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226"/>
  <workbookPr defaultThemeVersion="166925"/>
  <mc:AlternateContent xmlns:mc="http://schemas.openxmlformats.org/markup-compatibility/2006">
    <mc:Choice Requires="x15">
      <x15ac:absPath xmlns:x15ac="http://schemas.microsoft.com/office/spreadsheetml/2010/11/ac" url="E:\Dropbox\Americas\ISSF\Database\ISSF_Report_P2\"/>
    </mc:Choice>
  </mc:AlternateContent>
  <xr:revisionPtr revIDLastSave="0" documentId="13_ncr:1_{6B4C4950-C5C6-45A8-94D1-AEA686815B1D}" xr6:coauthVersionLast="32" xr6:coauthVersionMax="32" xr10:uidLastSave="{00000000-0000-0000-0000-000000000000}"/>
  <bookViews>
    <workbookView xWindow="0" yWindow="0" windowWidth="20220" windowHeight="8016" xr2:uid="{A5C17DFA-2155-447F-9ED9-1C2C4C216864}"/>
  </bookViews>
  <sheets>
    <sheet name="Codes" sheetId="11" r:id="rId1"/>
    <sheet name="TRF" sheetId="10" r:id="rId2"/>
    <sheet name="TRB" sheetId="9" r:id="rId3"/>
    <sheet name="PTT" sheetId="8" r:id="rId4"/>
    <sheet name="PSF" sheetId="7" r:id="rId5"/>
    <sheet name="PSD" sheetId="6" r:id="rId6"/>
    <sheet name="PSB" sheetId="5" r:id="rId7"/>
    <sheet name="PLF" sheetId="4" r:id="rId8"/>
    <sheet name="PLB" sheetId="3" r:id="rId9"/>
    <sheet name="LLT" sheetId="2" r:id="rId10"/>
    <sheet name="DNT" sheetId="1" r:id="rId11"/>
  </sheets>
  <calcPr calcId="179017"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Q459" i="10" l="1"/>
  <c r="R459" i="10" s="1"/>
  <c r="S459" i="10" s="1"/>
  <c r="L459" i="10"/>
  <c r="Q458" i="10"/>
  <c r="L458" i="10"/>
  <c r="R458" i="10" s="1"/>
  <c r="S458" i="10" s="1"/>
  <c r="Q457" i="10"/>
  <c r="R457" i="10" s="1"/>
  <c r="S457" i="10" s="1"/>
  <c r="L457" i="10"/>
  <c r="Q456" i="10"/>
  <c r="L456" i="10"/>
  <c r="R456" i="10" s="1"/>
  <c r="S456" i="10" s="1"/>
  <c r="Q455" i="10"/>
  <c r="R455" i="10" s="1"/>
  <c r="S455" i="10" s="1"/>
  <c r="L455" i="10"/>
  <c r="Q454" i="10"/>
  <c r="L454" i="10"/>
  <c r="R454" i="10" s="1"/>
  <c r="S454" i="10" s="1"/>
  <c r="Q453" i="10"/>
  <c r="R453" i="10" s="1"/>
  <c r="S453" i="10" s="1"/>
  <c r="L453" i="10"/>
  <c r="Q452" i="10"/>
  <c r="L452" i="10"/>
  <c r="R452" i="10" s="1"/>
  <c r="S452" i="10" s="1"/>
  <c r="Q451" i="10"/>
  <c r="R451" i="10" s="1"/>
  <c r="S451" i="10" s="1"/>
  <c r="L451" i="10"/>
  <c r="Q450" i="10"/>
  <c r="L450" i="10"/>
  <c r="R450" i="10" s="1"/>
  <c r="S450" i="10" s="1"/>
  <c r="Q449" i="10"/>
  <c r="R449" i="10" s="1"/>
  <c r="S449" i="10" s="1"/>
  <c r="L449" i="10"/>
  <c r="Q448" i="10"/>
  <c r="L448" i="10"/>
  <c r="R448" i="10" s="1"/>
  <c r="S448" i="10" s="1"/>
  <c r="Q447" i="10"/>
  <c r="R447" i="10" s="1"/>
  <c r="S447" i="10" s="1"/>
  <c r="L447" i="10"/>
  <c r="Q446" i="10"/>
  <c r="L446" i="10"/>
  <c r="R446" i="10" s="1"/>
  <c r="S446" i="10" s="1"/>
  <c r="Q445" i="10"/>
  <c r="R445" i="10" s="1"/>
  <c r="S445" i="10" s="1"/>
  <c r="L445" i="10"/>
  <c r="Q444" i="10"/>
  <c r="L444" i="10"/>
  <c r="R444" i="10" s="1"/>
  <c r="S444" i="10" s="1"/>
  <c r="Q443" i="10"/>
  <c r="R443" i="10" s="1"/>
  <c r="S443" i="10" s="1"/>
  <c r="L443" i="10"/>
  <c r="Q442" i="10"/>
  <c r="L442" i="10"/>
  <c r="R442" i="10" s="1"/>
  <c r="S442" i="10" s="1"/>
  <c r="Q441" i="10"/>
  <c r="R441" i="10" s="1"/>
  <c r="S441" i="10" s="1"/>
  <c r="L441" i="10"/>
  <c r="Q440" i="10"/>
  <c r="L440" i="10"/>
  <c r="R440" i="10" s="1"/>
  <c r="S440" i="10" s="1"/>
  <c r="Q439" i="10"/>
  <c r="R439" i="10" s="1"/>
  <c r="S439" i="10" s="1"/>
  <c r="L439" i="10"/>
  <c r="Q438" i="10"/>
  <c r="L438" i="10"/>
  <c r="R438" i="10" s="1"/>
  <c r="S438" i="10" s="1"/>
  <c r="Q437" i="10"/>
  <c r="R437" i="10" s="1"/>
  <c r="S437" i="10" s="1"/>
  <c r="L437" i="10"/>
  <c r="Q436" i="10"/>
  <c r="L436" i="10"/>
  <c r="R436" i="10" s="1"/>
  <c r="S436" i="10" s="1"/>
  <c r="Q435" i="10"/>
  <c r="R435" i="10" s="1"/>
  <c r="S435" i="10" s="1"/>
  <c r="L435" i="10"/>
  <c r="Q434" i="10"/>
  <c r="L434" i="10"/>
  <c r="R434" i="10" s="1"/>
  <c r="S434" i="10" s="1"/>
  <c r="Q433" i="10"/>
  <c r="R433" i="10" s="1"/>
  <c r="S433" i="10" s="1"/>
  <c r="L433" i="10"/>
  <c r="Q432" i="10"/>
  <c r="L432" i="10"/>
  <c r="R432" i="10" s="1"/>
  <c r="S432" i="10" s="1"/>
  <c r="Q431" i="10"/>
  <c r="R431" i="10" s="1"/>
  <c r="S431" i="10" s="1"/>
  <c r="L431" i="10"/>
  <c r="Q430" i="10"/>
  <c r="L430" i="10"/>
  <c r="R430" i="10" s="1"/>
  <c r="S430" i="10" s="1"/>
  <c r="Q429" i="10"/>
  <c r="R429" i="10" s="1"/>
  <c r="S429" i="10" s="1"/>
  <c r="L429" i="10"/>
  <c r="Q428" i="10"/>
  <c r="L428" i="10"/>
  <c r="R428" i="10" s="1"/>
  <c r="S428" i="10" s="1"/>
  <c r="Q427" i="10"/>
  <c r="R427" i="10" s="1"/>
  <c r="S427" i="10" s="1"/>
  <c r="L427" i="10"/>
  <c r="Q426" i="10"/>
  <c r="L426" i="10"/>
  <c r="R426" i="10" s="1"/>
  <c r="S426" i="10" s="1"/>
  <c r="Q425" i="10"/>
  <c r="R425" i="10" s="1"/>
  <c r="S425" i="10" s="1"/>
  <c r="L425" i="10"/>
  <c r="Q424" i="10"/>
  <c r="L424" i="10"/>
  <c r="R424" i="10" s="1"/>
  <c r="S424" i="10" s="1"/>
  <c r="Q423" i="10"/>
  <c r="R423" i="10" s="1"/>
  <c r="S423" i="10" s="1"/>
  <c r="L423" i="10"/>
  <c r="Q422" i="10"/>
  <c r="L422" i="10"/>
  <c r="R422" i="10" s="1"/>
  <c r="S422" i="10" s="1"/>
  <c r="Q421" i="10"/>
  <c r="R421" i="10" s="1"/>
  <c r="S421" i="10" s="1"/>
  <c r="L421" i="10"/>
  <c r="Q420" i="10"/>
  <c r="L420" i="10"/>
  <c r="R420" i="10" s="1"/>
  <c r="S420" i="10" s="1"/>
  <c r="Q419" i="10"/>
  <c r="R419" i="10" s="1"/>
  <c r="S419" i="10" s="1"/>
  <c r="L419" i="10"/>
  <c r="Q418" i="10"/>
  <c r="L418" i="10"/>
  <c r="R418" i="10" s="1"/>
  <c r="S418" i="10" s="1"/>
  <c r="Q417" i="10"/>
  <c r="R417" i="10" s="1"/>
  <c r="S417" i="10" s="1"/>
  <c r="L417" i="10"/>
  <c r="Q416" i="10"/>
  <c r="L416" i="10"/>
  <c r="R416" i="10" s="1"/>
  <c r="S416" i="10" s="1"/>
  <c r="Q415" i="10"/>
  <c r="R415" i="10" s="1"/>
  <c r="S415" i="10" s="1"/>
  <c r="L415" i="10"/>
  <c r="Q414" i="10"/>
  <c r="L414" i="10"/>
  <c r="R414" i="10" s="1"/>
  <c r="S414" i="10" s="1"/>
  <c r="Q413" i="10"/>
  <c r="R413" i="10" s="1"/>
  <c r="S413" i="10" s="1"/>
  <c r="L413" i="10"/>
  <c r="Q412" i="10"/>
  <c r="L412" i="10"/>
  <c r="R412" i="10" s="1"/>
  <c r="S412" i="10" s="1"/>
  <c r="Q411" i="10"/>
  <c r="R411" i="10" s="1"/>
  <c r="S411" i="10" s="1"/>
  <c r="L411" i="10"/>
  <c r="Q410" i="10"/>
  <c r="L410" i="10"/>
  <c r="R410" i="10" s="1"/>
  <c r="S410" i="10" s="1"/>
  <c r="Q409" i="10"/>
  <c r="R409" i="10" s="1"/>
  <c r="S409" i="10" s="1"/>
  <c r="L409" i="10"/>
  <c r="Q408" i="10"/>
  <c r="L408" i="10"/>
  <c r="R408" i="10" s="1"/>
  <c r="S408" i="10" s="1"/>
  <c r="Q407" i="10"/>
  <c r="R407" i="10" s="1"/>
  <c r="S407" i="10" s="1"/>
  <c r="L407" i="10"/>
  <c r="Q406" i="10"/>
  <c r="L406" i="10"/>
  <c r="R406" i="10" s="1"/>
  <c r="S406" i="10" s="1"/>
  <c r="Q405" i="10"/>
  <c r="R405" i="10" s="1"/>
  <c r="S405" i="10" s="1"/>
  <c r="L405" i="10"/>
  <c r="Q404" i="10"/>
  <c r="L404" i="10"/>
  <c r="R404" i="10" s="1"/>
  <c r="S404" i="10" s="1"/>
  <c r="Q403" i="10"/>
  <c r="R403" i="10" s="1"/>
  <c r="S403" i="10" s="1"/>
  <c r="L403" i="10"/>
  <c r="Q402" i="10"/>
  <c r="L402" i="10"/>
  <c r="R402" i="10" s="1"/>
  <c r="S402" i="10" s="1"/>
  <c r="Q401" i="10"/>
  <c r="R401" i="10" s="1"/>
  <c r="S401" i="10" s="1"/>
  <c r="L401" i="10"/>
  <c r="Q400" i="10"/>
  <c r="L400" i="10"/>
  <c r="R400" i="10" s="1"/>
  <c r="S400" i="10" s="1"/>
  <c r="Q399" i="10"/>
  <c r="R399" i="10" s="1"/>
  <c r="S399" i="10" s="1"/>
  <c r="L399" i="10"/>
  <c r="Q398" i="10"/>
  <c r="L398" i="10"/>
  <c r="R398" i="10" s="1"/>
  <c r="S398" i="10" s="1"/>
  <c r="Q397" i="10"/>
  <c r="R397" i="10" s="1"/>
  <c r="S397" i="10" s="1"/>
  <c r="L397" i="10"/>
  <c r="Q396" i="10"/>
  <c r="L396" i="10"/>
  <c r="R396" i="10" s="1"/>
  <c r="S396" i="10" s="1"/>
  <c r="Q395" i="10"/>
  <c r="L395" i="10"/>
  <c r="Q394" i="10"/>
  <c r="L394" i="10"/>
  <c r="R394" i="10" s="1"/>
  <c r="S394" i="10" s="1"/>
  <c r="Q393" i="10"/>
  <c r="L393" i="10"/>
  <c r="Q392" i="10"/>
  <c r="L392" i="10"/>
  <c r="R392" i="10" s="1"/>
  <c r="S392" i="10" s="1"/>
  <c r="Q391" i="10"/>
  <c r="L391" i="10"/>
  <c r="Q390" i="10"/>
  <c r="L390" i="10"/>
  <c r="R390" i="10" s="1"/>
  <c r="S390" i="10" s="1"/>
  <c r="Q389" i="10"/>
  <c r="L389" i="10"/>
  <c r="Q388" i="10"/>
  <c r="L388" i="10"/>
  <c r="R388" i="10" s="1"/>
  <c r="S388" i="10" s="1"/>
  <c r="Q387" i="10"/>
  <c r="L387" i="10"/>
  <c r="Q386" i="10"/>
  <c r="L386" i="10"/>
  <c r="R386" i="10" s="1"/>
  <c r="S386" i="10" s="1"/>
  <c r="Q385" i="10"/>
  <c r="L385" i="10"/>
  <c r="Q384" i="10"/>
  <c r="L384" i="10"/>
  <c r="R384" i="10" s="1"/>
  <c r="S384" i="10" s="1"/>
  <c r="Q383" i="10"/>
  <c r="L383" i="10"/>
  <c r="R383" i="10" s="1"/>
  <c r="S383" i="10" s="1"/>
  <c r="Q382" i="10"/>
  <c r="L382" i="10"/>
  <c r="R381" i="10"/>
  <c r="S381" i="10" s="1"/>
  <c r="Q381" i="10"/>
  <c r="L381" i="10"/>
  <c r="Q380" i="10"/>
  <c r="L380" i="10"/>
  <c r="R380" i="10" s="1"/>
  <c r="S380" i="10" s="1"/>
  <c r="Q379" i="10"/>
  <c r="L379" i="10"/>
  <c r="R379" i="10" s="1"/>
  <c r="S379" i="10" s="1"/>
  <c r="Q378" i="10"/>
  <c r="L378" i="10"/>
  <c r="R378" i="10" s="1"/>
  <c r="S378" i="10" s="1"/>
  <c r="Q377" i="10"/>
  <c r="L377" i="10"/>
  <c r="R377" i="10" s="1"/>
  <c r="S377" i="10" s="1"/>
  <c r="S376" i="10"/>
  <c r="Q376" i="10"/>
  <c r="L376" i="10"/>
  <c r="R376" i="10" s="1"/>
  <c r="R375" i="10"/>
  <c r="S375" i="10" s="1"/>
  <c r="Q375" i="10"/>
  <c r="L375" i="10"/>
  <c r="Q374" i="10"/>
  <c r="L374" i="10"/>
  <c r="Q373" i="10"/>
  <c r="R373" i="10" s="1"/>
  <c r="S373" i="10" s="1"/>
  <c r="L373" i="10"/>
  <c r="Q372" i="10"/>
  <c r="L372" i="10"/>
  <c r="R372" i="10" s="1"/>
  <c r="S372" i="10" s="1"/>
  <c r="Q371" i="10"/>
  <c r="L371" i="10"/>
  <c r="R371" i="10" s="1"/>
  <c r="S371" i="10" s="1"/>
  <c r="Q370" i="10"/>
  <c r="L370" i="10"/>
  <c r="R370" i="10" s="1"/>
  <c r="S370" i="10" s="1"/>
  <c r="S369" i="10"/>
  <c r="Q369" i="10"/>
  <c r="L369" i="10"/>
  <c r="R369" i="10" s="1"/>
  <c r="S368" i="10"/>
  <c r="Q368" i="10"/>
  <c r="L368" i="10"/>
  <c r="R368" i="10" s="1"/>
  <c r="S367" i="10"/>
  <c r="R367" i="10"/>
  <c r="Q367" i="10"/>
  <c r="L367" i="10"/>
  <c r="Q366" i="10"/>
  <c r="L366" i="10"/>
  <c r="Q365" i="10"/>
  <c r="R365" i="10" s="1"/>
  <c r="S365" i="10" s="1"/>
  <c r="L365" i="10"/>
  <c r="Q364" i="10"/>
  <c r="L364" i="10"/>
  <c r="Q363" i="10"/>
  <c r="L363" i="10"/>
  <c r="R363" i="10" s="1"/>
  <c r="S363" i="10" s="1"/>
  <c r="Q362" i="10"/>
  <c r="L362" i="10"/>
  <c r="R362" i="10" s="1"/>
  <c r="S362" i="10" s="1"/>
  <c r="S361" i="10"/>
  <c r="Q361" i="10"/>
  <c r="L361" i="10"/>
  <c r="R361" i="10" s="1"/>
  <c r="S360" i="10"/>
  <c r="Q360" i="10"/>
  <c r="L360" i="10"/>
  <c r="R360" i="10" s="1"/>
  <c r="R359" i="10"/>
  <c r="S359" i="10" s="1"/>
  <c r="Q359" i="10"/>
  <c r="L359" i="10"/>
  <c r="Q358" i="10"/>
  <c r="L358" i="10"/>
  <c r="R357" i="10"/>
  <c r="S357" i="10" s="1"/>
  <c r="Q357" i="10"/>
  <c r="L357" i="10"/>
  <c r="Q356" i="10"/>
  <c r="L356" i="10"/>
  <c r="Q355" i="10"/>
  <c r="L355" i="10"/>
  <c r="Q354" i="10"/>
  <c r="L354" i="10"/>
  <c r="R354" i="10" s="1"/>
  <c r="S354" i="10" s="1"/>
  <c r="Q353" i="10"/>
  <c r="L353" i="10"/>
  <c r="R353" i="10" s="1"/>
  <c r="S353" i="10" s="1"/>
  <c r="S352" i="10"/>
  <c r="Q352" i="10"/>
  <c r="L352" i="10"/>
  <c r="R352" i="10" s="1"/>
  <c r="R351" i="10"/>
  <c r="S351" i="10" s="1"/>
  <c r="Q351" i="10"/>
  <c r="L351" i="10"/>
  <c r="Q350" i="10"/>
  <c r="L350" i="10"/>
  <c r="R349" i="10"/>
  <c r="S349" i="10" s="1"/>
  <c r="Q349" i="10"/>
  <c r="L349" i="10"/>
  <c r="Q348" i="10"/>
  <c r="L348" i="10"/>
  <c r="R348" i="10" s="1"/>
  <c r="S348" i="10" s="1"/>
  <c r="Q347" i="10"/>
  <c r="L347" i="10"/>
  <c r="Q346" i="10"/>
  <c r="L346" i="10"/>
  <c r="R346" i="10" s="1"/>
  <c r="S346" i="10" s="1"/>
  <c r="Q345" i="10"/>
  <c r="L345" i="10"/>
  <c r="R345" i="10" s="1"/>
  <c r="S345" i="10" s="1"/>
  <c r="S344" i="10"/>
  <c r="Q344" i="10"/>
  <c r="L344" i="10"/>
  <c r="R344" i="10" s="1"/>
  <c r="R343" i="10"/>
  <c r="S343" i="10" s="1"/>
  <c r="Q343" i="10"/>
  <c r="L343" i="10"/>
  <c r="Q342" i="10"/>
  <c r="L342" i="10"/>
  <c r="Q341" i="10"/>
  <c r="R341" i="10" s="1"/>
  <c r="S341" i="10" s="1"/>
  <c r="L341" i="10"/>
  <c r="Q340" i="10"/>
  <c r="L340" i="10"/>
  <c r="R340" i="10" s="1"/>
  <c r="S340" i="10" s="1"/>
  <c r="Q339" i="10"/>
  <c r="L339" i="10"/>
  <c r="R339" i="10" s="1"/>
  <c r="S339" i="10" s="1"/>
  <c r="Q338" i="10"/>
  <c r="L338" i="10"/>
  <c r="R338" i="10" s="1"/>
  <c r="S338" i="10" s="1"/>
  <c r="S337" i="10"/>
  <c r="Q337" i="10"/>
  <c r="L337" i="10"/>
  <c r="R337" i="10" s="1"/>
  <c r="S336" i="10"/>
  <c r="Q336" i="10"/>
  <c r="L336" i="10"/>
  <c r="R336" i="10" s="1"/>
  <c r="S335" i="10"/>
  <c r="R335" i="10"/>
  <c r="Q335" i="10"/>
  <c r="L335" i="10"/>
  <c r="Q334" i="10"/>
  <c r="L334" i="10"/>
  <c r="Q333" i="10"/>
  <c r="R333" i="10" s="1"/>
  <c r="S333" i="10" s="1"/>
  <c r="L333" i="10"/>
  <c r="Q332" i="10"/>
  <c r="L332" i="10"/>
  <c r="R332" i="10" s="1"/>
  <c r="S332" i="10" s="1"/>
  <c r="Q331" i="10"/>
  <c r="L331" i="10"/>
  <c r="R331" i="10" s="1"/>
  <c r="S331" i="10" s="1"/>
  <c r="Q330" i="10"/>
  <c r="L330" i="10"/>
  <c r="R330" i="10" s="1"/>
  <c r="S330" i="10" s="1"/>
  <c r="S329" i="10"/>
  <c r="Q329" i="10"/>
  <c r="L329" i="10"/>
  <c r="R329" i="10" s="1"/>
  <c r="S328" i="10"/>
  <c r="Q328" i="10"/>
  <c r="L328" i="10"/>
  <c r="R328" i="10" s="1"/>
  <c r="R327" i="10"/>
  <c r="S327" i="10" s="1"/>
  <c r="Q327" i="10"/>
  <c r="L327" i="10"/>
  <c r="Q326" i="10"/>
  <c r="L326" i="10"/>
  <c r="R325" i="10"/>
  <c r="S325" i="10" s="1"/>
  <c r="Q325" i="10"/>
  <c r="L325" i="10"/>
  <c r="Q324" i="10"/>
  <c r="L324" i="10"/>
  <c r="Q323" i="10"/>
  <c r="L323" i="10"/>
  <c r="R323" i="10" s="1"/>
  <c r="S323" i="10" s="1"/>
  <c r="Q322" i="10"/>
  <c r="L322" i="10"/>
  <c r="R322" i="10" s="1"/>
  <c r="S322" i="10" s="1"/>
  <c r="Q321" i="10"/>
  <c r="L321" i="10"/>
  <c r="R321" i="10" s="1"/>
  <c r="S321" i="10" s="1"/>
  <c r="S320" i="10"/>
  <c r="Q320" i="10"/>
  <c r="L320" i="10"/>
  <c r="R320" i="10" s="1"/>
  <c r="R319" i="10"/>
  <c r="S319" i="10" s="1"/>
  <c r="Q319" i="10"/>
  <c r="L319" i="10"/>
  <c r="Q318" i="10"/>
  <c r="L318" i="10"/>
  <c r="R317" i="10"/>
  <c r="S317" i="10" s="1"/>
  <c r="Q317" i="10"/>
  <c r="L317" i="10"/>
  <c r="Q316" i="10"/>
  <c r="L316" i="10"/>
  <c r="R316" i="10" s="1"/>
  <c r="S316" i="10" s="1"/>
  <c r="Q315" i="10"/>
  <c r="L315" i="10"/>
  <c r="Q314" i="10"/>
  <c r="L314" i="10"/>
  <c r="R314" i="10" s="1"/>
  <c r="S314" i="10" s="1"/>
  <c r="S313" i="10"/>
  <c r="Q313" i="10"/>
  <c r="L313" i="10"/>
  <c r="R313" i="10" s="1"/>
  <c r="S312" i="10"/>
  <c r="Q312" i="10"/>
  <c r="L312" i="10"/>
  <c r="R312" i="10" s="1"/>
  <c r="R311" i="10"/>
  <c r="S311" i="10" s="1"/>
  <c r="Q311" i="10"/>
  <c r="L311" i="10"/>
  <c r="Q310" i="10"/>
  <c r="L310" i="10"/>
  <c r="Q309" i="10"/>
  <c r="R309" i="10" s="1"/>
  <c r="S309" i="10" s="1"/>
  <c r="L309" i="10"/>
  <c r="Q308" i="10"/>
  <c r="L308" i="10"/>
  <c r="R308" i="10" s="1"/>
  <c r="S308" i="10" s="1"/>
  <c r="Q307" i="10"/>
  <c r="L307" i="10"/>
  <c r="R307" i="10" s="1"/>
  <c r="S307" i="10" s="1"/>
  <c r="Q306" i="10"/>
  <c r="L306" i="10"/>
  <c r="R306" i="10" s="1"/>
  <c r="S306" i="10" s="1"/>
  <c r="S305" i="10"/>
  <c r="Q305" i="10"/>
  <c r="L305" i="10"/>
  <c r="R305" i="10" s="1"/>
  <c r="S304" i="10"/>
  <c r="Q304" i="10"/>
  <c r="L304" i="10"/>
  <c r="R304" i="10" s="1"/>
  <c r="S303" i="10"/>
  <c r="R303" i="10"/>
  <c r="Q303" i="10"/>
  <c r="L303" i="10"/>
  <c r="Q302" i="10"/>
  <c r="L302" i="10"/>
  <c r="Q301" i="10"/>
  <c r="R301" i="10" s="1"/>
  <c r="S301" i="10" s="1"/>
  <c r="L301" i="10"/>
  <c r="Q300" i="10"/>
  <c r="L300" i="10"/>
  <c r="R300" i="10" s="1"/>
  <c r="S300" i="10" s="1"/>
  <c r="Q299" i="10"/>
  <c r="L299" i="10"/>
  <c r="R299" i="10" s="1"/>
  <c r="S299" i="10" s="1"/>
  <c r="Q298" i="10"/>
  <c r="L298" i="10"/>
  <c r="R298" i="10" s="1"/>
  <c r="S298" i="10" s="1"/>
  <c r="S297" i="10"/>
  <c r="Q297" i="10"/>
  <c r="L297" i="10"/>
  <c r="R297" i="10" s="1"/>
  <c r="S296" i="10"/>
  <c r="Q296" i="10"/>
  <c r="L296" i="10"/>
  <c r="R296" i="10" s="1"/>
  <c r="R295" i="10"/>
  <c r="S295" i="10" s="1"/>
  <c r="Q295" i="10"/>
  <c r="L295" i="10"/>
  <c r="Q294" i="10"/>
  <c r="L294" i="10"/>
  <c r="R293" i="10"/>
  <c r="S293" i="10" s="1"/>
  <c r="Q293" i="10"/>
  <c r="L293" i="10"/>
  <c r="Q292" i="10"/>
  <c r="L292" i="10"/>
  <c r="Q291" i="10"/>
  <c r="L291" i="10"/>
  <c r="R291" i="10" s="1"/>
  <c r="S291" i="10" s="1"/>
  <c r="Q290" i="10"/>
  <c r="L290" i="10"/>
  <c r="R290" i="10" s="1"/>
  <c r="S290" i="10" s="1"/>
  <c r="Q289" i="10"/>
  <c r="L289" i="10"/>
  <c r="R289" i="10" s="1"/>
  <c r="S289" i="10" s="1"/>
  <c r="Q288" i="10"/>
  <c r="L288" i="10"/>
  <c r="R288" i="10" s="1"/>
  <c r="S288" i="10" s="1"/>
  <c r="S287" i="10"/>
  <c r="Q287" i="10"/>
  <c r="L287" i="10"/>
  <c r="R287" i="10" s="1"/>
  <c r="Q286" i="10"/>
  <c r="L286" i="10"/>
  <c r="R286" i="10" s="1"/>
  <c r="S286" i="10" s="1"/>
  <c r="S285" i="10"/>
  <c r="Q285" i="10"/>
  <c r="L285" i="10"/>
  <c r="R285" i="10" s="1"/>
  <c r="S284" i="10"/>
  <c r="Q284" i="10"/>
  <c r="L284" i="10"/>
  <c r="R284" i="10" s="1"/>
  <c r="S283" i="10"/>
  <c r="Q283" i="10"/>
  <c r="L283" i="10"/>
  <c r="R283" i="10" s="1"/>
  <c r="S282" i="10"/>
  <c r="Q282" i="10"/>
  <c r="L282" i="10"/>
  <c r="R282" i="10" s="1"/>
  <c r="Q281" i="10"/>
  <c r="L281" i="10"/>
  <c r="R281" i="10" s="1"/>
  <c r="S281" i="10" s="1"/>
  <c r="Q280" i="10"/>
  <c r="L280" i="10"/>
  <c r="R280" i="10" s="1"/>
  <c r="S280" i="10" s="1"/>
  <c r="S279" i="10"/>
  <c r="Q279" i="10"/>
  <c r="L279" i="10"/>
  <c r="R279" i="10" s="1"/>
  <c r="Q278" i="10"/>
  <c r="L278" i="10"/>
  <c r="R278" i="10" s="1"/>
  <c r="S278" i="10" s="1"/>
  <c r="S277" i="10"/>
  <c r="Q277" i="10"/>
  <c r="L277" i="10"/>
  <c r="R277" i="10" s="1"/>
  <c r="S276" i="10"/>
  <c r="Q276" i="10"/>
  <c r="L276" i="10"/>
  <c r="R276" i="10" s="1"/>
  <c r="S275" i="10"/>
  <c r="Q275" i="10"/>
  <c r="L275" i="10"/>
  <c r="R275" i="10" s="1"/>
  <c r="S274" i="10"/>
  <c r="Q274" i="10"/>
  <c r="L274" i="10"/>
  <c r="R274" i="10" s="1"/>
  <c r="Q273" i="10"/>
  <c r="L273" i="10"/>
  <c r="R273" i="10" s="1"/>
  <c r="S273" i="10" s="1"/>
  <c r="Q272" i="10"/>
  <c r="L272" i="10"/>
  <c r="R272" i="10" s="1"/>
  <c r="S272" i="10" s="1"/>
  <c r="S271" i="10"/>
  <c r="Q271" i="10"/>
  <c r="L271" i="10"/>
  <c r="R271" i="10" s="1"/>
  <c r="Q270" i="10"/>
  <c r="L270" i="10"/>
  <c r="R270" i="10" s="1"/>
  <c r="S270" i="10" s="1"/>
  <c r="S269" i="10"/>
  <c r="Q269" i="10"/>
  <c r="L269" i="10"/>
  <c r="R269" i="10" s="1"/>
  <c r="S268" i="10"/>
  <c r="Q268" i="10"/>
  <c r="L268" i="10"/>
  <c r="R268" i="10" s="1"/>
  <c r="Q267" i="10"/>
  <c r="L267" i="10"/>
  <c r="R267" i="10" s="1"/>
  <c r="S267" i="10" s="1"/>
  <c r="S266" i="10"/>
  <c r="Q266" i="10"/>
  <c r="L266" i="10"/>
  <c r="R266" i="10" s="1"/>
  <c r="Q265" i="10"/>
  <c r="L265" i="10"/>
  <c r="R265" i="10" s="1"/>
  <c r="S265" i="10" s="1"/>
  <c r="Q264" i="10"/>
  <c r="L264" i="10"/>
  <c r="R264" i="10" s="1"/>
  <c r="S264" i="10" s="1"/>
  <c r="S263" i="10"/>
  <c r="Q263" i="10"/>
  <c r="L263" i="10"/>
  <c r="R263" i="10" s="1"/>
  <c r="Q262" i="10"/>
  <c r="L262" i="10"/>
  <c r="R262" i="10" s="1"/>
  <c r="S262" i="10" s="1"/>
  <c r="S261" i="10"/>
  <c r="Q261" i="10"/>
  <c r="L261" i="10"/>
  <c r="R261" i="10" s="1"/>
  <c r="S260" i="10"/>
  <c r="Q260" i="10"/>
  <c r="L260" i="10"/>
  <c r="R260" i="10" s="1"/>
  <c r="Q259" i="10"/>
  <c r="L259" i="10"/>
  <c r="R259" i="10" s="1"/>
  <c r="S259" i="10" s="1"/>
  <c r="Q258" i="10"/>
  <c r="L258" i="10"/>
  <c r="R258" i="10" s="1"/>
  <c r="S258" i="10" s="1"/>
  <c r="Q257" i="10"/>
  <c r="L257" i="10"/>
  <c r="R257" i="10" s="1"/>
  <c r="S257" i="10" s="1"/>
  <c r="Q256" i="10"/>
  <c r="L256" i="10"/>
  <c r="R256" i="10" s="1"/>
  <c r="S256" i="10" s="1"/>
  <c r="Q255" i="10"/>
  <c r="L255" i="10"/>
  <c r="Q254" i="10"/>
  <c r="L254" i="10"/>
  <c r="Q253" i="10"/>
  <c r="L253" i="10"/>
  <c r="S252" i="10"/>
  <c r="Q252" i="10"/>
  <c r="L252" i="10"/>
  <c r="R252" i="10" s="1"/>
  <c r="Q251" i="10"/>
  <c r="L251" i="10"/>
  <c r="R251" i="10" s="1"/>
  <c r="S251" i="10" s="1"/>
  <c r="Q250" i="10"/>
  <c r="L250" i="10"/>
  <c r="R250" i="10" s="1"/>
  <c r="S250" i="10" s="1"/>
  <c r="Q249" i="10"/>
  <c r="L249" i="10"/>
  <c r="R249" i="10" s="1"/>
  <c r="S249" i="10" s="1"/>
  <c r="Q248" i="10"/>
  <c r="L248" i="10"/>
  <c r="R248" i="10" s="1"/>
  <c r="S248" i="10" s="1"/>
  <c r="Q247" i="10"/>
  <c r="L247" i="10"/>
  <c r="Q246" i="10"/>
  <c r="L246" i="10"/>
  <c r="R246" i="10" s="1"/>
  <c r="S246" i="10" s="1"/>
  <c r="Q245" i="10"/>
  <c r="L245" i="10"/>
  <c r="S244" i="10"/>
  <c r="Q244" i="10"/>
  <c r="L244" i="10"/>
  <c r="R244" i="10" s="1"/>
  <c r="Q243" i="10"/>
  <c r="L243" i="10"/>
  <c r="R243" i="10" s="1"/>
  <c r="S243" i="10" s="1"/>
  <c r="Q242" i="10"/>
  <c r="L242" i="10"/>
  <c r="R242" i="10" s="1"/>
  <c r="S242" i="10" s="1"/>
  <c r="Q241" i="10"/>
  <c r="L241" i="10"/>
  <c r="R241" i="10" s="1"/>
  <c r="S241" i="10" s="1"/>
  <c r="Q240" i="10"/>
  <c r="L240" i="10"/>
  <c r="R240" i="10" s="1"/>
  <c r="S240" i="10" s="1"/>
  <c r="Q239" i="10"/>
  <c r="L239" i="10"/>
  <c r="Q238" i="10"/>
  <c r="L238" i="10"/>
  <c r="Q237" i="10"/>
  <c r="L237" i="10"/>
  <c r="S236" i="10"/>
  <c r="Q236" i="10"/>
  <c r="L236" i="10"/>
  <c r="R236" i="10" s="1"/>
  <c r="Q235" i="10"/>
  <c r="L235" i="10"/>
  <c r="Q234" i="10"/>
  <c r="L234" i="10"/>
  <c r="R234" i="10" s="1"/>
  <c r="S234" i="10" s="1"/>
  <c r="Q233" i="10"/>
  <c r="L233" i="10"/>
  <c r="R233" i="10" s="1"/>
  <c r="S233" i="10" s="1"/>
  <c r="Q232" i="10"/>
  <c r="L232" i="10"/>
  <c r="Q231" i="10"/>
  <c r="L231" i="10"/>
  <c r="Q230" i="10"/>
  <c r="L230" i="10"/>
  <c r="Q229" i="10"/>
  <c r="L229" i="10"/>
  <c r="S228" i="10"/>
  <c r="Q228" i="10"/>
  <c r="L228" i="10"/>
  <c r="R228" i="10" s="1"/>
  <c r="S227" i="10"/>
  <c r="Q227" i="10"/>
  <c r="L227" i="10"/>
  <c r="R227" i="10" s="1"/>
  <c r="S226" i="10"/>
  <c r="Q226" i="10"/>
  <c r="L226" i="10"/>
  <c r="R226" i="10" s="1"/>
  <c r="Q225" i="10"/>
  <c r="L225" i="10"/>
  <c r="R225" i="10" s="1"/>
  <c r="S225" i="10" s="1"/>
  <c r="S224" i="10"/>
  <c r="Q224" i="10"/>
  <c r="L224" i="10"/>
  <c r="R224" i="10" s="1"/>
  <c r="Q223" i="10"/>
  <c r="L223" i="10"/>
  <c r="Q222" i="10"/>
  <c r="L222" i="10"/>
  <c r="Q221" i="10"/>
  <c r="L221" i="10"/>
  <c r="S220" i="10"/>
  <c r="Q220" i="10"/>
  <c r="L220" i="10"/>
  <c r="R220" i="10" s="1"/>
  <c r="Q219" i="10"/>
  <c r="L219" i="10"/>
  <c r="R219" i="10" s="1"/>
  <c r="S219" i="10" s="1"/>
  <c r="S218" i="10"/>
  <c r="Q218" i="10"/>
  <c r="L218" i="10"/>
  <c r="R218" i="10" s="1"/>
  <c r="Q217" i="10"/>
  <c r="L217" i="10"/>
  <c r="R217" i="10" s="1"/>
  <c r="S217" i="10" s="1"/>
  <c r="Q216" i="10"/>
  <c r="L216" i="10"/>
  <c r="R216" i="10" s="1"/>
  <c r="S216" i="10" s="1"/>
  <c r="Q215" i="10"/>
  <c r="L215" i="10"/>
  <c r="Q214" i="10"/>
  <c r="L214" i="10"/>
  <c r="R214" i="10" s="1"/>
  <c r="S214" i="10" s="1"/>
  <c r="Q213" i="10"/>
  <c r="L213" i="10"/>
  <c r="S212" i="10"/>
  <c r="Q212" i="10"/>
  <c r="L212" i="10"/>
  <c r="R212" i="10" s="1"/>
  <c r="Q211" i="10"/>
  <c r="L211" i="10"/>
  <c r="Q210" i="10"/>
  <c r="L210" i="10"/>
  <c r="R210" i="10" s="1"/>
  <c r="S210" i="10" s="1"/>
  <c r="Q209" i="10"/>
  <c r="L209" i="10"/>
  <c r="R209" i="10" s="1"/>
  <c r="S209" i="10" s="1"/>
  <c r="Q208" i="10"/>
  <c r="L208" i="10"/>
  <c r="Q207" i="10"/>
  <c r="L207" i="10"/>
  <c r="Q206" i="10"/>
  <c r="L206" i="10"/>
  <c r="R206" i="10" s="1"/>
  <c r="S206" i="10" s="1"/>
  <c r="Q205" i="10"/>
  <c r="L205" i="10"/>
  <c r="S204" i="10"/>
  <c r="Q204" i="10"/>
  <c r="L204" i="10"/>
  <c r="R204" i="10" s="1"/>
  <c r="Q203" i="10"/>
  <c r="L203" i="10"/>
  <c r="Q202" i="10"/>
  <c r="L202" i="10"/>
  <c r="R202" i="10" s="1"/>
  <c r="S202" i="10" s="1"/>
  <c r="Q201" i="10"/>
  <c r="L201" i="10"/>
  <c r="R201" i="10" s="1"/>
  <c r="S201" i="10" s="1"/>
  <c r="Q200" i="10"/>
  <c r="L200" i="10"/>
  <c r="Q199" i="10"/>
  <c r="L199" i="10"/>
  <c r="Q198" i="10"/>
  <c r="L198" i="10"/>
  <c r="Q197" i="10"/>
  <c r="L197" i="10"/>
  <c r="S196" i="10"/>
  <c r="Q196" i="10"/>
  <c r="L196" i="10"/>
  <c r="R196" i="10" s="1"/>
  <c r="Q195" i="10"/>
  <c r="L195" i="10"/>
  <c r="S194" i="10"/>
  <c r="Q194" i="10"/>
  <c r="L194" i="10"/>
  <c r="R194" i="10" s="1"/>
  <c r="Q193" i="10"/>
  <c r="L193" i="10"/>
  <c r="R193" i="10" s="1"/>
  <c r="S193" i="10" s="1"/>
  <c r="Q192" i="10"/>
  <c r="L192" i="10"/>
  <c r="Q191" i="10"/>
  <c r="L191" i="10"/>
  <c r="Q190" i="10"/>
  <c r="L190" i="10"/>
  <c r="R190" i="10" s="1"/>
  <c r="S190" i="10" s="1"/>
  <c r="Q189" i="10"/>
  <c r="L189" i="10"/>
  <c r="S188" i="10"/>
  <c r="Q188" i="10"/>
  <c r="L188" i="10"/>
  <c r="R188" i="10" s="1"/>
  <c r="Q187" i="10"/>
  <c r="L187" i="10"/>
  <c r="R187" i="10" s="1"/>
  <c r="S187" i="10" s="1"/>
  <c r="S186" i="10"/>
  <c r="Q186" i="10"/>
  <c r="L186" i="10"/>
  <c r="R186" i="10" s="1"/>
  <c r="Q185" i="10"/>
  <c r="L185" i="10"/>
  <c r="R185" i="10" s="1"/>
  <c r="S185" i="10" s="1"/>
  <c r="Q184" i="10"/>
  <c r="L184" i="10"/>
  <c r="R184" i="10" s="1"/>
  <c r="S184" i="10" s="1"/>
  <c r="Q183" i="10"/>
  <c r="L183" i="10"/>
  <c r="Q182" i="10"/>
  <c r="L182" i="10"/>
  <c r="R182" i="10" s="1"/>
  <c r="S182" i="10" s="1"/>
  <c r="Q181" i="10"/>
  <c r="L181" i="10"/>
  <c r="S180" i="10"/>
  <c r="Q180" i="10"/>
  <c r="L180" i="10"/>
  <c r="R180" i="10" s="1"/>
  <c r="Q179" i="10"/>
  <c r="L179" i="10"/>
  <c r="R179" i="10" s="1"/>
  <c r="S179" i="10" s="1"/>
  <c r="Q178" i="10"/>
  <c r="L178" i="10"/>
  <c r="R178" i="10" s="1"/>
  <c r="S178" i="10" s="1"/>
  <c r="Q177" i="10"/>
  <c r="L177" i="10"/>
  <c r="R177" i="10" s="1"/>
  <c r="S177" i="10" s="1"/>
  <c r="Q176" i="10"/>
  <c r="L176" i="10"/>
  <c r="R176" i="10" s="1"/>
  <c r="S176" i="10" s="1"/>
  <c r="Q175" i="10"/>
  <c r="L175" i="10"/>
  <c r="Q174" i="10"/>
  <c r="L174" i="10"/>
  <c r="Q173" i="10"/>
  <c r="L173" i="10"/>
  <c r="S172" i="10"/>
  <c r="Q172" i="10"/>
  <c r="L172" i="10"/>
  <c r="R172" i="10" s="1"/>
  <c r="S171" i="10"/>
  <c r="R171" i="10"/>
  <c r="Q171" i="10"/>
  <c r="L171" i="10"/>
  <c r="R170" i="10"/>
  <c r="S170" i="10" s="1"/>
  <c r="Q170" i="10"/>
  <c r="L170" i="10"/>
  <c r="R169" i="10"/>
  <c r="S169" i="10" s="1"/>
  <c r="Q169" i="10"/>
  <c r="L169" i="10"/>
  <c r="R168" i="10"/>
  <c r="S168" i="10" s="1"/>
  <c r="Q168" i="10"/>
  <c r="L168" i="10"/>
  <c r="Q167" i="10"/>
  <c r="L167" i="10"/>
  <c r="R167" i="10" s="1"/>
  <c r="S167" i="10" s="1"/>
  <c r="R166" i="10"/>
  <c r="S166" i="10" s="1"/>
  <c r="Q166" i="10"/>
  <c r="L166" i="10"/>
  <c r="Q165" i="10"/>
  <c r="L165" i="10"/>
  <c r="R165" i="10" s="1"/>
  <c r="S165" i="10" s="1"/>
  <c r="R164" i="10"/>
  <c r="S164" i="10" s="1"/>
  <c r="Q164" i="10"/>
  <c r="L164" i="10"/>
  <c r="R163" i="10"/>
  <c r="S163" i="10" s="1"/>
  <c r="Q163" i="10"/>
  <c r="L163" i="10"/>
  <c r="R162" i="10"/>
  <c r="S162" i="10" s="1"/>
  <c r="Q162" i="10"/>
  <c r="L162" i="10"/>
  <c r="Q161" i="10"/>
  <c r="R161" i="10" s="1"/>
  <c r="S161" i="10" s="1"/>
  <c r="L161" i="10"/>
  <c r="R160" i="10"/>
  <c r="S160" i="10" s="1"/>
  <c r="Q160" i="10"/>
  <c r="L160" i="10"/>
  <c r="Q159" i="10"/>
  <c r="L159" i="10"/>
  <c r="R159" i="10" s="1"/>
  <c r="S159" i="10" s="1"/>
  <c r="R158" i="10"/>
  <c r="S158" i="10" s="1"/>
  <c r="Q158" i="10"/>
  <c r="L158" i="10"/>
  <c r="Q157" i="10"/>
  <c r="L157" i="10"/>
  <c r="R157" i="10" s="1"/>
  <c r="S157" i="10" s="1"/>
  <c r="R156" i="10"/>
  <c r="S156" i="10" s="1"/>
  <c r="Q156" i="10"/>
  <c r="L156" i="10"/>
  <c r="S155" i="10"/>
  <c r="R155" i="10"/>
  <c r="Q155" i="10"/>
  <c r="L155" i="10"/>
  <c r="R154" i="10"/>
  <c r="S154" i="10" s="1"/>
  <c r="Q154" i="10"/>
  <c r="L154" i="10"/>
  <c r="R153" i="10"/>
  <c r="S153" i="10" s="1"/>
  <c r="Q153" i="10"/>
  <c r="L153" i="10"/>
  <c r="R152" i="10"/>
  <c r="S152" i="10" s="1"/>
  <c r="Q152" i="10"/>
  <c r="L152" i="10"/>
  <c r="Q151" i="10"/>
  <c r="L151" i="10"/>
  <c r="R151" i="10" s="1"/>
  <c r="S151" i="10" s="1"/>
  <c r="R150" i="10"/>
  <c r="S150" i="10" s="1"/>
  <c r="Q150" i="10"/>
  <c r="L150" i="10"/>
  <c r="Q149" i="10"/>
  <c r="L149" i="10"/>
  <c r="R149" i="10" s="1"/>
  <c r="S149" i="10" s="1"/>
  <c r="R148" i="10"/>
  <c r="S148" i="10" s="1"/>
  <c r="Q148" i="10"/>
  <c r="L148" i="10"/>
  <c r="R147" i="10"/>
  <c r="S147" i="10" s="1"/>
  <c r="Q147" i="10"/>
  <c r="L147" i="10"/>
  <c r="R146" i="10"/>
  <c r="S146" i="10" s="1"/>
  <c r="Q146" i="10"/>
  <c r="L146" i="10"/>
  <c r="Q145" i="10"/>
  <c r="R145" i="10" s="1"/>
  <c r="S145" i="10" s="1"/>
  <c r="L145" i="10"/>
  <c r="R144" i="10"/>
  <c r="S144" i="10" s="1"/>
  <c r="Q144" i="10"/>
  <c r="L144" i="10"/>
  <c r="Q143" i="10"/>
  <c r="L143" i="10"/>
  <c r="R143" i="10" s="1"/>
  <c r="S143" i="10" s="1"/>
  <c r="R142" i="10"/>
  <c r="S142" i="10" s="1"/>
  <c r="Q142" i="10"/>
  <c r="L142" i="10"/>
  <c r="Q141" i="10"/>
  <c r="L141" i="10"/>
  <c r="R141" i="10" s="1"/>
  <c r="S141" i="10" s="1"/>
  <c r="R140" i="10"/>
  <c r="S140" i="10" s="1"/>
  <c r="Q140" i="10"/>
  <c r="L140" i="10"/>
  <c r="S139" i="10"/>
  <c r="R139" i="10"/>
  <c r="Q139" i="10"/>
  <c r="L139" i="10"/>
  <c r="R138" i="10"/>
  <c r="S138" i="10" s="1"/>
  <c r="Q138" i="10"/>
  <c r="L138" i="10"/>
  <c r="R137" i="10"/>
  <c r="S137" i="10" s="1"/>
  <c r="Q137" i="10"/>
  <c r="L137" i="10"/>
  <c r="R136" i="10"/>
  <c r="S136" i="10" s="1"/>
  <c r="Q136" i="10"/>
  <c r="L136" i="10"/>
  <c r="Q135" i="10"/>
  <c r="L135" i="10"/>
  <c r="R135" i="10" s="1"/>
  <c r="S135" i="10" s="1"/>
  <c r="R134" i="10"/>
  <c r="S134" i="10" s="1"/>
  <c r="Q134" i="10"/>
  <c r="L134" i="10"/>
  <c r="Q133" i="10"/>
  <c r="L133" i="10"/>
  <c r="R133" i="10" s="1"/>
  <c r="S133" i="10" s="1"/>
  <c r="R132" i="10"/>
  <c r="S132" i="10" s="1"/>
  <c r="Q132" i="10"/>
  <c r="L132" i="10"/>
  <c r="R131" i="10"/>
  <c r="S131" i="10" s="1"/>
  <c r="Q131" i="10"/>
  <c r="L131" i="10"/>
  <c r="R130" i="10"/>
  <c r="S130" i="10" s="1"/>
  <c r="Q130" i="10"/>
  <c r="L130" i="10"/>
  <c r="Q129" i="10"/>
  <c r="R129" i="10" s="1"/>
  <c r="S129" i="10" s="1"/>
  <c r="L129" i="10"/>
  <c r="R128" i="10"/>
  <c r="S128" i="10" s="1"/>
  <c r="Q128" i="10"/>
  <c r="L128" i="10"/>
  <c r="Q127" i="10"/>
  <c r="L127" i="10"/>
  <c r="R127" i="10" s="1"/>
  <c r="S127" i="10" s="1"/>
  <c r="R126" i="10"/>
  <c r="S126" i="10" s="1"/>
  <c r="Q126" i="10"/>
  <c r="L126" i="10"/>
  <c r="Q125" i="10"/>
  <c r="L125" i="10"/>
  <c r="R125" i="10" s="1"/>
  <c r="S125" i="10" s="1"/>
  <c r="R124" i="10"/>
  <c r="S124" i="10" s="1"/>
  <c r="Q124" i="10"/>
  <c r="L124" i="10"/>
  <c r="S123" i="10"/>
  <c r="R123" i="10"/>
  <c r="Q123" i="10"/>
  <c r="L123" i="10"/>
  <c r="R122" i="10"/>
  <c r="S122" i="10" s="1"/>
  <c r="Q122" i="10"/>
  <c r="L122" i="10"/>
  <c r="R121" i="10"/>
  <c r="S121" i="10" s="1"/>
  <c r="Q121" i="10"/>
  <c r="L121" i="10"/>
  <c r="R120" i="10"/>
  <c r="S120" i="10" s="1"/>
  <c r="Q120" i="10"/>
  <c r="L120" i="10"/>
  <c r="Q119" i="10"/>
  <c r="L119" i="10"/>
  <c r="R119" i="10" s="1"/>
  <c r="S119" i="10" s="1"/>
  <c r="R118" i="10"/>
  <c r="S118" i="10" s="1"/>
  <c r="Q118" i="10"/>
  <c r="L118" i="10"/>
  <c r="Q117" i="10"/>
  <c r="L117" i="10"/>
  <c r="R117" i="10" s="1"/>
  <c r="S117" i="10" s="1"/>
  <c r="R116" i="10"/>
  <c r="S116" i="10" s="1"/>
  <c r="Q116" i="10"/>
  <c r="L116" i="10"/>
  <c r="R115" i="10"/>
  <c r="S115" i="10" s="1"/>
  <c r="Q115" i="10"/>
  <c r="L115" i="10"/>
  <c r="R114" i="10"/>
  <c r="S114" i="10" s="1"/>
  <c r="Q114" i="10"/>
  <c r="L114" i="10"/>
  <c r="Q113" i="10"/>
  <c r="R113" i="10" s="1"/>
  <c r="S113" i="10" s="1"/>
  <c r="L113" i="10"/>
  <c r="R112" i="10"/>
  <c r="S112" i="10" s="1"/>
  <c r="Q112" i="10"/>
  <c r="L112" i="10"/>
  <c r="Q111" i="10"/>
  <c r="L111" i="10"/>
  <c r="R111" i="10" s="1"/>
  <c r="S111" i="10" s="1"/>
  <c r="R110" i="10"/>
  <c r="S110" i="10" s="1"/>
  <c r="Q110" i="10"/>
  <c r="L110" i="10"/>
  <c r="Q109" i="10"/>
  <c r="L109" i="10"/>
  <c r="R109" i="10" s="1"/>
  <c r="S109" i="10" s="1"/>
  <c r="R108" i="10"/>
  <c r="S108" i="10" s="1"/>
  <c r="Q108" i="10"/>
  <c r="L108" i="10"/>
  <c r="S107" i="10"/>
  <c r="R107" i="10"/>
  <c r="Q107" i="10"/>
  <c r="L107" i="10"/>
  <c r="R106" i="10"/>
  <c r="S106" i="10" s="1"/>
  <c r="Q106" i="10"/>
  <c r="L106" i="10"/>
  <c r="R105" i="10"/>
  <c r="S105" i="10" s="1"/>
  <c r="Q105" i="10"/>
  <c r="L105" i="10"/>
  <c r="R104" i="10"/>
  <c r="S104" i="10" s="1"/>
  <c r="Q104" i="10"/>
  <c r="L104" i="10"/>
  <c r="Q103" i="10"/>
  <c r="L103" i="10"/>
  <c r="R103" i="10" s="1"/>
  <c r="S103" i="10" s="1"/>
  <c r="R102" i="10"/>
  <c r="S102" i="10" s="1"/>
  <c r="Q102" i="10"/>
  <c r="L102" i="10"/>
  <c r="Q101" i="10"/>
  <c r="L101" i="10"/>
  <c r="R101" i="10" s="1"/>
  <c r="S101" i="10" s="1"/>
  <c r="R100" i="10"/>
  <c r="S100" i="10" s="1"/>
  <c r="Q100" i="10"/>
  <c r="L100" i="10"/>
  <c r="R99" i="10"/>
  <c r="S99" i="10" s="1"/>
  <c r="Q99" i="10"/>
  <c r="L99" i="10"/>
  <c r="R98" i="10"/>
  <c r="S98" i="10" s="1"/>
  <c r="Q98" i="10"/>
  <c r="L98" i="10"/>
  <c r="Q97" i="10"/>
  <c r="R97" i="10" s="1"/>
  <c r="S97" i="10" s="1"/>
  <c r="L97" i="10"/>
  <c r="Q96" i="10"/>
  <c r="L96" i="10"/>
  <c r="R96" i="10" s="1"/>
  <c r="S96" i="10" s="1"/>
  <c r="Q95" i="10"/>
  <c r="L95" i="10"/>
  <c r="R95" i="10" s="1"/>
  <c r="S95" i="10" s="1"/>
  <c r="Q94" i="10"/>
  <c r="L94" i="10"/>
  <c r="R94" i="10" s="1"/>
  <c r="S94" i="10" s="1"/>
  <c r="Q93" i="10"/>
  <c r="L93" i="10"/>
  <c r="R93" i="10" s="1"/>
  <c r="S93" i="10" s="1"/>
  <c r="R92" i="10"/>
  <c r="S92" i="10" s="1"/>
  <c r="Q92" i="10"/>
  <c r="L92" i="10"/>
  <c r="S91" i="10"/>
  <c r="R91" i="10"/>
  <c r="Q91" i="10"/>
  <c r="L91" i="10"/>
  <c r="R90" i="10"/>
  <c r="S90" i="10" s="1"/>
  <c r="Q90" i="10"/>
  <c r="L90" i="10"/>
  <c r="R89" i="10"/>
  <c r="S89" i="10" s="1"/>
  <c r="Q89" i="10"/>
  <c r="L89" i="10"/>
  <c r="Q88" i="10"/>
  <c r="L88" i="10"/>
  <c r="R88" i="10" s="1"/>
  <c r="S88" i="10" s="1"/>
  <c r="Q87" i="10"/>
  <c r="L87" i="10"/>
  <c r="Q86" i="10"/>
  <c r="L86" i="10"/>
  <c r="R86" i="10" s="1"/>
  <c r="S86" i="10" s="1"/>
  <c r="Q85" i="10"/>
  <c r="L85" i="10"/>
  <c r="R85" i="10" s="1"/>
  <c r="S85" i="10" s="1"/>
  <c r="R84" i="10"/>
  <c r="S84" i="10" s="1"/>
  <c r="Q84" i="10"/>
  <c r="L84" i="10"/>
  <c r="R83" i="10"/>
  <c r="S83" i="10" s="1"/>
  <c r="Q83" i="10"/>
  <c r="L83" i="10"/>
  <c r="R82" i="10"/>
  <c r="S82" i="10" s="1"/>
  <c r="Q82" i="10"/>
  <c r="L82" i="10"/>
  <c r="Q81" i="10"/>
  <c r="R81" i="10" s="1"/>
  <c r="S81" i="10" s="1"/>
  <c r="L81" i="10"/>
  <c r="Q80" i="10"/>
  <c r="L80" i="10"/>
  <c r="R80" i="10" s="1"/>
  <c r="S80" i="10" s="1"/>
  <c r="Q79" i="10"/>
  <c r="L79" i="10"/>
  <c r="R79" i="10" s="1"/>
  <c r="S79" i="10" s="1"/>
  <c r="Q78" i="10"/>
  <c r="L78" i="10"/>
  <c r="R78" i="10" s="1"/>
  <c r="S78" i="10" s="1"/>
  <c r="Q77" i="10"/>
  <c r="L77" i="10"/>
  <c r="R77" i="10" s="1"/>
  <c r="S77" i="10" s="1"/>
  <c r="R76" i="10"/>
  <c r="S76" i="10" s="1"/>
  <c r="Q76" i="10"/>
  <c r="L76" i="10"/>
  <c r="S75" i="10"/>
  <c r="R75" i="10"/>
  <c r="Q75" i="10"/>
  <c r="L75" i="10"/>
  <c r="Q74" i="10"/>
  <c r="R74" i="10" s="1"/>
  <c r="S74" i="10" s="1"/>
  <c r="L74" i="10"/>
  <c r="R73" i="10"/>
  <c r="S73" i="10" s="1"/>
  <c r="Q73" i="10"/>
  <c r="L73" i="10"/>
  <c r="Q72" i="10"/>
  <c r="L72" i="10"/>
  <c r="R72" i="10" s="1"/>
  <c r="S72" i="10" s="1"/>
  <c r="Q71" i="10"/>
  <c r="L71" i="10"/>
  <c r="R71" i="10" s="1"/>
  <c r="S71" i="10" s="1"/>
  <c r="Q70" i="10"/>
  <c r="L70" i="10"/>
  <c r="R70" i="10" s="1"/>
  <c r="S70" i="10" s="1"/>
  <c r="Q69" i="10"/>
  <c r="L69" i="10"/>
  <c r="R69" i="10" s="1"/>
  <c r="S69" i="10" s="1"/>
  <c r="R68" i="10"/>
  <c r="S68" i="10" s="1"/>
  <c r="Q68" i="10"/>
  <c r="L68" i="10"/>
  <c r="R67" i="10"/>
  <c r="S67" i="10" s="1"/>
  <c r="Q67" i="10"/>
  <c r="L67" i="10"/>
  <c r="R66" i="10"/>
  <c r="S66" i="10" s="1"/>
  <c r="Q66" i="10"/>
  <c r="L66" i="10"/>
  <c r="Q65" i="10"/>
  <c r="R65" i="10" s="1"/>
  <c r="S65" i="10" s="1"/>
  <c r="L65" i="10"/>
  <c r="Q64" i="10"/>
  <c r="L64" i="10"/>
  <c r="Q63" i="10"/>
  <c r="L63" i="10"/>
  <c r="R63" i="10" s="1"/>
  <c r="S63" i="10" s="1"/>
  <c r="Q62" i="10"/>
  <c r="L62" i="10"/>
  <c r="R62" i="10" s="1"/>
  <c r="S62" i="10" s="1"/>
  <c r="Q61" i="10"/>
  <c r="L61" i="10"/>
  <c r="R61" i="10" s="1"/>
  <c r="S61" i="10" s="1"/>
  <c r="R60" i="10"/>
  <c r="S60" i="10" s="1"/>
  <c r="Q60" i="10"/>
  <c r="L60" i="10"/>
  <c r="S59" i="10"/>
  <c r="R59" i="10"/>
  <c r="Q59" i="10"/>
  <c r="L59" i="10"/>
  <c r="Q58" i="10"/>
  <c r="R58" i="10" s="1"/>
  <c r="S58" i="10" s="1"/>
  <c r="L58" i="10"/>
  <c r="R57" i="10"/>
  <c r="S57" i="10" s="1"/>
  <c r="Q57" i="10"/>
  <c r="L57" i="10"/>
  <c r="Q56" i="10"/>
  <c r="R56" i="10" s="1"/>
  <c r="S56" i="10" s="1"/>
  <c r="L56" i="10"/>
  <c r="R55" i="10"/>
  <c r="S55" i="10" s="1"/>
  <c r="Q55" i="10"/>
  <c r="L55" i="10"/>
  <c r="Q54" i="10"/>
  <c r="R54" i="10" s="1"/>
  <c r="S54" i="10" s="1"/>
  <c r="L54" i="10"/>
  <c r="R53" i="10"/>
  <c r="S53" i="10" s="1"/>
  <c r="Q53" i="10"/>
  <c r="L53" i="10"/>
  <c r="Q52" i="10"/>
  <c r="R52" i="10" s="1"/>
  <c r="S52" i="10" s="1"/>
  <c r="L52" i="10"/>
  <c r="R51" i="10"/>
  <c r="S51" i="10" s="1"/>
  <c r="Q51" i="10"/>
  <c r="L51" i="10"/>
  <c r="Q50" i="10"/>
  <c r="R50" i="10" s="1"/>
  <c r="S50" i="10" s="1"/>
  <c r="L50" i="10"/>
  <c r="R49" i="10"/>
  <c r="S49" i="10" s="1"/>
  <c r="Q49" i="10"/>
  <c r="L49" i="10"/>
  <c r="Q48" i="10"/>
  <c r="R48" i="10" s="1"/>
  <c r="S48" i="10" s="1"/>
  <c r="L48" i="10"/>
  <c r="R47" i="10"/>
  <c r="S47" i="10" s="1"/>
  <c r="Q47" i="10"/>
  <c r="L47" i="10"/>
  <c r="Q46" i="10"/>
  <c r="R46" i="10" s="1"/>
  <c r="S46" i="10" s="1"/>
  <c r="L46" i="10"/>
  <c r="Q45" i="10"/>
  <c r="R45" i="10" s="1"/>
  <c r="S45" i="10" s="1"/>
  <c r="L45" i="10"/>
  <c r="Q44" i="10"/>
  <c r="R44" i="10" s="1"/>
  <c r="S44" i="10" s="1"/>
  <c r="L44" i="10"/>
  <c r="Q43" i="10"/>
  <c r="R43" i="10" s="1"/>
  <c r="S43" i="10" s="1"/>
  <c r="L43" i="10"/>
  <c r="Q42" i="10"/>
  <c r="R42" i="10" s="1"/>
  <c r="S42" i="10" s="1"/>
  <c r="L42" i="10"/>
  <c r="Q41" i="10"/>
  <c r="R41" i="10" s="1"/>
  <c r="S41" i="10" s="1"/>
  <c r="L41" i="10"/>
  <c r="Q40" i="10"/>
  <c r="R40" i="10" s="1"/>
  <c r="S40" i="10" s="1"/>
  <c r="L40" i="10"/>
  <c r="Q39" i="10"/>
  <c r="R39" i="10" s="1"/>
  <c r="S39" i="10" s="1"/>
  <c r="L39" i="10"/>
  <c r="Q38" i="10"/>
  <c r="R38" i="10" s="1"/>
  <c r="S38" i="10" s="1"/>
  <c r="L38" i="10"/>
  <c r="Q37" i="10"/>
  <c r="R37" i="10" s="1"/>
  <c r="S37" i="10" s="1"/>
  <c r="L37" i="10"/>
  <c r="Q36" i="10"/>
  <c r="R36" i="10" s="1"/>
  <c r="S36" i="10" s="1"/>
  <c r="L36" i="10"/>
  <c r="R35" i="10"/>
  <c r="S35" i="10" s="1"/>
  <c r="Q35" i="10"/>
  <c r="L35" i="10"/>
  <c r="Q34" i="10"/>
  <c r="R34" i="10" s="1"/>
  <c r="S34" i="10" s="1"/>
  <c r="L34" i="10"/>
  <c r="R33" i="10"/>
  <c r="S33" i="10" s="1"/>
  <c r="Q33" i="10"/>
  <c r="L33" i="10"/>
  <c r="Q32" i="10"/>
  <c r="R32" i="10" s="1"/>
  <c r="S32" i="10" s="1"/>
  <c r="L32" i="10"/>
  <c r="R31" i="10"/>
  <c r="S31" i="10" s="1"/>
  <c r="Q31" i="10"/>
  <c r="L31" i="10"/>
  <c r="Q30" i="10"/>
  <c r="R30" i="10" s="1"/>
  <c r="S30" i="10" s="1"/>
  <c r="L30" i="10"/>
  <c r="Q29" i="10"/>
  <c r="R29" i="10" s="1"/>
  <c r="S29" i="10" s="1"/>
  <c r="L29" i="10"/>
  <c r="Q28" i="10"/>
  <c r="R28" i="10" s="1"/>
  <c r="S28" i="10" s="1"/>
  <c r="L28" i="10"/>
  <c r="Q27" i="10"/>
  <c r="R27" i="10" s="1"/>
  <c r="S27" i="10" s="1"/>
  <c r="L27" i="10"/>
  <c r="Q26" i="10"/>
  <c r="R26" i="10" s="1"/>
  <c r="S26" i="10" s="1"/>
  <c r="L26" i="10"/>
  <c r="Q25" i="10"/>
  <c r="R25" i="10" s="1"/>
  <c r="S25" i="10" s="1"/>
  <c r="L25" i="10"/>
  <c r="Q24" i="10"/>
  <c r="R24" i="10" s="1"/>
  <c r="S24" i="10" s="1"/>
  <c r="L24" i="10"/>
  <c r="Q23" i="10"/>
  <c r="R23" i="10" s="1"/>
  <c r="S23" i="10" s="1"/>
  <c r="L23" i="10"/>
  <c r="Q22" i="10"/>
  <c r="L22" i="10"/>
  <c r="R22" i="10" s="1"/>
  <c r="S22" i="10" s="1"/>
  <c r="Q21" i="10"/>
  <c r="R21" i="10" s="1"/>
  <c r="S21" i="10" s="1"/>
  <c r="L21" i="10"/>
  <c r="Q20" i="10"/>
  <c r="L20" i="10"/>
  <c r="R20" i="10" s="1"/>
  <c r="S20" i="10" s="1"/>
  <c r="R19" i="10"/>
  <c r="S19" i="10" s="1"/>
  <c r="Q19" i="10"/>
  <c r="L19" i="10"/>
  <c r="Q18" i="10"/>
  <c r="L18" i="10"/>
  <c r="R18" i="10" s="1"/>
  <c r="S18" i="10" s="1"/>
  <c r="R17" i="10"/>
  <c r="S17" i="10" s="1"/>
  <c r="Q17" i="10"/>
  <c r="L17" i="10"/>
  <c r="Q16" i="10"/>
  <c r="L16" i="10"/>
  <c r="R15" i="10"/>
  <c r="S15" i="10" s="1"/>
  <c r="Q15" i="10"/>
  <c r="L15" i="10"/>
  <c r="Q14" i="10"/>
  <c r="L14" i="10"/>
  <c r="Q13" i="10"/>
  <c r="R13" i="10" s="1"/>
  <c r="S13" i="10" s="1"/>
  <c r="L13" i="10"/>
  <c r="Q12" i="10"/>
  <c r="L12" i="10"/>
  <c r="Q11" i="10"/>
  <c r="R11" i="10" s="1"/>
  <c r="S11" i="10" s="1"/>
  <c r="L11" i="10"/>
  <c r="Q10" i="10"/>
  <c r="L10" i="10"/>
  <c r="R10" i="10" s="1"/>
  <c r="S10" i="10" s="1"/>
  <c r="Q9" i="10"/>
  <c r="R9" i="10" s="1"/>
  <c r="S9" i="10" s="1"/>
  <c r="L9" i="10"/>
  <c r="Q8" i="10"/>
  <c r="L8" i="10"/>
  <c r="R8" i="10" s="1"/>
  <c r="S8" i="10" s="1"/>
  <c r="Q7" i="10"/>
  <c r="R7" i="10" s="1"/>
  <c r="S7" i="10" s="1"/>
  <c r="L7" i="10"/>
  <c r="Q6" i="10"/>
  <c r="L6" i="10"/>
  <c r="R6" i="10" s="1"/>
  <c r="S6" i="10" s="1"/>
  <c r="Q5" i="10"/>
  <c r="R5" i="10" s="1"/>
  <c r="S5" i="10" s="1"/>
  <c r="L5" i="10"/>
  <c r="Q4" i="10"/>
  <c r="L4" i="10"/>
  <c r="R4" i="10" s="1"/>
  <c r="S4" i="10" s="1"/>
  <c r="R3" i="10"/>
  <c r="S3" i="10" s="1"/>
  <c r="Q3" i="10"/>
  <c r="L3" i="10"/>
  <c r="Q459" i="9"/>
  <c r="L459" i="9"/>
  <c r="R459" i="9" s="1"/>
  <c r="S459" i="9" s="1"/>
  <c r="R458" i="9"/>
  <c r="S458" i="9" s="1"/>
  <c r="Q458" i="9"/>
  <c r="L458" i="9"/>
  <c r="Q457" i="9"/>
  <c r="L457" i="9"/>
  <c r="R456" i="9"/>
  <c r="S456" i="9" s="1"/>
  <c r="Q456" i="9"/>
  <c r="L456" i="9"/>
  <c r="Q455" i="9"/>
  <c r="L455" i="9"/>
  <c r="Q454" i="9"/>
  <c r="R454" i="9" s="1"/>
  <c r="S454" i="9" s="1"/>
  <c r="L454" i="9"/>
  <c r="Q453" i="9"/>
  <c r="L453" i="9"/>
  <c r="Q452" i="9"/>
  <c r="R452" i="9" s="1"/>
  <c r="S452" i="9" s="1"/>
  <c r="L452" i="9"/>
  <c r="Q451" i="9"/>
  <c r="L451" i="9"/>
  <c r="R451" i="9" s="1"/>
  <c r="S451" i="9" s="1"/>
  <c r="Q450" i="9"/>
  <c r="R450" i="9" s="1"/>
  <c r="S450" i="9" s="1"/>
  <c r="L450" i="9"/>
  <c r="Q449" i="9"/>
  <c r="L449" i="9"/>
  <c r="R449" i="9" s="1"/>
  <c r="S449" i="9" s="1"/>
  <c r="Q448" i="9"/>
  <c r="R448" i="9" s="1"/>
  <c r="S448" i="9" s="1"/>
  <c r="L448" i="9"/>
  <c r="Q447" i="9"/>
  <c r="L447" i="9"/>
  <c r="R447" i="9" s="1"/>
  <c r="S447" i="9" s="1"/>
  <c r="Q446" i="9"/>
  <c r="R446" i="9" s="1"/>
  <c r="S446" i="9" s="1"/>
  <c r="L446" i="9"/>
  <c r="Q445" i="9"/>
  <c r="L445" i="9"/>
  <c r="R445" i="9" s="1"/>
  <c r="S445" i="9" s="1"/>
  <c r="R444" i="9"/>
  <c r="S444" i="9" s="1"/>
  <c r="Q444" i="9"/>
  <c r="L444" i="9"/>
  <c r="Q443" i="9"/>
  <c r="L443" i="9"/>
  <c r="R443" i="9" s="1"/>
  <c r="S443" i="9" s="1"/>
  <c r="R442" i="9"/>
  <c r="S442" i="9" s="1"/>
  <c r="Q442" i="9"/>
  <c r="L442" i="9"/>
  <c r="Q441" i="9"/>
  <c r="L441" i="9"/>
  <c r="R440" i="9"/>
  <c r="S440" i="9" s="1"/>
  <c r="Q440" i="9"/>
  <c r="L440" i="9"/>
  <c r="Q439" i="9"/>
  <c r="L439" i="9"/>
  <c r="Q438" i="9"/>
  <c r="R438" i="9" s="1"/>
  <c r="S438" i="9" s="1"/>
  <c r="L438" i="9"/>
  <c r="Q437" i="9"/>
  <c r="L437" i="9"/>
  <c r="Q436" i="9"/>
  <c r="R436" i="9" s="1"/>
  <c r="S436" i="9" s="1"/>
  <c r="L436" i="9"/>
  <c r="Q435" i="9"/>
  <c r="L435" i="9"/>
  <c r="R435" i="9" s="1"/>
  <c r="S435" i="9" s="1"/>
  <c r="Q434" i="9"/>
  <c r="R434" i="9" s="1"/>
  <c r="S434" i="9" s="1"/>
  <c r="L434" i="9"/>
  <c r="Q433" i="9"/>
  <c r="L433" i="9"/>
  <c r="R433" i="9" s="1"/>
  <c r="S433" i="9" s="1"/>
  <c r="Q432" i="9"/>
  <c r="R432" i="9" s="1"/>
  <c r="S432" i="9" s="1"/>
  <c r="L432" i="9"/>
  <c r="Q431" i="9"/>
  <c r="L431" i="9"/>
  <c r="R431" i="9" s="1"/>
  <c r="S431" i="9" s="1"/>
  <c r="Q430" i="9"/>
  <c r="R430" i="9" s="1"/>
  <c r="S430" i="9" s="1"/>
  <c r="L430" i="9"/>
  <c r="Q429" i="9"/>
  <c r="L429" i="9"/>
  <c r="R429" i="9" s="1"/>
  <c r="S429" i="9" s="1"/>
  <c r="R428" i="9"/>
  <c r="S428" i="9" s="1"/>
  <c r="Q428" i="9"/>
  <c r="L428" i="9"/>
  <c r="Q427" i="9"/>
  <c r="L427" i="9"/>
  <c r="R427" i="9" s="1"/>
  <c r="S427" i="9" s="1"/>
  <c r="R426" i="9"/>
  <c r="S426" i="9" s="1"/>
  <c r="Q426" i="9"/>
  <c r="L426" i="9"/>
  <c r="Q425" i="9"/>
  <c r="L425" i="9"/>
  <c r="R424" i="9"/>
  <c r="S424" i="9" s="1"/>
  <c r="Q424" i="9"/>
  <c r="L424" i="9"/>
  <c r="Q423" i="9"/>
  <c r="L423" i="9"/>
  <c r="Q422" i="9"/>
  <c r="R422" i="9" s="1"/>
  <c r="S422" i="9" s="1"/>
  <c r="L422" i="9"/>
  <c r="Q421" i="9"/>
  <c r="L421" i="9"/>
  <c r="Q420" i="9"/>
  <c r="R420" i="9" s="1"/>
  <c r="S420" i="9" s="1"/>
  <c r="L420" i="9"/>
  <c r="Q419" i="9"/>
  <c r="L419" i="9"/>
  <c r="R419" i="9" s="1"/>
  <c r="S419" i="9" s="1"/>
  <c r="Q418" i="9"/>
  <c r="R418" i="9" s="1"/>
  <c r="S418" i="9" s="1"/>
  <c r="L418" i="9"/>
  <c r="Q417" i="9"/>
  <c r="L417" i="9"/>
  <c r="R417" i="9" s="1"/>
  <c r="S417" i="9" s="1"/>
  <c r="Q416" i="9"/>
  <c r="R416" i="9" s="1"/>
  <c r="S416" i="9" s="1"/>
  <c r="L416" i="9"/>
  <c r="Q415" i="9"/>
  <c r="L415" i="9"/>
  <c r="R415" i="9" s="1"/>
  <c r="S415" i="9" s="1"/>
  <c r="Q414" i="9"/>
  <c r="R414" i="9" s="1"/>
  <c r="S414" i="9" s="1"/>
  <c r="L414" i="9"/>
  <c r="Q413" i="9"/>
  <c r="L413" i="9"/>
  <c r="R413" i="9" s="1"/>
  <c r="S413" i="9" s="1"/>
  <c r="R412" i="9"/>
  <c r="S412" i="9" s="1"/>
  <c r="Q412" i="9"/>
  <c r="L412" i="9"/>
  <c r="Q411" i="9"/>
  <c r="L411" i="9"/>
  <c r="R411" i="9" s="1"/>
  <c r="S411" i="9" s="1"/>
  <c r="R410" i="9"/>
  <c r="S410" i="9" s="1"/>
  <c r="Q410" i="9"/>
  <c r="L410" i="9"/>
  <c r="Q409" i="9"/>
  <c r="L409" i="9"/>
  <c r="R408" i="9"/>
  <c r="S408" i="9" s="1"/>
  <c r="Q408" i="9"/>
  <c r="L408" i="9"/>
  <c r="Q407" i="9"/>
  <c r="L407" i="9"/>
  <c r="Q406" i="9"/>
  <c r="R406" i="9" s="1"/>
  <c r="S406" i="9" s="1"/>
  <c r="L406" i="9"/>
  <c r="Q405" i="9"/>
  <c r="L405" i="9"/>
  <c r="Q404" i="9"/>
  <c r="L404" i="9"/>
  <c r="Q403" i="9"/>
  <c r="L403" i="9"/>
  <c r="R403" i="9" s="1"/>
  <c r="S403" i="9" s="1"/>
  <c r="Q402" i="9"/>
  <c r="R402" i="9" s="1"/>
  <c r="S402" i="9" s="1"/>
  <c r="L402" i="9"/>
  <c r="Q401" i="9"/>
  <c r="L401" i="9"/>
  <c r="R401" i="9" s="1"/>
  <c r="S401" i="9" s="1"/>
  <c r="Q400" i="9"/>
  <c r="L400" i="9"/>
  <c r="Q399" i="9"/>
  <c r="L399" i="9"/>
  <c r="R399" i="9" s="1"/>
  <c r="S399" i="9" s="1"/>
  <c r="Q398" i="9"/>
  <c r="L398" i="9"/>
  <c r="R398" i="9" s="1"/>
  <c r="S398" i="9" s="1"/>
  <c r="Q397" i="9"/>
  <c r="L397" i="9"/>
  <c r="R397" i="9" s="1"/>
  <c r="S397" i="9" s="1"/>
  <c r="R396" i="9"/>
  <c r="S396" i="9" s="1"/>
  <c r="Q396" i="9"/>
  <c r="L396" i="9"/>
  <c r="Q395" i="9"/>
  <c r="L395" i="9"/>
  <c r="R395" i="9" s="1"/>
  <c r="S395" i="9" s="1"/>
  <c r="R394" i="9"/>
  <c r="S394" i="9" s="1"/>
  <c r="Q394" i="9"/>
  <c r="L394" i="9"/>
  <c r="S393" i="9"/>
  <c r="Q393" i="9"/>
  <c r="L393" i="9"/>
  <c r="R393" i="9" s="1"/>
  <c r="Q392" i="9"/>
  <c r="L392" i="9"/>
  <c r="R392" i="9" s="1"/>
  <c r="S392" i="9" s="1"/>
  <c r="Q391" i="9"/>
  <c r="L391" i="9"/>
  <c r="R390" i="9"/>
  <c r="S390" i="9" s="1"/>
  <c r="Q390" i="9"/>
  <c r="L390" i="9"/>
  <c r="Q389" i="9"/>
  <c r="L389" i="9"/>
  <c r="R389" i="9" s="1"/>
  <c r="S389" i="9" s="1"/>
  <c r="Q388" i="9"/>
  <c r="L388" i="9"/>
  <c r="R388" i="9" s="1"/>
  <c r="S388" i="9" s="1"/>
  <c r="Q387" i="9"/>
  <c r="L387" i="9"/>
  <c r="Q386" i="9"/>
  <c r="L386" i="9"/>
  <c r="R386" i="9" s="1"/>
  <c r="S386" i="9" s="1"/>
  <c r="Q385" i="9"/>
  <c r="L385" i="9"/>
  <c r="R385" i="9" s="1"/>
  <c r="S385" i="9" s="1"/>
  <c r="R384" i="9"/>
  <c r="S384" i="9" s="1"/>
  <c r="Q384" i="9"/>
  <c r="L384" i="9"/>
  <c r="Q383" i="9"/>
  <c r="L383" i="9"/>
  <c r="R383" i="9" s="1"/>
  <c r="S383" i="9" s="1"/>
  <c r="Q382" i="9"/>
  <c r="R382" i="9" s="1"/>
  <c r="S382" i="9" s="1"/>
  <c r="L382" i="9"/>
  <c r="Q381" i="9"/>
  <c r="L381" i="9"/>
  <c r="R380" i="9"/>
  <c r="S380" i="9" s="1"/>
  <c r="Q380" i="9"/>
  <c r="L380" i="9"/>
  <c r="Q379" i="9"/>
  <c r="L379" i="9"/>
  <c r="R379" i="9" s="1"/>
  <c r="S379" i="9" s="1"/>
  <c r="R378" i="9"/>
  <c r="S378" i="9" s="1"/>
  <c r="Q378" i="9"/>
  <c r="L378" i="9"/>
  <c r="S377" i="9"/>
  <c r="Q377" i="9"/>
  <c r="L377" i="9"/>
  <c r="R377" i="9" s="1"/>
  <c r="R376" i="9"/>
  <c r="S376" i="9" s="1"/>
  <c r="Q376" i="9"/>
  <c r="L376" i="9"/>
  <c r="Q375" i="9"/>
  <c r="L375" i="9"/>
  <c r="R374" i="9"/>
  <c r="S374" i="9" s="1"/>
  <c r="Q374" i="9"/>
  <c r="L374" i="9"/>
  <c r="S373" i="9"/>
  <c r="Q373" i="9"/>
  <c r="L373" i="9"/>
  <c r="R373" i="9" s="1"/>
  <c r="Q372" i="9"/>
  <c r="L372" i="9"/>
  <c r="R372" i="9" s="1"/>
  <c r="S372" i="9" s="1"/>
  <c r="Q371" i="9"/>
  <c r="L371" i="9"/>
  <c r="S370" i="9"/>
  <c r="Q370" i="9"/>
  <c r="L370" i="9"/>
  <c r="R370" i="9" s="1"/>
  <c r="Q369" i="9"/>
  <c r="L369" i="9"/>
  <c r="R369" i="9" s="1"/>
  <c r="S369" i="9" s="1"/>
  <c r="R368" i="9"/>
  <c r="S368" i="9" s="1"/>
  <c r="Q368" i="9"/>
  <c r="L368" i="9"/>
  <c r="S367" i="9"/>
  <c r="Q367" i="9"/>
  <c r="L367" i="9"/>
  <c r="R367" i="9" s="1"/>
  <c r="Q366" i="9"/>
  <c r="R366" i="9" s="1"/>
  <c r="S366" i="9" s="1"/>
  <c r="L366" i="9"/>
  <c r="Q365" i="9"/>
  <c r="L365" i="9"/>
  <c r="R365" i="9" s="1"/>
  <c r="S365" i="9" s="1"/>
  <c r="Q364" i="9"/>
  <c r="L364" i="9"/>
  <c r="R364" i="9" s="1"/>
  <c r="S364" i="9" s="1"/>
  <c r="Q363" i="9"/>
  <c r="L363" i="9"/>
  <c r="R363" i="9" s="1"/>
  <c r="S363" i="9" s="1"/>
  <c r="R362" i="9"/>
  <c r="S362" i="9" s="1"/>
  <c r="Q362" i="9"/>
  <c r="L362" i="9"/>
  <c r="S361" i="9"/>
  <c r="Q361" i="9"/>
  <c r="L361" i="9"/>
  <c r="R361" i="9" s="1"/>
  <c r="Q360" i="9"/>
  <c r="L360" i="9"/>
  <c r="R360" i="9" s="1"/>
  <c r="S360" i="9" s="1"/>
  <c r="Q359" i="9"/>
  <c r="L359" i="9"/>
  <c r="Q358" i="9"/>
  <c r="R358" i="9" s="1"/>
  <c r="S358" i="9" s="1"/>
  <c r="L358" i="9"/>
  <c r="Q357" i="9"/>
  <c r="L357" i="9"/>
  <c r="R357" i="9" s="1"/>
  <c r="S357" i="9" s="1"/>
  <c r="Q356" i="9"/>
  <c r="L356" i="9"/>
  <c r="R356" i="9" s="1"/>
  <c r="S356" i="9" s="1"/>
  <c r="R355" i="9"/>
  <c r="S355" i="9" s="1"/>
  <c r="Q355" i="9"/>
  <c r="L355" i="9"/>
  <c r="Q354" i="9"/>
  <c r="L354" i="9"/>
  <c r="Q353" i="9"/>
  <c r="L353" i="9"/>
  <c r="R353" i="9" s="1"/>
  <c r="S353" i="9" s="1"/>
  <c r="Q352" i="9"/>
  <c r="L352" i="9"/>
  <c r="R352" i="9" s="1"/>
  <c r="S352" i="9" s="1"/>
  <c r="S351" i="9"/>
  <c r="R351" i="9"/>
  <c r="Q351" i="9"/>
  <c r="L351" i="9"/>
  <c r="Q350" i="9"/>
  <c r="L350" i="9"/>
  <c r="R350" i="9" s="1"/>
  <c r="S350" i="9" s="1"/>
  <c r="Q349" i="9"/>
  <c r="L349" i="9"/>
  <c r="R349" i="9" s="1"/>
  <c r="S349" i="9" s="1"/>
  <c r="Q348" i="9"/>
  <c r="L348" i="9"/>
  <c r="R348" i="9" s="1"/>
  <c r="S348" i="9" s="1"/>
  <c r="R347" i="9"/>
  <c r="S347" i="9" s="1"/>
  <c r="Q347" i="9"/>
  <c r="L347" i="9"/>
  <c r="Q346" i="9"/>
  <c r="L346" i="9"/>
  <c r="Q345" i="9"/>
  <c r="L345" i="9"/>
  <c r="R345" i="9" s="1"/>
  <c r="S345" i="9" s="1"/>
  <c r="Q344" i="9"/>
  <c r="L344" i="9"/>
  <c r="R344" i="9" s="1"/>
  <c r="S344" i="9" s="1"/>
  <c r="S343" i="9"/>
  <c r="R343" i="9"/>
  <c r="Q343" i="9"/>
  <c r="L343" i="9"/>
  <c r="Q342" i="9"/>
  <c r="L342" i="9"/>
  <c r="R342" i="9" s="1"/>
  <c r="S342" i="9" s="1"/>
  <c r="Q341" i="9"/>
  <c r="L341" i="9"/>
  <c r="R341" i="9" s="1"/>
  <c r="S341" i="9" s="1"/>
  <c r="Q340" i="9"/>
  <c r="L340" i="9"/>
  <c r="R340" i="9" s="1"/>
  <c r="S340" i="9" s="1"/>
  <c r="R339" i="9"/>
  <c r="S339" i="9" s="1"/>
  <c r="Q339" i="9"/>
  <c r="L339" i="9"/>
  <c r="Q338" i="9"/>
  <c r="L338" i="9"/>
  <c r="Q337" i="9"/>
  <c r="L337" i="9"/>
  <c r="R337" i="9" s="1"/>
  <c r="S337" i="9" s="1"/>
  <c r="Q336" i="9"/>
  <c r="L336" i="9"/>
  <c r="R336" i="9" s="1"/>
  <c r="S336" i="9" s="1"/>
  <c r="S335" i="9"/>
  <c r="R335" i="9"/>
  <c r="Q335" i="9"/>
  <c r="L335" i="9"/>
  <c r="Q334" i="9"/>
  <c r="L334" i="9"/>
  <c r="R334" i="9" s="1"/>
  <c r="S334" i="9" s="1"/>
  <c r="Q333" i="9"/>
  <c r="L333" i="9"/>
  <c r="R333" i="9" s="1"/>
  <c r="S333" i="9" s="1"/>
  <c r="Q332" i="9"/>
  <c r="L332" i="9"/>
  <c r="R332" i="9" s="1"/>
  <c r="S332" i="9" s="1"/>
  <c r="R331" i="9"/>
  <c r="S331" i="9" s="1"/>
  <c r="Q331" i="9"/>
  <c r="L331" i="9"/>
  <c r="Q330" i="9"/>
  <c r="L330" i="9"/>
  <c r="Q329" i="9"/>
  <c r="L329" i="9"/>
  <c r="R329" i="9" s="1"/>
  <c r="S329" i="9" s="1"/>
  <c r="Q328" i="9"/>
  <c r="L328" i="9"/>
  <c r="R328" i="9" s="1"/>
  <c r="S328" i="9" s="1"/>
  <c r="S327" i="9"/>
  <c r="R327" i="9"/>
  <c r="Q327" i="9"/>
  <c r="L327" i="9"/>
  <c r="Q326" i="9"/>
  <c r="L326" i="9"/>
  <c r="R326" i="9" s="1"/>
  <c r="S326" i="9" s="1"/>
  <c r="Q325" i="9"/>
  <c r="L325" i="9"/>
  <c r="Q324" i="9"/>
  <c r="L324" i="9"/>
  <c r="R324" i="9" s="1"/>
  <c r="S324" i="9" s="1"/>
  <c r="R323" i="9"/>
  <c r="S323" i="9" s="1"/>
  <c r="Q323" i="9"/>
  <c r="L323" i="9"/>
  <c r="Q322" i="9"/>
  <c r="L322" i="9"/>
  <c r="Q321" i="9"/>
  <c r="L321" i="9"/>
  <c r="R321" i="9" s="1"/>
  <c r="S321" i="9" s="1"/>
  <c r="Q320" i="9"/>
  <c r="L320" i="9"/>
  <c r="R320" i="9" s="1"/>
  <c r="S320" i="9" s="1"/>
  <c r="S319" i="9"/>
  <c r="R319" i="9"/>
  <c r="Q319" i="9"/>
  <c r="L319" i="9"/>
  <c r="Q318" i="9"/>
  <c r="L318" i="9"/>
  <c r="R318" i="9" s="1"/>
  <c r="S318" i="9" s="1"/>
  <c r="Q317" i="9"/>
  <c r="L317" i="9"/>
  <c r="Q316" i="9"/>
  <c r="L316" i="9"/>
  <c r="R316" i="9" s="1"/>
  <c r="S316" i="9" s="1"/>
  <c r="R315" i="9"/>
  <c r="S315" i="9" s="1"/>
  <c r="Q315" i="9"/>
  <c r="L315" i="9"/>
  <c r="Q314" i="9"/>
  <c r="L314" i="9"/>
  <c r="Q313" i="9"/>
  <c r="L313" i="9"/>
  <c r="R313" i="9" s="1"/>
  <c r="S313" i="9" s="1"/>
  <c r="Q312" i="9"/>
  <c r="L312" i="9"/>
  <c r="R312" i="9" s="1"/>
  <c r="S312" i="9" s="1"/>
  <c r="S311" i="9"/>
  <c r="R311" i="9"/>
  <c r="Q311" i="9"/>
  <c r="L311" i="9"/>
  <c r="Q310" i="9"/>
  <c r="L310" i="9"/>
  <c r="R310" i="9" s="1"/>
  <c r="S310" i="9" s="1"/>
  <c r="Q309" i="9"/>
  <c r="L309" i="9"/>
  <c r="R309" i="9" s="1"/>
  <c r="S309" i="9" s="1"/>
  <c r="Q308" i="9"/>
  <c r="L308" i="9"/>
  <c r="R308" i="9" s="1"/>
  <c r="S308" i="9" s="1"/>
  <c r="R307" i="9"/>
  <c r="S307" i="9" s="1"/>
  <c r="Q307" i="9"/>
  <c r="L307" i="9"/>
  <c r="Q306" i="9"/>
  <c r="L306" i="9"/>
  <c r="Q305" i="9"/>
  <c r="L305" i="9"/>
  <c r="R305" i="9" s="1"/>
  <c r="S305" i="9" s="1"/>
  <c r="Q304" i="9"/>
  <c r="L304" i="9"/>
  <c r="R304" i="9" s="1"/>
  <c r="S304" i="9" s="1"/>
  <c r="S303" i="9"/>
  <c r="R303" i="9"/>
  <c r="Q303" i="9"/>
  <c r="L303" i="9"/>
  <c r="Q302" i="9"/>
  <c r="L302" i="9"/>
  <c r="R302" i="9" s="1"/>
  <c r="S302" i="9" s="1"/>
  <c r="Q301" i="9"/>
  <c r="L301" i="9"/>
  <c r="Q300" i="9"/>
  <c r="L300" i="9"/>
  <c r="R300" i="9" s="1"/>
  <c r="S300" i="9" s="1"/>
  <c r="R299" i="9"/>
  <c r="S299" i="9" s="1"/>
  <c r="Q299" i="9"/>
  <c r="L299" i="9"/>
  <c r="Q298" i="9"/>
  <c r="L298" i="9"/>
  <c r="Q297" i="9"/>
  <c r="L297" i="9"/>
  <c r="R297" i="9" s="1"/>
  <c r="S297" i="9" s="1"/>
  <c r="Q296" i="9"/>
  <c r="L296" i="9"/>
  <c r="R296" i="9" s="1"/>
  <c r="S296" i="9" s="1"/>
  <c r="S295" i="9"/>
  <c r="R295" i="9"/>
  <c r="Q295" i="9"/>
  <c r="L295" i="9"/>
  <c r="Q294" i="9"/>
  <c r="L294" i="9"/>
  <c r="R294" i="9" s="1"/>
  <c r="S294" i="9" s="1"/>
  <c r="Q293" i="9"/>
  <c r="L293" i="9"/>
  <c r="R293" i="9" s="1"/>
  <c r="S293" i="9" s="1"/>
  <c r="Q292" i="9"/>
  <c r="L292" i="9"/>
  <c r="R292" i="9" s="1"/>
  <c r="S292" i="9" s="1"/>
  <c r="R291" i="9"/>
  <c r="S291" i="9" s="1"/>
  <c r="Q291" i="9"/>
  <c r="L291" i="9"/>
  <c r="Q290" i="9"/>
  <c r="L290" i="9"/>
  <c r="Q289" i="9"/>
  <c r="L289" i="9"/>
  <c r="R289" i="9" s="1"/>
  <c r="S289" i="9" s="1"/>
  <c r="Q288" i="9"/>
  <c r="L288" i="9"/>
  <c r="R288" i="9" s="1"/>
  <c r="S288" i="9" s="1"/>
  <c r="S287" i="9"/>
  <c r="R287" i="9"/>
  <c r="Q287" i="9"/>
  <c r="L287" i="9"/>
  <c r="Q286" i="9"/>
  <c r="L286" i="9"/>
  <c r="R286" i="9" s="1"/>
  <c r="S286" i="9" s="1"/>
  <c r="Q285" i="9"/>
  <c r="L285" i="9"/>
  <c r="R285" i="9" s="1"/>
  <c r="S285" i="9" s="1"/>
  <c r="Q284" i="9"/>
  <c r="L284" i="9"/>
  <c r="R284" i="9" s="1"/>
  <c r="S284" i="9" s="1"/>
  <c r="R283" i="9"/>
  <c r="S283" i="9" s="1"/>
  <c r="Q283" i="9"/>
  <c r="L283" i="9"/>
  <c r="Q282" i="9"/>
  <c r="L282" i="9"/>
  <c r="Q281" i="9"/>
  <c r="L281" i="9"/>
  <c r="R281" i="9" s="1"/>
  <c r="S281" i="9" s="1"/>
  <c r="Q280" i="9"/>
  <c r="L280" i="9"/>
  <c r="R280" i="9" s="1"/>
  <c r="S280" i="9" s="1"/>
  <c r="S279" i="9"/>
  <c r="R279" i="9"/>
  <c r="Q279" i="9"/>
  <c r="L279" i="9"/>
  <c r="Q278" i="9"/>
  <c r="L278" i="9"/>
  <c r="R278" i="9" s="1"/>
  <c r="S278" i="9" s="1"/>
  <c r="Q277" i="9"/>
  <c r="L277" i="9"/>
  <c r="R277" i="9" s="1"/>
  <c r="S277" i="9" s="1"/>
  <c r="Q276" i="9"/>
  <c r="L276" i="9"/>
  <c r="R276" i="9" s="1"/>
  <c r="S276" i="9" s="1"/>
  <c r="R275" i="9"/>
  <c r="S275" i="9" s="1"/>
  <c r="Q275" i="9"/>
  <c r="L275" i="9"/>
  <c r="Q274" i="9"/>
  <c r="L274" i="9"/>
  <c r="Q273" i="9"/>
  <c r="L273" i="9"/>
  <c r="R273" i="9" s="1"/>
  <c r="S273" i="9" s="1"/>
  <c r="Q272" i="9"/>
  <c r="L272" i="9"/>
  <c r="R272" i="9" s="1"/>
  <c r="S272" i="9" s="1"/>
  <c r="S271" i="9"/>
  <c r="R271" i="9"/>
  <c r="Q271" i="9"/>
  <c r="L271" i="9"/>
  <c r="Q270" i="9"/>
  <c r="L270" i="9"/>
  <c r="R270" i="9" s="1"/>
  <c r="S270" i="9" s="1"/>
  <c r="Q269" i="9"/>
  <c r="L269" i="9"/>
  <c r="Q268" i="9"/>
  <c r="L268" i="9"/>
  <c r="R268" i="9" s="1"/>
  <c r="S268" i="9" s="1"/>
  <c r="R267" i="9"/>
  <c r="S267" i="9" s="1"/>
  <c r="Q267" i="9"/>
  <c r="L267" i="9"/>
  <c r="Q266" i="9"/>
  <c r="L266" i="9"/>
  <c r="Q265" i="9"/>
  <c r="L265" i="9"/>
  <c r="R265" i="9" s="1"/>
  <c r="S265" i="9" s="1"/>
  <c r="Q264" i="9"/>
  <c r="L264" i="9"/>
  <c r="R264" i="9" s="1"/>
  <c r="S264" i="9" s="1"/>
  <c r="S263" i="9"/>
  <c r="R263" i="9"/>
  <c r="Q263" i="9"/>
  <c r="L263" i="9"/>
  <c r="Q262" i="9"/>
  <c r="L262" i="9"/>
  <c r="R262" i="9" s="1"/>
  <c r="S262" i="9" s="1"/>
  <c r="Q261" i="9"/>
  <c r="L261" i="9"/>
  <c r="Q260" i="9"/>
  <c r="L260" i="9"/>
  <c r="R260" i="9" s="1"/>
  <c r="S260" i="9" s="1"/>
  <c r="R259" i="9"/>
  <c r="S259" i="9" s="1"/>
  <c r="Q259" i="9"/>
  <c r="L259" i="9"/>
  <c r="Q258" i="9"/>
  <c r="L258" i="9"/>
  <c r="Q257" i="9"/>
  <c r="L257" i="9"/>
  <c r="R257" i="9" s="1"/>
  <c r="S257" i="9" s="1"/>
  <c r="Q256" i="9"/>
  <c r="L256" i="9"/>
  <c r="R256" i="9" s="1"/>
  <c r="S256" i="9" s="1"/>
  <c r="S255" i="9"/>
  <c r="R255" i="9"/>
  <c r="Q255" i="9"/>
  <c r="L255" i="9"/>
  <c r="Q254" i="9"/>
  <c r="L254" i="9"/>
  <c r="R254" i="9" s="1"/>
  <c r="S254" i="9" s="1"/>
  <c r="Q253" i="9"/>
  <c r="L253" i="9"/>
  <c r="Q252" i="9"/>
  <c r="L252" i="9"/>
  <c r="R252" i="9" s="1"/>
  <c r="S252" i="9" s="1"/>
  <c r="R251" i="9"/>
  <c r="S251" i="9" s="1"/>
  <c r="Q251" i="9"/>
  <c r="L251" i="9"/>
  <c r="Q250" i="9"/>
  <c r="L250" i="9"/>
  <c r="Q249" i="9"/>
  <c r="L249" i="9"/>
  <c r="R249" i="9" s="1"/>
  <c r="S249" i="9" s="1"/>
  <c r="Q248" i="9"/>
  <c r="L248" i="9"/>
  <c r="R248" i="9" s="1"/>
  <c r="S248" i="9" s="1"/>
  <c r="S247" i="9"/>
  <c r="R247" i="9"/>
  <c r="Q247" i="9"/>
  <c r="L247" i="9"/>
  <c r="Q246" i="9"/>
  <c r="L246" i="9"/>
  <c r="R246" i="9" s="1"/>
  <c r="S246" i="9" s="1"/>
  <c r="Q245" i="9"/>
  <c r="L245" i="9"/>
  <c r="R245" i="9" s="1"/>
  <c r="S245" i="9" s="1"/>
  <c r="Q244" i="9"/>
  <c r="L244" i="9"/>
  <c r="Q243" i="9"/>
  <c r="L243" i="9"/>
  <c r="R243" i="9" s="1"/>
  <c r="S243" i="9" s="1"/>
  <c r="S242" i="9"/>
  <c r="Q242" i="9"/>
  <c r="L242" i="9"/>
  <c r="R242" i="9" s="1"/>
  <c r="R241" i="9"/>
  <c r="S241" i="9" s="1"/>
  <c r="Q241" i="9"/>
  <c r="L241" i="9"/>
  <c r="Q240" i="9"/>
  <c r="L240" i="9"/>
  <c r="Q239" i="9"/>
  <c r="R239" i="9" s="1"/>
  <c r="S239" i="9" s="1"/>
  <c r="L239" i="9"/>
  <c r="Q238" i="9"/>
  <c r="L238" i="9"/>
  <c r="Q237" i="9"/>
  <c r="L237" i="9"/>
  <c r="R237" i="9" s="1"/>
  <c r="S237" i="9" s="1"/>
  <c r="Q236" i="9"/>
  <c r="L236" i="9"/>
  <c r="R236" i="9" s="1"/>
  <c r="S236" i="9" s="1"/>
  <c r="Q235" i="9"/>
  <c r="L235" i="9"/>
  <c r="R235" i="9" s="1"/>
  <c r="S235" i="9" s="1"/>
  <c r="S234" i="9"/>
  <c r="Q234" i="9"/>
  <c r="L234" i="9"/>
  <c r="R234" i="9" s="1"/>
  <c r="S233" i="9"/>
  <c r="R233" i="9"/>
  <c r="Q233" i="9"/>
  <c r="L233" i="9"/>
  <c r="Q232" i="9"/>
  <c r="L232" i="9"/>
  <c r="R231" i="9"/>
  <c r="S231" i="9" s="1"/>
  <c r="Q231" i="9"/>
  <c r="L231" i="9"/>
  <c r="Q230" i="9"/>
  <c r="L230" i="9"/>
  <c r="R230" i="9" s="1"/>
  <c r="S230" i="9" s="1"/>
  <c r="Q229" i="9"/>
  <c r="L229" i="9"/>
  <c r="Q228" i="9"/>
  <c r="L228" i="9"/>
  <c r="Q227" i="9"/>
  <c r="L227" i="9"/>
  <c r="R227" i="9" s="1"/>
  <c r="S227" i="9" s="1"/>
  <c r="S226" i="9"/>
  <c r="Q226" i="9"/>
  <c r="L226" i="9"/>
  <c r="R226" i="9" s="1"/>
  <c r="R225" i="9"/>
  <c r="S225" i="9" s="1"/>
  <c r="Q225" i="9"/>
  <c r="L225" i="9"/>
  <c r="Q224" i="9"/>
  <c r="L224" i="9"/>
  <c r="Q223" i="9"/>
  <c r="R223" i="9" s="1"/>
  <c r="S223" i="9" s="1"/>
  <c r="L223" i="9"/>
  <c r="Q222" i="9"/>
  <c r="L222" i="9"/>
  <c r="Q221" i="9"/>
  <c r="L221" i="9"/>
  <c r="R221" i="9" s="1"/>
  <c r="S221" i="9" s="1"/>
  <c r="Q220" i="9"/>
  <c r="L220" i="9"/>
  <c r="R220" i="9" s="1"/>
  <c r="S220" i="9" s="1"/>
  <c r="Q219" i="9"/>
  <c r="L219" i="9"/>
  <c r="R219" i="9" s="1"/>
  <c r="S219" i="9" s="1"/>
  <c r="S218" i="9"/>
  <c r="Q218" i="9"/>
  <c r="L218" i="9"/>
  <c r="R218" i="9" s="1"/>
  <c r="S217" i="9"/>
  <c r="R217" i="9"/>
  <c r="Q217" i="9"/>
  <c r="L217" i="9"/>
  <c r="Q216" i="9"/>
  <c r="L216" i="9"/>
  <c r="R215" i="9"/>
  <c r="S215" i="9" s="1"/>
  <c r="Q215" i="9"/>
  <c r="L215" i="9"/>
  <c r="Q214" i="9"/>
  <c r="R214" i="9" s="1"/>
  <c r="S214" i="9" s="1"/>
  <c r="L214" i="9"/>
  <c r="R213" i="9"/>
  <c r="S213" i="9" s="1"/>
  <c r="Q213" i="9"/>
  <c r="L213" i="9"/>
  <c r="Q212" i="9"/>
  <c r="R212" i="9" s="1"/>
  <c r="S212" i="9" s="1"/>
  <c r="L212" i="9"/>
  <c r="R211" i="9"/>
  <c r="S211" i="9" s="1"/>
  <c r="Q211" i="9"/>
  <c r="L211" i="9"/>
  <c r="Q210" i="9"/>
  <c r="R210" i="9" s="1"/>
  <c r="S210" i="9" s="1"/>
  <c r="L210" i="9"/>
  <c r="R209" i="9"/>
  <c r="S209" i="9" s="1"/>
  <c r="Q209" i="9"/>
  <c r="L209" i="9"/>
  <c r="Q208" i="9"/>
  <c r="R208" i="9" s="1"/>
  <c r="S208" i="9" s="1"/>
  <c r="L208" i="9"/>
  <c r="R207" i="9"/>
  <c r="S207" i="9" s="1"/>
  <c r="Q207" i="9"/>
  <c r="L207" i="9"/>
  <c r="Q206" i="9"/>
  <c r="R206" i="9" s="1"/>
  <c r="S206" i="9" s="1"/>
  <c r="L206" i="9"/>
  <c r="R205" i="9"/>
  <c r="S205" i="9" s="1"/>
  <c r="Q205" i="9"/>
  <c r="L205" i="9"/>
  <c r="Q204" i="9"/>
  <c r="R204" i="9" s="1"/>
  <c r="S204" i="9" s="1"/>
  <c r="L204" i="9"/>
  <c r="R203" i="9"/>
  <c r="S203" i="9" s="1"/>
  <c r="Q203" i="9"/>
  <c r="L203" i="9"/>
  <c r="Q202" i="9"/>
  <c r="R202" i="9" s="1"/>
  <c r="S202" i="9" s="1"/>
  <c r="L202" i="9"/>
  <c r="R201" i="9"/>
  <c r="S201" i="9" s="1"/>
  <c r="Q201" i="9"/>
  <c r="L201" i="9"/>
  <c r="Q200" i="9"/>
  <c r="R200" i="9" s="1"/>
  <c r="S200" i="9" s="1"/>
  <c r="L200" i="9"/>
  <c r="R199" i="9"/>
  <c r="S199" i="9" s="1"/>
  <c r="Q199" i="9"/>
  <c r="L199" i="9"/>
  <c r="Q198" i="9"/>
  <c r="R198" i="9" s="1"/>
  <c r="S198" i="9" s="1"/>
  <c r="L198" i="9"/>
  <c r="R197" i="9"/>
  <c r="S197" i="9" s="1"/>
  <c r="Q197" i="9"/>
  <c r="L197" i="9"/>
  <c r="Q196" i="9"/>
  <c r="R196" i="9" s="1"/>
  <c r="S196" i="9" s="1"/>
  <c r="L196" i="9"/>
  <c r="R195" i="9"/>
  <c r="S195" i="9" s="1"/>
  <c r="Q195" i="9"/>
  <c r="L195" i="9"/>
  <c r="Q194" i="9"/>
  <c r="R194" i="9" s="1"/>
  <c r="S194" i="9" s="1"/>
  <c r="L194" i="9"/>
  <c r="R193" i="9"/>
  <c r="S193" i="9" s="1"/>
  <c r="Q193" i="9"/>
  <c r="L193" i="9"/>
  <c r="Q192" i="9"/>
  <c r="R192" i="9" s="1"/>
  <c r="S192" i="9" s="1"/>
  <c r="L192" i="9"/>
  <c r="R191" i="9"/>
  <c r="S191" i="9" s="1"/>
  <c r="Q191" i="9"/>
  <c r="L191" i="9"/>
  <c r="Q190" i="9"/>
  <c r="R190" i="9" s="1"/>
  <c r="S190" i="9" s="1"/>
  <c r="L190" i="9"/>
  <c r="R189" i="9"/>
  <c r="S189" i="9" s="1"/>
  <c r="Q189" i="9"/>
  <c r="L189" i="9"/>
  <c r="Q188" i="9"/>
  <c r="R188" i="9" s="1"/>
  <c r="S188" i="9" s="1"/>
  <c r="L188" i="9"/>
  <c r="R187" i="9"/>
  <c r="S187" i="9" s="1"/>
  <c r="Q187" i="9"/>
  <c r="L187" i="9"/>
  <c r="Q186" i="9"/>
  <c r="R186" i="9" s="1"/>
  <c r="S186" i="9" s="1"/>
  <c r="L186" i="9"/>
  <c r="R185" i="9"/>
  <c r="S185" i="9" s="1"/>
  <c r="Q185" i="9"/>
  <c r="L185" i="9"/>
  <c r="Q184" i="9"/>
  <c r="R184" i="9" s="1"/>
  <c r="S184" i="9" s="1"/>
  <c r="L184" i="9"/>
  <c r="R183" i="9"/>
  <c r="S183" i="9" s="1"/>
  <c r="Q183" i="9"/>
  <c r="L183" i="9"/>
  <c r="Q182" i="9"/>
  <c r="R182" i="9" s="1"/>
  <c r="S182" i="9" s="1"/>
  <c r="L182" i="9"/>
  <c r="R181" i="9"/>
  <c r="S181" i="9" s="1"/>
  <c r="Q181" i="9"/>
  <c r="L181" i="9"/>
  <c r="Q180" i="9"/>
  <c r="R180" i="9" s="1"/>
  <c r="S180" i="9" s="1"/>
  <c r="L180" i="9"/>
  <c r="R179" i="9"/>
  <c r="S179" i="9" s="1"/>
  <c r="Q179" i="9"/>
  <c r="L179" i="9"/>
  <c r="Q178" i="9"/>
  <c r="R178" i="9" s="1"/>
  <c r="S178" i="9" s="1"/>
  <c r="L178" i="9"/>
  <c r="R177" i="9"/>
  <c r="S177" i="9" s="1"/>
  <c r="Q177" i="9"/>
  <c r="L177" i="9"/>
  <c r="Q176" i="9"/>
  <c r="R176" i="9" s="1"/>
  <c r="S176" i="9" s="1"/>
  <c r="L176" i="9"/>
  <c r="R175" i="9"/>
  <c r="S175" i="9" s="1"/>
  <c r="Q175" i="9"/>
  <c r="L175" i="9"/>
  <c r="Q174" i="9"/>
  <c r="R174" i="9" s="1"/>
  <c r="S174" i="9" s="1"/>
  <c r="L174" i="9"/>
  <c r="R173" i="9"/>
  <c r="S173" i="9" s="1"/>
  <c r="Q173" i="9"/>
  <c r="L173" i="9"/>
  <c r="Q172" i="9"/>
  <c r="R172" i="9" s="1"/>
  <c r="S172" i="9" s="1"/>
  <c r="L172" i="9"/>
  <c r="R171" i="9"/>
  <c r="S171" i="9" s="1"/>
  <c r="Q171" i="9"/>
  <c r="L171" i="9"/>
  <c r="Q170" i="9"/>
  <c r="R170" i="9" s="1"/>
  <c r="S170" i="9" s="1"/>
  <c r="L170" i="9"/>
  <c r="R169" i="9"/>
  <c r="S169" i="9" s="1"/>
  <c r="Q169" i="9"/>
  <c r="L169" i="9"/>
  <c r="Q168" i="9"/>
  <c r="R168" i="9" s="1"/>
  <c r="S168" i="9" s="1"/>
  <c r="L168" i="9"/>
  <c r="R167" i="9"/>
  <c r="S167" i="9" s="1"/>
  <c r="Q167" i="9"/>
  <c r="L167" i="9"/>
  <c r="Q166" i="9"/>
  <c r="R166" i="9" s="1"/>
  <c r="S166" i="9" s="1"/>
  <c r="L166" i="9"/>
  <c r="R165" i="9"/>
  <c r="S165" i="9" s="1"/>
  <c r="Q165" i="9"/>
  <c r="L165" i="9"/>
  <c r="Q164" i="9"/>
  <c r="R164" i="9" s="1"/>
  <c r="S164" i="9" s="1"/>
  <c r="L164" i="9"/>
  <c r="R163" i="9"/>
  <c r="S163" i="9" s="1"/>
  <c r="Q163" i="9"/>
  <c r="L163" i="9"/>
  <c r="Q162" i="9"/>
  <c r="R162" i="9" s="1"/>
  <c r="S162" i="9" s="1"/>
  <c r="L162" i="9"/>
  <c r="R161" i="9"/>
  <c r="S161" i="9" s="1"/>
  <c r="Q161" i="9"/>
  <c r="L161" i="9"/>
  <c r="Q160" i="9"/>
  <c r="R160" i="9" s="1"/>
  <c r="S160" i="9" s="1"/>
  <c r="L160" i="9"/>
  <c r="R159" i="9"/>
  <c r="S159" i="9" s="1"/>
  <c r="Q159" i="9"/>
  <c r="L159" i="9"/>
  <c r="Q158" i="9"/>
  <c r="R158" i="9" s="1"/>
  <c r="S158" i="9" s="1"/>
  <c r="L158" i="9"/>
  <c r="R157" i="9"/>
  <c r="S157" i="9" s="1"/>
  <c r="Q157" i="9"/>
  <c r="L157" i="9"/>
  <c r="Q156" i="9"/>
  <c r="R156" i="9" s="1"/>
  <c r="S156" i="9" s="1"/>
  <c r="L156" i="9"/>
  <c r="R155" i="9"/>
  <c r="S155" i="9" s="1"/>
  <c r="Q155" i="9"/>
  <c r="L155" i="9"/>
  <c r="Q154" i="9"/>
  <c r="R154" i="9" s="1"/>
  <c r="S154" i="9" s="1"/>
  <c r="L154" i="9"/>
  <c r="R153" i="9"/>
  <c r="S153" i="9" s="1"/>
  <c r="Q153" i="9"/>
  <c r="L153" i="9"/>
  <c r="Q152" i="9"/>
  <c r="R152" i="9" s="1"/>
  <c r="S152" i="9" s="1"/>
  <c r="L152" i="9"/>
  <c r="R151" i="9"/>
  <c r="S151" i="9" s="1"/>
  <c r="Q151" i="9"/>
  <c r="L151" i="9"/>
  <c r="Q150" i="9"/>
  <c r="R150" i="9" s="1"/>
  <c r="S150" i="9" s="1"/>
  <c r="L150" i="9"/>
  <c r="R149" i="9"/>
  <c r="S149" i="9" s="1"/>
  <c r="Q149" i="9"/>
  <c r="L149" i="9"/>
  <c r="Q148" i="9"/>
  <c r="R148" i="9" s="1"/>
  <c r="S148" i="9" s="1"/>
  <c r="L148" i="9"/>
  <c r="R147" i="9"/>
  <c r="S147" i="9" s="1"/>
  <c r="Q147" i="9"/>
  <c r="L147" i="9"/>
  <c r="Q146" i="9"/>
  <c r="R146" i="9" s="1"/>
  <c r="S146" i="9" s="1"/>
  <c r="L146" i="9"/>
  <c r="R145" i="9"/>
  <c r="S145" i="9" s="1"/>
  <c r="Q145" i="9"/>
  <c r="L145" i="9"/>
  <c r="Q144" i="9"/>
  <c r="R144" i="9" s="1"/>
  <c r="S144" i="9" s="1"/>
  <c r="L144" i="9"/>
  <c r="R143" i="9"/>
  <c r="S143" i="9" s="1"/>
  <c r="Q143" i="9"/>
  <c r="L143" i="9"/>
  <c r="Q142" i="9"/>
  <c r="R142" i="9" s="1"/>
  <c r="S142" i="9" s="1"/>
  <c r="L142" i="9"/>
  <c r="R141" i="9"/>
  <c r="S141" i="9" s="1"/>
  <c r="Q141" i="9"/>
  <c r="L141" i="9"/>
  <c r="Q140" i="9"/>
  <c r="R140" i="9" s="1"/>
  <c r="S140" i="9" s="1"/>
  <c r="L140" i="9"/>
  <c r="R139" i="9"/>
  <c r="S139" i="9" s="1"/>
  <c r="Q139" i="9"/>
  <c r="L139" i="9"/>
  <c r="Q138" i="9"/>
  <c r="R138" i="9" s="1"/>
  <c r="S138" i="9" s="1"/>
  <c r="L138" i="9"/>
  <c r="R137" i="9"/>
  <c r="S137" i="9" s="1"/>
  <c r="Q137" i="9"/>
  <c r="L137" i="9"/>
  <c r="Q136" i="9"/>
  <c r="R136" i="9" s="1"/>
  <c r="S136" i="9" s="1"/>
  <c r="L136" i="9"/>
  <c r="R135" i="9"/>
  <c r="S135" i="9" s="1"/>
  <c r="Q135" i="9"/>
  <c r="L135" i="9"/>
  <c r="Q134" i="9"/>
  <c r="R134" i="9" s="1"/>
  <c r="S134" i="9" s="1"/>
  <c r="L134" i="9"/>
  <c r="R133" i="9"/>
  <c r="S133" i="9" s="1"/>
  <c r="Q133" i="9"/>
  <c r="L133" i="9"/>
  <c r="Q132" i="9"/>
  <c r="R132" i="9" s="1"/>
  <c r="S132" i="9" s="1"/>
  <c r="L132" i="9"/>
  <c r="Q131" i="9"/>
  <c r="R131" i="9" s="1"/>
  <c r="S131" i="9" s="1"/>
  <c r="L131" i="9"/>
  <c r="Q130" i="9"/>
  <c r="R130" i="9" s="1"/>
  <c r="S130" i="9" s="1"/>
  <c r="L130" i="9"/>
  <c r="Q129" i="9"/>
  <c r="R129" i="9" s="1"/>
  <c r="S129" i="9" s="1"/>
  <c r="L129" i="9"/>
  <c r="Q128" i="9"/>
  <c r="R128" i="9" s="1"/>
  <c r="S128" i="9" s="1"/>
  <c r="L128" i="9"/>
  <c r="R127" i="9"/>
  <c r="S127" i="9" s="1"/>
  <c r="Q127" i="9"/>
  <c r="L127" i="9"/>
  <c r="Q126" i="9"/>
  <c r="R126" i="9" s="1"/>
  <c r="S126" i="9" s="1"/>
  <c r="L126" i="9"/>
  <c r="R125" i="9"/>
  <c r="S125" i="9" s="1"/>
  <c r="Q125" i="9"/>
  <c r="L125" i="9"/>
  <c r="Q124" i="9"/>
  <c r="R124" i="9" s="1"/>
  <c r="S124" i="9" s="1"/>
  <c r="L124" i="9"/>
  <c r="R123" i="9"/>
  <c r="S123" i="9" s="1"/>
  <c r="Q123" i="9"/>
  <c r="L123" i="9"/>
  <c r="Q122" i="9"/>
  <c r="R122" i="9" s="1"/>
  <c r="S122" i="9" s="1"/>
  <c r="L122" i="9"/>
  <c r="Q121" i="9"/>
  <c r="R121" i="9" s="1"/>
  <c r="S121" i="9" s="1"/>
  <c r="L121" i="9"/>
  <c r="Q120" i="9"/>
  <c r="R120" i="9" s="1"/>
  <c r="S120" i="9" s="1"/>
  <c r="L120" i="9"/>
  <c r="Q119" i="9"/>
  <c r="R119" i="9" s="1"/>
  <c r="S119" i="9" s="1"/>
  <c r="L119" i="9"/>
  <c r="Q118" i="9"/>
  <c r="R118" i="9" s="1"/>
  <c r="S118" i="9" s="1"/>
  <c r="L118" i="9"/>
  <c r="Q117" i="9"/>
  <c r="R117" i="9" s="1"/>
  <c r="S117" i="9" s="1"/>
  <c r="L117" i="9"/>
  <c r="Q116" i="9"/>
  <c r="R116" i="9" s="1"/>
  <c r="S116" i="9" s="1"/>
  <c r="L116" i="9"/>
  <c r="Q115" i="9"/>
  <c r="R115" i="9" s="1"/>
  <c r="S115" i="9" s="1"/>
  <c r="L115" i="9"/>
  <c r="Q114" i="9"/>
  <c r="R114" i="9" s="1"/>
  <c r="S114" i="9" s="1"/>
  <c r="L114" i="9"/>
  <c r="Q113" i="9"/>
  <c r="R113" i="9" s="1"/>
  <c r="S113" i="9" s="1"/>
  <c r="L113" i="9"/>
  <c r="Q112" i="9"/>
  <c r="R112" i="9" s="1"/>
  <c r="S112" i="9" s="1"/>
  <c r="L112" i="9"/>
  <c r="R111" i="9"/>
  <c r="S111" i="9" s="1"/>
  <c r="Q111" i="9"/>
  <c r="L111" i="9"/>
  <c r="Q110" i="9"/>
  <c r="R110" i="9" s="1"/>
  <c r="S110" i="9" s="1"/>
  <c r="L110" i="9"/>
  <c r="R109" i="9"/>
  <c r="S109" i="9" s="1"/>
  <c r="Q109" i="9"/>
  <c r="L109" i="9"/>
  <c r="Q108" i="9"/>
  <c r="R108" i="9" s="1"/>
  <c r="S108" i="9" s="1"/>
  <c r="L108" i="9"/>
  <c r="R107" i="9"/>
  <c r="S107" i="9" s="1"/>
  <c r="Q107" i="9"/>
  <c r="L107" i="9"/>
  <c r="Q106" i="9"/>
  <c r="R106" i="9" s="1"/>
  <c r="S106" i="9" s="1"/>
  <c r="L106" i="9"/>
  <c r="Q105" i="9"/>
  <c r="R105" i="9" s="1"/>
  <c r="S105" i="9" s="1"/>
  <c r="L105" i="9"/>
  <c r="Q104" i="9"/>
  <c r="R104" i="9" s="1"/>
  <c r="S104" i="9" s="1"/>
  <c r="L104" i="9"/>
  <c r="Q103" i="9"/>
  <c r="R103" i="9" s="1"/>
  <c r="S103" i="9" s="1"/>
  <c r="L103" i="9"/>
  <c r="Q102" i="9"/>
  <c r="L102" i="9"/>
  <c r="R102" i="9" s="1"/>
  <c r="S102" i="9" s="1"/>
  <c r="Q101" i="9"/>
  <c r="R101" i="9" s="1"/>
  <c r="S101" i="9" s="1"/>
  <c r="L101" i="9"/>
  <c r="Q100" i="9"/>
  <c r="L100" i="9"/>
  <c r="R100" i="9" s="1"/>
  <c r="S100" i="9" s="1"/>
  <c r="Q99" i="9"/>
  <c r="R99" i="9" s="1"/>
  <c r="S99" i="9" s="1"/>
  <c r="L99" i="9"/>
  <c r="Q98" i="9"/>
  <c r="L98" i="9"/>
  <c r="R98" i="9" s="1"/>
  <c r="S98" i="9" s="1"/>
  <c r="Q97" i="9"/>
  <c r="R97" i="9" s="1"/>
  <c r="S97" i="9" s="1"/>
  <c r="L97" i="9"/>
  <c r="Q96" i="9"/>
  <c r="L96" i="9"/>
  <c r="R96" i="9" s="1"/>
  <c r="S96" i="9" s="1"/>
  <c r="R95" i="9"/>
  <c r="S95" i="9" s="1"/>
  <c r="Q95" i="9"/>
  <c r="L95" i="9"/>
  <c r="Q94" i="9"/>
  <c r="L94" i="9"/>
  <c r="R94" i="9" s="1"/>
  <c r="S94" i="9" s="1"/>
  <c r="R93" i="9"/>
  <c r="S93" i="9" s="1"/>
  <c r="Q93" i="9"/>
  <c r="L93" i="9"/>
  <c r="Q92" i="9"/>
  <c r="L92" i="9"/>
  <c r="R91" i="9"/>
  <c r="S91" i="9" s="1"/>
  <c r="Q91" i="9"/>
  <c r="L91" i="9"/>
  <c r="Q90" i="9"/>
  <c r="L90" i="9"/>
  <c r="Q89" i="9"/>
  <c r="R89" i="9" s="1"/>
  <c r="S89" i="9" s="1"/>
  <c r="L89" i="9"/>
  <c r="Q88" i="9"/>
  <c r="L88" i="9"/>
  <c r="Q87" i="9"/>
  <c r="R87" i="9" s="1"/>
  <c r="S87" i="9" s="1"/>
  <c r="L87" i="9"/>
  <c r="Q86" i="9"/>
  <c r="L86" i="9"/>
  <c r="R86" i="9" s="1"/>
  <c r="S86" i="9" s="1"/>
  <c r="Q85" i="9"/>
  <c r="R85" i="9" s="1"/>
  <c r="S85" i="9" s="1"/>
  <c r="L85" i="9"/>
  <c r="Q84" i="9"/>
  <c r="L84" i="9"/>
  <c r="R84" i="9" s="1"/>
  <c r="S84" i="9" s="1"/>
  <c r="Q83" i="9"/>
  <c r="R83" i="9" s="1"/>
  <c r="S83" i="9" s="1"/>
  <c r="L83" i="9"/>
  <c r="Q82" i="9"/>
  <c r="L82" i="9"/>
  <c r="R82" i="9" s="1"/>
  <c r="S82" i="9" s="1"/>
  <c r="Q81" i="9"/>
  <c r="R81" i="9" s="1"/>
  <c r="S81" i="9" s="1"/>
  <c r="L81" i="9"/>
  <c r="Q80" i="9"/>
  <c r="L80" i="9"/>
  <c r="R80" i="9" s="1"/>
  <c r="S80" i="9" s="1"/>
  <c r="R79" i="9"/>
  <c r="S79" i="9" s="1"/>
  <c r="Q79" i="9"/>
  <c r="L79" i="9"/>
  <c r="Q78" i="9"/>
  <c r="L78" i="9"/>
  <c r="R78" i="9" s="1"/>
  <c r="S78" i="9" s="1"/>
  <c r="R77" i="9"/>
  <c r="S77" i="9" s="1"/>
  <c r="Q77" i="9"/>
  <c r="L77" i="9"/>
  <c r="Q76" i="9"/>
  <c r="L76" i="9"/>
  <c r="R75" i="9"/>
  <c r="S75" i="9" s="1"/>
  <c r="Q75" i="9"/>
  <c r="L75" i="9"/>
  <c r="Q74" i="9"/>
  <c r="L74" i="9"/>
  <c r="Q73" i="9"/>
  <c r="R73" i="9" s="1"/>
  <c r="S73" i="9" s="1"/>
  <c r="L73" i="9"/>
  <c r="Q72" i="9"/>
  <c r="L72" i="9"/>
  <c r="Q71" i="9"/>
  <c r="R71" i="9" s="1"/>
  <c r="S71" i="9" s="1"/>
  <c r="L71" i="9"/>
  <c r="Q70" i="9"/>
  <c r="L70" i="9"/>
  <c r="R70" i="9" s="1"/>
  <c r="S70" i="9" s="1"/>
  <c r="Q69" i="9"/>
  <c r="R69" i="9" s="1"/>
  <c r="S69" i="9" s="1"/>
  <c r="L69" i="9"/>
  <c r="Q68" i="9"/>
  <c r="L68" i="9"/>
  <c r="R68" i="9" s="1"/>
  <c r="S68" i="9" s="1"/>
  <c r="Q67" i="9"/>
  <c r="R67" i="9" s="1"/>
  <c r="S67" i="9" s="1"/>
  <c r="L67" i="9"/>
  <c r="Q66" i="9"/>
  <c r="L66" i="9"/>
  <c r="R66" i="9" s="1"/>
  <c r="S66" i="9" s="1"/>
  <c r="Q65" i="9"/>
  <c r="R65" i="9" s="1"/>
  <c r="S65" i="9" s="1"/>
  <c r="L65" i="9"/>
  <c r="Q64" i="9"/>
  <c r="L64" i="9"/>
  <c r="R64" i="9" s="1"/>
  <c r="S64" i="9" s="1"/>
  <c r="R63" i="9"/>
  <c r="S63" i="9" s="1"/>
  <c r="Q63" i="9"/>
  <c r="L63" i="9"/>
  <c r="Q62" i="9"/>
  <c r="L62" i="9"/>
  <c r="R62" i="9" s="1"/>
  <c r="S62" i="9" s="1"/>
  <c r="R61" i="9"/>
  <c r="S61" i="9" s="1"/>
  <c r="Q61" i="9"/>
  <c r="L61" i="9"/>
  <c r="Q60" i="9"/>
  <c r="L60" i="9"/>
  <c r="R59" i="9"/>
  <c r="S59" i="9" s="1"/>
  <c r="Q59" i="9"/>
  <c r="L59" i="9"/>
  <c r="Q58" i="9"/>
  <c r="L58" i="9"/>
  <c r="Q57" i="9"/>
  <c r="R57" i="9" s="1"/>
  <c r="S57" i="9" s="1"/>
  <c r="L57" i="9"/>
  <c r="Q56" i="9"/>
  <c r="L56" i="9"/>
  <c r="Q55" i="9"/>
  <c r="R55" i="9" s="1"/>
  <c r="S55" i="9" s="1"/>
  <c r="L55" i="9"/>
  <c r="Q54" i="9"/>
  <c r="L54" i="9"/>
  <c r="R54" i="9" s="1"/>
  <c r="S54" i="9" s="1"/>
  <c r="Q53" i="9"/>
  <c r="R53" i="9" s="1"/>
  <c r="S53" i="9" s="1"/>
  <c r="L53" i="9"/>
  <c r="Q52" i="9"/>
  <c r="L52" i="9"/>
  <c r="R52" i="9" s="1"/>
  <c r="S52" i="9" s="1"/>
  <c r="Q51" i="9"/>
  <c r="R51" i="9" s="1"/>
  <c r="S51" i="9" s="1"/>
  <c r="L51" i="9"/>
  <c r="Q50" i="9"/>
  <c r="L50" i="9"/>
  <c r="R50" i="9" s="1"/>
  <c r="S50" i="9" s="1"/>
  <c r="Q49" i="9"/>
  <c r="R49" i="9" s="1"/>
  <c r="S49" i="9" s="1"/>
  <c r="L49" i="9"/>
  <c r="Q48" i="9"/>
  <c r="L48" i="9"/>
  <c r="R48" i="9" s="1"/>
  <c r="S48" i="9" s="1"/>
  <c r="R47" i="9"/>
  <c r="S47" i="9" s="1"/>
  <c r="Q47" i="9"/>
  <c r="L47" i="9"/>
  <c r="Q46" i="9"/>
  <c r="L46" i="9"/>
  <c r="R46" i="9" s="1"/>
  <c r="S46" i="9" s="1"/>
  <c r="R45" i="9"/>
  <c r="S45" i="9" s="1"/>
  <c r="Q45" i="9"/>
  <c r="L45" i="9"/>
  <c r="Q44" i="9"/>
  <c r="L44" i="9"/>
  <c r="R43" i="9"/>
  <c r="S43" i="9" s="1"/>
  <c r="Q43" i="9"/>
  <c r="L43" i="9"/>
  <c r="Q42" i="9"/>
  <c r="L42" i="9"/>
  <c r="Q41" i="9"/>
  <c r="R41" i="9" s="1"/>
  <c r="S41" i="9" s="1"/>
  <c r="L41" i="9"/>
  <c r="S40" i="9"/>
  <c r="Q40" i="9"/>
  <c r="L40" i="9"/>
  <c r="R40" i="9" s="1"/>
  <c r="R39" i="9"/>
  <c r="S39" i="9" s="1"/>
  <c r="Q39" i="9"/>
  <c r="L39" i="9"/>
  <c r="S38" i="9"/>
  <c r="Q38" i="9"/>
  <c r="L38" i="9"/>
  <c r="R38" i="9" s="1"/>
  <c r="Q37" i="9"/>
  <c r="R37" i="9" s="1"/>
  <c r="S37" i="9" s="1"/>
  <c r="L37" i="9"/>
  <c r="Q36" i="9"/>
  <c r="L36" i="9"/>
  <c r="R36" i="9" s="1"/>
  <c r="S36" i="9" s="1"/>
  <c r="Q35" i="9"/>
  <c r="R35" i="9" s="1"/>
  <c r="S35" i="9" s="1"/>
  <c r="L35" i="9"/>
  <c r="Q34" i="9"/>
  <c r="L34" i="9"/>
  <c r="Q33" i="9"/>
  <c r="R33" i="9" s="1"/>
  <c r="S33" i="9" s="1"/>
  <c r="L33" i="9"/>
  <c r="S32" i="9"/>
  <c r="Q32" i="9"/>
  <c r="L32" i="9"/>
  <c r="R32" i="9" s="1"/>
  <c r="R31" i="9"/>
  <c r="S31" i="9" s="1"/>
  <c r="Q31" i="9"/>
  <c r="L31" i="9"/>
  <c r="S30" i="9"/>
  <c r="Q30" i="9"/>
  <c r="L30" i="9"/>
  <c r="R30" i="9" s="1"/>
  <c r="Q29" i="9"/>
  <c r="R29" i="9" s="1"/>
  <c r="S29" i="9" s="1"/>
  <c r="L29" i="9"/>
  <c r="Q28" i="9"/>
  <c r="L28" i="9"/>
  <c r="Q27" i="9"/>
  <c r="R27" i="9" s="1"/>
  <c r="S27" i="9" s="1"/>
  <c r="L27" i="9"/>
  <c r="Q26" i="9"/>
  <c r="L26" i="9"/>
  <c r="R26" i="9" s="1"/>
  <c r="S26" i="9" s="1"/>
  <c r="R25" i="9"/>
  <c r="S25" i="9" s="1"/>
  <c r="Q25" i="9"/>
  <c r="L25" i="9"/>
  <c r="S24" i="9"/>
  <c r="Q24" i="9"/>
  <c r="L24" i="9"/>
  <c r="R24" i="9" s="1"/>
  <c r="Q23" i="9"/>
  <c r="R23" i="9" s="1"/>
  <c r="S23" i="9" s="1"/>
  <c r="L23" i="9"/>
  <c r="Q22" i="9"/>
  <c r="L22" i="9"/>
  <c r="R21" i="9"/>
  <c r="S21" i="9" s="1"/>
  <c r="Q21" i="9"/>
  <c r="L21" i="9"/>
  <c r="Q20" i="9"/>
  <c r="L20" i="9"/>
  <c r="R20" i="9" s="1"/>
  <c r="S20" i="9" s="1"/>
  <c r="Q19" i="9"/>
  <c r="R19" i="9" s="1"/>
  <c r="S19" i="9" s="1"/>
  <c r="L19" i="9"/>
  <c r="S18" i="9"/>
  <c r="Q18" i="9"/>
  <c r="L18" i="9"/>
  <c r="R18" i="9" s="1"/>
  <c r="S17" i="9"/>
  <c r="Q17" i="9"/>
  <c r="R17" i="9" s="1"/>
  <c r="L17" i="9"/>
  <c r="Q16" i="9"/>
  <c r="L16" i="9"/>
  <c r="R15" i="9"/>
  <c r="S15" i="9" s="1"/>
  <c r="Q15" i="9"/>
  <c r="L15" i="9"/>
  <c r="S14" i="9"/>
  <c r="Q14" i="9"/>
  <c r="L14" i="9"/>
  <c r="R14" i="9" s="1"/>
  <c r="Q13" i="9"/>
  <c r="R13" i="9" s="1"/>
  <c r="S13" i="9" s="1"/>
  <c r="L13" i="9"/>
  <c r="Q12" i="9"/>
  <c r="L12" i="9"/>
  <c r="Q11" i="9"/>
  <c r="R11" i="9" s="1"/>
  <c r="S11" i="9" s="1"/>
  <c r="L11" i="9"/>
  <c r="Q10" i="9"/>
  <c r="L10" i="9"/>
  <c r="R10" i="9" s="1"/>
  <c r="S10" i="9" s="1"/>
  <c r="R9" i="9"/>
  <c r="S9" i="9" s="1"/>
  <c r="Q9" i="9"/>
  <c r="L9" i="9"/>
  <c r="S8" i="9"/>
  <c r="Q8" i="9"/>
  <c r="L8" i="9"/>
  <c r="R8" i="9" s="1"/>
  <c r="Q7" i="9"/>
  <c r="R7" i="9" s="1"/>
  <c r="S7" i="9" s="1"/>
  <c r="L7" i="9"/>
  <c r="Q6" i="9"/>
  <c r="L6" i="9"/>
  <c r="R5" i="9"/>
  <c r="S5" i="9" s="1"/>
  <c r="Q5" i="9"/>
  <c r="L5" i="9"/>
  <c r="Q4" i="9"/>
  <c r="L4" i="9"/>
  <c r="R4" i="9" s="1"/>
  <c r="S4" i="9" s="1"/>
  <c r="Q3" i="9"/>
  <c r="R3" i="9" s="1"/>
  <c r="S3" i="9" s="1"/>
  <c r="L3" i="9"/>
  <c r="S414" i="8"/>
  <c r="Q414" i="8"/>
  <c r="L414" i="8"/>
  <c r="R414" i="8" s="1"/>
  <c r="S413" i="8"/>
  <c r="Q413" i="8"/>
  <c r="L413" i="8"/>
  <c r="R413" i="8" s="1"/>
  <c r="Q412" i="8"/>
  <c r="L412" i="8"/>
  <c r="R411" i="8"/>
  <c r="S411" i="8" s="1"/>
  <c r="Q411" i="8"/>
  <c r="L411" i="8"/>
  <c r="S410" i="8"/>
  <c r="Q410" i="8"/>
  <c r="L410" i="8"/>
  <c r="R410" i="8" s="1"/>
  <c r="Q409" i="8"/>
  <c r="L409" i="8"/>
  <c r="Q408" i="8"/>
  <c r="L408" i="8"/>
  <c r="Q407" i="8"/>
  <c r="L407" i="8"/>
  <c r="R407" i="8" s="1"/>
  <c r="S407" i="8" s="1"/>
  <c r="Q406" i="8"/>
  <c r="L406" i="8"/>
  <c r="R406" i="8" s="1"/>
  <c r="S406" i="8" s="1"/>
  <c r="R405" i="8"/>
  <c r="S405" i="8" s="1"/>
  <c r="Q405" i="8"/>
  <c r="L405" i="8"/>
  <c r="S404" i="8"/>
  <c r="Q404" i="8"/>
  <c r="L404" i="8"/>
  <c r="R404" i="8" s="1"/>
  <c r="Q403" i="8"/>
  <c r="L403" i="8"/>
  <c r="R403" i="8" s="1"/>
  <c r="S403" i="8" s="1"/>
  <c r="Q402" i="8"/>
  <c r="L402" i="8"/>
  <c r="R401" i="8"/>
  <c r="S401" i="8" s="1"/>
  <c r="Q401" i="8"/>
  <c r="L401" i="8"/>
  <c r="Q400" i="8"/>
  <c r="L400" i="8"/>
  <c r="R400" i="8" s="1"/>
  <c r="S400" i="8" s="1"/>
  <c r="Q399" i="8"/>
  <c r="R399" i="8" s="1"/>
  <c r="S399" i="8" s="1"/>
  <c r="L399" i="8"/>
  <c r="S398" i="8"/>
  <c r="Q398" i="8"/>
  <c r="L398" i="8"/>
  <c r="R398" i="8" s="1"/>
  <c r="Q397" i="8"/>
  <c r="L397" i="8"/>
  <c r="R397" i="8" s="1"/>
  <c r="S397" i="8" s="1"/>
  <c r="Q396" i="8"/>
  <c r="L396" i="8"/>
  <c r="R395" i="8"/>
  <c r="S395" i="8" s="1"/>
  <c r="Q395" i="8"/>
  <c r="L395" i="8"/>
  <c r="S394" i="8"/>
  <c r="Q394" i="8"/>
  <c r="L394" i="8"/>
  <c r="R394" i="8" s="1"/>
  <c r="Q393" i="8"/>
  <c r="L393" i="8"/>
  <c r="R393" i="8" s="1"/>
  <c r="S393" i="8" s="1"/>
  <c r="Q392" i="8"/>
  <c r="L392" i="8"/>
  <c r="Q391" i="8"/>
  <c r="L391" i="8"/>
  <c r="R391" i="8" s="1"/>
  <c r="S391" i="8" s="1"/>
  <c r="Q390" i="8"/>
  <c r="L390" i="8"/>
  <c r="R390" i="8" s="1"/>
  <c r="S390" i="8" s="1"/>
  <c r="R389" i="8"/>
  <c r="S389" i="8" s="1"/>
  <c r="Q389" i="8"/>
  <c r="L389" i="8"/>
  <c r="S388" i="8"/>
  <c r="Q388" i="8"/>
  <c r="L388" i="8"/>
  <c r="R388" i="8" s="1"/>
  <c r="Q387" i="8"/>
  <c r="L387" i="8"/>
  <c r="R387" i="8" s="1"/>
  <c r="S387" i="8" s="1"/>
  <c r="Q386" i="8"/>
  <c r="L386" i="8"/>
  <c r="R385" i="8"/>
  <c r="S385" i="8" s="1"/>
  <c r="Q385" i="8"/>
  <c r="L385" i="8"/>
  <c r="Q384" i="8"/>
  <c r="L384" i="8"/>
  <c r="R384" i="8" s="1"/>
  <c r="S384" i="8" s="1"/>
  <c r="Q383" i="8"/>
  <c r="R383" i="8" s="1"/>
  <c r="S383" i="8" s="1"/>
  <c r="L383" i="8"/>
  <c r="S382" i="8"/>
  <c r="Q382" i="8"/>
  <c r="L382" i="8"/>
  <c r="R382" i="8" s="1"/>
  <c r="Q381" i="8"/>
  <c r="L381" i="8"/>
  <c r="R381" i="8" s="1"/>
  <c r="S381" i="8" s="1"/>
  <c r="Q380" i="8"/>
  <c r="L380" i="8"/>
  <c r="R379" i="8"/>
  <c r="S379" i="8" s="1"/>
  <c r="Q379" i="8"/>
  <c r="L379" i="8"/>
  <c r="S378" i="8"/>
  <c r="Q378" i="8"/>
  <c r="L378" i="8"/>
  <c r="R378" i="8" s="1"/>
  <c r="Q377" i="8"/>
  <c r="L377" i="8"/>
  <c r="Q376" i="8"/>
  <c r="L376" i="8"/>
  <c r="Q375" i="8"/>
  <c r="L375" i="8"/>
  <c r="R375" i="8" s="1"/>
  <c r="S375" i="8" s="1"/>
  <c r="Q374" i="8"/>
  <c r="L374" i="8"/>
  <c r="R374" i="8" s="1"/>
  <c r="S374" i="8" s="1"/>
  <c r="R373" i="8"/>
  <c r="S373" i="8" s="1"/>
  <c r="Q373" i="8"/>
  <c r="L373" i="8"/>
  <c r="S372" i="8"/>
  <c r="Q372" i="8"/>
  <c r="L372" i="8"/>
  <c r="R372" i="8" s="1"/>
  <c r="Q371" i="8"/>
  <c r="L371" i="8"/>
  <c r="R371" i="8" s="1"/>
  <c r="S371" i="8" s="1"/>
  <c r="Q370" i="8"/>
  <c r="L370" i="8"/>
  <c r="R369" i="8"/>
  <c r="S369" i="8" s="1"/>
  <c r="Q369" i="8"/>
  <c r="L369" i="8"/>
  <c r="Q368" i="8"/>
  <c r="L368" i="8"/>
  <c r="R368" i="8" s="1"/>
  <c r="S368" i="8" s="1"/>
  <c r="Q367" i="8"/>
  <c r="R367" i="8" s="1"/>
  <c r="S367" i="8" s="1"/>
  <c r="L367" i="8"/>
  <c r="S366" i="8"/>
  <c r="Q366" i="8"/>
  <c r="L366" i="8"/>
  <c r="R366" i="8" s="1"/>
  <c r="Q365" i="8"/>
  <c r="L365" i="8"/>
  <c r="R365" i="8" s="1"/>
  <c r="S365" i="8" s="1"/>
  <c r="Q364" i="8"/>
  <c r="L364" i="8"/>
  <c r="R363" i="8"/>
  <c r="S363" i="8" s="1"/>
  <c r="Q363" i="8"/>
  <c r="L363" i="8"/>
  <c r="S362" i="8"/>
  <c r="Q362" i="8"/>
  <c r="L362" i="8"/>
  <c r="R362" i="8" s="1"/>
  <c r="Q361" i="8"/>
  <c r="L361" i="8"/>
  <c r="Q360" i="8"/>
  <c r="L360" i="8"/>
  <c r="Q359" i="8"/>
  <c r="L359" i="8"/>
  <c r="R359" i="8" s="1"/>
  <c r="S359" i="8" s="1"/>
  <c r="Q358" i="8"/>
  <c r="L358" i="8"/>
  <c r="R358" i="8" s="1"/>
  <c r="S358" i="8" s="1"/>
  <c r="R357" i="8"/>
  <c r="S357" i="8" s="1"/>
  <c r="Q357" i="8"/>
  <c r="L357" i="8"/>
  <c r="S356" i="8"/>
  <c r="Q356" i="8"/>
  <c r="L356" i="8"/>
  <c r="R356" i="8" s="1"/>
  <c r="Q355" i="8"/>
  <c r="L355" i="8"/>
  <c r="R355" i="8" s="1"/>
  <c r="S355" i="8" s="1"/>
  <c r="Q354" i="8"/>
  <c r="L354" i="8"/>
  <c r="R353" i="8"/>
  <c r="S353" i="8" s="1"/>
  <c r="Q353" i="8"/>
  <c r="L353" i="8"/>
  <c r="Q352" i="8"/>
  <c r="L352" i="8"/>
  <c r="R352" i="8" s="1"/>
  <c r="S352" i="8" s="1"/>
  <c r="Q351" i="8"/>
  <c r="R351" i="8" s="1"/>
  <c r="S351" i="8" s="1"/>
  <c r="L351" i="8"/>
  <c r="S350" i="8"/>
  <c r="Q350" i="8"/>
  <c r="L350" i="8"/>
  <c r="R350" i="8" s="1"/>
  <c r="Q349" i="8"/>
  <c r="L349" i="8"/>
  <c r="R349" i="8" s="1"/>
  <c r="S349" i="8" s="1"/>
  <c r="Q348" i="8"/>
  <c r="L348" i="8"/>
  <c r="R347" i="8"/>
  <c r="S347" i="8" s="1"/>
  <c r="Q347" i="8"/>
  <c r="L347" i="8"/>
  <c r="S346" i="8"/>
  <c r="Q346" i="8"/>
  <c r="L346" i="8"/>
  <c r="R346" i="8" s="1"/>
  <c r="Q345" i="8"/>
  <c r="L345" i="8"/>
  <c r="R345" i="8" s="1"/>
  <c r="S345" i="8" s="1"/>
  <c r="Q344" i="8"/>
  <c r="L344" i="8"/>
  <c r="Q343" i="8"/>
  <c r="L343" i="8"/>
  <c r="R343" i="8" s="1"/>
  <c r="S343" i="8" s="1"/>
  <c r="Q342" i="8"/>
  <c r="L342" i="8"/>
  <c r="R342" i="8" s="1"/>
  <c r="S342" i="8" s="1"/>
  <c r="R341" i="8"/>
  <c r="S341" i="8" s="1"/>
  <c r="Q341" i="8"/>
  <c r="L341" i="8"/>
  <c r="S340" i="8"/>
  <c r="Q340" i="8"/>
  <c r="L340" i="8"/>
  <c r="R340" i="8" s="1"/>
  <c r="Q339" i="8"/>
  <c r="L339" i="8"/>
  <c r="R339" i="8" s="1"/>
  <c r="S339" i="8" s="1"/>
  <c r="Q338" i="8"/>
  <c r="L338" i="8"/>
  <c r="R337" i="8"/>
  <c r="S337" i="8" s="1"/>
  <c r="Q337" i="8"/>
  <c r="L337" i="8"/>
  <c r="Q336" i="8"/>
  <c r="L336" i="8"/>
  <c r="R336" i="8" s="1"/>
  <c r="S336" i="8" s="1"/>
  <c r="Q335" i="8"/>
  <c r="R335" i="8" s="1"/>
  <c r="S335" i="8" s="1"/>
  <c r="L335" i="8"/>
  <c r="Q334" i="8"/>
  <c r="L334" i="8"/>
  <c r="R334" i="8" s="1"/>
  <c r="S334" i="8" s="1"/>
  <c r="Q333" i="8"/>
  <c r="R333" i="8" s="1"/>
  <c r="S333" i="8" s="1"/>
  <c r="L333" i="8"/>
  <c r="Q332" i="8"/>
  <c r="L332" i="8"/>
  <c r="R332" i="8" s="1"/>
  <c r="S332" i="8" s="1"/>
  <c r="Q331" i="8"/>
  <c r="R331" i="8" s="1"/>
  <c r="S331" i="8" s="1"/>
  <c r="L331" i="8"/>
  <c r="Q330" i="8"/>
  <c r="L330" i="8"/>
  <c r="R330" i="8" s="1"/>
  <c r="S330" i="8" s="1"/>
  <c r="Q329" i="8"/>
  <c r="R329" i="8" s="1"/>
  <c r="S329" i="8" s="1"/>
  <c r="L329" i="8"/>
  <c r="Q328" i="8"/>
  <c r="L328" i="8"/>
  <c r="R328" i="8" s="1"/>
  <c r="S328" i="8" s="1"/>
  <c r="Q327" i="8"/>
  <c r="R327" i="8" s="1"/>
  <c r="S327" i="8" s="1"/>
  <c r="L327" i="8"/>
  <c r="Q326" i="8"/>
  <c r="L326" i="8"/>
  <c r="R326" i="8" s="1"/>
  <c r="S326" i="8" s="1"/>
  <c r="Q325" i="8"/>
  <c r="R325" i="8" s="1"/>
  <c r="S325" i="8" s="1"/>
  <c r="L325" i="8"/>
  <c r="Q324" i="8"/>
  <c r="L324" i="8"/>
  <c r="R324" i="8" s="1"/>
  <c r="S324" i="8" s="1"/>
  <c r="Q323" i="8"/>
  <c r="R323" i="8" s="1"/>
  <c r="S323" i="8" s="1"/>
  <c r="L323" i="8"/>
  <c r="Q322" i="8"/>
  <c r="L322" i="8"/>
  <c r="R322" i="8" s="1"/>
  <c r="S322" i="8" s="1"/>
  <c r="Q321" i="8"/>
  <c r="R321" i="8" s="1"/>
  <c r="S321" i="8" s="1"/>
  <c r="L321" i="8"/>
  <c r="Q320" i="8"/>
  <c r="L320" i="8"/>
  <c r="R320" i="8" s="1"/>
  <c r="S320" i="8" s="1"/>
  <c r="Q319" i="8"/>
  <c r="R319" i="8" s="1"/>
  <c r="S319" i="8" s="1"/>
  <c r="L319" i="8"/>
  <c r="Q318" i="8"/>
  <c r="L318" i="8"/>
  <c r="R318" i="8" s="1"/>
  <c r="S318" i="8" s="1"/>
  <c r="Q317" i="8"/>
  <c r="R317" i="8" s="1"/>
  <c r="S317" i="8" s="1"/>
  <c r="L317" i="8"/>
  <c r="Q316" i="8"/>
  <c r="L316" i="8"/>
  <c r="R316" i="8" s="1"/>
  <c r="S316" i="8" s="1"/>
  <c r="Q315" i="8"/>
  <c r="R315" i="8" s="1"/>
  <c r="S315" i="8" s="1"/>
  <c r="L315" i="8"/>
  <c r="Q314" i="8"/>
  <c r="L314" i="8"/>
  <c r="R314" i="8" s="1"/>
  <c r="S314" i="8" s="1"/>
  <c r="Q313" i="8"/>
  <c r="R313" i="8" s="1"/>
  <c r="S313" i="8" s="1"/>
  <c r="L313" i="8"/>
  <c r="Q312" i="8"/>
  <c r="L312" i="8"/>
  <c r="R312" i="8" s="1"/>
  <c r="S312" i="8" s="1"/>
  <c r="Q311" i="8"/>
  <c r="R311" i="8" s="1"/>
  <c r="S311" i="8" s="1"/>
  <c r="L311" i="8"/>
  <c r="Q310" i="8"/>
  <c r="L310" i="8"/>
  <c r="R310" i="8" s="1"/>
  <c r="S310" i="8" s="1"/>
  <c r="Q309" i="8"/>
  <c r="R309" i="8" s="1"/>
  <c r="S309" i="8" s="1"/>
  <c r="L309" i="8"/>
  <c r="Q308" i="8"/>
  <c r="L308" i="8"/>
  <c r="R308" i="8" s="1"/>
  <c r="S308" i="8" s="1"/>
  <c r="Q307" i="8"/>
  <c r="R307" i="8" s="1"/>
  <c r="S307" i="8" s="1"/>
  <c r="L307" i="8"/>
  <c r="Q306" i="8"/>
  <c r="L306" i="8"/>
  <c r="R306" i="8" s="1"/>
  <c r="S306" i="8" s="1"/>
  <c r="Q305" i="8"/>
  <c r="R305" i="8" s="1"/>
  <c r="S305" i="8" s="1"/>
  <c r="L305" i="8"/>
  <c r="Q304" i="8"/>
  <c r="L304" i="8"/>
  <c r="R304" i="8" s="1"/>
  <c r="S304" i="8" s="1"/>
  <c r="Q303" i="8"/>
  <c r="R303" i="8" s="1"/>
  <c r="S303" i="8" s="1"/>
  <c r="L303" i="8"/>
  <c r="Q302" i="8"/>
  <c r="L302" i="8"/>
  <c r="R302" i="8" s="1"/>
  <c r="S302" i="8" s="1"/>
  <c r="Q301" i="8"/>
  <c r="R301" i="8" s="1"/>
  <c r="S301" i="8" s="1"/>
  <c r="L301" i="8"/>
  <c r="Q300" i="8"/>
  <c r="L300" i="8"/>
  <c r="R300" i="8" s="1"/>
  <c r="S300" i="8" s="1"/>
  <c r="Q299" i="8"/>
  <c r="R299" i="8" s="1"/>
  <c r="S299" i="8" s="1"/>
  <c r="L299" i="8"/>
  <c r="Q298" i="8"/>
  <c r="L298" i="8"/>
  <c r="R298" i="8" s="1"/>
  <c r="S298" i="8" s="1"/>
  <c r="Q297" i="8"/>
  <c r="R297" i="8" s="1"/>
  <c r="S297" i="8" s="1"/>
  <c r="L297" i="8"/>
  <c r="Q296" i="8"/>
  <c r="L296" i="8"/>
  <c r="R296" i="8" s="1"/>
  <c r="S296" i="8" s="1"/>
  <c r="Q295" i="8"/>
  <c r="R295" i="8" s="1"/>
  <c r="S295" i="8" s="1"/>
  <c r="L295" i="8"/>
  <c r="Q294" i="8"/>
  <c r="L294" i="8"/>
  <c r="R294" i="8" s="1"/>
  <c r="S294" i="8" s="1"/>
  <c r="Q293" i="8"/>
  <c r="R293" i="8" s="1"/>
  <c r="S293" i="8" s="1"/>
  <c r="L293" i="8"/>
  <c r="Q292" i="8"/>
  <c r="L292" i="8"/>
  <c r="R292" i="8" s="1"/>
  <c r="S292" i="8" s="1"/>
  <c r="Q291" i="8"/>
  <c r="R291" i="8" s="1"/>
  <c r="S291" i="8" s="1"/>
  <c r="L291" i="8"/>
  <c r="Q290" i="8"/>
  <c r="L290" i="8"/>
  <c r="R290" i="8" s="1"/>
  <c r="S290" i="8" s="1"/>
  <c r="Q289" i="8"/>
  <c r="R289" i="8" s="1"/>
  <c r="S289" i="8" s="1"/>
  <c r="L289" i="8"/>
  <c r="Q288" i="8"/>
  <c r="L288" i="8"/>
  <c r="R288" i="8" s="1"/>
  <c r="S288" i="8" s="1"/>
  <c r="Q287" i="8"/>
  <c r="R287" i="8" s="1"/>
  <c r="S287" i="8" s="1"/>
  <c r="L287" i="8"/>
  <c r="Q286" i="8"/>
  <c r="L286" i="8"/>
  <c r="R286" i="8" s="1"/>
  <c r="S286" i="8" s="1"/>
  <c r="Q285" i="8"/>
  <c r="R285" i="8" s="1"/>
  <c r="S285" i="8" s="1"/>
  <c r="L285" i="8"/>
  <c r="Q284" i="8"/>
  <c r="L284" i="8"/>
  <c r="R284" i="8" s="1"/>
  <c r="S284" i="8" s="1"/>
  <c r="Q283" i="8"/>
  <c r="R283" i="8" s="1"/>
  <c r="S283" i="8" s="1"/>
  <c r="L283" i="8"/>
  <c r="Q282" i="8"/>
  <c r="L282" i="8"/>
  <c r="R282" i="8" s="1"/>
  <c r="S282" i="8" s="1"/>
  <c r="Q281" i="8"/>
  <c r="R281" i="8" s="1"/>
  <c r="S281" i="8" s="1"/>
  <c r="L281" i="8"/>
  <c r="Q280" i="8"/>
  <c r="L280" i="8"/>
  <c r="R280" i="8" s="1"/>
  <c r="S280" i="8" s="1"/>
  <c r="Q279" i="8"/>
  <c r="R279" i="8" s="1"/>
  <c r="S279" i="8" s="1"/>
  <c r="L279" i="8"/>
  <c r="Q278" i="8"/>
  <c r="L278" i="8"/>
  <c r="R278" i="8" s="1"/>
  <c r="S278" i="8" s="1"/>
  <c r="Q277" i="8"/>
  <c r="R277" i="8" s="1"/>
  <c r="S277" i="8" s="1"/>
  <c r="L277" i="8"/>
  <c r="Q276" i="8"/>
  <c r="L276" i="8"/>
  <c r="R276" i="8" s="1"/>
  <c r="S276" i="8" s="1"/>
  <c r="Q275" i="8"/>
  <c r="R275" i="8" s="1"/>
  <c r="S275" i="8" s="1"/>
  <c r="L275" i="8"/>
  <c r="Q274" i="8"/>
  <c r="L274" i="8"/>
  <c r="R274" i="8" s="1"/>
  <c r="S274" i="8" s="1"/>
  <c r="Q273" i="8"/>
  <c r="R273" i="8" s="1"/>
  <c r="S273" i="8" s="1"/>
  <c r="L273" i="8"/>
  <c r="Q272" i="8"/>
  <c r="L272" i="8"/>
  <c r="R272" i="8" s="1"/>
  <c r="S272" i="8" s="1"/>
  <c r="Q271" i="8"/>
  <c r="R271" i="8" s="1"/>
  <c r="S271" i="8" s="1"/>
  <c r="L271" i="8"/>
  <c r="S270" i="8"/>
  <c r="Q270" i="8"/>
  <c r="L270" i="8"/>
  <c r="R270" i="8" s="1"/>
  <c r="Q269" i="8"/>
  <c r="R269" i="8" s="1"/>
  <c r="S269" i="8" s="1"/>
  <c r="L269" i="8"/>
  <c r="S268" i="8"/>
  <c r="Q268" i="8"/>
  <c r="L268" i="8"/>
  <c r="R268" i="8" s="1"/>
  <c r="Q267" i="8"/>
  <c r="R267" i="8" s="1"/>
  <c r="S267" i="8" s="1"/>
  <c r="L267" i="8"/>
  <c r="S266" i="8"/>
  <c r="Q266" i="8"/>
  <c r="L266" i="8"/>
  <c r="R266" i="8" s="1"/>
  <c r="Q265" i="8"/>
  <c r="R265" i="8" s="1"/>
  <c r="S265" i="8" s="1"/>
  <c r="L265" i="8"/>
  <c r="Q264" i="8"/>
  <c r="L264" i="8"/>
  <c r="R264" i="8" s="1"/>
  <c r="S264" i="8" s="1"/>
  <c r="Q263" i="8"/>
  <c r="R263" i="8" s="1"/>
  <c r="S263" i="8" s="1"/>
  <c r="L263" i="8"/>
  <c r="Q262" i="8"/>
  <c r="L262" i="8"/>
  <c r="R262" i="8" s="1"/>
  <c r="S262" i="8" s="1"/>
  <c r="Q261" i="8"/>
  <c r="R261" i="8" s="1"/>
  <c r="S261" i="8" s="1"/>
  <c r="L261" i="8"/>
  <c r="Q260" i="8"/>
  <c r="L260" i="8"/>
  <c r="R260" i="8" s="1"/>
  <c r="S260" i="8" s="1"/>
  <c r="Q259" i="8"/>
  <c r="R259" i="8" s="1"/>
  <c r="S259" i="8" s="1"/>
  <c r="L259" i="8"/>
  <c r="Q258" i="8"/>
  <c r="L258" i="8"/>
  <c r="R258" i="8" s="1"/>
  <c r="S258" i="8" s="1"/>
  <c r="Q257" i="8"/>
  <c r="R257" i="8" s="1"/>
  <c r="S257" i="8" s="1"/>
  <c r="L257" i="8"/>
  <c r="S256" i="8"/>
  <c r="Q256" i="8"/>
  <c r="L256" i="8"/>
  <c r="R256" i="8" s="1"/>
  <c r="Q255" i="8"/>
  <c r="R255" i="8" s="1"/>
  <c r="S255" i="8" s="1"/>
  <c r="L255" i="8"/>
  <c r="S254" i="8"/>
  <c r="Q254" i="8"/>
  <c r="L254" i="8"/>
  <c r="R254" i="8" s="1"/>
  <c r="Q253" i="8"/>
  <c r="R253" i="8" s="1"/>
  <c r="S253" i="8" s="1"/>
  <c r="L253" i="8"/>
  <c r="S252" i="8"/>
  <c r="Q252" i="8"/>
  <c r="L252" i="8"/>
  <c r="R252" i="8" s="1"/>
  <c r="Q251" i="8"/>
  <c r="R251" i="8" s="1"/>
  <c r="S251" i="8" s="1"/>
  <c r="L251" i="8"/>
  <c r="S250" i="8"/>
  <c r="Q250" i="8"/>
  <c r="L250" i="8"/>
  <c r="R250" i="8" s="1"/>
  <c r="Q249" i="8"/>
  <c r="R249" i="8" s="1"/>
  <c r="S249" i="8" s="1"/>
  <c r="L249" i="8"/>
  <c r="Q248" i="8"/>
  <c r="L248" i="8"/>
  <c r="R248" i="8" s="1"/>
  <c r="S248" i="8" s="1"/>
  <c r="Q247" i="8"/>
  <c r="R247" i="8" s="1"/>
  <c r="S247" i="8" s="1"/>
  <c r="L247" i="8"/>
  <c r="S246" i="8"/>
  <c r="Q246" i="8"/>
  <c r="L246" i="8"/>
  <c r="R246" i="8" s="1"/>
  <c r="Q245" i="8"/>
  <c r="R245" i="8" s="1"/>
  <c r="S245" i="8" s="1"/>
  <c r="L245" i="8"/>
  <c r="S244" i="8"/>
  <c r="Q244" i="8"/>
  <c r="L244" i="8"/>
  <c r="R244" i="8" s="1"/>
  <c r="S243" i="8"/>
  <c r="Q243" i="8"/>
  <c r="R243" i="8" s="1"/>
  <c r="L243" i="8"/>
  <c r="Q242" i="8"/>
  <c r="L242" i="8"/>
  <c r="R242" i="8" s="1"/>
  <c r="S242" i="8" s="1"/>
  <c r="Q241" i="8"/>
  <c r="R241" i="8" s="1"/>
  <c r="S241" i="8" s="1"/>
  <c r="L241" i="8"/>
  <c r="Q240" i="8"/>
  <c r="L240" i="8"/>
  <c r="R240" i="8" s="1"/>
  <c r="S240" i="8" s="1"/>
  <c r="Q239" i="8"/>
  <c r="R239" i="8" s="1"/>
  <c r="S239" i="8" s="1"/>
  <c r="L239" i="8"/>
  <c r="S238" i="8"/>
  <c r="Q238" i="8"/>
  <c r="L238" i="8"/>
  <c r="R238" i="8" s="1"/>
  <c r="Q237" i="8"/>
  <c r="R237" i="8" s="1"/>
  <c r="S237" i="8" s="1"/>
  <c r="L237" i="8"/>
  <c r="S236" i="8"/>
  <c r="Q236" i="8"/>
  <c r="L236" i="8"/>
  <c r="R236" i="8" s="1"/>
  <c r="S235" i="8"/>
  <c r="Q235" i="8"/>
  <c r="R235" i="8" s="1"/>
  <c r="L235" i="8"/>
  <c r="Q234" i="8"/>
  <c r="L234" i="8"/>
  <c r="R234" i="8" s="1"/>
  <c r="S234" i="8" s="1"/>
  <c r="Q233" i="8"/>
  <c r="R233" i="8" s="1"/>
  <c r="S233" i="8" s="1"/>
  <c r="L233" i="8"/>
  <c r="Q232" i="8"/>
  <c r="L232" i="8"/>
  <c r="R232" i="8" s="1"/>
  <c r="S232" i="8" s="1"/>
  <c r="Q231" i="8"/>
  <c r="R231" i="8" s="1"/>
  <c r="S231" i="8" s="1"/>
  <c r="L231" i="8"/>
  <c r="S230" i="8"/>
  <c r="Q230" i="8"/>
  <c r="L230" i="8"/>
  <c r="R230" i="8" s="1"/>
  <c r="Q229" i="8"/>
  <c r="R229" i="8" s="1"/>
  <c r="S229" i="8" s="1"/>
  <c r="L229" i="8"/>
  <c r="S228" i="8"/>
  <c r="Q228" i="8"/>
  <c r="L228" i="8"/>
  <c r="R228" i="8" s="1"/>
  <c r="S227" i="8"/>
  <c r="Q227" i="8"/>
  <c r="R227" i="8" s="1"/>
  <c r="L227" i="8"/>
  <c r="Q226" i="8"/>
  <c r="L226" i="8"/>
  <c r="R226" i="8" s="1"/>
  <c r="S226" i="8" s="1"/>
  <c r="Q225" i="8"/>
  <c r="R225" i="8" s="1"/>
  <c r="S225" i="8" s="1"/>
  <c r="L225" i="8"/>
  <c r="Q224" i="8"/>
  <c r="L224" i="8"/>
  <c r="R224" i="8" s="1"/>
  <c r="S224" i="8" s="1"/>
  <c r="Q223" i="8"/>
  <c r="R223" i="8" s="1"/>
  <c r="S223" i="8" s="1"/>
  <c r="L223" i="8"/>
  <c r="S222" i="8"/>
  <c r="Q222" i="8"/>
  <c r="L222" i="8"/>
  <c r="R222" i="8" s="1"/>
  <c r="Q221" i="8"/>
  <c r="R221" i="8" s="1"/>
  <c r="S221" i="8" s="1"/>
  <c r="L221" i="8"/>
  <c r="S220" i="8"/>
  <c r="Q220" i="8"/>
  <c r="L220" i="8"/>
  <c r="R220" i="8" s="1"/>
  <c r="S219" i="8"/>
  <c r="Q219" i="8"/>
  <c r="R219" i="8" s="1"/>
  <c r="L219" i="8"/>
  <c r="Q218" i="8"/>
  <c r="L218" i="8"/>
  <c r="R218" i="8" s="1"/>
  <c r="S218" i="8" s="1"/>
  <c r="Q217" i="8"/>
  <c r="R217" i="8" s="1"/>
  <c r="S217" i="8" s="1"/>
  <c r="L217" i="8"/>
  <c r="Q216" i="8"/>
  <c r="L216" i="8"/>
  <c r="R216" i="8" s="1"/>
  <c r="S216" i="8" s="1"/>
  <c r="Q215" i="8"/>
  <c r="R215" i="8" s="1"/>
  <c r="S215" i="8" s="1"/>
  <c r="L215" i="8"/>
  <c r="S214" i="8"/>
  <c r="Q214" i="8"/>
  <c r="L214" i="8"/>
  <c r="R214" i="8" s="1"/>
  <c r="Q213" i="8"/>
  <c r="R213" i="8" s="1"/>
  <c r="S213" i="8" s="1"/>
  <c r="L213" i="8"/>
  <c r="S212" i="8"/>
  <c r="Q212" i="8"/>
  <c r="L212" i="8"/>
  <c r="R212" i="8" s="1"/>
  <c r="S211" i="8"/>
  <c r="Q211" i="8"/>
  <c r="R211" i="8" s="1"/>
  <c r="L211" i="8"/>
  <c r="Q210" i="8"/>
  <c r="L210" i="8"/>
  <c r="R210" i="8" s="1"/>
  <c r="S210" i="8" s="1"/>
  <c r="Q209" i="8"/>
  <c r="R209" i="8" s="1"/>
  <c r="S209" i="8" s="1"/>
  <c r="L209" i="8"/>
  <c r="Q208" i="8"/>
  <c r="L208" i="8"/>
  <c r="R208" i="8" s="1"/>
  <c r="S208" i="8" s="1"/>
  <c r="Q207" i="8"/>
  <c r="R207" i="8" s="1"/>
  <c r="S207" i="8" s="1"/>
  <c r="L207" i="8"/>
  <c r="S206" i="8"/>
  <c r="Q206" i="8"/>
  <c r="L206" i="8"/>
  <c r="R206" i="8" s="1"/>
  <c r="Q205" i="8"/>
  <c r="R205" i="8" s="1"/>
  <c r="S205" i="8" s="1"/>
  <c r="L205" i="8"/>
  <c r="S204" i="8"/>
  <c r="Q204" i="8"/>
  <c r="L204" i="8"/>
  <c r="R204" i="8" s="1"/>
  <c r="S203" i="8"/>
  <c r="Q203" i="8"/>
  <c r="R203" i="8" s="1"/>
  <c r="L203" i="8"/>
  <c r="Q202" i="8"/>
  <c r="L202" i="8"/>
  <c r="R202" i="8" s="1"/>
  <c r="S202" i="8" s="1"/>
  <c r="Q201" i="8"/>
  <c r="R201" i="8" s="1"/>
  <c r="S201" i="8" s="1"/>
  <c r="L201" i="8"/>
  <c r="Q200" i="8"/>
  <c r="L200" i="8"/>
  <c r="R200" i="8" s="1"/>
  <c r="S200" i="8" s="1"/>
  <c r="Q199" i="8"/>
  <c r="R199" i="8" s="1"/>
  <c r="S199" i="8" s="1"/>
  <c r="L199" i="8"/>
  <c r="S198" i="8"/>
  <c r="Q198" i="8"/>
  <c r="L198" i="8"/>
  <c r="R198" i="8" s="1"/>
  <c r="Q197" i="8"/>
  <c r="R197" i="8" s="1"/>
  <c r="S197" i="8" s="1"/>
  <c r="L197" i="8"/>
  <c r="S196" i="8"/>
  <c r="Q196" i="8"/>
  <c r="L196" i="8"/>
  <c r="R196" i="8" s="1"/>
  <c r="S195" i="8"/>
  <c r="Q195" i="8"/>
  <c r="R195" i="8" s="1"/>
  <c r="L195" i="8"/>
  <c r="Q194" i="8"/>
  <c r="L194" i="8"/>
  <c r="R194" i="8" s="1"/>
  <c r="S194" i="8" s="1"/>
  <c r="Q193" i="8"/>
  <c r="R193" i="8" s="1"/>
  <c r="S193" i="8" s="1"/>
  <c r="L193" i="8"/>
  <c r="Q192" i="8"/>
  <c r="L192" i="8"/>
  <c r="R192" i="8" s="1"/>
  <c r="S192" i="8" s="1"/>
  <c r="Q191" i="8"/>
  <c r="L191" i="8"/>
  <c r="Q190" i="8"/>
  <c r="L190" i="8"/>
  <c r="Q189" i="8"/>
  <c r="L189" i="8"/>
  <c r="S188" i="8"/>
  <c r="Q188" i="8"/>
  <c r="L188" i="8"/>
  <c r="R188" i="8" s="1"/>
  <c r="Q187" i="8"/>
  <c r="L187" i="8"/>
  <c r="R187" i="8" s="1"/>
  <c r="S187" i="8" s="1"/>
  <c r="Q186" i="8"/>
  <c r="L186" i="8"/>
  <c r="R186" i="8" s="1"/>
  <c r="S186" i="8" s="1"/>
  <c r="Q185" i="8"/>
  <c r="L185" i="8"/>
  <c r="Q184" i="8"/>
  <c r="L184" i="8"/>
  <c r="R184" i="8" s="1"/>
  <c r="S184" i="8" s="1"/>
  <c r="R183" i="8"/>
  <c r="S183" i="8" s="1"/>
  <c r="Q183" i="8"/>
  <c r="L183" i="8"/>
  <c r="Q182" i="8"/>
  <c r="L182" i="8"/>
  <c r="R182" i="8" s="1"/>
  <c r="S182" i="8" s="1"/>
  <c r="Q181" i="8"/>
  <c r="R181" i="8" s="1"/>
  <c r="S181" i="8" s="1"/>
  <c r="L181" i="8"/>
  <c r="Q180" i="8"/>
  <c r="L180" i="8"/>
  <c r="Q179" i="8"/>
  <c r="L179" i="8"/>
  <c r="R179" i="8" s="1"/>
  <c r="S179" i="8" s="1"/>
  <c r="Q178" i="8"/>
  <c r="L178" i="8"/>
  <c r="Q177" i="8"/>
  <c r="R177" i="8" s="1"/>
  <c r="S177" i="8" s="1"/>
  <c r="L177" i="8"/>
  <c r="S176" i="8"/>
  <c r="Q176" i="8"/>
  <c r="L176" i="8"/>
  <c r="R176" i="8" s="1"/>
  <c r="Q175" i="8"/>
  <c r="L175" i="8"/>
  <c r="R175" i="8" s="1"/>
  <c r="S175" i="8" s="1"/>
  <c r="Q174" i="8"/>
  <c r="L174" i="8"/>
  <c r="Q173" i="8"/>
  <c r="L173" i="8"/>
  <c r="R173" i="8" s="1"/>
  <c r="S173" i="8" s="1"/>
  <c r="Q172" i="8"/>
  <c r="L172" i="8"/>
  <c r="R172" i="8" s="1"/>
  <c r="S172" i="8" s="1"/>
  <c r="R171" i="8"/>
  <c r="S171" i="8" s="1"/>
  <c r="Q171" i="8"/>
  <c r="L171" i="8"/>
  <c r="Q170" i="8"/>
  <c r="L170" i="8"/>
  <c r="Q169" i="8"/>
  <c r="L169" i="8"/>
  <c r="R169" i="8" s="1"/>
  <c r="S169" i="8" s="1"/>
  <c r="Q168" i="8"/>
  <c r="L168" i="8"/>
  <c r="R168" i="8" s="1"/>
  <c r="S168" i="8" s="1"/>
  <c r="R167" i="8"/>
  <c r="S167" i="8" s="1"/>
  <c r="Q167" i="8"/>
  <c r="L167" i="8"/>
  <c r="Q166" i="8"/>
  <c r="L166" i="8"/>
  <c r="R166" i="8" s="1"/>
  <c r="S166" i="8" s="1"/>
  <c r="Q165" i="8"/>
  <c r="R165" i="8" s="1"/>
  <c r="S165" i="8" s="1"/>
  <c r="L165" i="8"/>
  <c r="Q164" i="8"/>
  <c r="L164" i="8"/>
  <c r="Q163" i="8"/>
  <c r="L163" i="8"/>
  <c r="R163" i="8" s="1"/>
  <c r="S163" i="8" s="1"/>
  <c r="Q162" i="8"/>
  <c r="L162" i="8"/>
  <c r="Q161" i="8"/>
  <c r="R161" i="8" s="1"/>
  <c r="S161" i="8" s="1"/>
  <c r="L161" i="8"/>
  <c r="S160" i="8"/>
  <c r="Q160" i="8"/>
  <c r="L160" i="8"/>
  <c r="R160" i="8" s="1"/>
  <c r="Q159" i="8"/>
  <c r="L159" i="8"/>
  <c r="R159" i="8" s="1"/>
  <c r="S159" i="8" s="1"/>
  <c r="Q158" i="8"/>
  <c r="L158" i="8"/>
  <c r="Q157" i="8"/>
  <c r="L157" i="8"/>
  <c r="R157" i="8" s="1"/>
  <c r="S157" i="8" s="1"/>
  <c r="Q156" i="8"/>
  <c r="L156" i="8"/>
  <c r="R156" i="8" s="1"/>
  <c r="S156" i="8" s="1"/>
  <c r="R155" i="8"/>
  <c r="S155" i="8" s="1"/>
  <c r="Q155" i="8"/>
  <c r="L155" i="8"/>
  <c r="Q154" i="8"/>
  <c r="L154" i="8"/>
  <c r="S153" i="8"/>
  <c r="Q153" i="8"/>
  <c r="L153" i="8"/>
  <c r="R153" i="8" s="1"/>
  <c r="Q152" i="8"/>
  <c r="L152" i="8"/>
  <c r="R152" i="8" s="1"/>
  <c r="S152" i="8" s="1"/>
  <c r="R151" i="8"/>
  <c r="S151" i="8" s="1"/>
  <c r="Q151" i="8"/>
  <c r="L151" i="8"/>
  <c r="Q150" i="8"/>
  <c r="L150" i="8"/>
  <c r="R150" i="8" s="1"/>
  <c r="S150" i="8" s="1"/>
  <c r="Q149" i="8"/>
  <c r="R149" i="8" s="1"/>
  <c r="S149" i="8" s="1"/>
  <c r="L149" i="8"/>
  <c r="Q148" i="8"/>
  <c r="L148" i="8"/>
  <c r="Q147" i="8"/>
  <c r="L147" i="8"/>
  <c r="R147" i="8" s="1"/>
  <c r="S147" i="8" s="1"/>
  <c r="R146" i="8"/>
  <c r="S146" i="8" s="1"/>
  <c r="Q146" i="8"/>
  <c r="L146" i="8"/>
  <c r="Q145" i="8"/>
  <c r="L145" i="8"/>
  <c r="R145" i="8" s="1"/>
  <c r="S145" i="8" s="1"/>
  <c r="R144" i="8"/>
  <c r="S144" i="8" s="1"/>
  <c r="Q144" i="8"/>
  <c r="L144" i="8"/>
  <c r="Q143" i="8"/>
  <c r="L143" i="8"/>
  <c r="R143" i="8" s="1"/>
  <c r="S143" i="8" s="1"/>
  <c r="R142" i="8"/>
  <c r="S142" i="8" s="1"/>
  <c r="Q142" i="8"/>
  <c r="L142" i="8"/>
  <c r="Q141" i="8"/>
  <c r="L141" i="8"/>
  <c r="R141" i="8" s="1"/>
  <c r="S141" i="8" s="1"/>
  <c r="R140" i="8"/>
  <c r="S140" i="8" s="1"/>
  <c r="Q140" i="8"/>
  <c r="L140" i="8"/>
  <c r="Q139" i="8"/>
  <c r="L139" i="8"/>
  <c r="R139" i="8" s="1"/>
  <c r="S139" i="8" s="1"/>
  <c r="R138" i="8"/>
  <c r="S138" i="8" s="1"/>
  <c r="Q138" i="8"/>
  <c r="L138" i="8"/>
  <c r="Q137" i="8"/>
  <c r="L137" i="8"/>
  <c r="R137" i="8" s="1"/>
  <c r="S137" i="8" s="1"/>
  <c r="R136" i="8"/>
  <c r="S136" i="8" s="1"/>
  <c r="Q136" i="8"/>
  <c r="L136" i="8"/>
  <c r="Q135" i="8"/>
  <c r="L135" i="8"/>
  <c r="R135" i="8" s="1"/>
  <c r="S135" i="8" s="1"/>
  <c r="R134" i="8"/>
  <c r="S134" i="8" s="1"/>
  <c r="Q134" i="8"/>
  <c r="L134" i="8"/>
  <c r="Q133" i="8"/>
  <c r="L133" i="8"/>
  <c r="R133" i="8" s="1"/>
  <c r="S133" i="8" s="1"/>
  <c r="R132" i="8"/>
  <c r="S132" i="8" s="1"/>
  <c r="Q132" i="8"/>
  <c r="L132" i="8"/>
  <c r="Q131" i="8"/>
  <c r="L131" i="8"/>
  <c r="R131" i="8" s="1"/>
  <c r="S131" i="8" s="1"/>
  <c r="R130" i="8"/>
  <c r="S130" i="8" s="1"/>
  <c r="Q130" i="8"/>
  <c r="L130" i="8"/>
  <c r="Q129" i="8"/>
  <c r="L129" i="8"/>
  <c r="R129" i="8" s="1"/>
  <c r="S129" i="8" s="1"/>
  <c r="R128" i="8"/>
  <c r="S128" i="8" s="1"/>
  <c r="Q128" i="8"/>
  <c r="L128" i="8"/>
  <c r="Q127" i="8"/>
  <c r="L127" i="8"/>
  <c r="R127" i="8" s="1"/>
  <c r="S127" i="8" s="1"/>
  <c r="R126" i="8"/>
  <c r="S126" i="8" s="1"/>
  <c r="Q126" i="8"/>
  <c r="L126" i="8"/>
  <c r="Q125" i="8"/>
  <c r="L125" i="8"/>
  <c r="R125" i="8" s="1"/>
  <c r="S125" i="8" s="1"/>
  <c r="R124" i="8"/>
  <c r="S124" i="8" s="1"/>
  <c r="Q124" i="8"/>
  <c r="L124" i="8"/>
  <c r="Q123" i="8"/>
  <c r="L123" i="8"/>
  <c r="R123" i="8" s="1"/>
  <c r="S123" i="8" s="1"/>
  <c r="R122" i="8"/>
  <c r="S122" i="8" s="1"/>
  <c r="Q122" i="8"/>
  <c r="L122" i="8"/>
  <c r="Q121" i="8"/>
  <c r="L121" i="8"/>
  <c r="R121" i="8" s="1"/>
  <c r="S121" i="8" s="1"/>
  <c r="R120" i="8"/>
  <c r="S120" i="8" s="1"/>
  <c r="Q120" i="8"/>
  <c r="L120" i="8"/>
  <c r="Q119" i="8"/>
  <c r="L119" i="8"/>
  <c r="R119" i="8" s="1"/>
  <c r="S119" i="8" s="1"/>
  <c r="R118" i="8"/>
  <c r="S118" i="8" s="1"/>
  <c r="Q118" i="8"/>
  <c r="L118" i="8"/>
  <c r="Q117" i="8"/>
  <c r="L117" i="8"/>
  <c r="R117" i="8" s="1"/>
  <c r="S117" i="8" s="1"/>
  <c r="R116" i="8"/>
  <c r="S116" i="8" s="1"/>
  <c r="Q116" i="8"/>
  <c r="L116" i="8"/>
  <c r="Q115" i="8"/>
  <c r="L115" i="8"/>
  <c r="R115" i="8" s="1"/>
  <c r="S115" i="8" s="1"/>
  <c r="R114" i="8"/>
  <c r="S114" i="8" s="1"/>
  <c r="Q114" i="8"/>
  <c r="L114" i="8"/>
  <c r="Q113" i="8"/>
  <c r="L113" i="8"/>
  <c r="R113" i="8" s="1"/>
  <c r="S113" i="8" s="1"/>
  <c r="R112" i="8"/>
  <c r="S112" i="8" s="1"/>
  <c r="Q112" i="8"/>
  <c r="L112" i="8"/>
  <c r="Q111" i="8"/>
  <c r="L111" i="8"/>
  <c r="R111" i="8" s="1"/>
  <c r="S111" i="8" s="1"/>
  <c r="R110" i="8"/>
  <c r="S110" i="8" s="1"/>
  <c r="Q110" i="8"/>
  <c r="L110" i="8"/>
  <c r="Q109" i="8"/>
  <c r="L109" i="8"/>
  <c r="R109" i="8" s="1"/>
  <c r="S109" i="8" s="1"/>
  <c r="R108" i="8"/>
  <c r="S108" i="8" s="1"/>
  <c r="Q108" i="8"/>
  <c r="L108" i="8"/>
  <c r="Q107" i="8"/>
  <c r="L107" i="8"/>
  <c r="R107" i="8" s="1"/>
  <c r="S107" i="8" s="1"/>
  <c r="R106" i="8"/>
  <c r="S106" i="8" s="1"/>
  <c r="Q106" i="8"/>
  <c r="L106" i="8"/>
  <c r="Q105" i="8"/>
  <c r="L105" i="8"/>
  <c r="R105" i="8" s="1"/>
  <c r="S105" i="8" s="1"/>
  <c r="R104" i="8"/>
  <c r="S104" i="8" s="1"/>
  <c r="Q104" i="8"/>
  <c r="L104" i="8"/>
  <c r="Q103" i="8"/>
  <c r="L103" i="8"/>
  <c r="R103" i="8" s="1"/>
  <c r="S103" i="8" s="1"/>
  <c r="R102" i="8"/>
  <c r="S102" i="8" s="1"/>
  <c r="Q102" i="8"/>
  <c r="L102" i="8"/>
  <c r="Q101" i="8"/>
  <c r="L101" i="8"/>
  <c r="R101" i="8" s="1"/>
  <c r="S101" i="8" s="1"/>
  <c r="R100" i="8"/>
  <c r="S100" i="8" s="1"/>
  <c r="Q100" i="8"/>
  <c r="L100" i="8"/>
  <c r="Q99" i="8"/>
  <c r="L99" i="8"/>
  <c r="R99" i="8" s="1"/>
  <c r="S99" i="8" s="1"/>
  <c r="R98" i="8"/>
  <c r="S98" i="8" s="1"/>
  <c r="Q98" i="8"/>
  <c r="L98" i="8"/>
  <c r="Q97" i="8"/>
  <c r="L97" i="8"/>
  <c r="R97" i="8" s="1"/>
  <c r="S97" i="8" s="1"/>
  <c r="R96" i="8"/>
  <c r="S96" i="8" s="1"/>
  <c r="Q96" i="8"/>
  <c r="L96" i="8"/>
  <c r="Q95" i="8"/>
  <c r="L95" i="8"/>
  <c r="R95" i="8" s="1"/>
  <c r="S95" i="8" s="1"/>
  <c r="R94" i="8"/>
  <c r="S94" i="8" s="1"/>
  <c r="Q94" i="8"/>
  <c r="L94" i="8"/>
  <c r="Q93" i="8"/>
  <c r="L93" i="8"/>
  <c r="R93" i="8" s="1"/>
  <c r="S93" i="8" s="1"/>
  <c r="R92" i="8"/>
  <c r="S92" i="8" s="1"/>
  <c r="Q92" i="8"/>
  <c r="L92" i="8"/>
  <c r="Q91" i="8"/>
  <c r="L91" i="8"/>
  <c r="R91" i="8" s="1"/>
  <c r="S91" i="8" s="1"/>
  <c r="R90" i="8"/>
  <c r="S90" i="8" s="1"/>
  <c r="Q90" i="8"/>
  <c r="L90" i="8"/>
  <c r="Q89" i="8"/>
  <c r="L89" i="8"/>
  <c r="R89" i="8" s="1"/>
  <c r="S89" i="8" s="1"/>
  <c r="R88" i="8"/>
  <c r="S88" i="8" s="1"/>
  <c r="Q88" i="8"/>
  <c r="L88" i="8"/>
  <c r="Q87" i="8"/>
  <c r="L87" i="8"/>
  <c r="R87" i="8" s="1"/>
  <c r="S87" i="8" s="1"/>
  <c r="R86" i="8"/>
  <c r="S86" i="8" s="1"/>
  <c r="Q86" i="8"/>
  <c r="L86" i="8"/>
  <c r="Q85" i="8"/>
  <c r="L85" i="8"/>
  <c r="R85" i="8" s="1"/>
  <c r="S85" i="8" s="1"/>
  <c r="R84" i="8"/>
  <c r="S84" i="8" s="1"/>
  <c r="Q84" i="8"/>
  <c r="L84" i="8"/>
  <c r="Q83" i="8"/>
  <c r="L83" i="8"/>
  <c r="R83" i="8" s="1"/>
  <c r="S83" i="8" s="1"/>
  <c r="R82" i="8"/>
  <c r="S82" i="8" s="1"/>
  <c r="Q82" i="8"/>
  <c r="L82" i="8"/>
  <c r="Q81" i="8"/>
  <c r="L81" i="8"/>
  <c r="R81" i="8" s="1"/>
  <c r="S81" i="8" s="1"/>
  <c r="R80" i="8"/>
  <c r="S80" i="8" s="1"/>
  <c r="Q80" i="8"/>
  <c r="L80" i="8"/>
  <c r="Q79" i="8"/>
  <c r="L79" i="8"/>
  <c r="R79" i="8" s="1"/>
  <c r="S79" i="8" s="1"/>
  <c r="R78" i="8"/>
  <c r="S78" i="8" s="1"/>
  <c r="Q78" i="8"/>
  <c r="L78" i="8"/>
  <c r="Q77" i="8"/>
  <c r="L77" i="8"/>
  <c r="R77" i="8" s="1"/>
  <c r="S77" i="8" s="1"/>
  <c r="R76" i="8"/>
  <c r="S76" i="8" s="1"/>
  <c r="Q76" i="8"/>
  <c r="L76" i="8"/>
  <c r="Q75" i="8"/>
  <c r="L75" i="8"/>
  <c r="R75" i="8" s="1"/>
  <c r="S75" i="8" s="1"/>
  <c r="R74" i="8"/>
  <c r="S74" i="8" s="1"/>
  <c r="Q74" i="8"/>
  <c r="L74" i="8"/>
  <c r="Q73" i="8"/>
  <c r="L73" i="8"/>
  <c r="R73" i="8" s="1"/>
  <c r="S73" i="8" s="1"/>
  <c r="R72" i="8"/>
  <c r="S72" i="8" s="1"/>
  <c r="Q72" i="8"/>
  <c r="L72" i="8"/>
  <c r="Q71" i="8"/>
  <c r="L71" i="8"/>
  <c r="R71" i="8" s="1"/>
  <c r="S71" i="8" s="1"/>
  <c r="R70" i="8"/>
  <c r="S70" i="8" s="1"/>
  <c r="Q70" i="8"/>
  <c r="L70" i="8"/>
  <c r="Q69" i="8"/>
  <c r="L69" i="8"/>
  <c r="R69" i="8" s="1"/>
  <c r="S69" i="8" s="1"/>
  <c r="R68" i="8"/>
  <c r="S68" i="8" s="1"/>
  <c r="Q68" i="8"/>
  <c r="L68" i="8"/>
  <c r="Q67" i="8"/>
  <c r="L67" i="8"/>
  <c r="R67" i="8" s="1"/>
  <c r="S67" i="8" s="1"/>
  <c r="R66" i="8"/>
  <c r="S66" i="8" s="1"/>
  <c r="Q66" i="8"/>
  <c r="L66" i="8"/>
  <c r="Q65" i="8"/>
  <c r="L65" i="8"/>
  <c r="R65" i="8" s="1"/>
  <c r="S65" i="8" s="1"/>
  <c r="R64" i="8"/>
  <c r="S64" i="8" s="1"/>
  <c r="Q64" i="8"/>
  <c r="L64" i="8"/>
  <c r="Q63" i="8"/>
  <c r="L63" i="8"/>
  <c r="R63" i="8" s="1"/>
  <c r="S63" i="8" s="1"/>
  <c r="R62" i="8"/>
  <c r="S62" i="8" s="1"/>
  <c r="Q62" i="8"/>
  <c r="L62" i="8"/>
  <c r="Q61" i="8"/>
  <c r="L61" i="8"/>
  <c r="R61" i="8" s="1"/>
  <c r="S61" i="8" s="1"/>
  <c r="R60" i="8"/>
  <c r="S60" i="8" s="1"/>
  <c r="Q60" i="8"/>
  <c r="L60" i="8"/>
  <c r="Q59" i="8"/>
  <c r="L59" i="8"/>
  <c r="R59" i="8" s="1"/>
  <c r="S59" i="8" s="1"/>
  <c r="R58" i="8"/>
  <c r="S58" i="8" s="1"/>
  <c r="Q58" i="8"/>
  <c r="L58" i="8"/>
  <c r="Q57" i="8"/>
  <c r="L57" i="8"/>
  <c r="R57" i="8" s="1"/>
  <c r="S57" i="8" s="1"/>
  <c r="R56" i="8"/>
  <c r="S56" i="8" s="1"/>
  <c r="Q56" i="8"/>
  <c r="L56" i="8"/>
  <c r="Q55" i="8"/>
  <c r="L55" i="8"/>
  <c r="R55" i="8" s="1"/>
  <c r="S55" i="8" s="1"/>
  <c r="R54" i="8"/>
  <c r="S54" i="8" s="1"/>
  <c r="Q54" i="8"/>
  <c r="L54" i="8"/>
  <c r="Q53" i="8"/>
  <c r="L53" i="8"/>
  <c r="R53" i="8" s="1"/>
  <c r="S53" i="8" s="1"/>
  <c r="Q52" i="8"/>
  <c r="R52" i="8" s="1"/>
  <c r="S52" i="8" s="1"/>
  <c r="L52" i="8"/>
  <c r="Q51" i="8"/>
  <c r="L51" i="8"/>
  <c r="R51" i="8" s="1"/>
  <c r="S51" i="8" s="1"/>
  <c r="Q50" i="8"/>
  <c r="R50" i="8" s="1"/>
  <c r="S50" i="8" s="1"/>
  <c r="L50" i="8"/>
  <c r="Q49" i="8"/>
  <c r="L49" i="8"/>
  <c r="R49" i="8" s="1"/>
  <c r="S49" i="8" s="1"/>
  <c r="Q48" i="8"/>
  <c r="R48" i="8" s="1"/>
  <c r="S48" i="8" s="1"/>
  <c r="L48" i="8"/>
  <c r="Q47" i="8"/>
  <c r="L47" i="8"/>
  <c r="R47" i="8" s="1"/>
  <c r="S47" i="8" s="1"/>
  <c r="Q46" i="8"/>
  <c r="R46" i="8" s="1"/>
  <c r="S46" i="8" s="1"/>
  <c r="L46" i="8"/>
  <c r="Q45" i="8"/>
  <c r="L45" i="8"/>
  <c r="R45" i="8" s="1"/>
  <c r="S45" i="8" s="1"/>
  <c r="Q44" i="8"/>
  <c r="R44" i="8" s="1"/>
  <c r="S44" i="8" s="1"/>
  <c r="L44" i="8"/>
  <c r="Q43" i="8"/>
  <c r="L43" i="8"/>
  <c r="R43" i="8" s="1"/>
  <c r="S43" i="8" s="1"/>
  <c r="Q42" i="8"/>
  <c r="R42" i="8" s="1"/>
  <c r="S42" i="8" s="1"/>
  <c r="L42" i="8"/>
  <c r="Q41" i="8"/>
  <c r="L41" i="8"/>
  <c r="R41" i="8" s="1"/>
  <c r="S41" i="8" s="1"/>
  <c r="Q40" i="8"/>
  <c r="R40" i="8" s="1"/>
  <c r="S40" i="8" s="1"/>
  <c r="L40" i="8"/>
  <c r="Q39" i="8"/>
  <c r="L39" i="8"/>
  <c r="R39" i="8" s="1"/>
  <c r="S39" i="8" s="1"/>
  <c r="Q38" i="8"/>
  <c r="R38" i="8" s="1"/>
  <c r="S38" i="8" s="1"/>
  <c r="L38" i="8"/>
  <c r="Q37" i="8"/>
  <c r="L37" i="8"/>
  <c r="R37" i="8" s="1"/>
  <c r="S37" i="8" s="1"/>
  <c r="Q36" i="8"/>
  <c r="R36" i="8" s="1"/>
  <c r="S36" i="8" s="1"/>
  <c r="L36" i="8"/>
  <c r="Q35" i="8"/>
  <c r="L35" i="8"/>
  <c r="R35" i="8" s="1"/>
  <c r="S35" i="8" s="1"/>
  <c r="Q34" i="8"/>
  <c r="R34" i="8" s="1"/>
  <c r="S34" i="8" s="1"/>
  <c r="L34" i="8"/>
  <c r="Q33" i="8"/>
  <c r="L33" i="8"/>
  <c r="R33" i="8" s="1"/>
  <c r="S33" i="8" s="1"/>
  <c r="Q32" i="8"/>
  <c r="R32" i="8" s="1"/>
  <c r="S32" i="8" s="1"/>
  <c r="L32" i="8"/>
  <c r="Q31" i="8"/>
  <c r="L31" i="8"/>
  <c r="R31" i="8" s="1"/>
  <c r="S31" i="8" s="1"/>
  <c r="Q30" i="8"/>
  <c r="R30" i="8" s="1"/>
  <c r="S30" i="8" s="1"/>
  <c r="L30" i="8"/>
  <c r="Q29" i="8"/>
  <c r="L29" i="8"/>
  <c r="R29" i="8" s="1"/>
  <c r="S29" i="8" s="1"/>
  <c r="Q28" i="8"/>
  <c r="R28" i="8" s="1"/>
  <c r="S28" i="8" s="1"/>
  <c r="L28" i="8"/>
  <c r="Q27" i="8"/>
  <c r="L27" i="8"/>
  <c r="R27" i="8" s="1"/>
  <c r="S27" i="8" s="1"/>
  <c r="Q26" i="8"/>
  <c r="R26" i="8" s="1"/>
  <c r="S26" i="8" s="1"/>
  <c r="L26" i="8"/>
  <c r="Q25" i="8"/>
  <c r="L25" i="8"/>
  <c r="R25" i="8" s="1"/>
  <c r="S25" i="8" s="1"/>
  <c r="Q24" i="8"/>
  <c r="R24" i="8" s="1"/>
  <c r="S24" i="8" s="1"/>
  <c r="L24" i="8"/>
  <c r="R23" i="8"/>
  <c r="S23" i="8" s="1"/>
  <c r="Q23" i="8"/>
  <c r="L23" i="8"/>
  <c r="Q22" i="8"/>
  <c r="R22" i="8" s="1"/>
  <c r="S22" i="8" s="1"/>
  <c r="L22" i="8"/>
  <c r="R21" i="8"/>
  <c r="S21" i="8" s="1"/>
  <c r="Q21" i="8"/>
  <c r="L21" i="8"/>
  <c r="Q20" i="8"/>
  <c r="R20" i="8" s="1"/>
  <c r="S20" i="8" s="1"/>
  <c r="L20" i="8"/>
  <c r="Q19" i="8"/>
  <c r="L19" i="8"/>
  <c r="R19" i="8" s="1"/>
  <c r="S19" i="8" s="1"/>
  <c r="Q18" i="8"/>
  <c r="R18" i="8" s="1"/>
  <c r="S18" i="8" s="1"/>
  <c r="L18" i="8"/>
  <c r="Q17" i="8"/>
  <c r="L17" i="8"/>
  <c r="R17" i="8" s="1"/>
  <c r="S17" i="8" s="1"/>
  <c r="Q16" i="8"/>
  <c r="R16" i="8" s="1"/>
  <c r="S16" i="8" s="1"/>
  <c r="L16" i="8"/>
  <c r="R15" i="8"/>
  <c r="S15" i="8" s="1"/>
  <c r="Q15" i="8"/>
  <c r="L15" i="8"/>
  <c r="Q14" i="8"/>
  <c r="R14" i="8" s="1"/>
  <c r="S14" i="8" s="1"/>
  <c r="L14" i="8"/>
  <c r="Q13" i="8"/>
  <c r="L13" i="8"/>
  <c r="R13" i="8" s="1"/>
  <c r="S13" i="8" s="1"/>
  <c r="Q12" i="8"/>
  <c r="R12" i="8" s="1"/>
  <c r="S12" i="8" s="1"/>
  <c r="L12" i="8"/>
  <c r="Q11" i="8"/>
  <c r="L11" i="8"/>
  <c r="R11" i="8" s="1"/>
  <c r="S11" i="8" s="1"/>
  <c r="Q10" i="8"/>
  <c r="R10" i="8" s="1"/>
  <c r="S10" i="8" s="1"/>
  <c r="L10" i="8"/>
  <c r="Q9" i="8"/>
  <c r="R9" i="8" s="1"/>
  <c r="S9" i="8" s="1"/>
  <c r="L9" i="8"/>
  <c r="Q8" i="8"/>
  <c r="R8" i="8" s="1"/>
  <c r="S8" i="8" s="1"/>
  <c r="L8" i="8"/>
  <c r="Q7" i="8"/>
  <c r="R7" i="8" s="1"/>
  <c r="S7" i="8" s="1"/>
  <c r="L7" i="8"/>
  <c r="Q6" i="8"/>
  <c r="R6" i="8" s="1"/>
  <c r="S6" i="8" s="1"/>
  <c r="L6" i="8"/>
  <c r="Q5" i="8"/>
  <c r="L5" i="8"/>
  <c r="R5" i="8" s="1"/>
  <c r="S5" i="8" s="1"/>
  <c r="Q4" i="8"/>
  <c r="R4" i="8" s="1"/>
  <c r="S4" i="8" s="1"/>
  <c r="L4" i="8"/>
  <c r="R3" i="8"/>
  <c r="S3" i="8" s="1"/>
  <c r="Q3" i="8"/>
  <c r="L3" i="8"/>
  <c r="Q456" i="7"/>
  <c r="L456" i="7"/>
  <c r="R456" i="7" s="1"/>
  <c r="S456" i="7" s="1"/>
  <c r="Q455" i="7"/>
  <c r="L455" i="7"/>
  <c r="R455" i="7" s="1"/>
  <c r="S455" i="7" s="1"/>
  <c r="Q454" i="7"/>
  <c r="L454" i="7"/>
  <c r="Q453" i="7"/>
  <c r="R453" i="7" s="1"/>
  <c r="S453" i="7" s="1"/>
  <c r="L453" i="7"/>
  <c r="Q452" i="7"/>
  <c r="L452" i="7"/>
  <c r="Q451" i="7"/>
  <c r="L451" i="7"/>
  <c r="R451" i="7" s="1"/>
  <c r="S451" i="7" s="1"/>
  <c r="Q450" i="7"/>
  <c r="L450" i="7"/>
  <c r="S449" i="7"/>
  <c r="R449" i="7"/>
  <c r="Q449" i="7"/>
  <c r="L449" i="7"/>
  <c r="Q448" i="7"/>
  <c r="L448" i="7"/>
  <c r="R448" i="7" s="1"/>
  <c r="S448" i="7" s="1"/>
  <c r="Q447" i="7"/>
  <c r="L447" i="7"/>
  <c r="R447" i="7" s="1"/>
  <c r="S447" i="7" s="1"/>
  <c r="Q446" i="7"/>
  <c r="L446" i="7"/>
  <c r="Q445" i="7"/>
  <c r="R445" i="7" s="1"/>
  <c r="S445" i="7" s="1"/>
  <c r="L445" i="7"/>
  <c r="Q444" i="7"/>
  <c r="L444" i="7"/>
  <c r="R444" i="7" s="1"/>
  <c r="S444" i="7" s="1"/>
  <c r="Q443" i="7"/>
  <c r="L443" i="7"/>
  <c r="R443" i="7" s="1"/>
  <c r="S443" i="7" s="1"/>
  <c r="Q442" i="7"/>
  <c r="L442" i="7"/>
  <c r="S441" i="7"/>
  <c r="R441" i="7"/>
  <c r="Q441" i="7"/>
  <c r="L441" i="7"/>
  <c r="Q440" i="7"/>
  <c r="L440" i="7"/>
  <c r="R440" i="7" s="1"/>
  <c r="S440" i="7" s="1"/>
  <c r="Q439" i="7"/>
  <c r="L439" i="7"/>
  <c r="R438" i="7"/>
  <c r="S438" i="7" s="1"/>
  <c r="Q438" i="7"/>
  <c r="L438" i="7"/>
  <c r="Q437" i="7"/>
  <c r="L437" i="7"/>
  <c r="R437" i="7" s="1"/>
  <c r="S437" i="7" s="1"/>
  <c r="R436" i="7"/>
  <c r="S436" i="7" s="1"/>
  <c r="Q436" i="7"/>
  <c r="L436" i="7"/>
  <c r="Q435" i="7"/>
  <c r="R435" i="7" s="1"/>
  <c r="S435" i="7" s="1"/>
  <c r="L435" i="7"/>
  <c r="Q434" i="7"/>
  <c r="R434" i="7" s="1"/>
  <c r="S434" i="7" s="1"/>
  <c r="L434" i="7"/>
  <c r="Q433" i="7"/>
  <c r="L433" i="7"/>
  <c r="R433" i="7" s="1"/>
  <c r="S433" i="7" s="1"/>
  <c r="Q432" i="7"/>
  <c r="L432" i="7"/>
  <c r="R432" i="7" s="1"/>
  <c r="S432" i="7" s="1"/>
  <c r="Q431" i="7"/>
  <c r="L431" i="7"/>
  <c r="R431" i="7" s="1"/>
  <c r="S431" i="7" s="1"/>
  <c r="Q430" i="7"/>
  <c r="L430" i="7"/>
  <c r="R430" i="7" s="1"/>
  <c r="S430" i="7" s="1"/>
  <c r="S429" i="7"/>
  <c r="R429" i="7"/>
  <c r="Q429" i="7"/>
  <c r="L429" i="7"/>
  <c r="Q428" i="7"/>
  <c r="R428" i="7" s="1"/>
  <c r="S428" i="7" s="1"/>
  <c r="L428" i="7"/>
  <c r="S427" i="7"/>
  <c r="R427" i="7"/>
  <c r="Q427" i="7"/>
  <c r="L427" i="7"/>
  <c r="Q426" i="7"/>
  <c r="L426" i="7"/>
  <c r="R426" i="7" s="1"/>
  <c r="S426" i="7" s="1"/>
  <c r="Q425" i="7"/>
  <c r="R425" i="7" s="1"/>
  <c r="S425" i="7" s="1"/>
  <c r="L425" i="7"/>
  <c r="Q424" i="7"/>
  <c r="L424" i="7"/>
  <c r="R424" i="7" s="1"/>
  <c r="S424" i="7" s="1"/>
  <c r="Q423" i="7"/>
  <c r="L423" i="7"/>
  <c r="R422" i="7"/>
  <c r="S422" i="7" s="1"/>
  <c r="Q422" i="7"/>
  <c r="L422" i="7"/>
  <c r="Q421" i="7"/>
  <c r="L421" i="7"/>
  <c r="R421" i="7" s="1"/>
  <c r="S421" i="7" s="1"/>
  <c r="R420" i="7"/>
  <c r="S420" i="7" s="1"/>
  <c r="Q420" i="7"/>
  <c r="L420" i="7"/>
  <c r="Q419" i="7"/>
  <c r="R419" i="7" s="1"/>
  <c r="S419" i="7" s="1"/>
  <c r="L419" i="7"/>
  <c r="Q418" i="7"/>
  <c r="R418" i="7" s="1"/>
  <c r="S418" i="7" s="1"/>
  <c r="L418" i="7"/>
  <c r="Q417" i="7"/>
  <c r="L417" i="7"/>
  <c r="R417" i="7" s="1"/>
  <c r="S417" i="7" s="1"/>
  <c r="Q416" i="7"/>
  <c r="L416" i="7"/>
  <c r="R416" i="7" s="1"/>
  <c r="S416" i="7" s="1"/>
  <c r="Q415" i="7"/>
  <c r="L415" i="7"/>
  <c r="R415" i="7" s="1"/>
  <c r="S415" i="7" s="1"/>
  <c r="Q414" i="7"/>
  <c r="L414" i="7"/>
  <c r="R414" i="7" s="1"/>
  <c r="S414" i="7" s="1"/>
  <c r="S413" i="7"/>
  <c r="R413" i="7"/>
  <c r="Q413" i="7"/>
  <c r="L413" i="7"/>
  <c r="Q412" i="7"/>
  <c r="R412" i="7" s="1"/>
  <c r="S412" i="7" s="1"/>
  <c r="L412" i="7"/>
  <c r="S411" i="7"/>
  <c r="R411" i="7"/>
  <c r="Q411" i="7"/>
  <c r="L411" i="7"/>
  <c r="Q410" i="7"/>
  <c r="L410" i="7"/>
  <c r="R410" i="7" s="1"/>
  <c r="S410" i="7" s="1"/>
  <c r="Q409" i="7"/>
  <c r="R409" i="7" s="1"/>
  <c r="S409" i="7" s="1"/>
  <c r="L409" i="7"/>
  <c r="Q408" i="7"/>
  <c r="L408" i="7"/>
  <c r="R408" i="7" s="1"/>
  <c r="S408" i="7" s="1"/>
  <c r="Q407" i="7"/>
  <c r="L407" i="7"/>
  <c r="R406" i="7"/>
  <c r="S406" i="7" s="1"/>
  <c r="Q406" i="7"/>
  <c r="L406" i="7"/>
  <c r="Q405" i="7"/>
  <c r="L405" i="7"/>
  <c r="R405" i="7" s="1"/>
  <c r="S405" i="7" s="1"/>
  <c r="R404" i="7"/>
  <c r="S404" i="7" s="1"/>
  <c r="Q404" i="7"/>
  <c r="L404" i="7"/>
  <c r="Q403" i="7"/>
  <c r="R403" i="7" s="1"/>
  <c r="S403" i="7" s="1"/>
  <c r="L403" i="7"/>
  <c r="Q402" i="7"/>
  <c r="R402" i="7" s="1"/>
  <c r="S402" i="7" s="1"/>
  <c r="L402" i="7"/>
  <c r="Q401" i="7"/>
  <c r="L401" i="7"/>
  <c r="R401" i="7" s="1"/>
  <c r="S401" i="7" s="1"/>
  <c r="Q400" i="7"/>
  <c r="L400" i="7"/>
  <c r="R400" i="7" s="1"/>
  <c r="S400" i="7" s="1"/>
  <c r="Q399" i="7"/>
  <c r="L399" i="7"/>
  <c r="R399" i="7" s="1"/>
  <c r="S399" i="7" s="1"/>
  <c r="Q398" i="7"/>
  <c r="L398" i="7"/>
  <c r="R398" i="7" s="1"/>
  <c r="S398" i="7" s="1"/>
  <c r="S397" i="7"/>
  <c r="R397" i="7"/>
  <c r="Q397" i="7"/>
  <c r="L397" i="7"/>
  <c r="Q396" i="7"/>
  <c r="R396" i="7" s="1"/>
  <c r="S396" i="7" s="1"/>
  <c r="L396" i="7"/>
  <c r="S395" i="7"/>
  <c r="R395" i="7"/>
  <c r="Q395" i="7"/>
  <c r="L395" i="7"/>
  <c r="Q394" i="7"/>
  <c r="L394" i="7"/>
  <c r="R394" i="7" s="1"/>
  <c r="S394" i="7" s="1"/>
  <c r="Q393" i="7"/>
  <c r="R393" i="7" s="1"/>
  <c r="S393" i="7" s="1"/>
  <c r="L393" i="7"/>
  <c r="Q392" i="7"/>
  <c r="L392" i="7"/>
  <c r="R392" i="7" s="1"/>
  <c r="S392" i="7" s="1"/>
  <c r="Q391" i="7"/>
  <c r="L391" i="7"/>
  <c r="R390" i="7"/>
  <c r="S390" i="7" s="1"/>
  <c r="Q390" i="7"/>
  <c r="L390" i="7"/>
  <c r="Q389" i="7"/>
  <c r="L389" i="7"/>
  <c r="R389" i="7" s="1"/>
  <c r="S389" i="7" s="1"/>
  <c r="R388" i="7"/>
  <c r="S388" i="7" s="1"/>
  <c r="Q388" i="7"/>
  <c r="L388" i="7"/>
  <c r="Q387" i="7"/>
  <c r="R387" i="7" s="1"/>
  <c r="S387" i="7" s="1"/>
  <c r="L387" i="7"/>
  <c r="Q386" i="7"/>
  <c r="R386" i="7" s="1"/>
  <c r="S386" i="7" s="1"/>
  <c r="L386" i="7"/>
  <c r="Q385" i="7"/>
  <c r="L385" i="7"/>
  <c r="R385" i="7" s="1"/>
  <c r="S385" i="7" s="1"/>
  <c r="Q384" i="7"/>
  <c r="L384" i="7"/>
  <c r="R384" i="7" s="1"/>
  <c r="S384" i="7" s="1"/>
  <c r="Q383" i="7"/>
  <c r="L383" i="7"/>
  <c r="R383" i="7" s="1"/>
  <c r="S383" i="7" s="1"/>
  <c r="Q382" i="7"/>
  <c r="L382" i="7"/>
  <c r="R382" i="7" s="1"/>
  <c r="S382" i="7" s="1"/>
  <c r="S381" i="7"/>
  <c r="R381" i="7"/>
  <c r="Q381" i="7"/>
  <c r="L381" i="7"/>
  <c r="Q380" i="7"/>
  <c r="R380" i="7" s="1"/>
  <c r="S380" i="7" s="1"/>
  <c r="L380" i="7"/>
  <c r="R379" i="7"/>
  <c r="S379" i="7" s="1"/>
  <c r="Q379" i="7"/>
  <c r="L379" i="7"/>
  <c r="Q378" i="7"/>
  <c r="L378" i="7"/>
  <c r="R378" i="7" s="1"/>
  <c r="S378" i="7" s="1"/>
  <c r="Q377" i="7"/>
  <c r="R377" i="7" s="1"/>
  <c r="S377" i="7" s="1"/>
  <c r="L377" i="7"/>
  <c r="Q376" i="7"/>
  <c r="L376" i="7"/>
  <c r="R376" i="7" s="1"/>
  <c r="S376" i="7" s="1"/>
  <c r="Q375" i="7"/>
  <c r="L375" i="7"/>
  <c r="R374" i="7"/>
  <c r="S374" i="7" s="1"/>
  <c r="Q374" i="7"/>
  <c r="L374" i="7"/>
  <c r="Q373" i="7"/>
  <c r="L373" i="7"/>
  <c r="R373" i="7" s="1"/>
  <c r="S373" i="7" s="1"/>
  <c r="R372" i="7"/>
  <c r="S372" i="7" s="1"/>
  <c r="Q372" i="7"/>
  <c r="L372" i="7"/>
  <c r="Q371" i="7"/>
  <c r="R371" i="7" s="1"/>
  <c r="S371" i="7" s="1"/>
  <c r="L371" i="7"/>
  <c r="Q370" i="7"/>
  <c r="R370" i="7" s="1"/>
  <c r="S370" i="7" s="1"/>
  <c r="L370" i="7"/>
  <c r="Q369" i="7"/>
  <c r="L369" i="7"/>
  <c r="R369" i="7" s="1"/>
  <c r="S369" i="7" s="1"/>
  <c r="Q368" i="7"/>
  <c r="L368" i="7"/>
  <c r="R368" i="7" s="1"/>
  <c r="S368" i="7" s="1"/>
  <c r="Q367" i="7"/>
  <c r="L367" i="7"/>
  <c r="R367" i="7" s="1"/>
  <c r="S367" i="7" s="1"/>
  <c r="Q366" i="7"/>
  <c r="L366" i="7"/>
  <c r="R366" i="7" s="1"/>
  <c r="S366" i="7" s="1"/>
  <c r="S365" i="7"/>
  <c r="R365" i="7"/>
  <c r="Q365" i="7"/>
  <c r="L365" i="7"/>
  <c r="Q364" i="7"/>
  <c r="R364" i="7" s="1"/>
  <c r="S364" i="7" s="1"/>
  <c r="L364" i="7"/>
  <c r="R363" i="7"/>
  <c r="S363" i="7" s="1"/>
  <c r="Q363" i="7"/>
  <c r="L363" i="7"/>
  <c r="Q362" i="7"/>
  <c r="L362" i="7"/>
  <c r="R362" i="7" s="1"/>
  <c r="S362" i="7" s="1"/>
  <c r="Q361" i="7"/>
  <c r="R361" i="7" s="1"/>
  <c r="S361" i="7" s="1"/>
  <c r="L361" i="7"/>
  <c r="Q360" i="7"/>
  <c r="L360" i="7"/>
  <c r="R360" i="7" s="1"/>
  <c r="S360" i="7" s="1"/>
  <c r="Q359" i="7"/>
  <c r="L359" i="7"/>
  <c r="R358" i="7"/>
  <c r="S358" i="7" s="1"/>
  <c r="Q358" i="7"/>
  <c r="L358" i="7"/>
  <c r="Q357" i="7"/>
  <c r="L357" i="7"/>
  <c r="R357" i="7" s="1"/>
  <c r="S357" i="7" s="1"/>
  <c r="R356" i="7"/>
  <c r="S356" i="7" s="1"/>
  <c r="Q356" i="7"/>
  <c r="L356" i="7"/>
  <c r="Q355" i="7"/>
  <c r="R355" i="7" s="1"/>
  <c r="S355" i="7" s="1"/>
  <c r="L355" i="7"/>
  <c r="Q354" i="7"/>
  <c r="R354" i="7" s="1"/>
  <c r="S354" i="7" s="1"/>
  <c r="L354" i="7"/>
  <c r="Q353" i="7"/>
  <c r="L353" i="7"/>
  <c r="R353" i="7" s="1"/>
  <c r="S353" i="7" s="1"/>
  <c r="Q352" i="7"/>
  <c r="L352" i="7"/>
  <c r="R352" i="7" s="1"/>
  <c r="S352" i="7" s="1"/>
  <c r="Q351" i="7"/>
  <c r="L351" i="7"/>
  <c r="R351" i="7" s="1"/>
  <c r="S351" i="7" s="1"/>
  <c r="Q350" i="7"/>
  <c r="L350" i="7"/>
  <c r="R350" i="7" s="1"/>
  <c r="S350" i="7" s="1"/>
  <c r="Q349" i="7"/>
  <c r="L349" i="7"/>
  <c r="R349" i="7" s="1"/>
  <c r="S349" i="7" s="1"/>
  <c r="Q348" i="7"/>
  <c r="L348" i="7"/>
  <c r="R348" i="7" s="1"/>
  <c r="S348" i="7" s="1"/>
  <c r="Q347" i="7"/>
  <c r="L347" i="7"/>
  <c r="R347" i="7" s="1"/>
  <c r="S347" i="7" s="1"/>
  <c r="Q346" i="7"/>
  <c r="L346" i="7"/>
  <c r="R346" i="7" s="1"/>
  <c r="S346" i="7" s="1"/>
  <c r="Q345" i="7"/>
  <c r="L345" i="7"/>
  <c r="R345" i="7" s="1"/>
  <c r="S345" i="7" s="1"/>
  <c r="Q344" i="7"/>
  <c r="L344" i="7"/>
  <c r="R344" i="7" s="1"/>
  <c r="S344" i="7" s="1"/>
  <c r="Q343" i="7"/>
  <c r="L343" i="7"/>
  <c r="R343" i="7" s="1"/>
  <c r="S343" i="7" s="1"/>
  <c r="Q342" i="7"/>
  <c r="L342" i="7"/>
  <c r="R342" i="7" s="1"/>
  <c r="S342" i="7" s="1"/>
  <c r="Q341" i="7"/>
  <c r="L341" i="7"/>
  <c r="R341" i="7" s="1"/>
  <c r="S341" i="7" s="1"/>
  <c r="Q340" i="7"/>
  <c r="L340" i="7"/>
  <c r="R340" i="7" s="1"/>
  <c r="S340" i="7" s="1"/>
  <c r="Q339" i="7"/>
  <c r="L339" i="7"/>
  <c r="R339" i="7" s="1"/>
  <c r="S339" i="7" s="1"/>
  <c r="Q338" i="7"/>
  <c r="L338" i="7"/>
  <c r="R338" i="7" s="1"/>
  <c r="S338" i="7" s="1"/>
  <c r="Q337" i="7"/>
  <c r="L337" i="7"/>
  <c r="R337" i="7" s="1"/>
  <c r="S337" i="7" s="1"/>
  <c r="Q336" i="7"/>
  <c r="L336" i="7"/>
  <c r="R336" i="7" s="1"/>
  <c r="S336" i="7" s="1"/>
  <c r="Q335" i="7"/>
  <c r="L335" i="7"/>
  <c r="R335" i="7" s="1"/>
  <c r="S335" i="7" s="1"/>
  <c r="Q334" i="7"/>
  <c r="L334" i="7"/>
  <c r="R334" i="7" s="1"/>
  <c r="S334" i="7" s="1"/>
  <c r="Q333" i="7"/>
  <c r="L333" i="7"/>
  <c r="R333" i="7" s="1"/>
  <c r="S333" i="7" s="1"/>
  <c r="Q332" i="7"/>
  <c r="L332" i="7"/>
  <c r="R332" i="7" s="1"/>
  <c r="S332" i="7" s="1"/>
  <c r="Q331" i="7"/>
  <c r="L331" i="7"/>
  <c r="R331" i="7" s="1"/>
  <c r="S331" i="7" s="1"/>
  <c r="Q330" i="7"/>
  <c r="L330" i="7"/>
  <c r="R330" i="7" s="1"/>
  <c r="S330" i="7" s="1"/>
  <c r="Q329" i="7"/>
  <c r="L329" i="7"/>
  <c r="R329" i="7" s="1"/>
  <c r="S329" i="7" s="1"/>
  <c r="Q328" i="7"/>
  <c r="L328" i="7"/>
  <c r="R328" i="7" s="1"/>
  <c r="S328" i="7" s="1"/>
  <c r="Q327" i="7"/>
  <c r="L327" i="7"/>
  <c r="R327" i="7" s="1"/>
  <c r="S327" i="7" s="1"/>
  <c r="Q326" i="7"/>
  <c r="L326" i="7"/>
  <c r="R326" i="7" s="1"/>
  <c r="S326" i="7" s="1"/>
  <c r="Q325" i="7"/>
  <c r="L325" i="7"/>
  <c r="R325" i="7" s="1"/>
  <c r="S325" i="7" s="1"/>
  <c r="Q324" i="7"/>
  <c r="L324" i="7"/>
  <c r="R324" i="7" s="1"/>
  <c r="S324" i="7" s="1"/>
  <c r="Q323" i="7"/>
  <c r="L323" i="7"/>
  <c r="R323" i="7" s="1"/>
  <c r="S323" i="7" s="1"/>
  <c r="Q322" i="7"/>
  <c r="L322" i="7"/>
  <c r="R322" i="7" s="1"/>
  <c r="S322" i="7" s="1"/>
  <c r="Q321" i="7"/>
  <c r="L321" i="7"/>
  <c r="R321" i="7" s="1"/>
  <c r="S321" i="7" s="1"/>
  <c r="Q320" i="7"/>
  <c r="L320" i="7"/>
  <c r="R320" i="7" s="1"/>
  <c r="S320" i="7" s="1"/>
  <c r="Q319" i="7"/>
  <c r="L319" i="7"/>
  <c r="R319" i="7" s="1"/>
  <c r="S319" i="7" s="1"/>
  <c r="Q318" i="7"/>
  <c r="L318" i="7"/>
  <c r="R318" i="7" s="1"/>
  <c r="S318" i="7" s="1"/>
  <c r="Q317" i="7"/>
  <c r="L317" i="7"/>
  <c r="R317" i="7" s="1"/>
  <c r="S317" i="7" s="1"/>
  <c r="Q316" i="7"/>
  <c r="L316" i="7"/>
  <c r="R316" i="7" s="1"/>
  <c r="S316" i="7" s="1"/>
  <c r="Q315" i="7"/>
  <c r="L315" i="7"/>
  <c r="R315" i="7" s="1"/>
  <c r="S315" i="7" s="1"/>
  <c r="Q314" i="7"/>
  <c r="L314" i="7"/>
  <c r="R314" i="7" s="1"/>
  <c r="S314" i="7" s="1"/>
  <c r="Q313" i="7"/>
  <c r="L313" i="7"/>
  <c r="R313" i="7" s="1"/>
  <c r="S313" i="7" s="1"/>
  <c r="Q312" i="7"/>
  <c r="L312" i="7"/>
  <c r="R312" i="7" s="1"/>
  <c r="S312" i="7" s="1"/>
  <c r="Q311" i="7"/>
  <c r="L311" i="7"/>
  <c r="R311" i="7" s="1"/>
  <c r="S311" i="7" s="1"/>
  <c r="Q310" i="7"/>
  <c r="L310" i="7"/>
  <c r="R310" i="7" s="1"/>
  <c r="S310" i="7" s="1"/>
  <c r="Q309" i="7"/>
  <c r="L309" i="7"/>
  <c r="R309" i="7" s="1"/>
  <c r="S309" i="7" s="1"/>
  <c r="Q308" i="7"/>
  <c r="L308" i="7"/>
  <c r="R308" i="7" s="1"/>
  <c r="S308" i="7" s="1"/>
  <c r="Q307" i="7"/>
  <c r="L307" i="7"/>
  <c r="R307" i="7" s="1"/>
  <c r="S307" i="7" s="1"/>
  <c r="Q306" i="7"/>
  <c r="L306" i="7"/>
  <c r="R306" i="7" s="1"/>
  <c r="S306" i="7" s="1"/>
  <c r="Q305" i="7"/>
  <c r="L305" i="7"/>
  <c r="R305" i="7" s="1"/>
  <c r="S305" i="7" s="1"/>
  <c r="Q304" i="7"/>
  <c r="L304" i="7"/>
  <c r="R304" i="7" s="1"/>
  <c r="S304" i="7" s="1"/>
  <c r="Q303" i="7"/>
  <c r="L303" i="7"/>
  <c r="R303" i="7" s="1"/>
  <c r="S303" i="7" s="1"/>
  <c r="Q302" i="7"/>
  <c r="L302" i="7"/>
  <c r="R302" i="7" s="1"/>
  <c r="S302" i="7" s="1"/>
  <c r="Q301" i="7"/>
  <c r="L301" i="7"/>
  <c r="R301" i="7" s="1"/>
  <c r="S301" i="7" s="1"/>
  <c r="Q300" i="7"/>
  <c r="L300" i="7"/>
  <c r="R300" i="7" s="1"/>
  <c r="S300" i="7" s="1"/>
  <c r="Q299" i="7"/>
  <c r="L299" i="7"/>
  <c r="R299" i="7" s="1"/>
  <c r="S299" i="7" s="1"/>
  <c r="Q298" i="7"/>
  <c r="L298" i="7"/>
  <c r="R298" i="7" s="1"/>
  <c r="S298" i="7" s="1"/>
  <c r="Q297" i="7"/>
  <c r="L297" i="7"/>
  <c r="R297" i="7" s="1"/>
  <c r="S297" i="7" s="1"/>
  <c r="Q296" i="7"/>
  <c r="L296" i="7"/>
  <c r="R296" i="7" s="1"/>
  <c r="S296" i="7" s="1"/>
  <c r="Q295" i="7"/>
  <c r="L295" i="7"/>
  <c r="R295" i="7" s="1"/>
  <c r="S295" i="7" s="1"/>
  <c r="Q294" i="7"/>
  <c r="L294" i="7"/>
  <c r="R294" i="7" s="1"/>
  <c r="S294" i="7" s="1"/>
  <c r="Q293" i="7"/>
  <c r="L293" i="7"/>
  <c r="R293" i="7" s="1"/>
  <c r="S293" i="7" s="1"/>
  <c r="Q292" i="7"/>
  <c r="L292" i="7"/>
  <c r="R292" i="7" s="1"/>
  <c r="S292" i="7" s="1"/>
  <c r="Q291" i="7"/>
  <c r="L291" i="7"/>
  <c r="R291" i="7" s="1"/>
  <c r="S291" i="7" s="1"/>
  <c r="Q290" i="7"/>
  <c r="L290" i="7"/>
  <c r="R290" i="7" s="1"/>
  <c r="S290" i="7" s="1"/>
  <c r="Q289" i="7"/>
  <c r="L289" i="7"/>
  <c r="R289" i="7" s="1"/>
  <c r="S289" i="7" s="1"/>
  <c r="Q288" i="7"/>
  <c r="L288" i="7"/>
  <c r="R288" i="7" s="1"/>
  <c r="S288" i="7" s="1"/>
  <c r="Q287" i="7"/>
  <c r="L287" i="7"/>
  <c r="R287" i="7" s="1"/>
  <c r="S287" i="7" s="1"/>
  <c r="Q286" i="7"/>
  <c r="L286" i="7"/>
  <c r="R286" i="7" s="1"/>
  <c r="S286" i="7" s="1"/>
  <c r="Q285" i="7"/>
  <c r="L285" i="7"/>
  <c r="R285" i="7" s="1"/>
  <c r="S285" i="7" s="1"/>
  <c r="Q284" i="7"/>
  <c r="L284" i="7"/>
  <c r="R284" i="7" s="1"/>
  <c r="S284" i="7" s="1"/>
  <c r="Q283" i="7"/>
  <c r="L283" i="7"/>
  <c r="R283" i="7" s="1"/>
  <c r="S283" i="7" s="1"/>
  <c r="Q282" i="7"/>
  <c r="L282" i="7"/>
  <c r="R282" i="7" s="1"/>
  <c r="S282" i="7" s="1"/>
  <c r="Q281" i="7"/>
  <c r="L281" i="7"/>
  <c r="R281" i="7" s="1"/>
  <c r="S281" i="7" s="1"/>
  <c r="Q280" i="7"/>
  <c r="L280" i="7"/>
  <c r="R280" i="7" s="1"/>
  <c r="S280" i="7" s="1"/>
  <c r="Q279" i="7"/>
  <c r="L279" i="7"/>
  <c r="R279" i="7" s="1"/>
  <c r="S279" i="7" s="1"/>
  <c r="Q278" i="7"/>
  <c r="L278" i="7"/>
  <c r="R278" i="7" s="1"/>
  <c r="S278" i="7" s="1"/>
  <c r="Q277" i="7"/>
  <c r="L277" i="7"/>
  <c r="R277" i="7" s="1"/>
  <c r="S277" i="7" s="1"/>
  <c r="Q276" i="7"/>
  <c r="L276" i="7"/>
  <c r="R276" i="7" s="1"/>
  <c r="S276" i="7" s="1"/>
  <c r="Q275" i="7"/>
  <c r="L275" i="7"/>
  <c r="R275" i="7" s="1"/>
  <c r="S275" i="7" s="1"/>
  <c r="Q274" i="7"/>
  <c r="L274" i="7"/>
  <c r="R274" i="7" s="1"/>
  <c r="S274" i="7" s="1"/>
  <c r="Q273" i="7"/>
  <c r="L273" i="7"/>
  <c r="R273" i="7" s="1"/>
  <c r="S273" i="7" s="1"/>
  <c r="Q272" i="7"/>
  <c r="L272" i="7"/>
  <c r="R272" i="7" s="1"/>
  <c r="S272" i="7" s="1"/>
  <c r="Q271" i="7"/>
  <c r="L271" i="7"/>
  <c r="R271" i="7" s="1"/>
  <c r="S271" i="7" s="1"/>
  <c r="Q270" i="7"/>
  <c r="L270" i="7"/>
  <c r="R270" i="7" s="1"/>
  <c r="S270" i="7" s="1"/>
  <c r="Q269" i="7"/>
  <c r="L269" i="7"/>
  <c r="R269" i="7" s="1"/>
  <c r="S269" i="7" s="1"/>
  <c r="Q268" i="7"/>
  <c r="L268" i="7"/>
  <c r="R268" i="7" s="1"/>
  <c r="S268" i="7" s="1"/>
  <c r="Q267" i="7"/>
  <c r="L267" i="7"/>
  <c r="R267" i="7" s="1"/>
  <c r="S267" i="7" s="1"/>
  <c r="Q266" i="7"/>
  <c r="L266" i="7"/>
  <c r="R266" i="7" s="1"/>
  <c r="S266" i="7" s="1"/>
  <c r="Q265" i="7"/>
  <c r="L265" i="7"/>
  <c r="R265" i="7" s="1"/>
  <c r="S265" i="7" s="1"/>
  <c r="Q264" i="7"/>
  <c r="L264" i="7"/>
  <c r="R264" i="7" s="1"/>
  <c r="S264" i="7" s="1"/>
  <c r="Q263" i="7"/>
  <c r="L263" i="7"/>
  <c r="R263" i="7" s="1"/>
  <c r="S263" i="7" s="1"/>
  <c r="Q262" i="7"/>
  <c r="L262" i="7"/>
  <c r="R262" i="7" s="1"/>
  <c r="S262" i="7" s="1"/>
  <c r="Q261" i="7"/>
  <c r="L261" i="7"/>
  <c r="R261" i="7" s="1"/>
  <c r="S261" i="7" s="1"/>
  <c r="Q260" i="7"/>
  <c r="L260" i="7"/>
  <c r="R260" i="7" s="1"/>
  <c r="S260" i="7" s="1"/>
  <c r="Q259" i="7"/>
  <c r="L259" i="7"/>
  <c r="R259" i="7" s="1"/>
  <c r="S259" i="7" s="1"/>
  <c r="Q258" i="7"/>
  <c r="L258" i="7"/>
  <c r="R258" i="7" s="1"/>
  <c r="S258" i="7" s="1"/>
  <c r="Q257" i="7"/>
  <c r="L257" i="7"/>
  <c r="R257" i="7" s="1"/>
  <c r="S257" i="7" s="1"/>
  <c r="Q256" i="7"/>
  <c r="L256" i="7"/>
  <c r="R256" i="7" s="1"/>
  <c r="S256" i="7" s="1"/>
  <c r="Q255" i="7"/>
  <c r="L255" i="7"/>
  <c r="R255" i="7" s="1"/>
  <c r="S255" i="7" s="1"/>
  <c r="Q254" i="7"/>
  <c r="L254" i="7"/>
  <c r="R254" i="7" s="1"/>
  <c r="S254" i="7" s="1"/>
  <c r="Q253" i="7"/>
  <c r="L253" i="7"/>
  <c r="R253" i="7" s="1"/>
  <c r="S253" i="7" s="1"/>
  <c r="Q252" i="7"/>
  <c r="L252" i="7"/>
  <c r="R252" i="7" s="1"/>
  <c r="S252" i="7" s="1"/>
  <c r="Q251" i="7"/>
  <c r="L251" i="7"/>
  <c r="R251" i="7" s="1"/>
  <c r="S251" i="7" s="1"/>
  <c r="Q250" i="7"/>
  <c r="L250" i="7"/>
  <c r="R250" i="7" s="1"/>
  <c r="S250" i="7" s="1"/>
  <c r="Q249" i="7"/>
  <c r="L249" i="7"/>
  <c r="R249" i="7" s="1"/>
  <c r="S249" i="7" s="1"/>
  <c r="Q248" i="7"/>
  <c r="L248" i="7"/>
  <c r="R248" i="7" s="1"/>
  <c r="S248" i="7" s="1"/>
  <c r="Q247" i="7"/>
  <c r="L247" i="7"/>
  <c r="R247" i="7" s="1"/>
  <c r="S247" i="7" s="1"/>
  <c r="Q246" i="7"/>
  <c r="L246" i="7"/>
  <c r="R246" i="7" s="1"/>
  <c r="S246" i="7" s="1"/>
  <c r="Q245" i="7"/>
  <c r="L245" i="7"/>
  <c r="R245" i="7" s="1"/>
  <c r="S245" i="7" s="1"/>
  <c r="Q244" i="7"/>
  <c r="L244" i="7"/>
  <c r="R244" i="7" s="1"/>
  <c r="S244" i="7" s="1"/>
  <c r="Q243" i="7"/>
  <c r="L243" i="7"/>
  <c r="R243" i="7" s="1"/>
  <c r="S243" i="7" s="1"/>
  <c r="Q242" i="7"/>
  <c r="L242" i="7"/>
  <c r="R242" i="7" s="1"/>
  <c r="S242" i="7" s="1"/>
  <c r="Q241" i="7"/>
  <c r="L241" i="7"/>
  <c r="R241" i="7" s="1"/>
  <c r="S241" i="7" s="1"/>
  <c r="Q240" i="7"/>
  <c r="L240" i="7"/>
  <c r="R240" i="7" s="1"/>
  <c r="S240" i="7" s="1"/>
  <c r="Q239" i="7"/>
  <c r="L239" i="7"/>
  <c r="R239" i="7" s="1"/>
  <c r="S239" i="7" s="1"/>
  <c r="Q238" i="7"/>
  <c r="L238" i="7"/>
  <c r="R238" i="7" s="1"/>
  <c r="S238" i="7" s="1"/>
  <c r="Q237" i="7"/>
  <c r="L237" i="7"/>
  <c r="R237" i="7" s="1"/>
  <c r="S237" i="7" s="1"/>
  <c r="Q236" i="7"/>
  <c r="L236" i="7"/>
  <c r="R236" i="7" s="1"/>
  <c r="S236" i="7" s="1"/>
  <c r="Q235" i="7"/>
  <c r="L235" i="7"/>
  <c r="R235" i="7" s="1"/>
  <c r="S235" i="7" s="1"/>
  <c r="Q234" i="7"/>
  <c r="L234" i="7"/>
  <c r="R234" i="7" s="1"/>
  <c r="S234" i="7" s="1"/>
  <c r="Q233" i="7"/>
  <c r="L233" i="7"/>
  <c r="R233" i="7" s="1"/>
  <c r="S233" i="7" s="1"/>
  <c r="Q232" i="7"/>
  <c r="L232" i="7"/>
  <c r="R232" i="7" s="1"/>
  <c r="S232" i="7" s="1"/>
  <c r="Q231" i="7"/>
  <c r="L231" i="7"/>
  <c r="R231" i="7" s="1"/>
  <c r="S231" i="7" s="1"/>
  <c r="Q230" i="7"/>
  <c r="L230" i="7"/>
  <c r="R230" i="7" s="1"/>
  <c r="S230" i="7" s="1"/>
  <c r="Q229" i="7"/>
  <c r="L229" i="7"/>
  <c r="R229" i="7" s="1"/>
  <c r="S229" i="7" s="1"/>
  <c r="Q228" i="7"/>
  <c r="L228" i="7"/>
  <c r="R228" i="7" s="1"/>
  <c r="S228" i="7" s="1"/>
  <c r="Q227" i="7"/>
  <c r="L227" i="7"/>
  <c r="R227" i="7" s="1"/>
  <c r="S227" i="7" s="1"/>
  <c r="Q226" i="7"/>
  <c r="L226" i="7"/>
  <c r="R226" i="7" s="1"/>
  <c r="S226" i="7" s="1"/>
  <c r="Q225" i="7"/>
  <c r="L225" i="7"/>
  <c r="R225" i="7" s="1"/>
  <c r="S225" i="7" s="1"/>
  <c r="Q224" i="7"/>
  <c r="L224" i="7"/>
  <c r="R224" i="7" s="1"/>
  <c r="S224" i="7" s="1"/>
  <c r="Q223" i="7"/>
  <c r="L223" i="7"/>
  <c r="R223" i="7" s="1"/>
  <c r="S223" i="7" s="1"/>
  <c r="Q222" i="7"/>
  <c r="L222" i="7"/>
  <c r="R222" i="7" s="1"/>
  <c r="S222" i="7" s="1"/>
  <c r="S221" i="7"/>
  <c r="Q221" i="7"/>
  <c r="L221" i="7"/>
  <c r="R221" i="7" s="1"/>
  <c r="S220" i="7"/>
  <c r="Q220" i="7"/>
  <c r="L220" i="7"/>
  <c r="R220" i="7" s="1"/>
  <c r="Q219" i="7"/>
  <c r="L219" i="7"/>
  <c r="R219" i="7" s="1"/>
  <c r="S219" i="7" s="1"/>
  <c r="Q218" i="7"/>
  <c r="L218" i="7"/>
  <c r="R218" i="7" s="1"/>
  <c r="S218" i="7" s="1"/>
  <c r="Q217" i="7"/>
  <c r="L217" i="7"/>
  <c r="R217" i="7" s="1"/>
  <c r="S217" i="7" s="1"/>
  <c r="Q216" i="7"/>
  <c r="L216" i="7"/>
  <c r="S215" i="7"/>
  <c r="Q215" i="7"/>
  <c r="L215" i="7"/>
  <c r="R215" i="7" s="1"/>
  <c r="Q214" i="7"/>
  <c r="L214" i="7"/>
  <c r="R214" i="7" s="1"/>
  <c r="S214" i="7" s="1"/>
  <c r="S213" i="7"/>
  <c r="Q213" i="7"/>
  <c r="L213" i="7"/>
  <c r="R213" i="7" s="1"/>
  <c r="S212" i="7"/>
  <c r="Q212" i="7"/>
  <c r="L212" i="7"/>
  <c r="R212" i="7" s="1"/>
  <c r="Q211" i="7"/>
  <c r="L211" i="7"/>
  <c r="R211" i="7" s="1"/>
  <c r="S211" i="7" s="1"/>
  <c r="Q210" i="7"/>
  <c r="L210" i="7"/>
  <c r="R210" i="7" s="1"/>
  <c r="S210" i="7" s="1"/>
  <c r="Q209" i="7"/>
  <c r="L209" i="7"/>
  <c r="R209" i="7" s="1"/>
  <c r="S209" i="7" s="1"/>
  <c r="Q208" i="7"/>
  <c r="L208" i="7"/>
  <c r="S207" i="7"/>
  <c r="Q207" i="7"/>
  <c r="L207" i="7"/>
  <c r="R207" i="7" s="1"/>
  <c r="Q206" i="7"/>
  <c r="L206" i="7"/>
  <c r="R206" i="7" s="1"/>
  <c r="S206" i="7" s="1"/>
  <c r="S205" i="7"/>
  <c r="Q205" i="7"/>
  <c r="L205" i="7"/>
  <c r="R205" i="7" s="1"/>
  <c r="S204" i="7"/>
  <c r="Q204" i="7"/>
  <c r="L204" i="7"/>
  <c r="R204" i="7" s="1"/>
  <c r="Q203" i="7"/>
  <c r="L203" i="7"/>
  <c r="R203" i="7" s="1"/>
  <c r="S203" i="7" s="1"/>
  <c r="Q202" i="7"/>
  <c r="L202" i="7"/>
  <c r="R202" i="7" s="1"/>
  <c r="S202" i="7" s="1"/>
  <c r="Q201" i="7"/>
  <c r="L201" i="7"/>
  <c r="R201" i="7" s="1"/>
  <c r="S201" i="7" s="1"/>
  <c r="Q200" i="7"/>
  <c r="L200" i="7"/>
  <c r="S199" i="7"/>
  <c r="Q199" i="7"/>
  <c r="L199" i="7"/>
  <c r="R199" i="7" s="1"/>
  <c r="Q198" i="7"/>
  <c r="L198" i="7"/>
  <c r="R198" i="7" s="1"/>
  <c r="S198" i="7" s="1"/>
  <c r="S197" i="7"/>
  <c r="Q197" i="7"/>
  <c r="L197" i="7"/>
  <c r="R197" i="7" s="1"/>
  <c r="S196" i="7"/>
  <c r="Q196" i="7"/>
  <c r="L196" i="7"/>
  <c r="R196" i="7" s="1"/>
  <c r="Q195" i="7"/>
  <c r="L195" i="7"/>
  <c r="R195" i="7" s="1"/>
  <c r="S195" i="7" s="1"/>
  <c r="Q194" i="7"/>
  <c r="L194" i="7"/>
  <c r="R194" i="7" s="1"/>
  <c r="S194" i="7" s="1"/>
  <c r="Q193" i="7"/>
  <c r="L193" i="7"/>
  <c r="R193" i="7" s="1"/>
  <c r="S193" i="7" s="1"/>
  <c r="Q192" i="7"/>
  <c r="L192" i="7"/>
  <c r="S191" i="7"/>
  <c r="Q191" i="7"/>
  <c r="L191" i="7"/>
  <c r="R191" i="7" s="1"/>
  <c r="Q190" i="7"/>
  <c r="L190" i="7"/>
  <c r="R190" i="7" s="1"/>
  <c r="S190" i="7" s="1"/>
  <c r="S189" i="7"/>
  <c r="Q189" i="7"/>
  <c r="L189" i="7"/>
  <c r="R189" i="7" s="1"/>
  <c r="S188" i="7"/>
  <c r="Q188" i="7"/>
  <c r="L188" i="7"/>
  <c r="R188" i="7" s="1"/>
  <c r="Q187" i="7"/>
  <c r="L187" i="7"/>
  <c r="R187" i="7" s="1"/>
  <c r="S187" i="7" s="1"/>
  <c r="Q186" i="7"/>
  <c r="L186" i="7"/>
  <c r="R186" i="7" s="1"/>
  <c r="S186" i="7" s="1"/>
  <c r="Q185" i="7"/>
  <c r="L185" i="7"/>
  <c r="R185" i="7" s="1"/>
  <c r="S185" i="7" s="1"/>
  <c r="Q184" i="7"/>
  <c r="L184" i="7"/>
  <c r="S183" i="7"/>
  <c r="Q183" i="7"/>
  <c r="L183" i="7"/>
  <c r="R183" i="7" s="1"/>
  <c r="Q182" i="7"/>
  <c r="L182" i="7"/>
  <c r="R182" i="7" s="1"/>
  <c r="S182" i="7" s="1"/>
  <c r="S181" i="7"/>
  <c r="Q181" i="7"/>
  <c r="L181" i="7"/>
  <c r="R181" i="7" s="1"/>
  <c r="S180" i="7"/>
  <c r="Q180" i="7"/>
  <c r="L180" i="7"/>
  <c r="R180" i="7" s="1"/>
  <c r="Q179" i="7"/>
  <c r="L179" i="7"/>
  <c r="R179" i="7" s="1"/>
  <c r="S179" i="7" s="1"/>
  <c r="Q178" i="7"/>
  <c r="L178" i="7"/>
  <c r="R178" i="7" s="1"/>
  <c r="S178" i="7" s="1"/>
  <c r="Q177" i="7"/>
  <c r="L177" i="7"/>
  <c r="R177" i="7" s="1"/>
  <c r="S177" i="7" s="1"/>
  <c r="Q176" i="7"/>
  <c r="L176" i="7"/>
  <c r="S175" i="7"/>
  <c r="Q175" i="7"/>
  <c r="L175" i="7"/>
  <c r="R175" i="7" s="1"/>
  <c r="Q174" i="7"/>
  <c r="L174" i="7"/>
  <c r="R174" i="7" s="1"/>
  <c r="S174" i="7" s="1"/>
  <c r="S173" i="7"/>
  <c r="Q173" i="7"/>
  <c r="L173" i="7"/>
  <c r="R173" i="7" s="1"/>
  <c r="S172" i="7"/>
  <c r="Q172" i="7"/>
  <c r="L172" i="7"/>
  <c r="R172" i="7" s="1"/>
  <c r="Q171" i="7"/>
  <c r="L171" i="7"/>
  <c r="R171" i="7" s="1"/>
  <c r="S171" i="7" s="1"/>
  <c r="Q170" i="7"/>
  <c r="L170" i="7"/>
  <c r="R170" i="7" s="1"/>
  <c r="S170" i="7" s="1"/>
  <c r="Q169" i="7"/>
  <c r="L169" i="7"/>
  <c r="R169" i="7" s="1"/>
  <c r="S169" i="7" s="1"/>
  <c r="Q168" i="7"/>
  <c r="L168" i="7"/>
  <c r="Q167" i="7"/>
  <c r="L167" i="7"/>
  <c r="Q166" i="7"/>
  <c r="L166" i="7"/>
  <c r="R166" i="7" s="1"/>
  <c r="S166" i="7" s="1"/>
  <c r="Q165" i="7"/>
  <c r="L165" i="7"/>
  <c r="S164" i="7"/>
  <c r="Q164" i="7"/>
  <c r="L164" i="7"/>
  <c r="R164" i="7" s="1"/>
  <c r="Q163" i="7"/>
  <c r="L163" i="7"/>
  <c r="R163" i="7" s="1"/>
  <c r="S163" i="7" s="1"/>
  <c r="Q162" i="7"/>
  <c r="L162" i="7"/>
  <c r="R162" i="7" s="1"/>
  <c r="S162" i="7" s="1"/>
  <c r="Q161" i="7"/>
  <c r="L161" i="7"/>
  <c r="R161" i="7" s="1"/>
  <c r="S161" i="7" s="1"/>
  <c r="Q160" i="7"/>
  <c r="L160" i="7"/>
  <c r="Q159" i="7"/>
  <c r="L159" i="7"/>
  <c r="Q158" i="7"/>
  <c r="L158" i="7"/>
  <c r="R158" i="7" s="1"/>
  <c r="S158" i="7" s="1"/>
  <c r="Q157" i="7"/>
  <c r="L157" i="7"/>
  <c r="S156" i="7"/>
  <c r="Q156" i="7"/>
  <c r="L156" i="7"/>
  <c r="R156" i="7" s="1"/>
  <c r="Q155" i="7"/>
  <c r="L155" i="7"/>
  <c r="R155" i="7" s="1"/>
  <c r="S155" i="7" s="1"/>
  <c r="Q154" i="7"/>
  <c r="L154" i="7"/>
  <c r="R154" i="7" s="1"/>
  <c r="S154" i="7" s="1"/>
  <c r="Q153" i="7"/>
  <c r="L153" i="7"/>
  <c r="R153" i="7" s="1"/>
  <c r="S153" i="7" s="1"/>
  <c r="Q152" i="7"/>
  <c r="L152" i="7"/>
  <c r="Q151" i="7"/>
  <c r="L151" i="7"/>
  <c r="Q150" i="7"/>
  <c r="L150" i="7"/>
  <c r="R150" i="7" s="1"/>
  <c r="S150" i="7" s="1"/>
  <c r="Q149" i="7"/>
  <c r="L149" i="7"/>
  <c r="S148" i="7"/>
  <c r="Q148" i="7"/>
  <c r="L148" i="7"/>
  <c r="R148" i="7" s="1"/>
  <c r="Q147" i="7"/>
  <c r="L147" i="7"/>
  <c r="R147" i="7" s="1"/>
  <c r="S147" i="7" s="1"/>
  <c r="Q146" i="7"/>
  <c r="L146" i="7"/>
  <c r="R146" i="7" s="1"/>
  <c r="S146" i="7" s="1"/>
  <c r="Q145" i="7"/>
  <c r="L145" i="7"/>
  <c r="R145" i="7" s="1"/>
  <c r="S145" i="7" s="1"/>
  <c r="Q144" i="7"/>
  <c r="L144" i="7"/>
  <c r="Q143" i="7"/>
  <c r="L143" i="7"/>
  <c r="Q142" i="7"/>
  <c r="L142" i="7"/>
  <c r="R142" i="7" s="1"/>
  <c r="S142" i="7" s="1"/>
  <c r="Q141" i="7"/>
  <c r="L141" i="7"/>
  <c r="S140" i="7"/>
  <c r="Q140" i="7"/>
  <c r="L140" i="7"/>
  <c r="R140" i="7" s="1"/>
  <c r="Q139" i="7"/>
  <c r="L139" i="7"/>
  <c r="R139" i="7" s="1"/>
  <c r="S139" i="7" s="1"/>
  <c r="Q138" i="7"/>
  <c r="L138" i="7"/>
  <c r="R138" i="7" s="1"/>
  <c r="S138" i="7" s="1"/>
  <c r="Q137" i="7"/>
  <c r="L137" i="7"/>
  <c r="R137" i="7" s="1"/>
  <c r="S137" i="7" s="1"/>
  <c r="Q136" i="7"/>
  <c r="L136" i="7"/>
  <c r="Q135" i="7"/>
  <c r="L135" i="7"/>
  <c r="Q134" i="7"/>
  <c r="L134" i="7"/>
  <c r="R134" i="7" s="1"/>
  <c r="S134" i="7" s="1"/>
  <c r="Q133" i="7"/>
  <c r="L133" i="7"/>
  <c r="S132" i="7"/>
  <c r="Q132" i="7"/>
  <c r="L132" i="7"/>
  <c r="R132" i="7" s="1"/>
  <c r="Q131" i="7"/>
  <c r="L131" i="7"/>
  <c r="R131" i="7" s="1"/>
  <c r="S131" i="7" s="1"/>
  <c r="Q130" i="7"/>
  <c r="L130" i="7"/>
  <c r="R130" i="7" s="1"/>
  <c r="S130" i="7" s="1"/>
  <c r="Q129" i="7"/>
  <c r="L129" i="7"/>
  <c r="R129" i="7" s="1"/>
  <c r="S129" i="7" s="1"/>
  <c r="Q128" i="7"/>
  <c r="L128" i="7"/>
  <c r="Q127" i="7"/>
  <c r="L127" i="7"/>
  <c r="Q126" i="7"/>
  <c r="L126" i="7"/>
  <c r="R126" i="7" s="1"/>
  <c r="S126" i="7" s="1"/>
  <c r="Q125" i="7"/>
  <c r="L125" i="7"/>
  <c r="S124" i="7"/>
  <c r="Q124" i="7"/>
  <c r="L124" i="7"/>
  <c r="R124" i="7" s="1"/>
  <c r="Q123" i="7"/>
  <c r="L123" i="7"/>
  <c r="R123" i="7" s="1"/>
  <c r="S123" i="7" s="1"/>
  <c r="Q122" i="7"/>
  <c r="L122" i="7"/>
  <c r="R122" i="7" s="1"/>
  <c r="S122" i="7" s="1"/>
  <c r="Q121" i="7"/>
  <c r="L121" i="7"/>
  <c r="R121" i="7" s="1"/>
  <c r="S121" i="7" s="1"/>
  <c r="Q120" i="7"/>
  <c r="L120" i="7"/>
  <c r="Q119" i="7"/>
  <c r="L119" i="7"/>
  <c r="Q118" i="7"/>
  <c r="L118" i="7"/>
  <c r="R118" i="7" s="1"/>
  <c r="S118" i="7" s="1"/>
  <c r="Q117" i="7"/>
  <c r="L117" i="7"/>
  <c r="S116" i="7"/>
  <c r="Q116" i="7"/>
  <c r="L116" i="7"/>
  <c r="R116" i="7" s="1"/>
  <c r="Q115" i="7"/>
  <c r="L115" i="7"/>
  <c r="R115" i="7" s="1"/>
  <c r="S115" i="7" s="1"/>
  <c r="Q114" i="7"/>
  <c r="L114" i="7"/>
  <c r="R114" i="7" s="1"/>
  <c r="S114" i="7" s="1"/>
  <c r="Q113" i="7"/>
  <c r="L113" i="7"/>
  <c r="R113" i="7" s="1"/>
  <c r="S113" i="7" s="1"/>
  <c r="Q112" i="7"/>
  <c r="L112" i="7"/>
  <c r="Q111" i="7"/>
  <c r="L111" i="7"/>
  <c r="Q110" i="7"/>
  <c r="L110" i="7"/>
  <c r="R110" i="7" s="1"/>
  <c r="S110" i="7" s="1"/>
  <c r="Q109" i="7"/>
  <c r="L109" i="7"/>
  <c r="S108" i="7"/>
  <c r="Q108" i="7"/>
  <c r="L108" i="7"/>
  <c r="R108" i="7" s="1"/>
  <c r="Q107" i="7"/>
  <c r="L107" i="7"/>
  <c r="R107" i="7" s="1"/>
  <c r="S107" i="7" s="1"/>
  <c r="Q106" i="7"/>
  <c r="L106" i="7"/>
  <c r="R106" i="7" s="1"/>
  <c r="S106" i="7" s="1"/>
  <c r="Q105" i="7"/>
  <c r="L105" i="7"/>
  <c r="R105" i="7" s="1"/>
  <c r="S105" i="7" s="1"/>
  <c r="Q104" i="7"/>
  <c r="L104" i="7"/>
  <c r="Q103" i="7"/>
  <c r="L103" i="7"/>
  <c r="Q102" i="7"/>
  <c r="L102" i="7"/>
  <c r="R102" i="7" s="1"/>
  <c r="S102" i="7" s="1"/>
  <c r="Q101" i="7"/>
  <c r="L101" i="7"/>
  <c r="S100" i="7"/>
  <c r="Q100" i="7"/>
  <c r="L100" i="7"/>
  <c r="R100" i="7" s="1"/>
  <c r="Q99" i="7"/>
  <c r="L99" i="7"/>
  <c r="R99" i="7" s="1"/>
  <c r="S99" i="7" s="1"/>
  <c r="Q98" i="7"/>
  <c r="L98" i="7"/>
  <c r="R98" i="7" s="1"/>
  <c r="S98" i="7" s="1"/>
  <c r="Q97" i="7"/>
  <c r="L97" i="7"/>
  <c r="R97" i="7" s="1"/>
  <c r="S97" i="7" s="1"/>
  <c r="Q96" i="7"/>
  <c r="L96" i="7"/>
  <c r="Q95" i="7"/>
  <c r="L95" i="7"/>
  <c r="Q94" i="7"/>
  <c r="L94" i="7"/>
  <c r="R94" i="7" s="1"/>
  <c r="S94" i="7" s="1"/>
  <c r="Q93" i="7"/>
  <c r="L93" i="7"/>
  <c r="S92" i="7"/>
  <c r="Q92" i="7"/>
  <c r="L92" i="7"/>
  <c r="R92" i="7" s="1"/>
  <c r="Q91" i="7"/>
  <c r="L91" i="7"/>
  <c r="R91" i="7" s="1"/>
  <c r="S91" i="7" s="1"/>
  <c r="Q90" i="7"/>
  <c r="L90" i="7"/>
  <c r="R90" i="7" s="1"/>
  <c r="S90" i="7" s="1"/>
  <c r="Q89" i="7"/>
  <c r="L89" i="7"/>
  <c r="R89" i="7" s="1"/>
  <c r="S89" i="7" s="1"/>
  <c r="Q88" i="7"/>
  <c r="L88" i="7"/>
  <c r="Q87" i="7"/>
  <c r="L87" i="7"/>
  <c r="Q86" i="7"/>
  <c r="L86" i="7"/>
  <c r="R86" i="7" s="1"/>
  <c r="S86" i="7" s="1"/>
  <c r="Q85" i="7"/>
  <c r="L85" i="7"/>
  <c r="S84" i="7"/>
  <c r="Q84" i="7"/>
  <c r="L84" i="7"/>
  <c r="R84" i="7" s="1"/>
  <c r="Q83" i="7"/>
  <c r="L83" i="7"/>
  <c r="R83" i="7" s="1"/>
  <c r="S83" i="7" s="1"/>
  <c r="Q82" i="7"/>
  <c r="L82" i="7"/>
  <c r="R82" i="7" s="1"/>
  <c r="S82" i="7" s="1"/>
  <c r="Q81" i="7"/>
  <c r="L81" i="7"/>
  <c r="R81" i="7" s="1"/>
  <c r="S81" i="7" s="1"/>
  <c r="Q80" i="7"/>
  <c r="L80" i="7"/>
  <c r="Q79" i="7"/>
  <c r="L79" i="7"/>
  <c r="Q78" i="7"/>
  <c r="L78" i="7"/>
  <c r="R78" i="7" s="1"/>
  <c r="S78" i="7" s="1"/>
  <c r="Q77" i="7"/>
  <c r="L77" i="7"/>
  <c r="S76" i="7"/>
  <c r="Q76" i="7"/>
  <c r="L76" i="7"/>
  <c r="R76" i="7" s="1"/>
  <c r="Q75" i="7"/>
  <c r="L75" i="7"/>
  <c r="R75" i="7" s="1"/>
  <c r="S75" i="7" s="1"/>
  <c r="Q74" i="7"/>
  <c r="L74" i="7"/>
  <c r="R74" i="7" s="1"/>
  <c r="S74" i="7" s="1"/>
  <c r="Q73" i="7"/>
  <c r="L73" i="7"/>
  <c r="R73" i="7" s="1"/>
  <c r="S73" i="7" s="1"/>
  <c r="Q72" i="7"/>
  <c r="L72" i="7"/>
  <c r="Q71" i="7"/>
  <c r="L71" i="7"/>
  <c r="Q70" i="7"/>
  <c r="L70" i="7"/>
  <c r="R70" i="7" s="1"/>
  <c r="S70" i="7" s="1"/>
  <c r="Q69" i="7"/>
  <c r="L69" i="7"/>
  <c r="S68" i="7"/>
  <c r="Q68" i="7"/>
  <c r="L68" i="7"/>
  <c r="R68" i="7" s="1"/>
  <c r="Q67" i="7"/>
  <c r="L67" i="7"/>
  <c r="R67" i="7" s="1"/>
  <c r="S67" i="7" s="1"/>
  <c r="Q66" i="7"/>
  <c r="L66" i="7"/>
  <c r="R66" i="7" s="1"/>
  <c r="S66" i="7" s="1"/>
  <c r="Q65" i="7"/>
  <c r="L65" i="7"/>
  <c r="R65" i="7" s="1"/>
  <c r="S65" i="7" s="1"/>
  <c r="Q64" i="7"/>
  <c r="L64" i="7"/>
  <c r="Q63" i="7"/>
  <c r="L63" i="7"/>
  <c r="Q62" i="7"/>
  <c r="L62" i="7"/>
  <c r="R62" i="7" s="1"/>
  <c r="S62" i="7" s="1"/>
  <c r="Q61" i="7"/>
  <c r="L61" i="7"/>
  <c r="S60" i="7"/>
  <c r="Q60" i="7"/>
  <c r="L60" i="7"/>
  <c r="R60" i="7" s="1"/>
  <c r="Q59" i="7"/>
  <c r="L59" i="7"/>
  <c r="R59" i="7" s="1"/>
  <c r="S59" i="7" s="1"/>
  <c r="Q58" i="7"/>
  <c r="L58" i="7"/>
  <c r="R58" i="7" s="1"/>
  <c r="S58" i="7" s="1"/>
  <c r="Q57" i="7"/>
  <c r="L57" i="7"/>
  <c r="R57" i="7" s="1"/>
  <c r="S57" i="7" s="1"/>
  <c r="Q56" i="7"/>
  <c r="L56" i="7"/>
  <c r="R55" i="7"/>
  <c r="S55" i="7" s="1"/>
  <c r="Q55" i="7"/>
  <c r="L55" i="7"/>
  <c r="Q54" i="7"/>
  <c r="R54" i="7" s="1"/>
  <c r="S54" i="7" s="1"/>
  <c r="L54" i="7"/>
  <c r="R53" i="7"/>
  <c r="S53" i="7" s="1"/>
  <c r="Q53" i="7"/>
  <c r="L53" i="7"/>
  <c r="Q52" i="7"/>
  <c r="R52" i="7" s="1"/>
  <c r="S52" i="7" s="1"/>
  <c r="L52" i="7"/>
  <c r="R51" i="7"/>
  <c r="S51" i="7" s="1"/>
  <c r="Q51" i="7"/>
  <c r="L51" i="7"/>
  <c r="Q50" i="7"/>
  <c r="R50" i="7" s="1"/>
  <c r="S50" i="7" s="1"/>
  <c r="L50" i="7"/>
  <c r="R49" i="7"/>
  <c r="S49" i="7" s="1"/>
  <c r="Q49" i="7"/>
  <c r="L49" i="7"/>
  <c r="Q48" i="7"/>
  <c r="R48" i="7" s="1"/>
  <c r="S48" i="7" s="1"/>
  <c r="L48" i="7"/>
  <c r="R47" i="7"/>
  <c r="S47" i="7" s="1"/>
  <c r="Q47" i="7"/>
  <c r="L47" i="7"/>
  <c r="Q46" i="7"/>
  <c r="R46" i="7" s="1"/>
  <c r="S46" i="7" s="1"/>
  <c r="L46" i="7"/>
  <c r="R45" i="7"/>
  <c r="S45" i="7" s="1"/>
  <c r="Q45" i="7"/>
  <c r="L45" i="7"/>
  <c r="Q44" i="7"/>
  <c r="R44" i="7" s="1"/>
  <c r="S44" i="7" s="1"/>
  <c r="L44" i="7"/>
  <c r="R43" i="7"/>
  <c r="S43" i="7" s="1"/>
  <c r="Q43" i="7"/>
  <c r="L43" i="7"/>
  <c r="Q42" i="7"/>
  <c r="R42" i="7" s="1"/>
  <c r="S42" i="7" s="1"/>
  <c r="L42" i="7"/>
  <c r="R41" i="7"/>
  <c r="S41" i="7" s="1"/>
  <c r="Q41" i="7"/>
  <c r="L41" i="7"/>
  <c r="Q40" i="7"/>
  <c r="R40" i="7" s="1"/>
  <c r="S40" i="7" s="1"/>
  <c r="L40" i="7"/>
  <c r="R39" i="7"/>
  <c r="S39" i="7" s="1"/>
  <c r="Q39" i="7"/>
  <c r="L39" i="7"/>
  <c r="Q38" i="7"/>
  <c r="R38" i="7" s="1"/>
  <c r="S38" i="7" s="1"/>
  <c r="L38" i="7"/>
  <c r="R37" i="7"/>
  <c r="S37" i="7" s="1"/>
  <c r="Q37" i="7"/>
  <c r="L37" i="7"/>
  <c r="Q36" i="7"/>
  <c r="R36" i="7" s="1"/>
  <c r="S36" i="7" s="1"/>
  <c r="L36" i="7"/>
  <c r="R35" i="7"/>
  <c r="S35" i="7" s="1"/>
  <c r="Q35" i="7"/>
  <c r="L35" i="7"/>
  <c r="Q34" i="7"/>
  <c r="R34" i="7" s="1"/>
  <c r="S34" i="7" s="1"/>
  <c r="L34" i="7"/>
  <c r="R33" i="7"/>
  <c r="S33" i="7" s="1"/>
  <c r="Q33" i="7"/>
  <c r="L33" i="7"/>
  <c r="Q32" i="7"/>
  <c r="R32" i="7" s="1"/>
  <c r="S32" i="7" s="1"/>
  <c r="L32" i="7"/>
  <c r="R31" i="7"/>
  <c r="S31" i="7" s="1"/>
  <c r="Q31" i="7"/>
  <c r="L31" i="7"/>
  <c r="Q30" i="7"/>
  <c r="R30" i="7" s="1"/>
  <c r="S30" i="7" s="1"/>
  <c r="L30" i="7"/>
  <c r="R29" i="7"/>
  <c r="S29" i="7" s="1"/>
  <c r="Q29" i="7"/>
  <c r="L29" i="7"/>
  <c r="Q28" i="7"/>
  <c r="R28" i="7" s="1"/>
  <c r="S28" i="7" s="1"/>
  <c r="L28" i="7"/>
  <c r="R27" i="7"/>
  <c r="S27" i="7" s="1"/>
  <c r="Q27" i="7"/>
  <c r="L27" i="7"/>
  <c r="Q26" i="7"/>
  <c r="R26" i="7" s="1"/>
  <c r="S26" i="7" s="1"/>
  <c r="L26" i="7"/>
  <c r="R25" i="7"/>
  <c r="S25" i="7" s="1"/>
  <c r="Q25" i="7"/>
  <c r="L25" i="7"/>
  <c r="Q24" i="7"/>
  <c r="R24" i="7" s="1"/>
  <c r="S24" i="7" s="1"/>
  <c r="L24" i="7"/>
  <c r="R23" i="7"/>
  <c r="S23" i="7" s="1"/>
  <c r="Q23" i="7"/>
  <c r="L23" i="7"/>
  <c r="Q22" i="7"/>
  <c r="R22" i="7" s="1"/>
  <c r="S22" i="7" s="1"/>
  <c r="L22" i="7"/>
  <c r="R21" i="7"/>
  <c r="S21" i="7" s="1"/>
  <c r="Q21" i="7"/>
  <c r="L21" i="7"/>
  <c r="Q20" i="7"/>
  <c r="R20" i="7" s="1"/>
  <c r="S20" i="7" s="1"/>
  <c r="L20" i="7"/>
  <c r="R19" i="7"/>
  <c r="S19" i="7" s="1"/>
  <c r="Q19" i="7"/>
  <c r="L19" i="7"/>
  <c r="Q18" i="7"/>
  <c r="R18" i="7" s="1"/>
  <c r="S18" i="7" s="1"/>
  <c r="L18" i="7"/>
  <c r="R17" i="7"/>
  <c r="S17" i="7" s="1"/>
  <c r="Q17" i="7"/>
  <c r="L17" i="7"/>
  <c r="Q16" i="7"/>
  <c r="R16" i="7" s="1"/>
  <c r="S16" i="7" s="1"/>
  <c r="L16" i="7"/>
  <c r="R15" i="7"/>
  <c r="S15" i="7" s="1"/>
  <c r="Q15" i="7"/>
  <c r="L15" i="7"/>
  <c r="Q14" i="7"/>
  <c r="R14" i="7" s="1"/>
  <c r="S14" i="7" s="1"/>
  <c r="L14" i="7"/>
  <c r="R13" i="7"/>
  <c r="S13" i="7" s="1"/>
  <c r="Q13" i="7"/>
  <c r="L13" i="7"/>
  <c r="Q12" i="7"/>
  <c r="R12" i="7" s="1"/>
  <c r="S12" i="7" s="1"/>
  <c r="L12" i="7"/>
  <c r="R11" i="7"/>
  <c r="S11" i="7" s="1"/>
  <c r="Q11" i="7"/>
  <c r="L11" i="7"/>
  <c r="Q10" i="7"/>
  <c r="R10" i="7" s="1"/>
  <c r="S10" i="7" s="1"/>
  <c r="L10" i="7"/>
  <c r="R9" i="7"/>
  <c r="S9" i="7" s="1"/>
  <c r="Q9" i="7"/>
  <c r="L9" i="7"/>
  <c r="Q8" i="7"/>
  <c r="R8" i="7" s="1"/>
  <c r="S8" i="7" s="1"/>
  <c r="L8" i="7"/>
  <c r="R7" i="7"/>
  <c r="S7" i="7" s="1"/>
  <c r="Q7" i="7"/>
  <c r="L7" i="7"/>
  <c r="Q6" i="7"/>
  <c r="R6" i="7" s="1"/>
  <c r="S6" i="7" s="1"/>
  <c r="L6" i="7"/>
  <c r="R5" i="7"/>
  <c r="S5" i="7" s="1"/>
  <c r="Q5" i="7"/>
  <c r="L5" i="7"/>
  <c r="Q4" i="7"/>
  <c r="R4" i="7" s="1"/>
  <c r="S4" i="7" s="1"/>
  <c r="L4" i="7"/>
  <c r="R3" i="7"/>
  <c r="S3" i="7" s="1"/>
  <c r="Q3" i="7"/>
  <c r="L3" i="7"/>
  <c r="Q311" i="6"/>
  <c r="R311" i="6" s="1"/>
  <c r="S311" i="6" s="1"/>
  <c r="L311" i="6"/>
  <c r="R310" i="6"/>
  <c r="S310" i="6" s="1"/>
  <c r="Q310" i="6"/>
  <c r="L310" i="6"/>
  <c r="Q309" i="6"/>
  <c r="R309" i="6" s="1"/>
  <c r="S309" i="6" s="1"/>
  <c r="L309" i="6"/>
  <c r="R308" i="6"/>
  <c r="S308" i="6" s="1"/>
  <c r="Q308" i="6"/>
  <c r="L308" i="6"/>
  <c r="Q307" i="6"/>
  <c r="R307" i="6" s="1"/>
  <c r="S307" i="6" s="1"/>
  <c r="L307" i="6"/>
  <c r="R306" i="6"/>
  <c r="S306" i="6" s="1"/>
  <c r="Q306" i="6"/>
  <c r="L306" i="6"/>
  <c r="Q305" i="6"/>
  <c r="R305" i="6" s="1"/>
  <c r="S305" i="6" s="1"/>
  <c r="L305" i="6"/>
  <c r="R304" i="6"/>
  <c r="S304" i="6" s="1"/>
  <c r="Q304" i="6"/>
  <c r="L304" i="6"/>
  <c r="Q303" i="6"/>
  <c r="R303" i="6" s="1"/>
  <c r="S303" i="6" s="1"/>
  <c r="L303" i="6"/>
  <c r="R302" i="6"/>
  <c r="S302" i="6" s="1"/>
  <c r="Q302" i="6"/>
  <c r="L302" i="6"/>
  <c r="Q301" i="6"/>
  <c r="R301" i="6" s="1"/>
  <c r="S301" i="6" s="1"/>
  <c r="L301" i="6"/>
  <c r="R300" i="6"/>
  <c r="S300" i="6" s="1"/>
  <c r="Q300" i="6"/>
  <c r="L300" i="6"/>
  <c r="Q299" i="6"/>
  <c r="R299" i="6" s="1"/>
  <c r="S299" i="6" s="1"/>
  <c r="L299" i="6"/>
  <c r="R298" i="6"/>
  <c r="S298" i="6" s="1"/>
  <c r="Q298" i="6"/>
  <c r="L298" i="6"/>
  <c r="Q297" i="6"/>
  <c r="R297" i="6" s="1"/>
  <c r="S297" i="6" s="1"/>
  <c r="L297" i="6"/>
  <c r="R296" i="6"/>
  <c r="S296" i="6" s="1"/>
  <c r="Q296" i="6"/>
  <c r="L296" i="6"/>
  <c r="Q295" i="6"/>
  <c r="R295" i="6" s="1"/>
  <c r="S295" i="6" s="1"/>
  <c r="L295" i="6"/>
  <c r="R294" i="6"/>
  <c r="S294" i="6" s="1"/>
  <c r="Q294" i="6"/>
  <c r="L294" i="6"/>
  <c r="Q293" i="6"/>
  <c r="R293" i="6" s="1"/>
  <c r="S293" i="6" s="1"/>
  <c r="L293" i="6"/>
  <c r="R292" i="6"/>
  <c r="S292" i="6" s="1"/>
  <c r="Q292" i="6"/>
  <c r="L292" i="6"/>
  <c r="Q291" i="6"/>
  <c r="R291" i="6" s="1"/>
  <c r="S291" i="6" s="1"/>
  <c r="L291" i="6"/>
  <c r="R290" i="6"/>
  <c r="S290" i="6" s="1"/>
  <c r="Q290" i="6"/>
  <c r="L290" i="6"/>
  <c r="Q289" i="6"/>
  <c r="R289" i="6" s="1"/>
  <c r="S289" i="6" s="1"/>
  <c r="L289" i="6"/>
  <c r="R288" i="6"/>
  <c r="S288" i="6" s="1"/>
  <c r="Q288" i="6"/>
  <c r="L288" i="6"/>
  <c r="Q287" i="6"/>
  <c r="R287" i="6" s="1"/>
  <c r="S287" i="6" s="1"/>
  <c r="L287" i="6"/>
  <c r="R286" i="6"/>
  <c r="S286" i="6" s="1"/>
  <c r="Q286" i="6"/>
  <c r="L286" i="6"/>
  <c r="Q285" i="6"/>
  <c r="R285" i="6" s="1"/>
  <c r="S285" i="6" s="1"/>
  <c r="L285" i="6"/>
  <c r="R284" i="6"/>
  <c r="S284" i="6" s="1"/>
  <c r="Q284" i="6"/>
  <c r="L284" i="6"/>
  <c r="Q283" i="6"/>
  <c r="R283" i="6" s="1"/>
  <c r="S283" i="6" s="1"/>
  <c r="L283" i="6"/>
  <c r="R282" i="6"/>
  <c r="S282" i="6" s="1"/>
  <c r="Q282" i="6"/>
  <c r="L282" i="6"/>
  <c r="Q281" i="6"/>
  <c r="R281" i="6" s="1"/>
  <c r="S281" i="6" s="1"/>
  <c r="L281" i="6"/>
  <c r="R280" i="6"/>
  <c r="S280" i="6" s="1"/>
  <c r="Q280" i="6"/>
  <c r="L280" i="6"/>
  <c r="Q279" i="6"/>
  <c r="R279" i="6" s="1"/>
  <c r="S279" i="6" s="1"/>
  <c r="L279" i="6"/>
  <c r="R278" i="6"/>
  <c r="S278" i="6" s="1"/>
  <c r="Q278" i="6"/>
  <c r="L278" i="6"/>
  <c r="Q277" i="6"/>
  <c r="R277" i="6" s="1"/>
  <c r="S277" i="6" s="1"/>
  <c r="L277" i="6"/>
  <c r="R276" i="6"/>
  <c r="S276" i="6" s="1"/>
  <c r="Q276" i="6"/>
  <c r="L276" i="6"/>
  <c r="Q275" i="6"/>
  <c r="R275" i="6" s="1"/>
  <c r="S275" i="6" s="1"/>
  <c r="L275" i="6"/>
  <c r="R274" i="6"/>
  <c r="S274" i="6" s="1"/>
  <c r="Q274" i="6"/>
  <c r="L274" i="6"/>
  <c r="Q273" i="6"/>
  <c r="R273" i="6" s="1"/>
  <c r="S273" i="6" s="1"/>
  <c r="L273" i="6"/>
  <c r="R272" i="6"/>
  <c r="S272" i="6" s="1"/>
  <c r="Q272" i="6"/>
  <c r="L272" i="6"/>
  <c r="Q271" i="6"/>
  <c r="R271" i="6" s="1"/>
  <c r="S271" i="6" s="1"/>
  <c r="L271" i="6"/>
  <c r="R270" i="6"/>
  <c r="S270" i="6" s="1"/>
  <c r="Q270" i="6"/>
  <c r="L270" i="6"/>
  <c r="Q269" i="6"/>
  <c r="R269" i="6" s="1"/>
  <c r="S269" i="6" s="1"/>
  <c r="L269" i="6"/>
  <c r="R268" i="6"/>
  <c r="S268" i="6" s="1"/>
  <c r="Q268" i="6"/>
  <c r="L268" i="6"/>
  <c r="Q267" i="6"/>
  <c r="R267" i="6" s="1"/>
  <c r="S267" i="6" s="1"/>
  <c r="L267" i="6"/>
  <c r="R266" i="6"/>
  <c r="S266" i="6" s="1"/>
  <c r="Q266" i="6"/>
  <c r="L266" i="6"/>
  <c r="Q265" i="6"/>
  <c r="R265" i="6" s="1"/>
  <c r="S265" i="6" s="1"/>
  <c r="L265" i="6"/>
  <c r="R264" i="6"/>
  <c r="S264" i="6" s="1"/>
  <c r="Q264" i="6"/>
  <c r="L264" i="6"/>
  <c r="Q263" i="6"/>
  <c r="R263" i="6" s="1"/>
  <c r="S263" i="6" s="1"/>
  <c r="L263" i="6"/>
  <c r="R262" i="6"/>
  <c r="S262" i="6" s="1"/>
  <c r="Q262" i="6"/>
  <c r="L262" i="6"/>
  <c r="Q261" i="6"/>
  <c r="R261" i="6" s="1"/>
  <c r="S261" i="6" s="1"/>
  <c r="L261" i="6"/>
  <c r="R260" i="6"/>
  <c r="S260" i="6" s="1"/>
  <c r="Q260" i="6"/>
  <c r="L260" i="6"/>
  <c r="Q259" i="6"/>
  <c r="R259" i="6" s="1"/>
  <c r="S259" i="6" s="1"/>
  <c r="L259" i="6"/>
  <c r="R258" i="6"/>
  <c r="S258" i="6" s="1"/>
  <c r="Q258" i="6"/>
  <c r="L258" i="6"/>
  <c r="Q257" i="6"/>
  <c r="R257" i="6" s="1"/>
  <c r="S257" i="6" s="1"/>
  <c r="L257" i="6"/>
  <c r="R256" i="6"/>
  <c r="S256" i="6" s="1"/>
  <c r="Q256" i="6"/>
  <c r="L256" i="6"/>
  <c r="Q255" i="6"/>
  <c r="R255" i="6" s="1"/>
  <c r="S255" i="6" s="1"/>
  <c r="L255" i="6"/>
  <c r="R254" i="6"/>
  <c r="S254" i="6" s="1"/>
  <c r="Q254" i="6"/>
  <c r="L254" i="6"/>
  <c r="Q253" i="6"/>
  <c r="R253" i="6" s="1"/>
  <c r="S253" i="6" s="1"/>
  <c r="L253" i="6"/>
  <c r="R252" i="6"/>
  <c r="S252" i="6" s="1"/>
  <c r="Q252" i="6"/>
  <c r="L252" i="6"/>
  <c r="Q251" i="6"/>
  <c r="R251" i="6" s="1"/>
  <c r="S251" i="6" s="1"/>
  <c r="L251" i="6"/>
  <c r="R250" i="6"/>
  <c r="S250" i="6" s="1"/>
  <c r="Q250" i="6"/>
  <c r="L250" i="6"/>
  <c r="Q249" i="6"/>
  <c r="R249" i="6" s="1"/>
  <c r="S249" i="6" s="1"/>
  <c r="L249" i="6"/>
  <c r="R248" i="6"/>
  <c r="S248" i="6" s="1"/>
  <c r="Q248" i="6"/>
  <c r="L248" i="6"/>
  <c r="Q247" i="6"/>
  <c r="R247" i="6" s="1"/>
  <c r="S247" i="6" s="1"/>
  <c r="L247" i="6"/>
  <c r="R246" i="6"/>
  <c r="S246" i="6" s="1"/>
  <c r="Q246" i="6"/>
  <c r="L246" i="6"/>
  <c r="Q245" i="6"/>
  <c r="R245" i="6" s="1"/>
  <c r="S245" i="6" s="1"/>
  <c r="L245" i="6"/>
  <c r="R244" i="6"/>
  <c r="S244" i="6" s="1"/>
  <c r="Q244" i="6"/>
  <c r="L244" i="6"/>
  <c r="Q243" i="6"/>
  <c r="R243" i="6" s="1"/>
  <c r="S243" i="6" s="1"/>
  <c r="L243" i="6"/>
  <c r="R242" i="6"/>
  <c r="S242" i="6" s="1"/>
  <c r="Q242" i="6"/>
  <c r="L242" i="6"/>
  <c r="Q241" i="6"/>
  <c r="R241" i="6" s="1"/>
  <c r="S241" i="6" s="1"/>
  <c r="L241" i="6"/>
  <c r="R240" i="6"/>
  <c r="S240" i="6" s="1"/>
  <c r="Q240" i="6"/>
  <c r="L240" i="6"/>
  <c r="Q239" i="6"/>
  <c r="R239" i="6" s="1"/>
  <c r="S239" i="6" s="1"/>
  <c r="L239" i="6"/>
  <c r="R238" i="6"/>
  <c r="S238" i="6" s="1"/>
  <c r="Q238" i="6"/>
  <c r="L238" i="6"/>
  <c r="Q237" i="6"/>
  <c r="R237" i="6" s="1"/>
  <c r="S237" i="6" s="1"/>
  <c r="L237" i="6"/>
  <c r="R236" i="6"/>
  <c r="S236" i="6" s="1"/>
  <c r="Q236" i="6"/>
  <c r="L236" i="6"/>
  <c r="Q235" i="6"/>
  <c r="R235" i="6" s="1"/>
  <c r="S235" i="6" s="1"/>
  <c r="L235" i="6"/>
  <c r="R234" i="6"/>
  <c r="S234" i="6" s="1"/>
  <c r="Q234" i="6"/>
  <c r="L234" i="6"/>
  <c r="Q233" i="6"/>
  <c r="R233" i="6" s="1"/>
  <c r="S233" i="6" s="1"/>
  <c r="L233" i="6"/>
  <c r="R232" i="6"/>
  <c r="S232" i="6" s="1"/>
  <c r="Q232" i="6"/>
  <c r="L232" i="6"/>
  <c r="Q231" i="6"/>
  <c r="R231" i="6" s="1"/>
  <c r="S231" i="6" s="1"/>
  <c r="L231" i="6"/>
  <c r="R230" i="6"/>
  <c r="S230" i="6" s="1"/>
  <c r="Q230" i="6"/>
  <c r="L230" i="6"/>
  <c r="Q229" i="6"/>
  <c r="R229" i="6" s="1"/>
  <c r="S229" i="6" s="1"/>
  <c r="L229" i="6"/>
  <c r="R228" i="6"/>
  <c r="S228" i="6" s="1"/>
  <c r="Q228" i="6"/>
  <c r="L228" i="6"/>
  <c r="Q227" i="6"/>
  <c r="R227" i="6" s="1"/>
  <c r="S227" i="6" s="1"/>
  <c r="L227" i="6"/>
  <c r="R226" i="6"/>
  <c r="S226" i="6" s="1"/>
  <c r="Q226" i="6"/>
  <c r="L226" i="6"/>
  <c r="Q225" i="6"/>
  <c r="R225" i="6" s="1"/>
  <c r="S225" i="6" s="1"/>
  <c r="L225" i="6"/>
  <c r="R224" i="6"/>
  <c r="S224" i="6" s="1"/>
  <c r="Q224" i="6"/>
  <c r="L224" i="6"/>
  <c r="Q223" i="6"/>
  <c r="R223" i="6" s="1"/>
  <c r="S223" i="6" s="1"/>
  <c r="L223" i="6"/>
  <c r="R222" i="6"/>
  <c r="S222" i="6" s="1"/>
  <c r="Q222" i="6"/>
  <c r="L222" i="6"/>
  <c r="Q221" i="6"/>
  <c r="R221" i="6" s="1"/>
  <c r="S221" i="6" s="1"/>
  <c r="L221" i="6"/>
  <c r="R220" i="6"/>
  <c r="S220" i="6" s="1"/>
  <c r="Q220" i="6"/>
  <c r="L220" i="6"/>
  <c r="Q219" i="6"/>
  <c r="R219" i="6" s="1"/>
  <c r="S219" i="6" s="1"/>
  <c r="L219" i="6"/>
  <c r="R218" i="6"/>
  <c r="S218" i="6" s="1"/>
  <c r="Q218" i="6"/>
  <c r="L218" i="6"/>
  <c r="Q217" i="6"/>
  <c r="R217" i="6" s="1"/>
  <c r="S217" i="6" s="1"/>
  <c r="L217" i="6"/>
  <c r="R216" i="6"/>
  <c r="S216" i="6" s="1"/>
  <c r="Q216" i="6"/>
  <c r="L216" i="6"/>
  <c r="Q215" i="6"/>
  <c r="R215" i="6" s="1"/>
  <c r="S215" i="6" s="1"/>
  <c r="L215" i="6"/>
  <c r="R214" i="6"/>
  <c r="S214" i="6" s="1"/>
  <c r="Q214" i="6"/>
  <c r="L214" i="6"/>
  <c r="Q213" i="6"/>
  <c r="R213" i="6" s="1"/>
  <c r="S213" i="6" s="1"/>
  <c r="L213" i="6"/>
  <c r="R212" i="6"/>
  <c r="S212" i="6" s="1"/>
  <c r="Q212" i="6"/>
  <c r="L212" i="6"/>
  <c r="Q211" i="6"/>
  <c r="R211" i="6" s="1"/>
  <c r="S211" i="6" s="1"/>
  <c r="L211" i="6"/>
  <c r="R210" i="6"/>
  <c r="S210" i="6" s="1"/>
  <c r="Q210" i="6"/>
  <c r="L210" i="6"/>
  <c r="Q209" i="6"/>
  <c r="R209" i="6" s="1"/>
  <c r="S209" i="6" s="1"/>
  <c r="L209" i="6"/>
  <c r="R208" i="6"/>
  <c r="S208" i="6" s="1"/>
  <c r="Q208" i="6"/>
  <c r="L208" i="6"/>
  <c r="Q207" i="6"/>
  <c r="R207" i="6" s="1"/>
  <c r="S207" i="6" s="1"/>
  <c r="L207" i="6"/>
  <c r="R206" i="6"/>
  <c r="S206" i="6" s="1"/>
  <c r="Q206" i="6"/>
  <c r="L206" i="6"/>
  <c r="Q205" i="6"/>
  <c r="R205" i="6" s="1"/>
  <c r="S205" i="6" s="1"/>
  <c r="L205" i="6"/>
  <c r="R204" i="6"/>
  <c r="S204" i="6" s="1"/>
  <c r="Q204" i="6"/>
  <c r="L204" i="6"/>
  <c r="Q203" i="6"/>
  <c r="R203" i="6" s="1"/>
  <c r="S203" i="6" s="1"/>
  <c r="L203" i="6"/>
  <c r="R202" i="6"/>
  <c r="S202" i="6" s="1"/>
  <c r="Q202" i="6"/>
  <c r="L202" i="6"/>
  <c r="Q201" i="6"/>
  <c r="R201" i="6" s="1"/>
  <c r="S201" i="6" s="1"/>
  <c r="L201" i="6"/>
  <c r="R200" i="6"/>
  <c r="S200" i="6" s="1"/>
  <c r="Q200" i="6"/>
  <c r="L200" i="6"/>
  <c r="Q199" i="6"/>
  <c r="R199" i="6" s="1"/>
  <c r="S199" i="6" s="1"/>
  <c r="L199" i="6"/>
  <c r="R198" i="6"/>
  <c r="S198" i="6" s="1"/>
  <c r="Q198" i="6"/>
  <c r="L198" i="6"/>
  <c r="Q197" i="6"/>
  <c r="R197" i="6" s="1"/>
  <c r="S197" i="6" s="1"/>
  <c r="L197" i="6"/>
  <c r="R196" i="6"/>
  <c r="S196" i="6" s="1"/>
  <c r="Q196" i="6"/>
  <c r="L196" i="6"/>
  <c r="Q195" i="6"/>
  <c r="R195" i="6" s="1"/>
  <c r="S195" i="6" s="1"/>
  <c r="L195" i="6"/>
  <c r="R194" i="6"/>
  <c r="S194" i="6" s="1"/>
  <c r="Q194" i="6"/>
  <c r="L194" i="6"/>
  <c r="Q193" i="6"/>
  <c r="R193" i="6" s="1"/>
  <c r="S193" i="6" s="1"/>
  <c r="L193" i="6"/>
  <c r="R192" i="6"/>
  <c r="S192" i="6" s="1"/>
  <c r="Q192" i="6"/>
  <c r="L192" i="6"/>
  <c r="Q191" i="6"/>
  <c r="R191" i="6" s="1"/>
  <c r="S191" i="6" s="1"/>
  <c r="L191" i="6"/>
  <c r="R190" i="6"/>
  <c r="S190" i="6" s="1"/>
  <c r="Q190" i="6"/>
  <c r="L190" i="6"/>
  <c r="Q189" i="6"/>
  <c r="R189" i="6" s="1"/>
  <c r="S189" i="6" s="1"/>
  <c r="L189" i="6"/>
  <c r="R188" i="6"/>
  <c r="S188" i="6" s="1"/>
  <c r="Q188" i="6"/>
  <c r="L188" i="6"/>
  <c r="Q187" i="6"/>
  <c r="R187" i="6" s="1"/>
  <c r="S187" i="6" s="1"/>
  <c r="L187" i="6"/>
  <c r="R186" i="6"/>
  <c r="S186" i="6" s="1"/>
  <c r="Q186" i="6"/>
  <c r="L186" i="6"/>
  <c r="Q185" i="6"/>
  <c r="R185" i="6" s="1"/>
  <c r="S185" i="6" s="1"/>
  <c r="L185" i="6"/>
  <c r="R184" i="6"/>
  <c r="S184" i="6" s="1"/>
  <c r="Q184" i="6"/>
  <c r="L184" i="6"/>
  <c r="Q183" i="6"/>
  <c r="R183" i="6" s="1"/>
  <c r="S183" i="6" s="1"/>
  <c r="L183" i="6"/>
  <c r="R182" i="6"/>
  <c r="S182" i="6" s="1"/>
  <c r="Q182" i="6"/>
  <c r="L182" i="6"/>
  <c r="Q181" i="6"/>
  <c r="R181" i="6" s="1"/>
  <c r="S181" i="6" s="1"/>
  <c r="L181" i="6"/>
  <c r="R180" i="6"/>
  <c r="S180" i="6" s="1"/>
  <c r="Q180" i="6"/>
  <c r="L180" i="6"/>
  <c r="Q179" i="6"/>
  <c r="R179" i="6" s="1"/>
  <c r="S179" i="6" s="1"/>
  <c r="L179" i="6"/>
  <c r="R178" i="6"/>
  <c r="S178" i="6" s="1"/>
  <c r="Q178" i="6"/>
  <c r="L178" i="6"/>
  <c r="Q177" i="6"/>
  <c r="R177" i="6" s="1"/>
  <c r="S177" i="6" s="1"/>
  <c r="L177" i="6"/>
  <c r="R176" i="6"/>
  <c r="S176" i="6" s="1"/>
  <c r="Q176" i="6"/>
  <c r="L176" i="6"/>
  <c r="Q175" i="6"/>
  <c r="R175" i="6" s="1"/>
  <c r="S175" i="6" s="1"/>
  <c r="L175" i="6"/>
  <c r="R174" i="6"/>
  <c r="S174" i="6" s="1"/>
  <c r="Q174" i="6"/>
  <c r="L174" i="6"/>
  <c r="Q173" i="6"/>
  <c r="R173" i="6" s="1"/>
  <c r="S173" i="6" s="1"/>
  <c r="L173" i="6"/>
  <c r="R172" i="6"/>
  <c r="S172" i="6" s="1"/>
  <c r="Q172" i="6"/>
  <c r="L172" i="6"/>
  <c r="Q171" i="6"/>
  <c r="R171" i="6" s="1"/>
  <c r="S171" i="6" s="1"/>
  <c r="L171" i="6"/>
  <c r="R170" i="6"/>
  <c r="S170" i="6" s="1"/>
  <c r="Q170" i="6"/>
  <c r="L170" i="6"/>
  <c r="Q169" i="6"/>
  <c r="L169" i="6"/>
  <c r="R169" i="6" s="1"/>
  <c r="S169" i="6" s="1"/>
  <c r="R168" i="6"/>
  <c r="S168" i="6" s="1"/>
  <c r="Q168" i="6"/>
  <c r="L168" i="6"/>
  <c r="Q167" i="6"/>
  <c r="L167" i="6"/>
  <c r="R167" i="6" s="1"/>
  <c r="S167" i="6" s="1"/>
  <c r="R166" i="6"/>
  <c r="S166" i="6" s="1"/>
  <c r="Q166" i="6"/>
  <c r="L166" i="6"/>
  <c r="Q165" i="6"/>
  <c r="L165" i="6"/>
  <c r="R165" i="6" s="1"/>
  <c r="S165" i="6" s="1"/>
  <c r="R164" i="6"/>
  <c r="S164" i="6" s="1"/>
  <c r="Q164" i="6"/>
  <c r="L164" i="6"/>
  <c r="Q163" i="6"/>
  <c r="L163" i="6"/>
  <c r="R162" i="6"/>
  <c r="S162" i="6" s="1"/>
  <c r="Q162" i="6"/>
  <c r="L162" i="6"/>
  <c r="Q161" i="6"/>
  <c r="L161" i="6"/>
  <c r="R161" i="6" s="1"/>
  <c r="S161" i="6" s="1"/>
  <c r="R160" i="6"/>
  <c r="S160" i="6" s="1"/>
  <c r="Q160" i="6"/>
  <c r="L160" i="6"/>
  <c r="Q159" i="6"/>
  <c r="L159" i="6"/>
  <c r="R158" i="6"/>
  <c r="S158" i="6" s="1"/>
  <c r="Q158" i="6"/>
  <c r="L158" i="6"/>
  <c r="Q157" i="6"/>
  <c r="L157" i="6"/>
  <c r="R157" i="6" s="1"/>
  <c r="S157" i="6" s="1"/>
  <c r="R156" i="6"/>
  <c r="S156" i="6" s="1"/>
  <c r="Q156" i="6"/>
  <c r="L156" i="6"/>
  <c r="Q155" i="6"/>
  <c r="L155" i="6"/>
  <c r="R154" i="6"/>
  <c r="S154" i="6" s="1"/>
  <c r="Q154" i="6"/>
  <c r="L154" i="6"/>
  <c r="Q153" i="6"/>
  <c r="L153" i="6"/>
  <c r="R153" i="6" s="1"/>
  <c r="S153" i="6" s="1"/>
  <c r="R152" i="6"/>
  <c r="S152" i="6" s="1"/>
  <c r="Q152" i="6"/>
  <c r="L152" i="6"/>
  <c r="Q151" i="6"/>
  <c r="L151" i="6"/>
  <c r="R151" i="6" s="1"/>
  <c r="S151" i="6" s="1"/>
  <c r="R150" i="6"/>
  <c r="S150" i="6" s="1"/>
  <c r="Q150" i="6"/>
  <c r="L150" i="6"/>
  <c r="Q149" i="6"/>
  <c r="L149" i="6"/>
  <c r="R149" i="6" s="1"/>
  <c r="S149" i="6" s="1"/>
  <c r="R148" i="6"/>
  <c r="S148" i="6" s="1"/>
  <c r="Q148" i="6"/>
  <c r="L148" i="6"/>
  <c r="Q147" i="6"/>
  <c r="L147" i="6"/>
  <c r="R146" i="6"/>
  <c r="S146" i="6" s="1"/>
  <c r="Q146" i="6"/>
  <c r="L146" i="6"/>
  <c r="Q145" i="6"/>
  <c r="L145" i="6"/>
  <c r="R145" i="6" s="1"/>
  <c r="S145" i="6" s="1"/>
  <c r="R144" i="6"/>
  <c r="S144" i="6" s="1"/>
  <c r="Q144" i="6"/>
  <c r="L144" i="6"/>
  <c r="Q143" i="6"/>
  <c r="L143" i="6"/>
  <c r="R142" i="6"/>
  <c r="S142" i="6" s="1"/>
  <c r="Q142" i="6"/>
  <c r="L142" i="6"/>
  <c r="Q141" i="6"/>
  <c r="L141" i="6"/>
  <c r="R141" i="6" s="1"/>
  <c r="S141" i="6" s="1"/>
  <c r="R140" i="6"/>
  <c r="S140" i="6" s="1"/>
  <c r="Q140" i="6"/>
  <c r="L140" i="6"/>
  <c r="Q139" i="6"/>
  <c r="L139" i="6"/>
  <c r="R138" i="6"/>
  <c r="S138" i="6" s="1"/>
  <c r="Q138" i="6"/>
  <c r="L138" i="6"/>
  <c r="Q137" i="6"/>
  <c r="L137" i="6"/>
  <c r="R137" i="6" s="1"/>
  <c r="S137" i="6" s="1"/>
  <c r="R136" i="6"/>
  <c r="S136" i="6" s="1"/>
  <c r="Q136" i="6"/>
  <c r="L136" i="6"/>
  <c r="Q135" i="6"/>
  <c r="L135" i="6"/>
  <c r="R135" i="6" s="1"/>
  <c r="S135" i="6" s="1"/>
  <c r="R134" i="6"/>
  <c r="S134" i="6" s="1"/>
  <c r="Q134" i="6"/>
  <c r="L134" i="6"/>
  <c r="Q133" i="6"/>
  <c r="L133" i="6"/>
  <c r="R133" i="6" s="1"/>
  <c r="S133" i="6" s="1"/>
  <c r="Q132" i="6"/>
  <c r="L132" i="6"/>
  <c r="R132" i="6" s="1"/>
  <c r="S132" i="6" s="1"/>
  <c r="Q131" i="6"/>
  <c r="L131" i="6"/>
  <c r="Q130" i="6"/>
  <c r="L130" i="6"/>
  <c r="R130" i="6" s="1"/>
  <c r="S130" i="6" s="1"/>
  <c r="Q129" i="6"/>
  <c r="L129" i="6"/>
  <c r="R129" i="6" s="1"/>
  <c r="S129" i="6" s="1"/>
  <c r="Q128" i="6"/>
  <c r="R128" i="6" s="1"/>
  <c r="S128" i="6" s="1"/>
  <c r="L128" i="6"/>
  <c r="Q127" i="6"/>
  <c r="L127" i="6"/>
  <c r="R126" i="6"/>
  <c r="S126" i="6" s="1"/>
  <c r="Q126" i="6"/>
  <c r="L126" i="6"/>
  <c r="Q125" i="6"/>
  <c r="L125" i="6"/>
  <c r="R125" i="6" s="1"/>
  <c r="S125" i="6" s="1"/>
  <c r="Q124" i="6"/>
  <c r="L124" i="6"/>
  <c r="R124" i="6" s="1"/>
  <c r="S124" i="6" s="1"/>
  <c r="Q123" i="6"/>
  <c r="L123" i="6"/>
  <c r="Q122" i="6"/>
  <c r="L122" i="6"/>
  <c r="R122" i="6" s="1"/>
  <c r="S122" i="6" s="1"/>
  <c r="Q121" i="6"/>
  <c r="L121" i="6"/>
  <c r="R121" i="6" s="1"/>
  <c r="S121" i="6" s="1"/>
  <c r="Q120" i="6"/>
  <c r="R120" i="6" s="1"/>
  <c r="S120" i="6" s="1"/>
  <c r="L120" i="6"/>
  <c r="Q119" i="6"/>
  <c r="L119" i="6"/>
  <c r="R119" i="6" s="1"/>
  <c r="S119" i="6" s="1"/>
  <c r="R118" i="6"/>
  <c r="S118" i="6" s="1"/>
  <c r="Q118" i="6"/>
  <c r="L118" i="6"/>
  <c r="Q117" i="6"/>
  <c r="L117" i="6"/>
  <c r="R117" i="6" s="1"/>
  <c r="S117" i="6" s="1"/>
  <c r="Q116" i="6"/>
  <c r="L116" i="6"/>
  <c r="R116" i="6" s="1"/>
  <c r="S116" i="6" s="1"/>
  <c r="Q115" i="6"/>
  <c r="L115" i="6"/>
  <c r="Q114" i="6"/>
  <c r="L114" i="6"/>
  <c r="R114" i="6" s="1"/>
  <c r="S114" i="6" s="1"/>
  <c r="Q113" i="6"/>
  <c r="L113" i="6"/>
  <c r="R113" i="6" s="1"/>
  <c r="S113" i="6" s="1"/>
  <c r="Q112" i="6"/>
  <c r="R112" i="6" s="1"/>
  <c r="S112" i="6" s="1"/>
  <c r="L112" i="6"/>
  <c r="Q111" i="6"/>
  <c r="L111" i="6"/>
  <c r="R110" i="6"/>
  <c r="S110" i="6" s="1"/>
  <c r="Q110" i="6"/>
  <c r="L110" i="6"/>
  <c r="Q109" i="6"/>
  <c r="L109" i="6"/>
  <c r="R109" i="6" s="1"/>
  <c r="S109" i="6" s="1"/>
  <c r="Q108" i="6"/>
  <c r="L108" i="6"/>
  <c r="R108" i="6" s="1"/>
  <c r="S108" i="6" s="1"/>
  <c r="Q107" i="6"/>
  <c r="L107" i="6"/>
  <c r="Q106" i="6"/>
  <c r="L106" i="6"/>
  <c r="R106" i="6" s="1"/>
  <c r="S106" i="6" s="1"/>
  <c r="Q105" i="6"/>
  <c r="L105" i="6"/>
  <c r="R105" i="6" s="1"/>
  <c r="S105" i="6" s="1"/>
  <c r="Q104" i="6"/>
  <c r="R104" i="6" s="1"/>
  <c r="S104" i="6" s="1"/>
  <c r="L104" i="6"/>
  <c r="Q103" i="6"/>
  <c r="L103" i="6"/>
  <c r="R103" i="6" s="1"/>
  <c r="S103" i="6" s="1"/>
  <c r="R102" i="6"/>
  <c r="S102" i="6" s="1"/>
  <c r="Q102" i="6"/>
  <c r="L102" i="6"/>
  <c r="Q101" i="6"/>
  <c r="L101" i="6"/>
  <c r="R101" i="6" s="1"/>
  <c r="S101" i="6" s="1"/>
  <c r="Q100" i="6"/>
  <c r="L100" i="6"/>
  <c r="R100" i="6" s="1"/>
  <c r="S100" i="6" s="1"/>
  <c r="R99" i="6"/>
  <c r="S99" i="6" s="1"/>
  <c r="Q99" i="6"/>
  <c r="L99" i="6"/>
  <c r="Q98" i="6"/>
  <c r="R98" i="6" s="1"/>
  <c r="S98" i="6" s="1"/>
  <c r="L98" i="6"/>
  <c r="Q97" i="6"/>
  <c r="L97" i="6"/>
  <c r="R97" i="6" s="1"/>
  <c r="S97" i="6" s="1"/>
  <c r="Q96" i="6"/>
  <c r="L96" i="6"/>
  <c r="R96" i="6" s="1"/>
  <c r="S96" i="6" s="1"/>
  <c r="R95" i="6"/>
  <c r="S95" i="6" s="1"/>
  <c r="Q95" i="6"/>
  <c r="L95" i="6"/>
  <c r="R94" i="6"/>
  <c r="S94" i="6" s="1"/>
  <c r="Q94" i="6"/>
  <c r="L94" i="6"/>
  <c r="R93" i="6"/>
  <c r="S93" i="6" s="1"/>
  <c r="Q93" i="6"/>
  <c r="L93" i="6"/>
  <c r="R92" i="6"/>
  <c r="S92" i="6" s="1"/>
  <c r="Q92" i="6"/>
  <c r="L92" i="6"/>
  <c r="R91" i="6"/>
  <c r="S91" i="6" s="1"/>
  <c r="Q91" i="6"/>
  <c r="L91" i="6"/>
  <c r="R90" i="6"/>
  <c r="S90" i="6" s="1"/>
  <c r="Q90" i="6"/>
  <c r="L90" i="6"/>
  <c r="R89" i="6"/>
  <c r="S89" i="6" s="1"/>
  <c r="Q89" i="6"/>
  <c r="L89" i="6"/>
  <c r="R88" i="6"/>
  <c r="S88" i="6" s="1"/>
  <c r="Q88" i="6"/>
  <c r="L88" i="6"/>
  <c r="R87" i="6"/>
  <c r="S87" i="6" s="1"/>
  <c r="Q87" i="6"/>
  <c r="L87" i="6"/>
  <c r="R86" i="6"/>
  <c r="S86" i="6" s="1"/>
  <c r="Q86" i="6"/>
  <c r="L86" i="6"/>
  <c r="R85" i="6"/>
  <c r="S85" i="6" s="1"/>
  <c r="Q85" i="6"/>
  <c r="L85" i="6"/>
  <c r="R84" i="6"/>
  <c r="S84" i="6" s="1"/>
  <c r="Q84" i="6"/>
  <c r="L84" i="6"/>
  <c r="R83" i="6"/>
  <c r="S83" i="6" s="1"/>
  <c r="Q83" i="6"/>
  <c r="L83" i="6"/>
  <c r="R82" i="6"/>
  <c r="S82" i="6" s="1"/>
  <c r="Q82" i="6"/>
  <c r="L82" i="6"/>
  <c r="R81" i="6"/>
  <c r="S81" i="6" s="1"/>
  <c r="Q81" i="6"/>
  <c r="L81" i="6"/>
  <c r="R80" i="6"/>
  <c r="S80" i="6" s="1"/>
  <c r="Q80" i="6"/>
  <c r="L80" i="6"/>
  <c r="R79" i="6"/>
  <c r="S79" i="6" s="1"/>
  <c r="Q79" i="6"/>
  <c r="L79" i="6"/>
  <c r="R78" i="6"/>
  <c r="S78" i="6" s="1"/>
  <c r="Q78" i="6"/>
  <c r="L78" i="6"/>
  <c r="R77" i="6"/>
  <c r="S77" i="6" s="1"/>
  <c r="Q77" i="6"/>
  <c r="L77" i="6"/>
  <c r="R76" i="6"/>
  <c r="S76" i="6" s="1"/>
  <c r="Q76" i="6"/>
  <c r="L76" i="6"/>
  <c r="R75" i="6"/>
  <c r="S75" i="6" s="1"/>
  <c r="Q75" i="6"/>
  <c r="L75" i="6"/>
  <c r="R74" i="6"/>
  <c r="S74" i="6" s="1"/>
  <c r="Q74" i="6"/>
  <c r="L74" i="6"/>
  <c r="R73" i="6"/>
  <c r="S73" i="6" s="1"/>
  <c r="Q73" i="6"/>
  <c r="L73" i="6"/>
  <c r="R72" i="6"/>
  <c r="S72" i="6" s="1"/>
  <c r="Q72" i="6"/>
  <c r="L72" i="6"/>
  <c r="R71" i="6"/>
  <c r="S71" i="6" s="1"/>
  <c r="Q71" i="6"/>
  <c r="L71" i="6"/>
  <c r="R70" i="6"/>
  <c r="S70" i="6" s="1"/>
  <c r="Q70" i="6"/>
  <c r="L70" i="6"/>
  <c r="R69" i="6"/>
  <c r="S69" i="6" s="1"/>
  <c r="Q69" i="6"/>
  <c r="L69" i="6"/>
  <c r="R68" i="6"/>
  <c r="S68" i="6" s="1"/>
  <c r="Q68" i="6"/>
  <c r="L68" i="6"/>
  <c r="R67" i="6"/>
  <c r="S67" i="6" s="1"/>
  <c r="Q67" i="6"/>
  <c r="L67" i="6"/>
  <c r="R66" i="6"/>
  <c r="S66" i="6" s="1"/>
  <c r="Q66" i="6"/>
  <c r="L66" i="6"/>
  <c r="R65" i="6"/>
  <c r="S65" i="6" s="1"/>
  <c r="Q65" i="6"/>
  <c r="L65" i="6"/>
  <c r="R64" i="6"/>
  <c r="S64" i="6" s="1"/>
  <c r="Q64" i="6"/>
  <c r="L64" i="6"/>
  <c r="R63" i="6"/>
  <c r="S63" i="6" s="1"/>
  <c r="Q63" i="6"/>
  <c r="L63" i="6"/>
  <c r="R62" i="6"/>
  <c r="S62" i="6" s="1"/>
  <c r="Q62" i="6"/>
  <c r="L62" i="6"/>
  <c r="R61" i="6"/>
  <c r="S61" i="6" s="1"/>
  <c r="Q61" i="6"/>
  <c r="L61" i="6"/>
  <c r="R60" i="6"/>
  <c r="S60" i="6" s="1"/>
  <c r="Q60" i="6"/>
  <c r="L60" i="6"/>
  <c r="R59" i="6"/>
  <c r="S59" i="6" s="1"/>
  <c r="Q59" i="6"/>
  <c r="L59" i="6"/>
  <c r="R58" i="6"/>
  <c r="S58" i="6" s="1"/>
  <c r="Q58" i="6"/>
  <c r="L58" i="6"/>
  <c r="R57" i="6"/>
  <c r="S57" i="6" s="1"/>
  <c r="Q57" i="6"/>
  <c r="L57" i="6"/>
  <c r="R56" i="6"/>
  <c r="S56" i="6" s="1"/>
  <c r="Q56" i="6"/>
  <c r="L56" i="6"/>
  <c r="R55" i="6"/>
  <c r="S55" i="6" s="1"/>
  <c r="Q55" i="6"/>
  <c r="L55" i="6"/>
  <c r="R54" i="6"/>
  <c r="S54" i="6" s="1"/>
  <c r="Q54" i="6"/>
  <c r="L54" i="6"/>
  <c r="R53" i="6"/>
  <c r="S53" i="6" s="1"/>
  <c r="Q53" i="6"/>
  <c r="L53" i="6"/>
  <c r="R52" i="6"/>
  <c r="S52" i="6" s="1"/>
  <c r="Q52" i="6"/>
  <c r="L52" i="6"/>
  <c r="R51" i="6"/>
  <c r="S51" i="6" s="1"/>
  <c r="Q51" i="6"/>
  <c r="L51" i="6"/>
  <c r="R50" i="6"/>
  <c r="S50" i="6" s="1"/>
  <c r="Q50" i="6"/>
  <c r="L50" i="6"/>
  <c r="R49" i="6"/>
  <c r="S49" i="6" s="1"/>
  <c r="Q49" i="6"/>
  <c r="L49" i="6"/>
  <c r="R48" i="6"/>
  <c r="S48" i="6" s="1"/>
  <c r="Q48" i="6"/>
  <c r="L48" i="6"/>
  <c r="R47" i="6"/>
  <c r="S47" i="6" s="1"/>
  <c r="Q47" i="6"/>
  <c r="L47" i="6"/>
  <c r="R46" i="6"/>
  <c r="S46" i="6" s="1"/>
  <c r="Q46" i="6"/>
  <c r="L46" i="6"/>
  <c r="R45" i="6"/>
  <c r="S45" i="6" s="1"/>
  <c r="Q45" i="6"/>
  <c r="L45" i="6"/>
  <c r="R44" i="6"/>
  <c r="S44" i="6" s="1"/>
  <c r="Q44" i="6"/>
  <c r="L44" i="6"/>
  <c r="R43" i="6"/>
  <c r="S43" i="6" s="1"/>
  <c r="Q43" i="6"/>
  <c r="L43" i="6"/>
  <c r="R42" i="6"/>
  <c r="S42" i="6" s="1"/>
  <c r="Q42" i="6"/>
  <c r="L42" i="6"/>
  <c r="R41" i="6"/>
  <c r="S41" i="6" s="1"/>
  <c r="Q41" i="6"/>
  <c r="L41" i="6"/>
  <c r="R40" i="6"/>
  <c r="S40" i="6" s="1"/>
  <c r="Q40" i="6"/>
  <c r="L40" i="6"/>
  <c r="R39" i="6"/>
  <c r="S39" i="6" s="1"/>
  <c r="Q39" i="6"/>
  <c r="L39" i="6"/>
  <c r="R38" i="6"/>
  <c r="S38" i="6" s="1"/>
  <c r="Q38" i="6"/>
  <c r="L38" i="6"/>
  <c r="R37" i="6"/>
  <c r="S37" i="6" s="1"/>
  <c r="Q37" i="6"/>
  <c r="L37" i="6"/>
  <c r="R36" i="6"/>
  <c r="S36" i="6" s="1"/>
  <c r="Q36" i="6"/>
  <c r="L36" i="6"/>
  <c r="R35" i="6"/>
  <c r="S35" i="6" s="1"/>
  <c r="Q35" i="6"/>
  <c r="L35" i="6"/>
  <c r="R34" i="6"/>
  <c r="S34" i="6" s="1"/>
  <c r="Q34" i="6"/>
  <c r="L34" i="6"/>
  <c r="R33" i="6"/>
  <c r="S33" i="6" s="1"/>
  <c r="Q33" i="6"/>
  <c r="L33" i="6"/>
  <c r="R32" i="6"/>
  <c r="S32" i="6" s="1"/>
  <c r="Q32" i="6"/>
  <c r="L32" i="6"/>
  <c r="R31" i="6"/>
  <c r="S31" i="6" s="1"/>
  <c r="Q31" i="6"/>
  <c r="L31" i="6"/>
  <c r="R30" i="6"/>
  <c r="S30" i="6" s="1"/>
  <c r="Q30" i="6"/>
  <c r="L30" i="6"/>
  <c r="R29" i="6"/>
  <c r="S29" i="6" s="1"/>
  <c r="Q29" i="6"/>
  <c r="L29" i="6"/>
  <c r="R28" i="6"/>
  <c r="S28" i="6" s="1"/>
  <c r="Q28" i="6"/>
  <c r="L28" i="6"/>
  <c r="R27" i="6"/>
  <c r="S27" i="6" s="1"/>
  <c r="Q27" i="6"/>
  <c r="L27" i="6"/>
  <c r="R26" i="6"/>
  <c r="S26" i="6" s="1"/>
  <c r="Q26" i="6"/>
  <c r="L26" i="6"/>
  <c r="R25" i="6"/>
  <c r="S25" i="6" s="1"/>
  <c r="Q25" i="6"/>
  <c r="L25" i="6"/>
  <c r="R24" i="6"/>
  <c r="S24" i="6" s="1"/>
  <c r="Q24" i="6"/>
  <c r="L24" i="6"/>
  <c r="R23" i="6"/>
  <c r="S23" i="6" s="1"/>
  <c r="Q23" i="6"/>
  <c r="L23" i="6"/>
  <c r="R22" i="6"/>
  <c r="S22" i="6" s="1"/>
  <c r="Q22" i="6"/>
  <c r="L22" i="6"/>
  <c r="R21" i="6"/>
  <c r="S21" i="6" s="1"/>
  <c r="Q21" i="6"/>
  <c r="L21" i="6"/>
  <c r="R20" i="6"/>
  <c r="S20" i="6" s="1"/>
  <c r="Q20" i="6"/>
  <c r="L20" i="6"/>
  <c r="R19" i="6"/>
  <c r="S19" i="6" s="1"/>
  <c r="Q19" i="6"/>
  <c r="L19" i="6"/>
  <c r="R18" i="6"/>
  <c r="S18" i="6" s="1"/>
  <c r="Q18" i="6"/>
  <c r="L18" i="6"/>
  <c r="R17" i="6"/>
  <c r="S17" i="6" s="1"/>
  <c r="Q17" i="6"/>
  <c r="L17" i="6"/>
  <c r="R16" i="6"/>
  <c r="S16" i="6" s="1"/>
  <c r="Q16" i="6"/>
  <c r="L16" i="6"/>
  <c r="R15" i="6"/>
  <c r="S15" i="6" s="1"/>
  <c r="Q15" i="6"/>
  <c r="L15" i="6"/>
  <c r="R14" i="6"/>
  <c r="S14" i="6" s="1"/>
  <c r="Q14" i="6"/>
  <c r="L14" i="6"/>
  <c r="R13" i="6"/>
  <c r="S13" i="6" s="1"/>
  <c r="Q13" i="6"/>
  <c r="L13" i="6"/>
  <c r="R12" i="6"/>
  <c r="S12" i="6" s="1"/>
  <c r="Q12" i="6"/>
  <c r="L12" i="6"/>
  <c r="R11" i="6"/>
  <c r="S11" i="6" s="1"/>
  <c r="Q11" i="6"/>
  <c r="L11" i="6"/>
  <c r="R10" i="6"/>
  <c r="S10" i="6" s="1"/>
  <c r="Q10" i="6"/>
  <c r="L10" i="6"/>
  <c r="R9" i="6"/>
  <c r="S9" i="6" s="1"/>
  <c r="Q9" i="6"/>
  <c r="L9" i="6"/>
  <c r="R8" i="6"/>
  <c r="S8" i="6" s="1"/>
  <c r="Q8" i="6"/>
  <c r="L8" i="6"/>
  <c r="R7" i="6"/>
  <c r="S7" i="6" s="1"/>
  <c r="Q7" i="6"/>
  <c r="L7" i="6"/>
  <c r="R6" i="6"/>
  <c r="S6" i="6" s="1"/>
  <c r="Q6" i="6"/>
  <c r="L6" i="6"/>
  <c r="R5" i="6"/>
  <c r="S5" i="6" s="1"/>
  <c r="Q5" i="6"/>
  <c r="L5" i="6"/>
  <c r="R4" i="6"/>
  <c r="S4" i="6" s="1"/>
  <c r="Q4" i="6"/>
  <c r="L4" i="6"/>
  <c r="R3" i="6"/>
  <c r="S3" i="6" s="1"/>
  <c r="Q3" i="6"/>
  <c r="L3" i="6"/>
  <c r="R457" i="5"/>
  <c r="S457" i="5" s="1"/>
  <c r="Q457" i="5"/>
  <c r="L457" i="5"/>
  <c r="R456" i="5"/>
  <c r="S456" i="5" s="1"/>
  <c r="Q456" i="5"/>
  <c r="L456" i="5"/>
  <c r="R455" i="5"/>
  <c r="S455" i="5" s="1"/>
  <c r="Q455" i="5"/>
  <c r="L455" i="5"/>
  <c r="R454" i="5"/>
  <c r="S454" i="5" s="1"/>
  <c r="Q454" i="5"/>
  <c r="L454" i="5"/>
  <c r="R453" i="5"/>
  <c r="S453" i="5" s="1"/>
  <c r="Q453" i="5"/>
  <c r="L453" i="5"/>
  <c r="R452" i="5"/>
  <c r="S452" i="5" s="1"/>
  <c r="Q452" i="5"/>
  <c r="L452" i="5"/>
  <c r="R451" i="5"/>
  <c r="S451" i="5" s="1"/>
  <c r="Q451" i="5"/>
  <c r="L451" i="5"/>
  <c r="R450" i="5"/>
  <c r="S450" i="5" s="1"/>
  <c r="Q450" i="5"/>
  <c r="L450" i="5"/>
  <c r="R449" i="5"/>
  <c r="S449" i="5" s="1"/>
  <c r="Q449" i="5"/>
  <c r="L449" i="5"/>
  <c r="R448" i="5"/>
  <c r="S448" i="5" s="1"/>
  <c r="Q448" i="5"/>
  <c r="L448" i="5"/>
  <c r="R447" i="5"/>
  <c r="S447" i="5" s="1"/>
  <c r="Q447" i="5"/>
  <c r="L447" i="5"/>
  <c r="R446" i="5"/>
  <c r="S446" i="5" s="1"/>
  <c r="Q446" i="5"/>
  <c r="L446" i="5"/>
  <c r="R445" i="5"/>
  <c r="S445" i="5" s="1"/>
  <c r="Q445" i="5"/>
  <c r="L445" i="5"/>
  <c r="R444" i="5"/>
  <c r="S444" i="5" s="1"/>
  <c r="Q444" i="5"/>
  <c r="L444" i="5"/>
  <c r="R443" i="5"/>
  <c r="S443" i="5" s="1"/>
  <c r="Q443" i="5"/>
  <c r="L443" i="5"/>
  <c r="R442" i="5"/>
  <c r="S442" i="5" s="1"/>
  <c r="Q442" i="5"/>
  <c r="L442" i="5"/>
  <c r="R441" i="5"/>
  <c r="S441" i="5" s="1"/>
  <c r="Q441" i="5"/>
  <c r="L441" i="5"/>
  <c r="R440" i="5"/>
  <c r="S440" i="5" s="1"/>
  <c r="Q440" i="5"/>
  <c r="L440" i="5"/>
  <c r="R439" i="5"/>
  <c r="S439" i="5" s="1"/>
  <c r="Q439" i="5"/>
  <c r="L439" i="5"/>
  <c r="R438" i="5"/>
  <c r="S438" i="5" s="1"/>
  <c r="Q438" i="5"/>
  <c r="L438" i="5"/>
  <c r="R437" i="5"/>
  <c r="S437" i="5" s="1"/>
  <c r="Q437" i="5"/>
  <c r="L437" i="5"/>
  <c r="R436" i="5"/>
  <c r="S436" i="5" s="1"/>
  <c r="Q436" i="5"/>
  <c r="L436" i="5"/>
  <c r="R435" i="5"/>
  <c r="S435" i="5" s="1"/>
  <c r="Q435" i="5"/>
  <c r="L435" i="5"/>
  <c r="R434" i="5"/>
  <c r="S434" i="5" s="1"/>
  <c r="Q434" i="5"/>
  <c r="L434" i="5"/>
  <c r="R433" i="5"/>
  <c r="S433" i="5" s="1"/>
  <c r="Q433" i="5"/>
  <c r="L433" i="5"/>
  <c r="R432" i="5"/>
  <c r="S432" i="5" s="1"/>
  <c r="Q432" i="5"/>
  <c r="L432" i="5"/>
  <c r="R431" i="5"/>
  <c r="S431" i="5" s="1"/>
  <c r="Q431" i="5"/>
  <c r="L431" i="5"/>
  <c r="R430" i="5"/>
  <c r="S430" i="5" s="1"/>
  <c r="Q430" i="5"/>
  <c r="L430" i="5"/>
  <c r="R429" i="5"/>
  <c r="S429" i="5" s="1"/>
  <c r="Q429" i="5"/>
  <c r="L429" i="5"/>
  <c r="R428" i="5"/>
  <c r="S428" i="5" s="1"/>
  <c r="Q428" i="5"/>
  <c r="L428" i="5"/>
  <c r="R427" i="5"/>
  <c r="S427" i="5" s="1"/>
  <c r="Q427" i="5"/>
  <c r="L427" i="5"/>
  <c r="R426" i="5"/>
  <c r="S426" i="5" s="1"/>
  <c r="Q426" i="5"/>
  <c r="L426" i="5"/>
  <c r="R425" i="5"/>
  <c r="S425" i="5" s="1"/>
  <c r="Q425" i="5"/>
  <c r="L425" i="5"/>
  <c r="R424" i="5"/>
  <c r="S424" i="5" s="1"/>
  <c r="Q424" i="5"/>
  <c r="L424" i="5"/>
  <c r="R423" i="5"/>
  <c r="S423" i="5" s="1"/>
  <c r="Q423" i="5"/>
  <c r="L423" i="5"/>
  <c r="R422" i="5"/>
  <c r="S422" i="5" s="1"/>
  <c r="Q422" i="5"/>
  <c r="L422" i="5"/>
  <c r="R421" i="5"/>
  <c r="S421" i="5" s="1"/>
  <c r="Q421" i="5"/>
  <c r="L421" i="5"/>
  <c r="R420" i="5"/>
  <c r="S420" i="5" s="1"/>
  <c r="Q420" i="5"/>
  <c r="L420" i="5"/>
  <c r="R419" i="5"/>
  <c r="S419" i="5" s="1"/>
  <c r="Q419" i="5"/>
  <c r="L419" i="5"/>
  <c r="R418" i="5"/>
  <c r="S418" i="5" s="1"/>
  <c r="Q418" i="5"/>
  <c r="L418" i="5"/>
  <c r="R417" i="5"/>
  <c r="S417" i="5" s="1"/>
  <c r="Q417" i="5"/>
  <c r="L417" i="5"/>
  <c r="R416" i="5"/>
  <c r="S416" i="5" s="1"/>
  <c r="Q416" i="5"/>
  <c r="L416" i="5"/>
  <c r="R415" i="5"/>
  <c r="S415" i="5" s="1"/>
  <c r="Q415" i="5"/>
  <c r="L415" i="5"/>
  <c r="R414" i="5"/>
  <c r="S414" i="5" s="1"/>
  <c r="Q414" i="5"/>
  <c r="L414" i="5"/>
  <c r="R413" i="5"/>
  <c r="S413" i="5" s="1"/>
  <c r="Q413" i="5"/>
  <c r="L413" i="5"/>
  <c r="R412" i="5"/>
  <c r="S412" i="5" s="1"/>
  <c r="Q412" i="5"/>
  <c r="L412" i="5"/>
  <c r="R411" i="5"/>
  <c r="S411" i="5" s="1"/>
  <c r="Q411" i="5"/>
  <c r="L411" i="5"/>
  <c r="R410" i="5"/>
  <c r="S410" i="5" s="1"/>
  <c r="Q410" i="5"/>
  <c r="L410" i="5"/>
  <c r="R409" i="5"/>
  <c r="S409" i="5" s="1"/>
  <c r="Q409" i="5"/>
  <c r="L409" i="5"/>
  <c r="R408" i="5"/>
  <c r="S408" i="5" s="1"/>
  <c r="Q408" i="5"/>
  <c r="L408" i="5"/>
  <c r="R407" i="5"/>
  <c r="S407" i="5" s="1"/>
  <c r="Q407" i="5"/>
  <c r="L407" i="5"/>
  <c r="R406" i="5"/>
  <c r="S406" i="5" s="1"/>
  <c r="Q406" i="5"/>
  <c r="L406" i="5"/>
  <c r="R405" i="5"/>
  <c r="S405" i="5" s="1"/>
  <c r="Q405" i="5"/>
  <c r="L405" i="5"/>
  <c r="R404" i="5"/>
  <c r="S404" i="5" s="1"/>
  <c r="Q404" i="5"/>
  <c r="L404" i="5"/>
  <c r="R403" i="5"/>
  <c r="S403" i="5" s="1"/>
  <c r="Q403" i="5"/>
  <c r="L403" i="5"/>
  <c r="R402" i="5"/>
  <c r="S402" i="5" s="1"/>
  <c r="Q402" i="5"/>
  <c r="L402" i="5"/>
  <c r="R401" i="5"/>
  <c r="S401" i="5" s="1"/>
  <c r="Q401" i="5"/>
  <c r="L401" i="5"/>
  <c r="R400" i="5"/>
  <c r="S400" i="5" s="1"/>
  <c r="Q400" i="5"/>
  <c r="L400" i="5"/>
  <c r="R399" i="5"/>
  <c r="S399" i="5" s="1"/>
  <c r="Q399" i="5"/>
  <c r="L399" i="5"/>
  <c r="R398" i="5"/>
  <c r="S398" i="5" s="1"/>
  <c r="Q398" i="5"/>
  <c r="L398" i="5"/>
  <c r="R397" i="5"/>
  <c r="S397" i="5" s="1"/>
  <c r="Q397" i="5"/>
  <c r="L397" i="5"/>
  <c r="R396" i="5"/>
  <c r="S396" i="5" s="1"/>
  <c r="Q396" i="5"/>
  <c r="L396" i="5"/>
  <c r="R395" i="5"/>
  <c r="S395" i="5" s="1"/>
  <c r="Q395" i="5"/>
  <c r="L395" i="5"/>
  <c r="R394" i="5"/>
  <c r="S394" i="5" s="1"/>
  <c r="Q394" i="5"/>
  <c r="L394" i="5"/>
  <c r="R393" i="5"/>
  <c r="S393" i="5" s="1"/>
  <c r="Q393" i="5"/>
  <c r="L393" i="5"/>
  <c r="R392" i="5"/>
  <c r="S392" i="5" s="1"/>
  <c r="Q392" i="5"/>
  <c r="L392" i="5"/>
  <c r="R391" i="5"/>
  <c r="S391" i="5" s="1"/>
  <c r="Q391" i="5"/>
  <c r="L391" i="5"/>
  <c r="R390" i="5"/>
  <c r="S390" i="5" s="1"/>
  <c r="Q390" i="5"/>
  <c r="L390" i="5"/>
  <c r="R389" i="5"/>
  <c r="S389" i="5" s="1"/>
  <c r="Q389" i="5"/>
  <c r="L389" i="5"/>
  <c r="R388" i="5"/>
  <c r="S388" i="5" s="1"/>
  <c r="Q388" i="5"/>
  <c r="L388" i="5"/>
  <c r="R387" i="5"/>
  <c r="S387" i="5" s="1"/>
  <c r="Q387" i="5"/>
  <c r="L387" i="5"/>
  <c r="R386" i="5"/>
  <c r="S386" i="5" s="1"/>
  <c r="Q386" i="5"/>
  <c r="L386" i="5"/>
  <c r="R385" i="5"/>
  <c r="S385" i="5" s="1"/>
  <c r="Q385" i="5"/>
  <c r="L385" i="5"/>
  <c r="R384" i="5"/>
  <c r="S384" i="5" s="1"/>
  <c r="Q384" i="5"/>
  <c r="L384" i="5"/>
  <c r="R383" i="5"/>
  <c r="S383" i="5" s="1"/>
  <c r="Q383" i="5"/>
  <c r="L383" i="5"/>
  <c r="R382" i="5"/>
  <c r="S382" i="5" s="1"/>
  <c r="Q382" i="5"/>
  <c r="L382" i="5"/>
  <c r="R381" i="5"/>
  <c r="S381" i="5" s="1"/>
  <c r="Q381" i="5"/>
  <c r="L381" i="5"/>
  <c r="R380" i="5"/>
  <c r="S380" i="5" s="1"/>
  <c r="Q380" i="5"/>
  <c r="L380" i="5"/>
  <c r="R379" i="5"/>
  <c r="S379" i="5" s="1"/>
  <c r="Q379" i="5"/>
  <c r="L379" i="5"/>
  <c r="R378" i="5"/>
  <c r="S378" i="5" s="1"/>
  <c r="Q378" i="5"/>
  <c r="L378" i="5"/>
  <c r="R377" i="5"/>
  <c r="S377" i="5" s="1"/>
  <c r="Q377" i="5"/>
  <c r="L377" i="5"/>
  <c r="R376" i="5"/>
  <c r="S376" i="5" s="1"/>
  <c r="Q376" i="5"/>
  <c r="L376" i="5"/>
  <c r="R375" i="5"/>
  <c r="S375" i="5" s="1"/>
  <c r="Q375" i="5"/>
  <c r="L375" i="5"/>
  <c r="R374" i="5"/>
  <c r="S374" i="5" s="1"/>
  <c r="Q374" i="5"/>
  <c r="L374" i="5"/>
  <c r="R373" i="5"/>
  <c r="S373" i="5" s="1"/>
  <c r="Q373" i="5"/>
  <c r="L373" i="5"/>
  <c r="R372" i="5"/>
  <c r="S372" i="5" s="1"/>
  <c r="Q372" i="5"/>
  <c r="L372" i="5"/>
  <c r="R371" i="5"/>
  <c r="S371" i="5" s="1"/>
  <c r="Q371" i="5"/>
  <c r="L371" i="5"/>
  <c r="R370" i="5"/>
  <c r="S370" i="5" s="1"/>
  <c r="Q370" i="5"/>
  <c r="L370" i="5"/>
  <c r="R369" i="5"/>
  <c r="S369" i="5" s="1"/>
  <c r="Q369" i="5"/>
  <c r="L369" i="5"/>
  <c r="R368" i="5"/>
  <c r="S368" i="5" s="1"/>
  <c r="Q368" i="5"/>
  <c r="L368" i="5"/>
  <c r="R367" i="5"/>
  <c r="S367" i="5" s="1"/>
  <c r="Q367" i="5"/>
  <c r="L367" i="5"/>
  <c r="R366" i="5"/>
  <c r="S366" i="5" s="1"/>
  <c r="Q366" i="5"/>
  <c r="L366" i="5"/>
  <c r="R365" i="5"/>
  <c r="S365" i="5" s="1"/>
  <c r="Q365" i="5"/>
  <c r="L365" i="5"/>
  <c r="R364" i="5"/>
  <c r="S364" i="5" s="1"/>
  <c r="Q364" i="5"/>
  <c r="L364" i="5"/>
  <c r="R363" i="5"/>
  <c r="S363" i="5" s="1"/>
  <c r="Q363" i="5"/>
  <c r="L363" i="5"/>
  <c r="R362" i="5"/>
  <c r="S362" i="5" s="1"/>
  <c r="Q362" i="5"/>
  <c r="L362" i="5"/>
  <c r="R361" i="5"/>
  <c r="S361" i="5" s="1"/>
  <c r="Q361" i="5"/>
  <c r="L361" i="5"/>
  <c r="R360" i="5"/>
  <c r="S360" i="5" s="1"/>
  <c r="Q360" i="5"/>
  <c r="L360" i="5"/>
  <c r="R359" i="5"/>
  <c r="S359" i="5" s="1"/>
  <c r="Q359" i="5"/>
  <c r="L359" i="5"/>
  <c r="R358" i="5"/>
  <c r="S358" i="5" s="1"/>
  <c r="Q358" i="5"/>
  <c r="L358" i="5"/>
  <c r="R357" i="5"/>
  <c r="S357" i="5" s="1"/>
  <c r="Q357" i="5"/>
  <c r="L357" i="5"/>
  <c r="R356" i="5"/>
  <c r="S356" i="5" s="1"/>
  <c r="Q356" i="5"/>
  <c r="L356" i="5"/>
  <c r="R355" i="5"/>
  <c r="S355" i="5" s="1"/>
  <c r="Q355" i="5"/>
  <c r="L355" i="5"/>
  <c r="R354" i="5"/>
  <c r="S354" i="5" s="1"/>
  <c r="Q354" i="5"/>
  <c r="L354" i="5"/>
  <c r="R353" i="5"/>
  <c r="S353" i="5" s="1"/>
  <c r="Q353" i="5"/>
  <c r="L353" i="5"/>
  <c r="R352" i="5"/>
  <c r="S352" i="5" s="1"/>
  <c r="Q352" i="5"/>
  <c r="L352" i="5"/>
  <c r="R351" i="5"/>
  <c r="S351" i="5" s="1"/>
  <c r="Q351" i="5"/>
  <c r="L351" i="5"/>
  <c r="R350" i="5"/>
  <c r="S350" i="5" s="1"/>
  <c r="Q350" i="5"/>
  <c r="L350" i="5"/>
  <c r="R349" i="5"/>
  <c r="S349" i="5" s="1"/>
  <c r="Q349" i="5"/>
  <c r="L349" i="5"/>
  <c r="R348" i="5"/>
  <c r="S348" i="5" s="1"/>
  <c r="Q348" i="5"/>
  <c r="L348" i="5"/>
  <c r="R347" i="5"/>
  <c r="S347" i="5" s="1"/>
  <c r="Q347" i="5"/>
  <c r="L347" i="5"/>
  <c r="R346" i="5"/>
  <c r="S346" i="5" s="1"/>
  <c r="Q346" i="5"/>
  <c r="L346" i="5"/>
  <c r="R345" i="5"/>
  <c r="S345" i="5" s="1"/>
  <c r="Q345" i="5"/>
  <c r="L345" i="5"/>
  <c r="R344" i="5"/>
  <c r="S344" i="5" s="1"/>
  <c r="Q344" i="5"/>
  <c r="L344" i="5"/>
  <c r="R343" i="5"/>
  <c r="S343" i="5" s="1"/>
  <c r="Q343" i="5"/>
  <c r="L343" i="5"/>
  <c r="R342" i="5"/>
  <c r="S342" i="5" s="1"/>
  <c r="Q342" i="5"/>
  <c r="L342" i="5"/>
  <c r="R341" i="5"/>
  <c r="S341" i="5" s="1"/>
  <c r="Q341" i="5"/>
  <c r="L341" i="5"/>
  <c r="R340" i="5"/>
  <c r="S340" i="5" s="1"/>
  <c r="Q340" i="5"/>
  <c r="L340" i="5"/>
  <c r="R339" i="5"/>
  <c r="S339" i="5" s="1"/>
  <c r="Q339" i="5"/>
  <c r="L339" i="5"/>
  <c r="R338" i="5"/>
  <c r="S338" i="5" s="1"/>
  <c r="Q338" i="5"/>
  <c r="L338" i="5"/>
  <c r="R337" i="5"/>
  <c r="S337" i="5" s="1"/>
  <c r="Q337" i="5"/>
  <c r="L337" i="5"/>
  <c r="R336" i="5"/>
  <c r="S336" i="5" s="1"/>
  <c r="Q336" i="5"/>
  <c r="L336" i="5"/>
  <c r="R335" i="5"/>
  <c r="S335" i="5" s="1"/>
  <c r="Q335" i="5"/>
  <c r="L335" i="5"/>
  <c r="R334" i="5"/>
  <c r="S334" i="5" s="1"/>
  <c r="Q334" i="5"/>
  <c r="L334" i="5"/>
  <c r="R333" i="5"/>
  <c r="S333" i="5" s="1"/>
  <c r="Q333" i="5"/>
  <c r="L333" i="5"/>
  <c r="R332" i="5"/>
  <c r="S332" i="5" s="1"/>
  <c r="Q332" i="5"/>
  <c r="L332" i="5"/>
  <c r="R331" i="5"/>
  <c r="S331" i="5" s="1"/>
  <c r="Q331" i="5"/>
  <c r="L331" i="5"/>
  <c r="R330" i="5"/>
  <c r="S330" i="5" s="1"/>
  <c r="Q330" i="5"/>
  <c r="L330" i="5"/>
  <c r="R329" i="5"/>
  <c r="S329" i="5" s="1"/>
  <c r="Q329" i="5"/>
  <c r="L329" i="5"/>
  <c r="R328" i="5"/>
  <c r="S328" i="5" s="1"/>
  <c r="Q328" i="5"/>
  <c r="L328" i="5"/>
  <c r="R327" i="5"/>
  <c r="S327" i="5" s="1"/>
  <c r="Q327" i="5"/>
  <c r="L327" i="5"/>
  <c r="R326" i="5"/>
  <c r="S326" i="5" s="1"/>
  <c r="Q326" i="5"/>
  <c r="L326" i="5"/>
  <c r="R325" i="5"/>
  <c r="S325" i="5" s="1"/>
  <c r="Q325" i="5"/>
  <c r="L325" i="5"/>
  <c r="R324" i="5"/>
  <c r="S324" i="5" s="1"/>
  <c r="Q324" i="5"/>
  <c r="L324" i="5"/>
  <c r="R323" i="5"/>
  <c r="S323" i="5" s="1"/>
  <c r="Q323" i="5"/>
  <c r="L323" i="5"/>
  <c r="R322" i="5"/>
  <c r="S322" i="5" s="1"/>
  <c r="Q322" i="5"/>
  <c r="L322" i="5"/>
  <c r="Q321" i="5"/>
  <c r="R321" i="5" s="1"/>
  <c r="S321" i="5" s="1"/>
  <c r="L321" i="5"/>
  <c r="R320" i="5"/>
  <c r="S320" i="5" s="1"/>
  <c r="Q320" i="5"/>
  <c r="L320" i="5"/>
  <c r="Q319" i="5"/>
  <c r="R319" i="5" s="1"/>
  <c r="S319" i="5" s="1"/>
  <c r="L319" i="5"/>
  <c r="R318" i="5"/>
  <c r="S318" i="5" s="1"/>
  <c r="Q318" i="5"/>
  <c r="L318" i="5"/>
  <c r="Q317" i="5"/>
  <c r="R317" i="5" s="1"/>
  <c r="S317" i="5" s="1"/>
  <c r="L317" i="5"/>
  <c r="R316" i="5"/>
  <c r="S316" i="5" s="1"/>
  <c r="Q316" i="5"/>
  <c r="L316" i="5"/>
  <c r="Q315" i="5"/>
  <c r="R315" i="5" s="1"/>
  <c r="S315" i="5" s="1"/>
  <c r="L315" i="5"/>
  <c r="R314" i="5"/>
  <c r="S314" i="5" s="1"/>
  <c r="Q314" i="5"/>
  <c r="L314" i="5"/>
  <c r="Q313" i="5"/>
  <c r="R313" i="5" s="1"/>
  <c r="S313" i="5" s="1"/>
  <c r="L313" i="5"/>
  <c r="R312" i="5"/>
  <c r="S312" i="5" s="1"/>
  <c r="Q312" i="5"/>
  <c r="L312" i="5"/>
  <c r="Q311" i="5"/>
  <c r="R311" i="5" s="1"/>
  <c r="S311" i="5" s="1"/>
  <c r="L311" i="5"/>
  <c r="R310" i="5"/>
  <c r="S310" i="5" s="1"/>
  <c r="Q310" i="5"/>
  <c r="L310" i="5"/>
  <c r="Q309" i="5"/>
  <c r="R309" i="5" s="1"/>
  <c r="S309" i="5" s="1"/>
  <c r="L309" i="5"/>
  <c r="R308" i="5"/>
  <c r="S308" i="5" s="1"/>
  <c r="Q308" i="5"/>
  <c r="L308" i="5"/>
  <c r="Q307" i="5"/>
  <c r="R307" i="5" s="1"/>
  <c r="S307" i="5" s="1"/>
  <c r="L307" i="5"/>
  <c r="R306" i="5"/>
  <c r="S306" i="5" s="1"/>
  <c r="Q306" i="5"/>
  <c r="L306" i="5"/>
  <c r="Q305" i="5"/>
  <c r="R305" i="5" s="1"/>
  <c r="S305" i="5" s="1"/>
  <c r="L305" i="5"/>
  <c r="R304" i="5"/>
  <c r="S304" i="5" s="1"/>
  <c r="Q304" i="5"/>
  <c r="L304" i="5"/>
  <c r="Q303" i="5"/>
  <c r="R303" i="5" s="1"/>
  <c r="S303" i="5" s="1"/>
  <c r="L303" i="5"/>
  <c r="R302" i="5"/>
  <c r="S302" i="5" s="1"/>
  <c r="Q302" i="5"/>
  <c r="L302" i="5"/>
  <c r="Q301" i="5"/>
  <c r="R301" i="5" s="1"/>
  <c r="S301" i="5" s="1"/>
  <c r="L301" i="5"/>
  <c r="R300" i="5"/>
  <c r="S300" i="5" s="1"/>
  <c r="Q300" i="5"/>
  <c r="L300" i="5"/>
  <c r="Q299" i="5"/>
  <c r="R299" i="5" s="1"/>
  <c r="S299" i="5" s="1"/>
  <c r="L299" i="5"/>
  <c r="R298" i="5"/>
  <c r="S298" i="5" s="1"/>
  <c r="Q298" i="5"/>
  <c r="L298" i="5"/>
  <c r="Q297" i="5"/>
  <c r="R297" i="5" s="1"/>
  <c r="S297" i="5" s="1"/>
  <c r="L297" i="5"/>
  <c r="R296" i="5"/>
  <c r="S296" i="5" s="1"/>
  <c r="Q296" i="5"/>
  <c r="L296" i="5"/>
  <c r="Q295" i="5"/>
  <c r="R295" i="5" s="1"/>
  <c r="S295" i="5" s="1"/>
  <c r="L295" i="5"/>
  <c r="R294" i="5"/>
  <c r="S294" i="5" s="1"/>
  <c r="Q294" i="5"/>
  <c r="L294" i="5"/>
  <c r="Q293" i="5"/>
  <c r="R293" i="5" s="1"/>
  <c r="S293" i="5" s="1"/>
  <c r="L293" i="5"/>
  <c r="R292" i="5"/>
  <c r="S292" i="5" s="1"/>
  <c r="Q292" i="5"/>
  <c r="L292" i="5"/>
  <c r="Q291" i="5"/>
  <c r="R291" i="5" s="1"/>
  <c r="S291" i="5" s="1"/>
  <c r="L291" i="5"/>
  <c r="R290" i="5"/>
  <c r="S290" i="5" s="1"/>
  <c r="Q290" i="5"/>
  <c r="L290" i="5"/>
  <c r="Q289" i="5"/>
  <c r="R289" i="5" s="1"/>
  <c r="S289" i="5" s="1"/>
  <c r="L289" i="5"/>
  <c r="R288" i="5"/>
  <c r="S288" i="5" s="1"/>
  <c r="Q288" i="5"/>
  <c r="L288" i="5"/>
  <c r="Q287" i="5"/>
  <c r="R287" i="5" s="1"/>
  <c r="S287" i="5" s="1"/>
  <c r="L287" i="5"/>
  <c r="R286" i="5"/>
  <c r="S286" i="5" s="1"/>
  <c r="Q286" i="5"/>
  <c r="L286" i="5"/>
  <c r="Q285" i="5"/>
  <c r="R285" i="5" s="1"/>
  <c r="S285" i="5" s="1"/>
  <c r="L285" i="5"/>
  <c r="R284" i="5"/>
  <c r="S284" i="5" s="1"/>
  <c r="Q284" i="5"/>
  <c r="L284" i="5"/>
  <c r="Q283" i="5"/>
  <c r="R283" i="5" s="1"/>
  <c r="S283" i="5" s="1"/>
  <c r="L283" i="5"/>
  <c r="R282" i="5"/>
  <c r="S282" i="5" s="1"/>
  <c r="Q282" i="5"/>
  <c r="L282" i="5"/>
  <c r="Q281" i="5"/>
  <c r="R281" i="5" s="1"/>
  <c r="S281" i="5" s="1"/>
  <c r="L281" i="5"/>
  <c r="R280" i="5"/>
  <c r="S280" i="5" s="1"/>
  <c r="Q280" i="5"/>
  <c r="L280" i="5"/>
  <c r="Q279" i="5"/>
  <c r="R279" i="5" s="1"/>
  <c r="S279" i="5" s="1"/>
  <c r="L279" i="5"/>
  <c r="R278" i="5"/>
  <c r="S278" i="5" s="1"/>
  <c r="Q278" i="5"/>
  <c r="L278" i="5"/>
  <c r="Q277" i="5"/>
  <c r="R277" i="5" s="1"/>
  <c r="S277" i="5" s="1"/>
  <c r="L277" i="5"/>
  <c r="R276" i="5"/>
  <c r="S276" i="5" s="1"/>
  <c r="Q276" i="5"/>
  <c r="L276" i="5"/>
  <c r="Q275" i="5"/>
  <c r="R275" i="5" s="1"/>
  <c r="S275" i="5" s="1"/>
  <c r="L275" i="5"/>
  <c r="Q274" i="5"/>
  <c r="R274" i="5" s="1"/>
  <c r="S274" i="5" s="1"/>
  <c r="L274" i="5"/>
  <c r="Q273" i="5"/>
  <c r="R273" i="5" s="1"/>
  <c r="S273" i="5" s="1"/>
  <c r="L273" i="5"/>
  <c r="Q272" i="5"/>
  <c r="R272" i="5" s="1"/>
  <c r="S272" i="5" s="1"/>
  <c r="L272" i="5"/>
  <c r="Q271" i="5"/>
  <c r="R271" i="5" s="1"/>
  <c r="S271" i="5" s="1"/>
  <c r="L271" i="5"/>
  <c r="Q270" i="5"/>
  <c r="R270" i="5" s="1"/>
  <c r="S270" i="5" s="1"/>
  <c r="L270" i="5"/>
  <c r="Q269" i="5"/>
  <c r="R269" i="5" s="1"/>
  <c r="S269" i="5" s="1"/>
  <c r="L269" i="5"/>
  <c r="R268" i="5"/>
  <c r="S268" i="5" s="1"/>
  <c r="Q268" i="5"/>
  <c r="L268" i="5"/>
  <c r="Q267" i="5"/>
  <c r="R267" i="5" s="1"/>
  <c r="S267" i="5" s="1"/>
  <c r="L267" i="5"/>
  <c r="Q266" i="5"/>
  <c r="R266" i="5" s="1"/>
  <c r="S266" i="5" s="1"/>
  <c r="L266" i="5"/>
  <c r="Q265" i="5"/>
  <c r="R265" i="5" s="1"/>
  <c r="S265" i="5" s="1"/>
  <c r="L265" i="5"/>
  <c r="R264" i="5"/>
  <c r="S264" i="5" s="1"/>
  <c r="Q264" i="5"/>
  <c r="L264" i="5"/>
  <c r="Q263" i="5"/>
  <c r="R263" i="5" s="1"/>
  <c r="S263" i="5" s="1"/>
  <c r="L263" i="5"/>
  <c r="R262" i="5"/>
  <c r="S262" i="5" s="1"/>
  <c r="Q262" i="5"/>
  <c r="L262" i="5"/>
  <c r="Q261" i="5"/>
  <c r="R261" i="5" s="1"/>
  <c r="S261" i="5" s="1"/>
  <c r="L261" i="5"/>
  <c r="R260" i="5"/>
  <c r="S260" i="5" s="1"/>
  <c r="Q260" i="5"/>
  <c r="L260" i="5"/>
  <c r="Q259" i="5"/>
  <c r="L259" i="5"/>
  <c r="Q258" i="5"/>
  <c r="R258" i="5" s="1"/>
  <c r="S258" i="5" s="1"/>
  <c r="L258" i="5"/>
  <c r="R257" i="5"/>
  <c r="S257" i="5" s="1"/>
  <c r="Q257" i="5"/>
  <c r="L257" i="5"/>
  <c r="R256" i="5"/>
  <c r="S256" i="5" s="1"/>
  <c r="Q256" i="5"/>
  <c r="L256" i="5"/>
  <c r="Q255" i="5"/>
  <c r="L255" i="5"/>
  <c r="R255" i="5" s="1"/>
  <c r="S255" i="5" s="1"/>
  <c r="Q254" i="5"/>
  <c r="R254" i="5" s="1"/>
  <c r="S254" i="5" s="1"/>
  <c r="L254" i="5"/>
  <c r="R253" i="5"/>
  <c r="S253" i="5" s="1"/>
  <c r="Q253" i="5"/>
  <c r="L253" i="5"/>
  <c r="Q252" i="5"/>
  <c r="R252" i="5" s="1"/>
  <c r="S252" i="5" s="1"/>
  <c r="L252" i="5"/>
  <c r="Q251" i="5"/>
  <c r="L251" i="5"/>
  <c r="R251" i="5" s="1"/>
  <c r="S251" i="5" s="1"/>
  <c r="Q250" i="5"/>
  <c r="L250" i="5"/>
  <c r="R250" i="5" s="1"/>
  <c r="S250" i="5" s="1"/>
  <c r="R249" i="5"/>
  <c r="S249" i="5" s="1"/>
  <c r="Q249" i="5"/>
  <c r="L249" i="5"/>
  <c r="R248" i="5"/>
  <c r="S248" i="5" s="1"/>
  <c r="Q248" i="5"/>
  <c r="L248" i="5"/>
  <c r="Q247" i="5"/>
  <c r="L247" i="5"/>
  <c r="R247" i="5" s="1"/>
  <c r="S247" i="5" s="1"/>
  <c r="Q246" i="5"/>
  <c r="L246" i="5"/>
  <c r="R246" i="5" s="1"/>
  <c r="S246" i="5" s="1"/>
  <c r="R245" i="5"/>
  <c r="S245" i="5" s="1"/>
  <c r="Q245" i="5"/>
  <c r="L245" i="5"/>
  <c r="Q244" i="5"/>
  <c r="R244" i="5" s="1"/>
  <c r="S244" i="5" s="1"/>
  <c r="L244" i="5"/>
  <c r="Q243" i="5"/>
  <c r="L243" i="5"/>
  <c r="R243" i="5" s="1"/>
  <c r="S243" i="5" s="1"/>
  <c r="Q242" i="5"/>
  <c r="L242" i="5"/>
  <c r="R242" i="5" s="1"/>
  <c r="S242" i="5" s="1"/>
  <c r="R241" i="5"/>
  <c r="S241" i="5" s="1"/>
  <c r="Q241" i="5"/>
  <c r="L241" i="5"/>
  <c r="R240" i="5"/>
  <c r="S240" i="5" s="1"/>
  <c r="Q240" i="5"/>
  <c r="L240" i="5"/>
  <c r="Q239" i="5"/>
  <c r="L239" i="5"/>
  <c r="R239" i="5" s="1"/>
  <c r="S239" i="5" s="1"/>
  <c r="Q238" i="5"/>
  <c r="L238" i="5"/>
  <c r="R238" i="5" s="1"/>
  <c r="S238" i="5" s="1"/>
  <c r="R237" i="5"/>
  <c r="S237" i="5" s="1"/>
  <c r="Q237" i="5"/>
  <c r="L237" i="5"/>
  <c r="Q236" i="5"/>
  <c r="R236" i="5" s="1"/>
  <c r="S236" i="5" s="1"/>
  <c r="L236" i="5"/>
  <c r="Q235" i="5"/>
  <c r="L235" i="5"/>
  <c r="R235" i="5" s="1"/>
  <c r="S235" i="5" s="1"/>
  <c r="Q234" i="5"/>
  <c r="L234" i="5"/>
  <c r="R234" i="5" s="1"/>
  <c r="S234" i="5" s="1"/>
  <c r="R233" i="5"/>
  <c r="S233" i="5" s="1"/>
  <c r="Q233" i="5"/>
  <c r="L233" i="5"/>
  <c r="R232" i="5"/>
  <c r="S232" i="5" s="1"/>
  <c r="Q232" i="5"/>
  <c r="L232" i="5"/>
  <c r="Q231" i="5"/>
  <c r="L231" i="5"/>
  <c r="R231" i="5" s="1"/>
  <c r="S231" i="5" s="1"/>
  <c r="Q230" i="5"/>
  <c r="L230" i="5"/>
  <c r="R230" i="5" s="1"/>
  <c r="S230" i="5" s="1"/>
  <c r="Q229" i="5"/>
  <c r="L229" i="5"/>
  <c r="R229" i="5" s="1"/>
  <c r="S229" i="5" s="1"/>
  <c r="Q228" i="5"/>
  <c r="L228" i="5"/>
  <c r="R228" i="5" s="1"/>
  <c r="S228" i="5" s="1"/>
  <c r="Q227" i="5"/>
  <c r="L227" i="5"/>
  <c r="R227" i="5" s="1"/>
  <c r="S227" i="5" s="1"/>
  <c r="Q226" i="5"/>
  <c r="L226" i="5"/>
  <c r="R226" i="5" s="1"/>
  <c r="S226" i="5" s="1"/>
  <c r="Q225" i="5"/>
  <c r="L225" i="5"/>
  <c r="R225" i="5" s="1"/>
  <c r="S225" i="5" s="1"/>
  <c r="Q224" i="5"/>
  <c r="L224" i="5"/>
  <c r="R224" i="5" s="1"/>
  <c r="S224" i="5" s="1"/>
  <c r="Q223" i="5"/>
  <c r="L223" i="5"/>
  <c r="R223" i="5" s="1"/>
  <c r="S223" i="5" s="1"/>
  <c r="Q222" i="5"/>
  <c r="L222" i="5"/>
  <c r="R222" i="5" s="1"/>
  <c r="S222" i="5" s="1"/>
  <c r="Q221" i="5"/>
  <c r="L221" i="5"/>
  <c r="R221" i="5" s="1"/>
  <c r="S221" i="5" s="1"/>
  <c r="Q220" i="5"/>
  <c r="L220" i="5"/>
  <c r="R220" i="5" s="1"/>
  <c r="S220" i="5" s="1"/>
  <c r="Q219" i="5"/>
  <c r="L219" i="5"/>
  <c r="R219" i="5" s="1"/>
  <c r="S219" i="5" s="1"/>
  <c r="Q218" i="5"/>
  <c r="L218" i="5"/>
  <c r="R218" i="5" s="1"/>
  <c r="S218" i="5" s="1"/>
  <c r="Q217" i="5"/>
  <c r="L217" i="5"/>
  <c r="R217" i="5" s="1"/>
  <c r="S217" i="5" s="1"/>
  <c r="Q216" i="5"/>
  <c r="L216" i="5"/>
  <c r="R216" i="5" s="1"/>
  <c r="S216" i="5" s="1"/>
  <c r="Q215" i="5"/>
  <c r="L215" i="5"/>
  <c r="R215" i="5" s="1"/>
  <c r="S215" i="5" s="1"/>
  <c r="Q214" i="5"/>
  <c r="L214" i="5"/>
  <c r="R214" i="5" s="1"/>
  <c r="S214" i="5" s="1"/>
  <c r="Q213" i="5"/>
  <c r="L213" i="5"/>
  <c r="R213" i="5" s="1"/>
  <c r="S213" i="5" s="1"/>
  <c r="Q212" i="5"/>
  <c r="L212" i="5"/>
  <c r="R212" i="5" s="1"/>
  <c r="S212" i="5" s="1"/>
  <c r="Q211" i="5"/>
  <c r="L211" i="5"/>
  <c r="R211" i="5" s="1"/>
  <c r="S211" i="5" s="1"/>
  <c r="Q210" i="5"/>
  <c r="L210" i="5"/>
  <c r="R210" i="5" s="1"/>
  <c r="S210" i="5" s="1"/>
  <c r="Q209" i="5"/>
  <c r="L209" i="5"/>
  <c r="R209" i="5" s="1"/>
  <c r="S209" i="5" s="1"/>
  <c r="Q208" i="5"/>
  <c r="L208" i="5"/>
  <c r="R208" i="5" s="1"/>
  <c r="S208" i="5" s="1"/>
  <c r="Q207" i="5"/>
  <c r="L207" i="5"/>
  <c r="R207" i="5" s="1"/>
  <c r="S207" i="5" s="1"/>
  <c r="Q206" i="5"/>
  <c r="L206" i="5"/>
  <c r="R206" i="5" s="1"/>
  <c r="S206" i="5" s="1"/>
  <c r="Q205" i="5"/>
  <c r="L205" i="5"/>
  <c r="R205" i="5" s="1"/>
  <c r="S205" i="5" s="1"/>
  <c r="Q204" i="5"/>
  <c r="L204" i="5"/>
  <c r="R204" i="5" s="1"/>
  <c r="S204" i="5" s="1"/>
  <c r="Q203" i="5"/>
  <c r="L203" i="5"/>
  <c r="R203" i="5" s="1"/>
  <c r="S203" i="5" s="1"/>
  <c r="Q202" i="5"/>
  <c r="L202" i="5"/>
  <c r="R202" i="5" s="1"/>
  <c r="S202" i="5" s="1"/>
  <c r="Q201" i="5"/>
  <c r="L201" i="5"/>
  <c r="R201" i="5" s="1"/>
  <c r="S201" i="5" s="1"/>
  <c r="Q200" i="5"/>
  <c r="L200" i="5"/>
  <c r="R200" i="5" s="1"/>
  <c r="S200" i="5" s="1"/>
  <c r="Q199" i="5"/>
  <c r="L199" i="5"/>
  <c r="R199" i="5" s="1"/>
  <c r="S199" i="5" s="1"/>
  <c r="Q198" i="5"/>
  <c r="L198" i="5"/>
  <c r="R198" i="5" s="1"/>
  <c r="S198" i="5" s="1"/>
  <c r="Q197" i="5"/>
  <c r="L197" i="5"/>
  <c r="R197" i="5" s="1"/>
  <c r="S197" i="5" s="1"/>
  <c r="Q196" i="5"/>
  <c r="L196" i="5"/>
  <c r="R196" i="5" s="1"/>
  <c r="S196" i="5" s="1"/>
  <c r="Q195" i="5"/>
  <c r="L195" i="5"/>
  <c r="R195" i="5" s="1"/>
  <c r="S195" i="5" s="1"/>
  <c r="Q194" i="5"/>
  <c r="L194" i="5"/>
  <c r="R194" i="5" s="1"/>
  <c r="S194" i="5" s="1"/>
  <c r="Q193" i="5"/>
  <c r="L193" i="5"/>
  <c r="R193" i="5" s="1"/>
  <c r="S193" i="5" s="1"/>
  <c r="Q192" i="5"/>
  <c r="L192" i="5"/>
  <c r="R192" i="5" s="1"/>
  <c r="S192" i="5" s="1"/>
  <c r="Q191" i="5"/>
  <c r="L191" i="5"/>
  <c r="R191" i="5" s="1"/>
  <c r="S191" i="5" s="1"/>
  <c r="Q190" i="5"/>
  <c r="L190" i="5"/>
  <c r="R190" i="5" s="1"/>
  <c r="S190" i="5" s="1"/>
  <c r="Q189" i="5"/>
  <c r="L189" i="5"/>
  <c r="R189" i="5" s="1"/>
  <c r="S189" i="5" s="1"/>
  <c r="Q188" i="5"/>
  <c r="L188" i="5"/>
  <c r="R188" i="5" s="1"/>
  <c r="S188" i="5" s="1"/>
  <c r="Q187" i="5"/>
  <c r="L187" i="5"/>
  <c r="R187" i="5" s="1"/>
  <c r="S187" i="5" s="1"/>
  <c r="Q186" i="5"/>
  <c r="L186" i="5"/>
  <c r="R186" i="5" s="1"/>
  <c r="S186" i="5" s="1"/>
  <c r="Q185" i="5"/>
  <c r="L185" i="5"/>
  <c r="R185" i="5" s="1"/>
  <c r="S185" i="5" s="1"/>
  <c r="Q184" i="5"/>
  <c r="L184" i="5"/>
  <c r="R184" i="5" s="1"/>
  <c r="S184" i="5" s="1"/>
  <c r="Q183" i="5"/>
  <c r="L183" i="5"/>
  <c r="R183" i="5" s="1"/>
  <c r="S183" i="5" s="1"/>
  <c r="Q182" i="5"/>
  <c r="L182" i="5"/>
  <c r="R182" i="5" s="1"/>
  <c r="S182" i="5" s="1"/>
  <c r="Q181" i="5"/>
  <c r="L181" i="5"/>
  <c r="R181" i="5" s="1"/>
  <c r="S181" i="5" s="1"/>
  <c r="Q180" i="5"/>
  <c r="L180" i="5"/>
  <c r="R180" i="5" s="1"/>
  <c r="S180" i="5" s="1"/>
  <c r="Q179" i="5"/>
  <c r="L179" i="5"/>
  <c r="R179" i="5" s="1"/>
  <c r="S179" i="5" s="1"/>
  <c r="Q178" i="5"/>
  <c r="L178" i="5"/>
  <c r="R178" i="5" s="1"/>
  <c r="S178" i="5" s="1"/>
  <c r="Q177" i="5"/>
  <c r="L177" i="5"/>
  <c r="R177" i="5" s="1"/>
  <c r="S177" i="5" s="1"/>
  <c r="Q176" i="5"/>
  <c r="L176" i="5"/>
  <c r="R176" i="5" s="1"/>
  <c r="S176" i="5" s="1"/>
  <c r="Q175" i="5"/>
  <c r="L175" i="5"/>
  <c r="R175" i="5" s="1"/>
  <c r="S175" i="5" s="1"/>
  <c r="Q174" i="5"/>
  <c r="L174" i="5"/>
  <c r="R174" i="5" s="1"/>
  <c r="S174" i="5" s="1"/>
  <c r="Q173" i="5"/>
  <c r="L173" i="5"/>
  <c r="R173" i="5" s="1"/>
  <c r="S173" i="5" s="1"/>
  <c r="Q172" i="5"/>
  <c r="L172" i="5"/>
  <c r="R172" i="5" s="1"/>
  <c r="S172" i="5" s="1"/>
  <c r="Q171" i="5"/>
  <c r="L171" i="5"/>
  <c r="R171" i="5" s="1"/>
  <c r="S171" i="5" s="1"/>
  <c r="Q170" i="5"/>
  <c r="L170" i="5"/>
  <c r="R170" i="5" s="1"/>
  <c r="S170" i="5" s="1"/>
  <c r="Q169" i="5"/>
  <c r="L169" i="5"/>
  <c r="R169" i="5" s="1"/>
  <c r="S169" i="5" s="1"/>
  <c r="Q168" i="5"/>
  <c r="L168" i="5"/>
  <c r="R168" i="5" s="1"/>
  <c r="S168" i="5" s="1"/>
  <c r="Q167" i="5"/>
  <c r="L167" i="5"/>
  <c r="R167" i="5" s="1"/>
  <c r="S167" i="5" s="1"/>
  <c r="Q166" i="5"/>
  <c r="L166" i="5"/>
  <c r="R166" i="5" s="1"/>
  <c r="S166" i="5" s="1"/>
  <c r="Q165" i="5"/>
  <c r="L165" i="5"/>
  <c r="R165" i="5" s="1"/>
  <c r="S165" i="5" s="1"/>
  <c r="Q164" i="5"/>
  <c r="L164" i="5"/>
  <c r="R164" i="5" s="1"/>
  <c r="S164" i="5" s="1"/>
  <c r="Q163" i="5"/>
  <c r="L163" i="5"/>
  <c r="R163" i="5" s="1"/>
  <c r="S163" i="5" s="1"/>
  <c r="Q162" i="5"/>
  <c r="L162" i="5"/>
  <c r="R162" i="5" s="1"/>
  <c r="S162" i="5" s="1"/>
  <c r="Q161" i="5"/>
  <c r="L161" i="5"/>
  <c r="R161" i="5" s="1"/>
  <c r="S161" i="5" s="1"/>
  <c r="Q160" i="5"/>
  <c r="L160" i="5"/>
  <c r="R160" i="5" s="1"/>
  <c r="S160" i="5" s="1"/>
  <c r="Q159" i="5"/>
  <c r="L159" i="5"/>
  <c r="R159" i="5" s="1"/>
  <c r="S159" i="5" s="1"/>
  <c r="Q158" i="5"/>
  <c r="L158" i="5"/>
  <c r="R158" i="5" s="1"/>
  <c r="S158" i="5" s="1"/>
  <c r="Q157" i="5"/>
  <c r="L157" i="5"/>
  <c r="R157" i="5" s="1"/>
  <c r="S157" i="5" s="1"/>
  <c r="Q156" i="5"/>
  <c r="L156" i="5"/>
  <c r="R156" i="5" s="1"/>
  <c r="S156" i="5" s="1"/>
  <c r="Q155" i="5"/>
  <c r="L155" i="5"/>
  <c r="R155" i="5" s="1"/>
  <c r="S155" i="5" s="1"/>
  <c r="Q154" i="5"/>
  <c r="L154" i="5"/>
  <c r="R154" i="5" s="1"/>
  <c r="S154" i="5" s="1"/>
  <c r="Q153" i="5"/>
  <c r="L153" i="5"/>
  <c r="R153" i="5" s="1"/>
  <c r="S153" i="5" s="1"/>
  <c r="Q152" i="5"/>
  <c r="L152" i="5"/>
  <c r="R152" i="5" s="1"/>
  <c r="S152" i="5" s="1"/>
  <c r="Q151" i="5"/>
  <c r="L151" i="5"/>
  <c r="R151" i="5" s="1"/>
  <c r="S151" i="5" s="1"/>
  <c r="Q150" i="5"/>
  <c r="L150" i="5"/>
  <c r="R150" i="5" s="1"/>
  <c r="S150" i="5" s="1"/>
  <c r="Q149" i="5"/>
  <c r="L149" i="5"/>
  <c r="R149" i="5" s="1"/>
  <c r="S149" i="5" s="1"/>
  <c r="Q148" i="5"/>
  <c r="L148" i="5"/>
  <c r="R148" i="5" s="1"/>
  <c r="S148" i="5" s="1"/>
  <c r="Q147" i="5"/>
  <c r="L147" i="5"/>
  <c r="R147" i="5" s="1"/>
  <c r="S147" i="5" s="1"/>
  <c r="Q146" i="5"/>
  <c r="L146" i="5"/>
  <c r="R146" i="5" s="1"/>
  <c r="S146" i="5" s="1"/>
  <c r="Q145" i="5"/>
  <c r="L145" i="5"/>
  <c r="R145" i="5" s="1"/>
  <c r="S145" i="5" s="1"/>
  <c r="Q144" i="5"/>
  <c r="L144" i="5"/>
  <c r="R144" i="5" s="1"/>
  <c r="S144" i="5" s="1"/>
  <c r="Q143" i="5"/>
  <c r="L143" i="5"/>
  <c r="R143" i="5" s="1"/>
  <c r="S143" i="5" s="1"/>
  <c r="Q142" i="5"/>
  <c r="L142" i="5"/>
  <c r="R142" i="5" s="1"/>
  <c r="S142" i="5" s="1"/>
  <c r="Q141" i="5"/>
  <c r="L141" i="5"/>
  <c r="R141" i="5" s="1"/>
  <c r="S141" i="5" s="1"/>
  <c r="Q140" i="5"/>
  <c r="L140" i="5"/>
  <c r="R140" i="5" s="1"/>
  <c r="S140" i="5" s="1"/>
  <c r="Q139" i="5"/>
  <c r="L139" i="5"/>
  <c r="R139" i="5" s="1"/>
  <c r="S139" i="5" s="1"/>
  <c r="Q138" i="5"/>
  <c r="L138" i="5"/>
  <c r="R138" i="5" s="1"/>
  <c r="S138" i="5" s="1"/>
  <c r="Q137" i="5"/>
  <c r="L137" i="5"/>
  <c r="R137" i="5" s="1"/>
  <c r="S137" i="5" s="1"/>
  <c r="Q136" i="5"/>
  <c r="L136" i="5"/>
  <c r="R136" i="5" s="1"/>
  <c r="S136" i="5" s="1"/>
  <c r="Q135" i="5"/>
  <c r="L135" i="5"/>
  <c r="R135" i="5" s="1"/>
  <c r="S135" i="5" s="1"/>
  <c r="Q134" i="5"/>
  <c r="L134" i="5"/>
  <c r="R134" i="5" s="1"/>
  <c r="S134" i="5" s="1"/>
  <c r="Q133" i="5"/>
  <c r="L133" i="5"/>
  <c r="R133" i="5" s="1"/>
  <c r="S133" i="5" s="1"/>
  <c r="Q132" i="5"/>
  <c r="L132" i="5"/>
  <c r="R132" i="5" s="1"/>
  <c r="S132" i="5" s="1"/>
  <c r="Q131" i="5"/>
  <c r="L131" i="5"/>
  <c r="R131" i="5" s="1"/>
  <c r="S131" i="5" s="1"/>
  <c r="Q130" i="5"/>
  <c r="L130" i="5"/>
  <c r="R130" i="5" s="1"/>
  <c r="S130" i="5" s="1"/>
  <c r="Q129" i="5"/>
  <c r="L129" i="5"/>
  <c r="R129" i="5" s="1"/>
  <c r="S129" i="5" s="1"/>
  <c r="Q128" i="5"/>
  <c r="L128" i="5"/>
  <c r="R128" i="5" s="1"/>
  <c r="S128" i="5" s="1"/>
  <c r="Q127" i="5"/>
  <c r="L127" i="5"/>
  <c r="R127" i="5" s="1"/>
  <c r="S127" i="5" s="1"/>
  <c r="Q126" i="5"/>
  <c r="L126" i="5"/>
  <c r="R126" i="5" s="1"/>
  <c r="S126" i="5" s="1"/>
  <c r="Q125" i="5"/>
  <c r="L125" i="5"/>
  <c r="R125" i="5" s="1"/>
  <c r="S125" i="5" s="1"/>
  <c r="Q124" i="5"/>
  <c r="L124" i="5"/>
  <c r="R124" i="5" s="1"/>
  <c r="S124" i="5" s="1"/>
  <c r="Q123" i="5"/>
  <c r="L123" i="5"/>
  <c r="R123" i="5" s="1"/>
  <c r="S123" i="5" s="1"/>
  <c r="Q122" i="5"/>
  <c r="L122" i="5"/>
  <c r="R122" i="5" s="1"/>
  <c r="S122" i="5" s="1"/>
  <c r="Q121" i="5"/>
  <c r="L121" i="5"/>
  <c r="R121" i="5" s="1"/>
  <c r="S121" i="5" s="1"/>
  <c r="Q120" i="5"/>
  <c r="L120" i="5"/>
  <c r="Q119" i="5"/>
  <c r="L119" i="5"/>
  <c r="R119" i="5" s="1"/>
  <c r="S119" i="5" s="1"/>
  <c r="Q118" i="5"/>
  <c r="L118" i="5"/>
  <c r="R118" i="5" s="1"/>
  <c r="S118" i="5" s="1"/>
  <c r="Q117" i="5"/>
  <c r="L117" i="5"/>
  <c r="R117" i="5" s="1"/>
  <c r="S117" i="5" s="1"/>
  <c r="Q116" i="5"/>
  <c r="L116" i="5"/>
  <c r="Q115" i="5"/>
  <c r="L115" i="5"/>
  <c r="R115" i="5" s="1"/>
  <c r="S115" i="5" s="1"/>
  <c r="Q114" i="5"/>
  <c r="L114" i="5"/>
  <c r="R114" i="5" s="1"/>
  <c r="S114" i="5" s="1"/>
  <c r="Q113" i="5"/>
  <c r="L113" i="5"/>
  <c r="R113" i="5" s="1"/>
  <c r="S113" i="5" s="1"/>
  <c r="Q112" i="5"/>
  <c r="L112" i="5"/>
  <c r="Q111" i="5"/>
  <c r="L111" i="5"/>
  <c r="R111" i="5" s="1"/>
  <c r="S111" i="5" s="1"/>
  <c r="Q110" i="5"/>
  <c r="L110" i="5"/>
  <c r="R110" i="5" s="1"/>
  <c r="S110" i="5" s="1"/>
  <c r="Q109" i="5"/>
  <c r="L109" i="5"/>
  <c r="R109" i="5" s="1"/>
  <c r="S109" i="5" s="1"/>
  <c r="Q108" i="5"/>
  <c r="L108" i="5"/>
  <c r="Q107" i="5"/>
  <c r="L107" i="5"/>
  <c r="R107" i="5" s="1"/>
  <c r="S107" i="5" s="1"/>
  <c r="Q106" i="5"/>
  <c r="L106" i="5"/>
  <c r="R106" i="5" s="1"/>
  <c r="S106" i="5" s="1"/>
  <c r="Q105" i="5"/>
  <c r="L105" i="5"/>
  <c r="R105" i="5" s="1"/>
  <c r="S105" i="5" s="1"/>
  <c r="Q104" i="5"/>
  <c r="L104" i="5"/>
  <c r="Q103" i="5"/>
  <c r="L103" i="5"/>
  <c r="R103" i="5" s="1"/>
  <c r="S103" i="5" s="1"/>
  <c r="Q102" i="5"/>
  <c r="L102" i="5"/>
  <c r="R102" i="5" s="1"/>
  <c r="S102" i="5" s="1"/>
  <c r="Q101" i="5"/>
  <c r="L101" i="5"/>
  <c r="R101" i="5" s="1"/>
  <c r="S101" i="5" s="1"/>
  <c r="Q100" i="5"/>
  <c r="L100" i="5"/>
  <c r="Q99" i="5"/>
  <c r="L99" i="5"/>
  <c r="R99" i="5" s="1"/>
  <c r="S99" i="5" s="1"/>
  <c r="Q98" i="5"/>
  <c r="L98" i="5"/>
  <c r="R98" i="5" s="1"/>
  <c r="S98" i="5" s="1"/>
  <c r="Q97" i="5"/>
  <c r="L97" i="5"/>
  <c r="R97" i="5" s="1"/>
  <c r="S97" i="5" s="1"/>
  <c r="Q96" i="5"/>
  <c r="L96" i="5"/>
  <c r="Q95" i="5"/>
  <c r="L95" i="5"/>
  <c r="R95" i="5" s="1"/>
  <c r="S95" i="5" s="1"/>
  <c r="Q94" i="5"/>
  <c r="L94" i="5"/>
  <c r="R94" i="5" s="1"/>
  <c r="S94" i="5" s="1"/>
  <c r="Q93" i="5"/>
  <c r="L93" i="5"/>
  <c r="R93" i="5" s="1"/>
  <c r="S93" i="5" s="1"/>
  <c r="Q92" i="5"/>
  <c r="L92" i="5"/>
  <c r="Q91" i="5"/>
  <c r="L91" i="5"/>
  <c r="R91" i="5" s="1"/>
  <c r="S91" i="5" s="1"/>
  <c r="Q90" i="5"/>
  <c r="L90" i="5"/>
  <c r="R90" i="5" s="1"/>
  <c r="S90" i="5" s="1"/>
  <c r="Q89" i="5"/>
  <c r="L89" i="5"/>
  <c r="R89" i="5" s="1"/>
  <c r="S89" i="5" s="1"/>
  <c r="Q88" i="5"/>
  <c r="L88" i="5"/>
  <c r="Q87" i="5"/>
  <c r="L87" i="5"/>
  <c r="R87" i="5" s="1"/>
  <c r="S87" i="5" s="1"/>
  <c r="Q86" i="5"/>
  <c r="L86" i="5"/>
  <c r="R86" i="5" s="1"/>
  <c r="S86" i="5" s="1"/>
  <c r="Q85" i="5"/>
  <c r="L85" i="5"/>
  <c r="R85" i="5" s="1"/>
  <c r="S85" i="5" s="1"/>
  <c r="Q84" i="5"/>
  <c r="L84" i="5"/>
  <c r="Q83" i="5"/>
  <c r="L83" i="5"/>
  <c r="R83" i="5" s="1"/>
  <c r="S83" i="5" s="1"/>
  <c r="Q82" i="5"/>
  <c r="L82" i="5"/>
  <c r="R82" i="5" s="1"/>
  <c r="S82" i="5" s="1"/>
  <c r="Q81" i="5"/>
  <c r="L81" i="5"/>
  <c r="R81" i="5" s="1"/>
  <c r="S81" i="5" s="1"/>
  <c r="Q80" i="5"/>
  <c r="L80" i="5"/>
  <c r="Q79" i="5"/>
  <c r="L79" i="5"/>
  <c r="R79" i="5" s="1"/>
  <c r="S79" i="5" s="1"/>
  <c r="Q78" i="5"/>
  <c r="L78" i="5"/>
  <c r="R78" i="5" s="1"/>
  <c r="S78" i="5" s="1"/>
  <c r="Q77" i="5"/>
  <c r="L77" i="5"/>
  <c r="R77" i="5" s="1"/>
  <c r="S77" i="5" s="1"/>
  <c r="Q76" i="5"/>
  <c r="L76" i="5"/>
  <c r="Q75" i="5"/>
  <c r="L75" i="5"/>
  <c r="R75" i="5" s="1"/>
  <c r="S75" i="5" s="1"/>
  <c r="Q74" i="5"/>
  <c r="L74" i="5"/>
  <c r="R74" i="5" s="1"/>
  <c r="S74" i="5" s="1"/>
  <c r="Q73" i="5"/>
  <c r="L73" i="5"/>
  <c r="R73" i="5" s="1"/>
  <c r="S73" i="5" s="1"/>
  <c r="Q72" i="5"/>
  <c r="L72" i="5"/>
  <c r="Q71" i="5"/>
  <c r="L71" i="5"/>
  <c r="R71" i="5" s="1"/>
  <c r="S71" i="5" s="1"/>
  <c r="Q70" i="5"/>
  <c r="L70" i="5"/>
  <c r="R70" i="5" s="1"/>
  <c r="S70" i="5" s="1"/>
  <c r="Q69" i="5"/>
  <c r="L69" i="5"/>
  <c r="R69" i="5" s="1"/>
  <c r="S69" i="5" s="1"/>
  <c r="Q68" i="5"/>
  <c r="L68" i="5"/>
  <c r="Q67" i="5"/>
  <c r="L67" i="5"/>
  <c r="R67" i="5" s="1"/>
  <c r="S67" i="5" s="1"/>
  <c r="Q66" i="5"/>
  <c r="L66" i="5"/>
  <c r="R66" i="5" s="1"/>
  <c r="S66" i="5" s="1"/>
  <c r="Q65" i="5"/>
  <c r="L65" i="5"/>
  <c r="R65" i="5" s="1"/>
  <c r="S65" i="5" s="1"/>
  <c r="Q64" i="5"/>
  <c r="L64" i="5"/>
  <c r="Q63" i="5"/>
  <c r="L63" i="5"/>
  <c r="R63" i="5" s="1"/>
  <c r="S63" i="5" s="1"/>
  <c r="Q62" i="5"/>
  <c r="L62" i="5"/>
  <c r="R62" i="5" s="1"/>
  <c r="S62" i="5" s="1"/>
  <c r="Q61" i="5"/>
  <c r="L61" i="5"/>
  <c r="R61" i="5" s="1"/>
  <c r="S61" i="5" s="1"/>
  <c r="Q60" i="5"/>
  <c r="L60" i="5"/>
  <c r="Q59" i="5"/>
  <c r="L59" i="5"/>
  <c r="R59" i="5" s="1"/>
  <c r="S59" i="5" s="1"/>
  <c r="Q58" i="5"/>
  <c r="L58" i="5"/>
  <c r="R58" i="5" s="1"/>
  <c r="S58" i="5" s="1"/>
  <c r="Q57" i="5"/>
  <c r="L57" i="5"/>
  <c r="R57" i="5" s="1"/>
  <c r="S57" i="5" s="1"/>
  <c r="Q56" i="5"/>
  <c r="L56" i="5"/>
  <c r="Q55" i="5"/>
  <c r="L55" i="5"/>
  <c r="R55" i="5" s="1"/>
  <c r="S55" i="5" s="1"/>
  <c r="Q54" i="5"/>
  <c r="L54" i="5"/>
  <c r="R54" i="5" s="1"/>
  <c r="S54" i="5" s="1"/>
  <c r="Q53" i="5"/>
  <c r="L53" i="5"/>
  <c r="R53" i="5" s="1"/>
  <c r="S53" i="5" s="1"/>
  <c r="Q52" i="5"/>
  <c r="L52" i="5"/>
  <c r="Q51" i="5"/>
  <c r="L51" i="5"/>
  <c r="R51" i="5" s="1"/>
  <c r="S51" i="5" s="1"/>
  <c r="Q50" i="5"/>
  <c r="L50" i="5"/>
  <c r="R50" i="5" s="1"/>
  <c r="S50" i="5" s="1"/>
  <c r="Q49" i="5"/>
  <c r="L49" i="5"/>
  <c r="R49" i="5" s="1"/>
  <c r="S49" i="5" s="1"/>
  <c r="Q48" i="5"/>
  <c r="L48" i="5"/>
  <c r="Q47" i="5"/>
  <c r="L47" i="5"/>
  <c r="R47" i="5" s="1"/>
  <c r="S47" i="5" s="1"/>
  <c r="Q46" i="5"/>
  <c r="L46" i="5"/>
  <c r="R46" i="5" s="1"/>
  <c r="S46" i="5" s="1"/>
  <c r="Q45" i="5"/>
  <c r="L45" i="5"/>
  <c r="R45" i="5" s="1"/>
  <c r="S45" i="5" s="1"/>
  <c r="Q44" i="5"/>
  <c r="L44" i="5"/>
  <c r="Q43" i="5"/>
  <c r="L43" i="5"/>
  <c r="R43" i="5" s="1"/>
  <c r="S43" i="5" s="1"/>
  <c r="Q42" i="5"/>
  <c r="L42" i="5"/>
  <c r="R42" i="5" s="1"/>
  <c r="S42" i="5" s="1"/>
  <c r="Q41" i="5"/>
  <c r="L41" i="5"/>
  <c r="R41" i="5" s="1"/>
  <c r="S41" i="5" s="1"/>
  <c r="Q40" i="5"/>
  <c r="L40" i="5"/>
  <c r="Q39" i="5"/>
  <c r="L39" i="5"/>
  <c r="R39" i="5" s="1"/>
  <c r="S39" i="5" s="1"/>
  <c r="Q38" i="5"/>
  <c r="L38" i="5"/>
  <c r="R38" i="5" s="1"/>
  <c r="S38" i="5" s="1"/>
  <c r="Q37" i="5"/>
  <c r="L37" i="5"/>
  <c r="R37" i="5" s="1"/>
  <c r="S37" i="5" s="1"/>
  <c r="Q36" i="5"/>
  <c r="L36" i="5"/>
  <c r="Q35" i="5"/>
  <c r="L35" i="5"/>
  <c r="R35" i="5" s="1"/>
  <c r="S35" i="5" s="1"/>
  <c r="Q34" i="5"/>
  <c r="L34" i="5"/>
  <c r="R34" i="5" s="1"/>
  <c r="S34" i="5" s="1"/>
  <c r="Q33" i="5"/>
  <c r="L33" i="5"/>
  <c r="R33" i="5" s="1"/>
  <c r="S33" i="5" s="1"/>
  <c r="Q32" i="5"/>
  <c r="L32" i="5"/>
  <c r="Q31" i="5"/>
  <c r="L31" i="5"/>
  <c r="R31" i="5" s="1"/>
  <c r="S31" i="5" s="1"/>
  <c r="Q30" i="5"/>
  <c r="L30" i="5"/>
  <c r="R30" i="5" s="1"/>
  <c r="S30" i="5" s="1"/>
  <c r="Q29" i="5"/>
  <c r="L29" i="5"/>
  <c r="R29" i="5" s="1"/>
  <c r="S29" i="5" s="1"/>
  <c r="Q28" i="5"/>
  <c r="L28" i="5"/>
  <c r="Q27" i="5"/>
  <c r="L27" i="5"/>
  <c r="R27" i="5" s="1"/>
  <c r="S27" i="5" s="1"/>
  <c r="Q26" i="5"/>
  <c r="L26" i="5"/>
  <c r="R26" i="5" s="1"/>
  <c r="S26" i="5" s="1"/>
  <c r="Q25" i="5"/>
  <c r="L25" i="5"/>
  <c r="R25" i="5" s="1"/>
  <c r="S25" i="5" s="1"/>
  <c r="Q24" i="5"/>
  <c r="L24" i="5"/>
  <c r="Q23" i="5"/>
  <c r="L23" i="5"/>
  <c r="R23" i="5" s="1"/>
  <c r="S23" i="5" s="1"/>
  <c r="Q22" i="5"/>
  <c r="L22" i="5"/>
  <c r="R22" i="5" s="1"/>
  <c r="S22" i="5" s="1"/>
  <c r="Q21" i="5"/>
  <c r="L21" i="5"/>
  <c r="R21" i="5" s="1"/>
  <c r="S21" i="5" s="1"/>
  <c r="Q20" i="5"/>
  <c r="L20" i="5"/>
  <c r="Q19" i="5"/>
  <c r="L19" i="5"/>
  <c r="R19" i="5" s="1"/>
  <c r="S19" i="5" s="1"/>
  <c r="Q18" i="5"/>
  <c r="L18" i="5"/>
  <c r="R18" i="5" s="1"/>
  <c r="S18" i="5" s="1"/>
  <c r="Q17" i="5"/>
  <c r="L17" i="5"/>
  <c r="R17" i="5" s="1"/>
  <c r="S17" i="5" s="1"/>
  <c r="Q16" i="5"/>
  <c r="L16" i="5"/>
  <c r="Q15" i="5"/>
  <c r="L15" i="5"/>
  <c r="R15" i="5" s="1"/>
  <c r="S15" i="5" s="1"/>
  <c r="Q14" i="5"/>
  <c r="L14" i="5"/>
  <c r="R14" i="5" s="1"/>
  <c r="S14" i="5" s="1"/>
  <c r="Q13" i="5"/>
  <c r="L13" i="5"/>
  <c r="R13" i="5" s="1"/>
  <c r="S13" i="5" s="1"/>
  <c r="Q12" i="5"/>
  <c r="L12" i="5"/>
  <c r="Q11" i="5"/>
  <c r="L11" i="5"/>
  <c r="R11" i="5" s="1"/>
  <c r="S11" i="5" s="1"/>
  <c r="Q10" i="5"/>
  <c r="L10" i="5"/>
  <c r="R10" i="5" s="1"/>
  <c r="S10" i="5" s="1"/>
  <c r="Q9" i="5"/>
  <c r="L9" i="5"/>
  <c r="R9" i="5" s="1"/>
  <c r="S9" i="5" s="1"/>
  <c r="Q8" i="5"/>
  <c r="L8" i="5"/>
  <c r="Q7" i="5"/>
  <c r="L7" i="5"/>
  <c r="R7" i="5" s="1"/>
  <c r="S7" i="5" s="1"/>
  <c r="Q6" i="5"/>
  <c r="L6" i="5"/>
  <c r="R6" i="5" s="1"/>
  <c r="S6" i="5" s="1"/>
  <c r="Q5" i="5"/>
  <c r="L5" i="5"/>
  <c r="R5" i="5" s="1"/>
  <c r="S5" i="5" s="1"/>
  <c r="Q4" i="5"/>
  <c r="L4" i="5"/>
  <c r="Q3" i="5"/>
  <c r="L3" i="5"/>
  <c r="R3" i="5" s="1"/>
  <c r="S3" i="5" s="1"/>
  <c r="Q458" i="4"/>
  <c r="L458" i="4"/>
  <c r="R458" i="4" s="1"/>
  <c r="S458" i="4" s="1"/>
  <c r="Q457" i="4"/>
  <c r="L457" i="4"/>
  <c r="R457" i="4" s="1"/>
  <c r="S457" i="4" s="1"/>
  <c r="Q456" i="4"/>
  <c r="L456" i="4"/>
  <c r="Q455" i="4"/>
  <c r="L455" i="4"/>
  <c r="R455" i="4" s="1"/>
  <c r="S455" i="4" s="1"/>
  <c r="Q454" i="4"/>
  <c r="L454" i="4"/>
  <c r="R454" i="4" s="1"/>
  <c r="S454" i="4" s="1"/>
  <c r="Q453" i="4"/>
  <c r="L453" i="4"/>
  <c r="R453" i="4" s="1"/>
  <c r="S453" i="4" s="1"/>
  <c r="Q452" i="4"/>
  <c r="L452" i="4"/>
  <c r="Q451" i="4"/>
  <c r="L451" i="4"/>
  <c r="R451" i="4" s="1"/>
  <c r="S451" i="4" s="1"/>
  <c r="Q450" i="4"/>
  <c r="L450" i="4"/>
  <c r="R450" i="4" s="1"/>
  <c r="S450" i="4" s="1"/>
  <c r="Q449" i="4"/>
  <c r="L449" i="4"/>
  <c r="R449" i="4" s="1"/>
  <c r="S449" i="4" s="1"/>
  <c r="Q448" i="4"/>
  <c r="L448" i="4"/>
  <c r="Q447" i="4"/>
  <c r="L447" i="4"/>
  <c r="R447" i="4" s="1"/>
  <c r="S447" i="4" s="1"/>
  <c r="Q446" i="4"/>
  <c r="L446" i="4"/>
  <c r="R446" i="4" s="1"/>
  <c r="S446" i="4" s="1"/>
  <c r="Q445" i="4"/>
  <c r="L445" i="4"/>
  <c r="R445" i="4" s="1"/>
  <c r="S445" i="4" s="1"/>
  <c r="Q444" i="4"/>
  <c r="L444" i="4"/>
  <c r="Q443" i="4"/>
  <c r="L443" i="4"/>
  <c r="R443" i="4" s="1"/>
  <c r="S443" i="4" s="1"/>
  <c r="Q442" i="4"/>
  <c r="L442" i="4"/>
  <c r="R442" i="4" s="1"/>
  <c r="S442" i="4" s="1"/>
  <c r="Q441" i="4"/>
  <c r="L441" i="4"/>
  <c r="R441" i="4" s="1"/>
  <c r="S441" i="4" s="1"/>
  <c r="Q440" i="4"/>
  <c r="L440" i="4"/>
  <c r="Q439" i="4"/>
  <c r="L439" i="4"/>
  <c r="R439" i="4" s="1"/>
  <c r="S439" i="4" s="1"/>
  <c r="Q438" i="4"/>
  <c r="L438" i="4"/>
  <c r="R438" i="4" s="1"/>
  <c r="S438" i="4" s="1"/>
  <c r="Q437" i="4"/>
  <c r="L437" i="4"/>
  <c r="R437" i="4" s="1"/>
  <c r="S437" i="4" s="1"/>
  <c r="Q436" i="4"/>
  <c r="L436" i="4"/>
  <c r="Q435" i="4"/>
  <c r="L435" i="4"/>
  <c r="R435" i="4" s="1"/>
  <c r="S435" i="4" s="1"/>
  <c r="Q434" i="4"/>
  <c r="L434" i="4"/>
  <c r="R434" i="4" s="1"/>
  <c r="S434" i="4" s="1"/>
  <c r="Q433" i="4"/>
  <c r="L433" i="4"/>
  <c r="R433" i="4" s="1"/>
  <c r="S433" i="4" s="1"/>
  <c r="Q432" i="4"/>
  <c r="L432" i="4"/>
  <c r="Q431" i="4"/>
  <c r="L431" i="4"/>
  <c r="R431" i="4" s="1"/>
  <c r="S431" i="4" s="1"/>
  <c r="Q430" i="4"/>
  <c r="L430" i="4"/>
  <c r="R430" i="4" s="1"/>
  <c r="S430" i="4" s="1"/>
  <c r="Q429" i="4"/>
  <c r="L429" i="4"/>
  <c r="R429" i="4" s="1"/>
  <c r="S429" i="4" s="1"/>
  <c r="Q428" i="4"/>
  <c r="L428" i="4"/>
  <c r="Q427" i="4"/>
  <c r="L427" i="4"/>
  <c r="R427" i="4" s="1"/>
  <c r="S427" i="4" s="1"/>
  <c r="Q426" i="4"/>
  <c r="L426" i="4"/>
  <c r="R426" i="4" s="1"/>
  <c r="S426" i="4" s="1"/>
  <c r="Q425" i="4"/>
  <c r="L425" i="4"/>
  <c r="R425" i="4" s="1"/>
  <c r="S425" i="4" s="1"/>
  <c r="Q424" i="4"/>
  <c r="L424" i="4"/>
  <c r="Q423" i="4"/>
  <c r="L423" i="4"/>
  <c r="R423" i="4" s="1"/>
  <c r="S423" i="4" s="1"/>
  <c r="Q422" i="4"/>
  <c r="L422" i="4"/>
  <c r="R422" i="4" s="1"/>
  <c r="S422" i="4" s="1"/>
  <c r="Q421" i="4"/>
  <c r="L421" i="4"/>
  <c r="R421" i="4" s="1"/>
  <c r="S421" i="4" s="1"/>
  <c r="Q420" i="4"/>
  <c r="L420" i="4"/>
  <c r="Q419" i="4"/>
  <c r="L419" i="4"/>
  <c r="R419" i="4" s="1"/>
  <c r="S419" i="4" s="1"/>
  <c r="Q418" i="4"/>
  <c r="L418" i="4"/>
  <c r="R418" i="4" s="1"/>
  <c r="S418" i="4" s="1"/>
  <c r="Q417" i="4"/>
  <c r="L417" i="4"/>
  <c r="R417" i="4" s="1"/>
  <c r="S417" i="4" s="1"/>
  <c r="Q416" i="4"/>
  <c r="L416" i="4"/>
  <c r="Q415" i="4"/>
  <c r="L415" i="4"/>
  <c r="R415" i="4" s="1"/>
  <c r="S415" i="4" s="1"/>
  <c r="Q414" i="4"/>
  <c r="L414" i="4"/>
  <c r="R414" i="4" s="1"/>
  <c r="S414" i="4" s="1"/>
  <c r="Q413" i="4"/>
  <c r="L413" i="4"/>
  <c r="R413" i="4" s="1"/>
  <c r="S413" i="4" s="1"/>
  <c r="Q412" i="4"/>
  <c r="L412" i="4"/>
  <c r="Q411" i="4"/>
  <c r="L411" i="4"/>
  <c r="R411" i="4" s="1"/>
  <c r="S411" i="4" s="1"/>
  <c r="Q410" i="4"/>
  <c r="L410" i="4"/>
  <c r="R410" i="4" s="1"/>
  <c r="S410" i="4" s="1"/>
  <c r="Q409" i="4"/>
  <c r="L409" i="4"/>
  <c r="R409" i="4" s="1"/>
  <c r="S409" i="4" s="1"/>
  <c r="Q408" i="4"/>
  <c r="L408" i="4"/>
  <c r="Q407" i="4"/>
  <c r="L407" i="4"/>
  <c r="R407" i="4" s="1"/>
  <c r="S407" i="4" s="1"/>
  <c r="Q406" i="4"/>
  <c r="L406" i="4"/>
  <c r="R406" i="4" s="1"/>
  <c r="S406" i="4" s="1"/>
  <c r="Q405" i="4"/>
  <c r="L405" i="4"/>
  <c r="R405" i="4" s="1"/>
  <c r="S405" i="4" s="1"/>
  <c r="Q404" i="4"/>
  <c r="L404" i="4"/>
  <c r="Q403" i="4"/>
  <c r="L403" i="4"/>
  <c r="R403" i="4" s="1"/>
  <c r="S403" i="4" s="1"/>
  <c r="Q402" i="4"/>
  <c r="L402" i="4"/>
  <c r="R402" i="4" s="1"/>
  <c r="S402" i="4" s="1"/>
  <c r="Q401" i="4"/>
  <c r="L401" i="4"/>
  <c r="R401" i="4" s="1"/>
  <c r="S401" i="4" s="1"/>
  <c r="Q400" i="4"/>
  <c r="L400" i="4"/>
  <c r="Q399" i="4"/>
  <c r="L399" i="4"/>
  <c r="R399" i="4" s="1"/>
  <c r="S399" i="4" s="1"/>
  <c r="Q398" i="4"/>
  <c r="L398" i="4"/>
  <c r="R398" i="4" s="1"/>
  <c r="S398" i="4" s="1"/>
  <c r="Q397" i="4"/>
  <c r="L397" i="4"/>
  <c r="R397" i="4" s="1"/>
  <c r="S397" i="4" s="1"/>
  <c r="Q396" i="4"/>
  <c r="L396" i="4"/>
  <c r="Q395" i="4"/>
  <c r="L395" i="4"/>
  <c r="R395" i="4" s="1"/>
  <c r="S395" i="4" s="1"/>
  <c r="Q394" i="4"/>
  <c r="L394" i="4"/>
  <c r="R394" i="4" s="1"/>
  <c r="S394" i="4" s="1"/>
  <c r="Q393" i="4"/>
  <c r="L393" i="4"/>
  <c r="R393" i="4" s="1"/>
  <c r="S393" i="4" s="1"/>
  <c r="Q392" i="4"/>
  <c r="L392" i="4"/>
  <c r="Q391" i="4"/>
  <c r="L391" i="4"/>
  <c r="R391" i="4" s="1"/>
  <c r="S391" i="4" s="1"/>
  <c r="Q390" i="4"/>
  <c r="L390" i="4"/>
  <c r="R390" i="4" s="1"/>
  <c r="S390" i="4" s="1"/>
  <c r="Q389" i="4"/>
  <c r="L389" i="4"/>
  <c r="R389" i="4" s="1"/>
  <c r="S389" i="4" s="1"/>
  <c r="Q388" i="4"/>
  <c r="L388" i="4"/>
  <c r="Q387" i="4"/>
  <c r="L387" i="4"/>
  <c r="R387" i="4" s="1"/>
  <c r="S387" i="4" s="1"/>
  <c r="Q386" i="4"/>
  <c r="L386" i="4"/>
  <c r="R386" i="4" s="1"/>
  <c r="S386" i="4" s="1"/>
  <c r="Q385" i="4"/>
  <c r="L385" i="4"/>
  <c r="R385" i="4" s="1"/>
  <c r="S385" i="4" s="1"/>
  <c r="Q384" i="4"/>
  <c r="L384" i="4"/>
  <c r="Q383" i="4"/>
  <c r="L383" i="4"/>
  <c r="R383" i="4" s="1"/>
  <c r="S383" i="4" s="1"/>
  <c r="Q382" i="4"/>
  <c r="L382" i="4"/>
  <c r="R382" i="4" s="1"/>
  <c r="S382" i="4" s="1"/>
  <c r="Q381" i="4"/>
  <c r="L381" i="4"/>
  <c r="R381" i="4" s="1"/>
  <c r="S381" i="4" s="1"/>
  <c r="Q380" i="4"/>
  <c r="L380" i="4"/>
  <c r="Q379" i="4"/>
  <c r="L379" i="4"/>
  <c r="R379" i="4" s="1"/>
  <c r="S379" i="4" s="1"/>
  <c r="Q378" i="4"/>
  <c r="L378" i="4"/>
  <c r="R378" i="4" s="1"/>
  <c r="S378" i="4" s="1"/>
  <c r="Q377" i="4"/>
  <c r="L377" i="4"/>
  <c r="R377" i="4" s="1"/>
  <c r="S377" i="4" s="1"/>
  <c r="Q376" i="4"/>
  <c r="L376" i="4"/>
  <c r="Q375" i="4"/>
  <c r="L375" i="4"/>
  <c r="R375" i="4" s="1"/>
  <c r="S375" i="4" s="1"/>
  <c r="Q374" i="4"/>
  <c r="L374" i="4"/>
  <c r="R374" i="4" s="1"/>
  <c r="S374" i="4" s="1"/>
  <c r="Q373" i="4"/>
  <c r="L373" i="4"/>
  <c r="R373" i="4" s="1"/>
  <c r="S373" i="4" s="1"/>
  <c r="Q372" i="4"/>
  <c r="L372" i="4"/>
  <c r="Q371" i="4"/>
  <c r="L371" i="4"/>
  <c r="R371" i="4" s="1"/>
  <c r="S371" i="4" s="1"/>
  <c r="Q370" i="4"/>
  <c r="L370" i="4"/>
  <c r="R370" i="4" s="1"/>
  <c r="S370" i="4" s="1"/>
  <c r="Q369" i="4"/>
  <c r="L369" i="4"/>
  <c r="R369" i="4" s="1"/>
  <c r="S369" i="4" s="1"/>
  <c r="Q368" i="4"/>
  <c r="L368" i="4"/>
  <c r="Q367" i="4"/>
  <c r="L367" i="4"/>
  <c r="R367" i="4" s="1"/>
  <c r="S367" i="4" s="1"/>
  <c r="Q366" i="4"/>
  <c r="L366" i="4"/>
  <c r="R366" i="4" s="1"/>
  <c r="S366" i="4" s="1"/>
  <c r="Q365" i="4"/>
  <c r="L365" i="4"/>
  <c r="R365" i="4" s="1"/>
  <c r="S365" i="4" s="1"/>
  <c r="Q364" i="4"/>
  <c r="L364" i="4"/>
  <c r="Q363" i="4"/>
  <c r="L363" i="4"/>
  <c r="R363" i="4" s="1"/>
  <c r="S363" i="4" s="1"/>
  <c r="Q362" i="4"/>
  <c r="L362" i="4"/>
  <c r="R362" i="4" s="1"/>
  <c r="S362" i="4" s="1"/>
  <c r="Q361" i="4"/>
  <c r="L361" i="4"/>
  <c r="R361" i="4" s="1"/>
  <c r="S361" i="4" s="1"/>
  <c r="Q360" i="4"/>
  <c r="L360" i="4"/>
  <c r="Q359" i="4"/>
  <c r="L359" i="4"/>
  <c r="R359" i="4" s="1"/>
  <c r="S359" i="4" s="1"/>
  <c r="Q358" i="4"/>
  <c r="L358" i="4"/>
  <c r="R358" i="4" s="1"/>
  <c r="S358" i="4" s="1"/>
  <c r="Q357" i="4"/>
  <c r="L357" i="4"/>
  <c r="R357" i="4" s="1"/>
  <c r="S357" i="4" s="1"/>
  <c r="Q356" i="4"/>
  <c r="L356" i="4"/>
  <c r="Q355" i="4"/>
  <c r="L355" i="4"/>
  <c r="S354" i="4"/>
  <c r="Q354" i="4"/>
  <c r="L354" i="4"/>
  <c r="R354" i="4" s="1"/>
  <c r="Q353" i="4"/>
  <c r="L353" i="4"/>
  <c r="Q352" i="4"/>
  <c r="L352" i="4"/>
  <c r="R352" i="4" s="1"/>
  <c r="S352" i="4" s="1"/>
  <c r="Q351" i="4"/>
  <c r="L351" i="4"/>
  <c r="Q350" i="4"/>
  <c r="L350" i="4"/>
  <c r="R350" i="4" s="1"/>
  <c r="S350" i="4" s="1"/>
  <c r="Q349" i="4"/>
  <c r="L349" i="4"/>
  <c r="Q348" i="4"/>
  <c r="L348" i="4"/>
  <c r="Q347" i="4"/>
  <c r="L347" i="4"/>
  <c r="S346" i="4"/>
  <c r="Q346" i="4"/>
  <c r="L346" i="4"/>
  <c r="R346" i="4" s="1"/>
  <c r="Q345" i="4"/>
  <c r="L345" i="4"/>
  <c r="Q344" i="4"/>
  <c r="L344" i="4"/>
  <c r="R344" i="4" s="1"/>
  <c r="S344" i="4" s="1"/>
  <c r="Q343" i="4"/>
  <c r="L343" i="4"/>
  <c r="Q342" i="4"/>
  <c r="L342" i="4"/>
  <c r="R342" i="4" s="1"/>
  <c r="S342" i="4" s="1"/>
  <c r="Q341" i="4"/>
  <c r="L341" i="4"/>
  <c r="Q340" i="4"/>
  <c r="L340" i="4"/>
  <c r="Q339" i="4"/>
  <c r="L339" i="4"/>
  <c r="Q338" i="4"/>
  <c r="L338" i="4"/>
  <c r="Q337" i="4"/>
  <c r="L337" i="4"/>
  <c r="R337" i="4" s="1"/>
  <c r="S337" i="4" s="1"/>
  <c r="Q336" i="4"/>
  <c r="L336" i="4"/>
  <c r="R336" i="4" s="1"/>
  <c r="S336" i="4" s="1"/>
  <c r="S335" i="4"/>
  <c r="Q335" i="4"/>
  <c r="L335" i="4"/>
  <c r="R335" i="4" s="1"/>
  <c r="Q334" i="4"/>
  <c r="L334" i="4"/>
  <c r="R334" i="4" s="1"/>
  <c r="S334" i="4" s="1"/>
  <c r="Q333" i="4"/>
  <c r="L333" i="4"/>
  <c r="R333" i="4" s="1"/>
  <c r="S333" i="4" s="1"/>
  <c r="R332" i="4"/>
  <c r="S332" i="4" s="1"/>
  <c r="Q332" i="4"/>
  <c r="L332" i="4"/>
  <c r="S331" i="4"/>
  <c r="Q331" i="4"/>
  <c r="L331" i="4"/>
  <c r="R331" i="4" s="1"/>
  <c r="R330" i="4"/>
  <c r="S330" i="4" s="1"/>
  <c r="Q330" i="4"/>
  <c r="L330" i="4"/>
  <c r="Q329" i="4"/>
  <c r="L329" i="4"/>
  <c r="R329" i="4" s="1"/>
  <c r="S329" i="4" s="1"/>
  <c r="Q328" i="4"/>
  <c r="L328" i="4"/>
  <c r="R328" i="4" s="1"/>
  <c r="S328" i="4" s="1"/>
  <c r="S327" i="4"/>
  <c r="Q327" i="4"/>
  <c r="L327" i="4"/>
  <c r="R327" i="4" s="1"/>
  <c r="Q326" i="4"/>
  <c r="L326" i="4"/>
  <c r="R326" i="4" s="1"/>
  <c r="S326" i="4" s="1"/>
  <c r="Q325" i="4"/>
  <c r="L325" i="4"/>
  <c r="R325" i="4" s="1"/>
  <c r="S325" i="4" s="1"/>
  <c r="R324" i="4"/>
  <c r="S324" i="4" s="1"/>
  <c r="Q324" i="4"/>
  <c r="L324" i="4"/>
  <c r="S323" i="4"/>
  <c r="Q323" i="4"/>
  <c r="L323" i="4"/>
  <c r="R323" i="4" s="1"/>
  <c r="R322" i="4"/>
  <c r="S322" i="4" s="1"/>
  <c r="Q322" i="4"/>
  <c r="L322" i="4"/>
  <c r="Q321" i="4"/>
  <c r="L321" i="4"/>
  <c r="R321" i="4" s="1"/>
  <c r="S321" i="4" s="1"/>
  <c r="Q320" i="4"/>
  <c r="L320" i="4"/>
  <c r="R320" i="4" s="1"/>
  <c r="S320" i="4" s="1"/>
  <c r="S319" i="4"/>
  <c r="Q319" i="4"/>
  <c r="L319" i="4"/>
  <c r="R319" i="4" s="1"/>
  <c r="Q318" i="4"/>
  <c r="L318" i="4"/>
  <c r="R318" i="4" s="1"/>
  <c r="S318" i="4" s="1"/>
  <c r="Q317" i="4"/>
  <c r="L317" i="4"/>
  <c r="R317" i="4" s="1"/>
  <c r="S317" i="4" s="1"/>
  <c r="R316" i="4"/>
  <c r="S316" i="4" s="1"/>
  <c r="Q316" i="4"/>
  <c r="L316" i="4"/>
  <c r="S315" i="4"/>
  <c r="Q315" i="4"/>
  <c r="L315" i="4"/>
  <c r="R315" i="4" s="1"/>
  <c r="R314" i="4"/>
  <c r="S314" i="4" s="1"/>
  <c r="Q314" i="4"/>
  <c r="L314" i="4"/>
  <c r="Q313" i="4"/>
  <c r="L313" i="4"/>
  <c r="R313" i="4" s="1"/>
  <c r="S313" i="4" s="1"/>
  <c r="Q312" i="4"/>
  <c r="L312" i="4"/>
  <c r="R312" i="4" s="1"/>
  <c r="S312" i="4" s="1"/>
  <c r="S311" i="4"/>
  <c r="Q311" i="4"/>
  <c r="L311" i="4"/>
  <c r="R311" i="4" s="1"/>
  <c r="Q310" i="4"/>
  <c r="L310" i="4"/>
  <c r="R310" i="4" s="1"/>
  <c r="S310" i="4" s="1"/>
  <c r="Q309" i="4"/>
  <c r="L309" i="4"/>
  <c r="R309" i="4" s="1"/>
  <c r="S309" i="4" s="1"/>
  <c r="R308" i="4"/>
  <c r="S308" i="4" s="1"/>
  <c r="Q308" i="4"/>
  <c r="L308" i="4"/>
  <c r="S307" i="4"/>
  <c r="Q307" i="4"/>
  <c r="L307" i="4"/>
  <c r="R307" i="4" s="1"/>
  <c r="R306" i="4"/>
  <c r="S306" i="4" s="1"/>
  <c r="Q306" i="4"/>
  <c r="L306" i="4"/>
  <c r="Q305" i="4"/>
  <c r="L305" i="4"/>
  <c r="R305" i="4" s="1"/>
  <c r="S305" i="4" s="1"/>
  <c r="Q304" i="4"/>
  <c r="L304" i="4"/>
  <c r="R304" i="4" s="1"/>
  <c r="S304" i="4" s="1"/>
  <c r="S303" i="4"/>
  <c r="Q303" i="4"/>
  <c r="L303" i="4"/>
  <c r="R303" i="4" s="1"/>
  <c r="Q302" i="4"/>
  <c r="L302" i="4"/>
  <c r="R302" i="4" s="1"/>
  <c r="S302" i="4" s="1"/>
  <c r="Q301" i="4"/>
  <c r="L301" i="4"/>
  <c r="R301" i="4" s="1"/>
  <c r="S301" i="4" s="1"/>
  <c r="R300" i="4"/>
  <c r="S300" i="4" s="1"/>
  <c r="Q300" i="4"/>
  <c r="L300" i="4"/>
  <c r="S299" i="4"/>
  <c r="Q299" i="4"/>
  <c r="L299" i="4"/>
  <c r="R299" i="4" s="1"/>
  <c r="R298" i="4"/>
  <c r="S298" i="4" s="1"/>
  <c r="Q298" i="4"/>
  <c r="L298" i="4"/>
  <c r="Q297" i="4"/>
  <c r="L297" i="4"/>
  <c r="R297" i="4" s="1"/>
  <c r="S297" i="4" s="1"/>
  <c r="Q296" i="4"/>
  <c r="L296" i="4"/>
  <c r="R296" i="4" s="1"/>
  <c r="S296" i="4" s="1"/>
  <c r="S295" i="4"/>
  <c r="Q295" i="4"/>
  <c r="L295" i="4"/>
  <c r="R295" i="4" s="1"/>
  <c r="Q294" i="4"/>
  <c r="L294" i="4"/>
  <c r="R294" i="4" s="1"/>
  <c r="S294" i="4" s="1"/>
  <c r="Q293" i="4"/>
  <c r="L293" i="4"/>
  <c r="R293" i="4" s="1"/>
  <c r="S293" i="4" s="1"/>
  <c r="R292" i="4"/>
  <c r="S292" i="4" s="1"/>
  <c r="Q292" i="4"/>
  <c r="L292" i="4"/>
  <c r="S291" i="4"/>
  <c r="Q291" i="4"/>
  <c r="L291" i="4"/>
  <c r="R291" i="4" s="1"/>
  <c r="R290" i="4"/>
  <c r="S290" i="4" s="1"/>
  <c r="Q290" i="4"/>
  <c r="L290" i="4"/>
  <c r="Q289" i="4"/>
  <c r="L289" i="4"/>
  <c r="R289" i="4" s="1"/>
  <c r="S289" i="4" s="1"/>
  <c r="Q288" i="4"/>
  <c r="L288" i="4"/>
  <c r="R288" i="4" s="1"/>
  <c r="S288" i="4" s="1"/>
  <c r="S287" i="4"/>
  <c r="Q287" i="4"/>
  <c r="L287" i="4"/>
  <c r="R287" i="4" s="1"/>
  <c r="Q286" i="4"/>
  <c r="L286" i="4"/>
  <c r="R286" i="4" s="1"/>
  <c r="S286" i="4" s="1"/>
  <c r="Q285" i="4"/>
  <c r="L285" i="4"/>
  <c r="R285" i="4" s="1"/>
  <c r="S285" i="4" s="1"/>
  <c r="R284" i="4"/>
  <c r="S284" i="4" s="1"/>
  <c r="Q284" i="4"/>
  <c r="L284" i="4"/>
  <c r="S283" i="4"/>
  <c r="Q283" i="4"/>
  <c r="L283" i="4"/>
  <c r="R283" i="4" s="1"/>
  <c r="R282" i="4"/>
  <c r="S282" i="4" s="1"/>
  <c r="Q282" i="4"/>
  <c r="L282" i="4"/>
  <c r="Q281" i="4"/>
  <c r="L281" i="4"/>
  <c r="R281" i="4" s="1"/>
  <c r="S281" i="4" s="1"/>
  <c r="Q280" i="4"/>
  <c r="L280" i="4"/>
  <c r="R280" i="4" s="1"/>
  <c r="S280" i="4" s="1"/>
  <c r="S279" i="4"/>
  <c r="Q279" i="4"/>
  <c r="L279" i="4"/>
  <c r="R279" i="4" s="1"/>
  <c r="Q278" i="4"/>
  <c r="L278" i="4"/>
  <c r="R278" i="4" s="1"/>
  <c r="S278" i="4" s="1"/>
  <c r="Q277" i="4"/>
  <c r="L277" i="4"/>
  <c r="R277" i="4" s="1"/>
  <c r="S277" i="4" s="1"/>
  <c r="R276" i="4"/>
  <c r="S276" i="4" s="1"/>
  <c r="Q276" i="4"/>
  <c r="L276" i="4"/>
  <c r="S275" i="4"/>
  <c r="Q275" i="4"/>
  <c r="L275" i="4"/>
  <c r="R275" i="4" s="1"/>
  <c r="R274" i="4"/>
  <c r="S274" i="4" s="1"/>
  <c r="Q274" i="4"/>
  <c r="L274" i="4"/>
  <c r="Q273" i="4"/>
  <c r="L273" i="4"/>
  <c r="R273" i="4" s="1"/>
  <c r="S273" i="4" s="1"/>
  <c r="Q272" i="4"/>
  <c r="L272" i="4"/>
  <c r="R272" i="4" s="1"/>
  <c r="S272" i="4" s="1"/>
  <c r="S271" i="4"/>
  <c r="Q271" i="4"/>
  <c r="L271" i="4"/>
  <c r="R271" i="4" s="1"/>
  <c r="Q270" i="4"/>
  <c r="L270" i="4"/>
  <c r="R270" i="4" s="1"/>
  <c r="S270" i="4" s="1"/>
  <c r="Q269" i="4"/>
  <c r="L269" i="4"/>
  <c r="R269" i="4" s="1"/>
  <c r="S269" i="4" s="1"/>
  <c r="R268" i="4"/>
  <c r="S268" i="4" s="1"/>
  <c r="Q268" i="4"/>
  <c r="L268" i="4"/>
  <c r="S267" i="4"/>
  <c r="Q267" i="4"/>
  <c r="L267" i="4"/>
  <c r="R267" i="4" s="1"/>
  <c r="R266" i="4"/>
  <c r="S266" i="4" s="1"/>
  <c r="Q266" i="4"/>
  <c r="L266" i="4"/>
  <c r="Q265" i="4"/>
  <c r="L265" i="4"/>
  <c r="R265" i="4" s="1"/>
  <c r="S265" i="4" s="1"/>
  <c r="Q264" i="4"/>
  <c r="L264" i="4"/>
  <c r="R264" i="4" s="1"/>
  <c r="S264" i="4" s="1"/>
  <c r="S263" i="4"/>
  <c r="Q263" i="4"/>
  <c r="L263" i="4"/>
  <c r="R263" i="4" s="1"/>
  <c r="Q262" i="4"/>
  <c r="L262" i="4"/>
  <c r="R262" i="4" s="1"/>
  <c r="S262" i="4" s="1"/>
  <c r="Q261" i="4"/>
  <c r="L261" i="4"/>
  <c r="R261" i="4" s="1"/>
  <c r="S261" i="4" s="1"/>
  <c r="R260" i="4"/>
  <c r="S260" i="4" s="1"/>
  <c r="Q260" i="4"/>
  <c r="L260" i="4"/>
  <c r="S259" i="4"/>
  <c r="Q259" i="4"/>
  <c r="L259" i="4"/>
  <c r="R259" i="4" s="1"/>
  <c r="R258" i="4"/>
  <c r="S258" i="4" s="1"/>
  <c r="Q258" i="4"/>
  <c r="L258" i="4"/>
  <c r="Q257" i="4"/>
  <c r="L257" i="4"/>
  <c r="R257" i="4" s="1"/>
  <c r="S257" i="4" s="1"/>
  <c r="Q256" i="4"/>
  <c r="L256" i="4"/>
  <c r="R256" i="4" s="1"/>
  <c r="S256" i="4" s="1"/>
  <c r="S255" i="4"/>
  <c r="Q255" i="4"/>
  <c r="L255" i="4"/>
  <c r="R255" i="4" s="1"/>
  <c r="Q254" i="4"/>
  <c r="L254" i="4"/>
  <c r="R254" i="4" s="1"/>
  <c r="S254" i="4" s="1"/>
  <c r="Q253" i="4"/>
  <c r="L253" i="4"/>
  <c r="R253" i="4" s="1"/>
  <c r="S253" i="4" s="1"/>
  <c r="R252" i="4"/>
  <c r="S252" i="4" s="1"/>
  <c r="Q252" i="4"/>
  <c r="L252" i="4"/>
  <c r="S251" i="4"/>
  <c r="Q251" i="4"/>
  <c r="L251" i="4"/>
  <c r="R251" i="4" s="1"/>
  <c r="R250" i="4"/>
  <c r="S250" i="4" s="1"/>
  <c r="Q250" i="4"/>
  <c r="L250" i="4"/>
  <c r="Q249" i="4"/>
  <c r="L249" i="4"/>
  <c r="R249" i="4" s="1"/>
  <c r="S249" i="4" s="1"/>
  <c r="Q248" i="4"/>
  <c r="L248" i="4"/>
  <c r="R248" i="4" s="1"/>
  <c r="S248" i="4" s="1"/>
  <c r="S247" i="4"/>
  <c r="Q247" i="4"/>
  <c r="L247" i="4"/>
  <c r="R247" i="4" s="1"/>
  <c r="Q246" i="4"/>
  <c r="L246" i="4"/>
  <c r="R246" i="4" s="1"/>
  <c r="S246" i="4" s="1"/>
  <c r="Q245" i="4"/>
  <c r="L245" i="4"/>
  <c r="R245" i="4" s="1"/>
  <c r="S245" i="4" s="1"/>
  <c r="R244" i="4"/>
  <c r="S244" i="4" s="1"/>
  <c r="Q244" i="4"/>
  <c r="L244" i="4"/>
  <c r="S243" i="4"/>
  <c r="Q243" i="4"/>
  <c r="L243" i="4"/>
  <c r="R243" i="4" s="1"/>
  <c r="R242" i="4"/>
  <c r="S242" i="4" s="1"/>
  <c r="Q242" i="4"/>
  <c r="L242" i="4"/>
  <c r="Q241" i="4"/>
  <c r="L241" i="4"/>
  <c r="R241" i="4" s="1"/>
  <c r="S241" i="4" s="1"/>
  <c r="Q240" i="4"/>
  <c r="L240" i="4"/>
  <c r="R240" i="4" s="1"/>
  <c r="S240" i="4" s="1"/>
  <c r="S239" i="4"/>
  <c r="Q239" i="4"/>
  <c r="L239" i="4"/>
  <c r="R239" i="4" s="1"/>
  <c r="Q238" i="4"/>
  <c r="L238" i="4"/>
  <c r="R238" i="4" s="1"/>
  <c r="S238" i="4" s="1"/>
  <c r="Q237" i="4"/>
  <c r="L237" i="4"/>
  <c r="R237" i="4" s="1"/>
  <c r="S237" i="4" s="1"/>
  <c r="R236" i="4"/>
  <c r="S236" i="4" s="1"/>
  <c r="Q236" i="4"/>
  <c r="L236" i="4"/>
  <c r="S235" i="4"/>
  <c r="Q235" i="4"/>
  <c r="L235" i="4"/>
  <c r="R235" i="4" s="1"/>
  <c r="R234" i="4"/>
  <c r="S234" i="4" s="1"/>
  <c r="Q234" i="4"/>
  <c r="L234" i="4"/>
  <c r="Q233" i="4"/>
  <c r="L233" i="4"/>
  <c r="R233" i="4" s="1"/>
  <c r="S233" i="4" s="1"/>
  <c r="Q232" i="4"/>
  <c r="L232" i="4"/>
  <c r="R232" i="4" s="1"/>
  <c r="S232" i="4" s="1"/>
  <c r="S231" i="4"/>
  <c r="Q231" i="4"/>
  <c r="L231" i="4"/>
  <c r="R231" i="4" s="1"/>
  <c r="Q230" i="4"/>
  <c r="L230" i="4"/>
  <c r="R230" i="4" s="1"/>
  <c r="S230" i="4" s="1"/>
  <c r="Q229" i="4"/>
  <c r="L229" i="4"/>
  <c r="R229" i="4" s="1"/>
  <c r="S229" i="4" s="1"/>
  <c r="R228" i="4"/>
  <c r="S228" i="4" s="1"/>
  <c r="Q228" i="4"/>
  <c r="L228" i="4"/>
  <c r="S227" i="4"/>
  <c r="Q227" i="4"/>
  <c r="L227" i="4"/>
  <c r="R227" i="4" s="1"/>
  <c r="R226" i="4"/>
  <c r="S226" i="4" s="1"/>
  <c r="Q226" i="4"/>
  <c r="L226" i="4"/>
  <c r="Q225" i="4"/>
  <c r="L225" i="4"/>
  <c r="R225" i="4" s="1"/>
  <c r="S225" i="4" s="1"/>
  <c r="Q224" i="4"/>
  <c r="L224" i="4"/>
  <c r="R224" i="4" s="1"/>
  <c r="S224" i="4" s="1"/>
  <c r="S223" i="4"/>
  <c r="Q223" i="4"/>
  <c r="L223" i="4"/>
  <c r="R223" i="4" s="1"/>
  <c r="Q222" i="4"/>
  <c r="L222" i="4"/>
  <c r="R222" i="4" s="1"/>
  <c r="S222" i="4" s="1"/>
  <c r="Q221" i="4"/>
  <c r="L221" i="4"/>
  <c r="R221" i="4" s="1"/>
  <c r="S221" i="4" s="1"/>
  <c r="R220" i="4"/>
  <c r="S220" i="4" s="1"/>
  <c r="Q220" i="4"/>
  <c r="L220" i="4"/>
  <c r="S219" i="4"/>
  <c r="Q219" i="4"/>
  <c r="L219" i="4"/>
  <c r="R219" i="4" s="1"/>
  <c r="R218" i="4"/>
  <c r="S218" i="4" s="1"/>
  <c r="Q218" i="4"/>
  <c r="L218" i="4"/>
  <c r="Q217" i="4"/>
  <c r="L217" i="4"/>
  <c r="R217" i="4" s="1"/>
  <c r="S217" i="4" s="1"/>
  <c r="Q216" i="4"/>
  <c r="L216" i="4"/>
  <c r="R216" i="4" s="1"/>
  <c r="S216" i="4" s="1"/>
  <c r="S215" i="4"/>
  <c r="Q215" i="4"/>
  <c r="L215" i="4"/>
  <c r="R215" i="4" s="1"/>
  <c r="Q214" i="4"/>
  <c r="L214" i="4"/>
  <c r="R214" i="4" s="1"/>
  <c r="S214" i="4" s="1"/>
  <c r="Q213" i="4"/>
  <c r="L213" i="4"/>
  <c r="R213" i="4" s="1"/>
  <c r="S213" i="4" s="1"/>
  <c r="R212" i="4"/>
  <c r="S212" i="4" s="1"/>
  <c r="Q212" i="4"/>
  <c r="L212" i="4"/>
  <c r="S211" i="4"/>
  <c r="Q211" i="4"/>
  <c r="L211" i="4"/>
  <c r="R211" i="4" s="1"/>
  <c r="R210" i="4"/>
  <c r="S210" i="4" s="1"/>
  <c r="Q210" i="4"/>
  <c r="L210" i="4"/>
  <c r="Q209" i="4"/>
  <c r="L209" i="4"/>
  <c r="R209" i="4" s="1"/>
  <c r="S209" i="4" s="1"/>
  <c r="Q208" i="4"/>
  <c r="L208" i="4"/>
  <c r="R208" i="4" s="1"/>
  <c r="S208" i="4" s="1"/>
  <c r="S207" i="4"/>
  <c r="Q207" i="4"/>
  <c r="L207" i="4"/>
  <c r="R207" i="4" s="1"/>
  <c r="Q206" i="4"/>
  <c r="L206" i="4"/>
  <c r="R206" i="4" s="1"/>
  <c r="S206" i="4" s="1"/>
  <c r="Q205" i="4"/>
  <c r="L205" i="4"/>
  <c r="R205" i="4" s="1"/>
  <c r="S205" i="4" s="1"/>
  <c r="R204" i="4"/>
  <c r="S204" i="4" s="1"/>
  <c r="Q204" i="4"/>
  <c r="L204" i="4"/>
  <c r="S203" i="4"/>
  <c r="Q203" i="4"/>
  <c r="L203" i="4"/>
  <c r="R203" i="4" s="1"/>
  <c r="R202" i="4"/>
  <c r="S202" i="4" s="1"/>
  <c r="Q202" i="4"/>
  <c r="L202" i="4"/>
  <c r="Q201" i="4"/>
  <c r="L201" i="4"/>
  <c r="R201" i="4" s="1"/>
  <c r="S201" i="4" s="1"/>
  <c r="Q200" i="4"/>
  <c r="L200" i="4"/>
  <c r="R200" i="4" s="1"/>
  <c r="S200" i="4" s="1"/>
  <c r="S199" i="4"/>
  <c r="Q199" i="4"/>
  <c r="L199" i="4"/>
  <c r="R199" i="4" s="1"/>
  <c r="Q198" i="4"/>
  <c r="L198" i="4"/>
  <c r="R198" i="4" s="1"/>
  <c r="S198" i="4" s="1"/>
  <c r="Q197" i="4"/>
  <c r="L197" i="4"/>
  <c r="R197" i="4" s="1"/>
  <c r="S197" i="4" s="1"/>
  <c r="R196" i="4"/>
  <c r="S196" i="4" s="1"/>
  <c r="Q196" i="4"/>
  <c r="L196" i="4"/>
  <c r="S195" i="4"/>
  <c r="Q195" i="4"/>
  <c r="L195" i="4"/>
  <c r="R195" i="4" s="1"/>
  <c r="R194" i="4"/>
  <c r="S194" i="4" s="1"/>
  <c r="Q194" i="4"/>
  <c r="L194" i="4"/>
  <c r="Q193" i="4"/>
  <c r="L193" i="4"/>
  <c r="R193" i="4" s="1"/>
  <c r="S193" i="4" s="1"/>
  <c r="Q192" i="4"/>
  <c r="L192" i="4"/>
  <c r="R192" i="4" s="1"/>
  <c r="S192" i="4" s="1"/>
  <c r="S191" i="4"/>
  <c r="Q191" i="4"/>
  <c r="L191" i="4"/>
  <c r="R191" i="4" s="1"/>
  <c r="Q190" i="4"/>
  <c r="L190" i="4"/>
  <c r="R190" i="4" s="1"/>
  <c r="S190" i="4" s="1"/>
  <c r="Q189" i="4"/>
  <c r="L189" i="4"/>
  <c r="R189" i="4" s="1"/>
  <c r="S189" i="4" s="1"/>
  <c r="R188" i="4"/>
  <c r="S188" i="4" s="1"/>
  <c r="Q188" i="4"/>
  <c r="L188" i="4"/>
  <c r="S187" i="4"/>
  <c r="Q187" i="4"/>
  <c r="L187" i="4"/>
  <c r="R187" i="4" s="1"/>
  <c r="R186" i="4"/>
  <c r="S186" i="4" s="1"/>
  <c r="Q186" i="4"/>
  <c r="L186" i="4"/>
  <c r="Q185" i="4"/>
  <c r="L185" i="4"/>
  <c r="R185" i="4" s="1"/>
  <c r="S185" i="4" s="1"/>
  <c r="Q184" i="4"/>
  <c r="L184" i="4"/>
  <c r="R184" i="4" s="1"/>
  <c r="S184" i="4" s="1"/>
  <c r="S183" i="4"/>
  <c r="Q183" i="4"/>
  <c r="L183" i="4"/>
  <c r="R183" i="4" s="1"/>
  <c r="Q182" i="4"/>
  <c r="L182" i="4"/>
  <c r="R182" i="4" s="1"/>
  <c r="S182" i="4" s="1"/>
  <c r="Q181" i="4"/>
  <c r="L181" i="4"/>
  <c r="R181" i="4" s="1"/>
  <c r="S181" i="4" s="1"/>
  <c r="R180" i="4"/>
  <c r="S180" i="4" s="1"/>
  <c r="Q180" i="4"/>
  <c r="L180" i="4"/>
  <c r="S179" i="4"/>
  <c r="Q179" i="4"/>
  <c r="L179" i="4"/>
  <c r="R179" i="4" s="1"/>
  <c r="R178" i="4"/>
  <c r="S178" i="4" s="1"/>
  <c r="Q178" i="4"/>
  <c r="L178" i="4"/>
  <c r="Q177" i="4"/>
  <c r="L177" i="4"/>
  <c r="R177" i="4" s="1"/>
  <c r="S177" i="4" s="1"/>
  <c r="Q176" i="4"/>
  <c r="L176" i="4"/>
  <c r="R176" i="4" s="1"/>
  <c r="S176" i="4" s="1"/>
  <c r="S175" i="4"/>
  <c r="Q175" i="4"/>
  <c r="L175" i="4"/>
  <c r="R175" i="4" s="1"/>
  <c r="Q174" i="4"/>
  <c r="L174" i="4"/>
  <c r="R174" i="4" s="1"/>
  <c r="S174" i="4" s="1"/>
  <c r="Q173" i="4"/>
  <c r="L173" i="4"/>
  <c r="R173" i="4" s="1"/>
  <c r="S173" i="4" s="1"/>
  <c r="R172" i="4"/>
  <c r="S172" i="4" s="1"/>
  <c r="Q172" i="4"/>
  <c r="L172" i="4"/>
  <c r="S171" i="4"/>
  <c r="Q171" i="4"/>
  <c r="L171" i="4"/>
  <c r="R171" i="4" s="1"/>
  <c r="R170" i="4"/>
  <c r="S170" i="4" s="1"/>
  <c r="Q170" i="4"/>
  <c r="L170" i="4"/>
  <c r="Q169" i="4"/>
  <c r="L169" i="4"/>
  <c r="R169" i="4" s="1"/>
  <c r="S169" i="4" s="1"/>
  <c r="Q168" i="4"/>
  <c r="L168" i="4"/>
  <c r="R168" i="4" s="1"/>
  <c r="S168" i="4" s="1"/>
  <c r="S167" i="4"/>
  <c r="Q167" i="4"/>
  <c r="L167" i="4"/>
  <c r="R167" i="4" s="1"/>
  <c r="Q166" i="4"/>
  <c r="L166" i="4"/>
  <c r="R166" i="4" s="1"/>
  <c r="S166" i="4" s="1"/>
  <c r="Q165" i="4"/>
  <c r="L165" i="4"/>
  <c r="R165" i="4" s="1"/>
  <c r="S165" i="4" s="1"/>
  <c r="R164" i="4"/>
  <c r="S164" i="4" s="1"/>
  <c r="Q164" i="4"/>
  <c r="L164" i="4"/>
  <c r="S163" i="4"/>
  <c r="Q163" i="4"/>
  <c r="L163" i="4"/>
  <c r="R163" i="4" s="1"/>
  <c r="R162" i="4"/>
  <c r="S162" i="4" s="1"/>
  <c r="Q162" i="4"/>
  <c r="L162" i="4"/>
  <c r="Q161" i="4"/>
  <c r="L161" i="4"/>
  <c r="R161" i="4" s="1"/>
  <c r="S161" i="4" s="1"/>
  <c r="Q160" i="4"/>
  <c r="L160" i="4"/>
  <c r="R160" i="4" s="1"/>
  <c r="S160" i="4" s="1"/>
  <c r="S159" i="4"/>
  <c r="Q159" i="4"/>
  <c r="L159" i="4"/>
  <c r="R159" i="4" s="1"/>
  <c r="Q158" i="4"/>
  <c r="L158" i="4"/>
  <c r="R158" i="4" s="1"/>
  <c r="S158" i="4" s="1"/>
  <c r="Q157" i="4"/>
  <c r="L157" i="4"/>
  <c r="R157" i="4" s="1"/>
  <c r="S157" i="4" s="1"/>
  <c r="R156" i="4"/>
  <c r="S156" i="4" s="1"/>
  <c r="Q156" i="4"/>
  <c r="L156" i="4"/>
  <c r="S155" i="4"/>
  <c r="Q155" i="4"/>
  <c r="L155" i="4"/>
  <c r="R155" i="4" s="1"/>
  <c r="R154" i="4"/>
  <c r="S154" i="4" s="1"/>
  <c r="Q154" i="4"/>
  <c r="L154" i="4"/>
  <c r="Q153" i="4"/>
  <c r="L153" i="4"/>
  <c r="R153" i="4" s="1"/>
  <c r="S153" i="4" s="1"/>
  <c r="Q152" i="4"/>
  <c r="L152" i="4"/>
  <c r="R152" i="4" s="1"/>
  <c r="S152" i="4" s="1"/>
  <c r="S151" i="4"/>
  <c r="Q151" i="4"/>
  <c r="L151" i="4"/>
  <c r="R151" i="4" s="1"/>
  <c r="Q150" i="4"/>
  <c r="L150" i="4"/>
  <c r="R150" i="4" s="1"/>
  <c r="S150" i="4" s="1"/>
  <c r="Q149" i="4"/>
  <c r="L149" i="4"/>
  <c r="R149" i="4" s="1"/>
  <c r="S149" i="4" s="1"/>
  <c r="R148" i="4"/>
  <c r="S148" i="4" s="1"/>
  <c r="Q148" i="4"/>
  <c r="L148" i="4"/>
  <c r="S147" i="4"/>
  <c r="Q147" i="4"/>
  <c r="L147" i="4"/>
  <c r="R147" i="4" s="1"/>
  <c r="R146" i="4"/>
  <c r="S146" i="4" s="1"/>
  <c r="Q146" i="4"/>
  <c r="L146" i="4"/>
  <c r="Q145" i="4"/>
  <c r="L145" i="4"/>
  <c r="R145" i="4" s="1"/>
  <c r="S145" i="4" s="1"/>
  <c r="Q144" i="4"/>
  <c r="L144" i="4"/>
  <c r="R144" i="4" s="1"/>
  <c r="S144" i="4" s="1"/>
  <c r="Q143" i="4"/>
  <c r="L143" i="4"/>
  <c r="Q142" i="4"/>
  <c r="L142" i="4"/>
  <c r="R142" i="4" s="1"/>
  <c r="S142" i="4" s="1"/>
  <c r="Q141" i="4"/>
  <c r="L141" i="4"/>
  <c r="R140" i="4"/>
  <c r="S140" i="4" s="1"/>
  <c r="Q140" i="4"/>
  <c r="L140" i="4"/>
  <c r="S139" i="4"/>
  <c r="Q139" i="4"/>
  <c r="L139" i="4"/>
  <c r="R139" i="4" s="1"/>
  <c r="R138" i="4"/>
  <c r="S138" i="4" s="1"/>
  <c r="Q138" i="4"/>
  <c r="L138" i="4"/>
  <c r="Q137" i="4"/>
  <c r="L137" i="4"/>
  <c r="R137" i="4" s="1"/>
  <c r="S137" i="4" s="1"/>
  <c r="Q136" i="4"/>
  <c r="L136" i="4"/>
  <c r="R136" i="4" s="1"/>
  <c r="S136" i="4" s="1"/>
  <c r="Q135" i="4"/>
  <c r="L135" i="4"/>
  <c r="R134" i="4"/>
  <c r="S134" i="4" s="1"/>
  <c r="Q134" i="4"/>
  <c r="L134" i="4"/>
  <c r="Q133" i="4"/>
  <c r="L133" i="4"/>
  <c r="Q132" i="4"/>
  <c r="L132" i="4"/>
  <c r="Q131" i="4"/>
  <c r="L131" i="4"/>
  <c r="Q130" i="4"/>
  <c r="L130" i="4"/>
  <c r="R130" i="4" s="1"/>
  <c r="S130" i="4" s="1"/>
  <c r="Q129" i="4"/>
  <c r="L129" i="4"/>
  <c r="R129" i="4" s="1"/>
  <c r="S129" i="4" s="1"/>
  <c r="S128" i="4"/>
  <c r="R128" i="4"/>
  <c r="Q128" i="4"/>
  <c r="L128" i="4"/>
  <c r="S127" i="4"/>
  <c r="Q127" i="4"/>
  <c r="L127" i="4"/>
  <c r="R127" i="4" s="1"/>
  <c r="S126" i="4"/>
  <c r="R126" i="4"/>
  <c r="Q126" i="4"/>
  <c r="L126" i="4"/>
  <c r="Q125" i="4"/>
  <c r="L125" i="4"/>
  <c r="R124" i="4"/>
  <c r="S124" i="4" s="1"/>
  <c r="Q124" i="4"/>
  <c r="L124" i="4"/>
  <c r="Q123" i="4"/>
  <c r="L123" i="4"/>
  <c r="R123" i="4" s="1"/>
  <c r="S123" i="4" s="1"/>
  <c r="Q122" i="4"/>
  <c r="L122" i="4"/>
  <c r="R122" i="4" s="1"/>
  <c r="S122" i="4" s="1"/>
  <c r="S121" i="4"/>
  <c r="Q121" i="4"/>
  <c r="L121" i="4"/>
  <c r="R121" i="4" s="1"/>
  <c r="S120" i="4"/>
  <c r="Q120" i="4"/>
  <c r="L120" i="4"/>
  <c r="R120" i="4" s="1"/>
  <c r="Q119" i="4"/>
  <c r="L119" i="4"/>
  <c r="R118" i="4"/>
  <c r="S118" i="4" s="1"/>
  <c r="Q118" i="4"/>
  <c r="L118" i="4"/>
  <c r="S117" i="4"/>
  <c r="R117" i="4"/>
  <c r="Q117" i="4"/>
  <c r="L117" i="4"/>
  <c r="R116" i="4"/>
  <c r="S116" i="4" s="1"/>
  <c r="Q116" i="4"/>
  <c r="L116" i="4"/>
  <c r="S115" i="4"/>
  <c r="R115" i="4"/>
  <c r="Q115" i="4"/>
  <c r="L115" i="4"/>
  <c r="R114" i="4"/>
  <c r="S114" i="4" s="1"/>
  <c r="Q114" i="4"/>
  <c r="L114" i="4"/>
  <c r="S113" i="4"/>
  <c r="R113" i="4"/>
  <c r="Q113" i="4"/>
  <c r="L113" i="4"/>
  <c r="R112" i="4"/>
  <c r="S112" i="4" s="1"/>
  <c r="Q112" i="4"/>
  <c r="L112" i="4"/>
  <c r="S111" i="4"/>
  <c r="R111" i="4"/>
  <c r="Q111" i="4"/>
  <c r="L111" i="4"/>
  <c r="R110" i="4"/>
  <c r="S110" i="4" s="1"/>
  <c r="Q110" i="4"/>
  <c r="L110" i="4"/>
  <c r="Q109" i="4"/>
  <c r="R109" i="4" s="1"/>
  <c r="S109" i="4" s="1"/>
  <c r="L109" i="4"/>
  <c r="R108" i="4"/>
  <c r="S108" i="4" s="1"/>
  <c r="Q108" i="4"/>
  <c r="L108" i="4"/>
  <c r="Q107" i="4"/>
  <c r="R107" i="4" s="1"/>
  <c r="S107" i="4" s="1"/>
  <c r="L107" i="4"/>
  <c r="R106" i="4"/>
  <c r="S106" i="4" s="1"/>
  <c r="Q106" i="4"/>
  <c r="L106" i="4"/>
  <c r="Q105" i="4"/>
  <c r="R105" i="4" s="1"/>
  <c r="S105" i="4" s="1"/>
  <c r="L105" i="4"/>
  <c r="R104" i="4"/>
  <c r="S104" i="4" s="1"/>
  <c r="Q104" i="4"/>
  <c r="L104" i="4"/>
  <c r="Q103" i="4"/>
  <c r="R103" i="4" s="1"/>
  <c r="S103" i="4" s="1"/>
  <c r="L103" i="4"/>
  <c r="R102" i="4"/>
  <c r="S102" i="4" s="1"/>
  <c r="Q102" i="4"/>
  <c r="L102" i="4"/>
  <c r="Q101" i="4"/>
  <c r="R101" i="4" s="1"/>
  <c r="S101" i="4" s="1"/>
  <c r="L101" i="4"/>
  <c r="R100" i="4"/>
  <c r="S100" i="4" s="1"/>
  <c r="Q100" i="4"/>
  <c r="L100" i="4"/>
  <c r="Q99" i="4"/>
  <c r="R99" i="4" s="1"/>
  <c r="S99" i="4" s="1"/>
  <c r="L99" i="4"/>
  <c r="R98" i="4"/>
  <c r="S98" i="4" s="1"/>
  <c r="Q98" i="4"/>
  <c r="L98" i="4"/>
  <c r="Q97" i="4"/>
  <c r="R97" i="4" s="1"/>
  <c r="S97" i="4" s="1"/>
  <c r="L97" i="4"/>
  <c r="R96" i="4"/>
  <c r="S96" i="4" s="1"/>
  <c r="Q96" i="4"/>
  <c r="L96" i="4"/>
  <c r="Q95" i="4"/>
  <c r="R95" i="4" s="1"/>
  <c r="S95" i="4" s="1"/>
  <c r="L95" i="4"/>
  <c r="R94" i="4"/>
  <c r="S94" i="4" s="1"/>
  <c r="Q94" i="4"/>
  <c r="L94" i="4"/>
  <c r="Q93" i="4"/>
  <c r="R93" i="4" s="1"/>
  <c r="S93" i="4" s="1"/>
  <c r="L93" i="4"/>
  <c r="R92" i="4"/>
  <c r="S92" i="4" s="1"/>
  <c r="Q92" i="4"/>
  <c r="L92" i="4"/>
  <c r="Q91" i="4"/>
  <c r="R91" i="4" s="1"/>
  <c r="S91" i="4" s="1"/>
  <c r="L91" i="4"/>
  <c r="R90" i="4"/>
  <c r="S90" i="4" s="1"/>
  <c r="Q90" i="4"/>
  <c r="L90" i="4"/>
  <c r="Q89" i="4"/>
  <c r="R89" i="4" s="1"/>
  <c r="S89" i="4" s="1"/>
  <c r="L89" i="4"/>
  <c r="R88" i="4"/>
  <c r="S88" i="4" s="1"/>
  <c r="Q88" i="4"/>
  <c r="L88" i="4"/>
  <c r="Q87" i="4"/>
  <c r="R87" i="4" s="1"/>
  <c r="S87" i="4" s="1"/>
  <c r="L87" i="4"/>
  <c r="R86" i="4"/>
  <c r="S86" i="4" s="1"/>
  <c r="Q86" i="4"/>
  <c r="L86" i="4"/>
  <c r="Q85" i="4"/>
  <c r="R85" i="4" s="1"/>
  <c r="S85" i="4" s="1"/>
  <c r="L85" i="4"/>
  <c r="R84" i="4"/>
  <c r="S84" i="4" s="1"/>
  <c r="Q84" i="4"/>
  <c r="L84" i="4"/>
  <c r="Q83" i="4"/>
  <c r="R83" i="4" s="1"/>
  <c r="S83" i="4" s="1"/>
  <c r="L83" i="4"/>
  <c r="R82" i="4"/>
  <c r="S82" i="4" s="1"/>
  <c r="Q82" i="4"/>
  <c r="L82" i="4"/>
  <c r="Q81" i="4"/>
  <c r="R81" i="4" s="1"/>
  <c r="S81" i="4" s="1"/>
  <c r="L81" i="4"/>
  <c r="R80" i="4"/>
  <c r="S80" i="4" s="1"/>
  <c r="Q80" i="4"/>
  <c r="L80" i="4"/>
  <c r="Q79" i="4"/>
  <c r="R79" i="4" s="1"/>
  <c r="S79" i="4" s="1"/>
  <c r="L79" i="4"/>
  <c r="R78" i="4"/>
  <c r="S78" i="4" s="1"/>
  <c r="Q78" i="4"/>
  <c r="L78" i="4"/>
  <c r="Q77" i="4"/>
  <c r="R77" i="4" s="1"/>
  <c r="S77" i="4" s="1"/>
  <c r="L77" i="4"/>
  <c r="R76" i="4"/>
  <c r="S76" i="4" s="1"/>
  <c r="Q76" i="4"/>
  <c r="L76" i="4"/>
  <c r="Q75" i="4"/>
  <c r="R75" i="4" s="1"/>
  <c r="S75" i="4" s="1"/>
  <c r="L75" i="4"/>
  <c r="R74" i="4"/>
  <c r="S74" i="4" s="1"/>
  <c r="Q74" i="4"/>
  <c r="L74" i="4"/>
  <c r="Q73" i="4"/>
  <c r="R73" i="4" s="1"/>
  <c r="S73" i="4" s="1"/>
  <c r="L73" i="4"/>
  <c r="R72" i="4"/>
  <c r="S72" i="4" s="1"/>
  <c r="Q72" i="4"/>
  <c r="L72" i="4"/>
  <c r="Q71" i="4"/>
  <c r="R71" i="4" s="1"/>
  <c r="S71" i="4" s="1"/>
  <c r="L71" i="4"/>
  <c r="R70" i="4"/>
  <c r="S70" i="4" s="1"/>
  <c r="Q70" i="4"/>
  <c r="L70" i="4"/>
  <c r="Q69" i="4"/>
  <c r="R69" i="4" s="1"/>
  <c r="S69" i="4" s="1"/>
  <c r="L69" i="4"/>
  <c r="R68" i="4"/>
  <c r="S68" i="4" s="1"/>
  <c r="Q68" i="4"/>
  <c r="L68" i="4"/>
  <c r="Q67" i="4"/>
  <c r="R67" i="4" s="1"/>
  <c r="S67" i="4" s="1"/>
  <c r="L67" i="4"/>
  <c r="R66" i="4"/>
  <c r="S66" i="4" s="1"/>
  <c r="Q66" i="4"/>
  <c r="L66" i="4"/>
  <c r="Q65" i="4"/>
  <c r="R65" i="4" s="1"/>
  <c r="S65" i="4" s="1"/>
  <c r="L65" i="4"/>
  <c r="R64" i="4"/>
  <c r="S64" i="4" s="1"/>
  <c r="Q64" i="4"/>
  <c r="L64" i="4"/>
  <c r="Q63" i="4"/>
  <c r="R63" i="4" s="1"/>
  <c r="S63" i="4" s="1"/>
  <c r="L63" i="4"/>
  <c r="R62" i="4"/>
  <c r="S62" i="4" s="1"/>
  <c r="Q62" i="4"/>
  <c r="L62" i="4"/>
  <c r="Q61" i="4"/>
  <c r="R61" i="4" s="1"/>
  <c r="S61" i="4" s="1"/>
  <c r="L61" i="4"/>
  <c r="R60" i="4"/>
  <c r="S60" i="4" s="1"/>
  <c r="Q60" i="4"/>
  <c r="L60" i="4"/>
  <c r="Q59" i="4"/>
  <c r="R59" i="4" s="1"/>
  <c r="S59" i="4" s="1"/>
  <c r="L59" i="4"/>
  <c r="R58" i="4"/>
  <c r="S58" i="4" s="1"/>
  <c r="Q58" i="4"/>
  <c r="L58" i="4"/>
  <c r="Q57" i="4"/>
  <c r="R57" i="4" s="1"/>
  <c r="S57" i="4" s="1"/>
  <c r="L57" i="4"/>
  <c r="R56" i="4"/>
  <c r="S56" i="4" s="1"/>
  <c r="Q56" i="4"/>
  <c r="L56" i="4"/>
  <c r="Q55" i="4"/>
  <c r="R55" i="4" s="1"/>
  <c r="S55" i="4" s="1"/>
  <c r="L55" i="4"/>
  <c r="R54" i="4"/>
  <c r="S54" i="4" s="1"/>
  <c r="Q54" i="4"/>
  <c r="L54" i="4"/>
  <c r="Q53" i="4"/>
  <c r="R53" i="4" s="1"/>
  <c r="S53" i="4" s="1"/>
  <c r="L53" i="4"/>
  <c r="R52" i="4"/>
  <c r="S52" i="4" s="1"/>
  <c r="Q52" i="4"/>
  <c r="L52" i="4"/>
  <c r="Q51" i="4"/>
  <c r="R51" i="4" s="1"/>
  <c r="S51" i="4" s="1"/>
  <c r="L51" i="4"/>
  <c r="R50" i="4"/>
  <c r="S50" i="4" s="1"/>
  <c r="Q50" i="4"/>
  <c r="L50" i="4"/>
  <c r="Q49" i="4"/>
  <c r="R49" i="4" s="1"/>
  <c r="S49" i="4" s="1"/>
  <c r="L49" i="4"/>
  <c r="R48" i="4"/>
  <c r="S48" i="4" s="1"/>
  <c r="Q48" i="4"/>
  <c r="L48" i="4"/>
  <c r="Q47" i="4"/>
  <c r="R47" i="4" s="1"/>
  <c r="S47" i="4" s="1"/>
  <c r="L47" i="4"/>
  <c r="R46" i="4"/>
  <c r="S46" i="4" s="1"/>
  <c r="Q46" i="4"/>
  <c r="L46" i="4"/>
  <c r="Q45" i="4"/>
  <c r="R45" i="4" s="1"/>
  <c r="S45" i="4" s="1"/>
  <c r="L45" i="4"/>
  <c r="R44" i="4"/>
  <c r="S44" i="4" s="1"/>
  <c r="Q44" i="4"/>
  <c r="L44" i="4"/>
  <c r="Q43" i="4"/>
  <c r="R43" i="4" s="1"/>
  <c r="S43" i="4" s="1"/>
  <c r="L43" i="4"/>
  <c r="R42" i="4"/>
  <c r="S42" i="4" s="1"/>
  <c r="Q42" i="4"/>
  <c r="L42" i="4"/>
  <c r="Q41" i="4"/>
  <c r="R41" i="4" s="1"/>
  <c r="S41" i="4" s="1"/>
  <c r="L41" i="4"/>
  <c r="R40" i="4"/>
  <c r="S40" i="4" s="1"/>
  <c r="Q40" i="4"/>
  <c r="L40" i="4"/>
  <c r="Q39" i="4"/>
  <c r="R39" i="4" s="1"/>
  <c r="S39" i="4" s="1"/>
  <c r="L39" i="4"/>
  <c r="R38" i="4"/>
  <c r="S38" i="4" s="1"/>
  <c r="Q38" i="4"/>
  <c r="L38" i="4"/>
  <c r="Q37" i="4"/>
  <c r="R37" i="4" s="1"/>
  <c r="S37" i="4" s="1"/>
  <c r="L37" i="4"/>
  <c r="R36" i="4"/>
  <c r="S36" i="4" s="1"/>
  <c r="Q36" i="4"/>
  <c r="L36" i="4"/>
  <c r="Q35" i="4"/>
  <c r="R35" i="4" s="1"/>
  <c r="S35" i="4" s="1"/>
  <c r="L35" i="4"/>
  <c r="R34" i="4"/>
  <c r="S34" i="4" s="1"/>
  <c r="Q34" i="4"/>
  <c r="L34" i="4"/>
  <c r="Q33" i="4"/>
  <c r="R33" i="4" s="1"/>
  <c r="S33" i="4" s="1"/>
  <c r="L33" i="4"/>
  <c r="R32" i="4"/>
  <c r="S32" i="4" s="1"/>
  <c r="Q32" i="4"/>
  <c r="L32" i="4"/>
  <c r="Q31" i="4"/>
  <c r="R31" i="4" s="1"/>
  <c r="S31" i="4" s="1"/>
  <c r="L31" i="4"/>
  <c r="R30" i="4"/>
  <c r="S30" i="4" s="1"/>
  <c r="Q30" i="4"/>
  <c r="L30" i="4"/>
  <c r="Q29" i="4"/>
  <c r="R29" i="4" s="1"/>
  <c r="S29" i="4" s="1"/>
  <c r="L29" i="4"/>
  <c r="R28" i="4"/>
  <c r="S28" i="4" s="1"/>
  <c r="Q28" i="4"/>
  <c r="L28" i="4"/>
  <c r="Q27" i="4"/>
  <c r="R27" i="4" s="1"/>
  <c r="S27" i="4" s="1"/>
  <c r="L27" i="4"/>
  <c r="R26" i="4"/>
  <c r="S26" i="4" s="1"/>
  <c r="Q26" i="4"/>
  <c r="L26" i="4"/>
  <c r="Q25" i="4"/>
  <c r="R25" i="4" s="1"/>
  <c r="S25" i="4" s="1"/>
  <c r="L25" i="4"/>
  <c r="R24" i="4"/>
  <c r="S24" i="4" s="1"/>
  <c r="Q24" i="4"/>
  <c r="L24" i="4"/>
  <c r="Q23" i="4"/>
  <c r="R23" i="4" s="1"/>
  <c r="S23" i="4" s="1"/>
  <c r="L23" i="4"/>
  <c r="R22" i="4"/>
  <c r="S22" i="4" s="1"/>
  <c r="Q22" i="4"/>
  <c r="L22" i="4"/>
  <c r="Q21" i="4"/>
  <c r="R21" i="4" s="1"/>
  <c r="S21" i="4" s="1"/>
  <c r="L21" i="4"/>
  <c r="R20" i="4"/>
  <c r="S20" i="4" s="1"/>
  <c r="Q20" i="4"/>
  <c r="L20" i="4"/>
  <c r="Q19" i="4"/>
  <c r="R19" i="4" s="1"/>
  <c r="S19" i="4" s="1"/>
  <c r="L19" i="4"/>
  <c r="R18" i="4"/>
  <c r="S18" i="4" s="1"/>
  <c r="Q18" i="4"/>
  <c r="L18" i="4"/>
  <c r="Q17" i="4"/>
  <c r="R17" i="4" s="1"/>
  <c r="S17" i="4" s="1"/>
  <c r="L17" i="4"/>
  <c r="R16" i="4"/>
  <c r="S16" i="4" s="1"/>
  <c r="Q16" i="4"/>
  <c r="L16" i="4"/>
  <c r="Q15" i="4"/>
  <c r="R15" i="4" s="1"/>
  <c r="S15" i="4" s="1"/>
  <c r="L15" i="4"/>
  <c r="R14" i="4"/>
  <c r="S14" i="4" s="1"/>
  <c r="Q14" i="4"/>
  <c r="L14" i="4"/>
  <c r="Q13" i="4"/>
  <c r="R13" i="4" s="1"/>
  <c r="S13" i="4" s="1"/>
  <c r="L13" i="4"/>
  <c r="R12" i="4"/>
  <c r="S12" i="4" s="1"/>
  <c r="Q12" i="4"/>
  <c r="L12" i="4"/>
  <c r="Q11" i="4"/>
  <c r="R11" i="4" s="1"/>
  <c r="S11" i="4" s="1"/>
  <c r="L11" i="4"/>
  <c r="R10" i="4"/>
  <c r="S10" i="4" s="1"/>
  <c r="Q10" i="4"/>
  <c r="L10" i="4"/>
  <c r="Q9" i="4"/>
  <c r="R9" i="4" s="1"/>
  <c r="S9" i="4" s="1"/>
  <c r="L9" i="4"/>
  <c r="R8" i="4"/>
  <c r="S8" i="4" s="1"/>
  <c r="Q8" i="4"/>
  <c r="L8" i="4"/>
  <c r="Q7" i="4"/>
  <c r="R7" i="4" s="1"/>
  <c r="S7" i="4" s="1"/>
  <c r="L7" i="4"/>
  <c r="R6" i="4"/>
  <c r="S6" i="4" s="1"/>
  <c r="Q6" i="4"/>
  <c r="L6" i="4"/>
  <c r="Q5" i="4"/>
  <c r="R5" i="4" s="1"/>
  <c r="S5" i="4" s="1"/>
  <c r="L5" i="4"/>
  <c r="R4" i="4"/>
  <c r="S4" i="4" s="1"/>
  <c r="Q4" i="4"/>
  <c r="L4" i="4"/>
  <c r="Q3" i="4"/>
  <c r="R3" i="4" s="1"/>
  <c r="S3" i="4" s="1"/>
  <c r="L3" i="4"/>
  <c r="R458" i="3"/>
  <c r="S458" i="3" s="1"/>
  <c r="Q458" i="3"/>
  <c r="L458" i="3"/>
  <c r="Q457" i="3"/>
  <c r="R457" i="3" s="1"/>
  <c r="S457" i="3" s="1"/>
  <c r="L457" i="3"/>
  <c r="R456" i="3"/>
  <c r="S456" i="3" s="1"/>
  <c r="Q456" i="3"/>
  <c r="L456" i="3"/>
  <c r="Q455" i="3"/>
  <c r="R455" i="3" s="1"/>
  <c r="S455" i="3" s="1"/>
  <c r="L455" i="3"/>
  <c r="R454" i="3"/>
  <c r="S454" i="3" s="1"/>
  <c r="Q454" i="3"/>
  <c r="L454" i="3"/>
  <c r="Q453" i="3"/>
  <c r="R453" i="3" s="1"/>
  <c r="S453" i="3" s="1"/>
  <c r="L453" i="3"/>
  <c r="R452" i="3"/>
  <c r="S452" i="3" s="1"/>
  <c r="Q452" i="3"/>
  <c r="L452" i="3"/>
  <c r="Q451" i="3"/>
  <c r="R451" i="3" s="1"/>
  <c r="S451" i="3" s="1"/>
  <c r="L451" i="3"/>
  <c r="R450" i="3"/>
  <c r="S450" i="3" s="1"/>
  <c r="Q450" i="3"/>
  <c r="L450" i="3"/>
  <c r="Q449" i="3"/>
  <c r="R449" i="3" s="1"/>
  <c r="S449" i="3" s="1"/>
  <c r="L449" i="3"/>
  <c r="R448" i="3"/>
  <c r="S448" i="3" s="1"/>
  <c r="Q448" i="3"/>
  <c r="L448" i="3"/>
  <c r="Q447" i="3"/>
  <c r="R447" i="3" s="1"/>
  <c r="S447" i="3" s="1"/>
  <c r="L447" i="3"/>
  <c r="R446" i="3"/>
  <c r="S446" i="3" s="1"/>
  <c r="Q446" i="3"/>
  <c r="L446" i="3"/>
  <c r="Q445" i="3"/>
  <c r="R445" i="3" s="1"/>
  <c r="S445" i="3" s="1"/>
  <c r="L445" i="3"/>
  <c r="R444" i="3"/>
  <c r="S444" i="3" s="1"/>
  <c r="Q444" i="3"/>
  <c r="L444" i="3"/>
  <c r="Q443" i="3"/>
  <c r="R443" i="3" s="1"/>
  <c r="S443" i="3" s="1"/>
  <c r="L443" i="3"/>
  <c r="R442" i="3"/>
  <c r="S442" i="3" s="1"/>
  <c r="Q442" i="3"/>
  <c r="L442" i="3"/>
  <c r="Q441" i="3"/>
  <c r="R441" i="3" s="1"/>
  <c r="S441" i="3" s="1"/>
  <c r="L441" i="3"/>
  <c r="R440" i="3"/>
  <c r="S440" i="3" s="1"/>
  <c r="Q440" i="3"/>
  <c r="L440" i="3"/>
  <c r="Q439" i="3"/>
  <c r="R439" i="3" s="1"/>
  <c r="S439" i="3" s="1"/>
  <c r="L439" i="3"/>
  <c r="R438" i="3"/>
  <c r="S438" i="3" s="1"/>
  <c r="Q438" i="3"/>
  <c r="L438" i="3"/>
  <c r="Q437" i="3"/>
  <c r="R437" i="3" s="1"/>
  <c r="S437" i="3" s="1"/>
  <c r="L437" i="3"/>
  <c r="R436" i="3"/>
  <c r="S436" i="3" s="1"/>
  <c r="Q436" i="3"/>
  <c r="L436" i="3"/>
  <c r="Q435" i="3"/>
  <c r="R435" i="3" s="1"/>
  <c r="S435" i="3" s="1"/>
  <c r="L435" i="3"/>
  <c r="R434" i="3"/>
  <c r="S434" i="3" s="1"/>
  <c r="Q434" i="3"/>
  <c r="L434" i="3"/>
  <c r="Q433" i="3"/>
  <c r="R433" i="3" s="1"/>
  <c r="S433" i="3" s="1"/>
  <c r="L433" i="3"/>
  <c r="R432" i="3"/>
  <c r="S432" i="3" s="1"/>
  <c r="Q432" i="3"/>
  <c r="L432" i="3"/>
  <c r="Q431" i="3"/>
  <c r="R431" i="3" s="1"/>
  <c r="S431" i="3" s="1"/>
  <c r="L431" i="3"/>
  <c r="R430" i="3"/>
  <c r="S430" i="3" s="1"/>
  <c r="Q430" i="3"/>
  <c r="L430" i="3"/>
  <c r="Q429" i="3"/>
  <c r="R429" i="3" s="1"/>
  <c r="S429" i="3" s="1"/>
  <c r="L429" i="3"/>
  <c r="R428" i="3"/>
  <c r="S428" i="3" s="1"/>
  <c r="Q428" i="3"/>
  <c r="L428" i="3"/>
  <c r="Q427" i="3"/>
  <c r="R427" i="3" s="1"/>
  <c r="S427" i="3" s="1"/>
  <c r="L427" i="3"/>
  <c r="R426" i="3"/>
  <c r="S426" i="3" s="1"/>
  <c r="Q426" i="3"/>
  <c r="L426" i="3"/>
  <c r="Q425" i="3"/>
  <c r="R425" i="3" s="1"/>
  <c r="S425" i="3" s="1"/>
  <c r="L425" i="3"/>
  <c r="R424" i="3"/>
  <c r="S424" i="3" s="1"/>
  <c r="Q424" i="3"/>
  <c r="L424" i="3"/>
  <c r="Q423" i="3"/>
  <c r="R423" i="3" s="1"/>
  <c r="S423" i="3" s="1"/>
  <c r="L423" i="3"/>
  <c r="R422" i="3"/>
  <c r="S422" i="3" s="1"/>
  <c r="Q422" i="3"/>
  <c r="L422" i="3"/>
  <c r="Q421" i="3"/>
  <c r="R421" i="3" s="1"/>
  <c r="S421" i="3" s="1"/>
  <c r="L421" i="3"/>
  <c r="R420" i="3"/>
  <c r="S420" i="3" s="1"/>
  <c r="Q420" i="3"/>
  <c r="L420" i="3"/>
  <c r="Q419" i="3"/>
  <c r="R419" i="3" s="1"/>
  <c r="S419" i="3" s="1"/>
  <c r="L419" i="3"/>
  <c r="R418" i="3"/>
  <c r="S418" i="3" s="1"/>
  <c r="Q418" i="3"/>
  <c r="L418" i="3"/>
  <c r="Q417" i="3"/>
  <c r="R417" i="3" s="1"/>
  <c r="S417" i="3" s="1"/>
  <c r="L417" i="3"/>
  <c r="R416" i="3"/>
  <c r="S416" i="3" s="1"/>
  <c r="Q416" i="3"/>
  <c r="L416" i="3"/>
  <c r="Q415" i="3"/>
  <c r="R415" i="3" s="1"/>
  <c r="S415" i="3" s="1"/>
  <c r="L415" i="3"/>
  <c r="R414" i="3"/>
  <c r="S414" i="3" s="1"/>
  <c r="Q414" i="3"/>
  <c r="L414" i="3"/>
  <c r="Q413" i="3"/>
  <c r="R413" i="3" s="1"/>
  <c r="S413" i="3" s="1"/>
  <c r="L413" i="3"/>
  <c r="R412" i="3"/>
  <c r="S412" i="3" s="1"/>
  <c r="Q412" i="3"/>
  <c r="L412" i="3"/>
  <c r="Q411" i="3"/>
  <c r="R411" i="3" s="1"/>
  <c r="S411" i="3" s="1"/>
  <c r="L411" i="3"/>
  <c r="R410" i="3"/>
  <c r="S410" i="3" s="1"/>
  <c r="Q410" i="3"/>
  <c r="L410" i="3"/>
  <c r="Q409" i="3"/>
  <c r="R409" i="3" s="1"/>
  <c r="S409" i="3" s="1"/>
  <c r="L409" i="3"/>
  <c r="R408" i="3"/>
  <c r="S408" i="3" s="1"/>
  <c r="Q408" i="3"/>
  <c r="L408" i="3"/>
  <c r="Q407" i="3"/>
  <c r="R407" i="3" s="1"/>
  <c r="S407" i="3" s="1"/>
  <c r="L407" i="3"/>
  <c r="R406" i="3"/>
  <c r="S406" i="3" s="1"/>
  <c r="Q406" i="3"/>
  <c r="L406" i="3"/>
  <c r="Q405" i="3"/>
  <c r="R405" i="3" s="1"/>
  <c r="S405" i="3" s="1"/>
  <c r="L405" i="3"/>
  <c r="R404" i="3"/>
  <c r="S404" i="3" s="1"/>
  <c r="Q404" i="3"/>
  <c r="L404" i="3"/>
  <c r="Q403" i="3"/>
  <c r="R403" i="3" s="1"/>
  <c r="S403" i="3" s="1"/>
  <c r="L403" i="3"/>
  <c r="R402" i="3"/>
  <c r="S402" i="3" s="1"/>
  <c r="Q402" i="3"/>
  <c r="L402" i="3"/>
  <c r="Q401" i="3"/>
  <c r="R401" i="3" s="1"/>
  <c r="S401" i="3" s="1"/>
  <c r="L401" i="3"/>
  <c r="R400" i="3"/>
  <c r="S400" i="3" s="1"/>
  <c r="Q400" i="3"/>
  <c r="L400" i="3"/>
  <c r="Q399" i="3"/>
  <c r="R399" i="3" s="1"/>
  <c r="S399" i="3" s="1"/>
  <c r="L399" i="3"/>
  <c r="R398" i="3"/>
  <c r="S398" i="3" s="1"/>
  <c r="Q398" i="3"/>
  <c r="L398" i="3"/>
  <c r="Q397" i="3"/>
  <c r="R397" i="3" s="1"/>
  <c r="S397" i="3" s="1"/>
  <c r="L397" i="3"/>
  <c r="R396" i="3"/>
  <c r="S396" i="3" s="1"/>
  <c r="Q396" i="3"/>
  <c r="L396" i="3"/>
  <c r="Q395" i="3"/>
  <c r="R395" i="3" s="1"/>
  <c r="S395" i="3" s="1"/>
  <c r="L395" i="3"/>
  <c r="R394" i="3"/>
  <c r="S394" i="3" s="1"/>
  <c r="Q394" i="3"/>
  <c r="L394" i="3"/>
  <c r="Q393" i="3"/>
  <c r="R393" i="3" s="1"/>
  <c r="S393" i="3" s="1"/>
  <c r="L393" i="3"/>
  <c r="R392" i="3"/>
  <c r="S392" i="3" s="1"/>
  <c r="Q392" i="3"/>
  <c r="L392" i="3"/>
  <c r="Q391" i="3"/>
  <c r="R391" i="3" s="1"/>
  <c r="S391" i="3" s="1"/>
  <c r="L391" i="3"/>
  <c r="R390" i="3"/>
  <c r="S390" i="3" s="1"/>
  <c r="Q390" i="3"/>
  <c r="L390" i="3"/>
  <c r="Q389" i="3"/>
  <c r="R389" i="3" s="1"/>
  <c r="S389" i="3" s="1"/>
  <c r="L389" i="3"/>
  <c r="R388" i="3"/>
  <c r="S388" i="3" s="1"/>
  <c r="Q388" i="3"/>
  <c r="L388" i="3"/>
  <c r="Q387" i="3"/>
  <c r="R387" i="3" s="1"/>
  <c r="S387" i="3" s="1"/>
  <c r="L387" i="3"/>
  <c r="R386" i="3"/>
  <c r="S386" i="3" s="1"/>
  <c r="Q386" i="3"/>
  <c r="L386" i="3"/>
  <c r="Q385" i="3"/>
  <c r="R385" i="3" s="1"/>
  <c r="S385" i="3" s="1"/>
  <c r="L385" i="3"/>
  <c r="R384" i="3"/>
  <c r="S384" i="3" s="1"/>
  <c r="Q384" i="3"/>
  <c r="L384" i="3"/>
  <c r="Q383" i="3"/>
  <c r="R383" i="3" s="1"/>
  <c r="S383" i="3" s="1"/>
  <c r="L383" i="3"/>
  <c r="R382" i="3"/>
  <c r="S382" i="3" s="1"/>
  <c r="Q382" i="3"/>
  <c r="L382" i="3"/>
  <c r="Q381" i="3"/>
  <c r="R381" i="3" s="1"/>
  <c r="S381" i="3" s="1"/>
  <c r="L381" i="3"/>
  <c r="R380" i="3"/>
  <c r="S380" i="3" s="1"/>
  <c r="Q380" i="3"/>
  <c r="L380" i="3"/>
  <c r="Q379" i="3"/>
  <c r="R379" i="3" s="1"/>
  <c r="S379" i="3" s="1"/>
  <c r="L379" i="3"/>
  <c r="R378" i="3"/>
  <c r="S378" i="3" s="1"/>
  <c r="Q378" i="3"/>
  <c r="L378" i="3"/>
  <c r="Q377" i="3"/>
  <c r="R377" i="3" s="1"/>
  <c r="S377" i="3" s="1"/>
  <c r="L377" i="3"/>
  <c r="R376" i="3"/>
  <c r="S376" i="3" s="1"/>
  <c r="Q376" i="3"/>
  <c r="L376" i="3"/>
  <c r="Q375" i="3"/>
  <c r="R375" i="3" s="1"/>
  <c r="S375" i="3" s="1"/>
  <c r="L375" i="3"/>
  <c r="R374" i="3"/>
  <c r="S374" i="3" s="1"/>
  <c r="Q374" i="3"/>
  <c r="L374" i="3"/>
  <c r="Q373" i="3"/>
  <c r="R373" i="3" s="1"/>
  <c r="S373" i="3" s="1"/>
  <c r="L373" i="3"/>
  <c r="R372" i="3"/>
  <c r="S372" i="3" s="1"/>
  <c r="Q372" i="3"/>
  <c r="L372" i="3"/>
  <c r="Q371" i="3"/>
  <c r="R371" i="3" s="1"/>
  <c r="S371" i="3" s="1"/>
  <c r="L371" i="3"/>
  <c r="R370" i="3"/>
  <c r="S370" i="3" s="1"/>
  <c r="Q370" i="3"/>
  <c r="L370" i="3"/>
  <c r="Q369" i="3"/>
  <c r="R369" i="3" s="1"/>
  <c r="S369" i="3" s="1"/>
  <c r="L369" i="3"/>
  <c r="R368" i="3"/>
  <c r="S368" i="3" s="1"/>
  <c r="Q368" i="3"/>
  <c r="L368" i="3"/>
  <c r="Q367" i="3"/>
  <c r="R367" i="3" s="1"/>
  <c r="S367" i="3" s="1"/>
  <c r="L367" i="3"/>
  <c r="R366" i="3"/>
  <c r="S366" i="3" s="1"/>
  <c r="Q366" i="3"/>
  <c r="L366" i="3"/>
  <c r="Q365" i="3"/>
  <c r="R365" i="3" s="1"/>
  <c r="S365" i="3" s="1"/>
  <c r="L365" i="3"/>
  <c r="R364" i="3"/>
  <c r="S364" i="3" s="1"/>
  <c r="Q364" i="3"/>
  <c r="L364" i="3"/>
  <c r="Q363" i="3"/>
  <c r="R363" i="3" s="1"/>
  <c r="S363" i="3" s="1"/>
  <c r="L363" i="3"/>
  <c r="R362" i="3"/>
  <c r="S362" i="3" s="1"/>
  <c r="Q362" i="3"/>
  <c r="L362" i="3"/>
  <c r="Q361" i="3"/>
  <c r="R361" i="3" s="1"/>
  <c r="S361" i="3" s="1"/>
  <c r="L361" i="3"/>
  <c r="R360" i="3"/>
  <c r="S360" i="3" s="1"/>
  <c r="Q360" i="3"/>
  <c r="L360" i="3"/>
  <c r="Q359" i="3"/>
  <c r="R359" i="3" s="1"/>
  <c r="S359" i="3" s="1"/>
  <c r="L359" i="3"/>
  <c r="R358" i="3"/>
  <c r="S358" i="3" s="1"/>
  <c r="Q358" i="3"/>
  <c r="L358" i="3"/>
  <c r="Q357" i="3"/>
  <c r="R357" i="3" s="1"/>
  <c r="S357" i="3" s="1"/>
  <c r="L357" i="3"/>
  <c r="R356" i="3"/>
  <c r="S356" i="3" s="1"/>
  <c r="Q356" i="3"/>
  <c r="L356" i="3"/>
  <c r="Q355" i="3"/>
  <c r="R355" i="3" s="1"/>
  <c r="S355" i="3" s="1"/>
  <c r="L355" i="3"/>
  <c r="R354" i="3"/>
  <c r="S354" i="3" s="1"/>
  <c r="Q354" i="3"/>
  <c r="L354" i="3"/>
  <c r="Q353" i="3"/>
  <c r="R353" i="3" s="1"/>
  <c r="S353" i="3" s="1"/>
  <c r="L353" i="3"/>
  <c r="R352" i="3"/>
  <c r="S352" i="3" s="1"/>
  <c r="Q352" i="3"/>
  <c r="L352" i="3"/>
  <c r="Q351" i="3"/>
  <c r="R351" i="3" s="1"/>
  <c r="S351" i="3" s="1"/>
  <c r="L351" i="3"/>
  <c r="R350" i="3"/>
  <c r="S350" i="3" s="1"/>
  <c r="Q350" i="3"/>
  <c r="L350" i="3"/>
  <c r="Q349" i="3"/>
  <c r="R349" i="3" s="1"/>
  <c r="S349" i="3" s="1"/>
  <c r="L349" i="3"/>
  <c r="R348" i="3"/>
  <c r="S348" i="3" s="1"/>
  <c r="Q348" i="3"/>
  <c r="L348" i="3"/>
  <c r="Q347" i="3"/>
  <c r="R347" i="3" s="1"/>
  <c r="S347" i="3" s="1"/>
  <c r="L347" i="3"/>
  <c r="R346" i="3"/>
  <c r="S346" i="3" s="1"/>
  <c r="Q346" i="3"/>
  <c r="L346" i="3"/>
  <c r="Q345" i="3"/>
  <c r="R345" i="3" s="1"/>
  <c r="S345" i="3" s="1"/>
  <c r="L345" i="3"/>
  <c r="R344" i="3"/>
  <c r="S344" i="3" s="1"/>
  <c r="Q344" i="3"/>
  <c r="L344" i="3"/>
  <c r="Q343" i="3"/>
  <c r="R343" i="3" s="1"/>
  <c r="S343" i="3" s="1"/>
  <c r="L343" i="3"/>
  <c r="R342" i="3"/>
  <c r="S342" i="3" s="1"/>
  <c r="Q342" i="3"/>
  <c r="L342" i="3"/>
  <c r="Q341" i="3"/>
  <c r="R341" i="3" s="1"/>
  <c r="S341" i="3" s="1"/>
  <c r="L341" i="3"/>
  <c r="R340" i="3"/>
  <c r="S340" i="3" s="1"/>
  <c r="Q340" i="3"/>
  <c r="L340" i="3"/>
  <c r="Q339" i="3"/>
  <c r="R339" i="3" s="1"/>
  <c r="S339" i="3" s="1"/>
  <c r="L339" i="3"/>
  <c r="R338" i="3"/>
  <c r="S338" i="3" s="1"/>
  <c r="Q338" i="3"/>
  <c r="L338" i="3"/>
  <c r="Q337" i="3"/>
  <c r="R337" i="3" s="1"/>
  <c r="S337" i="3" s="1"/>
  <c r="L337" i="3"/>
  <c r="R336" i="3"/>
  <c r="S336" i="3" s="1"/>
  <c r="Q336" i="3"/>
  <c r="L336" i="3"/>
  <c r="Q335" i="3"/>
  <c r="R335" i="3" s="1"/>
  <c r="S335" i="3" s="1"/>
  <c r="L335" i="3"/>
  <c r="R334" i="3"/>
  <c r="S334" i="3" s="1"/>
  <c r="Q334" i="3"/>
  <c r="L334" i="3"/>
  <c r="Q333" i="3"/>
  <c r="R333" i="3" s="1"/>
  <c r="S333" i="3" s="1"/>
  <c r="L333" i="3"/>
  <c r="R332" i="3"/>
  <c r="S332" i="3" s="1"/>
  <c r="Q332" i="3"/>
  <c r="L332" i="3"/>
  <c r="Q331" i="3"/>
  <c r="R331" i="3" s="1"/>
  <c r="S331" i="3" s="1"/>
  <c r="L331" i="3"/>
  <c r="R330" i="3"/>
  <c r="S330" i="3" s="1"/>
  <c r="Q330" i="3"/>
  <c r="L330" i="3"/>
  <c r="Q329" i="3"/>
  <c r="R329" i="3" s="1"/>
  <c r="S329" i="3" s="1"/>
  <c r="L329" i="3"/>
  <c r="R328" i="3"/>
  <c r="S328" i="3" s="1"/>
  <c r="Q328" i="3"/>
  <c r="L328" i="3"/>
  <c r="Q327" i="3"/>
  <c r="R327" i="3" s="1"/>
  <c r="S327" i="3" s="1"/>
  <c r="L327" i="3"/>
  <c r="R326" i="3"/>
  <c r="S326" i="3" s="1"/>
  <c r="Q326" i="3"/>
  <c r="L326" i="3"/>
  <c r="Q325" i="3"/>
  <c r="R325" i="3" s="1"/>
  <c r="S325" i="3" s="1"/>
  <c r="L325" i="3"/>
  <c r="R324" i="3"/>
  <c r="S324" i="3" s="1"/>
  <c r="Q324" i="3"/>
  <c r="L324" i="3"/>
  <c r="Q323" i="3"/>
  <c r="R323" i="3" s="1"/>
  <c r="S323" i="3" s="1"/>
  <c r="L323" i="3"/>
  <c r="R322" i="3"/>
  <c r="S322" i="3" s="1"/>
  <c r="Q322" i="3"/>
  <c r="L322" i="3"/>
  <c r="Q321" i="3"/>
  <c r="R321" i="3" s="1"/>
  <c r="S321" i="3" s="1"/>
  <c r="L321" i="3"/>
  <c r="R320" i="3"/>
  <c r="S320" i="3" s="1"/>
  <c r="Q320" i="3"/>
  <c r="L320" i="3"/>
  <c r="Q319" i="3"/>
  <c r="R319" i="3" s="1"/>
  <c r="S319" i="3" s="1"/>
  <c r="L319" i="3"/>
  <c r="R318" i="3"/>
  <c r="S318" i="3" s="1"/>
  <c r="Q318" i="3"/>
  <c r="L318" i="3"/>
  <c r="Q317" i="3"/>
  <c r="R317" i="3" s="1"/>
  <c r="S317" i="3" s="1"/>
  <c r="L317" i="3"/>
  <c r="R316" i="3"/>
  <c r="S316" i="3" s="1"/>
  <c r="Q316" i="3"/>
  <c r="L316" i="3"/>
  <c r="Q315" i="3"/>
  <c r="R315" i="3" s="1"/>
  <c r="S315" i="3" s="1"/>
  <c r="L315" i="3"/>
  <c r="R314" i="3"/>
  <c r="S314" i="3" s="1"/>
  <c r="Q314" i="3"/>
  <c r="L314" i="3"/>
  <c r="Q313" i="3"/>
  <c r="R313" i="3" s="1"/>
  <c r="S313" i="3" s="1"/>
  <c r="L313" i="3"/>
  <c r="R312" i="3"/>
  <c r="S312" i="3" s="1"/>
  <c r="Q312" i="3"/>
  <c r="L312" i="3"/>
  <c r="Q311" i="3"/>
  <c r="R311" i="3" s="1"/>
  <c r="S311" i="3" s="1"/>
  <c r="L311" i="3"/>
  <c r="R310" i="3"/>
  <c r="S310" i="3" s="1"/>
  <c r="Q310" i="3"/>
  <c r="L310" i="3"/>
  <c r="Q309" i="3"/>
  <c r="R309" i="3" s="1"/>
  <c r="S309" i="3" s="1"/>
  <c r="L309" i="3"/>
  <c r="R308" i="3"/>
  <c r="S308" i="3" s="1"/>
  <c r="Q308" i="3"/>
  <c r="L308" i="3"/>
  <c r="Q307" i="3"/>
  <c r="R307" i="3" s="1"/>
  <c r="S307" i="3" s="1"/>
  <c r="L307" i="3"/>
  <c r="R306" i="3"/>
  <c r="S306" i="3" s="1"/>
  <c r="Q306" i="3"/>
  <c r="L306" i="3"/>
  <c r="Q305" i="3"/>
  <c r="R305" i="3" s="1"/>
  <c r="S305" i="3" s="1"/>
  <c r="L305" i="3"/>
  <c r="R304" i="3"/>
  <c r="S304" i="3" s="1"/>
  <c r="Q304" i="3"/>
  <c r="L304" i="3"/>
  <c r="Q303" i="3"/>
  <c r="R303" i="3" s="1"/>
  <c r="S303" i="3" s="1"/>
  <c r="L303" i="3"/>
  <c r="R302" i="3"/>
  <c r="S302" i="3" s="1"/>
  <c r="Q302" i="3"/>
  <c r="L302" i="3"/>
  <c r="Q301" i="3"/>
  <c r="R301" i="3" s="1"/>
  <c r="S301" i="3" s="1"/>
  <c r="L301" i="3"/>
  <c r="R300" i="3"/>
  <c r="S300" i="3" s="1"/>
  <c r="Q300" i="3"/>
  <c r="L300" i="3"/>
  <c r="Q299" i="3"/>
  <c r="R299" i="3" s="1"/>
  <c r="S299" i="3" s="1"/>
  <c r="L299" i="3"/>
  <c r="R298" i="3"/>
  <c r="S298" i="3" s="1"/>
  <c r="Q298" i="3"/>
  <c r="L298" i="3"/>
  <c r="Q297" i="3"/>
  <c r="R297" i="3" s="1"/>
  <c r="S297" i="3" s="1"/>
  <c r="L297" i="3"/>
  <c r="R296" i="3"/>
  <c r="S296" i="3" s="1"/>
  <c r="Q296" i="3"/>
  <c r="L296" i="3"/>
  <c r="Q295" i="3"/>
  <c r="R295" i="3" s="1"/>
  <c r="S295" i="3" s="1"/>
  <c r="L295" i="3"/>
  <c r="R294" i="3"/>
  <c r="S294" i="3" s="1"/>
  <c r="Q294" i="3"/>
  <c r="L294" i="3"/>
  <c r="Q293" i="3"/>
  <c r="R293" i="3" s="1"/>
  <c r="S293" i="3" s="1"/>
  <c r="L293" i="3"/>
  <c r="R292" i="3"/>
  <c r="S292" i="3" s="1"/>
  <c r="Q292" i="3"/>
  <c r="L292" i="3"/>
  <c r="Q291" i="3"/>
  <c r="R291" i="3" s="1"/>
  <c r="S291" i="3" s="1"/>
  <c r="L291" i="3"/>
  <c r="R290" i="3"/>
  <c r="S290" i="3" s="1"/>
  <c r="Q290" i="3"/>
  <c r="L290" i="3"/>
  <c r="Q289" i="3"/>
  <c r="R289" i="3" s="1"/>
  <c r="S289" i="3" s="1"/>
  <c r="L289" i="3"/>
  <c r="R288" i="3"/>
  <c r="S288" i="3" s="1"/>
  <c r="Q288" i="3"/>
  <c r="L288" i="3"/>
  <c r="Q287" i="3"/>
  <c r="R287" i="3" s="1"/>
  <c r="S287" i="3" s="1"/>
  <c r="L287" i="3"/>
  <c r="R286" i="3"/>
  <c r="S286" i="3" s="1"/>
  <c r="Q286" i="3"/>
  <c r="L286" i="3"/>
  <c r="Q285" i="3"/>
  <c r="R285" i="3" s="1"/>
  <c r="S285" i="3" s="1"/>
  <c r="L285" i="3"/>
  <c r="R284" i="3"/>
  <c r="S284" i="3" s="1"/>
  <c r="Q284" i="3"/>
  <c r="L284" i="3"/>
  <c r="Q283" i="3"/>
  <c r="R283" i="3" s="1"/>
  <c r="S283" i="3" s="1"/>
  <c r="L283" i="3"/>
  <c r="R282" i="3"/>
  <c r="S282" i="3" s="1"/>
  <c r="Q282" i="3"/>
  <c r="L282" i="3"/>
  <c r="Q281" i="3"/>
  <c r="R281" i="3" s="1"/>
  <c r="S281" i="3" s="1"/>
  <c r="L281" i="3"/>
  <c r="R280" i="3"/>
  <c r="S280" i="3" s="1"/>
  <c r="Q280" i="3"/>
  <c r="L280" i="3"/>
  <c r="Q279" i="3"/>
  <c r="R279" i="3" s="1"/>
  <c r="S279" i="3" s="1"/>
  <c r="L279" i="3"/>
  <c r="R278" i="3"/>
  <c r="S278" i="3" s="1"/>
  <c r="Q278" i="3"/>
  <c r="L278" i="3"/>
  <c r="Q277" i="3"/>
  <c r="R277" i="3" s="1"/>
  <c r="S277" i="3" s="1"/>
  <c r="L277" i="3"/>
  <c r="R276" i="3"/>
  <c r="S276" i="3" s="1"/>
  <c r="Q276" i="3"/>
  <c r="L276" i="3"/>
  <c r="Q275" i="3"/>
  <c r="R275" i="3" s="1"/>
  <c r="S275" i="3" s="1"/>
  <c r="L275" i="3"/>
  <c r="R274" i="3"/>
  <c r="S274" i="3" s="1"/>
  <c r="Q274" i="3"/>
  <c r="L274" i="3"/>
  <c r="Q273" i="3"/>
  <c r="R273" i="3" s="1"/>
  <c r="S273" i="3" s="1"/>
  <c r="L273" i="3"/>
  <c r="R272" i="3"/>
  <c r="S272" i="3" s="1"/>
  <c r="Q272" i="3"/>
  <c r="L272" i="3"/>
  <c r="Q271" i="3"/>
  <c r="R271" i="3" s="1"/>
  <c r="S271" i="3" s="1"/>
  <c r="L271" i="3"/>
  <c r="R270" i="3"/>
  <c r="S270" i="3" s="1"/>
  <c r="Q270" i="3"/>
  <c r="L270" i="3"/>
  <c r="Q269" i="3"/>
  <c r="R269" i="3" s="1"/>
  <c r="S269" i="3" s="1"/>
  <c r="L269" i="3"/>
  <c r="R268" i="3"/>
  <c r="S268" i="3" s="1"/>
  <c r="Q268" i="3"/>
  <c r="L268" i="3"/>
  <c r="Q267" i="3"/>
  <c r="R267" i="3" s="1"/>
  <c r="S267" i="3" s="1"/>
  <c r="L267" i="3"/>
  <c r="R266" i="3"/>
  <c r="S266" i="3" s="1"/>
  <c r="Q266" i="3"/>
  <c r="L266" i="3"/>
  <c r="Q265" i="3"/>
  <c r="R265" i="3" s="1"/>
  <c r="S265" i="3" s="1"/>
  <c r="L265" i="3"/>
  <c r="R264" i="3"/>
  <c r="S264" i="3" s="1"/>
  <c r="Q264" i="3"/>
  <c r="L264" i="3"/>
  <c r="Q263" i="3"/>
  <c r="R263" i="3" s="1"/>
  <c r="S263" i="3" s="1"/>
  <c r="L263" i="3"/>
  <c r="R262" i="3"/>
  <c r="S262" i="3" s="1"/>
  <c r="Q262" i="3"/>
  <c r="L262" i="3"/>
  <c r="Q261" i="3"/>
  <c r="R261" i="3" s="1"/>
  <c r="S261" i="3" s="1"/>
  <c r="L261" i="3"/>
  <c r="R260" i="3"/>
  <c r="S260" i="3" s="1"/>
  <c r="Q260" i="3"/>
  <c r="L260" i="3"/>
  <c r="Q259" i="3"/>
  <c r="R259" i="3" s="1"/>
  <c r="S259" i="3" s="1"/>
  <c r="L259" i="3"/>
  <c r="R258" i="3"/>
  <c r="S258" i="3" s="1"/>
  <c r="Q258" i="3"/>
  <c r="L258" i="3"/>
  <c r="Q257" i="3"/>
  <c r="R257" i="3" s="1"/>
  <c r="S257" i="3" s="1"/>
  <c r="L257" i="3"/>
  <c r="R256" i="3"/>
  <c r="S256" i="3" s="1"/>
  <c r="Q256" i="3"/>
  <c r="L256" i="3"/>
  <c r="Q255" i="3"/>
  <c r="R255" i="3" s="1"/>
  <c r="S255" i="3" s="1"/>
  <c r="L255" i="3"/>
  <c r="R254" i="3"/>
  <c r="S254" i="3" s="1"/>
  <c r="Q254" i="3"/>
  <c r="L254" i="3"/>
  <c r="Q253" i="3"/>
  <c r="R253" i="3" s="1"/>
  <c r="S253" i="3" s="1"/>
  <c r="L253" i="3"/>
  <c r="R252" i="3"/>
  <c r="S252" i="3" s="1"/>
  <c r="Q252" i="3"/>
  <c r="L252" i="3"/>
  <c r="Q251" i="3"/>
  <c r="R251" i="3" s="1"/>
  <c r="S251" i="3" s="1"/>
  <c r="L251" i="3"/>
  <c r="R250" i="3"/>
  <c r="S250" i="3" s="1"/>
  <c r="Q250" i="3"/>
  <c r="L250" i="3"/>
  <c r="Q249" i="3"/>
  <c r="R249" i="3" s="1"/>
  <c r="S249" i="3" s="1"/>
  <c r="L249" i="3"/>
  <c r="R248" i="3"/>
  <c r="S248" i="3" s="1"/>
  <c r="Q248" i="3"/>
  <c r="L248" i="3"/>
  <c r="Q247" i="3"/>
  <c r="R247" i="3" s="1"/>
  <c r="S247" i="3" s="1"/>
  <c r="L247" i="3"/>
  <c r="R246" i="3"/>
  <c r="S246" i="3" s="1"/>
  <c r="Q246" i="3"/>
  <c r="L246" i="3"/>
  <c r="Q245" i="3"/>
  <c r="R245" i="3" s="1"/>
  <c r="S245" i="3" s="1"/>
  <c r="L245" i="3"/>
  <c r="R244" i="3"/>
  <c r="S244" i="3" s="1"/>
  <c r="Q244" i="3"/>
  <c r="L244" i="3"/>
  <c r="Q243" i="3"/>
  <c r="R243" i="3" s="1"/>
  <c r="S243" i="3" s="1"/>
  <c r="L243" i="3"/>
  <c r="R242" i="3"/>
  <c r="S242" i="3" s="1"/>
  <c r="Q242" i="3"/>
  <c r="L242" i="3"/>
  <c r="Q241" i="3"/>
  <c r="R241" i="3" s="1"/>
  <c r="S241" i="3" s="1"/>
  <c r="L241" i="3"/>
  <c r="R240" i="3"/>
  <c r="S240" i="3" s="1"/>
  <c r="Q240" i="3"/>
  <c r="L240" i="3"/>
  <c r="Q239" i="3"/>
  <c r="R239" i="3" s="1"/>
  <c r="S239" i="3" s="1"/>
  <c r="L239" i="3"/>
  <c r="R238" i="3"/>
  <c r="S238" i="3" s="1"/>
  <c r="Q238" i="3"/>
  <c r="L238" i="3"/>
  <c r="Q237" i="3"/>
  <c r="R237" i="3" s="1"/>
  <c r="S237" i="3" s="1"/>
  <c r="L237" i="3"/>
  <c r="R236" i="3"/>
  <c r="S236" i="3" s="1"/>
  <c r="Q236" i="3"/>
  <c r="L236" i="3"/>
  <c r="Q235" i="3"/>
  <c r="R235" i="3" s="1"/>
  <c r="S235" i="3" s="1"/>
  <c r="L235" i="3"/>
  <c r="R234" i="3"/>
  <c r="S234" i="3" s="1"/>
  <c r="Q234" i="3"/>
  <c r="L234" i="3"/>
  <c r="Q233" i="3"/>
  <c r="R233" i="3" s="1"/>
  <c r="S233" i="3" s="1"/>
  <c r="L233" i="3"/>
  <c r="R232" i="3"/>
  <c r="S232" i="3" s="1"/>
  <c r="Q232" i="3"/>
  <c r="L232" i="3"/>
  <c r="Q231" i="3"/>
  <c r="R231" i="3" s="1"/>
  <c r="S231" i="3" s="1"/>
  <c r="L231" i="3"/>
  <c r="R230" i="3"/>
  <c r="S230" i="3" s="1"/>
  <c r="Q230" i="3"/>
  <c r="L230" i="3"/>
  <c r="S229" i="3"/>
  <c r="Q229" i="3"/>
  <c r="R229" i="3" s="1"/>
  <c r="L229" i="3"/>
  <c r="R228" i="3"/>
  <c r="S228" i="3" s="1"/>
  <c r="Q228" i="3"/>
  <c r="L228" i="3"/>
  <c r="S227" i="3"/>
  <c r="Q227" i="3"/>
  <c r="R227" i="3" s="1"/>
  <c r="L227" i="3"/>
  <c r="R226" i="3"/>
  <c r="S226" i="3" s="1"/>
  <c r="Q226" i="3"/>
  <c r="L226" i="3"/>
  <c r="S225" i="3"/>
  <c r="Q225" i="3"/>
  <c r="R225" i="3" s="1"/>
  <c r="L225" i="3"/>
  <c r="R224" i="3"/>
  <c r="S224" i="3" s="1"/>
  <c r="Q224" i="3"/>
  <c r="L224" i="3"/>
  <c r="Q223" i="3"/>
  <c r="R223" i="3" s="1"/>
  <c r="S223" i="3" s="1"/>
  <c r="L223" i="3"/>
  <c r="R222" i="3"/>
  <c r="S222" i="3" s="1"/>
  <c r="Q222" i="3"/>
  <c r="L222" i="3"/>
  <c r="S221" i="3"/>
  <c r="Q221" i="3"/>
  <c r="R221" i="3" s="1"/>
  <c r="L221" i="3"/>
  <c r="R220" i="3"/>
  <c r="S220" i="3" s="1"/>
  <c r="Q220" i="3"/>
  <c r="L220" i="3"/>
  <c r="S219" i="3"/>
  <c r="Q219" i="3"/>
  <c r="R219" i="3" s="1"/>
  <c r="L219" i="3"/>
  <c r="R218" i="3"/>
  <c r="S218" i="3" s="1"/>
  <c r="Q218" i="3"/>
  <c r="L218" i="3"/>
  <c r="S217" i="3"/>
  <c r="Q217" i="3"/>
  <c r="R217" i="3" s="1"/>
  <c r="L217" i="3"/>
  <c r="R216" i="3"/>
  <c r="S216" i="3" s="1"/>
  <c r="Q216" i="3"/>
  <c r="L216" i="3"/>
  <c r="Q215" i="3"/>
  <c r="R215" i="3" s="1"/>
  <c r="S215" i="3" s="1"/>
  <c r="L215" i="3"/>
  <c r="R214" i="3"/>
  <c r="S214" i="3" s="1"/>
  <c r="Q214" i="3"/>
  <c r="L214" i="3"/>
  <c r="Q213" i="3"/>
  <c r="R213" i="3" s="1"/>
  <c r="S213" i="3" s="1"/>
  <c r="L213" i="3"/>
  <c r="R212" i="3"/>
  <c r="S212" i="3" s="1"/>
  <c r="Q212" i="3"/>
  <c r="L212" i="3"/>
  <c r="S211" i="3"/>
  <c r="Q211" i="3"/>
  <c r="R211" i="3" s="1"/>
  <c r="L211" i="3"/>
  <c r="R210" i="3"/>
  <c r="S210" i="3" s="1"/>
  <c r="Q210" i="3"/>
  <c r="L210" i="3"/>
  <c r="S209" i="3"/>
  <c r="Q209" i="3"/>
  <c r="R209" i="3" s="1"/>
  <c r="L209" i="3"/>
  <c r="R208" i="3"/>
  <c r="S208" i="3" s="1"/>
  <c r="Q208" i="3"/>
  <c r="L208" i="3"/>
  <c r="Q207" i="3"/>
  <c r="R207" i="3" s="1"/>
  <c r="S207" i="3" s="1"/>
  <c r="L207" i="3"/>
  <c r="R206" i="3"/>
  <c r="S206" i="3" s="1"/>
  <c r="Q206" i="3"/>
  <c r="L206" i="3"/>
  <c r="Q205" i="3"/>
  <c r="R205" i="3" s="1"/>
  <c r="S205" i="3" s="1"/>
  <c r="L205" i="3"/>
  <c r="R204" i="3"/>
  <c r="S204" i="3" s="1"/>
  <c r="Q204" i="3"/>
  <c r="L204" i="3"/>
  <c r="S203" i="3"/>
  <c r="Q203" i="3"/>
  <c r="R203" i="3" s="1"/>
  <c r="L203" i="3"/>
  <c r="R202" i="3"/>
  <c r="S202" i="3" s="1"/>
  <c r="Q202" i="3"/>
  <c r="L202" i="3"/>
  <c r="S201" i="3"/>
  <c r="Q201" i="3"/>
  <c r="R201" i="3" s="1"/>
  <c r="L201" i="3"/>
  <c r="R200" i="3"/>
  <c r="S200" i="3" s="1"/>
  <c r="Q200" i="3"/>
  <c r="L200" i="3"/>
  <c r="Q199" i="3"/>
  <c r="R199" i="3" s="1"/>
  <c r="S199" i="3" s="1"/>
  <c r="L199" i="3"/>
  <c r="R198" i="3"/>
  <c r="S198" i="3" s="1"/>
  <c r="Q198" i="3"/>
  <c r="L198" i="3"/>
  <c r="Q197" i="3"/>
  <c r="R197" i="3" s="1"/>
  <c r="S197" i="3" s="1"/>
  <c r="L197" i="3"/>
  <c r="R196" i="3"/>
  <c r="S196" i="3" s="1"/>
  <c r="Q196" i="3"/>
  <c r="L196" i="3"/>
  <c r="S195" i="3"/>
  <c r="Q195" i="3"/>
  <c r="R195" i="3" s="1"/>
  <c r="L195" i="3"/>
  <c r="R194" i="3"/>
  <c r="S194" i="3" s="1"/>
  <c r="Q194" i="3"/>
  <c r="L194" i="3"/>
  <c r="S193" i="3"/>
  <c r="Q193" i="3"/>
  <c r="R193" i="3" s="1"/>
  <c r="L193" i="3"/>
  <c r="R192" i="3"/>
  <c r="S192" i="3" s="1"/>
  <c r="Q192" i="3"/>
  <c r="L192" i="3"/>
  <c r="Q191" i="3"/>
  <c r="R191" i="3" s="1"/>
  <c r="S191" i="3" s="1"/>
  <c r="L191" i="3"/>
  <c r="R190" i="3"/>
  <c r="S190" i="3" s="1"/>
  <c r="Q190" i="3"/>
  <c r="L190" i="3"/>
  <c r="Q189" i="3"/>
  <c r="R189" i="3" s="1"/>
  <c r="S189" i="3" s="1"/>
  <c r="L189" i="3"/>
  <c r="R188" i="3"/>
  <c r="S188" i="3" s="1"/>
  <c r="Q188" i="3"/>
  <c r="L188" i="3"/>
  <c r="S187" i="3"/>
  <c r="Q187" i="3"/>
  <c r="R187" i="3" s="1"/>
  <c r="L187" i="3"/>
  <c r="R186" i="3"/>
  <c r="S186" i="3" s="1"/>
  <c r="Q186" i="3"/>
  <c r="L186" i="3"/>
  <c r="S185" i="3"/>
  <c r="Q185" i="3"/>
  <c r="R185" i="3" s="1"/>
  <c r="L185" i="3"/>
  <c r="R184" i="3"/>
  <c r="S184" i="3" s="1"/>
  <c r="Q184" i="3"/>
  <c r="L184" i="3"/>
  <c r="Q183" i="3"/>
  <c r="R183" i="3" s="1"/>
  <c r="S183" i="3" s="1"/>
  <c r="L183" i="3"/>
  <c r="R182" i="3"/>
  <c r="S182" i="3" s="1"/>
  <c r="Q182" i="3"/>
  <c r="L182" i="3"/>
  <c r="Q181" i="3"/>
  <c r="R181" i="3" s="1"/>
  <c r="S181" i="3" s="1"/>
  <c r="L181" i="3"/>
  <c r="R180" i="3"/>
  <c r="S180" i="3" s="1"/>
  <c r="Q180" i="3"/>
  <c r="L180" i="3"/>
  <c r="S179" i="3"/>
  <c r="Q179" i="3"/>
  <c r="R179" i="3" s="1"/>
  <c r="L179" i="3"/>
  <c r="R178" i="3"/>
  <c r="S178" i="3" s="1"/>
  <c r="Q178" i="3"/>
  <c r="L178" i="3"/>
  <c r="S177" i="3"/>
  <c r="Q177" i="3"/>
  <c r="R177" i="3" s="1"/>
  <c r="L177" i="3"/>
  <c r="R176" i="3"/>
  <c r="S176" i="3" s="1"/>
  <c r="Q176" i="3"/>
  <c r="L176" i="3"/>
  <c r="Q175" i="3"/>
  <c r="R175" i="3" s="1"/>
  <c r="S175" i="3" s="1"/>
  <c r="L175" i="3"/>
  <c r="R174" i="3"/>
  <c r="S174" i="3" s="1"/>
  <c r="Q174" i="3"/>
  <c r="L174" i="3"/>
  <c r="Q173" i="3"/>
  <c r="R173" i="3" s="1"/>
  <c r="S173" i="3" s="1"/>
  <c r="L173" i="3"/>
  <c r="R172" i="3"/>
  <c r="S172" i="3" s="1"/>
  <c r="Q172" i="3"/>
  <c r="L172" i="3"/>
  <c r="S171" i="3"/>
  <c r="Q171" i="3"/>
  <c r="R171" i="3" s="1"/>
  <c r="L171" i="3"/>
  <c r="R170" i="3"/>
  <c r="S170" i="3" s="1"/>
  <c r="Q170" i="3"/>
  <c r="L170" i="3"/>
  <c r="S169" i="3"/>
  <c r="Q169" i="3"/>
  <c r="R169" i="3" s="1"/>
  <c r="L169" i="3"/>
  <c r="R168" i="3"/>
  <c r="S168" i="3" s="1"/>
  <c r="Q168" i="3"/>
  <c r="L168" i="3"/>
  <c r="Q167" i="3"/>
  <c r="R167" i="3" s="1"/>
  <c r="S167" i="3" s="1"/>
  <c r="L167" i="3"/>
  <c r="Q166" i="3"/>
  <c r="R166" i="3" s="1"/>
  <c r="S166" i="3" s="1"/>
  <c r="L166" i="3"/>
  <c r="Q165" i="3"/>
  <c r="R165" i="3" s="1"/>
  <c r="S165" i="3" s="1"/>
  <c r="L165" i="3"/>
  <c r="R164" i="3"/>
  <c r="S164" i="3" s="1"/>
  <c r="Q164" i="3"/>
  <c r="L164" i="3"/>
  <c r="S163" i="3"/>
  <c r="Q163" i="3"/>
  <c r="R163" i="3" s="1"/>
  <c r="L163" i="3"/>
  <c r="R162" i="3"/>
  <c r="S162" i="3" s="1"/>
  <c r="Q162" i="3"/>
  <c r="L162" i="3"/>
  <c r="S161" i="3"/>
  <c r="Q161" i="3"/>
  <c r="R161" i="3" s="1"/>
  <c r="L161" i="3"/>
  <c r="R160" i="3"/>
  <c r="S160" i="3" s="1"/>
  <c r="Q160" i="3"/>
  <c r="L160" i="3"/>
  <c r="Q159" i="3"/>
  <c r="R159" i="3" s="1"/>
  <c r="S159" i="3" s="1"/>
  <c r="L159" i="3"/>
  <c r="Q158" i="3"/>
  <c r="R158" i="3" s="1"/>
  <c r="S158" i="3" s="1"/>
  <c r="L158" i="3"/>
  <c r="Q157" i="3"/>
  <c r="R157" i="3" s="1"/>
  <c r="S157" i="3" s="1"/>
  <c r="L157" i="3"/>
  <c r="R156" i="3"/>
  <c r="S156" i="3" s="1"/>
  <c r="Q156" i="3"/>
  <c r="L156" i="3"/>
  <c r="S155" i="3"/>
  <c r="Q155" i="3"/>
  <c r="R155" i="3" s="1"/>
  <c r="L155" i="3"/>
  <c r="R154" i="3"/>
  <c r="S154" i="3" s="1"/>
  <c r="Q154" i="3"/>
  <c r="L154" i="3"/>
  <c r="S153" i="3"/>
  <c r="Q153" i="3"/>
  <c r="R153" i="3" s="1"/>
  <c r="L153" i="3"/>
  <c r="R152" i="3"/>
  <c r="S152" i="3" s="1"/>
  <c r="Q152" i="3"/>
  <c r="L152" i="3"/>
  <c r="Q151" i="3"/>
  <c r="R151" i="3" s="1"/>
  <c r="S151" i="3" s="1"/>
  <c r="L151" i="3"/>
  <c r="Q150" i="3"/>
  <c r="R150" i="3" s="1"/>
  <c r="S150" i="3" s="1"/>
  <c r="L150" i="3"/>
  <c r="Q149" i="3"/>
  <c r="R149" i="3" s="1"/>
  <c r="S149" i="3" s="1"/>
  <c r="L149" i="3"/>
  <c r="R148" i="3"/>
  <c r="S148" i="3" s="1"/>
  <c r="Q148" i="3"/>
  <c r="L148" i="3"/>
  <c r="S147" i="3"/>
  <c r="Q147" i="3"/>
  <c r="R147" i="3" s="1"/>
  <c r="L147" i="3"/>
  <c r="R146" i="3"/>
  <c r="S146" i="3" s="1"/>
  <c r="Q146" i="3"/>
  <c r="L146" i="3"/>
  <c r="S145" i="3"/>
  <c r="Q145" i="3"/>
  <c r="R145" i="3" s="1"/>
  <c r="L145" i="3"/>
  <c r="R144" i="3"/>
  <c r="S144" i="3" s="1"/>
  <c r="Q144" i="3"/>
  <c r="L144" i="3"/>
  <c r="Q143" i="3"/>
  <c r="R143" i="3" s="1"/>
  <c r="S143" i="3" s="1"/>
  <c r="L143" i="3"/>
  <c r="Q142" i="3"/>
  <c r="R142" i="3" s="1"/>
  <c r="S142" i="3" s="1"/>
  <c r="L142" i="3"/>
  <c r="Q141" i="3"/>
  <c r="R141" i="3" s="1"/>
  <c r="S141" i="3" s="1"/>
  <c r="L141" i="3"/>
  <c r="R140" i="3"/>
  <c r="S140" i="3" s="1"/>
  <c r="Q140" i="3"/>
  <c r="L140" i="3"/>
  <c r="S139" i="3"/>
  <c r="Q139" i="3"/>
  <c r="R139" i="3" s="1"/>
  <c r="L139" i="3"/>
  <c r="R138" i="3"/>
  <c r="S138" i="3" s="1"/>
  <c r="Q138" i="3"/>
  <c r="L138" i="3"/>
  <c r="S137" i="3"/>
  <c r="Q137" i="3"/>
  <c r="R137" i="3" s="1"/>
  <c r="L137" i="3"/>
  <c r="R136" i="3"/>
  <c r="S136" i="3" s="1"/>
  <c r="Q136" i="3"/>
  <c r="L136" i="3"/>
  <c r="Q135" i="3"/>
  <c r="R135" i="3" s="1"/>
  <c r="S135" i="3" s="1"/>
  <c r="L135" i="3"/>
  <c r="Q134" i="3"/>
  <c r="R134" i="3" s="1"/>
  <c r="S134" i="3" s="1"/>
  <c r="L134" i="3"/>
  <c r="Q133" i="3"/>
  <c r="R133" i="3" s="1"/>
  <c r="S133" i="3" s="1"/>
  <c r="L133" i="3"/>
  <c r="R132" i="3"/>
  <c r="S132" i="3" s="1"/>
  <c r="Q132" i="3"/>
  <c r="L132" i="3"/>
  <c r="S131" i="3"/>
  <c r="Q131" i="3"/>
  <c r="R131" i="3" s="1"/>
  <c r="L131" i="3"/>
  <c r="R130" i="3"/>
  <c r="S130" i="3" s="1"/>
  <c r="Q130" i="3"/>
  <c r="L130" i="3"/>
  <c r="S129" i="3"/>
  <c r="Q129" i="3"/>
  <c r="R129" i="3" s="1"/>
  <c r="L129" i="3"/>
  <c r="R128" i="3"/>
  <c r="S128" i="3" s="1"/>
  <c r="Q128" i="3"/>
  <c r="L128" i="3"/>
  <c r="Q127" i="3"/>
  <c r="R127" i="3" s="1"/>
  <c r="S127" i="3" s="1"/>
  <c r="L127" i="3"/>
  <c r="Q126" i="3"/>
  <c r="R126" i="3" s="1"/>
  <c r="S126" i="3" s="1"/>
  <c r="L126" i="3"/>
  <c r="Q125" i="3"/>
  <c r="L125" i="3"/>
  <c r="R124" i="3"/>
  <c r="S124" i="3" s="1"/>
  <c r="Q124" i="3"/>
  <c r="L124" i="3"/>
  <c r="Q123" i="3"/>
  <c r="L123" i="3"/>
  <c r="R122" i="3"/>
  <c r="S122" i="3" s="1"/>
  <c r="Q122" i="3"/>
  <c r="L122" i="3"/>
  <c r="Q121" i="3"/>
  <c r="L121" i="3"/>
  <c r="R121" i="3" s="1"/>
  <c r="S121" i="3" s="1"/>
  <c r="R120" i="3"/>
  <c r="S120" i="3" s="1"/>
  <c r="Q120" i="3"/>
  <c r="L120" i="3"/>
  <c r="Q119" i="3"/>
  <c r="L119" i="3"/>
  <c r="Q118" i="3"/>
  <c r="R118" i="3" s="1"/>
  <c r="S118" i="3" s="1"/>
  <c r="L118" i="3"/>
  <c r="Q117" i="3"/>
  <c r="L117" i="3"/>
  <c r="R116" i="3"/>
  <c r="S116" i="3" s="1"/>
  <c r="Q116" i="3"/>
  <c r="L116" i="3"/>
  <c r="Q115" i="3"/>
  <c r="L115" i="3"/>
  <c r="R114" i="3"/>
  <c r="S114" i="3" s="1"/>
  <c r="Q114" i="3"/>
  <c r="L114" i="3"/>
  <c r="Q113" i="3"/>
  <c r="L113" i="3"/>
  <c r="R113" i="3" s="1"/>
  <c r="S113" i="3" s="1"/>
  <c r="R112" i="3"/>
  <c r="S112" i="3" s="1"/>
  <c r="Q112" i="3"/>
  <c r="L112" i="3"/>
  <c r="Q111" i="3"/>
  <c r="L111" i="3"/>
  <c r="Q110" i="3"/>
  <c r="R110" i="3" s="1"/>
  <c r="S110" i="3" s="1"/>
  <c r="L110" i="3"/>
  <c r="Q109" i="3"/>
  <c r="L109" i="3"/>
  <c r="R108" i="3"/>
  <c r="S108" i="3" s="1"/>
  <c r="Q108" i="3"/>
  <c r="L108" i="3"/>
  <c r="Q107" i="3"/>
  <c r="L107" i="3"/>
  <c r="R106" i="3"/>
  <c r="S106" i="3" s="1"/>
  <c r="Q106" i="3"/>
  <c r="L106" i="3"/>
  <c r="Q105" i="3"/>
  <c r="L105" i="3"/>
  <c r="R105" i="3" s="1"/>
  <c r="S105" i="3" s="1"/>
  <c r="R104" i="3"/>
  <c r="S104" i="3" s="1"/>
  <c r="Q104" i="3"/>
  <c r="L104" i="3"/>
  <c r="Q103" i="3"/>
  <c r="L103" i="3"/>
  <c r="Q102" i="3"/>
  <c r="R102" i="3" s="1"/>
  <c r="S102" i="3" s="1"/>
  <c r="L102" i="3"/>
  <c r="Q101" i="3"/>
  <c r="L101" i="3"/>
  <c r="R100" i="3"/>
  <c r="S100" i="3" s="1"/>
  <c r="Q100" i="3"/>
  <c r="L100" i="3"/>
  <c r="Q99" i="3"/>
  <c r="L99" i="3"/>
  <c r="R98" i="3"/>
  <c r="S98" i="3" s="1"/>
  <c r="Q98" i="3"/>
  <c r="L98" i="3"/>
  <c r="Q97" i="3"/>
  <c r="L97" i="3"/>
  <c r="R97" i="3" s="1"/>
  <c r="S97" i="3" s="1"/>
  <c r="R96" i="3"/>
  <c r="S96" i="3" s="1"/>
  <c r="Q96" i="3"/>
  <c r="L96" i="3"/>
  <c r="Q95" i="3"/>
  <c r="L95" i="3"/>
  <c r="Q94" i="3"/>
  <c r="R94" i="3" s="1"/>
  <c r="S94" i="3" s="1"/>
  <c r="L94" i="3"/>
  <c r="Q93" i="3"/>
  <c r="L93" i="3"/>
  <c r="R92" i="3"/>
  <c r="S92" i="3" s="1"/>
  <c r="Q92" i="3"/>
  <c r="L92" i="3"/>
  <c r="Q91" i="3"/>
  <c r="L91" i="3"/>
  <c r="R90" i="3"/>
  <c r="S90" i="3" s="1"/>
  <c r="Q90" i="3"/>
  <c r="L90" i="3"/>
  <c r="Q89" i="3"/>
  <c r="L89" i="3"/>
  <c r="R89" i="3" s="1"/>
  <c r="S89" i="3" s="1"/>
  <c r="R88" i="3"/>
  <c r="S88" i="3" s="1"/>
  <c r="Q88" i="3"/>
  <c r="L88" i="3"/>
  <c r="Q87" i="3"/>
  <c r="L87" i="3"/>
  <c r="Q86" i="3"/>
  <c r="R86" i="3" s="1"/>
  <c r="S86" i="3" s="1"/>
  <c r="L86" i="3"/>
  <c r="Q85" i="3"/>
  <c r="L85" i="3"/>
  <c r="R84" i="3"/>
  <c r="S84" i="3" s="1"/>
  <c r="Q84" i="3"/>
  <c r="L84" i="3"/>
  <c r="Q83" i="3"/>
  <c r="L83" i="3"/>
  <c r="Q82" i="3"/>
  <c r="L82" i="3"/>
  <c r="R82" i="3" s="1"/>
  <c r="S82" i="3" s="1"/>
  <c r="Q81" i="3"/>
  <c r="L81" i="3"/>
  <c r="R81" i="3" s="1"/>
  <c r="S81" i="3" s="1"/>
  <c r="Q80" i="3"/>
  <c r="L80" i="3"/>
  <c r="R80" i="3" s="1"/>
  <c r="S80" i="3" s="1"/>
  <c r="Q79" i="3"/>
  <c r="L79" i="3"/>
  <c r="Q78" i="3"/>
  <c r="L78" i="3"/>
  <c r="R78" i="3" s="1"/>
  <c r="S78" i="3" s="1"/>
  <c r="Q77" i="3"/>
  <c r="L77" i="3"/>
  <c r="R76" i="3"/>
  <c r="S76" i="3" s="1"/>
  <c r="Q76" i="3"/>
  <c r="L76" i="3"/>
  <c r="Q75" i="3"/>
  <c r="L75" i="3"/>
  <c r="Q74" i="3"/>
  <c r="L74" i="3"/>
  <c r="R74" i="3" s="1"/>
  <c r="S74" i="3" s="1"/>
  <c r="Q73" i="3"/>
  <c r="L73" i="3"/>
  <c r="R73" i="3" s="1"/>
  <c r="S73" i="3" s="1"/>
  <c r="Q72" i="3"/>
  <c r="L72" i="3"/>
  <c r="R72" i="3" s="1"/>
  <c r="S72" i="3" s="1"/>
  <c r="Q71" i="3"/>
  <c r="L71" i="3"/>
  <c r="Q70" i="3"/>
  <c r="L70" i="3"/>
  <c r="Q69" i="3"/>
  <c r="L69" i="3"/>
  <c r="R68" i="3"/>
  <c r="S68" i="3" s="1"/>
  <c r="Q68" i="3"/>
  <c r="L68" i="3"/>
  <c r="Q67" i="3"/>
  <c r="L67" i="3"/>
  <c r="Q66" i="3"/>
  <c r="L66" i="3"/>
  <c r="R66" i="3" s="1"/>
  <c r="S66" i="3" s="1"/>
  <c r="Q65" i="3"/>
  <c r="L65" i="3"/>
  <c r="Q64" i="3"/>
  <c r="L64" i="3"/>
  <c r="R64" i="3" s="1"/>
  <c r="S64" i="3" s="1"/>
  <c r="Q63" i="3"/>
  <c r="L63" i="3"/>
  <c r="R63" i="3" s="1"/>
  <c r="S63" i="3" s="1"/>
  <c r="Q62" i="3"/>
  <c r="R62" i="3" s="1"/>
  <c r="S62" i="3" s="1"/>
  <c r="L62" i="3"/>
  <c r="Q61" i="3"/>
  <c r="L61" i="3"/>
  <c r="Q60" i="3"/>
  <c r="L60" i="3"/>
  <c r="R60" i="3" s="1"/>
  <c r="S60" i="3" s="1"/>
  <c r="Q59" i="3"/>
  <c r="L59" i="3"/>
  <c r="R58" i="3"/>
  <c r="S58" i="3" s="1"/>
  <c r="Q58" i="3"/>
  <c r="L58" i="3"/>
  <c r="Q57" i="3"/>
  <c r="L57" i="3"/>
  <c r="R57" i="3" s="1"/>
  <c r="S57" i="3" s="1"/>
  <c r="Q56" i="3"/>
  <c r="L56" i="3"/>
  <c r="R56" i="3" s="1"/>
  <c r="S56" i="3" s="1"/>
  <c r="Q55" i="3"/>
  <c r="L55" i="3"/>
  <c r="Q54" i="3"/>
  <c r="L54" i="3"/>
  <c r="R54" i="3" s="1"/>
  <c r="S54" i="3" s="1"/>
  <c r="Q53" i="3"/>
  <c r="L53" i="3"/>
  <c r="R53" i="3" s="1"/>
  <c r="S53" i="3" s="1"/>
  <c r="R52" i="3"/>
  <c r="S52" i="3" s="1"/>
  <c r="Q52" i="3"/>
  <c r="L52" i="3"/>
  <c r="Q51" i="3"/>
  <c r="L51" i="3"/>
  <c r="Q50" i="3"/>
  <c r="L50" i="3"/>
  <c r="R50" i="3" s="1"/>
  <c r="S50" i="3" s="1"/>
  <c r="Q49" i="3"/>
  <c r="L49" i="3"/>
  <c r="Q48" i="3"/>
  <c r="L48" i="3"/>
  <c r="R48" i="3" s="1"/>
  <c r="S48" i="3" s="1"/>
  <c r="Q47" i="3"/>
  <c r="L47" i="3"/>
  <c r="R47" i="3" s="1"/>
  <c r="S47" i="3" s="1"/>
  <c r="Q46" i="3"/>
  <c r="R46" i="3" s="1"/>
  <c r="S46" i="3" s="1"/>
  <c r="L46" i="3"/>
  <c r="Q45" i="3"/>
  <c r="L45" i="3"/>
  <c r="Q44" i="3"/>
  <c r="L44" i="3"/>
  <c r="R44" i="3" s="1"/>
  <c r="S44" i="3" s="1"/>
  <c r="Q43" i="3"/>
  <c r="L43" i="3"/>
  <c r="R42" i="3"/>
  <c r="S42" i="3" s="1"/>
  <c r="Q42" i="3"/>
  <c r="L42" i="3"/>
  <c r="Q41" i="3"/>
  <c r="L41" i="3"/>
  <c r="R41" i="3" s="1"/>
  <c r="S41" i="3" s="1"/>
  <c r="Q40" i="3"/>
  <c r="L40" i="3"/>
  <c r="Q39" i="3"/>
  <c r="L39" i="3"/>
  <c r="Q38" i="3"/>
  <c r="L38" i="3"/>
  <c r="R38" i="3" s="1"/>
  <c r="S38" i="3" s="1"/>
  <c r="Q37" i="3"/>
  <c r="L37" i="3"/>
  <c r="R37" i="3" s="1"/>
  <c r="S37" i="3" s="1"/>
  <c r="Q36" i="3"/>
  <c r="L36" i="3"/>
  <c r="R36" i="3" s="1"/>
  <c r="S36" i="3" s="1"/>
  <c r="Q35" i="3"/>
  <c r="L35" i="3"/>
  <c r="R35" i="3" s="1"/>
  <c r="S35" i="3" s="1"/>
  <c r="Q34" i="3"/>
  <c r="L34" i="3"/>
  <c r="R34" i="3" s="1"/>
  <c r="S34" i="3" s="1"/>
  <c r="Q33" i="3"/>
  <c r="L33" i="3"/>
  <c r="R33" i="3" s="1"/>
  <c r="S33" i="3" s="1"/>
  <c r="Q32" i="3"/>
  <c r="L32" i="3"/>
  <c r="R32" i="3" s="1"/>
  <c r="S32" i="3" s="1"/>
  <c r="Q31" i="3"/>
  <c r="L31" i="3"/>
  <c r="R31" i="3" s="1"/>
  <c r="S31" i="3" s="1"/>
  <c r="Q30" i="3"/>
  <c r="L30" i="3"/>
  <c r="R30" i="3" s="1"/>
  <c r="S30" i="3" s="1"/>
  <c r="Q29" i="3"/>
  <c r="L29" i="3"/>
  <c r="R29" i="3" s="1"/>
  <c r="S29" i="3" s="1"/>
  <c r="Q28" i="3"/>
  <c r="L28" i="3"/>
  <c r="R28" i="3" s="1"/>
  <c r="S28" i="3" s="1"/>
  <c r="Q27" i="3"/>
  <c r="L27" i="3"/>
  <c r="R27" i="3" s="1"/>
  <c r="S27" i="3" s="1"/>
  <c r="Q26" i="3"/>
  <c r="L26" i="3"/>
  <c r="R26" i="3" s="1"/>
  <c r="S26" i="3" s="1"/>
  <c r="Q25" i="3"/>
  <c r="L25" i="3"/>
  <c r="R25" i="3" s="1"/>
  <c r="S25" i="3" s="1"/>
  <c r="Q24" i="3"/>
  <c r="L24" i="3"/>
  <c r="R24" i="3" s="1"/>
  <c r="S24" i="3" s="1"/>
  <c r="Q23" i="3"/>
  <c r="L23" i="3"/>
  <c r="R23" i="3" s="1"/>
  <c r="S23" i="3" s="1"/>
  <c r="Q22" i="3"/>
  <c r="L22" i="3"/>
  <c r="R22" i="3" s="1"/>
  <c r="S22" i="3" s="1"/>
  <c r="Q21" i="3"/>
  <c r="L21" i="3"/>
  <c r="R21" i="3" s="1"/>
  <c r="S21" i="3" s="1"/>
  <c r="Q20" i="3"/>
  <c r="L20" i="3"/>
  <c r="R20" i="3" s="1"/>
  <c r="S20" i="3" s="1"/>
  <c r="Q19" i="3"/>
  <c r="L19" i="3"/>
  <c r="R19" i="3" s="1"/>
  <c r="S19" i="3" s="1"/>
  <c r="Q18" i="3"/>
  <c r="L18" i="3"/>
  <c r="R18" i="3" s="1"/>
  <c r="S18" i="3" s="1"/>
  <c r="Q17" i="3"/>
  <c r="L17" i="3"/>
  <c r="R17" i="3" s="1"/>
  <c r="S17" i="3" s="1"/>
  <c r="Q16" i="3"/>
  <c r="L16" i="3"/>
  <c r="R16" i="3" s="1"/>
  <c r="S16" i="3" s="1"/>
  <c r="Q15" i="3"/>
  <c r="L15" i="3"/>
  <c r="R15" i="3" s="1"/>
  <c r="S15" i="3" s="1"/>
  <c r="Q14" i="3"/>
  <c r="L14" i="3"/>
  <c r="R14" i="3" s="1"/>
  <c r="S14" i="3" s="1"/>
  <c r="Q13" i="3"/>
  <c r="L13" i="3"/>
  <c r="R13" i="3" s="1"/>
  <c r="S13" i="3" s="1"/>
  <c r="Q12" i="3"/>
  <c r="L12" i="3"/>
  <c r="R12" i="3" s="1"/>
  <c r="S12" i="3" s="1"/>
  <c r="Q11" i="3"/>
  <c r="L11" i="3"/>
  <c r="R11" i="3" s="1"/>
  <c r="S11" i="3" s="1"/>
  <c r="Q10" i="3"/>
  <c r="L10" i="3"/>
  <c r="R10" i="3" s="1"/>
  <c r="S10" i="3" s="1"/>
  <c r="Q9" i="3"/>
  <c r="L9" i="3"/>
  <c r="R9" i="3" s="1"/>
  <c r="S9" i="3" s="1"/>
  <c r="Q8" i="3"/>
  <c r="L8" i="3"/>
  <c r="R8" i="3" s="1"/>
  <c r="S8" i="3" s="1"/>
  <c r="Q7" i="3"/>
  <c r="L7" i="3"/>
  <c r="R7" i="3" s="1"/>
  <c r="S7" i="3" s="1"/>
  <c r="Q6" i="3"/>
  <c r="L6" i="3"/>
  <c r="R6" i="3" s="1"/>
  <c r="S6" i="3" s="1"/>
  <c r="Q5" i="3"/>
  <c r="L5" i="3"/>
  <c r="R5" i="3" s="1"/>
  <c r="S5" i="3" s="1"/>
  <c r="Q4" i="3"/>
  <c r="L4" i="3"/>
  <c r="R4" i="3" s="1"/>
  <c r="S4" i="3" s="1"/>
  <c r="Q3" i="3"/>
  <c r="L3" i="3"/>
  <c r="R3" i="3" s="1"/>
  <c r="S3" i="3" s="1"/>
  <c r="Q459" i="2"/>
  <c r="L459" i="2"/>
  <c r="R459" i="2" s="1"/>
  <c r="S459" i="2" s="1"/>
  <c r="Q458" i="2"/>
  <c r="L458" i="2"/>
  <c r="R458" i="2" s="1"/>
  <c r="S458" i="2" s="1"/>
  <c r="Q457" i="2"/>
  <c r="L457" i="2"/>
  <c r="R457" i="2" s="1"/>
  <c r="S457" i="2" s="1"/>
  <c r="Q456" i="2"/>
  <c r="L456" i="2"/>
  <c r="R456" i="2" s="1"/>
  <c r="S456" i="2" s="1"/>
  <c r="Q455" i="2"/>
  <c r="L455" i="2"/>
  <c r="R455" i="2" s="1"/>
  <c r="S455" i="2" s="1"/>
  <c r="Q454" i="2"/>
  <c r="L454" i="2"/>
  <c r="R454" i="2" s="1"/>
  <c r="S454" i="2" s="1"/>
  <c r="Q453" i="2"/>
  <c r="L453" i="2"/>
  <c r="R453" i="2" s="1"/>
  <c r="S453" i="2" s="1"/>
  <c r="Q452" i="2"/>
  <c r="L452" i="2"/>
  <c r="R452" i="2" s="1"/>
  <c r="S452" i="2" s="1"/>
  <c r="Q451" i="2"/>
  <c r="L451" i="2"/>
  <c r="R451" i="2" s="1"/>
  <c r="S451" i="2" s="1"/>
  <c r="Q450" i="2"/>
  <c r="L450" i="2"/>
  <c r="R450" i="2" s="1"/>
  <c r="S450" i="2" s="1"/>
  <c r="Q449" i="2"/>
  <c r="L449" i="2"/>
  <c r="R449" i="2" s="1"/>
  <c r="S449" i="2" s="1"/>
  <c r="Q448" i="2"/>
  <c r="L448" i="2"/>
  <c r="R448" i="2" s="1"/>
  <c r="S448" i="2" s="1"/>
  <c r="Q447" i="2"/>
  <c r="L447" i="2"/>
  <c r="R447" i="2" s="1"/>
  <c r="S447" i="2" s="1"/>
  <c r="Q446" i="2"/>
  <c r="L446" i="2"/>
  <c r="R446" i="2" s="1"/>
  <c r="S446" i="2" s="1"/>
  <c r="Q445" i="2"/>
  <c r="L445" i="2"/>
  <c r="R445" i="2" s="1"/>
  <c r="S445" i="2" s="1"/>
  <c r="Q444" i="2"/>
  <c r="L444" i="2"/>
  <c r="R444" i="2" s="1"/>
  <c r="S444" i="2" s="1"/>
  <c r="Q443" i="2"/>
  <c r="L443" i="2"/>
  <c r="R443" i="2" s="1"/>
  <c r="S443" i="2" s="1"/>
  <c r="Q442" i="2"/>
  <c r="L442" i="2"/>
  <c r="R442" i="2" s="1"/>
  <c r="S442" i="2" s="1"/>
  <c r="Q441" i="2"/>
  <c r="L441" i="2"/>
  <c r="R441" i="2" s="1"/>
  <c r="S441" i="2" s="1"/>
  <c r="Q440" i="2"/>
  <c r="L440" i="2"/>
  <c r="R440" i="2" s="1"/>
  <c r="S440" i="2" s="1"/>
  <c r="Q439" i="2"/>
  <c r="L439" i="2"/>
  <c r="R439" i="2" s="1"/>
  <c r="S439" i="2" s="1"/>
  <c r="Q438" i="2"/>
  <c r="L438" i="2"/>
  <c r="R438" i="2" s="1"/>
  <c r="S438" i="2" s="1"/>
  <c r="Q437" i="2"/>
  <c r="L437" i="2"/>
  <c r="R437" i="2" s="1"/>
  <c r="S437" i="2" s="1"/>
  <c r="Q436" i="2"/>
  <c r="L436" i="2"/>
  <c r="R436" i="2" s="1"/>
  <c r="S436" i="2" s="1"/>
  <c r="Q435" i="2"/>
  <c r="L435" i="2"/>
  <c r="R435" i="2" s="1"/>
  <c r="S435" i="2" s="1"/>
  <c r="Q434" i="2"/>
  <c r="L434" i="2"/>
  <c r="R434" i="2" s="1"/>
  <c r="S434" i="2" s="1"/>
  <c r="Q433" i="2"/>
  <c r="L433" i="2"/>
  <c r="R433" i="2" s="1"/>
  <c r="S433" i="2" s="1"/>
  <c r="Q432" i="2"/>
  <c r="L432" i="2"/>
  <c r="R432" i="2" s="1"/>
  <c r="S432" i="2" s="1"/>
  <c r="Q431" i="2"/>
  <c r="L431" i="2"/>
  <c r="R431" i="2" s="1"/>
  <c r="S431" i="2" s="1"/>
  <c r="Q430" i="2"/>
  <c r="L430" i="2"/>
  <c r="R430" i="2" s="1"/>
  <c r="S430" i="2" s="1"/>
  <c r="Q429" i="2"/>
  <c r="L429" i="2"/>
  <c r="R429" i="2" s="1"/>
  <c r="S429" i="2" s="1"/>
  <c r="Q428" i="2"/>
  <c r="L428" i="2"/>
  <c r="R428" i="2" s="1"/>
  <c r="S428" i="2" s="1"/>
  <c r="Q427" i="2"/>
  <c r="L427" i="2"/>
  <c r="R427" i="2" s="1"/>
  <c r="S427" i="2" s="1"/>
  <c r="Q426" i="2"/>
  <c r="L426" i="2"/>
  <c r="R426" i="2" s="1"/>
  <c r="S426" i="2" s="1"/>
  <c r="Q425" i="2"/>
  <c r="L425" i="2"/>
  <c r="R425" i="2" s="1"/>
  <c r="S425" i="2" s="1"/>
  <c r="Q424" i="2"/>
  <c r="L424" i="2"/>
  <c r="R424" i="2" s="1"/>
  <c r="S424" i="2" s="1"/>
  <c r="Q423" i="2"/>
  <c r="L423" i="2"/>
  <c r="R423" i="2" s="1"/>
  <c r="S423" i="2" s="1"/>
  <c r="Q422" i="2"/>
  <c r="L422" i="2"/>
  <c r="R422" i="2" s="1"/>
  <c r="S422" i="2" s="1"/>
  <c r="Q421" i="2"/>
  <c r="L421" i="2"/>
  <c r="R421" i="2" s="1"/>
  <c r="S421" i="2" s="1"/>
  <c r="Q420" i="2"/>
  <c r="L420" i="2"/>
  <c r="R420" i="2" s="1"/>
  <c r="S420" i="2" s="1"/>
  <c r="Q419" i="2"/>
  <c r="L419" i="2"/>
  <c r="R419" i="2" s="1"/>
  <c r="S419" i="2" s="1"/>
  <c r="Q418" i="2"/>
  <c r="L418" i="2"/>
  <c r="R418" i="2" s="1"/>
  <c r="S418" i="2" s="1"/>
  <c r="Q417" i="2"/>
  <c r="L417" i="2"/>
  <c r="R417" i="2" s="1"/>
  <c r="S417" i="2" s="1"/>
  <c r="Q416" i="2"/>
  <c r="L416" i="2"/>
  <c r="R416" i="2" s="1"/>
  <c r="S416" i="2" s="1"/>
  <c r="Q415" i="2"/>
  <c r="L415" i="2"/>
  <c r="R415" i="2" s="1"/>
  <c r="S415" i="2" s="1"/>
  <c r="Q414" i="2"/>
  <c r="L414" i="2"/>
  <c r="R414" i="2" s="1"/>
  <c r="S414" i="2" s="1"/>
  <c r="Q413" i="2"/>
  <c r="L413" i="2"/>
  <c r="R413" i="2" s="1"/>
  <c r="S413" i="2" s="1"/>
  <c r="Q412" i="2"/>
  <c r="L412" i="2"/>
  <c r="R412" i="2" s="1"/>
  <c r="S412" i="2" s="1"/>
  <c r="Q411" i="2"/>
  <c r="L411" i="2"/>
  <c r="R411" i="2" s="1"/>
  <c r="S411" i="2" s="1"/>
  <c r="Q410" i="2"/>
  <c r="L410" i="2"/>
  <c r="R410" i="2" s="1"/>
  <c r="S410" i="2" s="1"/>
  <c r="Q409" i="2"/>
  <c r="L409" i="2"/>
  <c r="R409" i="2" s="1"/>
  <c r="S409" i="2" s="1"/>
  <c r="Q408" i="2"/>
  <c r="L408" i="2"/>
  <c r="R408" i="2" s="1"/>
  <c r="S408" i="2" s="1"/>
  <c r="Q407" i="2"/>
  <c r="L407" i="2"/>
  <c r="R407" i="2" s="1"/>
  <c r="S407" i="2" s="1"/>
  <c r="Q406" i="2"/>
  <c r="L406" i="2"/>
  <c r="R406" i="2" s="1"/>
  <c r="S406" i="2" s="1"/>
  <c r="Q405" i="2"/>
  <c r="L405" i="2"/>
  <c r="R405" i="2" s="1"/>
  <c r="S405" i="2" s="1"/>
  <c r="Q404" i="2"/>
  <c r="L404" i="2"/>
  <c r="R404" i="2" s="1"/>
  <c r="S404" i="2" s="1"/>
  <c r="Q403" i="2"/>
  <c r="L403" i="2"/>
  <c r="R403" i="2" s="1"/>
  <c r="S403" i="2" s="1"/>
  <c r="Q402" i="2"/>
  <c r="L402" i="2"/>
  <c r="R402" i="2" s="1"/>
  <c r="S402" i="2" s="1"/>
  <c r="Q401" i="2"/>
  <c r="L401" i="2"/>
  <c r="R401" i="2" s="1"/>
  <c r="S401" i="2" s="1"/>
  <c r="Q400" i="2"/>
  <c r="L400" i="2"/>
  <c r="R400" i="2" s="1"/>
  <c r="S400" i="2" s="1"/>
  <c r="Q399" i="2"/>
  <c r="L399" i="2"/>
  <c r="R399" i="2" s="1"/>
  <c r="S399" i="2" s="1"/>
  <c r="Q398" i="2"/>
  <c r="L398" i="2"/>
  <c r="R398" i="2" s="1"/>
  <c r="S398" i="2" s="1"/>
  <c r="Q397" i="2"/>
  <c r="L397" i="2"/>
  <c r="R397" i="2" s="1"/>
  <c r="S397" i="2" s="1"/>
  <c r="Q396" i="2"/>
  <c r="L396" i="2"/>
  <c r="R396" i="2" s="1"/>
  <c r="S396" i="2" s="1"/>
  <c r="Q395" i="2"/>
  <c r="L395" i="2"/>
  <c r="R395" i="2" s="1"/>
  <c r="S395" i="2" s="1"/>
  <c r="Q394" i="2"/>
  <c r="L394" i="2"/>
  <c r="R394" i="2" s="1"/>
  <c r="S394" i="2" s="1"/>
  <c r="Q393" i="2"/>
  <c r="L393" i="2"/>
  <c r="R393" i="2" s="1"/>
  <c r="S393" i="2" s="1"/>
  <c r="Q392" i="2"/>
  <c r="L392" i="2"/>
  <c r="R392" i="2" s="1"/>
  <c r="S392" i="2" s="1"/>
  <c r="Q391" i="2"/>
  <c r="L391" i="2"/>
  <c r="R391" i="2" s="1"/>
  <c r="S391" i="2" s="1"/>
  <c r="Q390" i="2"/>
  <c r="L390" i="2"/>
  <c r="R390" i="2" s="1"/>
  <c r="S390" i="2" s="1"/>
  <c r="Q389" i="2"/>
  <c r="L389" i="2"/>
  <c r="R389" i="2" s="1"/>
  <c r="S389" i="2" s="1"/>
  <c r="Q388" i="2"/>
  <c r="L388" i="2"/>
  <c r="R388" i="2" s="1"/>
  <c r="S388" i="2" s="1"/>
  <c r="Q387" i="2"/>
  <c r="L387" i="2"/>
  <c r="R387" i="2" s="1"/>
  <c r="S387" i="2" s="1"/>
  <c r="Q386" i="2"/>
  <c r="L386" i="2"/>
  <c r="R386" i="2" s="1"/>
  <c r="S386" i="2" s="1"/>
  <c r="Q385" i="2"/>
  <c r="L385" i="2"/>
  <c r="R385" i="2" s="1"/>
  <c r="S385" i="2" s="1"/>
  <c r="Q384" i="2"/>
  <c r="L384" i="2"/>
  <c r="R384" i="2" s="1"/>
  <c r="S384" i="2" s="1"/>
  <c r="Q383" i="2"/>
  <c r="L383" i="2"/>
  <c r="R383" i="2" s="1"/>
  <c r="S383" i="2" s="1"/>
  <c r="Q382" i="2"/>
  <c r="L382" i="2"/>
  <c r="R382" i="2" s="1"/>
  <c r="S382" i="2" s="1"/>
  <c r="Q381" i="2"/>
  <c r="L381" i="2"/>
  <c r="R381" i="2" s="1"/>
  <c r="S381" i="2" s="1"/>
  <c r="Q380" i="2"/>
  <c r="L380" i="2"/>
  <c r="R380" i="2" s="1"/>
  <c r="S380" i="2" s="1"/>
  <c r="Q379" i="2"/>
  <c r="L379" i="2"/>
  <c r="R379" i="2" s="1"/>
  <c r="S379" i="2" s="1"/>
  <c r="Q378" i="2"/>
  <c r="L378" i="2"/>
  <c r="R378" i="2" s="1"/>
  <c r="S378" i="2" s="1"/>
  <c r="Q377" i="2"/>
  <c r="L377" i="2"/>
  <c r="R377" i="2" s="1"/>
  <c r="S377" i="2" s="1"/>
  <c r="Q376" i="2"/>
  <c r="L376" i="2"/>
  <c r="R376" i="2" s="1"/>
  <c r="S376" i="2" s="1"/>
  <c r="Q375" i="2"/>
  <c r="L375" i="2"/>
  <c r="R375" i="2" s="1"/>
  <c r="S375" i="2" s="1"/>
  <c r="Q374" i="2"/>
  <c r="L374" i="2"/>
  <c r="R374" i="2" s="1"/>
  <c r="S374" i="2" s="1"/>
  <c r="Q373" i="2"/>
  <c r="L373" i="2"/>
  <c r="R373" i="2" s="1"/>
  <c r="S373" i="2" s="1"/>
  <c r="Q372" i="2"/>
  <c r="L372" i="2"/>
  <c r="R372" i="2" s="1"/>
  <c r="S372" i="2" s="1"/>
  <c r="Q371" i="2"/>
  <c r="L371" i="2"/>
  <c r="R371" i="2" s="1"/>
  <c r="S371" i="2" s="1"/>
  <c r="Q370" i="2"/>
  <c r="L370" i="2"/>
  <c r="R370" i="2" s="1"/>
  <c r="S370" i="2" s="1"/>
  <c r="Q369" i="2"/>
  <c r="L369" i="2"/>
  <c r="R369" i="2" s="1"/>
  <c r="S369" i="2" s="1"/>
  <c r="Q368" i="2"/>
  <c r="L368" i="2"/>
  <c r="R368" i="2" s="1"/>
  <c r="S368" i="2" s="1"/>
  <c r="Q367" i="2"/>
  <c r="L367" i="2"/>
  <c r="R367" i="2" s="1"/>
  <c r="S367" i="2" s="1"/>
  <c r="Q366" i="2"/>
  <c r="L366" i="2"/>
  <c r="R366" i="2" s="1"/>
  <c r="S366" i="2" s="1"/>
  <c r="Q365" i="2"/>
  <c r="L365" i="2"/>
  <c r="R365" i="2" s="1"/>
  <c r="S365" i="2" s="1"/>
  <c r="Q364" i="2"/>
  <c r="L364" i="2"/>
  <c r="R364" i="2" s="1"/>
  <c r="S364" i="2" s="1"/>
  <c r="Q363" i="2"/>
  <c r="L363" i="2"/>
  <c r="R363" i="2" s="1"/>
  <c r="S363" i="2" s="1"/>
  <c r="Q362" i="2"/>
  <c r="L362" i="2"/>
  <c r="R362" i="2" s="1"/>
  <c r="S362" i="2" s="1"/>
  <c r="Q361" i="2"/>
  <c r="L361" i="2"/>
  <c r="R361" i="2" s="1"/>
  <c r="S361" i="2" s="1"/>
  <c r="Q360" i="2"/>
  <c r="L360" i="2"/>
  <c r="R360" i="2" s="1"/>
  <c r="S360" i="2" s="1"/>
  <c r="Q359" i="2"/>
  <c r="L359" i="2"/>
  <c r="R359" i="2" s="1"/>
  <c r="S359" i="2" s="1"/>
  <c r="Q358" i="2"/>
  <c r="L358" i="2"/>
  <c r="R358" i="2" s="1"/>
  <c r="S358" i="2" s="1"/>
  <c r="Q357" i="2"/>
  <c r="L357" i="2"/>
  <c r="R357" i="2" s="1"/>
  <c r="S357" i="2" s="1"/>
  <c r="Q356" i="2"/>
  <c r="L356" i="2"/>
  <c r="R356" i="2" s="1"/>
  <c r="S356" i="2" s="1"/>
  <c r="Q355" i="2"/>
  <c r="L355" i="2"/>
  <c r="R355" i="2" s="1"/>
  <c r="S355" i="2" s="1"/>
  <c r="Q354" i="2"/>
  <c r="L354" i="2"/>
  <c r="R354" i="2" s="1"/>
  <c r="S354" i="2" s="1"/>
  <c r="Q353" i="2"/>
  <c r="L353" i="2"/>
  <c r="R353" i="2" s="1"/>
  <c r="S353" i="2" s="1"/>
  <c r="Q352" i="2"/>
  <c r="L352" i="2"/>
  <c r="R352" i="2" s="1"/>
  <c r="S352" i="2" s="1"/>
  <c r="Q351" i="2"/>
  <c r="L351" i="2"/>
  <c r="R351" i="2" s="1"/>
  <c r="S351" i="2" s="1"/>
  <c r="Q350" i="2"/>
  <c r="L350" i="2"/>
  <c r="R350" i="2" s="1"/>
  <c r="S350" i="2" s="1"/>
  <c r="Q349" i="2"/>
  <c r="L349" i="2"/>
  <c r="R349" i="2" s="1"/>
  <c r="S349" i="2" s="1"/>
  <c r="Q348" i="2"/>
  <c r="L348" i="2"/>
  <c r="R348" i="2" s="1"/>
  <c r="S348" i="2" s="1"/>
  <c r="Q347" i="2"/>
  <c r="L347" i="2"/>
  <c r="R347" i="2" s="1"/>
  <c r="S347" i="2" s="1"/>
  <c r="Q346" i="2"/>
  <c r="L346" i="2"/>
  <c r="R346" i="2" s="1"/>
  <c r="S346" i="2" s="1"/>
  <c r="Q345" i="2"/>
  <c r="L345" i="2"/>
  <c r="R345" i="2" s="1"/>
  <c r="S345" i="2" s="1"/>
  <c r="Q344" i="2"/>
  <c r="L344" i="2"/>
  <c r="R344" i="2" s="1"/>
  <c r="S344" i="2" s="1"/>
  <c r="Q343" i="2"/>
  <c r="L343" i="2"/>
  <c r="R343" i="2" s="1"/>
  <c r="S343" i="2" s="1"/>
  <c r="Q342" i="2"/>
  <c r="L342" i="2"/>
  <c r="R342" i="2" s="1"/>
  <c r="S342" i="2" s="1"/>
  <c r="Q341" i="2"/>
  <c r="L341" i="2"/>
  <c r="R341" i="2" s="1"/>
  <c r="S341" i="2" s="1"/>
  <c r="Q340" i="2"/>
  <c r="L340" i="2"/>
  <c r="R340" i="2" s="1"/>
  <c r="S340" i="2" s="1"/>
  <c r="Q339" i="2"/>
  <c r="L339" i="2"/>
  <c r="R339" i="2" s="1"/>
  <c r="S339" i="2" s="1"/>
  <c r="Q338" i="2"/>
  <c r="L338" i="2"/>
  <c r="R338" i="2" s="1"/>
  <c r="S338" i="2" s="1"/>
  <c r="Q337" i="2"/>
  <c r="L337" i="2"/>
  <c r="R337" i="2" s="1"/>
  <c r="S337" i="2" s="1"/>
  <c r="Q336" i="2"/>
  <c r="L336" i="2"/>
  <c r="R336" i="2" s="1"/>
  <c r="S336" i="2" s="1"/>
  <c r="Q335" i="2"/>
  <c r="L335" i="2"/>
  <c r="R335" i="2" s="1"/>
  <c r="S335" i="2" s="1"/>
  <c r="Q334" i="2"/>
  <c r="L334" i="2"/>
  <c r="R334" i="2" s="1"/>
  <c r="S334" i="2" s="1"/>
  <c r="Q333" i="2"/>
  <c r="L333" i="2"/>
  <c r="R333" i="2" s="1"/>
  <c r="S333" i="2" s="1"/>
  <c r="Q332" i="2"/>
  <c r="L332" i="2"/>
  <c r="R332" i="2" s="1"/>
  <c r="S332" i="2" s="1"/>
  <c r="Q331" i="2"/>
  <c r="L331" i="2"/>
  <c r="R331" i="2" s="1"/>
  <c r="S331" i="2" s="1"/>
  <c r="Q330" i="2"/>
  <c r="L330" i="2"/>
  <c r="R330" i="2" s="1"/>
  <c r="S330" i="2" s="1"/>
  <c r="Q329" i="2"/>
  <c r="L329" i="2"/>
  <c r="R329" i="2" s="1"/>
  <c r="S329" i="2" s="1"/>
  <c r="Q328" i="2"/>
  <c r="L328" i="2"/>
  <c r="R328" i="2" s="1"/>
  <c r="S328" i="2" s="1"/>
  <c r="Q327" i="2"/>
  <c r="L327" i="2"/>
  <c r="R327" i="2" s="1"/>
  <c r="S327" i="2" s="1"/>
  <c r="Q326" i="2"/>
  <c r="L326" i="2"/>
  <c r="R326" i="2" s="1"/>
  <c r="S326" i="2" s="1"/>
  <c r="Q325" i="2"/>
  <c r="L325" i="2"/>
  <c r="R325" i="2" s="1"/>
  <c r="S325" i="2" s="1"/>
  <c r="Q324" i="2"/>
  <c r="L324" i="2"/>
  <c r="R324" i="2" s="1"/>
  <c r="S324" i="2" s="1"/>
  <c r="Q323" i="2"/>
  <c r="L323" i="2"/>
  <c r="R323" i="2" s="1"/>
  <c r="S323" i="2" s="1"/>
  <c r="Q322" i="2"/>
  <c r="L322" i="2"/>
  <c r="R322" i="2" s="1"/>
  <c r="S322" i="2" s="1"/>
  <c r="Q321" i="2"/>
  <c r="L321" i="2"/>
  <c r="R321" i="2" s="1"/>
  <c r="S321" i="2" s="1"/>
  <c r="Q320" i="2"/>
  <c r="L320" i="2"/>
  <c r="R320" i="2" s="1"/>
  <c r="S320" i="2" s="1"/>
  <c r="Q319" i="2"/>
  <c r="L319" i="2"/>
  <c r="R319" i="2" s="1"/>
  <c r="S319" i="2" s="1"/>
  <c r="Q318" i="2"/>
  <c r="L318" i="2"/>
  <c r="R318" i="2" s="1"/>
  <c r="S318" i="2" s="1"/>
  <c r="Q317" i="2"/>
  <c r="L317" i="2"/>
  <c r="R317" i="2" s="1"/>
  <c r="S317" i="2" s="1"/>
  <c r="Q316" i="2"/>
  <c r="L316" i="2"/>
  <c r="R316" i="2" s="1"/>
  <c r="S316" i="2" s="1"/>
  <c r="Q315" i="2"/>
  <c r="L315" i="2"/>
  <c r="R315" i="2" s="1"/>
  <c r="S315" i="2" s="1"/>
  <c r="Q314" i="2"/>
  <c r="L314" i="2"/>
  <c r="R314" i="2" s="1"/>
  <c r="S314" i="2" s="1"/>
  <c r="Q313" i="2"/>
  <c r="L313" i="2"/>
  <c r="R313" i="2" s="1"/>
  <c r="S313" i="2" s="1"/>
  <c r="Q312" i="2"/>
  <c r="L312" i="2"/>
  <c r="R312" i="2" s="1"/>
  <c r="S312" i="2" s="1"/>
  <c r="Q311" i="2"/>
  <c r="L311" i="2"/>
  <c r="R311" i="2" s="1"/>
  <c r="S311" i="2" s="1"/>
  <c r="Q310" i="2"/>
  <c r="L310" i="2"/>
  <c r="R310" i="2" s="1"/>
  <c r="S310" i="2" s="1"/>
  <c r="Q309" i="2"/>
  <c r="L309" i="2"/>
  <c r="R309" i="2" s="1"/>
  <c r="S309" i="2" s="1"/>
  <c r="Q308" i="2"/>
  <c r="L308" i="2"/>
  <c r="R308" i="2" s="1"/>
  <c r="S308" i="2" s="1"/>
  <c r="Q307" i="2"/>
  <c r="L307" i="2"/>
  <c r="R307" i="2" s="1"/>
  <c r="S307" i="2" s="1"/>
  <c r="Q306" i="2"/>
  <c r="L306" i="2"/>
  <c r="R306" i="2" s="1"/>
  <c r="S306" i="2" s="1"/>
  <c r="Q305" i="2"/>
  <c r="L305" i="2"/>
  <c r="R305" i="2" s="1"/>
  <c r="S305" i="2" s="1"/>
  <c r="Q304" i="2"/>
  <c r="L304" i="2"/>
  <c r="R304" i="2" s="1"/>
  <c r="S304" i="2" s="1"/>
  <c r="Q303" i="2"/>
  <c r="L303" i="2"/>
  <c r="R303" i="2" s="1"/>
  <c r="S303" i="2" s="1"/>
  <c r="Q302" i="2"/>
  <c r="L302" i="2"/>
  <c r="R302" i="2" s="1"/>
  <c r="S302" i="2" s="1"/>
  <c r="Q301" i="2"/>
  <c r="L301" i="2"/>
  <c r="R301" i="2" s="1"/>
  <c r="S301" i="2" s="1"/>
  <c r="Q300" i="2"/>
  <c r="L300" i="2"/>
  <c r="R300" i="2" s="1"/>
  <c r="S300" i="2" s="1"/>
  <c r="Q299" i="2"/>
  <c r="L299" i="2"/>
  <c r="R299" i="2" s="1"/>
  <c r="S299" i="2" s="1"/>
  <c r="Q298" i="2"/>
  <c r="L298" i="2"/>
  <c r="R298" i="2" s="1"/>
  <c r="S298" i="2" s="1"/>
  <c r="Q297" i="2"/>
  <c r="L297" i="2"/>
  <c r="R297" i="2" s="1"/>
  <c r="S297" i="2" s="1"/>
  <c r="Q296" i="2"/>
  <c r="L296" i="2"/>
  <c r="R296" i="2" s="1"/>
  <c r="S296" i="2" s="1"/>
  <c r="Q295" i="2"/>
  <c r="L295" i="2"/>
  <c r="R295" i="2" s="1"/>
  <c r="S295" i="2" s="1"/>
  <c r="Q294" i="2"/>
  <c r="L294" i="2"/>
  <c r="R294" i="2" s="1"/>
  <c r="S294" i="2" s="1"/>
  <c r="Q293" i="2"/>
  <c r="L293" i="2"/>
  <c r="R293" i="2" s="1"/>
  <c r="S293" i="2" s="1"/>
  <c r="Q292" i="2"/>
  <c r="L292" i="2"/>
  <c r="R292" i="2" s="1"/>
  <c r="S292" i="2" s="1"/>
  <c r="Q291" i="2"/>
  <c r="L291" i="2"/>
  <c r="R291" i="2" s="1"/>
  <c r="S291" i="2" s="1"/>
  <c r="Q290" i="2"/>
  <c r="L290" i="2"/>
  <c r="R290" i="2" s="1"/>
  <c r="S290" i="2" s="1"/>
  <c r="Q289" i="2"/>
  <c r="L289" i="2"/>
  <c r="R289" i="2" s="1"/>
  <c r="S289" i="2" s="1"/>
  <c r="Q288" i="2"/>
  <c r="L288" i="2"/>
  <c r="R288" i="2" s="1"/>
  <c r="S288" i="2" s="1"/>
  <c r="Q287" i="2"/>
  <c r="L287" i="2"/>
  <c r="R287" i="2" s="1"/>
  <c r="S287" i="2" s="1"/>
  <c r="Q286" i="2"/>
  <c r="L286" i="2"/>
  <c r="R286" i="2" s="1"/>
  <c r="S286" i="2" s="1"/>
  <c r="Q285" i="2"/>
  <c r="L285" i="2"/>
  <c r="R285" i="2" s="1"/>
  <c r="S285" i="2" s="1"/>
  <c r="Q284" i="2"/>
  <c r="L284" i="2"/>
  <c r="R284" i="2" s="1"/>
  <c r="S284" i="2" s="1"/>
  <c r="Q283" i="2"/>
  <c r="L283" i="2"/>
  <c r="R283" i="2" s="1"/>
  <c r="S283" i="2" s="1"/>
  <c r="Q282" i="2"/>
  <c r="L282" i="2"/>
  <c r="R282" i="2" s="1"/>
  <c r="S282" i="2" s="1"/>
  <c r="Q281" i="2"/>
  <c r="L281" i="2"/>
  <c r="R281" i="2" s="1"/>
  <c r="S281" i="2" s="1"/>
  <c r="Q280" i="2"/>
  <c r="L280" i="2"/>
  <c r="R280" i="2" s="1"/>
  <c r="S280" i="2" s="1"/>
  <c r="Q279" i="2"/>
  <c r="L279" i="2"/>
  <c r="R279" i="2" s="1"/>
  <c r="S279" i="2" s="1"/>
  <c r="Q278" i="2"/>
  <c r="L278" i="2"/>
  <c r="R278" i="2" s="1"/>
  <c r="S278" i="2" s="1"/>
  <c r="Q277" i="2"/>
  <c r="L277" i="2"/>
  <c r="R277" i="2" s="1"/>
  <c r="S277" i="2" s="1"/>
  <c r="Q276" i="2"/>
  <c r="L276" i="2"/>
  <c r="R276" i="2" s="1"/>
  <c r="S276" i="2" s="1"/>
  <c r="Q275" i="2"/>
  <c r="L275" i="2"/>
  <c r="R275" i="2" s="1"/>
  <c r="S275" i="2" s="1"/>
  <c r="Q274" i="2"/>
  <c r="L274" i="2"/>
  <c r="R274" i="2" s="1"/>
  <c r="S274" i="2" s="1"/>
  <c r="Q273" i="2"/>
  <c r="L273" i="2"/>
  <c r="R273" i="2" s="1"/>
  <c r="S273" i="2" s="1"/>
  <c r="Q272" i="2"/>
  <c r="L272" i="2"/>
  <c r="R272" i="2" s="1"/>
  <c r="S272" i="2" s="1"/>
  <c r="Q271" i="2"/>
  <c r="L271" i="2"/>
  <c r="R271" i="2" s="1"/>
  <c r="S271" i="2" s="1"/>
  <c r="Q270" i="2"/>
  <c r="L270" i="2"/>
  <c r="R270" i="2" s="1"/>
  <c r="S270" i="2" s="1"/>
  <c r="Q269" i="2"/>
  <c r="L269" i="2"/>
  <c r="R269" i="2" s="1"/>
  <c r="S269" i="2" s="1"/>
  <c r="Q268" i="2"/>
  <c r="L268" i="2"/>
  <c r="R268" i="2" s="1"/>
  <c r="S268" i="2" s="1"/>
  <c r="Q267" i="2"/>
  <c r="L267" i="2"/>
  <c r="R267" i="2" s="1"/>
  <c r="S267" i="2" s="1"/>
  <c r="Q266" i="2"/>
  <c r="L266" i="2"/>
  <c r="R266" i="2" s="1"/>
  <c r="S266" i="2" s="1"/>
  <c r="Q265" i="2"/>
  <c r="L265" i="2"/>
  <c r="R265" i="2" s="1"/>
  <c r="S265" i="2" s="1"/>
  <c r="Q264" i="2"/>
  <c r="L264" i="2"/>
  <c r="R264" i="2" s="1"/>
  <c r="S264" i="2" s="1"/>
  <c r="Q263" i="2"/>
  <c r="L263" i="2"/>
  <c r="R263" i="2" s="1"/>
  <c r="S263" i="2" s="1"/>
  <c r="Q262" i="2"/>
  <c r="L262" i="2"/>
  <c r="R262" i="2" s="1"/>
  <c r="S262" i="2" s="1"/>
  <c r="Q261" i="2"/>
  <c r="L261" i="2"/>
  <c r="R261" i="2" s="1"/>
  <c r="S261" i="2" s="1"/>
  <c r="Q260" i="2"/>
  <c r="L260" i="2"/>
  <c r="R260" i="2" s="1"/>
  <c r="S260" i="2" s="1"/>
  <c r="Q259" i="2"/>
  <c r="L259" i="2"/>
  <c r="R259" i="2" s="1"/>
  <c r="S259" i="2" s="1"/>
  <c r="Q258" i="2"/>
  <c r="L258" i="2"/>
  <c r="R258" i="2" s="1"/>
  <c r="S258" i="2" s="1"/>
  <c r="Q257" i="2"/>
  <c r="L257" i="2"/>
  <c r="R257" i="2" s="1"/>
  <c r="S257" i="2" s="1"/>
  <c r="Q256" i="2"/>
  <c r="L256" i="2"/>
  <c r="R256" i="2" s="1"/>
  <c r="S256" i="2" s="1"/>
  <c r="Q255" i="2"/>
  <c r="L255" i="2"/>
  <c r="R255" i="2" s="1"/>
  <c r="S255" i="2" s="1"/>
  <c r="Q254" i="2"/>
  <c r="L254" i="2"/>
  <c r="R254" i="2" s="1"/>
  <c r="S254" i="2" s="1"/>
  <c r="Q253" i="2"/>
  <c r="L253" i="2"/>
  <c r="R253" i="2" s="1"/>
  <c r="S253" i="2" s="1"/>
  <c r="Q252" i="2"/>
  <c r="L252" i="2"/>
  <c r="R252" i="2" s="1"/>
  <c r="S252" i="2" s="1"/>
  <c r="Q251" i="2"/>
  <c r="L251" i="2"/>
  <c r="R251" i="2" s="1"/>
  <c r="S251" i="2" s="1"/>
  <c r="Q250" i="2"/>
  <c r="L250" i="2"/>
  <c r="R250" i="2" s="1"/>
  <c r="S250" i="2" s="1"/>
  <c r="Q249" i="2"/>
  <c r="L249" i="2"/>
  <c r="R249" i="2" s="1"/>
  <c r="S249" i="2" s="1"/>
  <c r="Q248" i="2"/>
  <c r="L248" i="2"/>
  <c r="R248" i="2" s="1"/>
  <c r="S248" i="2" s="1"/>
  <c r="Q247" i="2"/>
  <c r="L247" i="2"/>
  <c r="R247" i="2" s="1"/>
  <c r="S247" i="2" s="1"/>
  <c r="Q246" i="2"/>
  <c r="L246" i="2"/>
  <c r="R246" i="2" s="1"/>
  <c r="S246" i="2" s="1"/>
  <c r="Q245" i="2"/>
  <c r="L245" i="2"/>
  <c r="R245" i="2" s="1"/>
  <c r="S245" i="2" s="1"/>
  <c r="Q244" i="2"/>
  <c r="L244" i="2"/>
  <c r="R244" i="2" s="1"/>
  <c r="S244" i="2" s="1"/>
  <c r="Q243" i="2"/>
  <c r="L243" i="2"/>
  <c r="R243" i="2" s="1"/>
  <c r="S243" i="2" s="1"/>
  <c r="Q242" i="2"/>
  <c r="L242" i="2"/>
  <c r="R242" i="2" s="1"/>
  <c r="S242" i="2" s="1"/>
  <c r="Q241" i="2"/>
  <c r="L241" i="2"/>
  <c r="R241" i="2" s="1"/>
  <c r="S241" i="2" s="1"/>
  <c r="Q240" i="2"/>
  <c r="L240" i="2"/>
  <c r="R240" i="2" s="1"/>
  <c r="S240" i="2" s="1"/>
  <c r="Q239" i="2"/>
  <c r="L239" i="2"/>
  <c r="R239" i="2" s="1"/>
  <c r="S239" i="2" s="1"/>
  <c r="Q238" i="2"/>
  <c r="L238" i="2"/>
  <c r="R238" i="2" s="1"/>
  <c r="S238" i="2" s="1"/>
  <c r="Q237" i="2"/>
  <c r="L237" i="2"/>
  <c r="R237" i="2" s="1"/>
  <c r="S237" i="2" s="1"/>
  <c r="Q236" i="2"/>
  <c r="L236" i="2"/>
  <c r="R236" i="2" s="1"/>
  <c r="S236" i="2" s="1"/>
  <c r="Q235" i="2"/>
  <c r="L235" i="2"/>
  <c r="R235" i="2" s="1"/>
  <c r="S235" i="2" s="1"/>
  <c r="Q234" i="2"/>
  <c r="L234" i="2"/>
  <c r="R234" i="2" s="1"/>
  <c r="S234" i="2" s="1"/>
  <c r="Q233" i="2"/>
  <c r="L233" i="2"/>
  <c r="R233" i="2" s="1"/>
  <c r="S233" i="2" s="1"/>
  <c r="Q232" i="2"/>
  <c r="L232" i="2"/>
  <c r="R232" i="2" s="1"/>
  <c r="S232" i="2" s="1"/>
  <c r="Q231" i="2"/>
  <c r="L231" i="2"/>
  <c r="R231" i="2" s="1"/>
  <c r="S231" i="2" s="1"/>
  <c r="Q230" i="2"/>
  <c r="L230" i="2"/>
  <c r="R230" i="2" s="1"/>
  <c r="S230" i="2" s="1"/>
  <c r="Q229" i="2"/>
  <c r="L229" i="2"/>
  <c r="R229" i="2" s="1"/>
  <c r="S229" i="2" s="1"/>
  <c r="Q228" i="2"/>
  <c r="L228" i="2"/>
  <c r="R228" i="2" s="1"/>
  <c r="S228" i="2" s="1"/>
  <c r="Q227" i="2"/>
  <c r="L227" i="2"/>
  <c r="R227" i="2" s="1"/>
  <c r="S227" i="2" s="1"/>
  <c r="Q226" i="2"/>
  <c r="L226" i="2"/>
  <c r="R226" i="2" s="1"/>
  <c r="S226" i="2" s="1"/>
  <c r="Q225" i="2"/>
  <c r="L225" i="2"/>
  <c r="R225" i="2" s="1"/>
  <c r="S225" i="2" s="1"/>
  <c r="Q224" i="2"/>
  <c r="L224" i="2"/>
  <c r="R224" i="2" s="1"/>
  <c r="S224" i="2" s="1"/>
  <c r="Q223" i="2"/>
  <c r="L223" i="2"/>
  <c r="R223" i="2" s="1"/>
  <c r="S223" i="2" s="1"/>
  <c r="Q222" i="2"/>
  <c r="L222" i="2"/>
  <c r="R222" i="2" s="1"/>
  <c r="S222" i="2" s="1"/>
  <c r="Q221" i="2"/>
  <c r="L221" i="2"/>
  <c r="R221" i="2" s="1"/>
  <c r="S221" i="2" s="1"/>
  <c r="Q220" i="2"/>
  <c r="L220" i="2"/>
  <c r="R220" i="2" s="1"/>
  <c r="S220" i="2" s="1"/>
  <c r="Q219" i="2"/>
  <c r="L219" i="2"/>
  <c r="R219" i="2" s="1"/>
  <c r="S219" i="2" s="1"/>
  <c r="Q218" i="2"/>
  <c r="L218" i="2"/>
  <c r="R218" i="2" s="1"/>
  <c r="S218" i="2" s="1"/>
  <c r="Q217" i="2"/>
  <c r="L217" i="2"/>
  <c r="R217" i="2" s="1"/>
  <c r="S217" i="2" s="1"/>
  <c r="Q216" i="2"/>
  <c r="L216" i="2"/>
  <c r="R216" i="2" s="1"/>
  <c r="S216" i="2" s="1"/>
  <c r="Q215" i="2"/>
  <c r="L215" i="2"/>
  <c r="R215" i="2" s="1"/>
  <c r="S215" i="2" s="1"/>
  <c r="Q214" i="2"/>
  <c r="L214" i="2"/>
  <c r="R214" i="2" s="1"/>
  <c r="S214" i="2" s="1"/>
  <c r="Q213" i="2"/>
  <c r="L213" i="2"/>
  <c r="R213" i="2" s="1"/>
  <c r="S213" i="2" s="1"/>
  <c r="Q212" i="2"/>
  <c r="L212" i="2"/>
  <c r="R212" i="2" s="1"/>
  <c r="S212" i="2" s="1"/>
  <c r="Q211" i="2"/>
  <c r="L211" i="2"/>
  <c r="R211" i="2" s="1"/>
  <c r="S211" i="2" s="1"/>
  <c r="Q210" i="2"/>
  <c r="L210" i="2"/>
  <c r="R210" i="2" s="1"/>
  <c r="S210" i="2" s="1"/>
  <c r="Q209" i="2"/>
  <c r="L209" i="2"/>
  <c r="R209" i="2" s="1"/>
  <c r="S209" i="2" s="1"/>
  <c r="Q208" i="2"/>
  <c r="L208" i="2"/>
  <c r="R208" i="2" s="1"/>
  <c r="S208" i="2" s="1"/>
  <c r="Q207" i="2"/>
  <c r="L207" i="2"/>
  <c r="R207" i="2" s="1"/>
  <c r="S207" i="2" s="1"/>
  <c r="Q206" i="2"/>
  <c r="L206" i="2"/>
  <c r="R206" i="2" s="1"/>
  <c r="S206" i="2" s="1"/>
  <c r="Q205" i="2"/>
  <c r="L205" i="2"/>
  <c r="R205" i="2" s="1"/>
  <c r="S205" i="2" s="1"/>
  <c r="Q204" i="2"/>
  <c r="L204" i="2"/>
  <c r="R204" i="2" s="1"/>
  <c r="S204" i="2" s="1"/>
  <c r="Q203" i="2"/>
  <c r="L203" i="2"/>
  <c r="R203" i="2" s="1"/>
  <c r="S203" i="2" s="1"/>
  <c r="Q202" i="2"/>
  <c r="L202" i="2"/>
  <c r="R202" i="2" s="1"/>
  <c r="S202" i="2" s="1"/>
  <c r="Q201" i="2"/>
  <c r="L201" i="2"/>
  <c r="R201" i="2" s="1"/>
  <c r="S201" i="2" s="1"/>
  <c r="Q200" i="2"/>
  <c r="L200" i="2"/>
  <c r="R200" i="2" s="1"/>
  <c r="S200" i="2" s="1"/>
  <c r="Q199" i="2"/>
  <c r="L199" i="2"/>
  <c r="R199" i="2" s="1"/>
  <c r="S199" i="2" s="1"/>
  <c r="Q198" i="2"/>
  <c r="L198" i="2"/>
  <c r="R198" i="2" s="1"/>
  <c r="S198" i="2" s="1"/>
  <c r="Q197" i="2"/>
  <c r="L197" i="2"/>
  <c r="R197" i="2" s="1"/>
  <c r="S197" i="2" s="1"/>
  <c r="Q196" i="2"/>
  <c r="L196" i="2"/>
  <c r="R196" i="2" s="1"/>
  <c r="S196" i="2" s="1"/>
  <c r="Q195" i="2"/>
  <c r="L195" i="2"/>
  <c r="R195" i="2" s="1"/>
  <c r="S195" i="2" s="1"/>
  <c r="Q194" i="2"/>
  <c r="L194" i="2"/>
  <c r="R194" i="2" s="1"/>
  <c r="S194" i="2" s="1"/>
  <c r="Q193" i="2"/>
  <c r="L193" i="2"/>
  <c r="R193" i="2" s="1"/>
  <c r="S193" i="2" s="1"/>
  <c r="Q192" i="2"/>
  <c r="L192" i="2"/>
  <c r="R192" i="2" s="1"/>
  <c r="S192" i="2" s="1"/>
  <c r="Q191" i="2"/>
  <c r="L191" i="2"/>
  <c r="R191" i="2" s="1"/>
  <c r="S191" i="2" s="1"/>
  <c r="Q190" i="2"/>
  <c r="L190" i="2"/>
  <c r="R190" i="2" s="1"/>
  <c r="S190" i="2" s="1"/>
  <c r="Q189" i="2"/>
  <c r="L189" i="2"/>
  <c r="R189" i="2" s="1"/>
  <c r="S189" i="2" s="1"/>
  <c r="Q188" i="2"/>
  <c r="L188" i="2"/>
  <c r="R188" i="2" s="1"/>
  <c r="S188" i="2" s="1"/>
  <c r="Q187" i="2"/>
  <c r="L187" i="2"/>
  <c r="R187" i="2" s="1"/>
  <c r="S187" i="2" s="1"/>
  <c r="Q186" i="2"/>
  <c r="L186" i="2"/>
  <c r="R186" i="2" s="1"/>
  <c r="S186" i="2" s="1"/>
  <c r="Q185" i="2"/>
  <c r="L185" i="2"/>
  <c r="R185" i="2" s="1"/>
  <c r="S185" i="2" s="1"/>
  <c r="Q184" i="2"/>
  <c r="L184" i="2"/>
  <c r="R184" i="2" s="1"/>
  <c r="S184" i="2" s="1"/>
  <c r="Q183" i="2"/>
  <c r="L183" i="2"/>
  <c r="R183" i="2" s="1"/>
  <c r="S183" i="2" s="1"/>
  <c r="Q182" i="2"/>
  <c r="L182" i="2"/>
  <c r="R182" i="2" s="1"/>
  <c r="S182" i="2" s="1"/>
  <c r="Q181" i="2"/>
  <c r="L181" i="2"/>
  <c r="R181" i="2" s="1"/>
  <c r="S181" i="2" s="1"/>
  <c r="Q180" i="2"/>
  <c r="L180" i="2"/>
  <c r="R180" i="2" s="1"/>
  <c r="S180" i="2" s="1"/>
  <c r="Q179" i="2"/>
  <c r="L179" i="2"/>
  <c r="R179" i="2" s="1"/>
  <c r="S179" i="2" s="1"/>
  <c r="Q178" i="2"/>
  <c r="L178" i="2"/>
  <c r="R178" i="2" s="1"/>
  <c r="S178" i="2" s="1"/>
  <c r="Q177" i="2"/>
  <c r="L177" i="2"/>
  <c r="R177" i="2" s="1"/>
  <c r="S177" i="2" s="1"/>
  <c r="Q176" i="2"/>
  <c r="L176" i="2"/>
  <c r="R176" i="2" s="1"/>
  <c r="S176" i="2" s="1"/>
  <c r="Q175" i="2"/>
  <c r="L175" i="2"/>
  <c r="R175" i="2" s="1"/>
  <c r="S175" i="2" s="1"/>
  <c r="Q174" i="2"/>
  <c r="L174" i="2"/>
  <c r="R174" i="2" s="1"/>
  <c r="S174" i="2" s="1"/>
  <c r="Q173" i="2"/>
  <c r="L173" i="2"/>
  <c r="R173" i="2" s="1"/>
  <c r="S173" i="2" s="1"/>
  <c r="Q172" i="2"/>
  <c r="L172" i="2"/>
  <c r="R172" i="2" s="1"/>
  <c r="S172" i="2" s="1"/>
  <c r="Q171" i="2"/>
  <c r="L171" i="2"/>
  <c r="R171" i="2" s="1"/>
  <c r="S171" i="2" s="1"/>
  <c r="Q170" i="2"/>
  <c r="L170" i="2"/>
  <c r="R170" i="2" s="1"/>
  <c r="S170" i="2" s="1"/>
  <c r="Q169" i="2"/>
  <c r="L169" i="2"/>
  <c r="R169" i="2" s="1"/>
  <c r="S169" i="2" s="1"/>
  <c r="Q168" i="2"/>
  <c r="L168" i="2"/>
  <c r="R168" i="2" s="1"/>
  <c r="S168" i="2" s="1"/>
  <c r="Q167" i="2"/>
  <c r="L167" i="2"/>
  <c r="R167" i="2" s="1"/>
  <c r="S167" i="2" s="1"/>
  <c r="Q166" i="2"/>
  <c r="L166" i="2"/>
  <c r="R166" i="2" s="1"/>
  <c r="S166" i="2" s="1"/>
  <c r="Q165" i="2"/>
  <c r="L165" i="2"/>
  <c r="R165" i="2" s="1"/>
  <c r="S165" i="2" s="1"/>
  <c r="Q164" i="2"/>
  <c r="L164" i="2"/>
  <c r="R164" i="2" s="1"/>
  <c r="S164" i="2" s="1"/>
  <c r="Q163" i="2"/>
  <c r="L163" i="2"/>
  <c r="R163" i="2" s="1"/>
  <c r="S163" i="2" s="1"/>
  <c r="Q162" i="2"/>
  <c r="L162" i="2"/>
  <c r="R162" i="2" s="1"/>
  <c r="S162" i="2" s="1"/>
  <c r="Q161" i="2"/>
  <c r="L161" i="2"/>
  <c r="R161" i="2" s="1"/>
  <c r="S161" i="2" s="1"/>
  <c r="Q160" i="2"/>
  <c r="L160" i="2"/>
  <c r="R160" i="2" s="1"/>
  <c r="S160" i="2" s="1"/>
  <c r="Q159" i="2"/>
  <c r="L159" i="2"/>
  <c r="R159" i="2" s="1"/>
  <c r="S159" i="2" s="1"/>
  <c r="Q158" i="2"/>
  <c r="L158" i="2"/>
  <c r="R158" i="2" s="1"/>
  <c r="S158" i="2" s="1"/>
  <c r="Q157" i="2"/>
  <c r="L157" i="2"/>
  <c r="R157" i="2" s="1"/>
  <c r="S157" i="2" s="1"/>
  <c r="Q156" i="2"/>
  <c r="L156" i="2"/>
  <c r="R156" i="2" s="1"/>
  <c r="S156" i="2" s="1"/>
  <c r="Q155" i="2"/>
  <c r="L155" i="2"/>
  <c r="R155" i="2" s="1"/>
  <c r="S155" i="2" s="1"/>
  <c r="Q154" i="2"/>
  <c r="L154" i="2"/>
  <c r="R154" i="2" s="1"/>
  <c r="S154" i="2" s="1"/>
  <c r="Q153" i="2"/>
  <c r="L153" i="2"/>
  <c r="R153" i="2" s="1"/>
  <c r="S153" i="2" s="1"/>
  <c r="Q152" i="2"/>
  <c r="L152" i="2"/>
  <c r="R152" i="2" s="1"/>
  <c r="S152" i="2" s="1"/>
  <c r="Q151" i="2"/>
  <c r="L151" i="2"/>
  <c r="R151" i="2" s="1"/>
  <c r="S151" i="2" s="1"/>
  <c r="Q150" i="2"/>
  <c r="L150" i="2"/>
  <c r="R150" i="2" s="1"/>
  <c r="S150" i="2" s="1"/>
  <c r="Q149" i="2"/>
  <c r="L149" i="2"/>
  <c r="R149" i="2" s="1"/>
  <c r="S149" i="2" s="1"/>
  <c r="Q148" i="2"/>
  <c r="L148" i="2"/>
  <c r="R148" i="2" s="1"/>
  <c r="S148" i="2" s="1"/>
  <c r="Q147" i="2"/>
  <c r="L147" i="2"/>
  <c r="R147" i="2" s="1"/>
  <c r="S147" i="2" s="1"/>
  <c r="Q146" i="2"/>
  <c r="L146" i="2"/>
  <c r="R146" i="2" s="1"/>
  <c r="S146" i="2" s="1"/>
  <c r="Q145" i="2"/>
  <c r="L145" i="2"/>
  <c r="R145" i="2" s="1"/>
  <c r="S145" i="2" s="1"/>
  <c r="Q144" i="2"/>
  <c r="L144" i="2"/>
  <c r="R144" i="2" s="1"/>
  <c r="S144" i="2" s="1"/>
  <c r="Q143" i="2"/>
  <c r="L143" i="2"/>
  <c r="R143" i="2" s="1"/>
  <c r="S143" i="2" s="1"/>
  <c r="Q142" i="2"/>
  <c r="L142" i="2"/>
  <c r="R142" i="2" s="1"/>
  <c r="S142" i="2" s="1"/>
  <c r="Q141" i="2"/>
  <c r="L141" i="2"/>
  <c r="R141" i="2" s="1"/>
  <c r="S141" i="2" s="1"/>
  <c r="Q140" i="2"/>
  <c r="L140" i="2"/>
  <c r="R140" i="2" s="1"/>
  <c r="S140" i="2" s="1"/>
  <c r="Q139" i="2"/>
  <c r="L139" i="2"/>
  <c r="R139" i="2" s="1"/>
  <c r="S139" i="2" s="1"/>
  <c r="Q138" i="2"/>
  <c r="L138" i="2"/>
  <c r="R138" i="2" s="1"/>
  <c r="S138" i="2" s="1"/>
  <c r="Q137" i="2"/>
  <c r="L137" i="2"/>
  <c r="R137" i="2" s="1"/>
  <c r="S137" i="2" s="1"/>
  <c r="Q136" i="2"/>
  <c r="L136" i="2"/>
  <c r="R136" i="2" s="1"/>
  <c r="S136" i="2" s="1"/>
  <c r="Q135" i="2"/>
  <c r="L135" i="2"/>
  <c r="R135" i="2" s="1"/>
  <c r="S135" i="2" s="1"/>
  <c r="Q134" i="2"/>
  <c r="L134" i="2"/>
  <c r="R134" i="2" s="1"/>
  <c r="S134" i="2" s="1"/>
  <c r="Q133" i="2"/>
  <c r="L133" i="2"/>
  <c r="R133" i="2" s="1"/>
  <c r="S133" i="2" s="1"/>
  <c r="Q132" i="2"/>
  <c r="L132" i="2"/>
  <c r="R132" i="2" s="1"/>
  <c r="S132" i="2" s="1"/>
  <c r="Q131" i="2"/>
  <c r="L131" i="2"/>
  <c r="R131" i="2" s="1"/>
  <c r="S131" i="2" s="1"/>
  <c r="Q130" i="2"/>
  <c r="L130" i="2"/>
  <c r="R130" i="2" s="1"/>
  <c r="S130" i="2" s="1"/>
  <c r="Q129" i="2"/>
  <c r="L129" i="2"/>
  <c r="R129" i="2" s="1"/>
  <c r="S129" i="2" s="1"/>
  <c r="Q128" i="2"/>
  <c r="L128" i="2"/>
  <c r="R128" i="2" s="1"/>
  <c r="S128" i="2" s="1"/>
  <c r="Q127" i="2"/>
  <c r="L127" i="2"/>
  <c r="R127" i="2" s="1"/>
  <c r="S127" i="2" s="1"/>
  <c r="Q126" i="2"/>
  <c r="L126" i="2"/>
  <c r="R126" i="2" s="1"/>
  <c r="S126" i="2" s="1"/>
  <c r="Q125" i="2"/>
  <c r="L125" i="2"/>
  <c r="R125" i="2" s="1"/>
  <c r="S125" i="2" s="1"/>
  <c r="Q124" i="2"/>
  <c r="L124" i="2"/>
  <c r="R124" i="2" s="1"/>
  <c r="S124" i="2" s="1"/>
  <c r="Q123" i="2"/>
  <c r="L123" i="2"/>
  <c r="R123" i="2" s="1"/>
  <c r="S123" i="2" s="1"/>
  <c r="Q122" i="2"/>
  <c r="L122" i="2"/>
  <c r="R122" i="2" s="1"/>
  <c r="S122" i="2" s="1"/>
  <c r="Q121" i="2"/>
  <c r="L121" i="2"/>
  <c r="R121" i="2" s="1"/>
  <c r="S121" i="2" s="1"/>
  <c r="Q120" i="2"/>
  <c r="L120" i="2"/>
  <c r="R120" i="2" s="1"/>
  <c r="S120" i="2" s="1"/>
  <c r="Q119" i="2"/>
  <c r="L119" i="2"/>
  <c r="R119" i="2" s="1"/>
  <c r="S119" i="2" s="1"/>
  <c r="Q118" i="2"/>
  <c r="L118" i="2"/>
  <c r="R118" i="2" s="1"/>
  <c r="S118" i="2" s="1"/>
  <c r="Q117" i="2"/>
  <c r="L117" i="2"/>
  <c r="R117" i="2" s="1"/>
  <c r="S117" i="2" s="1"/>
  <c r="Q116" i="2"/>
  <c r="L116" i="2"/>
  <c r="R116" i="2" s="1"/>
  <c r="S116" i="2" s="1"/>
  <c r="Q115" i="2"/>
  <c r="L115" i="2"/>
  <c r="R115" i="2" s="1"/>
  <c r="S115" i="2" s="1"/>
  <c r="Q114" i="2"/>
  <c r="L114" i="2"/>
  <c r="R114" i="2" s="1"/>
  <c r="S114" i="2" s="1"/>
  <c r="Q113" i="2"/>
  <c r="L113" i="2"/>
  <c r="R113" i="2" s="1"/>
  <c r="S113" i="2" s="1"/>
  <c r="Q112" i="2"/>
  <c r="L112" i="2"/>
  <c r="R112" i="2" s="1"/>
  <c r="S112" i="2" s="1"/>
  <c r="Q111" i="2"/>
  <c r="L111" i="2"/>
  <c r="R111" i="2" s="1"/>
  <c r="S111" i="2" s="1"/>
  <c r="Q110" i="2"/>
  <c r="L110" i="2"/>
  <c r="R110" i="2" s="1"/>
  <c r="S110" i="2" s="1"/>
  <c r="Q109" i="2"/>
  <c r="L109" i="2"/>
  <c r="R109" i="2" s="1"/>
  <c r="S109" i="2" s="1"/>
  <c r="Q108" i="2"/>
  <c r="L108" i="2"/>
  <c r="R108" i="2" s="1"/>
  <c r="S108" i="2" s="1"/>
  <c r="Q107" i="2"/>
  <c r="L107" i="2"/>
  <c r="R107" i="2" s="1"/>
  <c r="S107" i="2" s="1"/>
  <c r="Q106" i="2"/>
  <c r="L106" i="2"/>
  <c r="R106" i="2" s="1"/>
  <c r="S106" i="2" s="1"/>
  <c r="Q105" i="2"/>
  <c r="L105" i="2"/>
  <c r="R105" i="2" s="1"/>
  <c r="S105" i="2" s="1"/>
  <c r="Q104" i="2"/>
  <c r="L104" i="2"/>
  <c r="R104" i="2" s="1"/>
  <c r="S104" i="2" s="1"/>
  <c r="Q103" i="2"/>
  <c r="L103" i="2"/>
  <c r="R103" i="2" s="1"/>
  <c r="S103" i="2" s="1"/>
  <c r="Q102" i="2"/>
  <c r="L102" i="2"/>
  <c r="R102" i="2" s="1"/>
  <c r="S102" i="2" s="1"/>
  <c r="Q101" i="2"/>
  <c r="L101" i="2"/>
  <c r="R101" i="2" s="1"/>
  <c r="S101" i="2" s="1"/>
  <c r="Q100" i="2"/>
  <c r="L100" i="2"/>
  <c r="R100" i="2" s="1"/>
  <c r="S100" i="2" s="1"/>
  <c r="Q99" i="2"/>
  <c r="L99" i="2"/>
  <c r="R99" i="2" s="1"/>
  <c r="S99" i="2" s="1"/>
  <c r="Q98" i="2"/>
  <c r="L98" i="2"/>
  <c r="R98" i="2" s="1"/>
  <c r="S98" i="2" s="1"/>
  <c r="Q97" i="2"/>
  <c r="L97" i="2"/>
  <c r="R97" i="2" s="1"/>
  <c r="S97" i="2" s="1"/>
  <c r="Q96" i="2"/>
  <c r="L96" i="2"/>
  <c r="R96" i="2" s="1"/>
  <c r="S96" i="2" s="1"/>
  <c r="Q95" i="2"/>
  <c r="L95" i="2"/>
  <c r="R95" i="2" s="1"/>
  <c r="S95" i="2" s="1"/>
  <c r="Q94" i="2"/>
  <c r="L94" i="2"/>
  <c r="R94" i="2" s="1"/>
  <c r="S94" i="2" s="1"/>
  <c r="Q93" i="2"/>
  <c r="L93" i="2"/>
  <c r="R93" i="2" s="1"/>
  <c r="S93" i="2" s="1"/>
  <c r="Q92" i="2"/>
  <c r="L92" i="2"/>
  <c r="R92" i="2" s="1"/>
  <c r="S92" i="2" s="1"/>
  <c r="Q91" i="2"/>
  <c r="L91" i="2"/>
  <c r="R91" i="2" s="1"/>
  <c r="S91" i="2" s="1"/>
  <c r="Q90" i="2"/>
  <c r="L90" i="2"/>
  <c r="R90" i="2" s="1"/>
  <c r="S90" i="2" s="1"/>
  <c r="Q89" i="2"/>
  <c r="L89" i="2"/>
  <c r="R89" i="2" s="1"/>
  <c r="S89" i="2" s="1"/>
  <c r="Q88" i="2"/>
  <c r="L88" i="2"/>
  <c r="R88" i="2" s="1"/>
  <c r="S88" i="2" s="1"/>
  <c r="Q87" i="2"/>
  <c r="L87" i="2"/>
  <c r="R87" i="2" s="1"/>
  <c r="S87" i="2" s="1"/>
  <c r="Q86" i="2"/>
  <c r="L86" i="2"/>
  <c r="R86" i="2" s="1"/>
  <c r="S86" i="2" s="1"/>
  <c r="Q85" i="2"/>
  <c r="L85" i="2"/>
  <c r="R85" i="2" s="1"/>
  <c r="S85" i="2" s="1"/>
  <c r="Q84" i="2"/>
  <c r="L84" i="2"/>
  <c r="R84" i="2" s="1"/>
  <c r="S84" i="2" s="1"/>
  <c r="Q83" i="2"/>
  <c r="L83" i="2"/>
  <c r="R83" i="2" s="1"/>
  <c r="S83" i="2" s="1"/>
  <c r="Q82" i="2"/>
  <c r="L82" i="2"/>
  <c r="R82" i="2" s="1"/>
  <c r="S82" i="2" s="1"/>
  <c r="Q81" i="2"/>
  <c r="L81" i="2"/>
  <c r="R81" i="2" s="1"/>
  <c r="S81" i="2" s="1"/>
  <c r="Q80" i="2"/>
  <c r="L80" i="2"/>
  <c r="R80" i="2" s="1"/>
  <c r="S80" i="2" s="1"/>
  <c r="Q79" i="2"/>
  <c r="L79" i="2"/>
  <c r="R79" i="2" s="1"/>
  <c r="S79" i="2" s="1"/>
  <c r="Q78" i="2"/>
  <c r="L78" i="2"/>
  <c r="R78" i="2" s="1"/>
  <c r="S78" i="2" s="1"/>
  <c r="Q77" i="2"/>
  <c r="L77" i="2"/>
  <c r="R77" i="2" s="1"/>
  <c r="S77" i="2" s="1"/>
  <c r="Q76" i="2"/>
  <c r="L76" i="2"/>
  <c r="R76" i="2" s="1"/>
  <c r="S76" i="2" s="1"/>
  <c r="Q75" i="2"/>
  <c r="L75" i="2"/>
  <c r="R75" i="2" s="1"/>
  <c r="S75" i="2" s="1"/>
  <c r="Q74" i="2"/>
  <c r="L74" i="2"/>
  <c r="R74" i="2" s="1"/>
  <c r="S74" i="2" s="1"/>
  <c r="Q73" i="2"/>
  <c r="L73" i="2"/>
  <c r="R73" i="2" s="1"/>
  <c r="S73" i="2" s="1"/>
  <c r="Q72" i="2"/>
  <c r="L72" i="2"/>
  <c r="R72" i="2" s="1"/>
  <c r="S72" i="2" s="1"/>
  <c r="Q71" i="2"/>
  <c r="L71" i="2"/>
  <c r="R71" i="2" s="1"/>
  <c r="S71" i="2" s="1"/>
  <c r="Q70" i="2"/>
  <c r="L70" i="2"/>
  <c r="R70" i="2" s="1"/>
  <c r="S70" i="2" s="1"/>
  <c r="Q69" i="2"/>
  <c r="L69" i="2"/>
  <c r="R69" i="2" s="1"/>
  <c r="S69" i="2" s="1"/>
  <c r="Q68" i="2"/>
  <c r="L68" i="2"/>
  <c r="R68" i="2" s="1"/>
  <c r="S68" i="2" s="1"/>
  <c r="Q67" i="2"/>
  <c r="L67" i="2"/>
  <c r="R67" i="2" s="1"/>
  <c r="S67" i="2" s="1"/>
  <c r="Q66" i="2"/>
  <c r="L66" i="2"/>
  <c r="R66" i="2" s="1"/>
  <c r="S66" i="2" s="1"/>
  <c r="Q65" i="2"/>
  <c r="L65" i="2"/>
  <c r="R65" i="2" s="1"/>
  <c r="S65" i="2" s="1"/>
  <c r="Q64" i="2"/>
  <c r="L64" i="2"/>
  <c r="R64" i="2" s="1"/>
  <c r="S64" i="2" s="1"/>
  <c r="Q63" i="2"/>
  <c r="L63" i="2"/>
  <c r="R63" i="2" s="1"/>
  <c r="S63" i="2" s="1"/>
  <c r="Q62" i="2"/>
  <c r="L62" i="2"/>
  <c r="R62" i="2" s="1"/>
  <c r="S62" i="2" s="1"/>
  <c r="Q61" i="2"/>
  <c r="L61" i="2"/>
  <c r="R61" i="2" s="1"/>
  <c r="S61" i="2" s="1"/>
  <c r="Q60" i="2"/>
  <c r="L60" i="2"/>
  <c r="R60" i="2" s="1"/>
  <c r="S60" i="2" s="1"/>
  <c r="Q59" i="2"/>
  <c r="L59" i="2"/>
  <c r="R59" i="2" s="1"/>
  <c r="S59" i="2" s="1"/>
  <c r="Q58" i="2"/>
  <c r="L58" i="2"/>
  <c r="R58" i="2" s="1"/>
  <c r="S58" i="2" s="1"/>
  <c r="Q57" i="2"/>
  <c r="L57" i="2"/>
  <c r="R57" i="2" s="1"/>
  <c r="S57" i="2" s="1"/>
  <c r="Q56" i="2"/>
  <c r="L56" i="2"/>
  <c r="R56" i="2" s="1"/>
  <c r="S56" i="2" s="1"/>
  <c r="Q55" i="2"/>
  <c r="L55" i="2"/>
  <c r="R55" i="2" s="1"/>
  <c r="S55" i="2" s="1"/>
  <c r="Q54" i="2"/>
  <c r="L54" i="2"/>
  <c r="R54" i="2" s="1"/>
  <c r="S54" i="2" s="1"/>
  <c r="Q53" i="2"/>
  <c r="L53" i="2"/>
  <c r="R53" i="2" s="1"/>
  <c r="S53" i="2" s="1"/>
  <c r="Q52" i="2"/>
  <c r="L52" i="2"/>
  <c r="R52" i="2" s="1"/>
  <c r="S52" i="2" s="1"/>
  <c r="Q51" i="2"/>
  <c r="L51" i="2"/>
  <c r="R51" i="2" s="1"/>
  <c r="S51" i="2" s="1"/>
  <c r="Q50" i="2"/>
  <c r="L50" i="2"/>
  <c r="R50" i="2" s="1"/>
  <c r="S50" i="2" s="1"/>
  <c r="Q49" i="2"/>
  <c r="L49" i="2"/>
  <c r="R49" i="2" s="1"/>
  <c r="S49" i="2" s="1"/>
  <c r="Q48" i="2"/>
  <c r="L48" i="2"/>
  <c r="R48" i="2" s="1"/>
  <c r="S48" i="2" s="1"/>
  <c r="Q47" i="2"/>
  <c r="L47" i="2"/>
  <c r="R47" i="2" s="1"/>
  <c r="S47" i="2" s="1"/>
  <c r="Q46" i="2"/>
  <c r="L46" i="2"/>
  <c r="R46" i="2" s="1"/>
  <c r="S46" i="2" s="1"/>
  <c r="Q45" i="2"/>
  <c r="L45" i="2"/>
  <c r="R45" i="2" s="1"/>
  <c r="S45" i="2" s="1"/>
  <c r="Q44" i="2"/>
  <c r="L44" i="2"/>
  <c r="R44" i="2" s="1"/>
  <c r="S44" i="2" s="1"/>
  <c r="Q43" i="2"/>
  <c r="L43" i="2"/>
  <c r="R43" i="2" s="1"/>
  <c r="S43" i="2" s="1"/>
  <c r="Q42" i="2"/>
  <c r="L42" i="2"/>
  <c r="R42" i="2" s="1"/>
  <c r="S42" i="2" s="1"/>
  <c r="Q41" i="2"/>
  <c r="L41" i="2"/>
  <c r="R41" i="2" s="1"/>
  <c r="S41" i="2" s="1"/>
  <c r="Q40" i="2"/>
  <c r="L40" i="2"/>
  <c r="R40" i="2" s="1"/>
  <c r="S40" i="2" s="1"/>
  <c r="Q39" i="2"/>
  <c r="L39" i="2"/>
  <c r="R39" i="2" s="1"/>
  <c r="S39" i="2" s="1"/>
  <c r="Q38" i="2"/>
  <c r="L38" i="2"/>
  <c r="R38" i="2" s="1"/>
  <c r="S38" i="2" s="1"/>
  <c r="Q37" i="2"/>
  <c r="L37" i="2"/>
  <c r="R37" i="2" s="1"/>
  <c r="S37" i="2" s="1"/>
  <c r="Q36" i="2"/>
  <c r="L36" i="2"/>
  <c r="R36" i="2" s="1"/>
  <c r="S36" i="2" s="1"/>
  <c r="Q35" i="2"/>
  <c r="L35" i="2"/>
  <c r="R35" i="2" s="1"/>
  <c r="S35" i="2" s="1"/>
  <c r="Q34" i="2"/>
  <c r="L34" i="2"/>
  <c r="R34" i="2" s="1"/>
  <c r="S34" i="2" s="1"/>
  <c r="Q33" i="2"/>
  <c r="L33" i="2"/>
  <c r="R33" i="2" s="1"/>
  <c r="S33" i="2" s="1"/>
  <c r="Q32" i="2"/>
  <c r="L32" i="2"/>
  <c r="R32" i="2" s="1"/>
  <c r="S32" i="2" s="1"/>
  <c r="Q31" i="2"/>
  <c r="L31" i="2"/>
  <c r="R31" i="2" s="1"/>
  <c r="S31" i="2" s="1"/>
  <c r="Q30" i="2"/>
  <c r="L30" i="2"/>
  <c r="R30" i="2" s="1"/>
  <c r="S30" i="2" s="1"/>
  <c r="Q29" i="2"/>
  <c r="L29" i="2"/>
  <c r="R29" i="2" s="1"/>
  <c r="S29" i="2" s="1"/>
  <c r="Q28" i="2"/>
  <c r="L28" i="2"/>
  <c r="R28" i="2" s="1"/>
  <c r="S28" i="2" s="1"/>
  <c r="Q27" i="2"/>
  <c r="L27" i="2"/>
  <c r="R27" i="2" s="1"/>
  <c r="S27" i="2" s="1"/>
  <c r="Q26" i="2"/>
  <c r="L26" i="2"/>
  <c r="R26" i="2" s="1"/>
  <c r="S26" i="2" s="1"/>
  <c r="Q25" i="2"/>
  <c r="L25" i="2"/>
  <c r="R25" i="2" s="1"/>
  <c r="S25" i="2" s="1"/>
  <c r="Q24" i="2"/>
  <c r="L24" i="2"/>
  <c r="R24" i="2" s="1"/>
  <c r="S24" i="2" s="1"/>
  <c r="Q23" i="2"/>
  <c r="L23" i="2"/>
  <c r="R23" i="2" s="1"/>
  <c r="S23" i="2" s="1"/>
  <c r="Q22" i="2"/>
  <c r="L22" i="2"/>
  <c r="R22" i="2" s="1"/>
  <c r="S22" i="2" s="1"/>
  <c r="Q21" i="2"/>
  <c r="L21" i="2"/>
  <c r="R21" i="2" s="1"/>
  <c r="S21" i="2" s="1"/>
  <c r="Q20" i="2"/>
  <c r="L20" i="2"/>
  <c r="R20" i="2" s="1"/>
  <c r="S20" i="2" s="1"/>
  <c r="Q19" i="2"/>
  <c r="L19" i="2"/>
  <c r="R19" i="2" s="1"/>
  <c r="S19" i="2" s="1"/>
  <c r="Q18" i="2"/>
  <c r="L18" i="2"/>
  <c r="R18" i="2" s="1"/>
  <c r="S18" i="2" s="1"/>
  <c r="Q17" i="2"/>
  <c r="L17" i="2"/>
  <c r="R17" i="2" s="1"/>
  <c r="S17" i="2" s="1"/>
  <c r="Q16" i="2"/>
  <c r="L16" i="2"/>
  <c r="R16" i="2" s="1"/>
  <c r="S16" i="2" s="1"/>
  <c r="Q15" i="2"/>
  <c r="L15" i="2"/>
  <c r="R15" i="2" s="1"/>
  <c r="S15" i="2" s="1"/>
  <c r="Q14" i="2"/>
  <c r="L14" i="2"/>
  <c r="R14" i="2" s="1"/>
  <c r="S14" i="2" s="1"/>
  <c r="Q13" i="2"/>
  <c r="L13" i="2"/>
  <c r="R13" i="2" s="1"/>
  <c r="S13" i="2" s="1"/>
  <c r="Q12" i="2"/>
  <c r="L12" i="2"/>
  <c r="R12" i="2" s="1"/>
  <c r="S12" i="2" s="1"/>
  <c r="Q11" i="2"/>
  <c r="L11" i="2"/>
  <c r="R11" i="2" s="1"/>
  <c r="S11" i="2" s="1"/>
  <c r="Q10" i="2"/>
  <c r="L10" i="2"/>
  <c r="R10" i="2" s="1"/>
  <c r="S10" i="2" s="1"/>
  <c r="Q9" i="2"/>
  <c r="L9" i="2"/>
  <c r="R9" i="2" s="1"/>
  <c r="S9" i="2" s="1"/>
  <c r="Q8" i="2"/>
  <c r="L8" i="2"/>
  <c r="R8" i="2" s="1"/>
  <c r="S8" i="2" s="1"/>
  <c r="Q7" i="2"/>
  <c r="L7" i="2"/>
  <c r="R7" i="2" s="1"/>
  <c r="S7" i="2" s="1"/>
  <c r="Q6" i="2"/>
  <c r="L6" i="2"/>
  <c r="R6" i="2" s="1"/>
  <c r="S6" i="2" s="1"/>
  <c r="Q5" i="2"/>
  <c r="L5" i="2"/>
  <c r="R5" i="2" s="1"/>
  <c r="S5" i="2" s="1"/>
  <c r="Q4" i="2"/>
  <c r="L4" i="2"/>
  <c r="R4" i="2" s="1"/>
  <c r="S4" i="2" s="1"/>
  <c r="Q3" i="2"/>
  <c r="L3" i="2"/>
  <c r="R3" i="2" s="1"/>
  <c r="S3" i="2" s="1"/>
  <c r="Q457" i="1"/>
  <c r="L457" i="1"/>
  <c r="R457" i="1" s="1"/>
  <c r="S457" i="1" s="1"/>
  <c r="Q456" i="1"/>
  <c r="L456" i="1"/>
  <c r="R456" i="1" s="1"/>
  <c r="S456" i="1" s="1"/>
  <c r="Q455" i="1"/>
  <c r="L455" i="1"/>
  <c r="R455" i="1" s="1"/>
  <c r="S455" i="1" s="1"/>
  <c r="Q454" i="1"/>
  <c r="L454" i="1"/>
  <c r="R454" i="1" s="1"/>
  <c r="S454" i="1" s="1"/>
  <c r="Q453" i="1"/>
  <c r="L453" i="1"/>
  <c r="R453" i="1" s="1"/>
  <c r="S453" i="1" s="1"/>
  <c r="Q452" i="1"/>
  <c r="L452" i="1"/>
  <c r="R452" i="1" s="1"/>
  <c r="S452" i="1" s="1"/>
  <c r="Q451" i="1"/>
  <c r="L451" i="1"/>
  <c r="R451" i="1" s="1"/>
  <c r="S451" i="1" s="1"/>
  <c r="Q450" i="1"/>
  <c r="L450" i="1"/>
  <c r="R450" i="1" s="1"/>
  <c r="S450" i="1" s="1"/>
  <c r="Q449" i="1"/>
  <c r="L449" i="1"/>
  <c r="R449" i="1" s="1"/>
  <c r="S449" i="1" s="1"/>
  <c r="Q448" i="1"/>
  <c r="L448" i="1"/>
  <c r="R448" i="1" s="1"/>
  <c r="S448" i="1" s="1"/>
  <c r="Q447" i="1"/>
  <c r="L447" i="1"/>
  <c r="R447" i="1" s="1"/>
  <c r="S447" i="1" s="1"/>
  <c r="Q446" i="1"/>
  <c r="L446" i="1"/>
  <c r="R446" i="1" s="1"/>
  <c r="S446" i="1" s="1"/>
  <c r="Q445" i="1"/>
  <c r="L445" i="1"/>
  <c r="R445" i="1" s="1"/>
  <c r="S445" i="1" s="1"/>
  <c r="Q444" i="1"/>
  <c r="L444" i="1"/>
  <c r="R444" i="1" s="1"/>
  <c r="S444" i="1" s="1"/>
  <c r="Q443" i="1"/>
  <c r="L443" i="1"/>
  <c r="R443" i="1" s="1"/>
  <c r="S443" i="1" s="1"/>
  <c r="Q442" i="1"/>
  <c r="L442" i="1"/>
  <c r="R442" i="1" s="1"/>
  <c r="S442" i="1" s="1"/>
  <c r="Q441" i="1"/>
  <c r="L441" i="1"/>
  <c r="R441" i="1" s="1"/>
  <c r="S441" i="1" s="1"/>
  <c r="Q440" i="1"/>
  <c r="L440" i="1"/>
  <c r="R440" i="1" s="1"/>
  <c r="S440" i="1" s="1"/>
  <c r="Q439" i="1"/>
  <c r="L439" i="1"/>
  <c r="R439" i="1" s="1"/>
  <c r="S439" i="1" s="1"/>
  <c r="Q438" i="1"/>
  <c r="L438" i="1"/>
  <c r="R438" i="1" s="1"/>
  <c r="S438" i="1" s="1"/>
  <c r="Q437" i="1"/>
  <c r="L437" i="1"/>
  <c r="R437" i="1" s="1"/>
  <c r="S437" i="1" s="1"/>
  <c r="Q436" i="1"/>
  <c r="L436" i="1"/>
  <c r="R436" i="1" s="1"/>
  <c r="S436" i="1" s="1"/>
  <c r="Q435" i="1"/>
  <c r="L435" i="1"/>
  <c r="R435" i="1" s="1"/>
  <c r="S435" i="1" s="1"/>
  <c r="Q434" i="1"/>
  <c r="L434" i="1"/>
  <c r="R434" i="1" s="1"/>
  <c r="S434" i="1" s="1"/>
  <c r="Q433" i="1"/>
  <c r="L433" i="1"/>
  <c r="R433" i="1" s="1"/>
  <c r="S433" i="1" s="1"/>
  <c r="Q432" i="1"/>
  <c r="L432" i="1"/>
  <c r="R432" i="1" s="1"/>
  <c r="S432" i="1" s="1"/>
  <c r="Q431" i="1"/>
  <c r="L431" i="1"/>
  <c r="R431" i="1" s="1"/>
  <c r="S431" i="1" s="1"/>
  <c r="Q430" i="1"/>
  <c r="L430" i="1"/>
  <c r="R430" i="1" s="1"/>
  <c r="S430" i="1" s="1"/>
  <c r="Q429" i="1"/>
  <c r="L429" i="1"/>
  <c r="R429" i="1" s="1"/>
  <c r="S429" i="1" s="1"/>
  <c r="Q428" i="1"/>
  <c r="L428" i="1"/>
  <c r="R428" i="1" s="1"/>
  <c r="S428" i="1" s="1"/>
  <c r="Q427" i="1"/>
  <c r="L427" i="1"/>
  <c r="R427" i="1" s="1"/>
  <c r="S427" i="1" s="1"/>
  <c r="Q426" i="1"/>
  <c r="L426" i="1"/>
  <c r="R426" i="1" s="1"/>
  <c r="S426" i="1" s="1"/>
  <c r="Q425" i="1"/>
  <c r="L425" i="1"/>
  <c r="R425" i="1" s="1"/>
  <c r="S425" i="1" s="1"/>
  <c r="Q424" i="1"/>
  <c r="L424" i="1"/>
  <c r="R424" i="1" s="1"/>
  <c r="S424" i="1" s="1"/>
  <c r="Q423" i="1"/>
  <c r="L423" i="1"/>
  <c r="R423" i="1" s="1"/>
  <c r="S423" i="1" s="1"/>
  <c r="Q422" i="1"/>
  <c r="L422" i="1"/>
  <c r="R422" i="1" s="1"/>
  <c r="S422" i="1" s="1"/>
  <c r="Q421" i="1"/>
  <c r="L421" i="1"/>
  <c r="R421" i="1" s="1"/>
  <c r="S421" i="1" s="1"/>
  <c r="Q420" i="1"/>
  <c r="L420" i="1"/>
  <c r="R420" i="1" s="1"/>
  <c r="S420" i="1" s="1"/>
  <c r="Q419" i="1"/>
  <c r="L419" i="1"/>
  <c r="R419" i="1" s="1"/>
  <c r="S419" i="1" s="1"/>
  <c r="Q418" i="1"/>
  <c r="L418" i="1"/>
  <c r="R418" i="1" s="1"/>
  <c r="S418" i="1" s="1"/>
  <c r="Q417" i="1"/>
  <c r="L417" i="1"/>
  <c r="R417" i="1" s="1"/>
  <c r="S417" i="1" s="1"/>
  <c r="Q416" i="1"/>
  <c r="L416" i="1"/>
  <c r="R416" i="1" s="1"/>
  <c r="S416" i="1" s="1"/>
  <c r="Q415" i="1"/>
  <c r="L415" i="1"/>
  <c r="R415" i="1" s="1"/>
  <c r="S415" i="1" s="1"/>
  <c r="Q414" i="1"/>
  <c r="L414" i="1"/>
  <c r="R414" i="1" s="1"/>
  <c r="S414" i="1" s="1"/>
  <c r="Q413" i="1"/>
  <c r="L413" i="1"/>
  <c r="R413" i="1" s="1"/>
  <c r="S413" i="1" s="1"/>
  <c r="Q412" i="1"/>
  <c r="L412" i="1"/>
  <c r="R412" i="1" s="1"/>
  <c r="S412" i="1" s="1"/>
  <c r="Q411" i="1"/>
  <c r="L411" i="1"/>
  <c r="R411" i="1" s="1"/>
  <c r="S411" i="1" s="1"/>
  <c r="Q410" i="1"/>
  <c r="L410" i="1"/>
  <c r="R410" i="1" s="1"/>
  <c r="S410" i="1" s="1"/>
  <c r="Q409" i="1"/>
  <c r="L409" i="1"/>
  <c r="R409" i="1" s="1"/>
  <c r="S409" i="1" s="1"/>
  <c r="Q408" i="1"/>
  <c r="L408" i="1"/>
  <c r="R408" i="1" s="1"/>
  <c r="S408" i="1" s="1"/>
  <c r="Q407" i="1"/>
  <c r="L407" i="1"/>
  <c r="R407" i="1" s="1"/>
  <c r="S407" i="1" s="1"/>
  <c r="Q406" i="1"/>
  <c r="L406" i="1"/>
  <c r="R406" i="1" s="1"/>
  <c r="S406" i="1" s="1"/>
  <c r="Q405" i="1"/>
  <c r="L405" i="1"/>
  <c r="R405" i="1" s="1"/>
  <c r="S405" i="1" s="1"/>
  <c r="Q404" i="1"/>
  <c r="L404" i="1"/>
  <c r="R404" i="1" s="1"/>
  <c r="S404" i="1" s="1"/>
  <c r="Q403" i="1"/>
  <c r="L403" i="1"/>
  <c r="R403" i="1" s="1"/>
  <c r="S403" i="1" s="1"/>
  <c r="Q402" i="1"/>
  <c r="L402" i="1"/>
  <c r="R402" i="1" s="1"/>
  <c r="S402" i="1" s="1"/>
  <c r="Q401" i="1"/>
  <c r="L401" i="1"/>
  <c r="R401" i="1" s="1"/>
  <c r="S401" i="1" s="1"/>
  <c r="Q400" i="1"/>
  <c r="L400" i="1"/>
  <c r="R400" i="1" s="1"/>
  <c r="S400" i="1" s="1"/>
  <c r="Q399" i="1"/>
  <c r="L399" i="1"/>
  <c r="R399" i="1" s="1"/>
  <c r="S399" i="1" s="1"/>
  <c r="Q398" i="1"/>
  <c r="L398" i="1"/>
  <c r="R398" i="1" s="1"/>
  <c r="S398" i="1" s="1"/>
  <c r="Q397" i="1"/>
  <c r="L397" i="1"/>
  <c r="R397" i="1" s="1"/>
  <c r="S397" i="1" s="1"/>
  <c r="Q396" i="1"/>
  <c r="L396" i="1"/>
  <c r="R396" i="1" s="1"/>
  <c r="S396" i="1" s="1"/>
  <c r="Q395" i="1"/>
  <c r="L395" i="1"/>
  <c r="R395" i="1" s="1"/>
  <c r="S395" i="1" s="1"/>
  <c r="Q394" i="1"/>
  <c r="L394" i="1"/>
  <c r="R394" i="1" s="1"/>
  <c r="S394" i="1" s="1"/>
  <c r="Q393" i="1"/>
  <c r="L393" i="1"/>
  <c r="R393" i="1" s="1"/>
  <c r="S393" i="1" s="1"/>
  <c r="Q392" i="1"/>
  <c r="L392" i="1"/>
  <c r="R392" i="1" s="1"/>
  <c r="S392" i="1" s="1"/>
  <c r="Q391" i="1"/>
  <c r="L391" i="1"/>
  <c r="R391" i="1" s="1"/>
  <c r="S391" i="1" s="1"/>
  <c r="Q390" i="1"/>
  <c r="L390" i="1"/>
  <c r="R390" i="1" s="1"/>
  <c r="S390" i="1" s="1"/>
  <c r="Q389" i="1"/>
  <c r="L389" i="1"/>
  <c r="R389" i="1" s="1"/>
  <c r="S389" i="1" s="1"/>
  <c r="Q388" i="1"/>
  <c r="L388" i="1"/>
  <c r="R388" i="1" s="1"/>
  <c r="S388" i="1" s="1"/>
  <c r="Q387" i="1"/>
  <c r="L387" i="1"/>
  <c r="R387" i="1" s="1"/>
  <c r="S387" i="1" s="1"/>
  <c r="Q386" i="1"/>
  <c r="L386" i="1"/>
  <c r="R386" i="1" s="1"/>
  <c r="S386" i="1" s="1"/>
  <c r="Q385" i="1"/>
  <c r="L385" i="1"/>
  <c r="R385" i="1" s="1"/>
  <c r="S385" i="1" s="1"/>
  <c r="Q384" i="1"/>
  <c r="L384" i="1"/>
  <c r="R384" i="1" s="1"/>
  <c r="S384" i="1" s="1"/>
  <c r="Q383" i="1"/>
  <c r="L383" i="1"/>
  <c r="R383" i="1" s="1"/>
  <c r="S383" i="1" s="1"/>
  <c r="Q382" i="1"/>
  <c r="L382" i="1"/>
  <c r="R382" i="1" s="1"/>
  <c r="S382" i="1" s="1"/>
  <c r="Q381" i="1"/>
  <c r="L381" i="1"/>
  <c r="R381" i="1" s="1"/>
  <c r="S381" i="1" s="1"/>
  <c r="Q380" i="1"/>
  <c r="L380" i="1"/>
  <c r="R380" i="1" s="1"/>
  <c r="S380" i="1" s="1"/>
  <c r="Q379" i="1"/>
  <c r="L379" i="1"/>
  <c r="R379" i="1" s="1"/>
  <c r="S379" i="1" s="1"/>
  <c r="Q378" i="1"/>
  <c r="L378" i="1"/>
  <c r="R378" i="1" s="1"/>
  <c r="S378" i="1" s="1"/>
  <c r="Q377" i="1"/>
  <c r="L377" i="1"/>
  <c r="R377" i="1" s="1"/>
  <c r="S377" i="1" s="1"/>
  <c r="Q376" i="1"/>
  <c r="L376" i="1"/>
  <c r="R376" i="1" s="1"/>
  <c r="S376" i="1" s="1"/>
  <c r="Q375" i="1"/>
  <c r="L375" i="1"/>
  <c r="R375" i="1" s="1"/>
  <c r="S375" i="1" s="1"/>
  <c r="Q374" i="1"/>
  <c r="L374" i="1"/>
  <c r="R374" i="1" s="1"/>
  <c r="S374" i="1" s="1"/>
  <c r="Q373" i="1"/>
  <c r="L373" i="1"/>
  <c r="R373" i="1" s="1"/>
  <c r="S373" i="1" s="1"/>
  <c r="Q372" i="1"/>
  <c r="L372" i="1"/>
  <c r="R372" i="1" s="1"/>
  <c r="S372" i="1" s="1"/>
  <c r="Q371" i="1"/>
  <c r="L371" i="1"/>
  <c r="R371" i="1" s="1"/>
  <c r="S371" i="1" s="1"/>
  <c r="Q370" i="1"/>
  <c r="L370" i="1"/>
  <c r="R370" i="1" s="1"/>
  <c r="S370" i="1" s="1"/>
  <c r="Q369" i="1"/>
  <c r="L369" i="1"/>
  <c r="R369" i="1" s="1"/>
  <c r="S369" i="1" s="1"/>
  <c r="Q368" i="1"/>
  <c r="L368" i="1"/>
  <c r="R368" i="1" s="1"/>
  <c r="S368" i="1" s="1"/>
  <c r="Q367" i="1"/>
  <c r="L367" i="1"/>
  <c r="R367" i="1" s="1"/>
  <c r="S367" i="1" s="1"/>
  <c r="Q366" i="1"/>
  <c r="L366" i="1"/>
  <c r="R366" i="1" s="1"/>
  <c r="S366" i="1" s="1"/>
  <c r="Q365" i="1"/>
  <c r="L365" i="1"/>
  <c r="R365" i="1" s="1"/>
  <c r="S365" i="1" s="1"/>
  <c r="Q364" i="1"/>
  <c r="L364" i="1"/>
  <c r="R364" i="1" s="1"/>
  <c r="S364" i="1" s="1"/>
  <c r="Q363" i="1"/>
  <c r="L363" i="1"/>
  <c r="R363" i="1" s="1"/>
  <c r="S363" i="1" s="1"/>
  <c r="Q362" i="1"/>
  <c r="L362" i="1"/>
  <c r="R362" i="1" s="1"/>
  <c r="S362" i="1" s="1"/>
  <c r="Q361" i="1"/>
  <c r="L361" i="1"/>
  <c r="R361" i="1" s="1"/>
  <c r="S361" i="1" s="1"/>
  <c r="Q360" i="1"/>
  <c r="L360" i="1"/>
  <c r="R360" i="1" s="1"/>
  <c r="S360" i="1" s="1"/>
  <c r="Q359" i="1"/>
  <c r="L359" i="1"/>
  <c r="R359" i="1" s="1"/>
  <c r="S359" i="1" s="1"/>
  <c r="Q358" i="1"/>
  <c r="L358" i="1"/>
  <c r="R358" i="1" s="1"/>
  <c r="S358" i="1" s="1"/>
  <c r="Q357" i="1"/>
  <c r="L357" i="1"/>
  <c r="R357" i="1" s="1"/>
  <c r="S357" i="1" s="1"/>
  <c r="Q356" i="1"/>
  <c r="L356" i="1"/>
  <c r="R356" i="1" s="1"/>
  <c r="S356" i="1" s="1"/>
  <c r="Q355" i="1"/>
  <c r="L355" i="1"/>
  <c r="R355" i="1" s="1"/>
  <c r="S355" i="1" s="1"/>
  <c r="Q354" i="1"/>
  <c r="L354" i="1"/>
  <c r="R354" i="1" s="1"/>
  <c r="S354" i="1" s="1"/>
  <c r="Q353" i="1"/>
  <c r="L353" i="1"/>
  <c r="R353" i="1" s="1"/>
  <c r="S353" i="1" s="1"/>
  <c r="Q352" i="1"/>
  <c r="L352" i="1"/>
  <c r="R352" i="1" s="1"/>
  <c r="S352" i="1" s="1"/>
  <c r="Q351" i="1"/>
  <c r="L351" i="1"/>
  <c r="R351" i="1" s="1"/>
  <c r="S351" i="1" s="1"/>
  <c r="Q350" i="1"/>
  <c r="L350" i="1"/>
  <c r="R350" i="1" s="1"/>
  <c r="S350" i="1" s="1"/>
  <c r="Q349" i="1"/>
  <c r="L349" i="1"/>
  <c r="R349" i="1" s="1"/>
  <c r="S349" i="1" s="1"/>
  <c r="Q348" i="1"/>
  <c r="L348" i="1"/>
  <c r="R348" i="1" s="1"/>
  <c r="S348" i="1" s="1"/>
  <c r="Q347" i="1"/>
  <c r="L347" i="1"/>
  <c r="R347" i="1" s="1"/>
  <c r="S347" i="1" s="1"/>
  <c r="Q346" i="1"/>
  <c r="L346" i="1"/>
  <c r="R346" i="1" s="1"/>
  <c r="S346" i="1" s="1"/>
  <c r="Q345" i="1"/>
  <c r="L345" i="1"/>
  <c r="R345" i="1" s="1"/>
  <c r="S345" i="1" s="1"/>
  <c r="Q344" i="1"/>
  <c r="L344" i="1"/>
  <c r="R344" i="1" s="1"/>
  <c r="S344" i="1" s="1"/>
  <c r="Q343" i="1"/>
  <c r="L343" i="1"/>
  <c r="R343" i="1" s="1"/>
  <c r="S343" i="1" s="1"/>
  <c r="Q342" i="1"/>
  <c r="L342" i="1"/>
  <c r="R342" i="1" s="1"/>
  <c r="S342" i="1" s="1"/>
  <c r="Q341" i="1"/>
  <c r="L341" i="1"/>
  <c r="R341" i="1" s="1"/>
  <c r="S341" i="1" s="1"/>
  <c r="Q340" i="1"/>
  <c r="L340" i="1"/>
  <c r="Q339" i="1"/>
  <c r="L339" i="1"/>
  <c r="S338" i="1"/>
  <c r="Q338" i="1"/>
  <c r="L338" i="1"/>
  <c r="R338" i="1" s="1"/>
  <c r="Q337" i="1"/>
  <c r="L337" i="1"/>
  <c r="R337" i="1" s="1"/>
  <c r="S337" i="1" s="1"/>
  <c r="Q336" i="1"/>
  <c r="L336" i="1"/>
  <c r="Q335" i="1"/>
  <c r="R335" i="1" s="1"/>
  <c r="S335" i="1" s="1"/>
  <c r="L335" i="1"/>
  <c r="Q334" i="1"/>
  <c r="L334" i="1"/>
  <c r="R334" i="1" s="1"/>
  <c r="S334" i="1" s="1"/>
  <c r="Q333" i="1"/>
  <c r="R333" i="1" s="1"/>
  <c r="S333" i="1" s="1"/>
  <c r="L333" i="1"/>
  <c r="Q332" i="1"/>
  <c r="L332" i="1"/>
  <c r="R332" i="1" s="1"/>
  <c r="S332" i="1" s="1"/>
  <c r="Q331" i="1"/>
  <c r="R331" i="1" s="1"/>
  <c r="S331" i="1" s="1"/>
  <c r="L331" i="1"/>
  <c r="Q330" i="1"/>
  <c r="L330" i="1"/>
  <c r="R330" i="1" s="1"/>
  <c r="S330" i="1" s="1"/>
  <c r="Q329" i="1"/>
  <c r="R329" i="1" s="1"/>
  <c r="S329" i="1" s="1"/>
  <c r="L329" i="1"/>
  <c r="Q328" i="1"/>
  <c r="L328" i="1"/>
  <c r="R328" i="1" s="1"/>
  <c r="S328" i="1" s="1"/>
  <c r="Q327" i="1"/>
  <c r="R327" i="1" s="1"/>
  <c r="S327" i="1" s="1"/>
  <c r="L327" i="1"/>
  <c r="Q326" i="1"/>
  <c r="L326" i="1"/>
  <c r="R326" i="1" s="1"/>
  <c r="S326" i="1" s="1"/>
  <c r="Q325" i="1"/>
  <c r="R325" i="1" s="1"/>
  <c r="S325" i="1" s="1"/>
  <c r="L325" i="1"/>
  <c r="Q324" i="1"/>
  <c r="L324" i="1"/>
  <c r="R324" i="1" s="1"/>
  <c r="S324" i="1" s="1"/>
  <c r="Q323" i="1"/>
  <c r="R323" i="1" s="1"/>
  <c r="S323" i="1" s="1"/>
  <c r="L323" i="1"/>
  <c r="Q322" i="1"/>
  <c r="L322" i="1"/>
  <c r="R322" i="1" s="1"/>
  <c r="S322" i="1" s="1"/>
  <c r="Q321" i="1"/>
  <c r="R321" i="1" s="1"/>
  <c r="S321" i="1" s="1"/>
  <c r="L321" i="1"/>
  <c r="Q320" i="1"/>
  <c r="L320" i="1"/>
  <c r="R320" i="1" s="1"/>
  <c r="S320" i="1" s="1"/>
  <c r="Q319" i="1"/>
  <c r="R319" i="1" s="1"/>
  <c r="S319" i="1" s="1"/>
  <c r="L319" i="1"/>
  <c r="Q318" i="1"/>
  <c r="L318" i="1"/>
  <c r="R318" i="1" s="1"/>
  <c r="S318" i="1" s="1"/>
  <c r="Q317" i="1"/>
  <c r="R317" i="1" s="1"/>
  <c r="S317" i="1" s="1"/>
  <c r="L317" i="1"/>
  <c r="Q316" i="1"/>
  <c r="L316" i="1"/>
  <c r="R316" i="1" s="1"/>
  <c r="S316" i="1" s="1"/>
  <c r="Q315" i="1"/>
  <c r="R315" i="1" s="1"/>
  <c r="S315" i="1" s="1"/>
  <c r="L315" i="1"/>
  <c r="Q314" i="1"/>
  <c r="L314" i="1"/>
  <c r="R314" i="1" s="1"/>
  <c r="S314" i="1" s="1"/>
  <c r="Q313" i="1"/>
  <c r="R313" i="1" s="1"/>
  <c r="S313" i="1" s="1"/>
  <c r="L313" i="1"/>
  <c r="Q312" i="1"/>
  <c r="L312" i="1"/>
  <c r="R312" i="1" s="1"/>
  <c r="S312" i="1" s="1"/>
  <c r="Q311" i="1"/>
  <c r="R311" i="1" s="1"/>
  <c r="S311" i="1" s="1"/>
  <c r="L311" i="1"/>
  <c r="Q310" i="1"/>
  <c r="L310" i="1"/>
  <c r="R310" i="1" s="1"/>
  <c r="S310" i="1" s="1"/>
  <c r="Q309" i="1"/>
  <c r="R309" i="1" s="1"/>
  <c r="S309" i="1" s="1"/>
  <c r="L309" i="1"/>
  <c r="Q308" i="1"/>
  <c r="L308" i="1"/>
  <c r="R308" i="1" s="1"/>
  <c r="S308" i="1" s="1"/>
  <c r="Q307" i="1"/>
  <c r="R307" i="1" s="1"/>
  <c r="S307" i="1" s="1"/>
  <c r="L307" i="1"/>
  <c r="Q306" i="1"/>
  <c r="L306" i="1"/>
  <c r="R306" i="1" s="1"/>
  <c r="S306" i="1" s="1"/>
  <c r="Q305" i="1"/>
  <c r="R305" i="1" s="1"/>
  <c r="S305" i="1" s="1"/>
  <c r="L305" i="1"/>
  <c r="Q304" i="1"/>
  <c r="L304" i="1"/>
  <c r="R304" i="1" s="1"/>
  <c r="S304" i="1" s="1"/>
  <c r="Q303" i="1"/>
  <c r="R303" i="1" s="1"/>
  <c r="S303" i="1" s="1"/>
  <c r="L303" i="1"/>
  <c r="Q302" i="1"/>
  <c r="L302" i="1"/>
  <c r="R302" i="1" s="1"/>
  <c r="S302" i="1" s="1"/>
  <c r="Q301" i="1"/>
  <c r="L301" i="1"/>
  <c r="R301" i="1" s="1"/>
  <c r="S301" i="1" s="1"/>
  <c r="Q300" i="1"/>
  <c r="L300" i="1"/>
  <c r="R300" i="1" s="1"/>
  <c r="S300" i="1" s="1"/>
  <c r="Q299" i="1"/>
  <c r="L299" i="1"/>
  <c r="R299" i="1" s="1"/>
  <c r="S299" i="1" s="1"/>
  <c r="Q298" i="1"/>
  <c r="L298" i="1"/>
  <c r="R298" i="1" s="1"/>
  <c r="S298" i="1" s="1"/>
  <c r="Q297" i="1"/>
  <c r="L297" i="1"/>
  <c r="R297" i="1" s="1"/>
  <c r="S297" i="1" s="1"/>
  <c r="Q296" i="1"/>
  <c r="L296" i="1"/>
  <c r="R296" i="1" s="1"/>
  <c r="S296" i="1" s="1"/>
  <c r="Q295" i="1"/>
  <c r="L295" i="1"/>
  <c r="R295" i="1" s="1"/>
  <c r="S295" i="1" s="1"/>
  <c r="Q294" i="1"/>
  <c r="L294" i="1"/>
  <c r="R294" i="1" s="1"/>
  <c r="S294" i="1" s="1"/>
  <c r="Q293" i="1"/>
  <c r="L293" i="1"/>
  <c r="R293" i="1" s="1"/>
  <c r="S293" i="1" s="1"/>
  <c r="Q292" i="1"/>
  <c r="L292" i="1"/>
  <c r="R292" i="1" s="1"/>
  <c r="S292" i="1" s="1"/>
  <c r="Q291" i="1"/>
  <c r="L291" i="1"/>
  <c r="R291" i="1" s="1"/>
  <c r="S291" i="1" s="1"/>
  <c r="Q290" i="1"/>
  <c r="L290" i="1"/>
  <c r="R290" i="1" s="1"/>
  <c r="S290" i="1" s="1"/>
  <c r="Q289" i="1"/>
  <c r="L289" i="1"/>
  <c r="R289" i="1" s="1"/>
  <c r="S289" i="1" s="1"/>
  <c r="Q288" i="1"/>
  <c r="L288" i="1"/>
  <c r="R288" i="1" s="1"/>
  <c r="S288" i="1" s="1"/>
  <c r="Q287" i="1"/>
  <c r="L287" i="1"/>
  <c r="R287" i="1" s="1"/>
  <c r="S287" i="1" s="1"/>
  <c r="Q286" i="1"/>
  <c r="L286" i="1"/>
  <c r="R286" i="1" s="1"/>
  <c r="S286" i="1" s="1"/>
  <c r="Q285" i="1"/>
  <c r="L285" i="1"/>
  <c r="R285" i="1" s="1"/>
  <c r="S285" i="1" s="1"/>
  <c r="Q284" i="1"/>
  <c r="L284" i="1"/>
  <c r="R284" i="1" s="1"/>
  <c r="S284" i="1" s="1"/>
  <c r="Q283" i="1"/>
  <c r="L283" i="1"/>
  <c r="R283" i="1" s="1"/>
  <c r="S283" i="1" s="1"/>
  <c r="Q282" i="1"/>
  <c r="L282" i="1"/>
  <c r="R282" i="1" s="1"/>
  <c r="S282" i="1" s="1"/>
  <c r="Q281" i="1"/>
  <c r="L281" i="1"/>
  <c r="R281" i="1" s="1"/>
  <c r="S281" i="1" s="1"/>
  <c r="Q280" i="1"/>
  <c r="L280" i="1"/>
  <c r="R280" i="1" s="1"/>
  <c r="S280" i="1" s="1"/>
  <c r="Q279" i="1"/>
  <c r="L279" i="1"/>
  <c r="R279" i="1" s="1"/>
  <c r="S279" i="1" s="1"/>
  <c r="Q278" i="1"/>
  <c r="L278" i="1"/>
  <c r="R278" i="1" s="1"/>
  <c r="S278" i="1" s="1"/>
  <c r="Q277" i="1"/>
  <c r="L277" i="1"/>
  <c r="R277" i="1" s="1"/>
  <c r="S277" i="1" s="1"/>
  <c r="Q276" i="1"/>
  <c r="L276" i="1"/>
  <c r="R276" i="1" s="1"/>
  <c r="S276" i="1" s="1"/>
  <c r="Q275" i="1"/>
  <c r="L275" i="1"/>
  <c r="R275" i="1" s="1"/>
  <c r="S275" i="1" s="1"/>
  <c r="Q274" i="1"/>
  <c r="L274" i="1"/>
  <c r="R274" i="1" s="1"/>
  <c r="S274" i="1" s="1"/>
  <c r="Q273" i="1"/>
  <c r="L273" i="1"/>
  <c r="R273" i="1" s="1"/>
  <c r="S273" i="1" s="1"/>
  <c r="Q272" i="1"/>
  <c r="L272" i="1"/>
  <c r="R272" i="1" s="1"/>
  <c r="S272" i="1" s="1"/>
  <c r="Q271" i="1"/>
  <c r="L271" i="1"/>
  <c r="R271" i="1" s="1"/>
  <c r="S271" i="1" s="1"/>
  <c r="Q270" i="1"/>
  <c r="L270" i="1"/>
  <c r="R270" i="1" s="1"/>
  <c r="S270" i="1" s="1"/>
  <c r="Q269" i="1"/>
  <c r="L269" i="1"/>
  <c r="R269" i="1" s="1"/>
  <c r="S269" i="1" s="1"/>
  <c r="Q268" i="1"/>
  <c r="L268" i="1"/>
  <c r="R268" i="1" s="1"/>
  <c r="S268" i="1" s="1"/>
  <c r="Q267" i="1"/>
  <c r="L267" i="1"/>
  <c r="R267" i="1" s="1"/>
  <c r="S267" i="1" s="1"/>
  <c r="Q266" i="1"/>
  <c r="L266" i="1"/>
  <c r="R266" i="1" s="1"/>
  <c r="S266" i="1" s="1"/>
  <c r="Q265" i="1"/>
  <c r="L265" i="1"/>
  <c r="R265" i="1" s="1"/>
  <c r="S265" i="1" s="1"/>
  <c r="Q264" i="1"/>
  <c r="L264" i="1"/>
  <c r="R264" i="1" s="1"/>
  <c r="S264" i="1" s="1"/>
  <c r="Q263" i="1"/>
  <c r="L263" i="1"/>
  <c r="R263" i="1" s="1"/>
  <c r="S263" i="1" s="1"/>
  <c r="Q262" i="1"/>
  <c r="L262" i="1"/>
  <c r="R262" i="1" s="1"/>
  <c r="S262" i="1" s="1"/>
  <c r="Q261" i="1"/>
  <c r="L261" i="1"/>
  <c r="R261" i="1" s="1"/>
  <c r="S261" i="1" s="1"/>
  <c r="Q260" i="1"/>
  <c r="L260" i="1"/>
  <c r="R260" i="1" s="1"/>
  <c r="S260" i="1" s="1"/>
  <c r="Q259" i="1"/>
  <c r="L259" i="1"/>
  <c r="R259" i="1" s="1"/>
  <c r="S259" i="1" s="1"/>
  <c r="Q258" i="1"/>
  <c r="L258" i="1"/>
  <c r="R258" i="1" s="1"/>
  <c r="S258" i="1" s="1"/>
  <c r="Q257" i="1"/>
  <c r="L257" i="1"/>
  <c r="R257" i="1" s="1"/>
  <c r="S257" i="1" s="1"/>
  <c r="Q256" i="1"/>
  <c r="L256" i="1"/>
  <c r="R256" i="1" s="1"/>
  <c r="S256" i="1" s="1"/>
  <c r="Q255" i="1"/>
  <c r="L255" i="1"/>
  <c r="R255" i="1" s="1"/>
  <c r="S255" i="1" s="1"/>
  <c r="Q254" i="1"/>
  <c r="L254" i="1"/>
  <c r="R254" i="1" s="1"/>
  <c r="S254" i="1" s="1"/>
  <c r="Q253" i="1"/>
  <c r="L253" i="1"/>
  <c r="R253" i="1" s="1"/>
  <c r="S253" i="1" s="1"/>
  <c r="Q252" i="1"/>
  <c r="L252" i="1"/>
  <c r="R252" i="1" s="1"/>
  <c r="S252" i="1" s="1"/>
  <c r="Q251" i="1"/>
  <c r="L251" i="1"/>
  <c r="R251" i="1" s="1"/>
  <c r="S251" i="1" s="1"/>
  <c r="Q250" i="1"/>
  <c r="L250" i="1"/>
  <c r="R250" i="1" s="1"/>
  <c r="S250" i="1" s="1"/>
  <c r="Q249" i="1"/>
  <c r="L249" i="1"/>
  <c r="R249" i="1" s="1"/>
  <c r="S249" i="1" s="1"/>
  <c r="Q248" i="1"/>
  <c r="L248" i="1"/>
  <c r="R248" i="1" s="1"/>
  <c r="S248" i="1" s="1"/>
  <c r="Q247" i="1"/>
  <c r="L247" i="1"/>
  <c r="R247" i="1" s="1"/>
  <c r="S247" i="1" s="1"/>
  <c r="Q246" i="1"/>
  <c r="L246" i="1"/>
  <c r="R246" i="1" s="1"/>
  <c r="S246" i="1" s="1"/>
  <c r="Q245" i="1"/>
  <c r="L245" i="1"/>
  <c r="R245" i="1" s="1"/>
  <c r="S245" i="1" s="1"/>
  <c r="Q244" i="1"/>
  <c r="L244" i="1"/>
  <c r="R244" i="1" s="1"/>
  <c r="S244" i="1" s="1"/>
  <c r="Q243" i="1"/>
  <c r="L243" i="1"/>
  <c r="R243" i="1" s="1"/>
  <c r="S243" i="1" s="1"/>
  <c r="Q242" i="1"/>
  <c r="L242" i="1"/>
  <c r="R242" i="1" s="1"/>
  <c r="S242" i="1" s="1"/>
  <c r="Q241" i="1"/>
  <c r="L241" i="1"/>
  <c r="R241" i="1" s="1"/>
  <c r="S241" i="1" s="1"/>
  <c r="Q240" i="1"/>
  <c r="L240" i="1"/>
  <c r="R240" i="1" s="1"/>
  <c r="S240" i="1" s="1"/>
  <c r="Q239" i="1"/>
  <c r="L239" i="1"/>
  <c r="R239" i="1" s="1"/>
  <c r="S239" i="1" s="1"/>
  <c r="Q238" i="1"/>
  <c r="L238" i="1"/>
  <c r="R238" i="1" s="1"/>
  <c r="S238" i="1" s="1"/>
  <c r="Q237" i="1"/>
  <c r="L237" i="1"/>
  <c r="R237" i="1" s="1"/>
  <c r="S237" i="1" s="1"/>
  <c r="Q236" i="1"/>
  <c r="L236" i="1"/>
  <c r="R236" i="1" s="1"/>
  <c r="S236" i="1" s="1"/>
  <c r="Q235" i="1"/>
  <c r="L235" i="1"/>
  <c r="R235" i="1" s="1"/>
  <c r="S235" i="1" s="1"/>
  <c r="Q234" i="1"/>
  <c r="L234" i="1"/>
  <c r="R234" i="1" s="1"/>
  <c r="S234" i="1" s="1"/>
  <c r="Q233" i="1"/>
  <c r="L233" i="1"/>
  <c r="R233" i="1" s="1"/>
  <c r="S233" i="1" s="1"/>
  <c r="Q232" i="1"/>
  <c r="L232" i="1"/>
  <c r="R232" i="1" s="1"/>
  <c r="S232" i="1" s="1"/>
  <c r="Q231" i="1"/>
  <c r="L231" i="1"/>
  <c r="R231" i="1" s="1"/>
  <c r="S231" i="1" s="1"/>
  <c r="Q230" i="1"/>
  <c r="L230" i="1"/>
  <c r="R230" i="1" s="1"/>
  <c r="S230" i="1" s="1"/>
  <c r="Q229" i="1"/>
  <c r="L229" i="1"/>
  <c r="R229" i="1" s="1"/>
  <c r="S229" i="1" s="1"/>
  <c r="Q228" i="1"/>
  <c r="L228" i="1"/>
  <c r="R228" i="1" s="1"/>
  <c r="S228" i="1" s="1"/>
  <c r="Q227" i="1"/>
  <c r="L227" i="1"/>
  <c r="R227" i="1" s="1"/>
  <c r="S227" i="1" s="1"/>
  <c r="Q226" i="1"/>
  <c r="L226" i="1"/>
  <c r="R226" i="1" s="1"/>
  <c r="S226" i="1" s="1"/>
  <c r="Q225" i="1"/>
  <c r="L225" i="1"/>
  <c r="R225" i="1" s="1"/>
  <c r="S225" i="1" s="1"/>
  <c r="Q224" i="1"/>
  <c r="L224" i="1"/>
  <c r="R224" i="1" s="1"/>
  <c r="S224" i="1" s="1"/>
  <c r="Q223" i="1"/>
  <c r="L223" i="1"/>
  <c r="R223" i="1" s="1"/>
  <c r="S223" i="1" s="1"/>
  <c r="Q222" i="1"/>
  <c r="L222" i="1"/>
  <c r="R222" i="1" s="1"/>
  <c r="S222" i="1" s="1"/>
  <c r="Q221" i="1"/>
  <c r="L221" i="1"/>
  <c r="R221" i="1" s="1"/>
  <c r="S221" i="1" s="1"/>
  <c r="Q220" i="1"/>
  <c r="L220" i="1"/>
  <c r="R220" i="1" s="1"/>
  <c r="S220" i="1" s="1"/>
  <c r="Q219" i="1"/>
  <c r="L219" i="1"/>
  <c r="R219" i="1" s="1"/>
  <c r="S219" i="1" s="1"/>
  <c r="Q218" i="1"/>
  <c r="L218" i="1"/>
  <c r="R218" i="1" s="1"/>
  <c r="S218" i="1" s="1"/>
  <c r="Q217" i="1"/>
  <c r="L217" i="1"/>
  <c r="R217" i="1" s="1"/>
  <c r="S217" i="1" s="1"/>
  <c r="Q216" i="1"/>
  <c r="L216" i="1"/>
  <c r="R216" i="1" s="1"/>
  <c r="S216" i="1" s="1"/>
  <c r="Q215" i="1"/>
  <c r="L215" i="1"/>
  <c r="R215" i="1" s="1"/>
  <c r="S215" i="1" s="1"/>
  <c r="Q214" i="1"/>
  <c r="L214" i="1"/>
  <c r="R214" i="1" s="1"/>
  <c r="S214" i="1" s="1"/>
  <c r="Q213" i="1"/>
  <c r="L213" i="1"/>
  <c r="R213" i="1" s="1"/>
  <c r="S213" i="1" s="1"/>
  <c r="Q212" i="1"/>
  <c r="L212" i="1"/>
  <c r="R212" i="1" s="1"/>
  <c r="S212" i="1" s="1"/>
  <c r="Q211" i="1"/>
  <c r="L211" i="1"/>
  <c r="R211" i="1" s="1"/>
  <c r="S211" i="1" s="1"/>
  <c r="Q210" i="1"/>
  <c r="L210" i="1"/>
  <c r="R210" i="1" s="1"/>
  <c r="S210" i="1" s="1"/>
  <c r="Q209" i="1"/>
  <c r="L209" i="1"/>
  <c r="R209" i="1" s="1"/>
  <c r="S209" i="1" s="1"/>
  <c r="Q208" i="1"/>
  <c r="L208" i="1"/>
  <c r="R208" i="1" s="1"/>
  <c r="S208" i="1" s="1"/>
  <c r="Q207" i="1"/>
  <c r="L207" i="1"/>
  <c r="R207" i="1" s="1"/>
  <c r="S207" i="1" s="1"/>
  <c r="Q206" i="1"/>
  <c r="L206" i="1"/>
  <c r="R206" i="1" s="1"/>
  <c r="S206" i="1" s="1"/>
  <c r="Q205" i="1"/>
  <c r="L205" i="1"/>
  <c r="R205" i="1" s="1"/>
  <c r="S205" i="1" s="1"/>
  <c r="Q204" i="1"/>
  <c r="L204" i="1"/>
  <c r="R204" i="1" s="1"/>
  <c r="S204" i="1" s="1"/>
  <c r="Q203" i="1"/>
  <c r="L203" i="1"/>
  <c r="R203" i="1" s="1"/>
  <c r="S203" i="1" s="1"/>
  <c r="Q202" i="1"/>
  <c r="L202" i="1"/>
  <c r="R202" i="1" s="1"/>
  <c r="S202" i="1" s="1"/>
  <c r="Q201" i="1"/>
  <c r="L201" i="1"/>
  <c r="R201" i="1" s="1"/>
  <c r="S201" i="1" s="1"/>
  <c r="Q200" i="1"/>
  <c r="L200" i="1"/>
  <c r="R200" i="1" s="1"/>
  <c r="S200" i="1" s="1"/>
  <c r="Q199" i="1"/>
  <c r="L199" i="1"/>
  <c r="R199" i="1" s="1"/>
  <c r="S199" i="1" s="1"/>
  <c r="Q198" i="1"/>
  <c r="L198" i="1"/>
  <c r="R198" i="1" s="1"/>
  <c r="S198" i="1" s="1"/>
  <c r="Q197" i="1"/>
  <c r="L197" i="1"/>
  <c r="R197" i="1" s="1"/>
  <c r="S197" i="1" s="1"/>
  <c r="Q196" i="1"/>
  <c r="L196" i="1"/>
  <c r="R196" i="1" s="1"/>
  <c r="S196" i="1" s="1"/>
  <c r="Q195" i="1"/>
  <c r="L195" i="1"/>
  <c r="R195" i="1" s="1"/>
  <c r="S195" i="1" s="1"/>
  <c r="Q194" i="1"/>
  <c r="L194" i="1"/>
  <c r="R194" i="1" s="1"/>
  <c r="S194" i="1" s="1"/>
  <c r="Q193" i="1"/>
  <c r="L193" i="1"/>
  <c r="R193" i="1" s="1"/>
  <c r="S193" i="1" s="1"/>
  <c r="Q192" i="1"/>
  <c r="L192" i="1"/>
  <c r="R192" i="1" s="1"/>
  <c r="S192" i="1" s="1"/>
  <c r="Q191" i="1"/>
  <c r="L191" i="1"/>
  <c r="R191" i="1" s="1"/>
  <c r="S191" i="1" s="1"/>
  <c r="Q190" i="1"/>
  <c r="L190" i="1"/>
  <c r="R190" i="1" s="1"/>
  <c r="S190" i="1" s="1"/>
  <c r="Q189" i="1"/>
  <c r="L189" i="1"/>
  <c r="R189" i="1" s="1"/>
  <c r="S189" i="1" s="1"/>
  <c r="Q188" i="1"/>
  <c r="L188" i="1"/>
  <c r="R188" i="1" s="1"/>
  <c r="S188" i="1" s="1"/>
  <c r="Q187" i="1"/>
  <c r="L187" i="1"/>
  <c r="R187" i="1" s="1"/>
  <c r="S187" i="1" s="1"/>
  <c r="Q186" i="1"/>
  <c r="L186" i="1"/>
  <c r="R186" i="1" s="1"/>
  <c r="S186" i="1" s="1"/>
  <c r="Q185" i="1"/>
  <c r="L185" i="1"/>
  <c r="R185" i="1" s="1"/>
  <c r="S185" i="1" s="1"/>
  <c r="Q184" i="1"/>
  <c r="L184" i="1"/>
  <c r="R184" i="1" s="1"/>
  <c r="S184" i="1" s="1"/>
  <c r="Q183" i="1"/>
  <c r="L183" i="1"/>
  <c r="R183" i="1" s="1"/>
  <c r="S183" i="1" s="1"/>
  <c r="Q182" i="1"/>
  <c r="L182" i="1"/>
  <c r="R182" i="1" s="1"/>
  <c r="S182" i="1" s="1"/>
  <c r="Q181" i="1"/>
  <c r="L181" i="1"/>
  <c r="R181" i="1" s="1"/>
  <c r="S181" i="1" s="1"/>
  <c r="Q180" i="1"/>
  <c r="L180" i="1"/>
  <c r="R180" i="1" s="1"/>
  <c r="S180" i="1" s="1"/>
  <c r="Q179" i="1"/>
  <c r="L179" i="1"/>
  <c r="R179" i="1" s="1"/>
  <c r="S179" i="1" s="1"/>
  <c r="Q178" i="1"/>
  <c r="L178" i="1"/>
  <c r="R178" i="1" s="1"/>
  <c r="S178" i="1" s="1"/>
  <c r="Q177" i="1"/>
  <c r="L177" i="1"/>
  <c r="R177" i="1" s="1"/>
  <c r="S177" i="1" s="1"/>
  <c r="Q176" i="1"/>
  <c r="L176" i="1"/>
  <c r="R176" i="1" s="1"/>
  <c r="S176" i="1" s="1"/>
  <c r="Q175" i="1"/>
  <c r="L175" i="1"/>
  <c r="R175" i="1" s="1"/>
  <c r="S175" i="1" s="1"/>
  <c r="Q174" i="1"/>
  <c r="L174" i="1"/>
  <c r="R174" i="1" s="1"/>
  <c r="S174" i="1" s="1"/>
  <c r="Q173" i="1"/>
  <c r="L173" i="1"/>
  <c r="R173" i="1" s="1"/>
  <c r="S173" i="1" s="1"/>
  <c r="Q172" i="1"/>
  <c r="L172" i="1"/>
  <c r="R172" i="1" s="1"/>
  <c r="S172" i="1" s="1"/>
  <c r="Q171" i="1"/>
  <c r="L171" i="1"/>
  <c r="R171" i="1" s="1"/>
  <c r="S171" i="1" s="1"/>
  <c r="Q170" i="1"/>
  <c r="L170" i="1"/>
  <c r="R170" i="1" s="1"/>
  <c r="S170" i="1" s="1"/>
  <c r="Q169" i="1"/>
  <c r="L169" i="1"/>
  <c r="R169" i="1" s="1"/>
  <c r="S169" i="1" s="1"/>
  <c r="Q168" i="1"/>
  <c r="L168" i="1"/>
  <c r="R168" i="1" s="1"/>
  <c r="S168" i="1" s="1"/>
  <c r="Q167" i="1"/>
  <c r="L167" i="1"/>
  <c r="R167" i="1" s="1"/>
  <c r="S167" i="1" s="1"/>
  <c r="Q166" i="1"/>
  <c r="L166" i="1"/>
  <c r="R166" i="1" s="1"/>
  <c r="S166" i="1" s="1"/>
  <c r="Q165" i="1"/>
  <c r="L165" i="1"/>
  <c r="R165" i="1" s="1"/>
  <c r="S165" i="1" s="1"/>
  <c r="Q164" i="1"/>
  <c r="L164" i="1"/>
  <c r="R164" i="1" s="1"/>
  <c r="S164" i="1" s="1"/>
  <c r="Q163" i="1"/>
  <c r="L163" i="1"/>
  <c r="R163" i="1" s="1"/>
  <c r="S163" i="1" s="1"/>
  <c r="Q162" i="1"/>
  <c r="L162" i="1"/>
  <c r="R162" i="1" s="1"/>
  <c r="S162" i="1" s="1"/>
  <c r="Q161" i="1"/>
  <c r="L161" i="1"/>
  <c r="R161" i="1" s="1"/>
  <c r="S161" i="1" s="1"/>
  <c r="Q160" i="1"/>
  <c r="L160" i="1"/>
  <c r="R160" i="1" s="1"/>
  <c r="S160" i="1" s="1"/>
  <c r="Q159" i="1"/>
  <c r="L159" i="1"/>
  <c r="R159" i="1" s="1"/>
  <c r="S159" i="1" s="1"/>
  <c r="Q158" i="1"/>
  <c r="L158" i="1"/>
  <c r="R158" i="1" s="1"/>
  <c r="S158" i="1" s="1"/>
  <c r="Q157" i="1"/>
  <c r="L157" i="1"/>
  <c r="R157" i="1" s="1"/>
  <c r="S157" i="1" s="1"/>
  <c r="Q156" i="1"/>
  <c r="L156" i="1"/>
  <c r="R156" i="1" s="1"/>
  <c r="S156" i="1" s="1"/>
  <c r="Q155" i="1"/>
  <c r="L155" i="1"/>
  <c r="R155" i="1" s="1"/>
  <c r="S155" i="1" s="1"/>
  <c r="Q154" i="1"/>
  <c r="L154" i="1"/>
  <c r="R154" i="1" s="1"/>
  <c r="S154" i="1" s="1"/>
  <c r="Q153" i="1"/>
  <c r="L153" i="1"/>
  <c r="R153" i="1" s="1"/>
  <c r="S153" i="1" s="1"/>
  <c r="Q152" i="1"/>
  <c r="L152" i="1"/>
  <c r="R152" i="1" s="1"/>
  <c r="S152" i="1" s="1"/>
  <c r="Q151" i="1"/>
  <c r="L151" i="1"/>
  <c r="R151" i="1" s="1"/>
  <c r="S151" i="1" s="1"/>
  <c r="Q150" i="1"/>
  <c r="L150" i="1"/>
  <c r="R150" i="1" s="1"/>
  <c r="S150" i="1" s="1"/>
  <c r="Q149" i="1"/>
  <c r="L149" i="1"/>
  <c r="R149" i="1" s="1"/>
  <c r="S149" i="1" s="1"/>
  <c r="Q148" i="1"/>
  <c r="L148" i="1"/>
  <c r="R148" i="1" s="1"/>
  <c r="S148" i="1" s="1"/>
  <c r="Q147" i="1"/>
  <c r="L147" i="1"/>
  <c r="R147" i="1" s="1"/>
  <c r="S147" i="1" s="1"/>
  <c r="Q146" i="1"/>
  <c r="L146" i="1"/>
  <c r="R146" i="1" s="1"/>
  <c r="S146" i="1" s="1"/>
  <c r="Q145" i="1"/>
  <c r="L145" i="1"/>
  <c r="R145" i="1" s="1"/>
  <c r="S145" i="1" s="1"/>
  <c r="Q144" i="1"/>
  <c r="L144" i="1"/>
  <c r="R144" i="1" s="1"/>
  <c r="S144" i="1" s="1"/>
  <c r="Q143" i="1"/>
  <c r="L143" i="1"/>
  <c r="R143" i="1" s="1"/>
  <c r="S143" i="1" s="1"/>
  <c r="Q142" i="1"/>
  <c r="L142" i="1"/>
  <c r="R142" i="1" s="1"/>
  <c r="S142" i="1" s="1"/>
  <c r="Q141" i="1"/>
  <c r="L141" i="1"/>
  <c r="R141" i="1" s="1"/>
  <c r="S141" i="1" s="1"/>
  <c r="Q140" i="1"/>
  <c r="L140" i="1"/>
  <c r="R140" i="1" s="1"/>
  <c r="S140" i="1" s="1"/>
  <c r="Q139" i="1"/>
  <c r="L139" i="1"/>
  <c r="R139" i="1" s="1"/>
  <c r="S139" i="1" s="1"/>
  <c r="Q138" i="1"/>
  <c r="L138" i="1"/>
  <c r="R138" i="1" s="1"/>
  <c r="S138" i="1" s="1"/>
  <c r="Q137" i="1"/>
  <c r="L137" i="1"/>
  <c r="R137" i="1" s="1"/>
  <c r="S137" i="1" s="1"/>
  <c r="Q136" i="1"/>
  <c r="L136" i="1"/>
  <c r="R136" i="1" s="1"/>
  <c r="S136" i="1" s="1"/>
  <c r="Q135" i="1"/>
  <c r="L135" i="1"/>
  <c r="R135" i="1" s="1"/>
  <c r="S135" i="1" s="1"/>
  <c r="Q134" i="1"/>
  <c r="L134" i="1"/>
  <c r="R134" i="1" s="1"/>
  <c r="S134" i="1" s="1"/>
  <c r="Q133" i="1"/>
  <c r="L133" i="1"/>
  <c r="R133" i="1" s="1"/>
  <c r="S133" i="1" s="1"/>
  <c r="Q132" i="1"/>
  <c r="L132" i="1"/>
  <c r="R132" i="1" s="1"/>
  <c r="S132" i="1" s="1"/>
  <c r="Q131" i="1"/>
  <c r="L131" i="1"/>
  <c r="R131" i="1" s="1"/>
  <c r="S131" i="1" s="1"/>
  <c r="Q130" i="1"/>
  <c r="L130" i="1"/>
  <c r="R130" i="1" s="1"/>
  <c r="S130" i="1" s="1"/>
  <c r="Q129" i="1"/>
  <c r="L129" i="1"/>
  <c r="R129" i="1" s="1"/>
  <c r="S129" i="1" s="1"/>
  <c r="Q128" i="1"/>
  <c r="L128" i="1"/>
  <c r="R128" i="1" s="1"/>
  <c r="S128" i="1" s="1"/>
  <c r="Q127" i="1"/>
  <c r="L127" i="1"/>
  <c r="R127" i="1" s="1"/>
  <c r="S127" i="1" s="1"/>
  <c r="Q126" i="1"/>
  <c r="L126" i="1"/>
  <c r="R126" i="1" s="1"/>
  <c r="S126" i="1" s="1"/>
  <c r="Q125" i="1"/>
  <c r="L125" i="1"/>
  <c r="R125" i="1" s="1"/>
  <c r="S125" i="1" s="1"/>
  <c r="Q124" i="1"/>
  <c r="L124" i="1"/>
  <c r="R124" i="1" s="1"/>
  <c r="S124" i="1" s="1"/>
  <c r="Q123" i="1"/>
  <c r="L123" i="1"/>
  <c r="R123" i="1" s="1"/>
  <c r="S123" i="1" s="1"/>
  <c r="Q122" i="1"/>
  <c r="L122" i="1"/>
  <c r="R122" i="1" s="1"/>
  <c r="S122" i="1" s="1"/>
  <c r="Q121" i="1"/>
  <c r="L121" i="1"/>
  <c r="R121" i="1" s="1"/>
  <c r="S121" i="1" s="1"/>
  <c r="Q120" i="1"/>
  <c r="L120" i="1"/>
  <c r="R120" i="1" s="1"/>
  <c r="S120" i="1" s="1"/>
  <c r="Q119" i="1"/>
  <c r="L119" i="1"/>
  <c r="R119" i="1" s="1"/>
  <c r="S119" i="1" s="1"/>
  <c r="Q118" i="1"/>
  <c r="L118" i="1"/>
  <c r="R118" i="1" s="1"/>
  <c r="S118" i="1" s="1"/>
  <c r="Q117" i="1"/>
  <c r="L117" i="1"/>
  <c r="R117" i="1" s="1"/>
  <c r="S117" i="1" s="1"/>
  <c r="Q116" i="1"/>
  <c r="L116" i="1"/>
  <c r="R116" i="1" s="1"/>
  <c r="S116" i="1" s="1"/>
  <c r="Q115" i="1"/>
  <c r="L115" i="1"/>
  <c r="R115" i="1" s="1"/>
  <c r="S115" i="1" s="1"/>
  <c r="Q114" i="1"/>
  <c r="L114" i="1"/>
  <c r="R114" i="1" s="1"/>
  <c r="S114" i="1" s="1"/>
  <c r="Q113" i="1"/>
  <c r="L113" i="1"/>
  <c r="R113" i="1" s="1"/>
  <c r="S113" i="1" s="1"/>
  <c r="Q112" i="1"/>
  <c r="L112" i="1"/>
  <c r="R112" i="1" s="1"/>
  <c r="S112" i="1" s="1"/>
  <c r="Q111" i="1"/>
  <c r="L111" i="1"/>
  <c r="R111" i="1" s="1"/>
  <c r="S111" i="1" s="1"/>
  <c r="Q110" i="1"/>
  <c r="L110" i="1"/>
  <c r="R110" i="1" s="1"/>
  <c r="S110" i="1" s="1"/>
  <c r="Q109" i="1"/>
  <c r="L109" i="1"/>
  <c r="R109" i="1" s="1"/>
  <c r="S109" i="1" s="1"/>
  <c r="Q108" i="1"/>
  <c r="L108" i="1"/>
  <c r="R108" i="1" s="1"/>
  <c r="S108" i="1" s="1"/>
  <c r="Q107" i="1"/>
  <c r="L107" i="1"/>
  <c r="R107" i="1" s="1"/>
  <c r="S107" i="1" s="1"/>
  <c r="Q106" i="1"/>
  <c r="L106" i="1"/>
  <c r="R106" i="1" s="1"/>
  <c r="S106" i="1" s="1"/>
  <c r="Q105" i="1"/>
  <c r="L105" i="1"/>
  <c r="R105" i="1" s="1"/>
  <c r="S105" i="1" s="1"/>
  <c r="Q104" i="1"/>
  <c r="L104" i="1"/>
  <c r="R104" i="1" s="1"/>
  <c r="S104" i="1" s="1"/>
  <c r="Q103" i="1"/>
  <c r="L103" i="1"/>
  <c r="R103" i="1" s="1"/>
  <c r="S103" i="1" s="1"/>
  <c r="Q102" i="1"/>
  <c r="L102" i="1"/>
  <c r="R102" i="1" s="1"/>
  <c r="S102" i="1" s="1"/>
  <c r="Q101" i="1"/>
  <c r="L101" i="1"/>
  <c r="R101" i="1" s="1"/>
  <c r="S101" i="1" s="1"/>
  <c r="Q100" i="1"/>
  <c r="L100" i="1"/>
  <c r="R100" i="1" s="1"/>
  <c r="S100" i="1" s="1"/>
  <c r="Q99" i="1"/>
  <c r="L99" i="1"/>
  <c r="R99" i="1" s="1"/>
  <c r="S99" i="1" s="1"/>
  <c r="Q98" i="1"/>
  <c r="L98" i="1"/>
  <c r="R98" i="1" s="1"/>
  <c r="S98" i="1" s="1"/>
  <c r="Q97" i="1"/>
  <c r="L97" i="1"/>
  <c r="R97" i="1" s="1"/>
  <c r="S97" i="1" s="1"/>
  <c r="Q96" i="1"/>
  <c r="L96" i="1"/>
  <c r="R96" i="1" s="1"/>
  <c r="S96" i="1" s="1"/>
  <c r="Q95" i="1"/>
  <c r="L95" i="1"/>
  <c r="R95" i="1" s="1"/>
  <c r="S95" i="1" s="1"/>
  <c r="Q94" i="1"/>
  <c r="L94" i="1"/>
  <c r="R94" i="1" s="1"/>
  <c r="S94" i="1" s="1"/>
  <c r="Q93" i="1"/>
  <c r="L93" i="1"/>
  <c r="R93" i="1" s="1"/>
  <c r="S93" i="1" s="1"/>
  <c r="Q92" i="1"/>
  <c r="L92" i="1"/>
  <c r="R92" i="1" s="1"/>
  <c r="S92" i="1" s="1"/>
  <c r="Q91" i="1"/>
  <c r="L91" i="1"/>
  <c r="R91" i="1" s="1"/>
  <c r="S91" i="1" s="1"/>
  <c r="Q90" i="1"/>
  <c r="L90" i="1"/>
  <c r="R90" i="1" s="1"/>
  <c r="S90" i="1" s="1"/>
  <c r="Q89" i="1"/>
  <c r="L89" i="1"/>
  <c r="R89" i="1" s="1"/>
  <c r="S89" i="1" s="1"/>
  <c r="Q88" i="1"/>
  <c r="L88" i="1"/>
  <c r="R88" i="1" s="1"/>
  <c r="S88" i="1" s="1"/>
  <c r="Q87" i="1"/>
  <c r="L87" i="1"/>
  <c r="R87" i="1" s="1"/>
  <c r="S87" i="1" s="1"/>
  <c r="Q86" i="1"/>
  <c r="L86" i="1"/>
  <c r="R86" i="1" s="1"/>
  <c r="S86" i="1" s="1"/>
  <c r="Q85" i="1"/>
  <c r="L85" i="1"/>
  <c r="R85" i="1" s="1"/>
  <c r="S85" i="1" s="1"/>
  <c r="Q84" i="1"/>
  <c r="L84" i="1"/>
  <c r="R84" i="1" s="1"/>
  <c r="S84" i="1" s="1"/>
  <c r="Q83" i="1"/>
  <c r="L83" i="1"/>
  <c r="R83" i="1" s="1"/>
  <c r="S83" i="1" s="1"/>
  <c r="Q82" i="1"/>
  <c r="L82" i="1"/>
  <c r="R82" i="1" s="1"/>
  <c r="S82" i="1" s="1"/>
  <c r="Q81" i="1"/>
  <c r="L81" i="1"/>
  <c r="R81" i="1" s="1"/>
  <c r="S81" i="1" s="1"/>
  <c r="Q80" i="1"/>
  <c r="L80" i="1"/>
  <c r="R80" i="1" s="1"/>
  <c r="S80" i="1" s="1"/>
  <c r="Q79" i="1"/>
  <c r="L79" i="1"/>
  <c r="R79" i="1" s="1"/>
  <c r="S79" i="1" s="1"/>
  <c r="Q78" i="1"/>
  <c r="L78" i="1"/>
  <c r="R78" i="1" s="1"/>
  <c r="S78" i="1" s="1"/>
  <c r="Q77" i="1"/>
  <c r="L77" i="1"/>
  <c r="R77" i="1" s="1"/>
  <c r="S77" i="1" s="1"/>
  <c r="Q76" i="1"/>
  <c r="L76" i="1"/>
  <c r="R76" i="1" s="1"/>
  <c r="S76" i="1" s="1"/>
  <c r="Q75" i="1"/>
  <c r="L75" i="1"/>
  <c r="R75" i="1" s="1"/>
  <c r="S75" i="1" s="1"/>
  <c r="Q74" i="1"/>
  <c r="L74" i="1"/>
  <c r="R74" i="1" s="1"/>
  <c r="S74" i="1" s="1"/>
  <c r="Q73" i="1"/>
  <c r="L73" i="1"/>
  <c r="R73" i="1" s="1"/>
  <c r="S73" i="1" s="1"/>
  <c r="Q72" i="1"/>
  <c r="L72" i="1"/>
  <c r="R72" i="1" s="1"/>
  <c r="S72" i="1" s="1"/>
  <c r="Q71" i="1"/>
  <c r="L71" i="1"/>
  <c r="R71" i="1" s="1"/>
  <c r="S71" i="1" s="1"/>
  <c r="Q70" i="1"/>
  <c r="L70" i="1"/>
  <c r="R70" i="1" s="1"/>
  <c r="S70" i="1" s="1"/>
  <c r="Q69" i="1"/>
  <c r="L69" i="1"/>
  <c r="R69" i="1" s="1"/>
  <c r="S69" i="1" s="1"/>
  <c r="Q68" i="1"/>
  <c r="L68" i="1"/>
  <c r="R68" i="1" s="1"/>
  <c r="S68" i="1" s="1"/>
  <c r="Q67" i="1"/>
  <c r="L67" i="1"/>
  <c r="R67" i="1" s="1"/>
  <c r="S67" i="1" s="1"/>
  <c r="Q66" i="1"/>
  <c r="L66" i="1"/>
  <c r="R66" i="1" s="1"/>
  <c r="S66" i="1" s="1"/>
  <c r="Q65" i="1"/>
  <c r="L65" i="1"/>
  <c r="R65" i="1" s="1"/>
  <c r="S65" i="1" s="1"/>
  <c r="Q64" i="1"/>
  <c r="L64" i="1"/>
  <c r="R64" i="1" s="1"/>
  <c r="S64" i="1" s="1"/>
  <c r="Q63" i="1"/>
  <c r="L63" i="1"/>
  <c r="R63" i="1" s="1"/>
  <c r="S63" i="1" s="1"/>
  <c r="Q62" i="1"/>
  <c r="L62" i="1"/>
  <c r="R62" i="1" s="1"/>
  <c r="S62" i="1" s="1"/>
  <c r="Q61" i="1"/>
  <c r="L61" i="1"/>
  <c r="R61" i="1" s="1"/>
  <c r="S61" i="1" s="1"/>
  <c r="Q60" i="1"/>
  <c r="L60" i="1"/>
  <c r="R60" i="1" s="1"/>
  <c r="S60" i="1" s="1"/>
  <c r="Q59" i="1"/>
  <c r="L59" i="1"/>
  <c r="R59" i="1" s="1"/>
  <c r="S59" i="1" s="1"/>
  <c r="Q58" i="1"/>
  <c r="L58" i="1"/>
  <c r="R58" i="1" s="1"/>
  <c r="S58" i="1" s="1"/>
  <c r="Q57" i="1"/>
  <c r="L57" i="1"/>
  <c r="R57" i="1" s="1"/>
  <c r="S57" i="1" s="1"/>
  <c r="Q56" i="1"/>
  <c r="L56" i="1"/>
  <c r="R56" i="1" s="1"/>
  <c r="S56" i="1" s="1"/>
  <c r="Q55" i="1"/>
  <c r="L55" i="1"/>
  <c r="R55" i="1" s="1"/>
  <c r="S55" i="1" s="1"/>
  <c r="Q54" i="1"/>
  <c r="L54" i="1"/>
  <c r="R54" i="1" s="1"/>
  <c r="S54" i="1" s="1"/>
  <c r="Q53" i="1"/>
  <c r="L53" i="1"/>
  <c r="R53" i="1" s="1"/>
  <c r="S53" i="1" s="1"/>
  <c r="Q52" i="1"/>
  <c r="L52" i="1"/>
  <c r="R52" i="1" s="1"/>
  <c r="S52" i="1" s="1"/>
  <c r="Q51" i="1"/>
  <c r="L51" i="1"/>
  <c r="R51" i="1" s="1"/>
  <c r="S51" i="1" s="1"/>
  <c r="Q50" i="1"/>
  <c r="L50" i="1"/>
  <c r="R50" i="1" s="1"/>
  <c r="S50" i="1" s="1"/>
  <c r="Q49" i="1"/>
  <c r="L49" i="1"/>
  <c r="R49" i="1" s="1"/>
  <c r="S49" i="1" s="1"/>
  <c r="Q48" i="1"/>
  <c r="L48" i="1"/>
  <c r="R48" i="1" s="1"/>
  <c r="S48" i="1" s="1"/>
  <c r="Q47" i="1"/>
  <c r="L47" i="1"/>
  <c r="R47" i="1" s="1"/>
  <c r="S47" i="1" s="1"/>
  <c r="Q46" i="1"/>
  <c r="L46" i="1"/>
  <c r="R46" i="1" s="1"/>
  <c r="S46" i="1" s="1"/>
  <c r="Q45" i="1"/>
  <c r="L45" i="1"/>
  <c r="R45" i="1" s="1"/>
  <c r="S45" i="1" s="1"/>
  <c r="Q44" i="1"/>
  <c r="L44" i="1"/>
  <c r="R44" i="1" s="1"/>
  <c r="S44" i="1" s="1"/>
  <c r="Q43" i="1"/>
  <c r="L43" i="1"/>
  <c r="R43" i="1" s="1"/>
  <c r="S43" i="1" s="1"/>
  <c r="Q42" i="1"/>
  <c r="L42" i="1"/>
  <c r="R42" i="1" s="1"/>
  <c r="S42" i="1" s="1"/>
  <c r="Q41" i="1"/>
  <c r="L41" i="1"/>
  <c r="R41" i="1" s="1"/>
  <c r="S41" i="1" s="1"/>
  <c r="Q40" i="1"/>
  <c r="L40" i="1"/>
  <c r="R40" i="1" s="1"/>
  <c r="S40" i="1" s="1"/>
  <c r="Q39" i="1"/>
  <c r="L39" i="1"/>
  <c r="R39" i="1" s="1"/>
  <c r="S39" i="1" s="1"/>
  <c r="Q38" i="1"/>
  <c r="L38" i="1"/>
  <c r="R38" i="1" s="1"/>
  <c r="S38" i="1" s="1"/>
  <c r="Q37" i="1"/>
  <c r="L37" i="1"/>
  <c r="R37" i="1" s="1"/>
  <c r="S37" i="1" s="1"/>
  <c r="Q36" i="1"/>
  <c r="L36" i="1"/>
  <c r="R36" i="1" s="1"/>
  <c r="S36" i="1" s="1"/>
  <c r="Q35" i="1"/>
  <c r="L35" i="1"/>
  <c r="R35" i="1" s="1"/>
  <c r="S35" i="1" s="1"/>
  <c r="Q34" i="1"/>
  <c r="L34" i="1"/>
  <c r="R34" i="1" s="1"/>
  <c r="S34" i="1" s="1"/>
  <c r="Q33" i="1"/>
  <c r="L33" i="1"/>
  <c r="R33" i="1" s="1"/>
  <c r="S33" i="1" s="1"/>
  <c r="Q32" i="1"/>
  <c r="L32" i="1"/>
  <c r="R32" i="1" s="1"/>
  <c r="S32" i="1" s="1"/>
  <c r="Q31" i="1"/>
  <c r="L31" i="1"/>
  <c r="R31" i="1" s="1"/>
  <c r="S31" i="1" s="1"/>
  <c r="Q30" i="1"/>
  <c r="L30" i="1"/>
  <c r="R30" i="1" s="1"/>
  <c r="S30" i="1" s="1"/>
  <c r="Q29" i="1"/>
  <c r="L29" i="1"/>
  <c r="R29" i="1" s="1"/>
  <c r="S29" i="1" s="1"/>
  <c r="Q28" i="1"/>
  <c r="L28" i="1"/>
  <c r="R28" i="1" s="1"/>
  <c r="S28" i="1" s="1"/>
  <c r="Q27" i="1"/>
  <c r="L27" i="1"/>
  <c r="R27" i="1" s="1"/>
  <c r="S27" i="1" s="1"/>
  <c r="Q26" i="1"/>
  <c r="L26" i="1"/>
  <c r="R26" i="1" s="1"/>
  <c r="S26" i="1" s="1"/>
  <c r="Q25" i="1"/>
  <c r="L25" i="1"/>
  <c r="R25" i="1" s="1"/>
  <c r="S25" i="1" s="1"/>
  <c r="Q24" i="1"/>
  <c r="L24" i="1"/>
  <c r="R24" i="1" s="1"/>
  <c r="S24" i="1" s="1"/>
  <c r="Q23" i="1"/>
  <c r="L23" i="1"/>
  <c r="R23" i="1" s="1"/>
  <c r="S23" i="1" s="1"/>
  <c r="Q22" i="1"/>
  <c r="L22" i="1"/>
  <c r="R22" i="1" s="1"/>
  <c r="S22" i="1" s="1"/>
  <c r="Q21" i="1"/>
  <c r="L21" i="1"/>
  <c r="R21" i="1" s="1"/>
  <c r="S21" i="1" s="1"/>
  <c r="Q20" i="1"/>
  <c r="L20" i="1"/>
  <c r="R20" i="1" s="1"/>
  <c r="S20" i="1" s="1"/>
  <c r="Q19" i="1"/>
  <c r="L19" i="1"/>
  <c r="R19" i="1" s="1"/>
  <c r="S19" i="1" s="1"/>
  <c r="Q18" i="1"/>
  <c r="L18" i="1"/>
  <c r="R18" i="1" s="1"/>
  <c r="S18" i="1" s="1"/>
  <c r="Q17" i="1"/>
  <c r="L17" i="1"/>
  <c r="R17" i="1" s="1"/>
  <c r="S17" i="1" s="1"/>
  <c r="Q16" i="1"/>
  <c r="L16" i="1"/>
  <c r="R16" i="1" s="1"/>
  <c r="S16" i="1" s="1"/>
  <c r="Q15" i="1"/>
  <c r="L15" i="1"/>
  <c r="R15" i="1" s="1"/>
  <c r="S15" i="1" s="1"/>
  <c r="Q14" i="1"/>
  <c r="L14" i="1"/>
  <c r="R14" i="1" s="1"/>
  <c r="S14" i="1" s="1"/>
  <c r="Q13" i="1"/>
  <c r="L13" i="1"/>
  <c r="R13" i="1" s="1"/>
  <c r="S13" i="1" s="1"/>
  <c r="Q12" i="1"/>
  <c r="L12" i="1"/>
  <c r="R12" i="1" s="1"/>
  <c r="S12" i="1" s="1"/>
  <c r="Q11" i="1"/>
  <c r="L11" i="1"/>
  <c r="R11" i="1" s="1"/>
  <c r="S11" i="1" s="1"/>
  <c r="Q10" i="1"/>
  <c r="L10" i="1"/>
  <c r="R10" i="1" s="1"/>
  <c r="S10" i="1" s="1"/>
  <c r="Q9" i="1"/>
  <c r="L9" i="1"/>
  <c r="R9" i="1" s="1"/>
  <c r="S9" i="1" s="1"/>
  <c r="Q8" i="1"/>
  <c r="L8" i="1"/>
  <c r="R8" i="1" s="1"/>
  <c r="S8" i="1" s="1"/>
  <c r="Q7" i="1"/>
  <c r="L7" i="1"/>
  <c r="R7" i="1" s="1"/>
  <c r="S7" i="1" s="1"/>
  <c r="Q6" i="1"/>
  <c r="L6" i="1"/>
  <c r="R6" i="1" s="1"/>
  <c r="S6" i="1" s="1"/>
  <c r="Q5" i="1"/>
  <c r="L5" i="1"/>
  <c r="R5" i="1" s="1"/>
  <c r="S5" i="1" s="1"/>
  <c r="Q4" i="1"/>
  <c r="L4" i="1"/>
  <c r="R4" i="1" s="1"/>
  <c r="S4" i="1" s="1"/>
  <c r="Q3" i="1"/>
  <c r="L3" i="1"/>
  <c r="R3" i="1" s="1"/>
  <c r="S3" i="1" s="1"/>
  <c r="R340" i="1" l="1"/>
  <c r="S340" i="1" s="1"/>
  <c r="R40" i="3"/>
  <c r="S40" i="3" s="1"/>
  <c r="R70" i="3"/>
  <c r="S70" i="3" s="1"/>
  <c r="R336" i="1"/>
  <c r="S336" i="1" s="1"/>
  <c r="R339" i="1"/>
  <c r="S339" i="1" s="1"/>
  <c r="R45" i="3"/>
  <c r="S45" i="3" s="1"/>
  <c r="R61" i="3"/>
  <c r="S61" i="3" s="1"/>
  <c r="R132" i="4"/>
  <c r="S132" i="4" s="1"/>
  <c r="R43" i="3"/>
  <c r="S43" i="3" s="1"/>
  <c r="R59" i="3"/>
  <c r="S59" i="3" s="1"/>
  <c r="R71" i="3"/>
  <c r="S71" i="3" s="1"/>
  <c r="R79" i="3"/>
  <c r="S79" i="3" s="1"/>
  <c r="R87" i="3"/>
  <c r="S87" i="3" s="1"/>
  <c r="R95" i="3"/>
  <c r="S95" i="3" s="1"/>
  <c r="R103" i="3"/>
  <c r="S103" i="3" s="1"/>
  <c r="R111" i="3"/>
  <c r="S111" i="3" s="1"/>
  <c r="R119" i="3"/>
  <c r="S119" i="3" s="1"/>
  <c r="R39" i="3"/>
  <c r="S39" i="3" s="1"/>
  <c r="R55" i="3"/>
  <c r="S55" i="3" s="1"/>
  <c r="R69" i="3"/>
  <c r="S69" i="3" s="1"/>
  <c r="R77" i="3"/>
  <c r="S77" i="3" s="1"/>
  <c r="R85" i="3"/>
  <c r="S85" i="3" s="1"/>
  <c r="R93" i="3"/>
  <c r="S93" i="3" s="1"/>
  <c r="R101" i="3"/>
  <c r="S101" i="3" s="1"/>
  <c r="R109" i="3"/>
  <c r="S109" i="3" s="1"/>
  <c r="R117" i="3"/>
  <c r="S117" i="3" s="1"/>
  <c r="R125" i="3"/>
  <c r="S125" i="3" s="1"/>
  <c r="R51" i="3"/>
  <c r="S51" i="3" s="1"/>
  <c r="R67" i="3"/>
  <c r="S67" i="3" s="1"/>
  <c r="R75" i="3"/>
  <c r="S75" i="3" s="1"/>
  <c r="R83" i="3"/>
  <c r="S83" i="3" s="1"/>
  <c r="R91" i="3"/>
  <c r="S91" i="3" s="1"/>
  <c r="R99" i="3"/>
  <c r="S99" i="3" s="1"/>
  <c r="R107" i="3"/>
  <c r="S107" i="3" s="1"/>
  <c r="R115" i="3"/>
  <c r="S115" i="3" s="1"/>
  <c r="R123" i="3"/>
  <c r="S123" i="3" s="1"/>
  <c r="R49" i="3"/>
  <c r="S49" i="3" s="1"/>
  <c r="R65" i="3"/>
  <c r="S65" i="3" s="1"/>
  <c r="R119" i="4"/>
  <c r="S119" i="4" s="1"/>
  <c r="R135" i="4"/>
  <c r="S135" i="4" s="1"/>
  <c r="R143" i="4"/>
  <c r="S143" i="4" s="1"/>
  <c r="R338" i="4"/>
  <c r="S338" i="4" s="1"/>
  <c r="R351" i="4"/>
  <c r="S351" i="4" s="1"/>
  <c r="R133" i="4"/>
  <c r="S133" i="4" s="1"/>
  <c r="R131" i="4"/>
  <c r="S131" i="4" s="1"/>
  <c r="R141" i="4"/>
  <c r="S141" i="4" s="1"/>
  <c r="R343" i="4"/>
  <c r="S343" i="4" s="1"/>
  <c r="R125" i="4"/>
  <c r="S125" i="4" s="1"/>
  <c r="R341" i="4"/>
  <c r="S341" i="4" s="1"/>
  <c r="R349" i="4"/>
  <c r="S349" i="4" s="1"/>
  <c r="R339" i="4"/>
  <c r="S339" i="4" s="1"/>
  <c r="R347" i="4"/>
  <c r="S347" i="4" s="1"/>
  <c r="R355" i="4"/>
  <c r="S355" i="4" s="1"/>
  <c r="R345" i="4"/>
  <c r="S345" i="4" s="1"/>
  <c r="R353" i="4"/>
  <c r="S353" i="4" s="1"/>
  <c r="R340" i="4"/>
  <c r="S340" i="4" s="1"/>
  <c r="R348" i="4"/>
  <c r="S348" i="4" s="1"/>
  <c r="R356" i="4"/>
  <c r="S356" i="4" s="1"/>
  <c r="R360" i="4"/>
  <c r="S360" i="4" s="1"/>
  <c r="R364" i="4"/>
  <c r="S364" i="4" s="1"/>
  <c r="R368" i="4"/>
  <c r="S368" i="4" s="1"/>
  <c r="R372" i="4"/>
  <c r="S372" i="4" s="1"/>
  <c r="R376" i="4"/>
  <c r="S376" i="4" s="1"/>
  <c r="R380" i="4"/>
  <c r="S380" i="4" s="1"/>
  <c r="R384" i="4"/>
  <c r="S384" i="4" s="1"/>
  <c r="R388" i="4"/>
  <c r="S388" i="4" s="1"/>
  <c r="R392" i="4"/>
  <c r="S392" i="4" s="1"/>
  <c r="R396" i="4"/>
  <c r="S396" i="4" s="1"/>
  <c r="R400" i="4"/>
  <c r="S400" i="4" s="1"/>
  <c r="R404" i="4"/>
  <c r="S404" i="4" s="1"/>
  <c r="R408" i="4"/>
  <c r="S408" i="4" s="1"/>
  <c r="R412" i="4"/>
  <c r="S412" i="4" s="1"/>
  <c r="R416" i="4"/>
  <c r="S416" i="4" s="1"/>
  <c r="R420" i="4"/>
  <c r="S420" i="4" s="1"/>
  <c r="R424" i="4"/>
  <c r="S424" i="4" s="1"/>
  <c r="R428" i="4"/>
  <c r="S428" i="4" s="1"/>
  <c r="R432" i="4"/>
  <c r="S432" i="4" s="1"/>
  <c r="R436" i="4"/>
  <c r="S436" i="4" s="1"/>
  <c r="R440" i="4"/>
  <c r="S440" i="4" s="1"/>
  <c r="R444" i="4"/>
  <c r="S444" i="4" s="1"/>
  <c r="R448" i="4"/>
  <c r="S448" i="4" s="1"/>
  <c r="R452" i="4"/>
  <c r="S452" i="4" s="1"/>
  <c r="R456" i="4"/>
  <c r="S456" i="4" s="1"/>
  <c r="R4" i="5"/>
  <c r="S4" i="5" s="1"/>
  <c r="R8" i="5"/>
  <c r="S8" i="5" s="1"/>
  <c r="R12" i="5"/>
  <c r="S12" i="5" s="1"/>
  <c r="R16" i="5"/>
  <c r="S16" i="5" s="1"/>
  <c r="R20" i="5"/>
  <c r="S20" i="5" s="1"/>
  <c r="R24" i="5"/>
  <c r="S24" i="5" s="1"/>
  <c r="R28" i="5"/>
  <c r="S28" i="5" s="1"/>
  <c r="R32" i="5"/>
  <c r="S32" i="5" s="1"/>
  <c r="R36" i="5"/>
  <c r="S36" i="5" s="1"/>
  <c r="R40" i="5"/>
  <c r="S40" i="5" s="1"/>
  <c r="R44" i="5"/>
  <c r="S44" i="5" s="1"/>
  <c r="R48" i="5"/>
  <c r="S48" i="5" s="1"/>
  <c r="R52" i="5"/>
  <c r="S52" i="5" s="1"/>
  <c r="R56" i="5"/>
  <c r="S56" i="5" s="1"/>
  <c r="R60" i="5"/>
  <c r="S60" i="5" s="1"/>
  <c r="R64" i="5"/>
  <c r="S64" i="5" s="1"/>
  <c r="R68" i="5"/>
  <c r="S68" i="5" s="1"/>
  <c r="R72" i="5"/>
  <c r="S72" i="5" s="1"/>
  <c r="R76" i="5"/>
  <c r="S76" i="5" s="1"/>
  <c r="R80" i="5"/>
  <c r="S80" i="5" s="1"/>
  <c r="R84" i="5"/>
  <c r="S84" i="5" s="1"/>
  <c r="R88" i="5"/>
  <c r="S88" i="5" s="1"/>
  <c r="R92" i="5"/>
  <c r="S92" i="5" s="1"/>
  <c r="R96" i="5"/>
  <c r="S96" i="5" s="1"/>
  <c r="R100" i="5"/>
  <c r="S100" i="5" s="1"/>
  <c r="R104" i="5"/>
  <c r="S104" i="5" s="1"/>
  <c r="R108" i="5"/>
  <c r="S108" i="5" s="1"/>
  <c r="R112" i="5"/>
  <c r="S112" i="5" s="1"/>
  <c r="R116" i="5"/>
  <c r="S116" i="5" s="1"/>
  <c r="R120" i="5"/>
  <c r="S120" i="5" s="1"/>
  <c r="R259" i="5"/>
  <c r="S259" i="5" s="1"/>
  <c r="R111" i="6"/>
  <c r="S111" i="6" s="1"/>
  <c r="R127" i="6"/>
  <c r="S127" i="6" s="1"/>
  <c r="R143" i="6"/>
  <c r="S143" i="6" s="1"/>
  <c r="R159" i="6"/>
  <c r="S159" i="6" s="1"/>
  <c r="R115" i="6"/>
  <c r="S115" i="6" s="1"/>
  <c r="R131" i="6"/>
  <c r="S131" i="6" s="1"/>
  <c r="R147" i="6"/>
  <c r="S147" i="6" s="1"/>
  <c r="R163" i="6"/>
  <c r="S163" i="6" s="1"/>
  <c r="R107" i="6"/>
  <c r="S107" i="6" s="1"/>
  <c r="R123" i="6"/>
  <c r="S123" i="6" s="1"/>
  <c r="R139" i="6"/>
  <c r="S139" i="6" s="1"/>
  <c r="R155" i="6"/>
  <c r="S155" i="6" s="1"/>
  <c r="R63" i="7"/>
  <c r="S63" i="7" s="1"/>
  <c r="R71" i="7"/>
  <c r="S71" i="7" s="1"/>
  <c r="R79" i="7"/>
  <c r="S79" i="7" s="1"/>
  <c r="R87" i="7"/>
  <c r="S87" i="7" s="1"/>
  <c r="R95" i="7"/>
  <c r="S95" i="7" s="1"/>
  <c r="R103" i="7"/>
  <c r="S103" i="7" s="1"/>
  <c r="R111" i="7"/>
  <c r="S111" i="7" s="1"/>
  <c r="R119" i="7"/>
  <c r="S119" i="7" s="1"/>
  <c r="R127" i="7"/>
  <c r="S127" i="7" s="1"/>
  <c r="R135" i="7"/>
  <c r="S135" i="7" s="1"/>
  <c r="R143" i="7"/>
  <c r="S143" i="7" s="1"/>
  <c r="R151" i="7"/>
  <c r="S151" i="7" s="1"/>
  <c r="R159" i="7"/>
  <c r="S159" i="7" s="1"/>
  <c r="R167" i="7"/>
  <c r="S167" i="7" s="1"/>
  <c r="R452" i="7"/>
  <c r="S452" i="7" s="1"/>
  <c r="R61" i="7"/>
  <c r="S61" i="7" s="1"/>
  <c r="R69" i="7"/>
  <c r="S69" i="7" s="1"/>
  <c r="R77" i="7"/>
  <c r="S77" i="7" s="1"/>
  <c r="R85" i="7"/>
  <c r="S85" i="7" s="1"/>
  <c r="R93" i="7"/>
  <c r="S93" i="7" s="1"/>
  <c r="R101" i="7"/>
  <c r="S101" i="7" s="1"/>
  <c r="R109" i="7"/>
  <c r="S109" i="7" s="1"/>
  <c r="R117" i="7"/>
  <c r="S117" i="7" s="1"/>
  <c r="R125" i="7"/>
  <c r="S125" i="7" s="1"/>
  <c r="R133" i="7"/>
  <c r="S133" i="7" s="1"/>
  <c r="R141" i="7"/>
  <c r="S141" i="7" s="1"/>
  <c r="R149" i="7"/>
  <c r="S149" i="7" s="1"/>
  <c r="R157" i="7"/>
  <c r="S157" i="7" s="1"/>
  <c r="R165" i="7"/>
  <c r="S165" i="7" s="1"/>
  <c r="R359" i="7"/>
  <c r="S359" i="7" s="1"/>
  <c r="R375" i="7"/>
  <c r="S375" i="7" s="1"/>
  <c r="R391" i="7"/>
  <c r="S391" i="7" s="1"/>
  <c r="R407" i="7"/>
  <c r="S407" i="7" s="1"/>
  <c r="R423" i="7"/>
  <c r="S423" i="7" s="1"/>
  <c r="R439" i="7"/>
  <c r="S439" i="7" s="1"/>
  <c r="R56" i="7"/>
  <c r="S56" i="7" s="1"/>
  <c r="R64" i="7"/>
  <c r="S64" i="7" s="1"/>
  <c r="R72" i="7"/>
  <c r="S72" i="7" s="1"/>
  <c r="R80" i="7"/>
  <c r="S80" i="7" s="1"/>
  <c r="R88" i="7"/>
  <c r="S88" i="7" s="1"/>
  <c r="R96" i="7"/>
  <c r="S96" i="7" s="1"/>
  <c r="R104" i="7"/>
  <c r="S104" i="7" s="1"/>
  <c r="R112" i="7"/>
  <c r="S112" i="7" s="1"/>
  <c r="R120" i="7"/>
  <c r="S120" i="7" s="1"/>
  <c r="R128" i="7"/>
  <c r="S128" i="7" s="1"/>
  <c r="R136" i="7"/>
  <c r="S136" i="7" s="1"/>
  <c r="R144" i="7"/>
  <c r="S144" i="7" s="1"/>
  <c r="R152" i="7"/>
  <c r="S152" i="7" s="1"/>
  <c r="R160" i="7"/>
  <c r="S160" i="7" s="1"/>
  <c r="R168" i="7"/>
  <c r="S168" i="7" s="1"/>
  <c r="R176" i="7"/>
  <c r="S176" i="7" s="1"/>
  <c r="R184" i="7"/>
  <c r="S184" i="7" s="1"/>
  <c r="R192" i="7"/>
  <c r="S192" i="7" s="1"/>
  <c r="R200" i="7"/>
  <c r="S200" i="7" s="1"/>
  <c r="R208" i="7"/>
  <c r="S208" i="7" s="1"/>
  <c r="R216" i="7"/>
  <c r="S216" i="7" s="1"/>
  <c r="R442" i="7"/>
  <c r="S442" i="7" s="1"/>
  <c r="R450" i="7"/>
  <c r="S450" i="7" s="1"/>
  <c r="R446" i="7"/>
  <c r="S446" i="7" s="1"/>
  <c r="R454" i="7"/>
  <c r="S454" i="7" s="1"/>
  <c r="R154" i="8"/>
  <c r="S154" i="8" s="1"/>
  <c r="R170" i="8"/>
  <c r="S170" i="8" s="1"/>
  <c r="R189" i="8"/>
  <c r="S189" i="8" s="1"/>
  <c r="R377" i="8"/>
  <c r="S377" i="8" s="1"/>
  <c r="R361" i="8"/>
  <c r="S361" i="8" s="1"/>
  <c r="R148" i="8"/>
  <c r="S148" i="8" s="1"/>
  <c r="R164" i="8"/>
  <c r="S164" i="8" s="1"/>
  <c r="R180" i="8"/>
  <c r="S180" i="8" s="1"/>
  <c r="R190" i="8"/>
  <c r="S190" i="8" s="1"/>
  <c r="R162" i="8"/>
  <c r="S162" i="8" s="1"/>
  <c r="R178" i="8"/>
  <c r="S178" i="8" s="1"/>
  <c r="R185" i="8"/>
  <c r="S185" i="8" s="1"/>
  <c r="R158" i="8"/>
  <c r="S158" i="8" s="1"/>
  <c r="R174" i="8"/>
  <c r="S174" i="8" s="1"/>
  <c r="R191" i="8"/>
  <c r="S191" i="8" s="1"/>
  <c r="R409" i="8"/>
  <c r="S409" i="8" s="1"/>
  <c r="R348" i="8"/>
  <c r="S348" i="8" s="1"/>
  <c r="R364" i="8"/>
  <c r="S364" i="8" s="1"/>
  <c r="R380" i="8"/>
  <c r="S380" i="8" s="1"/>
  <c r="R396" i="8"/>
  <c r="S396" i="8" s="1"/>
  <c r="R412" i="8"/>
  <c r="S412" i="8" s="1"/>
  <c r="R16" i="9"/>
  <c r="S16" i="9" s="1"/>
  <c r="R56" i="9"/>
  <c r="S56" i="9" s="1"/>
  <c r="R72" i="9"/>
  <c r="S72" i="9" s="1"/>
  <c r="R88" i="9"/>
  <c r="S88" i="9" s="1"/>
  <c r="R229" i="9"/>
  <c r="S229" i="9" s="1"/>
  <c r="R269" i="9"/>
  <c r="S269" i="9" s="1"/>
  <c r="R344" i="8"/>
  <c r="S344" i="8" s="1"/>
  <c r="R360" i="8"/>
  <c r="S360" i="8" s="1"/>
  <c r="R376" i="8"/>
  <c r="S376" i="8" s="1"/>
  <c r="R392" i="8"/>
  <c r="S392" i="8" s="1"/>
  <c r="R408" i="8"/>
  <c r="S408" i="8" s="1"/>
  <c r="R12" i="9"/>
  <c r="S12" i="9" s="1"/>
  <c r="R28" i="9"/>
  <c r="S28" i="9" s="1"/>
  <c r="R44" i="9"/>
  <c r="S44" i="9" s="1"/>
  <c r="R60" i="9"/>
  <c r="S60" i="9" s="1"/>
  <c r="R76" i="9"/>
  <c r="S76" i="9" s="1"/>
  <c r="R92" i="9"/>
  <c r="S92" i="9" s="1"/>
  <c r="R253" i="9"/>
  <c r="S253" i="9" s="1"/>
  <c r="R317" i="9"/>
  <c r="S317" i="9" s="1"/>
  <c r="R301" i="9"/>
  <c r="S301" i="9" s="1"/>
  <c r="R338" i="8"/>
  <c r="S338" i="8" s="1"/>
  <c r="R354" i="8"/>
  <c r="S354" i="8" s="1"/>
  <c r="R370" i="8"/>
  <c r="S370" i="8" s="1"/>
  <c r="R386" i="8"/>
  <c r="S386" i="8" s="1"/>
  <c r="R402" i="8"/>
  <c r="S402" i="8" s="1"/>
  <c r="R6" i="9"/>
  <c r="S6" i="9" s="1"/>
  <c r="R22" i="9"/>
  <c r="S22" i="9" s="1"/>
  <c r="R34" i="9"/>
  <c r="S34" i="9" s="1"/>
  <c r="R42" i="9"/>
  <c r="S42" i="9" s="1"/>
  <c r="R58" i="9"/>
  <c r="S58" i="9" s="1"/>
  <c r="R74" i="9"/>
  <c r="S74" i="9" s="1"/>
  <c r="R90" i="9"/>
  <c r="S90" i="9" s="1"/>
  <c r="R261" i="9"/>
  <c r="S261" i="9" s="1"/>
  <c r="R325" i="9"/>
  <c r="S325" i="9" s="1"/>
  <c r="R216" i="9"/>
  <c r="S216" i="9" s="1"/>
  <c r="R232" i="9"/>
  <c r="S232" i="9" s="1"/>
  <c r="R228" i="9"/>
  <c r="S228" i="9" s="1"/>
  <c r="R244" i="9"/>
  <c r="S244" i="9" s="1"/>
  <c r="R224" i="9"/>
  <c r="S224" i="9" s="1"/>
  <c r="R240" i="9"/>
  <c r="S240" i="9" s="1"/>
  <c r="R222" i="9"/>
  <c r="S222" i="9" s="1"/>
  <c r="R238" i="9"/>
  <c r="S238" i="9" s="1"/>
  <c r="R250" i="9"/>
  <c r="S250" i="9" s="1"/>
  <c r="R258" i="9"/>
  <c r="S258" i="9" s="1"/>
  <c r="R266" i="9"/>
  <c r="S266" i="9" s="1"/>
  <c r="R274" i="9"/>
  <c r="S274" i="9" s="1"/>
  <c r="R282" i="9"/>
  <c r="S282" i="9" s="1"/>
  <c r="R290" i="9"/>
  <c r="S290" i="9" s="1"/>
  <c r="R298" i="9"/>
  <c r="S298" i="9" s="1"/>
  <c r="R306" i="9"/>
  <c r="S306" i="9" s="1"/>
  <c r="R314" i="9"/>
  <c r="S314" i="9" s="1"/>
  <c r="R322" i="9"/>
  <c r="S322" i="9" s="1"/>
  <c r="R330" i="9"/>
  <c r="S330" i="9" s="1"/>
  <c r="R338" i="9"/>
  <c r="S338" i="9" s="1"/>
  <c r="R346" i="9"/>
  <c r="S346" i="9" s="1"/>
  <c r="R354" i="9"/>
  <c r="S354" i="9" s="1"/>
  <c r="R400" i="9"/>
  <c r="S400" i="9" s="1"/>
  <c r="R404" i="9"/>
  <c r="S404" i="9" s="1"/>
  <c r="R359" i="9"/>
  <c r="S359" i="9" s="1"/>
  <c r="R375" i="9"/>
  <c r="S375" i="9" s="1"/>
  <c r="R391" i="9"/>
  <c r="S391" i="9" s="1"/>
  <c r="R405" i="9"/>
  <c r="S405" i="9" s="1"/>
  <c r="R421" i="9"/>
  <c r="S421" i="9" s="1"/>
  <c r="R437" i="9"/>
  <c r="S437" i="9" s="1"/>
  <c r="R453" i="9"/>
  <c r="S453" i="9" s="1"/>
  <c r="R12" i="10"/>
  <c r="S12" i="10" s="1"/>
  <c r="R371" i="9"/>
  <c r="S371" i="9" s="1"/>
  <c r="R387" i="9"/>
  <c r="S387" i="9" s="1"/>
  <c r="R409" i="9"/>
  <c r="S409" i="9" s="1"/>
  <c r="R425" i="9"/>
  <c r="S425" i="9" s="1"/>
  <c r="R441" i="9"/>
  <c r="S441" i="9" s="1"/>
  <c r="R457" i="9"/>
  <c r="S457" i="9" s="1"/>
  <c r="R16" i="10"/>
  <c r="S16" i="10" s="1"/>
  <c r="R64" i="10"/>
  <c r="S64" i="10" s="1"/>
  <c r="R87" i="10"/>
  <c r="S87" i="10" s="1"/>
  <c r="R381" i="9"/>
  <c r="S381" i="9" s="1"/>
  <c r="R407" i="9"/>
  <c r="S407" i="9" s="1"/>
  <c r="R423" i="9"/>
  <c r="S423" i="9" s="1"/>
  <c r="R439" i="9"/>
  <c r="S439" i="9" s="1"/>
  <c r="R455" i="9"/>
  <c r="S455" i="9" s="1"/>
  <c r="R14" i="10"/>
  <c r="S14" i="10" s="1"/>
  <c r="R200" i="10"/>
  <c r="S200" i="10" s="1"/>
  <c r="R203" i="10"/>
  <c r="S203" i="10" s="1"/>
  <c r="R230" i="10"/>
  <c r="S230" i="10" s="1"/>
  <c r="R192" i="10"/>
  <c r="S192" i="10" s="1"/>
  <c r="R195" i="10"/>
  <c r="S195" i="10" s="1"/>
  <c r="R222" i="10"/>
  <c r="S222" i="10" s="1"/>
  <c r="R198" i="10"/>
  <c r="S198" i="10" s="1"/>
  <c r="R232" i="10"/>
  <c r="S232" i="10" s="1"/>
  <c r="R235" i="10"/>
  <c r="S235" i="10" s="1"/>
  <c r="R174" i="10"/>
  <c r="S174" i="10" s="1"/>
  <c r="R208" i="10"/>
  <c r="S208" i="10" s="1"/>
  <c r="R211" i="10"/>
  <c r="S211" i="10" s="1"/>
  <c r="R238" i="10"/>
  <c r="S238" i="10" s="1"/>
  <c r="R175" i="10"/>
  <c r="S175" i="10" s="1"/>
  <c r="R183" i="10"/>
  <c r="S183" i="10" s="1"/>
  <c r="R191" i="10"/>
  <c r="S191" i="10" s="1"/>
  <c r="R199" i="10"/>
  <c r="S199" i="10" s="1"/>
  <c r="R207" i="10"/>
  <c r="S207" i="10" s="1"/>
  <c r="R215" i="10"/>
  <c r="S215" i="10" s="1"/>
  <c r="R223" i="10"/>
  <c r="S223" i="10" s="1"/>
  <c r="R231" i="10"/>
  <c r="S231" i="10" s="1"/>
  <c r="R239" i="10"/>
  <c r="S239" i="10" s="1"/>
  <c r="R247" i="10"/>
  <c r="S247" i="10" s="1"/>
  <c r="R255" i="10"/>
  <c r="S255" i="10" s="1"/>
  <c r="R173" i="10"/>
  <c r="S173" i="10" s="1"/>
  <c r="R181" i="10"/>
  <c r="S181" i="10" s="1"/>
  <c r="R189" i="10"/>
  <c r="S189" i="10" s="1"/>
  <c r="R197" i="10"/>
  <c r="S197" i="10" s="1"/>
  <c r="R205" i="10"/>
  <c r="S205" i="10" s="1"/>
  <c r="R213" i="10"/>
  <c r="S213" i="10" s="1"/>
  <c r="R221" i="10"/>
  <c r="S221" i="10" s="1"/>
  <c r="R229" i="10"/>
  <c r="S229" i="10" s="1"/>
  <c r="R237" i="10"/>
  <c r="S237" i="10" s="1"/>
  <c r="R245" i="10"/>
  <c r="S245" i="10" s="1"/>
  <c r="R253" i="10"/>
  <c r="S253" i="10" s="1"/>
  <c r="R355" i="10"/>
  <c r="S355" i="10" s="1"/>
  <c r="R364" i="10"/>
  <c r="S364" i="10" s="1"/>
  <c r="R254" i="10"/>
  <c r="S254" i="10" s="1"/>
  <c r="R292" i="10"/>
  <c r="S292" i="10" s="1"/>
  <c r="R315" i="10"/>
  <c r="S315" i="10" s="1"/>
  <c r="R324" i="10"/>
  <c r="S324" i="10" s="1"/>
  <c r="R347" i="10"/>
  <c r="S347" i="10" s="1"/>
  <c r="R356" i="10"/>
  <c r="S356" i="10" s="1"/>
  <c r="R302" i="10"/>
  <c r="S302" i="10" s="1"/>
  <c r="R318" i="10"/>
  <c r="S318" i="10" s="1"/>
  <c r="R334" i="10"/>
  <c r="S334" i="10" s="1"/>
  <c r="R350" i="10"/>
  <c r="S350" i="10" s="1"/>
  <c r="R366" i="10"/>
  <c r="S366" i="10" s="1"/>
  <c r="R382" i="10"/>
  <c r="S382" i="10" s="1"/>
  <c r="R385" i="10"/>
  <c r="S385" i="10" s="1"/>
  <c r="R389" i="10"/>
  <c r="S389" i="10" s="1"/>
  <c r="R393" i="10"/>
  <c r="S393" i="10" s="1"/>
  <c r="R294" i="10"/>
  <c r="S294" i="10" s="1"/>
  <c r="R310" i="10"/>
  <c r="S310" i="10" s="1"/>
  <c r="R326" i="10"/>
  <c r="S326" i="10" s="1"/>
  <c r="R342" i="10"/>
  <c r="S342" i="10" s="1"/>
  <c r="R358" i="10"/>
  <c r="S358" i="10" s="1"/>
  <c r="R374" i="10"/>
  <c r="S374" i="10" s="1"/>
  <c r="R387" i="10"/>
  <c r="S387" i="10" s="1"/>
  <c r="R391" i="10"/>
  <c r="S391" i="10" s="1"/>
  <c r="R395" i="10"/>
  <c r="S395"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D0CBB1E0-DF53-4814-9AEB-35E700D6400E}">
      <text>
        <r>
          <rPr>
            <b/>
            <sz val="9"/>
            <color indexed="81"/>
            <rFont val="Tahoma"/>
            <family val="2"/>
          </rPr>
          <t>Average age at maturity &lt;= &lt;5 years (K&gt;0.183) : 5-15 years (0.061&lt;=K&lt;=0.183) : &gt;15 years (K&lt;0.061)</t>
        </r>
      </text>
    </comment>
    <comment ref="F2" authorId="0" shapeId="0" xr:uid="{E7B7E309-8811-4C6F-B514-BE0D6FA7A810}">
      <text>
        <r>
          <rPr>
            <b/>
            <sz val="9"/>
            <color indexed="81"/>
            <rFont val="Tahoma"/>
            <family val="2"/>
          </rPr>
          <t>Average max age &lt;= &lt;10 years (K&gt;0.30) : 10-25 years (0.12&lt;=K&lt;=0.30) : &gt;25 years (K&lt;0.12)</t>
        </r>
      </text>
    </comment>
    <comment ref="G2" authorId="0" shapeId="0" xr:uid="{7C0C82FE-BE59-4E8F-82A2-41B8C8F34F86}">
      <text>
        <r>
          <rPr>
            <b/>
            <sz val="9"/>
            <color indexed="81"/>
            <rFont val="Tahoma"/>
            <family val="2"/>
          </rPr>
          <t>Fecundity &lt;= &gt;20000 eggs /year : 100-20000 eggs /year : &lt;100 eggs /year</t>
        </r>
      </text>
    </comment>
    <comment ref="H2" authorId="0" shapeId="0" xr:uid="{8440ACFF-BF77-4CC1-A08C-A7B0D2E2EC62}">
      <text>
        <r>
          <rPr>
            <b/>
            <sz val="9"/>
            <color indexed="81"/>
            <rFont val="Tahoma"/>
            <family val="2"/>
          </rPr>
          <t>Average max size &lt;= &lt; 100 cm : 100-300 cm : &gt; 300 cm</t>
        </r>
      </text>
    </comment>
    <comment ref="I2" authorId="0" shapeId="0" xr:uid="{A185F33D-08C9-4623-89B1-8A7AEAF67F4F}">
      <text>
        <r>
          <rPr>
            <b/>
            <sz val="9"/>
            <color indexed="81"/>
            <rFont val="Tahoma"/>
            <family val="2"/>
          </rPr>
          <t>Average size at maturity &lt;= &lt; 40 cm : 40-200 cm : &gt; 200 cm</t>
        </r>
      </text>
    </comment>
    <comment ref="J2" authorId="0" shapeId="0" xr:uid="{6F906975-63C5-4985-A645-467854D3F7A5}">
      <text>
        <r>
          <rPr>
            <b/>
            <sz val="9"/>
            <color indexed="81"/>
            <rFont val="Tahoma"/>
            <family val="2"/>
          </rPr>
          <t>Reproductive strategy &lt;= Broadcast spawner : Demersal egg layer : Live bearer</t>
        </r>
      </text>
    </comment>
    <comment ref="K2" authorId="0" shapeId="0" xr:uid="{6DA49860-A70B-4772-BAF8-FE8E3377AFD2}">
      <text>
        <r>
          <rPr>
            <b/>
            <sz val="9"/>
            <color indexed="81"/>
            <rFont val="Tahoma"/>
            <family val="2"/>
          </rPr>
          <t>Trophic level &lt;= &lt; 2.75 : 2.75-3.25 : &gt; 3.25</t>
        </r>
      </text>
    </comment>
    <comment ref="M2" authorId="0" shapeId="0" xr:uid="{E41DFB67-EA9B-4B90-A2F3-707C7514CB79}">
      <text>
        <r>
          <rPr>
            <b/>
            <sz val="9"/>
            <color indexed="81"/>
            <rFont val="Tahoma"/>
            <family val="2"/>
          </rPr>
          <t>Areal overlap (availability) &lt;= &lt;10% overlap : 10-30% overlap : &gt;30% overlap</t>
        </r>
      </text>
    </comment>
    <comment ref="N2" authorId="0" shapeId="0" xr:uid="{BAC490A5-501E-469A-B4CB-68DFA2574052}">
      <text>
        <r>
          <rPr>
            <b/>
            <sz val="9"/>
            <color indexed="81"/>
            <rFont val="Tahoma"/>
            <family val="2"/>
          </rPr>
          <t>Encounterability &lt;= Low overlap with fishing gear : Medium overlap with fishing gear : High overlap with fishing gear</t>
        </r>
      </text>
    </comment>
    <comment ref="O2" authorId="0" shapeId="0" xr:uid="{8B3A5737-1AA8-4E86-B955-EAA237AA7E52}">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834BC636-CD80-4B63-9D5B-B5C58C330CD7}">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7C67EBA0-4327-4CB9-BFB0-9BEB4560DF81}">
      <text>
        <r>
          <rPr>
            <b/>
            <sz val="9"/>
            <color indexed="81"/>
            <rFont val="Tahoma"/>
            <family val="2"/>
          </rPr>
          <t>The score is based on the maximum risk score in the family Agonidae, which included 1 species.</t>
        </r>
      </text>
    </comment>
    <comment ref="F3" authorId="0" shapeId="0" xr:uid="{34EBFC4B-268E-4004-9819-27AA14892F1E}">
      <text>
        <r>
          <rPr>
            <b/>
            <sz val="9"/>
            <color indexed="81"/>
            <rFont val="Tahoma"/>
            <family val="2"/>
          </rPr>
          <t>The score is based on the maximum risk score in the family Agonidae, which included 1 species.</t>
        </r>
      </text>
    </comment>
    <comment ref="G3" authorId="0" shapeId="0" xr:uid="{7307C83D-D280-4765-B71E-76A869595AFD}">
      <text>
        <r>
          <rPr>
            <b/>
            <sz val="9"/>
            <color indexed="81"/>
            <rFont val="Tahoma"/>
            <family val="2"/>
          </rPr>
          <t>There is no information, but fish are likely to produce &gt;100 eggs/year.</t>
        </r>
      </text>
    </comment>
    <comment ref="H3" authorId="0" shapeId="0" xr:uid="{B1002BB2-FE2D-4194-BBE1-973FAE592ED7}">
      <text>
        <r>
          <rPr>
            <b/>
            <sz val="9"/>
            <color indexed="81"/>
            <rFont val="Tahoma"/>
            <family val="2"/>
          </rPr>
          <t>Species maximum length is 23, which is lower than the lowest risk value (100cm).</t>
        </r>
      </text>
    </comment>
    <comment ref="I3" authorId="0" shapeId="0" xr:uid="{4D0037DA-DBF8-4E06-ABEC-31E25A9488DC}">
      <text>
        <r>
          <rPr>
            <b/>
            <sz val="9"/>
            <color indexed="81"/>
            <rFont val="Tahoma"/>
            <family val="2"/>
          </rPr>
          <t>Species length at maturity is 15, which is lower than the lowest risk value (40cm).</t>
        </r>
      </text>
    </comment>
    <comment ref="J3" authorId="0" shapeId="0" xr:uid="{6437C653-0D84-4D1B-89F3-77198364EC01}">
      <text>
        <r>
          <rPr>
            <b/>
            <sz val="9"/>
            <color indexed="81"/>
            <rFont val="Tahoma"/>
            <family val="2"/>
          </rPr>
          <t>Species reproductive strategy is demersal egg layer, which is medium risk.</t>
        </r>
      </text>
    </comment>
    <comment ref="K3" authorId="0" shapeId="0" xr:uid="{B65DFE77-80AC-4E70-AB9D-2EC419FE2E67}">
      <text>
        <r>
          <rPr>
            <b/>
            <sz val="9"/>
            <color indexed="81"/>
            <rFont val="Tahoma"/>
            <family val="2"/>
          </rPr>
          <t>Species trophic level is 3.8, which is higher than the highest risk value (3.25).</t>
        </r>
      </text>
    </comment>
    <comment ref="M3" authorId="0" shapeId="0" xr:uid="{3CEAAD03-D007-4D5F-9C11-3D960AECE033}">
      <text>
        <r>
          <rPr>
            <b/>
            <sz val="9"/>
            <color indexed="81"/>
            <rFont val="Tahoma"/>
            <family val="2"/>
          </rPr>
          <t>ALL stocks : Worldwide coastal distribution.</t>
        </r>
      </text>
    </comment>
    <comment ref="N3" authorId="0" shapeId="0" xr:uid="{DB1C0603-3563-4612-9EC8-E94C4BF6A2CE}">
      <text>
        <r>
          <rPr>
            <b/>
            <sz val="9"/>
            <color indexed="81"/>
            <rFont val="Tahoma"/>
            <family val="2"/>
          </rPr>
          <t>The depth range of the species is 1-20m. For surface gears, the vertical overlap index with this species is 100.00%. This species is reef associated.</t>
        </r>
      </text>
    </comment>
    <comment ref="O3" authorId="0" shapeId="0" xr:uid="{0B8F80A0-5B47-411F-BD6E-75E25B999487}">
      <text>
        <r>
          <rPr>
            <b/>
            <sz val="9"/>
            <color indexed="81"/>
            <rFont val="Tahoma"/>
            <family val="2"/>
          </rPr>
          <t>ALB stocks : The maximum length of the species is 22.9cm. For albacore fisheries, the length overlap index with this species is 16.36%. This gear uses bait, but the trophic level of the species &gt;3.5._x000D_
TPT stocks : The maximum length of the species is 22.9cm. For tropical surface fisheries, the length overlap index with this species is 20.82%. This gear uses bait, but the trophic level of the species &gt;3.5.</t>
        </r>
      </text>
    </comment>
    <comment ref="P3" authorId="0" shapeId="0" xr:uid="{2E4BAC01-248D-4524-A6C7-E4F7910C2D3D}">
      <text>
        <r>
          <rPr>
            <b/>
            <sz val="9"/>
            <color indexed="81"/>
            <rFont val="Tahoma"/>
            <family val="2"/>
          </rPr>
          <t>No direct evidence of survival after capture.</t>
        </r>
      </text>
    </comment>
    <comment ref="E4" authorId="0" shapeId="0" xr:uid="{17B7CB08-ADDB-499F-AC96-945554465C8B}">
      <text>
        <r>
          <rPr>
            <b/>
            <sz val="9"/>
            <color indexed="81"/>
            <rFont val="Tahoma"/>
            <family val="2"/>
          </rPr>
          <t>There is no information.</t>
        </r>
      </text>
    </comment>
    <comment ref="F4" authorId="0" shapeId="0" xr:uid="{8DF9196C-85A3-45ED-87B8-54E27BBCE935}">
      <text>
        <r>
          <rPr>
            <b/>
            <sz val="9"/>
            <color indexed="81"/>
            <rFont val="Tahoma"/>
            <family val="2"/>
          </rPr>
          <t>There is no information.</t>
        </r>
      </text>
    </comment>
    <comment ref="G4" authorId="0" shapeId="0" xr:uid="{5CBDF60B-2A41-44FB-A93D-F3FA7376549E}">
      <text>
        <r>
          <rPr>
            <b/>
            <sz val="9"/>
            <color indexed="81"/>
            <rFont val="Tahoma"/>
            <family val="2"/>
          </rPr>
          <t>Species fecundity is 7 eggs/year, which is lower than the highest risk value (100).</t>
        </r>
      </text>
    </comment>
    <comment ref="H4" authorId="0" shapeId="0" xr:uid="{A93D1074-8FAC-4DD0-AE4B-FC5FEF3566C6}">
      <text>
        <r>
          <rPr>
            <b/>
            <sz val="9"/>
            <color indexed="81"/>
            <rFont val="Tahoma"/>
            <family val="2"/>
          </rPr>
          <t>Species maximum length is 183, which is in the medium risk range (100-300cm).</t>
        </r>
      </text>
    </comment>
    <comment ref="I4" authorId="0" shapeId="0" xr:uid="{FFE233A5-45B1-47B1-AC3F-F0BEA808183E}">
      <text>
        <r>
          <rPr>
            <b/>
            <sz val="9"/>
            <color indexed="81"/>
            <rFont val="Tahoma"/>
            <family val="2"/>
          </rPr>
          <t>Species length at maturity is 127, which is in the medium risk range (40-200cm).</t>
        </r>
      </text>
    </comment>
    <comment ref="J4" authorId="0" shapeId="0" xr:uid="{510553A3-CFA2-41BF-A76A-9F1C88AE56B0}">
      <text>
        <r>
          <rPr>
            <b/>
            <sz val="9"/>
            <color indexed="81"/>
            <rFont val="Tahoma"/>
            <family val="2"/>
          </rPr>
          <t>Species reproductive strategy is live bearer, which is high risk.</t>
        </r>
      </text>
    </comment>
    <comment ref="K4" authorId="0" shapeId="0" xr:uid="{FE6CD672-7FB2-40DA-B4AC-45BBF3D3ADD6}">
      <text>
        <r>
          <rPr>
            <b/>
            <sz val="9"/>
            <color indexed="81"/>
            <rFont val="Tahoma"/>
            <family val="2"/>
          </rPr>
          <t>Species trophic level is 4.1, which is higher than the highest risk value (3.25).</t>
        </r>
      </text>
    </comment>
    <comment ref="M4" authorId="0" shapeId="0" xr:uid="{0D9A3353-440E-4C78-820F-A28AC36BA700}">
      <text>
        <r>
          <rPr>
            <b/>
            <sz val="9"/>
            <color indexed="81"/>
            <rFont val="Tahoma"/>
            <family val="2"/>
          </rPr>
          <t>ALAM,ALAN,ALAS stocks : Distribution North Atlantic temperate waters.</t>
        </r>
      </text>
    </comment>
    <comment ref="N4" authorId="0" shapeId="0" xr:uid="{726B28CE-3F7D-4104-93BD-15405FC48CCA}">
      <text>
        <r>
          <rPr>
            <b/>
            <sz val="9"/>
            <color indexed="81"/>
            <rFont val="Tahoma"/>
            <family val="2"/>
          </rPr>
          <t>The depth range of the species is 5-150m. For surface gears, the vertical overlap index with this species is 65.75%. This species is demersal.</t>
        </r>
      </text>
    </comment>
    <comment ref="O4" authorId="0" shapeId="0" xr:uid="{BF52EE29-F70B-459C-9EF1-68B81D2BF53A}">
      <text>
        <r>
          <rPr>
            <b/>
            <sz val="9"/>
            <color indexed="81"/>
            <rFont val="Tahoma"/>
            <family val="2"/>
          </rPr>
          <t>ALB stocks : The maximum length of the species is 183cm. For albacore fisheries, the length overlap index with this species is 100.00%. This gear uses bait, but the trophic level of the species &gt;3.5.</t>
        </r>
      </text>
    </comment>
    <comment ref="P4" authorId="0" shapeId="0" xr:uid="{149A9761-3FB8-466A-9241-709603777396}">
      <text>
        <r>
          <rPr>
            <b/>
            <sz val="9"/>
            <color indexed="81"/>
            <rFont val="Tahoma"/>
            <family val="2"/>
          </rPr>
          <t>No direct evidence of survival after capture.</t>
        </r>
      </text>
    </comment>
    <comment ref="E5" authorId="0" shapeId="0" xr:uid="{B3600184-272D-4463-8DDF-7136E071EF2F}">
      <text>
        <r>
          <rPr>
            <b/>
            <sz val="9"/>
            <color indexed="81"/>
            <rFont val="Tahoma"/>
            <family val="2"/>
          </rPr>
          <t>There is no information.</t>
        </r>
      </text>
    </comment>
    <comment ref="F5" authorId="0" shapeId="0" xr:uid="{D68ABF24-7CF5-4645-9439-93D19E97E01B}">
      <text>
        <r>
          <rPr>
            <b/>
            <sz val="9"/>
            <color indexed="81"/>
            <rFont val="Tahoma"/>
            <family val="2"/>
          </rPr>
          <t>There is no information.</t>
        </r>
      </text>
    </comment>
    <comment ref="G5" authorId="0" shapeId="0" xr:uid="{01F0B47F-3BF7-45CD-B095-708D28163EB5}">
      <text>
        <r>
          <rPr>
            <b/>
            <sz val="9"/>
            <color indexed="81"/>
            <rFont val="Tahoma"/>
            <family val="2"/>
          </rPr>
          <t>The score is based on the maximum risk score in the family Agonidae, which included 1 species.</t>
        </r>
      </text>
    </comment>
    <comment ref="H5" authorId="0" shapeId="0" xr:uid="{A833F646-7626-46E6-B3BD-08B6B822A598}">
      <text>
        <r>
          <rPr>
            <b/>
            <sz val="9"/>
            <color indexed="81"/>
            <rFont val="Tahoma"/>
            <family val="2"/>
          </rPr>
          <t>Species maximum length is 300, which is in the medium risk range (100-300cm).</t>
        </r>
      </text>
    </comment>
    <comment ref="I5" authorId="0" shapeId="0" xr:uid="{4D07041C-F50F-4E74-BD83-08C955017FA0}">
      <text>
        <r>
          <rPr>
            <b/>
            <sz val="9"/>
            <color indexed="81"/>
            <rFont val="Tahoma"/>
            <family val="2"/>
          </rPr>
          <t>Species maximum length is 300cm, which is higher than the highest risk value (200cm).</t>
        </r>
      </text>
    </comment>
    <comment ref="J5" authorId="0" shapeId="0" xr:uid="{D8E83C4C-9FD4-4006-949D-5913F8C2C9D9}">
      <text>
        <r>
          <rPr>
            <b/>
            <sz val="9"/>
            <color indexed="81"/>
            <rFont val="Tahoma"/>
            <family val="2"/>
          </rPr>
          <t>The score is based on the maximum risk score in the family Scombridae, which included 44 species.</t>
        </r>
      </text>
    </comment>
    <comment ref="K5" authorId="0" shapeId="0" xr:uid="{B614314F-F986-4369-96B7-78538F0E2FCD}">
      <text>
        <r>
          <rPr>
            <b/>
            <sz val="9"/>
            <color indexed="81"/>
            <rFont val="Tahoma"/>
            <family val="2"/>
          </rPr>
          <t>Species trophic level is 4.3, which is higher than the highest risk value (3.25).</t>
        </r>
      </text>
    </comment>
    <comment ref="M5" authorId="0" shapeId="0" xr:uid="{0FA84954-3C79-4BF2-8DCC-1385D3A45FB0}">
      <text>
        <r>
          <rPr>
            <b/>
            <sz val="9"/>
            <color indexed="81"/>
            <rFont val="Tahoma"/>
            <family val="2"/>
          </rPr>
          <t>ALAS,ALI_,ALPS stocks : Southern Oceans distribution</t>
        </r>
      </text>
    </comment>
    <comment ref="N5" authorId="0" shapeId="0" xr:uid="{732219D0-5EB3-4589-9681-1213FA33C4E8}">
      <text>
        <r>
          <rPr>
            <b/>
            <sz val="9"/>
            <color indexed="81"/>
            <rFont val="Tahoma"/>
            <family val="2"/>
          </rPr>
          <t>The depth range of the species is 1-50m. For surface gears, the vertical overlap index with this species is 100.00%.</t>
        </r>
      </text>
    </comment>
    <comment ref="O5" authorId="0" shapeId="0" xr:uid="{F4E325EE-F546-4D36-BF09-F1DF32513C7A}">
      <text>
        <r>
          <rPr>
            <b/>
            <sz val="9"/>
            <color indexed="81"/>
            <rFont val="Tahoma"/>
            <family val="2"/>
          </rPr>
          <t>ALB stocks : The maximum length of the species is 300cm. For albacore fisheries, the length overlap index with this species is 100.00%. This gear uses bait, but the trophic level of the species &gt;3.5.</t>
        </r>
      </text>
    </comment>
    <comment ref="P5" authorId="0" shapeId="0" xr:uid="{DF3B7CF5-8DDD-4C62-874D-A599716FF9FA}">
      <text>
        <r>
          <rPr>
            <b/>
            <sz val="9"/>
            <color indexed="81"/>
            <rFont val="Tahoma"/>
            <family val="2"/>
          </rPr>
          <t>No direct evidence of survival after capture.</t>
        </r>
      </text>
    </comment>
    <comment ref="E6" authorId="0" shapeId="0" xr:uid="{FCCB1E41-0F74-4598-A0FF-9753C9B7FA0F}">
      <text>
        <r>
          <rPr>
            <b/>
            <sz val="9"/>
            <color indexed="81"/>
            <rFont val="Tahoma"/>
            <family val="2"/>
          </rPr>
          <t>Species growth rate (K) is 1.200, which is higher than lowest risk K (0.183) for age at maturity.</t>
        </r>
      </text>
    </comment>
    <comment ref="F6" authorId="0" shapeId="0" xr:uid="{69EF4392-A64F-4749-9A7E-FCEDEC2ECE72}">
      <text>
        <r>
          <rPr>
            <b/>
            <sz val="9"/>
            <color indexed="81"/>
            <rFont val="Tahoma"/>
            <family val="2"/>
          </rPr>
          <t>Species growth rate (K) is 1.200, which is higher than lowest risk K (0.30) for maximum age.</t>
        </r>
      </text>
    </comment>
    <comment ref="G6" authorId="0" shapeId="0" xr:uid="{EEBEF20C-F38E-4623-89DF-F926C30A9EA8}">
      <text>
        <r>
          <rPr>
            <b/>
            <sz val="9"/>
            <color indexed="81"/>
            <rFont val="Tahoma"/>
            <family val="2"/>
          </rPr>
          <t>Species fecundity is 46000 eggs/year, which is higher than the lowest risk value (20000).</t>
        </r>
      </text>
    </comment>
    <comment ref="H6" authorId="0" shapeId="0" xr:uid="{C81294F9-0F8F-44BA-AF53-9797E480F02A}">
      <text>
        <r>
          <rPr>
            <b/>
            <sz val="9"/>
            <color indexed="81"/>
            <rFont val="Tahoma"/>
            <family val="2"/>
          </rPr>
          <t>Species maximum length is 27, which is lower than the lowest risk value (100cm).</t>
        </r>
      </text>
    </comment>
    <comment ref="I6" authorId="0" shapeId="0" xr:uid="{32EF9D0D-C374-4AEA-AE3C-981169E3358C}">
      <text>
        <r>
          <rPr>
            <b/>
            <sz val="9"/>
            <color indexed="81"/>
            <rFont val="Tahoma"/>
            <family val="2"/>
          </rPr>
          <t>Species length at maturity is 15, which is lower than the lowest risk value (40cm).</t>
        </r>
      </text>
    </comment>
    <comment ref="J6" authorId="0" shapeId="0" xr:uid="{19B73A0F-B89F-4A9D-807A-B636FD5E777A}">
      <text>
        <r>
          <rPr>
            <b/>
            <sz val="9"/>
            <color indexed="81"/>
            <rFont val="Tahoma"/>
            <family val="2"/>
          </rPr>
          <t>Species reproductive strategy is broadcast spawner, which is low risk.</t>
        </r>
      </text>
    </comment>
    <comment ref="K6" authorId="0" shapeId="0" xr:uid="{C67C4968-CAEC-4B09-9FC1-D9795ED517D2}">
      <text>
        <r>
          <rPr>
            <b/>
            <sz val="9"/>
            <color indexed="81"/>
            <rFont val="Tahoma"/>
            <family val="2"/>
          </rPr>
          <t>Species trophic level is 2.9, which is in the medium risk range (2.75-3.25).</t>
        </r>
      </text>
    </comment>
    <comment ref="M6" authorId="0" shapeId="0" xr:uid="{6FD28EB1-0D92-4B06-8DD7-5485060E390F}">
      <text>
        <r>
          <rPr>
            <b/>
            <sz val="9"/>
            <color indexed="81"/>
            <rFont val="Tahoma"/>
            <family val="2"/>
          </rPr>
          <t>IO_,ALPN,BEPE,BEPW,SKPE,SKPW,YFPE,YFPW stocks : Indo-Pacific distribution, absent Southern Indian Ocean</t>
        </r>
      </text>
    </comment>
    <comment ref="N6" authorId="0" shapeId="0" xr:uid="{CAB4D180-A3B5-4688-B71A-21788D772C45}">
      <text>
        <r>
          <rPr>
            <b/>
            <sz val="9"/>
            <color indexed="81"/>
            <rFont val="Tahoma"/>
            <family val="2"/>
          </rPr>
          <t>Bait for other gears. No encounters expected.</t>
        </r>
      </text>
    </comment>
    <comment ref="O6" authorId="0" shapeId="0" xr:uid="{2B37EC31-3B9F-4FFD-909B-56CFD4F8E9FB}">
      <text>
        <r>
          <rPr>
            <b/>
            <sz val="9"/>
            <color indexed="81"/>
            <rFont val="Tahoma"/>
            <family val="2"/>
          </rPr>
          <t>ALB stocks : The maximum length of the species is 27cm. For albacore fisheries, the length overlap index with this species is 19.29%. This gear uses bait and the trophic level of the species &lt;3.5._x000D_
TPT stocks : The maximum length of the species is 27cm. For tropical surface fisheries, the length overlap index with this species is 24.55%. This gear uses bait and the trophic level of the species &lt;3.5.</t>
        </r>
      </text>
    </comment>
    <comment ref="P6" authorId="0" shapeId="0" xr:uid="{295B0D28-CFE5-4C5A-B79C-7E0706F59B0C}">
      <text>
        <r>
          <rPr>
            <b/>
            <sz val="9"/>
            <color indexed="81"/>
            <rFont val="Tahoma"/>
            <family val="2"/>
          </rPr>
          <t>No direct evidence of survival after capture.</t>
        </r>
      </text>
    </comment>
    <comment ref="E7" authorId="0" shapeId="0" xr:uid="{3B93449C-E961-4636-B79F-8C8DA847A030}">
      <text>
        <r>
          <rPr>
            <b/>
            <sz val="9"/>
            <color indexed="81"/>
            <rFont val="Tahoma"/>
            <family val="2"/>
          </rPr>
          <t>The score is based on the maximum risk score in the family Agonidae, which included 1 species.</t>
        </r>
      </text>
    </comment>
    <comment ref="F7" authorId="0" shapeId="0" xr:uid="{CAD2C917-5719-45CA-9080-AF17C696A792}">
      <text>
        <r>
          <rPr>
            <b/>
            <sz val="9"/>
            <color indexed="81"/>
            <rFont val="Tahoma"/>
            <family val="2"/>
          </rPr>
          <t>The score is based on the maximum risk score in the family Agonidae, which included 1 species.</t>
        </r>
      </text>
    </comment>
    <comment ref="G7" authorId="0" shapeId="0" xr:uid="{59B57EC2-5D71-4CD4-8135-08B8A32A7BA7}">
      <text>
        <r>
          <rPr>
            <b/>
            <sz val="9"/>
            <color indexed="81"/>
            <rFont val="Tahoma"/>
            <family val="2"/>
          </rPr>
          <t>There is no information, but fish are likely to produce &gt;100 eggs/year.</t>
        </r>
      </text>
    </comment>
    <comment ref="H7" authorId="0" shapeId="0" xr:uid="{A3CEC5F5-39C0-44E9-A8D2-8DB2A1857C2D}">
      <text>
        <r>
          <rPr>
            <b/>
            <sz val="9"/>
            <color indexed="81"/>
            <rFont val="Tahoma"/>
            <family val="2"/>
          </rPr>
          <t>Species maximum length is 60, which is lower than the lowest risk value (100cm).</t>
        </r>
      </text>
    </comment>
    <comment ref="I7" authorId="0" shapeId="0" xr:uid="{F684919E-76D1-4E80-8490-E40B89A37EDE}">
      <text>
        <r>
          <rPr>
            <b/>
            <sz val="9"/>
            <color indexed="81"/>
            <rFont val="Tahoma"/>
            <family val="2"/>
          </rPr>
          <t>Species maximum length is 60cm, which is in the length at maturity medium risk range (40-200cm).</t>
        </r>
      </text>
    </comment>
    <comment ref="J7" authorId="0" shapeId="0" xr:uid="{C2F39F33-AB01-4AFD-9C2A-62F8F0042142}">
      <text>
        <r>
          <rPr>
            <b/>
            <sz val="9"/>
            <color indexed="81"/>
            <rFont val="Tahoma"/>
            <family val="2"/>
          </rPr>
          <t>The score is based on the maximum risk score in the family Regalecidae , which included 1 species.</t>
        </r>
      </text>
    </comment>
    <comment ref="K7" authorId="0" shapeId="0" xr:uid="{355163D7-BB4B-4DDA-AE38-56835267720F}">
      <text>
        <r>
          <rPr>
            <b/>
            <sz val="9"/>
            <color indexed="81"/>
            <rFont val="Tahoma"/>
            <family val="2"/>
          </rPr>
          <t>Species trophic level is 3.4, which is higher than the highest risk value (3.25).</t>
        </r>
      </text>
    </comment>
    <comment ref="M7" authorId="0" shapeId="0" xr:uid="{8E3B9413-ED94-4DF0-AB38-7BAA2A025D15}">
      <text>
        <r>
          <rPr>
            <b/>
            <sz val="9"/>
            <color indexed="81"/>
            <rFont val="Tahoma"/>
            <family val="2"/>
          </rPr>
          <t>BEI_,BEPW,SKI_,SKPW,YFI_,YFPW stocks : Indo-west tropical Pacific distribution</t>
        </r>
      </text>
    </comment>
    <comment ref="N7" authorId="0" shapeId="0" xr:uid="{7BBEC018-1C92-4838-B7D6-7B1F2608EDD1}">
      <text>
        <r>
          <rPr>
            <b/>
            <sz val="9"/>
            <color indexed="81"/>
            <rFont val="Tahoma"/>
            <family val="2"/>
          </rPr>
          <t>The depth range of the species is 7-350m. For surface gears, the vertical overlap index with this species is 27.33%. This species is demersal.</t>
        </r>
      </text>
    </comment>
    <comment ref="O7" authorId="0" shapeId="0" xr:uid="{CAF9D788-3BE2-4230-B1B0-1C9FD024AFD8}">
      <text>
        <r>
          <rPr>
            <b/>
            <sz val="9"/>
            <color indexed="81"/>
            <rFont val="Tahoma"/>
            <family val="2"/>
          </rPr>
          <t>TPT stocks : The maximum length of the species is 60cm. For tropical surface fisheries, the length overlap index with this species is 54.55%. This gear uses bait and the trophic level of the species &lt;3.5.</t>
        </r>
      </text>
    </comment>
    <comment ref="P7" authorId="0" shapeId="0" xr:uid="{E85C4A63-EA5B-47CC-A5F6-9E6E22AFC3CD}">
      <text>
        <r>
          <rPr>
            <b/>
            <sz val="9"/>
            <color indexed="81"/>
            <rFont val="Tahoma"/>
            <family val="2"/>
          </rPr>
          <t>No direct evidence of survival after capture.</t>
        </r>
      </text>
    </comment>
    <comment ref="E8" authorId="0" shapeId="0" xr:uid="{485154B1-D0A7-4345-BB27-AA72773C46F1}">
      <text>
        <r>
          <rPr>
            <b/>
            <sz val="9"/>
            <color indexed="81"/>
            <rFont val="Tahoma"/>
            <family val="2"/>
          </rPr>
          <t>Species growth rate (K) is 0.200, which is higher than lowest risk K (0.183) for age at maturity.</t>
        </r>
      </text>
    </comment>
    <comment ref="F8" authorId="0" shapeId="0" xr:uid="{68148AB6-B533-4D09-AF42-0A1950ABF0D2}">
      <text>
        <r>
          <rPr>
            <b/>
            <sz val="9"/>
            <color indexed="81"/>
            <rFont val="Tahoma"/>
            <family val="2"/>
          </rPr>
          <t>Species growth rate (K) is 0.200, which is in the medium risk K range (0.12-0.30) for maximum age.</t>
        </r>
      </text>
    </comment>
    <comment ref="G8" authorId="0" shapeId="0" xr:uid="{C69AE6BB-6B33-4090-B2C5-BB989CA9B87A}">
      <text>
        <r>
          <rPr>
            <b/>
            <sz val="9"/>
            <color indexed="81"/>
            <rFont val="Tahoma"/>
            <family val="2"/>
          </rPr>
          <t>Species fecundity is 1107500 eggs/year, which is higher than the lowest risk value (20000).</t>
        </r>
      </text>
    </comment>
    <comment ref="H8" authorId="0" shapeId="0" xr:uid="{D9BC893A-4326-48B1-856F-B752EBF8D746}">
      <text>
        <r>
          <rPr>
            <b/>
            <sz val="9"/>
            <color indexed="81"/>
            <rFont val="Tahoma"/>
            <family val="2"/>
          </rPr>
          <t>Species maximum length is 140, which is in the medium risk range (100-300cm).</t>
        </r>
      </text>
    </comment>
    <comment ref="I8" authorId="0" shapeId="0" xr:uid="{81D887FB-4C5F-4A23-B3CF-F2361B25AFBC}">
      <text>
        <r>
          <rPr>
            <b/>
            <sz val="9"/>
            <color indexed="81"/>
            <rFont val="Tahoma"/>
            <family val="2"/>
          </rPr>
          <t>Species length at maturity is 85, which is in the medium risk range (40-200cm).</t>
        </r>
      </text>
    </comment>
    <comment ref="J8" authorId="0" shapeId="0" xr:uid="{95A03C23-80D8-40B1-BD1C-09ACA1A42973}">
      <text>
        <r>
          <rPr>
            <b/>
            <sz val="9"/>
            <color indexed="81"/>
            <rFont val="Tahoma"/>
            <family val="2"/>
          </rPr>
          <t>Species reproductive strategy is broadcast spawner, which is low risk.</t>
        </r>
      </text>
    </comment>
    <comment ref="K8" authorId="0" shapeId="0" xr:uid="{565D8708-14A3-4377-A411-AB8AD684DBEF}">
      <text>
        <r>
          <rPr>
            <b/>
            <sz val="9"/>
            <color indexed="81"/>
            <rFont val="Tahoma"/>
            <family val="2"/>
          </rPr>
          <t>Species trophic level is 4.3, which is higher than the highest risk value (3.25).</t>
        </r>
      </text>
    </comment>
    <comment ref="M8" authorId="0" shapeId="0" xr:uid="{DC117D50-A56B-41AB-8579-2093C434BC10}">
      <text>
        <r>
          <rPr>
            <b/>
            <sz val="9"/>
            <color indexed="81"/>
            <rFont val="Tahoma"/>
            <family val="2"/>
          </rPr>
          <t>ALL stocks : Worldwide pelagic distribution</t>
        </r>
      </text>
    </comment>
    <comment ref="N8" authorId="0" shapeId="0" xr:uid="{C684814F-8721-4169-A171-A598445A6B45}">
      <text>
        <r>
          <rPr>
            <b/>
            <sz val="9"/>
            <color indexed="81"/>
            <rFont val="Tahoma"/>
            <family val="2"/>
          </rPr>
          <t>The depth range of the species is 1-600m. For surface gears, the vertical overlap index with this species is 16.67%.</t>
        </r>
      </text>
    </comment>
    <comment ref="O8" authorId="0" shapeId="0" xr:uid="{404682F2-C74F-4687-831E-05E966C899FE}">
      <text>
        <r>
          <rPr>
            <b/>
            <sz val="9"/>
            <color indexed="81"/>
            <rFont val="Tahoma"/>
            <family val="2"/>
          </rPr>
          <t>ALB stocks : The maximum length of the species is 140cm. For albacore fisheries, the length overlap index with this species is 100.00%. This gear uses bait, but the trophic level of the species &gt;3.5._x000D_
TPT stocks : The maximum length of the species is 140cm. For tropical surface fisheries, the length overlap index with this species is 100.00%. This gear uses bait, but the trophic level of the species &gt;3.5.</t>
        </r>
      </text>
    </comment>
    <comment ref="P8" authorId="0" shapeId="0" xr:uid="{30A381F3-9A2A-4167-9509-F65AE3F1A06B}">
      <text>
        <r>
          <rPr>
            <b/>
            <sz val="9"/>
            <color indexed="81"/>
            <rFont val="Tahoma"/>
            <family val="2"/>
          </rPr>
          <t>No direct evidence of survival after capture.</t>
        </r>
      </text>
    </comment>
    <comment ref="E9" authorId="0" shapeId="0" xr:uid="{31B59DBE-FDCD-44A3-A2C7-35BAA3ECE7BE}">
      <text>
        <r>
          <rPr>
            <b/>
            <sz val="9"/>
            <color indexed="81"/>
            <rFont val="Tahoma"/>
            <family val="2"/>
          </rPr>
          <t>There is no information.</t>
        </r>
      </text>
    </comment>
    <comment ref="F9" authorId="0" shapeId="0" xr:uid="{6E6E163F-9C7A-46E1-8A6B-E153522F40EF}">
      <text>
        <r>
          <rPr>
            <b/>
            <sz val="9"/>
            <color indexed="81"/>
            <rFont val="Tahoma"/>
            <family val="2"/>
          </rPr>
          <t>There is no information.</t>
        </r>
      </text>
    </comment>
    <comment ref="G9" authorId="0" shapeId="0" xr:uid="{EADEE691-061C-443D-85F6-BA8E9D4E1D56}">
      <text>
        <r>
          <rPr>
            <b/>
            <sz val="9"/>
            <color indexed="81"/>
            <rFont val="Tahoma"/>
            <family val="2"/>
          </rPr>
          <t>There is no information.</t>
        </r>
      </text>
    </comment>
    <comment ref="H9" authorId="0" shapeId="0" xr:uid="{C76E1321-10DD-4BAC-A8D8-38623AC2D136}">
      <text>
        <r>
          <rPr>
            <b/>
            <sz val="9"/>
            <color indexed="81"/>
            <rFont val="Tahoma"/>
            <family val="2"/>
          </rPr>
          <t>There is no information.</t>
        </r>
      </text>
    </comment>
    <comment ref="I9" authorId="0" shapeId="0" xr:uid="{232CF173-31C2-4835-8C29-EBBDAF96BA52}">
      <text>
        <r>
          <rPr>
            <b/>
            <sz val="9"/>
            <color indexed="81"/>
            <rFont val="Tahoma"/>
            <family val="2"/>
          </rPr>
          <t>There is no information.</t>
        </r>
      </text>
    </comment>
    <comment ref="J9" authorId="0" shapeId="0" xr:uid="{3F77105F-B5C5-4B8B-A176-C3CFBA8A63C2}">
      <text>
        <r>
          <rPr>
            <b/>
            <sz val="9"/>
            <color indexed="81"/>
            <rFont val="Tahoma"/>
            <family val="2"/>
          </rPr>
          <t>There is no information.</t>
        </r>
      </text>
    </comment>
    <comment ref="K9" authorId="0" shapeId="0" xr:uid="{257434E6-7241-4207-84F1-C816223C3316}">
      <text>
        <r>
          <rPr>
            <b/>
            <sz val="9"/>
            <color indexed="81"/>
            <rFont val="Tahoma"/>
            <family val="2"/>
          </rPr>
          <t>There is no information.</t>
        </r>
      </text>
    </comment>
    <comment ref="M9" authorId="0" shapeId="0" xr:uid="{D6F7F7E6-23E4-441B-AF10-CACBA4C25F16}">
      <text>
        <r>
          <rPr>
            <b/>
            <sz val="9"/>
            <color indexed="81"/>
            <rFont val="Tahoma"/>
            <family val="2"/>
          </rPr>
          <t>ALL stocks : No information.</t>
        </r>
      </text>
    </comment>
    <comment ref="N9" authorId="0" shapeId="0" xr:uid="{5A0CA2D0-FF34-4A3D-9925-F6AB48AEB453}">
      <text>
        <r>
          <rPr>
            <b/>
            <sz val="9"/>
            <color indexed="81"/>
            <rFont val="Tahoma"/>
            <family val="2"/>
          </rPr>
          <t>No information.</t>
        </r>
      </text>
    </comment>
    <comment ref="O9" authorId="0" shapeId="0" xr:uid="{21977C39-D2F5-4301-9D51-B64A3D22BEDC}">
      <text>
        <r>
          <rPr>
            <b/>
            <sz val="9"/>
            <color indexed="81"/>
            <rFont val="Tahoma"/>
            <family val="2"/>
          </rPr>
          <t>ALL stocks : No information.</t>
        </r>
      </text>
    </comment>
    <comment ref="P9" authorId="0" shapeId="0" xr:uid="{BF1AD865-67FE-4102-AB88-5826CF6B9B22}">
      <text>
        <r>
          <rPr>
            <b/>
            <sz val="9"/>
            <color indexed="81"/>
            <rFont val="Tahoma"/>
            <family val="2"/>
          </rPr>
          <t>No direct evidence of survival after capture.</t>
        </r>
      </text>
    </comment>
    <comment ref="E10" authorId="0" shapeId="0" xr:uid="{7A500EFA-67BB-49F1-AD75-FA93B1FD479A}">
      <text>
        <r>
          <rPr>
            <b/>
            <sz val="9"/>
            <color indexed="81"/>
            <rFont val="Tahoma"/>
            <family val="2"/>
          </rPr>
          <t>Species growth rate (K) is 0.220, which is higher than lowest risk K (0.183) for age at maturity.</t>
        </r>
      </text>
    </comment>
    <comment ref="F10" authorId="0" shapeId="0" xr:uid="{562ADBEB-0A39-4C6F-B940-54BFC394E2B2}">
      <text>
        <r>
          <rPr>
            <b/>
            <sz val="9"/>
            <color indexed="81"/>
            <rFont val="Tahoma"/>
            <family val="2"/>
          </rPr>
          <t>Species growth rate (K) is 0.220, which is in the medium risk K range (0.12-0.30) for maximum age.</t>
        </r>
      </text>
    </comment>
    <comment ref="G10" authorId="0" shapeId="0" xr:uid="{1681FA0A-DB78-4672-B625-6BE97621F195}">
      <text>
        <r>
          <rPr>
            <b/>
            <sz val="9"/>
            <color indexed="81"/>
            <rFont val="Tahoma"/>
            <family val="2"/>
          </rPr>
          <t>There is no information, but fish are likely to produce &gt;100 eggs/year.</t>
        </r>
      </text>
    </comment>
    <comment ref="H10" authorId="0" shapeId="0" xr:uid="{A3F4BF15-1787-408C-B8D7-AB6506828E56}">
      <text>
        <r>
          <rPr>
            <b/>
            <sz val="9"/>
            <color indexed="81"/>
            <rFont val="Tahoma"/>
            <family val="2"/>
          </rPr>
          <t>Species maximum length is 76, which is lower than the lowest risk value (100cm).</t>
        </r>
      </text>
    </comment>
    <comment ref="I10" authorId="0" shapeId="0" xr:uid="{8DB8F91E-0FF9-4CCF-B08E-C7E090E6AB5D}">
      <text>
        <r>
          <rPr>
            <b/>
            <sz val="9"/>
            <color indexed="81"/>
            <rFont val="Tahoma"/>
            <family val="2"/>
          </rPr>
          <t>Species maximum length is 76cm, which is in the length at maturity medium risk range (40-200cm).</t>
        </r>
      </text>
    </comment>
    <comment ref="J10" authorId="0" shapeId="0" xr:uid="{01BC5F26-9F79-4FF7-847F-814FCCB26ECD}">
      <text>
        <r>
          <rPr>
            <b/>
            <sz val="9"/>
            <color indexed="81"/>
            <rFont val="Tahoma"/>
            <family val="2"/>
          </rPr>
          <t>There is no information, but fish are not live bearers.</t>
        </r>
      </text>
    </comment>
    <comment ref="K10" authorId="0" shapeId="0" xr:uid="{D5507355-86D0-48D5-90C7-82C34BD5D9EB}">
      <text>
        <r>
          <rPr>
            <b/>
            <sz val="9"/>
            <color indexed="81"/>
            <rFont val="Tahoma"/>
            <family val="2"/>
          </rPr>
          <t>Species trophic level is 3.8, which is higher than the highest risk value (3.25).</t>
        </r>
      </text>
    </comment>
    <comment ref="M10" authorId="0" shapeId="0" xr:uid="{CB74660B-E4CE-4323-A509-B08CB93E2F2D}">
      <text>
        <r>
          <rPr>
            <b/>
            <sz val="9"/>
            <color indexed="81"/>
            <rFont val="Tahoma"/>
            <family val="2"/>
          </rPr>
          <t>ALL stocks : Worldwide juvenile pelagic distribution</t>
        </r>
      </text>
    </comment>
    <comment ref="N10" authorId="0" shapeId="0" xr:uid="{4EF81E3A-9236-4EA3-AABC-2C2FCDE1849B}">
      <text>
        <r>
          <rPr>
            <b/>
            <sz val="9"/>
            <color indexed="81"/>
            <rFont val="Tahoma"/>
            <family val="2"/>
          </rPr>
          <t>The depth range of the species is 1-80m. For surface gears, the vertical overlap index with this species is 100.00%.</t>
        </r>
      </text>
    </comment>
    <comment ref="O10" authorId="0" shapeId="0" xr:uid="{97C92BDF-A06B-4627-A61B-15999354DDB2}">
      <text>
        <r>
          <rPr>
            <b/>
            <sz val="9"/>
            <color indexed="81"/>
            <rFont val="Tahoma"/>
            <family val="2"/>
          </rPr>
          <t>ALB stocks : The maximum length of the species is 76.2cm. For albacore fisheries, the length overlap index with this species is 54.43%. This gear uses bait, but the trophic level of the species &gt;3.5._x000D_
TPT stocks : The maximum length of the species is 76.2cm. For tropical surface fisheries, the length overlap index with this species is 69.27%. This gear uses bait, but the trophic level of the species &gt;3.5.</t>
        </r>
      </text>
    </comment>
    <comment ref="P10" authorId="0" shapeId="0" xr:uid="{0B9220C8-9ACE-41F4-9465-CFA943966858}">
      <text>
        <r>
          <rPr>
            <b/>
            <sz val="9"/>
            <color indexed="81"/>
            <rFont val="Tahoma"/>
            <family val="2"/>
          </rPr>
          <t>No direct evidence of survival after capture.</t>
        </r>
      </text>
    </comment>
    <comment ref="E11" authorId="0" shapeId="0" xr:uid="{26382BBE-6A8F-4A03-8A27-68DB5222CB14}">
      <text>
        <r>
          <rPr>
            <b/>
            <sz val="9"/>
            <color indexed="81"/>
            <rFont val="Tahoma"/>
            <family val="2"/>
          </rPr>
          <t>The score is based on the maximum risk score in the family Balistidae , which included 2 species.</t>
        </r>
      </text>
    </comment>
    <comment ref="F11" authorId="0" shapeId="0" xr:uid="{1CBEB6C6-AFD9-4372-9738-81ADD38A5ECD}">
      <text>
        <r>
          <rPr>
            <b/>
            <sz val="9"/>
            <color indexed="81"/>
            <rFont val="Tahoma"/>
            <family val="2"/>
          </rPr>
          <t>The score is based on the maximum risk score in the family Balistidae , which included 2 species.</t>
        </r>
      </text>
    </comment>
    <comment ref="G11" authorId="0" shapeId="0" xr:uid="{0B1998DA-2270-430B-93C4-0186D4FA92C8}">
      <text>
        <r>
          <rPr>
            <b/>
            <sz val="9"/>
            <color indexed="81"/>
            <rFont val="Tahoma"/>
            <family val="2"/>
          </rPr>
          <t>There is no information, but fish are likely to produce &gt;100 eggs/year.</t>
        </r>
      </text>
    </comment>
    <comment ref="H11" authorId="0" shapeId="0" xr:uid="{8076A1BC-C74A-40CE-8E1F-F5CDF568F616}">
      <text>
        <r>
          <rPr>
            <b/>
            <sz val="9"/>
            <color indexed="81"/>
            <rFont val="Tahoma"/>
            <family val="2"/>
          </rPr>
          <t>Species maximum length is 110, which is in the medium risk range (100-300cm).</t>
        </r>
      </text>
    </comment>
    <comment ref="I11" authorId="0" shapeId="0" xr:uid="{EF04F4F0-C797-4D1F-83F1-52B4464209DE}">
      <text>
        <r>
          <rPr>
            <b/>
            <sz val="9"/>
            <color indexed="81"/>
            <rFont val="Tahoma"/>
            <family val="2"/>
          </rPr>
          <t>Species maximum length is 110cm, which is in the length at maturity medium risk range (40-200cm).</t>
        </r>
      </text>
    </comment>
    <comment ref="J11" authorId="0" shapeId="0" xr:uid="{647FDA8B-F48B-426D-A9C5-89A082D6C2AD}">
      <text>
        <r>
          <rPr>
            <b/>
            <sz val="9"/>
            <color indexed="81"/>
            <rFont val="Tahoma"/>
            <family val="2"/>
          </rPr>
          <t>There is no information, but fish are not live bearers.</t>
        </r>
      </text>
    </comment>
    <comment ref="K11" authorId="0" shapeId="0" xr:uid="{B320B912-0F1B-4DA5-8091-6FA796047A2F}">
      <text>
        <r>
          <rPr>
            <b/>
            <sz val="9"/>
            <color indexed="81"/>
            <rFont val="Tahoma"/>
            <family val="2"/>
          </rPr>
          <t>Species trophic level is 2.8, which is in the medium risk range (2.75-3.25).</t>
        </r>
      </text>
    </comment>
    <comment ref="M11" authorId="0" shapeId="0" xr:uid="{24F20BE5-0578-461D-9991-4F635D506046}">
      <text>
        <r>
          <rPr>
            <b/>
            <sz val="9"/>
            <color indexed="81"/>
            <rFont val="Tahoma"/>
            <family val="2"/>
          </rPr>
          <t>ALL stocks : Worldwide coastal distribution, mainly coastal</t>
        </r>
      </text>
    </comment>
    <comment ref="N11" authorId="0" shapeId="0" xr:uid="{42FE16B5-D3DB-4818-A475-C23E44A5AFEA}">
      <text>
        <r>
          <rPr>
            <b/>
            <sz val="9"/>
            <color indexed="81"/>
            <rFont val="Tahoma"/>
            <family val="2"/>
          </rPr>
          <t>The depth range of the species is 3-120m. For surface gears, the vertical overlap index with this species is 83.05%. This species is reef associated.</t>
        </r>
      </text>
    </comment>
    <comment ref="O11" authorId="0" shapeId="0" xr:uid="{7F26ADF4-124E-4B45-BFC2-D0FE133BED03}">
      <text>
        <r>
          <rPr>
            <b/>
            <sz val="9"/>
            <color indexed="81"/>
            <rFont val="Tahoma"/>
            <family val="2"/>
          </rPr>
          <t>ALB stocks : The maximum length of the species is 110cm. For albacore fisheries, the length overlap index with this species is 78.57%. This gear uses bait and the trophic level of the species &lt;3.5._x000D_
TPT stocks : The maximum length of the species is 110cm. For tropical surface fisheries, the length overlap index with this species is 100.00%. This gear uses bait and the trophic level of the species &lt;3.5.</t>
        </r>
      </text>
    </comment>
    <comment ref="P11" authorId="0" shapeId="0" xr:uid="{FB207D09-4DB0-4D6D-A075-3668AFD51A8D}">
      <text>
        <r>
          <rPr>
            <b/>
            <sz val="9"/>
            <color indexed="81"/>
            <rFont val="Tahoma"/>
            <family val="2"/>
          </rPr>
          <t>No direct evidence of survival after capture.</t>
        </r>
      </text>
    </comment>
    <comment ref="E12" authorId="0" shapeId="0" xr:uid="{B5083FAA-2C5C-444B-979A-8BA4EF546BB3}">
      <text>
        <r>
          <rPr>
            <b/>
            <sz val="9"/>
            <color indexed="81"/>
            <rFont val="Tahoma"/>
            <family val="2"/>
          </rPr>
          <t>There is no information.</t>
        </r>
      </text>
    </comment>
    <comment ref="F12" authorId="0" shapeId="0" xr:uid="{E29525CA-36BE-409B-833A-43D86DF11425}">
      <text>
        <r>
          <rPr>
            <b/>
            <sz val="9"/>
            <color indexed="81"/>
            <rFont val="Tahoma"/>
            <family val="2"/>
          </rPr>
          <t>There is no information.</t>
        </r>
      </text>
    </comment>
    <comment ref="G12" authorId="0" shapeId="0" xr:uid="{4DD0A4B6-4BFC-4EFE-A4AE-9FAC4CB78A26}">
      <text>
        <r>
          <rPr>
            <b/>
            <sz val="9"/>
            <color indexed="81"/>
            <rFont val="Tahoma"/>
            <family val="2"/>
          </rPr>
          <t>There is no information, but fish are likely to produce &gt;100 eggs/year.</t>
        </r>
      </text>
    </comment>
    <comment ref="H12" authorId="0" shapeId="0" xr:uid="{CEBB3863-4C9A-4689-8A74-979437C13348}">
      <text>
        <r>
          <rPr>
            <b/>
            <sz val="9"/>
            <color indexed="81"/>
            <rFont val="Tahoma"/>
            <family val="2"/>
          </rPr>
          <t>Species maximum length is 96, which is lower than the lowest risk value (100cm).</t>
        </r>
      </text>
    </comment>
    <comment ref="I12" authorId="0" shapeId="0" xr:uid="{1953964E-CA54-49AE-B6EA-D8C4414E95D4}">
      <text>
        <r>
          <rPr>
            <b/>
            <sz val="9"/>
            <color indexed="81"/>
            <rFont val="Tahoma"/>
            <family val="2"/>
          </rPr>
          <t>Species maximum length is 96cm, which is in the length at maturity medium risk range (40-200cm).</t>
        </r>
      </text>
    </comment>
    <comment ref="J12" authorId="0" shapeId="0" xr:uid="{76B6E79D-123A-481D-8EB4-8FDB39225053}">
      <text>
        <r>
          <rPr>
            <b/>
            <sz val="9"/>
            <color indexed="81"/>
            <rFont val="Tahoma"/>
            <family val="2"/>
          </rPr>
          <t>There is no information, but fish are not live bearers.</t>
        </r>
      </text>
    </comment>
    <comment ref="K12" authorId="0" shapeId="0" xr:uid="{91787971-B10E-44F8-81B6-C82DD165C3F9}">
      <text>
        <r>
          <rPr>
            <b/>
            <sz val="9"/>
            <color indexed="81"/>
            <rFont val="Tahoma"/>
            <family val="2"/>
          </rPr>
          <t>Species trophic level is 3.8, which is higher than the highest risk value (3.25).</t>
        </r>
      </text>
    </comment>
    <comment ref="M12" authorId="0" shapeId="0" xr:uid="{33544C76-87C3-4010-AC74-18EBE3D85C80}">
      <text>
        <r>
          <rPr>
            <b/>
            <sz val="9"/>
            <color indexed="81"/>
            <rFont val="Tahoma"/>
            <family val="2"/>
          </rPr>
          <t>ALL stocks : Worldwide pelagic distribution</t>
        </r>
      </text>
    </comment>
    <comment ref="N12" authorId="0" shapeId="0" xr:uid="{57CF0782-B14A-4BEE-81EC-C87B8B236B07}">
      <text>
        <r>
          <rPr>
            <b/>
            <sz val="9"/>
            <color indexed="81"/>
            <rFont val="Tahoma"/>
            <family val="2"/>
          </rPr>
          <t>The depth range of the species is 640-1591m. For surface gears, the vertical overlap index with this species is -56.62%.</t>
        </r>
      </text>
    </comment>
    <comment ref="O12" authorId="0" shapeId="0" xr:uid="{59808840-F4F7-4471-A2A4-1AF57A8F279C}">
      <text>
        <r>
          <rPr>
            <b/>
            <sz val="9"/>
            <color indexed="81"/>
            <rFont val="Tahoma"/>
            <family val="2"/>
          </rPr>
          <t>ALB stocks : The maximum length of the species is 96cm. For albacore fisheries, the length overlap index with this species is 68.57%. This gear uses bait, but the trophic level of the species &gt;3.5._x000D_
TPT stocks : The maximum length of the species is 96cm. For tropical surface fisheries, the length overlap index with this species is 87.27%. This gear uses bait, but the trophic level of the species &gt;3.5.</t>
        </r>
      </text>
    </comment>
    <comment ref="P12" authorId="0" shapeId="0" xr:uid="{79FB3A7B-1DFF-400B-B578-65DEAF482E45}">
      <text>
        <r>
          <rPr>
            <b/>
            <sz val="9"/>
            <color indexed="81"/>
            <rFont val="Tahoma"/>
            <family val="2"/>
          </rPr>
          <t>No direct evidence of survival after capture.</t>
        </r>
      </text>
    </comment>
    <comment ref="E13" authorId="0" shapeId="0" xr:uid="{A42C79CB-7B41-428D-AA30-62FB9DDB882D}">
      <text>
        <r>
          <rPr>
            <b/>
            <sz val="9"/>
            <color indexed="81"/>
            <rFont val="Tahoma"/>
            <family val="2"/>
          </rPr>
          <t>The score is based on the maximum risk score in the family Agonidae, which included 1 species.</t>
        </r>
      </text>
    </comment>
    <comment ref="F13" authorId="0" shapeId="0" xr:uid="{77CC130E-C423-4947-8CDC-27C92A72702D}">
      <text>
        <r>
          <rPr>
            <b/>
            <sz val="9"/>
            <color indexed="81"/>
            <rFont val="Tahoma"/>
            <family val="2"/>
          </rPr>
          <t>The score is based on the maximum risk score in the family Agonidae, which included 1 species.</t>
        </r>
      </text>
    </comment>
    <comment ref="G13" authorId="0" shapeId="0" xr:uid="{ECF7F13D-E901-4EC5-B126-328DBDA97A40}">
      <text>
        <r>
          <rPr>
            <b/>
            <sz val="9"/>
            <color indexed="81"/>
            <rFont val="Tahoma"/>
            <family val="2"/>
          </rPr>
          <t>Species fecundity is 1 eggs/year, which is lower than the highest risk value (100).</t>
        </r>
      </text>
    </comment>
    <comment ref="H13" authorId="0" shapeId="0" xr:uid="{0E2804F3-D1DD-4CD6-A8B7-14E422EBED81}">
      <text>
        <r>
          <rPr>
            <b/>
            <sz val="9"/>
            <color indexed="81"/>
            <rFont val="Tahoma"/>
            <family val="2"/>
          </rPr>
          <t>Species maximum length is 300, which is in the medium risk range (100-300cm).</t>
        </r>
      </text>
    </comment>
    <comment ref="I13" authorId="0" shapeId="0" xr:uid="{F395EEC6-7E22-4C67-999D-F6FED6B570EE}">
      <text>
        <r>
          <rPr>
            <b/>
            <sz val="9"/>
            <color indexed="81"/>
            <rFont val="Tahoma"/>
            <family val="2"/>
          </rPr>
          <t>Species length at maturity is 200, which is in the medium risk range (40-200cm).</t>
        </r>
      </text>
    </comment>
    <comment ref="J13" authorId="0" shapeId="0" xr:uid="{839E2C2F-7C6B-4CFC-8F26-043E692B6C3B}">
      <text>
        <r>
          <rPr>
            <b/>
            <sz val="9"/>
            <color indexed="81"/>
            <rFont val="Tahoma"/>
            <family val="2"/>
          </rPr>
          <t>Species reproductive strategy is live bearer, which is high risk.</t>
        </r>
      </text>
    </comment>
    <comment ref="K13" authorId="0" shapeId="0" xr:uid="{7F894C50-9FCE-49CA-8E50-A3199CE2ECC9}">
      <text>
        <r>
          <rPr>
            <b/>
            <sz val="9"/>
            <color indexed="81"/>
            <rFont val="Tahoma"/>
            <family val="2"/>
          </rPr>
          <t>Species trophic level is 4.2, which is higher than the highest risk value (3.25).</t>
        </r>
      </text>
    </comment>
    <comment ref="M13" authorId="0" shapeId="0" xr:uid="{6E7FC41D-B90A-4184-B992-8045B9130B6C}">
      <text>
        <r>
          <rPr>
            <b/>
            <sz val="9"/>
            <color indexed="81"/>
            <rFont val="Tahoma"/>
            <family val="2"/>
          </rPr>
          <t>TPT stocks : Worldwide tropical distribution, mainly coastal</t>
        </r>
      </text>
    </comment>
    <comment ref="N13" authorId="0" shapeId="0" xr:uid="{08E50BF4-E9DA-4A2F-8BEF-D90003532461}">
      <text>
        <r>
          <rPr>
            <b/>
            <sz val="9"/>
            <color indexed="81"/>
            <rFont val="Tahoma"/>
            <family val="2"/>
          </rPr>
          <t>The depth range of the species is 1-800m. For surface gears, the vertical overlap index with this species is 12.50%. This species is reef associated.</t>
        </r>
      </text>
    </comment>
    <comment ref="O13" authorId="0" shapeId="0" xr:uid="{C11BB157-20FF-47B6-A24D-BDCE4B3B82FA}">
      <text>
        <r>
          <rPr>
            <b/>
            <sz val="9"/>
            <color indexed="81"/>
            <rFont val="Tahoma"/>
            <family val="2"/>
          </rPr>
          <t>TPT stocks : The maximum length of the species is 300cm. For tropical surface fisheries, the length overlap index with this species is 100.00%. This gear uses bait, but the trophic level of the species &gt;3.5.</t>
        </r>
      </text>
    </comment>
    <comment ref="P13" authorId="0" shapeId="0" xr:uid="{CA5CDF30-7485-43E6-83E4-272F63790A2F}">
      <text>
        <r>
          <rPr>
            <b/>
            <sz val="9"/>
            <color indexed="81"/>
            <rFont val="Tahoma"/>
            <family val="2"/>
          </rPr>
          <t>No direct evidence of survival after capture.</t>
        </r>
      </text>
    </comment>
    <comment ref="E14" authorId="0" shapeId="0" xr:uid="{76F84905-1531-4CC3-AB16-E95B44495BE1}">
      <text>
        <r>
          <rPr>
            <b/>
            <sz val="9"/>
            <color indexed="81"/>
            <rFont val="Tahoma"/>
            <family val="2"/>
          </rPr>
          <t>Species growth rate (K) is 0.200, which is higher than lowest risk K (0.183) for age at maturity.</t>
        </r>
      </text>
    </comment>
    <comment ref="F14" authorId="0" shapeId="0" xr:uid="{FC6522A2-323E-43B0-A0E7-999A657C957A}">
      <text>
        <r>
          <rPr>
            <b/>
            <sz val="9"/>
            <color indexed="81"/>
            <rFont val="Tahoma"/>
            <family val="2"/>
          </rPr>
          <t>Species growth rate (K) is 0.200, which is in the medium risk K range (0.12-0.30) for maximum age.</t>
        </r>
      </text>
    </comment>
    <comment ref="G14" authorId="0" shapeId="0" xr:uid="{0853DDCF-4E37-4B6B-9898-EE053EFD173C}">
      <text>
        <r>
          <rPr>
            <b/>
            <sz val="9"/>
            <color indexed="81"/>
            <rFont val="Tahoma"/>
            <family val="2"/>
          </rPr>
          <t>Species fecundity is 2 eggs/year, which is lower than the highest risk value (100).</t>
        </r>
      </text>
    </comment>
    <comment ref="H14" authorId="0" shapeId="0" xr:uid="{8AE7750D-0406-41B9-854A-725C42B79436}">
      <text>
        <r>
          <rPr>
            <b/>
            <sz val="9"/>
            <color indexed="81"/>
            <rFont val="Tahoma"/>
            <family val="2"/>
          </rPr>
          <t>Species maximum length is 573, which is higher than the highest risk value (300cm).</t>
        </r>
      </text>
    </comment>
    <comment ref="I14" authorId="0" shapeId="0" xr:uid="{6A79443C-545D-47F7-9474-CC961415B4A3}">
      <text>
        <r>
          <rPr>
            <b/>
            <sz val="9"/>
            <color indexed="81"/>
            <rFont val="Tahoma"/>
            <family val="2"/>
          </rPr>
          <t>Species length at maturity is 303, which is higher than the highest risk value (200cm).</t>
        </r>
      </text>
    </comment>
    <comment ref="J14" authorId="0" shapeId="0" xr:uid="{7B5BA8B3-F192-49A1-9BF7-70258D2AC2B6}">
      <text>
        <r>
          <rPr>
            <b/>
            <sz val="9"/>
            <color indexed="81"/>
            <rFont val="Tahoma"/>
            <family val="2"/>
          </rPr>
          <t>Species reproductive strategy is live bearer, which is high risk.</t>
        </r>
      </text>
    </comment>
    <comment ref="K14" authorId="0" shapeId="0" xr:uid="{EF9F9728-5B91-48A1-B1C3-7772EA13EA5B}">
      <text>
        <r>
          <rPr>
            <b/>
            <sz val="9"/>
            <color indexed="81"/>
            <rFont val="Tahoma"/>
            <family val="2"/>
          </rPr>
          <t>Species trophic level is 4.5, which is higher than the highest risk value (3.25).</t>
        </r>
      </text>
    </comment>
    <comment ref="M14" authorId="0" shapeId="0" xr:uid="{24192198-4D72-4A21-B6B4-674FAF4278A3}">
      <text>
        <r>
          <rPr>
            <b/>
            <sz val="9"/>
            <color indexed="81"/>
            <rFont val="Tahoma"/>
            <family val="2"/>
          </rPr>
          <t>ALL stocks : Worldwide pelagic distribution</t>
        </r>
      </text>
    </comment>
    <comment ref="N14" authorId="0" shapeId="0" xr:uid="{8E6683DC-8541-4EE5-8E73-1211A85A536E}">
      <text>
        <r>
          <rPr>
            <b/>
            <sz val="9"/>
            <color indexed="81"/>
            <rFont val="Tahoma"/>
            <family val="2"/>
          </rPr>
          <t>The depth range of the species is 1-650m. For surface gears, the vertical overlap index with this species is 15.38%.</t>
        </r>
      </text>
    </comment>
    <comment ref="O14" authorId="0" shapeId="0" xr:uid="{4525356F-FD2F-440B-9878-AE2FD59B6411}">
      <text>
        <r>
          <rPr>
            <b/>
            <sz val="9"/>
            <color indexed="81"/>
            <rFont val="Tahoma"/>
            <family val="2"/>
          </rPr>
          <t>ALB stocks : The maximum length of the species is 573cm. For albacore fisheries, the length overlap index with this species is 100.00%. This gear uses bait, but the trophic level of the species &gt;3.5._x000D_
TPT stocks : The maximum length of the species is 573cm. For tropical surface fisheries, the length overlap index with this species is 100.00%. This gear uses bait, but the trophic level of the species &gt;3.5.</t>
        </r>
      </text>
    </comment>
    <comment ref="P14" authorId="0" shapeId="0" xr:uid="{D8D3DC61-0406-4CF2-AEE5-F2E1C77F6F0D}">
      <text>
        <r>
          <rPr>
            <b/>
            <sz val="9"/>
            <color indexed="81"/>
            <rFont val="Tahoma"/>
            <family val="2"/>
          </rPr>
          <t>No direct evidence of survival after capture.</t>
        </r>
      </text>
    </comment>
    <comment ref="E15" authorId="0" shapeId="0" xr:uid="{4070FBDF-B128-4561-A385-8F7111ABB827}">
      <text>
        <r>
          <rPr>
            <b/>
            <sz val="9"/>
            <color indexed="81"/>
            <rFont val="Tahoma"/>
            <family val="2"/>
          </rPr>
          <t>There is no information.</t>
        </r>
      </text>
    </comment>
    <comment ref="F15" authorId="0" shapeId="0" xr:uid="{429E4DAF-4B52-4188-A4EF-6C0FE45D5DBD}">
      <text>
        <r>
          <rPr>
            <b/>
            <sz val="9"/>
            <color indexed="81"/>
            <rFont val="Tahoma"/>
            <family val="2"/>
          </rPr>
          <t>There is no information.</t>
        </r>
      </text>
    </comment>
    <comment ref="G15" authorId="0" shapeId="0" xr:uid="{AC235FD3-30E0-412D-B0B9-784525A6937D}">
      <text>
        <r>
          <rPr>
            <b/>
            <sz val="9"/>
            <color indexed="81"/>
            <rFont val="Tahoma"/>
            <family val="2"/>
          </rPr>
          <t>There is no information, but fish are likely to produce &gt;100 eggs/year.</t>
        </r>
      </text>
    </comment>
    <comment ref="H15" authorId="0" shapeId="0" xr:uid="{2C005D42-82D9-4E39-8A64-4227E0C39FF1}">
      <text>
        <r>
          <rPr>
            <b/>
            <sz val="9"/>
            <color indexed="81"/>
            <rFont val="Tahoma"/>
            <family val="2"/>
          </rPr>
          <t>Species maximum length is 215, which is in the medium risk range (100-300cm).</t>
        </r>
      </text>
    </comment>
    <comment ref="I15" authorId="0" shapeId="0" xr:uid="{5B742A23-3B6C-485A-9BDF-351F5351FFFF}">
      <text>
        <r>
          <rPr>
            <b/>
            <sz val="9"/>
            <color indexed="81"/>
            <rFont val="Tahoma"/>
            <family val="2"/>
          </rPr>
          <t>Species maximum length is 215cm, which is higher than the highest risk value (200cm).</t>
        </r>
      </text>
    </comment>
    <comment ref="J15" authorId="0" shapeId="0" xr:uid="{05594F83-2706-4C48-A071-DA9DBD9E9D1D}">
      <text>
        <r>
          <rPr>
            <b/>
            <sz val="9"/>
            <color indexed="81"/>
            <rFont val="Tahoma"/>
            <family val="2"/>
          </rPr>
          <t>There is no information, but fish are not live bearers.</t>
        </r>
      </text>
    </comment>
    <comment ref="K15" authorId="0" shapeId="0" xr:uid="{51CB7654-EFED-4562-A2B7-9FDB96BEB40F}">
      <text>
        <r>
          <rPr>
            <b/>
            <sz val="9"/>
            <color indexed="81"/>
            <rFont val="Tahoma"/>
            <family val="2"/>
          </rPr>
          <t>Species trophic level is 4.0, which is higher than the highest risk value (3.25).</t>
        </r>
      </text>
    </comment>
    <comment ref="M15" authorId="0" shapeId="0" xr:uid="{742290EE-09D7-4E06-AA47-57FFBAC4998B}">
      <text>
        <r>
          <rPr>
            <b/>
            <sz val="9"/>
            <color indexed="81"/>
            <rFont val="Tahoma"/>
            <family val="2"/>
          </rPr>
          <t>ALL stocks : Worldwide pelagic distribution</t>
        </r>
      </text>
    </comment>
    <comment ref="N15" authorId="0" shapeId="0" xr:uid="{EAD1B7AA-B04C-4423-9732-2F680BDFB1AF}">
      <text>
        <r>
          <rPr>
            <b/>
            <sz val="9"/>
            <color indexed="81"/>
            <rFont val="Tahoma"/>
            <family val="2"/>
          </rPr>
          <t>The depth range of the species is 1-1830m. For surface gears, the vertical overlap index with this species is 5.46%.</t>
        </r>
      </text>
    </comment>
    <comment ref="O15" authorId="0" shapeId="0" xr:uid="{349A7FB1-D29C-4086-BAE1-BADAC791B00E}">
      <text>
        <r>
          <rPr>
            <b/>
            <sz val="9"/>
            <color indexed="81"/>
            <rFont val="Tahoma"/>
            <family val="2"/>
          </rPr>
          <t>ALB stocks : The maximum length of the species is 215cm. For albacore fisheries, the length overlap index with this species is 100.00%. This gear uses bait, but the trophic level of the species &gt;3.5._x000D_
TPT stocks : The maximum length of the species is 215cm. For tropical surface fisheries, the length overlap index with this species is 100.00%. This gear uses bait, but the trophic level of the species &gt;3.5.</t>
        </r>
      </text>
    </comment>
    <comment ref="P15" authorId="0" shapeId="0" xr:uid="{ADEDF84B-FD2F-49EF-8416-89032C2416FA}">
      <text>
        <r>
          <rPr>
            <b/>
            <sz val="9"/>
            <color indexed="81"/>
            <rFont val="Tahoma"/>
            <family val="2"/>
          </rPr>
          <t>No direct evidence of survival after capture.</t>
        </r>
      </text>
    </comment>
    <comment ref="E16" authorId="0" shapeId="0" xr:uid="{51E48B5E-4959-465A-92CB-7DE802989681}">
      <text>
        <r>
          <rPr>
            <b/>
            <sz val="9"/>
            <color indexed="81"/>
            <rFont val="Tahoma"/>
            <family val="2"/>
          </rPr>
          <t>Species growth rate (K) is 0.233, which is higher than lowest risk K (0.183) for age at maturity.</t>
        </r>
      </text>
    </comment>
    <comment ref="F16" authorId="0" shapeId="0" xr:uid="{DEA5D753-EB66-43D6-99BE-CE1095014EEE}">
      <text>
        <r>
          <rPr>
            <b/>
            <sz val="9"/>
            <color indexed="81"/>
            <rFont val="Tahoma"/>
            <family val="2"/>
          </rPr>
          <t>Species growth rate (K) is 0.233, which is in the medium risk K range (0.12-0.30) for maximum age.</t>
        </r>
      </text>
    </comment>
    <comment ref="G16" authorId="0" shapeId="0" xr:uid="{41CAF8F0-C898-4329-85BF-36C733648142}">
      <text>
        <r>
          <rPr>
            <b/>
            <sz val="9"/>
            <color indexed="81"/>
            <rFont val="Tahoma"/>
            <family val="2"/>
          </rPr>
          <t>The score is based on the maximum risk score in the family Agonidae, which included 1 species.</t>
        </r>
      </text>
    </comment>
    <comment ref="H16" authorId="0" shapeId="0" xr:uid="{05580C18-D048-4E5A-B41E-FA03618F8340}">
      <text>
        <r>
          <rPr>
            <b/>
            <sz val="9"/>
            <color indexed="81"/>
            <rFont val="Tahoma"/>
            <family val="2"/>
          </rPr>
          <t>Species maximum length is 190, which is in the medium risk range (100-300cm).</t>
        </r>
      </text>
    </comment>
    <comment ref="I16" authorId="0" shapeId="0" xr:uid="{03B44B77-6E45-417D-80E7-6A60A447CFA3}">
      <text>
        <r>
          <rPr>
            <b/>
            <sz val="9"/>
            <color indexed="81"/>
            <rFont val="Tahoma"/>
            <family val="2"/>
          </rPr>
          <t>Species length at maturity is 100, which is in the medium risk range (40-200cm).</t>
        </r>
      </text>
    </comment>
    <comment ref="J16" authorId="0" shapeId="0" xr:uid="{F1A42C92-B438-448A-84E9-B0985AD6E198}">
      <text>
        <r>
          <rPr>
            <b/>
            <sz val="9"/>
            <color indexed="81"/>
            <rFont val="Tahoma"/>
            <family val="2"/>
          </rPr>
          <t>Species reproductive strategy is broadcast spawner, which is low risk.</t>
        </r>
      </text>
    </comment>
    <comment ref="K16" authorId="0" shapeId="0" xr:uid="{A8EE2FDA-59FC-4CDF-A35F-9134A760D88A}">
      <text>
        <r>
          <rPr>
            <b/>
            <sz val="9"/>
            <color indexed="81"/>
            <rFont val="Tahoma"/>
            <family val="2"/>
          </rPr>
          <t>Species trophic level is 4.5, which is higher than the highest risk value (3.25).</t>
        </r>
      </text>
    </comment>
    <comment ref="M16" authorId="0" shapeId="0" xr:uid="{0D155430-4D74-414E-8D17-D4052831697D}">
      <text>
        <r>
          <rPr>
            <b/>
            <sz val="9"/>
            <color indexed="81"/>
            <rFont val="Tahoma"/>
            <family val="2"/>
          </rPr>
          <t>ALL stocks : Worldwide coastal distribution</t>
        </r>
      </text>
    </comment>
    <comment ref="N16" authorId="0" shapeId="0" xr:uid="{3AE63B7C-BFC7-4485-B2F0-8C43931FE707}">
      <text>
        <r>
          <rPr>
            <b/>
            <sz val="9"/>
            <color indexed="81"/>
            <rFont val="Tahoma"/>
            <family val="2"/>
          </rPr>
          <t>The depth range of the species is 1-360m. For surface gears, the vertical overlap index with this species is 27.78%. This species is reef associated.</t>
        </r>
      </text>
    </comment>
    <comment ref="O16" authorId="0" shapeId="0" xr:uid="{259E8AA8-9A9C-4408-A5E2-9B5D86E8892D}">
      <text>
        <r>
          <rPr>
            <b/>
            <sz val="9"/>
            <color indexed="81"/>
            <rFont val="Tahoma"/>
            <family val="2"/>
          </rPr>
          <t>ALB stocks : The maximum length of the species is 190cm. For albacore fisheries, the length overlap index with this species is 100.00%. This gear uses bait, but the trophic level of the species &gt;3.5._x000D_
TPT stocks : The maximum length of the species is 190cm. For tropical surface fisheries, the length overlap index with this species is 100.00%. This gear uses bait, but the trophic level of the species &gt;3.5.</t>
        </r>
      </text>
    </comment>
    <comment ref="P16" authorId="0" shapeId="0" xr:uid="{547DE984-C1B2-4345-B4B7-4ED5535F9601}">
      <text>
        <r>
          <rPr>
            <b/>
            <sz val="9"/>
            <color indexed="81"/>
            <rFont val="Tahoma"/>
            <family val="2"/>
          </rPr>
          <t>No direct evidence of survival after capture.</t>
        </r>
      </text>
    </comment>
    <comment ref="E17" authorId="0" shapeId="0" xr:uid="{F8793CDB-15B6-4D20-8DC2-E527EC3779FB}">
      <text>
        <r>
          <rPr>
            <b/>
            <sz val="9"/>
            <color indexed="81"/>
            <rFont val="Tahoma"/>
            <family val="2"/>
          </rPr>
          <t>Species growth rate (K) is 0.200, which is higher than lowest risk K (0.183) for age at maturity.</t>
        </r>
      </text>
    </comment>
    <comment ref="F17" authorId="0" shapeId="0" xr:uid="{FD0F9E98-85E1-4F0E-AD26-87D81B543D01}">
      <text>
        <r>
          <rPr>
            <b/>
            <sz val="9"/>
            <color indexed="81"/>
            <rFont val="Tahoma"/>
            <family val="2"/>
          </rPr>
          <t>Species growth rate (K) is 0.200, which is in the medium risk K range (0.12-0.30) for maximum age.</t>
        </r>
      </text>
    </comment>
    <comment ref="G17" authorId="0" shapeId="0" xr:uid="{6EB018D8-3DB9-4FD6-A230-E33B6B0A487A}">
      <text>
        <r>
          <rPr>
            <b/>
            <sz val="9"/>
            <color indexed="81"/>
            <rFont val="Tahoma"/>
            <family val="2"/>
          </rPr>
          <t>Species fecundity is 1 eggs/year, which is lower than the highest risk value (100).</t>
        </r>
      </text>
    </comment>
    <comment ref="H17" authorId="0" shapeId="0" xr:uid="{97D5DC2D-61F8-4389-87EA-FFBF448CF012}">
      <text>
        <r>
          <rPr>
            <b/>
            <sz val="9"/>
            <color indexed="81"/>
            <rFont val="Tahoma"/>
            <family val="2"/>
          </rPr>
          <t>Species maximum length is 255, which is in the medium risk range (100-300cm).</t>
        </r>
      </text>
    </comment>
    <comment ref="I17" authorId="0" shapeId="0" xr:uid="{48575BE8-D89B-49D9-A25C-D8E9632A2B03}">
      <text>
        <r>
          <rPr>
            <b/>
            <sz val="9"/>
            <color indexed="81"/>
            <rFont val="Tahoma"/>
            <family val="2"/>
          </rPr>
          <t>Species length at maturity is 131, which is in the medium risk range (40-200cm).</t>
        </r>
      </text>
    </comment>
    <comment ref="J17" authorId="0" shapeId="0" xr:uid="{81A99D63-0E3C-456E-8573-1C3354DDE127}">
      <text>
        <r>
          <rPr>
            <b/>
            <sz val="9"/>
            <color indexed="81"/>
            <rFont val="Tahoma"/>
            <family val="2"/>
          </rPr>
          <t>Species reproductive strategy is live bearer, which is high risk.</t>
        </r>
      </text>
    </comment>
    <comment ref="K17" authorId="0" shapeId="0" xr:uid="{AAA97A2E-FA20-44C2-B7C5-F9850C924FE6}">
      <text>
        <r>
          <rPr>
            <b/>
            <sz val="9"/>
            <color indexed="81"/>
            <rFont val="Tahoma"/>
            <family val="2"/>
          </rPr>
          <t>Species trophic level is 4.1, which is higher than the highest risk value (3.25).</t>
        </r>
      </text>
    </comment>
    <comment ref="M17" authorId="0" shapeId="0" xr:uid="{833A3450-45FE-4DFC-9586-F280418A0B96}">
      <text>
        <r>
          <rPr>
            <b/>
            <sz val="9"/>
            <color indexed="81"/>
            <rFont val="Tahoma"/>
            <family val="2"/>
          </rPr>
          <t>PO_,IO_ stocks : Indo-Pacific distribution, mainly coastal. Species is coastal.</t>
        </r>
      </text>
    </comment>
    <comment ref="N17" authorId="0" shapeId="0" xr:uid="{8929438F-4BA7-4A3A-B285-3E9A3446C268}">
      <text>
        <r>
          <rPr>
            <b/>
            <sz val="9"/>
            <color indexed="81"/>
            <rFont val="Tahoma"/>
            <family val="2"/>
          </rPr>
          <t>The depth range of the species is 1-1000m. For surface gears, the vertical overlap index with this species is 10.00%. This species is reef associated.</t>
        </r>
      </text>
    </comment>
    <comment ref="O17" authorId="0" shapeId="0" xr:uid="{12B80C06-E52D-4B34-97A5-CB933FE36ED2}">
      <text>
        <r>
          <rPr>
            <b/>
            <sz val="9"/>
            <color indexed="81"/>
            <rFont val="Tahoma"/>
            <family val="2"/>
          </rPr>
          <t>ALB stocks : The maximum length of the species is 255cm. For albacore fisheries, the length overlap index with this species is 100.00%. This gear uses bait, but the trophic level of the species &gt;3.5._x000D_
TPT stocks : The maximum length of the species is 255cm. For tropical surface fisheries, the length overlap index with this species is 100.00%. This gear uses bait, but the trophic level of the species &gt;3.5.</t>
        </r>
      </text>
    </comment>
    <comment ref="P17" authorId="0" shapeId="0" xr:uid="{5CAD702D-EFBA-4F60-BF2C-FB598CACD136}">
      <text>
        <r>
          <rPr>
            <b/>
            <sz val="9"/>
            <color indexed="81"/>
            <rFont val="Tahoma"/>
            <family val="2"/>
          </rPr>
          <t>No direct evidence of survival after capture.</t>
        </r>
      </text>
    </comment>
    <comment ref="E18" authorId="0" shapeId="0" xr:uid="{49FD9F87-A612-49F2-AC3F-AE0A501F5D0F}">
      <text>
        <r>
          <rPr>
            <b/>
            <sz val="9"/>
            <color indexed="81"/>
            <rFont val="Tahoma"/>
            <family val="2"/>
          </rPr>
          <t>There is no information.</t>
        </r>
      </text>
    </comment>
    <comment ref="F18" authorId="0" shapeId="0" xr:uid="{DA85F4E0-C049-4182-91FB-B67E0FFD433F}">
      <text>
        <r>
          <rPr>
            <b/>
            <sz val="9"/>
            <color indexed="81"/>
            <rFont val="Tahoma"/>
            <family val="2"/>
          </rPr>
          <t>There is no information.</t>
        </r>
      </text>
    </comment>
    <comment ref="G18" authorId="0" shapeId="0" xr:uid="{7A35D310-A683-426C-9C34-45388409AFCF}">
      <text>
        <r>
          <rPr>
            <b/>
            <sz val="9"/>
            <color indexed="81"/>
            <rFont val="Tahoma"/>
            <family val="2"/>
          </rPr>
          <t>There is no information.</t>
        </r>
      </text>
    </comment>
    <comment ref="H18" authorId="0" shapeId="0" xr:uid="{D81A0E2F-AF09-4409-93A6-9A2770125877}">
      <text>
        <r>
          <rPr>
            <b/>
            <sz val="9"/>
            <color indexed="81"/>
            <rFont val="Tahoma"/>
            <family val="2"/>
          </rPr>
          <t>The score is the maximum risk score in the catch group, Angelshark, of 1 species.</t>
        </r>
      </text>
    </comment>
    <comment ref="I18" authorId="0" shapeId="0" xr:uid="{E33B9EB9-EEC0-4D6D-A6FB-F7220AB7FE73}">
      <text>
        <r>
          <rPr>
            <b/>
            <sz val="9"/>
            <color indexed="81"/>
            <rFont val="Tahoma"/>
            <family val="2"/>
          </rPr>
          <t>The score is the maximum risk score in the catch group, Amberjacks nei, of 2 species.</t>
        </r>
      </text>
    </comment>
    <comment ref="J18" authorId="0" shapeId="0" xr:uid="{CC854A5E-F3C7-4DA6-B642-F17E6E4740C5}">
      <text>
        <r>
          <rPr>
            <b/>
            <sz val="9"/>
            <color indexed="81"/>
            <rFont val="Tahoma"/>
            <family val="2"/>
          </rPr>
          <t>The score is the maximum risk score in the catch group, Amberjacks nei, of 2 species.</t>
        </r>
      </text>
    </comment>
    <comment ref="K18" authorId="0" shapeId="0" xr:uid="{07A74CC1-5E2A-4378-AABC-F69028F23EC6}">
      <text>
        <r>
          <rPr>
            <b/>
            <sz val="9"/>
            <color indexed="81"/>
            <rFont val="Tahoma"/>
            <family val="2"/>
          </rPr>
          <t>The score is the maximum risk score in the catch group, Amberjacks nei, of 1 species.</t>
        </r>
      </text>
    </comment>
    <comment ref="M18" authorId="0" shapeId="0" xr:uid="{EB7576A5-46EC-46B9-9523-98AE3CF70646}">
      <text>
        <r>
          <rPr>
            <b/>
            <sz val="9"/>
            <color indexed="81"/>
            <rFont val="Tahoma"/>
            <family val="2"/>
          </rPr>
          <t>ALL stocks : No information.</t>
        </r>
      </text>
    </comment>
    <comment ref="N18" authorId="0" shapeId="0" xr:uid="{45A969A5-0C3F-49E3-9CB8-89CE83E7AEE1}">
      <text>
        <r>
          <rPr>
            <b/>
            <sz val="9"/>
            <color indexed="81"/>
            <rFont val="Tahoma"/>
            <family val="2"/>
          </rPr>
          <t>No information.</t>
        </r>
      </text>
    </comment>
    <comment ref="O18" authorId="0" shapeId="0" xr:uid="{0050356B-F06A-415E-90CB-0F059CB7E83E}">
      <text>
        <r>
          <rPr>
            <b/>
            <sz val="9"/>
            <color indexed="81"/>
            <rFont val="Tahoma"/>
            <family val="2"/>
          </rPr>
          <t>ALL stocks : No information.</t>
        </r>
      </text>
    </comment>
    <comment ref="P18" authorId="0" shapeId="0" xr:uid="{51683A5E-1313-46E9-B640-9D870B0DAEEB}">
      <text>
        <r>
          <rPr>
            <b/>
            <sz val="9"/>
            <color indexed="81"/>
            <rFont val="Tahoma"/>
            <family val="2"/>
          </rPr>
          <t>No direct evidence of survival after capture.</t>
        </r>
      </text>
    </comment>
    <comment ref="E19" authorId="0" shapeId="0" xr:uid="{568B60D4-28B7-4341-AA6B-A9C88AC3B2A4}">
      <text>
        <r>
          <rPr>
            <b/>
            <sz val="9"/>
            <color indexed="81"/>
            <rFont val="Tahoma"/>
            <family val="2"/>
          </rPr>
          <t>Species growth rate (K) is 0.589, which is higher than lowest risk K (0.183) for age at maturity.</t>
        </r>
      </text>
    </comment>
    <comment ref="F19" authorId="0" shapeId="0" xr:uid="{B1E9D6BF-9A69-48AF-9FB2-8AA1ADDA7B90}">
      <text>
        <r>
          <rPr>
            <b/>
            <sz val="9"/>
            <color indexed="81"/>
            <rFont val="Tahoma"/>
            <family val="2"/>
          </rPr>
          <t>Species growth rate (K) is 0.589, which is higher than lowest risk K (0.30) for maximum age.</t>
        </r>
      </text>
    </comment>
    <comment ref="G19" authorId="0" shapeId="0" xr:uid="{3A14CDB2-B169-4DF9-A852-E3CB49C2A83A}">
      <text>
        <r>
          <rPr>
            <b/>
            <sz val="9"/>
            <color indexed="81"/>
            <rFont val="Tahoma"/>
            <family val="2"/>
          </rPr>
          <t>Species fecundity is 23700 eggs/year, which is higher than the lowest risk value (20000).</t>
        </r>
      </text>
    </comment>
    <comment ref="H19" authorId="0" shapeId="0" xr:uid="{AACC5F16-9272-41A6-9B21-35E372E86D67}">
      <text>
        <r>
          <rPr>
            <b/>
            <sz val="9"/>
            <color indexed="81"/>
            <rFont val="Tahoma"/>
            <family val="2"/>
          </rPr>
          <t>Species maximum length is 20, which is lower than the lowest risk value (100cm).</t>
        </r>
      </text>
    </comment>
    <comment ref="I19" authorId="0" shapeId="0" xr:uid="{29B76F05-C53F-4E0C-8899-A7BCFE60E54D}">
      <text>
        <r>
          <rPr>
            <b/>
            <sz val="9"/>
            <color indexed="81"/>
            <rFont val="Tahoma"/>
            <family val="2"/>
          </rPr>
          <t>Species length at maturity is 10, which is lower than the lowest risk value (40cm).</t>
        </r>
      </text>
    </comment>
    <comment ref="J19" authorId="0" shapeId="0" xr:uid="{0DEBF664-86DD-40F9-9E40-47A0ADE8823B}">
      <text>
        <r>
          <rPr>
            <b/>
            <sz val="9"/>
            <color indexed="81"/>
            <rFont val="Tahoma"/>
            <family val="2"/>
          </rPr>
          <t>Species reproductive strategy is broadcast spawner, which is low risk.</t>
        </r>
      </text>
    </comment>
    <comment ref="K19" authorId="0" shapeId="0" xr:uid="{1A7582E3-BBBE-4997-A43C-69F22C877F39}">
      <text>
        <r>
          <rPr>
            <b/>
            <sz val="9"/>
            <color indexed="81"/>
            <rFont val="Tahoma"/>
            <family val="2"/>
          </rPr>
          <t>Species trophic level is 3.1, which is in the medium risk range (2.75-3.25).</t>
        </r>
      </text>
    </comment>
    <comment ref="M19" authorId="0" shapeId="0" xr:uid="{75216D59-BEA2-4A61-AF90-78CCFA6E3EB6}">
      <text>
        <r>
          <rPr>
            <b/>
            <sz val="9"/>
            <color indexed="81"/>
            <rFont val="Tahoma"/>
            <family val="2"/>
          </rPr>
          <t>ALAM,ALAN,ALAS,SKAE stocks : East Atlantic distribution</t>
        </r>
      </text>
    </comment>
    <comment ref="N19" authorId="0" shapeId="0" xr:uid="{93143293-1795-441B-B47B-2D6CFD15FD24}">
      <text>
        <r>
          <rPr>
            <b/>
            <sz val="9"/>
            <color indexed="81"/>
            <rFont val="Tahoma"/>
            <family val="2"/>
          </rPr>
          <t>Bait for other gears. No encounters expected.</t>
        </r>
      </text>
    </comment>
    <comment ref="O19" authorId="0" shapeId="0" xr:uid="{BCA325B4-B4D8-4BE6-B6E1-680955B08FC5}">
      <text>
        <r>
          <rPr>
            <b/>
            <sz val="9"/>
            <color indexed="81"/>
            <rFont val="Tahoma"/>
            <family val="2"/>
          </rPr>
          <t>ALB stocks : The maximum length of the species is 20cm. For albacore fisheries, the length overlap index with this species is 14.29%. This gear uses bait and the trophic level of the species &lt;3.5._x000D_
TPT stocks : The maximum length of the species is 20cm. For tropical surface fisheries, the length overlap index with this species is 18.18%. This gear uses bait and the trophic level of the species &lt;3.5.</t>
        </r>
      </text>
    </comment>
    <comment ref="P19" authorId="0" shapeId="0" xr:uid="{0B619704-2B78-4BED-9C5E-1E1D10481FD1}">
      <text>
        <r>
          <rPr>
            <b/>
            <sz val="9"/>
            <color indexed="81"/>
            <rFont val="Tahoma"/>
            <family val="2"/>
          </rPr>
          <t>No direct evidence of survival after capture.</t>
        </r>
      </text>
    </comment>
    <comment ref="E20" authorId="0" shapeId="0" xr:uid="{ACE52FC6-7843-4721-AC46-49DE006CF55C}">
      <text>
        <r>
          <rPr>
            <b/>
            <sz val="9"/>
            <color indexed="81"/>
            <rFont val="Tahoma"/>
            <family val="2"/>
          </rPr>
          <t>Species growth rate (K) is 0.084, which is in the medium risk K range (0.061-0.183) for age at maturity.</t>
        </r>
      </text>
    </comment>
    <comment ref="F20" authorId="0" shapeId="0" xr:uid="{39B9F66D-DF75-4BB6-8277-FC71FEDD73C6}">
      <text>
        <r>
          <rPr>
            <b/>
            <sz val="9"/>
            <color indexed="81"/>
            <rFont val="Tahoma"/>
            <family val="2"/>
          </rPr>
          <t>Species growth rate (K) is 0.084, which is lower than highest risk K (0.12) for maximum age.</t>
        </r>
      </text>
    </comment>
    <comment ref="G20" authorId="0" shapeId="0" xr:uid="{909CB972-BB3D-4F07-A566-BED5D3489D84}">
      <text>
        <r>
          <rPr>
            <b/>
            <sz val="9"/>
            <color indexed="81"/>
            <rFont val="Tahoma"/>
            <family val="2"/>
          </rPr>
          <t>Species fecundity is 1540891 eggs/year, which is higher than the lowest risk value (20000).</t>
        </r>
      </text>
    </comment>
    <comment ref="H20" authorId="0" shapeId="0" xr:uid="{982E1F8C-B605-412B-8F2D-2AC118BCCECD}">
      <text>
        <r>
          <rPr>
            <b/>
            <sz val="9"/>
            <color indexed="81"/>
            <rFont val="Tahoma"/>
            <family val="2"/>
          </rPr>
          <t>Species maximum length is 120, which is in the medium risk range (100-300cm).</t>
        </r>
      </text>
    </comment>
    <comment ref="I20" authorId="0" shapeId="0" xr:uid="{973C8855-8755-4102-9292-2104B4EF9522}">
      <text>
        <r>
          <rPr>
            <b/>
            <sz val="9"/>
            <color indexed="81"/>
            <rFont val="Tahoma"/>
            <family val="2"/>
          </rPr>
          <t>Species length at maturity is 47, which is in the medium risk range (40-200cm).</t>
        </r>
      </text>
    </comment>
    <comment ref="J20" authorId="0" shapeId="0" xr:uid="{76204239-CC20-4167-84F6-62FD1FB5FBF9}">
      <text>
        <r>
          <rPr>
            <b/>
            <sz val="9"/>
            <color indexed="81"/>
            <rFont val="Tahoma"/>
            <family val="2"/>
          </rPr>
          <t>Species reproductive strategy is broadcast spawner, which is low risk.</t>
        </r>
      </text>
    </comment>
    <comment ref="K20" authorId="0" shapeId="0" xr:uid="{FEBF45FD-181D-47EC-9BD5-BB41983913FA}">
      <text>
        <r>
          <rPr>
            <b/>
            <sz val="9"/>
            <color indexed="81"/>
            <rFont val="Tahoma"/>
            <family val="2"/>
          </rPr>
          <t>Species trophic level is 4.5, which is higher than the highest risk value (3.25).</t>
        </r>
      </text>
    </comment>
    <comment ref="M20" authorId="0" shapeId="0" xr:uid="{276A13FA-6784-4EDA-9CEF-C316985BD4FE}">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B10D7733-3430-4409-A2D8-7E3B5280D17A}">
      <text>
        <r>
          <rPr>
            <b/>
            <sz val="9"/>
            <color indexed="81"/>
            <rFont val="Tahoma"/>
            <family val="2"/>
          </rPr>
          <t>Not evaluated</t>
        </r>
      </text>
    </comment>
    <comment ref="O20" authorId="0" shapeId="0" xr:uid="{FD14BBC8-A998-40B7-958D-70A02DD3567D}">
      <text>
        <r>
          <rPr>
            <b/>
            <sz val="9"/>
            <color indexed="81"/>
            <rFont val="Tahoma"/>
            <family val="2"/>
          </rPr>
          <t>Not evaluated</t>
        </r>
      </text>
    </comment>
    <comment ref="P20" authorId="0" shapeId="0" xr:uid="{876D1EE0-6319-4270-B20E-30602B3EF3F4}">
      <text>
        <r>
          <rPr>
            <b/>
            <sz val="9"/>
            <color indexed="81"/>
            <rFont val="Tahoma"/>
            <family val="2"/>
          </rPr>
          <t>Not evaluated</t>
        </r>
      </text>
    </comment>
    <comment ref="E21" authorId="0" shapeId="0" xr:uid="{EF9A5144-3602-42A9-BB12-5F01C2386536}">
      <text>
        <r>
          <rPr>
            <b/>
            <sz val="9"/>
            <color indexed="81"/>
            <rFont val="Tahoma"/>
            <family val="2"/>
          </rPr>
          <t>Species growth rate (K) is 0.300, which is higher than lowest risk K (0.183) for age at maturity.</t>
        </r>
      </text>
    </comment>
    <comment ref="F21" authorId="0" shapeId="0" xr:uid="{932CB760-924F-45F9-ABFA-5373E5C6D458}">
      <text>
        <r>
          <rPr>
            <b/>
            <sz val="9"/>
            <color indexed="81"/>
            <rFont val="Tahoma"/>
            <family val="2"/>
          </rPr>
          <t>Species growth rate (K) is 0.300, which is in the medium risk K range (0.12-0.30) for maximum age.</t>
        </r>
      </text>
    </comment>
    <comment ref="G21" authorId="0" shapeId="0" xr:uid="{96E253BD-D50C-4E4E-85DC-109C0F3EDE06}">
      <text>
        <r>
          <rPr>
            <b/>
            <sz val="9"/>
            <color indexed="81"/>
            <rFont val="Tahoma"/>
            <family val="2"/>
          </rPr>
          <t>There is no information, but fish are likely to produce &gt;100 eggs/year.</t>
        </r>
      </text>
    </comment>
    <comment ref="H21" authorId="0" shapeId="0" xr:uid="{82DB0B2B-1922-4CE9-AF40-3FEBE4050731}">
      <text>
        <r>
          <rPr>
            <b/>
            <sz val="9"/>
            <color indexed="81"/>
            <rFont val="Tahoma"/>
            <family val="2"/>
          </rPr>
          <t>Species maximum length is 130, which is in the medium risk range (100-300cm).</t>
        </r>
      </text>
    </comment>
    <comment ref="I21" authorId="0" shapeId="0" xr:uid="{4696F181-B431-4AA3-8727-E4AB783282B4}">
      <text>
        <r>
          <rPr>
            <b/>
            <sz val="9"/>
            <color indexed="81"/>
            <rFont val="Tahoma"/>
            <family val="2"/>
          </rPr>
          <t>Species maximum length is 130cm, which is in the length at maturity medium risk range (40-200cm).</t>
        </r>
      </text>
    </comment>
    <comment ref="J21" authorId="0" shapeId="0" xr:uid="{735A85C8-3A81-41F6-9A8D-01059B685D69}">
      <text>
        <r>
          <rPr>
            <b/>
            <sz val="9"/>
            <color indexed="81"/>
            <rFont val="Tahoma"/>
            <family val="2"/>
          </rPr>
          <t>Species reproductive strategy is broadcast spawner, which is low risk.</t>
        </r>
      </text>
    </comment>
    <comment ref="K21" authorId="0" shapeId="0" xr:uid="{36AAA2C9-8EB2-46AE-83EE-8FD2B5B08BFD}">
      <text>
        <r>
          <rPr>
            <b/>
            <sz val="9"/>
            <color indexed="81"/>
            <rFont val="Tahoma"/>
            <family val="2"/>
          </rPr>
          <t>Species trophic level is 3.5, which is higher than the highest risk value (3.25).</t>
        </r>
      </text>
    </comment>
    <comment ref="M21" authorId="0" shapeId="0" xr:uid="{1BE1BCC0-E6C6-4E69-B598-0642CCE1663F}">
      <text>
        <r>
          <rPr>
            <b/>
            <sz val="9"/>
            <color indexed="81"/>
            <rFont val="Tahoma"/>
            <family val="2"/>
          </rPr>
          <t>ALL stocks : Worldwide pelagic distribution</t>
        </r>
      </text>
    </comment>
    <comment ref="N21" authorId="0" shapeId="0" xr:uid="{7BE3FE87-9542-4ECF-BB2A-2C3CC28246EF}">
      <text>
        <r>
          <rPr>
            <b/>
            <sz val="9"/>
            <color indexed="81"/>
            <rFont val="Tahoma"/>
            <family val="2"/>
          </rPr>
          <t>The depth range of the species is 100-4337m. For surface gears, the vertical overlap index with this species is 0.02%.</t>
        </r>
      </text>
    </comment>
    <comment ref="O21" authorId="0" shapeId="0" xr:uid="{12356BB4-CC65-42AE-B5C0-1DF1E11FA06A}">
      <text>
        <r>
          <rPr>
            <b/>
            <sz val="9"/>
            <color indexed="81"/>
            <rFont val="Tahoma"/>
            <family val="2"/>
          </rPr>
          <t>ALB stocks : The maximum length of the species is 130cm. For albacore fisheries, the length overlap index with this species is 92.86%. This gear uses bait and the trophic level of the species &lt;3.5._x000D_
TPT stocks : The maximum length of the species is 130cm. For tropical surface fisheries, the length overlap index with this species is 100.00%. This gear uses bait and the trophic level of the species &lt;3.5.</t>
        </r>
      </text>
    </comment>
    <comment ref="P21" authorId="0" shapeId="0" xr:uid="{92BDDBD5-58DA-4331-A5F9-7043C8FBB542}">
      <text>
        <r>
          <rPr>
            <b/>
            <sz val="9"/>
            <color indexed="81"/>
            <rFont val="Tahoma"/>
            <family val="2"/>
          </rPr>
          <t>No direct evidence of survival after capture.</t>
        </r>
      </text>
    </comment>
    <comment ref="E22" authorId="0" shapeId="0" xr:uid="{A35B973A-F8C7-44FF-A8A9-E8D21F1BE628}">
      <text>
        <r>
          <rPr>
            <b/>
            <sz val="9"/>
            <color indexed="81"/>
            <rFont val="Tahoma"/>
            <family val="2"/>
          </rPr>
          <t>The score is based on the maximum risk score in the family Agonidae, which included 1 species.</t>
        </r>
      </text>
    </comment>
    <comment ref="F22" authorId="0" shapeId="0" xr:uid="{5B718989-2001-4B61-AE13-272100CBCA4C}">
      <text>
        <r>
          <rPr>
            <b/>
            <sz val="9"/>
            <color indexed="81"/>
            <rFont val="Tahoma"/>
            <family val="2"/>
          </rPr>
          <t>The score is based on the maximum risk score in the family Agonidae, which included 1 species.</t>
        </r>
      </text>
    </comment>
    <comment ref="G22" authorId="0" shapeId="0" xr:uid="{0369D4EA-CEBA-4A01-A867-979A8A58B4DF}">
      <text>
        <r>
          <rPr>
            <b/>
            <sz val="9"/>
            <color indexed="81"/>
            <rFont val="Tahoma"/>
            <family val="2"/>
          </rPr>
          <t>The score is based on the maximum risk score in the family Agonidae, which included 1 species.</t>
        </r>
      </text>
    </comment>
    <comment ref="H22" authorId="0" shapeId="0" xr:uid="{DA98392B-63D3-4186-9D5F-62634B3975D7}">
      <text>
        <r>
          <rPr>
            <b/>
            <sz val="9"/>
            <color indexed="81"/>
            <rFont val="Tahoma"/>
            <family val="2"/>
          </rPr>
          <t>The score is based on the maximum risk score in the family Scombridae, which included 50 species.</t>
        </r>
      </text>
    </comment>
    <comment ref="I22" authorId="0" shapeId="0" xr:uid="{0C807557-945F-44BF-A011-7314B3E7143B}">
      <text>
        <r>
          <rPr>
            <b/>
            <sz val="9"/>
            <color indexed="81"/>
            <rFont val="Tahoma"/>
            <family val="2"/>
          </rPr>
          <t>The score is based on the maximum risk score in the family Scombridae, which included 50 species.</t>
        </r>
      </text>
    </comment>
    <comment ref="J22" authorId="0" shapeId="0" xr:uid="{303740E9-5051-4A1F-B7D3-1374AE569E95}">
      <text>
        <r>
          <rPr>
            <b/>
            <sz val="9"/>
            <color indexed="81"/>
            <rFont val="Tahoma"/>
            <family val="2"/>
          </rPr>
          <t>The score is based on the maximum risk score in the family Agonidae, which included 1 species.</t>
        </r>
      </text>
    </comment>
    <comment ref="K22" authorId="0" shapeId="0" xr:uid="{CE52408A-0A7E-4F51-AA6E-F34952928E7A}">
      <text>
        <r>
          <rPr>
            <b/>
            <sz val="9"/>
            <color indexed="81"/>
            <rFont val="Tahoma"/>
            <family val="2"/>
          </rPr>
          <t>The score is based on the maximum risk score in the family Nomeidae, which included 1 species.</t>
        </r>
      </text>
    </comment>
    <comment ref="M22" authorId="0" shapeId="0" xr:uid="{982AE5E7-49A4-4178-9F90-85E7B856DC01}">
      <text>
        <r>
          <rPr>
            <b/>
            <sz val="9"/>
            <color indexed="81"/>
            <rFont val="Tahoma"/>
            <family val="2"/>
          </rPr>
          <t>ALL stocks : Worldwide demersal distribution</t>
        </r>
      </text>
    </comment>
    <comment ref="N22" authorId="0" shapeId="0" xr:uid="{63216833-6250-4FAF-BA3D-5EE5289B6BCF}">
      <text>
        <r>
          <rPr>
            <b/>
            <sz val="9"/>
            <color indexed="81"/>
            <rFont val="Tahoma"/>
            <family val="2"/>
          </rPr>
          <t>The depth range of the species is 1-2000m. For surface gears, the vertical overlap index with this species is 5.00%. This species is demersal.</t>
        </r>
      </text>
    </comment>
    <comment ref="O22" authorId="0" shapeId="0" xr:uid="{C55E767E-C313-4372-93E7-03DBB477FDE1}">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22" authorId="0" shapeId="0" xr:uid="{436A50A4-E830-425A-8656-22E86717D471}">
      <text>
        <r>
          <rPr>
            <b/>
            <sz val="9"/>
            <color indexed="81"/>
            <rFont val="Tahoma"/>
            <family val="2"/>
          </rPr>
          <t>No direct evidence of survival after capture.</t>
        </r>
      </text>
    </comment>
    <comment ref="E23" authorId="0" shapeId="0" xr:uid="{A12F2ADD-CB1F-4946-9F25-0876528F2850}">
      <text>
        <r>
          <rPr>
            <b/>
            <sz val="9"/>
            <color indexed="81"/>
            <rFont val="Tahoma"/>
            <family val="2"/>
          </rPr>
          <t>There is no information.</t>
        </r>
      </text>
    </comment>
    <comment ref="F23" authorId="0" shapeId="0" xr:uid="{AD3A8F88-0C67-4B3D-807D-A1E6C5AFB581}">
      <text>
        <r>
          <rPr>
            <b/>
            <sz val="9"/>
            <color indexed="81"/>
            <rFont val="Tahoma"/>
            <family val="2"/>
          </rPr>
          <t>There is no information.</t>
        </r>
      </text>
    </comment>
    <comment ref="G23" authorId="0" shapeId="0" xr:uid="{DCE56131-F63C-4146-81D3-A747E45CFC04}">
      <text>
        <r>
          <rPr>
            <b/>
            <sz val="9"/>
            <color indexed="81"/>
            <rFont val="Tahoma"/>
            <family val="2"/>
          </rPr>
          <t>The score is based on the maximum risk score in the family Scyliorhinidae, which included 2 species.</t>
        </r>
      </text>
    </comment>
    <comment ref="H23" authorId="0" shapeId="0" xr:uid="{DD1A2106-8AE0-443E-A72C-5197F067C92F}">
      <text>
        <r>
          <rPr>
            <b/>
            <sz val="9"/>
            <color indexed="81"/>
            <rFont val="Tahoma"/>
            <family val="2"/>
          </rPr>
          <t>The score is based on the maximum risk score in the family Scyliorhinidae, which included 5 species.</t>
        </r>
      </text>
    </comment>
    <comment ref="I23" authorId="0" shapeId="0" xr:uid="{F53DCA16-4208-48A9-B329-F1AD80FBACAE}">
      <text>
        <r>
          <rPr>
            <b/>
            <sz val="9"/>
            <color indexed="81"/>
            <rFont val="Tahoma"/>
            <family val="2"/>
          </rPr>
          <t>The score is based on the maximum risk score in the family Scyliorhinidae, which included 5 species.</t>
        </r>
      </text>
    </comment>
    <comment ref="J23" authorId="0" shapeId="0" xr:uid="{15157624-2721-4640-A179-7ACD4C382740}">
      <text>
        <r>
          <rPr>
            <b/>
            <sz val="9"/>
            <color indexed="81"/>
            <rFont val="Tahoma"/>
            <family val="2"/>
          </rPr>
          <t>The score is based on the maximum risk score in the family Scyliorhinidae, which included 5 species.</t>
        </r>
      </text>
    </comment>
    <comment ref="K23" authorId="0" shapeId="0" xr:uid="{2FC047D5-ACB3-4D36-85A0-5C2AEBA33FF3}">
      <text>
        <r>
          <rPr>
            <b/>
            <sz val="9"/>
            <color indexed="81"/>
            <rFont val="Tahoma"/>
            <family val="2"/>
          </rPr>
          <t>The score is based on the maximum risk score in the family Scyliorhinidae, which included 5 species.</t>
        </r>
      </text>
    </comment>
    <comment ref="M23" authorId="0" shapeId="0" xr:uid="{A8C4BD39-0268-4265-B8D1-3DC5C4FFC012}">
      <text>
        <r>
          <rPr>
            <b/>
            <sz val="9"/>
            <color indexed="81"/>
            <rFont val="Tahoma"/>
            <family val="2"/>
          </rPr>
          <t>ALL stocks : Worldwide demersal distribution</t>
        </r>
      </text>
    </comment>
    <comment ref="N23" authorId="0" shapeId="0" xr:uid="{3BE6DBE8-C102-43E4-8275-70272FEE7377}">
      <text>
        <r>
          <rPr>
            <b/>
            <sz val="9"/>
            <color indexed="81"/>
            <rFont val="Tahoma"/>
            <family val="2"/>
          </rPr>
          <t>The depth range of the species is 1-150m. For surface gears, the vertical overlap index with this species is 66.67%. This species is demersal.</t>
        </r>
      </text>
    </comment>
    <comment ref="O23" authorId="0" shapeId="0" xr:uid="{213F10FB-9A0B-415C-A560-AC49E4F7AA4C}">
      <text>
        <r>
          <rPr>
            <b/>
            <sz val="9"/>
            <color indexed="81"/>
            <rFont val="Tahoma"/>
            <family val="2"/>
          </rPr>
          <t>ALB stocks : The maximum length of the species is missing, but the family's maximum length based on 1 species is 183cm. For albacore fisheries, the length overlap index with this species is 100.00%._x000D_
TPT stocks : The maximum length of the species is missing, but the family's maximum length based on 1 species is 183cm. For tropical surface fisheries, the length overlap index with this species is 100.00%.</t>
        </r>
      </text>
    </comment>
    <comment ref="P23" authorId="0" shapeId="0" xr:uid="{B522A04C-B3B0-47CB-87BC-76B1252B3596}">
      <text>
        <r>
          <rPr>
            <b/>
            <sz val="9"/>
            <color indexed="81"/>
            <rFont val="Tahoma"/>
            <family val="2"/>
          </rPr>
          <t>No direct evidence of survival after capture.</t>
        </r>
      </text>
    </comment>
    <comment ref="E24" authorId="0" shapeId="0" xr:uid="{622EA6A4-6651-4196-96D5-B3370034BBD7}">
      <text>
        <r>
          <rPr>
            <b/>
            <sz val="9"/>
            <color indexed="81"/>
            <rFont val="Tahoma"/>
            <family val="2"/>
          </rPr>
          <t>Species growth rate (K) is 0.509, which is higher than lowest risk K (0.183) for age at maturity.</t>
        </r>
      </text>
    </comment>
    <comment ref="F24" authorId="0" shapeId="0" xr:uid="{41B03D09-3AB5-4E20-8479-EC7B80B583B4}">
      <text>
        <r>
          <rPr>
            <b/>
            <sz val="9"/>
            <color indexed="81"/>
            <rFont val="Tahoma"/>
            <family val="2"/>
          </rPr>
          <t>Species growth rate (K) is 0.509, which is higher than lowest risk K (0.30) for maximum age.</t>
        </r>
      </text>
    </comment>
    <comment ref="G24" authorId="0" shapeId="0" xr:uid="{949587B3-A3A9-4D71-AD4F-97A408CFAE44}">
      <text>
        <r>
          <rPr>
            <b/>
            <sz val="9"/>
            <color indexed="81"/>
            <rFont val="Tahoma"/>
            <family val="2"/>
          </rPr>
          <t>The score is based on the maximum risk score in the family Squatinidae, which included 1 species.</t>
        </r>
      </text>
    </comment>
    <comment ref="H24" authorId="0" shapeId="0" xr:uid="{05425D27-5983-4E3F-B27E-20D6DD3E92CE}">
      <text>
        <r>
          <rPr>
            <b/>
            <sz val="9"/>
            <color indexed="81"/>
            <rFont val="Tahoma"/>
            <family val="2"/>
          </rPr>
          <t>Species maximum length is 104, which is in the medium risk range (100-300cm).</t>
        </r>
      </text>
    </comment>
    <comment ref="I24" authorId="0" shapeId="0" xr:uid="{837F55B0-A537-4143-AA2F-9E05CDE97C0A}">
      <text>
        <r>
          <rPr>
            <b/>
            <sz val="9"/>
            <color indexed="81"/>
            <rFont val="Tahoma"/>
            <family val="2"/>
          </rPr>
          <t>Species length at maturity is 61, which is in the medium risk range (40-200cm).</t>
        </r>
      </text>
    </comment>
    <comment ref="J24" authorId="0" shapeId="0" xr:uid="{50D2B4C0-9635-4A75-B899-429F4B609602}">
      <text>
        <r>
          <rPr>
            <b/>
            <sz val="9"/>
            <color indexed="81"/>
            <rFont val="Tahoma"/>
            <family val="2"/>
          </rPr>
          <t>Species reproductive strategy is broadcast spawner, which is low risk.</t>
        </r>
      </text>
    </comment>
    <comment ref="K24" authorId="0" shapeId="0" xr:uid="{D4B00664-897B-49C2-95D8-1F23A3944BBC}">
      <text>
        <r>
          <rPr>
            <b/>
            <sz val="9"/>
            <color indexed="81"/>
            <rFont val="Tahoma"/>
            <family val="2"/>
          </rPr>
          <t>Species trophic level is 4.3, which is higher than the highest risk value (3.25).</t>
        </r>
      </text>
    </comment>
    <comment ref="M24" authorId="0" shapeId="0" xr:uid="{EA00C79C-B4D5-4443-A1BB-0D3B856D21CA}">
      <text>
        <r>
          <rPr>
            <b/>
            <sz val="9"/>
            <color indexed="81"/>
            <rFont val="Tahoma"/>
            <family val="2"/>
          </rPr>
          <t>ALPS,BEI_,BEPW,SKI_,SKPW,YFI_,YFPW stocks : Indo-West and South Pacific distribution</t>
        </r>
      </text>
    </comment>
    <comment ref="N24" authorId="0" shapeId="0" xr:uid="{30881EB8-750B-4C14-800D-C2EABDB1F789}">
      <text>
        <r>
          <rPr>
            <b/>
            <sz val="9"/>
            <color indexed="81"/>
            <rFont val="Tahoma"/>
            <family val="2"/>
          </rPr>
          <t>The depth range of the species is 1-100m. For surface gears, the vertical overlap index with this species is 100.00%.</t>
        </r>
      </text>
    </comment>
    <comment ref="O24" authorId="0" shapeId="0" xr:uid="{9791F240-C401-4945-BC2F-2C129055B76A}">
      <text>
        <r>
          <rPr>
            <b/>
            <sz val="9"/>
            <color indexed="81"/>
            <rFont val="Tahoma"/>
            <family val="2"/>
          </rPr>
          <t>ALB stocks : The maximum length of the species is 104cm. For albacore fisheries, the length overlap index with this species is 74.29%. This gear uses bait, but the trophic level of the species &gt;3.5._x000D_
TPT stocks : The maximum length of the species is 104cm. For tropical surface fisheries, the length overlap index with this species is 94.55%. This gear uses bait, but the trophic level of the species &gt;3.5.</t>
        </r>
      </text>
    </comment>
    <comment ref="P24" authorId="0" shapeId="0" xr:uid="{B000868D-C562-4A35-A559-BE93F17A721E}">
      <text>
        <r>
          <rPr>
            <b/>
            <sz val="9"/>
            <color indexed="81"/>
            <rFont val="Tahoma"/>
            <family val="2"/>
          </rPr>
          <t>No direct evidence of survival after capture.</t>
        </r>
      </text>
    </comment>
    <comment ref="E25" authorId="0" shapeId="0" xr:uid="{27AAB6EE-C1A7-42B9-A9D6-CEE38DCBE472}">
      <text>
        <r>
          <rPr>
            <b/>
            <sz val="9"/>
            <color indexed="81"/>
            <rFont val="Tahoma"/>
            <family val="2"/>
          </rPr>
          <t>The score is based on the maximum risk score in the family Agonidae, which included 1 species.</t>
        </r>
      </text>
    </comment>
    <comment ref="F25" authorId="0" shapeId="0" xr:uid="{D81C9CFD-40A4-47A4-8121-F8A9E02A6B80}">
      <text>
        <r>
          <rPr>
            <b/>
            <sz val="9"/>
            <color indexed="81"/>
            <rFont val="Tahoma"/>
            <family val="2"/>
          </rPr>
          <t>The score is based on the maximum risk score in the family Agonidae, which included 1 species.</t>
        </r>
      </text>
    </comment>
    <comment ref="G25" authorId="0" shapeId="0" xr:uid="{60D5CAD3-0679-42BD-8C5A-B117EA45FDB2}">
      <text>
        <r>
          <rPr>
            <b/>
            <sz val="9"/>
            <color indexed="81"/>
            <rFont val="Tahoma"/>
            <family val="2"/>
          </rPr>
          <t>There is no information, but fish are likely to produce &gt;100 eggs/year.</t>
        </r>
      </text>
    </comment>
    <comment ref="H25" authorId="0" shapeId="0" xr:uid="{53B65E30-4119-45C0-92CC-BC3F06126E5E}">
      <text>
        <r>
          <rPr>
            <b/>
            <sz val="9"/>
            <color indexed="81"/>
            <rFont val="Tahoma"/>
            <family val="2"/>
          </rPr>
          <t>Species maximum length is 250, which is in the medium risk range (100-300cm).</t>
        </r>
      </text>
    </comment>
    <comment ref="I25" authorId="0" shapeId="0" xr:uid="{99ACB800-5931-45A5-AF42-79EABB847A24}">
      <text>
        <r>
          <rPr>
            <b/>
            <sz val="9"/>
            <color indexed="81"/>
            <rFont val="Tahoma"/>
            <family val="2"/>
          </rPr>
          <t>Species maximum length is 250cm, which is higher than the highest risk value (200cm).</t>
        </r>
      </text>
    </comment>
    <comment ref="J25" authorId="0" shapeId="0" xr:uid="{2A773AB2-7CE9-4A36-8107-14BD984B60C3}">
      <text>
        <r>
          <rPr>
            <b/>
            <sz val="9"/>
            <color indexed="81"/>
            <rFont val="Tahoma"/>
            <family val="2"/>
          </rPr>
          <t>The score is based on the maximum risk score in the family Squatinidae, which included 1 species.</t>
        </r>
      </text>
    </comment>
    <comment ref="K25" authorId="0" shapeId="0" xr:uid="{3F3CD5CB-046A-49FA-AFCC-20A3ABC6D6BA}">
      <text>
        <r>
          <rPr>
            <b/>
            <sz val="9"/>
            <color indexed="81"/>
            <rFont val="Tahoma"/>
            <family val="2"/>
          </rPr>
          <t>Species trophic level is 4.5, which is higher than the highest risk value (3.25).</t>
        </r>
      </text>
    </comment>
    <comment ref="M25" authorId="0" shapeId="0" xr:uid="{3AC02175-DB20-4F9F-B6AE-44AD6B43EE02}">
      <text>
        <r>
          <rPr>
            <b/>
            <sz val="9"/>
            <color indexed="81"/>
            <rFont val="Tahoma"/>
            <family val="2"/>
          </rPr>
          <t>ALL stocks : Worldwide pelagic distribution</t>
        </r>
      </text>
    </comment>
    <comment ref="N25" authorId="0" shapeId="0" xr:uid="{DC20E3D0-4162-4B36-BEE2-61D5B742685D}">
      <text>
        <r>
          <rPr>
            <b/>
            <sz val="9"/>
            <color indexed="81"/>
            <rFont val="Tahoma"/>
            <family val="2"/>
          </rPr>
          <t>The depth range of the species is 150-400m. For surface gears, the vertical overlap index with this species is -19.52%.</t>
        </r>
      </text>
    </comment>
    <comment ref="O25" authorId="0" shapeId="0" xr:uid="{E3CD6AC5-DFB0-4677-833D-19F4BA6D4517}">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25" authorId="0" shapeId="0" xr:uid="{0B17E5FD-6000-4125-8316-9D22B846398B}">
      <text>
        <r>
          <rPr>
            <b/>
            <sz val="9"/>
            <color indexed="81"/>
            <rFont val="Tahoma"/>
            <family val="2"/>
          </rPr>
          <t>No direct evidence of survival after capture.</t>
        </r>
      </text>
    </comment>
    <comment ref="E26" authorId="0" shapeId="0" xr:uid="{31EDD966-A34A-44DA-B796-7A4C6359D7C1}">
      <text>
        <r>
          <rPr>
            <b/>
            <sz val="9"/>
            <color indexed="81"/>
            <rFont val="Tahoma"/>
            <family val="2"/>
          </rPr>
          <t>There is no information.</t>
        </r>
      </text>
    </comment>
    <comment ref="F26" authorId="0" shapeId="0" xr:uid="{DD09A845-EA16-4B2E-929F-D48B7F43D57C}">
      <text>
        <r>
          <rPr>
            <b/>
            <sz val="9"/>
            <color indexed="81"/>
            <rFont val="Tahoma"/>
            <family val="2"/>
          </rPr>
          <t>There is no information.</t>
        </r>
      </text>
    </comment>
    <comment ref="G26" authorId="0" shapeId="0" xr:uid="{3CF4B429-7438-44C0-9B83-2A1D5C297582}">
      <text>
        <r>
          <rPr>
            <b/>
            <sz val="9"/>
            <color indexed="81"/>
            <rFont val="Tahoma"/>
            <family val="2"/>
          </rPr>
          <t>There is no information, but fish are likely to produce &gt;100 eggs/year.</t>
        </r>
      </text>
    </comment>
    <comment ref="H26" authorId="0" shapeId="0" xr:uid="{65D634A2-524A-4E05-B805-90F351E3D195}">
      <text>
        <r>
          <rPr>
            <b/>
            <sz val="9"/>
            <color indexed="81"/>
            <rFont val="Tahoma"/>
            <family val="2"/>
          </rPr>
          <t>Species maximum length is 15, which is lower than the lowest risk value (100cm).</t>
        </r>
      </text>
    </comment>
    <comment ref="I26" authorId="0" shapeId="0" xr:uid="{C649B9C4-6F93-467E-A3A6-58203E660B5B}">
      <text>
        <r>
          <rPr>
            <b/>
            <sz val="9"/>
            <color indexed="81"/>
            <rFont val="Tahoma"/>
            <family val="2"/>
          </rPr>
          <t>Species maximum length is 15cm, which is lower than the length at maturity lowest risk value (40cm).</t>
        </r>
      </text>
    </comment>
    <comment ref="J26" authorId="0" shapeId="0" xr:uid="{47BD6FC1-9CF3-42D3-A1F5-CF172EE16DE8}">
      <text>
        <r>
          <rPr>
            <b/>
            <sz val="9"/>
            <color indexed="81"/>
            <rFont val="Tahoma"/>
            <family val="2"/>
          </rPr>
          <t>There is no information, but fish are not live bearers.</t>
        </r>
      </text>
    </comment>
    <comment ref="K26" authorId="0" shapeId="0" xr:uid="{22DCE552-5AEF-4F57-9440-AA8138DDB3B6}">
      <text>
        <r>
          <rPr>
            <b/>
            <sz val="9"/>
            <color indexed="81"/>
            <rFont val="Tahoma"/>
            <family val="2"/>
          </rPr>
          <t>Species trophic level is 3.2, which is in the medium risk range (2.75-3.25).</t>
        </r>
      </text>
    </comment>
    <comment ref="M26" authorId="0" shapeId="0" xr:uid="{565556F9-9CCB-40A0-A843-8FBC7B16812D}">
      <text>
        <r>
          <rPr>
            <b/>
            <sz val="9"/>
            <color indexed="81"/>
            <rFont val="Tahoma"/>
            <family val="2"/>
          </rPr>
          <t>ALPN stocks : Northern Pacific distribution temperate waters</t>
        </r>
      </text>
    </comment>
    <comment ref="N26" authorId="0" shapeId="0" xr:uid="{E65C2723-E30F-48D3-B752-59FCB3B185E5}">
      <text>
        <r>
          <rPr>
            <b/>
            <sz val="9"/>
            <color indexed="81"/>
            <rFont val="Tahoma"/>
            <family val="2"/>
          </rPr>
          <t>The depth range of the species is 8-102m. For surface gears, the vertical overlap index with this species is 97.89%. This species is demersal.</t>
        </r>
      </text>
    </comment>
    <comment ref="O26" authorId="0" shapeId="0" xr:uid="{5B62A31A-3F5E-480A-979D-E79B9EBA1DE9}">
      <text>
        <r>
          <rPr>
            <b/>
            <sz val="9"/>
            <color indexed="81"/>
            <rFont val="Tahoma"/>
            <family val="2"/>
          </rPr>
          <t>ALB stocks : The maximum length of the species is 15cm. For albacore fisheries, the length overlap index with this species is 10.71%. This gear uses bait and the trophic level of the species &lt;3.5.</t>
        </r>
      </text>
    </comment>
    <comment ref="P26" authorId="0" shapeId="0" xr:uid="{FFA45569-7309-46C5-BF90-DC18C6C673F6}">
      <text>
        <r>
          <rPr>
            <b/>
            <sz val="9"/>
            <color indexed="81"/>
            <rFont val="Tahoma"/>
            <family val="2"/>
          </rPr>
          <t>No direct evidence of survival after capture.</t>
        </r>
      </text>
    </comment>
    <comment ref="E27" authorId="0" shapeId="0" xr:uid="{C2BE061D-0C1B-4C64-BBBC-8DBC5C1B7E45}">
      <text>
        <r>
          <rPr>
            <b/>
            <sz val="9"/>
            <color indexed="81"/>
            <rFont val="Tahoma"/>
            <family val="2"/>
          </rPr>
          <t>Species growth rate (K) is 0.244, which is higher than lowest risk K (0.183) for age at maturity.</t>
        </r>
      </text>
    </comment>
    <comment ref="F27" authorId="0" shapeId="0" xr:uid="{9683377D-DAB1-405C-A723-D08DBE84FD6C}">
      <text>
        <r>
          <rPr>
            <b/>
            <sz val="9"/>
            <color indexed="81"/>
            <rFont val="Tahoma"/>
            <family val="2"/>
          </rPr>
          <t>Species growth rate (K) is 0.244, which is in the medium risk K range (0.12-0.30) for maximum age.</t>
        </r>
      </text>
    </comment>
    <comment ref="G27" authorId="0" shapeId="0" xr:uid="{C193F1A4-D77F-49D0-87DE-6D650F071ADD}">
      <text>
        <r>
          <rPr>
            <b/>
            <sz val="9"/>
            <color indexed="81"/>
            <rFont val="Tahoma"/>
            <family val="2"/>
          </rPr>
          <t>The score is based on the maximum risk score in the family Agonidae, which included 1 species.</t>
        </r>
      </text>
    </comment>
    <comment ref="H27" authorId="0" shapeId="0" xr:uid="{96E796A0-FD14-49A7-993A-2D10B06A4D13}">
      <text>
        <r>
          <rPr>
            <b/>
            <sz val="9"/>
            <color indexed="81"/>
            <rFont val="Tahoma"/>
            <family val="2"/>
          </rPr>
          <t>Species maximum length is 112, which is in the medium risk range (100-300cm).</t>
        </r>
      </text>
    </comment>
    <comment ref="I27" authorId="0" shapeId="0" xr:uid="{7BE27CB3-649C-41BB-AC5F-9B8DCB150469}">
      <text>
        <r>
          <rPr>
            <b/>
            <sz val="9"/>
            <color indexed="81"/>
            <rFont val="Tahoma"/>
            <family val="2"/>
          </rPr>
          <t>Species length at maturity is 45, which is in the medium risk range (40-200cm).</t>
        </r>
      </text>
    </comment>
    <comment ref="J27" authorId="0" shapeId="0" xr:uid="{3BBA2978-8D57-44FD-B35F-4E22FED02D59}">
      <text>
        <r>
          <rPr>
            <b/>
            <sz val="9"/>
            <color indexed="81"/>
            <rFont val="Tahoma"/>
            <family val="2"/>
          </rPr>
          <t>Species reproductive strategy is broadcast spawner, which is low risk.</t>
        </r>
      </text>
    </comment>
    <comment ref="K27" authorId="0" shapeId="0" xr:uid="{3D927867-E812-44CB-B8D9-52755BD8622A}">
      <text>
        <r>
          <rPr>
            <b/>
            <sz val="9"/>
            <color indexed="81"/>
            <rFont val="Tahoma"/>
            <family val="2"/>
          </rPr>
          <t>Species trophic level is 4.3, which is higher than the highest risk value (3.25).</t>
        </r>
      </text>
    </comment>
    <comment ref="M27" authorId="0" shapeId="0" xr:uid="{366603FE-612E-406B-9A39-8EB26E892144}">
      <text>
        <r>
          <rPr>
            <b/>
            <sz val="9"/>
            <color indexed="81"/>
            <rFont val="Tahoma"/>
            <family val="2"/>
          </rPr>
          <t>PO_,IO_ stocks : Indo-Pacific distribution, mainly coastal</t>
        </r>
      </text>
    </comment>
    <comment ref="N27" authorId="0" shapeId="0" xr:uid="{A2FB0F71-9855-4BCF-9FBE-0E42E19D08ED}">
      <text>
        <r>
          <rPr>
            <b/>
            <sz val="9"/>
            <color indexed="81"/>
            <rFont val="Tahoma"/>
            <family val="2"/>
          </rPr>
          <t>The depth range of the species is 1-180m. For surface gears, the vertical overlap index with this species is 55.56%. This species is reef associated.</t>
        </r>
      </text>
    </comment>
    <comment ref="O27" authorId="0" shapeId="0" xr:uid="{FE892B00-F43C-4EF4-AA2D-AD5BFACE4085}">
      <text>
        <r>
          <rPr>
            <b/>
            <sz val="9"/>
            <color indexed="81"/>
            <rFont val="Tahoma"/>
            <family val="2"/>
          </rPr>
          <t>ALB stocks : The maximum length of the species is 112cm. For albacore fisheries, the length overlap index with this species is 80.00%. This gear uses bait, but the trophic level of the species &gt;3.5._x000D_
TPT stocks : The maximum length of the species is 112cm. For tropical surface fisheries, the length overlap index with this species is 100.00%. This gear uses bait, but the trophic level of the species &gt;3.5.</t>
        </r>
      </text>
    </comment>
    <comment ref="P27" authorId="0" shapeId="0" xr:uid="{E3F3CF39-A739-4718-8153-1BA1D13439BE}">
      <text>
        <r>
          <rPr>
            <b/>
            <sz val="9"/>
            <color indexed="81"/>
            <rFont val="Tahoma"/>
            <family val="2"/>
          </rPr>
          <t>No direct evidence of survival after capture.</t>
        </r>
      </text>
    </comment>
    <comment ref="E28" authorId="0" shapeId="0" xr:uid="{745BEBA2-3313-4864-B70E-C9AF24B65EA7}">
      <text>
        <r>
          <rPr>
            <b/>
            <sz val="9"/>
            <color indexed="81"/>
            <rFont val="Tahoma"/>
            <family val="2"/>
          </rPr>
          <t>There is no information.</t>
        </r>
      </text>
    </comment>
    <comment ref="F28" authorId="0" shapeId="0" xr:uid="{57F99109-FCAF-4E74-84BD-8E3B81E357F9}">
      <text>
        <r>
          <rPr>
            <b/>
            <sz val="9"/>
            <color indexed="81"/>
            <rFont val="Tahoma"/>
            <family val="2"/>
          </rPr>
          <t>There is no information.</t>
        </r>
      </text>
    </comment>
    <comment ref="G28" authorId="0" shapeId="0" xr:uid="{A0EBDE88-748D-4579-96F7-BEEC086974CB}">
      <text>
        <r>
          <rPr>
            <b/>
            <sz val="9"/>
            <color indexed="81"/>
            <rFont val="Tahoma"/>
            <family val="2"/>
          </rPr>
          <t>There is no information, but fish are likely to produce &gt;100 eggs/year.</t>
        </r>
      </text>
    </comment>
    <comment ref="H28" authorId="0" shapeId="0" xr:uid="{448DC192-63A0-48F2-BAEC-156B378855E4}">
      <text>
        <r>
          <rPr>
            <b/>
            <sz val="9"/>
            <color indexed="81"/>
            <rFont val="Tahoma"/>
            <family val="2"/>
          </rPr>
          <t>Species maximum length is 69, which is lower than the lowest risk value (100cm).</t>
        </r>
      </text>
    </comment>
    <comment ref="I28" authorId="0" shapeId="0" xr:uid="{4D5F5577-E254-49CA-BBA4-67B434DC81B9}">
      <text>
        <r>
          <rPr>
            <b/>
            <sz val="9"/>
            <color indexed="81"/>
            <rFont val="Tahoma"/>
            <family val="2"/>
          </rPr>
          <t>Species maximum length is 69cm, which is in the length at maturity medium risk range (40-200cm).</t>
        </r>
      </text>
    </comment>
    <comment ref="J28" authorId="0" shapeId="0" xr:uid="{064D1C7A-EB24-492C-AFBE-28D3D9B2E4EC}">
      <text>
        <r>
          <rPr>
            <b/>
            <sz val="9"/>
            <color indexed="81"/>
            <rFont val="Tahoma"/>
            <family val="2"/>
          </rPr>
          <t>Species reproductive strategy is broadcast spawner, which is low risk.</t>
        </r>
      </text>
    </comment>
    <comment ref="K28" authorId="0" shapeId="0" xr:uid="{BC52BBEF-6C5B-461E-8874-A4CC78D571E5}">
      <text>
        <r>
          <rPr>
            <b/>
            <sz val="9"/>
            <color indexed="81"/>
            <rFont val="Tahoma"/>
            <family val="2"/>
          </rPr>
          <t>Species trophic level is 3.7, which is higher than the highest risk value (3.25).</t>
        </r>
      </text>
    </comment>
    <comment ref="M28" authorId="0" shapeId="0" xr:uid="{373B1325-6BBD-4CFC-9ED1-C71318437C0B}">
      <text>
        <r>
          <rPr>
            <b/>
            <sz val="9"/>
            <color indexed="81"/>
            <rFont val="Tahoma"/>
            <family val="2"/>
          </rPr>
          <t>ALL stocks : Worldwide demersal distribution</t>
        </r>
      </text>
    </comment>
    <comment ref="N28" authorId="0" shapeId="0" xr:uid="{3C68CE13-8D96-4C9F-BAA3-42B4D34C3D32}">
      <text>
        <r>
          <rPr>
            <b/>
            <sz val="9"/>
            <color indexed="81"/>
            <rFont val="Tahoma"/>
            <family val="2"/>
          </rPr>
          <t>The depth range of the species is 1000-2600m. For surface gears, the vertical overlap index with this species is -56.15%. This species is demersal.</t>
        </r>
      </text>
    </comment>
    <comment ref="O28" authorId="0" shapeId="0" xr:uid="{9105FD92-993E-4990-9297-5BD80CF70BC4}">
      <text>
        <r>
          <rPr>
            <b/>
            <sz val="9"/>
            <color indexed="81"/>
            <rFont val="Tahoma"/>
            <family val="2"/>
          </rPr>
          <t>ALB stocks : The maximum length of the species is 69cm. For albacore fisheries, the length overlap index with this species is 49.29%. This gear uses bait, but the trophic level of the species &gt;3.5._x000D_
TPT stocks : The maximum length of the species is 69cm. For tropical surface fisheries, the length overlap index with this species is 62.73%. This gear uses bait, but the trophic level of the species &gt;3.5.</t>
        </r>
      </text>
    </comment>
    <comment ref="P28" authorId="0" shapeId="0" xr:uid="{2464924F-7A62-4C19-98BF-922F964D676D}">
      <text>
        <r>
          <rPr>
            <b/>
            <sz val="9"/>
            <color indexed="81"/>
            <rFont val="Tahoma"/>
            <family val="2"/>
          </rPr>
          <t>No direct evidence of survival after capture.</t>
        </r>
      </text>
    </comment>
    <comment ref="E29" authorId="0" shapeId="0" xr:uid="{8CD5F912-E5F4-4C4A-A9B3-A1171F9AA91B}">
      <text>
        <r>
          <rPr>
            <b/>
            <sz val="9"/>
            <color indexed="81"/>
            <rFont val="Tahoma"/>
            <family val="2"/>
          </rPr>
          <t>The score is based on the maximum risk score in the family Scombridae, which included 50 species.</t>
        </r>
      </text>
    </comment>
    <comment ref="F29" authorId="0" shapeId="0" xr:uid="{1D98C90B-271E-4281-93AB-98074E8612AA}">
      <text>
        <r>
          <rPr>
            <b/>
            <sz val="9"/>
            <color indexed="81"/>
            <rFont val="Tahoma"/>
            <family val="2"/>
          </rPr>
          <t>The score is based on the maximum risk score in the family Monacanthidae, which included 1 species.</t>
        </r>
      </text>
    </comment>
    <comment ref="G29" authorId="0" shapeId="0" xr:uid="{55CFB3B0-3E1E-4A4D-84A8-CDB26627A148}">
      <text>
        <r>
          <rPr>
            <b/>
            <sz val="9"/>
            <color indexed="81"/>
            <rFont val="Tahoma"/>
            <family val="2"/>
          </rPr>
          <t>There is no information, but fish are likely to produce &gt;100 eggs/year.</t>
        </r>
      </text>
    </comment>
    <comment ref="H29" authorId="0" shapeId="0" xr:uid="{FD26A3FE-2509-4AAD-A8C7-BD1A5F68A66D}">
      <text>
        <r>
          <rPr>
            <b/>
            <sz val="9"/>
            <color indexed="81"/>
            <rFont val="Tahoma"/>
            <family val="2"/>
          </rPr>
          <t>Species maximum length is 61, which is lower than the lowest risk value (100cm).</t>
        </r>
      </text>
    </comment>
    <comment ref="I29" authorId="0" shapeId="0" xr:uid="{31245D5C-0E5C-4EFD-ABF7-229551BE7D2F}">
      <text>
        <r>
          <rPr>
            <b/>
            <sz val="9"/>
            <color indexed="81"/>
            <rFont val="Tahoma"/>
            <family val="2"/>
          </rPr>
          <t>Species maximum length is 61cm, which is in the length at maturity medium risk range (40-200cm).</t>
        </r>
      </text>
    </comment>
    <comment ref="J29" authorId="0" shapeId="0" xr:uid="{2E401192-7102-4245-AB4F-4703A36E1D86}">
      <text>
        <r>
          <rPr>
            <b/>
            <sz val="9"/>
            <color indexed="81"/>
            <rFont val="Tahoma"/>
            <family val="2"/>
          </rPr>
          <t>There is no information, but fish are not live bearers.</t>
        </r>
      </text>
    </comment>
    <comment ref="K29" authorId="0" shapeId="0" xr:uid="{300D9AFA-A46F-4921-BA27-3B97D68FF1B6}">
      <text>
        <r>
          <rPr>
            <b/>
            <sz val="9"/>
            <color indexed="81"/>
            <rFont val="Tahoma"/>
            <family val="2"/>
          </rPr>
          <t>Species trophic level is 2.0, which is lower than the lowest risk value (2.75).</t>
        </r>
      </text>
    </comment>
    <comment ref="M29" authorId="0" shapeId="0" xr:uid="{B650B99D-6360-4245-936D-8FB4487D532E}">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7F60FAEE-54A9-460E-A4D7-CEECB0BBDABE}">
      <text>
        <r>
          <rPr>
            <b/>
            <sz val="9"/>
            <color indexed="81"/>
            <rFont val="Tahoma"/>
            <family val="2"/>
          </rPr>
          <t>Not evaluated</t>
        </r>
      </text>
    </comment>
    <comment ref="O29" authorId="0" shapeId="0" xr:uid="{CFD7F3CE-9B4F-4988-BAA5-AC3467AFAB88}">
      <text>
        <r>
          <rPr>
            <b/>
            <sz val="9"/>
            <color indexed="81"/>
            <rFont val="Tahoma"/>
            <family val="2"/>
          </rPr>
          <t>Not evaluated</t>
        </r>
      </text>
    </comment>
    <comment ref="P29" authorId="0" shapeId="0" xr:uid="{668580F8-1FB0-46CE-B049-BEBA7796C06A}">
      <text>
        <r>
          <rPr>
            <b/>
            <sz val="9"/>
            <color indexed="81"/>
            <rFont val="Tahoma"/>
            <family val="2"/>
          </rPr>
          <t>Not evaluated</t>
        </r>
      </text>
    </comment>
    <comment ref="E30" authorId="0" shapeId="0" xr:uid="{ABD2F4AB-21DC-4CE8-A794-1EB9002633CD}">
      <text>
        <r>
          <rPr>
            <b/>
            <sz val="9"/>
            <color indexed="81"/>
            <rFont val="Tahoma"/>
            <family val="2"/>
          </rPr>
          <t>There is no information.</t>
        </r>
      </text>
    </comment>
    <comment ref="F30" authorId="0" shapeId="0" xr:uid="{6610F34B-2EEC-47EE-842C-5307048D67D2}">
      <text>
        <r>
          <rPr>
            <b/>
            <sz val="9"/>
            <color indexed="81"/>
            <rFont val="Tahoma"/>
            <family val="2"/>
          </rPr>
          <t>There is no information.</t>
        </r>
      </text>
    </comment>
    <comment ref="G30" authorId="0" shapeId="0" xr:uid="{CEEF2879-E873-4B8C-88A9-B43B1C883C1B}">
      <text>
        <r>
          <rPr>
            <b/>
            <sz val="9"/>
            <color indexed="81"/>
            <rFont val="Tahoma"/>
            <family val="2"/>
          </rPr>
          <t>There is no information.</t>
        </r>
      </text>
    </comment>
    <comment ref="H30" authorId="0" shapeId="0" xr:uid="{833DC985-2588-4964-A146-23A5CE4DA7FA}">
      <text>
        <r>
          <rPr>
            <b/>
            <sz val="9"/>
            <color indexed="81"/>
            <rFont val="Tahoma"/>
            <family val="2"/>
          </rPr>
          <t>There is no information.</t>
        </r>
      </text>
    </comment>
    <comment ref="I30" authorId="0" shapeId="0" xr:uid="{2F614B3C-1DBA-4F29-AC3D-B7A29F2EA5AD}">
      <text>
        <r>
          <rPr>
            <b/>
            <sz val="9"/>
            <color indexed="81"/>
            <rFont val="Tahoma"/>
            <family val="2"/>
          </rPr>
          <t>There is no information.</t>
        </r>
      </text>
    </comment>
    <comment ref="J30" authorId="0" shapeId="0" xr:uid="{44B52C8C-EDAB-4F4F-A1F8-44ACD0AEB962}">
      <text>
        <r>
          <rPr>
            <b/>
            <sz val="9"/>
            <color indexed="81"/>
            <rFont val="Tahoma"/>
            <family val="2"/>
          </rPr>
          <t>There is no information.</t>
        </r>
      </text>
    </comment>
    <comment ref="K30" authorId="0" shapeId="0" xr:uid="{95F288F1-D25C-489B-8666-57138F165912}">
      <text>
        <r>
          <rPr>
            <b/>
            <sz val="9"/>
            <color indexed="81"/>
            <rFont val="Tahoma"/>
            <family val="2"/>
          </rPr>
          <t>There is no information.</t>
        </r>
      </text>
    </comment>
    <comment ref="M30" authorId="0" shapeId="0" xr:uid="{182A8C6C-0457-470F-927D-59B271D98D11}">
      <text>
        <r>
          <rPr>
            <b/>
            <sz val="9"/>
            <color indexed="81"/>
            <rFont val="Tahoma"/>
            <family val="2"/>
          </rPr>
          <t>ALL stocks : No information.</t>
        </r>
      </text>
    </comment>
    <comment ref="N30" authorId="0" shapeId="0" xr:uid="{CECC9E9F-FC9C-467F-AAEA-0CCECF73695E}">
      <text>
        <r>
          <rPr>
            <b/>
            <sz val="9"/>
            <color indexed="81"/>
            <rFont val="Tahoma"/>
            <family val="2"/>
          </rPr>
          <t>No information.</t>
        </r>
      </text>
    </comment>
    <comment ref="O30" authorId="0" shapeId="0" xr:uid="{4C970CF3-F28E-4251-92AE-0C9053CB21BD}">
      <text>
        <r>
          <rPr>
            <b/>
            <sz val="9"/>
            <color indexed="81"/>
            <rFont val="Tahoma"/>
            <family val="2"/>
          </rPr>
          <t>ALL stocks : No information.</t>
        </r>
      </text>
    </comment>
    <comment ref="P30" authorId="0" shapeId="0" xr:uid="{7C76A51C-B266-4052-A2C1-97A0B8EB735F}">
      <text>
        <r>
          <rPr>
            <b/>
            <sz val="9"/>
            <color indexed="81"/>
            <rFont val="Tahoma"/>
            <family val="2"/>
          </rPr>
          <t>No direct evidence of survival after capture.</t>
        </r>
      </text>
    </comment>
    <comment ref="E31" authorId="0" shapeId="0" xr:uid="{8428D225-87BA-46CA-A3E7-E4E998E405C2}">
      <text>
        <r>
          <rPr>
            <b/>
            <sz val="9"/>
            <color indexed="81"/>
            <rFont val="Tahoma"/>
            <family val="2"/>
          </rPr>
          <t>There is no information.</t>
        </r>
      </text>
    </comment>
    <comment ref="F31" authorId="0" shapeId="0" xr:uid="{278724EE-77C5-488D-997D-19B9987A4705}">
      <text>
        <r>
          <rPr>
            <b/>
            <sz val="9"/>
            <color indexed="81"/>
            <rFont val="Tahoma"/>
            <family val="2"/>
          </rPr>
          <t>There is no information.</t>
        </r>
      </text>
    </comment>
    <comment ref="G31" authorId="0" shapeId="0" xr:uid="{B4218AFD-4E89-4120-AACD-3E8EAFE1F17B}">
      <text>
        <r>
          <rPr>
            <b/>
            <sz val="9"/>
            <color indexed="81"/>
            <rFont val="Tahoma"/>
            <family val="2"/>
          </rPr>
          <t>There is no information, but fish are likely to produce &gt;100 eggs/year.</t>
        </r>
      </text>
    </comment>
    <comment ref="H31" authorId="0" shapeId="0" xr:uid="{08B3BF81-441B-4666-9AFD-E6FA0981D930}">
      <text>
        <r>
          <rPr>
            <b/>
            <sz val="9"/>
            <color indexed="81"/>
            <rFont val="Tahoma"/>
            <family val="2"/>
          </rPr>
          <t>Species maximum length is 30, which is lower than the lowest risk value (100cm).</t>
        </r>
      </text>
    </comment>
    <comment ref="I31" authorId="0" shapeId="0" xr:uid="{58856B8D-8B5D-44E1-84E2-65D1E265BF77}">
      <text>
        <r>
          <rPr>
            <b/>
            <sz val="9"/>
            <color indexed="81"/>
            <rFont val="Tahoma"/>
            <family val="2"/>
          </rPr>
          <t>Species maximum length is 30cm, which is lower than the length at maturity lowest risk value (40cm).</t>
        </r>
      </text>
    </comment>
    <comment ref="J31" authorId="0" shapeId="0" xr:uid="{148F9A5A-CB57-4688-86B7-B4680ACEA375}">
      <text>
        <r>
          <rPr>
            <b/>
            <sz val="9"/>
            <color indexed="81"/>
            <rFont val="Tahoma"/>
            <family val="2"/>
          </rPr>
          <t>There is no information, but fish are not live bearers.</t>
        </r>
      </text>
    </comment>
    <comment ref="K31" authorId="0" shapeId="0" xr:uid="{0553479E-56B2-40BD-A57E-97AFE1EF441B}">
      <text>
        <r>
          <rPr>
            <b/>
            <sz val="9"/>
            <color indexed="81"/>
            <rFont val="Tahoma"/>
            <family val="2"/>
          </rPr>
          <t>Species trophic level is 3.5, which is higher than the highest risk value (3.25).</t>
        </r>
      </text>
    </comment>
    <comment ref="M31" authorId="0" shapeId="0" xr:uid="{C0E1590F-9B16-4F65-AFB7-F109C75727C9}">
      <text>
        <r>
          <rPr>
            <b/>
            <sz val="9"/>
            <color indexed="81"/>
            <rFont val="Tahoma"/>
            <family val="2"/>
          </rPr>
          <t>BEI_,BEPE,BEPW,SKI_,SKPE,SKPW,YFI_,YFPE,YFPW stocks : Tropical Indo-Pacific distrbution, mainly coastal</t>
        </r>
      </text>
    </comment>
    <comment ref="N31" authorId="0" shapeId="0" xr:uid="{379217E1-2AF7-4B75-80B1-76D223A964AF}">
      <text>
        <r>
          <rPr>
            <b/>
            <sz val="9"/>
            <color indexed="81"/>
            <rFont val="Tahoma"/>
            <family val="2"/>
          </rPr>
          <t>The depth range of the species is 26-137m. For surface gears, the vertical overlap index with this species is 66.96%. This species is reef associated.</t>
        </r>
      </text>
    </comment>
    <comment ref="O31" authorId="0" shapeId="0" xr:uid="{42030A0D-55A9-4F39-B4F0-40F697C50BA0}">
      <text>
        <r>
          <rPr>
            <b/>
            <sz val="9"/>
            <color indexed="81"/>
            <rFont val="Tahoma"/>
            <family val="2"/>
          </rPr>
          <t>TPT stocks : The maximum length of the species is 30cm. For tropical surface fisheries, the length overlap index with this species is 27.27%. This gear uses bait and the trophic level of the species &lt;3.5.</t>
        </r>
      </text>
    </comment>
    <comment ref="P31" authorId="0" shapeId="0" xr:uid="{EE1D861A-15CB-4B0E-AD3D-496F8CA003AE}">
      <text>
        <r>
          <rPr>
            <b/>
            <sz val="9"/>
            <color indexed="81"/>
            <rFont val="Tahoma"/>
            <family val="2"/>
          </rPr>
          <t>No direct evidence of survival after capture.</t>
        </r>
      </text>
    </comment>
    <comment ref="E32" authorId="0" shapeId="0" xr:uid="{4524125E-4C3C-4415-AE28-0160C0D15032}">
      <text>
        <r>
          <rPr>
            <b/>
            <sz val="9"/>
            <color indexed="81"/>
            <rFont val="Tahoma"/>
            <family val="2"/>
          </rPr>
          <t>The score is based on the maximum risk score in the family Agonidae, which included 1 species.</t>
        </r>
      </text>
    </comment>
    <comment ref="F32" authorId="0" shapeId="0" xr:uid="{649D0A1C-A72A-4221-B295-DB0316724B3D}">
      <text>
        <r>
          <rPr>
            <b/>
            <sz val="9"/>
            <color indexed="81"/>
            <rFont val="Tahoma"/>
            <family val="2"/>
          </rPr>
          <t>The score is based on the maximum risk score in the family Agonidae, which included 1 species.</t>
        </r>
      </text>
    </comment>
    <comment ref="G32" authorId="0" shapeId="0" xr:uid="{C3C4583F-D430-4C0B-B97B-2E784206702B}">
      <text>
        <r>
          <rPr>
            <b/>
            <sz val="9"/>
            <color indexed="81"/>
            <rFont val="Tahoma"/>
            <family val="2"/>
          </rPr>
          <t>There is no information, but fish are likely to produce &gt;100 eggs/year.</t>
        </r>
      </text>
    </comment>
    <comment ref="H32" authorId="0" shapeId="0" xr:uid="{6E257BB0-8621-4F32-BCA5-8C602EB78824}">
      <text>
        <r>
          <rPr>
            <b/>
            <sz val="9"/>
            <color indexed="81"/>
            <rFont val="Tahoma"/>
            <family val="2"/>
          </rPr>
          <t>Species maximum length is 170, which is in the medium risk range (100-300cm).</t>
        </r>
      </text>
    </comment>
    <comment ref="I32" authorId="0" shapeId="0" xr:uid="{766170C0-A5CD-45A2-9CF8-C3F17D5BAA68}">
      <text>
        <r>
          <rPr>
            <b/>
            <sz val="9"/>
            <color indexed="81"/>
            <rFont val="Tahoma"/>
            <family val="2"/>
          </rPr>
          <t>Species maximum length is 170cm, which is in the length at maturity medium risk range (40-200cm).</t>
        </r>
      </text>
    </comment>
    <comment ref="J32" authorId="0" shapeId="0" xr:uid="{7E525DA8-DAB7-40F2-8ECB-C16D229AE5FA}">
      <text>
        <r>
          <rPr>
            <b/>
            <sz val="9"/>
            <color indexed="81"/>
            <rFont val="Tahoma"/>
            <family val="2"/>
          </rPr>
          <t>Species reproductive strategy is broadcast spawner, which is low risk.</t>
        </r>
      </text>
    </comment>
    <comment ref="K32" authorId="0" shapeId="0" xr:uid="{B59266F8-82AB-4BA9-A705-2C318AE270C7}">
      <text>
        <r>
          <rPr>
            <b/>
            <sz val="9"/>
            <color indexed="81"/>
            <rFont val="Tahoma"/>
            <family val="2"/>
          </rPr>
          <t>Species trophic level is 4.5, which is higher than the highest risk value (3.25).</t>
        </r>
      </text>
    </comment>
    <comment ref="M32" authorId="0" shapeId="0" xr:uid="{28011198-3EB4-422E-86D5-147C2DA2317D}">
      <text>
        <r>
          <rPr>
            <b/>
            <sz val="9"/>
            <color indexed="81"/>
            <rFont val="Tahoma"/>
            <family val="2"/>
          </rPr>
          <t>PO_,IO_ stocks : Indo-Pacific distribution, mainly coastal</t>
        </r>
      </text>
    </comment>
    <comment ref="N32" authorId="0" shapeId="0" xr:uid="{4C0B8A1D-7409-44A6-9325-A1340FA33F63}">
      <text>
        <r>
          <rPr>
            <b/>
            <sz val="9"/>
            <color indexed="81"/>
            <rFont val="Tahoma"/>
            <family val="2"/>
          </rPr>
          <t>The depth range of the species is 1-100m. For surface gears, the vertical overlap index with this species is 100.00%. This species is reef associated.</t>
        </r>
      </text>
    </comment>
    <comment ref="O32" authorId="0" shapeId="0" xr:uid="{8138EEC1-D60B-41F5-8ECF-9DF8121C5A9A}">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32" authorId="0" shapeId="0" xr:uid="{106F9A91-1E5F-4851-A9FC-842FA4AFD221}">
      <text>
        <r>
          <rPr>
            <b/>
            <sz val="9"/>
            <color indexed="81"/>
            <rFont val="Tahoma"/>
            <family val="2"/>
          </rPr>
          <t>No direct evidence of survival after capture.</t>
        </r>
      </text>
    </comment>
    <comment ref="E33" authorId="0" shapeId="0" xr:uid="{29686600-9A87-4173-988F-A270DCF8A549}">
      <text>
        <r>
          <rPr>
            <b/>
            <sz val="9"/>
            <color indexed="81"/>
            <rFont val="Tahoma"/>
            <family val="2"/>
          </rPr>
          <t>Species growth rate (K) is 0.240, which is higher than lowest risk K (0.183) for age at maturity.</t>
        </r>
      </text>
    </comment>
    <comment ref="F33" authorId="0" shapeId="0" xr:uid="{6556672E-131F-4132-B401-3E2511381B17}">
      <text>
        <r>
          <rPr>
            <b/>
            <sz val="9"/>
            <color indexed="81"/>
            <rFont val="Tahoma"/>
            <family val="2"/>
          </rPr>
          <t>Species growth rate (K) is 0.240, which is in the medium risk K range (0.12-0.30) for maximum age.</t>
        </r>
      </text>
    </comment>
    <comment ref="G33" authorId="0" shapeId="0" xr:uid="{079B6C71-9A44-4451-BA53-7D04C3351BE2}">
      <text>
        <r>
          <rPr>
            <b/>
            <sz val="9"/>
            <color indexed="81"/>
            <rFont val="Tahoma"/>
            <family val="2"/>
          </rPr>
          <t>There is no information, but fish are likely to produce &gt;100 eggs/year.</t>
        </r>
      </text>
    </comment>
    <comment ref="H33" authorId="0" shapeId="0" xr:uid="{72DD1AB5-23AD-4F94-8744-E0A113D986CB}">
      <text>
        <r>
          <rPr>
            <b/>
            <sz val="9"/>
            <color indexed="81"/>
            <rFont val="Tahoma"/>
            <family val="2"/>
          </rPr>
          <t>Species maximum length is 150, which is in the medium risk range (100-300cm).</t>
        </r>
      </text>
    </comment>
    <comment ref="I33" authorId="0" shapeId="0" xr:uid="{38978C73-3273-430E-BD17-6003D6051475}">
      <text>
        <r>
          <rPr>
            <b/>
            <sz val="9"/>
            <color indexed="81"/>
            <rFont val="Tahoma"/>
            <family val="2"/>
          </rPr>
          <t>Species maximum length is 150cm, which is in the length at maturity medium risk range (40-200cm).</t>
        </r>
      </text>
    </comment>
    <comment ref="J33" authorId="0" shapeId="0" xr:uid="{3F1A22D2-BAA1-4D79-93CE-6409B0BEE125}">
      <text>
        <r>
          <rPr>
            <b/>
            <sz val="9"/>
            <color indexed="81"/>
            <rFont val="Tahoma"/>
            <family val="2"/>
          </rPr>
          <t>Species reproductive strategy is broadcast spawner, which is low risk.</t>
        </r>
      </text>
    </comment>
    <comment ref="K33" authorId="0" shapeId="0" xr:uid="{1555C3F7-748D-4C88-AA4A-CA8A47154DC6}">
      <text>
        <r>
          <rPr>
            <b/>
            <sz val="9"/>
            <color indexed="81"/>
            <rFont val="Tahoma"/>
            <family val="2"/>
          </rPr>
          <t>Species trophic level is 4.5, which is higher than the highest risk value (3.25).</t>
        </r>
      </text>
    </comment>
    <comment ref="M33" authorId="0" shapeId="0" xr:uid="{6015F1DB-43BD-4CAF-884B-CFB9C40586B9}">
      <text>
        <r>
          <rPr>
            <b/>
            <sz val="9"/>
            <color indexed="81"/>
            <rFont val="Tahoma"/>
            <family val="2"/>
          </rPr>
          <t>WPO,IO_ stocks : Indo-west Pacific distribution, absent in Atlantic and East Pacific</t>
        </r>
      </text>
    </comment>
    <comment ref="N33" authorId="0" shapeId="0" xr:uid="{111C73F8-B63E-4304-B827-F2451CDF1180}">
      <text>
        <r>
          <rPr>
            <b/>
            <sz val="9"/>
            <color indexed="81"/>
            <rFont val="Tahoma"/>
            <family val="2"/>
          </rPr>
          <t>The depth range of the species is 20-200m. For surface gears, the vertical overlap index with this species is 44.75%. This species is reef associated.</t>
        </r>
      </text>
    </comment>
    <comment ref="O33" authorId="0" shapeId="0" xr:uid="{811B5EA1-E550-4025-B118-06D48BF7BC59}">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33" authorId="0" shapeId="0" xr:uid="{286C5D09-10DC-4F9C-8634-BA3A15FECC9E}">
      <text>
        <r>
          <rPr>
            <b/>
            <sz val="9"/>
            <color indexed="81"/>
            <rFont val="Tahoma"/>
            <family val="2"/>
          </rPr>
          <t>No direct evidence of survival after capture.</t>
        </r>
      </text>
    </comment>
    <comment ref="E34" authorId="0" shapeId="0" xr:uid="{E61CD315-6A07-40F1-BCAC-8375A673AACE}">
      <text>
        <r>
          <rPr>
            <b/>
            <sz val="9"/>
            <color indexed="81"/>
            <rFont val="Tahoma"/>
            <family val="2"/>
          </rPr>
          <t>Species growth rate (K) is 0.605, which is higher than lowest risk K (0.183) for age at maturity.</t>
        </r>
      </text>
    </comment>
    <comment ref="F34" authorId="0" shapeId="0" xr:uid="{E46A12EC-BB9B-4C93-93DA-040BBA16A876}">
      <text>
        <r>
          <rPr>
            <b/>
            <sz val="9"/>
            <color indexed="81"/>
            <rFont val="Tahoma"/>
            <family val="2"/>
          </rPr>
          <t>Species growth rate (K) is 0.605, which is higher than lowest risk K (0.30) for maximum age.</t>
        </r>
      </text>
    </comment>
    <comment ref="G34" authorId="0" shapeId="0" xr:uid="{79A920E2-DC3D-4BA0-87D9-43A36BFBD314}">
      <text>
        <r>
          <rPr>
            <b/>
            <sz val="9"/>
            <color indexed="81"/>
            <rFont val="Tahoma"/>
            <family val="2"/>
          </rPr>
          <t>The score is based on the maximum risk score in the family Agonidae, which included 1 species.</t>
        </r>
      </text>
    </comment>
    <comment ref="H34" authorId="0" shapeId="0" xr:uid="{88C312EE-047E-47A6-A618-197D9E1EC411}">
      <text>
        <r>
          <rPr>
            <b/>
            <sz val="9"/>
            <color indexed="81"/>
            <rFont val="Tahoma"/>
            <family val="2"/>
          </rPr>
          <t>Species maximum length is 140, which is in the medium risk range (100-300cm).</t>
        </r>
      </text>
    </comment>
    <comment ref="I34" authorId="0" shapeId="0" xr:uid="{B45FA7BF-61B6-407E-AFF0-D912A4066C85}">
      <text>
        <r>
          <rPr>
            <b/>
            <sz val="9"/>
            <color indexed="81"/>
            <rFont val="Tahoma"/>
            <family val="2"/>
          </rPr>
          <t>Species maximum length is 140cm, which is in the length at maturity medium risk range (40-200cm).</t>
        </r>
      </text>
    </comment>
    <comment ref="J34" authorId="0" shapeId="0" xr:uid="{58C3E811-0D1A-4B82-B9FA-8F6CAF1B61B2}">
      <text>
        <r>
          <rPr>
            <b/>
            <sz val="9"/>
            <color indexed="81"/>
            <rFont val="Tahoma"/>
            <family val="2"/>
          </rPr>
          <t>Species reproductive strategy is broadcast spawner, which is low risk.</t>
        </r>
      </text>
    </comment>
    <comment ref="K34" authorId="0" shapeId="0" xr:uid="{5B59A25E-7E99-4E18-B7A6-BC30CFB50D58}">
      <text>
        <r>
          <rPr>
            <b/>
            <sz val="9"/>
            <color indexed="81"/>
            <rFont val="Tahoma"/>
            <family val="2"/>
          </rPr>
          <t>Species trophic level is 4.5, which is higher than the highest risk value (3.25).</t>
        </r>
      </text>
    </comment>
    <comment ref="M34" authorId="0" shapeId="0" xr:uid="{36CAFE56-897F-4123-9B9D-A80BCB35AEAF}">
      <text>
        <r>
          <rPr>
            <b/>
            <sz val="9"/>
            <color indexed="81"/>
            <rFont val="Tahoma"/>
            <family val="2"/>
          </rPr>
          <t>TPT stocks : Worldwide tropical distribution, mainly coastal</t>
        </r>
      </text>
    </comment>
    <comment ref="N34" authorId="0" shapeId="0" xr:uid="{1E91B219-F2C5-43F4-86DA-851A4E6AB7AA}">
      <text>
        <r>
          <rPr>
            <b/>
            <sz val="9"/>
            <color indexed="81"/>
            <rFont val="Tahoma"/>
            <family val="2"/>
          </rPr>
          <t>The depth range of the species is 1-3m. For surface gears, the vertical overlap index with this species is 100.00%. This species is reef associated.</t>
        </r>
      </text>
    </comment>
    <comment ref="O34" authorId="0" shapeId="0" xr:uid="{780ECEED-2B21-4762-A32C-197D6F7D9DE4}">
      <text>
        <r>
          <rPr>
            <b/>
            <sz val="9"/>
            <color indexed="81"/>
            <rFont val="Tahoma"/>
            <family val="2"/>
          </rPr>
          <t>TPT stocks : The maximum length of the species is 140cm. For tropical surface fisheries, the length overlap index with this species is 100.00%. This gear uses bait, but the trophic level of the species &gt;3.5.</t>
        </r>
      </text>
    </comment>
    <comment ref="P34" authorId="0" shapeId="0" xr:uid="{9356A85B-12DA-4A03-BD5E-4E11D66FDA39}">
      <text>
        <r>
          <rPr>
            <b/>
            <sz val="9"/>
            <color indexed="81"/>
            <rFont val="Tahoma"/>
            <family val="2"/>
          </rPr>
          <t>No direct evidence of survival after capture.</t>
        </r>
      </text>
    </comment>
    <comment ref="E35" authorId="0" shapeId="0" xr:uid="{BF640C71-8CA0-4886-89FC-F8980D496AC0}">
      <text>
        <r>
          <rPr>
            <b/>
            <sz val="9"/>
            <color indexed="81"/>
            <rFont val="Tahoma"/>
            <family val="2"/>
          </rPr>
          <t>Species growth rate (K) is 0.373, which is higher than lowest risk K (0.183) for age at maturity.</t>
        </r>
      </text>
    </comment>
    <comment ref="F35" authorId="0" shapeId="0" xr:uid="{599FD546-FF93-4713-AB01-9B2332094AEC}">
      <text>
        <r>
          <rPr>
            <b/>
            <sz val="9"/>
            <color indexed="81"/>
            <rFont val="Tahoma"/>
            <family val="2"/>
          </rPr>
          <t>Species growth rate (K) is 0.373, which is higher than lowest risk K (0.30) for maximum age.</t>
        </r>
      </text>
    </comment>
    <comment ref="G35" authorId="0" shapeId="0" xr:uid="{073CDB09-836E-4506-86B7-0DD97AF2B313}">
      <text>
        <r>
          <rPr>
            <b/>
            <sz val="9"/>
            <color indexed="81"/>
            <rFont val="Tahoma"/>
            <family val="2"/>
          </rPr>
          <t>There is no information, but fish are likely to produce &gt;100 eggs/year.</t>
        </r>
      </text>
    </comment>
    <comment ref="H35" authorId="0" shapeId="0" xr:uid="{1175F08D-6523-4E9F-89F5-9E971CB1AA49}">
      <text>
        <r>
          <rPr>
            <b/>
            <sz val="9"/>
            <color indexed="81"/>
            <rFont val="Tahoma"/>
            <family val="2"/>
          </rPr>
          <t>Species maximum length is 90, which is lower than the lowest risk value (100cm).</t>
        </r>
      </text>
    </comment>
    <comment ref="I35" authorId="0" shapeId="0" xr:uid="{13BA8D1A-F764-4656-A2C9-13DECFE8A29C}">
      <text>
        <r>
          <rPr>
            <b/>
            <sz val="9"/>
            <color indexed="81"/>
            <rFont val="Tahoma"/>
            <family val="2"/>
          </rPr>
          <t>Species maximum length is 90cm, which is in the length at maturity medium risk range (40-200cm).</t>
        </r>
      </text>
    </comment>
    <comment ref="J35" authorId="0" shapeId="0" xr:uid="{27162314-F28B-46F7-8DDF-F13ADC562640}">
      <text>
        <r>
          <rPr>
            <b/>
            <sz val="9"/>
            <color indexed="81"/>
            <rFont val="Tahoma"/>
            <family val="2"/>
          </rPr>
          <t>Species reproductive strategy is broadcast spawner, which is low risk.</t>
        </r>
      </text>
    </comment>
    <comment ref="K35" authorId="0" shapeId="0" xr:uid="{7E169DD0-3384-40FA-9DFA-18684D66D071}">
      <text>
        <r>
          <rPr>
            <b/>
            <sz val="9"/>
            <color indexed="81"/>
            <rFont val="Tahoma"/>
            <family val="2"/>
          </rPr>
          <t>Species trophic level is 4.5, which is higher than the highest risk value (3.25).</t>
        </r>
      </text>
    </comment>
    <comment ref="M35" authorId="0" shapeId="0" xr:uid="{ABBF9DA4-9E54-49AD-87A9-B1BA3AB050FD}">
      <text>
        <r>
          <rPr>
            <b/>
            <sz val="9"/>
            <color indexed="81"/>
            <rFont val="Tahoma"/>
            <family val="2"/>
          </rPr>
          <t>WPO,IO_ stocks : Indo-west Pacific distribution, absent in Atlantic and East Pacific, mainly coastal</t>
        </r>
      </text>
    </comment>
    <comment ref="N35" authorId="0" shapeId="0" xr:uid="{CAD148CB-D597-420D-B94C-04F4216EA6B6}">
      <text>
        <r>
          <rPr>
            <b/>
            <sz val="9"/>
            <color indexed="81"/>
            <rFont val="Tahoma"/>
            <family val="2"/>
          </rPr>
          <t>The depth range of the species is 3-20m. For surface gears, the vertical overlap index with this species is 100.00%. This species is reef associated.</t>
        </r>
      </text>
    </comment>
    <comment ref="O35" authorId="0" shapeId="0" xr:uid="{039112E0-69FD-4DA9-9C85-FDBE44856ABB}">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surface fisheries, the length overlap index with this species is 81.82%. This gear uses bait, but the trophic level of the species &gt;3.5.</t>
        </r>
      </text>
    </comment>
    <comment ref="P35" authorId="0" shapeId="0" xr:uid="{99738007-A466-40D4-ACDD-AB66D88226BB}">
      <text>
        <r>
          <rPr>
            <b/>
            <sz val="9"/>
            <color indexed="81"/>
            <rFont val="Tahoma"/>
            <family val="2"/>
          </rPr>
          <t>No direct evidence of survival after capture.</t>
        </r>
      </text>
    </comment>
    <comment ref="E36" authorId="0" shapeId="0" xr:uid="{3184CC5A-2DD8-4685-A4F0-5BB115EB866C}">
      <text>
        <r>
          <rPr>
            <b/>
            <sz val="9"/>
            <color indexed="81"/>
            <rFont val="Tahoma"/>
            <family val="2"/>
          </rPr>
          <t>There is no information.</t>
        </r>
      </text>
    </comment>
    <comment ref="F36" authorId="0" shapeId="0" xr:uid="{6EF98D8B-E6F3-47FB-89E2-EE5905C4FC04}">
      <text>
        <r>
          <rPr>
            <b/>
            <sz val="9"/>
            <color indexed="81"/>
            <rFont val="Tahoma"/>
            <family val="2"/>
          </rPr>
          <t>There is no information.</t>
        </r>
      </text>
    </comment>
    <comment ref="G36" authorId="0" shapeId="0" xr:uid="{917D367A-9FB3-4BAF-8EB2-0F9DA9088104}">
      <text>
        <r>
          <rPr>
            <b/>
            <sz val="9"/>
            <color indexed="81"/>
            <rFont val="Tahoma"/>
            <family val="2"/>
          </rPr>
          <t>There is no information, but fish are likely to produce &gt;100 eggs/year.</t>
        </r>
      </text>
    </comment>
    <comment ref="H36" authorId="0" shapeId="0" xr:uid="{7762CE86-4A5B-477B-9274-341E37AFB916}">
      <text>
        <r>
          <rPr>
            <b/>
            <sz val="9"/>
            <color indexed="81"/>
            <rFont val="Tahoma"/>
            <family val="2"/>
          </rPr>
          <t>Species maximum length is 70, which is lower than the lowest risk value (100cm).</t>
        </r>
      </text>
    </comment>
    <comment ref="I36" authorId="0" shapeId="0" xr:uid="{E0AA182C-0254-4B85-ABA0-9BDFC205138D}">
      <text>
        <r>
          <rPr>
            <b/>
            <sz val="9"/>
            <color indexed="81"/>
            <rFont val="Tahoma"/>
            <family val="2"/>
          </rPr>
          <t>Species maximum length is 70cm, which is in the length at maturity medium risk range (40-200cm).</t>
        </r>
      </text>
    </comment>
    <comment ref="J36" authorId="0" shapeId="0" xr:uid="{168C995F-54D0-48D0-B4EE-21597419FFCB}">
      <text>
        <r>
          <rPr>
            <b/>
            <sz val="9"/>
            <color indexed="81"/>
            <rFont val="Tahoma"/>
            <family val="2"/>
          </rPr>
          <t>There is no information, but fish are not live bearers.</t>
        </r>
      </text>
    </comment>
    <comment ref="K36" authorId="0" shapeId="0" xr:uid="{CDA36394-E6FF-4B95-8FCD-0FEF0A648971}">
      <text>
        <r>
          <rPr>
            <b/>
            <sz val="9"/>
            <color indexed="81"/>
            <rFont val="Tahoma"/>
            <family val="2"/>
          </rPr>
          <t>Species trophic level is 4.0, which is higher than the highest risk value (3.25).</t>
        </r>
      </text>
    </comment>
    <comment ref="M36" authorId="0" shapeId="0" xr:uid="{69C55337-C246-46F8-B679-BE741B3021DE}">
      <text>
        <r>
          <rPr>
            <b/>
            <sz val="9"/>
            <color indexed="81"/>
            <rFont val="Tahoma"/>
            <family val="2"/>
          </rPr>
          <t>TPT stocks : Worldwide tropical distribution, mainly coastal</t>
        </r>
      </text>
    </comment>
    <comment ref="N36" authorId="0" shapeId="0" xr:uid="{3EA4DF63-AA3A-428A-A418-0279B943E1B6}">
      <text>
        <r>
          <rPr>
            <b/>
            <sz val="9"/>
            <color indexed="81"/>
            <rFont val="Tahoma"/>
            <family val="2"/>
          </rPr>
          <t>The depth range of the species is 3-25m. For surface gears, the vertical overlap index with this species is 100.00%. This species is reef associated.</t>
        </r>
      </text>
    </comment>
    <comment ref="O36" authorId="0" shapeId="0" xr:uid="{D4D666AF-1AF6-4A4A-9473-5E66119691F2}">
      <text>
        <r>
          <rPr>
            <b/>
            <sz val="9"/>
            <color indexed="81"/>
            <rFont val="Tahoma"/>
            <family val="2"/>
          </rPr>
          <t>TPT stocks : The maximum length of the species is 70cm. For tropical surface fisheries, the length overlap index with this species is 63.64%. This gear uses bait, but the trophic level of the species &gt;3.5.</t>
        </r>
      </text>
    </comment>
    <comment ref="P36" authorId="0" shapeId="0" xr:uid="{79B15650-30B7-4053-9123-CA82121A30D5}">
      <text>
        <r>
          <rPr>
            <b/>
            <sz val="9"/>
            <color indexed="81"/>
            <rFont val="Tahoma"/>
            <family val="2"/>
          </rPr>
          <t>No direct evidence of survival after capture.</t>
        </r>
      </text>
    </comment>
    <comment ref="E37" authorId="0" shapeId="0" xr:uid="{F2B59A54-3E32-4AF5-84A4-0743D4D09C79}">
      <text>
        <r>
          <rPr>
            <b/>
            <sz val="9"/>
            <color indexed="81"/>
            <rFont val="Tahoma"/>
            <family val="2"/>
          </rPr>
          <t>The score is based on the maximum risk score in the family Agonidae, which included 1 species.</t>
        </r>
      </text>
    </comment>
    <comment ref="F37" authorId="0" shapeId="0" xr:uid="{8475DA64-4F42-4E57-BC26-C4032EC868EC}">
      <text>
        <r>
          <rPr>
            <b/>
            <sz val="9"/>
            <color indexed="81"/>
            <rFont val="Tahoma"/>
            <family val="2"/>
          </rPr>
          <t>The score is based on the maximum risk score in the family Trachipteridae , which included 1 species.</t>
        </r>
      </text>
    </comment>
    <comment ref="G37" authorId="0" shapeId="0" xr:uid="{8A85B767-574B-49A1-A211-3271550D5106}">
      <text>
        <r>
          <rPr>
            <b/>
            <sz val="9"/>
            <color indexed="81"/>
            <rFont val="Tahoma"/>
            <family val="2"/>
          </rPr>
          <t>There is no information, but fish are likely to produce &gt;100 eggs/year.</t>
        </r>
      </text>
    </comment>
    <comment ref="H37" authorId="0" shapeId="0" xr:uid="{FBEA9429-1C86-43BD-9040-B0688902D727}">
      <text>
        <r>
          <rPr>
            <b/>
            <sz val="9"/>
            <color indexed="81"/>
            <rFont val="Tahoma"/>
            <family val="2"/>
          </rPr>
          <t>The score is based on the maximum risk score in the family Trachipteridae , which included 2 species.</t>
        </r>
      </text>
    </comment>
    <comment ref="I37" authorId="0" shapeId="0" xr:uid="{683AFCE0-C408-4FDC-83B6-DA78C85437B2}">
      <text>
        <r>
          <rPr>
            <b/>
            <sz val="9"/>
            <color indexed="81"/>
            <rFont val="Tahoma"/>
            <family val="2"/>
          </rPr>
          <t>The score is based on the maximum risk score in the family Scombridae, which included 50 species.</t>
        </r>
      </text>
    </comment>
    <comment ref="J37" authorId="0" shapeId="0" xr:uid="{F871C376-D035-4080-AD20-9DEDC613F0A1}">
      <text>
        <r>
          <rPr>
            <b/>
            <sz val="9"/>
            <color indexed="81"/>
            <rFont val="Tahoma"/>
            <family val="2"/>
          </rPr>
          <t>The score is based on the maximum risk score in the family Agonidae, which included 1 species.</t>
        </r>
      </text>
    </comment>
    <comment ref="K37" authorId="0" shapeId="0" xr:uid="{517B9A64-BA58-48DD-A73C-F7779855122A}">
      <text>
        <r>
          <rPr>
            <b/>
            <sz val="9"/>
            <color indexed="81"/>
            <rFont val="Tahoma"/>
            <family val="2"/>
          </rPr>
          <t>The score is based on the maximum risk score in the family Agonidae, which included 1 species.</t>
        </r>
      </text>
    </comment>
    <comment ref="M37" authorId="0" shapeId="0" xr:uid="{1F7E3209-FD45-47AB-AC78-4DB7CAD7AB9D}">
      <text>
        <r>
          <rPr>
            <b/>
            <sz val="9"/>
            <color indexed="81"/>
            <rFont val="Tahoma"/>
            <family val="2"/>
          </rPr>
          <t>ALL stocks : Worldwide pelagic distribution</t>
        </r>
      </text>
    </comment>
    <comment ref="N37" authorId="0" shapeId="0" xr:uid="{F6AE5F65-2273-4CAD-92D6-A54E78349BCA}">
      <text>
        <r>
          <rPr>
            <b/>
            <sz val="9"/>
            <color indexed="81"/>
            <rFont val="Tahoma"/>
            <family val="2"/>
          </rPr>
          <t>The depth range of the species is 1-50m. For surface gears, the vertical overlap index with this species is 100.00%.</t>
        </r>
      </text>
    </comment>
    <comment ref="O37" authorId="0" shapeId="0" xr:uid="{3236803D-92CC-4B8C-8E0A-29EDA0560943}">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7" authorId="0" shapeId="0" xr:uid="{0D2AD42C-2408-4261-9C21-42DD201C7D5B}">
      <text>
        <r>
          <rPr>
            <b/>
            <sz val="9"/>
            <color indexed="81"/>
            <rFont val="Tahoma"/>
            <family val="2"/>
          </rPr>
          <t>No direct evidence of survival after capture.</t>
        </r>
      </text>
    </comment>
    <comment ref="E38" authorId="0" shapeId="0" xr:uid="{1D5C6DAD-AA9F-4219-AA6B-1CC93AFBDF3B}">
      <text>
        <r>
          <rPr>
            <b/>
            <sz val="9"/>
            <color indexed="81"/>
            <rFont val="Tahoma"/>
            <family val="2"/>
          </rPr>
          <t>There is no information.</t>
        </r>
      </text>
    </comment>
    <comment ref="F38" authorId="0" shapeId="0" xr:uid="{6D6DD618-F853-4A48-B498-8AB4A061C205}">
      <text>
        <r>
          <rPr>
            <b/>
            <sz val="9"/>
            <color indexed="81"/>
            <rFont val="Tahoma"/>
            <family val="2"/>
          </rPr>
          <t>There is no information.</t>
        </r>
      </text>
    </comment>
    <comment ref="G38" authorId="0" shapeId="0" xr:uid="{1FF28CE3-59A3-4365-871D-1133228F866F}">
      <text>
        <r>
          <rPr>
            <b/>
            <sz val="9"/>
            <color indexed="81"/>
            <rFont val="Tahoma"/>
            <family val="2"/>
          </rPr>
          <t>There is no information, but fish are likely to produce &gt;100 eggs/year.</t>
        </r>
      </text>
    </comment>
    <comment ref="H38" authorId="0" shapeId="0" xr:uid="{4A1A930B-73CA-4DA3-9F42-030F69B06DE6}">
      <text>
        <r>
          <rPr>
            <b/>
            <sz val="9"/>
            <color indexed="81"/>
            <rFont val="Tahoma"/>
            <family val="2"/>
          </rPr>
          <t>The score is based on the maximum risk score in the family Squatinidae, which included 1 species.</t>
        </r>
      </text>
    </comment>
    <comment ref="I38" authorId="0" shapeId="0" xr:uid="{517D0A6D-70EC-4E1A-B9A0-EC66EA1CDEFC}">
      <text>
        <r>
          <rPr>
            <b/>
            <sz val="9"/>
            <color indexed="81"/>
            <rFont val="Tahoma"/>
            <family val="2"/>
          </rPr>
          <t>The score is based on the maximum risk score in the family Squatinidae, which included 1 species.</t>
        </r>
      </text>
    </comment>
    <comment ref="J38" authorId="0" shapeId="0" xr:uid="{8CD4A7B3-C014-4CEC-A956-F4DDEDF61B9B}">
      <text>
        <r>
          <rPr>
            <b/>
            <sz val="9"/>
            <color indexed="81"/>
            <rFont val="Tahoma"/>
            <family val="2"/>
          </rPr>
          <t>There is no information, but fish are not live bearers.</t>
        </r>
      </text>
    </comment>
    <comment ref="K38" authorId="0" shapeId="0" xr:uid="{2623352D-90EA-4DBB-B0F6-ADB40A159D86}">
      <text>
        <r>
          <rPr>
            <b/>
            <sz val="9"/>
            <color indexed="81"/>
            <rFont val="Tahoma"/>
            <family val="2"/>
          </rPr>
          <t>The score is based on the maximum risk score in the family Squatinidae, which included 1 species.</t>
        </r>
      </text>
    </comment>
    <comment ref="M38" authorId="0" shapeId="0" xr:uid="{9EAD3AF6-8CA4-4AE7-AFDC-B5CA71B6455C}">
      <text>
        <r>
          <rPr>
            <b/>
            <sz val="9"/>
            <color indexed="81"/>
            <rFont val="Tahoma"/>
            <family val="2"/>
          </rPr>
          <t>TPT stocks : Worldwide tropical distribution, mainly coastal</t>
        </r>
      </text>
    </comment>
    <comment ref="N38" authorId="0" shapeId="0" xr:uid="{D625F4A0-3D92-4D2D-AA27-9227D61934A7}">
      <text>
        <r>
          <rPr>
            <b/>
            <sz val="9"/>
            <color indexed="81"/>
            <rFont val="Tahoma"/>
            <family val="2"/>
          </rPr>
          <t>The depth range of the species is 1-100m. For surface gears, the vertical overlap index with this species is 100.00%. This species is reef associated.</t>
        </r>
      </text>
    </comment>
    <comment ref="O38" authorId="0" shapeId="0" xr:uid="{52E48A3D-80AA-4ABF-AF9C-73561E009BA1}">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38" authorId="0" shapeId="0" xr:uid="{2B28D724-5E9E-472A-A324-284D8B24DABD}">
      <text>
        <r>
          <rPr>
            <b/>
            <sz val="9"/>
            <color indexed="81"/>
            <rFont val="Tahoma"/>
            <family val="2"/>
          </rPr>
          <t>No direct evidence of survival after capture.</t>
        </r>
      </text>
    </comment>
    <comment ref="E39" authorId="0" shapeId="0" xr:uid="{065993A4-B1DB-427C-B1C5-9DBE1750CF47}">
      <text>
        <r>
          <rPr>
            <b/>
            <sz val="9"/>
            <color indexed="81"/>
            <rFont val="Tahoma"/>
            <family val="2"/>
          </rPr>
          <t>The score is based on the maximum risk score in the family Agonidae, which included 1 species.</t>
        </r>
      </text>
    </comment>
    <comment ref="F39" authorId="0" shapeId="0" xr:uid="{47556E23-5DC2-4DDD-8E47-79872BBDCDCE}">
      <text>
        <r>
          <rPr>
            <b/>
            <sz val="9"/>
            <color indexed="81"/>
            <rFont val="Tahoma"/>
            <family val="2"/>
          </rPr>
          <t>The score is based on the maximum risk score in the family Agonidae, which included 1 species.</t>
        </r>
      </text>
    </comment>
    <comment ref="G39" authorId="0" shapeId="0" xr:uid="{29B287F1-BAF3-47F3-BE38-19477EDA47CA}">
      <text>
        <r>
          <rPr>
            <b/>
            <sz val="9"/>
            <color indexed="81"/>
            <rFont val="Tahoma"/>
            <family val="2"/>
          </rPr>
          <t>The score is based on the maximum risk score in the family Agonidae, which included 1 species.</t>
        </r>
      </text>
    </comment>
    <comment ref="H39" authorId="0" shapeId="0" xr:uid="{023C1F83-F7B2-4202-91F0-0373B08FE694}">
      <text>
        <r>
          <rPr>
            <b/>
            <sz val="9"/>
            <color indexed="81"/>
            <rFont val="Tahoma"/>
            <family val="2"/>
          </rPr>
          <t>Species maximum length is 180, which is in the medium risk range (100-300cm).</t>
        </r>
      </text>
    </comment>
    <comment ref="I39" authorId="0" shapeId="0" xr:uid="{6063B3C9-4D24-4007-88DD-01390E7F9578}">
      <text>
        <r>
          <rPr>
            <b/>
            <sz val="9"/>
            <color indexed="81"/>
            <rFont val="Tahoma"/>
            <family val="2"/>
          </rPr>
          <t>Species maximum length is 180cm, which is in the length at maturity medium risk range (40-200cm).</t>
        </r>
      </text>
    </comment>
    <comment ref="J39" authorId="0" shapeId="0" xr:uid="{2A1884BC-6BCE-4BD2-9FCE-6BB99B91867A}">
      <text>
        <r>
          <rPr>
            <b/>
            <sz val="9"/>
            <color indexed="81"/>
            <rFont val="Tahoma"/>
            <family val="2"/>
          </rPr>
          <t>Species reproductive strategy is broadcast spawner, which is low risk.</t>
        </r>
      </text>
    </comment>
    <comment ref="K39" authorId="0" shapeId="0" xr:uid="{2D8E2B72-8E02-4C13-A945-8F601687107D}">
      <text>
        <r>
          <rPr>
            <b/>
            <sz val="9"/>
            <color indexed="81"/>
            <rFont val="Tahoma"/>
            <family val="2"/>
          </rPr>
          <t>Species trophic level is 4.5, which is higher than the highest risk value (3.25).</t>
        </r>
      </text>
    </comment>
    <comment ref="M39" authorId="0" shapeId="0" xr:uid="{D4C0ECFC-3419-4F22-93C5-7EB97F5911BF}">
      <text>
        <r>
          <rPr>
            <b/>
            <sz val="9"/>
            <color indexed="81"/>
            <rFont val="Tahoma"/>
            <family val="2"/>
          </rPr>
          <t>ALPS,BEPW,SKPW,YFPW stocks : Mainly southwest Pacific distribution.</t>
        </r>
      </text>
    </comment>
    <comment ref="N39" authorId="0" shapeId="0" xr:uid="{7F6F88BE-F686-44A5-9CED-FEB5005EFB70}">
      <text>
        <r>
          <rPr>
            <b/>
            <sz val="9"/>
            <color indexed="81"/>
            <rFont val="Tahoma"/>
            <family val="2"/>
          </rPr>
          <t>The depth range of the species is 1-100m. For surface gears, the vertical overlap index with this species is 100.00%.</t>
        </r>
      </text>
    </comment>
    <comment ref="O39" authorId="0" shapeId="0" xr:uid="{650902B0-4A55-4732-BE13-9AFF784E6814}">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surface fisheries, the length overlap index with this species is 100.00%. This gear uses bait, but the trophic level of the species &gt;3.5.</t>
        </r>
      </text>
    </comment>
    <comment ref="P39" authorId="0" shapeId="0" xr:uid="{4F08A59D-7542-4ED1-BC0F-C3D67151DCFC}">
      <text>
        <r>
          <rPr>
            <b/>
            <sz val="9"/>
            <color indexed="81"/>
            <rFont val="Tahoma"/>
            <family val="2"/>
          </rPr>
          <t>No direct evidence of survival after capture.</t>
        </r>
      </text>
    </comment>
    <comment ref="E40" authorId="0" shapeId="0" xr:uid="{213257F4-36FF-4EF3-867D-786B6850780D}">
      <text>
        <r>
          <rPr>
            <b/>
            <sz val="9"/>
            <color indexed="81"/>
            <rFont val="Tahoma"/>
            <family val="2"/>
          </rPr>
          <t>Species growth rate (K) is 0.677, which is higher than lowest risk K (0.183) for age at maturity.</t>
        </r>
      </text>
    </comment>
    <comment ref="F40" authorId="0" shapeId="0" xr:uid="{2D6AF02D-2CFB-40D1-993D-D7D22DE0A632}">
      <text>
        <r>
          <rPr>
            <b/>
            <sz val="9"/>
            <color indexed="81"/>
            <rFont val="Tahoma"/>
            <family val="2"/>
          </rPr>
          <t>Species growth rate (K) is 0.677, which is higher than lowest risk K (0.30) for maximum age.</t>
        </r>
      </text>
    </comment>
    <comment ref="G40" authorId="0" shapeId="0" xr:uid="{011C418A-4B0C-4289-B4DF-4C020A69246A}">
      <text>
        <r>
          <rPr>
            <b/>
            <sz val="9"/>
            <color indexed="81"/>
            <rFont val="Tahoma"/>
            <family val="2"/>
          </rPr>
          <t>The score is based on the maximum risk score in the family Scombridae, which included 27 species.</t>
        </r>
      </text>
    </comment>
    <comment ref="H40" authorId="0" shapeId="0" xr:uid="{36E7E088-9332-43A9-B018-193CC0FDED94}">
      <text>
        <r>
          <rPr>
            <b/>
            <sz val="9"/>
            <color indexed="81"/>
            <rFont val="Tahoma"/>
            <family val="2"/>
          </rPr>
          <t>Species maximum length is 120, which is in the medium risk range (100-300cm).</t>
        </r>
      </text>
    </comment>
    <comment ref="I40" authorId="0" shapeId="0" xr:uid="{240BCD0C-6D12-4CF6-95DE-5289F23B0170}">
      <text>
        <r>
          <rPr>
            <b/>
            <sz val="9"/>
            <color indexed="81"/>
            <rFont val="Tahoma"/>
            <family val="2"/>
          </rPr>
          <t>Species length at maturity is 75, which is in the medium risk range (40-200cm).</t>
        </r>
      </text>
    </comment>
    <comment ref="J40" authorId="0" shapeId="0" xr:uid="{DBFEA980-220A-4E31-8C4A-7875B8302F52}">
      <text>
        <r>
          <rPr>
            <b/>
            <sz val="9"/>
            <color indexed="81"/>
            <rFont val="Tahoma"/>
            <family val="2"/>
          </rPr>
          <t>Species reproductive strategy is broadcast spawner, which is low risk.</t>
        </r>
      </text>
    </comment>
    <comment ref="K40" authorId="0" shapeId="0" xr:uid="{16217C77-EAAB-4FA9-9DAF-89499B85E114}">
      <text>
        <r>
          <rPr>
            <b/>
            <sz val="9"/>
            <color indexed="81"/>
            <rFont val="Tahoma"/>
            <family val="2"/>
          </rPr>
          <t>Species trophic level is 4.5, which is higher than the highest risk value (3.25).</t>
        </r>
      </text>
    </comment>
    <comment ref="M40" authorId="0" shapeId="0" xr:uid="{5A06093F-EAD5-4A02-916E-535BF16863F4}">
      <text>
        <r>
          <rPr>
            <b/>
            <sz val="9"/>
            <color indexed="81"/>
            <rFont val="Tahoma"/>
            <family val="2"/>
          </rPr>
          <t>BEI_,BEPW,SKI_,SKPW,YFI_,YFPW stocks : Indo-West Pacific distribution, uncommon in South Indian and Pacific Oceans, absent in North Pacific.</t>
        </r>
      </text>
    </comment>
    <comment ref="N40" authorId="0" shapeId="0" xr:uid="{F670555B-5B01-4945-9C0D-9D7E13906EB8}">
      <text>
        <r>
          <rPr>
            <b/>
            <sz val="9"/>
            <color indexed="81"/>
            <rFont val="Tahoma"/>
            <family val="2"/>
          </rPr>
          <t>The depth range of the species is 1-100m. For surface gears, the vertical overlap index with this species is 100.00%.</t>
        </r>
      </text>
    </comment>
    <comment ref="O40" authorId="0" shapeId="0" xr:uid="{37E9E06C-1D98-4952-A461-34AA783C1044}">
      <text>
        <r>
          <rPr>
            <b/>
            <sz val="9"/>
            <color indexed="81"/>
            <rFont val="Tahoma"/>
            <family val="2"/>
          </rPr>
          <t>TPT stocks : The maximum length of the species is 120cm. For tropical surface fisheries, the length overlap index with this species is 100.00%. This gear uses bait, but the trophic level of the species &gt;3.5.</t>
        </r>
      </text>
    </comment>
    <comment ref="P40" authorId="0" shapeId="0" xr:uid="{3F70BD49-0130-4CCB-A69D-FDBA12C07078}">
      <text>
        <r>
          <rPr>
            <b/>
            <sz val="9"/>
            <color indexed="81"/>
            <rFont val="Tahoma"/>
            <family val="2"/>
          </rPr>
          <t>No direct evidence of survival after capture.</t>
        </r>
      </text>
    </comment>
    <comment ref="E41" authorId="0" shapeId="0" xr:uid="{496B5494-FB22-45ED-BB49-851B54011AFE}">
      <text>
        <r>
          <rPr>
            <b/>
            <sz val="9"/>
            <color indexed="81"/>
            <rFont val="Tahoma"/>
            <family val="2"/>
          </rPr>
          <t>The score is based on the maximum risk score in the family Scombridae, which included 35 species.</t>
        </r>
      </text>
    </comment>
    <comment ref="F41" authorId="0" shapeId="0" xr:uid="{750C21C7-B031-4BE6-8EE0-D2557C25C9B1}">
      <text>
        <r>
          <rPr>
            <b/>
            <sz val="9"/>
            <color indexed="81"/>
            <rFont val="Tahoma"/>
            <family val="2"/>
          </rPr>
          <t>The score is based on the maximum risk score in the family Agonidae, which included 1 species.</t>
        </r>
      </text>
    </comment>
    <comment ref="G41" authorId="0" shapeId="0" xr:uid="{E5746CA2-F59C-4BB3-BF63-3268509684B7}">
      <text>
        <r>
          <rPr>
            <b/>
            <sz val="9"/>
            <color indexed="81"/>
            <rFont val="Tahoma"/>
            <family val="2"/>
          </rPr>
          <t>The score is based on the maximum risk score in the family Scombridae, which included 27 species.</t>
        </r>
      </text>
    </comment>
    <comment ref="H41" authorId="0" shapeId="0" xr:uid="{735E8DAC-391B-436B-9DFD-C7CC02B69B60}">
      <text>
        <r>
          <rPr>
            <b/>
            <sz val="9"/>
            <color indexed="81"/>
            <rFont val="Tahoma"/>
            <family val="2"/>
          </rPr>
          <t>The score is based on the maximum risk score in the family Agonidae, which included 1 species.</t>
        </r>
      </text>
    </comment>
    <comment ref="I41" authorId="0" shapeId="0" xr:uid="{CF44A6C4-515E-4839-91D4-CBB624D17BE3}">
      <text>
        <r>
          <rPr>
            <b/>
            <sz val="9"/>
            <color indexed="81"/>
            <rFont val="Tahoma"/>
            <family val="2"/>
          </rPr>
          <t>The score is based on the maximum risk score in the family Ephippidae, which included 1 species.</t>
        </r>
      </text>
    </comment>
    <comment ref="J41" authorId="0" shapeId="0" xr:uid="{33303FAC-AF7E-4754-8C0F-BB318F525D9D}">
      <text>
        <r>
          <rPr>
            <b/>
            <sz val="9"/>
            <color indexed="81"/>
            <rFont val="Tahoma"/>
            <family val="2"/>
          </rPr>
          <t>The score is based on the maximum risk score in the family Sphyraenidae, which included 5 species.</t>
        </r>
      </text>
    </comment>
    <comment ref="K41" authorId="0" shapeId="0" xr:uid="{A6F7991E-F04F-48E1-9DB5-A2892604FF65}">
      <text>
        <r>
          <rPr>
            <b/>
            <sz val="9"/>
            <color indexed="81"/>
            <rFont val="Tahoma"/>
            <family val="2"/>
          </rPr>
          <t>The score is based on the maximum risk score in the family Agonidae, which included 1 species.</t>
        </r>
      </text>
    </comment>
    <comment ref="M41" authorId="0" shapeId="0" xr:uid="{231079F1-3DCD-42D7-B7DC-1EF95ABE6235}">
      <text>
        <r>
          <rPr>
            <b/>
            <sz val="9"/>
            <color indexed="81"/>
            <rFont val="Tahoma"/>
            <family val="2"/>
          </rPr>
          <t>ALL stocks : Worldwide pelagic distribution</t>
        </r>
      </text>
    </comment>
    <comment ref="N41" authorId="0" shapeId="0" xr:uid="{D837DFC7-0120-48E6-BD10-32F76C3F8D76}">
      <text>
        <r>
          <rPr>
            <b/>
            <sz val="9"/>
            <color indexed="81"/>
            <rFont val="Tahoma"/>
            <family val="2"/>
          </rPr>
          <t>The depth range of the species is 1-10m. For surface gears, the vertical overlap index with this species is 100.00%.</t>
        </r>
      </text>
    </comment>
    <comment ref="O41" authorId="0" shapeId="0" xr:uid="{08226724-C958-40D0-9A10-E9142C4065EF}">
      <text>
        <r>
          <rPr>
            <b/>
            <sz val="9"/>
            <color indexed="81"/>
            <rFont val="Tahoma"/>
            <family val="2"/>
          </rPr>
          <t>ALB stocks : The maximum length of the species is missing, but the family's maximum length based on 3 species is 150cm. For albacore fisheries, the length overlap index with this species is 100.00%._x000D_
TPT stocks : The maximum length of the species is missing, but the family's maximum length based on 3 species is 150cm. For tropical surface fisheries, the length overlap index with this species is 100.00%.</t>
        </r>
      </text>
    </comment>
    <comment ref="P41" authorId="0" shapeId="0" xr:uid="{C8DD384F-F1F6-499A-A997-EB4B3E3B483A}">
      <text>
        <r>
          <rPr>
            <b/>
            <sz val="9"/>
            <color indexed="81"/>
            <rFont val="Tahoma"/>
            <family val="2"/>
          </rPr>
          <t>No direct evidence of survival after capture.</t>
        </r>
      </text>
    </comment>
    <comment ref="E42" authorId="0" shapeId="0" xr:uid="{6FA0D09C-F3B7-4036-96E1-3009A59990BA}">
      <text>
        <r>
          <rPr>
            <b/>
            <sz val="9"/>
            <color indexed="81"/>
            <rFont val="Tahoma"/>
            <family val="2"/>
          </rPr>
          <t>Species growth rate (K) is 0.305, which is higher than lowest risk K (0.183) for age at maturity.</t>
        </r>
      </text>
    </comment>
    <comment ref="F42" authorId="0" shapeId="0" xr:uid="{B491BE54-94CA-443B-B106-F69137A5EF11}">
      <text>
        <r>
          <rPr>
            <b/>
            <sz val="9"/>
            <color indexed="81"/>
            <rFont val="Tahoma"/>
            <family val="2"/>
          </rPr>
          <t>Species growth rate (K) is 0.305, which is higher than lowest risk K (0.30) for maximum age.</t>
        </r>
      </text>
    </comment>
    <comment ref="G42" authorId="0" shapeId="0" xr:uid="{9EB44C05-81FF-4785-A27C-C5ED32AB000F}">
      <text>
        <r>
          <rPr>
            <b/>
            <sz val="9"/>
            <color indexed="81"/>
            <rFont val="Tahoma"/>
            <family val="2"/>
          </rPr>
          <t>Species fecundity is 1000000 eggs/year, which is higher than the lowest risk value (20000).</t>
        </r>
      </text>
    </comment>
    <comment ref="H42" authorId="0" shapeId="0" xr:uid="{B256364F-B214-4931-B12A-55600FB88F45}">
      <text>
        <r>
          <rPr>
            <b/>
            <sz val="9"/>
            <color indexed="81"/>
            <rFont val="Tahoma"/>
            <family val="2"/>
          </rPr>
          <t>Species maximum length is 102, which is in the medium risk range (100-300cm).</t>
        </r>
      </text>
    </comment>
    <comment ref="I42" authorId="0" shapeId="0" xr:uid="{4F961D1A-206D-42CA-A392-6A058DDAD696}">
      <text>
        <r>
          <rPr>
            <b/>
            <sz val="9"/>
            <color indexed="81"/>
            <rFont val="Tahoma"/>
            <family val="2"/>
          </rPr>
          <t>Species length at maturity is 47, which is in the medium risk range (40-200cm).</t>
        </r>
      </text>
    </comment>
    <comment ref="J42" authorId="0" shapeId="0" xr:uid="{80BCD0BB-45E9-4664-90E5-A8A2FBDFEA62}">
      <text>
        <r>
          <rPr>
            <b/>
            <sz val="9"/>
            <color indexed="81"/>
            <rFont val="Tahoma"/>
            <family val="2"/>
          </rPr>
          <t>Species reproductive strategy is broadcast spawner, which is low risk.</t>
        </r>
      </text>
    </comment>
    <comment ref="K42" authorId="0" shapeId="0" xr:uid="{FC74E2FF-3689-4791-963C-CC35ADFCDC70}">
      <text>
        <r>
          <rPr>
            <b/>
            <sz val="9"/>
            <color indexed="81"/>
            <rFont val="Tahoma"/>
            <family val="2"/>
          </rPr>
          <t>Species trophic level is 4.5, which is higher than the highest risk value (3.25).</t>
        </r>
      </text>
    </comment>
    <comment ref="M42" authorId="0" shapeId="0" xr:uid="{5695C34E-EDB8-4D1C-8425-C8189DD9A7B1}">
      <text>
        <r>
          <rPr>
            <b/>
            <sz val="9"/>
            <color indexed="81"/>
            <rFont val="Tahoma"/>
            <family val="2"/>
          </rPr>
          <t>EPO stocks : Eastern Pacific distribution</t>
        </r>
      </text>
    </comment>
    <comment ref="N42" authorId="0" shapeId="0" xr:uid="{6AD06F4E-0A60-4368-8AB9-2CE95E4DF14D}">
      <text>
        <r>
          <rPr>
            <b/>
            <sz val="9"/>
            <color indexed="81"/>
            <rFont val="Tahoma"/>
            <family val="2"/>
          </rPr>
          <t>The depth range of the species is 1-100m. For surface gears, the vertical overlap index with this species is 100.00%.</t>
        </r>
      </text>
    </comment>
    <comment ref="O42" authorId="0" shapeId="0" xr:uid="{62F7588B-70B1-4AB3-B970-C1D9EBDF1EB3}">
      <text>
        <r>
          <rPr>
            <b/>
            <sz val="9"/>
            <color indexed="81"/>
            <rFont val="Tahoma"/>
            <family val="2"/>
          </rPr>
          <t>ALB stocks : The maximum length of the species is 102cm. For albacore fisheries, the length overlap index with this species is 72.86%. This gear uses bait, but the trophic level of the species &gt;3.5._x000D_
TPT stocks : The maximum length of the species is 102cm. For tropical surface fisheries, the length overlap index with this species is 92.73%. This gear uses bait, but the trophic level of the species &gt;3.5.</t>
        </r>
      </text>
    </comment>
    <comment ref="P42" authorId="0" shapeId="0" xr:uid="{78DF8BCF-D73F-4DBF-A785-21F87E99419C}">
      <text>
        <r>
          <rPr>
            <b/>
            <sz val="9"/>
            <color indexed="81"/>
            <rFont val="Tahoma"/>
            <family val="2"/>
          </rPr>
          <t>No direct evidence of survival after capture.</t>
        </r>
      </text>
    </comment>
    <comment ref="E43" authorId="0" shapeId="0" xr:uid="{8566CC4E-2276-4A74-B463-45EA5501540E}">
      <text>
        <r>
          <rPr>
            <b/>
            <sz val="9"/>
            <color indexed="81"/>
            <rFont val="Tahoma"/>
            <family val="2"/>
          </rPr>
          <t>Species growth rate (K) is 0.200, which is higher than lowest risk K (0.183) for age at maturity.</t>
        </r>
      </text>
    </comment>
    <comment ref="F43" authorId="0" shapeId="0" xr:uid="{8DEE6AAB-4F92-409C-919E-2839C06B0EC2}">
      <text>
        <r>
          <rPr>
            <b/>
            <sz val="9"/>
            <color indexed="81"/>
            <rFont val="Tahoma"/>
            <family val="2"/>
          </rPr>
          <t>Species growth rate (K) is 0.200, which is in the medium risk K range (0.12-0.30) for maximum age.</t>
        </r>
      </text>
    </comment>
    <comment ref="G43" authorId="0" shapeId="0" xr:uid="{57E63D27-6257-4EC5-B93F-6B9EE9E3D024}">
      <text>
        <r>
          <rPr>
            <b/>
            <sz val="9"/>
            <color indexed="81"/>
            <rFont val="Tahoma"/>
            <family val="2"/>
          </rPr>
          <t>Species fecundity is 5531858 eggs/year, which is higher than the lowest risk value (20000).</t>
        </r>
      </text>
    </comment>
    <comment ref="H43" authorId="0" shapeId="0" xr:uid="{FE554249-C1D8-478D-AE10-D47E8D1458D3}">
      <text>
        <r>
          <rPr>
            <b/>
            <sz val="9"/>
            <color indexed="81"/>
            <rFont val="Tahoma"/>
            <family val="2"/>
          </rPr>
          <t>Species maximum length is 250, which is in the medium risk range (100-300cm).</t>
        </r>
      </text>
    </comment>
    <comment ref="I43" authorId="0" shapeId="0" xr:uid="{A7CE722D-3E38-44E2-97DD-3F574777EB25}">
      <text>
        <r>
          <rPr>
            <b/>
            <sz val="9"/>
            <color indexed="81"/>
            <rFont val="Tahoma"/>
            <family val="2"/>
          </rPr>
          <t>Species length at maturity is 100, which is in the medium risk range (40-200cm).</t>
        </r>
      </text>
    </comment>
    <comment ref="J43" authorId="0" shapeId="0" xr:uid="{4D0CA5B7-454F-4084-8456-A5BA714D0924}">
      <text>
        <r>
          <rPr>
            <b/>
            <sz val="9"/>
            <color indexed="81"/>
            <rFont val="Tahoma"/>
            <family val="2"/>
          </rPr>
          <t>Species reproductive strategy is broadcast spawner, which is low risk.</t>
        </r>
      </text>
    </comment>
    <comment ref="K43" authorId="0" shapeId="0" xr:uid="{0E2F9A9E-A9AB-457D-8EDD-B46D6F929128}">
      <text>
        <r>
          <rPr>
            <b/>
            <sz val="9"/>
            <color indexed="81"/>
            <rFont val="Tahoma"/>
            <family val="2"/>
          </rPr>
          <t>Species trophic level is 4.5, which is higher than the highest risk value (3.25).</t>
        </r>
      </text>
    </comment>
    <comment ref="M43" authorId="0" shapeId="0" xr:uid="{2ACDEA36-FC32-4DD4-8B96-17DF2053F102}">
      <text>
        <r>
          <rPr>
            <b/>
            <sz val="9"/>
            <color indexed="81"/>
            <rFont val="Tahoma"/>
            <family val="2"/>
          </rPr>
          <t>ALL stocks : Worldwide pelagic distribution</t>
        </r>
      </text>
    </comment>
    <comment ref="N43" authorId="0" shapeId="0" xr:uid="{2F05B28C-291E-45BD-9D37-EC36F2BEBDF4}">
      <text>
        <r>
          <rPr>
            <b/>
            <sz val="9"/>
            <color indexed="81"/>
            <rFont val="Tahoma"/>
            <family val="2"/>
          </rPr>
          <t>The depth range of the species is 1-250m. For surface gears, the vertical overlap index with this species is 40.00%.</t>
        </r>
      </text>
    </comment>
    <comment ref="O43" authorId="0" shapeId="0" xr:uid="{EE3307CD-FAA8-4444-AFE7-354DC8012432}">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43" authorId="0" shapeId="0" xr:uid="{1574880C-1B33-4C66-B84F-8AE4479336EB}">
      <text>
        <r>
          <rPr>
            <b/>
            <sz val="9"/>
            <color indexed="81"/>
            <rFont val="Tahoma"/>
            <family val="2"/>
          </rPr>
          <t>No direct evidence of survival after capture.</t>
        </r>
      </text>
    </comment>
    <comment ref="E44" authorId="0" shapeId="0" xr:uid="{6851BC7F-18C4-4CAB-B54A-34B7A045000F}">
      <text>
        <r>
          <rPr>
            <b/>
            <sz val="9"/>
            <color indexed="81"/>
            <rFont val="Tahoma"/>
            <family val="2"/>
          </rPr>
          <t>Species growth rate (K) is 0.100, which is in the medium risk K range (0.061-0.183) for age at maturity.</t>
        </r>
      </text>
    </comment>
    <comment ref="F44" authorId="0" shapeId="0" xr:uid="{8846C287-DBA4-4C7B-9B6E-E1753EDB4FCB}">
      <text>
        <r>
          <rPr>
            <b/>
            <sz val="9"/>
            <color indexed="81"/>
            <rFont val="Tahoma"/>
            <family val="2"/>
          </rPr>
          <t>Species growth rate (K) is 0.100, which is lower than highest risk K (0.12) for maximum age.</t>
        </r>
      </text>
    </comment>
    <comment ref="G44" authorId="0" shapeId="0" xr:uid="{C032CFF0-B291-4C3B-917B-2FFC4CC96A0B}">
      <text>
        <r>
          <rPr>
            <b/>
            <sz val="9"/>
            <color indexed="81"/>
            <rFont val="Tahoma"/>
            <family val="2"/>
          </rPr>
          <t>Species fecundity is 34833333 eggs/year, which is higher than the lowest risk value (20000).</t>
        </r>
      </text>
    </comment>
    <comment ref="H44" authorId="0" shapeId="0" xr:uid="{9943CE1E-5D7D-4851-9A9F-B28B5C5CE956}">
      <text>
        <r>
          <rPr>
            <b/>
            <sz val="9"/>
            <color indexed="81"/>
            <rFont val="Tahoma"/>
            <family val="2"/>
          </rPr>
          <t>Species maximum length is 458, which is higher than the highest risk value (300cm).</t>
        </r>
      </text>
    </comment>
    <comment ref="I44" authorId="0" shapeId="0" xr:uid="{38A8C0F8-FAA1-4CC6-BA96-242E4F18A8FA}">
      <text>
        <r>
          <rPr>
            <b/>
            <sz val="9"/>
            <color indexed="81"/>
            <rFont val="Tahoma"/>
            <family val="2"/>
          </rPr>
          <t>Species length at maturity is 97, which is in the medium risk range (40-200cm).</t>
        </r>
      </text>
    </comment>
    <comment ref="J44" authorId="0" shapeId="0" xr:uid="{6D95265D-9653-4A28-8182-580B9A69D18D}">
      <text>
        <r>
          <rPr>
            <b/>
            <sz val="9"/>
            <color indexed="81"/>
            <rFont val="Tahoma"/>
            <family val="2"/>
          </rPr>
          <t>Species reproductive strategy is broadcast spawner, which is low risk.</t>
        </r>
      </text>
    </comment>
    <comment ref="K44" authorId="0" shapeId="0" xr:uid="{75EC6B8F-BB31-458C-9657-6C3B547DD75A}">
      <text>
        <r>
          <rPr>
            <b/>
            <sz val="9"/>
            <color indexed="81"/>
            <rFont val="Tahoma"/>
            <family val="2"/>
          </rPr>
          <t>Species trophic level is 4.5, which is higher than the highest risk value (3.25).</t>
        </r>
      </text>
    </comment>
    <comment ref="M44" authorId="0" shapeId="0" xr:uid="{8466B838-D261-4455-A909-617A55E51E43}">
      <text>
        <r>
          <rPr>
            <b/>
            <sz val="9"/>
            <color indexed="81"/>
            <rFont val="Tahoma"/>
            <family val="2"/>
          </rPr>
          <t>AO_ stocks : Atlantic distribution, absent in Pacific and rare in Indian Oceans. Species is coastal.</t>
        </r>
      </text>
    </comment>
    <comment ref="N44" authorId="0" shapeId="0" xr:uid="{4814FD3E-EAEC-426E-82D3-A53D2B0BEC1C}">
      <text>
        <r>
          <rPr>
            <b/>
            <sz val="9"/>
            <color indexed="81"/>
            <rFont val="Tahoma"/>
            <family val="2"/>
          </rPr>
          <t>The depth range of the species is 1-985m. For surface gears, the vertical overlap index with this species is 10.15%.</t>
        </r>
      </text>
    </comment>
    <comment ref="O44" authorId="0" shapeId="0" xr:uid="{76D5971E-993F-4D04-A169-8565F313C2BA}">
      <text>
        <r>
          <rPr>
            <b/>
            <sz val="9"/>
            <color indexed="81"/>
            <rFont val="Tahoma"/>
            <family val="2"/>
          </rPr>
          <t>ALB stocks : The maximum length of the species is 458cm. For albacore fisheries, the length overlap index with this species is 100.00%. This gear uses bait, but the trophic level of the species &gt;3.5._x000D_
TPT stocks : The maximum length of the species is 458cm. For tropical surface fisheries, the length overlap index with this species is 100.00%. This gear uses bait, but the trophic level of the species &gt;3.5.</t>
        </r>
      </text>
    </comment>
    <comment ref="P44" authorId="0" shapeId="0" xr:uid="{C6314594-AC56-4A39-B54A-7B2D52EA785D}">
      <text>
        <r>
          <rPr>
            <b/>
            <sz val="9"/>
            <color indexed="81"/>
            <rFont val="Tahoma"/>
            <family val="2"/>
          </rPr>
          <t>No direct evidence of survival after capture.</t>
        </r>
      </text>
    </comment>
    <comment ref="E45" authorId="0" shapeId="0" xr:uid="{2C61152E-2479-459A-B28E-35D8B7D308F3}">
      <text>
        <r>
          <rPr>
            <b/>
            <sz val="9"/>
            <color indexed="81"/>
            <rFont val="Tahoma"/>
            <family val="2"/>
          </rPr>
          <t>The score is based on the maximum risk score in the family Belonidae, which included 2 species.</t>
        </r>
      </text>
    </comment>
    <comment ref="F45" authorId="0" shapeId="0" xr:uid="{026B976D-8EEC-4FF0-AED9-62A1D9FC9334}">
      <text>
        <r>
          <rPr>
            <b/>
            <sz val="9"/>
            <color indexed="81"/>
            <rFont val="Tahoma"/>
            <family val="2"/>
          </rPr>
          <t>The score is based on the maximum risk score in the family Belonidae, which included 2 species.</t>
        </r>
      </text>
    </comment>
    <comment ref="G45" authorId="0" shapeId="0" xr:uid="{5B70B6DB-3568-475E-9141-62116D58B249}">
      <text>
        <r>
          <rPr>
            <b/>
            <sz val="9"/>
            <color indexed="81"/>
            <rFont val="Tahoma"/>
            <family val="2"/>
          </rPr>
          <t>The score is based on the maximum risk score in the family Agonidae, which included 1 species.</t>
        </r>
      </text>
    </comment>
    <comment ref="H45" authorId="0" shapeId="0" xr:uid="{79633E72-410E-4225-B7C4-F17F9DF5897A}">
      <text>
        <r>
          <rPr>
            <b/>
            <sz val="9"/>
            <color indexed="81"/>
            <rFont val="Tahoma"/>
            <family val="2"/>
          </rPr>
          <t>The score is based on the maximum risk score in the family Belonidae, which included 3 species.</t>
        </r>
      </text>
    </comment>
    <comment ref="I45" authorId="0" shapeId="0" xr:uid="{B8027701-7722-42B9-94E9-9E554768716D}">
      <text>
        <r>
          <rPr>
            <b/>
            <sz val="9"/>
            <color indexed="81"/>
            <rFont val="Tahoma"/>
            <family val="2"/>
          </rPr>
          <t>The score is based on the maximum risk score in the family Belonidae, which included 3 species.</t>
        </r>
      </text>
    </comment>
    <comment ref="J45" authorId="0" shapeId="0" xr:uid="{0B2B0BDB-CAE9-42CA-A197-5B5BB4FE9944}">
      <text>
        <r>
          <rPr>
            <b/>
            <sz val="9"/>
            <color indexed="81"/>
            <rFont val="Tahoma"/>
            <family val="2"/>
          </rPr>
          <t>Species reproductive strategy is broadcast spawner, which is low risk.</t>
        </r>
      </text>
    </comment>
    <comment ref="K45" authorId="0" shapeId="0" xr:uid="{9589BC0F-BCF0-4A91-96B2-7CD05D82EFBE}">
      <text>
        <r>
          <rPr>
            <b/>
            <sz val="9"/>
            <color indexed="81"/>
            <rFont val="Tahoma"/>
            <family val="2"/>
          </rPr>
          <t>The score is based on the maximum risk score in the family Belonidae, which included 3 species.</t>
        </r>
      </text>
    </comment>
    <comment ref="M45" authorId="0" shapeId="0" xr:uid="{E8755268-7692-4B2F-9C1C-6E6015F8BF35}">
      <text>
        <r>
          <rPr>
            <b/>
            <sz val="9"/>
            <color indexed="81"/>
            <rFont val="Tahoma"/>
            <family val="2"/>
          </rPr>
          <t>ALL stocks : Worldwide pelagic distribution</t>
        </r>
      </text>
    </comment>
    <comment ref="N45" authorId="0" shapeId="0" xr:uid="{272261D7-737A-4CFA-9A6B-3CE0CA297723}">
      <text>
        <r>
          <rPr>
            <b/>
            <sz val="9"/>
            <color indexed="81"/>
            <rFont val="Tahoma"/>
            <family val="2"/>
          </rPr>
          <t>The depth range of the species is 1-200m. For surface gears, the vertical overlap index with this species is 50.00%.</t>
        </r>
      </text>
    </comment>
    <comment ref="O45" authorId="0" shapeId="0" xr:uid="{7E8319B7-AFDE-4569-923C-36CF45CF825F}">
      <text>
        <r>
          <rPr>
            <b/>
            <sz val="9"/>
            <color indexed="81"/>
            <rFont val="Tahoma"/>
            <family val="2"/>
          </rPr>
          <t>ALB stocks : The maximum length of the species is missing, but the family's maximum length based on 9 species is 500cm. For albacore fisheries, the length overlap index with this species is 100.00%._x000D_
TPT stocks : The maximum length of the species is missing, but the family's maximum length based on 9 species is 500cm. For tropical surface fisheries, the length overlap index with this species is 100.00%.</t>
        </r>
      </text>
    </comment>
    <comment ref="P45" authorId="0" shapeId="0" xr:uid="{626421D5-D576-4462-A9CD-48CC6CFB725E}">
      <text>
        <r>
          <rPr>
            <b/>
            <sz val="9"/>
            <color indexed="81"/>
            <rFont val="Tahoma"/>
            <family val="2"/>
          </rPr>
          <t>No direct evidence of survival after capture.</t>
        </r>
      </text>
    </comment>
    <comment ref="E46" authorId="0" shapeId="0" xr:uid="{5355F3A6-42A4-4909-81B5-A4C513506B36}">
      <text>
        <r>
          <rPr>
            <b/>
            <sz val="9"/>
            <color indexed="81"/>
            <rFont val="Tahoma"/>
            <family val="2"/>
          </rPr>
          <t>The score is based on the maximum risk score in the family Istiophoridae, which included 5 species.</t>
        </r>
      </text>
    </comment>
    <comment ref="F46" authorId="0" shapeId="0" xr:uid="{EAC073C9-1FFF-458D-AC15-78E9ACD1C79C}">
      <text>
        <r>
          <rPr>
            <b/>
            <sz val="9"/>
            <color indexed="81"/>
            <rFont val="Tahoma"/>
            <family val="2"/>
          </rPr>
          <t>The score is based on the maximum risk score in the family Istiophoridae, which included 5 species.</t>
        </r>
      </text>
    </comment>
    <comment ref="G46" authorId="0" shapeId="0" xr:uid="{3A4844DD-8546-4388-84FC-EA1649E0DB41}">
      <text>
        <r>
          <rPr>
            <b/>
            <sz val="9"/>
            <color indexed="81"/>
            <rFont val="Tahoma"/>
            <family val="2"/>
          </rPr>
          <t>The score is based on the maximum risk score in the family Belonidae , which included 1 species.</t>
        </r>
      </text>
    </comment>
    <comment ref="H46" authorId="0" shapeId="0" xr:uid="{31C4F3AF-0AA7-4774-B39D-EE4E127298B9}">
      <text>
        <r>
          <rPr>
            <b/>
            <sz val="9"/>
            <color indexed="81"/>
            <rFont val="Tahoma"/>
            <family val="2"/>
          </rPr>
          <t>Species maximum length is 102, which is in the medium risk range (100-300cm).</t>
        </r>
      </text>
    </comment>
    <comment ref="I46" authorId="0" shapeId="0" xr:uid="{B42AF6FA-8923-460D-96CF-88B51ED1EC34}">
      <text>
        <r>
          <rPr>
            <b/>
            <sz val="9"/>
            <color indexed="81"/>
            <rFont val="Tahoma"/>
            <family val="2"/>
          </rPr>
          <t>Species maximum length is 102cm, which is in the length at maturity medium risk range (40-200cm).</t>
        </r>
      </text>
    </comment>
    <comment ref="J46" authorId="0" shapeId="0" xr:uid="{1826EE0B-B189-4985-A771-C7F0BFBB0A8F}">
      <text>
        <r>
          <rPr>
            <b/>
            <sz val="9"/>
            <color indexed="81"/>
            <rFont val="Tahoma"/>
            <family val="2"/>
          </rPr>
          <t>Species reproductive strategy is broadcast spawner, which is low risk.</t>
        </r>
      </text>
    </comment>
    <comment ref="K46" authorId="0" shapeId="0" xr:uid="{26BFC2DF-B4BB-4AE6-AC8D-E49565BAB594}">
      <text>
        <r>
          <rPr>
            <b/>
            <sz val="9"/>
            <color indexed="81"/>
            <rFont val="Tahoma"/>
            <family val="2"/>
          </rPr>
          <t>Species trophic level is 4.2, which is higher than the highest risk value (3.25).</t>
        </r>
      </text>
    </comment>
    <comment ref="M46" authorId="0" shapeId="0" xr:uid="{D68BF692-A753-4ED7-BD05-16F09A270CA9}">
      <text>
        <r>
          <rPr>
            <b/>
            <sz val="9"/>
            <color indexed="81"/>
            <rFont val="Tahoma"/>
            <family val="2"/>
          </rPr>
          <t>PO_,IO_ stocks : Indo-Pacific distribution</t>
        </r>
      </text>
    </comment>
    <comment ref="N46" authorId="0" shapeId="0" xr:uid="{A69D126B-6519-4AE2-8C9D-F7A309835364}">
      <text>
        <r>
          <rPr>
            <b/>
            <sz val="9"/>
            <color indexed="81"/>
            <rFont val="Tahoma"/>
            <family val="2"/>
          </rPr>
          <t>The depth range of the species is 1-167m. For surface gears, the vertical overlap index with this species is 59.88%.</t>
        </r>
      </text>
    </comment>
    <comment ref="O46" authorId="0" shapeId="0" xr:uid="{DF103335-C303-43A2-851E-7F384DE3561D}">
      <text>
        <r>
          <rPr>
            <b/>
            <sz val="9"/>
            <color indexed="81"/>
            <rFont val="Tahoma"/>
            <family val="2"/>
          </rPr>
          <t>ALB stocks : The maximum length of the species is 102cm. For albacore fisheries, the length overlap index with this species is 72.86%. This gear uses bait, but the trophic level of the species &gt;3.5._x000D_
TPT stocks : The maximum length of the species is 102cm. For tropical surface fisheries, the length overlap index with this species is 92.73%. This gear uses bait, but the trophic level of the species &gt;3.5.</t>
        </r>
      </text>
    </comment>
    <comment ref="P46" authorId="0" shapeId="0" xr:uid="{CBB5F961-51AC-4C86-8DFE-5B4682D092AE}">
      <text>
        <r>
          <rPr>
            <b/>
            <sz val="9"/>
            <color indexed="81"/>
            <rFont val="Tahoma"/>
            <family val="2"/>
          </rPr>
          <t>No direct evidence of survival after capture.</t>
        </r>
      </text>
    </comment>
    <comment ref="E47" authorId="0" shapeId="0" xr:uid="{5796D01C-9398-435D-91A8-1124AFD49D84}">
      <text>
        <r>
          <rPr>
            <b/>
            <sz val="9"/>
            <color indexed="81"/>
            <rFont val="Tahoma"/>
            <family val="2"/>
          </rPr>
          <t>Species growth rate (K) is 1.169, which is higher than lowest risk K (0.183) for age at maturity.</t>
        </r>
      </text>
    </comment>
    <comment ref="F47" authorId="0" shapeId="0" xr:uid="{BCBFCB37-EC66-457E-8964-6BB6C03CEFEB}">
      <text>
        <r>
          <rPr>
            <b/>
            <sz val="9"/>
            <color indexed="81"/>
            <rFont val="Tahoma"/>
            <family val="2"/>
          </rPr>
          <t>Species growth rate (K) is 1.169, which is higher than lowest risk K (0.30) for maximum age.</t>
        </r>
      </text>
    </comment>
    <comment ref="G47" authorId="0" shapeId="0" xr:uid="{1CBDDEAE-E245-44BE-B078-ADA9268ECF1B}">
      <text>
        <r>
          <rPr>
            <b/>
            <sz val="9"/>
            <color indexed="81"/>
            <rFont val="Tahoma"/>
            <family val="2"/>
          </rPr>
          <t>The score is based on the maximum risk score in the family Scombridae, which included 27 species.</t>
        </r>
      </text>
    </comment>
    <comment ref="H47" authorId="0" shapeId="0" xr:uid="{B9B5B565-6114-48A2-96B6-C6961164BB65}">
      <text>
        <r>
          <rPr>
            <b/>
            <sz val="9"/>
            <color indexed="81"/>
            <rFont val="Tahoma"/>
            <family val="2"/>
          </rPr>
          <t>Species maximum length is 70, which is lower than the lowest risk value (100cm).</t>
        </r>
      </text>
    </comment>
    <comment ref="I47" authorId="0" shapeId="0" xr:uid="{F5081567-0247-4EA6-8740-4551693DE4D5}">
      <text>
        <r>
          <rPr>
            <b/>
            <sz val="9"/>
            <color indexed="81"/>
            <rFont val="Tahoma"/>
            <family val="2"/>
          </rPr>
          <t>Species length at maturity is 17, which is lower than the lowest risk value (40cm).</t>
        </r>
      </text>
    </comment>
    <comment ref="J47" authorId="0" shapeId="0" xr:uid="{7C1E0E76-5C6E-441E-A820-01FC877DCBDF}">
      <text>
        <r>
          <rPr>
            <b/>
            <sz val="9"/>
            <color indexed="81"/>
            <rFont val="Tahoma"/>
            <family val="2"/>
          </rPr>
          <t>Species reproductive strategy is broadcast spawner, which is low risk.</t>
        </r>
      </text>
    </comment>
    <comment ref="K47" authorId="0" shapeId="0" xr:uid="{5E0AA3CB-E76F-4E84-8EA8-4C1352A53494}">
      <text>
        <r>
          <rPr>
            <b/>
            <sz val="9"/>
            <color indexed="81"/>
            <rFont val="Tahoma"/>
            <family val="2"/>
          </rPr>
          <t>Species trophic level is 3.8, which is higher than the highest risk value (3.25).</t>
        </r>
      </text>
    </comment>
    <comment ref="M47" authorId="0" shapeId="0" xr:uid="{9EBFC984-50A6-4E7D-BAEA-C0506988941B}">
      <text>
        <r>
          <rPr>
            <b/>
            <sz val="9"/>
            <color indexed="81"/>
            <rFont val="Tahoma"/>
            <family val="2"/>
          </rPr>
          <t>ALL stocks : Worldwide coastal distribution, mainly coastal</t>
        </r>
      </text>
    </comment>
    <comment ref="N47" authorId="0" shapeId="0" xr:uid="{E3AD9D42-FBA0-4509-BFA5-7A697499B20C}">
      <text>
        <r>
          <rPr>
            <b/>
            <sz val="9"/>
            <color indexed="81"/>
            <rFont val="Tahoma"/>
            <family val="2"/>
          </rPr>
          <t>The depth range of the species is 1-10m. For surface gears, the vertical overlap index with this species is 100.00%. This species is reef associated.</t>
        </r>
      </text>
    </comment>
    <comment ref="O47" authorId="0" shapeId="0" xr:uid="{86DCD444-FA6A-4A79-B17E-393B53C53A52}">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surface fisheries, the length overlap index with this species is 63.64%. This gear uses bait, but the trophic level of the species &gt;3.5.</t>
        </r>
      </text>
    </comment>
    <comment ref="P47" authorId="0" shapeId="0" xr:uid="{1A33729E-E433-4D7F-8E08-204E65991732}">
      <text>
        <r>
          <rPr>
            <b/>
            <sz val="9"/>
            <color indexed="81"/>
            <rFont val="Tahoma"/>
            <family val="2"/>
          </rPr>
          <t>No direct evidence of survival after capture.</t>
        </r>
      </text>
    </comment>
    <comment ref="E48" authorId="0" shapeId="0" xr:uid="{F6EDD4B6-BCF5-4E52-8821-B331ACE98865}">
      <text>
        <r>
          <rPr>
            <b/>
            <sz val="9"/>
            <color indexed="81"/>
            <rFont val="Tahoma"/>
            <family val="2"/>
          </rPr>
          <t>The score is based on the maximum risk score in the family Scombridae, which included 35 species.</t>
        </r>
      </text>
    </comment>
    <comment ref="F48" authorId="0" shapeId="0" xr:uid="{F946FC7C-4B95-477A-B47A-56F608D54174}">
      <text>
        <r>
          <rPr>
            <b/>
            <sz val="9"/>
            <color indexed="81"/>
            <rFont val="Tahoma"/>
            <family val="2"/>
          </rPr>
          <t>The score is based on the maximum risk score in the family Scombridae, which included 35 species.</t>
        </r>
      </text>
    </comment>
    <comment ref="G48" authorId="0" shapeId="0" xr:uid="{254597D6-60F8-4988-BA33-F7BB75370C24}">
      <text>
        <r>
          <rPr>
            <b/>
            <sz val="9"/>
            <color indexed="81"/>
            <rFont val="Tahoma"/>
            <family val="2"/>
          </rPr>
          <t>The score is based on the maximum risk score in the family Carangidae, which included 3 species.</t>
        </r>
      </text>
    </comment>
    <comment ref="H48" authorId="0" shapeId="0" xr:uid="{6ABE5444-3402-45B7-A07E-7ED150B59319}">
      <text>
        <r>
          <rPr>
            <b/>
            <sz val="9"/>
            <color indexed="81"/>
            <rFont val="Tahoma"/>
            <family val="2"/>
          </rPr>
          <t>Species maximum length is 84, which is lower than the lowest risk value (100cm).</t>
        </r>
      </text>
    </comment>
    <comment ref="I48" authorId="0" shapeId="0" xr:uid="{59341463-FAB5-4A7F-84D7-A49FBB4A933B}">
      <text>
        <r>
          <rPr>
            <b/>
            <sz val="9"/>
            <color indexed="81"/>
            <rFont val="Tahoma"/>
            <family val="2"/>
          </rPr>
          <t>Species maximum length is 84cm, which is in the length at maturity medium risk range (40-200cm).</t>
        </r>
      </text>
    </comment>
    <comment ref="J48" authorId="0" shapeId="0" xr:uid="{079D5C9A-DC33-48E6-99BE-D7F833B8238D}">
      <text>
        <r>
          <rPr>
            <b/>
            <sz val="9"/>
            <color indexed="81"/>
            <rFont val="Tahoma"/>
            <family val="2"/>
          </rPr>
          <t>Species reproductive strategy is broadcast spawner, which is low risk.</t>
        </r>
      </text>
    </comment>
    <comment ref="K48" authorId="0" shapeId="0" xr:uid="{2DAF337F-AA69-4959-97B3-58C084630E9C}">
      <text>
        <r>
          <rPr>
            <b/>
            <sz val="9"/>
            <color indexed="81"/>
            <rFont val="Tahoma"/>
            <family val="2"/>
          </rPr>
          <t>Species trophic level is 3.8, which is higher than the highest risk value (3.25).</t>
        </r>
      </text>
    </comment>
    <comment ref="M48" authorId="0" shapeId="0" xr:uid="{ABF81DCF-A8BC-45CA-B6C3-2096E5964B99}">
      <text>
        <r>
          <rPr>
            <b/>
            <sz val="9"/>
            <color indexed="81"/>
            <rFont val="Tahoma"/>
            <family val="2"/>
          </rPr>
          <t>TPT stocks : Worldwide distribution, uncommon in Subtropics</t>
        </r>
      </text>
    </comment>
    <comment ref="N48" authorId="0" shapeId="0" xr:uid="{38A85EA1-D55B-44C6-A07E-E318FC416E22}">
      <text>
        <r>
          <rPr>
            <b/>
            <sz val="9"/>
            <color indexed="81"/>
            <rFont val="Tahoma"/>
            <family val="2"/>
          </rPr>
          <t>The depth range of the species is 1-40m. For surface gears, the vertical overlap index with this species is 100.00%.</t>
        </r>
      </text>
    </comment>
    <comment ref="O48" authorId="0" shapeId="0" xr:uid="{05F85EBA-F04F-4561-8F90-78284F25FF77}">
      <text>
        <r>
          <rPr>
            <b/>
            <sz val="9"/>
            <color indexed="81"/>
            <rFont val="Tahoma"/>
            <family val="2"/>
          </rPr>
          <t>TPT stocks : The maximum length of the species is 84cm. For tropical surface fisheries, the length overlap index with this species is 76.36%. This gear uses bait, but the trophic level of the species &gt;3.5.</t>
        </r>
      </text>
    </comment>
    <comment ref="P48" authorId="0" shapeId="0" xr:uid="{3B44EC84-8286-4D4C-B1FF-1357C0C90ACC}">
      <text>
        <r>
          <rPr>
            <b/>
            <sz val="9"/>
            <color indexed="81"/>
            <rFont val="Tahoma"/>
            <family val="2"/>
          </rPr>
          <t>No direct evidence of survival after capture.</t>
        </r>
      </text>
    </comment>
    <comment ref="E49" authorId="0" shapeId="0" xr:uid="{FC0C6AB0-4286-4338-8CBA-0E01C931EEBD}">
      <text>
        <r>
          <rPr>
            <b/>
            <sz val="9"/>
            <color indexed="81"/>
            <rFont val="Tahoma"/>
            <family val="2"/>
          </rPr>
          <t>Species growth rate (K) is 0.300, which is higher than lowest risk K (0.183) for age at maturity.</t>
        </r>
      </text>
    </comment>
    <comment ref="F49" authorId="0" shapeId="0" xr:uid="{D65DCCA2-EB63-486F-B07D-90DDC14B68F1}">
      <text>
        <r>
          <rPr>
            <b/>
            <sz val="9"/>
            <color indexed="81"/>
            <rFont val="Tahoma"/>
            <family val="2"/>
          </rPr>
          <t>Species growth rate (K) is 0.300, which is in the medium risk K range (0.12-0.30) for maximum age.</t>
        </r>
      </text>
    </comment>
    <comment ref="G49" authorId="0" shapeId="0" xr:uid="{43518420-37DD-4B49-900D-DD6745562DF1}">
      <text>
        <r>
          <rPr>
            <b/>
            <sz val="9"/>
            <color indexed="81"/>
            <rFont val="Tahoma"/>
            <family val="2"/>
          </rPr>
          <t>The score is based on the maximum risk score in the family Scombridae, which included 27 species.</t>
        </r>
      </text>
    </comment>
    <comment ref="H49" authorId="0" shapeId="0" xr:uid="{80083D8E-1E5C-4257-BAD6-9C3D232D89B4}">
      <text>
        <r>
          <rPr>
            <b/>
            <sz val="9"/>
            <color indexed="81"/>
            <rFont val="Tahoma"/>
            <family val="2"/>
          </rPr>
          <t>Species maximum length is 108, which is in the medium risk range (100-300cm).</t>
        </r>
      </text>
    </comment>
    <comment ref="I49" authorId="0" shapeId="0" xr:uid="{20096F53-1FD0-4A86-9A84-0CB809905C47}">
      <text>
        <r>
          <rPr>
            <b/>
            <sz val="9"/>
            <color indexed="81"/>
            <rFont val="Tahoma"/>
            <family val="2"/>
          </rPr>
          <t>Species length at maturity is 49, which is in the medium risk range (40-200cm).</t>
        </r>
      </text>
    </comment>
    <comment ref="J49" authorId="0" shapeId="0" xr:uid="{B1D08DF3-62E3-48D9-BF5E-5A4943C9FE11}">
      <text>
        <r>
          <rPr>
            <b/>
            <sz val="9"/>
            <color indexed="81"/>
            <rFont val="Tahoma"/>
            <family val="2"/>
          </rPr>
          <t>Species reproductive strategy is broadcast spawner, which is low risk.</t>
        </r>
      </text>
    </comment>
    <comment ref="K49" authorId="0" shapeId="0" xr:uid="{180745DF-5524-4D69-8977-7CACC6B77817}">
      <text>
        <r>
          <rPr>
            <b/>
            <sz val="9"/>
            <color indexed="81"/>
            <rFont val="Tahoma"/>
            <family val="2"/>
          </rPr>
          <t>Species trophic level is 4.4, which is higher than the highest risk value (3.25).</t>
        </r>
      </text>
    </comment>
    <comment ref="M49" authorId="0" shapeId="0" xr:uid="{DA8B2E5E-B721-4F35-AEF4-7DA0273B67C8}">
      <text>
        <r>
          <rPr>
            <b/>
            <sz val="9"/>
            <color indexed="81"/>
            <rFont val="Tahoma"/>
            <family val="2"/>
          </rPr>
          <t>AO_ stocks : Atlantic distribution, absent in Pacific and Indian Oceans</t>
        </r>
      </text>
    </comment>
    <comment ref="N49" authorId="0" shapeId="0" xr:uid="{1BB21027-E3DD-4B1F-B2B0-57520BB9CEA8}">
      <text>
        <r>
          <rPr>
            <b/>
            <sz val="9"/>
            <color indexed="81"/>
            <rFont val="Tahoma"/>
            <family val="2"/>
          </rPr>
          <t>The depth range of the species is 50-200m. For surface gears, the vertical overlap index with this species is 33.77%.</t>
        </r>
      </text>
    </comment>
    <comment ref="O49" authorId="0" shapeId="0" xr:uid="{AC2304DE-2DDC-48C3-AF77-04DBF5D959CE}">
      <text>
        <r>
          <rPr>
            <b/>
            <sz val="9"/>
            <color indexed="81"/>
            <rFont val="Tahoma"/>
            <family val="2"/>
          </rPr>
          <t>ALB stocks : The maximum length of the species is 108cm. For albacore fisheries, the length overlap index with this species is 77.14%. This gear uses bait, but the trophic level of the species &gt;3.5._x000D_
TPT stocks : The maximum length of the species is 108cm. For tropical surface fisheries, the length overlap index with this species is 98.18%. This gear uses bait, but the trophic level of the species &gt;3.5.</t>
        </r>
      </text>
    </comment>
    <comment ref="P49" authorId="0" shapeId="0" xr:uid="{E5BD5AB3-5899-4A6C-B0A3-C42C767AAB92}">
      <text>
        <r>
          <rPr>
            <b/>
            <sz val="9"/>
            <color indexed="81"/>
            <rFont val="Tahoma"/>
            <family val="2"/>
          </rPr>
          <t>No direct evidence of survival after capture.</t>
        </r>
      </text>
    </comment>
    <comment ref="E50" authorId="0" shapeId="0" xr:uid="{5A5EAB1F-A497-4AEA-B7E9-7AA6C5F442B3}">
      <text>
        <r>
          <rPr>
            <b/>
            <sz val="9"/>
            <color indexed="81"/>
            <rFont val="Tahoma"/>
            <family val="2"/>
          </rPr>
          <t>Species growth rate (K) is 0.126, which is in the medium risk K range (0.061-0.183) for age at maturity.</t>
        </r>
      </text>
    </comment>
    <comment ref="F50" authorId="0" shapeId="0" xr:uid="{9CBF1B4C-4126-4FDE-B01B-A7774E192912}">
      <text>
        <r>
          <rPr>
            <b/>
            <sz val="9"/>
            <color indexed="81"/>
            <rFont val="Tahoma"/>
            <family val="2"/>
          </rPr>
          <t>Species growth rate (K) is 0.126, which is in the medium risk K range (0.12-0.30) for maximum age.</t>
        </r>
      </text>
    </comment>
    <comment ref="G50" authorId="0" shapeId="0" xr:uid="{C5C0CF69-07F2-4C50-9B8B-E55FD55CF7C5}">
      <text>
        <r>
          <rPr>
            <b/>
            <sz val="9"/>
            <color indexed="81"/>
            <rFont val="Tahoma"/>
            <family val="2"/>
          </rPr>
          <t>The score is based on the maximum risk score in the family Agonidae, which included 1 species.</t>
        </r>
      </text>
    </comment>
    <comment ref="H50" authorId="0" shapeId="0" xr:uid="{9FFC4C77-BDC3-43DB-9DE1-A3871DE3D3AB}">
      <text>
        <r>
          <rPr>
            <b/>
            <sz val="9"/>
            <color indexed="81"/>
            <rFont val="Tahoma"/>
            <family val="2"/>
          </rPr>
          <t>Species maximum length is 155, which is in the medium risk range (100-300cm).</t>
        </r>
      </text>
    </comment>
    <comment ref="I50" authorId="0" shapeId="0" xr:uid="{F82F7C74-1A98-492B-ACB4-26C0CB7C0519}">
      <text>
        <r>
          <rPr>
            <b/>
            <sz val="9"/>
            <color indexed="81"/>
            <rFont val="Tahoma"/>
            <family val="2"/>
          </rPr>
          <t>Species length at maturity is 87, which is in the medium risk range (40-200cm).</t>
        </r>
      </text>
    </comment>
    <comment ref="J50" authorId="0" shapeId="0" xr:uid="{A5822B46-6426-4D2E-A91A-460D40F8943C}">
      <text>
        <r>
          <rPr>
            <b/>
            <sz val="9"/>
            <color indexed="81"/>
            <rFont val="Tahoma"/>
            <family val="2"/>
          </rPr>
          <t>Species reproductive strategy is broadcast spawner, which is low risk.</t>
        </r>
      </text>
    </comment>
    <comment ref="K50" authorId="0" shapeId="0" xr:uid="{5905A755-806C-4C4D-8EEC-8CA7C7E5A370}">
      <text>
        <r>
          <rPr>
            <b/>
            <sz val="9"/>
            <color indexed="81"/>
            <rFont val="Tahoma"/>
            <family val="2"/>
          </rPr>
          <t>Species trophic level is 4.5, which is higher than the highest risk value (3.25).</t>
        </r>
      </text>
    </comment>
    <comment ref="M50" authorId="0" shapeId="0" xr:uid="{0BE841DA-B52C-4846-855B-0D66CA0A5B8D}">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A2650AE8-70E1-46F4-827D-5299CEE3F760}">
      <text>
        <r>
          <rPr>
            <b/>
            <sz val="9"/>
            <color indexed="81"/>
            <rFont val="Tahoma"/>
            <family val="2"/>
          </rPr>
          <t>Not evaluated</t>
        </r>
      </text>
    </comment>
    <comment ref="O50" authorId="0" shapeId="0" xr:uid="{DE10143F-0650-4063-9E71-A1F4E66025AE}">
      <text>
        <r>
          <rPr>
            <b/>
            <sz val="9"/>
            <color indexed="81"/>
            <rFont val="Tahoma"/>
            <family val="2"/>
          </rPr>
          <t>Not evaluated</t>
        </r>
      </text>
    </comment>
    <comment ref="P50" authorId="0" shapeId="0" xr:uid="{52194FCE-C225-4772-B8E2-080B4A0223F2}">
      <text>
        <r>
          <rPr>
            <b/>
            <sz val="9"/>
            <color indexed="81"/>
            <rFont val="Tahoma"/>
            <family val="2"/>
          </rPr>
          <t>Not evaluated</t>
        </r>
      </text>
    </comment>
    <comment ref="E51" authorId="0" shapeId="0" xr:uid="{4EAF4BEF-DA79-4006-885F-1C7FB5E25452}">
      <text>
        <r>
          <rPr>
            <b/>
            <sz val="9"/>
            <color indexed="81"/>
            <rFont val="Tahoma"/>
            <family val="2"/>
          </rPr>
          <t>Species growth rate (K) is 0.231, which is higher than lowest risk K (0.183) for age at maturity.</t>
        </r>
      </text>
    </comment>
    <comment ref="F51" authorId="0" shapeId="0" xr:uid="{903F55B3-EFA3-4264-802B-EF39DAD3C010}">
      <text>
        <r>
          <rPr>
            <b/>
            <sz val="9"/>
            <color indexed="81"/>
            <rFont val="Tahoma"/>
            <family val="2"/>
          </rPr>
          <t>Species growth rate (K) is 0.231, which is in the medium risk K range (0.12-0.30) for maximum age.</t>
        </r>
      </text>
    </comment>
    <comment ref="G51" authorId="0" shapeId="0" xr:uid="{9FB1D242-9C8F-4B74-AD04-94DEE3EC2BDE}">
      <text>
        <r>
          <rPr>
            <b/>
            <sz val="9"/>
            <color indexed="81"/>
            <rFont val="Tahoma"/>
            <family val="2"/>
          </rPr>
          <t>Species fecundity is 40000000 eggs/year, which is higher than the lowest risk value (20000).</t>
        </r>
      </text>
    </comment>
    <comment ref="H51" authorId="0" shapeId="0" xr:uid="{963925BE-166D-4745-88E2-A6C3F6C8C8DF}">
      <text>
        <r>
          <rPr>
            <b/>
            <sz val="9"/>
            <color indexed="81"/>
            <rFont val="Tahoma"/>
            <family val="2"/>
          </rPr>
          <t>Species maximum length is 465, which is higher than the highest risk value (300cm).</t>
        </r>
      </text>
    </comment>
    <comment ref="I51" authorId="0" shapeId="0" xr:uid="{4FD256F1-5E44-435F-995A-BB0CDEDBE01F}">
      <text>
        <r>
          <rPr>
            <b/>
            <sz val="9"/>
            <color indexed="81"/>
            <rFont val="Tahoma"/>
            <family val="2"/>
          </rPr>
          <t>Species maximum length is 465cm, which is higher than the highest risk value (200cm).</t>
        </r>
      </text>
    </comment>
    <comment ref="J51" authorId="0" shapeId="0" xr:uid="{27F90387-D780-4ADB-9972-E627B5E39189}">
      <text>
        <r>
          <rPr>
            <b/>
            <sz val="9"/>
            <color indexed="81"/>
            <rFont val="Tahoma"/>
            <family val="2"/>
          </rPr>
          <t>Species reproductive strategy is broadcast spawner, which is low risk.</t>
        </r>
      </text>
    </comment>
    <comment ref="K51" authorId="0" shapeId="0" xr:uid="{130B5C92-2C2A-4E2A-9601-ECF3387BE399}">
      <text>
        <r>
          <rPr>
            <b/>
            <sz val="9"/>
            <color indexed="81"/>
            <rFont val="Tahoma"/>
            <family val="2"/>
          </rPr>
          <t>Species trophic level is 4.5, which is higher than the highest risk value (3.25).</t>
        </r>
      </text>
    </comment>
    <comment ref="M51" authorId="0" shapeId="0" xr:uid="{F428BE67-B62C-49CD-8258-B2EA2A1C3CC9}">
      <text>
        <r>
          <rPr>
            <b/>
            <sz val="9"/>
            <color indexed="81"/>
            <rFont val="Tahoma"/>
            <family val="2"/>
          </rPr>
          <t>PO_,IO_ stocks : Worldwide distribution, absent in North and Central Atlantic. Species is coastal.</t>
        </r>
      </text>
    </comment>
    <comment ref="N51" authorId="0" shapeId="0" xr:uid="{D05170F5-7FB4-445E-8434-BC57CCEC5E6D}">
      <text>
        <r>
          <rPr>
            <b/>
            <sz val="9"/>
            <color indexed="81"/>
            <rFont val="Tahoma"/>
            <family val="2"/>
          </rPr>
          <t>The depth range of the species is 1-915m. For surface gears, the vertical overlap index with this species is 10.93%.</t>
        </r>
      </text>
    </comment>
    <comment ref="O51" authorId="0" shapeId="0" xr:uid="{CBF407E5-069D-4F42-AB40-C9E4C8EEC7AB}">
      <text>
        <r>
          <rPr>
            <b/>
            <sz val="9"/>
            <color indexed="81"/>
            <rFont val="Tahoma"/>
            <family val="2"/>
          </rPr>
          <t>ALB stocks : The maximum length of the species is 465cm. For albacore fisheries, the length overlap index with this species is 100.00%. This gear uses bait, but the trophic level of the species &gt;3.5._x000D_
TPT stocks : The maximum length of the species is 465cm. For tropical surface fisheries, the length overlap index with this species is 100.00%. This gear uses bait, but the trophic level of the species &gt;3.5.</t>
        </r>
      </text>
    </comment>
    <comment ref="P51" authorId="0" shapeId="0" xr:uid="{53D26DA9-D7C5-4ADB-B312-D1719C5E44ED}">
      <text>
        <r>
          <rPr>
            <b/>
            <sz val="9"/>
            <color indexed="81"/>
            <rFont val="Tahoma"/>
            <family val="2"/>
          </rPr>
          <t>No direct evidence of survival after capture.</t>
        </r>
      </text>
    </comment>
    <comment ref="E52" authorId="0" shapeId="0" xr:uid="{337CEF03-3EDD-4AB8-BB82-9FFB425F1E9C}">
      <text>
        <r>
          <rPr>
            <b/>
            <sz val="9"/>
            <color indexed="81"/>
            <rFont val="Tahoma"/>
            <family val="2"/>
          </rPr>
          <t>The score is based on the maximum risk score in the family Scombridae, which included 35 species.</t>
        </r>
      </text>
    </comment>
    <comment ref="F52" authorId="0" shapeId="0" xr:uid="{50FA8C2B-EB2A-4D02-BDD8-31DAD74660E4}">
      <text>
        <r>
          <rPr>
            <b/>
            <sz val="9"/>
            <color indexed="81"/>
            <rFont val="Tahoma"/>
            <family val="2"/>
          </rPr>
          <t>The score is based on the maximum risk score in the family Scombridae, which included 35 species.</t>
        </r>
      </text>
    </comment>
    <comment ref="G52" authorId="0" shapeId="0" xr:uid="{AB419624-34B8-45C8-99E9-F4312A893B35}">
      <text>
        <r>
          <rPr>
            <b/>
            <sz val="9"/>
            <color indexed="81"/>
            <rFont val="Tahoma"/>
            <family val="2"/>
          </rPr>
          <t>Species fecundity is 2 eggs/year, which is lower than the highest risk value (100).</t>
        </r>
      </text>
    </comment>
    <comment ref="H52" authorId="0" shapeId="0" xr:uid="{45CB98D8-FE4F-460F-8F9C-45608B193F59}">
      <text>
        <r>
          <rPr>
            <b/>
            <sz val="9"/>
            <color indexed="81"/>
            <rFont val="Tahoma"/>
            <family val="2"/>
          </rPr>
          <t>Species maximum length is 200, which is in the medium risk range (100-300cm).</t>
        </r>
      </text>
    </comment>
    <comment ref="I52" authorId="0" shapeId="0" xr:uid="{F0707742-3237-48C2-99A1-5B74858A17BD}">
      <text>
        <r>
          <rPr>
            <b/>
            <sz val="9"/>
            <color indexed="81"/>
            <rFont val="Tahoma"/>
            <family val="2"/>
          </rPr>
          <t>Species length at maturity is 94, which is in the medium risk range (40-200cm).</t>
        </r>
      </text>
    </comment>
    <comment ref="J52" authorId="0" shapeId="0" xr:uid="{5966A5B3-516E-47DC-A3BB-70069DFD6456}">
      <text>
        <r>
          <rPr>
            <b/>
            <sz val="9"/>
            <color indexed="81"/>
            <rFont val="Tahoma"/>
            <family val="2"/>
          </rPr>
          <t>Species reproductive strategy is live bearer, which is high risk.</t>
        </r>
      </text>
    </comment>
    <comment ref="K52" authorId="0" shapeId="0" xr:uid="{6593E695-37D1-412C-A928-3F90D833916F}">
      <text>
        <r>
          <rPr>
            <b/>
            <sz val="9"/>
            <color indexed="81"/>
            <rFont val="Tahoma"/>
            <family val="2"/>
          </rPr>
          <t>Species trophic level is 3.9, which is higher than the highest risk value (3.25).</t>
        </r>
      </text>
    </comment>
    <comment ref="M52" authorId="0" shapeId="0" xr:uid="{840BE71C-00E2-4B15-BAE5-70C185E583BF}">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C25F3B9B-E4C3-4AAE-AEA0-F46837471075}">
      <text>
        <r>
          <rPr>
            <b/>
            <sz val="9"/>
            <color indexed="81"/>
            <rFont val="Tahoma"/>
            <family val="2"/>
          </rPr>
          <t>The depth range of the species is 20-75m. For surface gears, the vertical overlap index with this species is 100.00%. This species is reef associated.</t>
        </r>
      </text>
    </comment>
    <comment ref="O52" authorId="0" shapeId="0" xr:uid="{1D9B05EF-D847-47A2-957D-FC7DC4EF607A}">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52" authorId="0" shapeId="0" xr:uid="{8589F102-0978-4E92-AFD9-25AEA45D5B5D}">
      <text>
        <r>
          <rPr>
            <b/>
            <sz val="9"/>
            <color indexed="81"/>
            <rFont val="Tahoma"/>
            <family val="2"/>
          </rPr>
          <t>No direct evidence of survival after capture.</t>
        </r>
      </text>
    </comment>
    <comment ref="E53" authorId="0" shapeId="0" xr:uid="{F2A0465B-7D8A-4D86-B1EF-B3D6E3F4FB6E}">
      <text>
        <r>
          <rPr>
            <b/>
            <sz val="9"/>
            <color indexed="81"/>
            <rFont val="Tahoma"/>
            <family val="2"/>
          </rPr>
          <t>Species growth rate (K) is 0.464, which is higher than lowest risk K (0.183) for age at maturity.</t>
        </r>
      </text>
    </comment>
    <comment ref="F53" authorId="0" shapeId="0" xr:uid="{55A6A4C2-6B52-4535-8468-BD1659773030}">
      <text>
        <r>
          <rPr>
            <b/>
            <sz val="9"/>
            <color indexed="81"/>
            <rFont val="Tahoma"/>
            <family val="2"/>
          </rPr>
          <t>Species growth rate (K) is 0.464, which is higher than lowest risk K (0.30) for maximum age.</t>
        </r>
      </text>
    </comment>
    <comment ref="G53" authorId="0" shapeId="0" xr:uid="{5433EEFD-825D-4BC4-A944-BDECAB56C8E4}">
      <text>
        <r>
          <rPr>
            <b/>
            <sz val="9"/>
            <color indexed="81"/>
            <rFont val="Tahoma"/>
            <family val="2"/>
          </rPr>
          <t>Species fecundity is 31000 eggs/year, which is higher than the lowest risk value (20000).</t>
        </r>
      </text>
    </comment>
    <comment ref="H53" authorId="0" shapeId="0" xr:uid="{BC9FF151-BE56-458B-9B51-858A4C943BF5}">
      <text>
        <r>
          <rPr>
            <b/>
            <sz val="9"/>
            <color indexed="81"/>
            <rFont val="Tahoma"/>
            <family val="2"/>
          </rPr>
          <t>Species maximum length is 50, which is lower than the lowest risk value (100cm).</t>
        </r>
      </text>
    </comment>
    <comment ref="I53" authorId="0" shapeId="0" xr:uid="{CC8546E7-BB55-4D01-BD08-FDCD64897BDA}">
      <text>
        <r>
          <rPr>
            <b/>
            <sz val="9"/>
            <color indexed="81"/>
            <rFont val="Tahoma"/>
            <family val="2"/>
          </rPr>
          <t>Species length at maturity is 35, which is lower than the lowest risk value (40cm).</t>
        </r>
      </text>
    </comment>
    <comment ref="J53" authorId="0" shapeId="0" xr:uid="{5254F37C-9C44-4961-8C57-9250A17C0551}">
      <text>
        <r>
          <rPr>
            <b/>
            <sz val="9"/>
            <color indexed="81"/>
            <rFont val="Tahoma"/>
            <family val="2"/>
          </rPr>
          <t>Species reproductive strategy is broadcast spawner, which is low risk.</t>
        </r>
      </text>
    </comment>
    <comment ref="K53" authorId="0" shapeId="0" xr:uid="{D2BA2B32-3774-493F-AED5-8EC20F43CF1D}">
      <text>
        <r>
          <rPr>
            <b/>
            <sz val="9"/>
            <color indexed="81"/>
            <rFont val="Tahoma"/>
            <family val="2"/>
          </rPr>
          <t>Species trophic level is 4.3, which is higher than the highest risk value (3.25).</t>
        </r>
      </text>
    </comment>
    <comment ref="M53" authorId="0" shapeId="0" xr:uid="{F556D10D-9783-4EDC-BA65-6B7E2356B686}">
      <text>
        <r>
          <rPr>
            <b/>
            <sz val="9"/>
            <color indexed="81"/>
            <rFont val="Tahoma"/>
            <family val="2"/>
          </rPr>
          <t>ALL stocks : Worldwide pelagic distribution</t>
        </r>
      </text>
    </comment>
    <comment ref="N53" authorId="0" shapeId="0" xr:uid="{98344C97-43E0-4A54-9984-5093A4AE44A7}">
      <text>
        <r>
          <rPr>
            <b/>
            <sz val="9"/>
            <color indexed="81"/>
            <rFont val="Tahoma"/>
            <family val="2"/>
          </rPr>
          <t>The depth range of the species is 10-200m. For surface gears, the vertical overlap index with this species is 47.64%.</t>
        </r>
      </text>
    </comment>
    <comment ref="O53" authorId="0" shapeId="0" xr:uid="{FD9B6523-F013-48D9-907E-F61B76C8EB37}">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53" authorId="0" shapeId="0" xr:uid="{A3DE4B00-0B79-4617-A5CE-932A698651B4}">
      <text>
        <r>
          <rPr>
            <b/>
            <sz val="9"/>
            <color indexed="81"/>
            <rFont val="Tahoma"/>
            <family val="2"/>
          </rPr>
          <t>No direct evidence of survival after capture.</t>
        </r>
      </text>
    </comment>
    <comment ref="E54" authorId="0" shapeId="0" xr:uid="{E0207E3A-C061-45FB-AEA0-463E7DB70A10}">
      <text>
        <r>
          <rPr>
            <b/>
            <sz val="9"/>
            <color indexed="81"/>
            <rFont val="Tahoma"/>
            <family val="2"/>
          </rPr>
          <t>Species growth rate (K) is 0.174, which is in the medium risk K range (0.061-0.183) for age at maturity.</t>
        </r>
      </text>
    </comment>
    <comment ref="F54" authorId="0" shapeId="0" xr:uid="{232F86C6-CEB4-478A-88B9-E6210902776F}">
      <text>
        <r>
          <rPr>
            <b/>
            <sz val="9"/>
            <color indexed="81"/>
            <rFont val="Tahoma"/>
            <family val="2"/>
          </rPr>
          <t>Species growth rate (K) is 0.174, which is in the medium risk K range (0.12-0.30) for maximum age.</t>
        </r>
      </text>
    </comment>
    <comment ref="G54" authorId="0" shapeId="0" xr:uid="{7B62C85D-2B4A-4F4D-9E33-4D39E705346C}">
      <text>
        <r>
          <rPr>
            <b/>
            <sz val="9"/>
            <color indexed="81"/>
            <rFont val="Tahoma"/>
            <family val="2"/>
          </rPr>
          <t>Species fecundity is 1200000 eggs/year, which is higher than the lowest risk value (20000).</t>
        </r>
      </text>
    </comment>
    <comment ref="H54" authorId="0" shapeId="0" xr:uid="{EFAB184F-741B-4147-9AFA-DDBE12493453}">
      <text>
        <r>
          <rPr>
            <b/>
            <sz val="9"/>
            <color indexed="81"/>
            <rFont val="Tahoma"/>
            <family val="2"/>
          </rPr>
          <t>Species maximum length is 130, which is in the medium risk range (100-300cm).</t>
        </r>
      </text>
    </comment>
    <comment ref="I54" authorId="0" shapeId="0" xr:uid="{CEC03FFE-43BD-4007-B6A5-D6E3C99E35BD}">
      <text>
        <r>
          <rPr>
            <b/>
            <sz val="9"/>
            <color indexed="81"/>
            <rFont val="Tahoma"/>
            <family val="2"/>
          </rPr>
          <t>Species length at maturity is 30, which is lower than the lowest risk value (40cm).</t>
        </r>
      </text>
    </comment>
    <comment ref="J54" authorId="0" shapeId="0" xr:uid="{57D1993C-F490-4A14-A798-A7506432315C}">
      <text>
        <r>
          <rPr>
            <b/>
            <sz val="9"/>
            <color indexed="81"/>
            <rFont val="Tahoma"/>
            <family val="2"/>
          </rPr>
          <t>Species reproductive strategy is broadcast spawner, which is low risk.</t>
        </r>
      </text>
    </comment>
    <comment ref="K54" authorId="0" shapeId="0" xr:uid="{FFF9A68D-A7FC-4565-8C2F-35AE5E3BF968}">
      <text>
        <r>
          <rPr>
            <b/>
            <sz val="9"/>
            <color indexed="81"/>
            <rFont val="Tahoma"/>
            <family val="2"/>
          </rPr>
          <t>Species trophic level is 4.5, which is higher than the highest risk value (3.25).</t>
        </r>
      </text>
    </comment>
    <comment ref="M54" authorId="0" shapeId="0" xr:uid="{2242813E-EEC8-43ED-BDE8-F4409CC26465}">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F2CCD940-90E9-480A-9852-377687446D64}">
      <text>
        <r>
          <rPr>
            <b/>
            <sz val="9"/>
            <color indexed="81"/>
            <rFont val="Tahoma"/>
            <family val="2"/>
          </rPr>
          <t>Not evaluated</t>
        </r>
      </text>
    </comment>
    <comment ref="O54" authorId="0" shapeId="0" xr:uid="{421C6220-4A1F-4BDE-A3E4-B484C3EAB343}">
      <text>
        <r>
          <rPr>
            <b/>
            <sz val="9"/>
            <color indexed="81"/>
            <rFont val="Tahoma"/>
            <family val="2"/>
          </rPr>
          <t>Not evaluated</t>
        </r>
      </text>
    </comment>
    <comment ref="P54" authorId="0" shapeId="0" xr:uid="{AB02928B-04D1-4E8B-A9D8-B87EAC32997E}">
      <text>
        <r>
          <rPr>
            <b/>
            <sz val="9"/>
            <color indexed="81"/>
            <rFont val="Tahoma"/>
            <family val="2"/>
          </rPr>
          <t>Not evaluated</t>
        </r>
      </text>
    </comment>
    <comment ref="E55" authorId="0" shapeId="0" xr:uid="{19B2CF34-7122-4F98-AA44-98F61615D072}">
      <text>
        <r>
          <rPr>
            <b/>
            <sz val="9"/>
            <color indexed="81"/>
            <rFont val="Tahoma"/>
            <family val="2"/>
          </rPr>
          <t>Species growth rate (K) is 0.529, which is higher than lowest risk K (0.183) for age at maturity.</t>
        </r>
      </text>
    </comment>
    <comment ref="F55" authorId="0" shapeId="0" xr:uid="{2A8EE53F-3CBD-4EB0-9337-57E73BA03B90}">
      <text>
        <r>
          <rPr>
            <b/>
            <sz val="9"/>
            <color indexed="81"/>
            <rFont val="Tahoma"/>
            <family val="2"/>
          </rPr>
          <t>Species growth rate (K) is 0.529, which is higher than lowest risk K (0.30) for maximum age.</t>
        </r>
      </text>
    </comment>
    <comment ref="G55" authorId="0" shapeId="0" xr:uid="{4B1A01D8-0F3C-431E-AD15-3F84709B4AD7}">
      <text>
        <r>
          <rPr>
            <b/>
            <sz val="9"/>
            <color indexed="81"/>
            <rFont val="Tahoma"/>
            <family val="2"/>
          </rPr>
          <t>The score is based on the maximum risk score in the family Scombridae, which included 27 species.</t>
        </r>
      </text>
    </comment>
    <comment ref="H55" authorId="0" shapeId="0" xr:uid="{6C759690-9AE3-46A7-A04E-925C439627C5}">
      <text>
        <r>
          <rPr>
            <b/>
            <sz val="9"/>
            <color indexed="81"/>
            <rFont val="Tahoma"/>
            <family val="2"/>
          </rPr>
          <t>Species maximum length is 91, which is lower than the lowest risk value (100cm).</t>
        </r>
      </text>
    </comment>
    <comment ref="I55" authorId="0" shapeId="0" xr:uid="{89629AB0-FCF8-4C14-AECF-FF0DA5B8494B}">
      <text>
        <r>
          <rPr>
            <b/>
            <sz val="9"/>
            <color indexed="81"/>
            <rFont val="Tahoma"/>
            <family val="2"/>
          </rPr>
          <t>Species length at maturity is 37, which is lower than the lowest risk value (40cm).</t>
        </r>
      </text>
    </comment>
    <comment ref="J55" authorId="0" shapeId="0" xr:uid="{3AE07E82-2D47-4D2F-A91F-0B8378E2817B}">
      <text>
        <r>
          <rPr>
            <b/>
            <sz val="9"/>
            <color indexed="81"/>
            <rFont val="Tahoma"/>
            <family val="2"/>
          </rPr>
          <t>Species reproductive strategy is broadcast spawner, which is low risk.</t>
        </r>
      </text>
    </comment>
    <comment ref="K55" authorId="0" shapeId="0" xr:uid="{F3B9C515-A23E-4D6B-96C2-B78F1E3C8F1D}">
      <text>
        <r>
          <rPr>
            <b/>
            <sz val="9"/>
            <color indexed="81"/>
            <rFont val="Tahoma"/>
            <family val="2"/>
          </rPr>
          <t>Species trophic level is 4.5, which is higher than the highest risk value (3.25).</t>
        </r>
      </text>
    </comment>
    <comment ref="M55" authorId="0" shapeId="0" xr:uid="{CB603368-835E-46C8-84EA-BAB1AB8DF115}">
      <text>
        <r>
          <rPr>
            <b/>
            <sz val="9"/>
            <color indexed="81"/>
            <rFont val="Tahoma"/>
            <family val="2"/>
          </rPr>
          <t>AO_ stocks : Atlantic distribution, absent in Pacific and Indian Oceans</t>
        </r>
      </text>
    </comment>
    <comment ref="N55" authorId="0" shapeId="0" xr:uid="{C9726A55-8911-458B-978F-06F88AE63809}">
      <text>
        <r>
          <rPr>
            <b/>
            <sz val="9"/>
            <color indexed="81"/>
            <rFont val="Tahoma"/>
            <family val="2"/>
          </rPr>
          <t>The depth range of the species is 80-200m. For surface gears, the vertical overlap index with this species is 17.36%.</t>
        </r>
      </text>
    </comment>
    <comment ref="O55" authorId="0" shapeId="0" xr:uid="{B8EDC807-0420-4AF2-AC67-0CD0E08E6352}">
      <text>
        <r>
          <rPr>
            <b/>
            <sz val="9"/>
            <color indexed="81"/>
            <rFont val="Tahoma"/>
            <family val="2"/>
          </rPr>
          <t>ALB stocks : The maximum length of the species is 91.4cm. For albacore fisheries, the length overlap index with this species is 65.29%. This gear uses bait, but the trophic level of the species &gt;3.5._x000D_
TPT stocks : The maximum length of the species is 91.4cm. For tropical surface fisheries, the length overlap index with this species is 83.09%. This gear uses bait, but the trophic level of the species &gt;3.5.</t>
        </r>
      </text>
    </comment>
    <comment ref="P55" authorId="0" shapeId="0" xr:uid="{0EDC8BC1-1137-4497-A17B-948D43F0A8F8}">
      <text>
        <r>
          <rPr>
            <b/>
            <sz val="9"/>
            <color indexed="81"/>
            <rFont val="Tahoma"/>
            <family val="2"/>
          </rPr>
          <t>No direct evidence of survival after capture.</t>
        </r>
      </text>
    </comment>
    <comment ref="E56" authorId="0" shapeId="0" xr:uid="{D6CCB485-C6D6-4292-A77B-45F970732A3F}">
      <text>
        <r>
          <rPr>
            <b/>
            <sz val="9"/>
            <color indexed="81"/>
            <rFont val="Tahoma"/>
            <family val="2"/>
          </rPr>
          <t>The score is based on the maximum risk score in the family Carcharhinidae, which included 23 species.</t>
        </r>
      </text>
    </comment>
    <comment ref="F56" authorId="0" shapeId="0" xr:uid="{82283506-A1A9-45FA-B65C-802AC41F0047}">
      <text>
        <r>
          <rPr>
            <b/>
            <sz val="9"/>
            <color indexed="81"/>
            <rFont val="Tahoma"/>
            <family val="2"/>
          </rPr>
          <t>The score is based on the maximum risk score in the family Carcharhinidae, which included 23 species.</t>
        </r>
      </text>
    </comment>
    <comment ref="G56" authorId="0" shapeId="0" xr:uid="{88BF1A29-A7C2-4B7E-8B75-C61D2F11DE6F}">
      <text>
        <r>
          <rPr>
            <b/>
            <sz val="9"/>
            <color indexed="81"/>
            <rFont val="Tahoma"/>
            <family val="2"/>
          </rPr>
          <t>Species fecundity is 3000000 eggs/year, which is higher than the lowest risk value (20000).</t>
        </r>
      </text>
    </comment>
    <comment ref="H56" authorId="0" shapeId="0" xr:uid="{48317CA4-5B89-47C2-9C5D-84E7BA9DE539}">
      <text>
        <r>
          <rPr>
            <b/>
            <sz val="9"/>
            <color indexed="81"/>
            <rFont val="Tahoma"/>
            <family val="2"/>
          </rPr>
          <t>Species maximum length is 130, which is in the medium risk range (100-300cm).</t>
        </r>
      </text>
    </comment>
    <comment ref="I56" authorId="0" shapeId="0" xr:uid="{6B5CF9DD-CEA7-4644-A6F3-3019A11038EC}">
      <text>
        <r>
          <rPr>
            <b/>
            <sz val="9"/>
            <color indexed="81"/>
            <rFont val="Tahoma"/>
            <family val="2"/>
          </rPr>
          <t>Species length at maturity is 75, which is in the medium risk range (40-200cm).</t>
        </r>
      </text>
    </comment>
    <comment ref="J56" authorId="0" shapeId="0" xr:uid="{6778A0D2-8FA6-46F5-A05C-FCB1E0DD5820}">
      <text>
        <r>
          <rPr>
            <b/>
            <sz val="9"/>
            <color indexed="81"/>
            <rFont val="Tahoma"/>
            <family val="2"/>
          </rPr>
          <t>Species reproductive strategy is broadcast spawner, which is low risk.</t>
        </r>
      </text>
    </comment>
    <comment ref="K56" authorId="0" shapeId="0" xr:uid="{CFC9340E-2C03-4E29-80AF-A4F9C71F54F1}">
      <text>
        <r>
          <rPr>
            <b/>
            <sz val="9"/>
            <color indexed="81"/>
            <rFont val="Tahoma"/>
            <family val="2"/>
          </rPr>
          <t>Species trophic level is 4.5, which is higher than the highest risk value (3.25).</t>
        </r>
      </text>
    </comment>
    <comment ref="M56" authorId="0" shapeId="0" xr:uid="{BF78B504-C0C9-41C0-91AE-6AEF8F232111}">
      <text>
        <r>
          <rPr>
            <b/>
            <sz val="9"/>
            <color indexed="81"/>
            <rFont val="Tahoma"/>
            <family val="2"/>
          </rPr>
          <t>AO_ stocks : East Atlantic distribution, uncommon in West Atlantic</t>
        </r>
      </text>
    </comment>
    <comment ref="N56" authorId="0" shapeId="0" xr:uid="{D5F1FE49-0A9F-454B-B212-0910A413A5E6}">
      <text>
        <r>
          <rPr>
            <b/>
            <sz val="9"/>
            <color indexed="81"/>
            <rFont val="Tahoma"/>
            <family val="2"/>
          </rPr>
          <t>The depth range of the species is 1-200m. For surface gears, the vertical overlap index with this species is 50.00%.</t>
        </r>
      </text>
    </comment>
    <comment ref="O56" authorId="0" shapeId="0" xr:uid="{85761C5E-8A44-4DCB-990A-0B8BF1DDBE53}">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surface fisheries, the length overlap index with this species is 100.00%. This gear uses bait, but the trophic level of the species &gt;3.5.</t>
        </r>
      </text>
    </comment>
    <comment ref="P56" authorId="0" shapeId="0" xr:uid="{EE03E1BB-FF7C-411E-BE8C-2013537ECA7F}">
      <text>
        <r>
          <rPr>
            <b/>
            <sz val="9"/>
            <color indexed="81"/>
            <rFont val="Tahoma"/>
            <family val="2"/>
          </rPr>
          <t>No direct evidence of survival after capture.</t>
        </r>
      </text>
    </comment>
    <comment ref="E57" authorId="0" shapeId="0" xr:uid="{549B9209-56EB-45D3-B541-CB8295295BE5}">
      <text>
        <r>
          <rPr>
            <b/>
            <sz val="9"/>
            <color indexed="81"/>
            <rFont val="Tahoma"/>
            <family val="2"/>
          </rPr>
          <t>Species growth rate (K) is 0.185, which is higher than lowest risk K (0.183) for age at maturity.</t>
        </r>
      </text>
    </comment>
    <comment ref="F57" authorId="0" shapeId="0" xr:uid="{992048AC-0EE4-466E-B9EC-DC59B5F33527}">
      <text>
        <r>
          <rPr>
            <b/>
            <sz val="9"/>
            <color indexed="81"/>
            <rFont val="Tahoma"/>
            <family val="2"/>
          </rPr>
          <t>Species growth rate (K) is 0.185, which is in the medium risk K range (0.12-0.30) for maximum age.</t>
        </r>
      </text>
    </comment>
    <comment ref="G57" authorId="0" shapeId="0" xr:uid="{BC3A059D-CE77-4532-AA73-7496DC753CFC}">
      <text>
        <r>
          <rPr>
            <b/>
            <sz val="9"/>
            <color indexed="81"/>
            <rFont val="Tahoma"/>
            <family val="2"/>
          </rPr>
          <t>There is no information, but fish are likely to produce &gt;100 eggs/year.</t>
        </r>
      </text>
    </comment>
    <comment ref="H57" authorId="0" shapeId="0" xr:uid="{3D57B0B6-2DFB-4A77-8C70-2D0A0E0567A0}">
      <text>
        <r>
          <rPr>
            <b/>
            <sz val="9"/>
            <color indexed="81"/>
            <rFont val="Tahoma"/>
            <family val="2"/>
          </rPr>
          <t>Species maximum length is 61, which is lower than the lowest risk value (100cm).</t>
        </r>
      </text>
    </comment>
    <comment ref="I57" authorId="0" shapeId="0" xr:uid="{B9B67453-213B-4EFA-B068-5D910CDBA4D3}">
      <text>
        <r>
          <rPr>
            <b/>
            <sz val="9"/>
            <color indexed="81"/>
            <rFont val="Tahoma"/>
            <family val="2"/>
          </rPr>
          <t>Species length at maturity is 36, which is lower than the lowest risk value (40cm).</t>
        </r>
      </text>
    </comment>
    <comment ref="J57" authorId="0" shapeId="0" xr:uid="{F79ADBD0-B142-4549-AB27-8AB94FA5CA48}">
      <text>
        <r>
          <rPr>
            <b/>
            <sz val="9"/>
            <color indexed="81"/>
            <rFont val="Tahoma"/>
            <family val="2"/>
          </rPr>
          <t>Species reproductive strategy is broadcast spawner, which is low risk.</t>
        </r>
      </text>
    </comment>
    <comment ref="K57" authorId="0" shapeId="0" xr:uid="{B8805CEB-ADDF-4951-9FE2-0356C3C295BE}">
      <text>
        <r>
          <rPr>
            <b/>
            <sz val="9"/>
            <color indexed="81"/>
            <rFont val="Tahoma"/>
            <family val="2"/>
          </rPr>
          <t>Species trophic level is 4.4, which is higher than the highest risk value (3.25).</t>
        </r>
      </text>
    </comment>
    <comment ref="M57" authorId="0" shapeId="0" xr:uid="{B0CD572B-14C9-4B8D-A7B5-E7AEF9BD8872}">
      <text>
        <r>
          <rPr>
            <b/>
            <sz val="9"/>
            <color indexed="81"/>
            <rFont val="Tahoma"/>
            <family val="2"/>
          </rPr>
          <t>PO_,IO_ stocks : Indo-Pacific distribution</t>
        </r>
      </text>
    </comment>
    <comment ref="N57" authorId="0" shapeId="0" xr:uid="{189A380D-3976-45A6-BBD1-4ECDEAEEB208}">
      <text>
        <r>
          <rPr>
            <b/>
            <sz val="9"/>
            <color indexed="81"/>
            <rFont val="Tahoma"/>
            <family val="2"/>
          </rPr>
          <t>The depth range of the species is 271-620m. For surface gears, the vertical overlap index with this species is -48.57%.</t>
        </r>
      </text>
    </comment>
    <comment ref="O57" authorId="0" shapeId="0" xr:uid="{DC6836FE-CFC9-42CE-BF2D-9DA4C359774B}">
      <text>
        <r>
          <rPr>
            <b/>
            <sz val="9"/>
            <color indexed="81"/>
            <rFont val="Tahoma"/>
            <family val="2"/>
          </rPr>
          <t>ALB stocks : The maximum length of the species is 61cm. For albacore fisheries, the length overlap index with this species is 43.57%. This gear uses bait, but the trophic level of the species &gt;3.5._x000D_
TPT stocks : The maximum length of the species is 61cm. For tropical surface fisheries, the length overlap index with this species is 55.45%. This gear uses bait, but the trophic level of the species &gt;3.5.</t>
        </r>
      </text>
    </comment>
    <comment ref="P57" authorId="0" shapeId="0" xr:uid="{EE150285-BE1B-433D-99FF-CE440752346A}">
      <text>
        <r>
          <rPr>
            <b/>
            <sz val="9"/>
            <color indexed="81"/>
            <rFont val="Tahoma"/>
            <family val="2"/>
          </rPr>
          <t>No direct evidence of survival after capture.</t>
        </r>
      </text>
    </comment>
    <comment ref="E58" authorId="0" shapeId="0" xr:uid="{9903775B-9279-49ED-8D0F-3F0A93864E9F}">
      <text>
        <r>
          <rPr>
            <b/>
            <sz val="9"/>
            <color indexed="81"/>
            <rFont val="Tahoma"/>
            <family val="2"/>
          </rPr>
          <t>The score is based on the maximum risk score in the family Scombridae, which included 35 species.</t>
        </r>
      </text>
    </comment>
    <comment ref="F58" authorId="0" shapeId="0" xr:uid="{AFF9937D-A5F8-498D-83B3-DAFCB207DD10}">
      <text>
        <r>
          <rPr>
            <b/>
            <sz val="9"/>
            <color indexed="81"/>
            <rFont val="Tahoma"/>
            <family val="2"/>
          </rPr>
          <t>The score is based on the maximum risk score in the family Scombridae, which included 35 species.</t>
        </r>
      </text>
    </comment>
    <comment ref="G58" authorId="0" shapeId="0" xr:uid="{7F6668D9-4ED6-4142-8C37-37FE15D95697}">
      <text>
        <r>
          <rPr>
            <b/>
            <sz val="9"/>
            <color indexed="81"/>
            <rFont val="Tahoma"/>
            <family val="2"/>
          </rPr>
          <t>There is no information, but fish are likely to produce &gt;100 eggs/year.</t>
        </r>
      </text>
    </comment>
    <comment ref="H58" authorId="0" shapeId="0" xr:uid="{2D41DB6A-C22D-4B73-97FE-7991CA3BAB30}">
      <text>
        <r>
          <rPr>
            <b/>
            <sz val="9"/>
            <color indexed="81"/>
            <rFont val="Tahoma"/>
            <family val="2"/>
          </rPr>
          <t>Species maximum length is 36, which is lower than the lowest risk value (100cm).</t>
        </r>
      </text>
    </comment>
    <comment ref="I58" authorId="0" shapeId="0" xr:uid="{56BCC5A6-42CA-4130-A45A-DE6C0BC21021}">
      <text>
        <r>
          <rPr>
            <b/>
            <sz val="9"/>
            <color indexed="81"/>
            <rFont val="Tahoma"/>
            <family val="2"/>
          </rPr>
          <t>Species maximum length is 36cm, which is lower than the length at maturity lowest risk value (40cm).</t>
        </r>
      </text>
    </comment>
    <comment ref="J58" authorId="0" shapeId="0" xr:uid="{E2142499-0EA2-4016-BD35-9008BAFCFBD6}">
      <text>
        <r>
          <rPr>
            <b/>
            <sz val="9"/>
            <color indexed="81"/>
            <rFont val="Tahoma"/>
            <family val="2"/>
          </rPr>
          <t>The score is based on the maximum risk score in the family Agonidae, which included 1 species.</t>
        </r>
      </text>
    </comment>
    <comment ref="K58" authorId="0" shapeId="0" xr:uid="{DA851CA6-6AB4-43FA-A1EC-1417C36C45BE}">
      <text>
        <r>
          <rPr>
            <b/>
            <sz val="9"/>
            <color indexed="81"/>
            <rFont val="Tahoma"/>
            <family val="2"/>
          </rPr>
          <t>Species trophic level is 4.1, which is higher than the highest risk value (3.25).</t>
        </r>
      </text>
    </comment>
    <comment ref="M58" authorId="0" shapeId="0" xr:uid="{6A6ECF74-54C9-4A97-A614-8209F6292DC1}">
      <text>
        <r>
          <rPr>
            <b/>
            <sz val="9"/>
            <color indexed="81"/>
            <rFont val="Tahoma"/>
            <family val="2"/>
          </rPr>
          <t>PO_,IO_,ALAS,BEAT,SKAE,SKAW,YFAT stocks : Worldwide distribution, uncommon in North Atlantic</t>
        </r>
      </text>
    </comment>
    <comment ref="N58" authorId="0" shapeId="0" xr:uid="{8347B27C-8547-48FE-84A0-391470A05F3A}">
      <text>
        <r>
          <rPr>
            <b/>
            <sz val="9"/>
            <color indexed="81"/>
            <rFont val="Tahoma"/>
            <family val="2"/>
          </rPr>
          <t>The depth range of the species is 1-340m. For surface gears, the vertical overlap index with this species is 29.41%.</t>
        </r>
      </text>
    </comment>
    <comment ref="O58" authorId="0" shapeId="0" xr:uid="{778E7E20-3526-49BE-95D9-743720E5D88A}">
      <text>
        <r>
          <rPr>
            <b/>
            <sz val="9"/>
            <color indexed="81"/>
            <rFont val="Tahoma"/>
            <family val="2"/>
          </rPr>
          <t>ALB stocks : The maximum length of the species is 36.4cm. For albacore fisheries, the length overlap index with this species is 26.00%. This gear uses bait, but the trophic level of the species &gt;3.5._x000D_
TPT stocks : The maximum length of the species is 36.4cm. For tropical surface fisheries, the length overlap index with this species is 33.09%. This gear uses bait, but the trophic level of the species &gt;3.5.</t>
        </r>
      </text>
    </comment>
    <comment ref="P58" authorId="0" shapeId="0" xr:uid="{5FD91816-FAD1-43B5-A656-48C0E4376FBF}">
      <text>
        <r>
          <rPr>
            <b/>
            <sz val="9"/>
            <color indexed="81"/>
            <rFont val="Tahoma"/>
            <family val="2"/>
          </rPr>
          <t>No direct evidence of survival after capture.</t>
        </r>
      </text>
    </comment>
    <comment ref="E59" authorId="0" shapeId="0" xr:uid="{A7E432B9-0E56-42A2-8428-7969BDA2AD8F}">
      <text>
        <r>
          <rPr>
            <b/>
            <sz val="9"/>
            <color indexed="81"/>
            <rFont val="Tahoma"/>
            <family val="2"/>
          </rPr>
          <t>The score is the maximum risk score in the catch group, Angelshark, of 1 species.</t>
        </r>
      </text>
    </comment>
    <comment ref="F59" authorId="0" shapeId="0" xr:uid="{7BE705DE-2A0C-4E5E-878F-F49875421040}">
      <text>
        <r>
          <rPr>
            <b/>
            <sz val="9"/>
            <color indexed="81"/>
            <rFont val="Tahoma"/>
            <family val="2"/>
          </rPr>
          <t>The score is the maximum risk score in the catch group, Brama, of 1 species.</t>
        </r>
      </text>
    </comment>
    <comment ref="G59" authorId="0" shapeId="0" xr:uid="{5D6950DE-FA38-4413-93AD-95D1D6629C62}">
      <text>
        <r>
          <rPr>
            <b/>
            <sz val="9"/>
            <color indexed="81"/>
            <rFont val="Tahoma"/>
            <family val="2"/>
          </rPr>
          <t>There is no information.</t>
        </r>
      </text>
    </comment>
    <comment ref="H59" authorId="0" shapeId="0" xr:uid="{BE85DA0E-A997-499D-8F02-9A691837CCD5}">
      <text>
        <r>
          <rPr>
            <b/>
            <sz val="9"/>
            <color indexed="81"/>
            <rFont val="Tahoma"/>
            <family val="2"/>
          </rPr>
          <t>The score is the maximum risk score in the catch group, Angelshark, of 1 species.</t>
        </r>
      </text>
    </comment>
    <comment ref="I59" authorId="0" shapeId="0" xr:uid="{1224AAAA-BEEF-4E04-885A-209F70B255AC}">
      <text>
        <r>
          <rPr>
            <b/>
            <sz val="9"/>
            <color indexed="81"/>
            <rFont val="Tahoma"/>
            <family val="2"/>
          </rPr>
          <t>The score is the maximum risk score in the catch group, Brama, of 1 species.</t>
        </r>
      </text>
    </comment>
    <comment ref="J59" authorId="0" shapeId="0" xr:uid="{F62F0F79-AC8C-44B6-92A4-702C82D1AAA3}">
      <text>
        <r>
          <rPr>
            <b/>
            <sz val="9"/>
            <color indexed="81"/>
            <rFont val="Tahoma"/>
            <family val="2"/>
          </rPr>
          <t>The score is the maximum risk score in the catch group, Brama, of 1 species.</t>
        </r>
      </text>
    </comment>
    <comment ref="K59" authorId="0" shapeId="0" xr:uid="{8882F82D-2A33-4484-8021-53958D58FFFB}">
      <text>
        <r>
          <rPr>
            <b/>
            <sz val="9"/>
            <color indexed="81"/>
            <rFont val="Tahoma"/>
            <family val="2"/>
          </rPr>
          <t>The score is the maximum risk score in the catch group, Brama, of 1 species.</t>
        </r>
      </text>
    </comment>
    <comment ref="M59" authorId="0" shapeId="0" xr:uid="{3AF90EDE-F13F-4E97-969C-9B24C9C1AA8F}">
      <text>
        <r>
          <rPr>
            <b/>
            <sz val="9"/>
            <color indexed="81"/>
            <rFont val="Tahoma"/>
            <family val="2"/>
          </rPr>
          <t>ALL stocks : No information.</t>
        </r>
      </text>
    </comment>
    <comment ref="N59" authorId="0" shapeId="0" xr:uid="{E84F9708-C07D-4009-B844-83AA57AF4F68}">
      <text>
        <r>
          <rPr>
            <b/>
            <sz val="9"/>
            <color indexed="81"/>
            <rFont val="Tahoma"/>
            <family val="2"/>
          </rPr>
          <t>No information.</t>
        </r>
      </text>
    </comment>
    <comment ref="O59" authorId="0" shapeId="0" xr:uid="{0F908BF4-D774-4BC8-94E0-156A264CCD98}">
      <text>
        <r>
          <rPr>
            <b/>
            <sz val="9"/>
            <color indexed="81"/>
            <rFont val="Tahoma"/>
            <family val="2"/>
          </rPr>
          <t>ALL stocks : No information.</t>
        </r>
      </text>
    </comment>
    <comment ref="P59" authorId="0" shapeId="0" xr:uid="{CAB25508-91C6-4026-BB00-6275C35A237D}">
      <text>
        <r>
          <rPr>
            <b/>
            <sz val="9"/>
            <color indexed="81"/>
            <rFont val="Tahoma"/>
            <family val="2"/>
          </rPr>
          <t>No direct evidence of survival after capture.</t>
        </r>
      </text>
    </comment>
    <comment ref="E60" authorId="0" shapeId="0" xr:uid="{3756FED0-1479-4F86-92D5-E8D2024A70E7}">
      <text>
        <r>
          <rPr>
            <b/>
            <sz val="9"/>
            <color indexed="81"/>
            <rFont val="Tahoma"/>
            <family val="2"/>
          </rPr>
          <t>Species growth rate (K) is 0.038, which is lower than highest risk K (0.061) for age at maturity.</t>
        </r>
      </text>
    </comment>
    <comment ref="F60" authorId="0" shapeId="0" xr:uid="{4762B979-B5DE-4C4D-B55A-39C18EAB34B9}">
      <text>
        <r>
          <rPr>
            <b/>
            <sz val="9"/>
            <color indexed="81"/>
            <rFont val="Tahoma"/>
            <family val="2"/>
          </rPr>
          <t>Species growth rate (K) is 0.038, which is lower than highest risk K (0.12) for maximum age.</t>
        </r>
      </text>
    </comment>
    <comment ref="G60" authorId="0" shapeId="0" xr:uid="{F11B6D9D-A6EF-4D4F-8967-9C5DAAE1AFEF}">
      <text>
        <r>
          <rPr>
            <b/>
            <sz val="9"/>
            <color indexed="81"/>
            <rFont val="Tahoma"/>
            <family val="2"/>
          </rPr>
          <t>Species fecundity is 7 eggs/year, which is lower than the highest risk value (100).</t>
        </r>
      </text>
    </comment>
    <comment ref="H60" authorId="0" shapeId="0" xr:uid="{A7983EBB-6858-4E71-A76A-3139E1B712F2}">
      <text>
        <r>
          <rPr>
            <b/>
            <sz val="9"/>
            <color indexed="81"/>
            <rFont val="Tahoma"/>
            <family val="2"/>
          </rPr>
          <t>Species maximum length is 325, which is higher than the highest risk value (300cm).</t>
        </r>
      </text>
    </comment>
    <comment ref="I60" authorId="0" shapeId="0" xr:uid="{38EE04D9-86CA-4765-BC40-55DAC5C21148}">
      <text>
        <r>
          <rPr>
            <b/>
            <sz val="9"/>
            <color indexed="81"/>
            <rFont val="Tahoma"/>
            <family val="2"/>
          </rPr>
          <t>Species length at maturity is 230, which is higher than the highest risk value (200cm).</t>
        </r>
      </text>
    </comment>
    <comment ref="J60" authorId="0" shapeId="0" xr:uid="{35E32FF9-FEF0-496F-B975-F8052557FF1E}">
      <text>
        <r>
          <rPr>
            <b/>
            <sz val="9"/>
            <color indexed="81"/>
            <rFont val="Tahoma"/>
            <family val="2"/>
          </rPr>
          <t>Species reproductive strategy is live bearer, which is high risk.</t>
        </r>
      </text>
    </comment>
    <comment ref="K60" authorId="0" shapeId="0" xr:uid="{92388F9C-09F8-4C0F-AB5F-5E93AF3018ED}">
      <text>
        <r>
          <rPr>
            <b/>
            <sz val="9"/>
            <color indexed="81"/>
            <rFont val="Tahoma"/>
            <family val="2"/>
          </rPr>
          <t>Species trophic level is 4.5, which is higher than the highest risk value (3.25).</t>
        </r>
      </text>
    </comment>
    <comment ref="M60" authorId="0" shapeId="0" xr:uid="{9003258A-0D48-4BDA-AF48-5DAC5EF5AF80}">
      <text>
        <r>
          <rPr>
            <b/>
            <sz val="9"/>
            <color indexed="81"/>
            <rFont val="Tahoma"/>
            <family val="2"/>
          </rPr>
          <t>AO_ stocks : Worldwide distribution, absent in subtropical Pacific, uncommon in Pacific and Indian Oceans, mainly coastal</t>
        </r>
      </text>
    </comment>
    <comment ref="N60" authorId="0" shapeId="0" xr:uid="{FD1D3A63-22B5-42CF-A4C9-816EEB410862}">
      <text>
        <r>
          <rPr>
            <b/>
            <sz val="9"/>
            <color indexed="81"/>
            <rFont val="Tahoma"/>
            <family val="2"/>
          </rPr>
          <t>The depth range of the species is 1-360m. For surface gears, the vertical overlap index with this species is 27.78%. This species is reef associated.</t>
        </r>
      </text>
    </comment>
    <comment ref="O60" authorId="0" shapeId="0" xr:uid="{D2EF2305-5D0D-486A-BA6E-C532D966CD12}">
      <text>
        <r>
          <rPr>
            <b/>
            <sz val="9"/>
            <color indexed="81"/>
            <rFont val="Tahoma"/>
            <family val="2"/>
          </rPr>
          <t>ALB stocks : The maximum length of the species is 325cm. For albacore fisheries, the length overlap index with this species is 100.00%. This gear uses bait, but the trophic level of the species &gt;3.5._x000D_
TPT stocks : The maximum length of the species is 325cm. For tropical surface fisheries, the length overlap index with this species is 100.00%. This gear uses bait, but the trophic level of the species &gt;3.5.</t>
        </r>
      </text>
    </comment>
    <comment ref="P60" authorId="0" shapeId="0" xr:uid="{D4C7D914-C7F7-4E20-95F2-CEEAFB0F70A8}">
      <text>
        <r>
          <rPr>
            <b/>
            <sz val="9"/>
            <color indexed="81"/>
            <rFont val="Tahoma"/>
            <family val="2"/>
          </rPr>
          <t>No direct evidence of survival after capture.</t>
        </r>
      </text>
    </comment>
    <comment ref="E61" authorId="0" shapeId="0" xr:uid="{2BE20EBD-F932-4A9C-8533-55102A999585}">
      <text>
        <r>
          <rPr>
            <b/>
            <sz val="9"/>
            <color indexed="81"/>
            <rFont val="Tahoma"/>
            <family val="2"/>
          </rPr>
          <t>Species growth rate (K) is 0.159, which is in the medium risk K range (0.061-0.183) for age at maturity.</t>
        </r>
      </text>
    </comment>
    <comment ref="F61" authorId="0" shapeId="0" xr:uid="{635A9E30-554C-4C10-8E99-A82EE56CF295}">
      <text>
        <r>
          <rPr>
            <b/>
            <sz val="9"/>
            <color indexed="81"/>
            <rFont val="Tahoma"/>
            <family val="2"/>
          </rPr>
          <t>Species growth rate (K) is 0.159, which is in the medium risk K range (0.12-0.30) for maximum age.</t>
        </r>
      </text>
    </comment>
    <comment ref="G61" authorId="0" shapeId="0" xr:uid="{F285FE55-A3DC-40B3-B840-425B5EF1A2DE}">
      <text>
        <r>
          <rPr>
            <b/>
            <sz val="9"/>
            <color indexed="81"/>
            <rFont val="Tahoma"/>
            <family val="2"/>
          </rPr>
          <t>The score is based on the maximum risk score in the family Agonidae, which included 1 species.</t>
        </r>
      </text>
    </comment>
    <comment ref="H61" authorId="0" shapeId="0" xr:uid="{1CC8728A-EB2A-4768-B6B3-F288E77F1499}">
      <text>
        <r>
          <rPr>
            <b/>
            <sz val="9"/>
            <color indexed="81"/>
            <rFont val="Tahoma"/>
            <family val="2"/>
          </rPr>
          <t>Species maximum length is 125, which is in the medium risk range (100-300cm).</t>
        </r>
      </text>
    </comment>
    <comment ref="I61" authorId="0" shapeId="0" xr:uid="{BAB722EC-9C68-4BFC-A29F-D03B91203D0C}">
      <text>
        <r>
          <rPr>
            <b/>
            <sz val="9"/>
            <color indexed="81"/>
            <rFont val="Tahoma"/>
            <family val="2"/>
          </rPr>
          <t>Species length at maturity is 37, which is lower than the lowest risk value (40cm).</t>
        </r>
      </text>
    </comment>
    <comment ref="J61" authorId="0" shapeId="0" xr:uid="{AC12178C-567B-443F-8BC9-BA8ABDD4AF85}">
      <text>
        <r>
          <rPr>
            <b/>
            <sz val="9"/>
            <color indexed="81"/>
            <rFont val="Tahoma"/>
            <family val="2"/>
          </rPr>
          <t>Species reproductive strategy is broadcast spawner, which is low risk.</t>
        </r>
      </text>
    </comment>
    <comment ref="K61" authorId="0" shapeId="0" xr:uid="{E2B32559-CA32-412D-8873-6E769B6C9F02}">
      <text>
        <r>
          <rPr>
            <b/>
            <sz val="9"/>
            <color indexed="81"/>
            <rFont val="Tahoma"/>
            <family val="2"/>
          </rPr>
          <t>Species trophic level is 3.3, which is higher than the highest risk value (3.25).</t>
        </r>
      </text>
    </comment>
    <comment ref="M61" authorId="0" shapeId="0" xr:uid="{5281D72B-4640-49BF-8EAD-618F5A90094E}">
      <text>
        <r>
          <rPr>
            <b/>
            <sz val="9"/>
            <color indexed="81"/>
            <rFont val="Tahoma"/>
            <family val="2"/>
          </rPr>
          <t>ALAS,SKAW stocks : Mainly southwest Atlantic distribution</t>
        </r>
      </text>
    </comment>
    <comment ref="N61" authorId="0" shapeId="0" xr:uid="{155F70D6-0C4E-40A9-8BBB-225C211576C7}">
      <text>
        <r>
          <rPr>
            <b/>
            <sz val="9"/>
            <color indexed="81"/>
            <rFont val="Tahoma"/>
            <family val="2"/>
          </rPr>
          <t>The depth range of the species is 1-200m. For surface gears, the vertical overlap index with this species is 50.00%. This species is reef associated.</t>
        </r>
      </text>
    </comment>
    <comment ref="O61" authorId="0" shapeId="0" xr:uid="{73FF4848-F057-4E1E-9B3D-AAFA59F859E3}">
      <text>
        <r>
          <rPr>
            <b/>
            <sz val="9"/>
            <color indexed="81"/>
            <rFont val="Tahoma"/>
            <family val="2"/>
          </rPr>
          <t>ALB stocks : The maximum length of the species is 125cm. For albacore fisheries, the length overlap index with this species is 89.29%. This gear uses bait and the trophic level of the species &lt;3.5._x000D_
TPT stocks : The maximum length of the species is 125cm. For tropical surface fisheries, the length overlap index with this species is 100.00%. This gear uses bait and the trophic level of the species &lt;3.5.</t>
        </r>
      </text>
    </comment>
    <comment ref="P61" authorId="0" shapeId="0" xr:uid="{43D9632C-EED4-43CE-9785-D49BA602AE12}">
      <text>
        <r>
          <rPr>
            <b/>
            <sz val="9"/>
            <color indexed="81"/>
            <rFont val="Tahoma"/>
            <family val="2"/>
          </rPr>
          <t>No direct evidence of survival after capture.</t>
        </r>
      </text>
    </comment>
    <comment ref="E62" authorId="0" shapeId="0" xr:uid="{51C70856-3072-4BD5-8717-2D23CBC428DA}">
      <text>
        <r>
          <rPr>
            <b/>
            <sz val="9"/>
            <color indexed="81"/>
            <rFont val="Tahoma"/>
            <family val="2"/>
          </rPr>
          <t>The score is based on the maximum risk score in the family Agonidae, which included 1 species.</t>
        </r>
      </text>
    </comment>
    <comment ref="F62" authorId="0" shapeId="0" xr:uid="{F19A3DA9-91B1-4D5A-AF45-B238233F3676}">
      <text>
        <r>
          <rPr>
            <b/>
            <sz val="9"/>
            <color indexed="81"/>
            <rFont val="Tahoma"/>
            <family val="2"/>
          </rPr>
          <t>The score is based on the maximum risk score in the family Agonidae, which included 1 species.</t>
        </r>
      </text>
    </comment>
    <comment ref="G62" authorId="0" shapeId="0" xr:uid="{FA7CDE50-6811-4059-B421-2B46EBB84A2F}">
      <text>
        <r>
          <rPr>
            <b/>
            <sz val="9"/>
            <color indexed="81"/>
            <rFont val="Tahoma"/>
            <family val="2"/>
          </rPr>
          <t>There is no information, but fish are likely to produce &gt;100 eggs/year.</t>
        </r>
      </text>
    </comment>
    <comment ref="H62" authorId="0" shapeId="0" xr:uid="{FC4DDA8F-BBF1-49A0-BBF0-0DEE2270ABB8}">
      <text>
        <r>
          <rPr>
            <b/>
            <sz val="9"/>
            <color indexed="81"/>
            <rFont val="Tahoma"/>
            <family val="2"/>
          </rPr>
          <t>The score is based on the maximum risk score in the family Agonidae, which included 1 species.</t>
        </r>
      </text>
    </comment>
    <comment ref="I62" authorId="0" shapeId="0" xr:uid="{81AB47FF-0468-41DD-BA53-C7924C0F632D}">
      <text>
        <r>
          <rPr>
            <b/>
            <sz val="9"/>
            <color indexed="81"/>
            <rFont val="Tahoma"/>
            <family val="2"/>
          </rPr>
          <t>The score is based on the maximum risk score in the family Agonidae, which included 1 species.</t>
        </r>
      </text>
    </comment>
    <comment ref="J62" authorId="0" shapeId="0" xr:uid="{1B9D1470-6085-4906-B94D-E12DC6FA8BCA}">
      <text>
        <r>
          <rPr>
            <b/>
            <sz val="9"/>
            <color indexed="81"/>
            <rFont val="Tahoma"/>
            <family val="2"/>
          </rPr>
          <t>The score is based on the maximum risk score in the family Belonidae, which included 3 species.</t>
        </r>
      </text>
    </comment>
    <comment ref="K62" authorId="0" shapeId="0" xr:uid="{1D323FDC-3B5E-49AF-8818-9E1C95F96858}">
      <text>
        <r>
          <rPr>
            <b/>
            <sz val="9"/>
            <color indexed="81"/>
            <rFont val="Tahoma"/>
            <family val="2"/>
          </rPr>
          <t>The score is based on the maximum risk score in the family Agonidae, which included 1 species.</t>
        </r>
      </text>
    </comment>
    <comment ref="M62" authorId="0" shapeId="0" xr:uid="{4A385668-E299-489F-9F43-087F92C79633}">
      <text>
        <r>
          <rPr>
            <b/>
            <sz val="9"/>
            <color indexed="81"/>
            <rFont val="Tahoma"/>
            <family val="2"/>
          </rPr>
          <t>ALL stocks : Worldwide pelagic distribution</t>
        </r>
      </text>
    </comment>
    <comment ref="N62" authorId="0" shapeId="0" xr:uid="{861DCF1F-4692-4533-A4E0-760E5D7DB7DA}">
      <text>
        <r>
          <rPr>
            <b/>
            <sz val="9"/>
            <color indexed="81"/>
            <rFont val="Tahoma"/>
            <family val="2"/>
          </rPr>
          <t>The depth range of the species is 1-620m. For surface gears, the vertical overlap index with this species is 16.13%.</t>
        </r>
      </text>
    </comment>
    <comment ref="O62" authorId="0" shapeId="0" xr:uid="{E0F1E903-9CCE-464B-8F60-E9C269768F10}">
      <text>
        <r>
          <rPr>
            <b/>
            <sz val="9"/>
            <color indexed="81"/>
            <rFont val="Tahoma"/>
            <family val="2"/>
          </rPr>
          <t>ALB stocks : The maximum length of the species is missing, but the family's maximum length based on 9 species is 100cm. For albacore fisheries, the length overlap index with this species is 71.43%._x000D_
TPT stocks : The maximum length of the species is missing, but the family's maximum length based on 9 species is 100cm. For tropical surface fisheries, the length overlap index with this species is 90.91%.</t>
        </r>
      </text>
    </comment>
    <comment ref="P62" authorId="0" shapeId="0" xr:uid="{A764E502-54C4-4E42-823F-B90EAB140FBD}">
      <text>
        <r>
          <rPr>
            <b/>
            <sz val="9"/>
            <color indexed="81"/>
            <rFont val="Tahoma"/>
            <family val="2"/>
          </rPr>
          <t>No direct evidence of survival after capture.</t>
        </r>
      </text>
    </comment>
    <comment ref="E63" authorId="0" shapeId="0" xr:uid="{2B2B71DE-C2C8-4599-9C82-92DB32FCBC60}">
      <text>
        <r>
          <rPr>
            <b/>
            <sz val="9"/>
            <color indexed="81"/>
            <rFont val="Tahoma"/>
            <family val="2"/>
          </rPr>
          <t>Species growth rate (K) is 0.188, which is higher than lowest risk K (0.183) for age at maturity.</t>
        </r>
      </text>
    </comment>
    <comment ref="F63" authorId="0" shapeId="0" xr:uid="{C48639CE-5C81-4A77-BF81-29B357075DEF}">
      <text>
        <r>
          <rPr>
            <b/>
            <sz val="9"/>
            <color indexed="81"/>
            <rFont val="Tahoma"/>
            <family val="2"/>
          </rPr>
          <t>Species growth rate (K) is 0.188, which is in the medium risk K range (0.12-0.30) for maximum age.</t>
        </r>
      </text>
    </comment>
    <comment ref="G63" authorId="0" shapeId="0" xr:uid="{C444F6BF-B0BA-4045-A95B-E98DD80E5FA3}">
      <text>
        <r>
          <rPr>
            <b/>
            <sz val="9"/>
            <color indexed="81"/>
            <rFont val="Tahoma"/>
            <family val="2"/>
          </rPr>
          <t>There is no information, but fish are likely to produce &gt;100 eggs/year.</t>
        </r>
      </text>
    </comment>
    <comment ref="H63" authorId="0" shapeId="0" xr:uid="{945E03B2-C1BF-476C-B812-6808DB18779E}">
      <text>
        <r>
          <rPr>
            <b/>
            <sz val="9"/>
            <color indexed="81"/>
            <rFont val="Tahoma"/>
            <family val="2"/>
          </rPr>
          <t>Species maximum length is 151, which is in the medium risk range (100-300cm).</t>
        </r>
      </text>
    </comment>
    <comment ref="I63" authorId="0" shapeId="0" xr:uid="{4D2C5350-73A9-46FF-B43A-523D31F2E9F5}">
      <text>
        <r>
          <rPr>
            <b/>
            <sz val="9"/>
            <color indexed="81"/>
            <rFont val="Tahoma"/>
            <family val="2"/>
          </rPr>
          <t>Species length at maturity is 115, which is in the medium risk range (40-200cm).</t>
        </r>
      </text>
    </comment>
    <comment ref="J63" authorId="0" shapeId="0" xr:uid="{DCA3C292-0F08-4BC6-BC99-EDD9F5A28706}">
      <text>
        <r>
          <rPr>
            <b/>
            <sz val="9"/>
            <color indexed="81"/>
            <rFont val="Tahoma"/>
            <family val="2"/>
          </rPr>
          <t>Species reproductive strategy is broadcast spawner, which is low risk.</t>
        </r>
      </text>
    </comment>
    <comment ref="K63" authorId="0" shapeId="0" xr:uid="{1C81D873-25BF-4D55-A06B-9C9D4B2017C5}">
      <text>
        <r>
          <rPr>
            <b/>
            <sz val="9"/>
            <color indexed="81"/>
            <rFont val="Tahoma"/>
            <family val="2"/>
          </rPr>
          <t>Species trophic level is 4.5, which is higher than the highest risk value (3.25).</t>
        </r>
      </text>
    </comment>
    <comment ref="M63" authorId="0" shapeId="0" xr:uid="{1EC5E127-B395-4041-A6CB-7C3F371832AE}">
      <text>
        <r>
          <rPr>
            <b/>
            <sz val="9"/>
            <color indexed="81"/>
            <rFont val="Tahoma"/>
            <family val="2"/>
          </rPr>
          <t>ALAM,ALAN,BEAT,SKAE,SKAW,YFAT stocks : North Atlantic: on both sides and at underwater rises from Denmark Strait to Cape Verde.</t>
        </r>
      </text>
    </comment>
    <comment ref="N63" authorId="0" shapeId="0" xr:uid="{FC36DCC7-F1C0-47C9-A46A-ADB2A5168B21}">
      <text>
        <r>
          <rPr>
            <b/>
            <sz val="9"/>
            <color indexed="81"/>
            <rFont val="Tahoma"/>
            <family val="2"/>
          </rPr>
          <t>Not evaluated</t>
        </r>
      </text>
    </comment>
    <comment ref="O63" authorId="0" shapeId="0" xr:uid="{4E247AA2-1272-4178-A12F-5FAC82AF1206}">
      <text>
        <r>
          <rPr>
            <b/>
            <sz val="9"/>
            <color indexed="81"/>
            <rFont val="Tahoma"/>
            <family val="2"/>
          </rPr>
          <t>Not evaluated</t>
        </r>
      </text>
    </comment>
    <comment ref="P63" authorId="0" shapeId="0" xr:uid="{69F7FADD-10A7-4DDF-8B67-52A3D67CB412}">
      <text>
        <r>
          <rPr>
            <b/>
            <sz val="9"/>
            <color indexed="81"/>
            <rFont val="Tahoma"/>
            <family val="2"/>
          </rPr>
          <t>Not evaluated</t>
        </r>
      </text>
    </comment>
    <comment ref="E64" authorId="0" shapeId="0" xr:uid="{C90802D1-2656-4093-BC26-DD4ECAFE7B06}">
      <text>
        <r>
          <rPr>
            <b/>
            <sz val="9"/>
            <color indexed="81"/>
            <rFont val="Tahoma"/>
            <family val="2"/>
          </rPr>
          <t>Species growth rate (K) is 0.100, which is in the medium risk K range (0.061-0.183) for age at maturity.</t>
        </r>
      </text>
    </comment>
    <comment ref="F64" authorId="0" shapeId="0" xr:uid="{0941AA0A-9369-418C-879F-3443D011E7B1}">
      <text>
        <r>
          <rPr>
            <b/>
            <sz val="9"/>
            <color indexed="81"/>
            <rFont val="Tahoma"/>
            <family val="2"/>
          </rPr>
          <t>Species growth rate (K) is 0.100, which is lower than highest risk K (0.12) for maximum age.</t>
        </r>
      </text>
    </comment>
    <comment ref="G64" authorId="0" shapeId="0" xr:uid="{3FB31094-7CB6-4DB0-9382-EE7D0C7041DB}">
      <text>
        <r>
          <rPr>
            <b/>
            <sz val="9"/>
            <color indexed="81"/>
            <rFont val="Tahoma"/>
            <family val="2"/>
          </rPr>
          <t>Species fecundity is 4 eggs/year, which is lower than the highest risk value (100).</t>
        </r>
      </text>
    </comment>
    <comment ref="H64" authorId="0" shapeId="0" xr:uid="{30AC5243-D9E8-49A5-A3D5-A4D5E0DA6957}">
      <text>
        <r>
          <rPr>
            <b/>
            <sz val="9"/>
            <color indexed="81"/>
            <rFont val="Tahoma"/>
            <family val="2"/>
          </rPr>
          <t>Species maximum length is 400, which is higher than the highest risk value (300cm).</t>
        </r>
      </text>
    </comment>
    <comment ref="I64" authorId="0" shapeId="0" xr:uid="{E017B4C4-52F0-4828-BFFC-321CB35516C5}">
      <text>
        <r>
          <rPr>
            <b/>
            <sz val="9"/>
            <color indexed="81"/>
            <rFont val="Tahoma"/>
            <family val="2"/>
          </rPr>
          <t>Species length at maturity is 206, which is higher than the highest risk value (200cm).</t>
        </r>
      </text>
    </comment>
    <comment ref="J64" authorId="0" shapeId="0" xr:uid="{27516BE8-046D-4161-BA0A-595AFC3871B5}">
      <text>
        <r>
          <rPr>
            <b/>
            <sz val="9"/>
            <color indexed="81"/>
            <rFont val="Tahoma"/>
            <family val="2"/>
          </rPr>
          <t>Species reproductive strategy is live bearer, which is high risk.</t>
        </r>
      </text>
    </comment>
    <comment ref="K64" authorId="0" shapeId="0" xr:uid="{8FC3D9BA-9268-4BF1-BB29-9EAAFC829A72}">
      <text>
        <r>
          <rPr>
            <b/>
            <sz val="9"/>
            <color indexed="81"/>
            <rFont val="Tahoma"/>
            <family val="2"/>
          </rPr>
          <t>Species trophic level is 4.4, which is higher than the highest risk value (3.25).</t>
        </r>
      </text>
    </comment>
    <comment ref="M64" authorId="0" shapeId="0" xr:uid="{08A2F06C-21E2-47E9-80E0-E23FFAE079F9}">
      <text>
        <r>
          <rPr>
            <b/>
            <sz val="9"/>
            <color indexed="81"/>
            <rFont val="Tahoma"/>
            <family val="2"/>
          </rPr>
          <t>ALL stocks : Worldwide pelagic distribution</t>
        </r>
      </text>
    </comment>
    <comment ref="N64" authorId="0" shapeId="0" xr:uid="{C9FFC247-71D2-4D80-876B-E6374268DAAC}">
      <text>
        <r>
          <rPr>
            <b/>
            <sz val="9"/>
            <color indexed="81"/>
            <rFont val="Tahoma"/>
            <family val="2"/>
          </rPr>
          <t>The depth range of the species is 1-1000m. For surface gears, the vertical overlap index with this species is 10.00%.</t>
        </r>
      </text>
    </comment>
    <comment ref="O64" authorId="0" shapeId="0" xr:uid="{10E39770-1118-45E8-A269-0A8F05D741C2}">
      <text>
        <r>
          <rPr>
            <b/>
            <sz val="9"/>
            <color indexed="81"/>
            <rFont val="Tahoma"/>
            <family val="2"/>
          </rPr>
          <t>ALB stocks : The maximum length of the species is 400cm. For albacore fisheries, the length overlap index with this species is 100.00%. This gear uses bait, but the trophic level of the species &gt;3.5._x000D_
TPT stocks : The maximum length of the species is 400cm. For tropical surface fisheries, the length overlap index with this species is 100.00%. This gear uses bait, but the trophic level of the species &gt;3.5.</t>
        </r>
      </text>
    </comment>
    <comment ref="P64" authorId="0" shapeId="0" xr:uid="{4B421636-76DB-4C4F-B659-ED164E28E710}">
      <text>
        <r>
          <rPr>
            <b/>
            <sz val="9"/>
            <color indexed="81"/>
            <rFont val="Tahoma"/>
            <family val="2"/>
          </rPr>
          <t>No direct evidence of survival after capture.</t>
        </r>
      </text>
    </comment>
    <comment ref="E65" authorId="0" shapeId="0" xr:uid="{0681A367-16E3-455D-B70B-D77348494AC7}">
      <text>
        <r>
          <rPr>
            <b/>
            <sz val="9"/>
            <color indexed="81"/>
            <rFont val="Tahoma"/>
            <family val="2"/>
          </rPr>
          <t>Species growth rate (K) is 0.100, which is in the medium risk K range (0.061-0.183) for age at maturity.</t>
        </r>
      </text>
    </comment>
    <comment ref="F65" authorId="0" shapeId="0" xr:uid="{BBA7A8E0-4C3B-4253-8020-ADD4854D890C}">
      <text>
        <r>
          <rPr>
            <b/>
            <sz val="9"/>
            <color indexed="81"/>
            <rFont val="Tahoma"/>
            <family val="2"/>
          </rPr>
          <t>Species growth rate (K) is 0.100, which is lower than highest risk K (0.12) for maximum age.</t>
        </r>
      </text>
    </comment>
    <comment ref="G65" authorId="0" shapeId="0" xr:uid="{95229345-257E-42DC-AB9E-D0644D65E85C}">
      <text>
        <r>
          <rPr>
            <b/>
            <sz val="9"/>
            <color indexed="81"/>
            <rFont val="Tahoma"/>
            <family val="2"/>
          </rPr>
          <t>Species fecundity is 1 eggs/year, which is lower than the highest risk value (100).</t>
        </r>
      </text>
    </comment>
    <comment ref="H65" authorId="0" shapeId="0" xr:uid="{54C45F2C-CF73-4E37-BF85-F28AFF4EB1D8}">
      <text>
        <r>
          <rPr>
            <b/>
            <sz val="9"/>
            <color indexed="81"/>
            <rFont val="Tahoma"/>
            <family val="2"/>
          </rPr>
          <t>Species maximum length is 1520, which is higher than the highest risk value (300cm).</t>
        </r>
      </text>
    </comment>
    <comment ref="I65" authorId="0" shapeId="0" xr:uid="{12FC93E7-ED0C-4EED-B06C-DFA3EB506E50}">
      <text>
        <r>
          <rPr>
            <b/>
            <sz val="9"/>
            <color indexed="81"/>
            <rFont val="Tahoma"/>
            <family val="2"/>
          </rPr>
          <t>Species maximum length is 1520cm, which is higher than the highest risk value (200cm).</t>
        </r>
      </text>
    </comment>
    <comment ref="J65" authorId="0" shapeId="0" xr:uid="{8EABBC8A-F3C0-4715-AF11-9A47E8ED31D4}">
      <text>
        <r>
          <rPr>
            <b/>
            <sz val="9"/>
            <color indexed="81"/>
            <rFont val="Tahoma"/>
            <family val="2"/>
          </rPr>
          <t>Species reproductive strategy is live bearer, which is high risk.</t>
        </r>
      </text>
    </comment>
    <comment ref="K65" authorId="0" shapeId="0" xr:uid="{5091C66A-D32F-4956-A701-9F820C44039C}">
      <text>
        <r>
          <rPr>
            <b/>
            <sz val="9"/>
            <color indexed="81"/>
            <rFont val="Tahoma"/>
            <family val="2"/>
          </rPr>
          <t>Species trophic level is 3.2, which is in the medium risk range (2.75-3.25).</t>
        </r>
      </text>
    </comment>
    <comment ref="M65" authorId="0" shapeId="0" xr:uid="{8C4924A4-E977-4EF0-B649-BAECE2766E96}">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1CF6FA5D-59DC-4818-AC89-8CA2847384D8}">
      <text>
        <r>
          <rPr>
            <b/>
            <sz val="9"/>
            <color indexed="81"/>
            <rFont val="Tahoma"/>
            <family val="2"/>
          </rPr>
          <t>The depth range of the species is 1-2000m. For surface gears, the vertical overlap index with this species is 5.00%.</t>
        </r>
      </text>
    </comment>
    <comment ref="O65" authorId="0" shapeId="0" xr:uid="{84AEFCB2-00D6-40C8-8BFC-259A36BCC4E8}">
      <text>
        <r>
          <rPr>
            <b/>
            <sz val="9"/>
            <color indexed="81"/>
            <rFont val="Tahoma"/>
            <family val="2"/>
          </rPr>
          <t>ALB stocks : The maximum length of the species is 1520cm. For albacore fisheries, the length overlap index with this species is 100.00%. This gear uses bait and the trophic level of the species &lt;3.5._x000D_
TPT stocks : The maximum length of the species is 1520cm. For tropical surface fisheries, the length overlap index with this species is 100.00%. This gear uses bait and the trophic level of the species &lt;3.5.</t>
        </r>
      </text>
    </comment>
    <comment ref="P65" authorId="0" shapeId="0" xr:uid="{818733BE-992C-4E01-BD11-631A1E62B4DE}">
      <text>
        <r>
          <rPr>
            <b/>
            <sz val="9"/>
            <color indexed="81"/>
            <rFont val="Tahoma"/>
            <family val="2"/>
          </rPr>
          <t>No direct evidence of survival after capture.</t>
        </r>
      </text>
    </comment>
    <comment ref="E66" authorId="0" shapeId="0" xr:uid="{5272C65E-6740-4C07-A62E-EBDBD320C55C}">
      <text>
        <r>
          <rPr>
            <b/>
            <sz val="9"/>
            <color indexed="81"/>
            <rFont val="Tahoma"/>
            <family val="2"/>
          </rPr>
          <t>There is no information.</t>
        </r>
      </text>
    </comment>
    <comment ref="F66" authorId="0" shapeId="0" xr:uid="{B41C9D53-B82F-45DD-B614-B846D09BD1AC}">
      <text>
        <r>
          <rPr>
            <b/>
            <sz val="9"/>
            <color indexed="81"/>
            <rFont val="Tahoma"/>
            <family val="2"/>
          </rPr>
          <t>There is no information.</t>
        </r>
      </text>
    </comment>
    <comment ref="G66" authorId="0" shapeId="0" xr:uid="{1A91D176-D6A3-4606-98F8-18828FBE6C83}">
      <text>
        <r>
          <rPr>
            <b/>
            <sz val="9"/>
            <color indexed="81"/>
            <rFont val="Tahoma"/>
            <family val="2"/>
          </rPr>
          <t>There is no information, but fish are likely to produce &gt;100 eggs/year.</t>
        </r>
      </text>
    </comment>
    <comment ref="H66" authorId="0" shapeId="0" xr:uid="{3CFD2CBE-8A91-43E6-A08C-A9CDAF15EA6B}">
      <text>
        <r>
          <rPr>
            <b/>
            <sz val="9"/>
            <color indexed="81"/>
            <rFont val="Tahoma"/>
            <family val="2"/>
          </rPr>
          <t>Species maximum length is 30, which is lower than the lowest risk value (100cm).</t>
        </r>
      </text>
    </comment>
    <comment ref="I66" authorId="0" shapeId="0" xr:uid="{408F2BDC-72B1-48EE-AFAF-FC86DB999E6D}">
      <text>
        <r>
          <rPr>
            <b/>
            <sz val="9"/>
            <color indexed="81"/>
            <rFont val="Tahoma"/>
            <family val="2"/>
          </rPr>
          <t>Species maximum length is 30cm, which is lower than the length at maturity lowest risk value (40cm).</t>
        </r>
      </text>
    </comment>
    <comment ref="J66" authorId="0" shapeId="0" xr:uid="{C2E498E9-95C0-4111-B0B2-BA621E13B4D4}">
      <text>
        <r>
          <rPr>
            <b/>
            <sz val="9"/>
            <color indexed="81"/>
            <rFont val="Tahoma"/>
            <family val="2"/>
          </rPr>
          <t>There is no information, but fish are not live bearers.</t>
        </r>
      </text>
    </comment>
    <comment ref="K66" authorId="0" shapeId="0" xr:uid="{0900BBB9-6591-41FA-9071-B673051DC647}">
      <text>
        <r>
          <rPr>
            <b/>
            <sz val="9"/>
            <color indexed="81"/>
            <rFont val="Tahoma"/>
            <family val="2"/>
          </rPr>
          <t>Species trophic level is 3.5, which is higher than the highest risk value (3.25).</t>
        </r>
      </text>
    </comment>
    <comment ref="M66" authorId="0" shapeId="0" xr:uid="{9CF30B5D-B9D6-47BD-B99A-43D88DF72CF3}">
      <text>
        <r>
          <rPr>
            <b/>
            <sz val="9"/>
            <color indexed="81"/>
            <rFont val="Tahoma"/>
            <family val="2"/>
          </rPr>
          <t>PO_,IO_ stocks : Indo-Pacific distribution</t>
        </r>
      </text>
    </comment>
    <comment ref="N66" authorId="0" shapeId="0" xr:uid="{FD93F34E-76CC-419A-A0A4-AD0EE5F14C1E}">
      <text>
        <r>
          <rPr>
            <b/>
            <sz val="9"/>
            <color indexed="81"/>
            <rFont val="Tahoma"/>
            <family val="2"/>
          </rPr>
          <t>The depth range of the species is 50-400m. For surface gears, the vertical overlap index with this species is 14.53%. This species is demersal.</t>
        </r>
      </text>
    </comment>
    <comment ref="O66" authorId="0" shapeId="0" xr:uid="{B5BFCA06-88F9-45D9-BFA9-7A18AD352143}">
      <text>
        <r>
          <rPr>
            <b/>
            <sz val="9"/>
            <color indexed="81"/>
            <rFont val="Tahoma"/>
            <family val="2"/>
          </rPr>
          <t>ALB stocks : The maximum length of the species is 30cm. For albacore fisheries, the length overlap index with this species is 21.43%. This gear uses bait and the trophic level of the species &lt;3.5._x000D_
TPT stocks : The maximum length of the species is 30cm. For tropical surface fisheries, the length overlap index with this species is 27.27%. This gear uses bait and the trophic level of the species &lt;3.5.</t>
        </r>
      </text>
    </comment>
    <comment ref="P66" authorId="0" shapeId="0" xr:uid="{25ADA1E6-A218-481C-922F-1D7D414D5A86}">
      <text>
        <r>
          <rPr>
            <b/>
            <sz val="9"/>
            <color indexed="81"/>
            <rFont val="Tahoma"/>
            <family val="2"/>
          </rPr>
          <t>No direct evidence of survival after capture.</t>
        </r>
      </text>
    </comment>
    <comment ref="E67" authorId="0" shapeId="0" xr:uid="{C2101766-D28C-4029-9C31-56F8DCD782EF}">
      <text>
        <r>
          <rPr>
            <b/>
            <sz val="9"/>
            <color indexed="81"/>
            <rFont val="Tahoma"/>
            <family val="2"/>
          </rPr>
          <t>Species growth rate (K) is 0.100, which is in the medium risk K range (0.061-0.183) for age at maturity.</t>
        </r>
      </text>
    </comment>
    <comment ref="F67" authorId="0" shapeId="0" xr:uid="{6B8D8868-67C3-4A84-AD54-D9497DCACF1E}">
      <text>
        <r>
          <rPr>
            <b/>
            <sz val="9"/>
            <color indexed="81"/>
            <rFont val="Tahoma"/>
            <family val="2"/>
          </rPr>
          <t>Species growth rate (K) is 0.100, which is lower than highest risk K (0.12) for maximum age.</t>
        </r>
      </text>
    </comment>
    <comment ref="G67" authorId="0" shapeId="0" xr:uid="{D852A8E3-FCF9-4748-92C8-87D9354FE825}">
      <text>
        <r>
          <rPr>
            <b/>
            <sz val="9"/>
            <color indexed="81"/>
            <rFont val="Tahoma"/>
            <family val="2"/>
          </rPr>
          <t>Species fecundity is 2 eggs/year, which is lower than the highest risk value (100).</t>
        </r>
      </text>
    </comment>
    <comment ref="H67" authorId="0" shapeId="0" xr:uid="{6704C615-A09A-43E0-B28F-79C9EB6C11B3}">
      <text>
        <r>
          <rPr>
            <b/>
            <sz val="9"/>
            <color indexed="81"/>
            <rFont val="Tahoma"/>
            <family val="2"/>
          </rPr>
          <t>Species maximum length is 488, which is higher than the highest risk value (300cm).</t>
        </r>
      </text>
    </comment>
    <comment ref="I67" authorId="0" shapeId="0" xr:uid="{4B16C082-8C56-467C-A8F5-B007F6FDF8F5}">
      <text>
        <r>
          <rPr>
            <b/>
            <sz val="9"/>
            <color indexed="81"/>
            <rFont val="Tahoma"/>
            <family val="2"/>
          </rPr>
          <t>Species maximum length is 488cm, which is higher than the highest risk value (200cm).</t>
        </r>
      </text>
    </comment>
    <comment ref="J67" authorId="0" shapeId="0" xr:uid="{A2F2F06A-FF28-44B6-8565-C1FEF4D386F3}">
      <text>
        <r>
          <rPr>
            <b/>
            <sz val="9"/>
            <color indexed="81"/>
            <rFont val="Tahoma"/>
            <family val="2"/>
          </rPr>
          <t>Species reproductive strategy is live bearer, which is high risk.</t>
        </r>
      </text>
    </comment>
    <comment ref="K67" authorId="0" shapeId="0" xr:uid="{6C1796FB-BAAB-4F53-BF1C-6917FC6B6AEE}">
      <text>
        <r>
          <rPr>
            <b/>
            <sz val="9"/>
            <color indexed="81"/>
            <rFont val="Tahoma"/>
            <family val="2"/>
          </rPr>
          <t>Species trophic level is 4.5, which is higher than the highest risk value (3.25).</t>
        </r>
      </text>
    </comment>
    <comment ref="M67" authorId="0" shapeId="0" xr:uid="{E8C7B650-678F-4569-AF1D-CE020DABF0C4}">
      <text>
        <r>
          <rPr>
            <b/>
            <sz val="9"/>
            <color indexed="81"/>
            <rFont val="Tahoma"/>
            <family val="2"/>
          </rPr>
          <t>ALL stocks : Worldwide pelagic distribution</t>
        </r>
      </text>
    </comment>
    <comment ref="N67" authorId="0" shapeId="0" xr:uid="{D6D70A40-F213-4631-A7CD-53D15C93381E}">
      <text>
        <r>
          <rPr>
            <b/>
            <sz val="9"/>
            <color indexed="81"/>
            <rFont val="Tahoma"/>
            <family val="2"/>
          </rPr>
          <t>The depth range of the species is 1-730m. For surface gears, the vertical overlap index with this species is 13.70%.</t>
        </r>
      </text>
    </comment>
    <comment ref="O67" authorId="0" shapeId="0" xr:uid="{098FECF4-7913-49A0-84EB-70C0110D5542}">
      <text>
        <r>
          <rPr>
            <b/>
            <sz val="9"/>
            <color indexed="81"/>
            <rFont val="Tahoma"/>
            <family val="2"/>
          </rPr>
          <t>ALB stocks : The maximum length of the species is 488cm. For albacore fisheries, the length overlap index with this species is 100.00%. This gear uses bait, but the trophic level of the species &gt;3.5._x000D_
TPT stocks : The maximum length of the species is 488cm. For tropical surface fisheries, the length overlap index with this species is 100.00%. This gear uses bait, but the trophic level of the species &gt;3.5.</t>
        </r>
      </text>
    </comment>
    <comment ref="P67" authorId="0" shapeId="0" xr:uid="{A46FE2DB-3D6F-4796-930F-79F2ECA8D2F5}">
      <text>
        <r>
          <rPr>
            <b/>
            <sz val="9"/>
            <color indexed="81"/>
            <rFont val="Tahoma"/>
            <family val="2"/>
          </rPr>
          <t>No direct evidence of survival after capture.</t>
        </r>
      </text>
    </comment>
    <comment ref="E68" authorId="0" shapeId="0" xr:uid="{ABCAA20D-BCC6-4626-9944-2CFE56BBB607}">
      <text>
        <r>
          <rPr>
            <b/>
            <sz val="9"/>
            <color indexed="81"/>
            <rFont val="Tahoma"/>
            <family val="2"/>
          </rPr>
          <t>The score is based on the maximum risk score in the family Agonidae, which included 1 species.</t>
        </r>
      </text>
    </comment>
    <comment ref="F68" authorId="0" shapeId="0" xr:uid="{44B5581C-76E8-41B7-8E24-D4B8CF80190E}">
      <text>
        <r>
          <rPr>
            <b/>
            <sz val="9"/>
            <color indexed="81"/>
            <rFont val="Tahoma"/>
            <family val="2"/>
          </rPr>
          <t>The score is based on the maximum risk score in the family Agonidae, which included 1 species.</t>
        </r>
      </text>
    </comment>
    <comment ref="G68" authorId="0" shapeId="0" xr:uid="{A4C178C5-6CAF-4BAB-A809-8DBA6F11808B}">
      <text>
        <r>
          <rPr>
            <b/>
            <sz val="9"/>
            <color indexed="81"/>
            <rFont val="Tahoma"/>
            <family val="2"/>
          </rPr>
          <t>The score is based on the maximum risk score in the family Agonidae, which included 1 species.</t>
        </r>
      </text>
    </comment>
    <comment ref="H68" authorId="0" shapeId="0" xr:uid="{1C050993-44AA-4027-8D27-EBA85742D1CF}">
      <text>
        <r>
          <rPr>
            <b/>
            <sz val="9"/>
            <color indexed="81"/>
            <rFont val="Tahoma"/>
            <family val="2"/>
          </rPr>
          <t>Species maximum length is 150, which is in the medium risk range (100-300cm).</t>
        </r>
      </text>
    </comment>
    <comment ref="I68" authorId="0" shapeId="0" xr:uid="{F2B8F8E5-718C-4BD0-8CF5-37B8446AB18C}">
      <text>
        <r>
          <rPr>
            <b/>
            <sz val="9"/>
            <color indexed="81"/>
            <rFont val="Tahoma"/>
            <family val="2"/>
          </rPr>
          <t>Species maximum length is 150cm, which is in the length at maturity medium risk range (40-200cm).</t>
        </r>
      </text>
    </comment>
    <comment ref="J68" authorId="0" shapeId="0" xr:uid="{D25311CE-2DF0-4A3F-99D3-DDC45ECC0F0D}">
      <text>
        <r>
          <rPr>
            <b/>
            <sz val="9"/>
            <color indexed="81"/>
            <rFont val="Tahoma"/>
            <family val="2"/>
          </rPr>
          <t>Species reproductive strategy is demersal egg layer, which is medium risk.</t>
        </r>
      </text>
    </comment>
    <comment ref="K68" authorId="0" shapeId="0" xr:uid="{AD4895DD-1338-45C2-87F6-37C90BACC022}">
      <text>
        <r>
          <rPr>
            <b/>
            <sz val="9"/>
            <color indexed="81"/>
            <rFont val="Tahoma"/>
            <family val="2"/>
          </rPr>
          <t>Species trophic level is 4.4, which is higher than the highest risk value (3.25).</t>
        </r>
      </text>
    </comment>
    <comment ref="M68" authorId="0" shapeId="0" xr:uid="{51D74787-2DBD-4D3A-9728-680654BD4C8B}">
      <text>
        <r>
          <rPr>
            <b/>
            <sz val="9"/>
            <color indexed="81"/>
            <rFont val="Tahoma"/>
            <family val="2"/>
          </rPr>
          <t>ALB stocks : Worldwide distribution, uncommon in subtropics _x000D_
TPT stocks : Worldwide distribution, uncommon in subtropics , mainly coastal</t>
        </r>
      </text>
    </comment>
    <comment ref="N68" authorId="0" shapeId="0" xr:uid="{71F27594-BAA6-4E98-AC11-BA0806A946FD}">
      <text>
        <r>
          <rPr>
            <b/>
            <sz val="9"/>
            <color indexed="81"/>
            <rFont val="Tahoma"/>
            <family val="2"/>
          </rPr>
          <t>The depth range of the species is 1-13m. For surface gears, the vertical overlap index with this species is 100.00%. This species is reef associated.</t>
        </r>
      </text>
    </comment>
    <comment ref="O68" authorId="0" shapeId="0" xr:uid="{CA48B667-9401-4D96-A8E4-0257B28CAF0D}">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68" authorId="0" shapeId="0" xr:uid="{B7E88D18-A0BF-4449-91CA-A1A34253C4BA}">
      <text>
        <r>
          <rPr>
            <b/>
            <sz val="9"/>
            <color indexed="81"/>
            <rFont val="Tahoma"/>
            <family val="2"/>
          </rPr>
          <t>No direct evidence of survival after capture.</t>
        </r>
      </text>
    </comment>
    <comment ref="E69" authorId="0" shapeId="0" xr:uid="{755AE3A6-20C1-4F4D-955F-0C990D1ABA57}">
      <text>
        <r>
          <rPr>
            <b/>
            <sz val="9"/>
            <color indexed="81"/>
            <rFont val="Tahoma"/>
            <family val="2"/>
          </rPr>
          <t>The score is based on the maximum risk score in the family Belonidae, which included 2 species.</t>
        </r>
      </text>
    </comment>
    <comment ref="F69" authorId="0" shapeId="0" xr:uid="{12ABE6F3-A298-4291-B1A1-F0178F769765}">
      <text>
        <r>
          <rPr>
            <b/>
            <sz val="9"/>
            <color indexed="81"/>
            <rFont val="Tahoma"/>
            <family val="2"/>
          </rPr>
          <t>The score is based on the maximum risk score in the family Belonidae, which included 2 species.</t>
        </r>
      </text>
    </comment>
    <comment ref="G69" authorId="0" shapeId="0" xr:uid="{CA460826-C2F2-4EC9-AD0D-A9879C3C1490}">
      <text>
        <r>
          <rPr>
            <b/>
            <sz val="9"/>
            <color indexed="81"/>
            <rFont val="Tahoma"/>
            <family val="2"/>
          </rPr>
          <t>The score is based on the maximum risk score in the family Belonidae , which included 1 species.</t>
        </r>
      </text>
    </comment>
    <comment ref="H69" authorId="0" shapeId="0" xr:uid="{3CF82858-EC8D-4772-9ACC-307EDFD496FF}">
      <text>
        <r>
          <rPr>
            <b/>
            <sz val="9"/>
            <color indexed="81"/>
            <rFont val="Tahoma"/>
            <family val="2"/>
          </rPr>
          <t>Species maximum length is 164, which is in the medium risk range (100-300cm).</t>
        </r>
      </text>
    </comment>
    <comment ref="I69" authorId="0" shapeId="0" xr:uid="{7C84D988-4ED2-4FB3-BCE1-5BAA30A5DCF1}">
      <text>
        <r>
          <rPr>
            <b/>
            <sz val="9"/>
            <color indexed="81"/>
            <rFont val="Tahoma"/>
            <family val="2"/>
          </rPr>
          <t>Species maximum length is 164cm, which is in the length at maturity medium risk range (40-200cm).</t>
        </r>
      </text>
    </comment>
    <comment ref="J69" authorId="0" shapeId="0" xr:uid="{D7C1AEE2-D8DD-453B-B2E8-F70EBB092B59}">
      <text>
        <r>
          <rPr>
            <b/>
            <sz val="9"/>
            <color indexed="81"/>
            <rFont val="Tahoma"/>
            <family val="2"/>
          </rPr>
          <t>The score is based on the maximum risk score in the family Bramidae, which included 7 species.</t>
        </r>
      </text>
    </comment>
    <comment ref="K69" authorId="0" shapeId="0" xr:uid="{F63FB938-58BF-4691-9CA2-3895EACE9040}">
      <text>
        <r>
          <rPr>
            <b/>
            <sz val="9"/>
            <color indexed="81"/>
            <rFont val="Tahoma"/>
            <family val="2"/>
          </rPr>
          <t>Species trophic level is 4.4, which is higher than the highest risk value (3.25).</t>
        </r>
      </text>
    </comment>
    <comment ref="M69" authorId="0" shapeId="0" xr:uid="{FE90C04E-7355-4E8C-9B6E-EFD81307716D}">
      <text>
        <r>
          <rPr>
            <b/>
            <sz val="9"/>
            <color indexed="81"/>
            <rFont val="Tahoma"/>
            <family val="2"/>
          </rPr>
          <t>ALAS,ALI_,ALPS stocks : Worldwide distribution, absent North subtropical oceans, uncommon in tropics</t>
        </r>
      </text>
    </comment>
    <comment ref="N69" authorId="0" shapeId="0" xr:uid="{929B75D9-3CB3-42C7-A465-64B753C109E6}">
      <text>
        <r>
          <rPr>
            <b/>
            <sz val="9"/>
            <color indexed="81"/>
            <rFont val="Tahoma"/>
            <family val="2"/>
          </rPr>
          <t>The depth range of the species is 200-1000m. For surface gears, the vertical overlap index with this species is -12.36%.</t>
        </r>
      </text>
    </comment>
    <comment ref="O69" authorId="0" shapeId="0" xr:uid="{478B7AAB-9B86-4CEC-B346-CB1EB85FB88F}">
      <text>
        <r>
          <rPr>
            <b/>
            <sz val="9"/>
            <color indexed="81"/>
            <rFont val="Tahoma"/>
            <family val="2"/>
          </rPr>
          <t>ALB stocks : The maximum length of the species is 164cm. For albacore fisheries, the length overlap index with this species is 100.00%. This gear uses bait, but the trophic level of the species &gt;3.5.</t>
        </r>
      </text>
    </comment>
    <comment ref="P69" authorId="0" shapeId="0" xr:uid="{C068FCD5-D830-43CD-9CC1-2EC3D7C24254}">
      <text>
        <r>
          <rPr>
            <b/>
            <sz val="9"/>
            <color indexed="81"/>
            <rFont val="Tahoma"/>
            <family val="2"/>
          </rPr>
          <t>No direct evidence of survival after capture.</t>
        </r>
      </text>
    </comment>
    <comment ref="E70" authorId="0" shapeId="0" xr:uid="{0BE7FBC0-977B-453D-9AC6-C0D5F286D7B4}">
      <text>
        <r>
          <rPr>
            <b/>
            <sz val="9"/>
            <color indexed="81"/>
            <rFont val="Tahoma"/>
            <family val="2"/>
          </rPr>
          <t>Species growth rate (K) is 0.324, which is higher than lowest risk K (0.183) for age at maturity.</t>
        </r>
      </text>
    </comment>
    <comment ref="F70" authorId="0" shapeId="0" xr:uid="{BEF39EE0-49C7-4C9F-8A8F-6790862F4322}">
      <text>
        <r>
          <rPr>
            <b/>
            <sz val="9"/>
            <color indexed="81"/>
            <rFont val="Tahoma"/>
            <family val="2"/>
          </rPr>
          <t>Species growth rate (K) is 0.324, which is higher than lowest risk K (0.30) for maximum age.</t>
        </r>
      </text>
    </comment>
    <comment ref="G70" authorId="0" shapeId="0" xr:uid="{91C1D9A7-C6D0-4F5A-B4AB-05A70F101FBA}">
      <text>
        <r>
          <rPr>
            <b/>
            <sz val="9"/>
            <color indexed="81"/>
            <rFont val="Tahoma"/>
            <family val="2"/>
          </rPr>
          <t>The score is based on the maximum risk score in the family Scombridae, which included 27 species.</t>
        </r>
      </text>
    </comment>
    <comment ref="H70" authorId="0" shapeId="0" xr:uid="{1CFC7CDC-63A8-4513-88B6-8C69CD9BA0E0}">
      <text>
        <r>
          <rPr>
            <b/>
            <sz val="9"/>
            <color indexed="81"/>
            <rFont val="Tahoma"/>
            <family val="2"/>
          </rPr>
          <t>Species maximum length is 500, which is higher than the highest risk value (300cm).</t>
        </r>
      </text>
    </comment>
    <comment ref="I70" authorId="0" shapeId="0" xr:uid="{C0138035-4D75-4CDB-AE54-9569AED30C3B}">
      <text>
        <r>
          <rPr>
            <b/>
            <sz val="9"/>
            <color indexed="81"/>
            <rFont val="Tahoma"/>
            <family val="2"/>
          </rPr>
          <t>Species length at maturity is 50, which is in the medium risk range (40-200cm).</t>
        </r>
      </text>
    </comment>
    <comment ref="J70" authorId="0" shapeId="0" xr:uid="{4E484A2D-8749-4E8F-8E79-13DB55F1582D}">
      <text>
        <r>
          <rPr>
            <b/>
            <sz val="9"/>
            <color indexed="81"/>
            <rFont val="Tahoma"/>
            <family val="2"/>
          </rPr>
          <t>Species reproductive strategy is broadcast spawner, which is low risk.</t>
        </r>
      </text>
    </comment>
    <comment ref="K70" authorId="0" shapeId="0" xr:uid="{BC8361E7-47B2-468A-903F-1FCBF6D5D041}">
      <text>
        <r>
          <rPr>
            <b/>
            <sz val="9"/>
            <color indexed="81"/>
            <rFont val="Tahoma"/>
            <family val="2"/>
          </rPr>
          <t>Species trophic level is 4.5, which is higher than the highest risk value (3.25).</t>
        </r>
      </text>
    </comment>
    <comment ref="M70" authorId="0" shapeId="0" xr:uid="{2E547BDD-A06C-40CC-BFDF-D33107CDA050}">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EB98CA59-BF02-4055-ACAD-A51765B5BCD4}">
      <text>
        <r>
          <rPr>
            <b/>
            <sz val="9"/>
            <color indexed="81"/>
            <rFont val="Tahoma"/>
            <family val="2"/>
          </rPr>
          <t>The depth range of the species is 1-200m. For surface gears, the vertical overlap index with this species is 50.00%.</t>
        </r>
      </text>
    </comment>
    <comment ref="O70" authorId="0" shapeId="0" xr:uid="{1AFEC1BB-D03E-4525-A858-B819F675DFEA}">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&gt;3.5._x000D_
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t>
        </r>
      </text>
    </comment>
    <comment ref="P70" authorId="0" shapeId="0" xr:uid="{B128F979-D71B-4C1A-8EDA-A26E833A4C08}">
      <text>
        <r>
          <rPr>
            <b/>
            <sz val="9"/>
            <color indexed="81"/>
            <rFont val="Tahoma"/>
            <family val="2"/>
          </rPr>
          <t>No direct evidence of survival after capture.</t>
        </r>
      </text>
    </comment>
    <comment ref="E71" authorId="0" shapeId="0" xr:uid="{3B4E0112-F7F8-4FED-9DAC-5EFCBC8989FC}">
      <text>
        <r>
          <rPr>
            <b/>
            <sz val="9"/>
            <color indexed="81"/>
            <rFont val="Tahoma"/>
            <family val="2"/>
          </rPr>
          <t>Species growth rate (K) is 0.406, which is higher than lowest risk K (0.183) for age at maturity.</t>
        </r>
      </text>
    </comment>
    <comment ref="F71" authorId="0" shapeId="0" xr:uid="{B5B515A8-29CF-4CE1-A812-7E537F1D1613}">
      <text>
        <r>
          <rPr>
            <b/>
            <sz val="9"/>
            <color indexed="81"/>
            <rFont val="Tahoma"/>
            <family val="2"/>
          </rPr>
          <t>Species growth rate (K) is 0.406, which is higher than lowest risk K (0.30) for maximum age.</t>
        </r>
      </text>
    </comment>
    <comment ref="G71" authorId="0" shapeId="0" xr:uid="{23DFD87D-6218-45D5-8D32-0371EA45B373}">
      <text>
        <r>
          <rPr>
            <b/>
            <sz val="9"/>
            <color indexed="81"/>
            <rFont val="Tahoma"/>
            <family val="2"/>
          </rPr>
          <t>There is no information, but fish are likely to produce &gt;100 eggs/year.</t>
        </r>
      </text>
    </comment>
    <comment ref="H71" authorId="0" shapeId="0" xr:uid="{D1266FA1-53CE-48BE-B899-D94842B3DD3E}">
      <text>
        <r>
          <rPr>
            <b/>
            <sz val="9"/>
            <color indexed="81"/>
            <rFont val="Tahoma"/>
            <family val="2"/>
          </rPr>
          <t>Species maximum length is 30, which is lower than the lowest risk value (100cm).</t>
        </r>
      </text>
    </comment>
    <comment ref="I71" authorId="0" shapeId="0" xr:uid="{19F8B28B-B903-48CF-8F25-A2D38D6F476A}">
      <text>
        <r>
          <rPr>
            <b/>
            <sz val="9"/>
            <color indexed="81"/>
            <rFont val="Tahoma"/>
            <family val="2"/>
          </rPr>
          <t>Species length at maturity is 15, which is lower than the lowest risk value (40cm).</t>
        </r>
      </text>
    </comment>
    <comment ref="J71" authorId="0" shapeId="0" xr:uid="{A7DA126B-DEAF-4AA2-BE02-EACB4BC4489A}">
      <text>
        <r>
          <rPr>
            <b/>
            <sz val="9"/>
            <color indexed="81"/>
            <rFont val="Tahoma"/>
            <family val="2"/>
          </rPr>
          <t>The score is based on the maximum risk score in the family Agonidae, which included 1 species.</t>
        </r>
      </text>
    </comment>
    <comment ref="K71" authorId="0" shapeId="0" xr:uid="{C14A1A46-E4D8-45D6-814F-322BF9F6F4E2}">
      <text>
        <r>
          <rPr>
            <b/>
            <sz val="9"/>
            <color indexed="81"/>
            <rFont val="Tahoma"/>
            <family val="2"/>
          </rPr>
          <t>Species trophic level is 4.0, which is higher than the highest risk value (3.25).</t>
        </r>
      </text>
    </comment>
    <comment ref="M71" authorId="0" shapeId="0" xr:uid="{0916BCBB-8DF5-4587-B81C-173367390187}">
      <text>
        <r>
          <rPr>
            <b/>
            <sz val="9"/>
            <color indexed="81"/>
            <rFont val="Tahoma"/>
            <family val="2"/>
          </rPr>
          <t>ALPN,BEPW,SKPW,YFPW stocks : Northwest Pacific distribution</t>
        </r>
      </text>
    </comment>
    <comment ref="N71" authorId="0" shapeId="0" xr:uid="{3CD3EF43-A0AB-4A95-8250-1DB6FF557060}">
      <text>
        <r>
          <rPr>
            <b/>
            <sz val="9"/>
            <color indexed="81"/>
            <rFont val="Tahoma"/>
            <family val="2"/>
          </rPr>
          <t>The depth range of the species is 1-370m. For surface gears, the vertical overlap index with this species is 27.03%.</t>
        </r>
      </text>
    </comment>
    <comment ref="O71" authorId="0" shapeId="0" xr:uid="{2A552BAA-BB51-41E4-A6D5-FD475E20D762}">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71" authorId="0" shapeId="0" xr:uid="{F3D59549-B567-4778-A155-530E44AF05A2}">
      <text>
        <r>
          <rPr>
            <b/>
            <sz val="9"/>
            <color indexed="81"/>
            <rFont val="Tahoma"/>
            <family val="2"/>
          </rPr>
          <t>No direct evidence of survival after capture.</t>
        </r>
      </text>
    </comment>
    <comment ref="E72" authorId="0" shapeId="0" xr:uid="{4CF15300-00EE-4209-A20F-2F49039E78EF}">
      <text>
        <r>
          <rPr>
            <b/>
            <sz val="9"/>
            <color indexed="81"/>
            <rFont val="Tahoma"/>
            <family val="2"/>
          </rPr>
          <t>Species growth rate (K) is 0.380, which is higher than lowest risk K (0.183) for age at maturity.</t>
        </r>
      </text>
    </comment>
    <comment ref="F72" authorId="0" shapeId="0" xr:uid="{82DBF960-8FBC-4B7F-886E-6CFDFA69B6BF}">
      <text>
        <r>
          <rPr>
            <b/>
            <sz val="9"/>
            <color indexed="81"/>
            <rFont val="Tahoma"/>
            <family val="2"/>
          </rPr>
          <t>Species growth rate (K) is 0.380, which is higher than lowest risk K (0.30) for maximum age.</t>
        </r>
      </text>
    </comment>
    <comment ref="G72" authorId="0" shapeId="0" xr:uid="{4887012D-9B67-422F-BBAA-4BB2D3F18247}">
      <text>
        <r>
          <rPr>
            <b/>
            <sz val="9"/>
            <color indexed="81"/>
            <rFont val="Tahoma"/>
            <family val="2"/>
          </rPr>
          <t>There is no information, but fish are likely to produce &gt;100 eggs/year.</t>
        </r>
      </text>
    </comment>
    <comment ref="H72" authorId="0" shapeId="0" xr:uid="{B523FB09-9981-420D-8848-418C2219425F}">
      <text>
        <r>
          <rPr>
            <b/>
            <sz val="9"/>
            <color indexed="81"/>
            <rFont val="Tahoma"/>
            <family val="2"/>
          </rPr>
          <t>Species maximum length is 60, which is lower than the lowest risk value (100cm).</t>
        </r>
      </text>
    </comment>
    <comment ref="I72" authorId="0" shapeId="0" xr:uid="{3CDDBB8B-AA14-419B-8A94-6E0362338FC0}">
      <text>
        <r>
          <rPr>
            <b/>
            <sz val="9"/>
            <color indexed="81"/>
            <rFont val="Tahoma"/>
            <family val="2"/>
          </rPr>
          <t>Species maximum length is 60cm, which is in the length at maturity medium risk range (40-200cm).</t>
        </r>
      </text>
    </comment>
    <comment ref="J72" authorId="0" shapeId="0" xr:uid="{F9D2E818-77CA-4BD0-8443-80E89D52067C}">
      <text>
        <r>
          <rPr>
            <b/>
            <sz val="9"/>
            <color indexed="81"/>
            <rFont val="Tahoma"/>
            <family val="2"/>
          </rPr>
          <t>The score is based on the maximum risk score in the family Agonidae, which included 1 species.</t>
        </r>
      </text>
    </comment>
    <comment ref="K72" authorId="0" shapeId="0" xr:uid="{B07AECE9-9434-4948-BB6E-C95BC455CD16}">
      <text>
        <r>
          <rPr>
            <b/>
            <sz val="9"/>
            <color indexed="81"/>
            <rFont val="Tahoma"/>
            <family val="2"/>
          </rPr>
          <t>Species trophic level is 3.4, which is higher than the highest risk value (3.25).</t>
        </r>
      </text>
    </comment>
    <comment ref="M72" authorId="0" shapeId="0" xr:uid="{D7EAAEDB-A95A-49AC-830C-158D90647D12}">
      <text>
        <r>
          <rPr>
            <b/>
            <sz val="9"/>
            <color indexed="81"/>
            <rFont val="Tahoma"/>
            <family val="2"/>
          </rPr>
          <t>ALAN,ALAS,BEAT,SKAE,YFAT stocks : Eastern Atlantic: Morocco to Angola, including the Canary Islands, and Cape Verde. Species is coastal.</t>
        </r>
      </text>
    </comment>
    <comment ref="N72" authorId="0" shapeId="0" xr:uid="{61051AFF-C680-42DB-9B7B-C4B06E7AA879}">
      <text>
        <r>
          <rPr>
            <b/>
            <sz val="9"/>
            <color indexed="81"/>
            <rFont val="Tahoma"/>
            <family val="2"/>
          </rPr>
          <t>Not evaluated</t>
        </r>
      </text>
    </comment>
    <comment ref="O72" authorId="0" shapeId="0" xr:uid="{3324081E-6CD4-4269-887B-C881D8045713}">
      <text>
        <r>
          <rPr>
            <b/>
            <sz val="9"/>
            <color indexed="81"/>
            <rFont val="Tahoma"/>
            <family val="2"/>
          </rPr>
          <t>Not evaluated</t>
        </r>
      </text>
    </comment>
    <comment ref="P72" authorId="0" shapeId="0" xr:uid="{AF46A1AB-970F-46F9-A643-756FE91D8E75}">
      <text>
        <r>
          <rPr>
            <b/>
            <sz val="9"/>
            <color indexed="81"/>
            <rFont val="Tahoma"/>
            <family val="2"/>
          </rPr>
          <t>Not evaluated</t>
        </r>
      </text>
    </comment>
    <comment ref="E73" authorId="0" shapeId="0" xr:uid="{BD12D689-9AEB-4644-8A53-98985AB79A29}">
      <text>
        <r>
          <rPr>
            <b/>
            <sz val="9"/>
            <color indexed="81"/>
            <rFont val="Tahoma"/>
            <family val="2"/>
          </rPr>
          <t>Species growth rate (K) is 0.089, which is in the medium risk K range (0.061-0.183) for age at maturity.</t>
        </r>
      </text>
    </comment>
    <comment ref="F73" authorId="0" shapeId="0" xr:uid="{B0C53499-5B31-4995-98D7-411F1386C20C}">
      <text>
        <r>
          <rPr>
            <b/>
            <sz val="9"/>
            <color indexed="81"/>
            <rFont val="Tahoma"/>
            <family val="2"/>
          </rPr>
          <t>Species growth rate (K) is 0.089, which is lower than highest risk K (0.12) for maximum age.</t>
        </r>
      </text>
    </comment>
    <comment ref="G73" authorId="0" shapeId="0" xr:uid="{1C2BF29A-5E3A-4245-8C15-D4A55072CDD6}">
      <text>
        <r>
          <rPr>
            <b/>
            <sz val="9"/>
            <color indexed="81"/>
            <rFont val="Tahoma"/>
            <family val="2"/>
          </rPr>
          <t>There is no information, but fish are likely to produce &gt;100 eggs/year.</t>
        </r>
      </text>
    </comment>
    <comment ref="H73" authorId="0" shapeId="0" xr:uid="{D9B0EA9A-C7CF-45C0-9509-611DB0927B41}">
      <text>
        <r>
          <rPr>
            <b/>
            <sz val="9"/>
            <color indexed="81"/>
            <rFont val="Tahoma"/>
            <family val="2"/>
          </rPr>
          <t>Species maximum length is 128, which is in the medium risk range (100-300cm).</t>
        </r>
      </text>
    </comment>
    <comment ref="I73" authorId="0" shapeId="0" xr:uid="{10C3E530-CB10-4AFA-84DC-169AA1D1AAF3}">
      <text>
        <r>
          <rPr>
            <b/>
            <sz val="9"/>
            <color indexed="81"/>
            <rFont val="Tahoma"/>
            <family val="2"/>
          </rPr>
          <t>Species maximum length is 128cm, which is in the length at maturity medium risk range (40-200cm).</t>
        </r>
      </text>
    </comment>
    <comment ref="J73" authorId="0" shapeId="0" xr:uid="{E57201D8-546A-4B52-9FA8-CA26C81DB789}">
      <text>
        <r>
          <rPr>
            <b/>
            <sz val="9"/>
            <color indexed="81"/>
            <rFont val="Tahoma"/>
            <family val="2"/>
          </rPr>
          <t>The score is based on the maximum risk score in the family Centrolophidae, which included 1 species.</t>
        </r>
      </text>
    </comment>
    <comment ref="K73" authorId="0" shapeId="0" xr:uid="{E5BDFEF4-B65C-447C-8792-0163C826B265}">
      <text>
        <r>
          <rPr>
            <b/>
            <sz val="9"/>
            <color indexed="81"/>
            <rFont val="Tahoma"/>
            <family val="2"/>
          </rPr>
          <t>Species trophic level is 4.3, which is higher than the highest risk value (3.25).</t>
        </r>
      </text>
    </comment>
    <comment ref="M73" authorId="0" shapeId="0" xr:uid="{E191152A-2F60-45FE-A146-352E7D24AE59}">
      <text>
        <r>
          <rPr>
            <b/>
            <sz val="9"/>
            <color indexed="81"/>
            <rFont val="Tahoma"/>
            <family val="2"/>
          </rPr>
          <t>AO_ stocks : Atlantic distribution, absent in Pacific and Indian Oceans</t>
        </r>
      </text>
    </comment>
    <comment ref="N73" authorId="0" shapeId="0" xr:uid="{4AAC62BF-81C8-457D-8100-8AAC3B415757}">
      <text>
        <r>
          <rPr>
            <b/>
            <sz val="9"/>
            <color indexed="81"/>
            <rFont val="Tahoma"/>
            <family val="2"/>
          </rPr>
          <t>The depth range of the species is 1-100m. For surface gears, the vertical overlap index with this species is 100.00%.</t>
        </r>
      </text>
    </comment>
    <comment ref="O73" authorId="0" shapeId="0" xr:uid="{F6BD39BF-76B6-4955-843E-B6F134EA9FA8}">
      <text>
        <r>
          <rPr>
            <b/>
            <sz val="9"/>
            <color indexed="81"/>
            <rFont val="Tahoma"/>
            <family val="2"/>
          </rPr>
          <t>ALB stocks : The maximum length of the species is 128cm. For albacore fisheries, the length overlap index with this species is 91.43%. This gear uses bait, but the trophic level of the species &gt;3.5._x000D_
TPT stocks : The maximum length of the species is 128cm. For tropical surface fisheries, the length overlap index with this species is 100.00%. This gear uses bait, but the trophic level of the species &gt;3.5.</t>
        </r>
      </text>
    </comment>
    <comment ref="P73" authorId="0" shapeId="0" xr:uid="{B639DE3D-85A6-4666-A710-E1D808F500D9}">
      <text>
        <r>
          <rPr>
            <b/>
            <sz val="9"/>
            <color indexed="81"/>
            <rFont val="Tahoma"/>
            <family val="2"/>
          </rPr>
          <t>No direct evidence of survival after capture.</t>
        </r>
      </text>
    </comment>
    <comment ref="E74" authorId="0" shapeId="0" xr:uid="{6F75219E-C5D3-467B-936D-B9A78015197E}">
      <text>
        <r>
          <rPr>
            <b/>
            <sz val="9"/>
            <color indexed="81"/>
            <rFont val="Tahoma"/>
            <family val="2"/>
          </rPr>
          <t>Species growth rate (K) is 0.269, which is higher than lowest risk K (0.183) for age at maturity.</t>
        </r>
      </text>
    </comment>
    <comment ref="F74" authorId="0" shapeId="0" xr:uid="{6BA32CE8-057C-4819-9A3B-D58D35006E4A}">
      <text>
        <r>
          <rPr>
            <b/>
            <sz val="9"/>
            <color indexed="81"/>
            <rFont val="Tahoma"/>
            <family val="2"/>
          </rPr>
          <t>Species growth rate (K) is 0.269, which is in the medium risk K range (0.12-0.30) for maximum age.</t>
        </r>
      </text>
    </comment>
    <comment ref="G74" authorId="0" shapeId="0" xr:uid="{850EF516-586B-4DA3-A7E3-40C3C5E1F6FC}">
      <text>
        <r>
          <rPr>
            <b/>
            <sz val="9"/>
            <color indexed="81"/>
            <rFont val="Tahoma"/>
            <family val="2"/>
          </rPr>
          <t>There is no information, but fish are likely to produce &gt;100 eggs/year.</t>
        </r>
      </text>
    </comment>
    <comment ref="H74" authorId="0" shapeId="0" xr:uid="{AD664EB6-F53B-4A9F-BF01-71E6CAC15FA3}">
      <text>
        <r>
          <rPr>
            <b/>
            <sz val="9"/>
            <color indexed="81"/>
            <rFont val="Tahoma"/>
            <family val="2"/>
          </rPr>
          <t>Species maximum length is 140, which is in the medium risk range (100-300cm).</t>
        </r>
      </text>
    </comment>
    <comment ref="I74" authorId="0" shapeId="0" xr:uid="{F75474A9-2EB3-407B-9B3C-8BD3F2C0EFDB}">
      <text>
        <r>
          <rPr>
            <b/>
            <sz val="9"/>
            <color indexed="81"/>
            <rFont val="Tahoma"/>
            <family val="2"/>
          </rPr>
          <t>Species length at maturity is 61, which is in the medium risk range (40-200cm).</t>
        </r>
      </text>
    </comment>
    <comment ref="J74" authorId="0" shapeId="0" xr:uid="{1DA41C89-920D-4CB0-9926-FC4FA57AB31B}">
      <text>
        <r>
          <rPr>
            <b/>
            <sz val="9"/>
            <color indexed="81"/>
            <rFont val="Tahoma"/>
            <family val="2"/>
          </rPr>
          <t>Species reproductive strategy is broadcast spawner, which is low risk.</t>
        </r>
      </text>
    </comment>
    <comment ref="K74" authorId="0" shapeId="0" xr:uid="{076AFE14-7511-446C-AA71-B96F0D3F52D9}">
      <text>
        <r>
          <rPr>
            <b/>
            <sz val="9"/>
            <color indexed="81"/>
            <rFont val="Tahoma"/>
            <family val="2"/>
          </rPr>
          <t>Species trophic level is 4.0, which is higher than the highest risk value (3.25).</t>
        </r>
      </text>
    </comment>
    <comment ref="M74" authorId="0" shapeId="0" xr:uid="{88F62AE8-82D3-434C-B480-D21FB4C6C6FA}">
      <text>
        <r>
          <rPr>
            <b/>
            <sz val="9"/>
            <color indexed="81"/>
            <rFont val="Tahoma"/>
            <family val="2"/>
          </rPr>
          <t>ALAS,ALI_,ALPS stocks : Southern Oceans distribution</t>
        </r>
      </text>
    </comment>
    <comment ref="N74" authorId="0" shapeId="0" xr:uid="{8FF16233-5F75-4AC8-A6E4-B9AC4FB23090}">
      <text>
        <r>
          <rPr>
            <b/>
            <sz val="9"/>
            <color indexed="81"/>
            <rFont val="Tahoma"/>
            <family val="2"/>
          </rPr>
          <t>The depth range of the species is 40-1500m. For surface gears, the vertical overlap index with this species is 4.18%.</t>
        </r>
      </text>
    </comment>
    <comment ref="O74" authorId="0" shapeId="0" xr:uid="{AF2C26AA-89B2-4C7F-A442-388273E4F454}">
      <text>
        <r>
          <rPr>
            <b/>
            <sz val="9"/>
            <color indexed="81"/>
            <rFont val="Tahoma"/>
            <family val="2"/>
          </rPr>
          <t>ALB stocks : The maximum length of the species is 140cm. For albacore fisheries, the length overlap index with this species is 100.00%. This gear uses bait, but the trophic level of the species &gt;3.5.</t>
        </r>
      </text>
    </comment>
    <comment ref="P74" authorId="0" shapeId="0" xr:uid="{7C6D4509-3A2A-4062-9E39-772396521160}">
      <text>
        <r>
          <rPr>
            <b/>
            <sz val="9"/>
            <color indexed="81"/>
            <rFont val="Tahoma"/>
            <family val="2"/>
          </rPr>
          <t>No direct evidence of survival after capture.</t>
        </r>
      </text>
    </comment>
    <comment ref="E75" authorId="0" shapeId="0" xr:uid="{7765DA1D-01C1-4837-9D03-78DF04214C51}">
      <text>
        <r>
          <rPr>
            <b/>
            <sz val="9"/>
            <color indexed="81"/>
            <rFont val="Tahoma"/>
            <family val="2"/>
          </rPr>
          <t>There is no information.</t>
        </r>
      </text>
    </comment>
    <comment ref="F75" authorId="0" shapeId="0" xr:uid="{59642659-E0EC-4D39-9FF4-4579EC9C0FF9}">
      <text>
        <r>
          <rPr>
            <b/>
            <sz val="9"/>
            <color indexed="81"/>
            <rFont val="Tahoma"/>
            <family val="2"/>
          </rPr>
          <t>There is no information.</t>
        </r>
      </text>
    </comment>
    <comment ref="G75" authorId="0" shapeId="0" xr:uid="{5C49C923-30F5-4431-8F69-0C086D6BA4AA}">
      <text>
        <r>
          <rPr>
            <b/>
            <sz val="9"/>
            <color indexed="81"/>
            <rFont val="Tahoma"/>
            <family val="2"/>
          </rPr>
          <t>There is no information.</t>
        </r>
      </text>
    </comment>
    <comment ref="H75" authorId="0" shapeId="0" xr:uid="{E64CB94E-684C-4C9B-9F7E-60B1E097C411}">
      <text>
        <r>
          <rPr>
            <b/>
            <sz val="9"/>
            <color indexed="81"/>
            <rFont val="Tahoma"/>
            <family val="2"/>
          </rPr>
          <t>There is no information.</t>
        </r>
      </text>
    </comment>
    <comment ref="I75" authorId="0" shapeId="0" xr:uid="{A16F627B-7BAF-4E58-804F-0A9B9CD68952}">
      <text>
        <r>
          <rPr>
            <b/>
            <sz val="9"/>
            <color indexed="81"/>
            <rFont val="Tahoma"/>
            <family val="2"/>
          </rPr>
          <t>There is no information.</t>
        </r>
      </text>
    </comment>
    <comment ref="J75" authorId="0" shapeId="0" xr:uid="{7EA19248-B3F7-45FF-9107-DFB47E2AE818}">
      <text>
        <r>
          <rPr>
            <b/>
            <sz val="9"/>
            <color indexed="81"/>
            <rFont val="Tahoma"/>
            <family val="2"/>
          </rPr>
          <t>There is no information.</t>
        </r>
      </text>
    </comment>
    <comment ref="K75" authorId="0" shapeId="0" xr:uid="{B7F25F63-0AB4-442C-B7D6-0AA1B33F049E}">
      <text>
        <r>
          <rPr>
            <b/>
            <sz val="9"/>
            <color indexed="81"/>
            <rFont val="Tahoma"/>
            <family val="2"/>
          </rPr>
          <t>There is no information.</t>
        </r>
      </text>
    </comment>
    <comment ref="M75" authorId="0" shapeId="0" xr:uid="{E3E33D9C-8ABD-4456-B877-3F13ACE2CE29}">
      <text>
        <r>
          <rPr>
            <b/>
            <sz val="9"/>
            <color indexed="81"/>
            <rFont val="Tahoma"/>
            <family val="2"/>
          </rPr>
          <t>ALL stocks : No information.</t>
        </r>
      </text>
    </comment>
    <comment ref="N75" authorId="0" shapeId="0" xr:uid="{3FFACE9A-242F-4A69-AA9A-5F9E496BFD57}">
      <text>
        <r>
          <rPr>
            <b/>
            <sz val="9"/>
            <color indexed="81"/>
            <rFont val="Tahoma"/>
            <family val="2"/>
          </rPr>
          <t>No information.</t>
        </r>
      </text>
    </comment>
    <comment ref="O75" authorId="0" shapeId="0" xr:uid="{E6B45D43-8B2F-4E01-A5BE-246E9BC737B6}">
      <text>
        <r>
          <rPr>
            <b/>
            <sz val="9"/>
            <color indexed="81"/>
            <rFont val="Tahoma"/>
            <family val="2"/>
          </rPr>
          <t>ALL stocks : No information.</t>
        </r>
      </text>
    </comment>
    <comment ref="P75" authorId="0" shapeId="0" xr:uid="{E823FBCD-05DD-468C-AB28-557C3F66DE48}">
      <text>
        <r>
          <rPr>
            <b/>
            <sz val="9"/>
            <color indexed="81"/>
            <rFont val="Tahoma"/>
            <family val="2"/>
          </rPr>
          <t>No direct evidence of survival after capture.</t>
        </r>
      </text>
    </comment>
    <comment ref="E76" authorId="0" shapeId="0" xr:uid="{2E0E55C8-BFCE-4CBB-AF61-1B30A15EA1D6}">
      <text>
        <r>
          <rPr>
            <b/>
            <sz val="9"/>
            <color indexed="81"/>
            <rFont val="Tahoma"/>
            <family val="2"/>
          </rPr>
          <t>The score is based on the maximum risk score in the family Scombridae, which included 35 species.</t>
        </r>
      </text>
    </comment>
    <comment ref="F76" authorId="0" shapeId="0" xr:uid="{5B1C4C3D-3F40-47F6-A393-2E65671421B5}">
      <text>
        <r>
          <rPr>
            <b/>
            <sz val="9"/>
            <color indexed="81"/>
            <rFont val="Tahoma"/>
            <family val="2"/>
          </rPr>
          <t>The score is based on the maximum risk score in the family Scombridae, which included 35 species.</t>
        </r>
      </text>
    </comment>
    <comment ref="G76" authorId="0" shapeId="0" xr:uid="{756AC41F-86D3-4510-8BAE-F61B7D667F8C}">
      <text>
        <r>
          <rPr>
            <b/>
            <sz val="9"/>
            <color indexed="81"/>
            <rFont val="Tahoma"/>
            <family val="2"/>
          </rPr>
          <t>The score is based on the maximum risk score in the family Agonidae, which included 1 species.</t>
        </r>
      </text>
    </comment>
    <comment ref="H76" authorId="0" shapeId="0" xr:uid="{2B92899E-54CD-48BE-BC31-71EDB117DCE1}">
      <text>
        <r>
          <rPr>
            <b/>
            <sz val="9"/>
            <color indexed="81"/>
            <rFont val="Tahoma"/>
            <family val="2"/>
          </rPr>
          <t>The score is based on the maximum risk score in the family Ephippidae, which included 1 species.</t>
        </r>
      </text>
    </comment>
    <comment ref="I76" authorId="0" shapeId="0" xr:uid="{E32D44B9-860E-479C-A4BA-45A9AB9C33E6}">
      <text>
        <r>
          <rPr>
            <b/>
            <sz val="9"/>
            <color indexed="81"/>
            <rFont val="Tahoma"/>
            <family val="2"/>
          </rPr>
          <t>The score is based on the maximum risk score in the family Istiophoridae, which included 9 species.</t>
        </r>
      </text>
    </comment>
    <comment ref="J76" authorId="0" shapeId="0" xr:uid="{3B52AE55-120E-46B6-8718-4D00EA59C6C1}">
      <text>
        <r>
          <rPr>
            <b/>
            <sz val="9"/>
            <color indexed="81"/>
            <rFont val="Tahoma"/>
            <family val="2"/>
          </rPr>
          <t>The score is based on the maximum risk score in the family Scombridae, which included 44 species.</t>
        </r>
      </text>
    </comment>
    <comment ref="K76" authorId="0" shapeId="0" xr:uid="{25E0FEBF-9C03-4224-838E-5CE91A6CD9E9}">
      <text>
        <r>
          <rPr>
            <b/>
            <sz val="9"/>
            <color indexed="81"/>
            <rFont val="Tahoma"/>
            <family val="2"/>
          </rPr>
          <t>The score is based on the maximum risk score in the family Ephippidae, which included 1 species.</t>
        </r>
      </text>
    </comment>
    <comment ref="M76" authorId="0" shapeId="0" xr:uid="{B3F0325F-A94E-4975-9277-3C48CF133275}">
      <text>
        <r>
          <rPr>
            <b/>
            <sz val="9"/>
            <color indexed="81"/>
            <rFont val="Tahoma"/>
            <family val="2"/>
          </rPr>
          <t>EPO stocks : Eastern Pacific distribution</t>
        </r>
      </text>
    </comment>
    <comment ref="N76" authorId="0" shapeId="0" xr:uid="{E2FB2B2C-D1E2-46AF-B186-D5CD61311C64}">
      <text>
        <r>
          <rPr>
            <b/>
            <sz val="9"/>
            <color indexed="81"/>
            <rFont val="Tahoma"/>
            <family val="2"/>
          </rPr>
          <t>The depth range of the species is 1-100m. For surface gears, the vertical overlap index with this species is 100.00%.</t>
        </r>
      </text>
    </comment>
    <comment ref="O76" authorId="0" shapeId="0" xr:uid="{83085426-F4E2-431A-AEFE-E1847CC3C947}">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76" authorId="0" shapeId="0" xr:uid="{63967D92-59C3-433A-90B9-AD998946AB14}">
      <text>
        <r>
          <rPr>
            <b/>
            <sz val="9"/>
            <color indexed="81"/>
            <rFont val="Tahoma"/>
            <family val="2"/>
          </rPr>
          <t>No direct evidence of survival after capture.</t>
        </r>
      </text>
    </comment>
    <comment ref="E77" authorId="0" shapeId="0" xr:uid="{CCE1F900-4B5A-4CD8-BEC9-91881E6A57AF}">
      <text>
        <r>
          <rPr>
            <b/>
            <sz val="9"/>
            <color indexed="81"/>
            <rFont val="Tahoma"/>
            <family val="2"/>
          </rPr>
          <t>Species growth rate (K) is 0.345, which is higher than lowest risk K (0.183) for age at maturity.</t>
        </r>
      </text>
    </comment>
    <comment ref="F77" authorId="0" shapeId="0" xr:uid="{E68661A5-9347-4FE6-B344-3ED63FDC873C}">
      <text>
        <r>
          <rPr>
            <b/>
            <sz val="9"/>
            <color indexed="81"/>
            <rFont val="Tahoma"/>
            <family val="2"/>
          </rPr>
          <t>Species growth rate (K) is 0.345, which is higher than lowest risk K (0.30) for maximum age.</t>
        </r>
      </text>
    </comment>
    <comment ref="G77" authorId="0" shapeId="0" xr:uid="{FA396D7B-CDB8-40A2-A85B-FE9B50409733}">
      <text>
        <r>
          <rPr>
            <b/>
            <sz val="9"/>
            <color indexed="81"/>
            <rFont val="Tahoma"/>
            <family val="2"/>
          </rPr>
          <t>Species fecundity is 2000000 eggs/year, which is higher than the lowest risk value (20000).</t>
        </r>
      </text>
    </comment>
    <comment ref="H77" authorId="0" shapeId="0" xr:uid="{6EC185E8-340E-4FF9-BF07-BE3DB7CEF1BE}">
      <text>
        <r>
          <rPr>
            <b/>
            <sz val="9"/>
            <color indexed="81"/>
            <rFont val="Tahoma"/>
            <family val="2"/>
          </rPr>
          <t>Species maximum length is 200, which is in the medium risk range (100-300cm).</t>
        </r>
      </text>
    </comment>
    <comment ref="I77" authorId="0" shapeId="0" xr:uid="{9DFE1ED6-056F-4FC9-B527-7270A014DE22}">
      <text>
        <r>
          <rPr>
            <b/>
            <sz val="9"/>
            <color indexed="81"/>
            <rFont val="Tahoma"/>
            <family val="2"/>
          </rPr>
          <t>Species length at maturity is 43, which is in the medium risk range (40-200cm).</t>
        </r>
      </text>
    </comment>
    <comment ref="J77" authorId="0" shapeId="0" xr:uid="{A318E412-1706-4EEA-BB55-6C5366BE831B}">
      <text>
        <r>
          <rPr>
            <b/>
            <sz val="9"/>
            <color indexed="81"/>
            <rFont val="Tahoma"/>
            <family val="2"/>
          </rPr>
          <t>Species reproductive strategy is broadcast spawner, which is low risk.</t>
        </r>
      </text>
    </comment>
    <comment ref="K77" authorId="0" shapeId="0" xr:uid="{90B6DA9A-2FCD-48C9-A7C1-CBA82CCB1EA9}">
      <text>
        <r>
          <rPr>
            <b/>
            <sz val="9"/>
            <color indexed="81"/>
            <rFont val="Tahoma"/>
            <family val="2"/>
          </rPr>
          <t>Species trophic level is 4.0, which is higher than the highest risk value (3.25).</t>
        </r>
      </text>
    </comment>
    <comment ref="M77" authorId="0" shapeId="0" xr:uid="{AFA2C58E-C51C-4D58-8562-7D6B84186713}">
      <text>
        <r>
          <rPr>
            <b/>
            <sz val="9"/>
            <color indexed="81"/>
            <rFont val="Tahoma"/>
            <family val="2"/>
          </rPr>
          <t>AO_,WPO,IO_ stocks : Worldwide distribution, absent in East Pacific</t>
        </r>
      </text>
    </comment>
    <comment ref="N77" authorId="0" shapeId="0" xr:uid="{1DEFD597-6090-4C48-A037-26A3BE3E203C}">
      <text>
        <r>
          <rPr>
            <b/>
            <sz val="9"/>
            <color indexed="81"/>
            <rFont val="Tahoma"/>
            <family val="2"/>
          </rPr>
          <t>The depth range of the species is 1-1200m. For surface gears, the vertical overlap index with this species is 8.33%. This species is reef associated.</t>
        </r>
      </text>
    </comment>
    <comment ref="O77" authorId="0" shapeId="0" xr:uid="{A49CEF84-5C51-4BA1-A54C-77F5F308A77D}">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77" authorId="0" shapeId="0" xr:uid="{2465723B-0747-4E1F-A968-06538D36E164}">
      <text>
        <r>
          <rPr>
            <b/>
            <sz val="9"/>
            <color indexed="81"/>
            <rFont val="Tahoma"/>
            <family val="2"/>
          </rPr>
          <t>No direct evidence of survival after capture.</t>
        </r>
      </text>
    </comment>
    <comment ref="E78" authorId="0" shapeId="0" xr:uid="{2E70A997-C666-41FB-A4C4-15A6B6036F53}">
      <text>
        <r>
          <rPr>
            <b/>
            <sz val="9"/>
            <color indexed="81"/>
            <rFont val="Tahoma"/>
            <family val="2"/>
          </rPr>
          <t>The score is based on the maximum risk score in the family Scombridae, which included 35 species.</t>
        </r>
      </text>
    </comment>
    <comment ref="F78" authorId="0" shapeId="0" xr:uid="{C78F65DC-D79B-4BFA-9889-22EC87E57027}">
      <text>
        <r>
          <rPr>
            <b/>
            <sz val="9"/>
            <color indexed="81"/>
            <rFont val="Tahoma"/>
            <family val="2"/>
          </rPr>
          <t>The score is based on the maximum risk score in the family Scombridae, which included 35 species.</t>
        </r>
      </text>
    </comment>
    <comment ref="G78" authorId="0" shapeId="0" xr:uid="{73E9324F-1344-4CC2-940A-245C7957896D}">
      <text>
        <r>
          <rPr>
            <b/>
            <sz val="9"/>
            <color indexed="81"/>
            <rFont val="Tahoma"/>
            <family val="2"/>
          </rPr>
          <t>Species fecundity is 3 eggs/year, which is lower than the highest risk value (100).</t>
        </r>
      </text>
    </comment>
    <comment ref="H78" authorId="0" shapeId="0" xr:uid="{20B35639-36BF-4858-8784-B0C9C6BF62E5}">
      <text>
        <r>
          <rPr>
            <b/>
            <sz val="9"/>
            <color indexed="81"/>
            <rFont val="Tahoma"/>
            <family val="2"/>
          </rPr>
          <t>Species maximum length is 300, which is in the medium risk range (100-300cm).</t>
        </r>
      </text>
    </comment>
    <comment ref="I78" authorId="0" shapeId="0" xr:uid="{836AA1FD-6149-4C4F-93BE-F027CEDB93AA}">
      <text>
        <r>
          <rPr>
            <b/>
            <sz val="9"/>
            <color indexed="81"/>
            <rFont val="Tahoma"/>
            <family val="2"/>
          </rPr>
          <t>Species length at maturity is 226, which is higher than the highest risk value (200cm).</t>
        </r>
      </text>
    </comment>
    <comment ref="J78" authorId="0" shapeId="0" xr:uid="{708E8884-D62B-4C5E-B81D-FBE29F929509}">
      <text>
        <r>
          <rPr>
            <b/>
            <sz val="9"/>
            <color indexed="81"/>
            <rFont val="Tahoma"/>
            <family val="2"/>
          </rPr>
          <t>Species reproductive strategy is live bearer, which is high risk.</t>
        </r>
      </text>
    </comment>
    <comment ref="K78" authorId="0" shapeId="0" xr:uid="{99D4289A-3991-41E1-B5C4-590D20B1C90D}">
      <text>
        <r>
          <rPr>
            <b/>
            <sz val="9"/>
            <color indexed="81"/>
            <rFont val="Tahoma"/>
            <family val="2"/>
          </rPr>
          <t>Species trophic level is 4.5, which is higher than the highest risk value (3.25).</t>
        </r>
      </text>
    </comment>
    <comment ref="M78" authorId="0" shapeId="0" xr:uid="{FE4F723F-AD36-4601-BABF-A940FF6BF161}">
      <text>
        <r>
          <rPr>
            <b/>
            <sz val="9"/>
            <color indexed="81"/>
            <rFont val="Tahoma"/>
            <family val="2"/>
          </rPr>
          <t>ALL stocks : Worldwide coastal distribution, mainly coastal</t>
        </r>
      </text>
    </comment>
    <comment ref="N78" authorId="0" shapeId="0" xr:uid="{84BF8EF3-1679-4ACE-B769-F43F77B99E3A}">
      <text>
        <r>
          <rPr>
            <b/>
            <sz val="9"/>
            <color indexed="81"/>
            <rFont val="Tahoma"/>
            <family val="2"/>
          </rPr>
          <t>The depth range of the species is 25-810m. For surface gears, the vertical overlap index with this species is 9.67%. This species is reef associated.</t>
        </r>
      </text>
    </comment>
    <comment ref="O78" authorId="0" shapeId="0" xr:uid="{0BC5E66C-8578-4923-999A-FF342FBC4541}">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78" authorId="0" shapeId="0" xr:uid="{72FD53B8-DA0B-4835-9A64-182EDF543530}">
      <text>
        <r>
          <rPr>
            <b/>
            <sz val="9"/>
            <color indexed="81"/>
            <rFont val="Tahoma"/>
            <family val="2"/>
          </rPr>
          <t>No direct evidence of survival after capture.</t>
        </r>
      </text>
    </comment>
    <comment ref="E79" authorId="0" shapeId="0" xr:uid="{8DB83277-6F6E-4332-A6C2-99C904A0C220}">
      <text>
        <r>
          <rPr>
            <b/>
            <sz val="9"/>
            <color indexed="81"/>
            <rFont val="Tahoma"/>
            <family val="2"/>
          </rPr>
          <t>Species growth rate (K) is 0.200, which is higher than lowest risk K (0.183) for age at maturity.</t>
        </r>
      </text>
    </comment>
    <comment ref="F79" authorId="0" shapeId="0" xr:uid="{8C6BBB1B-D3CF-4B45-97DE-C1510046EE2F}">
      <text>
        <r>
          <rPr>
            <b/>
            <sz val="9"/>
            <color indexed="81"/>
            <rFont val="Tahoma"/>
            <family val="2"/>
          </rPr>
          <t>Species growth rate (K) is 0.200, which is in the medium risk K range (0.12-0.30) for maximum age.</t>
        </r>
      </text>
    </comment>
    <comment ref="G79" authorId="0" shapeId="0" xr:uid="{92710F58-F5DE-48F1-84BC-8532338CBB77}">
      <text>
        <r>
          <rPr>
            <b/>
            <sz val="9"/>
            <color indexed="81"/>
            <rFont val="Tahoma"/>
            <family val="2"/>
          </rPr>
          <t>Species fecundity is 3 eggs/year, which is lower than the highest risk value (100).</t>
        </r>
      </text>
    </comment>
    <comment ref="H79" authorId="0" shapeId="0" xr:uid="{089CB5AB-D59D-4158-AAF5-C057C92B13A9}">
      <text>
        <r>
          <rPr>
            <b/>
            <sz val="9"/>
            <color indexed="81"/>
            <rFont val="Tahoma"/>
            <family val="2"/>
          </rPr>
          <t>Species maximum length is 300, which is in the medium risk range (100-300cm).</t>
        </r>
      </text>
    </comment>
    <comment ref="I79" authorId="0" shapeId="0" xr:uid="{B817F79D-1133-41B6-A27C-48CCAB0C5B07}">
      <text>
        <r>
          <rPr>
            <b/>
            <sz val="9"/>
            <color indexed="81"/>
            <rFont val="Tahoma"/>
            <family val="2"/>
          </rPr>
          <t>Species length at maturity is 210, which is higher than the highest risk value (200cm).</t>
        </r>
      </text>
    </comment>
    <comment ref="J79" authorId="0" shapeId="0" xr:uid="{38758164-0A79-4240-897B-5EF74A1FA28F}">
      <text>
        <r>
          <rPr>
            <b/>
            <sz val="9"/>
            <color indexed="81"/>
            <rFont val="Tahoma"/>
            <family val="2"/>
          </rPr>
          <t>Species reproductive strategy is live bearer, which is high risk.</t>
        </r>
      </text>
    </comment>
    <comment ref="K79" authorId="0" shapeId="0" xr:uid="{D574931A-8DAF-4502-8515-4C226FD09F80}">
      <text>
        <r>
          <rPr>
            <b/>
            <sz val="9"/>
            <color indexed="81"/>
            <rFont val="Tahoma"/>
            <family val="2"/>
          </rPr>
          <t>Species trophic level is 4.2, which is higher than the highest risk value (3.25).</t>
        </r>
      </text>
    </comment>
    <comment ref="M79" authorId="0" shapeId="0" xr:uid="{561D9715-1DD6-4A1C-AEAD-E962E0E59E67}">
      <text>
        <r>
          <rPr>
            <b/>
            <sz val="9"/>
            <color indexed="81"/>
            <rFont val="Tahoma"/>
            <family val="2"/>
          </rPr>
          <t>AO_,IO_,BEPE,BEPW,SKPE,SKPW,YFPE,YFPW stocks : Worldwide distribution, absent in Mediterranean / Southern Indian Ocean, mainly coastal</t>
        </r>
      </text>
    </comment>
    <comment ref="N79" authorId="0" shapeId="0" xr:uid="{039E3ABF-ED92-4097-87AC-0B2C6406A52F}">
      <text>
        <r>
          <rPr>
            <b/>
            <sz val="9"/>
            <color indexed="81"/>
            <rFont val="Tahoma"/>
            <family val="2"/>
          </rPr>
          <t>The depth range of the species is 1-100m. For surface gears, the vertical overlap index with this species is 100.00%. This species is reef associated.</t>
        </r>
      </text>
    </comment>
    <comment ref="O79" authorId="0" shapeId="0" xr:uid="{5CC6381C-6DEB-4E20-A142-CA4F42FF8663}">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79" authorId="0" shapeId="0" xr:uid="{A060FD55-2C91-449B-A77B-BDFF6F35BAB3}">
      <text>
        <r>
          <rPr>
            <b/>
            <sz val="9"/>
            <color indexed="81"/>
            <rFont val="Tahoma"/>
            <family val="2"/>
          </rPr>
          <t>No direct evidence of survival after capture.</t>
        </r>
      </text>
    </comment>
    <comment ref="E80" authorId="0" shapeId="0" xr:uid="{AB6FAACA-CD4D-41AB-BEC4-1117F62BE7E1}">
      <text>
        <r>
          <rPr>
            <b/>
            <sz val="9"/>
            <color indexed="81"/>
            <rFont val="Tahoma"/>
            <family val="2"/>
          </rPr>
          <t>Species growth rate (K) is 0.200, which is higher than lowest risk K (0.183) for age at maturity.</t>
        </r>
      </text>
    </comment>
    <comment ref="F80" authorId="0" shapeId="0" xr:uid="{3ABDA329-2E2E-46F6-9AFF-5113E817875F}">
      <text>
        <r>
          <rPr>
            <b/>
            <sz val="9"/>
            <color indexed="81"/>
            <rFont val="Tahoma"/>
            <family val="2"/>
          </rPr>
          <t>Species growth rate (K) is 0.200, which is in the medium risk K range (0.12-0.30) for maximum age.</t>
        </r>
      </text>
    </comment>
    <comment ref="G80" authorId="0" shapeId="0" xr:uid="{09010F59-3730-4DB5-9654-AD44216CFBF7}">
      <text>
        <r>
          <rPr>
            <b/>
            <sz val="9"/>
            <color indexed="81"/>
            <rFont val="Tahoma"/>
            <family val="2"/>
          </rPr>
          <t>Species fecundity is 2 eggs/year, which is lower than the highest risk value (100).</t>
        </r>
      </text>
    </comment>
    <comment ref="H80" authorId="0" shapeId="0" xr:uid="{7F20DB7F-9880-4940-BDA3-75DF29C83FFD}">
      <text>
        <r>
          <rPr>
            <b/>
            <sz val="9"/>
            <color indexed="81"/>
            <rFont val="Tahoma"/>
            <family val="2"/>
          </rPr>
          <t>Species maximum length is 96, which is lower than the lowest risk value (100cm).</t>
        </r>
      </text>
    </comment>
    <comment ref="I80" authorId="0" shapeId="0" xr:uid="{E5F03C4F-1DFA-4283-BFE8-DC5212070CFD}">
      <text>
        <r>
          <rPr>
            <b/>
            <sz val="9"/>
            <color indexed="81"/>
            <rFont val="Tahoma"/>
            <family val="2"/>
          </rPr>
          <t>Species length at maturity is 64, which is in the medium risk range (40-200cm).</t>
        </r>
      </text>
    </comment>
    <comment ref="J80" authorId="0" shapeId="0" xr:uid="{F3FA4264-2274-4803-9A1D-41C46ABA3B50}">
      <text>
        <r>
          <rPr>
            <b/>
            <sz val="9"/>
            <color indexed="81"/>
            <rFont val="Tahoma"/>
            <family val="2"/>
          </rPr>
          <t>Species reproductive strategy is live bearer, which is high risk.</t>
        </r>
      </text>
    </comment>
    <comment ref="K80" authorId="0" shapeId="0" xr:uid="{5843B0F2-6F8D-406B-86DB-430855F85D4F}">
      <text>
        <r>
          <rPr>
            <b/>
            <sz val="9"/>
            <color indexed="81"/>
            <rFont val="Tahoma"/>
            <family val="2"/>
          </rPr>
          <t>Species trophic level is 3.9, which is higher than the highest risk value (3.25).</t>
        </r>
      </text>
    </comment>
    <comment ref="M80" authorId="0" shapeId="0" xr:uid="{F9FB9F3B-CB4D-4717-B1A4-3FEAEDB48EDB}">
      <text>
        <r>
          <rPr>
            <b/>
            <sz val="9"/>
            <color indexed="81"/>
            <rFont val="Tahoma"/>
            <family val="2"/>
          </rPr>
          <t>BEI_,BEPW,SKI_,SKPW,YFI_,YFPW stocks : Indo-west Pacific distribution, uncommon in Indian and Pacific subtropical oceans, mainly coastal</t>
        </r>
      </text>
    </comment>
    <comment ref="N80" authorId="0" shapeId="0" xr:uid="{2C8145CA-1AB8-44D6-8FA6-A5B76AE3CA3C}">
      <text>
        <r>
          <rPr>
            <b/>
            <sz val="9"/>
            <color indexed="81"/>
            <rFont val="Tahoma"/>
            <family val="2"/>
          </rPr>
          <t>The depth range of the species is 1-100m. For surface gears, the vertical overlap index with this species is 100.00%. This species is reef associated.</t>
        </r>
      </text>
    </comment>
    <comment ref="O80" authorId="0" shapeId="0" xr:uid="{2FC650CE-3690-4E12-8F44-1E0D4ADC1073}">
      <text>
        <r>
          <rPr>
            <b/>
            <sz val="9"/>
            <color indexed="81"/>
            <rFont val="Tahoma"/>
            <family val="2"/>
          </rPr>
          <t>TPT stocks : The maximum length of the species is 96cm. For tropical surface fisheries, the length overlap index with this species is 87.27%. This gear uses bait, but the trophic level of the species &gt;3.5.</t>
        </r>
      </text>
    </comment>
    <comment ref="P80" authorId="0" shapeId="0" xr:uid="{0DA3CB04-779F-41EE-A301-D5578DE81879}">
      <text>
        <r>
          <rPr>
            <b/>
            <sz val="9"/>
            <color indexed="81"/>
            <rFont val="Tahoma"/>
            <family val="2"/>
          </rPr>
          <t>No direct evidence of survival after capture.</t>
        </r>
      </text>
    </comment>
    <comment ref="E81" authorId="0" shapeId="0" xr:uid="{5A8BDFCC-6A4F-4B75-B0D7-10B327B90851}">
      <text>
        <r>
          <rPr>
            <b/>
            <sz val="9"/>
            <color indexed="81"/>
            <rFont val="Tahoma"/>
            <family val="2"/>
          </rPr>
          <t>Species growth rate (K) is 0.100, which is in the medium risk K range (0.061-0.183) for age at maturity.</t>
        </r>
      </text>
    </comment>
    <comment ref="F81" authorId="0" shapeId="0" xr:uid="{B6B1B5F4-CB37-48FC-A18E-2760821362EF}">
      <text>
        <r>
          <rPr>
            <b/>
            <sz val="9"/>
            <color indexed="81"/>
            <rFont val="Tahoma"/>
            <family val="2"/>
          </rPr>
          <t>Species growth rate (K) is 0.100, which is lower than highest risk K (0.12) for maximum age.</t>
        </r>
      </text>
    </comment>
    <comment ref="G81" authorId="0" shapeId="0" xr:uid="{12D73E28-BF1C-4498-BA6C-C69AF70DCC35}">
      <text>
        <r>
          <rPr>
            <b/>
            <sz val="9"/>
            <color indexed="81"/>
            <rFont val="Tahoma"/>
            <family val="2"/>
          </rPr>
          <t>Species fecundity is 1 eggs/year, which is lower than the highest risk value (100).</t>
        </r>
      </text>
    </comment>
    <comment ref="H81" authorId="0" shapeId="0" xr:uid="{BA67DBAE-E199-4C4D-8CC6-5C3A87A5FA06}">
      <text>
        <r>
          <rPr>
            <b/>
            <sz val="9"/>
            <color indexed="81"/>
            <rFont val="Tahoma"/>
            <family val="2"/>
          </rPr>
          <t>Species maximum length is 360, which is higher than the highest risk value (300cm).</t>
        </r>
      </text>
    </comment>
    <comment ref="I81" authorId="0" shapeId="0" xr:uid="{D0A143A9-6ED1-4685-9596-9DF020882B77}">
      <text>
        <r>
          <rPr>
            <b/>
            <sz val="9"/>
            <color indexed="81"/>
            <rFont val="Tahoma"/>
            <family val="2"/>
          </rPr>
          <t>Species length at maturity is 193, which is in the medium risk range (40-200cm).</t>
        </r>
      </text>
    </comment>
    <comment ref="J81" authorId="0" shapeId="0" xr:uid="{50B1176D-427A-4699-AEE8-1BF81D0BBC85}">
      <text>
        <r>
          <rPr>
            <b/>
            <sz val="9"/>
            <color indexed="81"/>
            <rFont val="Tahoma"/>
            <family val="2"/>
          </rPr>
          <t>Species reproductive strategy is live bearer, which is high risk.</t>
        </r>
      </text>
    </comment>
    <comment ref="K81" authorId="0" shapeId="0" xr:uid="{2783BAFF-B249-4FC7-93AD-CAF2F0221766}">
      <text>
        <r>
          <rPr>
            <b/>
            <sz val="9"/>
            <color indexed="81"/>
            <rFont val="Tahoma"/>
            <family val="2"/>
          </rPr>
          <t>Species trophic level is 4.3, which is higher than the highest risk value (3.25).</t>
        </r>
      </text>
    </comment>
    <comment ref="M81" authorId="0" shapeId="0" xr:uid="{F8BCC2D2-F8F3-4CEC-9EC6-B1A03F5FD83C}">
      <text>
        <r>
          <rPr>
            <b/>
            <sz val="9"/>
            <color indexed="81"/>
            <rFont val="Tahoma"/>
            <family val="2"/>
          </rPr>
          <t>AO_,BEI_,BEPW,SKI_,SKPW,YFI_,YFPW stocks : Worldwide distribution, absent in North Pacific, uncommon in Southern Indian Ocean and East Pacific</t>
        </r>
      </text>
    </comment>
    <comment ref="N81" authorId="0" shapeId="0" xr:uid="{FF555CCC-AC40-405D-A473-7837A0B3BFC7}">
      <text>
        <r>
          <rPr>
            <b/>
            <sz val="9"/>
            <color indexed="81"/>
            <rFont val="Tahoma"/>
            <family val="2"/>
          </rPr>
          <t>The depth range of the species is 1-152m. For surface gears, the vertical overlap index with this species is 65.79%. This species is reef associated.</t>
        </r>
      </text>
    </comment>
    <comment ref="O81" authorId="0" shapeId="0" xr:uid="{6419A4B8-086D-40F6-BE8B-E283312D5B1D}">
      <text>
        <r>
          <rPr>
            <b/>
            <sz val="9"/>
            <color indexed="81"/>
            <rFont val="Tahoma"/>
            <family val="2"/>
          </rPr>
          <t>ALB stocks : The maximum length of the species is 360cm. For albacore fisheries, the length overlap index with this species is 100.00%. This gear uses bait, but the trophic level of the species &gt;3.5._x000D_
TPT stocks : The maximum length of the species is 360cm. For tropical surface fisheries, the length overlap index with this species is 100.00%. This gear uses bait, but the trophic level of the species &gt;3.5.</t>
        </r>
      </text>
    </comment>
    <comment ref="P81" authorId="0" shapeId="0" xr:uid="{3391186E-7F2C-4075-95E4-C061D8B7BC0F}">
      <text>
        <r>
          <rPr>
            <b/>
            <sz val="9"/>
            <color indexed="81"/>
            <rFont val="Tahoma"/>
            <family val="2"/>
          </rPr>
          <t>No direct evidence of survival after capture.</t>
        </r>
      </text>
    </comment>
    <comment ref="E82" authorId="0" shapeId="0" xr:uid="{A8A27C28-C4BB-42E0-B0BE-3C23D7B3EED0}">
      <text>
        <r>
          <rPr>
            <b/>
            <sz val="9"/>
            <color indexed="81"/>
            <rFont val="Tahoma"/>
            <family val="2"/>
          </rPr>
          <t>Species growth rate (K) is 0.500, which is higher than lowest risk K (0.183) for age at maturity.</t>
        </r>
      </text>
    </comment>
    <comment ref="F82" authorId="0" shapeId="0" xr:uid="{7DD7F2DC-099C-4568-8046-A1CBF4DC4B83}">
      <text>
        <r>
          <rPr>
            <b/>
            <sz val="9"/>
            <color indexed="81"/>
            <rFont val="Tahoma"/>
            <family val="2"/>
          </rPr>
          <t>Species growth rate (K) is 0.500, which is higher than lowest risk K (0.30) for maximum age.</t>
        </r>
      </text>
    </comment>
    <comment ref="G82" authorId="0" shapeId="0" xr:uid="{5740F1A0-2D04-46C1-88B0-9F9E0A9CC1CA}">
      <text>
        <r>
          <rPr>
            <b/>
            <sz val="9"/>
            <color indexed="81"/>
            <rFont val="Tahoma"/>
            <family val="2"/>
          </rPr>
          <t>Species fecundity is 6 eggs/year, which is lower than the highest risk value (100).</t>
        </r>
      </text>
    </comment>
    <comment ref="H82" authorId="0" shapeId="0" xr:uid="{1ED54347-046B-468B-BF73-279A4C0A4869}">
      <text>
        <r>
          <rPr>
            <b/>
            <sz val="9"/>
            <color indexed="81"/>
            <rFont val="Tahoma"/>
            <family val="2"/>
          </rPr>
          <t>Species maximum length is 370, which is higher than the highest risk value (300cm).</t>
        </r>
      </text>
    </comment>
    <comment ref="I82" authorId="0" shapeId="0" xr:uid="{E87CDE10-7C17-43D9-B5FA-40D5BB99E0CC}">
      <text>
        <r>
          <rPr>
            <b/>
            <sz val="9"/>
            <color indexed="81"/>
            <rFont val="Tahoma"/>
            <family val="2"/>
          </rPr>
          <t>Species length at maturity is 238, which is higher than the highest risk value (200cm).</t>
        </r>
      </text>
    </comment>
    <comment ref="J82" authorId="0" shapeId="0" xr:uid="{D77688F1-427A-42C3-B37E-3B9380343A5C}">
      <text>
        <r>
          <rPr>
            <b/>
            <sz val="9"/>
            <color indexed="81"/>
            <rFont val="Tahoma"/>
            <family val="2"/>
          </rPr>
          <t>Species reproductive strategy is live bearer, which is high risk.</t>
        </r>
      </text>
    </comment>
    <comment ref="K82" authorId="0" shapeId="0" xr:uid="{9236E7D8-2DFB-4549-9CA6-8DD28EEA0DB8}">
      <text>
        <r>
          <rPr>
            <b/>
            <sz val="9"/>
            <color indexed="81"/>
            <rFont val="Tahoma"/>
            <family val="2"/>
          </rPr>
          <t>Species trophic level is 4.2, which is higher than the highest risk value (3.25).</t>
        </r>
      </text>
    </comment>
    <comment ref="M82" authorId="0" shapeId="0" xr:uid="{8DD2F50C-3076-45D3-A27B-B91D027039A7}">
      <text>
        <r>
          <rPr>
            <b/>
            <sz val="9"/>
            <color indexed="81"/>
            <rFont val="Tahoma"/>
            <family val="2"/>
          </rPr>
          <t>TPT stocks : Worldwide distribution, absent in Mediterranean, uncommon in subtropics, mainly coastal</t>
        </r>
      </text>
    </comment>
    <comment ref="N82" authorId="0" shapeId="0" xr:uid="{1C0BC15D-94CA-4EB4-8A29-384FA73A5786}">
      <text>
        <r>
          <rPr>
            <b/>
            <sz val="9"/>
            <color indexed="81"/>
            <rFont val="Tahoma"/>
            <family val="2"/>
          </rPr>
          <t>The depth range of the species is 1-286m. For surface gears, the vertical overlap index with this species is 34.97%. This species is reef associated.</t>
        </r>
      </text>
    </comment>
    <comment ref="O82" authorId="0" shapeId="0" xr:uid="{9FBABF95-B24B-4890-858A-7892C5E38C4A}">
      <text>
        <r>
          <rPr>
            <b/>
            <sz val="9"/>
            <color indexed="81"/>
            <rFont val="Tahoma"/>
            <family val="2"/>
          </rPr>
          <t>TPT stocks : The maximum length of the species is 370cm. For tropical surface fisheries, the length overlap index with this species is 100.00%. This gear uses bait, but the trophic level of the species &gt;3.5.</t>
        </r>
      </text>
    </comment>
    <comment ref="P82" authorId="0" shapeId="0" xr:uid="{97744066-3674-4072-9BAB-6161151B46D6}">
      <text>
        <r>
          <rPr>
            <b/>
            <sz val="9"/>
            <color indexed="81"/>
            <rFont val="Tahoma"/>
            <family val="2"/>
          </rPr>
          <t>No direct evidence of survival after capture.</t>
        </r>
      </text>
    </comment>
    <comment ref="E83" authorId="0" shapeId="0" xr:uid="{62194C16-A429-428E-9F38-3A735C26F844}">
      <text>
        <r>
          <rPr>
            <b/>
            <sz val="9"/>
            <color indexed="81"/>
            <rFont val="Tahoma"/>
            <family val="2"/>
          </rPr>
          <t>The score is based on the maximum risk score in the family Carcharhinidae, which included 23 species.</t>
        </r>
      </text>
    </comment>
    <comment ref="F83" authorId="0" shapeId="0" xr:uid="{C7A6E987-08E7-4F64-A37D-FD5A1C663ED4}">
      <text>
        <r>
          <rPr>
            <b/>
            <sz val="9"/>
            <color indexed="81"/>
            <rFont val="Tahoma"/>
            <family val="2"/>
          </rPr>
          <t>The score is based on the maximum risk score in the family Carcharhinidae, which included 23 species.</t>
        </r>
      </text>
    </comment>
    <comment ref="G83" authorId="0" shapeId="0" xr:uid="{770B02C2-C90E-4A4E-9960-A8058CE79114}">
      <text>
        <r>
          <rPr>
            <b/>
            <sz val="9"/>
            <color indexed="81"/>
            <rFont val="Tahoma"/>
            <family val="2"/>
          </rPr>
          <t>Species fecundity is 1 eggs/year, which is lower than the highest risk value (100).</t>
        </r>
      </text>
    </comment>
    <comment ref="H83" authorId="0" shapeId="0" xr:uid="{C8D46C6A-FD62-4FAF-B3E4-974F4CF7FB4A}">
      <text>
        <r>
          <rPr>
            <b/>
            <sz val="9"/>
            <color indexed="81"/>
            <rFont val="Tahoma"/>
            <family val="2"/>
          </rPr>
          <t>Species maximum length is 100, which is in the medium risk range (100-300cm).</t>
        </r>
      </text>
    </comment>
    <comment ref="I83" authorId="0" shapeId="0" xr:uid="{A0C7343A-543F-49B1-A400-96FEA4EBA193}">
      <text>
        <r>
          <rPr>
            <b/>
            <sz val="9"/>
            <color indexed="81"/>
            <rFont val="Tahoma"/>
            <family val="2"/>
          </rPr>
          <t>Species length at maturity is 68, which is in the medium risk range (40-200cm).</t>
        </r>
      </text>
    </comment>
    <comment ref="J83" authorId="0" shapeId="0" xr:uid="{4FCA33F2-D531-4AA9-8111-BED6588E4F57}">
      <text>
        <r>
          <rPr>
            <b/>
            <sz val="9"/>
            <color indexed="81"/>
            <rFont val="Tahoma"/>
            <family val="2"/>
          </rPr>
          <t>Species reproductive strategy is live bearer, which is high risk.</t>
        </r>
      </text>
    </comment>
    <comment ref="K83" authorId="0" shapeId="0" xr:uid="{44C137CD-AAED-4D0A-8B9C-B1F66953250C}">
      <text>
        <r>
          <rPr>
            <b/>
            <sz val="9"/>
            <color indexed="81"/>
            <rFont val="Tahoma"/>
            <family val="2"/>
          </rPr>
          <t>Species trophic level is 4.2, which is higher than the highest risk value (3.25).</t>
        </r>
      </text>
    </comment>
    <comment ref="M83" authorId="0" shapeId="0" xr:uid="{EBD1C786-BECE-4BF1-AA50-EA7CC2FDB2A6}">
      <text>
        <r>
          <rPr>
            <b/>
            <sz val="9"/>
            <color indexed="81"/>
            <rFont val="Tahoma"/>
            <family val="2"/>
          </rPr>
          <t>BEI_,BEPW,SKI_,SKPW,YFI_,YFPW stocks : Indo-west tropical Pacific distribution, mainly coastal</t>
        </r>
      </text>
    </comment>
    <comment ref="N83" authorId="0" shapeId="0" xr:uid="{1D63F9EC-9E61-40BC-9118-AB0F9AA1FB7D}">
      <text>
        <r>
          <rPr>
            <b/>
            <sz val="9"/>
            <color indexed="81"/>
            <rFont val="Tahoma"/>
            <family val="2"/>
          </rPr>
          <t>The depth range of the species is 1-40m. For surface gears, the vertical overlap index with this species is 100.00%. This species is reef associated.</t>
        </r>
      </text>
    </comment>
    <comment ref="O83" authorId="0" shapeId="0" xr:uid="{3310A6B9-8034-4C7C-8A8E-5B6812A8E92A}">
      <text>
        <r>
          <rPr>
            <b/>
            <sz val="9"/>
            <color indexed="81"/>
            <rFont val="Tahoma"/>
            <family val="2"/>
          </rPr>
          <t>TPT stocks : The maximum length of the species is 100cm. For tropical surface fisheries, the length overlap index with this species is 90.91%. This gear uses bait, but the trophic level of the species &gt;3.5.</t>
        </r>
      </text>
    </comment>
    <comment ref="P83" authorId="0" shapeId="0" xr:uid="{0367B661-53C6-4942-81C2-71E6F6A221D2}">
      <text>
        <r>
          <rPr>
            <b/>
            <sz val="9"/>
            <color indexed="81"/>
            <rFont val="Tahoma"/>
            <family val="2"/>
          </rPr>
          <t>No direct evidence of survival after capture.</t>
        </r>
      </text>
    </comment>
    <comment ref="E84" authorId="0" shapeId="0" xr:uid="{92D8195B-F65D-43DB-AC7D-92C633E48F95}">
      <text>
        <r>
          <rPr>
            <b/>
            <sz val="9"/>
            <color indexed="81"/>
            <rFont val="Tahoma"/>
            <family val="2"/>
          </rPr>
          <t>Species growth rate (K) is 0.200, which is higher than lowest risk K (0.183) for age at maturity.</t>
        </r>
      </text>
    </comment>
    <comment ref="F84" authorId="0" shapeId="0" xr:uid="{A550CE22-6ECD-4395-A1AC-4F4D8F0F5510}">
      <text>
        <r>
          <rPr>
            <b/>
            <sz val="9"/>
            <color indexed="81"/>
            <rFont val="Tahoma"/>
            <family val="2"/>
          </rPr>
          <t>Species growth rate (K) is 0.200, which is in the medium risk K range (0.12-0.30) for maximum age.</t>
        </r>
      </text>
    </comment>
    <comment ref="G84" authorId="0" shapeId="0" xr:uid="{32477F48-0445-4947-B037-38D9C72583F2}">
      <text>
        <r>
          <rPr>
            <b/>
            <sz val="9"/>
            <color indexed="81"/>
            <rFont val="Tahoma"/>
            <family val="2"/>
          </rPr>
          <t>Species fecundity is 1 eggs/year, which is lower than the highest risk value (100).</t>
        </r>
      </text>
    </comment>
    <comment ref="H84" authorId="0" shapeId="0" xr:uid="{1F8A0734-BACD-423B-B972-6877131AC859}">
      <text>
        <r>
          <rPr>
            <b/>
            <sz val="9"/>
            <color indexed="81"/>
            <rFont val="Tahoma"/>
            <family val="2"/>
          </rPr>
          <t>Species maximum length is 275, which is in the medium risk range (100-300cm).</t>
        </r>
      </text>
    </comment>
    <comment ref="I84" authorId="0" shapeId="0" xr:uid="{14148A55-D06A-42FF-A21A-EEDE7ACBF361}">
      <text>
        <r>
          <rPr>
            <b/>
            <sz val="9"/>
            <color indexed="81"/>
            <rFont val="Tahoma"/>
            <family val="2"/>
          </rPr>
          <t>Species length at maturity is 165, which is in the medium risk range (40-200cm).</t>
        </r>
      </text>
    </comment>
    <comment ref="J84" authorId="0" shapeId="0" xr:uid="{665E5DF7-9C1A-4962-9AEF-469651BC36F9}">
      <text>
        <r>
          <rPr>
            <b/>
            <sz val="9"/>
            <color indexed="81"/>
            <rFont val="Tahoma"/>
            <family val="2"/>
          </rPr>
          <t>Species reproductive strategy is live bearer, which is high risk.</t>
        </r>
      </text>
    </comment>
    <comment ref="K84" authorId="0" shapeId="0" xr:uid="{4624021B-1E6F-4D76-B01F-8CCC7A14B91F}">
      <text>
        <r>
          <rPr>
            <b/>
            <sz val="9"/>
            <color indexed="81"/>
            <rFont val="Tahoma"/>
            <family val="2"/>
          </rPr>
          <t>Species trophic level is 4.4, which is higher than the highest risk value (3.25).</t>
        </r>
      </text>
    </comment>
    <comment ref="M84" authorId="0" shapeId="0" xr:uid="{8A21A41E-994B-44EF-B0E3-DB1FC1E4CEEB}">
      <text>
        <r>
          <rPr>
            <b/>
            <sz val="9"/>
            <color indexed="81"/>
            <rFont val="Tahoma"/>
            <family val="2"/>
          </rPr>
          <t>ALL stocks : Worldwide coastal distribution, mainly coastal</t>
        </r>
      </text>
    </comment>
    <comment ref="N84" authorId="0" shapeId="0" xr:uid="{37186AFB-821E-4F89-9093-9BED97D1200E}">
      <text>
        <r>
          <rPr>
            <b/>
            <sz val="9"/>
            <color indexed="81"/>
            <rFont val="Tahoma"/>
            <family val="2"/>
          </rPr>
          <t>The depth range of the species is 1-100m. For surface gears, the vertical overlap index with this species is 100.00%. This species is reef associated.</t>
        </r>
      </text>
    </comment>
    <comment ref="O84" authorId="0" shapeId="0" xr:uid="{60F5A7E1-061D-438C-BD0D-BB706065F37C}">
      <text>
        <r>
          <rPr>
            <b/>
            <sz val="9"/>
            <color indexed="81"/>
            <rFont val="Tahoma"/>
            <family val="2"/>
          </rPr>
          <t>ALB stocks : The maximum length of the species is 275cm. For albacore fisheries, the length overlap index with this species is 100.00%. This gear uses bait, but the trophic level of the species &gt;3.5._x000D_
TPT stocks : The maximum length of the species is 275cm. For tropical surface fisheries, the length overlap index with this species is 100.00%. This gear uses bait, but the trophic level of the species &gt;3.5.</t>
        </r>
      </text>
    </comment>
    <comment ref="P84" authorId="0" shapeId="0" xr:uid="{97BB5F32-35F5-42C4-BBCE-163F59280B26}">
      <text>
        <r>
          <rPr>
            <b/>
            <sz val="9"/>
            <color indexed="81"/>
            <rFont val="Tahoma"/>
            <family val="2"/>
          </rPr>
          <t>No direct evidence of survival after capture.</t>
        </r>
      </text>
    </comment>
    <comment ref="E85" authorId="0" shapeId="0" xr:uid="{BCE59A31-7B95-4830-A7E6-3A5B01055E1A}">
      <text>
        <r>
          <rPr>
            <b/>
            <sz val="9"/>
            <color indexed="81"/>
            <rFont val="Tahoma"/>
            <family val="2"/>
          </rPr>
          <t>The score is based on the maximum risk score in the family Carcharhinidae, which included 23 species.</t>
        </r>
      </text>
    </comment>
    <comment ref="F85" authorId="0" shapeId="0" xr:uid="{2E4ACF96-0C2C-419A-9FAE-73C93CB01AA4}">
      <text>
        <r>
          <rPr>
            <b/>
            <sz val="9"/>
            <color indexed="81"/>
            <rFont val="Tahoma"/>
            <family val="2"/>
          </rPr>
          <t>The score is based on the maximum risk score in the family Carcharhinidae, which included 23 species.</t>
        </r>
      </text>
    </comment>
    <comment ref="G85" authorId="0" shapeId="0" xr:uid="{40279251-0069-4A76-A162-E71A5D600AD4}">
      <text>
        <r>
          <rPr>
            <b/>
            <sz val="9"/>
            <color indexed="81"/>
            <rFont val="Tahoma"/>
            <family val="2"/>
          </rPr>
          <t>Species fecundity is 1 eggs/year, which is lower than the highest risk value (100).</t>
        </r>
      </text>
    </comment>
    <comment ref="H85" authorId="0" shapeId="0" xr:uid="{2A567BB4-A150-4CD7-BA6A-C7C5C680C3E5}">
      <text>
        <r>
          <rPr>
            <b/>
            <sz val="9"/>
            <color indexed="81"/>
            <rFont val="Tahoma"/>
            <family val="2"/>
          </rPr>
          <t>Species maximum length is 110, which is in the medium risk range (100-300cm).</t>
        </r>
      </text>
    </comment>
    <comment ref="I85" authorId="0" shapeId="0" xr:uid="{ED38A4A0-07DD-4B4D-9E88-E0F0F5C145AF}">
      <text>
        <r>
          <rPr>
            <b/>
            <sz val="9"/>
            <color indexed="81"/>
            <rFont val="Tahoma"/>
            <family val="2"/>
          </rPr>
          <t>Species length at maturity is 62, which is in the medium risk range (40-200cm).</t>
        </r>
      </text>
    </comment>
    <comment ref="J85" authorId="0" shapeId="0" xr:uid="{4363A684-0EAA-4267-8F71-8D2A93CBD88E}">
      <text>
        <r>
          <rPr>
            <b/>
            <sz val="9"/>
            <color indexed="81"/>
            <rFont val="Tahoma"/>
            <family val="2"/>
          </rPr>
          <t>Species reproductive strategy is live bearer, which is high risk.</t>
        </r>
      </text>
    </comment>
    <comment ref="K85" authorId="0" shapeId="0" xr:uid="{013A8908-6512-4AB4-AF58-BEB3E8C83610}">
      <text>
        <r>
          <rPr>
            <b/>
            <sz val="9"/>
            <color indexed="81"/>
            <rFont val="Tahoma"/>
            <family val="2"/>
          </rPr>
          <t>Species trophic level is 4.2, which is higher than the highest risk value (3.25).</t>
        </r>
      </text>
    </comment>
    <comment ref="M85" authorId="0" shapeId="0" xr:uid="{C08F53E7-8C5E-416E-AA78-52330BD2A689}">
      <text>
        <r>
          <rPr>
            <b/>
            <sz val="9"/>
            <color indexed="81"/>
            <rFont val="Tahoma"/>
            <family val="2"/>
          </rPr>
          <t>ALPN,BEI_,BEPW,SKI_,SKPW,YFI_,YFPW stocks : Indo-West and North Pacific distribution</t>
        </r>
      </text>
    </comment>
    <comment ref="N85" authorId="0" shapeId="0" xr:uid="{F773A29D-DE7B-4DD7-8397-8682DB3C7B4A}">
      <text>
        <r>
          <rPr>
            <b/>
            <sz val="9"/>
            <color indexed="81"/>
            <rFont val="Tahoma"/>
            <family val="2"/>
          </rPr>
          <t>The depth range of the species is 1-170m. For surface gears, the vertical overlap index with this species is 58.82%. This species is demersal.</t>
        </r>
      </text>
    </comment>
    <comment ref="O85" authorId="0" shapeId="0" xr:uid="{3ABB86A4-8B4C-4E24-A086-1158469DEC15}">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85" authorId="0" shapeId="0" xr:uid="{5FF72EC0-4359-48D2-B8CA-FD1AFCFF52AF}">
      <text>
        <r>
          <rPr>
            <b/>
            <sz val="9"/>
            <color indexed="81"/>
            <rFont val="Tahoma"/>
            <family val="2"/>
          </rPr>
          <t>No direct evidence of survival after capture.</t>
        </r>
      </text>
    </comment>
    <comment ref="E86" authorId="0" shapeId="0" xr:uid="{BD05755C-3B49-4A7D-87CE-2DD155E4A6E0}">
      <text>
        <r>
          <rPr>
            <b/>
            <sz val="9"/>
            <color indexed="81"/>
            <rFont val="Tahoma"/>
            <family val="2"/>
          </rPr>
          <t>Species growth rate (K) is 0.200, which is higher than lowest risk K (0.183) for age at maturity.</t>
        </r>
      </text>
    </comment>
    <comment ref="F86" authorId="0" shapeId="0" xr:uid="{96A220D1-3BB1-4E5F-A177-706D2B8F06A9}">
      <text>
        <r>
          <rPr>
            <b/>
            <sz val="9"/>
            <color indexed="81"/>
            <rFont val="Tahoma"/>
            <family val="2"/>
          </rPr>
          <t>Species growth rate (K) is 0.200, which is in the medium risk K range (0.12-0.30) for maximum age.</t>
        </r>
      </text>
    </comment>
    <comment ref="G86" authorId="0" shapeId="0" xr:uid="{05AA3AA8-B2D8-4E79-A611-1A283ECEAC40}">
      <text>
        <r>
          <rPr>
            <b/>
            <sz val="9"/>
            <color indexed="81"/>
            <rFont val="Tahoma"/>
            <family val="2"/>
          </rPr>
          <t>Species fecundity is 3 eggs/year, which is lower than the highest risk value (100).</t>
        </r>
      </text>
    </comment>
    <comment ref="H86" authorId="0" shapeId="0" xr:uid="{1C4797CF-B79D-4C46-A1F9-839E9DF8DF37}">
      <text>
        <r>
          <rPr>
            <b/>
            <sz val="9"/>
            <color indexed="81"/>
            <rFont val="Tahoma"/>
            <family val="2"/>
          </rPr>
          <t>Species maximum length is 200, which is in the medium risk range (100-300cm).</t>
        </r>
      </text>
    </comment>
    <comment ref="I86" authorId="0" shapeId="0" xr:uid="{4D3271E7-2B3F-49B3-ABDC-B5B4B906EF92}">
      <text>
        <r>
          <rPr>
            <b/>
            <sz val="9"/>
            <color indexed="81"/>
            <rFont val="Tahoma"/>
            <family val="2"/>
          </rPr>
          <t>Species length at maturity is 115, which is in the medium risk range (40-200cm).</t>
        </r>
      </text>
    </comment>
    <comment ref="J86" authorId="0" shapeId="0" xr:uid="{13E66C68-186E-4593-9620-44BB45A61004}">
      <text>
        <r>
          <rPr>
            <b/>
            <sz val="9"/>
            <color indexed="81"/>
            <rFont val="Tahoma"/>
            <family val="2"/>
          </rPr>
          <t>Species reproductive strategy is live bearer, which is high risk.</t>
        </r>
      </text>
    </comment>
    <comment ref="K86" authorId="0" shapeId="0" xr:uid="{6C291EF9-9AB4-451E-9E17-8DCA5C73F4B5}">
      <text>
        <r>
          <rPr>
            <b/>
            <sz val="9"/>
            <color indexed="81"/>
            <rFont val="Tahoma"/>
            <family val="2"/>
          </rPr>
          <t>Species trophic level is 4.4, which is higher than the highest risk value (3.25).</t>
        </r>
      </text>
    </comment>
    <comment ref="M86" authorId="0" shapeId="0" xr:uid="{4177D247-D7AA-4A28-A26C-2FD590D3790D}">
      <text>
        <r>
          <rPr>
            <b/>
            <sz val="9"/>
            <color indexed="81"/>
            <rFont val="Tahoma"/>
            <family val="2"/>
          </rPr>
          <t>BEAT,YFAT stocks : Distribution West Atlantic_x000D_
SKAW stocks : Distribution West Atlantic, mainly coastal</t>
        </r>
      </text>
    </comment>
    <comment ref="N86" authorId="0" shapeId="0" xr:uid="{BF74649D-46B1-4A68-86B5-311E7531787F}">
      <text>
        <r>
          <rPr>
            <b/>
            <sz val="9"/>
            <color indexed="81"/>
            <rFont val="Tahoma"/>
            <family val="2"/>
          </rPr>
          <t>The depth range of the species is 9-64m. For surface gears, the vertical overlap index with this species is 100.00%. This species is reef associated.</t>
        </r>
      </text>
    </comment>
    <comment ref="O86" authorId="0" shapeId="0" xr:uid="{69789D45-4994-4B24-BB36-427EDB68D609}">
      <text>
        <r>
          <rPr>
            <b/>
            <sz val="9"/>
            <color indexed="81"/>
            <rFont val="Tahoma"/>
            <family val="2"/>
          </rPr>
          <t>TPT stocks : The maximum length of the species is 200cm. For tropical surface fisheries, the length overlap index with this species is 100.00%. This gear uses bait, but the trophic level of the species &gt;3.5.</t>
        </r>
      </text>
    </comment>
    <comment ref="P86" authorId="0" shapeId="0" xr:uid="{3C042302-6DAE-4532-8078-31E6F8DE6EE0}">
      <text>
        <r>
          <rPr>
            <b/>
            <sz val="9"/>
            <color indexed="81"/>
            <rFont val="Tahoma"/>
            <family val="2"/>
          </rPr>
          <t>No direct evidence of survival after capture.</t>
        </r>
      </text>
    </comment>
    <comment ref="E87" authorId="0" shapeId="0" xr:uid="{F7A20127-62CA-4F9C-A5BC-3136C4FD5C02}">
      <text>
        <r>
          <rPr>
            <b/>
            <sz val="9"/>
            <color indexed="81"/>
            <rFont val="Tahoma"/>
            <family val="2"/>
          </rPr>
          <t>Species growth rate (K) is 0.200, which is higher than lowest risk K (0.183) for age at maturity.</t>
        </r>
      </text>
    </comment>
    <comment ref="F87" authorId="0" shapeId="0" xr:uid="{C7A449EB-A421-4AEC-9318-877A5E4E7CC0}">
      <text>
        <r>
          <rPr>
            <b/>
            <sz val="9"/>
            <color indexed="81"/>
            <rFont val="Tahoma"/>
            <family val="2"/>
          </rPr>
          <t>Species growth rate (K) is 0.200, which is in the medium risk K range (0.12-0.30) for maximum age.</t>
        </r>
      </text>
    </comment>
    <comment ref="G87" authorId="0" shapeId="0" xr:uid="{DA71F7AE-0858-4BCF-AE3B-0E0DAC424AD2}">
      <text>
        <r>
          <rPr>
            <b/>
            <sz val="9"/>
            <color indexed="81"/>
            <rFont val="Tahoma"/>
            <family val="2"/>
          </rPr>
          <t>Species fecundity is 1 eggs/year, which is lower than the highest risk value (100).</t>
        </r>
      </text>
    </comment>
    <comment ref="H87" authorId="0" shapeId="0" xr:uid="{68788088-91FF-4043-9A82-D99186866B87}">
      <text>
        <r>
          <rPr>
            <b/>
            <sz val="9"/>
            <color indexed="81"/>
            <rFont val="Tahoma"/>
            <family val="2"/>
          </rPr>
          <t>Species maximum length is 190, which is in the medium risk range (100-300cm).</t>
        </r>
      </text>
    </comment>
    <comment ref="I87" authorId="0" shapeId="0" xr:uid="{768EE44B-96FC-4308-855E-9976FA649140}">
      <text>
        <r>
          <rPr>
            <b/>
            <sz val="9"/>
            <color indexed="81"/>
            <rFont val="Tahoma"/>
            <family val="2"/>
          </rPr>
          <t>Species length at maturity is 123, which is in the medium risk range (40-200cm).</t>
        </r>
      </text>
    </comment>
    <comment ref="J87" authorId="0" shapeId="0" xr:uid="{8FC4C27D-829E-4255-9FB5-6B98EB453593}">
      <text>
        <r>
          <rPr>
            <b/>
            <sz val="9"/>
            <color indexed="81"/>
            <rFont val="Tahoma"/>
            <family val="2"/>
          </rPr>
          <t>Species reproductive strategy is live bearer, which is high risk.</t>
        </r>
      </text>
    </comment>
    <comment ref="K87" authorId="0" shapeId="0" xr:uid="{82E4DF03-7BE2-462C-A658-643D14596751}">
      <text>
        <r>
          <rPr>
            <b/>
            <sz val="9"/>
            <color indexed="81"/>
            <rFont val="Tahoma"/>
            <family val="2"/>
          </rPr>
          <t>Species trophic level is 4.2, which is higher than the highest risk value (3.25).</t>
        </r>
      </text>
    </comment>
    <comment ref="M87" authorId="0" shapeId="0" xr:uid="{8D2B3B29-91ED-499F-8B92-2A4A61955FAF}">
      <text>
        <r>
          <rPr>
            <b/>
            <sz val="9"/>
            <color indexed="81"/>
            <rFont val="Tahoma"/>
            <family val="2"/>
          </rPr>
          <t>SKAE stocks : Distribution east Atlantic</t>
        </r>
      </text>
    </comment>
    <comment ref="N87" authorId="0" shapeId="0" xr:uid="{7A999BB0-33CE-4AC0-83F9-2AFE860B4D4A}">
      <text>
        <r>
          <rPr>
            <b/>
            <sz val="9"/>
            <color indexed="81"/>
            <rFont val="Tahoma"/>
            <family val="2"/>
          </rPr>
          <t>The depth range of the species is 1-10m. For surface gears, the vertical overlap index with this species is 100.00%. This species is demersal.</t>
        </r>
      </text>
    </comment>
    <comment ref="O87" authorId="0" shapeId="0" xr:uid="{16D2D362-4408-435E-9C4E-2715439C9412}">
      <text>
        <r>
          <rPr>
            <b/>
            <sz val="9"/>
            <color indexed="81"/>
            <rFont val="Tahoma"/>
            <family val="2"/>
          </rPr>
          <t>TPT stocks : The maximum length of the species is 190cm. For tropical surface fisheries, the length overlap index with this species is 100.00%. This gear uses bait, but the trophic level of the species &gt;3.5.</t>
        </r>
      </text>
    </comment>
    <comment ref="P87" authorId="0" shapeId="0" xr:uid="{199B00EB-6535-467B-9BF3-31083534A16E}">
      <text>
        <r>
          <rPr>
            <b/>
            <sz val="9"/>
            <color indexed="81"/>
            <rFont val="Tahoma"/>
            <family val="2"/>
          </rPr>
          <t>No direct evidence of survival after capture.</t>
        </r>
      </text>
    </comment>
    <comment ref="E88" authorId="0" shapeId="0" xr:uid="{8D310602-60D4-4714-8915-59EF0E093DE4}">
      <text>
        <r>
          <rPr>
            <b/>
            <sz val="9"/>
            <color indexed="81"/>
            <rFont val="Tahoma"/>
            <family val="2"/>
          </rPr>
          <t>Species growth rate (K) is 0.060, which is lower than highest risk K (0.061) for age at maturity.</t>
        </r>
      </text>
    </comment>
    <comment ref="F88" authorId="0" shapeId="0" xr:uid="{D86C602F-1309-42A2-80AE-BA4303D40EE9}">
      <text>
        <r>
          <rPr>
            <b/>
            <sz val="9"/>
            <color indexed="81"/>
            <rFont val="Tahoma"/>
            <family val="2"/>
          </rPr>
          <t>Species growth rate (K) is 0.060, which is lower than highest risk K (0.12) for maximum age.</t>
        </r>
      </text>
    </comment>
    <comment ref="G88" authorId="0" shapeId="0" xr:uid="{31C2777A-E074-4E6D-ADD5-8A87958D6267}">
      <text>
        <r>
          <rPr>
            <b/>
            <sz val="9"/>
            <color indexed="81"/>
            <rFont val="Tahoma"/>
            <family val="2"/>
          </rPr>
          <t>Species fecundity is 1 eggs/year, which is lower than the highest risk value (100).</t>
        </r>
      </text>
    </comment>
    <comment ref="H88" authorId="0" shapeId="0" xr:uid="{32247459-3400-48A0-AB4E-99AC23427C2D}">
      <text>
        <r>
          <rPr>
            <b/>
            <sz val="9"/>
            <color indexed="81"/>
            <rFont val="Tahoma"/>
            <family val="2"/>
          </rPr>
          <t>Species maximum length is 180, which is in the medium risk range (100-300cm).</t>
        </r>
      </text>
    </comment>
    <comment ref="I88" authorId="0" shapeId="0" xr:uid="{F26A4854-FCB4-4BAD-8644-47917179B717}">
      <text>
        <r>
          <rPr>
            <b/>
            <sz val="9"/>
            <color indexed="81"/>
            <rFont val="Tahoma"/>
            <family val="2"/>
          </rPr>
          <t>Species maximum length is 180cm, which is in the length at maturity medium risk range (40-200cm).</t>
        </r>
      </text>
    </comment>
    <comment ref="J88" authorId="0" shapeId="0" xr:uid="{5CCEF2CF-F698-4F85-B96A-AA69D53B6EF2}">
      <text>
        <r>
          <rPr>
            <b/>
            <sz val="9"/>
            <color indexed="81"/>
            <rFont val="Tahoma"/>
            <family val="2"/>
          </rPr>
          <t>Species reproductive strategy is live bearer, which is high risk.</t>
        </r>
      </text>
    </comment>
    <comment ref="K88" authorId="0" shapeId="0" xr:uid="{9EC368A9-84FE-4FB2-A586-7683692CDEA0}">
      <text>
        <r>
          <rPr>
            <b/>
            <sz val="9"/>
            <color indexed="81"/>
            <rFont val="Tahoma"/>
            <family val="2"/>
          </rPr>
          <t>Species trophic level is 4.5, which is higher than the highest risk value (3.25).</t>
        </r>
      </text>
    </comment>
    <comment ref="M88" authorId="0" shapeId="0" xr:uid="{30E2981E-5B08-4B63-8ACD-2DC1088821E1}">
      <text>
        <r>
          <rPr>
            <b/>
            <sz val="9"/>
            <color indexed="81"/>
            <rFont val="Tahoma"/>
            <family val="2"/>
          </rPr>
          <t>AO_,BEI_,BEPW,SKI_,SKPW,YFI_,YFPW stocks : Worldwide distribution, absent in Pacific subtropics, uncommon in Indian Ocean and East Pacific</t>
        </r>
      </text>
    </comment>
    <comment ref="N88" authorId="0" shapeId="0" xr:uid="{D02B8953-4AA6-4D13-97B1-7F86EF800A4B}">
      <text>
        <r>
          <rPr>
            <b/>
            <sz val="9"/>
            <color indexed="81"/>
            <rFont val="Tahoma"/>
            <family val="2"/>
          </rPr>
          <t>The depth range of the species is 1-500m. For surface gears, the vertical overlap index with this species is 20.00%.</t>
        </r>
      </text>
    </comment>
    <comment ref="O88" authorId="0" shapeId="0" xr:uid="{0B8961D3-10FF-45D1-BAA1-61803AE3D2FE}">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surface fisheries, the length overlap index with this species is 100.00%. This gear uses bait, but the trophic level of the species &gt;3.5.</t>
        </r>
      </text>
    </comment>
    <comment ref="P88" authorId="0" shapeId="0" xr:uid="{34CE83B2-F602-47E5-8292-DA333AAD75F4}">
      <text>
        <r>
          <rPr>
            <b/>
            <sz val="9"/>
            <color indexed="81"/>
            <rFont val="Tahoma"/>
            <family val="2"/>
          </rPr>
          <t>No direct evidence of survival after capture.</t>
        </r>
      </text>
    </comment>
    <comment ref="E89" authorId="0" shapeId="0" xr:uid="{A926F578-95A6-4D81-A2E3-4AD98FC3C845}">
      <text>
        <r>
          <rPr>
            <b/>
            <sz val="9"/>
            <color indexed="81"/>
            <rFont val="Tahoma"/>
            <family val="2"/>
          </rPr>
          <t>Species growth rate (K) is 0.300, which is higher than lowest risk K (0.183) for age at maturity.</t>
        </r>
      </text>
    </comment>
    <comment ref="F89" authorId="0" shapeId="0" xr:uid="{6179F44F-E5EE-4401-B694-8D67F0815EE3}">
      <text>
        <r>
          <rPr>
            <b/>
            <sz val="9"/>
            <color indexed="81"/>
            <rFont val="Tahoma"/>
            <family val="2"/>
          </rPr>
          <t>Species growth rate (K) is 0.300, which is in the medium risk K range (0.12-0.30) for maximum age.</t>
        </r>
      </text>
    </comment>
    <comment ref="G89" authorId="0" shapeId="0" xr:uid="{25AB742A-3077-4344-AA0F-CD6F434003DA}">
      <text>
        <r>
          <rPr>
            <b/>
            <sz val="9"/>
            <color indexed="81"/>
            <rFont val="Tahoma"/>
            <family val="2"/>
          </rPr>
          <t>Species fecundity is 1 eggs/year, which is lower than the highest risk value (100).</t>
        </r>
      </text>
    </comment>
    <comment ref="H89" authorId="0" shapeId="0" xr:uid="{F7DEF119-F60B-43C3-8F35-A8DF701FD4D3}">
      <text>
        <r>
          <rPr>
            <b/>
            <sz val="9"/>
            <color indexed="81"/>
            <rFont val="Tahoma"/>
            <family val="2"/>
          </rPr>
          <t>Species maximum length is 160, which is in the medium risk range (100-300cm).</t>
        </r>
      </text>
    </comment>
    <comment ref="I89" authorId="0" shapeId="0" xr:uid="{AE2C7ECB-4D57-45D2-A916-8D2AE421460A}">
      <text>
        <r>
          <rPr>
            <b/>
            <sz val="9"/>
            <color indexed="81"/>
            <rFont val="Tahoma"/>
            <family val="2"/>
          </rPr>
          <t>Species length at maturity is 130, which is in the medium risk range (40-200cm).</t>
        </r>
      </text>
    </comment>
    <comment ref="J89" authorId="0" shapeId="0" xr:uid="{29FD075B-CC68-4E16-8438-CC62FBC6DAC6}">
      <text>
        <r>
          <rPr>
            <b/>
            <sz val="9"/>
            <color indexed="81"/>
            <rFont val="Tahoma"/>
            <family val="2"/>
          </rPr>
          <t>Species reproductive strategy is live bearer, which is high risk.</t>
        </r>
      </text>
    </comment>
    <comment ref="K89" authorId="0" shapeId="0" xr:uid="{64ED3BC2-9465-4549-892A-C25669B27980}">
      <text>
        <r>
          <rPr>
            <b/>
            <sz val="9"/>
            <color indexed="81"/>
            <rFont val="Tahoma"/>
            <family val="2"/>
          </rPr>
          <t>Species trophic level is 4.2, which is higher than the highest risk value (3.25).</t>
        </r>
      </text>
    </comment>
    <comment ref="M89" authorId="0" shapeId="0" xr:uid="{88B0F6F1-226B-484B-A7A3-5D8174562164}">
      <text>
        <r>
          <rPr>
            <b/>
            <sz val="9"/>
            <color indexed="81"/>
            <rFont val="Tahoma"/>
            <family val="2"/>
          </rPr>
          <t>BEI_,BEPW,SKI_,SKPW,YFI_,YFPW stocks : Indo-west tropical Pacific distribution, uncommon in southern Indian and East Pacific Oceans, mainly coastal</t>
        </r>
      </text>
    </comment>
    <comment ref="N89" authorId="0" shapeId="0" xr:uid="{D02F7740-51B3-4E85-9407-320A6A448B4A}">
      <text>
        <r>
          <rPr>
            <b/>
            <sz val="9"/>
            <color indexed="81"/>
            <rFont val="Tahoma"/>
            <family val="2"/>
          </rPr>
          <t>The depth range of the species is 1-140m. For surface gears, the vertical overlap index with this species is 71.43%. This species is reef associated.</t>
        </r>
      </text>
    </comment>
    <comment ref="O89" authorId="0" shapeId="0" xr:uid="{B5EAB187-3B38-487B-9F27-A81495336B42}">
      <text>
        <r>
          <rPr>
            <b/>
            <sz val="9"/>
            <color indexed="81"/>
            <rFont val="Tahoma"/>
            <family val="2"/>
          </rPr>
          <t>TPT stocks : The maximum length of the species is 160cm. For tropical surface fisheries, the length overlap index with this species is 100.00%. This gear uses bait, but the trophic level of the species &gt;3.5.</t>
        </r>
      </text>
    </comment>
    <comment ref="P89" authorId="0" shapeId="0" xr:uid="{1FECF1FF-2C45-4DB5-A986-BD360E68E78B}">
      <text>
        <r>
          <rPr>
            <b/>
            <sz val="9"/>
            <color indexed="81"/>
            <rFont val="Tahoma"/>
            <family val="2"/>
          </rPr>
          <t>No direct evidence of survival after capture.</t>
        </r>
      </text>
    </comment>
    <comment ref="E90" authorId="0" shapeId="0" xr:uid="{765CA685-9EF1-43B3-BF08-ED7CA7612169}">
      <text>
        <r>
          <rPr>
            <b/>
            <sz val="9"/>
            <color indexed="81"/>
            <rFont val="Tahoma"/>
            <family val="2"/>
          </rPr>
          <t>Species growth rate (K) is 0.100, which is in the medium risk K range (0.061-0.183) for age at maturity.</t>
        </r>
      </text>
    </comment>
    <comment ref="F90" authorId="0" shapeId="0" xr:uid="{03DACAEC-CE41-4367-8C44-25FED6CBD4F6}">
      <text>
        <r>
          <rPr>
            <b/>
            <sz val="9"/>
            <color indexed="81"/>
            <rFont val="Tahoma"/>
            <family val="2"/>
          </rPr>
          <t>Species growth rate (K) is 0.100, which is lower than highest risk K (0.12) for maximum age.</t>
        </r>
      </text>
    </comment>
    <comment ref="G90" authorId="0" shapeId="0" xr:uid="{731F1D7F-3E69-46A0-B411-09BAD1F9B751}">
      <text>
        <r>
          <rPr>
            <b/>
            <sz val="9"/>
            <color indexed="81"/>
            <rFont val="Tahoma"/>
            <family val="2"/>
          </rPr>
          <t>Species fecundity is 2 eggs/year, which is lower than the highest risk value (100).</t>
        </r>
      </text>
    </comment>
    <comment ref="H90" authorId="0" shapeId="0" xr:uid="{1C37AD1E-0058-4231-84CB-B41551ECBB2A}">
      <text>
        <r>
          <rPr>
            <b/>
            <sz val="9"/>
            <color indexed="81"/>
            <rFont val="Tahoma"/>
            <family val="2"/>
          </rPr>
          <t>Species maximum length is 150, which is in the medium risk range (100-300cm).</t>
        </r>
      </text>
    </comment>
    <comment ref="I90" authorId="0" shapeId="0" xr:uid="{E0FAC4B6-DB10-4FB7-B9E3-8033FF4ED73B}">
      <text>
        <r>
          <rPr>
            <b/>
            <sz val="9"/>
            <color indexed="81"/>
            <rFont val="Tahoma"/>
            <family val="2"/>
          </rPr>
          <t>Species length at maturity is 70, which is in the medium risk range (40-200cm).</t>
        </r>
      </text>
    </comment>
    <comment ref="J90" authorId="0" shapeId="0" xr:uid="{1E01E236-749F-4EE3-916E-CD39CD9FA954}">
      <text>
        <r>
          <rPr>
            <b/>
            <sz val="9"/>
            <color indexed="81"/>
            <rFont val="Tahoma"/>
            <family val="2"/>
          </rPr>
          <t>Species reproductive strategy is live bearer, which is high risk.</t>
        </r>
      </text>
    </comment>
    <comment ref="K90" authorId="0" shapeId="0" xr:uid="{52499C3D-87DB-4DD8-863F-7C4AB2F303AC}">
      <text>
        <r>
          <rPr>
            <b/>
            <sz val="9"/>
            <color indexed="81"/>
            <rFont val="Tahoma"/>
            <family val="2"/>
          </rPr>
          <t>Species trophic level is 4.1, which is higher than the highest risk value (3.25).</t>
        </r>
      </text>
    </comment>
    <comment ref="M90" authorId="0" shapeId="0" xr:uid="{395234B8-6CDC-4404-9DCD-6915BAE32188}">
      <text>
        <r>
          <rPr>
            <b/>
            <sz val="9"/>
            <color indexed="81"/>
            <rFont val="Tahoma"/>
            <family val="2"/>
          </rPr>
          <t>AO_ stocks : Atlantic distribution, absent in Pacific and Indian Oceans</t>
        </r>
      </text>
    </comment>
    <comment ref="N90" authorId="0" shapeId="0" xr:uid="{B3737F98-A135-4CA3-80C1-11BCC2C58A0D}">
      <text>
        <r>
          <rPr>
            <b/>
            <sz val="9"/>
            <color indexed="81"/>
            <rFont val="Tahoma"/>
            <family val="2"/>
          </rPr>
          <t>The depth range of the species is 1-36m. For surface gears, the vertical overlap index with this species is 100.00%. This species is demersal.</t>
        </r>
      </text>
    </comment>
    <comment ref="O90" authorId="0" shapeId="0" xr:uid="{E55FEB4F-4A2A-4E96-BFC8-B942F955C31D}">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90" authorId="0" shapeId="0" xr:uid="{1D7FC885-B2A0-47E5-BB47-18E89F7F026A}">
      <text>
        <r>
          <rPr>
            <b/>
            <sz val="9"/>
            <color indexed="81"/>
            <rFont val="Tahoma"/>
            <family val="2"/>
          </rPr>
          <t>No direct evidence of survival after capture.</t>
        </r>
      </text>
    </comment>
    <comment ref="E91" authorId="0" shapeId="0" xr:uid="{C10C241D-C59F-48D4-A296-46A24E2D65B9}">
      <text>
        <r>
          <rPr>
            <b/>
            <sz val="9"/>
            <color indexed="81"/>
            <rFont val="Tahoma"/>
            <family val="2"/>
          </rPr>
          <t>Species growth rate (K) is 0.100, which is in the medium risk K range (0.061-0.183) for age at maturity.</t>
        </r>
      </text>
    </comment>
    <comment ref="F91" authorId="0" shapeId="0" xr:uid="{39EC4BA4-7D07-4F28-ABEA-78035541E1D9}">
      <text>
        <r>
          <rPr>
            <b/>
            <sz val="9"/>
            <color indexed="81"/>
            <rFont val="Tahoma"/>
            <family val="2"/>
          </rPr>
          <t>Species growth rate (K) is 0.100, which is lower than highest risk K (0.12) for maximum age.</t>
        </r>
      </text>
    </comment>
    <comment ref="G91" authorId="0" shapeId="0" xr:uid="{634B3E7C-B3B2-4BE0-80C8-A57F6DA23BD2}">
      <text>
        <r>
          <rPr>
            <b/>
            <sz val="9"/>
            <color indexed="81"/>
            <rFont val="Tahoma"/>
            <family val="2"/>
          </rPr>
          <t>Species fecundity is 4 eggs/year, which is lower than the highest risk value (100).</t>
        </r>
      </text>
    </comment>
    <comment ref="H91" authorId="0" shapeId="0" xr:uid="{DB5C5ACA-9274-4783-A221-0415EE7DA192}">
      <text>
        <r>
          <rPr>
            <b/>
            <sz val="9"/>
            <color indexed="81"/>
            <rFont val="Tahoma"/>
            <family val="2"/>
          </rPr>
          <t>Species maximum length is 280, which is in the medium risk range (100-300cm).</t>
        </r>
      </text>
    </comment>
    <comment ref="I91" authorId="0" shapeId="0" xr:uid="{F8C188B1-58A9-4527-8F0A-2CDFEFCF6A71}">
      <text>
        <r>
          <rPr>
            <b/>
            <sz val="9"/>
            <color indexed="81"/>
            <rFont val="Tahoma"/>
            <family val="2"/>
          </rPr>
          <t>Species length at maturity is 175, which is in the medium risk range (40-200cm).</t>
        </r>
      </text>
    </comment>
    <comment ref="J91" authorId="0" shapeId="0" xr:uid="{D494E892-EB5A-4264-8A6C-4A34516EAF61}">
      <text>
        <r>
          <rPr>
            <b/>
            <sz val="9"/>
            <color indexed="81"/>
            <rFont val="Tahoma"/>
            <family val="2"/>
          </rPr>
          <t>Species reproductive strategy is live bearer, which is high risk.</t>
        </r>
      </text>
    </comment>
    <comment ref="K91" authorId="0" shapeId="0" xr:uid="{E995589F-AE1A-4746-819B-4AA1F8FE647F}">
      <text>
        <r>
          <rPr>
            <b/>
            <sz val="9"/>
            <color indexed="81"/>
            <rFont val="Tahoma"/>
            <family val="2"/>
          </rPr>
          <t>Species trophic level is 4.6, which is higher than the highest risk value (3.25).</t>
        </r>
      </text>
    </comment>
    <comment ref="M91" authorId="0" shapeId="0" xr:uid="{6C6CB267-2E55-4EF8-BAE1-25B053D58029}">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355268B7-9B47-4A2A-AC63-839E55710E87}">
      <text>
        <r>
          <rPr>
            <b/>
            <sz val="9"/>
            <color indexed="81"/>
            <rFont val="Tahoma"/>
            <family val="2"/>
          </rPr>
          <t>The depth range of the species is 1-600m. For surface gears, the vertical overlap index with this species is 16.67%.</t>
        </r>
      </text>
    </comment>
    <comment ref="O91" authorId="0" shapeId="0" xr:uid="{10FC0EA5-4051-4247-9D9C-E47F03DA6C8E}">
      <text>
        <r>
          <rPr>
            <b/>
            <sz val="9"/>
            <color indexed="81"/>
            <rFont val="Tahoma"/>
            <family val="2"/>
          </rPr>
          <t>ALB stocks : The maximum length of the species is 280cm. For albacore fisheries, the length overlap index with this species is 100.00%. This gear uses bait, but the trophic level of the species &gt;3.5._x000D_
TPT stocks : The maximum length of the species is 280cm. For tropical surface fisheries, the length overlap index with this species is 100.00%. This gear uses bait, but the trophic level of the species &gt;3.5._x000D_
ALB stocks : The maximum length of the species is 280cm. For albacore fisheries, the length overlap index with this species is 100.00%. This gear uses bait, but the trophic level of the species &gt;3.5._x000D_
TPT stocks : The maximum length of the species is 280cm. For tropical surface fisheries, the length overlap index with this species is 100.00%. This gear uses bait, but the trophic level of the species &gt;3.5.</t>
        </r>
      </text>
    </comment>
    <comment ref="P91" authorId="0" shapeId="0" xr:uid="{72161773-B964-438D-9C8A-3D2AB3EA4DB9}">
      <text>
        <r>
          <rPr>
            <b/>
            <sz val="9"/>
            <color indexed="81"/>
            <rFont val="Tahoma"/>
            <family val="2"/>
          </rPr>
          <t>No direct evidence of survival after capture.</t>
        </r>
      </text>
    </comment>
    <comment ref="E92" authorId="0" shapeId="0" xr:uid="{622B5A28-9F00-4207-A741-81777E3C1FE6}">
      <text>
        <r>
          <rPr>
            <b/>
            <sz val="9"/>
            <color indexed="81"/>
            <rFont val="Tahoma"/>
            <family val="2"/>
          </rPr>
          <t>Species growth rate (K) is 0.100, which is in the medium risk K range (0.061-0.183) for age at maturity.</t>
        </r>
      </text>
    </comment>
    <comment ref="F92" authorId="0" shapeId="0" xr:uid="{A91CBE0A-AE6D-4093-A2D8-FCB28C53820E}">
      <text>
        <r>
          <rPr>
            <b/>
            <sz val="9"/>
            <color indexed="81"/>
            <rFont val="Tahoma"/>
            <family val="2"/>
          </rPr>
          <t>Species growth rate (K) is 0.100, which is lower than highest risk K (0.12) for maximum age.</t>
        </r>
      </text>
    </comment>
    <comment ref="G92" authorId="0" shapeId="0" xr:uid="{0F1A3D08-B2CE-4F85-950B-5394BFD63E60}">
      <text>
        <r>
          <rPr>
            <b/>
            <sz val="9"/>
            <color indexed="81"/>
            <rFont val="Tahoma"/>
            <family val="2"/>
          </rPr>
          <t>Species fecundity is 2 eggs/year, which is lower than the highest risk value (100).</t>
        </r>
      </text>
    </comment>
    <comment ref="H92" authorId="0" shapeId="0" xr:uid="{63F56964-7826-43BD-ADF7-10976FB64D01}">
      <text>
        <r>
          <rPr>
            <b/>
            <sz val="9"/>
            <color indexed="81"/>
            <rFont val="Tahoma"/>
            <family val="2"/>
          </rPr>
          <t>Species maximum length is 330, which is higher than the highest risk value (300cm).</t>
        </r>
      </text>
    </comment>
    <comment ref="I92" authorId="0" shapeId="0" xr:uid="{2D6DEAC6-63B0-49D1-8316-028BCF2F154D}">
      <text>
        <r>
          <rPr>
            <b/>
            <sz val="9"/>
            <color indexed="81"/>
            <rFont val="Tahoma"/>
            <family val="2"/>
          </rPr>
          <t>Species length at maturity is 220, which is higher than the highest risk value (200cm).</t>
        </r>
      </text>
    </comment>
    <comment ref="J92" authorId="0" shapeId="0" xr:uid="{FE21F78B-8A7F-4999-BD32-17D2E34F5CA0}">
      <text>
        <r>
          <rPr>
            <b/>
            <sz val="9"/>
            <color indexed="81"/>
            <rFont val="Tahoma"/>
            <family val="2"/>
          </rPr>
          <t>Species reproductive strategy is live bearer, which is high risk.</t>
        </r>
      </text>
    </comment>
    <comment ref="K92" authorId="0" shapeId="0" xr:uid="{4C40D6DB-42B7-40BF-9E33-C8BAAD9D658C}">
      <text>
        <r>
          <rPr>
            <b/>
            <sz val="9"/>
            <color indexed="81"/>
            <rFont val="Tahoma"/>
            <family val="2"/>
          </rPr>
          <t>Species trophic level is 4.5, which is higher than the highest risk value (3.25).</t>
        </r>
      </text>
    </comment>
    <comment ref="M92" authorId="0" shapeId="0" xr:uid="{47A401CD-D668-48EC-9E23-AF6EBF0B10E4}">
      <text>
        <r>
          <rPr>
            <b/>
            <sz val="9"/>
            <color indexed="81"/>
            <rFont val="Tahoma"/>
            <family val="2"/>
          </rPr>
          <t>ALL stocks : Worldwide coastal distribution, mainly coastal</t>
        </r>
      </text>
    </comment>
    <comment ref="N92" authorId="0" shapeId="0" xr:uid="{F58504B6-A196-4408-B0D8-EC745BAE50FD}">
      <text>
        <r>
          <rPr>
            <b/>
            <sz val="9"/>
            <color indexed="81"/>
            <rFont val="Tahoma"/>
            <family val="2"/>
          </rPr>
          <t>The depth range of the species is 1-191m. For surface gears, the vertical overlap index with this species is 52.36%. This species is reef associated.</t>
        </r>
      </text>
    </comment>
    <comment ref="O92" authorId="0" shapeId="0" xr:uid="{C1B66FCA-7F09-4352-91BC-564525F5FD25}">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surface fisheries, the length overlap index with this species is 100.00%. This gear uses bait, but the trophic level of the species &gt;3.5.</t>
        </r>
      </text>
    </comment>
    <comment ref="P92" authorId="0" shapeId="0" xr:uid="{B811DB36-7743-44F5-B6E2-117787C1D7C4}">
      <text>
        <r>
          <rPr>
            <b/>
            <sz val="9"/>
            <color indexed="81"/>
            <rFont val="Tahoma"/>
            <family val="2"/>
          </rPr>
          <t>No direct evidence of survival after capture.</t>
        </r>
      </text>
    </comment>
    <comment ref="E93" authorId="0" shapeId="0" xr:uid="{313A4532-8A71-499F-9847-83F54EB74EB3}">
      <text>
        <r>
          <rPr>
            <b/>
            <sz val="9"/>
            <color indexed="81"/>
            <rFont val="Tahoma"/>
            <family val="2"/>
          </rPr>
          <t>Species growth rate (K) is 0.137, which is in the medium risk K range (0.061-0.183) for age at maturity.</t>
        </r>
      </text>
    </comment>
    <comment ref="F93" authorId="0" shapeId="0" xr:uid="{837DC003-08E0-43C0-8AAA-418492CF79E6}">
      <text>
        <r>
          <rPr>
            <b/>
            <sz val="9"/>
            <color indexed="81"/>
            <rFont val="Tahoma"/>
            <family val="2"/>
          </rPr>
          <t>Species growth rate (K) is 0.137, which is in the medium risk K range (0.12-0.30) for maximum age.</t>
        </r>
      </text>
    </comment>
    <comment ref="G93" authorId="0" shapeId="0" xr:uid="{C97F6970-BAAD-4CA0-AE26-795A9EF8AFEE}">
      <text>
        <r>
          <rPr>
            <b/>
            <sz val="9"/>
            <color indexed="81"/>
            <rFont val="Tahoma"/>
            <family val="2"/>
          </rPr>
          <t>Species fecundity is 3 eggs/year, which is lower than the highest risk value (100).</t>
        </r>
      </text>
    </comment>
    <comment ref="H93" authorId="0" shapeId="0" xr:uid="{A3BF1C8D-4595-47B4-9377-F86DC01EE7AF}">
      <text>
        <r>
          <rPr>
            <b/>
            <sz val="9"/>
            <color indexed="81"/>
            <rFont val="Tahoma"/>
            <family val="2"/>
          </rPr>
          <t>Species maximum length is 255, which is in the medium risk range (100-300cm).</t>
        </r>
      </text>
    </comment>
    <comment ref="I93" authorId="0" shapeId="0" xr:uid="{DB637967-8183-4E3E-8CE2-2A4D60A8B736}">
      <text>
        <r>
          <rPr>
            <b/>
            <sz val="9"/>
            <color indexed="81"/>
            <rFont val="Tahoma"/>
            <family val="2"/>
          </rPr>
          <t>Species length at maturity is 131, which is in the medium risk range (40-200cm).</t>
        </r>
      </text>
    </comment>
    <comment ref="J93" authorId="0" shapeId="0" xr:uid="{138D6E93-37D2-47A5-9E5E-8101BAC62576}">
      <text>
        <r>
          <rPr>
            <b/>
            <sz val="9"/>
            <color indexed="81"/>
            <rFont val="Tahoma"/>
            <family val="2"/>
          </rPr>
          <t>Species reproductive strategy is live bearer, which is high risk.</t>
        </r>
      </text>
    </comment>
    <comment ref="K93" authorId="0" shapeId="0" xr:uid="{B85E5855-9712-41EC-ADDD-195F366AD62B}">
      <text>
        <r>
          <rPr>
            <b/>
            <sz val="9"/>
            <color indexed="81"/>
            <rFont val="Tahoma"/>
            <family val="2"/>
          </rPr>
          <t>Species trophic level is 4.1, which is higher than the highest risk value (3.25).</t>
        </r>
      </text>
    </comment>
    <comment ref="M93" authorId="0" shapeId="0" xr:uid="{E904C2E9-5F04-4FF0-B027-DF119EDCE80D}">
      <text>
        <r>
          <rPr>
            <b/>
            <sz val="9"/>
            <color indexed="81"/>
            <rFont val="Tahoma"/>
            <family val="2"/>
          </rPr>
          <t>PO_,IO_ stocks : Species distributed Indo-West Pacific to Central Pacific</t>
        </r>
      </text>
    </comment>
    <comment ref="N93" authorId="0" shapeId="0" xr:uid="{AC359199-AAD6-4755-9C12-4DF77A17E713}">
      <text>
        <r>
          <rPr>
            <b/>
            <sz val="9"/>
            <color indexed="81"/>
            <rFont val="Tahoma"/>
            <family val="2"/>
          </rPr>
          <t>The depth range of the species is 1-1000m. For surface gears, the vertical overlap index with this species is 10.00%. This species is reef associated.</t>
        </r>
      </text>
    </comment>
    <comment ref="O93" authorId="0" shapeId="0" xr:uid="{4A585F9D-A3AB-4E1C-91C8-A6EA54FBFB99}">
      <text>
        <r>
          <rPr>
            <b/>
            <sz val="9"/>
            <color indexed="81"/>
            <rFont val="Tahoma"/>
            <family val="2"/>
          </rPr>
          <t>ALB stocks : The maximum length of the species is 255cm. For albacore fisheries, the length overlap index with this species is 100.00%. This gear uses bait, but the trophic level of the species &gt;3.5._x000D_
TPT stocks : The maximum length of the species is 255cm. For tropical surface fisheries, the length overlap index with this species is 100.00%. This gear uses bait, but the trophic level of the species &gt;3.5.</t>
        </r>
      </text>
    </comment>
    <comment ref="P93" authorId="0" shapeId="0" xr:uid="{FD580E86-31C8-47EA-B10A-280AAB311840}">
      <text>
        <r>
          <rPr>
            <b/>
            <sz val="9"/>
            <color indexed="81"/>
            <rFont val="Tahoma"/>
            <family val="2"/>
          </rPr>
          <t>No direct evidence of survival after capture.</t>
        </r>
      </text>
    </comment>
    <comment ref="E94" authorId="0" shapeId="0" xr:uid="{7F8A5137-6B4C-49E6-9EF8-875F7637BD34}">
      <text>
        <r>
          <rPr>
            <b/>
            <sz val="9"/>
            <color indexed="81"/>
            <rFont val="Tahoma"/>
            <family val="2"/>
          </rPr>
          <t>The score is based on the maximum risk score in the family Agonidae, which included 1 species.</t>
        </r>
      </text>
    </comment>
    <comment ref="F94" authorId="0" shapeId="0" xr:uid="{E5957FE3-DA6D-4485-94AF-E97BD9B29D48}">
      <text>
        <r>
          <rPr>
            <b/>
            <sz val="9"/>
            <color indexed="81"/>
            <rFont val="Tahoma"/>
            <family val="2"/>
          </rPr>
          <t>The score is based on the maximum risk score in the family Carcharhinidae, which included 23 species.</t>
        </r>
      </text>
    </comment>
    <comment ref="G94" authorId="0" shapeId="0" xr:uid="{6316A818-D511-4D1F-91B4-25FEE0606C68}">
      <text>
        <r>
          <rPr>
            <b/>
            <sz val="9"/>
            <color indexed="81"/>
            <rFont val="Tahoma"/>
            <family val="2"/>
          </rPr>
          <t>Species fecundity is 6 eggs/year, which is lower than the highest risk value (100).</t>
        </r>
      </text>
    </comment>
    <comment ref="H94" authorId="0" shapeId="0" xr:uid="{E6CC36D5-92A1-4F57-ADC3-47636A1A6040}">
      <text>
        <r>
          <rPr>
            <b/>
            <sz val="9"/>
            <color indexed="81"/>
            <rFont val="Tahoma"/>
            <family val="2"/>
          </rPr>
          <t>Species maximum length is 167, which is in the medium risk range (100-300cm).</t>
        </r>
      </text>
    </comment>
    <comment ref="I94" authorId="0" shapeId="0" xr:uid="{6696B810-660A-459E-9698-1113C41A1B62}">
      <text>
        <r>
          <rPr>
            <b/>
            <sz val="9"/>
            <color indexed="81"/>
            <rFont val="Tahoma"/>
            <family val="2"/>
          </rPr>
          <t>Species length at maturity is 115, which is in the medium risk range (40-200cm).</t>
        </r>
      </text>
    </comment>
    <comment ref="J94" authorId="0" shapeId="0" xr:uid="{C23DF632-DBFC-4422-8F14-B8F5178C4B90}">
      <text>
        <r>
          <rPr>
            <b/>
            <sz val="9"/>
            <color indexed="81"/>
            <rFont val="Tahoma"/>
            <family val="2"/>
          </rPr>
          <t>Species reproductive strategy is live bearer, which is high risk.</t>
        </r>
      </text>
    </comment>
    <comment ref="K94" authorId="0" shapeId="0" xr:uid="{96E3E013-E37E-4BC4-80A6-248DDA5151BB}">
      <text>
        <r>
          <rPr>
            <b/>
            <sz val="9"/>
            <color indexed="81"/>
            <rFont val="Tahoma"/>
            <family val="2"/>
          </rPr>
          <t>Species trophic level is 4.2, which is higher than the highest risk value (3.25).</t>
        </r>
      </text>
    </comment>
    <comment ref="M94" authorId="0" shapeId="0" xr:uid="{5A63CAF3-F943-4DB9-B9A1-080D50036CC6}">
      <text>
        <r>
          <rPr>
            <b/>
            <sz val="9"/>
            <color indexed="81"/>
            <rFont val="Tahoma"/>
            <family val="2"/>
          </rPr>
          <t>PO_,IO_ stocks : Species found in Indo-Pacific only: Gulf of Aden and southwestern India east to Papua New Guinea, north to Taiwan and south to Australia.</t>
        </r>
      </text>
    </comment>
    <comment ref="N94" authorId="0" shapeId="0" xr:uid="{1A4F5779-BD18-497F-9AAB-AE9AFDC9E0C4}">
      <text>
        <r>
          <rPr>
            <b/>
            <sz val="9"/>
            <color indexed="81"/>
            <rFont val="Tahoma"/>
            <family val="2"/>
          </rPr>
          <t>The depth range of the species is 1-50m. For surface gears, the vertical overlap index with this species is 100.00%.</t>
        </r>
      </text>
    </comment>
    <comment ref="O94" authorId="0" shapeId="0" xr:uid="{38B10586-BEAE-47D5-9739-4A5D1FE8E15C}">
      <text>
        <r>
          <rPr>
            <b/>
            <sz val="9"/>
            <color indexed="81"/>
            <rFont val="Tahoma"/>
            <family val="2"/>
          </rPr>
          <t>ALB stocks : The maximum length of the species is 167cm. For albacore fisheries, the length overlap index with this species is 100.00%. This gear uses bait, but the trophic level of the species &gt;3.5._x000D_
TPT stocks : The maximum length of the species is 167cm. For tropical surface fisheries, the length overlap index with this species is 100.00%. This gear uses bait, but the trophic level of the species &gt;3.5.</t>
        </r>
      </text>
    </comment>
    <comment ref="P94" authorId="0" shapeId="0" xr:uid="{357D2618-138C-4FC8-903F-B136B5C1800A}">
      <text>
        <r>
          <rPr>
            <b/>
            <sz val="9"/>
            <color indexed="81"/>
            <rFont val="Tahoma"/>
            <family val="2"/>
          </rPr>
          <t>No direct evidence of survival after capture.</t>
        </r>
      </text>
    </comment>
    <comment ref="E95" authorId="0" shapeId="0" xr:uid="{9DAC14C2-4FC4-4CE9-9CFB-7C46410BBB5D}">
      <text>
        <r>
          <rPr>
            <b/>
            <sz val="9"/>
            <color indexed="81"/>
            <rFont val="Tahoma"/>
            <family val="2"/>
          </rPr>
          <t>The score is based on the maximum risk score in the family Carcharhinidae, which included 23 species.</t>
        </r>
      </text>
    </comment>
    <comment ref="F95" authorId="0" shapeId="0" xr:uid="{E9BC7F4B-05E9-408B-9DA4-AD8225280487}">
      <text>
        <r>
          <rPr>
            <b/>
            <sz val="9"/>
            <color indexed="81"/>
            <rFont val="Tahoma"/>
            <family val="2"/>
          </rPr>
          <t>The score is based on the maximum risk score in the family Carcharhinidae, which included 23 species.</t>
        </r>
      </text>
    </comment>
    <comment ref="G95" authorId="0" shapeId="0" xr:uid="{5B37DAB9-3607-41E7-A829-8900AE95A083}">
      <text>
        <r>
          <rPr>
            <b/>
            <sz val="9"/>
            <color indexed="81"/>
            <rFont val="Tahoma"/>
            <family val="2"/>
          </rPr>
          <t>There is no information, but fish are likely to produce &gt;100 eggs/year.</t>
        </r>
      </text>
    </comment>
    <comment ref="H95" authorId="0" shapeId="0" xr:uid="{E8DD1385-1734-435A-B3F5-A036CBCDBA3F}">
      <text>
        <r>
          <rPr>
            <b/>
            <sz val="9"/>
            <color indexed="81"/>
            <rFont val="Tahoma"/>
            <family val="2"/>
          </rPr>
          <t>Species maximum length is 150, which is in the medium risk range (100-300cm).</t>
        </r>
      </text>
    </comment>
    <comment ref="I95" authorId="0" shapeId="0" xr:uid="{21905D5E-3198-4CCA-B9D5-8E29C1E72479}">
      <text>
        <r>
          <rPr>
            <b/>
            <sz val="9"/>
            <color indexed="81"/>
            <rFont val="Tahoma"/>
            <family val="2"/>
          </rPr>
          <t>Species maximum length is 150cm, which is in the length at maturity medium risk range (40-200cm).</t>
        </r>
      </text>
    </comment>
    <comment ref="J95" authorId="0" shapeId="0" xr:uid="{FE61D88A-3034-4B08-A854-3DF9A6C3A887}">
      <text>
        <r>
          <rPr>
            <b/>
            <sz val="9"/>
            <color indexed="81"/>
            <rFont val="Tahoma"/>
            <family val="2"/>
          </rPr>
          <t>The score is based on the maximum risk score in the family Sphyraenidae, which included 5 species.</t>
        </r>
      </text>
    </comment>
    <comment ref="K95" authorId="0" shapeId="0" xr:uid="{4F470321-17B1-4964-974D-028A4E8466A6}">
      <text>
        <r>
          <rPr>
            <b/>
            <sz val="9"/>
            <color indexed="81"/>
            <rFont val="Tahoma"/>
            <family val="2"/>
          </rPr>
          <t>Species trophic level is 3.9, which is higher than the highest risk value (3.25).</t>
        </r>
      </text>
    </comment>
    <comment ref="M95" authorId="0" shapeId="0" xr:uid="{9F6A7FCD-E5F8-4A2F-B9CF-E341F7EBD918}">
      <text>
        <r>
          <rPr>
            <b/>
            <sz val="9"/>
            <color indexed="81"/>
            <rFont val="Tahoma"/>
            <family val="2"/>
          </rPr>
          <t>ALL stocks : Worldwide pelagic distribution</t>
        </r>
      </text>
    </comment>
    <comment ref="N95" authorId="0" shapeId="0" xr:uid="{32C44A32-459C-4B81-B928-66027A8AFE2B}">
      <text>
        <r>
          <rPr>
            <b/>
            <sz val="9"/>
            <color indexed="81"/>
            <rFont val="Tahoma"/>
            <family val="2"/>
          </rPr>
          <t>The depth range of the species is 40-1050m. For surface gears, the vertical overlap index with this species is 6.03%.</t>
        </r>
      </text>
    </comment>
    <comment ref="O95" authorId="0" shapeId="0" xr:uid="{8BB5BEB2-CEAA-42F2-912C-C77186ACA791}">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95" authorId="0" shapeId="0" xr:uid="{CD1AAD76-36D8-46F8-BDCD-A4E083D09488}">
      <text>
        <r>
          <rPr>
            <b/>
            <sz val="9"/>
            <color indexed="81"/>
            <rFont val="Tahoma"/>
            <family val="2"/>
          </rPr>
          <t>No direct evidence of survival after capture.</t>
        </r>
      </text>
    </comment>
    <comment ref="E96" authorId="0" shapeId="0" xr:uid="{309086F4-2B6C-444C-AB42-F2D29965DE18}">
      <text>
        <r>
          <rPr>
            <b/>
            <sz val="9"/>
            <color indexed="81"/>
            <rFont val="Tahoma"/>
            <family val="2"/>
          </rPr>
          <t>Species growth rate (K) is 0.220, which is higher than lowest risk K (0.183) for age at maturity.</t>
        </r>
      </text>
    </comment>
    <comment ref="F96" authorId="0" shapeId="0" xr:uid="{23E40567-6934-4C9D-9069-FCE0B3B4CC0D}">
      <text>
        <r>
          <rPr>
            <b/>
            <sz val="9"/>
            <color indexed="81"/>
            <rFont val="Tahoma"/>
            <family val="2"/>
          </rPr>
          <t>Species growth rate (K) is 0.220, which is in the medium risk K range (0.12-0.30) for maximum age.</t>
        </r>
      </text>
    </comment>
    <comment ref="G96" authorId="0" shapeId="0" xr:uid="{66135612-9E42-432F-B582-A205CF4C38F9}">
      <text>
        <r>
          <rPr>
            <b/>
            <sz val="9"/>
            <color indexed="81"/>
            <rFont val="Tahoma"/>
            <family val="2"/>
          </rPr>
          <t>Species fecundity is 160000 eggs/year, which is higher than the lowest risk value (20000).</t>
        </r>
      </text>
    </comment>
    <comment ref="H96" authorId="0" shapeId="0" xr:uid="{50C6390D-4BF4-4E48-8079-9421658D96C9}">
      <text>
        <r>
          <rPr>
            <b/>
            <sz val="9"/>
            <color indexed="81"/>
            <rFont val="Tahoma"/>
            <family val="2"/>
          </rPr>
          <t>Species maximum length is 183, which is in the medium risk range (100-300cm).</t>
        </r>
      </text>
    </comment>
    <comment ref="I96" authorId="0" shapeId="0" xr:uid="{60268091-8485-4FF7-8AE5-412361307293}">
      <text>
        <r>
          <rPr>
            <b/>
            <sz val="9"/>
            <color indexed="81"/>
            <rFont val="Tahoma"/>
            <family val="2"/>
          </rPr>
          <t>Species length at maturity is 41, which is in the medium risk range (40-200cm).</t>
        </r>
      </text>
    </comment>
    <comment ref="J96" authorId="0" shapeId="0" xr:uid="{3410648C-BA0C-41CB-83B2-F30C25458B55}">
      <text>
        <r>
          <rPr>
            <b/>
            <sz val="9"/>
            <color indexed="81"/>
            <rFont val="Tahoma"/>
            <family val="2"/>
          </rPr>
          <t>Species reproductive strategy is broadcast spawner, which is low risk.</t>
        </r>
      </text>
    </comment>
    <comment ref="K96" authorId="0" shapeId="0" xr:uid="{A9555FFD-3DED-4CBA-8A9F-0C89D76E45EE}">
      <text>
        <r>
          <rPr>
            <b/>
            <sz val="9"/>
            <color indexed="81"/>
            <rFont val="Tahoma"/>
            <family val="2"/>
          </rPr>
          <t>Species trophic level is 4.5, which is higher than the highest risk value (3.25).</t>
        </r>
      </text>
    </comment>
    <comment ref="M96" authorId="0" shapeId="0" xr:uid="{9C63E092-E63F-452B-B515-1223CE5D0443}">
      <text>
        <r>
          <rPr>
            <b/>
            <sz val="9"/>
            <color indexed="81"/>
            <rFont val="Tahoma"/>
            <family val="2"/>
          </rPr>
          <t>SKAW stocks : West Atlantic distribution</t>
        </r>
      </text>
    </comment>
    <comment ref="N96" authorId="0" shapeId="0" xr:uid="{D2685B7A-A5FA-4478-98B2-46C6291A4D28}">
      <text>
        <r>
          <rPr>
            <b/>
            <sz val="9"/>
            <color indexed="81"/>
            <rFont val="Tahoma"/>
            <family val="2"/>
          </rPr>
          <t>The depth range of the species is 1-20m. For surface gears, the vertical overlap index with this species is 100.00%. This species is reef associated.</t>
        </r>
      </text>
    </comment>
    <comment ref="O96" authorId="0" shapeId="0" xr:uid="{E8690354-ADEF-4E85-9EA8-34B17595717F}">
      <text>
        <r>
          <rPr>
            <b/>
            <sz val="9"/>
            <color indexed="81"/>
            <rFont val="Tahoma"/>
            <family val="2"/>
          </rPr>
          <t>TPT stocks : The maximum length of the species is 183cm. For tropical surface fisheries, the length overlap index with this species is 100.00%. This gear uses bait, but the trophic level of the species &gt;3.5.</t>
        </r>
      </text>
    </comment>
    <comment ref="P96" authorId="0" shapeId="0" xr:uid="{340DA0C6-63CF-4D3E-B6E3-5BF7BB61ECB8}">
      <text>
        <r>
          <rPr>
            <b/>
            <sz val="9"/>
            <color indexed="81"/>
            <rFont val="Tahoma"/>
            <family val="2"/>
          </rPr>
          <t>No direct evidence of survival after capture.</t>
        </r>
      </text>
    </comment>
    <comment ref="E97" authorId="0" shapeId="0" xr:uid="{F9B0A207-2D21-4A0E-9DEA-DF203197201F}">
      <text>
        <r>
          <rPr>
            <b/>
            <sz val="9"/>
            <color indexed="81"/>
            <rFont val="Tahoma"/>
            <family val="2"/>
          </rPr>
          <t>The score is based on the maximum risk score in the family Centrolophidae, which included 2 species.</t>
        </r>
      </text>
    </comment>
    <comment ref="F97" authorId="0" shapeId="0" xr:uid="{A9A2DA05-D662-4C55-BED1-3321671D9663}">
      <text>
        <r>
          <rPr>
            <b/>
            <sz val="9"/>
            <color indexed="81"/>
            <rFont val="Tahoma"/>
            <family val="2"/>
          </rPr>
          <t>The score is based on the maximum risk score in the family Centrolophidae, which included 2 species.</t>
        </r>
      </text>
    </comment>
    <comment ref="G97" authorId="0" shapeId="0" xr:uid="{6217E6D2-41E4-4AB5-9773-F9C3764A821C}">
      <text>
        <r>
          <rPr>
            <b/>
            <sz val="9"/>
            <color indexed="81"/>
            <rFont val="Tahoma"/>
            <family val="2"/>
          </rPr>
          <t>Species fecundity is 14 eggs/year, which is lower than the highest risk value (100).</t>
        </r>
      </text>
    </comment>
    <comment ref="H97" authorId="0" shapeId="0" xr:uid="{6B736848-E12D-429E-AB57-A0FDAA3BC18A}">
      <text>
        <r>
          <rPr>
            <b/>
            <sz val="9"/>
            <color indexed="81"/>
            <rFont val="Tahoma"/>
            <family val="2"/>
          </rPr>
          <t>Species maximum length is 107, which is in the medium risk range (100-300cm).</t>
        </r>
      </text>
    </comment>
    <comment ref="I97" authorId="0" shapeId="0" xr:uid="{C1F1BEA3-A34B-4C14-9337-963C32CC5148}">
      <text>
        <r>
          <rPr>
            <b/>
            <sz val="9"/>
            <color indexed="81"/>
            <rFont val="Tahoma"/>
            <family val="2"/>
          </rPr>
          <t>Species length at maturity is 58, which is in the medium risk range (40-200cm).</t>
        </r>
      </text>
    </comment>
    <comment ref="J97" authorId="0" shapeId="0" xr:uid="{B3E177C1-D6A5-4102-AD08-37BC1520DBF2}">
      <text>
        <r>
          <rPr>
            <b/>
            <sz val="9"/>
            <color indexed="81"/>
            <rFont val="Tahoma"/>
            <family val="2"/>
          </rPr>
          <t>Species reproductive strategy is live bearer, which is high risk.</t>
        </r>
      </text>
    </comment>
    <comment ref="K97" authorId="0" shapeId="0" xr:uid="{A7ACA0C7-D894-4C88-AF1D-C1CD175CF62A}">
      <text>
        <r>
          <rPr>
            <b/>
            <sz val="9"/>
            <color indexed="81"/>
            <rFont val="Tahoma"/>
            <family val="2"/>
          </rPr>
          <t>Species trophic level is 3.8, which is higher than the highest risk value (3.25).</t>
        </r>
      </text>
    </comment>
    <comment ref="M97" authorId="0" shapeId="0" xr:uid="{342DC83A-48B4-4A09-AE4F-7D4C83ABA314}">
      <text>
        <r>
          <rPr>
            <b/>
            <sz val="9"/>
            <color indexed="81"/>
            <rFont val="Tahoma"/>
            <family val="2"/>
          </rPr>
          <t>AO_ stocks : Atlantic distribution, uncommon in Indian Ocean</t>
        </r>
      </text>
    </comment>
    <comment ref="N97" authorId="0" shapeId="0" xr:uid="{E2B0A03E-836C-432F-88C0-7C7758C52512}">
      <text>
        <r>
          <rPr>
            <b/>
            <sz val="9"/>
            <color indexed="81"/>
            <rFont val="Tahoma"/>
            <family val="2"/>
          </rPr>
          <t>The depth range of the species is 180-1600m. For surface gears, the vertical overlap index with this species is -5.56%. This species is demersal.</t>
        </r>
      </text>
    </comment>
    <comment ref="O97" authorId="0" shapeId="0" xr:uid="{2A1FAFE6-560B-4F36-AD63-602933ECE383}">
      <text>
        <r>
          <rPr>
            <b/>
            <sz val="9"/>
            <color indexed="81"/>
            <rFont val="Tahoma"/>
            <family val="2"/>
          </rPr>
          <t>ALB stocks : The maximum length of the species is 107cm. For albacore fisheries, the length overlap index with this species is 76.43%. This gear uses bait, but the trophic level of the species &gt;3.5._x000D_
TPT stocks : The maximum length of the species is 107cm. For tropical surface fisheries, the length overlap index with this species is 97.27%. This gear uses bait, but the trophic level of the species &gt;3.5.</t>
        </r>
      </text>
    </comment>
    <comment ref="P97" authorId="0" shapeId="0" xr:uid="{E35E2E64-1469-4F72-B599-49B37236CD6E}">
      <text>
        <r>
          <rPr>
            <b/>
            <sz val="9"/>
            <color indexed="81"/>
            <rFont val="Tahoma"/>
            <family val="2"/>
          </rPr>
          <t>No direct evidence of survival after capture.</t>
        </r>
      </text>
    </comment>
    <comment ref="E98" authorId="0" shapeId="0" xr:uid="{5D08807D-8D7E-40F3-80E5-FA4886453E3B}">
      <text>
        <r>
          <rPr>
            <b/>
            <sz val="9"/>
            <color indexed="81"/>
            <rFont val="Tahoma"/>
            <family val="2"/>
          </rPr>
          <t>Species growth rate (K) is 0.500, which is higher than lowest risk K (0.183) for age at maturity.</t>
        </r>
      </text>
    </comment>
    <comment ref="F98" authorId="0" shapeId="0" xr:uid="{3AA42F50-72E7-4460-8814-AA160F6CDBFF}">
      <text>
        <r>
          <rPr>
            <b/>
            <sz val="9"/>
            <color indexed="81"/>
            <rFont val="Tahoma"/>
            <family val="2"/>
          </rPr>
          <t>Species growth rate (K) is 0.500, which is higher than lowest risk K (0.30) for maximum age.</t>
        </r>
      </text>
    </comment>
    <comment ref="G98" authorId="0" shapeId="0" xr:uid="{4E2BF6AB-6B8F-45C9-B4A7-B10AC62D81D7}">
      <text>
        <r>
          <rPr>
            <b/>
            <sz val="9"/>
            <color indexed="81"/>
            <rFont val="Tahoma"/>
            <family val="2"/>
          </rPr>
          <t>The score is based on the maximum risk score in the family Agonidae, which included 1 species.</t>
        </r>
      </text>
    </comment>
    <comment ref="H98" authorId="0" shapeId="0" xr:uid="{0D9BD2A6-91C3-4797-A5A1-83D662FFEAC5}">
      <text>
        <r>
          <rPr>
            <b/>
            <sz val="9"/>
            <color indexed="81"/>
            <rFont val="Tahoma"/>
            <family val="2"/>
          </rPr>
          <t>Species maximum length is 127, which is in the medium risk range (100-300cm).</t>
        </r>
      </text>
    </comment>
    <comment ref="I98" authorId="0" shapeId="0" xr:uid="{E70BC633-D370-4711-970C-9A2C7794243D}">
      <text>
        <r>
          <rPr>
            <b/>
            <sz val="9"/>
            <color indexed="81"/>
            <rFont val="Tahoma"/>
            <family val="2"/>
          </rPr>
          <t>Species length at maturity is 22, which is lower than the lowest risk value (40cm).</t>
        </r>
      </text>
    </comment>
    <comment ref="J98" authorId="0" shapeId="0" xr:uid="{4492E2DD-A9A3-4AD0-8570-3177292ED1B1}">
      <text>
        <r>
          <rPr>
            <b/>
            <sz val="9"/>
            <color indexed="81"/>
            <rFont val="Tahoma"/>
            <family val="2"/>
          </rPr>
          <t>Species reproductive strategy is broadcast spawner, which is low risk.</t>
        </r>
      </text>
    </comment>
    <comment ref="K98" authorId="0" shapeId="0" xr:uid="{B6F93B05-7CFB-4563-AF76-2181A057437D}">
      <text>
        <r>
          <rPr>
            <b/>
            <sz val="9"/>
            <color indexed="81"/>
            <rFont val="Tahoma"/>
            <family val="2"/>
          </rPr>
          <t>Species trophic level is 4.5, which is higher than the highest risk value (3.25).</t>
        </r>
      </text>
    </comment>
    <comment ref="M98" authorId="0" shapeId="0" xr:uid="{81B72C76-435B-4766-B368-28AADB99E484}">
      <text>
        <r>
          <rPr>
            <b/>
            <sz val="9"/>
            <color indexed="81"/>
            <rFont val="Tahoma"/>
            <family val="2"/>
          </rPr>
          <t>ALL stocks : Worldwide pelagic distribution</t>
        </r>
      </text>
    </comment>
    <comment ref="N98" authorId="0" shapeId="0" xr:uid="{757D45D5-5732-4E38-BFB5-2E99D3070EC7}">
      <text>
        <r>
          <rPr>
            <b/>
            <sz val="9"/>
            <color indexed="81"/>
            <rFont val="Tahoma"/>
            <family val="2"/>
          </rPr>
          <t>The depth range of the species is 1-400m. For surface gears, the vertical overlap index with this species is 25.00%.</t>
        </r>
      </text>
    </comment>
    <comment ref="O98" authorId="0" shapeId="0" xr:uid="{4527F3AA-6442-4D24-AD73-2302FB14CD7F}">
      <text>
        <r>
          <rPr>
            <b/>
            <sz val="9"/>
            <color indexed="81"/>
            <rFont val="Tahoma"/>
            <family val="2"/>
          </rPr>
          <t>ALB stocks : The maximum length of the species is 127cm. For albacore fisheries, the length overlap index with this species is 90.71%. This gear uses bait, but the trophic level of the species &gt;3.5._x000D_
TPT stocks : The maximum length of the species is 127cm. For tropical surface fisheries, the length overlap index with this species is 100.00%. This gear uses bait, but the trophic level of the species &gt;3.5.</t>
        </r>
      </text>
    </comment>
    <comment ref="P98" authorId="0" shapeId="0" xr:uid="{DD26E84E-848F-407A-A0E2-D1EB1879AC9D}">
      <text>
        <r>
          <rPr>
            <b/>
            <sz val="9"/>
            <color indexed="81"/>
            <rFont val="Tahoma"/>
            <family val="2"/>
          </rPr>
          <t>No direct evidence of survival after capture.</t>
        </r>
      </text>
    </comment>
    <comment ref="E99" authorId="0" shapeId="0" xr:uid="{9F4F1D1D-11A1-484D-951A-B0C4BED355DE}">
      <text>
        <r>
          <rPr>
            <b/>
            <sz val="9"/>
            <color indexed="81"/>
            <rFont val="Tahoma"/>
            <family val="2"/>
          </rPr>
          <t>The score is based on the maximum risk score in the family Bramidae, which included 3 species.</t>
        </r>
      </text>
    </comment>
    <comment ref="F99" authorId="0" shapeId="0" xr:uid="{08F270CF-B20A-415B-89D5-FE2EC5B441F2}">
      <text>
        <r>
          <rPr>
            <b/>
            <sz val="9"/>
            <color indexed="81"/>
            <rFont val="Tahoma"/>
            <family val="2"/>
          </rPr>
          <t>The score is based on the maximum risk score in the family Bramidae, which included 3 species.</t>
        </r>
      </text>
    </comment>
    <comment ref="G99" authorId="0" shapeId="0" xr:uid="{E51D30DC-1885-47EA-91DA-A140E05BFA6A}">
      <text>
        <r>
          <rPr>
            <b/>
            <sz val="9"/>
            <color indexed="81"/>
            <rFont val="Tahoma"/>
            <family val="2"/>
          </rPr>
          <t>The score is based on the maximum risk score in the family Agonidae, which included 1 species.</t>
        </r>
      </text>
    </comment>
    <comment ref="H99" authorId="0" shapeId="0" xr:uid="{7186A82C-DDB4-47D1-8FFB-C6F5B8F7337A}">
      <text>
        <r>
          <rPr>
            <b/>
            <sz val="9"/>
            <color indexed="81"/>
            <rFont val="Tahoma"/>
            <family val="2"/>
          </rPr>
          <t>The score is based on the maximum risk score in the family Bramidae, which included 9 species.</t>
        </r>
      </text>
    </comment>
    <comment ref="I99" authorId="0" shapeId="0" xr:uid="{F25FCFBE-E4B3-419A-9462-6E6D467246FA}">
      <text>
        <r>
          <rPr>
            <b/>
            <sz val="9"/>
            <color indexed="81"/>
            <rFont val="Tahoma"/>
            <family val="2"/>
          </rPr>
          <t>The score is based on the maximum risk score in the family Bramidae, which included 9 species.</t>
        </r>
      </text>
    </comment>
    <comment ref="J99" authorId="0" shapeId="0" xr:uid="{C7D5B6AF-DE9F-4586-BE35-595A90F7E93F}">
      <text>
        <r>
          <rPr>
            <b/>
            <sz val="9"/>
            <color indexed="81"/>
            <rFont val="Tahoma"/>
            <family val="2"/>
          </rPr>
          <t>Species reproductive strategy is broadcast spawner, which is low risk.</t>
        </r>
      </text>
    </comment>
    <comment ref="K99" authorId="0" shapeId="0" xr:uid="{DE1898B7-2D80-4663-809E-276BEF3C806E}">
      <text>
        <r>
          <rPr>
            <b/>
            <sz val="9"/>
            <color indexed="81"/>
            <rFont val="Tahoma"/>
            <family val="2"/>
          </rPr>
          <t>The score is based on the maximum risk score in the family Bramidae, which included 9 species.</t>
        </r>
      </text>
    </comment>
    <comment ref="M99" authorId="0" shapeId="0" xr:uid="{1FB087A9-C879-4719-9208-7B52DD951778}">
      <text>
        <r>
          <rPr>
            <b/>
            <sz val="9"/>
            <color indexed="81"/>
            <rFont val="Tahoma"/>
            <family val="2"/>
          </rPr>
          <t>ALL stocks : Worldwide pelagic distribution</t>
        </r>
      </text>
    </comment>
    <comment ref="N99" authorId="0" shapeId="0" xr:uid="{8B684388-23F3-448C-9AE4-E849D1B68792}">
      <text>
        <r>
          <rPr>
            <b/>
            <sz val="9"/>
            <color indexed="81"/>
            <rFont val="Tahoma"/>
            <family val="2"/>
          </rPr>
          <t>The depth range of the species is 1-100m. For surface gears, the vertical overlap index with this species is 100.00%.</t>
        </r>
      </text>
    </comment>
    <comment ref="O99" authorId="0" shapeId="0" xr:uid="{0FBA5326-E9E8-421E-BD68-1FBA9DA89364}">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99" authorId="0" shapeId="0" xr:uid="{118C4A4B-B873-4C66-B53A-5BD0125282A4}">
      <text>
        <r>
          <rPr>
            <b/>
            <sz val="9"/>
            <color indexed="81"/>
            <rFont val="Tahoma"/>
            <family val="2"/>
          </rPr>
          <t>No direct evidence of survival after capture.</t>
        </r>
      </text>
    </comment>
    <comment ref="E100" authorId="0" shapeId="0" xr:uid="{E411D0CA-429B-4333-B1A0-05C212936123}">
      <text>
        <r>
          <rPr>
            <b/>
            <sz val="9"/>
            <color indexed="81"/>
            <rFont val="Tahoma"/>
            <family val="2"/>
          </rPr>
          <t>Species growth rate (K) is 0.459, which is higher than lowest risk K (0.183) for age at maturity.</t>
        </r>
      </text>
    </comment>
    <comment ref="F100" authorId="0" shapeId="0" xr:uid="{756D509F-6906-4DF4-B972-D778DDB3D920}">
      <text>
        <r>
          <rPr>
            <b/>
            <sz val="9"/>
            <color indexed="81"/>
            <rFont val="Tahoma"/>
            <family val="2"/>
          </rPr>
          <t>Species growth rate (K) is 0.459, which is higher than lowest risk K (0.30) for maximum age.</t>
        </r>
      </text>
    </comment>
    <comment ref="G100" authorId="0" shapeId="0" xr:uid="{A82D0C01-E9E7-4E04-AF36-E75324E34C0A}">
      <text>
        <r>
          <rPr>
            <b/>
            <sz val="9"/>
            <color indexed="81"/>
            <rFont val="Tahoma"/>
            <family val="2"/>
          </rPr>
          <t>Species fecundity is 37500 eggs/year, which is higher than the lowest risk value (20000).</t>
        </r>
      </text>
    </comment>
    <comment ref="H100" authorId="0" shapeId="0" xr:uid="{BEDFF0D4-616F-4054-8B2A-A60ADFABC197}">
      <text>
        <r>
          <rPr>
            <b/>
            <sz val="9"/>
            <color indexed="81"/>
            <rFont val="Tahoma"/>
            <family val="2"/>
          </rPr>
          <t>Species maximum length is 40, which is lower than the lowest risk value (100cm).</t>
        </r>
      </text>
    </comment>
    <comment ref="I100" authorId="0" shapeId="0" xr:uid="{FA3E9C1E-777C-45FB-8F5D-10AC4160C12B}">
      <text>
        <r>
          <rPr>
            <b/>
            <sz val="9"/>
            <color indexed="81"/>
            <rFont val="Tahoma"/>
            <family val="2"/>
          </rPr>
          <t>Species length at maturity is 9, which is lower than the lowest risk value (40cm).</t>
        </r>
      </text>
    </comment>
    <comment ref="J100" authorId="0" shapeId="0" xr:uid="{556456BE-8E1A-4AB2-BF0D-B7543995CAD0}">
      <text>
        <r>
          <rPr>
            <b/>
            <sz val="9"/>
            <color indexed="81"/>
            <rFont val="Tahoma"/>
            <family val="2"/>
          </rPr>
          <t>Species reproductive strategy is broadcast spawner, which is low risk.</t>
        </r>
      </text>
    </comment>
    <comment ref="K100" authorId="0" shapeId="0" xr:uid="{6CFE5DD1-DFA9-4077-B060-BC9DB4B98FF7}">
      <text>
        <r>
          <rPr>
            <b/>
            <sz val="9"/>
            <color indexed="81"/>
            <rFont val="Tahoma"/>
            <family val="2"/>
          </rPr>
          <t>Species trophic level is 2.8, which is in the medium risk range (2.75-3.25).</t>
        </r>
      </text>
    </comment>
    <comment ref="M100" authorId="0" shapeId="0" xr:uid="{1CE02022-4491-4DEF-9610-6A13D840B30F}">
      <text>
        <r>
          <rPr>
            <b/>
            <sz val="9"/>
            <color indexed="81"/>
            <rFont val="Tahoma"/>
            <family val="2"/>
          </rPr>
          <t>PO_,IO_,ALAS stocks : Worldwide distribution, absent in North and tropical Atlantic</t>
        </r>
      </text>
    </comment>
    <comment ref="N100" authorId="0" shapeId="0" xr:uid="{27B592A4-C763-4A92-8E98-0CAEFC099DF9}">
      <text>
        <r>
          <rPr>
            <b/>
            <sz val="9"/>
            <color indexed="81"/>
            <rFont val="Tahoma"/>
            <family val="2"/>
          </rPr>
          <t>Bait for other gears. No encounters expected.</t>
        </r>
      </text>
    </comment>
    <comment ref="O100" authorId="0" shapeId="0" xr:uid="{73FCE6E9-B22D-4D7E-9CAD-D6232E69C1ED}">
      <text>
        <r>
          <rPr>
            <b/>
            <sz val="9"/>
            <color indexed="81"/>
            <rFont val="Tahoma"/>
            <family val="2"/>
          </rPr>
          <t>ALB stocks : The maximum length of the species is 39.5cm. For albacore fisheries, the length overlap index with this species is 28.21%. This gear uses bait and the trophic level of the species &lt;3.5._x000D_
TPT stocks : The maximum length of the species is 39.5cm. For tropical surface fisheries, the length overlap index with this species is 35.91%. This gear uses bait and the trophic level of the species &lt;3.5.</t>
        </r>
      </text>
    </comment>
    <comment ref="P100" authorId="0" shapeId="0" xr:uid="{FEECF517-2812-4B90-A6FB-AA2616E87E1F}">
      <text>
        <r>
          <rPr>
            <b/>
            <sz val="9"/>
            <color indexed="81"/>
            <rFont val="Tahoma"/>
            <family val="2"/>
          </rPr>
          <t>No direct evidence of survival after capture.</t>
        </r>
      </text>
    </comment>
    <comment ref="E101" authorId="0" shapeId="0" xr:uid="{E3D78737-906F-4B8B-8CEF-4DE2CC22D3AA}">
      <text>
        <r>
          <rPr>
            <b/>
            <sz val="9"/>
            <color indexed="81"/>
            <rFont val="Tahoma"/>
            <family val="2"/>
          </rPr>
          <t>The score is based on the maximum risk score in the family Etmopteridae, which included 1 species.</t>
        </r>
      </text>
    </comment>
    <comment ref="F101" authorId="0" shapeId="0" xr:uid="{0FADA1A1-BD52-4AE3-9E2A-F92C5EF2E71F}">
      <text>
        <r>
          <rPr>
            <b/>
            <sz val="9"/>
            <color indexed="81"/>
            <rFont val="Tahoma"/>
            <family val="2"/>
          </rPr>
          <t>The score is based on the maximum risk score in the family Etmopteridae, which included 1 species.</t>
        </r>
      </text>
    </comment>
    <comment ref="G101" authorId="0" shapeId="0" xr:uid="{8BCA129B-4E9B-484F-979D-D7379FC93F32}">
      <text>
        <r>
          <rPr>
            <b/>
            <sz val="9"/>
            <color indexed="81"/>
            <rFont val="Tahoma"/>
            <family val="2"/>
          </rPr>
          <t>The score is based on the maximum risk score in the family Coryphaenidae, which included 1 species.</t>
        </r>
      </text>
    </comment>
    <comment ref="H101" authorId="0" shapeId="0" xr:uid="{EA2629BA-509B-4E5B-8C48-8E9A39759D83}">
      <text>
        <r>
          <rPr>
            <b/>
            <sz val="9"/>
            <color indexed="81"/>
            <rFont val="Tahoma"/>
            <family val="2"/>
          </rPr>
          <t>Species maximum length is 247, which is in the medium risk range (100-300cm).</t>
        </r>
      </text>
    </comment>
    <comment ref="I101" authorId="0" shapeId="0" xr:uid="{A4409D40-6FD8-450E-88E2-8D1CC8C6E4BD}">
      <text>
        <r>
          <rPr>
            <b/>
            <sz val="9"/>
            <color indexed="81"/>
            <rFont val="Tahoma"/>
            <family val="2"/>
          </rPr>
          <t>Species maximum length is 247cm, which is higher than the highest risk value (200cm).</t>
        </r>
      </text>
    </comment>
    <comment ref="J101" authorId="0" shapeId="0" xr:uid="{6F56038E-1207-41E4-B3C3-8676CB6B887E}">
      <text>
        <r>
          <rPr>
            <b/>
            <sz val="9"/>
            <color indexed="81"/>
            <rFont val="Tahoma"/>
            <family val="2"/>
          </rPr>
          <t>Species reproductive strategy is broadcast spawner, which is low risk.</t>
        </r>
      </text>
    </comment>
    <comment ref="K101" authorId="0" shapeId="0" xr:uid="{FE172814-83E8-4178-BE81-677906CBDBDC}">
      <text>
        <r>
          <rPr>
            <b/>
            <sz val="9"/>
            <color indexed="81"/>
            <rFont val="Tahoma"/>
            <family val="2"/>
          </rPr>
          <t>Species trophic level is 4.5, which is higher than the highest risk value (3.25).</t>
        </r>
      </text>
    </comment>
    <comment ref="M101" authorId="0" shapeId="0" xr:uid="{4214750D-2BE3-4178-8A10-9B4E5D4AE6AC}">
      <text>
        <r>
          <rPr>
            <b/>
            <sz val="9"/>
            <color indexed="81"/>
            <rFont val="Tahoma"/>
            <family val="2"/>
          </rPr>
          <t>ALPN,BEPW,SKPW,YFPW stocks : Northwest Pacific distribution. Species is coastal.</t>
        </r>
      </text>
    </comment>
    <comment ref="N101" authorId="0" shapeId="0" xr:uid="{2FF5F523-F43D-4382-A3C6-6E8CE8D899EC}">
      <text>
        <r>
          <rPr>
            <b/>
            <sz val="9"/>
            <color indexed="81"/>
            <rFont val="Tahoma"/>
            <family val="2"/>
          </rPr>
          <t>The depth range of the species is 10-100m. For surface gears, the vertical overlap index with this species is 100.00%.</t>
        </r>
      </text>
    </comment>
    <comment ref="O101" authorId="0" shapeId="0" xr:uid="{8212F1A8-B7EB-4D44-B22C-86B2E358DA52}">
      <text>
        <r>
          <rPr>
            <b/>
            <sz val="9"/>
            <color indexed="81"/>
            <rFont val="Tahoma"/>
            <family val="2"/>
          </rPr>
          <t>ALB stocks : The maximum length of the species is 247cm. For albacore fisheries, the length overlap index with this species is 100.00%. This gear uses bait, but the trophic level of the species &gt;3.5._x000D_
TPT stocks : The maximum length of the species is 247cm. For tropical surface fisheries, the length overlap index with this species is 100.00%. This gear uses bait, but the trophic level of the species &gt;3.5.</t>
        </r>
      </text>
    </comment>
    <comment ref="P101" authorId="0" shapeId="0" xr:uid="{ADF6D421-D8E7-4175-BA07-D8B97F354828}">
      <text>
        <r>
          <rPr>
            <b/>
            <sz val="9"/>
            <color indexed="81"/>
            <rFont val="Tahoma"/>
            <family val="2"/>
          </rPr>
          <t>No direct evidence of survival after capture.</t>
        </r>
      </text>
    </comment>
    <comment ref="E102" authorId="0" shapeId="0" xr:uid="{10AB6ADD-141E-4B49-9B76-E03AD676F4B9}">
      <text>
        <r>
          <rPr>
            <b/>
            <sz val="9"/>
            <color indexed="81"/>
            <rFont val="Tahoma"/>
            <family val="2"/>
          </rPr>
          <t>The score is based on the maximum risk score in the family Scombridae, which included 35 species.</t>
        </r>
      </text>
    </comment>
    <comment ref="F102" authorId="0" shapeId="0" xr:uid="{6510071B-E6CF-48A7-9E77-7373B5645605}">
      <text>
        <r>
          <rPr>
            <b/>
            <sz val="9"/>
            <color indexed="81"/>
            <rFont val="Tahoma"/>
            <family val="2"/>
          </rPr>
          <t>The score is based on the maximum risk score in the family Scombridae, which included 35 species.</t>
        </r>
      </text>
    </comment>
    <comment ref="G102" authorId="0" shapeId="0" xr:uid="{BE9B01A0-0358-47B0-95EA-E5889AAFC435}">
      <text>
        <r>
          <rPr>
            <b/>
            <sz val="9"/>
            <color indexed="81"/>
            <rFont val="Tahoma"/>
            <family val="2"/>
          </rPr>
          <t>There is no information.</t>
        </r>
      </text>
    </comment>
    <comment ref="H102" authorId="0" shapeId="0" xr:uid="{A4EB6F6E-144C-4FE0-9BC8-9558E600397E}">
      <text>
        <r>
          <rPr>
            <b/>
            <sz val="9"/>
            <color indexed="81"/>
            <rFont val="Tahoma"/>
            <family val="2"/>
          </rPr>
          <t>Species maximum length is 35, which is lower than the lowest risk value (100cm).</t>
        </r>
      </text>
    </comment>
    <comment ref="I102" authorId="0" shapeId="0" xr:uid="{E7FBFAEE-1652-434C-BBFF-FA773A9461DF}">
      <text>
        <r>
          <rPr>
            <b/>
            <sz val="9"/>
            <color indexed="81"/>
            <rFont val="Tahoma"/>
            <family val="2"/>
          </rPr>
          <t>Species maximum length is 35cm, which is lower than the length at maturity lowest risk value (40cm).</t>
        </r>
      </text>
    </comment>
    <comment ref="J102" authorId="0" shapeId="0" xr:uid="{88A05250-C352-411D-B4F7-03BF7037ED59}">
      <text>
        <r>
          <rPr>
            <b/>
            <sz val="9"/>
            <color indexed="81"/>
            <rFont val="Tahoma"/>
            <family val="2"/>
          </rPr>
          <t>Species reproductive strategy is broadcast spawner, which is low risk.</t>
        </r>
      </text>
    </comment>
    <comment ref="K102" authorId="0" shapeId="0" xr:uid="{D91CF77F-E967-4572-84C7-D3C955E5305A}">
      <text>
        <r>
          <rPr>
            <b/>
            <sz val="9"/>
            <color indexed="81"/>
            <rFont val="Tahoma"/>
            <family val="2"/>
          </rPr>
          <t>Species trophic level is 3.4, which is higher than the highest risk value (3.25).</t>
        </r>
      </text>
    </comment>
    <comment ref="M102" authorId="0" shapeId="0" xr:uid="{DACE3B3F-4FD7-4770-BE5D-9369F74B10D1}">
      <text>
        <r>
          <rPr>
            <b/>
            <sz val="9"/>
            <color indexed="81"/>
            <rFont val="Tahoma"/>
            <family val="2"/>
          </rPr>
          <t>WPO,IO_,ALAS stocks : Indo-West Pacific distribution</t>
        </r>
      </text>
    </comment>
    <comment ref="N102" authorId="0" shapeId="0" xr:uid="{DA17B583-41A0-4126-B6F6-A21E1D28D92E}">
      <text>
        <r>
          <rPr>
            <b/>
            <sz val="9"/>
            <color indexed="81"/>
            <rFont val="Tahoma"/>
            <family val="2"/>
          </rPr>
          <t>Bait for other gears. Few encounters expected.</t>
        </r>
      </text>
    </comment>
    <comment ref="O102" authorId="0" shapeId="0" xr:uid="{56FE71EC-2737-475E-A7DA-337B5DD66C9A}">
      <text>
        <r>
          <rPr>
            <b/>
            <sz val="9"/>
            <color indexed="81"/>
            <rFont val="Tahoma"/>
            <family val="2"/>
          </rPr>
          <t>ALB stocks : The maximum length of the species is 35cm. For albacore fisheries, the length overlap index with this species is 25.00%. This gear uses bait and the trophic level of the species &lt;3.5._x000D_
TPT stocks : The maximum length of the species is 35cm. For tropical surface fisheries, the length overlap index with this species is 31.82%. This gear uses bait and the trophic level of the species &lt;3.5.</t>
        </r>
      </text>
    </comment>
    <comment ref="P102" authorId="0" shapeId="0" xr:uid="{04D0E5D0-7C86-415E-87FE-BAC393D8FFAE}">
      <text>
        <r>
          <rPr>
            <b/>
            <sz val="9"/>
            <color indexed="81"/>
            <rFont val="Tahoma"/>
            <family val="2"/>
          </rPr>
          <t>No direct evidence of survival after capture.</t>
        </r>
      </text>
    </comment>
    <comment ref="E103" authorId="0" shapeId="0" xr:uid="{8653C2A1-51E1-41F9-8F39-DF2351262165}">
      <text>
        <r>
          <rPr>
            <b/>
            <sz val="9"/>
            <color indexed="81"/>
            <rFont val="Tahoma"/>
            <family val="2"/>
          </rPr>
          <t>Species growth rate (K) is 0.310, which is higher than lowest risk K (0.183) for age at maturity.</t>
        </r>
      </text>
    </comment>
    <comment ref="F103" authorId="0" shapeId="0" xr:uid="{255DE57E-1841-44E2-BDA3-25F86362F599}">
      <text>
        <r>
          <rPr>
            <b/>
            <sz val="9"/>
            <color indexed="81"/>
            <rFont val="Tahoma"/>
            <family val="2"/>
          </rPr>
          <t>Species growth rate (K) is 0.310, which is higher than lowest risk K (0.30) for maximum age.</t>
        </r>
      </text>
    </comment>
    <comment ref="G103" authorId="0" shapeId="0" xr:uid="{990185DE-201A-4FEA-BB5F-1AB8F2351BFC}">
      <text>
        <r>
          <rPr>
            <b/>
            <sz val="9"/>
            <color indexed="81"/>
            <rFont val="Tahoma"/>
            <family val="2"/>
          </rPr>
          <t>Species fecundity is 3 eggs/year, which is lower than the highest risk value (100).</t>
        </r>
      </text>
    </comment>
    <comment ref="H103" authorId="0" shapeId="0" xr:uid="{55125A42-404E-4787-AC68-B698F4F39D54}">
      <text>
        <r>
          <rPr>
            <b/>
            <sz val="9"/>
            <color indexed="81"/>
            <rFont val="Tahoma"/>
            <family val="2"/>
          </rPr>
          <t>Species maximum length is 98, which is lower than the lowest risk value (100cm).</t>
        </r>
      </text>
    </comment>
    <comment ref="I103" authorId="0" shapeId="0" xr:uid="{07A27448-B274-42AB-9CC3-6B96B2741426}">
      <text>
        <r>
          <rPr>
            <b/>
            <sz val="9"/>
            <color indexed="81"/>
            <rFont val="Tahoma"/>
            <family val="2"/>
          </rPr>
          <t>Species length at maturity is 85, which is in the medium risk range (40-200cm).</t>
        </r>
      </text>
    </comment>
    <comment ref="J103" authorId="0" shapeId="0" xr:uid="{C264A6AC-B080-4D35-A11F-48ADDF42BED2}">
      <text>
        <r>
          <rPr>
            <b/>
            <sz val="9"/>
            <color indexed="81"/>
            <rFont val="Tahoma"/>
            <family val="2"/>
          </rPr>
          <t>Species reproductive strategy is live bearer, which is high risk.</t>
        </r>
      </text>
    </comment>
    <comment ref="K103" authorId="0" shapeId="0" xr:uid="{0B3AB6C7-80D1-4DDE-ACA7-E76F2D23168F}">
      <text>
        <r>
          <rPr>
            <b/>
            <sz val="9"/>
            <color indexed="81"/>
            <rFont val="Tahoma"/>
            <family val="2"/>
          </rPr>
          <t>Species trophic level is 4.0, which is higher than the highest risk value (3.25).</t>
        </r>
      </text>
    </comment>
    <comment ref="M103" authorId="0" shapeId="0" xr:uid="{4016E06A-7B7F-4393-AC54-1C62C7A10C95}">
      <text>
        <r>
          <rPr>
            <b/>
            <sz val="9"/>
            <color indexed="81"/>
            <rFont val="Tahoma"/>
            <family val="2"/>
          </rPr>
          <t>PO_,IO_ stocks : Indo-West Pacific distribution</t>
        </r>
      </text>
    </comment>
    <comment ref="N103" authorId="0" shapeId="0" xr:uid="{A05A3A45-4EE8-474E-954C-6D40F34E8764}">
      <text>
        <r>
          <rPr>
            <b/>
            <sz val="9"/>
            <color indexed="81"/>
            <rFont val="Tahoma"/>
            <family val="2"/>
          </rPr>
          <t>The depth range of the species is 7-100m. For surface gears, the vertical overlap index with this species is 100.00%. This species is demersal.</t>
        </r>
      </text>
    </comment>
    <comment ref="O103" authorId="0" shapeId="0" xr:uid="{9314F974-6981-405F-A6F5-79DC13B93614}">
      <text>
        <r>
          <rPr>
            <b/>
            <sz val="9"/>
            <color indexed="81"/>
            <rFont val="Tahoma"/>
            <family val="2"/>
          </rPr>
          <t>ALB stocks : The maximum length of the species is 98cm. For albacore fisheries, the length overlap index with this species is 70.00%. This gear uses bait, but the trophic level of the species &gt;3.5._x000D_
TPT stocks : The maximum length of the species is 98cm. For tropical surface fisheries, the length overlap index with this species is 89.09%. This gear uses bait, but the trophic level of the species &gt;3.5.</t>
        </r>
      </text>
    </comment>
    <comment ref="P103" authorId="0" shapeId="0" xr:uid="{7CFE42A0-70FA-43C3-872A-6E50E9FA495B}">
      <text>
        <r>
          <rPr>
            <b/>
            <sz val="9"/>
            <color indexed="81"/>
            <rFont val="Tahoma"/>
            <family val="2"/>
          </rPr>
          <t>No direct evidence of survival after capture.</t>
        </r>
      </text>
    </comment>
    <comment ref="E104" authorId="0" shapeId="0" xr:uid="{3B32CA40-9B74-422A-8C07-B7CDD33EF86D}">
      <text>
        <r>
          <rPr>
            <b/>
            <sz val="9"/>
            <color indexed="81"/>
            <rFont val="Tahoma"/>
            <family val="2"/>
          </rPr>
          <t>The score is based on the maximum risk score in the family Caesionidae, which included 1 species.</t>
        </r>
      </text>
    </comment>
    <comment ref="F104" authorId="0" shapeId="0" xr:uid="{51B181AE-1186-41BD-9287-7374EE248414}">
      <text>
        <r>
          <rPr>
            <b/>
            <sz val="9"/>
            <color indexed="81"/>
            <rFont val="Tahoma"/>
            <family val="2"/>
          </rPr>
          <t>The score is based on the maximum risk score in the family Caesionidae, which included 1 species.</t>
        </r>
      </text>
    </comment>
    <comment ref="G104" authorId="0" shapeId="0" xr:uid="{8D25917B-1B12-47A4-B7E8-E5E5D1C1795C}">
      <text>
        <r>
          <rPr>
            <b/>
            <sz val="9"/>
            <color indexed="81"/>
            <rFont val="Tahoma"/>
            <family val="2"/>
          </rPr>
          <t>There is no information, but fish are likely to produce &gt;100 eggs/year.</t>
        </r>
      </text>
    </comment>
    <comment ref="H104" authorId="0" shapeId="0" xr:uid="{3CD597BA-DCBB-45B4-91CA-D2E6A82FF911}">
      <text>
        <r>
          <rPr>
            <b/>
            <sz val="9"/>
            <color indexed="81"/>
            <rFont val="Tahoma"/>
            <family val="2"/>
          </rPr>
          <t>Species maximum length is 50, which is lower than the lowest risk value (100cm).</t>
        </r>
      </text>
    </comment>
    <comment ref="I104" authorId="0" shapeId="0" xr:uid="{5BEF3382-9829-421A-9CF2-972B0987C9AB}">
      <text>
        <r>
          <rPr>
            <b/>
            <sz val="9"/>
            <color indexed="81"/>
            <rFont val="Tahoma"/>
            <family val="2"/>
          </rPr>
          <t>Species maximum length is 50cm, which is in the length at maturity medium risk range (40-200cm).</t>
        </r>
      </text>
    </comment>
    <comment ref="J104" authorId="0" shapeId="0" xr:uid="{0508C17B-EA08-44CC-9B18-609879DBA6DF}">
      <text>
        <r>
          <rPr>
            <b/>
            <sz val="9"/>
            <color indexed="81"/>
            <rFont val="Tahoma"/>
            <family val="2"/>
          </rPr>
          <t>Species reproductive strategy is demersal egg layer, which is medium risk.</t>
        </r>
      </text>
    </comment>
    <comment ref="K104" authorId="0" shapeId="0" xr:uid="{A9F6EC88-6EDC-46CF-B8A0-A1E9C80FE4FA}">
      <text>
        <r>
          <rPr>
            <b/>
            <sz val="9"/>
            <color indexed="81"/>
            <rFont val="Tahoma"/>
            <family val="2"/>
          </rPr>
          <t>Species trophic level is 3.5, which is higher than the highest risk value (3.25).</t>
        </r>
      </text>
    </comment>
    <comment ref="M104" authorId="0" shapeId="0" xr:uid="{409B9D6B-6451-445F-93AC-EFE178DD8C27}">
      <text>
        <r>
          <rPr>
            <b/>
            <sz val="9"/>
            <color indexed="81"/>
            <rFont val="Tahoma"/>
            <family val="2"/>
          </rPr>
          <t>ALL stocks : Worldwide coastal distribution, mainly coastal</t>
        </r>
      </text>
    </comment>
    <comment ref="N104" authorId="0" shapeId="0" xr:uid="{7C2E87C1-C8F4-4E86-88F7-4C3ADC85A3BD}">
      <text>
        <r>
          <rPr>
            <b/>
            <sz val="9"/>
            <color indexed="81"/>
            <rFont val="Tahoma"/>
            <family val="2"/>
          </rPr>
          <t>The depth range of the species is 1-110m. For surface gears, the vertical overlap index with this species is 90.91%. This species is reef associated.</t>
        </r>
      </text>
    </comment>
    <comment ref="O104" authorId="0" shapeId="0" xr:uid="{2C0198B4-B0CF-46F8-BE57-DE9C7F110497}">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surface fisheries, the length overlap index with this species is 45.45%. This gear uses bait and the trophic level of the species &lt;3.5.</t>
        </r>
      </text>
    </comment>
    <comment ref="P104" authorId="0" shapeId="0" xr:uid="{0C5F7C4D-2CF1-40E0-967F-C945EBAA560C}">
      <text>
        <r>
          <rPr>
            <b/>
            <sz val="9"/>
            <color indexed="81"/>
            <rFont val="Tahoma"/>
            <family val="2"/>
          </rPr>
          <t>No direct evidence of survival after capture.</t>
        </r>
      </text>
    </comment>
    <comment ref="E105" authorId="0" shapeId="0" xr:uid="{5CF45181-AEE9-4BB9-B92D-F5EA6CEDFBC7}">
      <text>
        <r>
          <rPr>
            <b/>
            <sz val="9"/>
            <color indexed="81"/>
            <rFont val="Tahoma"/>
            <family val="2"/>
          </rPr>
          <t>The score is based on the maximum risk score in the family Balistidae , which included 2 species.</t>
        </r>
      </text>
    </comment>
    <comment ref="F105" authorId="0" shapeId="0" xr:uid="{ACCCE364-0BF5-465B-8C85-520FB7B02092}">
      <text>
        <r>
          <rPr>
            <b/>
            <sz val="9"/>
            <color indexed="81"/>
            <rFont val="Tahoma"/>
            <family val="2"/>
          </rPr>
          <t>The score is based on the maximum risk score in the family Balistidae , which included 2 species.</t>
        </r>
      </text>
    </comment>
    <comment ref="G105" authorId="0" shapeId="0" xr:uid="{4C203E53-21CC-49B7-A0C4-5103D7F3EC30}">
      <text>
        <r>
          <rPr>
            <b/>
            <sz val="9"/>
            <color indexed="81"/>
            <rFont val="Tahoma"/>
            <family val="2"/>
          </rPr>
          <t>Species fecundity is 5 eggs/year, which is lower than the highest risk value (100).</t>
        </r>
      </text>
    </comment>
    <comment ref="H105" authorId="0" shapeId="0" xr:uid="{C8BDD263-A6F5-4D94-B4E9-B71AFA2E6E74}">
      <text>
        <r>
          <rPr>
            <b/>
            <sz val="9"/>
            <color indexed="81"/>
            <rFont val="Tahoma"/>
            <family val="2"/>
          </rPr>
          <t>Species maximum length is 150, which is in the medium risk range (100-300cm).</t>
        </r>
      </text>
    </comment>
    <comment ref="I105" authorId="0" shapeId="0" xr:uid="{45A575BA-B0AC-459E-BC41-B7F6C3A61894}">
      <text>
        <r>
          <rPr>
            <b/>
            <sz val="9"/>
            <color indexed="81"/>
            <rFont val="Tahoma"/>
            <family val="2"/>
          </rPr>
          <t>Species length at maturity is 90, which is in the medium risk range (40-200cm).</t>
        </r>
      </text>
    </comment>
    <comment ref="J105" authorId="0" shapeId="0" xr:uid="{39E3F6BB-990D-480F-9925-A4BA473615FC}">
      <text>
        <r>
          <rPr>
            <b/>
            <sz val="9"/>
            <color indexed="81"/>
            <rFont val="Tahoma"/>
            <family val="2"/>
          </rPr>
          <t>Species reproductive strategy is live bearer, which is high risk.</t>
        </r>
      </text>
    </comment>
    <comment ref="K105" authorId="0" shapeId="0" xr:uid="{9749EF5C-D7FB-4099-A8FC-35425779C6A2}">
      <text>
        <r>
          <rPr>
            <b/>
            <sz val="9"/>
            <color indexed="81"/>
            <rFont val="Tahoma"/>
            <family val="2"/>
          </rPr>
          <t>Species trophic level is 4.2, which is higher than the highest risk value (3.25).</t>
        </r>
      </text>
    </comment>
    <comment ref="M105" authorId="0" shapeId="0" xr:uid="{006E4D1C-6058-4614-AFEF-532139A1D139}">
      <text>
        <r>
          <rPr>
            <b/>
            <sz val="9"/>
            <color indexed="81"/>
            <rFont val="Tahoma"/>
            <family val="2"/>
          </rPr>
          <t>EPO stocks : Eastern Pacific distribution</t>
        </r>
      </text>
    </comment>
    <comment ref="N105" authorId="0" shapeId="0" xr:uid="{FD0921B0-CDDB-4011-9DE6-2FF942C8AF7C}">
      <text>
        <r>
          <rPr>
            <b/>
            <sz val="9"/>
            <color indexed="81"/>
            <rFont val="Tahoma"/>
            <family val="2"/>
          </rPr>
          <t>The depth range of the species is 15-192m. For surface gears, the vertical overlap index with this species is 48.31%. This species is demersal.</t>
        </r>
      </text>
    </comment>
    <comment ref="O105" authorId="0" shapeId="0" xr:uid="{18030D6D-7226-43B7-AB20-A2A5B727C5F3}">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105" authorId="0" shapeId="0" xr:uid="{DC7F3D22-9201-46C9-9041-21DAEE315D9A}">
      <text>
        <r>
          <rPr>
            <b/>
            <sz val="9"/>
            <color indexed="81"/>
            <rFont val="Tahoma"/>
            <family val="2"/>
          </rPr>
          <t>No direct evidence of survival after capture.</t>
        </r>
      </text>
    </comment>
    <comment ref="E106" authorId="0" shapeId="0" xr:uid="{68741E2B-4A65-4FAA-A657-423440B828FF}">
      <text>
        <r>
          <rPr>
            <b/>
            <sz val="9"/>
            <color indexed="81"/>
            <rFont val="Tahoma"/>
            <family val="2"/>
          </rPr>
          <t>Species growth rate (K) is 0.185, which is higher than lowest risk K (0.183) for age at maturity.</t>
        </r>
      </text>
    </comment>
    <comment ref="F106" authorId="0" shapeId="0" xr:uid="{4ACB3AD6-92DA-41B2-8E83-361C93B021FF}">
      <text>
        <r>
          <rPr>
            <b/>
            <sz val="9"/>
            <color indexed="81"/>
            <rFont val="Tahoma"/>
            <family val="2"/>
          </rPr>
          <t>Species growth rate (K) is 0.185, which is in the medium risk K range (0.12-0.30) for maximum age.</t>
        </r>
      </text>
    </comment>
    <comment ref="G106" authorId="0" shapeId="0" xr:uid="{EB29A0BF-C400-4216-B325-75E4CC4E55FA}">
      <text>
        <r>
          <rPr>
            <b/>
            <sz val="9"/>
            <color indexed="81"/>
            <rFont val="Tahoma"/>
            <family val="2"/>
          </rPr>
          <t>Species fecundity is 4382611 eggs/year, which is higher than the lowest risk value (20000).</t>
        </r>
      </text>
    </comment>
    <comment ref="H106" authorId="0" shapeId="0" xr:uid="{5F79FE12-7ED9-4467-92E4-177670537287}">
      <text>
        <r>
          <rPr>
            <b/>
            <sz val="9"/>
            <color indexed="81"/>
            <rFont val="Tahoma"/>
            <family val="2"/>
          </rPr>
          <t>Species maximum length is 200, which is in the medium risk range (100-300cm).</t>
        </r>
      </text>
    </comment>
    <comment ref="I106" authorId="0" shapeId="0" xr:uid="{92FDFC4C-1D25-456F-8602-EAEB3BB7791D}">
      <text>
        <r>
          <rPr>
            <b/>
            <sz val="9"/>
            <color indexed="81"/>
            <rFont val="Tahoma"/>
            <family val="2"/>
          </rPr>
          <t>Species length at maturity is 63, which is in the medium risk range (40-200cm).</t>
        </r>
      </text>
    </comment>
    <comment ref="J106" authorId="0" shapeId="0" xr:uid="{4A0A012F-8CF0-447C-ADB8-DDC8F6EE2E41}">
      <text>
        <r>
          <rPr>
            <b/>
            <sz val="9"/>
            <color indexed="81"/>
            <rFont val="Tahoma"/>
            <family val="2"/>
          </rPr>
          <t>Species reproductive strategy is broadcast spawner, which is low risk.</t>
        </r>
      </text>
    </comment>
    <comment ref="K106" authorId="0" shapeId="0" xr:uid="{072CEEB0-D8ED-471A-9429-9D7600DCBA58}">
      <text>
        <r>
          <rPr>
            <b/>
            <sz val="9"/>
            <color indexed="81"/>
            <rFont val="Tahoma"/>
            <family val="2"/>
          </rPr>
          <t>Species trophic level is 4.1, which is higher than the highest risk value (3.25).</t>
        </r>
      </text>
    </comment>
    <comment ref="M106" authorId="0" shapeId="0" xr:uid="{A262E2D9-FA86-424E-BBA0-1CFA91775A38}">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1C9C1B8D-2EE2-4B8B-820E-C0A95B0DE824}">
      <text>
        <r>
          <rPr>
            <b/>
            <sz val="9"/>
            <color indexed="81"/>
            <rFont val="Tahoma"/>
            <family val="2"/>
          </rPr>
          <t>Not evaluated</t>
        </r>
      </text>
    </comment>
    <comment ref="O106" authorId="0" shapeId="0" xr:uid="{50679076-9F5A-4C79-8518-3071DA35891B}">
      <text>
        <r>
          <rPr>
            <b/>
            <sz val="9"/>
            <color indexed="81"/>
            <rFont val="Tahoma"/>
            <family val="2"/>
          </rPr>
          <t>Not evaluated</t>
        </r>
      </text>
    </comment>
    <comment ref="P106" authorId="0" shapeId="0" xr:uid="{87AEF3E7-EC42-4DCC-B39D-0BB9613D4995}">
      <text>
        <r>
          <rPr>
            <b/>
            <sz val="9"/>
            <color indexed="81"/>
            <rFont val="Tahoma"/>
            <family val="2"/>
          </rPr>
          <t>Not evaluated</t>
        </r>
      </text>
    </comment>
    <comment ref="E107" authorId="0" shapeId="0" xr:uid="{87AA0A1E-923C-450F-B0C4-B6E83A2A0C36}">
      <text>
        <r>
          <rPr>
            <b/>
            <sz val="9"/>
            <color indexed="81"/>
            <rFont val="Tahoma"/>
            <family val="2"/>
          </rPr>
          <t>Species growth rate (K) is 0.448, which is higher than lowest risk K (0.183) for age at maturity.</t>
        </r>
      </text>
    </comment>
    <comment ref="F107" authorId="0" shapeId="0" xr:uid="{19E01E2E-BD34-429F-98BE-B71DC8AB46EF}">
      <text>
        <r>
          <rPr>
            <b/>
            <sz val="9"/>
            <color indexed="81"/>
            <rFont val="Tahoma"/>
            <family val="2"/>
          </rPr>
          <t>Species growth rate (K) is 0.448, which is higher than lowest risk K (0.30) for maximum age.</t>
        </r>
      </text>
    </comment>
    <comment ref="G107" authorId="0" shapeId="0" xr:uid="{84A69678-29B4-4654-9164-207DA5FF613F}">
      <text>
        <r>
          <rPr>
            <b/>
            <sz val="9"/>
            <color indexed="81"/>
            <rFont val="Tahoma"/>
            <family val="2"/>
          </rPr>
          <t>Species fecundity is 320000 eggs/year, which is higher than the lowest risk value (20000).</t>
        </r>
      </text>
    </comment>
    <comment ref="H107" authorId="0" shapeId="0" xr:uid="{C50D5887-E2C8-4D73-BD52-ABA21C9C2B8A}">
      <text>
        <r>
          <rPr>
            <b/>
            <sz val="9"/>
            <color indexed="81"/>
            <rFont val="Tahoma"/>
            <family val="2"/>
          </rPr>
          <t>Species maximum length is 240, which is in the medium risk range (100-300cm).</t>
        </r>
      </text>
    </comment>
    <comment ref="I107" authorId="0" shapeId="0" xr:uid="{9504D691-8FC4-448B-8D0D-EAAA2F94D2B9}">
      <text>
        <r>
          <rPr>
            <b/>
            <sz val="9"/>
            <color indexed="81"/>
            <rFont val="Tahoma"/>
            <family val="2"/>
          </rPr>
          <t>Species length at maturity is 85, which is in the medium risk range (40-200cm).</t>
        </r>
      </text>
    </comment>
    <comment ref="J107" authorId="0" shapeId="0" xr:uid="{979BBEEB-85A4-42CD-9A95-3158FED80567}">
      <text>
        <r>
          <rPr>
            <b/>
            <sz val="9"/>
            <color indexed="81"/>
            <rFont val="Tahoma"/>
            <family val="2"/>
          </rPr>
          <t>Species reproductive strategy is broadcast spawner, which is low risk.</t>
        </r>
      </text>
    </comment>
    <comment ref="K107" authorId="0" shapeId="0" xr:uid="{A2243F11-DA31-492B-8F03-C96ECAEE88DE}">
      <text>
        <r>
          <rPr>
            <b/>
            <sz val="9"/>
            <color indexed="81"/>
            <rFont val="Tahoma"/>
            <family val="2"/>
          </rPr>
          <t>Species trophic level is 4.5, which is higher than the highest risk value (3.25).</t>
        </r>
      </text>
    </comment>
    <comment ref="M107" authorId="0" shapeId="0" xr:uid="{9263AC69-6E6D-41D1-9240-456F8B247700}">
      <text>
        <r>
          <rPr>
            <b/>
            <sz val="9"/>
            <color indexed="81"/>
            <rFont val="Tahoma"/>
            <family val="2"/>
          </rPr>
          <t>PO_,IO_,ALAS stocks : Worldwide distribution, absent in North Atlantic, uncommon in tropical Atlantic</t>
        </r>
      </text>
    </comment>
    <comment ref="N107" authorId="0" shapeId="0" xr:uid="{AA62C949-1F53-4A61-9C78-15E92FD61EEC}">
      <text>
        <r>
          <rPr>
            <b/>
            <sz val="9"/>
            <color indexed="81"/>
            <rFont val="Tahoma"/>
            <family val="2"/>
          </rPr>
          <t>The depth range of the species is 10-70m. For surface gears, the vertical overlap index with this species is 100.00%.</t>
        </r>
      </text>
    </comment>
    <comment ref="O107" authorId="0" shapeId="0" xr:uid="{EAC0578D-7E32-45BF-9820-557E0CA2DA0E}">
      <text>
        <r>
          <rPr>
            <b/>
            <sz val="9"/>
            <color indexed="81"/>
            <rFont val="Tahoma"/>
            <family val="2"/>
          </rPr>
          <t>ALB stocks : The maximum length of the species is 240cm. For albacore fisheries, the length overlap index with this species is 100.00%. This gear uses bait, but the trophic level of the species &gt;3.5._x000D_
TPT stocks : The maximum length of the species is 240cm. For tropical surface fisheries, the length overlap index with this species is 100.00%. This gear uses bait, but the trophic level of the species &gt;3.5.</t>
        </r>
      </text>
    </comment>
    <comment ref="P107" authorId="0" shapeId="0" xr:uid="{B1C4879D-D2F2-4671-8E80-D0679BECDD7A}">
      <text>
        <r>
          <rPr>
            <b/>
            <sz val="9"/>
            <color indexed="81"/>
            <rFont val="Tahoma"/>
            <family val="2"/>
          </rPr>
          <t>No direct evidence of survival after capture.</t>
        </r>
      </text>
    </comment>
    <comment ref="E108" authorId="0" shapeId="0" xr:uid="{9DC2A2EA-CADF-43A3-9452-61107E1FE10E}">
      <text>
        <r>
          <rPr>
            <b/>
            <sz val="9"/>
            <color indexed="81"/>
            <rFont val="Tahoma"/>
            <family val="2"/>
          </rPr>
          <t>The score is based on the maximum risk score in the family Carcharhinidae, which included 23 species.</t>
        </r>
      </text>
    </comment>
    <comment ref="F108" authorId="0" shapeId="0" xr:uid="{65DF61D2-3C6C-4B2B-A01A-D92BFC03F6CF}">
      <text>
        <r>
          <rPr>
            <b/>
            <sz val="9"/>
            <color indexed="81"/>
            <rFont val="Tahoma"/>
            <family val="2"/>
          </rPr>
          <t>The score is based on the maximum risk score in the family Carcharhinidae, which included 23 species.</t>
        </r>
      </text>
    </comment>
    <comment ref="G108" authorId="0" shapeId="0" xr:uid="{BB1E5824-848D-4D81-A87B-F37655500BEC}">
      <text>
        <r>
          <rPr>
            <b/>
            <sz val="9"/>
            <color indexed="81"/>
            <rFont val="Tahoma"/>
            <family val="2"/>
          </rPr>
          <t>Species fecundity is 1 eggs/year, which is lower than the highest risk value (100).</t>
        </r>
      </text>
    </comment>
    <comment ref="H108" authorId="0" shapeId="0" xr:uid="{EBF79510-4973-4CDE-8372-2E59CFA09F4A}">
      <text>
        <r>
          <rPr>
            <b/>
            <sz val="9"/>
            <color indexed="81"/>
            <rFont val="Tahoma"/>
            <family val="2"/>
          </rPr>
          <t>Species maximum length is 160, which is in the medium risk range (100-300cm).</t>
        </r>
      </text>
    </comment>
    <comment ref="I108" authorId="0" shapeId="0" xr:uid="{804ED626-45E6-4239-BEE3-19CE3E6BF01A}">
      <text>
        <r>
          <rPr>
            <b/>
            <sz val="9"/>
            <color indexed="81"/>
            <rFont val="Tahoma"/>
            <family val="2"/>
          </rPr>
          <t>Species length at maturity is 88, which is in the medium risk range (40-200cm).</t>
        </r>
      </text>
    </comment>
    <comment ref="J108" authorId="0" shapeId="0" xr:uid="{A31C0253-3671-4A3F-940A-CE1292BFC9E8}">
      <text>
        <r>
          <rPr>
            <b/>
            <sz val="9"/>
            <color indexed="81"/>
            <rFont val="Tahoma"/>
            <family val="2"/>
          </rPr>
          <t>Species reproductive strategy is live bearer, which is high risk.</t>
        </r>
      </text>
    </comment>
    <comment ref="K108" authorId="0" shapeId="0" xr:uid="{F0BE1A93-5692-4D7D-B06C-3E95E502CE00}">
      <text>
        <r>
          <rPr>
            <b/>
            <sz val="9"/>
            <color indexed="81"/>
            <rFont val="Tahoma"/>
            <family val="2"/>
          </rPr>
          <t>Species trophic level is 4.4, which is higher than the highest risk value (3.25).</t>
        </r>
      </text>
    </comment>
    <comment ref="M108" authorId="0" shapeId="0" xr:uid="{D4240197-CE37-4D6A-A8C3-B97CC17EC1AD}">
      <text>
        <r>
          <rPr>
            <b/>
            <sz val="9"/>
            <color indexed="81"/>
            <rFont val="Tahoma"/>
            <family val="2"/>
          </rPr>
          <t>ALL stocks : Worldwide demersal distribution</t>
        </r>
      </text>
    </comment>
    <comment ref="N108" authorId="0" shapeId="0" xr:uid="{12689AC8-84DC-40F2-A518-2888D2632A87}">
      <text>
        <r>
          <rPr>
            <b/>
            <sz val="9"/>
            <color indexed="81"/>
            <rFont val="Tahoma"/>
            <family val="2"/>
          </rPr>
          <t>The depth range of the species is 300-1400m. For surface gears, the vertical overlap index with this species is -18.07%. This species is demersal.</t>
        </r>
      </text>
    </comment>
    <comment ref="O108" authorId="0" shapeId="0" xr:uid="{D70F4C9F-E7E1-4FFD-A2D8-47F29C7198A5}">
      <text>
        <r>
          <rPr>
            <b/>
            <sz val="9"/>
            <color indexed="81"/>
            <rFont val="Tahoma"/>
            <family val="2"/>
          </rPr>
          <t>ALB stocks : The maximum length of the species is 160cm. For albacore fisheries, the length overlap index with this species is 100.00%. This gear uses bait, but the trophic level of the species &gt;3.5._x000D_
TPT stocks : The maximum length of the species is 160cm. For tropical surface fisheries, the length overlap index with this species is 100.00%. This gear uses bait, but the trophic level of the species &gt;3.5.</t>
        </r>
      </text>
    </comment>
    <comment ref="P108" authorId="0" shapeId="0" xr:uid="{9D73CC4D-7752-4B90-9E0A-576304A35DDD}">
      <text>
        <r>
          <rPr>
            <b/>
            <sz val="9"/>
            <color indexed="81"/>
            <rFont val="Tahoma"/>
            <family val="2"/>
          </rPr>
          <t>No direct evidence of survival after capture.</t>
        </r>
      </text>
    </comment>
    <comment ref="E109" authorId="0" shapeId="0" xr:uid="{661EB0DA-028C-4BF8-AC02-A3B89CC25B93}">
      <text>
        <r>
          <rPr>
            <b/>
            <sz val="9"/>
            <color indexed="81"/>
            <rFont val="Tahoma"/>
            <family val="2"/>
          </rPr>
          <t>The score is based on the maximum risk score in the family Centrophoridae, which included 3 species.</t>
        </r>
      </text>
    </comment>
    <comment ref="F109" authorId="0" shapeId="0" xr:uid="{2F92569A-1720-4650-BA77-C86E0D088131}">
      <text>
        <r>
          <rPr>
            <b/>
            <sz val="9"/>
            <color indexed="81"/>
            <rFont val="Tahoma"/>
            <family val="2"/>
          </rPr>
          <t>The score is based on the maximum risk score in the family Centrophoridae, which included 3 species.</t>
        </r>
      </text>
    </comment>
    <comment ref="G109" authorId="0" shapeId="0" xr:uid="{837179CA-8B3C-4CA6-8B3D-F80283385EBF}">
      <text>
        <r>
          <rPr>
            <b/>
            <sz val="9"/>
            <color indexed="81"/>
            <rFont val="Tahoma"/>
            <family val="2"/>
          </rPr>
          <t>Species fecundity is 2 eggs/year, which is lower than the highest risk value (100).</t>
        </r>
      </text>
    </comment>
    <comment ref="H109" authorId="0" shapeId="0" xr:uid="{8936C136-3C1C-4947-9A70-87B440C159F6}">
      <text>
        <r>
          <rPr>
            <b/>
            <sz val="9"/>
            <color indexed="81"/>
            <rFont val="Tahoma"/>
            <family val="2"/>
          </rPr>
          <t>Species maximum length is 100, which is in the medium risk range (100-300cm).</t>
        </r>
      </text>
    </comment>
    <comment ref="I109" authorId="0" shapeId="0" xr:uid="{5A5EA5B1-B53F-4F7C-8E0C-9C59F8577769}">
      <text>
        <r>
          <rPr>
            <b/>
            <sz val="9"/>
            <color indexed="81"/>
            <rFont val="Tahoma"/>
            <family val="2"/>
          </rPr>
          <t>Species maximum length is 100cm, which is in the length at maturity medium risk range (40-200cm).</t>
        </r>
      </text>
    </comment>
    <comment ref="J109" authorId="0" shapeId="0" xr:uid="{2B2DDD10-9462-460E-86E5-892411D93C4F}">
      <text>
        <r>
          <rPr>
            <b/>
            <sz val="9"/>
            <color indexed="81"/>
            <rFont val="Tahoma"/>
            <family val="2"/>
          </rPr>
          <t>Species reproductive strategy is demersal egg layer, which is medium risk.</t>
        </r>
      </text>
    </comment>
    <comment ref="K109" authorId="0" shapeId="0" xr:uid="{044A10DE-11A4-48B2-B05A-002C97121704}">
      <text>
        <r>
          <rPr>
            <b/>
            <sz val="9"/>
            <color indexed="81"/>
            <rFont val="Tahoma"/>
            <family val="2"/>
          </rPr>
          <t>Species trophic level is 4.2, which is higher than the highest risk value (3.25).</t>
        </r>
      </text>
    </comment>
    <comment ref="M109" authorId="0" shapeId="0" xr:uid="{12802D3E-4D65-4E71-A3A1-649D94601CB4}">
      <text>
        <r>
          <rPr>
            <b/>
            <sz val="9"/>
            <color indexed="81"/>
            <rFont val="Tahoma"/>
            <family val="2"/>
          </rPr>
          <t>ALL stocks : Worldwide coastal distribution, mainly coastal</t>
        </r>
      </text>
    </comment>
    <comment ref="N109" authorId="0" shapeId="0" xr:uid="{F4E1BDF3-FD7D-40EF-85ED-6DC5CA802FAD}">
      <text>
        <r>
          <rPr>
            <b/>
            <sz val="9"/>
            <color indexed="81"/>
            <rFont val="Tahoma"/>
            <family val="2"/>
          </rPr>
          <t>The depth range of the species is 5-690m. For surface gears, the vertical overlap index with this species is 13.99%. This species is reef associated.</t>
        </r>
      </text>
    </comment>
    <comment ref="O109" authorId="0" shapeId="0" xr:uid="{503484FF-16E4-40D6-8754-DB10EE88EBAD}">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09" authorId="0" shapeId="0" xr:uid="{A9960FF3-15BC-4343-B3F0-A92453D13CB1}">
      <text>
        <r>
          <rPr>
            <b/>
            <sz val="9"/>
            <color indexed="81"/>
            <rFont val="Tahoma"/>
            <family val="2"/>
          </rPr>
          <t>No direct evidence of survival after capture.</t>
        </r>
      </text>
    </comment>
    <comment ref="E110" authorId="0" shapeId="0" xr:uid="{A09F14EC-CCD7-49F5-AB97-83E387E44A2E}">
      <text>
        <r>
          <rPr>
            <b/>
            <sz val="9"/>
            <color indexed="81"/>
            <rFont val="Tahoma"/>
            <family val="2"/>
          </rPr>
          <t>The score is based on the maximum risk score in the family Scyliorhinidae, which included 1 species.</t>
        </r>
      </text>
    </comment>
    <comment ref="F110" authorId="0" shapeId="0" xr:uid="{35AA653F-AE73-4F35-BAB3-F3501AF95895}">
      <text>
        <r>
          <rPr>
            <b/>
            <sz val="9"/>
            <color indexed="81"/>
            <rFont val="Tahoma"/>
            <family val="2"/>
          </rPr>
          <t>The score is based on the maximum risk score in the family Scyliorhinidae, which included 1 species.</t>
        </r>
      </text>
    </comment>
    <comment ref="G110" authorId="0" shapeId="0" xr:uid="{50940933-7CE2-41B0-A8BC-49C5B6817420}">
      <text>
        <r>
          <rPr>
            <b/>
            <sz val="9"/>
            <color indexed="81"/>
            <rFont val="Tahoma"/>
            <family val="2"/>
          </rPr>
          <t>Species fecundity is 1 eggs/year, which is lower than the highest risk value (100).</t>
        </r>
      </text>
    </comment>
    <comment ref="H110" authorId="0" shapeId="0" xr:uid="{7B5F6B1F-FC58-4D46-9702-C61E59D1E9F6}">
      <text>
        <r>
          <rPr>
            <b/>
            <sz val="9"/>
            <color indexed="81"/>
            <rFont val="Tahoma"/>
            <family val="2"/>
          </rPr>
          <t>Species maximum length is 110, which is in the medium risk range (100-300cm).</t>
        </r>
      </text>
    </comment>
    <comment ref="I110" authorId="0" shapeId="0" xr:uid="{0F935341-899D-4C25-B235-6B31939BD577}">
      <text>
        <r>
          <rPr>
            <b/>
            <sz val="9"/>
            <color indexed="81"/>
            <rFont val="Tahoma"/>
            <family val="2"/>
          </rPr>
          <t>Species length at maturity is 75, which is in the medium risk range (40-200cm).</t>
        </r>
      </text>
    </comment>
    <comment ref="J110" authorId="0" shapeId="0" xr:uid="{E81353B4-63BA-46B5-81A8-79C55B6ECF61}">
      <text>
        <r>
          <rPr>
            <b/>
            <sz val="9"/>
            <color indexed="81"/>
            <rFont val="Tahoma"/>
            <family val="2"/>
          </rPr>
          <t>Species reproductive strategy is live bearer, which is high risk.</t>
        </r>
      </text>
    </comment>
    <comment ref="K110" authorId="0" shapeId="0" xr:uid="{6EC65B2E-21D1-41B3-A1DE-D1684B267D41}">
      <text>
        <r>
          <rPr>
            <b/>
            <sz val="9"/>
            <color indexed="81"/>
            <rFont val="Tahoma"/>
            <family val="2"/>
          </rPr>
          <t>Species trophic level is 4.5, which is higher than the highest risk value (3.25).</t>
        </r>
      </text>
    </comment>
    <comment ref="M110" authorId="0" shapeId="0" xr:uid="{CE4E79FD-E5BE-453E-B53F-3153C5DB41E6}">
      <text>
        <r>
          <rPr>
            <b/>
            <sz val="9"/>
            <color indexed="81"/>
            <rFont val="Tahoma"/>
            <family val="2"/>
          </rPr>
          <t>ALL stocks : Worldwide demersal distribution</t>
        </r>
      </text>
    </comment>
    <comment ref="N110" authorId="0" shapeId="0" xr:uid="{C9E116AE-60A7-4FC7-9013-4E72A2C790BD}">
      <text>
        <r>
          <rPr>
            <b/>
            <sz val="9"/>
            <color indexed="81"/>
            <rFont val="Tahoma"/>
            <family val="2"/>
          </rPr>
          <t>The depth range of the species is 50-1400m. For surface gears, the vertical overlap index with this species is 3.77%. This species is demersal.</t>
        </r>
      </text>
    </comment>
    <comment ref="O110" authorId="0" shapeId="0" xr:uid="{1052CB2E-B18B-42E3-9038-516962179C67}">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110" authorId="0" shapeId="0" xr:uid="{22C86218-0AE9-406A-B915-B82472888426}">
      <text>
        <r>
          <rPr>
            <b/>
            <sz val="9"/>
            <color indexed="81"/>
            <rFont val="Tahoma"/>
            <family val="2"/>
          </rPr>
          <t>No direct evidence of survival after capture.</t>
        </r>
      </text>
    </comment>
    <comment ref="E111" authorId="0" shapeId="0" xr:uid="{0BDF9880-2C25-4774-BE07-5FB67CEDF2F6}">
      <text>
        <r>
          <rPr>
            <b/>
            <sz val="9"/>
            <color indexed="81"/>
            <rFont val="Tahoma"/>
            <family val="2"/>
          </rPr>
          <t>Species growth rate (K) is 0.200, which is higher than lowest risk K (0.183) for age at maturity.</t>
        </r>
      </text>
    </comment>
    <comment ref="F111" authorId="0" shapeId="0" xr:uid="{5A2BB5F6-0406-4737-8EC6-653BDF529C4C}">
      <text>
        <r>
          <rPr>
            <b/>
            <sz val="9"/>
            <color indexed="81"/>
            <rFont val="Tahoma"/>
            <family val="2"/>
          </rPr>
          <t>Species growth rate (K) is 0.200, which is in the medium risk K range (0.12-0.30) for maximum age.</t>
        </r>
      </text>
    </comment>
    <comment ref="G111" authorId="0" shapeId="0" xr:uid="{62DDE887-2A84-4FFC-B8D2-A4C6596816F8}">
      <text>
        <r>
          <rPr>
            <b/>
            <sz val="9"/>
            <color indexed="81"/>
            <rFont val="Tahoma"/>
            <family val="2"/>
          </rPr>
          <t>Species fecundity is 3 eggs/year, which is lower than the highest risk value (100).</t>
        </r>
      </text>
    </comment>
    <comment ref="H111" authorId="0" shapeId="0" xr:uid="{1C3819C5-A7A5-4E02-AB3B-41663EE98DD6}">
      <text>
        <r>
          <rPr>
            <b/>
            <sz val="9"/>
            <color indexed="81"/>
            <rFont val="Tahoma"/>
            <family val="2"/>
          </rPr>
          <t>Species maximum length is 100, which is in the medium risk range (100-300cm).</t>
        </r>
      </text>
    </comment>
    <comment ref="I111" authorId="0" shapeId="0" xr:uid="{FB4AC416-AC45-433D-A813-3A68D043C556}">
      <text>
        <r>
          <rPr>
            <b/>
            <sz val="9"/>
            <color indexed="81"/>
            <rFont val="Tahoma"/>
            <family val="2"/>
          </rPr>
          <t>Species length at maturity is 51, which is in the medium risk range (40-200cm).</t>
        </r>
      </text>
    </comment>
    <comment ref="J111" authorId="0" shapeId="0" xr:uid="{6301CF5B-D3DA-4B39-A08B-DF7096F0826D}">
      <text>
        <r>
          <rPr>
            <b/>
            <sz val="9"/>
            <color indexed="81"/>
            <rFont val="Tahoma"/>
            <family val="2"/>
          </rPr>
          <t>Species reproductive strategy is live bearer, which is high risk.</t>
        </r>
      </text>
    </comment>
    <comment ref="K111" authorId="0" shapeId="0" xr:uid="{549AB647-10E5-4763-A4DD-DE656372E868}">
      <text>
        <r>
          <rPr>
            <b/>
            <sz val="9"/>
            <color indexed="81"/>
            <rFont val="Tahoma"/>
            <family val="2"/>
          </rPr>
          <t>Species trophic level is 3.6, which is higher than the highest risk value (3.25).</t>
        </r>
      </text>
    </comment>
    <comment ref="M111" authorId="0" shapeId="0" xr:uid="{5E8418D0-E518-48BF-828A-41406C451F27}">
      <text>
        <r>
          <rPr>
            <b/>
            <sz val="9"/>
            <color indexed="81"/>
            <rFont val="Tahoma"/>
            <family val="2"/>
          </rPr>
          <t>ALPN,BEPE,SKPE,YFPE stocks : Northeast Pacific distribution</t>
        </r>
      </text>
    </comment>
    <comment ref="N111" authorId="0" shapeId="0" xr:uid="{6314E9EB-F93B-4144-9AD2-1A11C3AAEA26}">
      <text>
        <r>
          <rPr>
            <b/>
            <sz val="9"/>
            <color indexed="81"/>
            <rFont val="Tahoma"/>
            <family val="2"/>
          </rPr>
          <t>The depth range of the species is 1-281m. For surface gears, the vertical overlap index with this species is 35.59%. This species is demersal.</t>
        </r>
      </text>
    </comment>
    <comment ref="O111" authorId="0" shapeId="0" xr:uid="{EEC53557-687F-40AD-B7E2-6DB1373F8DDE}">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11" authorId="0" shapeId="0" xr:uid="{39F001FF-00F5-4354-8B33-A8DE098A17C0}">
      <text>
        <r>
          <rPr>
            <b/>
            <sz val="9"/>
            <color indexed="81"/>
            <rFont val="Tahoma"/>
            <family val="2"/>
          </rPr>
          <t>No direct evidence of survival after capture.</t>
        </r>
      </text>
    </comment>
    <comment ref="E112" authorId="0" shapeId="0" xr:uid="{E872BC79-8B11-4106-A176-9FA7852EDBE0}">
      <text>
        <r>
          <rPr>
            <b/>
            <sz val="9"/>
            <color indexed="81"/>
            <rFont val="Tahoma"/>
            <family val="2"/>
          </rPr>
          <t>Species growth rate (K) is 0.500, which is higher than lowest risk K (0.183) for age at maturity.</t>
        </r>
      </text>
    </comment>
    <comment ref="F112" authorId="0" shapeId="0" xr:uid="{D578DBF5-90F4-4EAF-A283-3BE943AA341D}">
      <text>
        <r>
          <rPr>
            <b/>
            <sz val="9"/>
            <color indexed="81"/>
            <rFont val="Tahoma"/>
            <family val="2"/>
          </rPr>
          <t>Species growth rate (K) is 0.500, which is higher than lowest risk K (0.30) for maximum age.</t>
        </r>
      </text>
    </comment>
    <comment ref="G112" authorId="0" shapeId="0" xr:uid="{8C729521-19F8-4BE9-96F3-FD686B3C25F7}">
      <text>
        <r>
          <rPr>
            <b/>
            <sz val="9"/>
            <color indexed="81"/>
            <rFont val="Tahoma"/>
            <family val="2"/>
          </rPr>
          <t>The score is based on the maximum risk score in the family Agonidae, which included 1 species.</t>
        </r>
      </text>
    </comment>
    <comment ref="H112" authorId="0" shapeId="0" xr:uid="{31C4330D-E6B6-4C03-8421-6564332249CF}">
      <text>
        <r>
          <rPr>
            <b/>
            <sz val="9"/>
            <color indexed="81"/>
            <rFont val="Tahoma"/>
            <family val="2"/>
          </rPr>
          <t>Species maximum length is 124, which is in the medium risk range (100-300cm).</t>
        </r>
      </text>
    </comment>
    <comment ref="I112" authorId="0" shapeId="0" xr:uid="{01CFE21E-0DEE-4FE5-8AFC-5D697B0357D1}">
      <text>
        <r>
          <rPr>
            <b/>
            <sz val="9"/>
            <color indexed="81"/>
            <rFont val="Tahoma"/>
            <family val="2"/>
          </rPr>
          <t>Species length at maturity is 66, which is in the medium risk range (40-200cm).</t>
        </r>
      </text>
    </comment>
    <comment ref="J112" authorId="0" shapeId="0" xr:uid="{5801CA2A-9E50-457F-8DF4-A8CF4AE32031}">
      <text>
        <r>
          <rPr>
            <b/>
            <sz val="9"/>
            <color indexed="81"/>
            <rFont val="Tahoma"/>
            <family val="2"/>
          </rPr>
          <t>Species reproductive strategy is broadcast spawner, which is low risk.</t>
        </r>
      </text>
    </comment>
    <comment ref="K112" authorId="0" shapeId="0" xr:uid="{F00D1EE2-F9F1-41DE-A30D-723B843A78E5}">
      <text>
        <r>
          <rPr>
            <b/>
            <sz val="9"/>
            <color indexed="81"/>
            <rFont val="Tahoma"/>
            <family val="2"/>
          </rPr>
          <t>Species trophic level is 3.6, which is higher than the highest risk value (3.25).</t>
        </r>
      </text>
    </comment>
    <comment ref="M112" authorId="0" shapeId="0" xr:uid="{0B79F0F4-C9D1-4F8A-8EAF-3ECAC5A9F4A1}">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3C7DBCF6-4BAA-47EB-A0AC-D76AF581E347}">
      <text>
        <r>
          <rPr>
            <b/>
            <sz val="9"/>
            <color indexed="81"/>
            <rFont val="Tahoma"/>
            <family val="2"/>
          </rPr>
          <t>Not evaluated</t>
        </r>
      </text>
    </comment>
    <comment ref="O112" authorId="0" shapeId="0" xr:uid="{7789A768-89DD-46A5-861D-CF83DB477848}">
      <text>
        <r>
          <rPr>
            <b/>
            <sz val="9"/>
            <color indexed="81"/>
            <rFont val="Tahoma"/>
            <family val="2"/>
          </rPr>
          <t>Not evaluated</t>
        </r>
      </text>
    </comment>
    <comment ref="P112" authorId="0" shapeId="0" xr:uid="{5E8A647C-5BD7-4A1F-A6C8-78F728A98473}">
      <text>
        <r>
          <rPr>
            <b/>
            <sz val="9"/>
            <color indexed="81"/>
            <rFont val="Tahoma"/>
            <family val="2"/>
          </rPr>
          <t>Not evaluated</t>
        </r>
      </text>
    </comment>
    <comment ref="E113" authorId="0" shapeId="0" xr:uid="{419EE9FE-2F43-401C-B630-E06031892500}">
      <text>
        <r>
          <rPr>
            <b/>
            <sz val="9"/>
            <color indexed="81"/>
            <rFont val="Tahoma"/>
            <family val="2"/>
          </rPr>
          <t>The score is based on the maximum risk score in the family Centrophoridae, which included 3 species.</t>
        </r>
      </text>
    </comment>
    <comment ref="F113" authorId="0" shapeId="0" xr:uid="{FC512F22-FAD7-4F79-A338-2B6F2386D8A0}">
      <text>
        <r>
          <rPr>
            <b/>
            <sz val="9"/>
            <color indexed="81"/>
            <rFont val="Tahoma"/>
            <family val="2"/>
          </rPr>
          <t>The score is based on the maximum risk score in the family Centrophoridae, which included 3 species.</t>
        </r>
      </text>
    </comment>
    <comment ref="G113" authorId="0" shapeId="0" xr:uid="{48E3422C-705A-4C20-B4E0-59FCD82423F1}">
      <text>
        <r>
          <rPr>
            <b/>
            <sz val="9"/>
            <color indexed="81"/>
            <rFont val="Tahoma"/>
            <family val="2"/>
          </rPr>
          <t>The score is based on the maximum risk score in the family Agonidae, which included 1 species.</t>
        </r>
      </text>
    </comment>
    <comment ref="H113" authorId="0" shapeId="0" xr:uid="{8C13DF77-F1B5-4000-8809-381CEAEBEC33}">
      <text>
        <r>
          <rPr>
            <b/>
            <sz val="9"/>
            <color indexed="81"/>
            <rFont val="Tahoma"/>
            <family val="2"/>
          </rPr>
          <t>The score is based on the maximum risk score in the family Scombridae, which included 50 species.</t>
        </r>
      </text>
    </comment>
    <comment ref="I113" authorId="0" shapeId="0" xr:uid="{9FE2CD33-29F8-4EB8-85F2-7CA4F09EF082}">
      <text>
        <r>
          <rPr>
            <b/>
            <sz val="9"/>
            <color indexed="81"/>
            <rFont val="Tahoma"/>
            <family val="2"/>
          </rPr>
          <t>The score is based on the maximum risk score in the family Scombridae, which included 50 species.</t>
        </r>
      </text>
    </comment>
    <comment ref="J113" authorId="0" shapeId="0" xr:uid="{014491E7-ECEA-4E4F-993D-8259C5F303CD}">
      <text>
        <r>
          <rPr>
            <b/>
            <sz val="9"/>
            <color indexed="81"/>
            <rFont val="Tahoma"/>
            <family val="2"/>
          </rPr>
          <t>The score is based on the maximum risk score in the family Scombridae, which included 44 species.</t>
        </r>
      </text>
    </comment>
    <comment ref="K113" authorId="0" shapeId="0" xr:uid="{57A3CABD-942E-448B-9764-2E509F9C3313}">
      <text>
        <r>
          <rPr>
            <b/>
            <sz val="9"/>
            <color indexed="81"/>
            <rFont val="Tahoma"/>
            <family val="2"/>
          </rPr>
          <t>The score is based on the maximum risk score in the family Scombridae, which included 50 species.</t>
        </r>
      </text>
    </comment>
    <comment ref="M113" authorId="0" shapeId="0" xr:uid="{75A11826-D652-4686-B358-1B1B98EA89A3}">
      <text>
        <r>
          <rPr>
            <b/>
            <sz val="9"/>
            <color indexed="81"/>
            <rFont val="Tahoma"/>
            <family val="2"/>
          </rPr>
          <t>ALL stocks : Worldwide pelagic distribution</t>
        </r>
      </text>
    </comment>
    <comment ref="N113" authorId="0" shapeId="0" xr:uid="{84EF7EF1-CD80-4ED9-BA36-9340F0573881}">
      <text>
        <r>
          <rPr>
            <b/>
            <sz val="9"/>
            <color indexed="81"/>
            <rFont val="Tahoma"/>
            <family val="2"/>
          </rPr>
          <t>The depth range of the species is 1-800m. For surface gears, the vertical overlap index with this species is 12.50%.</t>
        </r>
      </text>
    </comment>
    <comment ref="O113" authorId="0" shapeId="0" xr:uid="{F2BD0B06-42F5-494B-840E-478A97796C0B}">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3" authorId="0" shapeId="0" xr:uid="{7F9CE781-D480-4149-85C1-8448B2442671}">
      <text>
        <r>
          <rPr>
            <b/>
            <sz val="9"/>
            <color indexed="81"/>
            <rFont val="Tahoma"/>
            <family val="2"/>
          </rPr>
          <t>No direct evidence of survival after capture.</t>
        </r>
      </text>
    </comment>
    <comment ref="E114" authorId="0" shapeId="0" xr:uid="{08C3D2C0-DD7E-4B1E-991C-BCC7231361BB}">
      <text>
        <r>
          <rPr>
            <b/>
            <sz val="9"/>
            <color indexed="81"/>
            <rFont val="Tahoma"/>
            <family val="2"/>
          </rPr>
          <t>The score is based on the maximum risk score in the family Carcharhinidae, which included 23 species.</t>
        </r>
      </text>
    </comment>
    <comment ref="F114" authorId="0" shapeId="0" xr:uid="{FF9BA659-6D3C-4F26-B236-19A58158C14F}">
      <text>
        <r>
          <rPr>
            <b/>
            <sz val="9"/>
            <color indexed="81"/>
            <rFont val="Tahoma"/>
            <family val="2"/>
          </rPr>
          <t>The score is based on the maximum risk score in the family Carcharhinidae, which included 23 species.</t>
        </r>
      </text>
    </comment>
    <comment ref="G114" authorId="0" shapeId="0" xr:uid="{99CA2B64-1A29-4720-87F5-E3973CFE1932}">
      <text>
        <r>
          <rPr>
            <b/>
            <sz val="9"/>
            <color indexed="81"/>
            <rFont val="Tahoma"/>
            <family val="2"/>
          </rPr>
          <t>The score is based on the maximum risk score in the family Carcharhinidae, which included 32 species.</t>
        </r>
      </text>
    </comment>
    <comment ref="H114" authorId="0" shapeId="0" xr:uid="{B5804849-3A75-4673-A1E9-2D4F429A4384}">
      <text>
        <r>
          <rPr>
            <b/>
            <sz val="9"/>
            <color indexed="81"/>
            <rFont val="Tahoma"/>
            <family val="2"/>
          </rPr>
          <t>The score is based on the maximum risk score in the family Carcharhinidae, which included 32 species.</t>
        </r>
      </text>
    </comment>
    <comment ref="I114" authorId="0" shapeId="0" xr:uid="{B74E4F0E-5A99-4542-93E5-B43AE70F3A3E}">
      <text>
        <r>
          <rPr>
            <b/>
            <sz val="9"/>
            <color indexed="81"/>
            <rFont val="Tahoma"/>
            <family val="2"/>
          </rPr>
          <t>The score is based on the maximum risk score in the family Carcharhinidae, which included 32 species.</t>
        </r>
      </text>
    </comment>
    <comment ref="J114" authorId="0" shapeId="0" xr:uid="{BA10DFC1-F8EC-4BD3-8EC0-F9C91DFFD013}">
      <text>
        <r>
          <rPr>
            <b/>
            <sz val="9"/>
            <color indexed="81"/>
            <rFont val="Tahoma"/>
            <family val="2"/>
          </rPr>
          <t>The score is based on the maximum risk score in the family Carcharhinidae, which included 32 species.</t>
        </r>
      </text>
    </comment>
    <comment ref="K114" authorId="0" shapeId="0" xr:uid="{4C6E3A50-E7BC-4EBC-9489-8E9818AB603B}">
      <text>
        <r>
          <rPr>
            <b/>
            <sz val="9"/>
            <color indexed="81"/>
            <rFont val="Tahoma"/>
            <family val="2"/>
          </rPr>
          <t>The score is based on the maximum risk score in the family Carcharhinidae, which included 32 species.</t>
        </r>
      </text>
    </comment>
    <comment ref="M114" authorId="0" shapeId="0" xr:uid="{096E48AE-A513-4CD4-8468-68C8558D4037}">
      <text>
        <r>
          <rPr>
            <b/>
            <sz val="9"/>
            <color indexed="81"/>
            <rFont val="Tahoma"/>
            <family val="2"/>
          </rPr>
          <t>ALL stocks : Worldwide pelagic distribution</t>
        </r>
      </text>
    </comment>
    <comment ref="N114" authorId="0" shapeId="0" xr:uid="{14BF5DAB-3384-4FFB-8613-DADB65894302}">
      <text>
        <r>
          <rPr>
            <b/>
            <sz val="9"/>
            <color indexed="81"/>
            <rFont val="Tahoma"/>
            <family val="2"/>
          </rPr>
          <t>The depth range of the species is 1-800m. For surface gears, the vertical overlap index with this species is 12.50%.</t>
        </r>
      </text>
    </comment>
    <comment ref="O114" authorId="0" shapeId="0" xr:uid="{22C95389-FCB5-4C96-B255-E874385168C4}">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4" authorId="0" shapeId="0" xr:uid="{8388FEEF-D84F-4B09-B714-58320D13F501}">
      <text>
        <r>
          <rPr>
            <b/>
            <sz val="9"/>
            <color indexed="81"/>
            <rFont val="Tahoma"/>
            <family val="2"/>
          </rPr>
          <t>No direct evidence of survival after capture.</t>
        </r>
      </text>
    </comment>
    <comment ref="E115" authorId="0" shapeId="0" xr:uid="{8674E0B7-0880-42A6-899C-981001FA00DD}">
      <text>
        <r>
          <rPr>
            <b/>
            <sz val="9"/>
            <color indexed="81"/>
            <rFont val="Tahoma"/>
            <family val="2"/>
          </rPr>
          <t>Species growth rate (K) is 0.240, which is higher than lowest risk K (0.183) for age at maturity.</t>
        </r>
      </text>
    </comment>
    <comment ref="F115" authorId="0" shapeId="0" xr:uid="{DC3F8F19-015A-4B6B-A520-66F3B9362E7C}">
      <text>
        <r>
          <rPr>
            <b/>
            <sz val="9"/>
            <color indexed="81"/>
            <rFont val="Tahoma"/>
            <family val="2"/>
          </rPr>
          <t>Species growth rate (K) is 0.240, which is in the medium risk K range (0.12-0.30) for maximum age.</t>
        </r>
      </text>
    </comment>
    <comment ref="G115" authorId="0" shapeId="0" xr:uid="{2269B3DF-78D9-4615-8785-DF52C8D6021F}">
      <text>
        <r>
          <rPr>
            <b/>
            <sz val="9"/>
            <color indexed="81"/>
            <rFont val="Tahoma"/>
            <family val="2"/>
          </rPr>
          <t>The score is based on the maximum risk score in the family Carcharhinidae, which included 32 species.</t>
        </r>
      </text>
    </comment>
    <comment ref="H115" authorId="0" shapeId="0" xr:uid="{B04E48EF-ABE2-49E0-87FE-293AF75CA999}">
      <text>
        <r>
          <rPr>
            <b/>
            <sz val="9"/>
            <color indexed="81"/>
            <rFont val="Tahoma"/>
            <family val="2"/>
          </rPr>
          <t>Species maximum length is 120, which is in the medium risk range (100-300cm).</t>
        </r>
      </text>
    </comment>
    <comment ref="I115" authorId="0" shapeId="0" xr:uid="{00DFD586-EB96-4624-B3EA-BB65211BA7AF}">
      <text>
        <r>
          <rPr>
            <b/>
            <sz val="9"/>
            <color indexed="81"/>
            <rFont val="Tahoma"/>
            <family val="2"/>
          </rPr>
          <t>Species length at maturity is 42, which is in the medium risk range (40-200cm).</t>
        </r>
      </text>
    </comment>
    <comment ref="J115" authorId="0" shapeId="0" xr:uid="{4D66CC42-B77E-4F54-9A54-21A8253B2773}">
      <text>
        <r>
          <rPr>
            <b/>
            <sz val="9"/>
            <color indexed="81"/>
            <rFont val="Tahoma"/>
            <family val="2"/>
          </rPr>
          <t>Species reproductive strategy is broadcast spawner, which is low risk.</t>
        </r>
      </text>
    </comment>
    <comment ref="K115" authorId="0" shapeId="0" xr:uid="{8A5A848F-5D66-42FF-BE6B-0363B6014F13}">
      <text>
        <r>
          <rPr>
            <b/>
            <sz val="9"/>
            <color indexed="81"/>
            <rFont val="Tahoma"/>
            <family val="2"/>
          </rPr>
          <t>Species trophic level is 4.5, which is higher than the highest risk value (3.25).</t>
        </r>
      </text>
    </comment>
    <comment ref="M115" authorId="0" shapeId="0" xr:uid="{6B2E532F-B6DA-409F-9F21-78E98D2AF201}">
      <text>
        <r>
          <rPr>
            <b/>
            <sz val="9"/>
            <color indexed="81"/>
            <rFont val="Tahoma"/>
            <family val="2"/>
          </rPr>
          <t>TPT stocks : Worldwide tropical distribution, mainly coastal.</t>
        </r>
      </text>
    </comment>
    <comment ref="N115" authorId="0" shapeId="0" xr:uid="{E29D82CA-A76C-42C1-8C81-E0FC5C4D8951}">
      <text>
        <r>
          <rPr>
            <b/>
            <sz val="9"/>
            <color indexed="81"/>
            <rFont val="Tahoma"/>
            <family val="2"/>
          </rPr>
          <t>The depth range of the species is 1-146m. For surface gears, the vertical overlap index with this species is 68.49%. This species is reef associated.</t>
        </r>
      </text>
    </comment>
    <comment ref="O115" authorId="0" shapeId="0" xr:uid="{D31C38C4-FCA8-470B-8699-FF70DE6D7768}">
      <text>
        <r>
          <rPr>
            <b/>
            <sz val="9"/>
            <color indexed="81"/>
            <rFont val="Tahoma"/>
            <family val="2"/>
          </rPr>
          <t>TPT stocks : The maximum length of the species is 120cm. For tropical surface fisheries, the length overlap index with this species is 100.00%. This gear uses bait, but the trophic level of the species &gt;3.5.</t>
        </r>
      </text>
    </comment>
    <comment ref="P115" authorId="0" shapeId="0" xr:uid="{F1B9DF1F-0CD4-41DF-84DD-05C929AE9C4C}">
      <text>
        <r>
          <rPr>
            <b/>
            <sz val="9"/>
            <color indexed="81"/>
            <rFont val="Tahoma"/>
            <family val="2"/>
          </rPr>
          <t>No direct evidence of survival after capture.</t>
        </r>
      </text>
    </comment>
    <comment ref="E116" authorId="0" shapeId="0" xr:uid="{5CFBD976-D889-4FCF-82A9-544ECB311EED}">
      <text>
        <r>
          <rPr>
            <b/>
            <sz val="9"/>
            <color indexed="81"/>
            <rFont val="Tahoma"/>
            <family val="2"/>
          </rPr>
          <t>The score is based on the maximum risk score in the family Carcharhinidae, which included 23 species.</t>
        </r>
      </text>
    </comment>
    <comment ref="F116" authorId="0" shapeId="0" xr:uid="{8BD9E8D0-2159-40A7-9E54-0AF936A18534}">
      <text>
        <r>
          <rPr>
            <b/>
            <sz val="9"/>
            <color indexed="81"/>
            <rFont val="Tahoma"/>
            <family val="2"/>
          </rPr>
          <t>The score is based on the maximum risk score in the family Carcharhinidae, which included 23 species.</t>
        </r>
      </text>
    </comment>
    <comment ref="G116" authorId="0" shapeId="0" xr:uid="{A35426E9-8A87-48AF-AC41-31DB24BDF107}">
      <text>
        <r>
          <rPr>
            <b/>
            <sz val="9"/>
            <color indexed="81"/>
            <rFont val="Tahoma"/>
            <family val="2"/>
          </rPr>
          <t>The score is based on the maximum risk score in the family Carangidae, which included 3 species.</t>
        </r>
      </text>
    </comment>
    <comment ref="H116" authorId="0" shapeId="0" xr:uid="{6572A728-8F30-42D1-A3EB-C846682271D5}">
      <text>
        <r>
          <rPr>
            <b/>
            <sz val="9"/>
            <color indexed="81"/>
            <rFont val="Tahoma"/>
            <family val="2"/>
          </rPr>
          <t>The score is based on the maximum risk score in the family Carcharhinidae, which included 32 species.</t>
        </r>
      </text>
    </comment>
    <comment ref="I116" authorId="0" shapeId="0" xr:uid="{CA92B70D-6186-4626-A1B8-CEFC7AD1B200}">
      <text>
        <r>
          <rPr>
            <b/>
            <sz val="9"/>
            <color indexed="81"/>
            <rFont val="Tahoma"/>
            <family val="2"/>
          </rPr>
          <t>The score is based on the maximum risk score in the family Carcharhinidae, which included 32 species.</t>
        </r>
      </text>
    </comment>
    <comment ref="J116" authorId="0" shapeId="0" xr:uid="{C44EB920-15B1-4A40-9C78-0A0B5DEE63BD}">
      <text>
        <r>
          <rPr>
            <b/>
            <sz val="9"/>
            <color indexed="81"/>
            <rFont val="Tahoma"/>
            <family val="2"/>
          </rPr>
          <t>The score is based on the maximum risk score in the family Carcharhinidae, which included 32 species.</t>
        </r>
      </text>
    </comment>
    <comment ref="K116" authorId="0" shapeId="0" xr:uid="{86CB6BAB-CEF1-47A7-A55D-BBA5DFB2E055}">
      <text>
        <r>
          <rPr>
            <b/>
            <sz val="9"/>
            <color indexed="81"/>
            <rFont val="Tahoma"/>
            <family val="2"/>
          </rPr>
          <t>The score is based on the maximum risk score in the family Carcharhinidae, which included 32 species.</t>
        </r>
      </text>
    </comment>
    <comment ref="M116" authorId="0" shapeId="0" xr:uid="{DB8F2356-404A-443A-A1FB-3BA499341B0D}">
      <text>
        <r>
          <rPr>
            <b/>
            <sz val="9"/>
            <color indexed="81"/>
            <rFont val="Tahoma"/>
            <family val="2"/>
          </rPr>
          <t>ALL stocks : Worldwide pelagic distribution</t>
        </r>
      </text>
    </comment>
    <comment ref="N116" authorId="0" shapeId="0" xr:uid="{6D76CD5B-9815-448F-B4AE-E9617F44DFF2}">
      <text>
        <r>
          <rPr>
            <b/>
            <sz val="9"/>
            <color indexed="81"/>
            <rFont val="Tahoma"/>
            <family val="2"/>
          </rPr>
          <t>The depth range of the species is 1-800m. For surface gears, the vertical overlap index with this species is 12.50%.</t>
        </r>
      </text>
    </comment>
    <comment ref="O116" authorId="0" shapeId="0" xr:uid="{1B378F55-E4E3-42EA-A9CC-99919E311AE5}">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6" authorId="0" shapeId="0" xr:uid="{27330D70-7783-4E18-9CEC-C10F622FCFE3}">
      <text>
        <r>
          <rPr>
            <b/>
            <sz val="9"/>
            <color indexed="81"/>
            <rFont val="Tahoma"/>
            <family val="2"/>
          </rPr>
          <t>No direct evidence of survival after capture.</t>
        </r>
      </text>
    </comment>
    <comment ref="E117" authorId="0" shapeId="0" xr:uid="{3D2C19AB-128F-4DC2-B731-EC19E8D2E538}">
      <text>
        <r>
          <rPr>
            <b/>
            <sz val="9"/>
            <color indexed="81"/>
            <rFont val="Tahoma"/>
            <family val="2"/>
          </rPr>
          <t>Species growth rate (K) is 0.007, which is lower than highest risk K (0.061) for age at maturity.</t>
        </r>
      </text>
    </comment>
    <comment ref="F117" authorId="0" shapeId="0" xr:uid="{45962628-DB8C-43A0-8EA5-98764D14E21E}">
      <text>
        <r>
          <rPr>
            <b/>
            <sz val="9"/>
            <color indexed="81"/>
            <rFont val="Tahoma"/>
            <family val="2"/>
          </rPr>
          <t>Species growth rate (K) is 0.007, which is lower than highest risk K (0.12) for maximum age.</t>
        </r>
      </text>
    </comment>
    <comment ref="G117" authorId="0" shapeId="0" xr:uid="{1AE6E268-978C-4898-9FCC-6E0CA8DDC8B9}">
      <text>
        <r>
          <rPr>
            <b/>
            <sz val="9"/>
            <color indexed="81"/>
            <rFont val="Tahoma"/>
            <family val="2"/>
          </rPr>
          <t>Species fecundity is 13 eggs/year, which is lower than the highest risk value (100).</t>
        </r>
      </text>
    </comment>
    <comment ref="H117" authorId="0" shapeId="0" xr:uid="{5A3D353E-1CBD-46E2-B950-8838906AC499}">
      <text>
        <r>
          <rPr>
            <b/>
            <sz val="9"/>
            <color indexed="81"/>
            <rFont val="Tahoma"/>
            <family val="2"/>
          </rPr>
          <t>Species maximum length is 120, which is in the medium risk range (100-300cm).</t>
        </r>
      </text>
    </comment>
    <comment ref="I117" authorId="0" shapeId="0" xr:uid="{FC51380A-9D9C-4D62-89EC-76393CC2DA3A}">
      <text>
        <r>
          <rPr>
            <b/>
            <sz val="9"/>
            <color indexed="81"/>
            <rFont val="Tahoma"/>
            <family val="2"/>
          </rPr>
          <t>Species length at maturity is 101, which is in the medium risk range (40-200cm).</t>
        </r>
      </text>
    </comment>
    <comment ref="J117" authorId="0" shapeId="0" xr:uid="{5C608862-6E3E-4019-B84E-66328EF7E739}">
      <text>
        <r>
          <rPr>
            <b/>
            <sz val="9"/>
            <color indexed="81"/>
            <rFont val="Tahoma"/>
            <family val="2"/>
          </rPr>
          <t>Species reproductive strategy is live bearer, which is high risk.</t>
        </r>
      </text>
    </comment>
    <comment ref="K117" authorId="0" shapeId="0" xr:uid="{231E9DCD-757C-461C-94A1-5E6EADF00DE6}">
      <text>
        <r>
          <rPr>
            <b/>
            <sz val="9"/>
            <color indexed="81"/>
            <rFont val="Tahoma"/>
            <family val="2"/>
          </rPr>
          <t>Species trophic level is 4.5, which is higher than the highest risk value (3.25).</t>
        </r>
      </text>
    </comment>
    <comment ref="M117" authorId="0" shapeId="0" xr:uid="{AB4C4A74-06C1-4ACC-8E35-DD14F8FCAF44}">
      <text>
        <r>
          <rPr>
            <b/>
            <sz val="9"/>
            <color indexed="81"/>
            <rFont val="Tahoma"/>
            <family val="2"/>
          </rPr>
          <t>ALL stocks : Worldwide demersal distribution</t>
        </r>
      </text>
    </comment>
    <comment ref="N117" authorId="0" shapeId="0" xr:uid="{5DAE6E38-F5E9-4EC0-930D-E10823ED0A79}">
      <text>
        <r>
          <rPr>
            <b/>
            <sz val="9"/>
            <color indexed="81"/>
            <rFont val="Tahoma"/>
            <family val="2"/>
          </rPr>
          <t>The depth range of the species is 150-3700m. For surface gears, the vertical overlap index with this species is -1.38%. This species is demersal.</t>
        </r>
      </text>
    </comment>
    <comment ref="O117" authorId="0" shapeId="0" xr:uid="{7BB6269F-32F8-4FE6-8D93-1A48373E32E9}">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117" authorId="0" shapeId="0" xr:uid="{5464DD85-A24A-42E2-A397-DC11429EA8EA}">
      <text>
        <r>
          <rPr>
            <b/>
            <sz val="9"/>
            <color indexed="81"/>
            <rFont val="Tahoma"/>
            <family val="2"/>
          </rPr>
          <t>No direct evidence of survival after capture.</t>
        </r>
      </text>
    </comment>
    <comment ref="E118" authorId="0" shapeId="0" xr:uid="{69081BB6-5878-444D-B2E5-43F1D233F6BD}">
      <text>
        <r>
          <rPr>
            <b/>
            <sz val="9"/>
            <color indexed="81"/>
            <rFont val="Tahoma"/>
            <family val="2"/>
          </rPr>
          <t>The score is based on the maximum risk score in the family Carcharhinidae, which included 23 species.</t>
        </r>
      </text>
    </comment>
    <comment ref="F118" authorId="0" shapeId="0" xr:uid="{10375C45-B531-425F-AF67-8F5091552685}">
      <text>
        <r>
          <rPr>
            <b/>
            <sz val="9"/>
            <color indexed="81"/>
            <rFont val="Tahoma"/>
            <family val="2"/>
          </rPr>
          <t>The score is based on the maximum risk score in the family Carangidae, which included 17 species.</t>
        </r>
      </text>
    </comment>
    <comment ref="G118" authorId="0" shapeId="0" xr:uid="{452463E6-CE29-4E2F-AFCA-A5C6C84744F3}">
      <text>
        <r>
          <rPr>
            <b/>
            <sz val="9"/>
            <color indexed="81"/>
            <rFont val="Tahoma"/>
            <family val="2"/>
          </rPr>
          <t>Species fecundity is 4 eggs/year, which is lower than the highest risk value (100).</t>
        </r>
      </text>
    </comment>
    <comment ref="H118" authorId="0" shapeId="0" xr:uid="{ACC6C1E3-57D7-4783-889D-342351018838}">
      <text>
        <r>
          <rPr>
            <b/>
            <sz val="9"/>
            <color indexed="81"/>
            <rFont val="Tahoma"/>
            <family val="2"/>
          </rPr>
          <t>Species maximum length is 130, which is in the medium risk range (100-300cm).</t>
        </r>
      </text>
    </comment>
    <comment ref="I118" authorId="0" shapeId="0" xr:uid="{03332F0D-2B3B-43AA-A001-E11583D93018}">
      <text>
        <r>
          <rPr>
            <b/>
            <sz val="9"/>
            <color indexed="81"/>
            <rFont val="Tahoma"/>
            <family val="2"/>
          </rPr>
          <t>Species length at maturity is 75, which is in the medium risk range (40-200cm).</t>
        </r>
      </text>
    </comment>
    <comment ref="J118" authorId="0" shapeId="0" xr:uid="{66569FBF-5119-47FF-BC70-EFE1D293D1E5}">
      <text>
        <r>
          <rPr>
            <b/>
            <sz val="9"/>
            <color indexed="81"/>
            <rFont val="Tahoma"/>
            <family val="2"/>
          </rPr>
          <t>Species reproductive strategy is live bearer, which is high risk.</t>
        </r>
      </text>
    </comment>
    <comment ref="K118" authorId="0" shapeId="0" xr:uid="{0793E6DF-6281-4D8B-B836-ADDE47148AAB}">
      <text>
        <r>
          <rPr>
            <b/>
            <sz val="9"/>
            <color indexed="81"/>
            <rFont val="Tahoma"/>
            <family val="2"/>
          </rPr>
          <t>Species trophic level is 4.2, which is higher than the highest risk value (3.25).</t>
        </r>
      </text>
    </comment>
    <comment ref="M118" authorId="0" shapeId="0" xr:uid="{9DF33899-573E-4CDC-B4EA-07EE2C9B565F}">
      <text>
        <r>
          <rPr>
            <b/>
            <sz val="9"/>
            <color indexed="81"/>
            <rFont val="Tahoma"/>
            <family val="2"/>
          </rPr>
          <t>ALL stocks : Worldwide demersal distribution</t>
        </r>
      </text>
    </comment>
    <comment ref="N118" authorId="0" shapeId="0" xr:uid="{17926A94-08F8-4952-B862-BC2CE3588A03}">
      <text>
        <r>
          <rPr>
            <b/>
            <sz val="9"/>
            <color indexed="81"/>
            <rFont val="Tahoma"/>
            <family val="2"/>
          </rPr>
          <t>The depth range of the species is 230-1500m. For surface gears, the vertical overlap index with this species is -10.15%. This species is demersal.</t>
        </r>
      </text>
    </comment>
    <comment ref="O118" authorId="0" shapeId="0" xr:uid="{8424F267-A2F1-43B0-A3FA-DD8D634EB64C}">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surface fisheries, the length overlap index with this species is 100.00%. This gear uses bait, but the trophic level of the species &gt;3.5.</t>
        </r>
      </text>
    </comment>
    <comment ref="P118" authorId="0" shapeId="0" xr:uid="{8929AF70-D291-4881-B173-2E9CD0059A51}">
      <text>
        <r>
          <rPr>
            <b/>
            <sz val="9"/>
            <color indexed="81"/>
            <rFont val="Tahoma"/>
            <family val="2"/>
          </rPr>
          <t>No direct evidence of survival after capture.</t>
        </r>
      </text>
    </comment>
    <comment ref="E119" authorId="0" shapeId="0" xr:uid="{662EA9E5-052D-44EF-A715-76E2516957EC}">
      <text>
        <r>
          <rPr>
            <b/>
            <sz val="9"/>
            <color indexed="81"/>
            <rFont val="Tahoma"/>
            <family val="2"/>
          </rPr>
          <t>The score is based on the maximum risk score in the family Somniosidae, which included 2 species.</t>
        </r>
      </text>
    </comment>
    <comment ref="F119" authorId="0" shapeId="0" xr:uid="{785C0D74-B655-42EA-8D2C-083DE9057EBB}">
      <text>
        <r>
          <rPr>
            <b/>
            <sz val="9"/>
            <color indexed="81"/>
            <rFont val="Tahoma"/>
            <family val="2"/>
          </rPr>
          <t>The score is based on the maximum risk score in the family Carcharhinidae, which included 23 species.</t>
        </r>
      </text>
    </comment>
    <comment ref="G119" authorId="0" shapeId="0" xr:uid="{A85AB0D6-7E11-4041-86B8-F30F599D9601}">
      <text>
        <r>
          <rPr>
            <b/>
            <sz val="9"/>
            <color indexed="81"/>
            <rFont val="Tahoma"/>
            <family val="2"/>
          </rPr>
          <t>Species fecundity is 16 eggs/year, which is lower than the highest risk value (100).</t>
        </r>
      </text>
    </comment>
    <comment ref="H119" authorId="0" shapeId="0" xr:uid="{318D1F23-2E7A-4DDD-BAAA-A3244AD9F3E2}">
      <text>
        <r>
          <rPr>
            <b/>
            <sz val="9"/>
            <color indexed="81"/>
            <rFont val="Tahoma"/>
            <family val="2"/>
          </rPr>
          <t>Species maximum length is 121, which is in the medium risk range (100-300cm).</t>
        </r>
      </text>
    </comment>
    <comment ref="I119" authorId="0" shapeId="0" xr:uid="{BD0C245C-AFF8-4333-89B2-11089B932E6C}">
      <text>
        <r>
          <rPr>
            <b/>
            <sz val="9"/>
            <color indexed="81"/>
            <rFont val="Tahoma"/>
            <family val="2"/>
          </rPr>
          <t>Species length at maturity is 100, which is in the medium risk range (40-200cm).</t>
        </r>
      </text>
    </comment>
    <comment ref="J119" authorId="0" shapeId="0" xr:uid="{BA96F7F9-923E-4486-BBC9-42A7536A980F}">
      <text>
        <r>
          <rPr>
            <b/>
            <sz val="9"/>
            <color indexed="81"/>
            <rFont val="Tahoma"/>
            <family val="2"/>
          </rPr>
          <t>Species reproductive strategy is live bearer, which is high risk.</t>
        </r>
      </text>
    </comment>
    <comment ref="K119" authorId="0" shapeId="0" xr:uid="{5E881BF2-C3B3-46C9-BB4C-1FBE2308B436}">
      <text>
        <r>
          <rPr>
            <b/>
            <sz val="9"/>
            <color indexed="81"/>
            <rFont val="Tahoma"/>
            <family val="2"/>
          </rPr>
          <t>Species trophic level is 4.5, which is higher than the highest risk value (3.25).</t>
        </r>
      </text>
    </comment>
    <comment ref="M119" authorId="0" shapeId="0" xr:uid="{9F92D2CE-1880-4F7E-8C1C-DF64681D31F4}">
      <text>
        <r>
          <rPr>
            <b/>
            <sz val="9"/>
            <color indexed="81"/>
            <rFont val="Tahoma"/>
            <family val="2"/>
          </rPr>
          <t>ALL stocks : Worldwide demersal distribution</t>
        </r>
      </text>
    </comment>
    <comment ref="N119" authorId="0" shapeId="0" xr:uid="{44C7CF97-AE10-4A16-9A90-E89AB2EEF2E7}">
      <text>
        <r>
          <rPr>
            <b/>
            <sz val="9"/>
            <color indexed="81"/>
            <rFont val="Tahoma"/>
            <family val="2"/>
          </rPr>
          <t>The depth range of the species is 100-1500m. For surface gears, the vertical overlap index with this species is 0.07%. This species is demersal.</t>
        </r>
      </text>
    </comment>
    <comment ref="O119" authorId="0" shapeId="0" xr:uid="{03FE52AA-79D1-477B-8966-821D6E8A926C}">
      <text>
        <r>
          <rPr>
            <b/>
            <sz val="9"/>
            <color indexed="81"/>
            <rFont val="Tahoma"/>
            <family val="2"/>
          </rPr>
          <t>ALB stocks : The maximum length of the species is 121cm. For albacore fisheries, the length overlap index with this species is 86.43%. This gear uses bait, but the trophic level of the species &gt;3.5._x000D_
TPT stocks : The maximum length of the species is 121cm. For tropical surface fisheries, the length overlap index with this species is 100.00%. This gear uses bait, but the trophic level of the species &gt;3.5.</t>
        </r>
      </text>
    </comment>
    <comment ref="P119" authorId="0" shapeId="0" xr:uid="{5FDF4429-E91B-4A19-977B-04AA9C6710EF}">
      <text>
        <r>
          <rPr>
            <b/>
            <sz val="9"/>
            <color indexed="81"/>
            <rFont val="Tahoma"/>
            <family val="2"/>
          </rPr>
          <t>No direct evidence of survival after capture.</t>
        </r>
      </text>
    </comment>
    <comment ref="E120" authorId="0" shapeId="0" xr:uid="{D5223593-F518-4DA1-B5E9-E2FD650C5799}">
      <text>
        <r>
          <rPr>
            <b/>
            <sz val="9"/>
            <color indexed="81"/>
            <rFont val="Tahoma"/>
            <family val="2"/>
          </rPr>
          <t>The score is based on the maximum risk score in the family Somniosidae, which included 2 species.</t>
        </r>
      </text>
    </comment>
    <comment ref="F120" authorId="0" shapeId="0" xr:uid="{D74527D2-FF67-452C-B3B9-364E05215FFF}">
      <text>
        <r>
          <rPr>
            <b/>
            <sz val="9"/>
            <color indexed="81"/>
            <rFont val="Tahoma"/>
            <family val="2"/>
          </rPr>
          <t>The score is based on the maximum risk score in the family Somniosidae, which included 2 species.</t>
        </r>
      </text>
    </comment>
    <comment ref="G120" authorId="0" shapeId="0" xr:uid="{90C46805-3432-4B90-83D8-F609AF497EC1}">
      <text>
        <r>
          <rPr>
            <b/>
            <sz val="9"/>
            <color indexed="81"/>
            <rFont val="Tahoma"/>
            <family val="2"/>
          </rPr>
          <t>The score is based on the maximum risk score in the family Carcharhinidae, which included 32 species.</t>
        </r>
      </text>
    </comment>
    <comment ref="H120" authorId="0" shapeId="0" xr:uid="{C5ACC783-48AB-4347-A3F8-4A27D4234575}">
      <text>
        <r>
          <rPr>
            <b/>
            <sz val="9"/>
            <color indexed="81"/>
            <rFont val="Tahoma"/>
            <family val="2"/>
          </rPr>
          <t>Species maximum length is 100, which is in the medium risk range (100-300cm).</t>
        </r>
      </text>
    </comment>
    <comment ref="I120" authorId="0" shapeId="0" xr:uid="{DCF8000F-B6F7-4727-B7AE-94D5FD2DAFBD}">
      <text>
        <r>
          <rPr>
            <b/>
            <sz val="9"/>
            <color indexed="81"/>
            <rFont val="Tahoma"/>
            <family val="2"/>
          </rPr>
          <t>Species length at maturity is 42, which is in the medium risk range (40-200cm).</t>
        </r>
      </text>
    </comment>
    <comment ref="J120" authorId="0" shapeId="0" xr:uid="{A5CEEDB3-40AC-46B2-B409-888AE3779400}">
      <text>
        <r>
          <rPr>
            <b/>
            <sz val="9"/>
            <color indexed="81"/>
            <rFont val="Tahoma"/>
            <family val="2"/>
          </rPr>
          <t>Species reproductive strategy is broadcast spawner, which is low risk.</t>
        </r>
      </text>
    </comment>
    <comment ref="K120" authorId="0" shapeId="0" xr:uid="{9AB06A8C-A36B-4443-BD8A-715B8E7D9AA2}">
      <text>
        <r>
          <rPr>
            <b/>
            <sz val="9"/>
            <color indexed="81"/>
            <rFont val="Tahoma"/>
            <family val="2"/>
          </rPr>
          <t>Species trophic level is 4.2, which is higher than the highest risk value (3.25).</t>
        </r>
      </text>
    </comment>
    <comment ref="M120" authorId="0" shapeId="0" xr:uid="{56431007-C2FD-4427-9DEF-D72316C5B1A9}">
      <text>
        <r>
          <rPr>
            <b/>
            <sz val="9"/>
            <color indexed="81"/>
            <rFont val="Tahoma"/>
            <family val="2"/>
          </rPr>
          <t>WPO,IO_ stocks : Indo-west Pacific distribution, absent in Atlantic and East Pacific</t>
        </r>
      </text>
    </comment>
    <comment ref="N120" authorId="0" shapeId="0" xr:uid="{88893346-7CAA-4BAF-952B-53F658734CA0}">
      <text>
        <r>
          <rPr>
            <b/>
            <sz val="9"/>
            <color indexed="81"/>
            <rFont val="Tahoma"/>
            <family val="2"/>
          </rPr>
          <t>The depth range of the species is 15-100m. For surface gears, the vertical overlap index with this species is 100.00%. This species is reef associated.</t>
        </r>
      </text>
    </comment>
    <comment ref="O120" authorId="0" shapeId="0" xr:uid="{88E3E982-6E27-49BC-945D-25D5FF2BC5B7}">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20" authorId="0" shapeId="0" xr:uid="{59D0165C-A1D1-4261-B514-AA82CB544120}">
      <text>
        <r>
          <rPr>
            <b/>
            <sz val="9"/>
            <color indexed="81"/>
            <rFont val="Tahoma"/>
            <family val="2"/>
          </rPr>
          <t>No direct evidence of survival after capture.</t>
        </r>
      </text>
    </comment>
    <comment ref="E121" authorId="0" shapeId="0" xr:uid="{38CF5782-CF7C-404F-8D1D-DCF84F96B9D2}">
      <text>
        <r>
          <rPr>
            <b/>
            <sz val="9"/>
            <color indexed="81"/>
            <rFont val="Tahoma"/>
            <family val="2"/>
          </rPr>
          <t>Species growth rate (K) is 0.100, which is in the medium risk K range (0.061-0.183) for age at maturity.</t>
        </r>
      </text>
    </comment>
    <comment ref="F121" authorId="0" shapeId="0" xr:uid="{C932B184-7FE0-4334-B30D-E24AC6498836}">
      <text>
        <r>
          <rPr>
            <b/>
            <sz val="9"/>
            <color indexed="81"/>
            <rFont val="Tahoma"/>
            <family val="2"/>
          </rPr>
          <t>Species growth rate (K) is 0.100, which is lower than highest risk K (0.12) for maximum age.</t>
        </r>
      </text>
    </comment>
    <comment ref="G121" authorId="0" shapeId="0" xr:uid="{7E20C2AB-61FB-48C1-91AB-58006502B986}">
      <text>
        <r>
          <rPr>
            <b/>
            <sz val="9"/>
            <color indexed="81"/>
            <rFont val="Tahoma"/>
            <family val="2"/>
          </rPr>
          <t>Species fecundity is 6 eggs/year, which is lower than the highest risk value (100).</t>
        </r>
      </text>
    </comment>
    <comment ref="H121" authorId="0" shapeId="0" xr:uid="{E65A8330-B737-43B5-9672-20F5D66218C8}">
      <text>
        <r>
          <rPr>
            <b/>
            <sz val="9"/>
            <color indexed="81"/>
            <rFont val="Tahoma"/>
            <family val="2"/>
          </rPr>
          <t>Species maximum length is 122, which is in the medium risk range (100-300cm).</t>
        </r>
      </text>
    </comment>
    <comment ref="I121" authorId="0" shapeId="0" xr:uid="{3B0CA41B-9F81-49CC-851D-D05AA4C195DE}">
      <text>
        <r>
          <rPr>
            <b/>
            <sz val="9"/>
            <color indexed="81"/>
            <rFont val="Tahoma"/>
            <family val="2"/>
          </rPr>
          <t>Species length at maturity is 105, which is in the medium risk range (40-200cm).</t>
        </r>
      </text>
    </comment>
    <comment ref="J121" authorId="0" shapeId="0" xr:uid="{55566946-62CD-44BB-B70C-5C4139818F83}">
      <text>
        <r>
          <rPr>
            <b/>
            <sz val="9"/>
            <color indexed="81"/>
            <rFont val="Tahoma"/>
            <family val="2"/>
          </rPr>
          <t>Species reproductive strategy is live bearer, which is high risk.</t>
        </r>
      </text>
    </comment>
    <comment ref="K121" authorId="0" shapeId="0" xr:uid="{4A1E01D4-FE51-43E8-8AC3-1BAF587832A5}">
      <text>
        <r>
          <rPr>
            <b/>
            <sz val="9"/>
            <color indexed="81"/>
            <rFont val="Tahoma"/>
            <family val="2"/>
          </rPr>
          <t>Species trophic level is 4.3, which is higher than the highest risk value (3.25).</t>
        </r>
      </text>
    </comment>
    <comment ref="M121" authorId="0" shapeId="0" xr:uid="{029F15CE-0CE4-4117-903D-CC721F09F6F8}">
      <text>
        <r>
          <rPr>
            <b/>
            <sz val="9"/>
            <color indexed="81"/>
            <rFont val="Tahoma"/>
            <family val="2"/>
          </rPr>
          <t>ALL stocks : Worldwide demersal distribution</t>
        </r>
      </text>
    </comment>
    <comment ref="N121" authorId="0" shapeId="0" xr:uid="{1E07ED46-4D0A-4C82-8007-3C66CAB4B8EC}">
      <text>
        <r>
          <rPr>
            <b/>
            <sz val="9"/>
            <color indexed="81"/>
            <rFont val="Tahoma"/>
            <family val="2"/>
          </rPr>
          <t>The depth range of the species is 60-1490m. For surface gears, the vertical overlap index with this species is 2.87%. This species is demersal.</t>
        </r>
      </text>
    </comment>
    <comment ref="O121" authorId="0" shapeId="0" xr:uid="{C0658F15-35EE-4844-8E6C-65CE36075E05}">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surface fisheries, the length overlap index with this species is 100.00%. This gear uses bait, but the trophic level of the species &gt;3.5.</t>
        </r>
      </text>
    </comment>
    <comment ref="P121" authorId="0" shapeId="0" xr:uid="{C97F73E2-0D8E-4308-ADA3-5A07753540B0}">
      <text>
        <r>
          <rPr>
            <b/>
            <sz val="9"/>
            <color indexed="81"/>
            <rFont val="Tahoma"/>
            <family val="2"/>
          </rPr>
          <t>No direct evidence of survival after capture.</t>
        </r>
      </text>
    </comment>
    <comment ref="E122" authorId="0" shapeId="0" xr:uid="{B7AE9363-56B7-4ADE-A088-366CB6B95010}">
      <text>
        <r>
          <rPr>
            <b/>
            <sz val="9"/>
            <color indexed="81"/>
            <rFont val="Tahoma"/>
            <family val="2"/>
          </rPr>
          <t>Species growth rate (K) is 0.850, which is higher than lowest risk K (0.183) for age at maturity.</t>
        </r>
      </text>
    </comment>
    <comment ref="F122" authorId="0" shapeId="0" xr:uid="{63868A7C-2709-429E-8651-3D53A7BD6B38}">
      <text>
        <r>
          <rPr>
            <b/>
            <sz val="9"/>
            <color indexed="81"/>
            <rFont val="Tahoma"/>
            <family val="2"/>
          </rPr>
          <t>Species growth rate (K) is 0.850, which is higher than lowest risk K (0.30) for maximum age.</t>
        </r>
      </text>
    </comment>
    <comment ref="G122" authorId="0" shapeId="0" xr:uid="{D013C250-80C0-4C92-8895-AC417432E07C}">
      <text>
        <r>
          <rPr>
            <b/>
            <sz val="9"/>
            <color indexed="81"/>
            <rFont val="Tahoma"/>
            <family val="2"/>
          </rPr>
          <t>There is no information, but fish are likely to produce &gt;100 eggs/year.</t>
        </r>
      </text>
    </comment>
    <comment ref="H122" authorId="0" shapeId="0" xr:uid="{4E0E5AC4-EB1B-4942-9D5D-6B8AEE0FBABD}">
      <text>
        <r>
          <rPr>
            <b/>
            <sz val="9"/>
            <color indexed="81"/>
            <rFont val="Tahoma"/>
            <family val="2"/>
          </rPr>
          <t>Species maximum length is 20, which is lower than the lowest risk value (100cm).</t>
        </r>
      </text>
    </comment>
    <comment ref="I122" authorId="0" shapeId="0" xr:uid="{6C66BA32-24D4-4992-8798-26B2E561DD9D}">
      <text>
        <r>
          <rPr>
            <b/>
            <sz val="9"/>
            <color indexed="81"/>
            <rFont val="Tahoma"/>
            <family val="2"/>
          </rPr>
          <t>Species length at maturity is 12, which is lower than the lowest risk value (40cm).</t>
        </r>
      </text>
    </comment>
    <comment ref="J122" authorId="0" shapeId="0" xr:uid="{A6EC6112-8526-49D3-B412-743CA7B637A8}">
      <text>
        <r>
          <rPr>
            <b/>
            <sz val="9"/>
            <color indexed="81"/>
            <rFont val="Tahoma"/>
            <family val="2"/>
          </rPr>
          <t>Species reproductive strategy is demersal egg layer, which is medium risk.</t>
        </r>
      </text>
    </comment>
    <comment ref="K122" authorId="0" shapeId="0" xr:uid="{82DA6A23-A526-42F6-9D00-0884F6FDE52D}">
      <text>
        <r>
          <rPr>
            <b/>
            <sz val="9"/>
            <color indexed="81"/>
            <rFont val="Tahoma"/>
            <family val="2"/>
          </rPr>
          <t>Species trophic level is 2.6, which is lower than the lowest risk value (2.75).</t>
        </r>
      </text>
    </comment>
    <comment ref="M122" authorId="0" shapeId="0" xr:uid="{739D8BB4-C3C2-4C23-AED4-439A4F09D4F1}">
      <text>
        <r>
          <rPr>
            <b/>
            <sz val="9"/>
            <color indexed="81"/>
            <rFont val="Tahoma"/>
            <family val="2"/>
          </rPr>
          <t>TPT stocks : Worldwide tropical distribution</t>
        </r>
      </text>
    </comment>
    <comment ref="N122" authorId="0" shapeId="0" xr:uid="{0264EF94-C0E3-4F11-97F4-F36E6AAD5A5F}">
      <text>
        <r>
          <rPr>
            <b/>
            <sz val="9"/>
            <color indexed="81"/>
            <rFont val="Tahoma"/>
            <family val="2"/>
          </rPr>
          <t>The depth range of the species is 1-15m. For surface gears, the vertical overlap index with this species is 100.00%. This species is reef associated.</t>
        </r>
      </text>
    </comment>
    <comment ref="O122" authorId="0" shapeId="0" xr:uid="{69E53042-2FE5-4854-8A33-D55DB55695F2}">
      <text>
        <r>
          <rPr>
            <b/>
            <sz val="9"/>
            <color indexed="81"/>
            <rFont val="Tahoma"/>
            <family val="2"/>
          </rPr>
          <t>TPT stocks : The maximum length of the species is 20cm. For tropical surface fisheries, the length overlap index with this species is 18.18%. This gear uses bait and the trophic level of the species &lt;3.5.</t>
        </r>
      </text>
    </comment>
    <comment ref="P122" authorId="0" shapeId="0" xr:uid="{F8A1A084-9331-4C14-8E38-301906344897}">
      <text>
        <r>
          <rPr>
            <b/>
            <sz val="9"/>
            <color indexed="81"/>
            <rFont val="Tahoma"/>
            <family val="2"/>
          </rPr>
          <t>No direct evidence of survival after capture.</t>
        </r>
      </text>
    </comment>
    <comment ref="E123" authorId="0" shapeId="0" xr:uid="{B36B8100-0826-422B-B3D1-4F803064F264}">
      <text>
        <r>
          <rPr>
            <b/>
            <sz val="9"/>
            <color indexed="81"/>
            <rFont val="Tahoma"/>
            <family val="2"/>
          </rPr>
          <t>There is no information.</t>
        </r>
      </text>
    </comment>
    <comment ref="F123" authorId="0" shapeId="0" xr:uid="{E16E239A-6C07-4C80-A842-F89C37275952}">
      <text>
        <r>
          <rPr>
            <b/>
            <sz val="9"/>
            <color indexed="81"/>
            <rFont val="Tahoma"/>
            <family val="2"/>
          </rPr>
          <t>There is no information.</t>
        </r>
      </text>
    </comment>
    <comment ref="G123" authorId="0" shapeId="0" xr:uid="{FEE39E71-7215-4B09-88F6-F7E7263439DD}">
      <text>
        <r>
          <rPr>
            <b/>
            <sz val="9"/>
            <color indexed="81"/>
            <rFont val="Tahoma"/>
            <family val="2"/>
          </rPr>
          <t>There is no information, but fish are likely to produce &gt;100 eggs/year.</t>
        </r>
      </text>
    </comment>
    <comment ref="H123" authorId="0" shapeId="0" xr:uid="{1B73D5F3-900C-45C7-8769-0DA065DE6EFB}">
      <text>
        <r>
          <rPr>
            <b/>
            <sz val="9"/>
            <color indexed="81"/>
            <rFont val="Tahoma"/>
            <family val="2"/>
          </rPr>
          <t>The score is based on the maximum risk score in the family Agonidae, which included 1 species.</t>
        </r>
      </text>
    </comment>
    <comment ref="I123" authorId="0" shapeId="0" xr:uid="{E0ADA0D9-954A-4774-ADEE-E0F33CB2BF3D}">
      <text>
        <r>
          <rPr>
            <b/>
            <sz val="9"/>
            <color indexed="81"/>
            <rFont val="Tahoma"/>
            <family val="2"/>
          </rPr>
          <t>The score is based on the maximum risk score in the family Agonidae, which included 1 species.</t>
        </r>
      </text>
    </comment>
    <comment ref="J123" authorId="0" shapeId="0" xr:uid="{134CA5F8-EB1A-4BEF-A49C-3AC0428FA5DF}">
      <text>
        <r>
          <rPr>
            <b/>
            <sz val="9"/>
            <color indexed="81"/>
            <rFont val="Tahoma"/>
            <family val="2"/>
          </rPr>
          <t>There is no information, but fish are not live bearers.</t>
        </r>
      </text>
    </comment>
    <comment ref="K123" authorId="0" shapeId="0" xr:uid="{3F66A04D-693D-4421-8E1B-0383E47FD56E}">
      <text>
        <r>
          <rPr>
            <b/>
            <sz val="9"/>
            <color indexed="81"/>
            <rFont val="Tahoma"/>
            <family val="2"/>
          </rPr>
          <t>The score is based on the maximum risk score in the family Agonidae, which included 1 species.</t>
        </r>
      </text>
    </comment>
    <comment ref="M123" authorId="0" shapeId="0" xr:uid="{DDAF2C66-918D-4EE3-ACFD-F42E5177E6A2}">
      <text>
        <r>
          <rPr>
            <b/>
            <sz val="9"/>
            <color indexed="81"/>
            <rFont val="Tahoma"/>
            <family val="2"/>
          </rPr>
          <t>ALL stocks : Worldwide coastal distribution, mainly coastal</t>
        </r>
      </text>
    </comment>
    <comment ref="N123" authorId="0" shapeId="0" xr:uid="{CED788D2-7336-48BE-803B-8CF6624A7ED8}">
      <text>
        <r>
          <rPr>
            <b/>
            <sz val="9"/>
            <color indexed="81"/>
            <rFont val="Tahoma"/>
            <family val="2"/>
          </rPr>
          <t>The depth range of the species is 2-50m. For surface gears, the vertical overlap index with this species is 100.00%.</t>
        </r>
      </text>
    </comment>
    <comment ref="O123" authorId="0" shapeId="0" xr:uid="{232F1AAA-194F-4E5D-B917-613FAC998619}">
      <text>
        <r>
          <rPr>
            <b/>
            <sz val="9"/>
            <color indexed="81"/>
            <rFont val="Tahoma"/>
            <family val="2"/>
          </rPr>
          <t>ALB stocks : The maximum length of the species is missing, but the family's maximum length based on 2 species is 91cm. For albacore fisheries, the length overlap index with this species is 65.00%._x000D_
TPT stocks : The maximum length of the species is missing, but the family's maximum length based on 2 species is 91cm. For tropical surface fisheries, the length overlap index with this species is 82.73%.</t>
        </r>
      </text>
    </comment>
    <comment ref="P123" authorId="0" shapeId="0" xr:uid="{F2111A84-9DE6-4AF4-8908-C98CB1A5717D}">
      <text>
        <r>
          <rPr>
            <b/>
            <sz val="9"/>
            <color indexed="81"/>
            <rFont val="Tahoma"/>
            <family val="2"/>
          </rPr>
          <t>No direct evidence of survival after capture.</t>
        </r>
      </text>
    </comment>
    <comment ref="E124" authorId="0" shapeId="0" xr:uid="{BAD484A6-607E-4E7F-8A8C-79EA7E4D72B6}">
      <text>
        <r>
          <rPr>
            <b/>
            <sz val="9"/>
            <color indexed="81"/>
            <rFont val="Tahoma"/>
            <family val="2"/>
          </rPr>
          <t>There is no information.</t>
        </r>
      </text>
    </comment>
    <comment ref="F124" authorId="0" shapeId="0" xr:uid="{30478FED-9BF0-436E-8B91-6DF5D734466E}">
      <text>
        <r>
          <rPr>
            <b/>
            <sz val="9"/>
            <color indexed="81"/>
            <rFont val="Tahoma"/>
            <family val="2"/>
          </rPr>
          <t>There is no information.</t>
        </r>
      </text>
    </comment>
    <comment ref="G124" authorId="0" shapeId="0" xr:uid="{0A4BD980-6C59-49FE-A86E-6D6CF6735CEA}">
      <text>
        <r>
          <rPr>
            <b/>
            <sz val="9"/>
            <color indexed="81"/>
            <rFont val="Tahoma"/>
            <family val="2"/>
          </rPr>
          <t>There is no information, but fish are likely to produce &gt;100 eggs/year.</t>
        </r>
      </text>
    </comment>
    <comment ref="H124" authorId="0" shapeId="0" xr:uid="{8ECBBAD5-E224-4847-B9F6-45CE430A828B}">
      <text>
        <r>
          <rPr>
            <b/>
            <sz val="9"/>
            <color indexed="81"/>
            <rFont val="Tahoma"/>
            <family val="2"/>
          </rPr>
          <t>Species maximum length is 3, which is lower than the lowest risk value (100cm).</t>
        </r>
      </text>
    </comment>
    <comment ref="I124" authorId="0" shapeId="0" xr:uid="{E7A8DCFD-8714-48DC-A95E-67C71446662F}">
      <text>
        <r>
          <rPr>
            <b/>
            <sz val="9"/>
            <color indexed="81"/>
            <rFont val="Tahoma"/>
            <family val="2"/>
          </rPr>
          <t>Species length at maturity is 2, which is lower than the lowest risk value (40cm).</t>
        </r>
      </text>
    </comment>
    <comment ref="J124" authorId="0" shapeId="0" xr:uid="{2C731289-2BEC-4D2F-B42E-8A34B2FEEBE6}">
      <text>
        <r>
          <rPr>
            <b/>
            <sz val="9"/>
            <color indexed="81"/>
            <rFont val="Tahoma"/>
            <family val="2"/>
          </rPr>
          <t>There is no information, but fish are not live bearers.</t>
        </r>
      </text>
    </comment>
    <comment ref="K124" authorId="0" shapeId="0" xr:uid="{236A9F54-1083-485C-B597-E4A52098A43F}">
      <text>
        <r>
          <rPr>
            <b/>
            <sz val="9"/>
            <color indexed="81"/>
            <rFont val="Tahoma"/>
            <family val="2"/>
          </rPr>
          <t>Species trophic level is 3.1, which is in the medium risk range (2.75-3.25).</t>
        </r>
      </text>
    </comment>
    <comment ref="M124" authorId="0" shapeId="0" xr:uid="{D8754A02-6D96-42C6-BC54-8B0ADD39505D}">
      <text>
        <r>
          <rPr>
            <b/>
            <sz val="9"/>
            <color indexed="81"/>
            <rFont val="Tahoma"/>
            <family val="2"/>
          </rPr>
          <t>AO_,WPO,IO_ stocks : Worldwide distribution, uncommon in East Pacfic</t>
        </r>
      </text>
    </comment>
    <comment ref="N124" authorId="0" shapeId="0" xr:uid="{0E9F65B7-52E3-4A4E-B2EF-A76FD02947D7}">
      <text>
        <r>
          <rPr>
            <b/>
            <sz val="9"/>
            <color indexed="81"/>
            <rFont val="Tahoma"/>
            <family val="2"/>
          </rPr>
          <t>The depth range of the species is 1-1050m. For surface gears, the vertical overlap index with this species is 9.52%.</t>
        </r>
      </text>
    </comment>
    <comment ref="O124" authorId="0" shapeId="0" xr:uid="{8179DC5C-2668-4BD7-95B2-4763CE338BA3}">
      <text>
        <r>
          <rPr>
            <b/>
            <sz val="9"/>
            <color indexed="81"/>
            <rFont val="Tahoma"/>
            <family val="2"/>
          </rPr>
          <t>ALB stocks : The maximum length of the species is 2.9cm. For albacore fisheries, the length overlap index with this species is 2.07%. This gear uses bait and the trophic level of the species &lt;3.5._x000D_
TPT stocks : The maximum length of the species is 2.9cm. For tropical surface fisheries, the length overlap index with this species is 2.64%. This gear uses bait and the trophic level of the species &lt;3.5.</t>
        </r>
      </text>
    </comment>
    <comment ref="P124" authorId="0" shapeId="0" xr:uid="{34949759-2FA8-440D-85CF-B8EFFD1C5DCB}">
      <text>
        <r>
          <rPr>
            <b/>
            <sz val="9"/>
            <color indexed="81"/>
            <rFont val="Tahoma"/>
            <family val="2"/>
          </rPr>
          <t>No direct evidence of survival after capture.</t>
        </r>
      </text>
    </comment>
    <comment ref="E125" authorId="0" shapeId="0" xr:uid="{48482A84-9087-4A94-818F-D094DC96279E}">
      <text>
        <r>
          <rPr>
            <b/>
            <sz val="9"/>
            <color indexed="81"/>
            <rFont val="Tahoma"/>
            <family val="2"/>
          </rPr>
          <t>The score is based on the maximum risk score in the family Agonidae, which included 1 species.</t>
        </r>
      </text>
    </comment>
    <comment ref="F125" authorId="0" shapeId="0" xr:uid="{6B4DE914-AA2B-42A9-ADE2-97DE0D932ECA}">
      <text>
        <r>
          <rPr>
            <b/>
            <sz val="9"/>
            <color indexed="81"/>
            <rFont val="Tahoma"/>
            <family val="2"/>
          </rPr>
          <t>The score is based on the maximum risk score in the family Agonidae, which included 1 species.</t>
        </r>
      </text>
    </comment>
    <comment ref="G125" authorId="0" shapeId="0" xr:uid="{91F7077D-4328-40A9-ADE5-465A36FFD4CD}">
      <text>
        <r>
          <rPr>
            <b/>
            <sz val="9"/>
            <color indexed="81"/>
            <rFont val="Tahoma"/>
            <family val="2"/>
          </rPr>
          <t>The score is based on the maximum risk score in the family Agonidae, which included 1 species.</t>
        </r>
      </text>
    </comment>
    <comment ref="H125" authorId="0" shapeId="0" xr:uid="{C5C0EEB8-156D-4B77-9096-55E0F5AC93EE}">
      <text>
        <r>
          <rPr>
            <b/>
            <sz val="9"/>
            <color indexed="81"/>
            <rFont val="Tahoma"/>
            <family val="2"/>
          </rPr>
          <t>The score is based on the maximum risk score in the family Carcharhinidae, which included 32 species.</t>
        </r>
      </text>
    </comment>
    <comment ref="I125" authorId="0" shapeId="0" xr:uid="{9100080E-E8FC-4365-BBA9-9F677C54256A}">
      <text>
        <r>
          <rPr>
            <b/>
            <sz val="9"/>
            <color indexed="81"/>
            <rFont val="Tahoma"/>
            <family val="2"/>
          </rPr>
          <t>The score is based on the maximum risk score in the family Diodontidae, which included 2 species.</t>
        </r>
      </text>
    </comment>
    <comment ref="J125" authorId="0" shapeId="0" xr:uid="{79AA6AFC-6A63-40A0-9DAF-42F737E7C188}">
      <text>
        <r>
          <rPr>
            <b/>
            <sz val="9"/>
            <color indexed="81"/>
            <rFont val="Tahoma"/>
            <family val="2"/>
          </rPr>
          <t>The score is based on the maximum risk score in the family Carcharhinidae, which included 32 species.</t>
        </r>
      </text>
    </comment>
    <comment ref="K125" authorId="0" shapeId="0" xr:uid="{BD43BC77-0A4B-4170-900F-61D8A6040867}">
      <text>
        <r>
          <rPr>
            <b/>
            <sz val="9"/>
            <color indexed="81"/>
            <rFont val="Tahoma"/>
            <family val="2"/>
          </rPr>
          <t>The score is based on the maximum risk score in the family Carcharhinidae, which included 32 species.</t>
        </r>
      </text>
    </comment>
    <comment ref="M125" authorId="0" shapeId="0" xr:uid="{C0A73690-017D-4A99-AAC3-530D94D59B5C}">
      <text>
        <r>
          <rPr>
            <b/>
            <sz val="9"/>
            <color indexed="81"/>
            <rFont val="Tahoma"/>
            <family val="2"/>
          </rPr>
          <t>ALL stocks : Worldwide pelagic distribution</t>
        </r>
      </text>
    </comment>
    <comment ref="N125" authorId="0" shapeId="0" xr:uid="{D4B17058-6028-4993-8A07-07BEE11CEABD}">
      <text>
        <r>
          <rPr>
            <b/>
            <sz val="9"/>
            <color indexed="81"/>
            <rFont val="Tahoma"/>
            <family val="2"/>
          </rPr>
          <t>The depth range of the species is 1-1460m. For surface gears, the vertical overlap index with this species is 6.85%.</t>
        </r>
      </text>
    </comment>
    <comment ref="O125" authorId="0" shapeId="0" xr:uid="{B5282000-B283-48F9-B136-73915ADA948D}">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25" authorId="0" shapeId="0" xr:uid="{6B3E6562-E3F7-4DAA-A9B4-62AAF14BAF69}">
      <text>
        <r>
          <rPr>
            <b/>
            <sz val="9"/>
            <color indexed="81"/>
            <rFont val="Tahoma"/>
            <family val="2"/>
          </rPr>
          <t>No direct evidence of survival after capture.</t>
        </r>
      </text>
    </comment>
    <comment ref="E126" authorId="0" shapeId="0" xr:uid="{5D26C858-BD8C-4A1F-AB82-F8FF3B4D77BA}">
      <text>
        <r>
          <rPr>
            <b/>
            <sz val="9"/>
            <color indexed="81"/>
            <rFont val="Tahoma"/>
            <family val="2"/>
          </rPr>
          <t>Species growth rate (K) is 0.100, which is in the medium risk K range (0.061-0.183) for age at maturity.</t>
        </r>
      </text>
    </comment>
    <comment ref="F126" authorId="0" shapeId="0" xr:uid="{D12236DD-5C71-4271-B927-5BC0CD324868}">
      <text>
        <r>
          <rPr>
            <b/>
            <sz val="9"/>
            <color indexed="81"/>
            <rFont val="Tahoma"/>
            <family val="2"/>
          </rPr>
          <t>Species growth rate (K) is 0.100, which is lower than highest risk K (0.12) for maximum age.</t>
        </r>
      </text>
    </comment>
    <comment ref="G126" authorId="0" shapeId="0" xr:uid="{BF5F9F54-28F6-4654-9E0C-978E10D470CE}">
      <text>
        <r>
          <rPr>
            <b/>
            <sz val="9"/>
            <color indexed="81"/>
            <rFont val="Tahoma"/>
            <family val="2"/>
          </rPr>
          <t>Species fecundity is 1 eggs/year, which is lower than the highest risk value (100).</t>
        </r>
      </text>
    </comment>
    <comment ref="H126" authorId="0" shapeId="0" xr:uid="{4DD94C98-41CB-4ED2-95A9-89D332BE5919}">
      <text>
        <r>
          <rPr>
            <b/>
            <sz val="9"/>
            <color indexed="81"/>
            <rFont val="Tahoma"/>
            <family val="2"/>
          </rPr>
          <t>Species maximum length is 160, which is in the medium risk range (100-300cm).</t>
        </r>
      </text>
    </comment>
    <comment ref="I126" authorId="0" shapeId="0" xr:uid="{1ED2F779-34B6-4815-8609-FC4E3EBF4DAA}">
      <text>
        <r>
          <rPr>
            <b/>
            <sz val="9"/>
            <color indexed="81"/>
            <rFont val="Tahoma"/>
            <family val="2"/>
          </rPr>
          <t>Species length at maturity is 81, which is in the medium risk range (40-200cm).</t>
        </r>
      </text>
    </comment>
    <comment ref="J126" authorId="0" shapeId="0" xr:uid="{BDACD853-B634-41CF-8980-8A819D8AA036}">
      <text>
        <r>
          <rPr>
            <b/>
            <sz val="9"/>
            <color indexed="81"/>
            <rFont val="Tahoma"/>
            <family val="2"/>
          </rPr>
          <t>Species reproductive strategy is live bearer, which is high risk.</t>
        </r>
      </text>
    </comment>
    <comment ref="K126" authorId="0" shapeId="0" xr:uid="{534996A7-FF5B-45FA-B024-B1AEE90256EA}">
      <text>
        <r>
          <rPr>
            <b/>
            <sz val="9"/>
            <color indexed="81"/>
            <rFont val="Tahoma"/>
            <family val="2"/>
          </rPr>
          <t>Species trophic level is 4.4, which is higher than the highest risk value (3.25).</t>
        </r>
      </text>
    </comment>
    <comment ref="M126" authorId="0" shapeId="0" xr:uid="{F3E964B9-2BF5-4DD1-B5E0-07B768F2D17C}">
      <text>
        <r>
          <rPr>
            <b/>
            <sz val="9"/>
            <color indexed="81"/>
            <rFont val="Tahoma"/>
            <family val="2"/>
          </rPr>
          <t>ALB stocks : Northern and Southern oceans subtropical distrbution</t>
        </r>
      </text>
    </comment>
    <comment ref="N126" authorId="0" shapeId="0" xr:uid="{60C44FE2-4CC4-45CF-A7C7-6B7EBACC4B44}">
      <text>
        <r>
          <rPr>
            <b/>
            <sz val="9"/>
            <color indexed="81"/>
            <rFont val="Tahoma"/>
            <family val="2"/>
          </rPr>
          <t>The depth range of the species is 1-1460m. For surface gears, the vertical overlap index with this species is 6.85%.</t>
        </r>
      </text>
    </comment>
    <comment ref="O126" authorId="0" shapeId="0" xr:uid="{2263E526-F8B2-495B-9F89-C403BF5BC6B4}">
      <text>
        <r>
          <rPr>
            <b/>
            <sz val="9"/>
            <color indexed="81"/>
            <rFont val="Tahoma"/>
            <family val="2"/>
          </rPr>
          <t>ALB stocks : The maximum length of the species is 160cm. For albacore fisheries, the length overlap index with this species is 100.00%. This gear uses bait, but the trophic level of the species &gt;3.5.</t>
        </r>
      </text>
    </comment>
    <comment ref="P126" authorId="0" shapeId="0" xr:uid="{1CCADEAF-52AA-4C9A-A830-94F3CDF7BA39}">
      <text>
        <r>
          <rPr>
            <b/>
            <sz val="9"/>
            <color indexed="81"/>
            <rFont val="Tahoma"/>
            <family val="2"/>
          </rPr>
          <t>No direct evidence of survival after capture.</t>
        </r>
      </text>
    </comment>
    <comment ref="E127" authorId="0" shapeId="0" xr:uid="{50754630-A47F-45E1-9BBC-358A0A5AAAE0}">
      <text>
        <r>
          <rPr>
            <b/>
            <sz val="9"/>
            <color indexed="81"/>
            <rFont val="Tahoma"/>
            <family val="2"/>
          </rPr>
          <t>There is no information.</t>
        </r>
      </text>
    </comment>
    <comment ref="F127" authorId="0" shapeId="0" xr:uid="{021E0C7B-5222-4A5C-A044-E1EE538D5648}">
      <text>
        <r>
          <rPr>
            <b/>
            <sz val="9"/>
            <color indexed="81"/>
            <rFont val="Tahoma"/>
            <family val="2"/>
          </rPr>
          <t>There is no information.</t>
        </r>
      </text>
    </comment>
    <comment ref="G127" authorId="0" shapeId="0" xr:uid="{B1E6317F-0E36-4C96-A954-78E924A8FCD1}">
      <text>
        <r>
          <rPr>
            <b/>
            <sz val="9"/>
            <color indexed="81"/>
            <rFont val="Tahoma"/>
            <family val="2"/>
          </rPr>
          <t>The score is the maximum risk score in the catch group, Angelshark, of 1 species.</t>
        </r>
      </text>
    </comment>
    <comment ref="H127" authorId="0" shapeId="0" xr:uid="{F24C6BFE-E3D5-4382-9FB8-24CC1748D14B}">
      <text>
        <r>
          <rPr>
            <b/>
            <sz val="9"/>
            <color indexed="81"/>
            <rFont val="Tahoma"/>
            <family val="2"/>
          </rPr>
          <t>The score is the maximum risk score in the catch group, Dogfish sharks nei, of 3 species.</t>
        </r>
      </text>
    </comment>
    <comment ref="I127" authorId="0" shapeId="0" xr:uid="{0EB8D794-62F7-42CA-876F-64D840907E3A}">
      <text>
        <r>
          <rPr>
            <b/>
            <sz val="9"/>
            <color indexed="81"/>
            <rFont val="Tahoma"/>
            <family val="2"/>
          </rPr>
          <t>The score is the maximum risk score in the catch group, Dogfish sharks nei, of 5 species.</t>
        </r>
      </text>
    </comment>
    <comment ref="J127" authorId="0" shapeId="0" xr:uid="{1F5EC90D-2A1E-4ECC-85C7-3A46B689653C}">
      <text>
        <r>
          <rPr>
            <b/>
            <sz val="9"/>
            <color indexed="81"/>
            <rFont val="Tahoma"/>
            <family val="2"/>
          </rPr>
          <t>The score is the maximum risk score in the catch group, Dogfish sharks nei, of 5 species.</t>
        </r>
      </text>
    </comment>
    <comment ref="K127" authorId="0" shapeId="0" xr:uid="{BFEAB7EB-6F39-4753-B4C5-7128D0AB7229}">
      <text>
        <r>
          <rPr>
            <b/>
            <sz val="9"/>
            <color indexed="81"/>
            <rFont val="Tahoma"/>
            <family val="2"/>
          </rPr>
          <t>The score is the maximum risk score in the catch group, Dogfish sharks nei, of 5 species.</t>
        </r>
      </text>
    </comment>
    <comment ref="M127" authorId="0" shapeId="0" xr:uid="{A6CDD3AF-E4EF-4A95-9AFC-C30495AC355A}">
      <text>
        <r>
          <rPr>
            <b/>
            <sz val="9"/>
            <color indexed="81"/>
            <rFont val="Tahoma"/>
            <family val="2"/>
          </rPr>
          <t>ALL stocks : No information.</t>
        </r>
      </text>
    </comment>
    <comment ref="N127" authorId="0" shapeId="0" xr:uid="{8118BD89-E09C-4002-BB3D-793832160056}">
      <text>
        <r>
          <rPr>
            <b/>
            <sz val="9"/>
            <color indexed="81"/>
            <rFont val="Tahoma"/>
            <family val="2"/>
          </rPr>
          <t>No information.</t>
        </r>
      </text>
    </comment>
    <comment ref="O127" authorId="0" shapeId="0" xr:uid="{430EC910-4BEB-4EC4-A518-2D47CCD83D97}">
      <text>
        <r>
          <rPr>
            <b/>
            <sz val="9"/>
            <color indexed="81"/>
            <rFont val="Tahoma"/>
            <family val="2"/>
          </rPr>
          <t>ALL stocks : No information.</t>
        </r>
      </text>
    </comment>
    <comment ref="P127" authorId="0" shapeId="0" xr:uid="{B1907CCA-A750-46EB-898A-D08D1F4D92BC}">
      <text>
        <r>
          <rPr>
            <b/>
            <sz val="9"/>
            <color indexed="81"/>
            <rFont val="Tahoma"/>
            <family val="2"/>
          </rPr>
          <t>No direct evidence of survival after capture.</t>
        </r>
      </text>
    </comment>
    <comment ref="E128" authorId="0" shapeId="0" xr:uid="{120E66D5-8CB9-4622-B56E-4E0C7F0D8AD8}">
      <text>
        <r>
          <rPr>
            <b/>
            <sz val="9"/>
            <color indexed="81"/>
            <rFont val="Tahoma"/>
            <family val="2"/>
          </rPr>
          <t>The score is based on the maximum risk score in the family Squalidae, which included 3 species.</t>
        </r>
      </text>
    </comment>
    <comment ref="F128" authorId="0" shapeId="0" xr:uid="{109A273F-6F62-4996-A6B1-DBE712621554}">
      <text>
        <r>
          <rPr>
            <b/>
            <sz val="9"/>
            <color indexed="81"/>
            <rFont val="Tahoma"/>
            <family val="2"/>
          </rPr>
          <t>The score is based on the maximum risk score in the family Squalidae, which included 3 species.</t>
        </r>
      </text>
    </comment>
    <comment ref="G128" authorId="0" shapeId="0" xr:uid="{253FFC86-2C66-4D15-936C-25AEC69C83E2}">
      <text>
        <r>
          <rPr>
            <b/>
            <sz val="9"/>
            <color indexed="81"/>
            <rFont val="Tahoma"/>
            <family val="2"/>
          </rPr>
          <t>Species fecundity is 16 eggs/year, which is lower than the highest risk value (100).</t>
        </r>
      </text>
    </comment>
    <comment ref="H128" authorId="0" shapeId="0" xr:uid="{F229A80C-C47B-4502-AA60-B9880E07B7E2}">
      <text>
        <r>
          <rPr>
            <b/>
            <sz val="9"/>
            <color indexed="81"/>
            <rFont val="Tahoma"/>
            <family val="2"/>
          </rPr>
          <t>Species maximum length is 121, which is in the medium risk range (100-300cm).</t>
        </r>
      </text>
    </comment>
    <comment ref="I128" authorId="0" shapeId="0" xr:uid="{7180B7BF-C4C0-40EF-B3F6-E31A6A1F76B1}">
      <text>
        <r>
          <rPr>
            <b/>
            <sz val="9"/>
            <color indexed="81"/>
            <rFont val="Tahoma"/>
            <family val="2"/>
          </rPr>
          <t>Species length at maturity is 100, which is in the medium risk range (40-200cm).</t>
        </r>
      </text>
    </comment>
    <comment ref="J128" authorId="0" shapeId="0" xr:uid="{15490C4A-9DFA-4636-9771-2E761BE0FC25}">
      <text>
        <r>
          <rPr>
            <b/>
            <sz val="9"/>
            <color indexed="81"/>
            <rFont val="Tahoma"/>
            <family val="2"/>
          </rPr>
          <t>Species reproductive strategy is live bearer, which is high risk.</t>
        </r>
      </text>
    </comment>
    <comment ref="K128" authorId="0" shapeId="0" xr:uid="{8A09FEE5-556B-419F-B6CD-0912F295D7FC}">
      <text>
        <r>
          <rPr>
            <b/>
            <sz val="9"/>
            <color indexed="81"/>
            <rFont val="Tahoma"/>
            <family val="2"/>
          </rPr>
          <t>Species trophic level is 4.5, which is higher than the highest risk value (3.25).</t>
        </r>
      </text>
    </comment>
    <comment ref="M128" authorId="0" shapeId="0" xr:uid="{48405AF2-E6A8-4938-972C-8447330C5665}">
      <text>
        <r>
          <rPr>
            <b/>
            <sz val="9"/>
            <color indexed="81"/>
            <rFont val="Tahoma"/>
            <family val="2"/>
          </rPr>
          <t>ALL stocks : Worldwide demersal distribution</t>
        </r>
      </text>
    </comment>
    <comment ref="N128" authorId="0" shapeId="0" xr:uid="{66967BC0-D51A-47E2-A667-61F942C01826}">
      <text>
        <r>
          <rPr>
            <b/>
            <sz val="9"/>
            <color indexed="81"/>
            <rFont val="Tahoma"/>
            <family val="2"/>
          </rPr>
          <t>The depth range of the species is 100-1500m. For surface gears, the vertical overlap index with this species is 0.07%. This species is demersal.</t>
        </r>
      </text>
    </comment>
    <comment ref="O128" authorId="0" shapeId="0" xr:uid="{61B2B5B1-F910-4FD1-B14D-180974FE80D4}">
      <text>
        <r>
          <rPr>
            <b/>
            <sz val="9"/>
            <color indexed="81"/>
            <rFont val="Tahoma"/>
            <family val="2"/>
          </rPr>
          <t>ALB stocks : The maximum length of the species is 121cm. For albacore fisheries, the length overlap index with this species is 86.43%. This gear uses bait, but the trophic level of the species &gt;3.5._x000D_
TPT stocks : The maximum length of the species is 121cm. For tropical surface fisheries, the length overlap index with this species is 100.00%. This gear uses bait, but the trophic level of the species &gt;3.5.</t>
        </r>
      </text>
    </comment>
    <comment ref="P128" authorId="0" shapeId="0" xr:uid="{8D73E838-0DC0-4EE7-B471-D30488D99AF1}">
      <text>
        <r>
          <rPr>
            <b/>
            <sz val="9"/>
            <color indexed="81"/>
            <rFont val="Tahoma"/>
            <family val="2"/>
          </rPr>
          <t>No direct evidence of survival after capture.</t>
        </r>
      </text>
    </comment>
    <comment ref="E129" authorId="0" shapeId="0" xr:uid="{6CCBBFA4-34D7-483E-A778-AA3323148F35}">
      <text>
        <r>
          <rPr>
            <b/>
            <sz val="9"/>
            <color indexed="81"/>
            <rFont val="Tahoma"/>
            <family val="2"/>
          </rPr>
          <t>The score is based on the maximum risk score in the family Somniosidae, which included 2 species.</t>
        </r>
      </text>
    </comment>
    <comment ref="F129" authorId="0" shapeId="0" xr:uid="{4D21586D-1227-4D19-A538-D7EE4F8DA212}">
      <text>
        <r>
          <rPr>
            <b/>
            <sz val="9"/>
            <color indexed="81"/>
            <rFont val="Tahoma"/>
            <family val="2"/>
          </rPr>
          <t>The score is based on the maximum risk score in the family Somniosidae, which included 2 species.</t>
        </r>
      </text>
    </comment>
    <comment ref="G129" authorId="0" shapeId="0" xr:uid="{0B3B629B-0747-4DD9-8FE3-BBB98EEE90A9}">
      <text>
        <r>
          <rPr>
            <b/>
            <sz val="9"/>
            <color indexed="81"/>
            <rFont val="Tahoma"/>
            <family val="2"/>
          </rPr>
          <t>Species fecundity is 59 eggs/year, which is lower than the highest risk value (100).</t>
        </r>
      </text>
    </comment>
    <comment ref="H129" authorId="0" shapeId="0" xr:uid="{1B83D1B4-2212-46CA-948F-BAD0E4B005EA}">
      <text>
        <r>
          <rPr>
            <b/>
            <sz val="9"/>
            <color indexed="81"/>
            <rFont val="Tahoma"/>
            <family val="2"/>
          </rPr>
          <t>Species maximum length is 111, which is in the medium risk range (100-300cm).</t>
        </r>
      </text>
    </comment>
    <comment ref="I129" authorId="0" shapeId="0" xr:uid="{B015F1A2-D19C-4795-8048-AE9C7A23868C}">
      <text>
        <r>
          <rPr>
            <b/>
            <sz val="9"/>
            <color indexed="81"/>
            <rFont val="Tahoma"/>
            <family val="2"/>
          </rPr>
          <t>Species maximum length is 111cm, which is in the length at maturity medium risk range (40-200cm).</t>
        </r>
      </text>
    </comment>
    <comment ref="J129" authorId="0" shapeId="0" xr:uid="{2DD92E65-8347-4C2A-B565-9F464E35CFFA}">
      <text>
        <r>
          <rPr>
            <b/>
            <sz val="9"/>
            <color indexed="81"/>
            <rFont val="Tahoma"/>
            <family val="2"/>
          </rPr>
          <t>Species reproductive strategy is live bearer, which is high risk.</t>
        </r>
      </text>
    </comment>
    <comment ref="K129" authorId="0" shapeId="0" xr:uid="{BCF9330F-678A-48A9-8333-87CA968A3DBD}">
      <text>
        <r>
          <rPr>
            <b/>
            <sz val="9"/>
            <color indexed="81"/>
            <rFont val="Tahoma"/>
            <family val="2"/>
          </rPr>
          <t>Species trophic level is 4.1, which is higher than the highest risk value (3.25).</t>
        </r>
      </text>
    </comment>
    <comment ref="M129" authorId="0" shapeId="0" xr:uid="{3D76DA10-853D-4F1D-9503-778711EDA957}">
      <text>
        <r>
          <rPr>
            <b/>
            <sz val="9"/>
            <color indexed="81"/>
            <rFont val="Tahoma"/>
            <family val="2"/>
          </rPr>
          <t>IO_,ALPS,BEPW,SKPW,YFPW stocks : Indo-West and South Pacific distribution</t>
        </r>
      </text>
    </comment>
    <comment ref="N129" authorId="0" shapeId="0" xr:uid="{F23A1313-CE0F-452E-94BF-096C73E5D46D}">
      <text>
        <r>
          <rPr>
            <b/>
            <sz val="9"/>
            <color indexed="81"/>
            <rFont val="Tahoma"/>
            <family val="2"/>
          </rPr>
          <t>The depth range of the species is 150-510m. For surface gears, the vertical overlap index with this species is -13.57%.</t>
        </r>
      </text>
    </comment>
    <comment ref="O129" authorId="0" shapeId="0" xr:uid="{048454EA-750F-4201-A9AD-102EB39C4E8F}">
      <text>
        <r>
          <rPr>
            <b/>
            <sz val="9"/>
            <color indexed="81"/>
            <rFont val="Tahoma"/>
            <family val="2"/>
          </rPr>
          <t>ALB stocks : The maximum length of the species is 111cm. For albacore fisheries, the length overlap index with this species is 79.29%. This gear uses bait, but the trophic level of the species &gt;3.5._x000D_
TPT stocks : The maximum length of the species is 111cm. For tropical surface fisheries, the length overlap index with this species is 100.00%. This gear uses bait, but the trophic level of the species &gt;3.5.</t>
        </r>
      </text>
    </comment>
    <comment ref="P129" authorId="0" shapeId="0" xr:uid="{7E74472D-4165-4725-A96F-618DA84AB2F6}">
      <text>
        <r>
          <rPr>
            <b/>
            <sz val="9"/>
            <color indexed="81"/>
            <rFont val="Tahoma"/>
            <family val="2"/>
          </rPr>
          <t>No direct evidence of survival after capture.</t>
        </r>
      </text>
    </comment>
    <comment ref="E130" authorId="0" shapeId="0" xr:uid="{DE01DF64-D9F9-42DF-A509-A49C627C1F52}">
      <text>
        <r>
          <rPr>
            <b/>
            <sz val="9"/>
            <color indexed="81"/>
            <rFont val="Tahoma"/>
            <family val="2"/>
          </rPr>
          <t>The score is based on the maximum risk score in the family Somniosidae, which included 2 species.</t>
        </r>
      </text>
    </comment>
    <comment ref="F130" authorId="0" shapeId="0" xr:uid="{E819672F-193D-4225-9C4B-C350A0C6E173}">
      <text>
        <r>
          <rPr>
            <b/>
            <sz val="9"/>
            <color indexed="81"/>
            <rFont val="Tahoma"/>
            <family val="2"/>
          </rPr>
          <t>The score is based on the maximum risk score in the family Somniosidae, which included 2 species.</t>
        </r>
      </text>
    </comment>
    <comment ref="G130" authorId="0" shapeId="0" xr:uid="{21745CE1-9AA4-4FA9-A3FD-E0F7957C0468}">
      <text>
        <r>
          <rPr>
            <b/>
            <sz val="9"/>
            <color indexed="81"/>
            <rFont val="Tahoma"/>
            <family val="2"/>
          </rPr>
          <t>The score is based on the maximum risk score in the family Squalidae, which included 3 species.</t>
        </r>
      </text>
    </comment>
    <comment ref="H130" authorId="0" shapeId="0" xr:uid="{226337CE-3F01-4386-A3FB-643C7AF23421}">
      <text>
        <r>
          <rPr>
            <b/>
            <sz val="9"/>
            <color indexed="81"/>
            <rFont val="Tahoma"/>
            <family val="2"/>
          </rPr>
          <t>Species maximum length is 68, which is lower than the lowest risk value (100cm).</t>
        </r>
      </text>
    </comment>
    <comment ref="I130" authorId="0" shapeId="0" xr:uid="{3138C78B-31C5-469E-B3A6-922D53B9C664}">
      <text>
        <r>
          <rPr>
            <b/>
            <sz val="9"/>
            <color indexed="81"/>
            <rFont val="Tahoma"/>
            <family val="2"/>
          </rPr>
          <t>Species maximum length is 68cm, which is in the length at maturity medium risk range (40-200cm).</t>
        </r>
      </text>
    </comment>
    <comment ref="J130" authorId="0" shapeId="0" xr:uid="{D0ED4395-CDA9-4481-B159-57ACD62B20C6}">
      <text>
        <r>
          <rPr>
            <b/>
            <sz val="9"/>
            <color indexed="81"/>
            <rFont val="Tahoma"/>
            <family val="2"/>
          </rPr>
          <t>Species reproductive strategy is live bearer, which is high risk.</t>
        </r>
      </text>
    </comment>
    <comment ref="K130" authorId="0" shapeId="0" xr:uid="{A1375602-B9EE-4CC2-82A5-0DAC17DC3F36}">
      <text>
        <r>
          <rPr>
            <b/>
            <sz val="9"/>
            <color indexed="81"/>
            <rFont val="Tahoma"/>
            <family val="2"/>
          </rPr>
          <t>Species trophic level is 4.2, which is higher than the highest risk value (3.25).</t>
        </r>
      </text>
    </comment>
    <comment ref="M130" authorId="0" shapeId="0" xr:uid="{F3B5FBF9-E448-4729-B0EB-8AEE85122664}">
      <text>
        <r>
          <rPr>
            <b/>
            <sz val="9"/>
            <color indexed="81"/>
            <rFont val="Tahoma"/>
            <family val="2"/>
          </rPr>
          <t>ALAS,ALI_,ALPS stocks : Southern Oceans distribution</t>
        </r>
      </text>
    </comment>
    <comment ref="N130" authorId="0" shapeId="0" xr:uid="{E8D00645-EB07-4611-A257-02CBAB845A04}">
      <text>
        <r>
          <rPr>
            <b/>
            <sz val="9"/>
            <color indexed="81"/>
            <rFont val="Tahoma"/>
            <family val="2"/>
          </rPr>
          <t>The depth range of the species is 650-920m. For surface gears, the vertical overlap index with this species is -202.58%. This species is demersal.</t>
        </r>
      </text>
    </comment>
    <comment ref="O130" authorId="0" shapeId="0" xr:uid="{0727AE21-5C70-4F74-874A-E64D3FF14D9C}">
      <text>
        <r>
          <rPr>
            <b/>
            <sz val="9"/>
            <color indexed="81"/>
            <rFont val="Tahoma"/>
            <family val="2"/>
          </rPr>
          <t>ALB stocks : The maximum length of the species is 68cm. For albacore fisheries, the length overlap index with this species is 48.57%. This gear uses bait, but the trophic level of the species &gt;3.5.</t>
        </r>
      </text>
    </comment>
    <comment ref="P130" authorId="0" shapeId="0" xr:uid="{6423D7AE-198F-4649-A857-0EBEB9A697E2}">
      <text>
        <r>
          <rPr>
            <b/>
            <sz val="9"/>
            <color indexed="81"/>
            <rFont val="Tahoma"/>
            <family val="2"/>
          </rPr>
          <t>No direct evidence of survival after capture.</t>
        </r>
      </text>
    </comment>
    <comment ref="E131" authorId="0" shapeId="0" xr:uid="{2D5C3F1D-FD57-42D7-82E3-C199292CDC7B}">
      <text>
        <r>
          <rPr>
            <b/>
            <sz val="9"/>
            <color indexed="81"/>
            <rFont val="Tahoma"/>
            <family val="2"/>
          </rPr>
          <t>The score is based on the maximum risk score in the family Somniosidae, which included 2 species.</t>
        </r>
      </text>
    </comment>
    <comment ref="F131" authorId="0" shapeId="0" xr:uid="{FAA27D00-E9CD-4E9B-84D2-5884E36A2714}">
      <text>
        <r>
          <rPr>
            <b/>
            <sz val="9"/>
            <color indexed="81"/>
            <rFont val="Tahoma"/>
            <family val="2"/>
          </rPr>
          <t>The score is based on the maximum risk score in the family Somniosidae, which included 2 species.</t>
        </r>
      </text>
    </comment>
    <comment ref="G131" authorId="0" shapeId="0" xr:uid="{4C67F606-5AED-4129-B45A-0A020774CDAA}">
      <text>
        <r>
          <rPr>
            <b/>
            <sz val="9"/>
            <color indexed="81"/>
            <rFont val="Tahoma"/>
            <family val="2"/>
          </rPr>
          <t>Species fecundity is 1 eggs/year, which is lower than the highest risk value (100).</t>
        </r>
      </text>
    </comment>
    <comment ref="H131" authorId="0" shapeId="0" xr:uid="{74D75451-D62C-4171-9D83-E3BC2945A2A1}">
      <text>
        <r>
          <rPr>
            <b/>
            <sz val="9"/>
            <color indexed="81"/>
            <rFont val="Tahoma"/>
            <family val="2"/>
          </rPr>
          <t>Species maximum length is 131, which is in the medium risk range (100-300cm).</t>
        </r>
      </text>
    </comment>
    <comment ref="I131" authorId="0" shapeId="0" xr:uid="{0280D981-2030-4CAF-86DB-07A0EE1ECE47}">
      <text>
        <r>
          <rPr>
            <b/>
            <sz val="9"/>
            <color indexed="81"/>
            <rFont val="Tahoma"/>
            <family val="2"/>
          </rPr>
          <t>Species length at maturity is 129, which is in the medium risk range (40-200cm).</t>
        </r>
      </text>
    </comment>
    <comment ref="J131" authorId="0" shapeId="0" xr:uid="{84F449DD-3CB6-46B4-885F-B33D7F6998BA}">
      <text>
        <r>
          <rPr>
            <b/>
            <sz val="9"/>
            <color indexed="81"/>
            <rFont val="Tahoma"/>
            <family val="2"/>
          </rPr>
          <t>Species reproductive strategy is live bearer, which is high risk.</t>
        </r>
      </text>
    </comment>
    <comment ref="K131" authorId="0" shapeId="0" xr:uid="{BC52BDAE-B854-4F4A-B845-1A20EA022FB9}">
      <text>
        <r>
          <rPr>
            <b/>
            <sz val="9"/>
            <color indexed="81"/>
            <rFont val="Tahoma"/>
            <family val="2"/>
          </rPr>
          <t>Species trophic level is 4.5, which is higher than the highest risk value (3.25).</t>
        </r>
      </text>
    </comment>
    <comment ref="M131" authorId="0" shapeId="0" xr:uid="{5E18E2D5-6BF5-4EC7-A22C-121A56E5F458}">
      <text>
        <r>
          <rPr>
            <b/>
            <sz val="9"/>
            <color indexed="81"/>
            <rFont val="Tahoma"/>
            <family val="2"/>
          </rPr>
          <t>ALI_,ALPS stocks : Southern subtropical Indian and Pacific distribution</t>
        </r>
      </text>
    </comment>
    <comment ref="N131" authorId="0" shapeId="0" xr:uid="{B1C20D3C-AFA6-4500-85EB-F5A87B591D29}">
      <text>
        <r>
          <rPr>
            <b/>
            <sz val="9"/>
            <color indexed="81"/>
            <rFont val="Tahoma"/>
            <family val="2"/>
          </rPr>
          <t>The depth range of the species is 219-1550m. For surface gears, the vertical overlap index with this species is -8.86%. This species is demersal.</t>
        </r>
      </text>
    </comment>
    <comment ref="O131" authorId="0" shapeId="0" xr:uid="{429A8BF1-E86C-4031-927C-3D1FB6E0304A}">
      <text>
        <r>
          <rPr>
            <b/>
            <sz val="9"/>
            <color indexed="81"/>
            <rFont val="Tahoma"/>
            <family val="2"/>
          </rPr>
          <t>ALB stocks : The maximum length of the species is 131cm. For albacore fisheries, the length overlap index with this species is 93.57%. This gear uses bait, but the trophic level of the species &gt;3.5.</t>
        </r>
      </text>
    </comment>
    <comment ref="P131" authorId="0" shapeId="0" xr:uid="{2A1C22B4-BEE0-4898-81AF-7796B9204330}">
      <text>
        <r>
          <rPr>
            <b/>
            <sz val="9"/>
            <color indexed="81"/>
            <rFont val="Tahoma"/>
            <family val="2"/>
          </rPr>
          <t>No direct evidence of survival after capture.</t>
        </r>
      </text>
    </comment>
    <comment ref="E132" authorId="0" shapeId="0" xr:uid="{35DB77B2-9F7B-44F5-82CA-10C01430FD67}">
      <text>
        <r>
          <rPr>
            <b/>
            <sz val="9"/>
            <color indexed="81"/>
            <rFont val="Tahoma"/>
            <family val="2"/>
          </rPr>
          <t>The score is based on the maximum risk score in the family Somniosidae, which included 2 species.</t>
        </r>
      </text>
    </comment>
    <comment ref="F132" authorId="0" shapeId="0" xr:uid="{35239C70-86B4-4775-878D-9A51296086A5}">
      <text>
        <r>
          <rPr>
            <b/>
            <sz val="9"/>
            <color indexed="81"/>
            <rFont val="Tahoma"/>
            <family val="2"/>
          </rPr>
          <t>The score is based on the maximum risk score in the family Somniosidae, which included 2 species.</t>
        </r>
      </text>
    </comment>
    <comment ref="G132" authorId="0" shapeId="0" xr:uid="{D2C59F7F-661E-4D85-8781-C91D963FCAC0}">
      <text>
        <r>
          <rPr>
            <b/>
            <sz val="9"/>
            <color indexed="81"/>
            <rFont val="Tahoma"/>
            <family val="2"/>
          </rPr>
          <t>The score is based on the maximum risk score in the family Somniosidae, which included 7 species.</t>
        </r>
      </text>
    </comment>
    <comment ref="H132" authorId="0" shapeId="0" xr:uid="{C28D2293-F9EC-43D0-A7D0-46A5C3B8F8D2}">
      <text>
        <r>
          <rPr>
            <b/>
            <sz val="9"/>
            <color indexed="81"/>
            <rFont val="Tahoma"/>
            <family val="2"/>
          </rPr>
          <t>Species maximum length is 84, which is lower than the lowest risk value (100cm).</t>
        </r>
      </text>
    </comment>
    <comment ref="I132" authorId="0" shapeId="0" xr:uid="{3F61D62A-29D7-4BC4-996F-9E40A8CF30F2}">
      <text>
        <r>
          <rPr>
            <b/>
            <sz val="9"/>
            <color indexed="81"/>
            <rFont val="Tahoma"/>
            <family val="2"/>
          </rPr>
          <t>Species length at maturity is 59, which is in the medium risk range (40-200cm).</t>
        </r>
      </text>
    </comment>
    <comment ref="J132" authorId="0" shapeId="0" xr:uid="{20D211E0-1E87-44ED-8CA2-DA6485EB3A48}">
      <text>
        <r>
          <rPr>
            <b/>
            <sz val="9"/>
            <color indexed="81"/>
            <rFont val="Tahoma"/>
            <family val="2"/>
          </rPr>
          <t>Species reproductive strategy is live bearer, which is high risk.</t>
        </r>
      </text>
    </comment>
    <comment ref="K132" authorId="0" shapeId="0" xr:uid="{156B3672-C5C5-44E7-A452-9C656A53EC61}">
      <text>
        <r>
          <rPr>
            <b/>
            <sz val="9"/>
            <color indexed="81"/>
            <rFont val="Tahoma"/>
            <family val="2"/>
          </rPr>
          <t>Species trophic level is 4.0, which is higher than the highest risk value (3.25).</t>
        </r>
      </text>
    </comment>
    <comment ref="M132" authorId="0" shapeId="0" xr:uid="{04618CAF-0ED0-4D08-883B-840FB7276631}">
      <text>
        <r>
          <rPr>
            <b/>
            <sz val="9"/>
            <color indexed="81"/>
            <rFont val="Tahoma"/>
            <family val="2"/>
          </rPr>
          <t>ALL stocks : Worldwide pelagic distribution</t>
        </r>
      </text>
    </comment>
    <comment ref="N132" authorId="0" shapeId="0" xr:uid="{12765EB4-0076-4D34-8AEF-3D5C3F090623}">
      <text>
        <r>
          <rPr>
            <b/>
            <sz val="9"/>
            <color indexed="81"/>
            <rFont val="Tahoma"/>
            <family val="2"/>
          </rPr>
          <t>The depth range of the species is 1-2200m. For surface gears, the vertical overlap index with this species is 4.55%.</t>
        </r>
      </text>
    </comment>
    <comment ref="O132" authorId="0" shapeId="0" xr:uid="{F2ADDAB7-E188-43BD-AD92-89ECF16195D1}">
      <text>
        <r>
          <rPr>
            <b/>
            <sz val="9"/>
            <color indexed="81"/>
            <rFont val="Tahoma"/>
            <family val="2"/>
          </rPr>
          <t>ALB stocks : The maximum length of the species is 84cm. For albacore fisheries, the length overlap index with this species is 60.00%. This gear uses bait, but the trophic level of the species &gt;3.5._x000D_
TPT stocks : The maximum length of the species is 84cm. For tropical surface fisheries, the length overlap index with this species is 76.36%. This gear uses bait, but the trophic level of the species &gt;3.5.</t>
        </r>
      </text>
    </comment>
    <comment ref="P132" authorId="0" shapeId="0" xr:uid="{1BD62D13-1124-4BB0-9A70-C0FECA07C25D}">
      <text>
        <r>
          <rPr>
            <b/>
            <sz val="9"/>
            <color indexed="81"/>
            <rFont val="Tahoma"/>
            <family val="2"/>
          </rPr>
          <t>No direct evidence of survival after capture.</t>
        </r>
      </text>
    </comment>
    <comment ref="E133" authorId="0" shapeId="0" xr:uid="{83AAF292-AD17-4CE8-966B-457D91AB1E6D}">
      <text>
        <r>
          <rPr>
            <b/>
            <sz val="9"/>
            <color indexed="81"/>
            <rFont val="Tahoma"/>
            <family val="2"/>
          </rPr>
          <t>The score is based on the maximum risk score in the family Somniosidae, which included 2 species.</t>
        </r>
      </text>
    </comment>
    <comment ref="F133" authorId="0" shapeId="0" xr:uid="{C4DADBFD-01D3-4EEE-9FE2-9ADCF7955B29}">
      <text>
        <r>
          <rPr>
            <b/>
            <sz val="9"/>
            <color indexed="81"/>
            <rFont val="Tahoma"/>
            <family val="2"/>
          </rPr>
          <t>The score is based on the maximum risk score in the family Somniosidae, which included 2 species.</t>
        </r>
      </text>
    </comment>
    <comment ref="G133" authorId="0" shapeId="0" xr:uid="{AF6C1112-C462-480D-B381-BDD689D602EE}">
      <text>
        <r>
          <rPr>
            <b/>
            <sz val="9"/>
            <color indexed="81"/>
            <rFont val="Tahoma"/>
            <family val="2"/>
          </rPr>
          <t>The score is based on the maximum risk score in the family Somniosidae, which included 7 species.</t>
        </r>
      </text>
    </comment>
    <comment ref="H133" authorId="0" shapeId="0" xr:uid="{87709290-9ADF-4F14-81F9-32683961B2D6}">
      <text>
        <r>
          <rPr>
            <b/>
            <sz val="9"/>
            <color indexed="81"/>
            <rFont val="Tahoma"/>
            <family val="2"/>
          </rPr>
          <t>The score is based on the maximum risk score in the family Squalidae, which included 3 species.</t>
        </r>
      </text>
    </comment>
    <comment ref="I133" authorId="0" shapeId="0" xr:uid="{0B4AE821-6442-46A7-8FDA-9470236D9A63}">
      <text>
        <r>
          <rPr>
            <b/>
            <sz val="9"/>
            <color indexed="81"/>
            <rFont val="Tahoma"/>
            <family val="2"/>
          </rPr>
          <t>The score is based on the maximum risk score in the family Squalidae, which included 3 species.</t>
        </r>
      </text>
    </comment>
    <comment ref="J133" authorId="0" shapeId="0" xr:uid="{AA375C60-DD37-4306-988B-B113E5ED6DA2}">
      <text>
        <r>
          <rPr>
            <b/>
            <sz val="9"/>
            <color indexed="81"/>
            <rFont val="Tahoma"/>
            <family val="2"/>
          </rPr>
          <t>The score is based on the maximum risk score in the family Squalidae, which included 3 species.</t>
        </r>
      </text>
    </comment>
    <comment ref="K133" authorId="0" shapeId="0" xr:uid="{63A60754-6E17-43F8-B2A2-491504EF793E}">
      <text>
        <r>
          <rPr>
            <b/>
            <sz val="9"/>
            <color indexed="81"/>
            <rFont val="Tahoma"/>
            <family val="2"/>
          </rPr>
          <t>The score is based on the maximum risk score in the family Squalidae, which included 3 species.</t>
        </r>
      </text>
    </comment>
    <comment ref="M133" authorId="0" shapeId="0" xr:uid="{1228FD32-9317-45FE-B1D5-BAB1E84EEEB0}">
      <text>
        <r>
          <rPr>
            <b/>
            <sz val="9"/>
            <color indexed="81"/>
            <rFont val="Tahoma"/>
            <family val="2"/>
          </rPr>
          <t>ALL stocks : Worldwide pelagic distribution</t>
        </r>
      </text>
    </comment>
    <comment ref="N133" authorId="0" shapeId="0" xr:uid="{A102CE17-DBD3-4237-9373-3E8789A177E0}">
      <text>
        <r>
          <rPr>
            <b/>
            <sz val="9"/>
            <color indexed="81"/>
            <rFont val="Tahoma"/>
            <family val="2"/>
          </rPr>
          <t>The depth range of the species is 1-1460m. For surface gears, the vertical overlap index with this species is 6.85%.</t>
        </r>
      </text>
    </comment>
    <comment ref="O133" authorId="0" shapeId="0" xr:uid="{975C2773-A0B7-4111-B544-6755276F8700}">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33" authorId="0" shapeId="0" xr:uid="{AECB7CA7-ED4F-44AE-BA19-4B5964777C9A}">
      <text>
        <r>
          <rPr>
            <b/>
            <sz val="9"/>
            <color indexed="81"/>
            <rFont val="Tahoma"/>
            <family val="2"/>
          </rPr>
          <t>No direct evidence of survival after capture.</t>
        </r>
      </text>
    </comment>
    <comment ref="E134" authorId="0" shapeId="0" xr:uid="{485CB64F-2AAD-4244-9BFC-EB752936B074}">
      <text>
        <r>
          <rPr>
            <b/>
            <sz val="9"/>
            <color indexed="81"/>
            <rFont val="Tahoma"/>
            <family val="2"/>
          </rPr>
          <t>The score is based on the maximum risk score in the family Squalidae, which included 3 species.</t>
        </r>
      </text>
    </comment>
    <comment ref="F134" authorId="0" shapeId="0" xr:uid="{254816D7-FBCB-4FAB-B9C2-0A1BFA77006D}">
      <text>
        <r>
          <rPr>
            <b/>
            <sz val="9"/>
            <color indexed="81"/>
            <rFont val="Tahoma"/>
            <family val="2"/>
          </rPr>
          <t>The score is based on the maximum risk score in the family Squalidae, which included 3 species.</t>
        </r>
      </text>
    </comment>
    <comment ref="G134" authorId="0" shapeId="0" xr:uid="{1B8A1A25-E1A8-4DF0-A39C-5625C953E6D5}">
      <text>
        <r>
          <rPr>
            <b/>
            <sz val="9"/>
            <color indexed="81"/>
            <rFont val="Tahoma"/>
            <family val="2"/>
          </rPr>
          <t>The score is based on the maximum risk score in the family Squalidae, which included 3 species.</t>
        </r>
      </text>
    </comment>
    <comment ref="H134" authorId="0" shapeId="0" xr:uid="{B351CFAF-0CE3-4A6C-B4B4-3647DEBA447C}">
      <text>
        <r>
          <rPr>
            <b/>
            <sz val="9"/>
            <color indexed="81"/>
            <rFont val="Tahoma"/>
            <family val="2"/>
          </rPr>
          <t>Species maximum length is 183, which is in the medium risk range (100-300cm).</t>
        </r>
      </text>
    </comment>
    <comment ref="I134" authorId="0" shapeId="0" xr:uid="{8D36E9A2-0AC2-4FD8-A926-A3F2CE61DD7A}">
      <text>
        <r>
          <rPr>
            <b/>
            <sz val="9"/>
            <color indexed="81"/>
            <rFont val="Tahoma"/>
            <family val="2"/>
          </rPr>
          <t>Species length at maturity is 115, which is in the medium risk range (40-200cm).</t>
        </r>
      </text>
    </comment>
    <comment ref="J134" authorId="0" shapeId="0" xr:uid="{B575909B-B7CA-445D-BAA4-3568A6E383D9}">
      <text>
        <r>
          <rPr>
            <b/>
            <sz val="9"/>
            <color indexed="81"/>
            <rFont val="Tahoma"/>
            <family val="2"/>
          </rPr>
          <t>Species reproductive strategy is live bearer, which is high risk.</t>
        </r>
      </text>
    </comment>
    <comment ref="K134" authorId="0" shapeId="0" xr:uid="{410675FC-5609-452A-B7D1-1BBC162FC56E}">
      <text>
        <r>
          <rPr>
            <b/>
            <sz val="9"/>
            <color indexed="81"/>
            <rFont val="Tahoma"/>
            <family val="2"/>
          </rPr>
          <t>Species trophic level is 3.7, which is higher than the highest risk value (3.25).</t>
        </r>
      </text>
    </comment>
    <comment ref="M134" authorId="0" shapeId="0" xr:uid="{9885D5E8-6268-4E9E-AFDC-907743EC11DE}">
      <text>
        <r>
          <rPr>
            <b/>
            <sz val="9"/>
            <color indexed="81"/>
            <rFont val="Tahoma"/>
            <family val="2"/>
          </rPr>
          <t>PO_,IO_ stocks : Indo-Pacific distribution, mainly coastal</t>
        </r>
      </text>
    </comment>
    <comment ref="N134" authorId="0" shapeId="0" xr:uid="{ECED0EB3-062B-4C5E-982D-336061EC07C8}">
      <text>
        <r>
          <rPr>
            <b/>
            <sz val="9"/>
            <color indexed="81"/>
            <rFont val="Tahoma"/>
            <family val="2"/>
          </rPr>
          <t>The depth range of the species is 1-200m. For surface gears, the vertical overlap index with this species is 50.00%. This species is reef associated.</t>
        </r>
      </text>
    </comment>
    <comment ref="O134" authorId="0" shapeId="0" xr:uid="{257A51EE-B26C-4AB3-BE47-F7A2C275A411}">
      <text>
        <r>
          <rPr>
            <b/>
            <sz val="9"/>
            <color indexed="81"/>
            <rFont val="Tahoma"/>
            <family val="2"/>
          </rPr>
          <t>ALB stocks : The maximum length of the species is 183cm. For albacore fisheries, the length overlap index with this species is 100.00%. This gear uses bait, but the trophic level of the species &gt;3.5._x000D_
TPT stocks : The maximum length of the species is 183cm. For tropical surface fisheries, the length overlap index with this species is 100.00%. This gear uses bait, but the trophic level of the species &gt;3.5.</t>
        </r>
      </text>
    </comment>
    <comment ref="P134" authorId="0" shapeId="0" xr:uid="{DBF104AC-D18F-49F6-BBC4-C98330EF6327}">
      <text>
        <r>
          <rPr>
            <b/>
            <sz val="9"/>
            <color indexed="81"/>
            <rFont val="Tahoma"/>
            <family val="2"/>
          </rPr>
          <t>No direct evidence of survival after capture.</t>
        </r>
      </text>
    </comment>
    <comment ref="E135" authorId="0" shapeId="0" xr:uid="{94E821AB-8F06-4FA1-B087-383AFD6986FB}">
      <text>
        <r>
          <rPr>
            <b/>
            <sz val="9"/>
            <color indexed="81"/>
            <rFont val="Tahoma"/>
            <family val="2"/>
          </rPr>
          <t>The score is based on the maximum risk score in the family Dasyatidae, which included 3 species.</t>
        </r>
      </text>
    </comment>
    <comment ref="F135" authorId="0" shapeId="0" xr:uid="{69D94D60-ED9E-4C6D-BD00-C1861782FDE4}">
      <text>
        <r>
          <rPr>
            <b/>
            <sz val="9"/>
            <color indexed="81"/>
            <rFont val="Tahoma"/>
            <family val="2"/>
          </rPr>
          <t>The score is based on the maximum risk score in the family Agonidae, which included 1 species.</t>
        </r>
      </text>
    </comment>
    <comment ref="G135" authorId="0" shapeId="0" xr:uid="{77E4357B-E1DD-42F5-9593-7EBA6904B2C4}">
      <text>
        <r>
          <rPr>
            <b/>
            <sz val="9"/>
            <color indexed="81"/>
            <rFont val="Tahoma"/>
            <family val="2"/>
          </rPr>
          <t>Species fecundity is 3 eggs/year, which is lower than the highest risk value (100).</t>
        </r>
      </text>
    </comment>
    <comment ref="H135" authorId="0" shapeId="0" xr:uid="{2C7F0D87-14CC-46B5-B6F8-AEDB7B340BFD}">
      <text>
        <r>
          <rPr>
            <b/>
            <sz val="9"/>
            <color indexed="81"/>
            <rFont val="Tahoma"/>
            <family val="2"/>
          </rPr>
          <t>Species maximum length is 200, which is in the medium risk range (100-300cm).</t>
        </r>
      </text>
    </comment>
    <comment ref="I135" authorId="0" shapeId="0" xr:uid="{39FE677E-3B6A-4606-A530-2FABC99390B8}">
      <text>
        <r>
          <rPr>
            <b/>
            <sz val="9"/>
            <color indexed="81"/>
            <rFont val="Tahoma"/>
            <family val="2"/>
          </rPr>
          <t>Species length at maturity is 82, which is in the medium risk range (40-200cm).</t>
        </r>
      </text>
    </comment>
    <comment ref="J135" authorId="0" shapeId="0" xr:uid="{36847474-ED75-4EDB-8637-A1C1AF1D1BA7}">
      <text>
        <r>
          <rPr>
            <b/>
            <sz val="9"/>
            <color indexed="81"/>
            <rFont val="Tahoma"/>
            <family val="2"/>
          </rPr>
          <t>Species reproductive strategy is live bearer, which is high risk.</t>
        </r>
      </text>
    </comment>
    <comment ref="K135" authorId="0" shapeId="0" xr:uid="{B7E9ABAA-37C1-4DFA-8486-A3BE549511C0}">
      <text>
        <r>
          <rPr>
            <b/>
            <sz val="9"/>
            <color indexed="81"/>
            <rFont val="Tahoma"/>
            <family val="2"/>
          </rPr>
          <t>Species trophic level is 3.6, which is higher than the highest risk value (3.25).</t>
        </r>
      </text>
    </comment>
    <comment ref="M135" authorId="0" shapeId="0" xr:uid="{DD7FD1F1-45AE-48A1-850A-68994D26055F}">
      <text>
        <r>
          <rPr>
            <b/>
            <sz val="9"/>
            <color indexed="81"/>
            <rFont val="Tahoma"/>
            <family val="2"/>
          </rPr>
          <t>PO_,IO_ stocks : Indo-Pacific distribution, mainly coastal</t>
        </r>
      </text>
    </comment>
    <comment ref="N135" authorId="0" shapeId="0" xr:uid="{22A8AF22-8541-4285-A739-D158A1C838DD}">
      <text>
        <r>
          <rPr>
            <b/>
            <sz val="9"/>
            <color indexed="81"/>
            <rFont val="Tahoma"/>
            <family val="2"/>
          </rPr>
          <t>The depth range of the species is 20-50m. For surface gears, the vertical overlap index with this species is 100.00%. This species is reef associated.</t>
        </r>
      </text>
    </comment>
    <comment ref="O135" authorId="0" shapeId="0" xr:uid="{9D9D49AE-9337-43B3-B789-57CDB99B4CA4}">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135" authorId="0" shapeId="0" xr:uid="{59819364-16AC-4C6B-B27C-9D5B9430B7DF}">
      <text>
        <r>
          <rPr>
            <b/>
            <sz val="9"/>
            <color indexed="81"/>
            <rFont val="Tahoma"/>
            <family val="2"/>
          </rPr>
          <t>No direct evidence of survival after capture.</t>
        </r>
      </text>
    </comment>
    <comment ref="E136" authorId="0" shapeId="0" xr:uid="{53338867-3FB6-40C5-8599-CF00D6BD21AD}">
      <text>
        <r>
          <rPr>
            <b/>
            <sz val="9"/>
            <color indexed="81"/>
            <rFont val="Tahoma"/>
            <family val="2"/>
          </rPr>
          <t>There is no information.</t>
        </r>
      </text>
    </comment>
    <comment ref="F136" authorId="0" shapeId="0" xr:uid="{D31B21CD-14AA-4C0C-BBB3-F05557EBCC74}">
      <text>
        <r>
          <rPr>
            <b/>
            <sz val="9"/>
            <color indexed="81"/>
            <rFont val="Tahoma"/>
            <family val="2"/>
          </rPr>
          <t>There is no information.</t>
        </r>
      </text>
    </comment>
    <comment ref="G136" authorId="0" shapeId="0" xr:uid="{13F8F4E5-209B-4BD0-86CF-C95BE9E354B6}">
      <text>
        <r>
          <rPr>
            <b/>
            <sz val="9"/>
            <color indexed="81"/>
            <rFont val="Tahoma"/>
            <family val="2"/>
          </rPr>
          <t>There is no information, but fish are likely to produce &gt;100 eggs/year.</t>
        </r>
      </text>
    </comment>
    <comment ref="H136" authorId="0" shapeId="0" xr:uid="{221AA568-EB78-479C-A6FC-BB7DBC6C3AAD}">
      <text>
        <r>
          <rPr>
            <b/>
            <sz val="9"/>
            <color indexed="81"/>
            <rFont val="Tahoma"/>
            <family val="2"/>
          </rPr>
          <t>Species maximum length is 91, which is lower than the lowest risk value (100cm).</t>
        </r>
      </text>
    </comment>
    <comment ref="I136" authorId="0" shapeId="0" xr:uid="{3EB23737-0491-467C-9D8D-9C93DD294281}">
      <text>
        <r>
          <rPr>
            <b/>
            <sz val="9"/>
            <color indexed="81"/>
            <rFont val="Tahoma"/>
            <family val="2"/>
          </rPr>
          <t>Species maximum length is 91cm, which is in the length at maturity medium risk range (40-200cm).</t>
        </r>
      </text>
    </comment>
    <comment ref="J136" authorId="0" shapeId="0" xr:uid="{A2919CE9-CE09-442C-A617-F639C706804A}">
      <text>
        <r>
          <rPr>
            <b/>
            <sz val="9"/>
            <color indexed="81"/>
            <rFont val="Tahoma"/>
            <family val="2"/>
          </rPr>
          <t>There is no information, but fish are not live bearers.</t>
        </r>
      </text>
    </comment>
    <comment ref="K136" authorId="0" shapeId="0" xr:uid="{BEF7F00F-9120-47D9-8F12-95C8FFEC5A95}">
      <text>
        <r>
          <rPr>
            <b/>
            <sz val="9"/>
            <color indexed="81"/>
            <rFont val="Tahoma"/>
            <family val="2"/>
          </rPr>
          <t>Species trophic level is 3.7, which is higher than the highest risk value (3.25).</t>
        </r>
      </text>
    </comment>
    <comment ref="M136" authorId="0" shapeId="0" xr:uid="{CE442FA1-CBFB-48F9-83A7-4CC55FD717A7}">
      <text>
        <r>
          <rPr>
            <b/>
            <sz val="9"/>
            <color indexed="81"/>
            <rFont val="Tahoma"/>
            <family val="2"/>
          </rPr>
          <t>ALL stocks : Worldwide juvenile pelagic distribution</t>
        </r>
      </text>
    </comment>
    <comment ref="N136" authorId="0" shapeId="0" xr:uid="{197123D4-E112-43A0-AD37-BF24829315AF}">
      <text>
        <r>
          <rPr>
            <b/>
            <sz val="9"/>
            <color indexed="81"/>
            <rFont val="Tahoma"/>
            <family val="2"/>
          </rPr>
          <t>The depth range of the species is 2-50m. For surface gears, the vertical overlap index with this species is 100.00%.</t>
        </r>
      </text>
    </comment>
    <comment ref="O136" authorId="0" shapeId="0" xr:uid="{E6789968-5314-43FB-BD4F-E29F02A58E08}">
      <text>
        <r>
          <rPr>
            <b/>
            <sz val="9"/>
            <color indexed="81"/>
            <rFont val="Tahoma"/>
            <family val="2"/>
          </rPr>
          <t>ALB stocks : The maximum length of the species is 91cm. For albacore fisheries, the length overlap index with this species is 65.00%. This gear uses bait, but the trophic level of the species &gt;3.5._x000D_
TPT stocks : The maximum length of the species is 91cm. For tropical surface fisheries, the length overlap index with this species is 82.73%. This gear uses bait, but the trophic level of the species &gt;3.5.</t>
        </r>
      </text>
    </comment>
    <comment ref="P136" authorId="0" shapeId="0" xr:uid="{60E95E03-EDA6-498E-A31D-E4993CC01A23}">
      <text>
        <r>
          <rPr>
            <b/>
            <sz val="9"/>
            <color indexed="81"/>
            <rFont val="Tahoma"/>
            <family val="2"/>
          </rPr>
          <t>No direct evidence of survival after capture.</t>
        </r>
      </text>
    </comment>
    <comment ref="E137" authorId="0" shapeId="0" xr:uid="{13D7E3AF-E577-416A-959D-156E69C98ADC}">
      <text>
        <r>
          <rPr>
            <b/>
            <sz val="9"/>
            <color indexed="81"/>
            <rFont val="Tahoma"/>
            <family val="2"/>
          </rPr>
          <t>The score is based on the maximum risk score in the family Agonidae, which included 1 species.</t>
        </r>
      </text>
    </comment>
    <comment ref="F137" authorId="0" shapeId="0" xr:uid="{68C82CD6-733A-4869-90BB-2B2E17542D34}">
      <text>
        <r>
          <rPr>
            <b/>
            <sz val="9"/>
            <color indexed="81"/>
            <rFont val="Tahoma"/>
            <family val="2"/>
          </rPr>
          <t>The score is based on the maximum risk score in the family Agonidae, which included 1 species.</t>
        </r>
      </text>
    </comment>
    <comment ref="G137" authorId="0" shapeId="0" xr:uid="{5C869445-3A2D-4F9F-86B0-6BD3AA3B9D82}">
      <text>
        <r>
          <rPr>
            <b/>
            <sz val="9"/>
            <color indexed="81"/>
            <rFont val="Tahoma"/>
            <family val="2"/>
          </rPr>
          <t>The score is based on the maximum risk score in the family Agonidae, which included 1 species.</t>
        </r>
      </text>
    </comment>
    <comment ref="H137" authorId="0" shapeId="0" xr:uid="{7ED0AB31-B442-4589-9E7F-C6D8826695AA}">
      <text>
        <r>
          <rPr>
            <b/>
            <sz val="9"/>
            <color indexed="81"/>
            <rFont val="Tahoma"/>
            <family val="2"/>
          </rPr>
          <t>The score is based on the maximum risk score in the family Agonidae, which included 1 species.</t>
        </r>
      </text>
    </comment>
    <comment ref="I137" authorId="0" shapeId="0" xr:uid="{2DC8E94F-119C-4702-B7EF-2140D0355308}">
      <text>
        <r>
          <rPr>
            <b/>
            <sz val="9"/>
            <color indexed="81"/>
            <rFont val="Tahoma"/>
            <family val="2"/>
          </rPr>
          <t>The score is based on the maximum risk score in the family Agonidae, which included 1 species.</t>
        </r>
      </text>
    </comment>
    <comment ref="J137" authorId="0" shapeId="0" xr:uid="{DFA9D6E9-E1E6-4794-995E-EBD6A004ABAB}">
      <text>
        <r>
          <rPr>
            <b/>
            <sz val="9"/>
            <color indexed="81"/>
            <rFont val="Tahoma"/>
            <family val="2"/>
          </rPr>
          <t>The score is based on the maximum risk score in the family Agonidae, which included 1 species.</t>
        </r>
      </text>
    </comment>
    <comment ref="K137" authorId="0" shapeId="0" xr:uid="{0D105C76-F44A-4130-A5B5-DDC755AC650A}">
      <text>
        <r>
          <rPr>
            <b/>
            <sz val="9"/>
            <color indexed="81"/>
            <rFont val="Tahoma"/>
            <family val="2"/>
          </rPr>
          <t>The score is based on the maximum risk score in the family Agonidae, which included 1 species.</t>
        </r>
      </text>
    </comment>
    <comment ref="M137" authorId="0" shapeId="0" xr:uid="{95E974CA-F5A1-4B73-9504-3522E036E622}">
      <text>
        <r>
          <rPr>
            <b/>
            <sz val="9"/>
            <color indexed="81"/>
            <rFont val="Tahoma"/>
            <family val="2"/>
          </rPr>
          <t>ALL stocks : Worldwide pelagic distribution</t>
        </r>
      </text>
    </comment>
    <comment ref="N137" authorId="0" shapeId="0" xr:uid="{CA929437-E73F-409A-9383-F814E9B3B558}">
      <text>
        <r>
          <rPr>
            <b/>
            <sz val="9"/>
            <color indexed="81"/>
            <rFont val="Tahoma"/>
            <family val="2"/>
          </rPr>
          <t>The depth range of the species is 1-100m. For surface gears, the vertical overlap index with this species is 100.00%.</t>
        </r>
      </text>
    </comment>
    <comment ref="O137" authorId="0" shapeId="0" xr:uid="{EB8C6DD9-8B0C-4C63-BD4B-AF8B5A2D5732}">
      <text>
        <r>
          <rPr>
            <b/>
            <sz val="9"/>
            <color indexed="81"/>
            <rFont val="Tahoma"/>
            <family val="2"/>
          </rPr>
          <t>ALB stocks : The maximum length of the species is missing, but the family's maximum length based on 2 species is 210cm. For albacore fisheries, the length overlap index with this species is 100.00%._x000D_
TPT stocks : The maximum length of the species is missing, but the family's maximum length based on 2 species is 210cm. For tropical surface fisheries, the length overlap index with this species is 100.00%.</t>
        </r>
      </text>
    </comment>
    <comment ref="P137" authorId="0" shapeId="0" xr:uid="{B01D1EFE-ABBF-4D0A-8FCF-53A1F1C5F55B}">
      <text>
        <r>
          <rPr>
            <b/>
            <sz val="9"/>
            <color indexed="81"/>
            <rFont val="Tahoma"/>
            <family val="2"/>
          </rPr>
          <t>No direct evidence of survival after capture.</t>
        </r>
      </text>
    </comment>
    <comment ref="E138" authorId="0" shapeId="0" xr:uid="{5E6D1E19-D9B9-4B14-9F98-F1CF7629D45D}">
      <text>
        <r>
          <rPr>
            <b/>
            <sz val="9"/>
            <color indexed="81"/>
            <rFont val="Tahoma"/>
            <family val="2"/>
          </rPr>
          <t>The score is based on the maximum risk score in the family Agonidae, which included 1 species.</t>
        </r>
      </text>
    </comment>
    <comment ref="F138" authorId="0" shapeId="0" xr:uid="{8D00D37E-BD1B-499F-9B72-AE034C209AED}">
      <text>
        <r>
          <rPr>
            <b/>
            <sz val="9"/>
            <color indexed="81"/>
            <rFont val="Tahoma"/>
            <family val="2"/>
          </rPr>
          <t>The score is based on the maximum risk score in the family Agonidae, which included 1 species.</t>
        </r>
      </text>
    </comment>
    <comment ref="G138" authorId="0" shapeId="0" xr:uid="{296C7000-4CD6-41BA-B5F0-DFC20C49FA72}">
      <text>
        <r>
          <rPr>
            <b/>
            <sz val="9"/>
            <color indexed="81"/>
            <rFont val="Tahoma"/>
            <family val="2"/>
          </rPr>
          <t>The score is based on the maximum risk score in the family Agonidae, which included 1 species.</t>
        </r>
      </text>
    </comment>
    <comment ref="H138" authorId="0" shapeId="0" xr:uid="{E88E8336-B251-4312-A36B-5E6D3D7B5ADD}">
      <text>
        <r>
          <rPr>
            <b/>
            <sz val="9"/>
            <color indexed="81"/>
            <rFont val="Tahoma"/>
            <family val="2"/>
          </rPr>
          <t>The score is based on the maximum risk score in the family Squalidae, which included 3 species.</t>
        </r>
      </text>
    </comment>
    <comment ref="I138" authorId="0" shapeId="0" xr:uid="{31259BCA-A8CF-49B1-B7F7-9AE0A36ECD36}">
      <text>
        <r>
          <rPr>
            <b/>
            <sz val="9"/>
            <color indexed="81"/>
            <rFont val="Tahoma"/>
            <family val="2"/>
          </rPr>
          <t>The score is based on the maximum risk score in the family Agonidae, which included 1 species.</t>
        </r>
      </text>
    </comment>
    <comment ref="J138" authorId="0" shapeId="0" xr:uid="{412957D9-5387-4AFA-B298-9E4C9E5C2E4A}">
      <text>
        <r>
          <rPr>
            <b/>
            <sz val="9"/>
            <color indexed="81"/>
            <rFont val="Tahoma"/>
            <family val="2"/>
          </rPr>
          <t>The score is based on the maximum risk score in the family Squalidae, which included 3 species.</t>
        </r>
      </text>
    </comment>
    <comment ref="K138" authorId="0" shapeId="0" xr:uid="{42FA70F3-BD33-42E4-8CD3-4AC0BC28CE6C}">
      <text>
        <r>
          <rPr>
            <b/>
            <sz val="9"/>
            <color indexed="81"/>
            <rFont val="Tahoma"/>
            <family val="2"/>
          </rPr>
          <t>The score is based on the maximum risk score in the family Agonidae, which included 1 species.</t>
        </r>
      </text>
    </comment>
    <comment ref="M138" authorId="0" shapeId="0" xr:uid="{1E44BFC7-DA9E-4075-B797-EBE7DF9786A7}">
      <text>
        <r>
          <rPr>
            <b/>
            <sz val="9"/>
            <color indexed="81"/>
            <rFont val="Tahoma"/>
            <family val="2"/>
          </rPr>
          <t>ALL stocks : Worldwide demersal distribution</t>
        </r>
      </text>
    </comment>
    <comment ref="N138" authorId="0" shapeId="0" xr:uid="{5B68EFBA-DB40-402C-A7C6-3A2645BA72BA}">
      <text>
        <r>
          <rPr>
            <b/>
            <sz val="9"/>
            <color indexed="81"/>
            <rFont val="Tahoma"/>
            <family val="2"/>
          </rPr>
          <t>The depth range of the species is 60-1500m. For surface gears, the vertical overlap index with this species is 2.85%. This species is demersal.</t>
        </r>
      </text>
    </comment>
    <comment ref="O138" authorId="0" shapeId="0" xr:uid="{B5E0B761-E1C8-419A-9B5C-A26DFDE5DCF6}">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38" authorId="0" shapeId="0" xr:uid="{2D76F78D-D63F-45EB-96E0-C08CD4D0FAED}">
      <text>
        <r>
          <rPr>
            <b/>
            <sz val="9"/>
            <color indexed="81"/>
            <rFont val="Tahoma"/>
            <family val="2"/>
          </rPr>
          <t>No direct evidence of survival after capture.</t>
        </r>
      </text>
    </comment>
    <comment ref="E139" authorId="0" shapeId="0" xr:uid="{7D70873A-7ED4-4D38-AF4E-B5C3B9FE1ED8}">
      <text>
        <r>
          <rPr>
            <b/>
            <sz val="9"/>
            <color indexed="81"/>
            <rFont val="Tahoma"/>
            <family val="2"/>
          </rPr>
          <t>Species growth rate (K) is 0.344, which is higher than lowest risk K (0.183) for age at maturity.</t>
        </r>
      </text>
    </comment>
    <comment ref="F139" authorId="0" shapeId="0" xr:uid="{87C68FFB-0745-4E2B-9D35-2B4B7FD21692}">
      <text>
        <r>
          <rPr>
            <b/>
            <sz val="9"/>
            <color indexed="81"/>
            <rFont val="Tahoma"/>
            <family val="2"/>
          </rPr>
          <t>Species growth rate (K) is 0.344, which is higher than lowest risk K (0.30) for maximum age.</t>
        </r>
      </text>
    </comment>
    <comment ref="G139" authorId="0" shapeId="0" xr:uid="{9CA7607E-0AE5-4FC0-9E27-5644B08B0A93}">
      <text>
        <r>
          <rPr>
            <b/>
            <sz val="9"/>
            <color indexed="81"/>
            <rFont val="Tahoma"/>
            <family val="2"/>
          </rPr>
          <t>The score is based on the maximum risk score in the family Coryphaenidae, which included 1 species.</t>
        </r>
      </text>
    </comment>
    <comment ref="H139" authorId="0" shapeId="0" xr:uid="{87A7C8A0-FA60-46E0-9D6F-1AAEA0AFB20B}">
      <text>
        <r>
          <rPr>
            <b/>
            <sz val="9"/>
            <color indexed="81"/>
            <rFont val="Tahoma"/>
            <family val="2"/>
          </rPr>
          <t>Species maximum length is 32, which is lower than the lowest risk value (100cm).</t>
        </r>
      </text>
    </comment>
    <comment ref="I139" authorId="0" shapeId="0" xr:uid="{31EA01FB-3358-428B-B6FF-FE0CE441CC6B}">
      <text>
        <r>
          <rPr>
            <b/>
            <sz val="9"/>
            <color indexed="81"/>
            <rFont val="Tahoma"/>
            <family val="2"/>
          </rPr>
          <t>Species length at maturity is 15, which is lower than the lowest risk value (40cm).</t>
        </r>
      </text>
    </comment>
    <comment ref="J139" authorId="0" shapeId="0" xr:uid="{019830CE-E1EF-4CDC-89BF-E34DE3F305C2}">
      <text>
        <r>
          <rPr>
            <b/>
            <sz val="9"/>
            <color indexed="81"/>
            <rFont val="Tahoma"/>
            <family val="2"/>
          </rPr>
          <t>Species reproductive strategy is broadcast spawner, which is low risk.</t>
        </r>
      </text>
    </comment>
    <comment ref="K139" authorId="0" shapeId="0" xr:uid="{8E168386-AD32-455C-BABA-A5CFD5E3C152}">
      <text>
        <r>
          <rPr>
            <b/>
            <sz val="9"/>
            <color indexed="81"/>
            <rFont val="Tahoma"/>
            <family val="2"/>
          </rPr>
          <t>Species trophic level is 2.9, which is in the medium risk range (2.75-3.25).</t>
        </r>
      </text>
    </comment>
    <comment ref="M139" authorId="0" shapeId="0" xr:uid="{4D254546-28F7-4B5B-B34E-EFB8DED72F55}">
      <text>
        <r>
          <rPr>
            <b/>
            <sz val="9"/>
            <color indexed="81"/>
            <rFont val="Tahoma"/>
            <family val="2"/>
          </rPr>
          <t>ALPN,BEPW,SKPW,YFPW stocks : North-west Pacific distribution, uncommon in Indian and South Pacific Oceans</t>
        </r>
      </text>
    </comment>
    <comment ref="N139" authorId="0" shapeId="0" xr:uid="{62E389A6-E222-47C1-A7BD-D4D4C4770BA4}">
      <text>
        <r>
          <rPr>
            <b/>
            <sz val="9"/>
            <color indexed="81"/>
            <rFont val="Tahoma"/>
            <family val="2"/>
          </rPr>
          <t>The depth range of the species is 1-100m. For surface gears, the vertical overlap index with this species is 100.00%.</t>
        </r>
      </text>
    </comment>
    <comment ref="O139" authorId="0" shapeId="0" xr:uid="{2C2DF76A-EDF6-4B15-8046-23EAC1B42A52}">
      <text>
        <r>
          <rPr>
            <b/>
            <sz val="9"/>
            <color indexed="81"/>
            <rFont val="Tahoma"/>
            <family val="2"/>
          </rPr>
          <t>ALB stocks : The maximum length of the species is 32cm. For albacore fisheries, the length overlap index with this species is 22.86%. This gear uses bait and the trophic level of the species &lt;3.5._x000D_
TPT stocks : The maximum length of the species is 32cm. For tropical surface fisheries, the length overlap index with this species is 29.09%. This gear uses bait and the trophic level of the species &lt;3.5.</t>
        </r>
      </text>
    </comment>
    <comment ref="P139" authorId="0" shapeId="0" xr:uid="{8970C4AB-B3C8-4794-8C53-643C6D52AD2F}">
      <text>
        <r>
          <rPr>
            <b/>
            <sz val="9"/>
            <color indexed="81"/>
            <rFont val="Tahoma"/>
            <family val="2"/>
          </rPr>
          <t>No direct evidence of survival after capture.</t>
        </r>
      </text>
    </comment>
    <comment ref="E140" authorId="0" shapeId="0" xr:uid="{C104F778-0A9D-48BE-BDF2-A34564369F86}">
      <text>
        <r>
          <rPr>
            <b/>
            <sz val="9"/>
            <color indexed="81"/>
            <rFont val="Tahoma"/>
            <family val="2"/>
          </rPr>
          <t>Species growth rate (K) is 1.340, which is higher than lowest risk K (0.183) for age at maturity.</t>
        </r>
      </text>
    </comment>
    <comment ref="F140" authorId="0" shapeId="0" xr:uid="{224C9803-38AF-4CDF-AE63-F8B65886C9F3}">
      <text>
        <r>
          <rPr>
            <b/>
            <sz val="9"/>
            <color indexed="81"/>
            <rFont val="Tahoma"/>
            <family val="2"/>
          </rPr>
          <t>Species growth rate (K) is 1.340, which is higher than lowest risk K (0.30) for maximum age.</t>
        </r>
      </text>
    </comment>
    <comment ref="G140" authorId="0" shapeId="0" xr:uid="{2A0A04BA-AFE2-4679-8222-7EA83734B5B3}">
      <text>
        <r>
          <rPr>
            <b/>
            <sz val="9"/>
            <color indexed="81"/>
            <rFont val="Tahoma"/>
            <family val="2"/>
          </rPr>
          <t>Species fecundity is 58000 eggs/year, which is higher than the lowest risk value (20000).</t>
        </r>
      </text>
    </comment>
    <comment ref="H140" authorId="0" shapeId="0" xr:uid="{40164585-7EAC-40C6-B1E9-CA9E8F2FC2DC}">
      <text>
        <r>
          <rPr>
            <b/>
            <sz val="9"/>
            <color indexed="81"/>
            <rFont val="Tahoma"/>
            <family val="2"/>
          </rPr>
          <t>Species maximum length is 210, which is in the medium risk range (100-300cm).</t>
        </r>
      </text>
    </comment>
    <comment ref="I140" authorId="0" shapeId="0" xr:uid="{3EBC3816-F6D7-4B86-A539-759ADF1F12F3}">
      <text>
        <r>
          <rPr>
            <b/>
            <sz val="9"/>
            <color indexed="81"/>
            <rFont val="Tahoma"/>
            <family val="2"/>
          </rPr>
          <t>Species length at maturity is 56, which is in the medium risk range (40-200cm).</t>
        </r>
      </text>
    </comment>
    <comment ref="J140" authorId="0" shapeId="0" xr:uid="{AE29EBC2-0164-494C-B591-FB6DAEAD975C}">
      <text>
        <r>
          <rPr>
            <b/>
            <sz val="9"/>
            <color indexed="81"/>
            <rFont val="Tahoma"/>
            <family val="2"/>
          </rPr>
          <t>Species reproductive strategy is broadcast spawner, which is low risk.</t>
        </r>
      </text>
    </comment>
    <comment ref="K140" authorId="0" shapeId="0" xr:uid="{242B2528-82C3-4245-B5B3-9897495297FB}">
      <text>
        <r>
          <rPr>
            <b/>
            <sz val="9"/>
            <color indexed="81"/>
            <rFont val="Tahoma"/>
            <family val="2"/>
          </rPr>
          <t>Species trophic level is 4.4, which is higher than the highest risk value (3.25).</t>
        </r>
      </text>
    </comment>
    <comment ref="M140" authorId="0" shapeId="0" xr:uid="{370C1EAB-47DB-4BDD-BDF5-F7B7503261DA}">
      <text>
        <r>
          <rPr>
            <b/>
            <sz val="9"/>
            <color indexed="81"/>
            <rFont val="Tahoma"/>
            <family val="2"/>
          </rPr>
          <t>ALL stocks : Worldwide pelagic distribution</t>
        </r>
      </text>
    </comment>
    <comment ref="N140" authorId="0" shapeId="0" xr:uid="{C64CE53A-CFDE-4BEA-BB75-9A6F2340FFA4}">
      <text>
        <r>
          <rPr>
            <b/>
            <sz val="9"/>
            <color indexed="81"/>
            <rFont val="Tahoma"/>
            <family val="2"/>
          </rPr>
          <t>The depth range of the species is 1-85m. For surface gears, the vertical overlap index with this species is 100.00%.</t>
        </r>
      </text>
    </comment>
    <comment ref="O140" authorId="0" shapeId="0" xr:uid="{B925DEE2-3720-4C5D-B64E-F19E8B332B23}">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surface fisheries, the length overlap index with this species is 100.00%. This gear uses bait, but the trophic level of the species &gt;3.5.</t>
        </r>
      </text>
    </comment>
    <comment ref="P140" authorId="0" shapeId="0" xr:uid="{B35DB1EB-583A-439C-A9E9-BD52F56E05A0}">
      <text>
        <r>
          <rPr>
            <b/>
            <sz val="9"/>
            <color indexed="81"/>
            <rFont val="Tahoma"/>
            <family val="2"/>
          </rPr>
          <t>No direct evidence of survival after capture.</t>
        </r>
      </text>
    </comment>
    <comment ref="E141" authorId="0" shapeId="0" xr:uid="{5AFB5F67-AEA4-4912-B4F1-67DD2F4FF45A}">
      <text>
        <r>
          <rPr>
            <b/>
            <sz val="9"/>
            <color indexed="81"/>
            <rFont val="Tahoma"/>
            <family val="2"/>
          </rPr>
          <t>Species growth rate (K) is 0.050, which is lower than highest risk K (0.061) for age at maturity.</t>
        </r>
      </text>
    </comment>
    <comment ref="F141" authorId="0" shapeId="0" xr:uid="{AFE3CB66-150D-4667-AFE4-685568E49678}">
      <text>
        <r>
          <rPr>
            <b/>
            <sz val="9"/>
            <color indexed="81"/>
            <rFont val="Tahoma"/>
            <family val="2"/>
          </rPr>
          <t>Species growth rate (K) is 0.050, which is lower than highest risk K (0.12) for maximum age.</t>
        </r>
      </text>
    </comment>
    <comment ref="G141" authorId="0" shapeId="0" xr:uid="{4F2C567E-0068-4EE4-9BD7-17CEDB86308E}">
      <text>
        <r>
          <rPr>
            <b/>
            <sz val="9"/>
            <color indexed="81"/>
            <rFont val="Tahoma"/>
            <family val="2"/>
          </rPr>
          <t>Species fecundity is 2 eggs/year, which is lower than the highest risk value (100).</t>
        </r>
      </text>
    </comment>
    <comment ref="H141" authorId="0" shapeId="0" xr:uid="{56DE6148-FE9E-4806-8EA7-6A4D125E782B}">
      <text>
        <r>
          <rPr>
            <b/>
            <sz val="9"/>
            <color indexed="81"/>
            <rFont val="Tahoma"/>
            <family val="2"/>
          </rPr>
          <t>Species maximum length is 72, which is lower than the lowest risk value (100cm).</t>
        </r>
      </text>
    </comment>
    <comment ref="I141" authorId="0" shapeId="0" xr:uid="{500246CE-BE66-4AC1-A299-868B30BEC979}">
      <text>
        <r>
          <rPr>
            <b/>
            <sz val="9"/>
            <color indexed="81"/>
            <rFont val="Tahoma"/>
            <family val="2"/>
          </rPr>
          <t>Species length at maturity is 59, which is in the medium risk range (40-200cm).</t>
        </r>
      </text>
    </comment>
    <comment ref="J141" authorId="0" shapeId="0" xr:uid="{935094D0-C318-4E0E-B3E0-5D76CB4B53D5}">
      <text>
        <r>
          <rPr>
            <b/>
            <sz val="9"/>
            <color indexed="81"/>
            <rFont val="Tahoma"/>
            <family val="2"/>
          </rPr>
          <t>Species reproductive strategy is live bearer, which is high risk.</t>
        </r>
      </text>
    </comment>
    <comment ref="K141" authorId="0" shapeId="0" xr:uid="{777F5FEB-4925-4CF7-BC3A-97FD12408545}">
      <text>
        <r>
          <rPr>
            <b/>
            <sz val="9"/>
            <color indexed="81"/>
            <rFont val="Tahoma"/>
            <family val="2"/>
          </rPr>
          <t>Species trophic level is 4.3, which is higher than the highest risk value (3.25).</t>
        </r>
      </text>
    </comment>
    <comment ref="M141" authorId="0" shapeId="0" xr:uid="{91DC23C5-6C1A-4EED-AD6B-5DC1B5ECDCE9}">
      <text>
        <r>
          <rPr>
            <b/>
            <sz val="9"/>
            <color indexed="81"/>
            <rFont val="Tahoma"/>
            <family val="2"/>
          </rPr>
          <t>WPO,IO_,ALAM,ALAN,ALAS,BEAT,SKAE,YFAT stocks : Worldwide distribution, uncommon in West Atlantic / East Pacific</t>
        </r>
      </text>
    </comment>
    <comment ref="N141" authorId="0" shapeId="0" xr:uid="{6F16962E-A645-4260-A65C-CFF6E9257FDA}">
      <text>
        <r>
          <rPr>
            <b/>
            <sz val="9"/>
            <color indexed="81"/>
            <rFont val="Tahoma"/>
            <family val="2"/>
          </rPr>
          <t>The depth range of the species is 30-750m. For surface gears, the vertical overlap index with this species is 9.85%.</t>
        </r>
      </text>
    </comment>
    <comment ref="O141" authorId="0" shapeId="0" xr:uid="{00DEA5FA-83BC-435F-8566-A875786A5C13}">
      <text>
        <r>
          <rPr>
            <b/>
            <sz val="9"/>
            <color indexed="81"/>
            <rFont val="Tahoma"/>
            <family val="2"/>
          </rPr>
          <t>ALB stocks : The maximum length of the species is 72cm. For albacore fisheries, the length overlap index with this species is 51.43%. This gear uses bait, but the trophic level of the species &gt;3.5._x000D_
TPT stocks : The maximum length of the species is 72cm. For tropical surface fisheries, the length overlap index with this species is 65.45%. This gear uses bait, but the trophic level of the species &gt;3.5.</t>
        </r>
      </text>
    </comment>
    <comment ref="P141" authorId="0" shapeId="0" xr:uid="{5752DF8C-6DDA-41F7-85C0-5C87F271FFF2}">
      <text>
        <r>
          <rPr>
            <b/>
            <sz val="9"/>
            <color indexed="81"/>
            <rFont val="Tahoma"/>
            <family val="2"/>
          </rPr>
          <t>No direct evidence of survival after capture.</t>
        </r>
      </text>
    </comment>
    <comment ref="E142" authorId="0" shapeId="0" xr:uid="{770B8DA5-F6CF-4EA1-9897-181B6FB23ECC}">
      <text>
        <r>
          <rPr>
            <b/>
            <sz val="9"/>
            <color indexed="81"/>
            <rFont val="Tahoma"/>
            <family val="2"/>
          </rPr>
          <t>The score is based on the maximum risk score in the family Centrophoridae, which included 3 species.</t>
        </r>
      </text>
    </comment>
    <comment ref="F142" authorId="0" shapeId="0" xr:uid="{0096AD47-3DC4-49DF-9278-7CDB15FCF5FA}">
      <text>
        <r>
          <rPr>
            <b/>
            <sz val="9"/>
            <color indexed="81"/>
            <rFont val="Tahoma"/>
            <family val="2"/>
          </rPr>
          <t>The score is based on the maximum risk score in the family Centrophoridae, which included 3 species.</t>
        </r>
      </text>
    </comment>
    <comment ref="G142" authorId="0" shapeId="0" xr:uid="{FE1E7838-BB17-4AC7-8C59-CD968FBE6427}">
      <text>
        <r>
          <rPr>
            <b/>
            <sz val="9"/>
            <color indexed="81"/>
            <rFont val="Tahoma"/>
            <family val="2"/>
          </rPr>
          <t>The score is based on the maximum risk score in the family Centrophoridae, which included 5 species.</t>
        </r>
      </text>
    </comment>
    <comment ref="H142" authorId="0" shapeId="0" xr:uid="{757A0A49-C046-40A5-8F9D-EE64E6243D39}">
      <text>
        <r>
          <rPr>
            <b/>
            <sz val="9"/>
            <color indexed="81"/>
            <rFont val="Tahoma"/>
            <family val="2"/>
          </rPr>
          <t>Species maximum length is 248, which is in the medium risk range (100-300cm).</t>
        </r>
      </text>
    </comment>
    <comment ref="I142" authorId="0" shapeId="0" xr:uid="{C1CAF5CB-C2AB-422A-9D94-6080523D2C75}">
      <text>
        <r>
          <rPr>
            <b/>
            <sz val="9"/>
            <color indexed="81"/>
            <rFont val="Tahoma"/>
            <family val="2"/>
          </rPr>
          <t>Species maximum length is 248cm, which is higher than the highest risk value (200cm).</t>
        </r>
      </text>
    </comment>
    <comment ref="J142" authorId="0" shapeId="0" xr:uid="{BC6D2F15-29D7-4BDD-A0CE-E03599F30279}">
      <text>
        <r>
          <rPr>
            <b/>
            <sz val="9"/>
            <color indexed="81"/>
            <rFont val="Tahoma"/>
            <family val="2"/>
          </rPr>
          <t>Species reproductive strategy is broadcast spawner, which is low risk.</t>
        </r>
      </text>
    </comment>
    <comment ref="K142" authorId="0" shapeId="0" xr:uid="{776EFB97-C9EC-4947-B2FC-E480D3B66419}">
      <text>
        <r>
          <rPr>
            <b/>
            <sz val="9"/>
            <color indexed="81"/>
            <rFont val="Tahoma"/>
            <family val="2"/>
          </rPr>
          <t>Species trophic level is 4.5, which is higher than the highest risk value (3.25).</t>
        </r>
      </text>
    </comment>
    <comment ref="M142" authorId="0" shapeId="0" xr:uid="{65C3D2EB-8BF4-4CAD-A47D-06052A28A17F}">
      <text>
        <r>
          <rPr>
            <b/>
            <sz val="9"/>
            <color indexed="81"/>
            <rFont val="Tahoma"/>
            <family val="2"/>
          </rPr>
          <t>PO_,IO_ stocks : Indo-Pacific distribution</t>
        </r>
      </text>
    </comment>
    <comment ref="N142" authorId="0" shapeId="0" xr:uid="{45F705B1-7377-4249-B894-DF7BEF0AB74B}">
      <text>
        <r>
          <rPr>
            <b/>
            <sz val="9"/>
            <color indexed="81"/>
            <rFont val="Tahoma"/>
            <family val="2"/>
          </rPr>
          <t>The depth range of the species is 10-250m. For surface gears, the vertical overlap index with this species is 37.76%. This species is reef associated.</t>
        </r>
      </text>
    </comment>
    <comment ref="O142" authorId="0" shapeId="0" xr:uid="{F3B657E0-838A-430B-961F-EF789B95AAA2}">
      <text>
        <r>
          <rPr>
            <b/>
            <sz val="9"/>
            <color indexed="81"/>
            <rFont val="Tahoma"/>
            <family val="2"/>
          </rPr>
          <t>ALB stocks : The maximum length of the species is 248cm. For albacore fisheries, the length overlap index with this species is 100.00%. This gear uses bait, but the trophic level of the species &gt;3.5._x000D_
TPT stocks : The maximum length of the species is 248cm. For tropical surface fisheries, the length overlap index with this species is 100.00%. This gear uses bait, but the trophic level of the species &gt;3.5.</t>
        </r>
      </text>
    </comment>
    <comment ref="P142" authorId="0" shapeId="0" xr:uid="{0FE70494-600A-43A3-A453-7A15BD39C5A6}">
      <text>
        <r>
          <rPr>
            <b/>
            <sz val="9"/>
            <color indexed="81"/>
            <rFont val="Tahoma"/>
            <family val="2"/>
          </rPr>
          <t>No direct evidence of survival after capture.</t>
        </r>
      </text>
    </comment>
    <comment ref="E143" authorId="0" shapeId="0" xr:uid="{F6ED9A35-7AA4-482F-931E-9688CF078597}">
      <text>
        <r>
          <rPr>
            <b/>
            <sz val="9"/>
            <color indexed="81"/>
            <rFont val="Tahoma"/>
            <family val="2"/>
          </rPr>
          <t>The score is based on the maximum risk score in the family Scombridae, which included 35 species.</t>
        </r>
      </text>
    </comment>
    <comment ref="F143" authorId="0" shapeId="0" xr:uid="{0F609F91-E456-4487-B3E8-500AB51B1E86}">
      <text>
        <r>
          <rPr>
            <b/>
            <sz val="9"/>
            <color indexed="81"/>
            <rFont val="Tahoma"/>
            <family val="2"/>
          </rPr>
          <t>The score is based on the maximum risk score in the family Scombridae, which included 35 species.</t>
        </r>
      </text>
    </comment>
    <comment ref="G143" authorId="0" shapeId="0" xr:uid="{D95DC870-E305-4775-BAEC-D7F53F6490C4}">
      <text>
        <r>
          <rPr>
            <b/>
            <sz val="9"/>
            <color indexed="81"/>
            <rFont val="Tahoma"/>
            <family val="2"/>
          </rPr>
          <t>There is no information, but fish are likely to produce &gt;100 eggs/year.</t>
        </r>
      </text>
    </comment>
    <comment ref="H143" authorId="0" shapeId="0" xr:uid="{CCB94EA4-B300-4EED-8291-975DA9AFB6E6}">
      <text>
        <r>
          <rPr>
            <b/>
            <sz val="9"/>
            <color indexed="81"/>
            <rFont val="Tahoma"/>
            <family val="2"/>
          </rPr>
          <t>The score is based on the maximum risk score in the family Agonidae, which included 1 species.</t>
        </r>
      </text>
    </comment>
    <comment ref="I143" authorId="0" shapeId="0" xr:uid="{C809BF8B-43C7-49C4-9CD3-B0CC8A0BF700}">
      <text>
        <r>
          <rPr>
            <b/>
            <sz val="9"/>
            <color indexed="81"/>
            <rFont val="Tahoma"/>
            <family val="2"/>
          </rPr>
          <t>The score is based on the maximum risk score in the family Centrophoridae, which included 5 species.</t>
        </r>
      </text>
    </comment>
    <comment ref="J143" authorId="0" shapeId="0" xr:uid="{562F0E8A-38A7-4B42-848D-7B5801A14B61}">
      <text>
        <r>
          <rPr>
            <b/>
            <sz val="9"/>
            <color indexed="81"/>
            <rFont val="Tahoma"/>
            <family val="2"/>
          </rPr>
          <t>The score is based on the maximum risk score in the family Coryphaenidae, which included 2 species.</t>
        </r>
      </text>
    </comment>
    <comment ref="K143" authorId="0" shapeId="0" xr:uid="{7E144D7A-EBE5-42F8-9E3E-F86E62F4D835}">
      <text>
        <r>
          <rPr>
            <b/>
            <sz val="9"/>
            <color indexed="81"/>
            <rFont val="Tahoma"/>
            <family val="2"/>
          </rPr>
          <t>The score is based on the maximum risk score in the family Agonidae, which included 1 species.</t>
        </r>
      </text>
    </comment>
    <comment ref="M143" authorId="0" shapeId="0" xr:uid="{9DB07D0C-2552-4A05-AFAC-891CF6F48BCD}">
      <text>
        <r>
          <rPr>
            <b/>
            <sz val="9"/>
            <color indexed="81"/>
            <rFont val="Tahoma"/>
            <family val="2"/>
          </rPr>
          <t>ALL stocks : Worldwide coastal distribution, mainly coastal</t>
        </r>
      </text>
    </comment>
    <comment ref="N143" authorId="0" shapeId="0" xr:uid="{54E253FA-E8F4-42AC-855A-CCE43EE80DF4}">
      <text>
        <r>
          <rPr>
            <b/>
            <sz val="9"/>
            <color indexed="81"/>
            <rFont val="Tahoma"/>
            <family val="2"/>
          </rPr>
          <t>The depth range of the species is 1-100m. For surface gears, the vertical overlap index with this species is 100.00%. This species is demersal. This species is also reef associated.</t>
        </r>
      </text>
    </comment>
    <comment ref="O143" authorId="0" shapeId="0" xr:uid="{F7CBE299-723F-4539-BDCA-D8C86BE51B0F}">
      <text>
        <r>
          <rPr>
            <b/>
            <sz val="9"/>
            <color indexed="81"/>
            <rFont val="Tahoma"/>
            <family val="2"/>
          </rPr>
          <t>ALB stocks : The maximum length of the species is missing, but the family's maximum length based on 2 species is 22.9cm. For albacore fisheries, the length overlap index with this species is 16.36%._x000D_
TPT stocks : The maximum length of the species is missing, but the family's maximum length based on 2 species is 22.9cm. For tropical surface fisheries, the length overlap index with this species is 20.82%.</t>
        </r>
      </text>
    </comment>
    <comment ref="P143" authorId="0" shapeId="0" xr:uid="{3856A75A-6202-4D7F-81EC-C171F6701421}">
      <text>
        <r>
          <rPr>
            <b/>
            <sz val="9"/>
            <color indexed="81"/>
            <rFont val="Tahoma"/>
            <family val="2"/>
          </rPr>
          <t>No direct evidence of survival after capture.</t>
        </r>
      </text>
    </comment>
    <comment ref="E144" authorId="0" shapeId="0" xr:uid="{E3051086-5636-477A-9028-B191031F30AB}">
      <text>
        <r>
          <rPr>
            <b/>
            <sz val="9"/>
            <color indexed="81"/>
            <rFont val="Tahoma"/>
            <family val="2"/>
          </rPr>
          <t>The score is based on the maximum risk score in the family Pomacentridae, which included 1 species.</t>
        </r>
      </text>
    </comment>
    <comment ref="F144" authorId="0" shapeId="0" xr:uid="{1CE30ECE-EC25-42D1-A7DE-F062894CE6C3}">
      <text>
        <r>
          <rPr>
            <b/>
            <sz val="9"/>
            <color indexed="81"/>
            <rFont val="Tahoma"/>
            <family val="2"/>
          </rPr>
          <t>The score is based on the maximum risk score in the family Agonidae, which included 1 species.</t>
        </r>
      </text>
    </comment>
    <comment ref="G144" authorId="0" shapeId="0" xr:uid="{A2B1F7AA-C387-4045-985B-DA71F11FC2C8}">
      <text>
        <r>
          <rPr>
            <b/>
            <sz val="9"/>
            <color indexed="81"/>
            <rFont val="Tahoma"/>
            <family val="2"/>
          </rPr>
          <t>The score is based on the maximum risk score in the family Agonidae, which included 1 species.</t>
        </r>
      </text>
    </comment>
    <comment ref="H144" authorId="0" shapeId="0" xr:uid="{5C9D9D6C-B227-4DAA-8440-26EB1C015BFD}">
      <text>
        <r>
          <rPr>
            <b/>
            <sz val="9"/>
            <color indexed="81"/>
            <rFont val="Tahoma"/>
            <family val="2"/>
          </rPr>
          <t>Species maximum length is 110, which is in the medium risk range (100-300cm).</t>
        </r>
      </text>
    </comment>
    <comment ref="I144" authorId="0" shapeId="0" xr:uid="{C2B7BD73-9B4A-43A1-AFE1-EEC05A54A7EB}">
      <text>
        <r>
          <rPr>
            <b/>
            <sz val="9"/>
            <color indexed="81"/>
            <rFont val="Tahoma"/>
            <family val="2"/>
          </rPr>
          <t>Species maximum length is 110cm, which is in the length at maturity medium risk range (40-200cm).</t>
        </r>
      </text>
    </comment>
    <comment ref="J144" authorId="0" shapeId="0" xr:uid="{66702804-A528-4181-946E-7606895058EC}">
      <text>
        <r>
          <rPr>
            <b/>
            <sz val="9"/>
            <color indexed="81"/>
            <rFont val="Tahoma"/>
            <family val="2"/>
          </rPr>
          <t>The score is based on the maximum risk score in the family Centrophoridae, which included 5 species.</t>
        </r>
      </text>
    </comment>
    <comment ref="K144" authorId="0" shapeId="0" xr:uid="{AB8C0227-D663-4644-9BDA-2FC821EBE4D4}">
      <text>
        <r>
          <rPr>
            <b/>
            <sz val="9"/>
            <color indexed="81"/>
            <rFont val="Tahoma"/>
            <family val="2"/>
          </rPr>
          <t>Species trophic level is 4.2, which is higher than the highest risk value (3.25).</t>
        </r>
      </text>
    </comment>
    <comment ref="M144" authorId="0" shapeId="0" xr:uid="{F661EA28-C740-4AA4-862E-37C0E36AA2AB}">
      <text>
        <r>
          <rPr>
            <b/>
            <sz val="9"/>
            <color indexed="81"/>
            <rFont val="Tahoma"/>
            <family val="2"/>
          </rPr>
          <t>ALL stocks : Worldwide pelagic distribution</t>
        </r>
      </text>
    </comment>
    <comment ref="N144" authorId="0" shapeId="0" xr:uid="{E390A2EC-EA1E-4D42-A6B4-E90E37C82B41}">
      <text>
        <r>
          <rPr>
            <b/>
            <sz val="9"/>
            <color indexed="81"/>
            <rFont val="Tahoma"/>
            <family val="2"/>
          </rPr>
          <t>The depth range of the species is 1-500m. For surface gears, the vertical overlap index with this species is 20.00%.</t>
        </r>
      </text>
    </comment>
    <comment ref="O144" authorId="0" shapeId="0" xr:uid="{A0E39051-847E-448E-B65F-21EFDB8270CA}">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144" authorId="0" shapeId="0" xr:uid="{CBA588D3-6CAE-4DD6-AA80-B5299CC1F2AA}">
      <text>
        <r>
          <rPr>
            <b/>
            <sz val="9"/>
            <color indexed="81"/>
            <rFont val="Tahoma"/>
            <family val="2"/>
          </rPr>
          <t>No direct evidence of survival after capture.</t>
        </r>
      </text>
    </comment>
    <comment ref="E145" authorId="0" shapeId="0" xr:uid="{F31BD755-1044-475C-8260-54975AC99B75}">
      <text>
        <r>
          <rPr>
            <b/>
            <sz val="9"/>
            <color indexed="81"/>
            <rFont val="Tahoma"/>
            <family val="2"/>
          </rPr>
          <t>Species growth rate (K) is 0.040, which is lower than highest risk K (0.061) for age at maturity.</t>
        </r>
      </text>
    </comment>
    <comment ref="F145" authorId="0" shapeId="0" xr:uid="{70EAC088-2ED3-426B-A735-BAB6761D9E75}">
      <text>
        <r>
          <rPr>
            <b/>
            <sz val="9"/>
            <color indexed="81"/>
            <rFont val="Tahoma"/>
            <family val="2"/>
          </rPr>
          <t>Species growth rate (K) is 0.040, which is lower than highest risk K (0.12) for maximum age.</t>
        </r>
      </text>
    </comment>
    <comment ref="G145" authorId="0" shapeId="0" xr:uid="{D979178E-93D9-4906-9842-A9BA61E94A73}">
      <text>
        <r>
          <rPr>
            <b/>
            <sz val="9"/>
            <color indexed="81"/>
            <rFont val="Tahoma"/>
            <family val="2"/>
          </rPr>
          <t>Species fecundity is 3 eggs/year, which is lower than the highest risk value (100).</t>
        </r>
      </text>
    </comment>
    <comment ref="H145" authorId="0" shapeId="0" xr:uid="{774223B5-F31E-46B6-A555-1CEC8D55B0E2}">
      <text>
        <r>
          <rPr>
            <b/>
            <sz val="9"/>
            <color indexed="81"/>
            <rFont val="Tahoma"/>
            <family val="2"/>
          </rPr>
          <t>Species maximum length is 420, which is higher than the highest risk value (300cm).</t>
        </r>
      </text>
    </comment>
    <comment ref="I145" authorId="0" shapeId="0" xr:uid="{08919C69-AD0F-48E2-B389-33F06E1702AC}">
      <text>
        <r>
          <rPr>
            <b/>
            <sz val="9"/>
            <color indexed="81"/>
            <rFont val="Tahoma"/>
            <family val="2"/>
          </rPr>
          <t>Species length at maturity is 235, which is higher than the highest risk value (200cm).</t>
        </r>
      </text>
    </comment>
    <comment ref="J145" authorId="0" shapeId="0" xr:uid="{9E95D52A-62C7-4A86-9AC5-E16A288F59AE}">
      <text>
        <r>
          <rPr>
            <b/>
            <sz val="9"/>
            <color indexed="81"/>
            <rFont val="Tahoma"/>
            <family val="2"/>
          </rPr>
          <t>Species reproductive strategy is live bearer, which is high risk.</t>
        </r>
      </text>
    </comment>
    <comment ref="K145" authorId="0" shapeId="0" xr:uid="{DFF131AE-3B85-45F8-BA68-6D4110E97A1E}">
      <text>
        <r>
          <rPr>
            <b/>
            <sz val="9"/>
            <color indexed="81"/>
            <rFont val="Tahoma"/>
            <family val="2"/>
          </rPr>
          <t>Species trophic level is 4.3, which is higher than the highest risk value (3.25).</t>
        </r>
      </text>
    </comment>
    <comment ref="M145" authorId="0" shapeId="0" xr:uid="{A0DBFAD4-6C3E-4000-9C02-B375E8E70777}">
      <text>
        <r>
          <rPr>
            <b/>
            <sz val="9"/>
            <color indexed="81"/>
            <rFont val="Tahoma"/>
            <family val="2"/>
          </rPr>
          <t>ALL stocks : Worldwide coastal distribution</t>
        </r>
      </text>
    </comment>
    <comment ref="N145" authorId="0" shapeId="0" xr:uid="{50D9FE5F-2998-4841-BD7B-AAA4884CDB09}">
      <text>
        <r>
          <rPr>
            <b/>
            <sz val="9"/>
            <color indexed="81"/>
            <rFont val="Tahoma"/>
            <family val="2"/>
          </rPr>
          <t>The depth range of the species is 1-400m. For surface gears, the vertical overlap index with this species is 25.00%. This species is reef associated.</t>
        </r>
      </text>
    </comment>
    <comment ref="O145" authorId="0" shapeId="0" xr:uid="{135D3EA3-C76F-44E2-9049-DCFF4FE305C8}">
      <text>
        <r>
          <rPr>
            <b/>
            <sz val="9"/>
            <color indexed="81"/>
            <rFont val="Tahoma"/>
            <family val="2"/>
          </rPr>
          <t>ALB stocks : The maximum length of the species is 420cm. For albacore fisheries, the length overlap index with this species is 100.00%. This gear uses bait, but the trophic level of the species &gt;3.5._x000D_
TPT stocks : The maximum length of the species is 420cm. For tropical surface fisheries, the length overlap index with this species is 100.00%. This gear uses bait, but the trophic level of the species &gt;3.5.</t>
        </r>
      </text>
    </comment>
    <comment ref="P145" authorId="0" shapeId="0" xr:uid="{E646BB47-C4FA-42FB-A05B-2C07CAA2FE6C}">
      <text>
        <r>
          <rPr>
            <b/>
            <sz val="9"/>
            <color indexed="81"/>
            <rFont val="Tahoma"/>
            <family val="2"/>
          </rPr>
          <t>No direct evidence of survival after capture.</t>
        </r>
      </text>
    </comment>
    <comment ref="E146" authorId="0" shapeId="0" xr:uid="{1EFA55F0-D9ED-4CF8-87F7-B7284FB7EE74}">
      <text>
        <r>
          <rPr>
            <b/>
            <sz val="9"/>
            <color indexed="81"/>
            <rFont val="Tahoma"/>
            <family val="2"/>
          </rPr>
          <t>There is no information.</t>
        </r>
      </text>
    </comment>
    <comment ref="F146" authorId="0" shapeId="0" xr:uid="{5635D17E-8237-42EA-8FA3-CEF3FD446547}">
      <text>
        <r>
          <rPr>
            <b/>
            <sz val="9"/>
            <color indexed="81"/>
            <rFont val="Tahoma"/>
            <family val="2"/>
          </rPr>
          <t>There is no information.</t>
        </r>
      </text>
    </comment>
    <comment ref="G146" authorId="0" shapeId="0" xr:uid="{BDC3B0A0-E3A1-4FFF-8370-664D82380907}">
      <text>
        <r>
          <rPr>
            <b/>
            <sz val="9"/>
            <color indexed="81"/>
            <rFont val="Tahoma"/>
            <family val="2"/>
          </rPr>
          <t>The score is the maximum risk score in the catch group, Angelshark, of 1 species.</t>
        </r>
      </text>
    </comment>
    <comment ref="H146" authorId="0" shapeId="0" xr:uid="{D92189B6-C694-4715-ACD7-D850B22B06C4}">
      <text>
        <r>
          <rPr>
            <b/>
            <sz val="9"/>
            <color indexed="81"/>
            <rFont val="Tahoma"/>
            <family val="2"/>
          </rPr>
          <t>The score is the maximum risk score in the catch group, Eagle rays, of 1 species.</t>
        </r>
      </text>
    </comment>
    <comment ref="I146" authorId="0" shapeId="0" xr:uid="{4D13CA0C-179A-4593-BA50-F7F2DBBBCE87}">
      <text>
        <r>
          <rPr>
            <b/>
            <sz val="9"/>
            <color indexed="81"/>
            <rFont val="Tahoma"/>
            <family val="2"/>
          </rPr>
          <t>The score is the maximum risk score in the catch group, Eagle rays, of 2 species.</t>
        </r>
      </text>
    </comment>
    <comment ref="J146" authorId="0" shapeId="0" xr:uid="{BF380CA0-82DF-4257-9E82-65146F725A89}">
      <text>
        <r>
          <rPr>
            <b/>
            <sz val="9"/>
            <color indexed="81"/>
            <rFont val="Tahoma"/>
            <family val="2"/>
          </rPr>
          <t>The score is the maximum risk score in the catch group, Eagle rays, of 2 species.</t>
        </r>
      </text>
    </comment>
    <comment ref="K146" authorId="0" shapeId="0" xr:uid="{AFE2D52C-C095-4E2B-833C-AF61251E576E}">
      <text>
        <r>
          <rPr>
            <b/>
            <sz val="9"/>
            <color indexed="81"/>
            <rFont val="Tahoma"/>
            <family val="2"/>
          </rPr>
          <t>The score is the maximum risk score in the catch group, Eagle rays, of 2 species.</t>
        </r>
      </text>
    </comment>
    <comment ref="M146" authorId="0" shapeId="0" xr:uid="{CB4FB483-9E77-4907-9E97-A32AB5DCF820}">
      <text>
        <r>
          <rPr>
            <b/>
            <sz val="9"/>
            <color indexed="81"/>
            <rFont val="Tahoma"/>
            <family val="2"/>
          </rPr>
          <t>ALL stocks : No information.</t>
        </r>
      </text>
    </comment>
    <comment ref="N146" authorId="0" shapeId="0" xr:uid="{01A1D044-27B5-4CAA-8548-C2F0B853E2AD}">
      <text>
        <r>
          <rPr>
            <b/>
            <sz val="9"/>
            <color indexed="81"/>
            <rFont val="Tahoma"/>
            <family val="2"/>
          </rPr>
          <t>No information.</t>
        </r>
      </text>
    </comment>
    <comment ref="O146" authorId="0" shapeId="0" xr:uid="{75EC7B91-7CD3-4D18-BADE-05DF7701237F}">
      <text>
        <r>
          <rPr>
            <b/>
            <sz val="9"/>
            <color indexed="81"/>
            <rFont val="Tahoma"/>
            <family val="2"/>
          </rPr>
          <t>ALL stocks : No information.</t>
        </r>
      </text>
    </comment>
    <comment ref="P146" authorId="0" shapeId="0" xr:uid="{CBF73C48-419A-46D1-AB7F-8E027F65E65F}">
      <text>
        <r>
          <rPr>
            <b/>
            <sz val="9"/>
            <color indexed="81"/>
            <rFont val="Tahoma"/>
            <family val="2"/>
          </rPr>
          <t>No direct evidence of survival after capture.</t>
        </r>
      </text>
    </comment>
    <comment ref="E147" authorId="0" shapeId="0" xr:uid="{939B552C-9D70-491B-985A-A717074DE0AD}">
      <text>
        <r>
          <rPr>
            <b/>
            <sz val="9"/>
            <color indexed="81"/>
            <rFont val="Tahoma"/>
            <family val="2"/>
          </rPr>
          <t>Species growth rate (K) is 0.142, which is in the medium risk K range (0.061-0.183) for age at maturity.</t>
        </r>
      </text>
    </comment>
    <comment ref="F147" authorId="0" shapeId="0" xr:uid="{ED7899F4-A468-4E78-972D-A1064DC8483E}">
      <text>
        <r>
          <rPr>
            <b/>
            <sz val="9"/>
            <color indexed="81"/>
            <rFont val="Tahoma"/>
            <family val="2"/>
          </rPr>
          <t>Species growth rate (K) is 0.142, which is in the medium risk K range (0.12-0.30) for maximum age.</t>
        </r>
      </text>
    </comment>
    <comment ref="G147" authorId="0" shapeId="0" xr:uid="{7AD37DA7-F206-4C10-BFB5-1B17E9D16302}">
      <text>
        <r>
          <rPr>
            <b/>
            <sz val="9"/>
            <color indexed="81"/>
            <rFont val="Tahoma"/>
            <family val="2"/>
          </rPr>
          <t>There is no information, but fish are likely to produce &gt;100 eggs/year.</t>
        </r>
      </text>
    </comment>
    <comment ref="H147" authorId="0" shapeId="0" xr:uid="{464FA26E-C750-4DF7-BE5F-3E535DB5D8E9}">
      <text>
        <r>
          <rPr>
            <b/>
            <sz val="9"/>
            <color indexed="81"/>
            <rFont val="Tahoma"/>
            <family val="2"/>
          </rPr>
          <t>Species maximum length is 47, which is lower than the lowest risk value (100cm).</t>
        </r>
      </text>
    </comment>
    <comment ref="I147" authorId="0" shapeId="0" xr:uid="{11BDBA15-5185-49AF-BEC9-95570EA69662}">
      <text>
        <r>
          <rPr>
            <b/>
            <sz val="9"/>
            <color indexed="81"/>
            <rFont val="Tahoma"/>
            <family val="2"/>
          </rPr>
          <t>Species maximum length is 47cm, which is in the length at maturity medium risk range (40-200cm).</t>
        </r>
      </text>
    </comment>
    <comment ref="J147" authorId="0" shapeId="0" xr:uid="{94FE04D0-C304-4D97-AA61-57B371EB285C}">
      <text>
        <r>
          <rPr>
            <b/>
            <sz val="9"/>
            <color indexed="81"/>
            <rFont val="Tahoma"/>
            <family val="2"/>
          </rPr>
          <t>Species reproductive strategy is broadcast spawner, which is low risk.</t>
        </r>
      </text>
    </comment>
    <comment ref="K147" authorId="0" shapeId="0" xr:uid="{38F03DAB-691A-4591-B5ED-A382096C6F12}">
      <text>
        <r>
          <rPr>
            <b/>
            <sz val="9"/>
            <color indexed="81"/>
            <rFont val="Tahoma"/>
            <family val="2"/>
          </rPr>
          <t>Species trophic level is 4.2, which is higher than the highest risk value (3.25).</t>
        </r>
      </text>
    </comment>
    <comment ref="M147" authorId="0" shapeId="0" xr:uid="{214271CC-532E-4E53-83C9-F66875DC2AAB}">
      <text>
        <r>
          <rPr>
            <b/>
            <sz val="9"/>
            <color indexed="81"/>
            <rFont val="Tahoma"/>
            <family val="2"/>
          </rPr>
          <t>PO_,IO_ stocks : Indo-Pacific distribution</t>
        </r>
      </text>
    </comment>
    <comment ref="N147" authorId="0" shapeId="0" xr:uid="{F26CE4DD-7610-4926-BEB7-1014D9AFD177}">
      <text>
        <r>
          <rPr>
            <b/>
            <sz val="9"/>
            <color indexed="81"/>
            <rFont val="Tahoma"/>
            <family val="2"/>
          </rPr>
          <t>The depth range of the species is 1-520m. For surface gears, the vertical overlap index with this species is 19.23%.</t>
        </r>
      </text>
    </comment>
    <comment ref="O147" authorId="0" shapeId="0" xr:uid="{5AE12452-49C5-41AC-BE66-BA21C542C774}">
      <text>
        <r>
          <rPr>
            <b/>
            <sz val="9"/>
            <color indexed="81"/>
            <rFont val="Tahoma"/>
            <family val="2"/>
          </rPr>
          <t>ALB stocks : The maximum length of the species is 47cm. For albacore fisheries, the length overlap index with this species is 33.57%. This gear uses bait, but the trophic level of the species &gt;3.5._x000D_
TPT stocks : The maximum length of the species is 47cm. For tropical surface fisheries, the length overlap index with this species is 42.73%. This gear uses bait, but the trophic level of the species &gt;3.5.</t>
        </r>
      </text>
    </comment>
    <comment ref="P147" authorId="0" shapeId="0" xr:uid="{4FC8CC0C-95F7-4F13-90DC-43C0F09DAC61}">
      <text>
        <r>
          <rPr>
            <b/>
            <sz val="9"/>
            <color indexed="81"/>
            <rFont val="Tahoma"/>
            <family val="2"/>
          </rPr>
          <t>No direct evidence of survival after capture.</t>
        </r>
      </text>
    </comment>
    <comment ref="E148" authorId="0" shapeId="0" xr:uid="{A32CF548-85A6-46A0-A934-1DC2177B80F4}">
      <text>
        <r>
          <rPr>
            <b/>
            <sz val="9"/>
            <color indexed="81"/>
            <rFont val="Tahoma"/>
            <family val="2"/>
          </rPr>
          <t>There is no information.</t>
        </r>
      </text>
    </comment>
    <comment ref="F148" authorId="0" shapeId="0" xr:uid="{D8BEE2EF-F72E-4220-8EAA-4D63A203E1C2}">
      <text>
        <r>
          <rPr>
            <b/>
            <sz val="9"/>
            <color indexed="81"/>
            <rFont val="Tahoma"/>
            <family val="2"/>
          </rPr>
          <t>There is no information.</t>
        </r>
      </text>
    </comment>
    <comment ref="G148" authorId="0" shapeId="0" xr:uid="{E8B2C953-7ED0-4C07-A0F4-6DFE28EDC48A}">
      <text>
        <r>
          <rPr>
            <b/>
            <sz val="9"/>
            <color indexed="81"/>
            <rFont val="Tahoma"/>
            <family val="2"/>
          </rPr>
          <t>The score is based on the maximum risk score in the family Agonidae, which included 1 species.</t>
        </r>
      </text>
    </comment>
    <comment ref="H148" authorId="0" shapeId="0" xr:uid="{59A21825-C1A8-42D3-B061-4B1B6F9219F6}">
      <text>
        <r>
          <rPr>
            <b/>
            <sz val="9"/>
            <color indexed="81"/>
            <rFont val="Tahoma"/>
            <family val="2"/>
          </rPr>
          <t>The score is based on the maximum risk score in the family Agonidae, which included 1 species.</t>
        </r>
      </text>
    </comment>
    <comment ref="I148" authorId="0" shapeId="0" xr:uid="{050686BB-330F-4391-9A1C-70BF0F7C25E9}">
      <text>
        <r>
          <rPr>
            <b/>
            <sz val="9"/>
            <color indexed="81"/>
            <rFont val="Tahoma"/>
            <family val="2"/>
          </rPr>
          <t>The score is based on the maximum risk score in the family Agonidae, which included 1 species.</t>
        </r>
      </text>
    </comment>
    <comment ref="J148" authorId="0" shapeId="0" xr:uid="{8775DBEF-A57A-4FDA-AB49-3CD847041AFD}">
      <text>
        <r>
          <rPr>
            <b/>
            <sz val="9"/>
            <color indexed="81"/>
            <rFont val="Tahoma"/>
            <family val="2"/>
          </rPr>
          <t>The score is based on the maximum risk score in the family Pomacentridae, which included 2 species.</t>
        </r>
      </text>
    </comment>
    <comment ref="K148" authorId="0" shapeId="0" xr:uid="{D2542468-4E8B-4171-AF92-498D2EDCC81B}">
      <text>
        <r>
          <rPr>
            <b/>
            <sz val="9"/>
            <color indexed="81"/>
            <rFont val="Tahoma"/>
            <family val="2"/>
          </rPr>
          <t>The score is based on the maximum risk score in the family Agonidae, which included 1 species.</t>
        </r>
      </text>
    </comment>
    <comment ref="M148" authorId="0" shapeId="0" xr:uid="{5660EB71-AE59-4209-8997-BB3875D48EE5}">
      <text>
        <r>
          <rPr>
            <b/>
            <sz val="9"/>
            <color indexed="81"/>
            <rFont val="Tahoma"/>
            <family val="2"/>
          </rPr>
          <t>ALL stocks : Worldwide pelagic distribution</t>
        </r>
      </text>
    </comment>
    <comment ref="N148" authorId="0" shapeId="0" xr:uid="{F9169F9A-B4F0-4F4C-9E13-055C66F7A609}">
      <text>
        <r>
          <rPr>
            <b/>
            <sz val="9"/>
            <color indexed="81"/>
            <rFont val="Tahoma"/>
            <family val="2"/>
          </rPr>
          <t>The depth range of the species is 1-100m. For surface gears, the vertical overlap index with this species is 100.00%.</t>
        </r>
      </text>
    </comment>
    <comment ref="O148" authorId="0" shapeId="0" xr:uid="{A939B358-E9F4-4264-B3EA-D851B2F4FB9E}">
      <text>
        <r>
          <rPr>
            <b/>
            <sz val="9"/>
            <color indexed="81"/>
            <rFont val="Tahoma"/>
            <family val="2"/>
          </rPr>
          <t>ALB stocks : The maximum length of the species is missing, but the family's maximum length based on 5 species is 86.4cm. For albacore fisheries, the length overlap index with this species is 61.71%._x000D_
TPT stocks : The maximum length of the species is missing, but the family's maximum length based on 5 species is 86.4cm. For tropical surface fisheries, the length overlap index with this species is 78.55%.</t>
        </r>
      </text>
    </comment>
    <comment ref="P148" authorId="0" shapeId="0" xr:uid="{88CE6369-5E4F-43B1-86E7-E631998540D2}">
      <text>
        <r>
          <rPr>
            <b/>
            <sz val="9"/>
            <color indexed="81"/>
            <rFont val="Tahoma"/>
            <family val="2"/>
          </rPr>
          <t>No direct evidence of survival after capture.</t>
        </r>
      </text>
    </comment>
    <comment ref="E149" authorId="0" shapeId="0" xr:uid="{7466B66B-AFA3-489D-8DE1-2F67FFCEB3E4}">
      <text>
        <r>
          <rPr>
            <b/>
            <sz val="9"/>
            <color indexed="81"/>
            <rFont val="Tahoma"/>
            <family val="2"/>
          </rPr>
          <t>There is no information.</t>
        </r>
      </text>
    </comment>
    <comment ref="F149" authorId="0" shapeId="0" xr:uid="{EE47A779-A879-404F-A171-06265AEDFDBC}">
      <text>
        <r>
          <rPr>
            <b/>
            <sz val="9"/>
            <color indexed="81"/>
            <rFont val="Tahoma"/>
            <family val="2"/>
          </rPr>
          <t>There is no information.</t>
        </r>
      </text>
    </comment>
    <comment ref="G149" authorId="0" shapeId="0" xr:uid="{B7A1108C-BBF8-4ED6-9279-B655989BE545}">
      <text>
        <r>
          <rPr>
            <b/>
            <sz val="9"/>
            <color indexed="81"/>
            <rFont val="Tahoma"/>
            <family val="2"/>
          </rPr>
          <t>The score is based on the maximum risk score in the family Echeneidae , which included 1 species.</t>
        </r>
      </text>
    </comment>
    <comment ref="H149" authorId="0" shapeId="0" xr:uid="{691BFA10-7373-482F-B695-B92479049FD6}">
      <text>
        <r>
          <rPr>
            <b/>
            <sz val="9"/>
            <color indexed="81"/>
            <rFont val="Tahoma"/>
            <family val="2"/>
          </rPr>
          <t>Species maximum length is 76, which is lower than the lowest risk value (100cm).</t>
        </r>
      </text>
    </comment>
    <comment ref="I149" authorId="0" shapeId="0" xr:uid="{99FE992E-A6DD-40AC-945A-A5A13144E085}">
      <text>
        <r>
          <rPr>
            <b/>
            <sz val="9"/>
            <color indexed="81"/>
            <rFont val="Tahoma"/>
            <family val="2"/>
          </rPr>
          <t>Species maximum length is 76cm, which is in the length at maturity medium risk range (40-200cm).</t>
        </r>
      </text>
    </comment>
    <comment ref="J149" authorId="0" shapeId="0" xr:uid="{5E3F8E87-DF13-463F-B555-8217B5659867}">
      <text>
        <r>
          <rPr>
            <b/>
            <sz val="9"/>
            <color indexed="81"/>
            <rFont val="Tahoma"/>
            <family val="2"/>
          </rPr>
          <t>The score is based on the maximum risk score in the family Trachipteridae , which included 7 species.</t>
        </r>
      </text>
    </comment>
    <comment ref="K149" authorId="0" shapeId="0" xr:uid="{F8133F8C-02C3-447D-A9FB-21B995F0BED1}">
      <text>
        <r>
          <rPr>
            <b/>
            <sz val="9"/>
            <color indexed="81"/>
            <rFont val="Tahoma"/>
            <family val="2"/>
          </rPr>
          <t>Species trophic level is 3.5, which is higher than the highest risk value (3.25).</t>
        </r>
      </text>
    </comment>
    <comment ref="M149" authorId="0" shapeId="0" xr:uid="{BE384775-7E24-45ED-B844-4F6EA8898858}">
      <text>
        <r>
          <rPr>
            <b/>
            <sz val="9"/>
            <color indexed="81"/>
            <rFont val="Tahoma"/>
            <family val="2"/>
          </rPr>
          <t>ALL stocks : Worldwide pelagic distribution</t>
        </r>
      </text>
    </comment>
    <comment ref="N149" authorId="0" shapeId="0" xr:uid="{BBD875F7-5E79-46D2-A8FA-BB24D3C33356}">
      <text>
        <r>
          <rPr>
            <b/>
            <sz val="9"/>
            <color indexed="81"/>
            <rFont val="Tahoma"/>
            <family val="2"/>
          </rPr>
          <t>The depth range of the species is 1-50m. For surface gears, the vertical overlap index with this species is 100.00%.</t>
        </r>
      </text>
    </comment>
    <comment ref="O149" authorId="0" shapeId="0" xr:uid="{82C56993-D230-4D9E-95C9-0D0D053346A0}">
      <text>
        <r>
          <rPr>
            <b/>
            <sz val="9"/>
            <color indexed="81"/>
            <rFont val="Tahoma"/>
            <family val="2"/>
          </rPr>
          <t>ALB stocks : The maximum length of the species is 76cm. For albacore fisheries, the length overlap index with this species is 54.29%. This gear uses bait and the trophic level of the species &lt;3.5._x000D_
TPT stocks : The maximum length of the species is 76cm. For tropical surface fisheries, the length overlap index with this species is 69.09%. This gear uses bait and the trophic level of the species &lt;3.5.</t>
        </r>
      </text>
    </comment>
    <comment ref="P149" authorId="0" shapeId="0" xr:uid="{E285A794-C413-4772-A020-53B570468F56}">
      <text>
        <r>
          <rPr>
            <b/>
            <sz val="9"/>
            <color indexed="81"/>
            <rFont val="Tahoma"/>
            <family val="2"/>
          </rPr>
          <t>No direct evidence of survival after capture.</t>
        </r>
      </text>
    </comment>
    <comment ref="E150" authorId="0" shapeId="0" xr:uid="{2BB7D949-43B1-4805-8232-56540BF750B5}">
      <text>
        <r>
          <rPr>
            <b/>
            <sz val="9"/>
            <color indexed="81"/>
            <rFont val="Tahoma"/>
            <family val="2"/>
          </rPr>
          <t>The score is based on the maximum risk score in the family Agonidae, which included 1 species.</t>
        </r>
      </text>
    </comment>
    <comment ref="F150" authorId="0" shapeId="0" xr:uid="{1C7386AE-4912-4701-8638-EBC911C51801}">
      <text>
        <r>
          <rPr>
            <b/>
            <sz val="9"/>
            <color indexed="81"/>
            <rFont val="Tahoma"/>
            <family val="2"/>
          </rPr>
          <t>The score is based on the maximum risk score in the family Agonidae, which included 1 species.</t>
        </r>
      </text>
    </comment>
    <comment ref="G150" authorId="0" shapeId="0" xr:uid="{84D47EE3-5D1A-4D74-AFCE-F7432CFB46EE}">
      <text>
        <r>
          <rPr>
            <b/>
            <sz val="9"/>
            <color indexed="81"/>
            <rFont val="Tahoma"/>
            <family val="2"/>
          </rPr>
          <t>There is no information, but fish are likely to produce &gt;100 eggs/year.</t>
        </r>
      </text>
    </comment>
    <comment ref="H150" authorId="0" shapeId="0" xr:uid="{B31F8E1A-F5C5-453F-A5E2-2236293FEA80}">
      <text>
        <r>
          <rPr>
            <b/>
            <sz val="9"/>
            <color indexed="81"/>
            <rFont val="Tahoma"/>
            <family val="2"/>
          </rPr>
          <t>Species maximum length is 59, which is lower than the lowest risk value (100cm).</t>
        </r>
      </text>
    </comment>
    <comment ref="I150" authorId="0" shapeId="0" xr:uid="{B8FB271F-C07B-4DF0-A4FB-E265746EAB17}">
      <text>
        <r>
          <rPr>
            <b/>
            <sz val="9"/>
            <color indexed="81"/>
            <rFont val="Tahoma"/>
            <family val="2"/>
          </rPr>
          <t>Species maximum length is 59cm, which is in the length at maturity medium risk range (40-200cm).</t>
        </r>
      </text>
    </comment>
    <comment ref="J150" authorId="0" shapeId="0" xr:uid="{491843EA-CA42-4ADB-A7C4-8998452A987C}">
      <text>
        <r>
          <rPr>
            <b/>
            <sz val="9"/>
            <color indexed="81"/>
            <rFont val="Tahoma"/>
            <family val="2"/>
          </rPr>
          <t>There is no information, but fish are not live bearers.</t>
        </r>
      </text>
    </comment>
    <comment ref="K150" authorId="0" shapeId="0" xr:uid="{81C1F91B-9C95-43F3-B0AC-088473B6EDF9}">
      <text>
        <r>
          <rPr>
            <b/>
            <sz val="9"/>
            <color indexed="81"/>
            <rFont val="Tahoma"/>
            <family val="2"/>
          </rPr>
          <t>Species trophic level is 3.5, which is higher than the highest risk value (3.25).</t>
        </r>
      </text>
    </comment>
    <comment ref="M150" authorId="0" shapeId="0" xr:uid="{F55DDF8C-8EF8-4500-B5A3-301C45F59E80}">
      <text>
        <r>
          <rPr>
            <b/>
            <sz val="9"/>
            <color indexed="81"/>
            <rFont val="Tahoma"/>
            <family val="2"/>
          </rPr>
          <t>PO_ stocks : Pacific distribution</t>
        </r>
      </text>
    </comment>
    <comment ref="N150" authorId="0" shapeId="0" xr:uid="{766B06B2-1928-4E50-BC3D-CB7519F24DD3}">
      <text>
        <r>
          <rPr>
            <b/>
            <sz val="9"/>
            <color indexed="81"/>
            <rFont val="Tahoma"/>
            <family val="2"/>
          </rPr>
          <t>The depth range of the species is 1-20m. For surface gears, the vertical overlap index with this species is 100.00%.</t>
        </r>
      </text>
    </comment>
    <comment ref="O150" authorId="0" shapeId="0" xr:uid="{E69B66BE-FFD5-4974-A8D4-2A5F7113E336}">
      <text>
        <r>
          <rPr>
            <b/>
            <sz val="9"/>
            <color indexed="81"/>
            <rFont val="Tahoma"/>
            <family val="2"/>
          </rPr>
          <t>ALB stocks : The maximum length of the species is 59cm. For albacore fisheries, the length overlap index with this species is 42.14%. This gear uses bait and the trophic level of the species &lt;3.5._x000D_
TPT stocks : The maximum length of the species is 59cm. For tropical surface fisheries, the length overlap index with this species is 53.64%. This gear uses bait and the trophic level of the species &lt;3.5.</t>
        </r>
      </text>
    </comment>
    <comment ref="P150" authorId="0" shapeId="0" xr:uid="{6F78BA95-09E6-4C66-B6F3-A37B2D16D56A}">
      <text>
        <r>
          <rPr>
            <b/>
            <sz val="9"/>
            <color indexed="81"/>
            <rFont val="Tahoma"/>
            <family val="2"/>
          </rPr>
          <t>No direct evidence of survival after capture.</t>
        </r>
      </text>
    </comment>
    <comment ref="E151" authorId="0" shapeId="0" xr:uid="{2872423E-1C27-43C0-951A-1786FBFE552D}">
      <text>
        <r>
          <rPr>
            <b/>
            <sz val="9"/>
            <color indexed="81"/>
            <rFont val="Tahoma"/>
            <family val="2"/>
          </rPr>
          <t>Species growth rate (K) is 2.218, which is higher than lowest risk K (0.183) for age at maturity.</t>
        </r>
      </text>
    </comment>
    <comment ref="F151" authorId="0" shapeId="0" xr:uid="{15A77A33-A825-419D-830D-A29525F5F2AE}">
      <text>
        <r>
          <rPr>
            <b/>
            <sz val="9"/>
            <color indexed="81"/>
            <rFont val="Tahoma"/>
            <family val="2"/>
          </rPr>
          <t>Species growth rate (K) is 2.218, which is higher than lowest risk K (0.30) for maximum age.</t>
        </r>
      </text>
    </comment>
    <comment ref="G151" authorId="0" shapeId="0" xr:uid="{52C47116-E8A3-49B8-B9B6-492A48725C85}">
      <text>
        <r>
          <rPr>
            <b/>
            <sz val="9"/>
            <color indexed="81"/>
            <rFont val="Tahoma"/>
            <family val="2"/>
          </rPr>
          <t>Species fecundity is 1750 eggs/year, which is in the medium risk range (100-20000).</t>
        </r>
      </text>
    </comment>
    <comment ref="H151" authorId="0" shapeId="0" xr:uid="{9E8B191C-A3F9-4041-AA67-85D9FDA1B425}">
      <text>
        <r>
          <rPr>
            <b/>
            <sz val="9"/>
            <color indexed="81"/>
            <rFont val="Tahoma"/>
            <family val="2"/>
          </rPr>
          <t>Species maximum length is 12, which is lower than the lowest risk value (100cm).</t>
        </r>
      </text>
    </comment>
    <comment ref="I151" authorId="0" shapeId="0" xr:uid="{AE0722CD-CB86-4CAC-9635-FFDE6860386A}">
      <text>
        <r>
          <rPr>
            <b/>
            <sz val="9"/>
            <color indexed="81"/>
            <rFont val="Tahoma"/>
            <family val="2"/>
          </rPr>
          <t>Species length at maturity is 6, which is lower than the lowest risk value (40cm).</t>
        </r>
      </text>
    </comment>
    <comment ref="J151" authorId="0" shapeId="0" xr:uid="{FF691819-0320-476B-BCA9-7872BE319A06}">
      <text>
        <r>
          <rPr>
            <b/>
            <sz val="9"/>
            <color indexed="81"/>
            <rFont val="Tahoma"/>
            <family val="2"/>
          </rPr>
          <t>Species reproductive strategy is broadcast spawner, which is low risk.</t>
        </r>
      </text>
    </comment>
    <comment ref="K151" authorId="0" shapeId="0" xr:uid="{B92E9671-78DB-4865-81EF-1D44421D2571}">
      <text>
        <r>
          <rPr>
            <b/>
            <sz val="9"/>
            <color indexed="81"/>
            <rFont val="Tahoma"/>
            <family val="2"/>
          </rPr>
          <t>Species trophic level is 3.3, which is higher than the highest risk value (3.25).</t>
        </r>
      </text>
    </comment>
    <comment ref="M151" authorId="0" shapeId="0" xr:uid="{AE2CF5A0-B063-4B37-B42E-872F86584955}">
      <text>
        <r>
          <rPr>
            <b/>
            <sz val="9"/>
            <color indexed="81"/>
            <rFont val="Tahoma"/>
            <family val="2"/>
          </rPr>
          <t>IO_,ALPN,BEPE,BEPW,SKPE,SKPW,YFPE,YFPW stocks : Indo-Pacific distribution, absent Southern Indian Ocean</t>
        </r>
      </text>
    </comment>
    <comment ref="N151" authorId="0" shapeId="0" xr:uid="{F62AA752-C803-4B95-B9FE-61C6189ED360}">
      <text>
        <r>
          <rPr>
            <b/>
            <sz val="9"/>
            <color indexed="81"/>
            <rFont val="Tahoma"/>
            <family val="2"/>
          </rPr>
          <t>Bait for other gears. No encounters expected.</t>
        </r>
      </text>
    </comment>
    <comment ref="O151" authorId="0" shapeId="0" xr:uid="{0FF1D868-4911-4EA0-B268-4A4E005F6DF3}">
      <text>
        <r>
          <rPr>
            <b/>
            <sz val="9"/>
            <color indexed="81"/>
            <rFont val="Tahoma"/>
            <family val="2"/>
          </rPr>
          <t>ALB stocks : The maximum length of the species is 12cm. For albacore fisheries, the length overlap index with this species is 8.57%. This gear uses bait and the trophic level of the species &lt;3.5._x000D_
TPT stocks : The maximum length of the species is 12cm. For tropical surface fisheries, the length overlap index with this species is 10.91%. This gear uses bait and the trophic level of the species &lt;3.5.</t>
        </r>
      </text>
    </comment>
    <comment ref="P151" authorId="0" shapeId="0" xr:uid="{95224BAC-0C02-4442-A7E4-B8D711177561}">
      <text>
        <r>
          <rPr>
            <b/>
            <sz val="9"/>
            <color indexed="81"/>
            <rFont val="Tahoma"/>
            <family val="2"/>
          </rPr>
          <t>No direct evidence of survival after capture.</t>
        </r>
      </text>
    </comment>
    <comment ref="E152" authorId="0" shapeId="0" xr:uid="{1E47ACB4-692F-435D-92BC-3AB995F8B499}">
      <text>
        <r>
          <rPr>
            <b/>
            <sz val="9"/>
            <color indexed="81"/>
            <rFont val="Tahoma"/>
            <family val="2"/>
          </rPr>
          <t>Species growth rate (K) is 0.151, which is in the medium risk K range (0.061-0.183) for age at maturity.</t>
        </r>
      </text>
    </comment>
    <comment ref="F152" authorId="0" shapeId="0" xr:uid="{FD775F35-C1FC-4FC9-B9D5-84001B9B0B1A}">
      <text>
        <r>
          <rPr>
            <b/>
            <sz val="9"/>
            <color indexed="81"/>
            <rFont val="Tahoma"/>
            <family val="2"/>
          </rPr>
          <t>Species growth rate (K) is 0.151, which is in the medium risk K range (0.12-0.30) for maximum age.</t>
        </r>
      </text>
    </comment>
    <comment ref="G152" authorId="0" shapeId="0" xr:uid="{C975FA6D-C35E-4FBD-92A5-87A354C767AE}">
      <text>
        <r>
          <rPr>
            <b/>
            <sz val="9"/>
            <color indexed="81"/>
            <rFont val="Tahoma"/>
            <family val="2"/>
          </rPr>
          <t>The score is based on the maximum risk score in the family Agonidae, which included 1 species.</t>
        </r>
      </text>
    </comment>
    <comment ref="H152" authorId="0" shapeId="0" xr:uid="{1911277B-6FF3-46FC-B7D4-60623E3EE2EE}">
      <text>
        <r>
          <rPr>
            <b/>
            <sz val="9"/>
            <color indexed="81"/>
            <rFont val="Tahoma"/>
            <family val="2"/>
          </rPr>
          <t>Species maximum length is 115, which is in the medium risk range (100-300cm).</t>
        </r>
      </text>
    </comment>
    <comment ref="I152" authorId="0" shapeId="0" xr:uid="{0F7DCABE-E8EC-405B-A3F0-6A8D96929198}">
      <text>
        <r>
          <rPr>
            <b/>
            <sz val="9"/>
            <color indexed="81"/>
            <rFont val="Tahoma"/>
            <family val="2"/>
          </rPr>
          <t>Species length at maturity is 58, which is in the medium risk range (40-200cm).</t>
        </r>
      </text>
    </comment>
    <comment ref="J152" authorId="0" shapeId="0" xr:uid="{74FB8FAB-FDB5-48D7-AFDF-E84711313BC0}">
      <text>
        <r>
          <rPr>
            <b/>
            <sz val="9"/>
            <color indexed="81"/>
            <rFont val="Tahoma"/>
            <family val="2"/>
          </rPr>
          <t>Species reproductive strategy is broadcast spawner, which is low risk.</t>
        </r>
      </text>
    </comment>
    <comment ref="K152" authorId="0" shapeId="0" xr:uid="{CADF8211-5285-439E-9ECD-CFD85C142A38}">
      <text>
        <r>
          <rPr>
            <b/>
            <sz val="9"/>
            <color indexed="81"/>
            <rFont val="Tahoma"/>
            <family val="2"/>
          </rPr>
          <t>Species trophic level is 3.8, which is higher than the highest risk value (3.25).</t>
        </r>
      </text>
    </comment>
    <comment ref="M152" authorId="0" shapeId="0" xr:uid="{E58C5745-FA11-42A1-ADBF-678ED3C9B713}">
      <text>
        <r>
          <rPr>
            <b/>
            <sz val="9"/>
            <color indexed="81"/>
            <rFont val="Tahoma"/>
            <family val="2"/>
          </rPr>
          <t>ALAN,ALAS,BEAT,SKAE,YFAT stocks : East Atlantic distribution, uncommon in West Atlantic</t>
        </r>
      </text>
    </comment>
    <comment ref="N152" authorId="0" shapeId="0" xr:uid="{00B27E95-1D22-4A35-B79F-22E9C11501C6}">
      <text>
        <r>
          <rPr>
            <b/>
            <sz val="9"/>
            <color indexed="81"/>
            <rFont val="Tahoma"/>
            <family val="2"/>
          </rPr>
          <t>The depth range of the species is 90-360m. For surface gears, the vertical overlap index with this species is 4.06%. This species is demersal.</t>
        </r>
      </text>
    </comment>
    <comment ref="O152" authorId="0" shapeId="0" xr:uid="{16106C57-BDE9-47A2-B8C9-4825E4EDE92F}">
      <text>
        <r>
          <rPr>
            <b/>
            <sz val="9"/>
            <color indexed="81"/>
            <rFont val="Tahoma"/>
            <family val="2"/>
          </rPr>
          <t>ALB stocks : The maximum length of the species is 115cm. For albacore fisheries, the length overlap index with this species is 82.14%. This gear uses bait, but the trophic level of the species &gt;3.5._x000D_
TPT stocks : The maximum length of the species is 115cm. For tropical surface fisheries, the length overlap index with this species is 100.00%. This gear uses bait, but the trophic level of the species &gt;3.5.</t>
        </r>
      </text>
    </comment>
    <comment ref="P152" authorId="0" shapeId="0" xr:uid="{A4ACF191-34B2-42D8-A513-B57C372864B9}">
      <text>
        <r>
          <rPr>
            <b/>
            <sz val="9"/>
            <color indexed="81"/>
            <rFont val="Tahoma"/>
            <family val="2"/>
          </rPr>
          <t>No direct evidence of survival after capture.</t>
        </r>
      </text>
    </comment>
    <comment ref="E153" authorId="0" shapeId="0" xr:uid="{3920E211-6C4E-4F75-A15D-78410E0327D2}">
      <text>
        <r>
          <rPr>
            <b/>
            <sz val="9"/>
            <color indexed="81"/>
            <rFont val="Tahoma"/>
            <family val="2"/>
          </rPr>
          <t>Species growth rate (K) is 1.909, which is higher than lowest risk K (0.183) for age at maturity.</t>
        </r>
      </text>
    </comment>
    <comment ref="F153" authorId="0" shapeId="0" xr:uid="{47E256C0-D8FC-421D-BC9F-E02D80A13D1F}">
      <text>
        <r>
          <rPr>
            <b/>
            <sz val="9"/>
            <color indexed="81"/>
            <rFont val="Tahoma"/>
            <family val="2"/>
          </rPr>
          <t>Species growth rate (K) is 1.909, which is higher than lowest risk K (0.30) for maximum age.</t>
        </r>
      </text>
    </comment>
    <comment ref="G153" authorId="0" shapeId="0" xr:uid="{3E689377-1C0B-4FD7-8CF6-902EE2A29DBF}">
      <text>
        <r>
          <rPr>
            <b/>
            <sz val="9"/>
            <color indexed="81"/>
            <rFont val="Tahoma"/>
            <family val="2"/>
          </rPr>
          <t>The score is based on the maximum risk score in the family Serranidae, which included 2 species.</t>
        </r>
      </text>
    </comment>
    <comment ref="H153" authorId="0" shapeId="0" xr:uid="{D5206132-5BA5-40DD-9DBA-71E83C486171}">
      <text>
        <r>
          <rPr>
            <b/>
            <sz val="9"/>
            <color indexed="81"/>
            <rFont val="Tahoma"/>
            <family val="2"/>
          </rPr>
          <t>Species maximum length is 8, which is lower than the lowest risk value (100cm).</t>
        </r>
      </text>
    </comment>
    <comment ref="I153" authorId="0" shapeId="0" xr:uid="{C9930898-14F4-4437-8484-64B816DB1B55}">
      <text>
        <r>
          <rPr>
            <b/>
            <sz val="9"/>
            <color indexed="81"/>
            <rFont val="Tahoma"/>
            <family val="2"/>
          </rPr>
          <t>Species length at maturity is 7, which is lower than the lowest risk value (40cm).</t>
        </r>
      </text>
    </comment>
    <comment ref="J153" authorId="0" shapeId="0" xr:uid="{F7157611-31D0-42F3-B2E5-C3C108F181D8}">
      <text>
        <r>
          <rPr>
            <b/>
            <sz val="9"/>
            <color indexed="81"/>
            <rFont val="Tahoma"/>
            <family val="2"/>
          </rPr>
          <t>Species reproductive strategy is broadcast spawner, which is low risk.</t>
        </r>
      </text>
    </comment>
    <comment ref="K153" authorId="0" shapeId="0" xr:uid="{50117C6E-3AD5-4D5C-A5D2-FB7BA02E5891}">
      <text>
        <r>
          <rPr>
            <b/>
            <sz val="9"/>
            <color indexed="81"/>
            <rFont val="Tahoma"/>
            <family val="2"/>
          </rPr>
          <t>Species trophic level is 3.3, which is higher than the highest risk value (3.25).</t>
        </r>
      </text>
    </comment>
    <comment ref="M153" authorId="0" shapeId="0" xr:uid="{D8FF9A25-9847-4EB7-A0D8-96E991A7FB0E}">
      <text>
        <r>
          <rPr>
            <b/>
            <sz val="9"/>
            <color indexed="81"/>
            <rFont val="Tahoma"/>
            <family val="2"/>
          </rPr>
          <t>IO_,ALPN,BEPE,BEPW,SKPE,SKPW,YFPE,YFPW stocks : Indo-Pacific distribution, absent Southern Indian Ocean</t>
        </r>
      </text>
    </comment>
    <comment ref="N153" authorId="0" shapeId="0" xr:uid="{69550AA0-B9E7-41BD-9112-6569CB54F823}">
      <text>
        <r>
          <rPr>
            <b/>
            <sz val="9"/>
            <color indexed="81"/>
            <rFont val="Tahoma"/>
            <family val="2"/>
          </rPr>
          <t>Bait for other gears. No encounters expected.</t>
        </r>
      </text>
    </comment>
    <comment ref="O153" authorId="0" shapeId="0" xr:uid="{AE6F0F6D-75FD-4E0B-8DE8-5694788FB428}">
      <text>
        <r>
          <rPr>
            <b/>
            <sz val="9"/>
            <color indexed="81"/>
            <rFont val="Tahoma"/>
            <family val="2"/>
          </rPr>
          <t>ALB stocks : The maximum length of the species is 8cm. For albacore fisheries, the length overlap index with this species is 5.71%. This gear uses bait and the trophic level of the species &lt;3.5._x000D_
TPT stocks : The maximum length of the species is 8cm. For tropical surface fisheries, the length overlap index with this species is 7.27%. This gear uses bait and the trophic level of the species &lt;3.5.</t>
        </r>
      </text>
    </comment>
    <comment ref="P153" authorId="0" shapeId="0" xr:uid="{43D43612-4B1D-4550-BB99-5181D46E450A}">
      <text>
        <r>
          <rPr>
            <b/>
            <sz val="9"/>
            <color indexed="81"/>
            <rFont val="Tahoma"/>
            <family val="2"/>
          </rPr>
          <t>No direct evidence of survival after capture.</t>
        </r>
      </text>
    </comment>
    <comment ref="E154" authorId="0" shapeId="0" xr:uid="{FE143329-AC27-41E7-A86C-721B12E875FF}">
      <text>
        <r>
          <rPr>
            <b/>
            <sz val="9"/>
            <color indexed="81"/>
            <rFont val="Tahoma"/>
            <family val="2"/>
          </rPr>
          <t>Species growth rate (K) is 0.143, which is in the medium risk K range (0.061-0.183) for age at maturity.</t>
        </r>
      </text>
    </comment>
    <comment ref="F154" authorId="0" shapeId="0" xr:uid="{77CDA7D8-7A49-4F6E-9DBB-3AC8133591EB}">
      <text>
        <r>
          <rPr>
            <b/>
            <sz val="9"/>
            <color indexed="81"/>
            <rFont val="Tahoma"/>
            <family val="2"/>
          </rPr>
          <t>Species growth rate (K) is 0.143, which is in the medium risk K range (0.12-0.30) for maximum age.</t>
        </r>
      </text>
    </comment>
    <comment ref="G154" authorId="0" shapeId="0" xr:uid="{15614028-8641-4923-AE33-AE424C162D3D}">
      <text>
        <r>
          <rPr>
            <b/>
            <sz val="9"/>
            <color indexed="81"/>
            <rFont val="Tahoma"/>
            <family val="2"/>
          </rPr>
          <t>Species fecundity is 350000 eggs/year, which is higher than the lowest risk value (20000).</t>
        </r>
      </text>
    </comment>
    <comment ref="H154" authorId="0" shapeId="0" xr:uid="{CC2EAB0F-0BE8-4D98-BF79-DF5E02503498}">
      <text>
        <r>
          <rPr>
            <b/>
            <sz val="9"/>
            <color indexed="81"/>
            <rFont val="Tahoma"/>
            <family val="2"/>
          </rPr>
          <t>Species maximum length is 100, which is in the medium risk range (100-300cm).</t>
        </r>
      </text>
    </comment>
    <comment ref="I154" authorId="0" shapeId="0" xr:uid="{D365E0EA-8CB0-403C-8E5A-A62C304223DF}">
      <text>
        <r>
          <rPr>
            <b/>
            <sz val="9"/>
            <color indexed="81"/>
            <rFont val="Tahoma"/>
            <family val="2"/>
          </rPr>
          <t>Species length at maturity is 61, which is in the medium risk range (40-200cm).</t>
        </r>
      </text>
    </comment>
    <comment ref="J154" authorId="0" shapeId="0" xr:uid="{5492C8B4-FEBC-4E1E-9D9B-DD38D4BBBA02}">
      <text>
        <r>
          <rPr>
            <b/>
            <sz val="9"/>
            <color indexed="81"/>
            <rFont val="Tahoma"/>
            <family val="2"/>
          </rPr>
          <t>Species reproductive strategy is broadcast spawner, which is low risk.</t>
        </r>
      </text>
    </comment>
    <comment ref="K154" authorId="0" shapeId="0" xr:uid="{FB78CA2E-0164-4D09-BD67-B0F7110A85F0}">
      <text>
        <r>
          <rPr>
            <b/>
            <sz val="9"/>
            <color indexed="81"/>
            <rFont val="Tahoma"/>
            <family val="2"/>
          </rPr>
          <t>Species trophic level is 4.1, which is higher than the highest risk value (3.25).</t>
        </r>
      </text>
    </comment>
    <comment ref="M154" authorId="0" shapeId="0" xr:uid="{152CBB3A-6BA0-4EF8-AA13-A955F0ABB1D6}">
      <text>
        <r>
          <rPr>
            <b/>
            <sz val="9"/>
            <color indexed="81"/>
            <rFont val="Tahoma"/>
            <family val="2"/>
          </rPr>
          <t>PO_,IO_,ALAM stocks : Worldwide distribution, absent in North and tropical Atlantic, mainly coastal</t>
        </r>
      </text>
    </comment>
    <comment ref="N154" authorId="0" shapeId="0" xr:uid="{1994401B-D482-49B6-980C-45E234CCB4BA}">
      <text>
        <r>
          <rPr>
            <b/>
            <sz val="9"/>
            <color indexed="81"/>
            <rFont val="Tahoma"/>
            <family val="2"/>
          </rPr>
          <t>The depth range of the species is 1-300m. For surface gears, the vertical overlap index with this species is 33.33%. This species is reef associated.</t>
        </r>
      </text>
    </comment>
    <comment ref="O154" authorId="0" shapeId="0" xr:uid="{F5E96F73-555A-4823-9D78-C43B3D1B5A2E}">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54" authorId="0" shapeId="0" xr:uid="{959363AA-C95F-4541-B448-AA5A7D500B31}">
      <text>
        <r>
          <rPr>
            <b/>
            <sz val="9"/>
            <color indexed="81"/>
            <rFont val="Tahoma"/>
            <family val="2"/>
          </rPr>
          <t>No direct evidence of survival after capture.</t>
        </r>
      </text>
    </comment>
    <comment ref="E155" authorId="0" shapeId="0" xr:uid="{7D8356E4-8788-455B-98DB-87D02858686C}">
      <text>
        <r>
          <rPr>
            <b/>
            <sz val="9"/>
            <color indexed="81"/>
            <rFont val="Tahoma"/>
            <family val="2"/>
          </rPr>
          <t>Species growth rate (K) is 1.154, which is higher than lowest risk K (0.183) for age at maturity.</t>
        </r>
      </text>
    </comment>
    <comment ref="F155" authorId="0" shapeId="0" xr:uid="{79CF984D-E0C1-4311-B1F9-B10091B04108}">
      <text>
        <r>
          <rPr>
            <b/>
            <sz val="9"/>
            <color indexed="81"/>
            <rFont val="Tahoma"/>
            <family val="2"/>
          </rPr>
          <t>Species growth rate (K) is 1.154, which is higher than lowest risk K (0.30) for maximum age.</t>
        </r>
      </text>
    </comment>
    <comment ref="G155" authorId="0" shapeId="0" xr:uid="{65AE8BC7-A6EB-4B1A-8134-617490966A81}">
      <text>
        <r>
          <rPr>
            <b/>
            <sz val="9"/>
            <color indexed="81"/>
            <rFont val="Tahoma"/>
            <family val="2"/>
          </rPr>
          <t>Species fecundity is 75000 eggs/year, which is higher than the lowest risk value (20000).</t>
        </r>
      </text>
    </comment>
    <comment ref="H155" authorId="0" shapeId="0" xr:uid="{39275653-01F3-4982-8956-89F1C7367E93}">
      <text>
        <r>
          <rPr>
            <b/>
            <sz val="9"/>
            <color indexed="81"/>
            <rFont val="Tahoma"/>
            <family val="2"/>
          </rPr>
          <t>Species maximum length is 16, which is lower than the lowest risk value (100cm).</t>
        </r>
      </text>
    </comment>
    <comment ref="I155" authorId="0" shapeId="0" xr:uid="{67D8A400-EDCD-43AD-B02B-5824B8E7BEA1}">
      <text>
        <r>
          <rPr>
            <b/>
            <sz val="9"/>
            <color indexed="81"/>
            <rFont val="Tahoma"/>
            <family val="2"/>
          </rPr>
          <t>Species length at maturity is 9, which is lower than the lowest risk value (40cm).</t>
        </r>
      </text>
    </comment>
    <comment ref="J155" authorId="0" shapeId="0" xr:uid="{86250499-ED42-4881-B952-4593A6F2D920}">
      <text>
        <r>
          <rPr>
            <b/>
            <sz val="9"/>
            <color indexed="81"/>
            <rFont val="Tahoma"/>
            <family val="2"/>
          </rPr>
          <t>Species reproductive strategy is broadcast spawner, which is low risk.</t>
        </r>
      </text>
    </comment>
    <comment ref="K155" authorId="0" shapeId="0" xr:uid="{95991810-ED52-47A9-BC3E-9AABB3401350}">
      <text>
        <r>
          <rPr>
            <b/>
            <sz val="9"/>
            <color indexed="81"/>
            <rFont val="Tahoma"/>
            <family val="2"/>
          </rPr>
          <t>Species trophic level is 3.6, which is higher than the highest risk value (3.25).</t>
        </r>
      </text>
    </comment>
    <comment ref="M155" authorId="0" shapeId="0" xr:uid="{9204A8F9-98C5-4834-A453-1C6D2B1B7CE5}">
      <text>
        <r>
          <rPr>
            <b/>
            <sz val="9"/>
            <color indexed="81"/>
            <rFont val="Tahoma"/>
            <family val="2"/>
          </rPr>
          <t>IO_,ALPN,BEPE,BEPW,SKPE,SKPW,YFPE,YFPW stocks : Indo-Pacific distribution, absent Southern Indian Ocean. Species is coastal.</t>
        </r>
      </text>
    </comment>
    <comment ref="N155" authorId="0" shapeId="0" xr:uid="{C5B8096B-DE1F-4F9B-A1E1-ABE99591AB6B}">
      <text>
        <r>
          <rPr>
            <b/>
            <sz val="9"/>
            <color indexed="81"/>
            <rFont val="Tahoma"/>
            <family val="2"/>
          </rPr>
          <t>Bait for other gears. No encounters expected.</t>
        </r>
      </text>
    </comment>
    <comment ref="O155" authorId="0" shapeId="0" xr:uid="{FCEEF997-D5E0-4F4A-AD5B-0E88AE062360}">
      <text>
        <r>
          <rPr>
            <b/>
            <sz val="9"/>
            <color indexed="81"/>
            <rFont val="Tahoma"/>
            <family val="2"/>
          </rPr>
          <t>ALB stocks : The maximum length of the species is 15.5cm. For albacore fisheries, the length overlap index with this species is 11.07%. This gear uses bait, but the trophic level of the species &gt;3.5._x000D_
TPT stocks : The maximum length of the species is 15.5cm. For tropical surface fisheries, the length overlap index with this species is 14.09%. This gear uses bait, but the trophic level of the species &gt;3.5.</t>
        </r>
      </text>
    </comment>
    <comment ref="P155" authorId="0" shapeId="0" xr:uid="{D649E783-ACAB-4F5D-BFB2-55BF12D1ED7F}">
      <text>
        <r>
          <rPr>
            <b/>
            <sz val="9"/>
            <color indexed="81"/>
            <rFont val="Tahoma"/>
            <family val="2"/>
          </rPr>
          <t>No direct evidence of survival after capture.</t>
        </r>
      </text>
    </comment>
    <comment ref="E156" authorId="0" shapeId="0" xr:uid="{A7A88EE6-B9EB-41AE-B190-CE2696A825EB}">
      <text>
        <r>
          <rPr>
            <b/>
            <sz val="9"/>
            <color indexed="81"/>
            <rFont val="Tahoma"/>
            <family val="2"/>
          </rPr>
          <t>Species growth rate (K) is 2.455, which is higher than lowest risk K (0.183) for age at maturity.</t>
        </r>
      </text>
    </comment>
    <comment ref="F156" authorId="0" shapeId="0" xr:uid="{A8E6FD2F-14E1-4F8B-AAAF-2B7DA7D77C40}">
      <text>
        <r>
          <rPr>
            <b/>
            <sz val="9"/>
            <color indexed="81"/>
            <rFont val="Tahoma"/>
            <family val="2"/>
          </rPr>
          <t>Species growth rate (K) is 2.455, which is higher than lowest risk K (0.30) for maximum age.</t>
        </r>
      </text>
    </comment>
    <comment ref="G156" authorId="0" shapeId="0" xr:uid="{EE46C213-A9D9-4A4A-97EE-7FAD0424337F}">
      <text>
        <r>
          <rPr>
            <b/>
            <sz val="9"/>
            <color indexed="81"/>
            <rFont val="Tahoma"/>
            <family val="2"/>
          </rPr>
          <t>The score is based on the maximum risk score in the family Agonidae, which included 1 species.</t>
        </r>
      </text>
    </comment>
    <comment ref="H156" authorId="0" shapeId="0" xr:uid="{7B5E74F5-75C0-48A7-9B80-9675CE7923CA}">
      <text>
        <r>
          <rPr>
            <b/>
            <sz val="9"/>
            <color indexed="81"/>
            <rFont val="Tahoma"/>
            <family val="2"/>
          </rPr>
          <t>Species maximum length is 8, which is lower than the lowest risk value (100cm).</t>
        </r>
      </text>
    </comment>
    <comment ref="I156" authorId="0" shapeId="0" xr:uid="{0CD6502E-1BA1-477A-ABE2-5854716111A0}">
      <text>
        <r>
          <rPr>
            <b/>
            <sz val="9"/>
            <color indexed="81"/>
            <rFont val="Tahoma"/>
            <family val="2"/>
          </rPr>
          <t>Species length at maturity is 6, which is lower than the lowest risk value (40cm).</t>
        </r>
      </text>
    </comment>
    <comment ref="J156" authorId="0" shapeId="0" xr:uid="{1073F1B7-A895-4EC5-8D4C-F355FD96D265}">
      <text>
        <r>
          <rPr>
            <b/>
            <sz val="9"/>
            <color indexed="81"/>
            <rFont val="Tahoma"/>
            <family val="2"/>
          </rPr>
          <t>Species reproductive strategy is broadcast spawner, which is low risk.</t>
        </r>
      </text>
    </comment>
    <comment ref="K156" authorId="0" shapeId="0" xr:uid="{202FB836-D427-4003-AB4C-D7CA42E32936}">
      <text>
        <r>
          <rPr>
            <b/>
            <sz val="9"/>
            <color indexed="81"/>
            <rFont val="Tahoma"/>
            <family val="2"/>
          </rPr>
          <t>Species trophic level is 3.2, which is in the medium risk range (2.75-3.25).</t>
        </r>
      </text>
    </comment>
    <comment ref="M156" authorId="0" shapeId="0" xr:uid="{36279BF4-8BEB-42E3-9390-E60D5D695EF4}">
      <text>
        <r>
          <rPr>
            <b/>
            <sz val="9"/>
            <color indexed="81"/>
            <rFont val="Tahoma"/>
            <family val="2"/>
          </rPr>
          <t>IO_,ALPN,BEPE,BEPW,SKPE,SKPW,YFPE,YFPW stocks : Indo-Pacific distribution, absent Southern Indian Ocean</t>
        </r>
      </text>
    </comment>
    <comment ref="N156" authorId="0" shapeId="0" xr:uid="{98AE9A4D-CE46-4970-BDE0-3E5EB5FE23B3}">
      <text>
        <r>
          <rPr>
            <b/>
            <sz val="9"/>
            <color indexed="81"/>
            <rFont val="Tahoma"/>
            <family val="2"/>
          </rPr>
          <t>Bait for other gears. No encounters expected.</t>
        </r>
      </text>
    </comment>
    <comment ref="O156" authorId="0" shapeId="0" xr:uid="{8A77041E-1C97-44D8-BB44-3C7A055465F0}">
      <text>
        <r>
          <rPr>
            <b/>
            <sz val="9"/>
            <color indexed="81"/>
            <rFont val="Tahoma"/>
            <family val="2"/>
          </rPr>
          <t>ALB stocks : The maximum length of the species is 8cm. For albacore fisheries, the length overlap index with this species is 5.71%. This gear uses bait and the trophic level of the species &lt;3.5._x000D_
TPT stocks : The maximum length of the species is 8cm. For tropical surface fisheries, the length overlap index with this species is 7.27%. This gear uses bait and the trophic level of the species &lt;3.5.</t>
        </r>
      </text>
    </comment>
    <comment ref="P156" authorId="0" shapeId="0" xr:uid="{BED66976-42D9-479F-9CA6-99A8C1148D43}">
      <text>
        <r>
          <rPr>
            <b/>
            <sz val="9"/>
            <color indexed="81"/>
            <rFont val="Tahoma"/>
            <family val="2"/>
          </rPr>
          <t>No direct evidence of survival after capture.</t>
        </r>
      </text>
    </comment>
    <comment ref="E157" authorId="0" shapeId="0" xr:uid="{ED1338F9-4BD6-4530-849A-B56CC53B4BAD}">
      <text>
        <r>
          <rPr>
            <b/>
            <sz val="9"/>
            <color indexed="81"/>
            <rFont val="Tahoma"/>
            <family val="2"/>
          </rPr>
          <t>Species growth rate (K) is 0.832, which is higher than lowest risk K (0.183) for age at maturity.</t>
        </r>
      </text>
    </comment>
    <comment ref="F157" authorId="0" shapeId="0" xr:uid="{10A328C2-EDFD-4921-9C4B-E75A39D0AFD6}">
      <text>
        <r>
          <rPr>
            <b/>
            <sz val="9"/>
            <color indexed="81"/>
            <rFont val="Tahoma"/>
            <family val="2"/>
          </rPr>
          <t>Species growth rate (K) is 0.832, which is higher than lowest risk K (0.30) for maximum age.</t>
        </r>
      </text>
    </comment>
    <comment ref="G157" authorId="0" shapeId="0" xr:uid="{7D815430-54A9-4C6B-8D84-4CDA96B31BD6}">
      <text>
        <r>
          <rPr>
            <b/>
            <sz val="9"/>
            <color indexed="81"/>
            <rFont val="Tahoma"/>
            <family val="2"/>
          </rPr>
          <t>Species fecundity is 1600 eggs/year, which is in the medium risk range (100-20000).</t>
        </r>
      </text>
    </comment>
    <comment ref="H157" authorId="0" shapeId="0" xr:uid="{DE74898C-ED38-47DC-930F-6ACD1B29D507}">
      <text>
        <r>
          <rPr>
            <b/>
            <sz val="9"/>
            <color indexed="81"/>
            <rFont val="Tahoma"/>
            <family val="2"/>
          </rPr>
          <t>Species maximum length is 9, which is lower than the lowest risk value (100cm).</t>
        </r>
      </text>
    </comment>
    <comment ref="I157" authorId="0" shapeId="0" xr:uid="{FF7785B0-28E0-4E19-AEF9-DFDB20549925}">
      <text>
        <r>
          <rPr>
            <b/>
            <sz val="9"/>
            <color indexed="81"/>
            <rFont val="Tahoma"/>
            <family val="2"/>
          </rPr>
          <t>Species length at maturity is 8, which is lower than the lowest risk value (40cm).</t>
        </r>
      </text>
    </comment>
    <comment ref="J157" authorId="0" shapeId="0" xr:uid="{D1247735-DE13-4402-B233-B64C345944C0}">
      <text>
        <r>
          <rPr>
            <b/>
            <sz val="9"/>
            <color indexed="81"/>
            <rFont val="Tahoma"/>
            <family val="2"/>
          </rPr>
          <t>Species reproductive strategy is broadcast spawner, which is low risk.</t>
        </r>
      </text>
    </comment>
    <comment ref="K157" authorId="0" shapeId="0" xr:uid="{29997892-52FE-445E-BA2E-322E0DFFF5AA}">
      <text>
        <r>
          <rPr>
            <b/>
            <sz val="9"/>
            <color indexed="81"/>
            <rFont val="Tahoma"/>
            <family val="2"/>
          </rPr>
          <t>Species trophic level is 3.3, which is higher than the highest risk value (3.25).</t>
        </r>
      </text>
    </comment>
    <comment ref="M157" authorId="0" shapeId="0" xr:uid="{6E530A93-1AE2-4096-83BF-50702BF38AAC}">
      <text>
        <r>
          <rPr>
            <b/>
            <sz val="9"/>
            <color indexed="81"/>
            <rFont val="Tahoma"/>
            <family val="2"/>
          </rPr>
          <t>IO_,ALPN,BEPW,SKPW,YFPW stocks : Indo-West and North Pacific distribution. Species is coastal.</t>
        </r>
      </text>
    </comment>
    <comment ref="N157" authorId="0" shapeId="0" xr:uid="{0867FEF9-9D84-4B23-95FF-F784FBBA9220}">
      <text>
        <r>
          <rPr>
            <b/>
            <sz val="9"/>
            <color indexed="81"/>
            <rFont val="Tahoma"/>
            <family val="2"/>
          </rPr>
          <t>Bait for other gears. No encounters expected.</t>
        </r>
      </text>
    </comment>
    <comment ref="O157" authorId="0" shapeId="0" xr:uid="{FAA2CBEF-7863-4BC4-A087-91F8490FCA21}">
      <text>
        <r>
          <rPr>
            <b/>
            <sz val="9"/>
            <color indexed="81"/>
            <rFont val="Tahoma"/>
            <family val="2"/>
          </rPr>
          <t>ALB stocks : The maximum length of the species is 9.4cm. For albacore fisheries, the length overlap index with this species is 6.71%. This gear uses bait and the trophic level of the species &lt;3.5._x000D_
TPT stocks : The maximum length of the species is 9.4cm. For tropical surface fisheries, the length overlap index with this species is 8.55%. This gear uses bait and the trophic level of the species &lt;3.5.</t>
        </r>
      </text>
    </comment>
    <comment ref="P157" authorId="0" shapeId="0" xr:uid="{9960E48C-8F75-4AA3-A4BA-EB0269452AE6}">
      <text>
        <r>
          <rPr>
            <b/>
            <sz val="9"/>
            <color indexed="81"/>
            <rFont val="Tahoma"/>
            <family val="2"/>
          </rPr>
          <t>No direct evidence of survival after capture.</t>
        </r>
      </text>
    </comment>
    <comment ref="E158" authorId="0" shapeId="0" xr:uid="{EA24BF67-180F-49FB-B4FD-CF3A964C2C54}">
      <text>
        <r>
          <rPr>
            <b/>
            <sz val="9"/>
            <color indexed="81"/>
            <rFont val="Tahoma"/>
            <family val="2"/>
          </rPr>
          <t>Species growth rate (K) is 0.242, which is higher than lowest risk K (0.183) for age at maturity.</t>
        </r>
      </text>
    </comment>
    <comment ref="F158" authorId="0" shapeId="0" xr:uid="{CFC825AE-FFF7-4D3F-ACB0-85A95CD732E4}">
      <text>
        <r>
          <rPr>
            <b/>
            <sz val="9"/>
            <color indexed="81"/>
            <rFont val="Tahoma"/>
            <family val="2"/>
          </rPr>
          <t>Species growth rate (K) is 0.242, which is in the medium risk K range (0.12-0.30) for maximum age.</t>
        </r>
      </text>
    </comment>
    <comment ref="G158" authorId="0" shapeId="0" xr:uid="{78F4A80C-B0FC-446D-A4EB-5B6912831C0D}">
      <text>
        <r>
          <rPr>
            <b/>
            <sz val="9"/>
            <color indexed="81"/>
            <rFont val="Tahoma"/>
            <family val="2"/>
          </rPr>
          <t>The score is based on the maximum risk score in the family Scombridae, which included 27 species.</t>
        </r>
      </text>
    </comment>
    <comment ref="H158" authorId="0" shapeId="0" xr:uid="{A043A179-06D2-4F00-A467-FED9C53D7CC3}">
      <text>
        <r>
          <rPr>
            <b/>
            <sz val="9"/>
            <color indexed="81"/>
            <rFont val="Tahoma"/>
            <family val="2"/>
          </rPr>
          <t>Species maximum length is 127, which is in the medium risk range (100-300cm).</t>
        </r>
      </text>
    </comment>
    <comment ref="I158" authorId="0" shapeId="0" xr:uid="{526E74CE-AE87-4CFB-AA3E-2D0AE9D9DF3B}">
      <text>
        <r>
          <rPr>
            <b/>
            <sz val="9"/>
            <color indexed="81"/>
            <rFont val="Tahoma"/>
            <family val="2"/>
          </rPr>
          <t>Species length at maturity is 61, which is in the medium risk range (40-200cm).</t>
        </r>
      </text>
    </comment>
    <comment ref="J158" authorId="0" shapeId="0" xr:uid="{681B6169-04AB-4550-8889-D30125EE70C1}">
      <text>
        <r>
          <rPr>
            <b/>
            <sz val="9"/>
            <color indexed="81"/>
            <rFont val="Tahoma"/>
            <family val="2"/>
          </rPr>
          <t>Species reproductive strategy is broadcast spawner, which is low risk.</t>
        </r>
      </text>
    </comment>
    <comment ref="K158" authorId="0" shapeId="0" xr:uid="{89EA4584-9457-4A9C-8AC1-3B5B58AC3D16}">
      <text>
        <r>
          <rPr>
            <b/>
            <sz val="9"/>
            <color indexed="81"/>
            <rFont val="Tahoma"/>
            <family val="2"/>
          </rPr>
          <t>Species trophic level is 4.5, which is higher than the highest risk value (3.25).</t>
        </r>
      </text>
    </comment>
    <comment ref="M158" authorId="0" shapeId="0" xr:uid="{3BB38844-C877-472B-8C1C-A2EBD12731B8}">
      <text>
        <r>
          <rPr>
            <b/>
            <sz val="9"/>
            <color indexed="81"/>
            <rFont val="Tahoma"/>
            <family val="2"/>
          </rPr>
          <t>PO_,IO_,ALAM stocks : Worldwide distribution, absent in North and tropical Atlantic</t>
        </r>
      </text>
    </comment>
    <comment ref="N158" authorId="0" shapeId="0" xr:uid="{0A9A5E6E-9C9F-4FD8-8163-E59803C5D845}">
      <text>
        <r>
          <rPr>
            <b/>
            <sz val="9"/>
            <color indexed="81"/>
            <rFont val="Tahoma"/>
            <family val="2"/>
          </rPr>
          <t>The depth range of the species is 90-400m. For surface gears, the vertical overlap index with this species is 3.54%.</t>
        </r>
      </text>
    </comment>
    <comment ref="O158" authorId="0" shapeId="0" xr:uid="{255E56A9-C4B1-4DFF-85C3-AD742799F97A}">
      <text>
        <r>
          <rPr>
            <b/>
            <sz val="9"/>
            <color indexed="81"/>
            <rFont val="Tahoma"/>
            <family val="2"/>
          </rPr>
          <t>ALB stocks : The maximum length of the species is 127cm. For albacore fisheries, the length overlap index with this species is 90.71%. This gear uses bait, but the trophic level of the species &gt;3.5._x000D_
TPT stocks : The maximum length of the species is 127cm. For tropical surface fisheries, the length overlap index with this species is 100.00%. This gear uses bait, but the trophic level of the species &gt;3.5.</t>
        </r>
      </text>
    </comment>
    <comment ref="P158" authorId="0" shapeId="0" xr:uid="{86C248F5-5E74-4E23-A373-18231A097F2B}">
      <text>
        <r>
          <rPr>
            <b/>
            <sz val="9"/>
            <color indexed="81"/>
            <rFont val="Tahoma"/>
            <family val="2"/>
          </rPr>
          <t>No direct evidence of survival after capture.</t>
        </r>
      </text>
    </comment>
    <comment ref="E159" authorId="0" shapeId="0" xr:uid="{3B8683BB-00B8-4C5D-A531-92BEBE689650}">
      <text>
        <r>
          <rPr>
            <b/>
            <sz val="9"/>
            <color indexed="81"/>
            <rFont val="Tahoma"/>
            <family val="2"/>
          </rPr>
          <t>The score is based on the maximum risk score in the family Scombridae, which included 35 species.</t>
        </r>
      </text>
    </comment>
    <comment ref="F159" authorId="0" shapeId="0" xr:uid="{14615A42-0371-4C6B-8726-53FD251992A9}">
      <text>
        <r>
          <rPr>
            <b/>
            <sz val="9"/>
            <color indexed="81"/>
            <rFont val="Tahoma"/>
            <family val="2"/>
          </rPr>
          <t>The score is based on the maximum risk score in the family Scombridae, which included 35 species.</t>
        </r>
      </text>
    </comment>
    <comment ref="G159" authorId="0" shapeId="0" xr:uid="{063738F7-FB3A-47E3-8711-251532D2450B}">
      <text>
        <r>
          <rPr>
            <b/>
            <sz val="9"/>
            <color indexed="81"/>
            <rFont val="Tahoma"/>
            <family val="2"/>
          </rPr>
          <t>The score is based on the maximum risk score in the family Lutjanidae, which included 2 species.</t>
        </r>
      </text>
    </comment>
    <comment ref="H159" authorId="0" shapeId="0" xr:uid="{04DE38BA-5CE8-41A8-8845-325F91FCE219}">
      <text>
        <r>
          <rPr>
            <b/>
            <sz val="9"/>
            <color indexed="81"/>
            <rFont val="Tahoma"/>
            <family val="2"/>
          </rPr>
          <t>Species maximum length is 50, which is lower than the lowest risk value (100cm).</t>
        </r>
      </text>
    </comment>
    <comment ref="I159" authorId="0" shapeId="0" xr:uid="{917A0085-A9D3-4D0C-94C3-EBF7F1E8BD1D}">
      <text>
        <r>
          <rPr>
            <b/>
            <sz val="9"/>
            <color indexed="81"/>
            <rFont val="Tahoma"/>
            <family val="2"/>
          </rPr>
          <t>Species length at maturity is 38, which is lower than the lowest risk value (40cm).</t>
        </r>
      </text>
    </comment>
    <comment ref="J159" authorId="0" shapeId="0" xr:uid="{6F00FC0B-00D5-496D-941E-8863729EEF6F}">
      <text>
        <r>
          <rPr>
            <b/>
            <sz val="9"/>
            <color indexed="81"/>
            <rFont val="Tahoma"/>
            <family val="2"/>
          </rPr>
          <t>Species reproductive strategy is live bearer, which is high risk.</t>
        </r>
      </text>
    </comment>
    <comment ref="K159" authorId="0" shapeId="0" xr:uid="{01620E75-2AFD-4F5F-A503-A5651F1AB193}">
      <text>
        <r>
          <rPr>
            <b/>
            <sz val="9"/>
            <color indexed="81"/>
            <rFont val="Tahoma"/>
            <family val="2"/>
          </rPr>
          <t>Species trophic level is 4.2, which is higher than the highest risk value (3.25).</t>
        </r>
      </text>
    </comment>
    <comment ref="M159" authorId="0" shapeId="0" xr:uid="{BB725DE3-8EC3-4B0D-9BA0-A841EB19FD2E}">
      <text>
        <r>
          <rPr>
            <b/>
            <sz val="9"/>
            <color indexed="81"/>
            <rFont val="Tahoma"/>
            <family val="2"/>
          </rPr>
          <t>ALL stocks : Worldwide pelagic distribution</t>
        </r>
      </text>
    </comment>
    <comment ref="N159" authorId="0" shapeId="0" xr:uid="{DFE21233-AB20-4C87-A34D-7490D851E36E}">
      <text>
        <r>
          <rPr>
            <b/>
            <sz val="9"/>
            <color indexed="81"/>
            <rFont val="Tahoma"/>
            <family val="2"/>
          </rPr>
          <t>The depth range of the species is 1-1070m. For surface gears, the vertical overlap index with this species is 9.35%.</t>
        </r>
      </text>
    </comment>
    <comment ref="O159" authorId="0" shapeId="0" xr:uid="{66D66133-92C9-44E9-B3C3-D5DE931A3AFD}">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159" authorId="0" shapeId="0" xr:uid="{C49A5745-0D6A-403F-AA8A-1A2D2AB32D37}">
      <text>
        <r>
          <rPr>
            <b/>
            <sz val="9"/>
            <color indexed="81"/>
            <rFont val="Tahoma"/>
            <family val="2"/>
          </rPr>
          <t>No direct evidence of survival after capture.</t>
        </r>
      </text>
    </comment>
    <comment ref="E160" authorId="0" shapeId="0" xr:uid="{248F1C34-26AA-4D51-985F-386F83184066}">
      <text>
        <r>
          <rPr>
            <b/>
            <sz val="9"/>
            <color indexed="81"/>
            <rFont val="Tahoma"/>
            <family val="2"/>
          </rPr>
          <t>The score is based on the maximum risk score in the family Etmopteridae, which included 1 species.</t>
        </r>
      </text>
    </comment>
    <comment ref="F160" authorId="0" shapeId="0" xr:uid="{056A080E-E2CE-4E91-BC3A-5A8A51FE37D2}">
      <text>
        <r>
          <rPr>
            <b/>
            <sz val="9"/>
            <color indexed="81"/>
            <rFont val="Tahoma"/>
            <family val="2"/>
          </rPr>
          <t>The score is based on the maximum risk score in the family Etmopteridae, which included 1 species.</t>
        </r>
      </text>
    </comment>
    <comment ref="G160" authorId="0" shapeId="0" xr:uid="{B96B6ABD-9F97-4882-9072-C3A73598C2F1}">
      <text>
        <r>
          <rPr>
            <b/>
            <sz val="9"/>
            <color indexed="81"/>
            <rFont val="Tahoma"/>
            <family val="2"/>
          </rPr>
          <t>The score is based on the maximum risk score in the family Etmopteridae, which included 2 species.</t>
        </r>
      </text>
    </comment>
    <comment ref="H160" authorId="0" shapeId="0" xr:uid="{AE9D5AA4-5330-4235-8072-769DCC573B68}">
      <text>
        <r>
          <rPr>
            <b/>
            <sz val="9"/>
            <color indexed="81"/>
            <rFont val="Tahoma"/>
            <family val="2"/>
          </rPr>
          <t>Species maximum length is 75, which is lower than the lowest risk value (100cm).</t>
        </r>
      </text>
    </comment>
    <comment ref="I160" authorId="0" shapeId="0" xr:uid="{338B821E-682D-422B-A425-B675574532D4}">
      <text>
        <r>
          <rPr>
            <b/>
            <sz val="9"/>
            <color indexed="81"/>
            <rFont val="Tahoma"/>
            <family val="2"/>
          </rPr>
          <t>Species length at maturity is 55, which is in the medium risk range (40-200cm).</t>
        </r>
      </text>
    </comment>
    <comment ref="J160" authorId="0" shapeId="0" xr:uid="{2186C329-A323-426D-9B13-4E362A71C1C6}">
      <text>
        <r>
          <rPr>
            <b/>
            <sz val="9"/>
            <color indexed="81"/>
            <rFont val="Tahoma"/>
            <family val="2"/>
          </rPr>
          <t>Species reproductive strategy is live bearer, which is high risk.</t>
        </r>
      </text>
    </comment>
    <comment ref="K160" authorId="0" shapeId="0" xr:uid="{D322C13A-57F3-4748-8994-142330CB34DB}">
      <text>
        <r>
          <rPr>
            <b/>
            <sz val="9"/>
            <color indexed="81"/>
            <rFont val="Tahoma"/>
            <family val="2"/>
          </rPr>
          <t>Species trophic level is 4.2, which is higher than the highest risk value (3.25).</t>
        </r>
      </text>
    </comment>
    <comment ref="M160" authorId="0" shapeId="0" xr:uid="{4F394EAA-477F-4FFD-8262-AF2E6755E8FE}">
      <text>
        <r>
          <rPr>
            <b/>
            <sz val="9"/>
            <color indexed="81"/>
            <rFont val="Tahoma"/>
            <family val="2"/>
          </rPr>
          <t>AO_ stocks : Atlantic distribution, absent in Pacific and Indian Oceans</t>
        </r>
      </text>
    </comment>
    <comment ref="N160" authorId="0" shapeId="0" xr:uid="{2A160796-C950-46A2-9F6E-5CA3D857D183}">
      <text>
        <r>
          <rPr>
            <b/>
            <sz val="9"/>
            <color indexed="81"/>
            <rFont val="Tahoma"/>
            <family val="2"/>
          </rPr>
          <t>The depth range of the species is 300-2213m. For surface gears, the vertical overlap index with this species is -10.40%. This species is demersal.</t>
        </r>
      </text>
    </comment>
    <comment ref="O160" authorId="0" shapeId="0" xr:uid="{6BFE038E-5768-4FDA-8A82-05245880F5E8}">
      <text>
        <r>
          <rPr>
            <b/>
            <sz val="9"/>
            <color indexed="81"/>
            <rFont val="Tahoma"/>
            <family val="2"/>
          </rPr>
          <t>ALB stocks : The maximum length of the species is 75cm. For albacore fisheries, the length overlap index with this species is 53.57%. This gear uses bait, but the trophic level of the species &gt;3.5._x000D_
TPT stocks : The maximum length of the species is 75cm. For tropical surface fisheries, the length overlap index with this species is 68.18%. This gear uses bait, but the trophic level of the species &gt;3.5.</t>
        </r>
      </text>
    </comment>
    <comment ref="P160" authorId="0" shapeId="0" xr:uid="{88C7C440-2998-4E45-BB81-C9977E19AB0F}">
      <text>
        <r>
          <rPr>
            <b/>
            <sz val="9"/>
            <color indexed="81"/>
            <rFont val="Tahoma"/>
            <family val="2"/>
          </rPr>
          <t>No direct evidence of survival after capture.</t>
        </r>
      </text>
    </comment>
    <comment ref="E161" authorId="0" shapeId="0" xr:uid="{99CE1583-20D0-42EB-B31A-EE5E3FA6F4DD}">
      <text>
        <r>
          <rPr>
            <b/>
            <sz val="9"/>
            <color indexed="81"/>
            <rFont val="Tahoma"/>
            <family val="2"/>
          </rPr>
          <t>Species growth rate (K) is 0.200, which is higher than lowest risk K (0.183) for age at maturity.</t>
        </r>
      </text>
    </comment>
    <comment ref="F161" authorId="0" shapeId="0" xr:uid="{3C115C24-4688-429C-8CEC-D62EEDF97F1F}">
      <text>
        <r>
          <rPr>
            <b/>
            <sz val="9"/>
            <color indexed="81"/>
            <rFont val="Tahoma"/>
            <family val="2"/>
          </rPr>
          <t>Species growth rate (K) is 0.200, which is in the medium risk K range (0.12-0.30) for maximum age.</t>
        </r>
      </text>
    </comment>
    <comment ref="G161" authorId="0" shapeId="0" xr:uid="{B4BF1C7B-F5AC-47AD-9668-6758CB46390E}">
      <text>
        <r>
          <rPr>
            <b/>
            <sz val="9"/>
            <color indexed="81"/>
            <rFont val="Tahoma"/>
            <family val="2"/>
          </rPr>
          <t>Species fecundity is 6 eggs/year, which is lower than the highest risk value (100).</t>
        </r>
      </text>
    </comment>
    <comment ref="H161" authorId="0" shapeId="0" xr:uid="{2422DB6A-BB6D-436A-8F69-39259977E278}">
      <text>
        <r>
          <rPr>
            <b/>
            <sz val="9"/>
            <color indexed="81"/>
            <rFont val="Tahoma"/>
            <family val="2"/>
          </rPr>
          <t>Species maximum length is 60, which is lower than the lowest risk value (100cm).</t>
        </r>
      </text>
    </comment>
    <comment ref="I161" authorId="0" shapeId="0" xr:uid="{A08B8CCD-04D3-447D-8D1F-9A8F7492F975}">
      <text>
        <r>
          <rPr>
            <b/>
            <sz val="9"/>
            <color indexed="81"/>
            <rFont val="Tahoma"/>
            <family val="2"/>
          </rPr>
          <t>Species length at maturity is 33, which is lower than the lowest risk value (40cm).</t>
        </r>
      </text>
    </comment>
    <comment ref="J161" authorId="0" shapeId="0" xr:uid="{BBFB5DFA-09ED-4411-936F-16F3D802CA86}">
      <text>
        <r>
          <rPr>
            <b/>
            <sz val="9"/>
            <color indexed="81"/>
            <rFont val="Tahoma"/>
            <family val="2"/>
          </rPr>
          <t>Species reproductive strategy is live bearer, which is high risk.</t>
        </r>
      </text>
    </comment>
    <comment ref="K161" authorId="0" shapeId="0" xr:uid="{E7F3DF2F-78F0-4BBA-8824-89DF7B89042F}">
      <text>
        <r>
          <rPr>
            <b/>
            <sz val="9"/>
            <color indexed="81"/>
            <rFont val="Tahoma"/>
            <family val="2"/>
          </rPr>
          <t>Species trophic level is 4.1, which is higher than the highest risk value (3.25).</t>
        </r>
      </text>
    </comment>
    <comment ref="M161" authorId="0" shapeId="0" xr:uid="{5A684FC9-5EE9-48D1-AA2F-DB26AA7EDCAF}">
      <text>
        <r>
          <rPr>
            <b/>
            <sz val="9"/>
            <color indexed="81"/>
            <rFont val="Tahoma"/>
            <family val="2"/>
          </rPr>
          <t>AO_ stocks : Atlantic distribution, absent in Pacific and Indian Oceans</t>
        </r>
      </text>
    </comment>
    <comment ref="N161" authorId="0" shapeId="0" xr:uid="{3BA4744C-16AB-47E2-96A8-E6A13F9CC4CC}">
      <text>
        <r>
          <rPr>
            <b/>
            <sz val="9"/>
            <color indexed="81"/>
            <rFont val="Tahoma"/>
            <family val="2"/>
          </rPr>
          <t>The depth range of the species is 200-2490m. For surface gears, the vertical overlap index with this species is -4.32%. This species is demersal.</t>
        </r>
      </text>
    </comment>
    <comment ref="O161" authorId="0" shapeId="0" xr:uid="{931BA06E-5E69-4D1A-AD34-F5EA2EE69CFB}">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161" authorId="0" shapeId="0" xr:uid="{546EE1C4-C4BF-4AD7-AEDA-54FD7CC50D30}">
      <text>
        <r>
          <rPr>
            <b/>
            <sz val="9"/>
            <color indexed="81"/>
            <rFont val="Tahoma"/>
            <family val="2"/>
          </rPr>
          <t>No direct evidence of survival after capture.</t>
        </r>
      </text>
    </comment>
    <comment ref="E162" authorId="0" shapeId="0" xr:uid="{E29EE1FB-BFC0-44D1-8C71-6FED72C9A2BE}">
      <text>
        <r>
          <rPr>
            <b/>
            <sz val="9"/>
            <color indexed="81"/>
            <rFont val="Tahoma"/>
            <family val="2"/>
          </rPr>
          <t>The score is based on the maximum risk score in the family Etmopteridae, which included 1 species.</t>
        </r>
      </text>
    </comment>
    <comment ref="F162" authorId="0" shapeId="0" xr:uid="{F9DA8937-F78E-4496-88B2-F10A86A66FDD}">
      <text>
        <r>
          <rPr>
            <b/>
            <sz val="9"/>
            <color indexed="81"/>
            <rFont val="Tahoma"/>
            <family val="2"/>
          </rPr>
          <t>The score is based on the maximum risk score in the family Etmopteridae, which included 1 species.</t>
        </r>
      </text>
    </comment>
    <comment ref="G162" authorId="0" shapeId="0" xr:uid="{7AF497ED-FDD6-4F02-9A34-997C4525D6C1}">
      <text>
        <r>
          <rPr>
            <b/>
            <sz val="9"/>
            <color indexed="81"/>
            <rFont val="Tahoma"/>
            <family val="2"/>
          </rPr>
          <t>There is no information, but fish are likely to produce &gt;100 eggs/year.</t>
        </r>
      </text>
    </comment>
    <comment ref="H162" authorId="0" shapeId="0" xr:uid="{E2129316-8CB0-4331-8521-8B66F333D8F1}">
      <text>
        <r>
          <rPr>
            <b/>
            <sz val="9"/>
            <color indexed="81"/>
            <rFont val="Tahoma"/>
            <family val="2"/>
          </rPr>
          <t>Species maximum length is 200, which is in the medium risk range (100-300cm).</t>
        </r>
      </text>
    </comment>
    <comment ref="I162" authorId="0" shapeId="0" xr:uid="{85905FB0-4441-4903-BE6E-778967C6828A}">
      <text>
        <r>
          <rPr>
            <b/>
            <sz val="9"/>
            <color indexed="81"/>
            <rFont val="Tahoma"/>
            <family val="2"/>
          </rPr>
          <t>Species maximum length is 200cm, which is in the length at maturity medium risk range (40-200cm).</t>
        </r>
      </text>
    </comment>
    <comment ref="J162" authorId="0" shapeId="0" xr:uid="{66AE24BB-D97C-4DD2-B883-0D07D73F741F}">
      <text>
        <r>
          <rPr>
            <b/>
            <sz val="9"/>
            <color indexed="81"/>
            <rFont val="Tahoma"/>
            <family val="2"/>
          </rPr>
          <t>The score is based on the maximum risk score in the family Agonidae, which included 1 species.</t>
        </r>
      </text>
    </comment>
    <comment ref="K162" authorId="0" shapeId="0" xr:uid="{7C3A68BB-EFC9-4A87-8256-4AC332C5A7AE}">
      <text>
        <r>
          <rPr>
            <b/>
            <sz val="9"/>
            <color indexed="81"/>
            <rFont val="Tahoma"/>
            <family val="2"/>
          </rPr>
          <t>Species trophic level is 4.5, which is higher than the highest risk value (3.25).</t>
        </r>
      </text>
    </comment>
    <comment ref="M162" authorId="0" shapeId="0" xr:uid="{9BD9ABE3-AE05-4641-9040-90C82C8EFDAF}">
      <text>
        <r>
          <rPr>
            <b/>
            <sz val="9"/>
            <color indexed="81"/>
            <rFont val="Tahoma"/>
            <family val="2"/>
          </rPr>
          <t>PO_,IO_ stocks : Indo-Pacific distribution</t>
        </r>
      </text>
    </comment>
    <comment ref="N162" authorId="0" shapeId="0" xr:uid="{4B0AD441-0F3E-4455-A40F-9ABB637966DC}">
      <text>
        <r>
          <rPr>
            <b/>
            <sz val="9"/>
            <color indexed="81"/>
            <rFont val="Tahoma"/>
            <family val="2"/>
          </rPr>
          <t>The depth range of the species is 1-500m. For surface gears, the vertical overlap index with this species is 20.00%.</t>
        </r>
      </text>
    </comment>
    <comment ref="O162" authorId="0" shapeId="0" xr:uid="{B1C61FBB-2224-4D2F-92D9-8BE67CB89FAD}">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162" authorId="0" shapeId="0" xr:uid="{7E0422BA-5C0B-48C4-BD84-A27ED89F6311}">
      <text>
        <r>
          <rPr>
            <b/>
            <sz val="9"/>
            <color indexed="81"/>
            <rFont val="Tahoma"/>
            <family val="2"/>
          </rPr>
          <t>No direct evidence of survival after capture.</t>
        </r>
      </text>
    </comment>
    <comment ref="E163" authorId="0" shapeId="0" xr:uid="{47CFC842-F4C8-4B73-8AD3-8EC86C6094B7}">
      <text>
        <r>
          <rPr>
            <b/>
            <sz val="9"/>
            <color indexed="81"/>
            <rFont val="Tahoma"/>
            <family val="2"/>
          </rPr>
          <t>There is no information.</t>
        </r>
      </text>
    </comment>
    <comment ref="F163" authorId="0" shapeId="0" xr:uid="{622A156E-D453-4D52-981E-4438C989C762}">
      <text>
        <r>
          <rPr>
            <b/>
            <sz val="9"/>
            <color indexed="81"/>
            <rFont val="Tahoma"/>
            <family val="2"/>
          </rPr>
          <t>There is no information.</t>
        </r>
      </text>
    </comment>
    <comment ref="G163" authorId="0" shapeId="0" xr:uid="{B3592FDC-2F88-49FD-9CED-FB73D675C6A5}">
      <text>
        <r>
          <rPr>
            <b/>
            <sz val="9"/>
            <color indexed="81"/>
            <rFont val="Tahoma"/>
            <family val="2"/>
          </rPr>
          <t>There is no information, but fish are likely to produce &gt;100 eggs/year.</t>
        </r>
      </text>
    </comment>
    <comment ref="H163" authorId="0" shapeId="0" xr:uid="{D620DE06-1AF0-4EC7-A304-166E878B4951}">
      <text>
        <r>
          <rPr>
            <b/>
            <sz val="9"/>
            <color indexed="81"/>
            <rFont val="Tahoma"/>
            <family val="2"/>
          </rPr>
          <t>Species maximum length is 61, which is lower than the lowest risk value (100cm).</t>
        </r>
      </text>
    </comment>
    <comment ref="I163" authorId="0" shapeId="0" xr:uid="{45C8D318-5E1F-43D9-B5D8-044353C432BF}">
      <text>
        <r>
          <rPr>
            <b/>
            <sz val="9"/>
            <color indexed="81"/>
            <rFont val="Tahoma"/>
            <family val="2"/>
          </rPr>
          <t>Species maximum length is 61cm, which is in the length at maturity medium risk range (40-200cm).</t>
        </r>
      </text>
    </comment>
    <comment ref="J163" authorId="0" shapeId="0" xr:uid="{39200B61-3AE5-4D3C-9DCC-DDDCBF60C275}">
      <text>
        <r>
          <rPr>
            <b/>
            <sz val="9"/>
            <color indexed="81"/>
            <rFont val="Tahoma"/>
            <family val="2"/>
          </rPr>
          <t>There is no information, but fish are not live bearers.</t>
        </r>
      </text>
    </comment>
    <comment ref="K163" authorId="0" shapeId="0" xr:uid="{E186A24C-4DB5-46DA-A81E-6415128D148A}">
      <text>
        <r>
          <rPr>
            <b/>
            <sz val="9"/>
            <color indexed="81"/>
            <rFont val="Tahoma"/>
            <family val="2"/>
          </rPr>
          <t>Species trophic level is 3.1, which is in the medium risk range (2.75-3.25).</t>
        </r>
      </text>
    </comment>
    <comment ref="M163" authorId="0" shapeId="0" xr:uid="{25A1D1CF-8DBC-41CF-B315-556C514958A7}">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68D97264-4BA5-42F4-A120-9A6AB1245EB2}">
      <text>
        <r>
          <rPr>
            <b/>
            <sz val="9"/>
            <color indexed="81"/>
            <rFont val="Tahoma"/>
            <family val="2"/>
          </rPr>
          <t>Not evaluated</t>
        </r>
      </text>
    </comment>
    <comment ref="O163" authorId="0" shapeId="0" xr:uid="{8B67C54A-8537-4879-8BA6-F44656B4C10A}">
      <text>
        <r>
          <rPr>
            <b/>
            <sz val="9"/>
            <color indexed="81"/>
            <rFont val="Tahoma"/>
            <family val="2"/>
          </rPr>
          <t>Not evaluated</t>
        </r>
      </text>
    </comment>
    <comment ref="P163" authorId="0" shapeId="0" xr:uid="{1713EA4B-83BD-4CD2-B169-21F0CF4267A2}">
      <text>
        <r>
          <rPr>
            <b/>
            <sz val="9"/>
            <color indexed="81"/>
            <rFont val="Tahoma"/>
            <family val="2"/>
          </rPr>
          <t>Not evaluated</t>
        </r>
      </text>
    </comment>
    <comment ref="E164" authorId="0" shapeId="0" xr:uid="{3A70B189-4D9F-46EB-AAF3-B8783DB08D82}">
      <text>
        <r>
          <rPr>
            <b/>
            <sz val="9"/>
            <color indexed="81"/>
            <rFont val="Tahoma"/>
            <family val="2"/>
          </rPr>
          <t>Species growth rate (K) is 0.576, which is higher than lowest risk K (0.183) for age at maturity.</t>
        </r>
      </text>
    </comment>
    <comment ref="F164" authorId="0" shapeId="0" xr:uid="{87457BF5-4BCD-4901-A589-C5C6031ADE0F}">
      <text>
        <r>
          <rPr>
            <b/>
            <sz val="9"/>
            <color indexed="81"/>
            <rFont val="Tahoma"/>
            <family val="2"/>
          </rPr>
          <t>Species growth rate (K) is 0.576, which is higher than lowest risk K (0.30) for maximum age.</t>
        </r>
      </text>
    </comment>
    <comment ref="G164" authorId="0" shapeId="0" xr:uid="{2142779A-D20F-4ED1-909A-69C9F1A85E4D}">
      <text>
        <r>
          <rPr>
            <b/>
            <sz val="9"/>
            <color indexed="81"/>
            <rFont val="Tahoma"/>
            <family val="2"/>
          </rPr>
          <t>The score is based on the maximum risk score in the family Agonidae, which included 1 species.</t>
        </r>
      </text>
    </comment>
    <comment ref="H164" authorId="0" shapeId="0" xr:uid="{33DA059A-4D7D-4689-BCB7-A587B547758C}">
      <text>
        <r>
          <rPr>
            <b/>
            <sz val="9"/>
            <color indexed="81"/>
            <rFont val="Tahoma"/>
            <family val="2"/>
          </rPr>
          <t>Species maximum length is 20, which is lower than the lowest risk value (100cm).</t>
        </r>
      </text>
    </comment>
    <comment ref="I164" authorId="0" shapeId="0" xr:uid="{B18315F7-A5F0-4DFB-AEDE-CF685F1EEC01}">
      <text>
        <r>
          <rPr>
            <b/>
            <sz val="9"/>
            <color indexed="81"/>
            <rFont val="Tahoma"/>
            <family val="2"/>
          </rPr>
          <t>Species maximum length is 20cm, which is lower than the length at maturity lowest risk value (40cm).</t>
        </r>
      </text>
    </comment>
    <comment ref="J164" authorId="0" shapeId="0" xr:uid="{375D082A-3326-4107-B3D7-325459EA979C}">
      <text>
        <r>
          <rPr>
            <b/>
            <sz val="9"/>
            <color indexed="81"/>
            <rFont val="Tahoma"/>
            <family val="2"/>
          </rPr>
          <t>The score is based on the maximum risk score in the family Trichiuridae , which included 2 species.</t>
        </r>
      </text>
    </comment>
    <comment ref="K164" authorId="0" shapeId="0" xr:uid="{CB04B7D5-35A7-450A-8A9D-036666993D2A}">
      <text>
        <r>
          <rPr>
            <b/>
            <sz val="9"/>
            <color indexed="81"/>
            <rFont val="Tahoma"/>
            <family val="2"/>
          </rPr>
          <t>Species trophic level is 3.3, which is higher than the highest risk value (3.25).</t>
        </r>
      </text>
    </comment>
    <comment ref="M164" authorId="0" shapeId="0" xr:uid="{ABA67CF2-093A-47E5-9A25-BB4B3BA9D697}">
      <text>
        <r>
          <rPr>
            <b/>
            <sz val="9"/>
            <color indexed="81"/>
            <rFont val="Tahoma"/>
            <family val="2"/>
          </rPr>
          <t>IO_ stocks : Indian Ocean distribution</t>
        </r>
      </text>
    </comment>
    <comment ref="N164" authorId="0" shapeId="0" xr:uid="{3AD4C09E-9C22-4E30-9249-CE14D74BDB71}">
      <text>
        <r>
          <rPr>
            <b/>
            <sz val="9"/>
            <color indexed="81"/>
            <rFont val="Tahoma"/>
            <family val="2"/>
          </rPr>
          <t>The depth range of the species is 1-50m. For surface gears, the vertical overlap index with this species is 100.00%.</t>
        </r>
      </text>
    </comment>
    <comment ref="O164" authorId="0" shapeId="0" xr:uid="{FB00E92D-D516-45CA-BC27-5A0EFC4EA819}">
      <text>
        <r>
          <rPr>
            <b/>
            <sz val="9"/>
            <color indexed="81"/>
            <rFont val="Tahoma"/>
            <family val="2"/>
          </rPr>
          <t>ALB stocks : The maximum length of the species is 20cm. For albacore fisheries, the length overlap index with this species is 14.29%. This gear uses bait and the trophic level of the species &lt;3.5._x000D_
TPT stocks : The maximum length of the species is 20cm. For tropical surface fisheries, the length overlap index with this species is 18.18%. This gear uses bait and the trophic level of the species &lt;3.5.</t>
        </r>
      </text>
    </comment>
    <comment ref="P164" authorId="0" shapeId="0" xr:uid="{ACFC80E5-B526-4178-8057-FC474330A2D3}">
      <text>
        <r>
          <rPr>
            <b/>
            <sz val="9"/>
            <color indexed="81"/>
            <rFont val="Tahoma"/>
            <family val="2"/>
          </rPr>
          <t>No direct evidence of survival after capture.</t>
        </r>
      </text>
    </comment>
    <comment ref="E165" authorId="0" shapeId="0" xr:uid="{A72A746C-7DFF-489F-B934-FBBA672DDAB7}">
      <text>
        <r>
          <rPr>
            <b/>
            <sz val="9"/>
            <color indexed="81"/>
            <rFont val="Tahoma"/>
            <family val="2"/>
          </rPr>
          <t>Species growth rate (K) is 0.100, which is in the medium risk K range (0.061-0.183) for age at maturity.</t>
        </r>
      </text>
    </comment>
    <comment ref="F165" authorId="0" shapeId="0" xr:uid="{27390C89-DD0E-49FD-85CA-1BF2B3F458AF}">
      <text>
        <r>
          <rPr>
            <b/>
            <sz val="9"/>
            <color indexed="81"/>
            <rFont val="Tahoma"/>
            <family val="2"/>
          </rPr>
          <t>Species growth rate (K) is 0.100, which is lower than highest risk K (0.12) for maximum age.</t>
        </r>
      </text>
    </comment>
    <comment ref="G165" authorId="0" shapeId="0" xr:uid="{BC6AA745-945A-4F14-A9E3-4702991206A6}">
      <text>
        <r>
          <rPr>
            <b/>
            <sz val="9"/>
            <color indexed="81"/>
            <rFont val="Tahoma"/>
            <family val="2"/>
          </rPr>
          <t>Species fecundity is 2 eggs/year, which is lower than the highest risk value (100).</t>
        </r>
      </text>
    </comment>
    <comment ref="H165" authorId="0" shapeId="0" xr:uid="{61F2BE03-D57F-45AC-AAE0-C00B48C16018}">
      <text>
        <r>
          <rPr>
            <b/>
            <sz val="9"/>
            <color indexed="81"/>
            <rFont val="Tahoma"/>
            <family val="2"/>
          </rPr>
          <t>Species maximum length is 350, which is higher than the highest risk value (300cm).</t>
        </r>
      </text>
    </comment>
    <comment ref="I165" authorId="0" shapeId="0" xr:uid="{ABE6EFD0-F561-49A1-BF83-520AB9E3156C}">
      <text>
        <r>
          <rPr>
            <b/>
            <sz val="9"/>
            <color indexed="81"/>
            <rFont val="Tahoma"/>
            <family val="2"/>
          </rPr>
          <t>Species length at maturity is 228, which is higher than the highest risk value (200cm).</t>
        </r>
      </text>
    </comment>
    <comment ref="J165" authorId="0" shapeId="0" xr:uid="{0B02ABAA-FFB0-44FA-902E-2769CE59C041}">
      <text>
        <r>
          <rPr>
            <b/>
            <sz val="9"/>
            <color indexed="81"/>
            <rFont val="Tahoma"/>
            <family val="2"/>
          </rPr>
          <t>Species reproductive strategy is live bearer, which is high risk.</t>
        </r>
      </text>
    </comment>
    <comment ref="K165" authorId="0" shapeId="0" xr:uid="{FC340EE1-8C85-40A6-A90D-3AC5EC408536}">
      <text>
        <r>
          <rPr>
            <b/>
            <sz val="9"/>
            <color indexed="81"/>
            <rFont val="Tahoma"/>
            <family val="2"/>
          </rPr>
          <t>Species trophic level is 4.5, which is higher than the highest risk value (3.25).</t>
        </r>
      </text>
    </comment>
    <comment ref="M165" authorId="0" shapeId="0" xr:uid="{943DA0B5-211B-4F2E-B1B9-F5787A59CE9F}">
      <text>
        <r>
          <rPr>
            <b/>
            <sz val="9"/>
            <color indexed="81"/>
            <rFont val="Tahoma"/>
            <family val="2"/>
          </rPr>
          <t>ALL stocks : Worldwide coastal distribution, mainly coastal</t>
        </r>
      </text>
    </comment>
    <comment ref="N165" authorId="0" shapeId="0" xr:uid="{2BDF300B-B26D-4734-98C8-68FBB92260CE}">
      <text>
        <r>
          <rPr>
            <b/>
            <sz val="9"/>
            <color indexed="81"/>
            <rFont val="Tahoma"/>
            <family val="2"/>
          </rPr>
          <t>The depth range of the species is 1-4000m. For surface gears, the vertical overlap index with this species is 2.50%. This species is reef associated.</t>
        </r>
      </text>
    </comment>
    <comment ref="O165" authorId="0" shapeId="0" xr:uid="{99B7C497-7DF4-4527-BC2C-2EED64B732C2}">
      <text>
        <r>
          <rPr>
            <b/>
            <sz val="9"/>
            <color indexed="81"/>
            <rFont val="Tahoma"/>
            <family val="2"/>
          </rPr>
          <t>ALB stocks : The maximum length of the species is 350cm. For albacore fisheries, the length overlap index with this species is 100.00%. This gear uses bait, but the trophic level of the species &gt;3.5._x000D_
TPT stocks : The maximum length of the species is 350cm. For tropical surface fisheries, the length overlap index with this species is 100.00%. This gear uses bait, but the trophic level of the species &gt;3.5.</t>
        </r>
      </text>
    </comment>
    <comment ref="P165" authorId="0" shapeId="0" xr:uid="{28E35991-0C00-4546-A009-ADED0E1B366F}">
      <text>
        <r>
          <rPr>
            <b/>
            <sz val="9"/>
            <color indexed="81"/>
            <rFont val="Tahoma"/>
            <family val="2"/>
          </rPr>
          <t>No direct evidence of survival after capture.</t>
        </r>
      </text>
    </comment>
    <comment ref="E166" authorId="0" shapeId="0" xr:uid="{0286888E-FB08-4A92-BD71-2AEDBEADA4CF}">
      <text>
        <r>
          <rPr>
            <b/>
            <sz val="9"/>
            <color indexed="81"/>
            <rFont val="Tahoma"/>
            <family val="2"/>
          </rPr>
          <t>There is no information.</t>
        </r>
      </text>
    </comment>
    <comment ref="F166" authorId="0" shapeId="0" xr:uid="{24774BB9-1C8C-4961-B191-82FD32A08560}">
      <text>
        <r>
          <rPr>
            <b/>
            <sz val="9"/>
            <color indexed="81"/>
            <rFont val="Tahoma"/>
            <family val="2"/>
          </rPr>
          <t>There is no information.</t>
        </r>
      </text>
    </comment>
    <comment ref="G166" authorId="0" shapeId="0" xr:uid="{40CFE142-AD67-4C42-861D-5CD19DC35100}">
      <text>
        <r>
          <rPr>
            <b/>
            <sz val="9"/>
            <color indexed="81"/>
            <rFont val="Tahoma"/>
            <family val="2"/>
          </rPr>
          <t>There is no information, but fish are likely to produce &gt;100 eggs/year.</t>
        </r>
      </text>
    </comment>
    <comment ref="H166" authorId="0" shapeId="0" xr:uid="{1EECC2D0-FFD7-44A6-B4CA-1E940A1C3ED5}">
      <text>
        <r>
          <rPr>
            <b/>
            <sz val="9"/>
            <color indexed="81"/>
            <rFont val="Tahoma"/>
            <family val="2"/>
          </rPr>
          <t>There is no information.</t>
        </r>
      </text>
    </comment>
    <comment ref="I166" authorId="0" shapeId="0" xr:uid="{1DD0F065-204D-4005-A45E-6429A020F7EA}">
      <text>
        <r>
          <rPr>
            <b/>
            <sz val="9"/>
            <color indexed="81"/>
            <rFont val="Tahoma"/>
            <family val="2"/>
          </rPr>
          <t>There is no information.</t>
        </r>
      </text>
    </comment>
    <comment ref="J166" authorId="0" shapeId="0" xr:uid="{3CF725E0-37E5-4AFD-BBC7-FFBE59D5F9D0}">
      <text>
        <r>
          <rPr>
            <b/>
            <sz val="9"/>
            <color indexed="81"/>
            <rFont val="Tahoma"/>
            <family val="2"/>
          </rPr>
          <t>There is no information, but fish are not live bearers.</t>
        </r>
      </text>
    </comment>
    <comment ref="K166" authorId="0" shapeId="0" xr:uid="{145667F6-E8A8-4E91-98DD-2D1546382563}">
      <text>
        <r>
          <rPr>
            <b/>
            <sz val="9"/>
            <color indexed="81"/>
            <rFont val="Tahoma"/>
            <family val="2"/>
          </rPr>
          <t>There is no information.</t>
        </r>
      </text>
    </comment>
    <comment ref="M166" authorId="0" shapeId="0" xr:uid="{78349D34-CF50-47B0-9F3A-B4AD88A7CA82}">
      <text>
        <r>
          <rPr>
            <b/>
            <sz val="9"/>
            <color indexed="81"/>
            <rFont val="Tahoma"/>
            <family val="2"/>
          </rPr>
          <t xml:space="preserve">TPT stocks : Worldwide distribution, uncommon in subtropics </t>
        </r>
      </text>
    </comment>
    <comment ref="N166" authorId="0" shapeId="0" xr:uid="{56CC2FD2-70CE-4B62-B30F-50490F8E5C4C}">
      <text>
        <r>
          <rPr>
            <b/>
            <sz val="9"/>
            <color indexed="81"/>
            <rFont val="Tahoma"/>
            <family val="2"/>
          </rPr>
          <t>No information.</t>
        </r>
      </text>
    </comment>
    <comment ref="O166" authorId="0" shapeId="0" xr:uid="{95659CA5-972A-4467-A03B-F2C94239303D}">
      <text>
        <r>
          <rPr>
            <b/>
            <sz val="9"/>
            <color indexed="81"/>
            <rFont val="Tahoma"/>
            <family val="2"/>
          </rPr>
          <t>TPT stocks : No information.</t>
        </r>
      </text>
    </comment>
    <comment ref="P166" authorId="0" shapeId="0" xr:uid="{D32CAF67-2724-4A13-8981-775422D8B701}">
      <text>
        <r>
          <rPr>
            <b/>
            <sz val="9"/>
            <color indexed="81"/>
            <rFont val="Tahoma"/>
            <family val="2"/>
          </rPr>
          <t>No direct evidence of survival after capture.</t>
        </r>
      </text>
    </comment>
    <comment ref="E167" authorId="0" shapeId="0" xr:uid="{461F8B6E-6599-4137-B2FB-C15D7C68D93F}">
      <text>
        <r>
          <rPr>
            <b/>
            <sz val="9"/>
            <color indexed="81"/>
            <rFont val="Tahoma"/>
            <family val="2"/>
          </rPr>
          <t>The score is based on the maximum risk score in the family Agonidae, which included 1 species.</t>
        </r>
      </text>
    </comment>
    <comment ref="F167" authorId="0" shapeId="0" xr:uid="{4BD9D1EA-32C7-4CE9-ABFD-58C63410EAA6}">
      <text>
        <r>
          <rPr>
            <b/>
            <sz val="9"/>
            <color indexed="81"/>
            <rFont val="Tahoma"/>
            <family val="2"/>
          </rPr>
          <t>The score is based on the maximum risk score in the family Agonidae, which included 1 species.</t>
        </r>
      </text>
    </comment>
    <comment ref="G167" authorId="0" shapeId="0" xr:uid="{EBE19621-2E08-422E-BA88-89E2C40193E3}">
      <text>
        <r>
          <rPr>
            <b/>
            <sz val="9"/>
            <color indexed="81"/>
            <rFont val="Tahoma"/>
            <family val="2"/>
          </rPr>
          <t>There is no information, but fish are likely to produce &gt;100 eggs/year.</t>
        </r>
      </text>
    </comment>
    <comment ref="H167" authorId="0" shapeId="0" xr:uid="{2578EF07-B181-486E-B4F8-F160F5F03FB1}">
      <text>
        <r>
          <rPr>
            <b/>
            <sz val="9"/>
            <color indexed="81"/>
            <rFont val="Tahoma"/>
            <family val="2"/>
          </rPr>
          <t>The score is based on the maximum risk score in the family Agonidae, which included 1 species.</t>
        </r>
      </text>
    </comment>
    <comment ref="I167" authorId="0" shapeId="0" xr:uid="{CA3872CC-8C3D-4316-9C38-BD95F3171409}">
      <text>
        <r>
          <rPr>
            <b/>
            <sz val="9"/>
            <color indexed="81"/>
            <rFont val="Tahoma"/>
            <family val="2"/>
          </rPr>
          <t>The score is based on the maximum risk score in the family Agonidae, which included 1 species.</t>
        </r>
      </text>
    </comment>
    <comment ref="J167" authorId="0" shapeId="0" xr:uid="{2D9B4125-C1CF-4CE7-8922-1E5EA08BE6A2}">
      <text>
        <r>
          <rPr>
            <b/>
            <sz val="9"/>
            <color indexed="81"/>
            <rFont val="Tahoma"/>
            <family val="2"/>
          </rPr>
          <t>Species reproductive strategy is demersal egg layer, which is medium risk.</t>
        </r>
      </text>
    </comment>
    <comment ref="K167" authorId="0" shapeId="0" xr:uid="{8630D4BE-7DF9-4948-8ECD-D51007A87D17}">
      <text>
        <r>
          <rPr>
            <b/>
            <sz val="9"/>
            <color indexed="81"/>
            <rFont val="Tahoma"/>
            <family val="2"/>
          </rPr>
          <t>The score is based on the maximum risk score in the family Agonidae, which included 1 species.</t>
        </r>
      </text>
    </comment>
    <comment ref="M167" authorId="0" shapeId="0" xr:uid="{4974C28F-E8C4-4ED8-B2A9-A2EBEB1C73CE}">
      <text>
        <r>
          <rPr>
            <b/>
            <sz val="9"/>
            <color indexed="81"/>
            <rFont val="Tahoma"/>
            <family val="2"/>
          </rPr>
          <t>ALL stocks : Worldwide pelagic distribution</t>
        </r>
      </text>
    </comment>
    <comment ref="N167" authorId="0" shapeId="0" xr:uid="{23D850A2-3A1E-45F2-A8E1-72E4F5E9376B}">
      <text>
        <r>
          <rPr>
            <b/>
            <sz val="9"/>
            <color indexed="81"/>
            <rFont val="Tahoma"/>
            <family val="2"/>
          </rPr>
          <t>The depth range of the species is 1-20m. For surface gears, the vertical overlap index with this species is 100.00%.</t>
        </r>
      </text>
    </comment>
    <comment ref="O167" authorId="0" shapeId="0" xr:uid="{04A09312-92FB-4B8C-889A-82388F8678E2}">
      <text>
        <r>
          <rPr>
            <b/>
            <sz val="9"/>
            <color indexed="81"/>
            <rFont val="Tahoma"/>
            <family val="2"/>
          </rPr>
          <t>ALB stocks : The maximum length of the species is missing, but the family's maximum length based on 1 species is 30cm. For albacore fisheries, the length overlap index with this species is 21.43%._x000D_
TPT stocks : The maximum length of the species is missing, but the family's maximum length based on 1 species is 30cm. For tropical surface fisheries, the length overlap index with this species is 27.27%.</t>
        </r>
      </text>
    </comment>
    <comment ref="P167" authorId="0" shapeId="0" xr:uid="{09265C17-147A-4DF9-B16B-51236EB407FE}">
      <text>
        <r>
          <rPr>
            <b/>
            <sz val="9"/>
            <color indexed="81"/>
            <rFont val="Tahoma"/>
            <family val="2"/>
          </rPr>
          <t>No direct evidence of survival after capture.</t>
        </r>
      </text>
    </comment>
    <comment ref="E168" authorId="0" shapeId="0" xr:uid="{329685DD-40A4-4071-A787-DFF7EF2E39C3}">
      <text>
        <r>
          <rPr>
            <b/>
            <sz val="9"/>
            <color indexed="81"/>
            <rFont val="Tahoma"/>
            <family val="2"/>
          </rPr>
          <t>Species growth rate (K) is 0.787, which is higher than lowest risk K (0.183) for age at maturity.</t>
        </r>
      </text>
    </comment>
    <comment ref="F168" authorId="0" shapeId="0" xr:uid="{A2673E0B-AAC7-4C76-8E46-C68A5BDB74D7}">
      <text>
        <r>
          <rPr>
            <b/>
            <sz val="9"/>
            <color indexed="81"/>
            <rFont val="Tahoma"/>
            <family val="2"/>
          </rPr>
          <t>Species growth rate (K) is 0.787, which is higher than lowest risk K (0.30) for maximum age.</t>
        </r>
      </text>
    </comment>
    <comment ref="G168" authorId="0" shapeId="0" xr:uid="{9A665A8C-86FB-47C4-97DA-B33BBAB0F808}">
      <text>
        <r>
          <rPr>
            <b/>
            <sz val="9"/>
            <color indexed="81"/>
            <rFont val="Tahoma"/>
            <family val="2"/>
          </rPr>
          <t>Species fecundity is 200000 eggs/year, which is higher than the lowest risk value (20000).</t>
        </r>
      </text>
    </comment>
    <comment ref="H168" authorId="0" shapeId="0" xr:uid="{8800C79C-6450-48F4-BBC5-9BA791987088}">
      <text>
        <r>
          <rPr>
            <b/>
            <sz val="9"/>
            <color indexed="81"/>
            <rFont val="Tahoma"/>
            <family val="2"/>
          </rPr>
          <t>Species maximum length is 65, which is lower than the lowest risk value (100cm).</t>
        </r>
      </text>
    </comment>
    <comment ref="I168" authorId="0" shapeId="0" xr:uid="{69FB6770-6788-4375-AD0D-3C7B0543E479}">
      <text>
        <r>
          <rPr>
            <b/>
            <sz val="9"/>
            <color indexed="81"/>
            <rFont val="Tahoma"/>
            <family val="2"/>
          </rPr>
          <t>Species length at maturity is 30, which is lower than the lowest risk value (40cm).</t>
        </r>
      </text>
    </comment>
    <comment ref="J168" authorId="0" shapeId="0" xr:uid="{1B5FA0BE-D10E-40D3-AAB5-24A5B0273AAD}">
      <text>
        <r>
          <rPr>
            <b/>
            <sz val="9"/>
            <color indexed="81"/>
            <rFont val="Tahoma"/>
            <family val="2"/>
          </rPr>
          <t>Species reproductive strategy is broadcast spawner, which is low risk.</t>
        </r>
      </text>
    </comment>
    <comment ref="K168" authorId="0" shapeId="0" xr:uid="{8041B636-01D3-4958-9CE1-4364EE511836}">
      <text>
        <r>
          <rPr>
            <b/>
            <sz val="9"/>
            <color indexed="81"/>
            <rFont val="Tahoma"/>
            <family val="2"/>
          </rPr>
          <t>Species trophic level is 4.4, which is higher than the highest risk value (3.25).</t>
        </r>
      </text>
    </comment>
    <comment ref="M168" authorId="0" shapeId="0" xr:uid="{E478D4F1-B35D-4791-B45D-F1914F557C50}">
      <text>
        <r>
          <rPr>
            <b/>
            <sz val="9"/>
            <color indexed="81"/>
            <rFont val="Tahoma"/>
            <family val="2"/>
          </rPr>
          <t>ALL stocks : Worldwide pelagic distribution</t>
        </r>
      </text>
    </comment>
    <comment ref="N168" authorId="0" shapeId="0" xr:uid="{5D2C4623-0686-4BBC-ABFB-DA983EFC9E78}">
      <text>
        <r>
          <rPr>
            <b/>
            <sz val="9"/>
            <color indexed="81"/>
            <rFont val="Tahoma"/>
            <family val="2"/>
          </rPr>
          <t>The depth range of the species is 50-200m. For surface gears, the vertical overlap index with this species is 33.77%.</t>
        </r>
      </text>
    </comment>
    <comment ref="O168" authorId="0" shapeId="0" xr:uid="{D2BA2C04-57EA-4FCB-93C7-B29E83CBCD4A}">
      <text>
        <r>
          <rPr>
            <b/>
            <sz val="9"/>
            <color indexed="81"/>
            <rFont val="Tahoma"/>
            <family val="2"/>
          </rPr>
          <t>ALB stocks : The maximum length of the species is 65cm. For albacore fisheries, the length overlap index with this species is 46.43%. This gear uses bait, but the trophic level of the species &gt;3.5._x000D_
TPT stocks : The maximum length of the species is 65cm. For tropical surface fisheries, the length overlap index with this species is 59.09%. This gear uses bait, but the trophic level of the species &gt;3.5.</t>
        </r>
      </text>
    </comment>
    <comment ref="P168" authorId="0" shapeId="0" xr:uid="{3C76457C-863B-4B2E-8C95-46214E004E94}">
      <text>
        <r>
          <rPr>
            <b/>
            <sz val="9"/>
            <color indexed="81"/>
            <rFont val="Tahoma"/>
            <family val="2"/>
          </rPr>
          <t>No direct evidence of survival after capture.</t>
        </r>
      </text>
    </comment>
    <comment ref="E169" authorId="0" shapeId="0" xr:uid="{FFEBB446-E934-4251-871E-5FFB022251AE}">
      <text>
        <r>
          <rPr>
            <b/>
            <sz val="9"/>
            <color indexed="81"/>
            <rFont val="Tahoma"/>
            <family val="2"/>
          </rPr>
          <t>Species growth rate (K) is 0.522, which is higher than lowest risk K (0.183) for age at maturity.</t>
        </r>
      </text>
    </comment>
    <comment ref="F169" authorId="0" shapeId="0" xr:uid="{7F342616-F0DC-4024-BDCB-95065436522E}">
      <text>
        <r>
          <rPr>
            <b/>
            <sz val="9"/>
            <color indexed="81"/>
            <rFont val="Tahoma"/>
            <family val="2"/>
          </rPr>
          <t>Species growth rate (K) is 0.522, which is higher than lowest risk K (0.30) for maximum age.</t>
        </r>
      </text>
    </comment>
    <comment ref="G169" authorId="0" shapeId="0" xr:uid="{2E6ED725-F997-421B-BF20-86A8B182D710}">
      <text>
        <r>
          <rPr>
            <b/>
            <sz val="9"/>
            <color indexed="81"/>
            <rFont val="Tahoma"/>
            <family val="2"/>
          </rPr>
          <t>Species fecundity is 31000 eggs/year, which is higher than the lowest risk value (20000).</t>
        </r>
      </text>
    </comment>
    <comment ref="H169" authorId="0" shapeId="0" xr:uid="{7D4FFAB8-14E0-4A6A-8008-81E1632112C8}">
      <text>
        <r>
          <rPr>
            <b/>
            <sz val="9"/>
            <color indexed="81"/>
            <rFont val="Tahoma"/>
            <family val="2"/>
          </rPr>
          <t>Species maximum length is 50, which is lower than the lowest risk value (100cm).</t>
        </r>
      </text>
    </comment>
    <comment ref="I169" authorId="0" shapeId="0" xr:uid="{7A4698D9-66F6-414B-A160-07C2E7105C33}">
      <text>
        <r>
          <rPr>
            <b/>
            <sz val="9"/>
            <color indexed="81"/>
            <rFont val="Tahoma"/>
            <family val="2"/>
          </rPr>
          <t>Species length at maturity is 35, which is lower than the lowest risk value (40cm).</t>
        </r>
      </text>
    </comment>
    <comment ref="J169" authorId="0" shapeId="0" xr:uid="{0BE1BE6E-08E8-4B6B-B6D8-5DD419911F53}">
      <text>
        <r>
          <rPr>
            <b/>
            <sz val="9"/>
            <color indexed="81"/>
            <rFont val="Tahoma"/>
            <family val="2"/>
          </rPr>
          <t>Species reproductive strategy is broadcast spawner, which is low risk.</t>
        </r>
      </text>
    </comment>
    <comment ref="K169" authorId="0" shapeId="0" xr:uid="{2972D14C-32D1-4011-9074-794AAA9367D8}">
      <text>
        <r>
          <rPr>
            <b/>
            <sz val="9"/>
            <color indexed="81"/>
            <rFont val="Tahoma"/>
            <family val="2"/>
          </rPr>
          <t>Species trophic level is 4.3, which is higher than the highest risk value (3.25).</t>
        </r>
      </text>
    </comment>
    <comment ref="M169" authorId="0" shapeId="0" xr:uid="{F4EE4A9D-793B-49F0-AF2D-960AE8687787}">
      <text>
        <r>
          <rPr>
            <b/>
            <sz val="9"/>
            <color indexed="81"/>
            <rFont val="Tahoma"/>
            <family val="2"/>
          </rPr>
          <t>ALL stocks : Worldwide pelagic distribution</t>
        </r>
      </text>
    </comment>
    <comment ref="N169" authorId="0" shapeId="0" xr:uid="{E6359DE5-7361-4C6B-9491-98A12A560C34}">
      <text>
        <r>
          <rPr>
            <b/>
            <sz val="9"/>
            <color indexed="81"/>
            <rFont val="Tahoma"/>
            <family val="2"/>
          </rPr>
          <t>The depth range of the species is 50-200m. For surface gears, the vertical overlap index with this species is 33.77%.</t>
        </r>
      </text>
    </comment>
    <comment ref="O169" authorId="0" shapeId="0" xr:uid="{F9DB42B7-29AB-4AB0-857C-A5375FE29068}">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169" authorId="0" shapeId="0" xr:uid="{8BBB3946-4512-4C31-9DBC-9F774BCBE9D9}">
      <text>
        <r>
          <rPr>
            <b/>
            <sz val="9"/>
            <color indexed="81"/>
            <rFont val="Tahoma"/>
            <family val="2"/>
          </rPr>
          <t>No direct evidence of survival after capture.</t>
        </r>
      </text>
    </comment>
    <comment ref="E170" authorId="0" shapeId="0" xr:uid="{21608B3E-4B20-4C5B-881D-4791E78E0600}">
      <text>
        <r>
          <rPr>
            <b/>
            <sz val="9"/>
            <color indexed="81"/>
            <rFont val="Tahoma"/>
            <family val="2"/>
          </rPr>
          <t>Species growth rate (K) is 0.100, which is in the medium risk K range (0.061-0.183) for age at maturity.</t>
        </r>
      </text>
    </comment>
    <comment ref="F170" authorId="0" shapeId="0" xr:uid="{D64C5A85-CD8D-458C-8009-0798F27433E9}">
      <text>
        <r>
          <rPr>
            <b/>
            <sz val="9"/>
            <color indexed="81"/>
            <rFont val="Tahoma"/>
            <family val="2"/>
          </rPr>
          <t>Species growth rate (K) is 0.100, which is lower than highest risk K (0.12) for maximum age.</t>
        </r>
      </text>
    </comment>
    <comment ref="G170" authorId="0" shapeId="0" xr:uid="{61B86086-765E-42CD-BE35-AE4F1EE07C97}">
      <text>
        <r>
          <rPr>
            <b/>
            <sz val="9"/>
            <color indexed="81"/>
            <rFont val="Tahoma"/>
            <family val="2"/>
          </rPr>
          <t>Species fecundity is 6 eggs/year, which is lower than the highest risk value (100).</t>
        </r>
      </text>
    </comment>
    <comment ref="H170" authorId="0" shapeId="0" xr:uid="{604BAE8C-8C4C-4C10-8815-B6C0F959B4F3}">
      <text>
        <r>
          <rPr>
            <b/>
            <sz val="9"/>
            <color indexed="81"/>
            <rFont val="Tahoma"/>
            <family val="2"/>
          </rPr>
          <t>Species maximum length is 193, which is in the medium risk range (100-300cm).</t>
        </r>
      </text>
    </comment>
    <comment ref="I170" authorId="0" shapeId="0" xr:uid="{028CED7C-7F1B-4FD5-BEB9-5CD274DF6D28}">
      <text>
        <r>
          <rPr>
            <b/>
            <sz val="9"/>
            <color indexed="81"/>
            <rFont val="Tahoma"/>
            <family val="2"/>
          </rPr>
          <t>Species length at maturity is 146, which is in the medium risk range (40-200cm).</t>
        </r>
      </text>
    </comment>
    <comment ref="J170" authorId="0" shapeId="0" xr:uid="{3457D2BD-B45A-473D-8769-459D90DFBEE9}">
      <text>
        <r>
          <rPr>
            <b/>
            <sz val="9"/>
            <color indexed="81"/>
            <rFont val="Tahoma"/>
            <family val="2"/>
          </rPr>
          <t>Species reproductive strategy is live bearer, which is high risk.</t>
        </r>
      </text>
    </comment>
    <comment ref="K170" authorId="0" shapeId="0" xr:uid="{ED1AB350-C5ED-4508-AD6B-3D111037280E}">
      <text>
        <r>
          <rPr>
            <b/>
            <sz val="9"/>
            <color indexed="81"/>
            <rFont val="Tahoma"/>
            <family val="2"/>
          </rPr>
          <t>Species trophic level is 4.3, which is higher than the highest risk value (3.25).</t>
        </r>
      </text>
    </comment>
    <comment ref="M170" authorId="0" shapeId="0" xr:uid="{8A2BD1C9-1311-4AC6-8C77-58A15285D274}">
      <text>
        <r>
          <rPr>
            <b/>
            <sz val="9"/>
            <color indexed="81"/>
            <rFont val="Tahoma"/>
            <family val="2"/>
          </rPr>
          <t>ALB stocks : Worldwide distribution, uncommon in tropics</t>
        </r>
      </text>
    </comment>
    <comment ref="N170" authorId="0" shapeId="0" xr:uid="{BF639DA1-6F47-4DDC-AAFF-E411C1F3115C}">
      <text>
        <r>
          <rPr>
            <b/>
            <sz val="9"/>
            <color indexed="81"/>
            <rFont val="Tahoma"/>
            <family val="2"/>
          </rPr>
          <t>The depth range of the species is 1-1100m. For surface gears, the vertical overlap index with this species is 9.09%.</t>
        </r>
      </text>
    </comment>
    <comment ref="O170" authorId="0" shapeId="0" xr:uid="{72517F22-217C-481F-B401-F9571C312848}">
      <text>
        <r>
          <rPr>
            <b/>
            <sz val="9"/>
            <color indexed="81"/>
            <rFont val="Tahoma"/>
            <family val="2"/>
          </rPr>
          <t>ALB stocks : The maximum length of the species is 193cm. For albacore fisheries, the length overlap index with this species is 100.00%. This gear uses bait, but the trophic level of the species &gt;3.5.</t>
        </r>
      </text>
    </comment>
    <comment ref="P170" authorId="0" shapeId="0" xr:uid="{4875FE1E-1F9A-4E8E-B028-708277C328DB}">
      <text>
        <r>
          <rPr>
            <b/>
            <sz val="9"/>
            <color indexed="81"/>
            <rFont val="Tahoma"/>
            <family val="2"/>
          </rPr>
          <t>No direct evidence of survival after capture.</t>
        </r>
      </text>
    </comment>
    <comment ref="E171" authorId="0" shapeId="0" xr:uid="{D1D1E8DF-55A6-4FA2-B87B-F1EE999D00F6}">
      <text>
        <r>
          <rPr>
            <b/>
            <sz val="9"/>
            <color indexed="81"/>
            <rFont val="Tahoma"/>
            <family val="2"/>
          </rPr>
          <t>The score is based on the maximum risk score in the family Agonidae, which included 1 species.</t>
        </r>
      </text>
    </comment>
    <comment ref="F171" authorId="0" shapeId="0" xr:uid="{CF5476C2-EE6E-42F2-9F17-E85C85AE3659}">
      <text>
        <r>
          <rPr>
            <b/>
            <sz val="9"/>
            <color indexed="81"/>
            <rFont val="Tahoma"/>
            <family val="2"/>
          </rPr>
          <t>The score is based on the maximum risk score in the family Agonidae, which included 1 species.</t>
        </r>
      </text>
    </comment>
    <comment ref="G171" authorId="0" shapeId="0" xr:uid="{17F11F27-9A33-4CEA-A05C-203CD0BD5F76}">
      <text>
        <r>
          <rPr>
            <b/>
            <sz val="9"/>
            <color indexed="81"/>
            <rFont val="Tahoma"/>
            <family val="2"/>
          </rPr>
          <t>The score is based on the maximum risk score in the family Agonidae, which included 1 species.</t>
        </r>
      </text>
    </comment>
    <comment ref="H171" authorId="0" shapeId="0" xr:uid="{D1B1C93B-CCBC-48C6-BDAE-5216556EDAAC}">
      <text>
        <r>
          <rPr>
            <b/>
            <sz val="9"/>
            <color indexed="81"/>
            <rFont val="Tahoma"/>
            <family val="2"/>
          </rPr>
          <t>Species maximum length is 63, which is lower than the lowest risk value (100cm).</t>
        </r>
      </text>
    </comment>
    <comment ref="I171" authorId="0" shapeId="0" xr:uid="{CDC6BC70-1C46-4A39-AA26-06C511279F27}">
      <text>
        <r>
          <rPr>
            <b/>
            <sz val="9"/>
            <color indexed="81"/>
            <rFont val="Tahoma"/>
            <family val="2"/>
          </rPr>
          <t>Species maximum length is 63cm, which is in the length at maturity medium risk range (40-200cm).</t>
        </r>
      </text>
    </comment>
    <comment ref="J171" authorId="0" shapeId="0" xr:uid="{98EC5F2E-7B33-4937-B5D0-A2DE4ECC9A16}">
      <text>
        <r>
          <rPr>
            <b/>
            <sz val="9"/>
            <color indexed="81"/>
            <rFont val="Tahoma"/>
            <family val="2"/>
          </rPr>
          <t>Species reproductive strategy is demersal egg layer, which is medium risk.</t>
        </r>
      </text>
    </comment>
    <comment ref="K171" authorId="0" shapeId="0" xr:uid="{874BCFAA-5879-47B9-90EA-0D41770ACCE7}">
      <text>
        <r>
          <rPr>
            <b/>
            <sz val="9"/>
            <color indexed="81"/>
            <rFont val="Tahoma"/>
            <family val="2"/>
          </rPr>
          <t>Species trophic level is 4.0, which is higher than the highest risk value (3.25).</t>
        </r>
      </text>
    </comment>
    <comment ref="M171" authorId="0" shapeId="0" xr:uid="{B65917EE-A76C-41D0-ADE3-6CA7F94B6969}">
      <text>
        <r>
          <rPr>
            <b/>
            <sz val="9"/>
            <color indexed="81"/>
            <rFont val="Tahoma"/>
            <family val="2"/>
          </rPr>
          <t>ALAN stocks : Northern Atlantic distribution temperate waters</t>
        </r>
      </text>
    </comment>
    <comment ref="N171" authorId="0" shapeId="0" xr:uid="{25904FB3-27F0-4188-9470-510FD4A95363}">
      <text>
        <r>
          <rPr>
            <b/>
            <sz val="9"/>
            <color indexed="81"/>
            <rFont val="Tahoma"/>
            <family val="2"/>
          </rPr>
          <t>The depth range of the species is 475-1200m. For surface gears, the vertical overlap index with this species is -51.52%. This species is demersal.</t>
        </r>
      </text>
    </comment>
    <comment ref="O171" authorId="0" shapeId="0" xr:uid="{46C07170-52E2-4E09-8D44-2646A9841643}">
      <text>
        <r>
          <rPr>
            <b/>
            <sz val="9"/>
            <color indexed="81"/>
            <rFont val="Tahoma"/>
            <family val="2"/>
          </rPr>
          <t>ALB stocks : The maximum length of the species is 63cm. For albacore fisheries, the length overlap index with this species is 45.00%. This gear uses bait, but the trophic level of the species &gt;3.5.</t>
        </r>
      </text>
    </comment>
    <comment ref="P171" authorId="0" shapeId="0" xr:uid="{1556B5EE-0AF8-4182-9EAA-96B001F8ABF3}">
      <text>
        <r>
          <rPr>
            <b/>
            <sz val="9"/>
            <color indexed="81"/>
            <rFont val="Tahoma"/>
            <family val="2"/>
          </rPr>
          <t>No direct evidence of survival after capture.</t>
        </r>
      </text>
    </comment>
    <comment ref="E172" authorId="0" shapeId="0" xr:uid="{9B639E50-E187-42E6-AA1A-3FC86DD4ED9D}">
      <text>
        <r>
          <rPr>
            <b/>
            <sz val="9"/>
            <color indexed="81"/>
            <rFont val="Tahoma"/>
            <family val="2"/>
          </rPr>
          <t>Species growth rate (K) is 0.290, which is higher than lowest risk K (0.183) for age at maturity.</t>
        </r>
      </text>
    </comment>
    <comment ref="F172" authorId="0" shapeId="0" xr:uid="{957F0EAA-4EBE-42A7-8D1B-CB733E0CC0D6}">
      <text>
        <r>
          <rPr>
            <b/>
            <sz val="9"/>
            <color indexed="81"/>
            <rFont val="Tahoma"/>
            <family val="2"/>
          </rPr>
          <t>Species growth rate (K) is 0.290, which is in the medium risk K range (0.12-0.30) for maximum age.</t>
        </r>
      </text>
    </comment>
    <comment ref="G172" authorId="0" shapeId="0" xr:uid="{7EEF9088-64E4-401D-8F37-A7320364A696}">
      <text>
        <r>
          <rPr>
            <b/>
            <sz val="9"/>
            <color indexed="81"/>
            <rFont val="Tahoma"/>
            <family val="2"/>
          </rPr>
          <t>Species fecundity is 19252 eggs/year, which is in the medium risk range (100-20000).</t>
        </r>
      </text>
    </comment>
    <comment ref="H172" authorId="0" shapeId="0" xr:uid="{8672EFC0-A7B8-4A79-B247-83E0485A540A}">
      <text>
        <r>
          <rPr>
            <b/>
            <sz val="9"/>
            <color indexed="81"/>
            <rFont val="Tahoma"/>
            <family val="2"/>
          </rPr>
          <t>Species maximum length is 104, which is in the medium risk range (100-300cm).</t>
        </r>
      </text>
    </comment>
    <comment ref="I172" authorId="0" shapeId="0" xr:uid="{B2E4D0C4-8065-48A8-9812-D8C321EFE78D}">
      <text>
        <r>
          <rPr>
            <b/>
            <sz val="9"/>
            <color indexed="81"/>
            <rFont val="Tahoma"/>
            <family val="2"/>
          </rPr>
          <t>Species length at maturity is 45, which is in the medium risk range (40-200cm).</t>
        </r>
      </text>
    </comment>
    <comment ref="J172" authorId="0" shapeId="0" xr:uid="{27F0AEE5-D476-4395-B693-5007A324A128}">
      <text>
        <r>
          <rPr>
            <b/>
            <sz val="9"/>
            <color indexed="81"/>
            <rFont val="Tahoma"/>
            <family val="2"/>
          </rPr>
          <t>Species reproductive strategy is demersal egg layer, which is medium risk.</t>
        </r>
      </text>
    </comment>
    <comment ref="K172" authorId="0" shapeId="0" xr:uid="{454386C3-761F-4B70-91EA-C47BCAD6EE7C}">
      <text>
        <r>
          <rPr>
            <b/>
            <sz val="9"/>
            <color indexed="81"/>
            <rFont val="Tahoma"/>
            <family val="2"/>
          </rPr>
          <t>Species trophic level is 4.2, which is higher than the highest risk value (3.25).</t>
        </r>
      </text>
    </comment>
    <comment ref="M172" authorId="0" shapeId="0" xr:uid="{BB06D7F8-C5B0-42AA-9CD3-C8202CD706DF}">
      <text>
        <r>
          <rPr>
            <b/>
            <sz val="9"/>
            <color indexed="81"/>
            <rFont val="Tahoma"/>
            <family val="2"/>
          </rPr>
          <t xml:space="preserve">ALAM,ALAN,BEAT,SKAE,YFAT stocks : Northeastern Atlantic and Mediterranean Sea. </t>
        </r>
      </text>
    </comment>
    <comment ref="N172" authorId="0" shapeId="0" xr:uid="{AF251262-3FE9-4A9C-9FC2-CD9304B669BA}">
      <text>
        <r>
          <rPr>
            <b/>
            <sz val="9"/>
            <color indexed="81"/>
            <rFont val="Tahoma"/>
            <family val="2"/>
          </rPr>
          <t>The depth range of the species is 1-200m. For surface gears, the vertical overlap index with this species is 50.00%.</t>
        </r>
      </text>
    </comment>
    <comment ref="O172" authorId="0" shapeId="0" xr:uid="{25B13D43-FA37-4D74-B7B4-0E2D08006247}">
      <text>
        <r>
          <rPr>
            <b/>
            <sz val="9"/>
            <color indexed="81"/>
            <rFont val="Tahoma"/>
            <family val="2"/>
          </rPr>
          <t>ALB stocks : The maximum length of the species is 104cm. For albacore fisheries, the length overlap index with this species is 74.29%. This gear uses bait, but the trophic level of the species &gt;3.5._x000D_
TPT stocks : The maximum length of the species is 104cm. For tropical surface fisheries, the length overlap index with this species is 94.55%. This gear uses bait, but the trophic level of the species &gt;3.5.</t>
        </r>
      </text>
    </comment>
    <comment ref="P172" authorId="0" shapeId="0" xr:uid="{3BDE6B64-FB40-4071-A23C-C58A193259F1}">
      <text>
        <r>
          <rPr>
            <b/>
            <sz val="9"/>
            <color indexed="81"/>
            <rFont val="Tahoma"/>
            <family val="2"/>
          </rPr>
          <t>No direct evidence of survival after capture.</t>
        </r>
      </text>
    </comment>
    <comment ref="E173" authorId="0" shapeId="0" xr:uid="{8DC58EF9-12FA-42FD-B910-E4974169A86D}">
      <text>
        <r>
          <rPr>
            <b/>
            <sz val="9"/>
            <color indexed="81"/>
            <rFont val="Tahoma"/>
            <family val="2"/>
          </rPr>
          <t>The score is based on the maximum risk score in the family Scyliorhinidae, which included 1 species.</t>
        </r>
      </text>
    </comment>
    <comment ref="F173" authorId="0" shapeId="0" xr:uid="{17EE0416-5DE5-4CAE-8FDF-B80BF3160E59}">
      <text>
        <r>
          <rPr>
            <b/>
            <sz val="9"/>
            <color indexed="81"/>
            <rFont val="Tahoma"/>
            <family val="2"/>
          </rPr>
          <t>The score is based on the maximum risk score in the family Scyliorhinidae, which included 1 species.</t>
        </r>
      </text>
    </comment>
    <comment ref="G173" authorId="0" shapeId="0" xr:uid="{4C3081CD-0846-40B6-996B-F4826E8B8BF8}">
      <text>
        <r>
          <rPr>
            <b/>
            <sz val="9"/>
            <color indexed="81"/>
            <rFont val="Tahoma"/>
            <family val="2"/>
          </rPr>
          <t>The score is based on the maximum risk score in the family Scyliorhinidae, which included 2 species.</t>
        </r>
      </text>
    </comment>
    <comment ref="H173" authorId="0" shapeId="0" xr:uid="{A47175DC-E009-4266-95DA-94121EA2D76E}">
      <text>
        <r>
          <rPr>
            <b/>
            <sz val="9"/>
            <color indexed="81"/>
            <rFont val="Tahoma"/>
            <family val="2"/>
          </rPr>
          <t>The score is based on the maximum risk score in the family Centrophoridae, which included 5 species.</t>
        </r>
      </text>
    </comment>
    <comment ref="I173" authorId="0" shapeId="0" xr:uid="{B7CE5D35-CF88-480F-8DD0-4C973C50A399}">
      <text>
        <r>
          <rPr>
            <b/>
            <sz val="9"/>
            <color indexed="81"/>
            <rFont val="Tahoma"/>
            <family val="2"/>
          </rPr>
          <t>The score is based on the maximum risk score in the family Agonidae, which included 1 species.</t>
        </r>
      </text>
    </comment>
    <comment ref="J173" authorId="0" shapeId="0" xr:uid="{1105F7D4-121A-4211-B4D5-FC434EAD332E}">
      <text>
        <r>
          <rPr>
            <b/>
            <sz val="9"/>
            <color indexed="81"/>
            <rFont val="Tahoma"/>
            <family val="2"/>
          </rPr>
          <t>The score is based on the maximum risk score in the family Agonidae, which included 1 species.</t>
        </r>
      </text>
    </comment>
    <comment ref="K173" authorId="0" shapeId="0" xr:uid="{1795B376-869F-4C11-93EC-C9BDDB40983C}">
      <text>
        <r>
          <rPr>
            <b/>
            <sz val="9"/>
            <color indexed="81"/>
            <rFont val="Tahoma"/>
            <family val="2"/>
          </rPr>
          <t>The score is based on the maximum risk score in the family Agonidae, which included 1 species.</t>
        </r>
      </text>
    </comment>
    <comment ref="M173" authorId="0" shapeId="0" xr:uid="{A3A7C0CA-0BC0-4F07-BFF4-BCF7DCBCAF37}">
      <text>
        <r>
          <rPr>
            <b/>
            <sz val="9"/>
            <color indexed="81"/>
            <rFont val="Tahoma"/>
            <family val="2"/>
          </rPr>
          <t>ALL stocks : Worldwide demersal distribution</t>
        </r>
      </text>
    </comment>
    <comment ref="N173" authorId="0" shapeId="0" xr:uid="{1B97E25D-C7A8-4B94-9E17-D8AC6E74F62B}">
      <text>
        <r>
          <rPr>
            <b/>
            <sz val="9"/>
            <color indexed="81"/>
            <rFont val="Tahoma"/>
            <family val="2"/>
          </rPr>
          <t>The depth range of the species is 55-1873m. For surface gears, the vertical overlap index with this species is 2.53%. This species is demersal.</t>
        </r>
      </text>
    </comment>
    <comment ref="O173" authorId="0" shapeId="0" xr:uid="{0F030091-4391-4C5D-8E12-FACE08587780}">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73" authorId="0" shapeId="0" xr:uid="{9778DB73-C222-4EFB-95FF-B0CA01450EC8}">
      <text>
        <r>
          <rPr>
            <b/>
            <sz val="9"/>
            <color indexed="81"/>
            <rFont val="Tahoma"/>
            <family val="2"/>
          </rPr>
          <t>No direct evidence of survival after capture.</t>
        </r>
      </text>
    </comment>
    <comment ref="E174" authorId="0" shapeId="0" xr:uid="{B7A04E70-12C8-45F8-9DCB-8C05791BD78E}">
      <text>
        <r>
          <rPr>
            <b/>
            <sz val="9"/>
            <color indexed="81"/>
            <rFont val="Tahoma"/>
            <family val="2"/>
          </rPr>
          <t>Species growth rate (K) is 0.124, which is in the medium risk K range (0.061-0.183) for age at maturity.</t>
        </r>
      </text>
    </comment>
    <comment ref="F174" authorId="0" shapeId="0" xr:uid="{D6792CD5-D8C3-4DC1-8E48-8CA806F2226A}">
      <text>
        <r>
          <rPr>
            <b/>
            <sz val="9"/>
            <color indexed="81"/>
            <rFont val="Tahoma"/>
            <family val="2"/>
          </rPr>
          <t>Species growth rate (K) is 0.124, which is in the medium risk K range (0.12-0.30) for maximum age.</t>
        </r>
      </text>
    </comment>
    <comment ref="G174" authorId="0" shapeId="0" xr:uid="{35FACA8A-7588-4EB1-9C60-44AB584C33FF}">
      <text>
        <r>
          <rPr>
            <b/>
            <sz val="9"/>
            <color indexed="81"/>
            <rFont val="Tahoma"/>
            <family val="2"/>
          </rPr>
          <t>There is no information, but fish are likely to produce &gt;100 eggs/year.</t>
        </r>
      </text>
    </comment>
    <comment ref="H174" authorId="0" shapeId="0" xr:uid="{E2B5A450-56F8-484D-9FA1-D2DC7A20E275}">
      <text>
        <r>
          <rPr>
            <b/>
            <sz val="9"/>
            <color indexed="81"/>
            <rFont val="Tahoma"/>
            <family val="2"/>
          </rPr>
          <t>Species maximum length is 200, which is in the medium risk range (100-300cm).</t>
        </r>
      </text>
    </comment>
    <comment ref="I174" authorId="0" shapeId="0" xr:uid="{775CC57A-ADE7-4574-B82A-324E8B262C64}">
      <text>
        <r>
          <rPr>
            <b/>
            <sz val="9"/>
            <color indexed="81"/>
            <rFont val="Tahoma"/>
            <family val="2"/>
          </rPr>
          <t>Species length at maturity is 66, which is in the medium risk range (40-200cm).</t>
        </r>
      </text>
    </comment>
    <comment ref="J174" authorId="0" shapeId="0" xr:uid="{3C89D487-0D51-48D1-8624-52CC2727528D}">
      <text>
        <r>
          <rPr>
            <b/>
            <sz val="9"/>
            <color indexed="81"/>
            <rFont val="Tahoma"/>
            <family val="2"/>
          </rPr>
          <t>Species reproductive strategy is broadcast spawner, which is low risk.</t>
        </r>
      </text>
    </comment>
    <comment ref="K174" authorId="0" shapeId="0" xr:uid="{3132BB69-B0CA-4179-971E-350EC089601A}">
      <text>
        <r>
          <rPr>
            <b/>
            <sz val="9"/>
            <color indexed="81"/>
            <rFont val="Tahoma"/>
            <family val="2"/>
          </rPr>
          <t>Species trophic level is 4.5, which is higher than the highest risk value (3.25).</t>
        </r>
      </text>
    </comment>
    <comment ref="M174" authorId="0" shapeId="0" xr:uid="{B860AE46-D950-4157-B68D-12BE419F01DE}">
      <text>
        <r>
          <rPr>
            <b/>
            <sz val="9"/>
            <color indexed="81"/>
            <rFont val="Tahoma"/>
            <family val="2"/>
          </rPr>
          <t>ALL stocks : Worldwide coastal distribution, mainly coastal</t>
        </r>
      </text>
    </comment>
    <comment ref="N174" authorId="0" shapeId="0" xr:uid="{D897A84E-7C47-4BE4-AD9A-3919A9377948}">
      <text>
        <r>
          <rPr>
            <b/>
            <sz val="9"/>
            <color indexed="81"/>
            <rFont val="Tahoma"/>
            <family val="2"/>
          </rPr>
          <t>The depth range of the species is 1-100m. For surface gears, the vertical overlap index with this species is 100.00%. This species is reef associated.</t>
        </r>
      </text>
    </comment>
    <comment ref="O174" authorId="0" shapeId="0" xr:uid="{37B2FCF5-B283-40F3-8679-3A2C414329B1}">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174" authorId="0" shapeId="0" xr:uid="{566BB3A7-E016-45E3-947C-9CD806FCCB06}">
      <text>
        <r>
          <rPr>
            <b/>
            <sz val="9"/>
            <color indexed="81"/>
            <rFont val="Tahoma"/>
            <family val="2"/>
          </rPr>
          <t>No direct evidence of survival after capture.</t>
        </r>
      </text>
    </comment>
    <comment ref="E175" authorId="0" shapeId="0" xr:uid="{9C5D9A96-234A-4F77-BE9D-3176D2671719}">
      <text>
        <r>
          <rPr>
            <b/>
            <sz val="9"/>
            <color indexed="81"/>
            <rFont val="Tahoma"/>
            <family val="2"/>
          </rPr>
          <t>Species growth rate (K) is 0.208, which is higher than lowest risk K (0.183) for age at maturity.</t>
        </r>
      </text>
    </comment>
    <comment ref="F175" authorId="0" shapeId="0" xr:uid="{0E414661-95A8-4719-BD58-65FA8D6FCC55}">
      <text>
        <r>
          <rPr>
            <b/>
            <sz val="9"/>
            <color indexed="81"/>
            <rFont val="Tahoma"/>
            <family val="2"/>
          </rPr>
          <t>Species growth rate (K) is 0.208, which is in the medium risk K range (0.12-0.30) for maximum age.</t>
        </r>
      </text>
    </comment>
    <comment ref="G175" authorId="0" shapeId="0" xr:uid="{76DC9E7F-27E3-4405-9F6F-404B392E6C91}">
      <text>
        <r>
          <rPr>
            <b/>
            <sz val="9"/>
            <color indexed="81"/>
            <rFont val="Tahoma"/>
            <family val="2"/>
          </rPr>
          <t>Species fecundity is 500000 eggs/year, which is higher than the lowest risk value (20000).</t>
        </r>
      </text>
    </comment>
    <comment ref="H175" authorId="0" shapeId="0" xr:uid="{B34FFFC2-2856-4D7E-B2F9-55D17F236FB2}">
      <text>
        <r>
          <rPr>
            <b/>
            <sz val="9"/>
            <color indexed="81"/>
            <rFont val="Tahoma"/>
            <family val="2"/>
          </rPr>
          <t>Species maximum length is 110, which is in the medium risk range (100-300cm).</t>
        </r>
      </text>
    </comment>
    <comment ref="I175" authorId="0" shapeId="0" xr:uid="{2DCFD758-19FA-4BF5-A1FD-36895E5264E2}">
      <text>
        <r>
          <rPr>
            <b/>
            <sz val="9"/>
            <color indexed="81"/>
            <rFont val="Tahoma"/>
            <family val="2"/>
          </rPr>
          <t>Species length at maturity is 65, which is in the medium risk range (40-200cm).</t>
        </r>
      </text>
    </comment>
    <comment ref="J175" authorId="0" shapeId="0" xr:uid="{2C7A8A22-5242-49EF-8442-231CC5AA697A}">
      <text>
        <r>
          <rPr>
            <b/>
            <sz val="9"/>
            <color indexed="81"/>
            <rFont val="Tahoma"/>
            <family val="2"/>
          </rPr>
          <t>Species reproductive strategy is broadcast spawner, which is low risk.</t>
        </r>
      </text>
    </comment>
    <comment ref="K175" authorId="0" shapeId="0" xr:uid="{66863E3A-3892-40C6-B590-6F9D7FFE530D}">
      <text>
        <r>
          <rPr>
            <b/>
            <sz val="9"/>
            <color indexed="81"/>
            <rFont val="Tahoma"/>
            <family val="2"/>
          </rPr>
          <t>Species trophic level is 4.3, which is higher than the highest risk value (3.25).</t>
        </r>
      </text>
    </comment>
    <comment ref="M175" authorId="0" shapeId="0" xr:uid="{F190BDBE-B245-4A39-967C-ADDF0C3D3E23}">
      <text>
        <r>
          <rPr>
            <b/>
            <sz val="9"/>
            <color indexed="81"/>
            <rFont val="Tahoma"/>
            <family val="2"/>
          </rPr>
          <t>ALPS,BEPW,SKPW,YFPW stocks : Southwest Pacific distribution</t>
        </r>
      </text>
    </comment>
    <comment ref="N175" authorId="0" shapeId="0" xr:uid="{8BF02ADB-B140-48FA-85CC-8633F6617C87}">
      <text>
        <r>
          <rPr>
            <b/>
            <sz val="9"/>
            <color indexed="81"/>
            <rFont val="Tahoma"/>
            <family val="2"/>
          </rPr>
          <t>The depth range of the species is 100-800m. For surface gears, the vertical overlap index with this species is 0.14%.</t>
        </r>
      </text>
    </comment>
    <comment ref="O175" authorId="0" shapeId="0" xr:uid="{1202377D-5356-4292-81DC-67B610F2FA81}">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175" authorId="0" shapeId="0" xr:uid="{23FF9AB0-DA47-4821-8189-9C4756A800FD}">
      <text>
        <r>
          <rPr>
            <b/>
            <sz val="9"/>
            <color indexed="81"/>
            <rFont val="Tahoma"/>
            <family val="2"/>
          </rPr>
          <t>No direct evidence of survival after capture.</t>
        </r>
      </text>
    </comment>
    <comment ref="E176" authorId="0" shapeId="0" xr:uid="{C9D7511C-DEAA-484A-AAB6-9E5D45EF657B}">
      <text>
        <r>
          <rPr>
            <b/>
            <sz val="9"/>
            <color indexed="81"/>
            <rFont val="Tahoma"/>
            <family val="2"/>
          </rPr>
          <t>The score is based on the maximum risk score in the family Scyliorhinidae, which included 1 species.</t>
        </r>
      </text>
    </comment>
    <comment ref="F176" authorId="0" shapeId="0" xr:uid="{3A76D964-2C60-4B8C-8BEB-E51BB4D918A9}">
      <text>
        <r>
          <rPr>
            <b/>
            <sz val="9"/>
            <color indexed="81"/>
            <rFont val="Tahoma"/>
            <family val="2"/>
          </rPr>
          <t>The score is based on the maximum risk score in the family Scyliorhinidae, which included 1 species.</t>
        </r>
      </text>
    </comment>
    <comment ref="G176" authorId="0" shapeId="0" xr:uid="{0AFA6528-9D01-456F-BAB0-D252DDD80E08}">
      <text>
        <r>
          <rPr>
            <b/>
            <sz val="9"/>
            <color indexed="81"/>
            <rFont val="Tahoma"/>
            <family val="2"/>
          </rPr>
          <t>Species fecundity is 300000 eggs/year, which is higher than the lowest risk value (20000).</t>
        </r>
      </text>
    </comment>
    <comment ref="H176" authorId="0" shapeId="0" xr:uid="{76B28289-675D-4621-8A62-A221E8832C6E}">
      <text>
        <r>
          <rPr>
            <b/>
            <sz val="9"/>
            <color indexed="81"/>
            <rFont val="Tahoma"/>
            <family val="2"/>
          </rPr>
          <t>Species maximum length is 100, which is in the medium risk range (100-300cm).</t>
        </r>
      </text>
    </comment>
    <comment ref="I176" authorId="0" shapeId="0" xr:uid="{15BE4ED8-E9B3-4E44-AA66-98A63DFA37FB}">
      <text>
        <r>
          <rPr>
            <b/>
            <sz val="9"/>
            <color indexed="81"/>
            <rFont val="Tahoma"/>
            <family val="2"/>
          </rPr>
          <t>Species length at maturity is 50, which is in the medium risk range (40-200cm).</t>
        </r>
      </text>
    </comment>
    <comment ref="J176" authorId="0" shapeId="0" xr:uid="{4110737D-D6CA-4920-833A-B1849EF8EF38}">
      <text>
        <r>
          <rPr>
            <b/>
            <sz val="9"/>
            <color indexed="81"/>
            <rFont val="Tahoma"/>
            <family val="2"/>
          </rPr>
          <t>Species reproductive strategy is broadcast spawner, which is low risk.</t>
        </r>
      </text>
    </comment>
    <comment ref="K176" authorId="0" shapeId="0" xr:uid="{0861C486-FEDC-4C82-ACDC-2D098DB2664F}">
      <text>
        <r>
          <rPr>
            <b/>
            <sz val="9"/>
            <color indexed="81"/>
            <rFont val="Tahoma"/>
            <family val="2"/>
          </rPr>
          <t>Species trophic level is 4.4, which is higher than the highest risk value (3.25).</t>
        </r>
      </text>
    </comment>
    <comment ref="M176" authorId="0" shapeId="0" xr:uid="{9830D33F-2F66-43AB-BB2B-41B148A7202F}">
      <text>
        <r>
          <rPr>
            <b/>
            <sz val="9"/>
            <color indexed="81"/>
            <rFont val="Tahoma"/>
            <family val="2"/>
          </rPr>
          <t>ALL stocks : Worldwide pelagic distribution</t>
        </r>
      </text>
    </comment>
    <comment ref="N176" authorId="0" shapeId="0" xr:uid="{8F4C5F7F-2986-4F6F-81B5-B36329408088}">
      <text>
        <r>
          <rPr>
            <b/>
            <sz val="9"/>
            <color indexed="81"/>
            <rFont val="Tahoma"/>
            <family val="2"/>
          </rPr>
          <t>The depth range of the species is 1-600m. For surface gears, the vertical overlap index with this species is 16.67%.</t>
        </r>
      </text>
    </comment>
    <comment ref="O176" authorId="0" shapeId="0" xr:uid="{5E4A11BF-3B92-40B2-98F5-E0109934299F}">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76" authorId="0" shapeId="0" xr:uid="{F6F0D671-A2C1-4279-93C0-0D096545A804}">
      <text>
        <r>
          <rPr>
            <b/>
            <sz val="9"/>
            <color indexed="81"/>
            <rFont val="Tahoma"/>
            <family val="2"/>
          </rPr>
          <t>No direct evidence of survival after capture.</t>
        </r>
      </text>
    </comment>
    <comment ref="E177" authorId="0" shapeId="0" xr:uid="{C26699AC-2240-4306-9104-FA54F4BEFBB8}">
      <text>
        <r>
          <rPr>
            <b/>
            <sz val="9"/>
            <color indexed="81"/>
            <rFont val="Tahoma"/>
            <family val="2"/>
          </rPr>
          <t>The score is based on the maximum risk score in the family Agonidae, which included 1 species.</t>
        </r>
      </text>
    </comment>
    <comment ref="F177" authorId="0" shapeId="0" xr:uid="{18D143D3-D20A-4335-9B4F-6104FF9E1FC2}">
      <text>
        <r>
          <rPr>
            <b/>
            <sz val="9"/>
            <color indexed="81"/>
            <rFont val="Tahoma"/>
            <family val="2"/>
          </rPr>
          <t>The score is based on the maximum risk score in the family Gempylidae, which included 3 species.</t>
        </r>
      </text>
    </comment>
    <comment ref="G177" authorId="0" shapeId="0" xr:uid="{5F773038-A265-4606-9CC8-59735C606C39}">
      <text>
        <r>
          <rPr>
            <b/>
            <sz val="9"/>
            <color indexed="81"/>
            <rFont val="Tahoma"/>
            <family val="2"/>
          </rPr>
          <t>Species fecundity is 650000 eggs/year, which is higher than the lowest risk value (20000).</t>
        </r>
      </text>
    </comment>
    <comment ref="H177" authorId="0" shapeId="0" xr:uid="{DF080F95-6DC3-4D08-85BC-5BE585DC0BAE}">
      <text>
        <r>
          <rPr>
            <b/>
            <sz val="9"/>
            <color indexed="81"/>
            <rFont val="Tahoma"/>
            <family val="2"/>
          </rPr>
          <t>Species maximum length is 100, which is in the medium risk range (100-300cm).</t>
        </r>
      </text>
    </comment>
    <comment ref="I177" authorId="0" shapeId="0" xr:uid="{49CA6C0A-5431-4206-B296-2F140882D47D}">
      <text>
        <r>
          <rPr>
            <b/>
            <sz val="9"/>
            <color indexed="81"/>
            <rFont val="Tahoma"/>
            <family val="2"/>
          </rPr>
          <t>Species length at maturity is 50, which is in the medium risk range (40-200cm).</t>
        </r>
      </text>
    </comment>
    <comment ref="J177" authorId="0" shapeId="0" xr:uid="{62C7CB58-1EB7-404B-BD86-D2C29301D35B}">
      <text>
        <r>
          <rPr>
            <b/>
            <sz val="9"/>
            <color indexed="81"/>
            <rFont val="Tahoma"/>
            <family val="2"/>
          </rPr>
          <t>Species reproductive strategy is broadcast spawner, which is low risk.</t>
        </r>
      </text>
    </comment>
    <comment ref="K177" authorId="0" shapeId="0" xr:uid="{A9AC26B1-D2C1-4519-AE82-82325992611A}">
      <text>
        <r>
          <rPr>
            <b/>
            <sz val="9"/>
            <color indexed="81"/>
            <rFont val="Tahoma"/>
            <family val="2"/>
          </rPr>
          <t>Species trophic level is 4.4, which is higher than the highest risk value (3.25).</t>
        </r>
      </text>
    </comment>
    <comment ref="M177" authorId="0" shapeId="0" xr:uid="{3BF81B2B-6862-4F81-A09A-0A7C971B44FC}">
      <text>
        <r>
          <rPr>
            <b/>
            <sz val="9"/>
            <color indexed="81"/>
            <rFont val="Tahoma"/>
            <family val="2"/>
          </rPr>
          <t>ALL stocks : Distribution worldwide in tropical and subtropical seas.</t>
        </r>
      </text>
    </comment>
    <comment ref="N177" authorId="0" shapeId="0" xr:uid="{BC017DED-7AA9-4CB3-91B7-5F807FAA7701}">
      <text>
        <r>
          <rPr>
            <b/>
            <sz val="9"/>
            <color indexed="81"/>
            <rFont val="Tahoma"/>
            <family val="2"/>
          </rPr>
          <t>The depth range of the species is 1-600m. For surface gears, the vertical overlap index with this species is 16.67%.</t>
        </r>
      </text>
    </comment>
    <comment ref="O177" authorId="0" shapeId="0" xr:uid="{B41DDB7F-6AB7-474C-8A3C-33FFD522544B}">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77" authorId="0" shapeId="0" xr:uid="{1F85472D-FEF6-4F01-9DE0-B713796AE6BE}">
      <text>
        <r>
          <rPr>
            <b/>
            <sz val="9"/>
            <color indexed="81"/>
            <rFont val="Tahoma"/>
            <family val="2"/>
          </rPr>
          <t>No direct evidence of survival after capture.</t>
        </r>
      </text>
    </comment>
    <comment ref="E178" authorId="0" shapeId="0" xr:uid="{AACDB6F5-5013-4F69-8E87-6B78F661CA2C}">
      <text>
        <r>
          <rPr>
            <b/>
            <sz val="9"/>
            <color indexed="81"/>
            <rFont val="Tahoma"/>
            <family val="2"/>
          </rPr>
          <t>Species growth rate (K) is 0.395, which is higher than lowest risk K (0.183) for age at maturity.</t>
        </r>
      </text>
    </comment>
    <comment ref="F178" authorId="0" shapeId="0" xr:uid="{98E7E991-3AE6-4D2F-A125-A9EC5A33E21D}">
      <text>
        <r>
          <rPr>
            <b/>
            <sz val="9"/>
            <color indexed="81"/>
            <rFont val="Tahoma"/>
            <family val="2"/>
          </rPr>
          <t>Species growth rate (K) is 0.395, which is higher than lowest risk K (0.30) for maximum age.</t>
        </r>
      </text>
    </comment>
    <comment ref="G178" authorId="0" shapeId="0" xr:uid="{2FED78B3-B036-4E00-8F6E-3D849316B41D}">
      <text>
        <r>
          <rPr>
            <b/>
            <sz val="9"/>
            <color indexed="81"/>
            <rFont val="Tahoma"/>
            <family val="2"/>
          </rPr>
          <t>The score is based on the maximum risk score in the family Agonidae, which included 1 species.</t>
        </r>
      </text>
    </comment>
    <comment ref="H178" authorId="0" shapeId="0" xr:uid="{80A4574E-5182-4D57-B72C-DB7BBA2E2EEE}">
      <text>
        <r>
          <rPr>
            <b/>
            <sz val="9"/>
            <color indexed="81"/>
            <rFont val="Tahoma"/>
            <family val="2"/>
          </rPr>
          <t>Species maximum length is 120, which is in the medium risk range (100-300cm).</t>
        </r>
      </text>
    </comment>
    <comment ref="I178" authorId="0" shapeId="0" xr:uid="{C901D4A7-A45C-40FD-944C-3F4F372A4BDE}">
      <text>
        <r>
          <rPr>
            <b/>
            <sz val="9"/>
            <color indexed="81"/>
            <rFont val="Tahoma"/>
            <family val="2"/>
          </rPr>
          <t>Species length at maturity is 33, which is lower than the lowest risk value (40cm).</t>
        </r>
      </text>
    </comment>
    <comment ref="J178" authorId="0" shapeId="0" xr:uid="{30727FFF-16B4-4478-9A25-459FA8B71147}">
      <text>
        <r>
          <rPr>
            <b/>
            <sz val="9"/>
            <color indexed="81"/>
            <rFont val="Tahoma"/>
            <family val="2"/>
          </rPr>
          <t>Species reproductive strategy is broadcast spawner, which is low risk.</t>
        </r>
      </text>
    </comment>
    <comment ref="K178" authorId="0" shapeId="0" xr:uid="{8C37B775-C3DC-4342-9855-2DD00A45F77D}">
      <text>
        <r>
          <rPr>
            <b/>
            <sz val="9"/>
            <color indexed="81"/>
            <rFont val="Tahoma"/>
            <family val="2"/>
          </rPr>
          <t>Species trophic level is 3.8, which is higher than the highest risk value (3.25).</t>
        </r>
      </text>
    </comment>
    <comment ref="M178" authorId="0" shapeId="0" xr:uid="{6E1FD038-2275-44EC-B9F7-7F3ACEF5178E}">
      <text>
        <r>
          <rPr>
            <b/>
            <sz val="9"/>
            <color indexed="81"/>
            <rFont val="Tahoma"/>
            <family val="2"/>
          </rPr>
          <t>BEI_,BEPE,BEPW,SKI_,SKPE,SKPW,YFI_,YFPE,YFPW stocks : Tropical Indo-Pacific distrbution, uncommon in subtropics, absent in Atlantic Ocean, mainly coastal</t>
        </r>
      </text>
    </comment>
    <comment ref="N178" authorId="0" shapeId="0" xr:uid="{6367DAA2-E619-4A96-8963-E784B7F9F048}">
      <text>
        <r>
          <rPr>
            <b/>
            <sz val="9"/>
            <color indexed="81"/>
            <rFont val="Tahoma"/>
            <family val="2"/>
          </rPr>
          <t>The depth range of the species is 1-80m. For surface gears, the vertical overlap index with this species is 100.00%. This species is reef associated.</t>
        </r>
      </text>
    </comment>
    <comment ref="O178" authorId="0" shapeId="0" xr:uid="{3042061A-9425-4E1F-B8AE-AC286DE4FF6F}">
      <text>
        <r>
          <rPr>
            <b/>
            <sz val="9"/>
            <color indexed="81"/>
            <rFont val="Tahoma"/>
            <family val="2"/>
          </rPr>
          <t>TPT stocks : The maximum length of the species is 120cm. For tropical surface fisheries, the length overlap index with this species is 100.00%. This gear uses bait, but the trophic level of the species &gt;3.5.</t>
        </r>
      </text>
    </comment>
    <comment ref="P178" authorId="0" shapeId="0" xr:uid="{D7D59844-0CC1-4F53-96D7-AF5784126AE2}">
      <text>
        <r>
          <rPr>
            <b/>
            <sz val="9"/>
            <color indexed="81"/>
            <rFont val="Tahoma"/>
            <family val="2"/>
          </rPr>
          <t>No direct evidence of survival after capture.</t>
        </r>
      </text>
    </comment>
    <comment ref="E179" authorId="0" shapeId="0" xr:uid="{EDE80363-E453-477F-BDFA-ED8E60AA5D3E}">
      <text>
        <r>
          <rPr>
            <b/>
            <sz val="9"/>
            <color indexed="81"/>
            <rFont val="Tahoma"/>
            <family val="2"/>
          </rPr>
          <t>Species growth rate (K) is 0.100, which is in the medium risk K range (0.061-0.183) for age at maturity.</t>
        </r>
      </text>
    </comment>
    <comment ref="F179" authorId="0" shapeId="0" xr:uid="{52E6511D-7D9A-415D-AEFE-D3F630BE192A}">
      <text>
        <r>
          <rPr>
            <b/>
            <sz val="9"/>
            <color indexed="81"/>
            <rFont val="Tahoma"/>
            <family val="2"/>
          </rPr>
          <t>Species growth rate (K) is 0.100, which is lower than highest risk K (0.12) for maximum age.</t>
        </r>
      </text>
    </comment>
    <comment ref="G179" authorId="0" shapeId="0" xr:uid="{973A02F1-4684-4F4E-82A7-991279776BED}">
      <text>
        <r>
          <rPr>
            <b/>
            <sz val="9"/>
            <color indexed="81"/>
            <rFont val="Tahoma"/>
            <family val="2"/>
          </rPr>
          <t>Species fecundity is 21 eggs/year, which is lower than the highest risk value (100).</t>
        </r>
      </text>
    </comment>
    <comment ref="H179" authorId="0" shapeId="0" xr:uid="{713827B7-B66D-4241-8D8D-AB49EF068507}">
      <text>
        <r>
          <rPr>
            <b/>
            <sz val="9"/>
            <color indexed="81"/>
            <rFont val="Tahoma"/>
            <family val="2"/>
          </rPr>
          <t>Species maximum length is 430, which is higher than the highest risk value (300cm).</t>
        </r>
      </text>
    </comment>
    <comment ref="I179" authorId="0" shapeId="0" xr:uid="{E3F5C7FE-A184-409C-AAB8-AA33BA7C34D3}">
      <text>
        <r>
          <rPr>
            <b/>
            <sz val="9"/>
            <color indexed="81"/>
            <rFont val="Tahoma"/>
            <family val="2"/>
          </rPr>
          <t>Species length at maturity is 230, which is higher than the highest risk value (200cm).</t>
        </r>
      </text>
    </comment>
    <comment ref="J179" authorId="0" shapeId="0" xr:uid="{C2B9EFAF-0417-4C66-9904-E9457B4B543A}">
      <text>
        <r>
          <rPr>
            <b/>
            <sz val="9"/>
            <color indexed="81"/>
            <rFont val="Tahoma"/>
            <family val="2"/>
          </rPr>
          <t>Species reproductive strategy is live bearer, which is high risk.</t>
        </r>
      </text>
    </comment>
    <comment ref="K179" authorId="0" shapeId="0" xr:uid="{10022E78-F2C5-4BDC-955F-9CDD60791E5E}">
      <text>
        <r>
          <rPr>
            <b/>
            <sz val="9"/>
            <color indexed="81"/>
            <rFont val="Tahoma"/>
            <family val="2"/>
          </rPr>
          <t>Species trophic level is 4.2, which is higher than the highest risk value (3.25).</t>
        </r>
      </text>
    </comment>
    <comment ref="M179" authorId="0" shapeId="0" xr:uid="{4D0C5CA4-8AEB-47D2-ABFE-0874BC999294}">
      <text>
        <r>
          <rPr>
            <b/>
            <sz val="9"/>
            <color indexed="81"/>
            <rFont val="Tahoma"/>
            <family val="2"/>
          </rPr>
          <t>PO_,ALAN,ALAS,BEAT,SKAE,SKAW,YFAT stocks : Worldwide distribution, absent in Mediterranean and Indian Oceans, mainly coastal</t>
        </r>
      </text>
    </comment>
    <comment ref="N179" authorId="0" shapeId="0" xr:uid="{E6FD1E8B-84FF-43C5-A2A8-3047D2951E6F}">
      <text>
        <r>
          <rPr>
            <b/>
            <sz val="9"/>
            <color indexed="81"/>
            <rFont val="Tahoma"/>
            <family val="2"/>
          </rPr>
          <t>The depth range of the species is 1-130m. For surface gears, the vertical overlap index with this species is 76.92%. This species is reef associated.</t>
        </r>
      </text>
    </comment>
    <comment ref="O179" authorId="0" shapeId="0" xr:uid="{1EB59473-1B2A-43DF-9092-D6C047793FF7}">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surface fisheries, the length overlap index with this species is 100.00%. This gear uses bait, but the trophic level of the species &gt;3.5.</t>
        </r>
      </text>
    </comment>
    <comment ref="P179" authorId="0" shapeId="0" xr:uid="{78A05C36-81F9-41EE-95E6-3BE60AE66114}">
      <text>
        <r>
          <rPr>
            <b/>
            <sz val="9"/>
            <color indexed="81"/>
            <rFont val="Tahoma"/>
            <family val="2"/>
          </rPr>
          <t>No direct evidence of survival after capture.</t>
        </r>
      </text>
    </comment>
    <comment ref="E180" authorId="0" shapeId="0" xr:uid="{B8ABA12A-F5F3-443B-B2A2-0D642651BB9B}">
      <text>
        <r>
          <rPr>
            <b/>
            <sz val="9"/>
            <color indexed="81"/>
            <rFont val="Tahoma"/>
            <family val="2"/>
          </rPr>
          <t>The score is based on the maximum risk score in the family Gempylidae, which included 3 species.</t>
        </r>
      </text>
    </comment>
    <comment ref="F180" authorId="0" shapeId="0" xr:uid="{DA1D5A77-3A86-472A-848B-4F3E82F0D62A}">
      <text>
        <r>
          <rPr>
            <b/>
            <sz val="9"/>
            <color indexed="81"/>
            <rFont val="Tahoma"/>
            <family val="2"/>
          </rPr>
          <t>The score is based on the maximum risk score in the family Gempylidae, which included 3 species.</t>
        </r>
      </text>
    </comment>
    <comment ref="G180" authorId="0" shapeId="0" xr:uid="{4008448A-F632-4E52-8BBE-9857E115836F}">
      <text>
        <r>
          <rPr>
            <b/>
            <sz val="9"/>
            <color indexed="81"/>
            <rFont val="Tahoma"/>
            <family val="2"/>
          </rPr>
          <t>The score is based on the maximum risk score in the family Carangidae, which included 3 species.</t>
        </r>
      </text>
    </comment>
    <comment ref="H180" authorId="0" shapeId="0" xr:uid="{BCA08134-A819-44EB-9DDD-488B59A06D92}">
      <text>
        <r>
          <rPr>
            <b/>
            <sz val="9"/>
            <color indexed="81"/>
            <rFont val="Tahoma"/>
            <family val="2"/>
          </rPr>
          <t>The score is based on the maximum risk score in the family Scyliorhinidae, which included 5 species.</t>
        </r>
      </text>
    </comment>
    <comment ref="I180" authorId="0" shapeId="0" xr:uid="{666723D2-B436-4235-BA3A-A8EC302DE978}">
      <text>
        <r>
          <rPr>
            <b/>
            <sz val="9"/>
            <color indexed="81"/>
            <rFont val="Tahoma"/>
            <family val="2"/>
          </rPr>
          <t>The score is based on the maximum risk score in the family Scyliorhinidae, which included 5 species.</t>
        </r>
      </text>
    </comment>
    <comment ref="J180" authorId="0" shapeId="0" xr:uid="{E7573B64-9CCA-4FAA-8C77-3CE79F022D07}">
      <text>
        <r>
          <rPr>
            <b/>
            <sz val="9"/>
            <color indexed="81"/>
            <rFont val="Tahoma"/>
            <family val="2"/>
          </rPr>
          <t>The score is based on the maximum risk score in the family Scyliorhinidae, which included 5 species.</t>
        </r>
      </text>
    </comment>
    <comment ref="K180" authorId="0" shapeId="0" xr:uid="{E48C6C65-8012-426D-B409-26E97830533B}">
      <text>
        <r>
          <rPr>
            <b/>
            <sz val="9"/>
            <color indexed="81"/>
            <rFont val="Tahoma"/>
            <family val="2"/>
          </rPr>
          <t>The score is based on the maximum risk score in the family Scyliorhinidae, which included 5 species.</t>
        </r>
      </text>
    </comment>
    <comment ref="M180" authorId="0" shapeId="0" xr:uid="{D39572E8-BA71-4783-9413-A243C2E1BB76}">
      <text>
        <r>
          <rPr>
            <b/>
            <sz val="9"/>
            <color indexed="81"/>
            <rFont val="Tahoma"/>
            <family val="2"/>
          </rPr>
          <t>ALL stocks : Worldwide coastal distribution, mainly coastal</t>
        </r>
      </text>
    </comment>
    <comment ref="N180" authorId="0" shapeId="0" xr:uid="{D0B1FC3F-A581-4DDD-9CC9-863859CEB630}">
      <text>
        <r>
          <rPr>
            <b/>
            <sz val="9"/>
            <color indexed="81"/>
            <rFont val="Tahoma"/>
            <family val="2"/>
          </rPr>
          <t>The depth range of the species is 1-130m. For surface gears, the vertical overlap index with this species is 76.92%. This species is reef associated.</t>
        </r>
      </text>
    </comment>
    <comment ref="O180" authorId="0" shapeId="0" xr:uid="{02E6A48B-BC91-4306-BD5A-F5334B4BD1BA}">
      <text>
        <r>
          <rPr>
            <b/>
            <sz val="9"/>
            <color indexed="81"/>
            <rFont val="Tahoma"/>
            <family val="2"/>
          </rPr>
          <t>ALB stocks : The maximum length of the species is missing, but the family's maximum length based on 1 species is 430cm. For albacore fisheries, the length overlap index with this species is 100.00%._x000D_
TPT stocks : The maximum length of the species is missing, but the family's maximum length based on 1 species is 430cm. For tropical surface fisheries, the length overlap index with this species is 100.00%.</t>
        </r>
      </text>
    </comment>
    <comment ref="P180" authorId="0" shapeId="0" xr:uid="{FEBA6474-9BC5-4314-8667-037AAB944832}">
      <text>
        <r>
          <rPr>
            <b/>
            <sz val="9"/>
            <color indexed="81"/>
            <rFont val="Tahoma"/>
            <family val="2"/>
          </rPr>
          <t>No direct evidence of survival after capture.</t>
        </r>
      </text>
    </comment>
    <comment ref="E181" authorId="0" shapeId="0" xr:uid="{C35D3DF4-FBCF-4ECF-919B-C08A3A5D4E50}">
      <text>
        <r>
          <rPr>
            <b/>
            <sz val="9"/>
            <color indexed="81"/>
            <rFont val="Tahoma"/>
            <family val="2"/>
          </rPr>
          <t>Species growth rate (K) is 0.099, which is in the medium risk K range (0.061-0.183) for age at maturity.</t>
        </r>
      </text>
    </comment>
    <comment ref="F181" authorId="0" shapeId="0" xr:uid="{B3C918C9-E70E-4EB4-BD9D-52BD87FF6080}">
      <text>
        <r>
          <rPr>
            <b/>
            <sz val="9"/>
            <color indexed="81"/>
            <rFont val="Tahoma"/>
            <family val="2"/>
          </rPr>
          <t>Species growth rate (K) is 0.099, which is lower than highest risk K (0.12) for maximum age.</t>
        </r>
      </text>
    </comment>
    <comment ref="G181" authorId="0" shapeId="0" xr:uid="{BF463E2D-A2D3-4463-A87E-9BD81F520327}">
      <text>
        <r>
          <rPr>
            <b/>
            <sz val="9"/>
            <color indexed="81"/>
            <rFont val="Tahoma"/>
            <family val="2"/>
          </rPr>
          <t>Species fecundity is 30000 eggs/year, which is higher than the lowest risk value (20000).</t>
        </r>
      </text>
    </comment>
    <comment ref="H181" authorId="0" shapeId="0" xr:uid="{E017AF2E-194D-4CA7-BC37-8D3C925BA6BD}">
      <text>
        <r>
          <rPr>
            <b/>
            <sz val="9"/>
            <color indexed="81"/>
            <rFont val="Tahoma"/>
            <family val="2"/>
          </rPr>
          <t>Species maximum length is 150, which is in the medium risk range (100-300cm).</t>
        </r>
      </text>
    </comment>
    <comment ref="I181" authorId="0" shapeId="0" xr:uid="{2B0D1C31-9C9A-4C1E-81EF-544D12EC83E8}">
      <text>
        <r>
          <rPr>
            <b/>
            <sz val="9"/>
            <color indexed="81"/>
            <rFont val="Tahoma"/>
            <family val="2"/>
          </rPr>
          <t>Species length at maturity is 47, which is in the medium risk range (40-200cm).</t>
        </r>
      </text>
    </comment>
    <comment ref="J181" authorId="0" shapeId="0" xr:uid="{278EDC3D-C9D1-448F-B3A5-C1B8301419BD}">
      <text>
        <r>
          <rPr>
            <b/>
            <sz val="9"/>
            <color indexed="81"/>
            <rFont val="Tahoma"/>
            <family val="2"/>
          </rPr>
          <t>Species reproductive strategy is broadcast spawner, which is low risk.</t>
        </r>
      </text>
    </comment>
    <comment ref="K181" authorId="0" shapeId="0" xr:uid="{438E9028-3416-49B9-8C1C-53149CF26C73}">
      <text>
        <r>
          <rPr>
            <b/>
            <sz val="9"/>
            <color indexed="81"/>
            <rFont val="Tahoma"/>
            <family val="2"/>
          </rPr>
          <t>Species trophic level is 4.4, which is higher than the highest risk value (3.25).</t>
        </r>
      </text>
    </comment>
    <comment ref="M181" authorId="0" shapeId="0" xr:uid="{FDB8006C-3654-4905-A2E0-D0C3084D9F17}">
      <text>
        <r>
          <rPr>
            <b/>
            <sz val="9"/>
            <color indexed="81"/>
            <rFont val="Tahoma"/>
            <family val="2"/>
          </rPr>
          <t>PO_ stocks : Worldwide distribution, uncommon in Pacific_x000D_
AO_,IO_ stocks : Worldwide distribution, uncommon in Pacific, mainly coastal</t>
        </r>
      </text>
    </comment>
    <comment ref="N181" authorId="0" shapeId="0" xr:uid="{BB880E8A-CDBF-4605-94F1-FA462BB264DD}">
      <text>
        <r>
          <rPr>
            <b/>
            <sz val="9"/>
            <color indexed="81"/>
            <rFont val="Tahoma"/>
            <family val="2"/>
          </rPr>
          <t>The depth range of the species is 10-300m. For surface gears, the vertical overlap index with this species is 31.27%. This species is reef associated.</t>
        </r>
      </text>
    </comment>
    <comment ref="O181" authorId="0" shapeId="0" xr:uid="{479F9531-037C-4FA2-8B5A-3E317C7D13F2}">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&gt;3.5._x000D_
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181" authorId="0" shapeId="0" xr:uid="{597A9656-8D36-46D4-B158-88E5623E693E}">
      <text>
        <r>
          <rPr>
            <b/>
            <sz val="9"/>
            <color indexed="81"/>
            <rFont val="Tahoma"/>
            <family val="2"/>
          </rPr>
          <t>No direct evidence of survival after capture.</t>
        </r>
      </text>
    </comment>
    <comment ref="E182" authorId="0" shapeId="0" xr:uid="{7D05FB68-992F-4CFD-BB31-BF49033EA7A0}">
      <text>
        <r>
          <rPr>
            <b/>
            <sz val="9"/>
            <color indexed="81"/>
            <rFont val="Tahoma"/>
            <family val="2"/>
          </rPr>
          <t>Species growth rate (K) is 0.186, which is higher than lowest risk K (0.183) for age at maturity.</t>
        </r>
      </text>
    </comment>
    <comment ref="F182" authorId="0" shapeId="0" xr:uid="{F7CA50AE-8F82-431F-8895-D4C46E8F2A75}">
      <text>
        <r>
          <rPr>
            <b/>
            <sz val="9"/>
            <color indexed="81"/>
            <rFont val="Tahoma"/>
            <family val="2"/>
          </rPr>
          <t>Species growth rate (K) is 0.186, which is in the medium risk K range (0.12-0.30) for maximum age.</t>
        </r>
      </text>
    </comment>
    <comment ref="G182" authorId="0" shapeId="0" xr:uid="{DDF488C1-5C21-49C9-B45B-74B646D7F879}">
      <text>
        <r>
          <rPr>
            <b/>
            <sz val="9"/>
            <color indexed="81"/>
            <rFont val="Tahoma"/>
            <family val="2"/>
          </rPr>
          <t>Species fecundity is 1000000 eggs/year, which is higher than the lowest risk value (20000).</t>
        </r>
      </text>
    </comment>
    <comment ref="H182" authorId="0" shapeId="0" xr:uid="{126E88CB-F652-4769-9E0C-2DC61C2F8D85}">
      <text>
        <r>
          <rPr>
            <b/>
            <sz val="9"/>
            <color indexed="81"/>
            <rFont val="Tahoma"/>
            <family val="2"/>
          </rPr>
          <t>Species maximum length is 120, which is in the medium risk range (100-300cm).</t>
        </r>
      </text>
    </comment>
    <comment ref="I182" authorId="0" shapeId="0" xr:uid="{BFDABD1E-228E-4330-BDE7-D3A10C6F3A86}">
      <text>
        <r>
          <rPr>
            <b/>
            <sz val="9"/>
            <color indexed="81"/>
            <rFont val="Tahoma"/>
            <family val="2"/>
          </rPr>
          <t>Species length at maturity is 68, which is in the medium risk range (40-200cm).</t>
        </r>
      </text>
    </comment>
    <comment ref="J182" authorId="0" shapeId="0" xr:uid="{F986B02E-0B28-46B5-97A5-4034082D6552}">
      <text>
        <r>
          <rPr>
            <b/>
            <sz val="9"/>
            <color indexed="81"/>
            <rFont val="Tahoma"/>
            <family val="2"/>
          </rPr>
          <t>Species reproductive strategy is broadcast spawner, which is low risk.</t>
        </r>
      </text>
    </comment>
    <comment ref="K182" authorId="0" shapeId="0" xr:uid="{A2B1A026-8AAA-4EF8-914B-DFDEF8C937C5}">
      <text>
        <r>
          <rPr>
            <b/>
            <sz val="9"/>
            <color indexed="81"/>
            <rFont val="Tahoma"/>
            <family val="2"/>
          </rPr>
          <t>Species trophic level is 4.5, which is higher than the highest risk value (3.25).</t>
        </r>
      </text>
    </comment>
    <comment ref="M182" authorId="0" shapeId="0" xr:uid="{E65E41B9-683A-4E4E-8C99-1B45E9582DAB}">
      <text>
        <r>
          <rPr>
            <b/>
            <sz val="9"/>
            <color indexed="81"/>
            <rFont val="Tahoma"/>
            <family val="2"/>
          </rPr>
          <t>ALPS stocks : Distribution South Pacific only</t>
        </r>
      </text>
    </comment>
    <comment ref="N182" authorId="0" shapeId="0" xr:uid="{DB2048FC-3F74-475F-B656-9B354967FF97}">
      <text>
        <r>
          <rPr>
            <b/>
            <sz val="9"/>
            <color indexed="81"/>
            <rFont val="Tahoma"/>
            <family val="2"/>
          </rPr>
          <t>The depth range of the species is 1-1000m. For surface gears, the vertical overlap index with this species is 10.00%.</t>
        </r>
      </text>
    </comment>
    <comment ref="O182" authorId="0" shapeId="0" xr:uid="{1EE3CCA3-CA9E-4DE9-8E38-1D5703A057C8}">
      <text>
        <r>
          <rPr>
            <b/>
            <sz val="9"/>
            <color indexed="81"/>
            <rFont val="Tahoma"/>
            <family val="2"/>
          </rPr>
          <t>ALB stocks : The maximum length of the species is 120cm. For albacore fisheries, the length overlap index with this species is 85.71%. This gear uses bait, but the trophic level of the species &gt;3.5.</t>
        </r>
      </text>
    </comment>
    <comment ref="P182" authorId="0" shapeId="0" xr:uid="{9224D72E-D9B3-4A30-A0D6-E43ED1802245}">
      <text>
        <r>
          <rPr>
            <b/>
            <sz val="9"/>
            <color indexed="81"/>
            <rFont val="Tahoma"/>
            <family val="2"/>
          </rPr>
          <t>No direct evidence of survival after capture.</t>
        </r>
      </text>
    </comment>
    <comment ref="E183" authorId="0" shapeId="0" xr:uid="{FC6C724D-383F-4EA1-A3D3-98830C01A0DE}">
      <text>
        <r>
          <rPr>
            <b/>
            <sz val="9"/>
            <color indexed="81"/>
            <rFont val="Tahoma"/>
            <family val="2"/>
          </rPr>
          <t>There is no information.</t>
        </r>
      </text>
    </comment>
    <comment ref="F183" authorId="0" shapeId="0" xr:uid="{AC7AED63-4E44-4E87-823D-11DF6866D567}">
      <text>
        <r>
          <rPr>
            <b/>
            <sz val="9"/>
            <color indexed="81"/>
            <rFont val="Tahoma"/>
            <family val="2"/>
          </rPr>
          <t>There is no information.</t>
        </r>
      </text>
    </comment>
    <comment ref="G183" authorId="0" shapeId="0" xr:uid="{BC41BDCA-1651-4F08-844D-908169D36ABD}">
      <text>
        <r>
          <rPr>
            <b/>
            <sz val="9"/>
            <color indexed="81"/>
            <rFont val="Tahoma"/>
            <family val="2"/>
          </rPr>
          <t>There is no information, but fish are likely to produce &gt;100 eggs/year.</t>
        </r>
      </text>
    </comment>
    <comment ref="H183" authorId="0" shapeId="0" xr:uid="{73C70AD1-A048-4011-97F8-942B41E98E4C}">
      <text>
        <r>
          <rPr>
            <b/>
            <sz val="9"/>
            <color indexed="81"/>
            <rFont val="Tahoma"/>
            <family val="2"/>
          </rPr>
          <t>There is no information.</t>
        </r>
      </text>
    </comment>
    <comment ref="I183" authorId="0" shapeId="0" xr:uid="{26682921-929B-4A5C-A408-4F68E42F8717}">
      <text>
        <r>
          <rPr>
            <b/>
            <sz val="9"/>
            <color indexed="81"/>
            <rFont val="Tahoma"/>
            <family val="2"/>
          </rPr>
          <t>There is no information.</t>
        </r>
      </text>
    </comment>
    <comment ref="J183" authorId="0" shapeId="0" xr:uid="{5AFCBFB2-B4F3-4978-9F66-D8DFB9C7EE46}">
      <text>
        <r>
          <rPr>
            <b/>
            <sz val="9"/>
            <color indexed="81"/>
            <rFont val="Tahoma"/>
            <family val="2"/>
          </rPr>
          <t>There is no information, but fish are not live bearers.</t>
        </r>
      </text>
    </comment>
    <comment ref="K183" authorId="0" shapeId="0" xr:uid="{BC79B90E-E81A-4474-A4BD-68E4651A340E}">
      <text>
        <r>
          <rPr>
            <b/>
            <sz val="9"/>
            <color indexed="81"/>
            <rFont val="Tahoma"/>
            <family val="2"/>
          </rPr>
          <t>There is no information.</t>
        </r>
      </text>
    </comment>
    <comment ref="M183" authorId="0" shapeId="0" xr:uid="{05920FD6-F48E-4EC2-8F74-15B76F651B32}">
      <text>
        <r>
          <rPr>
            <b/>
            <sz val="9"/>
            <color indexed="81"/>
            <rFont val="Tahoma"/>
            <family val="2"/>
          </rPr>
          <t>ALL stocks : Worldwide demersal distribution</t>
        </r>
      </text>
    </comment>
    <comment ref="N183" authorId="0" shapeId="0" xr:uid="{40FBAA43-5922-403C-8312-7688647AEF60}">
      <text>
        <r>
          <rPr>
            <b/>
            <sz val="9"/>
            <color indexed="81"/>
            <rFont val="Tahoma"/>
            <family val="2"/>
          </rPr>
          <t>No information.</t>
        </r>
      </text>
    </comment>
    <comment ref="O183" authorId="0" shapeId="0" xr:uid="{3731772C-E5A3-4CAA-B363-6FF634B7D654}">
      <text>
        <r>
          <rPr>
            <b/>
            <sz val="9"/>
            <color indexed="81"/>
            <rFont val="Tahoma"/>
            <family val="2"/>
          </rPr>
          <t>ALB stocks : No information._x000D_
TPT stocks : No information.</t>
        </r>
      </text>
    </comment>
    <comment ref="P183" authorId="0" shapeId="0" xr:uid="{191F5EF0-3CC2-4587-A0C9-0FC6C233E63B}">
      <text>
        <r>
          <rPr>
            <b/>
            <sz val="9"/>
            <color indexed="81"/>
            <rFont val="Tahoma"/>
            <family val="2"/>
          </rPr>
          <t>No direct evidence of survival after capture.</t>
        </r>
      </text>
    </comment>
    <comment ref="E184" authorId="0" shapeId="0" xr:uid="{A935DEE3-7797-4C22-BBCC-51EAC727EE0E}">
      <text>
        <r>
          <rPr>
            <b/>
            <sz val="9"/>
            <color indexed="81"/>
            <rFont val="Tahoma"/>
            <family val="2"/>
          </rPr>
          <t>The score is based on the maximum risk score in the family Agonidae, which included 1 species.</t>
        </r>
      </text>
    </comment>
    <comment ref="F184" authorId="0" shapeId="0" xr:uid="{1F9AB0D8-74DD-4265-8898-5035FE29827C}">
      <text>
        <r>
          <rPr>
            <b/>
            <sz val="9"/>
            <color indexed="81"/>
            <rFont val="Tahoma"/>
            <family val="2"/>
          </rPr>
          <t>The score is based on the maximum risk score in the family Agonidae, which included 1 species.</t>
        </r>
      </text>
    </comment>
    <comment ref="G184" authorId="0" shapeId="0" xr:uid="{29BACF8A-333B-4E03-BDAD-0C5B816062EF}">
      <text>
        <r>
          <rPr>
            <b/>
            <sz val="9"/>
            <color indexed="81"/>
            <rFont val="Tahoma"/>
            <family val="2"/>
          </rPr>
          <t>The score is based on the maximum risk score in the family Agonidae, which included 1 species.</t>
        </r>
      </text>
    </comment>
    <comment ref="H184" authorId="0" shapeId="0" xr:uid="{6C12988F-41CD-4670-85E4-3DC01727BE23}">
      <text>
        <r>
          <rPr>
            <b/>
            <sz val="9"/>
            <color indexed="81"/>
            <rFont val="Tahoma"/>
            <family val="2"/>
          </rPr>
          <t>Species maximum length is 30, which is lower than the lowest risk value (100cm).</t>
        </r>
      </text>
    </comment>
    <comment ref="I184" authorId="0" shapeId="0" xr:uid="{644DDD21-67DD-486F-BB06-922271C0D6AF}">
      <text>
        <r>
          <rPr>
            <b/>
            <sz val="9"/>
            <color indexed="81"/>
            <rFont val="Tahoma"/>
            <family val="2"/>
          </rPr>
          <t>Species maximum length is 30cm, which is lower than the length at maturity lowest risk value (40cm).</t>
        </r>
      </text>
    </comment>
    <comment ref="J184" authorId="0" shapeId="0" xr:uid="{729A67F5-D88E-48A1-8882-61E21206F961}">
      <text>
        <r>
          <rPr>
            <b/>
            <sz val="9"/>
            <color indexed="81"/>
            <rFont val="Tahoma"/>
            <family val="2"/>
          </rPr>
          <t>The score is based on the maximum risk score in the family Agonidae, which included 1 species.</t>
        </r>
      </text>
    </comment>
    <comment ref="K184" authorId="0" shapeId="0" xr:uid="{7368CDCD-4481-4B8F-9EA2-C01E91D0588F}">
      <text>
        <r>
          <rPr>
            <b/>
            <sz val="9"/>
            <color indexed="81"/>
            <rFont val="Tahoma"/>
            <family val="2"/>
          </rPr>
          <t>Species trophic level is 4.0, which is higher than the highest risk value (3.25).</t>
        </r>
      </text>
    </comment>
    <comment ref="M184" authorId="0" shapeId="0" xr:uid="{F836AE28-ED83-42C7-B20E-F48E3DA17E6D}">
      <text>
        <r>
          <rPr>
            <b/>
            <sz val="9"/>
            <color indexed="81"/>
            <rFont val="Tahoma"/>
            <family val="2"/>
          </rPr>
          <t>PO_,IO_ stocks : Indo-Pacific distribution, mainly coastal</t>
        </r>
      </text>
    </comment>
    <comment ref="N184" authorId="0" shapeId="0" xr:uid="{0E6C9044-4491-4CAB-9154-424B612A0626}">
      <text>
        <r>
          <rPr>
            <b/>
            <sz val="9"/>
            <color indexed="81"/>
            <rFont val="Tahoma"/>
            <family val="2"/>
          </rPr>
          <t>The depth range of the species is 1-130m. For surface gears, the vertical overlap index with this species is 76.92%. This species is reef associated.</t>
        </r>
      </text>
    </comment>
    <comment ref="O184" authorId="0" shapeId="0" xr:uid="{5C07AF03-9601-4F7B-9B5D-411B4C7FC122}">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184" authorId="0" shapeId="0" xr:uid="{4E97D512-41A6-4F07-A9BE-13213103EEFA}">
      <text>
        <r>
          <rPr>
            <b/>
            <sz val="9"/>
            <color indexed="81"/>
            <rFont val="Tahoma"/>
            <family val="2"/>
          </rPr>
          <t>No direct evidence of survival after capture.</t>
        </r>
      </text>
    </comment>
    <comment ref="E185" authorId="0" shapeId="0" xr:uid="{585E399C-85DE-42B1-8763-5D2C9617DD13}">
      <text>
        <r>
          <rPr>
            <b/>
            <sz val="9"/>
            <color indexed="81"/>
            <rFont val="Tahoma"/>
            <family val="2"/>
          </rPr>
          <t>Species growth rate (K) is 0.008, which is lower than highest risk K (0.061) for age at maturity.</t>
        </r>
      </text>
    </comment>
    <comment ref="F185" authorId="0" shapeId="0" xr:uid="{E493FCD2-92B5-4784-879D-3A7D5E78F5FE}">
      <text>
        <r>
          <rPr>
            <b/>
            <sz val="9"/>
            <color indexed="81"/>
            <rFont val="Tahoma"/>
            <family val="2"/>
          </rPr>
          <t>Species growth rate (K) is 0.008, which is lower than highest risk K (0.12) for maximum age.</t>
        </r>
      </text>
    </comment>
    <comment ref="G185" authorId="0" shapeId="0" xr:uid="{F286048E-A050-442F-8CD3-26066C33B21B}">
      <text>
        <r>
          <rPr>
            <b/>
            <sz val="9"/>
            <color indexed="81"/>
            <rFont val="Tahoma"/>
            <family val="2"/>
          </rPr>
          <t>Species fecundity is 10 eggs/year, which is lower than the highest risk value (100).</t>
        </r>
      </text>
    </comment>
    <comment ref="H185" authorId="0" shapeId="0" xr:uid="{B9A2E723-10C2-4426-82AC-CB490D372539}">
      <text>
        <r>
          <rPr>
            <b/>
            <sz val="9"/>
            <color indexed="81"/>
            <rFont val="Tahoma"/>
            <family val="2"/>
          </rPr>
          <t>Species maximum length is 730, which is higher than the highest risk value (300cm).</t>
        </r>
      </text>
    </comment>
    <comment ref="I185" authorId="0" shapeId="0" xr:uid="{31D3F7A0-7A9E-40E0-8C31-5321EF5F2FF8}">
      <text>
        <r>
          <rPr>
            <b/>
            <sz val="9"/>
            <color indexed="81"/>
            <rFont val="Tahoma"/>
            <family val="2"/>
          </rPr>
          <t>Species length at maturity is 244, which is higher than the highest risk value (200cm).</t>
        </r>
      </text>
    </comment>
    <comment ref="J185" authorId="0" shapeId="0" xr:uid="{199F95E1-02DF-41AA-ADE9-A8C2C0294ED4}">
      <text>
        <r>
          <rPr>
            <b/>
            <sz val="9"/>
            <color indexed="81"/>
            <rFont val="Tahoma"/>
            <family val="2"/>
          </rPr>
          <t>Species reproductive strategy is live bearer, which is high risk.</t>
        </r>
      </text>
    </comment>
    <comment ref="K185" authorId="0" shapeId="0" xr:uid="{B907D64E-215E-4C91-A610-F5E9698240AE}">
      <text>
        <r>
          <rPr>
            <b/>
            <sz val="9"/>
            <color indexed="81"/>
            <rFont val="Tahoma"/>
            <family val="2"/>
          </rPr>
          <t>Species trophic level is 4.2, which is higher than the highest risk value (3.25).</t>
        </r>
      </text>
    </comment>
    <comment ref="M185" authorId="0" shapeId="0" xr:uid="{15B649D8-DA58-4456-AED8-3CE8877D8ACC}">
      <text>
        <r>
          <rPr>
            <b/>
            <sz val="9"/>
            <color indexed="81"/>
            <rFont val="Tahoma"/>
            <family val="2"/>
          </rPr>
          <t>ALAN stocks : Distribution North Atlantic only</t>
        </r>
      </text>
    </comment>
    <comment ref="N185" authorId="0" shapeId="0" xr:uid="{ECCA7BBA-E3BC-41C5-985C-F87EC0F68834}">
      <text>
        <r>
          <rPr>
            <b/>
            <sz val="9"/>
            <color indexed="81"/>
            <rFont val="Tahoma"/>
            <family val="2"/>
          </rPr>
          <t>The depth range of the species is 1-2200m. For surface gears, the vertical overlap index with this species is 4.55%.</t>
        </r>
      </text>
    </comment>
    <comment ref="O185" authorId="0" shapeId="0" xr:uid="{E0945532-5AD1-45C2-AEE5-3B78572A87D1}">
      <text>
        <r>
          <rPr>
            <b/>
            <sz val="9"/>
            <color indexed="81"/>
            <rFont val="Tahoma"/>
            <family val="2"/>
          </rPr>
          <t>ALB stocks : The maximum length of the species is 730cm. For albacore fisheries, the length overlap index with this species is 100.00%. This gear uses bait, but the trophic level of the species &gt;3.5.</t>
        </r>
      </text>
    </comment>
    <comment ref="P185" authorId="0" shapeId="0" xr:uid="{13F1F5CA-7984-4B42-A557-DA95C0EF4FE1}">
      <text>
        <r>
          <rPr>
            <b/>
            <sz val="9"/>
            <color indexed="81"/>
            <rFont val="Tahoma"/>
            <family val="2"/>
          </rPr>
          <t>No direct evidence of survival after capture.</t>
        </r>
      </text>
    </comment>
    <comment ref="E186" authorId="0" shapeId="0" xr:uid="{F34DDF23-EB1B-42D1-B91F-B87F2D1C7931}">
      <text>
        <r>
          <rPr>
            <b/>
            <sz val="9"/>
            <color indexed="81"/>
            <rFont val="Tahoma"/>
            <family val="2"/>
          </rPr>
          <t>Species growth rate (K) is 0.105, which is in the medium risk K range (0.061-0.183) for age at maturity.</t>
        </r>
      </text>
    </comment>
    <comment ref="F186" authorId="0" shapeId="0" xr:uid="{E526137D-2F5B-4F6B-AB1A-F51AB180BB23}">
      <text>
        <r>
          <rPr>
            <b/>
            <sz val="9"/>
            <color indexed="81"/>
            <rFont val="Tahoma"/>
            <family val="2"/>
          </rPr>
          <t>Species growth rate (K) is 0.105, which is lower than highest risk K (0.12) for maximum age.</t>
        </r>
      </text>
    </comment>
    <comment ref="G186" authorId="0" shapeId="0" xr:uid="{C99BC589-27DF-4BCA-97DC-38389D8BCF7F}">
      <text>
        <r>
          <rPr>
            <b/>
            <sz val="9"/>
            <color indexed="81"/>
            <rFont val="Tahoma"/>
            <family val="2"/>
          </rPr>
          <t>Species fecundity is 150000 eggs/year, which is higher than the lowest risk value (20000).</t>
        </r>
      </text>
    </comment>
    <comment ref="H186" authorId="0" shapeId="0" xr:uid="{A1C72D48-762E-460C-9CAF-286ECA10DC11}">
      <text>
        <r>
          <rPr>
            <b/>
            <sz val="9"/>
            <color indexed="81"/>
            <rFont val="Tahoma"/>
            <family val="2"/>
          </rPr>
          <t>Species maximum length is 130, which is in the medium risk range (100-300cm).</t>
        </r>
      </text>
    </comment>
    <comment ref="I186" authorId="0" shapeId="0" xr:uid="{C3B146C2-5EA8-4931-BCEC-AFE4B35381C0}">
      <text>
        <r>
          <rPr>
            <b/>
            <sz val="9"/>
            <color indexed="81"/>
            <rFont val="Tahoma"/>
            <family val="2"/>
          </rPr>
          <t>Species length at maturity is 30, which is lower than the lowest risk value (40cm).</t>
        </r>
      </text>
    </comment>
    <comment ref="J186" authorId="0" shapeId="0" xr:uid="{03D31CEA-4185-42AB-A80B-F04CE3B4763F}">
      <text>
        <r>
          <rPr>
            <b/>
            <sz val="9"/>
            <color indexed="81"/>
            <rFont val="Tahoma"/>
            <family val="2"/>
          </rPr>
          <t>Species reproductive strategy is broadcast spawner, which is low risk.</t>
        </r>
      </text>
    </comment>
    <comment ref="K186" authorId="0" shapeId="0" xr:uid="{3686D023-C4E0-4E1C-9624-57CAB6948D07}">
      <text>
        <r>
          <rPr>
            <b/>
            <sz val="9"/>
            <color indexed="81"/>
            <rFont val="Tahoma"/>
            <family val="2"/>
          </rPr>
          <t>Species trophic level is 3.6, which is higher than the highest risk value (3.25).</t>
        </r>
      </text>
    </comment>
    <comment ref="M186" authorId="0" shapeId="0" xr:uid="{D86141A5-CB28-4DA2-906A-D127681091D0}">
      <text>
        <r>
          <rPr>
            <b/>
            <sz val="9"/>
            <color indexed="81"/>
            <rFont val="Tahoma"/>
            <family val="2"/>
          </rPr>
          <t>BEI_,BEPE,BEPW,SKI_,SKPE,SKPW,YFI_,YFPE,YFPW stocks : Tropical Indo-Pacific distrbution, uncommon in subtropics, absent in Atlantic Ocean</t>
        </r>
      </text>
    </comment>
    <comment ref="N186" authorId="0" shapeId="0" xr:uid="{EF1D5D74-BAD9-4D74-BA40-BB4F071C5EEE}">
      <text>
        <r>
          <rPr>
            <b/>
            <sz val="9"/>
            <color indexed="81"/>
            <rFont val="Tahoma"/>
            <family val="2"/>
          </rPr>
          <t>The depth range of the species is 1-200m. For surface gears, the vertical overlap index with this species is 50.00%. This species is reef associated.</t>
        </r>
      </text>
    </comment>
    <comment ref="O186" authorId="0" shapeId="0" xr:uid="{8399195B-EFA2-4CF9-BC9D-3F9F2B0C4C92}">
      <text>
        <r>
          <rPr>
            <b/>
            <sz val="9"/>
            <color indexed="81"/>
            <rFont val="Tahoma"/>
            <family val="2"/>
          </rPr>
          <t>TPT stocks : The maximum length of the species is 130cm. For tropical surface fisheries, the length overlap index with this species is 100.00%. This gear uses bait, but the trophic level of the species &gt;3.5.</t>
        </r>
      </text>
    </comment>
    <comment ref="P186" authorId="0" shapeId="0" xr:uid="{A34CA0A1-BD69-4CB0-A228-155A1A104E84}">
      <text>
        <r>
          <rPr>
            <b/>
            <sz val="9"/>
            <color indexed="81"/>
            <rFont val="Tahoma"/>
            <family val="2"/>
          </rPr>
          <t>No direct evidence of survival after capture.</t>
        </r>
      </text>
    </comment>
    <comment ref="E187" authorId="0" shapeId="0" xr:uid="{E1A851B7-C003-484C-BE9A-17D77F534ECD}">
      <text>
        <r>
          <rPr>
            <b/>
            <sz val="9"/>
            <color indexed="81"/>
            <rFont val="Tahoma"/>
            <family val="2"/>
          </rPr>
          <t>Species growth rate (K) is 0.100, which is in the medium risk K range (0.061-0.183) for age at maturity.</t>
        </r>
      </text>
    </comment>
    <comment ref="F187" authorId="0" shapeId="0" xr:uid="{483CD513-EE7A-4EFC-94AE-3D00ECEFF629}">
      <text>
        <r>
          <rPr>
            <b/>
            <sz val="9"/>
            <color indexed="81"/>
            <rFont val="Tahoma"/>
            <family val="2"/>
          </rPr>
          <t>Species growth rate (K) is 0.100, which is lower than highest risk K (0.12) for maximum age.</t>
        </r>
      </text>
    </comment>
    <comment ref="G187" authorId="0" shapeId="0" xr:uid="{B99B32FD-8314-4304-A363-C85088B32D63}">
      <text>
        <r>
          <rPr>
            <b/>
            <sz val="9"/>
            <color indexed="81"/>
            <rFont val="Tahoma"/>
            <family val="2"/>
          </rPr>
          <t>Species fecundity is 1 eggs/year, which is lower than the highest risk value (100).</t>
        </r>
      </text>
    </comment>
    <comment ref="H187" authorId="0" shapeId="0" xr:uid="{CF6C36ED-F096-46F0-A313-43D39EDE052C}">
      <text>
        <r>
          <rPr>
            <b/>
            <sz val="9"/>
            <color indexed="81"/>
            <rFont val="Tahoma"/>
            <family val="2"/>
          </rPr>
          <t>Species maximum length is 170, which is in the medium risk range (100-300cm).</t>
        </r>
      </text>
    </comment>
    <comment ref="I187" authorId="0" shapeId="0" xr:uid="{E2582A49-F96F-4EC3-B983-A7054E95D116}">
      <text>
        <r>
          <rPr>
            <b/>
            <sz val="9"/>
            <color indexed="81"/>
            <rFont val="Tahoma"/>
            <family val="2"/>
          </rPr>
          <t>Species length at maturity is 105, which is in the medium risk range (40-200cm).</t>
        </r>
      </text>
    </comment>
    <comment ref="J187" authorId="0" shapeId="0" xr:uid="{359758C5-E997-412E-AC54-7C872CFDFF11}">
      <text>
        <r>
          <rPr>
            <b/>
            <sz val="9"/>
            <color indexed="81"/>
            <rFont val="Tahoma"/>
            <family val="2"/>
          </rPr>
          <t>Species reproductive strategy is live bearer, which is high risk.</t>
        </r>
      </text>
    </comment>
    <comment ref="K187" authorId="0" shapeId="0" xr:uid="{EBBA15F3-AFBC-4C7E-807B-04D8A4A0C247}">
      <text>
        <r>
          <rPr>
            <b/>
            <sz val="9"/>
            <color indexed="81"/>
            <rFont val="Tahoma"/>
            <family val="2"/>
          </rPr>
          <t>Species trophic level is 4.1, which is higher than the highest risk value (3.25).</t>
        </r>
      </text>
    </comment>
    <comment ref="M187" authorId="0" shapeId="0" xr:uid="{B518CBDD-2FFF-4B0D-A725-D43294575660}">
      <text>
        <r>
          <rPr>
            <b/>
            <sz val="9"/>
            <color indexed="81"/>
            <rFont val="Tahoma"/>
            <family val="2"/>
          </rPr>
          <t>AO_,WPO,IO_ stocks : Worldwide distribution, absent in East Pacific</t>
        </r>
      </text>
    </comment>
    <comment ref="N187" authorId="0" shapeId="0" xr:uid="{62A15EA9-8857-4039-9E76-D7A9F8BD8155}">
      <text>
        <r>
          <rPr>
            <b/>
            <sz val="9"/>
            <color indexed="81"/>
            <rFont val="Tahoma"/>
            <family val="2"/>
          </rPr>
          <t>The depth range of the species is 50-1440m. For surface gears, the vertical overlap index with this species is 3.67%. This species is demersal.</t>
        </r>
      </text>
    </comment>
    <comment ref="O187" authorId="0" shapeId="0" xr:uid="{9F6CFD4D-FFFF-4B69-8B96-C862B1B1026D}">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187" authorId="0" shapeId="0" xr:uid="{A359E1DB-2272-47E6-AAC2-B6E8A80923A4}">
      <text>
        <r>
          <rPr>
            <b/>
            <sz val="9"/>
            <color indexed="81"/>
            <rFont val="Tahoma"/>
            <family val="2"/>
          </rPr>
          <t>No direct evidence of survival after capture.</t>
        </r>
      </text>
    </comment>
    <comment ref="E188" authorId="0" shapeId="0" xr:uid="{465DA0AC-E437-41B9-80CA-1B31E50ADE62}">
      <text>
        <r>
          <rPr>
            <b/>
            <sz val="9"/>
            <color indexed="81"/>
            <rFont val="Tahoma"/>
            <family val="2"/>
          </rPr>
          <t>Species growth rate (K) is 0.040, which is lower than highest risk K (0.061) for age at maturity.</t>
        </r>
      </text>
    </comment>
    <comment ref="F188" authorId="0" shapeId="0" xr:uid="{C559A3FF-C31B-451D-9197-BA167A96E92E}">
      <text>
        <r>
          <rPr>
            <b/>
            <sz val="9"/>
            <color indexed="81"/>
            <rFont val="Tahoma"/>
            <family val="2"/>
          </rPr>
          <t>Species growth rate (K) is 0.040, which is lower than highest risk K (0.12) for maximum age.</t>
        </r>
      </text>
    </comment>
    <comment ref="G188" authorId="0" shapeId="0" xr:uid="{C47E72C7-6C1E-4CFD-AF93-123087689CBA}">
      <text>
        <r>
          <rPr>
            <b/>
            <sz val="9"/>
            <color indexed="81"/>
            <rFont val="Tahoma"/>
            <family val="2"/>
          </rPr>
          <t>Species fecundity is 5 eggs/year, which is lower than the highest risk value (100).</t>
        </r>
      </text>
    </comment>
    <comment ref="H188" authorId="0" shapeId="0" xr:uid="{EE27AD2A-F2C9-44B1-A2AB-877B7010B8A2}">
      <text>
        <r>
          <rPr>
            <b/>
            <sz val="9"/>
            <color indexed="81"/>
            <rFont val="Tahoma"/>
            <family val="2"/>
          </rPr>
          <t>Species maximum length is 164, which is in the medium risk range (100-300cm).</t>
        </r>
      </text>
    </comment>
    <comment ref="I188" authorId="0" shapeId="0" xr:uid="{FECE78F6-A799-4B84-9DC1-5AA3FF638ACB}">
      <text>
        <r>
          <rPr>
            <b/>
            <sz val="9"/>
            <color indexed="81"/>
            <rFont val="Tahoma"/>
            <family val="2"/>
          </rPr>
          <t>Species length at maturity is 125, which is in the medium risk range (40-200cm).</t>
        </r>
      </text>
    </comment>
    <comment ref="J188" authorId="0" shapeId="0" xr:uid="{EC24C487-4A32-4E28-9E28-2C9410A768C6}">
      <text>
        <r>
          <rPr>
            <b/>
            <sz val="9"/>
            <color indexed="81"/>
            <rFont val="Tahoma"/>
            <family val="2"/>
          </rPr>
          <t>Species reproductive strategy is live bearer, which is high risk.</t>
        </r>
      </text>
    </comment>
    <comment ref="K188" authorId="0" shapeId="0" xr:uid="{DE3650DB-4972-49FE-9146-663C651913BB}">
      <text>
        <r>
          <rPr>
            <b/>
            <sz val="9"/>
            <color indexed="81"/>
            <rFont val="Tahoma"/>
            <family val="2"/>
          </rPr>
          <t>Species trophic level is 4.5, which is higher than the highest risk value (3.25).</t>
        </r>
      </text>
    </comment>
    <comment ref="M188" authorId="0" shapeId="0" xr:uid="{A00008BB-C2D9-470B-A5D7-34433135B2FD}">
      <text>
        <r>
          <rPr>
            <b/>
            <sz val="9"/>
            <color indexed="81"/>
            <rFont val="Tahoma"/>
            <family val="2"/>
          </rPr>
          <t>ALL stocks : Worldwide demersal distribution</t>
        </r>
      </text>
    </comment>
    <comment ref="N188" authorId="0" shapeId="0" xr:uid="{E8E201C8-D87B-4B98-80CE-E1DCAA7496E7}">
      <text>
        <r>
          <rPr>
            <b/>
            <sz val="9"/>
            <color indexed="81"/>
            <rFont val="Tahoma"/>
            <family val="2"/>
          </rPr>
          <t>The depth range of the species is 145-2400m. For surface gears, the vertical overlap index with this species is -1.95%. This species is demersal.</t>
        </r>
      </text>
    </comment>
    <comment ref="O188" authorId="0" shapeId="0" xr:uid="{94D85BE6-C00A-4737-8E43-7BAC1A67E846}">
      <text>
        <r>
          <rPr>
            <b/>
            <sz val="9"/>
            <color indexed="81"/>
            <rFont val="Tahoma"/>
            <family val="2"/>
          </rPr>
          <t>ALB stocks : The maximum length of the species is 164cm. For albacore fisheries, the length overlap index with this species is 100.00%. This gear uses bait, but the trophic level of the species &gt;3.5._x000D_
TPT stocks : The maximum length of the species is 164cm. For tropical surface fisheries, the length overlap index with this species is 100.00%. This gear uses bait, but the trophic level of the species &gt;3.5.</t>
        </r>
      </text>
    </comment>
    <comment ref="P188" authorId="0" shapeId="0" xr:uid="{B4DDEB91-A653-483F-A843-6762CE484A9F}">
      <text>
        <r>
          <rPr>
            <b/>
            <sz val="9"/>
            <color indexed="81"/>
            <rFont val="Tahoma"/>
            <family val="2"/>
          </rPr>
          <t>No direct evidence of survival after capture.</t>
        </r>
      </text>
    </comment>
    <comment ref="E189" authorId="0" shapeId="0" xr:uid="{A9675F3C-9357-45A6-833E-78F40CE07713}">
      <text>
        <r>
          <rPr>
            <b/>
            <sz val="9"/>
            <color indexed="81"/>
            <rFont val="Tahoma"/>
            <family val="2"/>
          </rPr>
          <t>Species growth rate (K) is 0.565, which is higher than lowest risk K (0.183) for age at maturity.</t>
        </r>
      </text>
    </comment>
    <comment ref="F189" authorId="0" shapeId="0" xr:uid="{58108BC7-5CAB-4150-A595-893525FF39A7}">
      <text>
        <r>
          <rPr>
            <b/>
            <sz val="9"/>
            <color indexed="81"/>
            <rFont val="Tahoma"/>
            <family val="2"/>
          </rPr>
          <t>Species growth rate (K) is 0.565, which is higher than lowest risk K (0.30) for maximum age.</t>
        </r>
      </text>
    </comment>
    <comment ref="G189" authorId="0" shapeId="0" xr:uid="{548894AC-1685-43B4-8A18-0F09B567D349}">
      <text>
        <r>
          <rPr>
            <b/>
            <sz val="9"/>
            <color indexed="81"/>
            <rFont val="Tahoma"/>
            <family val="2"/>
          </rPr>
          <t>Species fecundity is 385000 eggs/year, which is higher than the lowest risk value (20000).</t>
        </r>
      </text>
    </comment>
    <comment ref="H189" authorId="0" shapeId="0" xr:uid="{28FC1C30-75B0-4285-806C-37075391204C}">
      <text>
        <r>
          <rPr>
            <b/>
            <sz val="9"/>
            <color indexed="81"/>
            <rFont val="Tahoma"/>
            <family val="2"/>
          </rPr>
          <t>Species maximum length is 76, which is lower than the lowest risk value (100cm).</t>
        </r>
      </text>
    </comment>
    <comment ref="I189" authorId="0" shapeId="0" xr:uid="{88BE398A-EC40-41BC-AA78-C604B6CA3A25}">
      <text>
        <r>
          <rPr>
            <b/>
            <sz val="9"/>
            <color indexed="81"/>
            <rFont val="Tahoma"/>
            <family val="2"/>
          </rPr>
          <t>Species length at maturity is 40, which is in the medium risk range (40-200cm).</t>
        </r>
      </text>
    </comment>
    <comment ref="J189" authorId="0" shapeId="0" xr:uid="{2223B624-70B9-42E7-B909-3DCA46AE25C4}">
      <text>
        <r>
          <rPr>
            <b/>
            <sz val="9"/>
            <color indexed="81"/>
            <rFont val="Tahoma"/>
            <family val="2"/>
          </rPr>
          <t>Species reproductive strategy is broadcast spawner, which is low risk.</t>
        </r>
      </text>
    </comment>
    <comment ref="K189" authorId="0" shapeId="0" xr:uid="{03817F51-2088-481B-9EF0-63C04244F2BD}">
      <text>
        <r>
          <rPr>
            <b/>
            <sz val="9"/>
            <color indexed="81"/>
            <rFont val="Tahoma"/>
            <family val="2"/>
          </rPr>
          <t>Species trophic level is 4.3, which is higher than the highest risk value (3.25).</t>
        </r>
      </text>
    </comment>
    <comment ref="M189" authorId="0" shapeId="0" xr:uid="{6872CC76-978A-4D39-B944-94C1ED717370}">
      <text>
        <r>
          <rPr>
            <b/>
            <sz val="9"/>
            <color indexed="81"/>
            <rFont val="Tahoma"/>
            <family val="2"/>
          </rPr>
          <t>ALPN,BEI_,BEPW,SKI_,SKPW,YFI_,YFPW stocks : Indo-West and North Pacific distribution</t>
        </r>
      </text>
    </comment>
    <comment ref="N189" authorId="0" shapeId="0" xr:uid="{0ECF3D93-E22D-4724-BB45-ACED7E6451F9}">
      <text>
        <r>
          <rPr>
            <b/>
            <sz val="9"/>
            <color indexed="81"/>
            <rFont val="Tahoma"/>
            <family val="2"/>
          </rPr>
          <t>The depth range of the species is 15-200m. For surface gears, the vertical overlap index with this species is 46.24%.</t>
        </r>
      </text>
    </comment>
    <comment ref="O189" authorId="0" shapeId="0" xr:uid="{792D13CD-BBC9-434F-9C82-2E5BE336F962}">
      <text>
        <r>
          <rPr>
            <b/>
            <sz val="9"/>
            <color indexed="81"/>
            <rFont val="Tahoma"/>
            <family val="2"/>
          </rPr>
          <t>ALB stocks : The maximum length of the species is 76cm. For albacore fisheries, the length overlap index with this species is 54.29%. This gear uses bait, but the trophic level of the species &gt;3.5._x000D_
TPT stocks : The maximum length of the species is 76cm. For tropical surface fisheries, the length overlap index with this species is 69.09%. This gear uses bait, but the trophic level of the species &gt;3.5.</t>
        </r>
      </text>
    </comment>
    <comment ref="P189" authorId="0" shapeId="0" xr:uid="{72B636F5-A153-403F-809E-0334E01A2D72}">
      <text>
        <r>
          <rPr>
            <b/>
            <sz val="9"/>
            <color indexed="81"/>
            <rFont val="Tahoma"/>
            <family val="2"/>
          </rPr>
          <t>No direct evidence of survival after capture.</t>
        </r>
      </text>
    </comment>
    <comment ref="E190" authorId="0" shapeId="0" xr:uid="{5512E887-8AE3-4CC0-AB26-74BD51CAB160}">
      <text>
        <r>
          <rPr>
            <b/>
            <sz val="9"/>
            <color indexed="81"/>
            <rFont val="Tahoma"/>
            <family val="2"/>
          </rPr>
          <t>There is no information.</t>
        </r>
      </text>
    </comment>
    <comment ref="F190" authorId="0" shapeId="0" xr:uid="{73A6FC7E-54CD-4545-9DA4-DEF60806770C}">
      <text>
        <r>
          <rPr>
            <b/>
            <sz val="9"/>
            <color indexed="81"/>
            <rFont val="Tahoma"/>
            <family val="2"/>
          </rPr>
          <t>There is no information.</t>
        </r>
      </text>
    </comment>
    <comment ref="G190" authorId="0" shapeId="0" xr:uid="{C41A80CE-F399-4A2C-924D-AA02740C7658}">
      <text>
        <r>
          <rPr>
            <b/>
            <sz val="9"/>
            <color indexed="81"/>
            <rFont val="Tahoma"/>
            <family val="2"/>
          </rPr>
          <t>Species fecundity is 4 eggs/year, which is lower than the highest risk value (100).</t>
        </r>
      </text>
    </comment>
    <comment ref="H190" authorId="0" shapeId="0" xr:uid="{51984025-E650-459C-BA0B-7602EDBECF4F}">
      <text>
        <r>
          <rPr>
            <b/>
            <sz val="9"/>
            <color indexed="81"/>
            <rFont val="Tahoma"/>
            <family val="2"/>
          </rPr>
          <t>Species maximum length is 100, which is in the medium risk range (100-300cm).</t>
        </r>
      </text>
    </comment>
    <comment ref="I190" authorId="0" shapeId="0" xr:uid="{EA89BC30-D3DC-4611-9A6F-2E96E2F2E390}">
      <text>
        <r>
          <rPr>
            <b/>
            <sz val="9"/>
            <color indexed="81"/>
            <rFont val="Tahoma"/>
            <family val="2"/>
          </rPr>
          <t>Species length at maturity is 82, which is in the medium risk range (40-200cm).</t>
        </r>
      </text>
    </comment>
    <comment ref="J190" authorId="0" shapeId="0" xr:uid="{6C9E69D1-7C35-4A19-BEA0-520AFF150E52}">
      <text>
        <r>
          <rPr>
            <b/>
            <sz val="9"/>
            <color indexed="81"/>
            <rFont val="Tahoma"/>
            <family val="2"/>
          </rPr>
          <t>Species reproductive strategy is live bearer, which is high risk.</t>
        </r>
      </text>
    </comment>
    <comment ref="K190" authorId="0" shapeId="0" xr:uid="{1CC9572F-9A4C-4183-92B7-20FE5B944B79}">
      <text>
        <r>
          <rPr>
            <b/>
            <sz val="9"/>
            <color indexed="81"/>
            <rFont val="Tahoma"/>
            <family val="2"/>
          </rPr>
          <t>Species trophic level is 4.2, which is higher than the highest risk value (3.25).</t>
        </r>
      </text>
    </comment>
    <comment ref="M190" authorId="0" shapeId="0" xr:uid="{F9097A1B-59B5-498C-A61D-3A70EFA1FA2D}">
      <text>
        <r>
          <rPr>
            <b/>
            <sz val="9"/>
            <color indexed="81"/>
            <rFont val="Tahoma"/>
            <family val="2"/>
          </rPr>
          <t>WPO,IO_ stocks : Species found in the Indo-West Pacific: Persian Gulf, Pakistan, India, Sri Lanka, Singapore, Thailand, Viet Nam, China, Taiwan, Java and Sulawesi in Indonesia.</t>
        </r>
      </text>
    </comment>
    <comment ref="N190" authorId="0" shapeId="0" xr:uid="{A2D25C1A-1930-4B62-9E76-D83B0BB237E8}">
      <text>
        <r>
          <rPr>
            <b/>
            <sz val="9"/>
            <color indexed="81"/>
            <rFont val="Tahoma"/>
            <family val="2"/>
          </rPr>
          <t>The depth range of the species is 1-59m. For surface gears, the vertical overlap index with this species is 100.00%. This species is demersal.</t>
        </r>
      </text>
    </comment>
    <comment ref="O190" authorId="0" shapeId="0" xr:uid="{BD11E2CB-B79E-4867-9973-2C07574AD0FE}">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90" authorId="0" shapeId="0" xr:uid="{459F1CED-A8BB-4E5C-A939-55CE0C40EB89}">
      <text>
        <r>
          <rPr>
            <b/>
            <sz val="9"/>
            <color indexed="81"/>
            <rFont val="Tahoma"/>
            <family val="2"/>
          </rPr>
          <t>No direct evidence of survival after capture.</t>
        </r>
      </text>
    </comment>
    <comment ref="E191" authorId="0" shapeId="0" xr:uid="{720FECBE-DFCF-4486-B3EA-9958B5FF9BEB}">
      <text>
        <r>
          <rPr>
            <b/>
            <sz val="9"/>
            <color indexed="81"/>
            <rFont val="Tahoma"/>
            <family val="2"/>
          </rPr>
          <t>Species growth rate (K) is 2.303, which is higher than lowest risk K (0.183) for age at maturity.</t>
        </r>
      </text>
    </comment>
    <comment ref="F191" authorId="0" shapeId="0" xr:uid="{E38997BB-ACDB-44AC-A869-BF2DFC437695}">
      <text>
        <r>
          <rPr>
            <b/>
            <sz val="9"/>
            <color indexed="81"/>
            <rFont val="Tahoma"/>
            <family val="2"/>
          </rPr>
          <t>Species growth rate (K) is 2.303, which is higher than lowest risk K (0.30) for maximum age.</t>
        </r>
      </text>
    </comment>
    <comment ref="G191" authorId="0" shapeId="0" xr:uid="{4F4F4101-9490-40C4-9088-159FC0956F56}">
      <text>
        <r>
          <rPr>
            <b/>
            <sz val="9"/>
            <color indexed="81"/>
            <rFont val="Tahoma"/>
            <family val="2"/>
          </rPr>
          <t>There is no information, but fish are likely to produce &gt;100 eggs/year.</t>
        </r>
      </text>
    </comment>
    <comment ref="H191" authorId="0" shapeId="0" xr:uid="{04E59079-D660-4151-B0F9-7931AB34F48D}">
      <text>
        <r>
          <rPr>
            <b/>
            <sz val="9"/>
            <color indexed="81"/>
            <rFont val="Tahoma"/>
            <family val="2"/>
          </rPr>
          <t>Species maximum length is 30, which is lower than the lowest risk value (100cm).</t>
        </r>
      </text>
    </comment>
    <comment ref="I191" authorId="0" shapeId="0" xr:uid="{332B2800-8EC9-46BB-A51C-A45A8FEEDD32}">
      <text>
        <r>
          <rPr>
            <b/>
            <sz val="9"/>
            <color indexed="81"/>
            <rFont val="Tahoma"/>
            <family val="2"/>
          </rPr>
          <t>Species maximum length is 30cm, which is lower than the length at maturity lowest risk value (40cm).</t>
        </r>
      </text>
    </comment>
    <comment ref="J191" authorId="0" shapeId="0" xr:uid="{23BEEBDB-F17F-47B5-BB94-968C3F45B96D}">
      <text>
        <r>
          <rPr>
            <b/>
            <sz val="9"/>
            <color indexed="81"/>
            <rFont val="Tahoma"/>
            <family val="2"/>
          </rPr>
          <t>Species reproductive strategy is demersal egg layer, which is medium risk.</t>
        </r>
      </text>
    </comment>
    <comment ref="K191" authorId="0" shapeId="0" xr:uid="{08271AD5-7D13-4B37-8337-66758E4FA7B4}">
      <text>
        <r>
          <rPr>
            <b/>
            <sz val="9"/>
            <color indexed="81"/>
            <rFont val="Tahoma"/>
            <family val="2"/>
          </rPr>
          <t>Species trophic level is 3.0, which is in the medium risk range (2.75-3.25).</t>
        </r>
      </text>
    </comment>
    <comment ref="M191" authorId="0" shapeId="0" xr:uid="{49205D77-4CE7-4B61-8562-75F71D1E08C3}">
      <text>
        <r>
          <rPr>
            <b/>
            <sz val="9"/>
            <color indexed="81"/>
            <rFont val="Tahoma"/>
            <family val="2"/>
          </rPr>
          <t>ALL stocks : Distribution worldwide in tropical and subtropical seas.</t>
        </r>
      </text>
    </comment>
    <comment ref="N191" authorId="0" shapeId="0" xr:uid="{C983BA9C-E4BD-464A-9F78-8D1AD6279ABF}">
      <text>
        <r>
          <rPr>
            <b/>
            <sz val="9"/>
            <color indexed="81"/>
            <rFont val="Tahoma"/>
            <family val="2"/>
          </rPr>
          <t>Not evaluated</t>
        </r>
      </text>
    </comment>
    <comment ref="O191" authorId="0" shapeId="0" xr:uid="{DB5BEE0E-4045-46E2-94E1-87158141268D}">
      <text>
        <r>
          <rPr>
            <b/>
            <sz val="9"/>
            <color indexed="81"/>
            <rFont val="Tahoma"/>
            <family val="2"/>
          </rPr>
          <t>Not evaluated</t>
        </r>
      </text>
    </comment>
    <comment ref="P191" authorId="0" shapeId="0" xr:uid="{F658EB9F-C31C-46B2-9E59-52519B43CEC8}">
      <text>
        <r>
          <rPr>
            <b/>
            <sz val="9"/>
            <color indexed="81"/>
            <rFont val="Tahoma"/>
            <family val="2"/>
          </rPr>
          <t>Not evaluated</t>
        </r>
      </text>
    </comment>
    <comment ref="E192" authorId="0" shapeId="0" xr:uid="{083C1C34-8014-4C78-84E5-8A7AD875E1C5}">
      <text>
        <r>
          <rPr>
            <b/>
            <sz val="9"/>
            <color indexed="81"/>
            <rFont val="Tahoma"/>
            <family val="2"/>
          </rPr>
          <t>The score is based on the maximum risk score in the family Agonidae, which included 1 species.</t>
        </r>
      </text>
    </comment>
    <comment ref="F192" authorId="0" shapeId="0" xr:uid="{897A2635-0B99-4475-BB47-D51D450242AC}">
      <text>
        <r>
          <rPr>
            <b/>
            <sz val="9"/>
            <color indexed="81"/>
            <rFont val="Tahoma"/>
            <family val="2"/>
          </rPr>
          <t>The score is based on the maximum risk score in the family Centrolophidae, which included 2 species.</t>
        </r>
      </text>
    </comment>
    <comment ref="G192" authorId="0" shapeId="0" xr:uid="{00DC83EB-FD45-40C5-88A6-6440858D72E9}">
      <text>
        <r>
          <rPr>
            <b/>
            <sz val="9"/>
            <color indexed="81"/>
            <rFont val="Tahoma"/>
            <family val="2"/>
          </rPr>
          <t>There is no information, but fish are likely to produce &gt;100 eggs/year.</t>
        </r>
      </text>
    </comment>
    <comment ref="H192" authorId="0" shapeId="0" xr:uid="{98BEA9CB-74DD-45E2-A48E-CD0DD4424DAD}">
      <text>
        <r>
          <rPr>
            <b/>
            <sz val="9"/>
            <color indexed="81"/>
            <rFont val="Tahoma"/>
            <family val="2"/>
          </rPr>
          <t>Species maximum length is 100, which is in the medium risk range (100-300cm).</t>
        </r>
      </text>
    </comment>
    <comment ref="I192" authorId="0" shapeId="0" xr:uid="{A66BDFCD-82F1-4B8B-9CFF-36D800C575A0}">
      <text>
        <r>
          <rPr>
            <b/>
            <sz val="9"/>
            <color indexed="81"/>
            <rFont val="Tahoma"/>
            <family val="2"/>
          </rPr>
          <t>Species maximum length is 100cm, which is in the length at maturity medium risk range (40-200cm).</t>
        </r>
      </text>
    </comment>
    <comment ref="J192" authorId="0" shapeId="0" xr:uid="{E19EC2CA-5CE5-4CD0-8027-58A48A674AA6}">
      <text>
        <r>
          <rPr>
            <b/>
            <sz val="9"/>
            <color indexed="81"/>
            <rFont val="Tahoma"/>
            <family val="2"/>
          </rPr>
          <t>The score is based on the maximum risk score in the family Agonidae, which included 1 species.</t>
        </r>
      </text>
    </comment>
    <comment ref="K192" authorId="0" shapeId="0" xr:uid="{621F80DD-5ED4-4C9E-8531-C0C39001BFB4}">
      <text>
        <r>
          <rPr>
            <b/>
            <sz val="9"/>
            <color indexed="81"/>
            <rFont val="Tahoma"/>
            <family val="2"/>
          </rPr>
          <t>Species trophic level is 3.5, which is higher than the highest risk value (3.25).</t>
        </r>
      </text>
    </comment>
    <comment ref="M192" authorId="0" shapeId="0" xr:uid="{B05005E1-2884-49EE-83DE-68548D937A7B}">
      <text>
        <r>
          <rPr>
            <b/>
            <sz val="9"/>
            <color indexed="81"/>
            <rFont val="Tahoma"/>
            <family val="2"/>
          </rPr>
          <t>ALL stocks : Eastern Atlantic and Mediterranean distribution</t>
        </r>
      </text>
    </comment>
    <comment ref="N192" authorId="0" shapeId="0" xr:uid="{AB388BB7-289D-4277-BF20-EB1D6539A33A}">
      <text>
        <r>
          <rPr>
            <b/>
            <sz val="9"/>
            <color indexed="81"/>
            <rFont val="Tahoma"/>
            <family val="2"/>
          </rPr>
          <t>The depth range of the species is 70-700m. For surface gears, the vertical overlap index with this species is 4.91%.</t>
        </r>
      </text>
    </comment>
    <comment ref="O192" authorId="0" shapeId="0" xr:uid="{CD779F9E-DDCE-4FF6-A26D-D51FEBE9C9F7}">
      <text>
        <r>
          <rPr>
            <b/>
            <sz val="9"/>
            <color indexed="81"/>
            <rFont val="Tahoma"/>
            <family val="2"/>
          </rPr>
          <t>ALB stocks : The maximum length of the species is 100cm. For albacore fisheries, the length overlap index with this species is 71.43%. This gear uses bait and the trophic level of the species &lt;3.5._x000D_
TPT stocks : The maximum length of the species is 100cm. For tropical surface fisheries, the length overlap index with this species is 90.91%. This gear uses bait and the trophic level of the species &lt;3.5.</t>
        </r>
      </text>
    </comment>
    <comment ref="P192" authorId="0" shapeId="0" xr:uid="{F1203A04-24F1-490E-9648-B7DE9E9FB2D7}">
      <text>
        <r>
          <rPr>
            <b/>
            <sz val="9"/>
            <color indexed="81"/>
            <rFont val="Tahoma"/>
            <family val="2"/>
          </rPr>
          <t>No direct evidence of survival after capture.</t>
        </r>
      </text>
    </comment>
    <comment ref="E193" authorId="0" shapeId="0" xr:uid="{A6E67BF7-4886-4386-BA56-A3A260A6F6ED}">
      <text>
        <r>
          <rPr>
            <b/>
            <sz val="9"/>
            <color indexed="81"/>
            <rFont val="Tahoma"/>
            <family val="2"/>
          </rPr>
          <t>There is no information.</t>
        </r>
      </text>
    </comment>
    <comment ref="F193" authorId="0" shapeId="0" xr:uid="{8407896C-5EA0-447A-BF68-CD44A699FB8D}">
      <text>
        <r>
          <rPr>
            <b/>
            <sz val="9"/>
            <color indexed="81"/>
            <rFont val="Tahoma"/>
            <family val="2"/>
          </rPr>
          <t>There is no information.</t>
        </r>
      </text>
    </comment>
    <comment ref="G193" authorId="0" shapeId="0" xr:uid="{C74CEFC0-430B-49ED-A050-0238C4EFC57E}">
      <text>
        <r>
          <rPr>
            <b/>
            <sz val="9"/>
            <color indexed="81"/>
            <rFont val="Tahoma"/>
            <family val="2"/>
          </rPr>
          <t>Species fecundity is 6 eggs/year, which is lower than the highest risk value (100).</t>
        </r>
      </text>
    </comment>
    <comment ref="H193" authorId="0" shapeId="0" xr:uid="{EF6D1023-6D75-4F81-90D4-851CBB32A5E0}">
      <text>
        <r>
          <rPr>
            <b/>
            <sz val="9"/>
            <color indexed="81"/>
            <rFont val="Tahoma"/>
            <family val="2"/>
          </rPr>
          <t>Species maximum length is 240, which is in the medium risk range (100-300cm).</t>
        </r>
      </text>
    </comment>
    <comment ref="I193" authorId="0" shapeId="0" xr:uid="{551D952E-FCC5-4487-B8EC-E75E9666C0EF}">
      <text>
        <r>
          <rPr>
            <b/>
            <sz val="9"/>
            <color indexed="81"/>
            <rFont val="Tahoma"/>
            <family val="2"/>
          </rPr>
          <t>Species length at maturity is 120, which is in the medium risk range (40-200cm).</t>
        </r>
      </text>
    </comment>
    <comment ref="J193" authorId="0" shapeId="0" xr:uid="{AF3B1EC0-B0AC-43E3-9DE2-C04359012E01}">
      <text>
        <r>
          <rPr>
            <b/>
            <sz val="9"/>
            <color indexed="81"/>
            <rFont val="Tahoma"/>
            <family val="2"/>
          </rPr>
          <t>Species reproductive strategy is live bearer, which is high risk.</t>
        </r>
      </text>
    </comment>
    <comment ref="K193" authorId="0" shapeId="0" xr:uid="{4BA9AA4F-DEA4-430B-B455-A3CF1C0D4F08}">
      <text>
        <r>
          <rPr>
            <b/>
            <sz val="9"/>
            <color indexed="81"/>
            <rFont val="Tahoma"/>
            <family val="2"/>
          </rPr>
          <t>Species trophic level is 4.3, which is higher than the highest risk value (3.25).</t>
        </r>
      </text>
    </comment>
    <comment ref="M193" authorId="0" shapeId="0" xr:uid="{5ADB6C3A-9D63-4F4D-A264-2B92D9F33D02}">
      <text>
        <r>
          <rPr>
            <b/>
            <sz val="9"/>
            <color indexed="81"/>
            <rFont val="Tahoma"/>
            <family val="2"/>
          </rPr>
          <t>WPO,IO_ stocks : Indo-West Pacific species: Red Sea and southeast Africa, including Persian Gulf to Philippines, north to China, south to Australia.</t>
        </r>
      </text>
    </comment>
    <comment ref="N193" authorId="0" shapeId="0" xr:uid="{D8B1D519-DCFB-4ACC-8623-2D8486266A1F}">
      <text>
        <r>
          <rPr>
            <b/>
            <sz val="9"/>
            <color indexed="81"/>
            <rFont val="Tahoma"/>
            <family val="2"/>
          </rPr>
          <t>The depth range of the species is 1-130m. For surface gears, the vertical overlap index with this species is 76.92%. This species is demersal.</t>
        </r>
      </text>
    </comment>
    <comment ref="O193" authorId="0" shapeId="0" xr:uid="{D9F2B76C-3189-4ABE-95B6-5DE28B5E70E9}">
      <text>
        <r>
          <rPr>
            <b/>
            <sz val="9"/>
            <color indexed="81"/>
            <rFont val="Tahoma"/>
            <family val="2"/>
          </rPr>
          <t>ALB stocks : The maximum length of the species is 240cm. For albacore fisheries, the length overlap index with this species is 100.00%. This gear uses bait, but the trophic level of the species &gt;3.5._x000D_
TPT stocks : The maximum length of the species is 240cm. For tropical surface fisheries, the length overlap index with this species is 100.00%. This gear uses bait, but the trophic level of the species &gt;3.5.</t>
        </r>
      </text>
    </comment>
    <comment ref="P193" authorId="0" shapeId="0" xr:uid="{3B5541E9-32EC-4D3E-8C01-6EA18F98839C}">
      <text>
        <r>
          <rPr>
            <b/>
            <sz val="9"/>
            <color indexed="81"/>
            <rFont val="Tahoma"/>
            <family val="2"/>
          </rPr>
          <t>No direct evidence of survival after capture.</t>
        </r>
      </text>
    </comment>
    <comment ref="E194" authorId="0" shapeId="0" xr:uid="{F4E4BCC0-2782-472C-B15E-4C554D5CDA4C}">
      <text>
        <r>
          <rPr>
            <b/>
            <sz val="9"/>
            <color indexed="81"/>
            <rFont val="Tahoma"/>
            <family val="2"/>
          </rPr>
          <t>Species growth rate (K) is 2.110, which is higher than lowest risk K (0.183) for age at maturity.</t>
        </r>
      </text>
    </comment>
    <comment ref="F194" authorId="0" shapeId="0" xr:uid="{32AD78B5-93C6-4AFC-B821-1B44F7A4E8A2}">
      <text>
        <r>
          <rPr>
            <b/>
            <sz val="9"/>
            <color indexed="81"/>
            <rFont val="Tahoma"/>
            <family val="2"/>
          </rPr>
          <t>Species growth rate (K) is 2.110, which is higher than lowest risk K (0.30) for maximum age.</t>
        </r>
      </text>
    </comment>
    <comment ref="G194" authorId="0" shapeId="0" xr:uid="{601AC8E8-278E-4D06-8D0E-B97A63DA9752}">
      <text>
        <r>
          <rPr>
            <b/>
            <sz val="9"/>
            <color indexed="81"/>
            <rFont val="Tahoma"/>
            <family val="2"/>
          </rPr>
          <t>Species fecundity is 4300 eggs/year, which is in the medium risk range (100-20000).</t>
        </r>
      </text>
    </comment>
    <comment ref="H194" authorId="0" shapeId="0" xr:uid="{C40CE36F-B64B-418A-9E1E-717135342876}">
      <text>
        <r>
          <rPr>
            <b/>
            <sz val="9"/>
            <color indexed="81"/>
            <rFont val="Tahoma"/>
            <family val="2"/>
          </rPr>
          <t>Species maximum length is 25, which is lower than the lowest risk value (100cm).</t>
        </r>
      </text>
    </comment>
    <comment ref="I194" authorId="0" shapeId="0" xr:uid="{10FBC59F-C15F-40F0-AA92-2D597FDCFC96}">
      <text>
        <r>
          <rPr>
            <b/>
            <sz val="9"/>
            <color indexed="81"/>
            <rFont val="Tahoma"/>
            <family val="2"/>
          </rPr>
          <t>Species length at maturity is 10, which is lower than the lowest risk value (40cm).</t>
        </r>
      </text>
    </comment>
    <comment ref="J194" authorId="0" shapeId="0" xr:uid="{CB1502E7-7221-4F76-842F-DA085D937139}">
      <text>
        <r>
          <rPr>
            <b/>
            <sz val="9"/>
            <color indexed="81"/>
            <rFont val="Tahoma"/>
            <family val="2"/>
          </rPr>
          <t>Species reproductive strategy is broadcast spawner, which is low risk.</t>
        </r>
      </text>
    </comment>
    <comment ref="K194" authorId="0" shapeId="0" xr:uid="{B74713C8-6FE2-4303-9F98-D34512A67128}">
      <text>
        <r>
          <rPr>
            <b/>
            <sz val="9"/>
            <color indexed="81"/>
            <rFont val="Tahoma"/>
            <family val="2"/>
          </rPr>
          <t>Species trophic level is 3.6, which is higher than the highest risk value (3.25).</t>
        </r>
      </text>
    </comment>
    <comment ref="M194" authorId="0" shapeId="0" xr:uid="{944286EF-BC40-4A21-B4C5-F99F0F600EAD}">
      <text>
        <r>
          <rPr>
            <b/>
            <sz val="9"/>
            <color indexed="81"/>
            <rFont val="Tahoma"/>
            <family val="2"/>
          </rPr>
          <t>IO_,ALAS,ALPN,BEPE,BEPW,SKAE,SKPE,SKPW,YFPE,YFPW stocks : Worldwide distribution, absent in South Pacific and North and West Atlantic Oceans</t>
        </r>
      </text>
    </comment>
    <comment ref="N194" authorId="0" shapeId="0" xr:uid="{1E5A9E86-8FCA-4134-B8A6-1A69BF459779}">
      <text>
        <r>
          <rPr>
            <b/>
            <sz val="9"/>
            <color indexed="81"/>
            <rFont val="Tahoma"/>
            <family val="2"/>
          </rPr>
          <t>Bait for other gears. No encounters expected.</t>
        </r>
      </text>
    </comment>
    <comment ref="O194" authorId="0" shapeId="0" xr:uid="{3D54AF20-C92A-4D53-B0C3-BBA771C15DDE}">
      <text>
        <r>
          <rPr>
            <b/>
            <sz val="9"/>
            <color indexed="81"/>
            <rFont val="Tahoma"/>
            <family val="2"/>
          </rPr>
          <t>ALB stocks : The maximum length of the species is 25cm. For albacore fisheries, the length overlap index with this species is 17.86%. This gear uses bait, but the trophic level of the species &gt;3.5._x000D_
TPT stocks : The maximum length of the species is 25cm. For tropical surface fisheries, the length overlap index with this species is 22.73%. This gear uses bait, but the trophic level of the species &gt;3.5.</t>
        </r>
      </text>
    </comment>
    <comment ref="P194" authorId="0" shapeId="0" xr:uid="{A0C3C218-5FF1-4292-8C5E-C39AAC31B16B}">
      <text>
        <r>
          <rPr>
            <b/>
            <sz val="9"/>
            <color indexed="81"/>
            <rFont val="Tahoma"/>
            <family val="2"/>
          </rPr>
          <t>No direct evidence of survival after capture.</t>
        </r>
      </text>
    </comment>
    <comment ref="E195" authorId="0" shapeId="0" xr:uid="{2D221D84-650E-4D0A-B31A-6FC9047D3EFD}">
      <text>
        <r>
          <rPr>
            <b/>
            <sz val="9"/>
            <color indexed="81"/>
            <rFont val="Tahoma"/>
            <family val="2"/>
          </rPr>
          <t>The score is based on the maximum risk score in the family Carcharhinidae, which included 23 species.</t>
        </r>
      </text>
    </comment>
    <comment ref="F195" authorId="0" shapeId="0" xr:uid="{D8632ACD-BD66-4219-80F1-86C67052BC6E}">
      <text>
        <r>
          <rPr>
            <b/>
            <sz val="9"/>
            <color indexed="81"/>
            <rFont val="Tahoma"/>
            <family val="2"/>
          </rPr>
          <t>The score is based on the maximum risk score in the family Carcharhinidae, which included 23 species.</t>
        </r>
      </text>
    </comment>
    <comment ref="G195" authorId="0" shapeId="0" xr:uid="{78547109-EE14-4A73-BE49-099240F6FD2B}">
      <text>
        <r>
          <rPr>
            <b/>
            <sz val="9"/>
            <color indexed="81"/>
            <rFont val="Tahoma"/>
            <family val="2"/>
          </rPr>
          <t>There is no information, but fish are likely to produce &gt;100 eggs/year.</t>
        </r>
      </text>
    </comment>
    <comment ref="H195" authorId="0" shapeId="0" xr:uid="{E559C22F-05E9-4678-82FA-00DDC8803BD5}">
      <text>
        <r>
          <rPr>
            <b/>
            <sz val="9"/>
            <color indexed="81"/>
            <rFont val="Tahoma"/>
            <family val="2"/>
          </rPr>
          <t>Species maximum length is 30, which is lower than the lowest risk value (100cm).</t>
        </r>
      </text>
    </comment>
    <comment ref="I195" authorId="0" shapeId="0" xr:uid="{A0470CA3-6FFD-487F-864C-F93347CF927C}">
      <text>
        <r>
          <rPr>
            <b/>
            <sz val="9"/>
            <color indexed="81"/>
            <rFont val="Tahoma"/>
            <family val="2"/>
          </rPr>
          <t>Species maximum length is 30cm, which is lower than the length at maturity lowest risk value (40cm).</t>
        </r>
      </text>
    </comment>
    <comment ref="J195" authorId="0" shapeId="0" xr:uid="{B88B9FA5-4A8C-4E3F-8ED8-9F8E212E9356}">
      <text>
        <r>
          <rPr>
            <b/>
            <sz val="9"/>
            <color indexed="81"/>
            <rFont val="Tahoma"/>
            <family val="2"/>
          </rPr>
          <t>The score is based on the maximum risk score in the family Serranidae, which included 3 species.</t>
        </r>
      </text>
    </comment>
    <comment ref="K195" authorId="0" shapeId="0" xr:uid="{6DAF02E2-B732-463C-9BED-75F76E9087C3}">
      <text>
        <r>
          <rPr>
            <b/>
            <sz val="9"/>
            <color indexed="81"/>
            <rFont val="Tahoma"/>
            <family val="2"/>
          </rPr>
          <t>Species trophic level is 3.3, which is higher than the highest risk value (3.25).</t>
        </r>
      </text>
    </comment>
    <comment ref="M195" authorId="0" shapeId="0" xr:uid="{FD6BF3A5-4883-422A-AD96-6334BA2331C1}">
      <text>
        <r>
          <rPr>
            <b/>
            <sz val="9"/>
            <color indexed="81"/>
            <rFont val="Tahoma"/>
            <family val="2"/>
          </rPr>
          <t>ALAS,ALI_,ALPS stocks : Southern Oceans distribution</t>
        </r>
      </text>
    </comment>
    <comment ref="N195" authorId="0" shapeId="0" xr:uid="{1AA9F74D-5EA2-4264-AB19-B631209F59C9}">
      <text>
        <r>
          <rPr>
            <b/>
            <sz val="9"/>
            <color indexed="81"/>
            <rFont val="Tahoma"/>
            <family val="2"/>
          </rPr>
          <t>The depth range of the species is 300-1110m. For surface gears, the vertical overlap index with this species is -24.54%.</t>
        </r>
      </text>
    </comment>
    <comment ref="O195" authorId="0" shapeId="0" xr:uid="{F8D9819E-4982-4983-88D5-4021E3190D08}">
      <text>
        <r>
          <rPr>
            <b/>
            <sz val="9"/>
            <color indexed="81"/>
            <rFont val="Tahoma"/>
            <family val="2"/>
          </rPr>
          <t>ALB stocks : The maximum length of the species is 30cm. For albacore fisheries, the length overlap index with this species is 21.43%. This gear uses bait and the trophic level of the species &lt;3.5.</t>
        </r>
      </text>
    </comment>
    <comment ref="P195" authorId="0" shapeId="0" xr:uid="{307F89A2-FAE0-4A04-9353-7BDFACEAC34B}">
      <text>
        <r>
          <rPr>
            <b/>
            <sz val="9"/>
            <color indexed="81"/>
            <rFont val="Tahoma"/>
            <family val="2"/>
          </rPr>
          <t>No direct evidence of survival after capture.</t>
        </r>
      </text>
    </comment>
    <comment ref="E196" authorId="0" shapeId="0" xr:uid="{7C411E8A-BA7E-4398-BCAD-3D1FC8AD4D9A}">
      <text>
        <r>
          <rPr>
            <b/>
            <sz val="9"/>
            <color indexed="81"/>
            <rFont val="Tahoma"/>
            <family val="2"/>
          </rPr>
          <t>Species growth rate (K) is 1.100, which is higher than lowest risk K (0.183) for age at maturity.</t>
        </r>
      </text>
    </comment>
    <comment ref="F196" authorId="0" shapeId="0" xr:uid="{6E906396-D823-4AE1-9525-0041AB7B413D}">
      <text>
        <r>
          <rPr>
            <b/>
            <sz val="9"/>
            <color indexed="81"/>
            <rFont val="Tahoma"/>
            <family val="2"/>
          </rPr>
          <t>Species growth rate (K) is 1.100, which is higher than lowest risk K (0.30) for maximum age.</t>
        </r>
      </text>
    </comment>
    <comment ref="G196" authorId="0" shapeId="0" xr:uid="{8CFED8B7-7C11-4A78-BCA7-5D8D4BA64F1E}">
      <text>
        <r>
          <rPr>
            <b/>
            <sz val="9"/>
            <color indexed="81"/>
            <rFont val="Tahoma"/>
            <family val="2"/>
          </rPr>
          <t>The score is based on the maximum risk score in the family Agonidae, which included 1 species.</t>
        </r>
      </text>
    </comment>
    <comment ref="H196" authorId="0" shapeId="0" xr:uid="{E0E944D3-2538-415F-B7AB-DA8203665506}">
      <text>
        <r>
          <rPr>
            <b/>
            <sz val="9"/>
            <color indexed="81"/>
            <rFont val="Tahoma"/>
            <family val="2"/>
          </rPr>
          <t>Species maximum length is 35, which is lower than the lowest risk value (100cm).</t>
        </r>
      </text>
    </comment>
    <comment ref="I196" authorId="0" shapeId="0" xr:uid="{EECD9C5D-F3F5-4FA4-B008-0DFE9CB230E0}">
      <text>
        <r>
          <rPr>
            <b/>
            <sz val="9"/>
            <color indexed="81"/>
            <rFont val="Tahoma"/>
            <family val="2"/>
          </rPr>
          <t>Species length at maturity is 15, which is lower than the lowest risk value (40cm).</t>
        </r>
      </text>
    </comment>
    <comment ref="J196" authorId="0" shapeId="0" xr:uid="{D15CB365-557E-44D7-98E1-507A8EA439CA}">
      <text>
        <r>
          <rPr>
            <b/>
            <sz val="9"/>
            <color indexed="81"/>
            <rFont val="Tahoma"/>
            <family val="2"/>
          </rPr>
          <t>Species reproductive strategy is broadcast spawner, which is low risk.</t>
        </r>
      </text>
    </comment>
    <comment ref="K196" authorId="0" shapeId="0" xr:uid="{06AEC967-3C70-4956-A376-022B34BF21E0}">
      <text>
        <r>
          <rPr>
            <b/>
            <sz val="9"/>
            <color indexed="81"/>
            <rFont val="Tahoma"/>
            <family val="2"/>
          </rPr>
          <t>Species trophic level is 2.9, which is in the medium risk range (2.75-3.25).</t>
        </r>
      </text>
    </comment>
    <comment ref="M196" authorId="0" shapeId="0" xr:uid="{DBD55B4D-F81C-40B4-9B44-47AF95F05445}">
      <text>
        <r>
          <rPr>
            <b/>
            <sz val="9"/>
            <color indexed="81"/>
            <rFont val="Tahoma"/>
            <family val="2"/>
          </rPr>
          <t>PO_,IO_ stocks : Indo-Pacific distribution</t>
        </r>
      </text>
    </comment>
    <comment ref="N196" authorId="0" shapeId="0" xr:uid="{0C406C04-CF7E-4987-9B2F-45F610160986}">
      <text>
        <r>
          <rPr>
            <b/>
            <sz val="9"/>
            <color indexed="81"/>
            <rFont val="Tahoma"/>
            <family val="2"/>
          </rPr>
          <t>The depth range of the species is 10-200m. For surface gears, the vertical overlap index with this species is 47.64%.</t>
        </r>
      </text>
    </comment>
    <comment ref="O196" authorId="0" shapeId="0" xr:uid="{CA858E54-BE7E-4EF3-B215-2E171E91DB3B}">
      <text>
        <r>
          <rPr>
            <b/>
            <sz val="9"/>
            <color indexed="81"/>
            <rFont val="Tahoma"/>
            <family val="2"/>
          </rPr>
          <t>ALB stocks : The maximum length of the species is 35cm. For albacore fisheries, the length overlap index with this species is 25.00%. This gear uses bait and the trophic level of the species &lt;3.5._x000D_
TPT stocks : The maximum length of the species is 35cm. For tropical surface fisheries, the length overlap index with this species is 31.82%. This gear uses bait and the trophic level of the species &lt;3.5.</t>
        </r>
      </text>
    </comment>
    <comment ref="P196" authorId="0" shapeId="0" xr:uid="{47387BC9-558C-4975-BB94-81AD12F3DFB1}">
      <text>
        <r>
          <rPr>
            <b/>
            <sz val="9"/>
            <color indexed="81"/>
            <rFont val="Tahoma"/>
            <family val="2"/>
          </rPr>
          <t>No direct evidence of survival after capture.</t>
        </r>
      </text>
    </comment>
    <comment ref="E197" authorId="0" shapeId="0" xr:uid="{EC94FA4A-6367-4598-9D7A-205D5A00ACD0}">
      <text>
        <r>
          <rPr>
            <b/>
            <sz val="9"/>
            <color indexed="81"/>
            <rFont val="Tahoma"/>
            <family val="2"/>
          </rPr>
          <t>Species growth rate (K) is 0.214, which is higher than lowest risk K (0.183) for age at maturity.</t>
        </r>
      </text>
    </comment>
    <comment ref="F197" authorId="0" shapeId="0" xr:uid="{2F46281E-5752-488E-BADA-47D6D69277FB}">
      <text>
        <r>
          <rPr>
            <b/>
            <sz val="9"/>
            <color indexed="81"/>
            <rFont val="Tahoma"/>
            <family val="2"/>
          </rPr>
          <t>Species growth rate (K) is 0.214, which is in the medium risk K range (0.12-0.30) for maximum age.</t>
        </r>
      </text>
    </comment>
    <comment ref="G197" authorId="0" shapeId="0" xr:uid="{67AAFA1C-D89A-499E-B53C-48D955EB2399}">
      <text>
        <r>
          <rPr>
            <b/>
            <sz val="9"/>
            <color indexed="81"/>
            <rFont val="Tahoma"/>
            <family val="2"/>
          </rPr>
          <t>The score is based on the maximum risk score in the family Clupeidae, which included 3 species.</t>
        </r>
      </text>
    </comment>
    <comment ref="H197" authorId="0" shapeId="0" xr:uid="{C7E5F80B-1108-453F-8B1A-238AE8114EC2}">
      <text>
        <r>
          <rPr>
            <b/>
            <sz val="9"/>
            <color indexed="81"/>
            <rFont val="Tahoma"/>
            <family val="2"/>
          </rPr>
          <t>Species maximum length is 155, which is in the medium risk range (100-300cm).</t>
        </r>
      </text>
    </comment>
    <comment ref="I197" authorId="0" shapeId="0" xr:uid="{6BA034B5-8C06-4152-A06C-35EAC03A0CF5}">
      <text>
        <r>
          <rPr>
            <b/>
            <sz val="9"/>
            <color indexed="81"/>
            <rFont val="Tahoma"/>
            <family val="2"/>
          </rPr>
          <t>Species length at maturity is 80, which is in the medium risk range (40-200cm).</t>
        </r>
      </text>
    </comment>
    <comment ref="J197" authorId="0" shapeId="0" xr:uid="{82A09032-9418-4D6F-B846-274A00E7BB3C}">
      <text>
        <r>
          <rPr>
            <b/>
            <sz val="9"/>
            <color indexed="81"/>
            <rFont val="Tahoma"/>
            <family val="2"/>
          </rPr>
          <t>The score is based on the maximum risk score in the family Centrolophidae, which included 1 species.</t>
        </r>
      </text>
    </comment>
    <comment ref="K197" authorId="0" shapeId="0" xr:uid="{CBAB1D72-282A-458C-B811-B0A0EA4E690B}">
      <text>
        <r>
          <rPr>
            <b/>
            <sz val="9"/>
            <color indexed="81"/>
            <rFont val="Tahoma"/>
            <family val="2"/>
          </rPr>
          <t>Species trophic level is 4.5, which is higher than the highest risk value (3.25).</t>
        </r>
      </text>
    </comment>
    <comment ref="M197" authorId="0" shapeId="0" xr:uid="{ACC6050B-3014-45E6-8DF6-BBD5C3636BC8}">
      <text>
        <r>
          <rPr>
            <b/>
            <sz val="9"/>
            <color indexed="81"/>
            <rFont val="Tahoma"/>
            <family val="2"/>
          </rPr>
          <t>ALAS,ALI_,ALPS stocks : Southern Oceans distribution</t>
        </r>
      </text>
    </comment>
    <comment ref="N197" authorId="0" shapeId="0" xr:uid="{2C9CD119-E7FB-4B20-B648-DA38DBA6FD99}">
      <text>
        <r>
          <rPr>
            <b/>
            <sz val="9"/>
            <color indexed="81"/>
            <rFont val="Tahoma"/>
            <family val="2"/>
          </rPr>
          <t>The depth range of the species is 28-1000m. For surface gears, the vertical overlap index with this species is 7.50%.</t>
        </r>
      </text>
    </comment>
    <comment ref="O197" authorId="0" shapeId="0" xr:uid="{DFF48F2C-2B42-49F2-95C0-3561EC05C0D2}">
      <text>
        <r>
          <rPr>
            <b/>
            <sz val="9"/>
            <color indexed="81"/>
            <rFont val="Tahoma"/>
            <family val="2"/>
          </rPr>
          <t>ALB stocks : The maximum length of the species is 155cm. For albacore fisheries, the length overlap index with this species is 100.00%. This gear uses bait, but the trophic level of the species &gt;3.5.</t>
        </r>
      </text>
    </comment>
    <comment ref="P197" authorId="0" shapeId="0" xr:uid="{0BC225F6-B980-4D41-AEB7-260C49A313E1}">
      <text>
        <r>
          <rPr>
            <b/>
            <sz val="9"/>
            <color indexed="81"/>
            <rFont val="Tahoma"/>
            <family val="2"/>
          </rPr>
          <t>No direct evidence of survival after capture.</t>
        </r>
      </text>
    </comment>
    <comment ref="E198" authorId="0" shapeId="0" xr:uid="{255EAD8C-3913-47D1-86D9-0B91547C0B5F}">
      <text>
        <r>
          <rPr>
            <b/>
            <sz val="9"/>
            <color indexed="81"/>
            <rFont val="Tahoma"/>
            <family val="2"/>
          </rPr>
          <t>Species growth rate (K) is 0.360, which is higher than lowest risk K (0.183) for age at maturity.</t>
        </r>
      </text>
    </comment>
    <comment ref="F198" authorId="0" shapeId="0" xr:uid="{ECF050B0-AF6F-4E78-8BC8-BA25305770E7}">
      <text>
        <r>
          <rPr>
            <b/>
            <sz val="9"/>
            <color indexed="81"/>
            <rFont val="Tahoma"/>
            <family val="2"/>
          </rPr>
          <t>Species growth rate (K) is 0.360, which is higher than lowest risk K (0.30) for maximum age.</t>
        </r>
      </text>
    </comment>
    <comment ref="G198" authorId="0" shapeId="0" xr:uid="{03DB3486-1E7C-49A1-86C1-A4C865EDFB74}">
      <text>
        <r>
          <rPr>
            <b/>
            <sz val="9"/>
            <color indexed="81"/>
            <rFont val="Tahoma"/>
            <family val="2"/>
          </rPr>
          <t>The score is based on the maximum risk score in the family Agonidae, which included 1 species.</t>
        </r>
      </text>
    </comment>
    <comment ref="H198" authorId="0" shapeId="0" xr:uid="{0BDD2BD5-F1BB-4E1F-BA73-4814C2D6A163}">
      <text>
        <r>
          <rPr>
            <b/>
            <sz val="9"/>
            <color indexed="81"/>
            <rFont val="Tahoma"/>
            <family val="2"/>
          </rPr>
          <t>Species maximum length is 60, which is lower than the lowest risk value (100cm).</t>
        </r>
      </text>
    </comment>
    <comment ref="I198" authorId="0" shapeId="0" xr:uid="{9F630312-BCE8-44BD-9BB8-58D758A452F3}">
      <text>
        <r>
          <rPr>
            <b/>
            <sz val="9"/>
            <color indexed="81"/>
            <rFont val="Tahoma"/>
            <family val="2"/>
          </rPr>
          <t>Species length at maturity is 20, which is lower than the lowest risk value (40cm).</t>
        </r>
      </text>
    </comment>
    <comment ref="J198" authorId="0" shapeId="0" xr:uid="{AFC2D36F-D889-4141-87C6-49B67F2A78FF}">
      <text>
        <r>
          <rPr>
            <b/>
            <sz val="9"/>
            <color indexed="81"/>
            <rFont val="Tahoma"/>
            <family val="2"/>
          </rPr>
          <t>Species reproductive strategy is broadcast spawner, which is low risk.</t>
        </r>
      </text>
    </comment>
    <comment ref="K198" authorId="0" shapeId="0" xr:uid="{1A7F9510-9C26-4618-9593-F86CC0AB88D5}">
      <text>
        <r>
          <rPr>
            <b/>
            <sz val="9"/>
            <color indexed="81"/>
            <rFont val="Tahoma"/>
            <family val="2"/>
          </rPr>
          <t>Species trophic level is 3.8, which is higher than the highest risk value (3.25).</t>
        </r>
      </text>
    </comment>
    <comment ref="M198" authorId="0" shapeId="0" xr:uid="{19786195-15AE-40DB-94E3-6914155F1E65}">
      <text>
        <r>
          <rPr>
            <b/>
            <sz val="9"/>
            <color indexed="81"/>
            <rFont val="Tahoma"/>
            <family val="2"/>
          </rPr>
          <t>ALAM,ALAN,BEAT,SKAE,YFAT stocks : Distribution NE Atlantic, with some overlap with larger tropical tunas possible.</t>
        </r>
      </text>
    </comment>
    <comment ref="N198" authorId="0" shapeId="0" xr:uid="{25AF9F6F-F1D6-4752-B09E-72A0FF400384}">
      <text>
        <r>
          <rPr>
            <b/>
            <sz val="9"/>
            <color indexed="81"/>
            <rFont val="Tahoma"/>
            <family val="2"/>
          </rPr>
          <t>Not evaluated</t>
        </r>
      </text>
    </comment>
    <comment ref="O198" authorId="0" shapeId="0" xr:uid="{C6CCE9CF-131A-497D-8769-71A5AF88A5D6}">
      <text>
        <r>
          <rPr>
            <b/>
            <sz val="9"/>
            <color indexed="81"/>
            <rFont val="Tahoma"/>
            <family val="2"/>
          </rPr>
          <t>Not evaluated</t>
        </r>
      </text>
    </comment>
    <comment ref="P198" authorId="0" shapeId="0" xr:uid="{0F3A566C-CBB1-4E77-94E0-D631327518FF}">
      <text>
        <r>
          <rPr>
            <b/>
            <sz val="9"/>
            <color indexed="81"/>
            <rFont val="Tahoma"/>
            <family val="2"/>
          </rPr>
          <t>Not evaluated</t>
        </r>
      </text>
    </comment>
    <comment ref="E199" authorId="0" shapeId="0" xr:uid="{564272A2-B245-427F-88A9-F1D618A07D14}">
      <text>
        <r>
          <rPr>
            <b/>
            <sz val="9"/>
            <color indexed="81"/>
            <rFont val="Tahoma"/>
            <family val="2"/>
          </rPr>
          <t>Species growth rate (K) is 0.570, which is higher than lowest risk K (0.183) for age at maturity.</t>
        </r>
      </text>
    </comment>
    <comment ref="F199" authorId="0" shapeId="0" xr:uid="{48A88B37-DA51-4AF0-B744-27212E8DDA38}">
      <text>
        <r>
          <rPr>
            <b/>
            <sz val="9"/>
            <color indexed="81"/>
            <rFont val="Tahoma"/>
            <family val="2"/>
          </rPr>
          <t>Species growth rate (K) is 0.570, which is higher than lowest risk K (0.30) for maximum age.</t>
        </r>
      </text>
    </comment>
    <comment ref="G199" authorId="0" shapeId="0" xr:uid="{2FE96A31-DC93-4B1B-AFFE-7A40B8A6BBC4}">
      <text>
        <r>
          <rPr>
            <b/>
            <sz val="9"/>
            <color indexed="81"/>
            <rFont val="Tahoma"/>
            <family val="2"/>
          </rPr>
          <t>Species fecundity is 300 eggs/year, which is in the medium risk range (100-20000).</t>
        </r>
      </text>
    </comment>
    <comment ref="H199" authorId="0" shapeId="0" xr:uid="{2C9001B5-5BD9-48E0-BFF7-6B934FCDE30C}">
      <text>
        <r>
          <rPr>
            <b/>
            <sz val="9"/>
            <color indexed="81"/>
            <rFont val="Tahoma"/>
            <family val="2"/>
          </rPr>
          <t>Species maximum length is 22, which is lower than the lowest risk value (100cm).</t>
        </r>
      </text>
    </comment>
    <comment ref="I199" authorId="0" shapeId="0" xr:uid="{A15A9CF9-79DA-443E-847F-FA8C81133641}">
      <text>
        <r>
          <rPr>
            <b/>
            <sz val="9"/>
            <color indexed="81"/>
            <rFont val="Tahoma"/>
            <family val="2"/>
          </rPr>
          <t>Species length at maturity is 13, which is lower than the lowest risk value (40cm).</t>
        </r>
      </text>
    </comment>
    <comment ref="J199" authorId="0" shapeId="0" xr:uid="{A81DB87E-67AE-4C0C-A172-A896194EC6EF}">
      <text>
        <r>
          <rPr>
            <b/>
            <sz val="9"/>
            <color indexed="81"/>
            <rFont val="Tahoma"/>
            <family val="2"/>
          </rPr>
          <t>Species reproductive strategy is live bearer, which is high risk.</t>
        </r>
      </text>
    </comment>
    <comment ref="K199" authorId="0" shapeId="0" xr:uid="{0DA9A8B3-EC4B-421E-8F85-0D0D52196AE3}">
      <text>
        <r>
          <rPr>
            <b/>
            <sz val="9"/>
            <color indexed="81"/>
            <rFont val="Tahoma"/>
            <family val="2"/>
          </rPr>
          <t>Species trophic level is 3.5, which is higher than the highest risk value (3.25).</t>
        </r>
      </text>
    </comment>
    <comment ref="M199" authorId="0" shapeId="0" xr:uid="{3C68F657-F206-4181-8876-229C22B91DA8}">
      <text>
        <r>
          <rPr>
            <b/>
            <sz val="9"/>
            <color indexed="81"/>
            <rFont val="Tahoma"/>
            <family val="2"/>
          </rPr>
          <t>ALAM,ALAN stocks : Distribution NE Atlantic and mainly Mediterranean. Species is coastal.</t>
        </r>
      </text>
    </comment>
    <comment ref="N199" authorId="0" shapeId="0" xr:uid="{940B92B2-9EA2-4476-BC58-959923DD4F49}">
      <text>
        <r>
          <rPr>
            <b/>
            <sz val="9"/>
            <color indexed="81"/>
            <rFont val="Tahoma"/>
            <family val="2"/>
          </rPr>
          <t>Not evaluated</t>
        </r>
      </text>
    </comment>
    <comment ref="O199" authorId="0" shapeId="0" xr:uid="{85A5CCAD-6D00-4FD1-8444-C4FF90630663}">
      <text>
        <r>
          <rPr>
            <b/>
            <sz val="9"/>
            <color indexed="81"/>
            <rFont val="Tahoma"/>
            <family val="2"/>
          </rPr>
          <t>Not evaluated</t>
        </r>
      </text>
    </comment>
    <comment ref="P199" authorId="0" shapeId="0" xr:uid="{6386C29F-63E9-4E8F-80A4-45819E7FC341}">
      <text>
        <r>
          <rPr>
            <b/>
            <sz val="9"/>
            <color indexed="81"/>
            <rFont val="Tahoma"/>
            <family val="2"/>
          </rPr>
          <t>Not evaluated</t>
        </r>
      </text>
    </comment>
    <comment ref="E200" authorId="0" shapeId="0" xr:uid="{2CC56003-F64E-46C6-93E4-460CD4ADF61A}">
      <text>
        <r>
          <rPr>
            <b/>
            <sz val="9"/>
            <color indexed="81"/>
            <rFont val="Tahoma"/>
            <family val="2"/>
          </rPr>
          <t>There is no information.</t>
        </r>
      </text>
    </comment>
    <comment ref="F200" authorId="0" shapeId="0" xr:uid="{A5D80A65-5BCE-43A2-8FB7-5686DDCED240}">
      <text>
        <r>
          <rPr>
            <b/>
            <sz val="9"/>
            <color indexed="81"/>
            <rFont val="Tahoma"/>
            <family val="2"/>
          </rPr>
          <t>There is no information.</t>
        </r>
      </text>
    </comment>
    <comment ref="G200" authorId="0" shapeId="0" xr:uid="{63C1D349-2CB1-4B8D-B9E8-71F8F5C2A890}">
      <text>
        <r>
          <rPr>
            <b/>
            <sz val="9"/>
            <color indexed="81"/>
            <rFont val="Tahoma"/>
            <family val="2"/>
          </rPr>
          <t>The score is based on the maximum risk score in the family Agonidae, which included 1 species.</t>
        </r>
      </text>
    </comment>
    <comment ref="H200" authorId="0" shapeId="0" xr:uid="{DABFC68D-64D4-498F-866D-0B25B3C090E9}">
      <text>
        <r>
          <rPr>
            <b/>
            <sz val="9"/>
            <color indexed="81"/>
            <rFont val="Tahoma"/>
            <family val="2"/>
          </rPr>
          <t>Species maximum length is 76, which is lower than the lowest risk value (100cm).</t>
        </r>
      </text>
    </comment>
    <comment ref="I200" authorId="0" shapeId="0" xr:uid="{F578B0B4-1A9C-4B71-9FCA-AC1CCB8F2DF8}">
      <text>
        <r>
          <rPr>
            <b/>
            <sz val="9"/>
            <color indexed="81"/>
            <rFont val="Tahoma"/>
            <family val="2"/>
          </rPr>
          <t>Species maximum length is 76cm, which is in the length at maturity medium risk range (40-200cm).</t>
        </r>
      </text>
    </comment>
    <comment ref="J200" authorId="0" shapeId="0" xr:uid="{1911B966-7A73-41AB-A4AB-6589EBC729DB}">
      <text>
        <r>
          <rPr>
            <b/>
            <sz val="9"/>
            <color indexed="81"/>
            <rFont val="Tahoma"/>
            <family val="2"/>
          </rPr>
          <t>The score is based on the maximum risk score in the family Echeneidae , which included 1 species.</t>
        </r>
      </text>
    </comment>
    <comment ref="K200" authorId="0" shapeId="0" xr:uid="{386059BD-5040-4242-BCC9-50117FF0254B}">
      <text>
        <r>
          <rPr>
            <b/>
            <sz val="9"/>
            <color indexed="81"/>
            <rFont val="Tahoma"/>
            <family val="2"/>
          </rPr>
          <t>Species trophic level is 3.6, which is higher than the highest risk value (3.25).</t>
        </r>
      </text>
    </comment>
    <comment ref="M200" authorId="0" shapeId="0" xr:uid="{6D68761B-5898-45AB-BCA7-509562895C8E}">
      <text>
        <r>
          <rPr>
            <b/>
            <sz val="9"/>
            <color indexed="81"/>
            <rFont val="Tahoma"/>
            <family val="2"/>
          </rPr>
          <t>ALL stocks : Worldwide in tropical and subtropical waters. Possible absent from Eastern Oceans, but not clear.</t>
        </r>
      </text>
    </comment>
    <comment ref="N200" authorId="0" shapeId="0" xr:uid="{065E119F-B4A2-48F4-B264-5CE28AB3F7C9}">
      <text>
        <r>
          <rPr>
            <b/>
            <sz val="9"/>
            <color indexed="81"/>
            <rFont val="Tahoma"/>
            <family val="2"/>
          </rPr>
          <t>Not evaluated</t>
        </r>
      </text>
    </comment>
    <comment ref="O200" authorId="0" shapeId="0" xr:uid="{CD69B4F6-E6A5-4A3C-8AE2-7A83E78D35F1}">
      <text>
        <r>
          <rPr>
            <b/>
            <sz val="9"/>
            <color indexed="81"/>
            <rFont val="Tahoma"/>
            <family val="2"/>
          </rPr>
          <t>Not evaluated</t>
        </r>
      </text>
    </comment>
    <comment ref="P200" authorId="0" shapeId="0" xr:uid="{A3CD4F7C-5475-4B77-A251-59A415CF2A51}">
      <text>
        <r>
          <rPr>
            <b/>
            <sz val="9"/>
            <color indexed="81"/>
            <rFont val="Tahoma"/>
            <family val="2"/>
          </rPr>
          <t>Not evaluated</t>
        </r>
      </text>
    </comment>
    <comment ref="E201" authorId="0" shapeId="0" xr:uid="{C3F19F08-4AA9-4641-AE65-06CF15350255}">
      <text>
        <r>
          <rPr>
            <b/>
            <sz val="9"/>
            <color indexed="81"/>
            <rFont val="Tahoma"/>
            <family val="2"/>
          </rPr>
          <t>The score is based on the maximum risk score in the family Echeneidae , which included 1 species.</t>
        </r>
      </text>
    </comment>
    <comment ref="F201" authorId="0" shapeId="0" xr:uid="{19595765-BDB8-4C13-9214-D70E30C71110}">
      <text>
        <r>
          <rPr>
            <b/>
            <sz val="9"/>
            <color indexed="81"/>
            <rFont val="Tahoma"/>
            <family val="2"/>
          </rPr>
          <t>The score is based on the maximum risk score in the family Centrolophidae, which included 2 species.</t>
        </r>
      </text>
    </comment>
    <comment ref="G201" authorId="0" shapeId="0" xr:uid="{92489D53-4B56-4325-8747-2897F9B65ED1}">
      <text>
        <r>
          <rPr>
            <b/>
            <sz val="9"/>
            <color indexed="81"/>
            <rFont val="Tahoma"/>
            <family val="2"/>
          </rPr>
          <t>There is no information, but fish are likely to produce &gt;100 eggs/year.</t>
        </r>
      </text>
    </comment>
    <comment ref="H201" authorId="0" shapeId="0" xr:uid="{81B78E82-FEF1-4337-B27C-D09F0CA5DFA0}">
      <text>
        <r>
          <rPr>
            <b/>
            <sz val="9"/>
            <color indexed="81"/>
            <rFont val="Tahoma"/>
            <family val="2"/>
          </rPr>
          <t>Species maximum length is 51, which is lower than the lowest risk value (100cm).</t>
        </r>
      </text>
    </comment>
    <comment ref="I201" authorId="0" shapeId="0" xr:uid="{5C28CCF7-71BE-445B-B268-311177D74EF9}">
      <text>
        <r>
          <rPr>
            <b/>
            <sz val="9"/>
            <color indexed="81"/>
            <rFont val="Tahoma"/>
            <family val="2"/>
          </rPr>
          <t>Species maximum length is 51cm, which is in the length at maturity medium risk range (40-200cm).</t>
        </r>
      </text>
    </comment>
    <comment ref="J201" authorId="0" shapeId="0" xr:uid="{1087248C-FE46-4AB7-9A1A-1FA93529FEE6}">
      <text>
        <r>
          <rPr>
            <b/>
            <sz val="9"/>
            <color indexed="81"/>
            <rFont val="Tahoma"/>
            <family val="2"/>
          </rPr>
          <t>The score is based on the maximum risk score in the family Agonidae, which included 1 species.</t>
        </r>
      </text>
    </comment>
    <comment ref="K201" authorId="0" shapeId="0" xr:uid="{2AB028B6-B386-40DC-B780-12CE76BF9745}">
      <text>
        <r>
          <rPr>
            <b/>
            <sz val="9"/>
            <color indexed="81"/>
            <rFont val="Tahoma"/>
            <family val="2"/>
          </rPr>
          <t>Species trophic level is 4.0, which is higher than the highest risk value (3.25).</t>
        </r>
      </text>
    </comment>
    <comment ref="M201" authorId="0" shapeId="0" xr:uid="{E2B78ED7-2AC5-4284-8C01-1D1ADFF8002C}">
      <text>
        <r>
          <rPr>
            <b/>
            <sz val="9"/>
            <color indexed="81"/>
            <rFont val="Tahoma"/>
            <family val="2"/>
          </rPr>
          <t>ALAM,ALAN stocks : Distribution arctic and temperate NE Atlantic only.</t>
        </r>
      </text>
    </comment>
    <comment ref="N201" authorId="0" shapeId="0" xr:uid="{49D00046-93BE-4AD5-8DDF-AF5C63FDAD3D}">
      <text>
        <r>
          <rPr>
            <b/>
            <sz val="9"/>
            <color indexed="81"/>
            <rFont val="Tahoma"/>
            <family val="2"/>
          </rPr>
          <t>Not evaluated</t>
        </r>
      </text>
    </comment>
    <comment ref="O201" authorId="0" shapeId="0" xr:uid="{77DD883F-F4D2-479A-90AF-45D3FE56C3AC}">
      <text>
        <r>
          <rPr>
            <b/>
            <sz val="9"/>
            <color indexed="81"/>
            <rFont val="Tahoma"/>
            <family val="2"/>
          </rPr>
          <t>Not evaluated</t>
        </r>
      </text>
    </comment>
    <comment ref="P201" authorId="0" shapeId="0" xr:uid="{3B78CD9E-98A6-4AFD-83AA-0086B2C94188}">
      <text>
        <r>
          <rPr>
            <b/>
            <sz val="9"/>
            <color indexed="81"/>
            <rFont val="Tahoma"/>
            <family val="2"/>
          </rPr>
          <t>Not evaluated</t>
        </r>
      </text>
    </comment>
    <comment ref="E202" authorId="0" shapeId="0" xr:uid="{5A44D3B3-0A58-4D85-BC53-8B5069DF0DB2}">
      <text>
        <r>
          <rPr>
            <b/>
            <sz val="9"/>
            <color indexed="81"/>
            <rFont val="Tahoma"/>
            <family val="2"/>
          </rPr>
          <t>The score is based on the maximum risk score in the family Agonidae, which included 1 species.</t>
        </r>
      </text>
    </comment>
    <comment ref="F202" authorId="0" shapeId="0" xr:uid="{C312F53E-C3E1-46E4-8867-23A24BEA697A}">
      <text>
        <r>
          <rPr>
            <b/>
            <sz val="9"/>
            <color indexed="81"/>
            <rFont val="Tahoma"/>
            <family val="2"/>
          </rPr>
          <t>The score is based on the maximum risk score in the family Agonidae, which included 1 species.</t>
        </r>
      </text>
    </comment>
    <comment ref="G202" authorId="0" shapeId="0" xr:uid="{64BC8784-2217-484C-99C5-28CB3B9C5179}">
      <text>
        <r>
          <rPr>
            <b/>
            <sz val="9"/>
            <color indexed="81"/>
            <rFont val="Tahoma"/>
            <family val="2"/>
          </rPr>
          <t>Species fecundity is 9 eggs/year, which is lower than the highest risk value (100).</t>
        </r>
      </text>
    </comment>
    <comment ref="H202" authorId="0" shapeId="0" xr:uid="{B56162C1-2FDA-436F-BB15-57A581A1B5FA}">
      <text>
        <r>
          <rPr>
            <b/>
            <sz val="9"/>
            <color indexed="81"/>
            <rFont val="Tahoma"/>
            <family val="2"/>
          </rPr>
          <t>Species maximum length is 137, which is in the medium risk range (100-300cm).</t>
        </r>
      </text>
    </comment>
    <comment ref="I202" authorId="0" shapeId="0" xr:uid="{E73C910D-376F-45DF-8656-D28C2A2EAC56}">
      <text>
        <r>
          <rPr>
            <b/>
            <sz val="9"/>
            <color indexed="81"/>
            <rFont val="Tahoma"/>
            <family val="2"/>
          </rPr>
          <t>Species length at maturity is 88, which is in the medium risk range (40-200cm).</t>
        </r>
      </text>
    </comment>
    <comment ref="J202" authorId="0" shapeId="0" xr:uid="{ED81E433-A336-4383-8F30-A972D674810C}">
      <text>
        <r>
          <rPr>
            <b/>
            <sz val="9"/>
            <color indexed="81"/>
            <rFont val="Tahoma"/>
            <family val="2"/>
          </rPr>
          <t>Species reproductive strategy is live bearer, which is high risk.</t>
        </r>
      </text>
    </comment>
    <comment ref="K202" authorId="0" shapeId="0" xr:uid="{0931CB1F-3130-42E4-BDC4-EC1B1A27342A}">
      <text>
        <r>
          <rPr>
            <b/>
            <sz val="9"/>
            <color indexed="81"/>
            <rFont val="Tahoma"/>
            <family val="2"/>
          </rPr>
          <t>Species trophic level is 4.2, which is higher than the highest risk value (3.25).</t>
        </r>
      </text>
    </comment>
    <comment ref="M202" authorId="0" shapeId="0" xr:uid="{65133DA6-2D47-4EFA-B16D-BC7EDB657611}">
      <text>
        <r>
          <rPr>
            <b/>
            <sz val="9"/>
            <color indexed="81"/>
            <rFont val="Tahoma"/>
            <family val="2"/>
          </rPr>
          <t>ALL stocks : Worldwide demersal distribution</t>
        </r>
      </text>
    </comment>
    <comment ref="N202" authorId="0" shapeId="0" xr:uid="{6E5ACD1F-7ED6-4EE4-A0C0-9209BADFAD68}">
      <text>
        <r>
          <rPr>
            <b/>
            <sz val="9"/>
            <color indexed="81"/>
            <rFont val="Tahoma"/>
            <family val="2"/>
          </rPr>
          <t>The depth range of the species is 1-1000m. For surface gears, the vertical overlap index with this species is 10.00%. This species is demersal.</t>
        </r>
      </text>
    </comment>
    <comment ref="O202" authorId="0" shapeId="0" xr:uid="{C6E96850-80C7-4D23-8B81-BCC649E86D05}">
      <text>
        <r>
          <rPr>
            <b/>
            <sz val="9"/>
            <color indexed="81"/>
            <rFont val="Tahoma"/>
            <family val="2"/>
          </rPr>
          <t>ALB stocks : The maximum length of the species is 137cm. For albacore fisheries, the length overlap index with this species is 97.86%. This gear uses bait, but the trophic level of the species &gt;3.5._x000D_
TPT stocks : The maximum length of the species is 137cm. For tropical surface fisheries, the length overlap index with this species is 100.00%. This gear uses bait, but the trophic level of the species &gt;3.5.</t>
        </r>
      </text>
    </comment>
    <comment ref="P202" authorId="0" shapeId="0" xr:uid="{0AF0A519-31FA-4232-A25A-5E1CC9030DAF}">
      <text>
        <r>
          <rPr>
            <b/>
            <sz val="9"/>
            <color indexed="81"/>
            <rFont val="Tahoma"/>
            <family val="2"/>
          </rPr>
          <t>No direct evidence of survival after capture.</t>
        </r>
      </text>
    </comment>
    <comment ref="E203" authorId="0" shapeId="0" xr:uid="{D0FAF823-45BE-452F-92CC-145CF3DC1B5A}">
      <text>
        <r>
          <rPr>
            <b/>
            <sz val="9"/>
            <color indexed="81"/>
            <rFont val="Tahoma"/>
            <family val="2"/>
          </rPr>
          <t>Species growth rate (K) is 0.970, which is higher than lowest risk K (0.183) for age at maturity.</t>
        </r>
      </text>
    </comment>
    <comment ref="F203" authorId="0" shapeId="0" xr:uid="{E964D8A1-6C44-4CAF-B0EC-7638D3119666}">
      <text>
        <r>
          <rPr>
            <b/>
            <sz val="9"/>
            <color indexed="81"/>
            <rFont val="Tahoma"/>
            <family val="2"/>
          </rPr>
          <t>Species growth rate (K) is 0.970, which is higher than lowest risk K (0.30) for maximum age.</t>
        </r>
      </text>
    </comment>
    <comment ref="G203" authorId="0" shapeId="0" xr:uid="{5B8B1D03-41E4-4C67-8985-545B68A23F6F}">
      <text>
        <r>
          <rPr>
            <b/>
            <sz val="9"/>
            <color indexed="81"/>
            <rFont val="Tahoma"/>
            <family val="2"/>
          </rPr>
          <t>Species fecundity is 2200 eggs/year, which is in the medium risk range (100-20000).</t>
        </r>
      </text>
    </comment>
    <comment ref="H203" authorId="0" shapeId="0" xr:uid="{9335C59A-ECCC-4BF8-9378-5AFC0D4D085E}">
      <text>
        <r>
          <rPr>
            <b/>
            <sz val="9"/>
            <color indexed="81"/>
            <rFont val="Tahoma"/>
            <family val="2"/>
          </rPr>
          <t>Species maximum length is 23, which is lower than the lowest risk value (100cm).</t>
        </r>
      </text>
    </comment>
    <comment ref="I203" authorId="0" shapeId="0" xr:uid="{98D702B0-FC85-4A77-9F62-50D96DD68794}">
      <text>
        <r>
          <rPr>
            <b/>
            <sz val="9"/>
            <color indexed="81"/>
            <rFont val="Tahoma"/>
            <family val="2"/>
          </rPr>
          <t>Species length at maturity is 9, which is lower than the lowest risk value (40cm).</t>
        </r>
      </text>
    </comment>
    <comment ref="J203" authorId="0" shapeId="0" xr:uid="{24265186-57D5-44DA-97C4-7D2D92CBE602}">
      <text>
        <r>
          <rPr>
            <b/>
            <sz val="9"/>
            <color indexed="81"/>
            <rFont val="Tahoma"/>
            <family val="2"/>
          </rPr>
          <t>Species reproductive strategy is broadcast spawner, which is low risk.</t>
        </r>
      </text>
    </comment>
    <comment ref="K203" authorId="0" shapeId="0" xr:uid="{4007D4B0-3244-43A5-B92B-2EB026CFC327}">
      <text>
        <r>
          <rPr>
            <b/>
            <sz val="9"/>
            <color indexed="81"/>
            <rFont val="Tahoma"/>
            <family val="2"/>
          </rPr>
          <t>Species trophic level is 4.0, which is higher than the highest risk value (3.25).</t>
        </r>
      </text>
    </comment>
    <comment ref="M203" authorId="0" shapeId="0" xr:uid="{1C212B84-ABE1-4524-BB7E-84E884538891}">
      <text>
        <r>
          <rPr>
            <b/>
            <sz val="9"/>
            <color indexed="81"/>
            <rFont val="Tahoma"/>
            <family val="2"/>
          </rPr>
          <t>ALL stocks : Unspecified cuttlefish are found worldwide.</t>
        </r>
      </text>
    </comment>
    <comment ref="N203" authorId="0" shapeId="0" xr:uid="{4188C162-02A3-4F74-8943-CC9A9EA9C5A5}">
      <text>
        <r>
          <rPr>
            <b/>
            <sz val="9"/>
            <color indexed="81"/>
            <rFont val="Tahoma"/>
            <family val="2"/>
          </rPr>
          <t>May be used as bait for longline/troll.</t>
        </r>
      </text>
    </comment>
    <comment ref="O203" authorId="0" shapeId="0" xr:uid="{43BAE540-A23E-44F2-AA81-84E8B81D1FDB}">
      <text>
        <r>
          <rPr>
            <b/>
            <sz val="9"/>
            <color indexed="81"/>
            <rFont val="Tahoma"/>
            <family val="2"/>
          </rPr>
          <t>ALL stocks : May be used as bait for longline/troll.</t>
        </r>
      </text>
    </comment>
    <comment ref="P203" authorId="0" shapeId="0" xr:uid="{89601E30-5404-4E2D-B897-4C413CD69F49}">
      <text>
        <r>
          <rPr>
            <b/>
            <sz val="9"/>
            <color indexed="81"/>
            <rFont val="Tahoma"/>
            <family val="2"/>
          </rPr>
          <t>No direct evidence of survival after capture.</t>
        </r>
      </text>
    </comment>
    <comment ref="E204" authorId="0" shapeId="0" xr:uid="{23B5C985-FAC5-41E0-82E2-76DD139EFD83}">
      <text>
        <r>
          <rPr>
            <b/>
            <sz val="9"/>
            <color indexed="81"/>
            <rFont val="Tahoma"/>
            <family val="2"/>
          </rPr>
          <t>The score is based on the maximum risk score in the family Centrolophidae, which included 2 species.</t>
        </r>
      </text>
    </comment>
    <comment ref="F204" authorId="0" shapeId="0" xr:uid="{607D4E2F-A944-4AC4-93F8-D6F5977536A9}">
      <text>
        <r>
          <rPr>
            <b/>
            <sz val="9"/>
            <color indexed="81"/>
            <rFont val="Tahoma"/>
            <family val="2"/>
          </rPr>
          <t>The score is based on the maximum risk score in the family Centrolophidae, which included 2 species.</t>
        </r>
      </text>
    </comment>
    <comment ref="G204" authorId="0" shapeId="0" xr:uid="{25F3518B-963E-47FB-B589-6E01366CD3EB}">
      <text>
        <r>
          <rPr>
            <b/>
            <sz val="9"/>
            <color indexed="81"/>
            <rFont val="Tahoma"/>
            <family val="2"/>
          </rPr>
          <t>There is no information, but fish are likely to produce &gt;100 eggs/year.</t>
        </r>
      </text>
    </comment>
    <comment ref="H204" authorId="0" shapeId="0" xr:uid="{AF864FB9-A78D-4BDA-A699-01A3CA50B2A7}">
      <text>
        <r>
          <rPr>
            <b/>
            <sz val="9"/>
            <color indexed="81"/>
            <rFont val="Tahoma"/>
            <family val="2"/>
          </rPr>
          <t>Species maximum length is 81, which is lower than the lowest risk value (100cm).</t>
        </r>
      </text>
    </comment>
    <comment ref="I204" authorId="0" shapeId="0" xr:uid="{452D0F3C-9AC0-4FBF-BD53-945251AFFF51}">
      <text>
        <r>
          <rPr>
            <b/>
            <sz val="9"/>
            <color indexed="81"/>
            <rFont val="Tahoma"/>
            <family val="2"/>
          </rPr>
          <t>Species maximum length is 81cm, which is in the length at maturity medium risk range (40-200cm).</t>
        </r>
      </text>
    </comment>
    <comment ref="J204" authorId="0" shapeId="0" xr:uid="{EC1BEABA-30DD-49FD-8897-25AD12F021C8}">
      <text>
        <r>
          <rPr>
            <b/>
            <sz val="9"/>
            <color indexed="81"/>
            <rFont val="Tahoma"/>
            <family val="2"/>
          </rPr>
          <t>The score is based on the maximum risk score in the family Carcharhinidae, which included 32 species.</t>
        </r>
      </text>
    </comment>
    <comment ref="K204" authorId="0" shapeId="0" xr:uid="{68716306-6B38-429A-8B46-B327803F0313}">
      <text>
        <r>
          <rPr>
            <b/>
            <sz val="9"/>
            <color indexed="81"/>
            <rFont val="Tahoma"/>
            <family val="2"/>
          </rPr>
          <t>Species trophic level is 3.8, which is higher than the highest risk value (3.25).</t>
        </r>
      </text>
    </comment>
    <comment ref="M204" authorId="0" shapeId="0" xr:uid="{096563ED-46CD-44CD-93C1-889180788AC9}">
      <text>
        <r>
          <rPr>
            <b/>
            <sz val="9"/>
            <color indexed="81"/>
            <rFont val="Tahoma"/>
            <family val="2"/>
          </rPr>
          <t>ALAS,ALI_,ALPS stocks : Southern Oceans distribution</t>
        </r>
      </text>
    </comment>
    <comment ref="N204" authorId="0" shapeId="0" xr:uid="{D9C882DE-A28C-49B6-B28F-4AEA4A41632D}">
      <text>
        <r>
          <rPr>
            <b/>
            <sz val="9"/>
            <color indexed="81"/>
            <rFont val="Tahoma"/>
            <family val="2"/>
          </rPr>
          <t>The depth range of the species is 1-2000m. For surface gears, the vertical overlap index with this species is 5.00%.</t>
        </r>
      </text>
    </comment>
    <comment ref="O204" authorId="0" shapeId="0" xr:uid="{E7EB8FC7-3F92-49BB-ADB8-144A5CC64055}">
      <text>
        <r>
          <rPr>
            <b/>
            <sz val="9"/>
            <color indexed="81"/>
            <rFont val="Tahoma"/>
            <family val="2"/>
          </rPr>
          <t>ALB stocks : The maximum length of the species is 81cm. For albacore fisheries, the length overlap index with this species is 57.86%. This gear uses bait, but the trophic level of the species &gt;3.5.</t>
        </r>
      </text>
    </comment>
    <comment ref="P204" authorId="0" shapeId="0" xr:uid="{6710F94F-0009-4C52-B5DD-1030C433974D}">
      <text>
        <r>
          <rPr>
            <b/>
            <sz val="9"/>
            <color indexed="81"/>
            <rFont val="Tahoma"/>
            <family val="2"/>
          </rPr>
          <t>No direct evidence of survival after capture.</t>
        </r>
      </text>
    </comment>
    <comment ref="E205" authorId="0" shapeId="0" xr:uid="{B3BAD9B6-3ED3-4046-ADE8-28E1B422C684}">
      <text>
        <r>
          <rPr>
            <b/>
            <sz val="9"/>
            <color indexed="81"/>
            <rFont val="Tahoma"/>
            <family val="2"/>
          </rPr>
          <t>There is no information.</t>
        </r>
      </text>
    </comment>
    <comment ref="F205" authorId="0" shapeId="0" xr:uid="{A52F7AA8-6E00-4D2C-A2DB-90CE95548784}">
      <text>
        <r>
          <rPr>
            <b/>
            <sz val="9"/>
            <color indexed="81"/>
            <rFont val="Tahoma"/>
            <family val="2"/>
          </rPr>
          <t>There is no information.</t>
        </r>
      </text>
    </comment>
    <comment ref="G205" authorId="0" shapeId="0" xr:uid="{AB3E3D0A-81B4-41ED-86CA-6EDE31AA778A}">
      <text>
        <r>
          <rPr>
            <b/>
            <sz val="9"/>
            <color indexed="81"/>
            <rFont val="Tahoma"/>
            <family val="2"/>
          </rPr>
          <t>There is no information.</t>
        </r>
      </text>
    </comment>
    <comment ref="H205" authorId="0" shapeId="0" xr:uid="{472CC58E-2CA4-4464-8BE9-918C79147778}">
      <text>
        <r>
          <rPr>
            <b/>
            <sz val="9"/>
            <color indexed="81"/>
            <rFont val="Tahoma"/>
            <family val="2"/>
          </rPr>
          <t>There is no information.</t>
        </r>
      </text>
    </comment>
    <comment ref="I205" authorId="0" shapeId="0" xr:uid="{5C625D99-B02D-4B68-AD06-0C2F594B53C2}">
      <text>
        <r>
          <rPr>
            <b/>
            <sz val="9"/>
            <color indexed="81"/>
            <rFont val="Tahoma"/>
            <family val="2"/>
          </rPr>
          <t>There is no information.</t>
        </r>
      </text>
    </comment>
    <comment ref="J205" authorId="0" shapeId="0" xr:uid="{5DBF1759-5C2A-4DF3-93E3-65D31707DD37}">
      <text>
        <r>
          <rPr>
            <b/>
            <sz val="9"/>
            <color indexed="81"/>
            <rFont val="Tahoma"/>
            <family val="2"/>
          </rPr>
          <t>There is no information.</t>
        </r>
      </text>
    </comment>
    <comment ref="K205" authorId="0" shapeId="0" xr:uid="{1A07D5E4-634D-4460-95A8-CDA383691C81}">
      <text>
        <r>
          <rPr>
            <b/>
            <sz val="9"/>
            <color indexed="81"/>
            <rFont val="Tahoma"/>
            <family val="2"/>
          </rPr>
          <t>There is no information.</t>
        </r>
      </text>
    </comment>
    <comment ref="M205" authorId="0" shapeId="0" xr:uid="{CAEE59BA-DF5D-4298-9B5C-054D845A0D25}">
      <text>
        <r>
          <rPr>
            <b/>
            <sz val="9"/>
            <color indexed="81"/>
            <rFont val="Tahoma"/>
            <family val="2"/>
          </rPr>
          <t>ALL stocks : Commercial bait fisheries</t>
        </r>
      </text>
    </comment>
    <comment ref="N205" authorId="0" shapeId="0" xr:uid="{D778CA4D-DC3A-4437-BE0A-16621DD4EFA2}">
      <text>
        <r>
          <rPr>
            <b/>
            <sz val="9"/>
            <color indexed="81"/>
            <rFont val="Tahoma"/>
            <family val="2"/>
          </rPr>
          <t>Longline/troll bait collected through directed fisheries.</t>
        </r>
      </text>
    </comment>
    <comment ref="O205" authorId="0" shapeId="0" xr:uid="{93767730-22C2-412D-ABB6-F46042998043}">
      <text>
        <r>
          <rPr>
            <b/>
            <sz val="9"/>
            <color indexed="81"/>
            <rFont val="Tahoma"/>
            <family val="2"/>
          </rPr>
          <t>ALB stocks : Longline/troll bait collected through directed fisheries._x000D_
TPT stocks : Longline/troll bait collected through directed fisheries.</t>
        </r>
      </text>
    </comment>
    <comment ref="P205" authorId="0" shapeId="0" xr:uid="{C2547C1E-29C2-49EA-A686-C42FB8C82DB2}">
      <text>
        <r>
          <rPr>
            <b/>
            <sz val="9"/>
            <color indexed="81"/>
            <rFont val="Tahoma"/>
            <family val="2"/>
          </rPr>
          <t>No direct evidence of survival after capture.</t>
        </r>
      </text>
    </comment>
    <comment ref="E206" authorId="0" shapeId="0" xr:uid="{B7AD212D-3A91-4E57-8D61-99EA63B6BCA5}">
      <text>
        <r>
          <rPr>
            <b/>
            <sz val="9"/>
            <color indexed="81"/>
            <rFont val="Tahoma"/>
            <family val="2"/>
          </rPr>
          <t>Species growth rate (K) is 0.703, which is higher than lowest risk K (0.183) for age at maturity.</t>
        </r>
      </text>
    </comment>
    <comment ref="F206" authorId="0" shapeId="0" xr:uid="{4BDCB508-A51B-4FDC-8BFB-3BDEAE88C87E}">
      <text>
        <r>
          <rPr>
            <b/>
            <sz val="9"/>
            <color indexed="81"/>
            <rFont val="Tahoma"/>
            <family val="2"/>
          </rPr>
          <t>Species growth rate (K) is 0.703, which is higher than lowest risk K (0.30) for maximum age.</t>
        </r>
      </text>
    </comment>
    <comment ref="G206" authorId="0" shapeId="0" xr:uid="{5FD96920-CF84-4D14-A506-561FA471D057}">
      <text>
        <r>
          <rPr>
            <b/>
            <sz val="9"/>
            <color indexed="81"/>
            <rFont val="Tahoma"/>
            <family val="2"/>
          </rPr>
          <t>Species fecundity is 14000 eggs/year, which is in the medium risk range (100-20000).</t>
        </r>
      </text>
    </comment>
    <comment ref="H206" authorId="0" shapeId="0" xr:uid="{2AC5812C-24A5-4833-862E-3FC21CC2D512}">
      <text>
        <r>
          <rPr>
            <b/>
            <sz val="9"/>
            <color indexed="81"/>
            <rFont val="Tahoma"/>
            <family val="2"/>
          </rPr>
          <t>Species maximum length is 31, which is lower than the lowest risk value (100cm).</t>
        </r>
      </text>
    </comment>
    <comment ref="I206" authorId="0" shapeId="0" xr:uid="{F1B4BD84-C969-4603-B2D0-7897EE5D768B}">
      <text>
        <r>
          <rPr>
            <b/>
            <sz val="9"/>
            <color indexed="81"/>
            <rFont val="Tahoma"/>
            <family val="2"/>
          </rPr>
          <t>Species length at maturity is 23, which is lower than the lowest risk value (40cm).</t>
        </r>
      </text>
    </comment>
    <comment ref="J206" authorId="0" shapeId="0" xr:uid="{25E89654-0306-4BCB-A619-4AA979458E59}">
      <text>
        <r>
          <rPr>
            <b/>
            <sz val="9"/>
            <color indexed="81"/>
            <rFont val="Tahoma"/>
            <family val="2"/>
          </rPr>
          <t>Species reproductive strategy is broadcast spawner, which is low risk.</t>
        </r>
      </text>
    </comment>
    <comment ref="K206" authorId="0" shapeId="0" xr:uid="{E51B8AB5-BB38-4755-9CF4-6D1264D92A36}">
      <text>
        <r>
          <rPr>
            <b/>
            <sz val="9"/>
            <color indexed="81"/>
            <rFont val="Tahoma"/>
            <family val="2"/>
          </rPr>
          <t>Species trophic level is 3.3, which is higher than the highest risk value (3.25).</t>
        </r>
      </text>
    </comment>
    <comment ref="M206" authorId="0" shapeId="0" xr:uid="{B30D002B-A918-46AC-A25F-B48E9850120D}">
      <text>
        <r>
          <rPr>
            <b/>
            <sz val="9"/>
            <color indexed="81"/>
            <rFont val="Tahoma"/>
            <family val="2"/>
          </rPr>
          <t>PO_,IO_ stocks : Indo-Pacific distribution, mainly coastal</t>
        </r>
      </text>
    </comment>
    <comment ref="N206" authorId="0" shapeId="0" xr:uid="{030E98B2-7E5D-47E9-8BEF-02570516F11D}">
      <text>
        <r>
          <rPr>
            <b/>
            <sz val="9"/>
            <color indexed="81"/>
            <rFont val="Tahoma"/>
            <family val="2"/>
          </rPr>
          <t>The depth range of the species is 1-60m. For surface gears, the vertical overlap index with this species is 100.00%. This species is reef associated.</t>
        </r>
      </text>
    </comment>
    <comment ref="O206" authorId="0" shapeId="0" xr:uid="{C0CC7C88-D5B3-45E4-A58D-0EEE5C95497C}">
      <text>
        <r>
          <rPr>
            <b/>
            <sz val="9"/>
            <color indexed="81"/>
            <rFont val="Tahoma"/>
            <family val="2"/>
          </rPr>
          <t>ALB stocks : The maximum length of the species is 31cm. For albacore fisheries, the length overlap index with this species is 22.14%. This gear uses bait and the trophic level of the species &lt;3.5._x000D_
TPT stocks : The maximum length of the species is 31cm. For tropical surface fisheries, the length overlap index with this species is 28.18%. This gear uses bait and the trophic level of the species &lt;3.5.</t>
        </r>
      </text>
    </comment>
    <comment ref="P206" authorId="0" shapeId="0" xr:uid="{A3BA7A8A-425E-486B-926F-77EF11B0D4E7}">
      <text>
        <r>
          <rPr>
            <b/>
            <sz val="9"/>
            <color indexed="81"/>
            <rFont val="Tahoma"/>
            <family val="2"/>
          </rPr>
          <t>No direct evidence of survival after capture.</t>
        </r>
      </text>
    </comment>
    <comment ref="E207" authorId="0" shapeId="0" xr:uid="{CED83E36-E84C-4413-A225-77CC220B1AA0}">
      <text>
        <r>
          <rPr>
            <b/>
            <sz val="9"/>
            <color indexed="81"/>
            <rFont val="Tahoma"/>
            <family val="2"/>
          </rPr>
          <t>There is no information.</t>
        </r>
      </text>
    </comment>
    <comment ref="F207" authorId="0" shapeId="0" xr:uid="{AB6F0522-CDA5-4616-8AED-D3B8D2E35DEB}">
      <text>
        <r>
          <rPr>
            <b/>
            <sz val="9"/>
            <color indexed="81"/>
            <rFont val="Tahoma"/>
            <family val="2"/>
          </rPr>
          <t>There is no information.</t>
        </r>
      </text>
    </comment>
    <comment ref="G207" authorId="0" shapeId="0" xr:uid="{24BD7027-4A2C-4F12-AB3E-28B811AD5A4E}">
      <text>
        <r>
          <rPr>
            <b/>
            <sz val="9"/>
            <color indexed="81"/>
            <rFont val="Tahoma"/>
            <family val="2"/>
          </rPr>
          <t>Species fecundity is 6 eggs/year, which is lower than the highest risk value (100).</t>
        </r>
      </text>
    </comment>
    <comment ref="H207" authorId="0" shapeId="0" xr:uid="{7718A0E5-8A3C-48A4-9EFA-61C30F501C19}">
      <text>
        <r>
          <rPr>
            <b/>
            <sz val="9"/>
            <color indexed="81"/>
            <rFont val="Tahoma"/>
            <family val="2"/>
          </rPr>
          <t>Species maximum length is 42, which is lower than the lowest risk value (100cm).</t>
        </r>
      </text>
    </comment>
    <comment ref="I207" authorId="0" shapeId="0" xr:uid="{30A4FDDF-C560-42C3-882C-0B18E41AD42C}">
      <text>
        <r>
          <rPr>
            <b/>
            <sz val="9"/>
            <color indexed="81"/>
            <rFont val="Tahoma"/>
            <family val="2"/>
          </rPr>
          <t>Species length at maturity is 39, which is lower than the lowest risk value (40cm).</t>
        </r>
      </text>
    </comment>
    <comment ref="J207" authorId="0" shapeId="0" xr:uid="{0B33EF5D-7E7A-4121-A4B4-44A92CC2E3A2}">
      <text>
        <r>
          <rPr>
            <b/>
            <sz val="9"/>
            <color indexed="81"/>
            <rFont val="Tahoma"/>
            <family val="2"/>
          </rPr>
          <t>Species reproductive strategy is live bearer, which is high risk.</t>
        </r>
      </text>
    </comment>
    <comment ref="K207" authorId="0" shapeId="0" xr:uid="{A82A91D4-28E0-4E76-991E-A17714FE0D44}">
      <text>
        <r>
          <rPr>
            <b/>
            <sz val="9"/>
            <color indexed="81"/>
            <rFont val="Tahoma"/>
            <family val="2"/>
          </rPr>
          <t>Species trophic level is 4.3, which is higher than the highest risk value (3.25).</t>
        </r>
      </text>
    </comment>
    <comment ref="M207" authorId="0" shapeId="0" xr:uid="{F1EA3295-219C-4DB4-BC85-86CBE32742BA}">
      <text>
        <r>
          <rPr>
            <b/>
            <sz val="9"/>
            <color indexed="81"/>
            <rFont val="Tahoma"/>
            <family val="2"/>
          </rPr>
          <t>ALL stocks : Worldwide pelagic distribution</t>
        </r>
      </text>
    </comment>
    <comment ref="N207" authorId="0" shapeId="0" xr:uid="{5506404E-D115-4C7B-AE88-CB4E67A4C819}">
      <text>
        <r>
          <rPr>
            <b/>
            <sz val="9"/>
            <color indexed="81"/>
            <rFont val="Tahoma"/>
            <family val="2"/>
          </rPr>
          <t>The depth range of the species is 1-3700m. For surface gears, the vertical overlap index with this species is 2.70%.</t>
        </r>
      </text>
    </comment>
    <comment ref="O207" authorId="0" shapeId="0" xr:uid="{3D11975E-A554-4EC0-B1CF-4B5604BD35D5}">
      <text>
        <r>
          <rPr>
            <b/>
            <sz val="9"/>
            <color indexed="81"/>
            <rFont val="Tahoma"/>
            <family val="2"/>
          </rPr>
          <t>ALB stocks : The maximum length of the species is 42cm. For albacore fisheries, the length overlap index with this species is 30.00%. This gear uses bait, but the trophic level of the species &gt;3.5._x000D_
TPT stocks : The maximum length of the species is 42cm. For tropical surface fisheries, the length overlap index with this species is 38.18%. This gear uses bait, but the trophic level of the species &gt;3.5.</t>
        </r>
      </text>
    </comment>
    <comment ref="P207" authorId="0" shapeId="0" xr:uid="{A4921DA9-7582-4E4E-8DBD-530B9D0425C5}">
      <text>
        <r>
          <rPr>
            <b/>
            <sz val="9"/>
            <color indexed="81"/>
            <rFont val="Tahoma"/>
            <family val="2"/>
          </rPr>
          <t>No direct evidence of survival after capture.</t>
        </r>
      </text>
    </comment>
    <comment ref="E208" authorId="0" shapeId="0" xr:uid="{A825A9C5-8A5C-40F0-B6DB-C1160083B675}">
      <text>
        <r>
          <rPr>
            <b/>
            <sz val="9"/>
            <color indexed="81"/>
            <rFont val="Tahoma"/>
            <family val="2"/>
          </rPr>
          <t>Species growth rate (K) is 0.885, which is higher than lowest risk K (0.183) for age at maturity.</t>
        </r>
      </text>
    </comment>
    <comment ref="F208" authorId="0" shapeId="0" xr:uid="{95EB5E8A-64BB-427F-A504-8D7F65C476FC}">
      <text>
        <r>
          <rPr>
            <b/>
            <sz val="9"/>
            <color indexed="81"/>
            <rFont val="Tahoma"/>
            <family val="2"/>
          </rPr>
          <t>Species growth rate (K) is 0.885, which is higher than lowest risk K (0.30) for maximum age.</t>
        </r>
      </text>
    </comment>
    <comment ref="G208" authorId="0" shapeId="0" xr:uid="{A95BFD0D-E93A-42CC-ABC4-7B572D043FA8}">
      <text>
        <r>
          <rPr>
            <b/>
            <sz val="9"/>
            <color indexed="81"/>
            <rFont val="Tahoma"/>
            <family val="2"/>
          </rPr>
          <t>There is no information, but fish are likely to produce &gt;100 eggs/year.</t>
        </r>
      </text>
    </comment>
    <comment ref="H208" authorId="0" shapeId="0" xr:uid="{C1CB78E4-BBD9-431F-A83C-DFCB9DE370B6}">
      <text>
        <r>
          <rPr>
            <b/>
            <sz val="9"/>
            <color indexed="81"/>
            <rFont val="Tahoma"/>
            <family val="2"/>
          </rPr>
          <t>Species maximum length is 45, which is lower than the lowest risk value (100cm).</t>
        </r>
      </text>
    </comment>
    <comment ref="I208" authorId="0" shapeId="0" xr:uid="{67B075C1-A28D-4C44-9502-3130A5CFA4E1}">
      <text>
        <r>
          <rPr>
            <b/>
            <sz val="9"/>
            <color indexed="81"/>
            <rFont val="Tahoma"/>
            <family val="2"/>
          </rPr>
          <t>Species maximum length is 45cm, which is in the length at maturity medium risk range (40-200cm).</t>
        </r>
      </text>
    </comment>
    <comment ref="J208" authorId="0" shapeId="0" xr:uid="{053D0EDA-5817-4443-9F64-ACD9A41A002E}">
      <text>
        <r>
          <rPr>
            <b/>
            <sz val="9"/>
            <color indexed="81"/>
            <rFont val="Tahoma"/>
            <family val="2"/>
          </rPr>
          <t>Species reproductive strategy is broadcast spawner, which is low risk.</t>
        </r>
      </text>
    </comment>
    <comment ref="K208" authorId="0" shapeId="0" xr:uid="{C5549EB7-7A31-4ADA-84AC-34572DC3E67D}">
      <text>
        <r>
          <rPr>
            <b/>
            <sz val="9"/>
            <color indexed="81"/>
            <rFont val="Tahoma"/>
            <family val="2"/>
          </rPr>
          <t>Species trophic level is 2.3, which is lower than the lowest risk value (2.75).</t>
        </r>
      </text>
    </comment>
    <comment ref="M208" authorId="0" shapeId="0" xr:uid="{AC4AC82F-972F-4C10-BC6E-76042DF2DDCC}">
      <text>
        <r>
          <rPr>
            <b/>
            <sz val="9"/>
            <color indexed="81"/>
            <rFont val="Tahoma"/>
            <family val="2"/>
          </rPr>
          <t>ALL stocks : Worldwide coastal distribution, mainly coastal</t>
        </r>
      </text>
    </comment>
    <comment ref="N208" authorId="0" shapeId="0" xr:uid="{AA5F5BD4-D8D4-4B3A-919D-071EEF6E2A44}">
      <text>
        <r>
          <rPr>
            <b/>
            <sz val="9"/>
            <color indexed="81"/>
            <rFont val="Tahoma"/>
            <family val="2"/>
          </rPr>
          <t>The depth range of the species is 1-50m. For surface gears, the vertical overlap index with this species is 100.00%. This species is reef associated.</t>
        </r>
      </text>
    </comment>
    <comment ref="O208" authorId="0" shapeId="0" xr:uid="{6041B550-EE3C-40F9-AB95-2DDE1A858CAF}">
      <text>
        <r>
          <rPr>
            <b/>
            <sz val="9"/>
            <color indexed="81"/>
            <rFont val="Tahoma"/>
            <family val="2"/>
          </rPr>
          <t>ALB stocks : The maximum length of the species is 45cm. For albacore fisheries, the length overlap index with this species is 32.14%. This gear uses bait and the trophic level of the species &lt;3.5._x000D_
TPT stocks : The maximum length of the species is 45cm. For tropical surface fisheries, the length overlap index with this species is 40.91%. This gear uses bait and the trophic level of the species &lt;3.5.</t>
        </r>
      </text>
    </comment>
    <comment ref="P208" authorId="0" shapeId="0" xr:uid="{1EC416AF-79CF-4FD7-8AFC-B657D71C8063}">
      <text>
        <r>
          <rPr>
            <b/>
            <sz val="9"/>
            <color indexed="81"/>
            <rFont val="Tahoma"/>
            <family val="2"/>
          </rPr>
          <t>No direct evidence of survival after capture.</t>
        </r>
      </text>
    </comment>
    <comment ref="E209" authorId="0" shapeId="0" xr:uid="{B109C565-346C-4938-8639-24A285C53F72}">
      <text>
        <r>
          <rPr>
            <b/>
            <sz val="9"/>
            <color indexed="81"/>
            <rFont val="Tahoma"/>
            <family val="2"/>
          </rPr>
          <t>Species growth rate (K) is 1.376, which is higher than lowest risk K (0.183) for age at maturity.</t>
        </r>
      </text>
    </comment>
    <comment ref="F209" authorId="0" shapeId="0" xr:uid="{A34F2D74-37CA-414D-8D40-4E59DA1BF7FE}">
      <text>
        <r>
          <rPr>
            <b/>
            <sz val="9"/>
            <color indexed="81"/>
            <rFont val="Tahoma"/>
            <family val="2"/>
          </rPr>
          <t>Species growth rate (K) is 1.376, which is higher than lowest risk K (0.30) for maximum age.</t>
        </r>
      </text>
    </comment>
    <comment ref="G209" authorId="0" shapeId="0" xr:uid="{A7E2690A-631B-4DA4-BDF7-806B98EB6B90}">
      <text>
        <r>
          <rPr>
            <b/>
            <sz val="9"/>
            <color indexed="81"/>
            <rFont val="Tahoma"/>
            <family val="2"/>
          </rPr>
          <t>The score is based on the maximum risk score in the family Agonidae, which included 1 species.</t>
        </r>
      </text>
    </comment>
    <comment ref="H209" authorId="0" shapeId="0" xr:uid="{858C7BEE-D718-4D47-B993-07B4243486F0}">
      <text>
        <r>
          <rPr>
            <b/>
            <sz val="9"/>
            <color indexed="81"/>
            <rFont val="Tahoma"/>
            <family val="2"/>
          </rPr>
          <t>Species maximum length is 18, which is lower than the lowest risk value (100cm).</t>
        </r>
      </text>
    </comment>
    <comment ref="I209" authorId="0" shapeId="0" xr:uid="{3D9993B3-A589-4433-BEA4-F5931B0B1E11}">
      <text>
        <r>
          <rPr>
            <b/>
            <sz val="9"/>
            <color indexed="81"/>
            <rFont val="Tahoma"/>
            <family val="2"/>
          </rPr>
          <t>Species length at maturity is 11, which is lower than the lowest risk value (40cm).</t>
        </r>
      </text>
    </comment>
    <comment ref="J209" authorId="0" shapeId="0" xr:uid="{2C567FC7-5748-4590-B96F-ABD1FF1D97AD}">
      <text>
        <r>
          <rPr>
            <b/>
            <sz val="9"/>
            <color indexed="81"/>
            <rFont val="Tahoma"/>
            <family val="2"/>
          </rPr>
          <t>Species reproductive strategy is broadcast spawner, which is low risk.</t>
        </r>
      </text>
    </comment>
    <comment ref="K209" authorId="0" shapeId="0" xr:uid="{1C7C497E-73FA-4122-AC5F-E09A15679E86}">
      <text>
        <r>
          <rPr>
            <b/>
            <sz val="9"/>
            <color indexed="81"/>
            <rFont val="Tahoma"/>
            <family val="2"/>
          </rPr>
          <t>Species trophic level is 3.1, which is in the medium risk range (2.75-3.25).</t>
        </r>
      </text>
    </comment>
    <comment ref="M209" authorId="0" shapeId="0" xr:uid="{3151FB5F-3D5A-4338-82D5-09665F4F1DB3}">
      <text>
        <r>
          <rPr>
            <b/>
            <sz val="9"/>
            <color indexed="81"/>
            <rFont val="Tahoma"/>
            <family val="2"/>
          </rPr>
          <t>ALPN,BEPW,SKPW,YFPW stocks : Northwest Pacific distribution. Species is coastal.</t>
        </r>
      </text>
    </comment>
    <comment ref="N209" authorId="0" shapeId="0" xr:uid="{FED0C0E7-E3D4-496F-8DCD-DF6318123E34}">
      <text>
        <r>
          <rPr>
            <b/>
            <sz val="9"/>
            <color indexed="81"/>
            <rFont val="Tahoma"/>
            <family val="2"/>
          </rPr>
          <t>Bait for other gears. No encounters expected.</t>
        </r>
      </text>
    </comment>
    <comment ref="O209" authorId="0" shapeId="0" xr:uid="{5BFA334B-2E28-4F39-8594-51CF5A9D6D3B}">
      <text>
        <r>
          <rPr>
            <b/>
            <sz val="9"/>
            <color indexed="81"/>
            <rFont val="Tahoma"/>
            <family val="2"/>
          </rPr>
          <t>ALB stocks : The maximum length of the species is 18cm. For albacore fisheries, the length overlap index with this species is 12.86%. This gear uses bait and the trophic level of the species &lt;3.5._x000D_
TPT stocks : The maximum length of the species is 18cm. For tropical surface fisheries, the length overlap index with this species is 16.36%. This gear uses bait and the trophic level of the species &lt;3.5.</t>
        </r>
      </text>
    </comment>
    <comment ref="P209" authorId="0" shapeId="0" xr:uid="{6E335285-ED55-4E37-8B36-C8DF409E1E27}">
      <text>
        <r>
          <rPr>
            <b/>
            <sz val="9"/>
            <color indexed="81"/>
            <rFont val="Tahoma"/>
            <family val="2"/>
          </rPr>
          <t>No direct evidence of survival after capture.</t>
        </r>
      </text>
    </comment>
    <comment ref="E210" authorId="0" shapeId="0" xr:uid="{50985F93-3A76-4ED2-86E5-1E104AB0874E}">
      <text>
        <r>
          <rPr>
            <b/>
            <sz val="9"/>
            <color indexed="81"/>
            <rFont val="Tahoma"/>
            <family val="2"/>
          </rPr>
          <t>The score is based on the maximum risk score in the family Agonidae, which included 1 species.</t>
        </r>
      </text>
    </comment>
    <comment ref="F210" authorId="0" shapeId="0" xr:uid="{A117FE11-7B64-4C58-AB87-D22D867D7A08}">
      <text>
        <r>
          <rPr>
            <b/>
            <sz val="9"/>
            <color indexed="81"/>
            <rFont val="Tahoma"/>
            <family val="2"/>
          </rPr>
          <t>The score is based on the maximum risk score in the family Agonidae, which included 1 species.</t>
        </r>
      </text>
    </comment>
    <comment ref="G210" authorId="0" shapeId="0" xr:uid="{78E0D239-F0FA-4649-87E2-8DF816BC4763}">
      <text>
        <r>
          <rPr>
            <b/>
            <sz val="9"/>
            <color indexed="81"/>
            <rFont val="Tahoma"/>
            <family val="2"/>
          </rPr>
          <t>The score is based on the maximum risk score in the family Agonidae, which included 1 species.</t>
        </r>
      </text>
    </comment>
    <comment ref="H210" authorId="0" shapeId="0" xr:uid="{9EEE9A98-EEED-4B1F-8529-8035548FD12C}">
      <text>
        <r>
          <rPr>
            <b/>
            <sz val="9"/>
            <color indexed="81"/>
            <rFont val="Tahoma"/>
            <family val="2"/>
          </rPr>
          <t>Species maximum length is 400, which is higher than the highest risk value (300cm).</t>
        </r>
      </text>
    </comment>
    <comment ref="I210" authorId="0" shapeId="0" xr:uid="{0C186DC7-B892-4969-9675-C4E964D470D7}">
      <text>
        <r>
          <rPr>
            <b/>
            <sz val="9"/>
            <color indexed="81"/>
            <rFont val="Tahoma"/>
            <family val="2"/>
          </rPr>
          <t>Species maximum length is 400cm, which is higher than the highest risk value (200cm).</t>
        </r>
      </text>
    </comment>
    <comment ref="J210" authorId="0" shapeId="0" xr:uid="{239A777F-6B89-46BD-B69D-FB3A03AF0501}">
      <text>
        <r>
          <rPr>
            <b/>
            <sz val="9"/>
            <color indexed="81"/>
            <rFont val="Tahoma"/>
            <family val="2"/>
          </rPr>
          <t>Species reproductive strategy is live bearer, which is high risk.</t>
        </r>
      </text>
    </comment>
    <comment ref="K210" authorId="0" shapeId="0" xr:uid="{2B1E3D10-FF30-4D7E-A148-289CBE078D01}">
      <text>
        <r>
          <rPr>
            <b/>
            <sz val="9"/>
            <color indexed="81"/>
            <rFont val="Tahoma"/>
            <family val="2"/>
          </rPr>
          <t>Species trophic level is 3.5, which is higher than the highest risk value (3.25).</t>
        </r>
      </text>
    </comment>
    <comment ref="M210" authorId="0" shapeId="0" xr:uid="{A1D31F8A-E119-41C8-A573-722D062B2F4B}">
      <text>
        <r>
          <rPr>
            <b/>
            <sz val="9"/>
            <color indexed="81"/>
            <rFont val="Tahoma"/>
            <family val="2"/>
          </rPr>
          <t>PO_,IO_ stocks : Indo-Pacific distribution</t>
        </r>
      </text>
    </comment>
    <comment ref="N210" authorId="0" shapeId="0" xr:uid="{9C6E447F-CAB6-4274-905E-B39F1E9C46F1}">
      <text>
        <r>
          <rPr>
            <b/>
            <sz val="9"/>
            <color indexed="81"/>
            <rFont val="Tahoma"/>
            <family val="2"/>
          </rPr>
          <t>The depth range of the species is 1-440m. For surface gears, the vertical overlap index with this species is 22.73%. This species is demersal. This species is also reef associated.</t>
        </r>
      </text>
    </comment>
    <comment ref="O210" authorId="0" shapeId="0" xr:uid="{6298FCA9-030C-4C13-8423-EFD2FB8E0296}">
      <text>
        <r>
          <rPr>
            <b/>
            <sz val="9"/>
            <color indexed="81"/>
            <rFont val="Tahoma"/>
            <family val="2"/>
          </rPr>
          <t>ALB stocks : The maximum length of the species is 400cm. For albacore fisheries, the length overlap index with this species is 100.00%. This gear uses bait and the trophic level of the species &lt;3.5._x000D_
TPT stocks : The maximum length of the species is 400cm. For tropical surface fisheries, the length overlap index with this species is 100.00%. This gear uses bait and the trophic level of the species &lt;3.5.</t>
        </r>
      </text>
    </comment>
    <comment ref="P210" authorId="0" shapeId="0" xr:uid="{6D363F96-25E9-40D4-9A36-935AC019AEFD}">
      <text>
        <r>
          <rPr>
            <b/>
            <sz val="9"/>
            <color indexed="81"/>
            <rFont val="Tahoma"/>
            <family val="2"/>
          </rPr>
          <t>No direct evidence of survival after capture.</t>
        </r>
      </text>
    </comment>
    <comment ref="E211" authorId="0" shapeId="0" xr:uid="{B23AC70C-2ADC-4BF1-BDAB-F8A946561DF4}">
      <text>
        <r>
          <rPr>
            <b/>
            <sz val="9"/>
            <color indexed="81"/>
            <rFont val="Tahoma"/>
            <family val="2"/>
          </rPr>
          <t>The score is based on the maximum risk score in the family Dasyatidae, which included 3 species.</t>
        </r>
      </text>
    </comment>
    <comment ref="F211" authorId="0" shapeId="0" xr:uid="{69357C15-6B9B-4F5A-B292-198CE250F1CA}">
      <text>
        <r>
          <rPr>
            <b/>
            <sz val="9"/>
            <color indexed="81"/>
            <rFont val="Tahoma"/>
            <family val="2"/>
          </rPr>
          <t>The score is based on the maximum risk score in the family Dasyatidae, which included 3 species.</t>
        </r>
      </text>
    </comment>
    <comment ref="G211" authorId="0" shapeId="0" xr:uid="{56928BAC-74BB-43E8-A4D1-AAA9458F63C3}">
      <text>
        <r>
          <rPr>
            <b/>
            <sz val="9"/>
            <color indexed="81"/>
            <rFont val="Tahoma"/>
            <family val="2"/>
          </rPr>
          <t>The score is based on the maximum risk score in the family Dasyatidae, which included 6 species.</t>
        </r>
      </text>
    </comment>
    <comment ref="H211" authorId="0" shapeId="0" xr:uid="{0DF87BBB-E81C-4741-A5E5-0CF11D7E3245}">
      <text>
        <r>
          <rPr>
            <b/>
            <sz val="9"/>
            <color indexed="81"/>
            <rFont val="Tahoma"/>
            <family val="2"/>
          </rPr>
          <t>The score is based on the maximum risk score in the family Agonidae, which included 1 species.</t>
        </r>
      </text>
    </comment>
    <comment ref="I211" authorId="0" shapeId="0" xr:uid="{CD11CADF-6721-4830-8534-B2D667060216}">
      <text>
        <r>
          <rPr>
            <b/>
            <sz val="9"/>
            <color indexed="81"/>
            <rFont val="Tahoma"/>
            <family val="2"/>
          </rPr>
          <t>The score is based on the maximum risk score in the family Agonidae, which included 1 species.</t>
        </r>
      </text>
    </comment>
    <comment ref="J211" authorId="0" shapeId="0" xr:uid="{5BEE2FEB-F41D-47BC-B6BB-8FDD3D5483FE}">
      <text>
        <r>
          <rPr>
            <b/>
            <sz val="9"/>
            <color indexed="81"/>
            <rFont val="Tahoma"/>
            <family val="2"/>
          </rPr>
          <t>The score is based on the maximum risk score in the family Agonidae, which included 1 species.</t>
        </r>
      </text>
    </comment>
    <comment ref="K211" authorId="0" shapeId="0" xr:uid="{5014A84E-1C03-44DA-98CC-AC4F16A4A00E}">
      <text>
        <r>
          <rPr>
            <b/>
            <sz val="9"/>
            <color indexed="81"/>
            <rFont val="Tahoma"/>
            <family val="2"/>
          </rPr>
          <t>The score is based on the maximum risk score in the family Agonidae, which included 1 species.</t>
        </r>
      </text>
    </comment>
    <comment ref="M211" authorId="0" shapeId="0" xr:uid="{8D72EDB0-09A2-4004-AEC9-8099B4082493}">
      <text>
        <r>
          <rPr>
            <b/>
            <sz val="9"/>
            <color indexed="81"/>
            <rFont val="Tahoma"/>
            <family val="2"/>
          </rPr>
          <t>ALL stocks : Worldwide pelagic distribution</t>
        </r>
      </text>
    </comment>
    <comment ref="N211" authorId="0" shapeId="0" xr:uid="{6307BE33-525B-4E6E-9F82-88B065B01592}">
      <text>
        <r>
          <rPr>
            <b/>
            <sz val="9"/>
            <color indexed="81"/>
            <rFont val="Tahoma"/>
            <family val="2"/>
          </rPr>
          <t>The depth range of the species is 30-70m. For surface gears, the vertical overlap index with this species is 100.00%.</t>
        </r>
      </text>
    </comment>
    <comment ref="O211" authorId="0" shapeId="0" xr:uid="{11B03189-9025-4A06-B461-204D2C8DE87B}">
      <text>
        <r>
          <rPr>
            <b/>
            <sz val="9"/>
            <color indexed="81"/>
            <rFont val="Tahoma"/>
            <family val="2"/>
          </rPr>
          <t>ALB stocks : The maximum length of the species is missing, but the family's maximum length based on 5 species is 337cm. For albacore fisheries, the length overlap index with this species is 100.00%._x000D_
TPT stocks : The maximum length of the species is missing, but the family's maximum length based on 5 species is 337cm. For tropical surface fisheries, the length overlap index with this species is 100.00%.</t>
        </r>
      </text>
    </comment>
    <comment ref="P211" authorId="0" shapeId="0" xr:uid="{238B7CE5-329C-455A-A881-313D66180DAF}">
      <text>
        <r>
          <rPr>
            <b/>
            <sz val="9"/>
            <color indexed="81"/>
            <rFont val="Tahoma"/>
            <family val="2"/>
          </rPr>
          <t>No direct evidence of survival after capture.</t>
        </r>
      </text>
    </comment>
    <comment ref="E212" authorId="0" shapeId="0" xr:uid="{22871B45-A72D-4499-82C4-263A3E13CB09}">
      <text>
        <r>
          <rPr>
            <b/>
            <sz val="9"/>
            <color indexed="81"/>
            <rFont val="Tahoma"/>
            <family val="2"/>
          </rPr>
          <t>Species growth rate (K) is 0.301, which is higher than lowest risk K (0.183) for age at maturity.</t>
        </r>
      </text>
    </comment>
    <comment ref="F212" authorId="0" shapeId="0" xr:uid="{DCC8CF99-C092-4C46-B71C-F8B827EAB12F}">
      <text>
        <r>
          <rPr>
            <b/>
            <sz val="9"/>
            <color indexed="81"/>
            <rFont val="Tahoma"/>
            <family val="2"/>
          </rPr>
          <t>Species growth rate (K) is 0.301, which is higher than lowest risk K (0.30) for maximum age.</t>
        </r>
      </text>
    </comment>
    <comment ref="G212" authorId="0" shapeId="0" xr:uid="{8C80D6E3-E824-42F5-9A8D-4F45EDE469CF}">
      <text>
        <r>
          <rPr>
            <b/>
            <sz val="9"/>
            <color indexed="81"/>
            <rFont val="Tahoma"/>
            <family val="2"/>
          </rPr>
          <t>There is no information, but fish are likely to produce &gt;100 eggs/year.</t>
        </r>
      </text>
    </comment>
    <comment ref="H212" authorId="0" shapeId="0" xr:uid="{BD922A81-C0FF-4282-A129-AE00672E1949}">
      <text>
        <r>
          <rPr>
            <b/>
            <sz val="9"/>
            <color indexed="81"/>
            <rFont val="Tahoma"/>
            <family val="2"/>
          </rPr>
          <t>Species maximum length is 80, which is lower than the lowest risk value (100cm).</t>
        </r>
      </text>
    </comment>
    <comment ref="I212" authorId="0" shapeId="0" xr:uid="{DF9159E0-2559-482B-829A-91663FBB75EA}">
      <text>
        <r>
          <rPr>
            <b/>
            <sz val="9"/>
            <color indexed="81"/>
            <rFont val="Tahoma"/>
            <family val="2"/>
          </rPr>
          <t>Species length at maturity is 35, which is lower than the lowest risk value (40cm).</t>
        </r>
      </text>
    </comment>
    <comment ref="J212" authorId="0" shapeId="0" xr:uid="{28335C39-08AE-4D4D-B7AE-04B0D5362356}">
      <text>
        <r>
          <rPr>
            <b/>
            <sz val="9"/>
            <color indexed="81"/>
            <rFont val="Tahoma"/>
            <family val="2"/>
          </rPr>
          <t>Species reproductive strategy is broadcast spawner, which is low risk.</t>
        </r>
      </text>
    </comment>
    <comment ref="K212" authorId="0" shapeId="0" xr:uid="{6EAEB7F3-6CCD-4402-B56B-DDEAF240A4D8}">
      <text>
        <r>
          <rPr>
            <b/>
            <sz val="9"/>
            <color indexed="81"/>
            <rFont val="Tahoma"/>
            <family val="2"/>
          </rPr>
          <t>Species trophic level is 3.5, which is higher than the highest risk value (3.25).</t>
        </r>
      </text>
    </comment>
    <comment ref="M212" authorId="0" shapeId="0" xr:uid="{CC86CE87-7CBF-4C91-80D7-0D9170D9DFFE}">
      <text>
        <r>
          <rPr>
            <b/>
            <sz val="9"/>
            <color indexed="81"/>
            <rFont val="Tahoma"/>
            <family val="2"/>
          </rPr>
          <t>WPO,IO_ stocks : Indo-west Pacific distribution, absent in Atlantic and East Pacific, mainly coastal</t>
        </r>
      </text>
    </comment>
    <comment ref="N212" authorId="0" shapeId="0" xr:uid="{78A140A6-57C1-46FF-B78E-559BE808815C}">
      <text>
        <r>
          <rPr>
            <b/>
            <sz val="9"/>
            <color indexed="81"/>
            <rFont val="Tahoma"/>
            <family val="2"/>
          </rPr>
          <t>The depth range of the species is 1-75m. For surface gears, the vertical overlap index with this species is 100.00%. This species is reef associated.</t>
        </r>
      </text>
    </comment>
    <comment ref="O212" authorId="0" shapeId="0" xr:uid="{099D5F1F-5F01-4DC6-B158-D769A53F7E2C}">
      <text>
        <r>
          <rPr>
            <b/>
            <sz val="9"/>
            <color indexed="81"/>
            <rFont val="Tahoma"/>
            <family val="2"/>
          </rPr>
          <t>ALB stocks : The maximum length of the species is 80cm. For albacore fisheries, the length overlap index with this species is 57.14%. This gear uses bait and the trophic level of the species &lt;3.5._x000D_
TPT stocks : The maximum length of the species is 80cm. For tropical surface fisheries, the length overlap index with this species is 72.73%. This gear uses bait and the trophic level of the species &lt;3.5.</t>
        </r>
      </text>
    </comment>
    <comment ref="P212" authorId="0" shapeId="0" xr:uid="{9DE15493-C9E1-4D5B-88CA-BD91509657BB}">
      <text>
        <r>
          <rPr>
            <b/>
            <sz val="9"/>
            <color indexed="81"/>
            <rFont val="Tahoma"/>
            <family val="2"/>
          </rPr>
          <t>No direct evidence of survival after capture.</t>
        </r>
      </text>
    </comment>
    <comment ref="E213" authorId="0" shapeId="0" xr:uid="{D9362F6C-7970-4B9F-B642-C953E189B3E4}">
      <text>
        <r>
          <rPr>
            <b/>
            <sz val="9"/>
            <color indexed="81"/>
            <rFont val="Tahoma"/>
            <family val="2"/>
          </rPr>
          <t>Species growth rate (K) is 0.583, which is higher than lowest risk K (0.183) for age at maturity.</t>
        </r>
      </text>
    </comment>
    <comment ref="F213" authorId="0" shapeId="0" xr:uid="{93D7ADC0-CF05-4382-BE68-4DB4CC7A89F4}">
      <text>
        <r>
          <rPr>
            <b/>
            <sz val="9"/>
            <color indexed="81"/>
            <rFont val="Tahoma"/>
            <family val="2"/>
          </rPr>
          <t>Species growth rate (K) is 0.583, which is higher than lowest risk K (0.30) for maximum age.</t>
        </r>
      </text>
    </comment>
    <comment ref="G213" authorId="0" shapeId="0" xr:uid="{25D47BCB-87B0-4F73-90C1-90BBDFD73978}">
      <text>
        <r>
          <rPr>
            <b/>
            <sz val="9"/>
            <color indexed="81"/>
            <rFont val="Tahoma"/>
            <family val="2"/>
          </rPr>
          <t>The score is based on the maximum risk score in the family Agonidae, which included 1 species.</t>
        </r>
      </text>
    </comment>
    <comment ref="H213" authorId="0" shapeId="0" xr:uid="{B6067B84-0E00-4746-9A6E-410B46543675}">
      <text>
        <r>
          <rPr>
            <b/>
            <sz val="9"/>
            <color indexed="81"/>
            <rFont val="Tahoma"/>
            <family val="2"/>
          </rPr>
          <t>Species maximum length is 120, which is in the medium risk range (100-300cm).</t>
        </r>
      </text>
    </comment>
    <comment ref="I213" authorId="0" shapeId="0" xr:uid="{BFAB6987-824A-467E-B215-BFF4FB63F21D}">
      <text>
        <r>
          <rPr>
            <b/>
            <sz val="9"/>
            <color indexed="81"/>
            <rFont val="Tahoma"/>
            <family val="2"/>
          </rPr>
          <t>Species length at maturity is 80, which is in the medium risk range (40-200cm).</t>
        </r>
      </text>
    </comment>
    <comment ref="J213" authorId="0" shapeId="0" xr:uid="{2FD99140-031F-41FA-A7FD-5302517F0951}">
      <text>
        <r>
          <rPr>
            <b/>
            <sz val="9"/>
            <color indexed="81"/>
            <rFont val="Tahoma"/>
            <family val="2"/>
          </rPr>
          <t>Species reproductive strategy is broadcast spawner, which is low risk.</t>
        </r>
      </text>
    </comment>
    <comment ref="K213" authorId="0" shapeId="0" xr:uid="{2071885C-A229-42A6-966A-C7849266008F}">
      <text>
        <r>
          <rPr>
            <b/>
            <sz val="9"/>
            <color indexed="81"/>
            <rFont val="Tahoma"/>
            <family val="2"/>
          </rPr>
          <t>Species trophic level is 4.2, which is higher than the highest risk value (3.25).</t>
        </r>
      </text>
    </comment>
    <comment ref="M213" authorId="0" shapeId="0" xr:uid="{751AD0D9-776C-48BE-A203-619891D9953A}">
      <text>
        <r>
          <rPr>
            <b/>
            <sz val="9"/>
            <color indexed="81"/>
            <rFont val="Tahoma"/>
            <family val="2"/>
          </rPr>
          <t>IO_ stocks : Indian Ocean distribution</t>
        </r>
      </text>
    </comment>
    <comment ref="N213" authorId="0" shapeId="0" xr:uid="{D820F4D1-216F-4B1C-84D1-CF45EBC66391}">
      <text>
        <r>
          <rPr>
            <b/>
            <sz val="9"/>
            <color indexed="81"/>
            <rFont val="Tahoma"/>
            <family val="2"/>
          </rPr>
          <t>The depth range of the species is 50-200m. For surface gears, the vertical overlap index with this species is 33.77%.</t>
        </r>
      </text>
    </comment>
    <comment ref="O213" authorId="0" shapeId="0" xr:uid="{DBB9CC16-9474-4D85-91D9-EB3B38EE5721}">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213" authorId="0" shapeId="0" xr:uid="{30A96BFA-F574-44F2-A4E6-BDB71D5B4431}">
      <text>
        <r>
          <rPr>
            <b/>
            <sz val="9"/>
            <color indexed="81"/>
            <rFont val="Tahoma"/>
            <family val="2"/>
          </rPr>
          <t>No direct evidence of survival after capture.</t>
        </r>
      </text>
    </comment>
    <comment ref="E214" authorId="0" shapeId="0" xr:uid="{0FE17EC7-DBE6-4831-A286-313C7FB8C39B}">
      <text>
        <r>
          <rPr>
            <b/>
            <sz val="9"/>
            <color indexed="81"/>
            <rFont val="Tahoma"/>
            <family val="2"/>
          </rPr>
          <t>Species growth rate (K) is 0.800, which is higher than lowest risk K (0.183) for age at maturity.</t>
        </r>
      </text>
    </comment>
    <comment ref="F214" authorId="0" shapeId="0" xr:uid="{4BD34371-F891-4746-8C65-DF3985B57283}">
      <text>
        <r>
          <rPr>
            <b/>
            <sz val="9"/>
            <color indexed="81"/>
            <rFont val="Tahoma"/>
            <family val="2"/>
          </rPr>
          <t>Species growth rate (K) is 0.800, which is higher than lowest risk K (0.30) for maximum age.</t>
        </r>
      </text>
    </comment>
    <comment ref="G214" authorId="0" shapeId="0" xr:uid="{B7C7EDFA-5ABA-46FB-A72B-909EDE3AEFA2}">
      <text>
        <r>
          <rPr>
            <b/>
            <sz val="9"/>
            <color indexed="81"/>
            <rFont val="Tahoma"/>
            <family val="2"/>
          </rPr>
          <t>Species fecundity is 210000 eggs/year, which is higher than the lowest risk value (20000).</t>
        </r>
      </text>
    </comment>
    <comment ref="H214" authorId="0" shapeId="0" xr:uid="{C4BC8D4E-3365-417D-B13C-B404F8551AE6}">
      <text>
        <r>
          <rPr>
            <b/>
            <sz val="9"/>
            <color indexed="81"/>
            <rFont val="Tahoma"/>
            <family val="2"/>
          </rPr>
          <t>Species maximum length is 100, which is in the medium risk range (100-300cm).</t>
        </r>
      </text>
    </comment>
    <comment ref="I214" authorId="0" shapeId="0" xr:uid="{9041FC18-3BDF-479A-A3C5-FFA5552DDCEC}">
      <text>
        <r>
          <rPr>
            <b/>
            <sz val="9"/>
            <color indexed="81"/>
            <rFont val="Tahoma"/>
            <family val="2"/>
          </rPr>
          <t>Species length at maturity is 40, which is lower than the lowest risk value (40cm).</t>
        </r>
      </text>
    </comment>
    <comment ref="J214" authorId="0" shapeId="0" xr:uid="{D82D497F-EACC-467D-B0B6-E999BB4CBC0F}">
      <text>
        <r>
          <rPr>
            <b/>
            <sz val="9"/>
            <color indexed="81"/>
            <rFont val="Tahoma"/>
            <family val="2"/>
          </rPr>
          <t>Species reproductive strategy is broadcast spawner, which is low risk.</t>
        </r>
      </text>
    </comment>
    <comment ref="K214" authorId="0" shapeId="0" xr:uid="{F207209D-0B40-46BB-92E5-1F4B582B1887}">
      <text>
        <r>
          <rPr>
            <b/>
            <sz val="9"/>
            <color indexed="81"/>
            <rFont val="Tahoma"/>
            <family val="2"/>
          </rPr>
          <t>Species trophic level is 4.5, which is higher than the highest risk value (3.25).</t>
        </r>
      </text>
    </comment>
    <comment ref="M214" authorId="0" shapeId="0" xr:uid="{D51B8CC3-FAAA-4A44-8972-142E976FA1D9}">
      <text>
        <r>
          <rPr>
            <b/>
            <sz val="9"/>
            <color indexed="81"/>
            <rFont val="Tahoma"/>
            <family val="2"/>
          </rPr>
          <t>ALL stocks : Worldwide pelagic distribution. Species is coastal.</t>
        </r>
      </text>
    </comment>
    <comment ref="N214" authorId="0" shapeId="0" xr:uid="{D617EE90-EC32-4B76-8E8D-689E5B0AD7A0}">
      <text>
        <r>
          <rPr>
            <b/>
            <sz val="9"/>
            <color indexed="81"/>
            <rFont val="Tahoma"/>
            <family val="2"/>
          </rPr>
          <t>The depth range of the species is 1-200m. For surface gears, the vertical overlap index with this species is 50.00%.</t>
        </r>
      </text>
    </comment>
    <comment ref="O214" authorId="0" shapeId="0" xr:uid="{6D4933AA-A183-4E50-91FD-CC66E3EA7024}">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214" authorId="0" shapeId="0" xr:uid="{5967DB00-7E42-4CBA-B14A-A5629E1C3AA4}">
      <text>
        <r>
          <rPr>
            <b/>
            <sz val="9"/>
            <color indexed="81"/>
            <rFont val="Tahoma"/>
            <family val="2"/>
          </rPr>
          <t>No direct evidence of survival after capture.</t>
        </r>
      </text>
    </comment>
    <comment ref="E215" authorId="0" shapeId="0" xr:uid="{AB78B5D6-C357-4E22-9FA7-A6E306EF5E27}">
      <text>
        <r>
          <rPr>
            <b/>
            <sz val="9"/>
            <color indexed="81"/>
            <rFont val="Tahoma"/>
            <family val="2"/>
          </rPr>
          <t>Species growth rate (K) is 0.151, which is in the medium risk K range (0.061-0.183) for age at maturity.</t>
        </r>
      </text>
    </comment>
    <comment ref="F215" authorId="0" shapeId="0" xr:uid="{2679F964-9653-4859-8499-A1DC48FC0742}">
      <text>
        <r>
          <rPr>
            <b/>
            <sz val="9"/>
            <color indexed="81"/>
            <rFont val="Tahoma"/>
            <family val="2"/>
          </rPr>
          <t>Species growth rate (K) is 0.151, which is in the medium risk K range (0.12-0.30) for maximum age.</t>
        </r>
      </text>
    </comment>
    <comment ref="G215" authorId="0" shapeId="0" xr:uid="{DAA0862A-588C-454A-AD9E-77812A10A87C}">
      <text>
        <r>
          <rPr>
            <b/>
            <sz val="9"/>
            <color indexed="81"/>
            <rFont val="Tahoma"/>
            <family val="2"/>
          </rPr>
          <t>Species fecundity is 69000 eggs/year, which is higher than the lowest risk value (20000).</t>
        </r>
      </text>
    </comment>
    <comment ref="H215" authorId="0" shapeId="0" xr:uid="{51E63748-6118-43F9-921C-FC8D805E72D5}">
      <text>
        <r>
          <rPr>
            <b/>
            <sz val="9"/>
            <color indexed="81"/>
            <rFont val="Tahoma"/>
            <family val="2"/>
          </rPr>
          <t>Species maximum length is 184, which is in the medium risk range (100-300cm).</t>
        </r>
      </text>
    </comment>
    <comment ref="I215" authorId="0" shapeId="0" xr:uid="{30A9CDAA-5DBB-448D-8769-4204C9E3DB65}">
      <text>
        <r>
          <rPr>
            <b/>
            <sz val="9"/>
            <color indexed="81"/>
            <rFont val="Tahoma"/>
            <family val="2"/>
          </rPr>
          <t>Species length at maturity is 63, which is in the medium risk range (40-200cm).</t>
        </r>
      </text>
    </comment>
    <comment ref="J215" authorId="0" shapeId="0" xr:uid="{C49F0967-BCE1-4F24-A7B5-7F4FE913B615}">
      <text>
        <r>
          <rPr>
            <b/>
            <sz val="9"/>
            <color indexed="81"/>
            <rFont val="Tahoma"/>
            <family val="2"/>
          </rPr>
          <t>Species reproductive strategy is broadcast spawner, which is low risk.</t>
        </r>
      </text>
    </comment>
    <comment ref="K215" authorId="0" shapeId="0" xr:uid="{27237EFC-F6AE-453B-90FF-C6FEA48B72A2}">
      <text>
        <r>
          <rPr>
            <b/>
            <sz val="9"/>
            <color indexed="81"/>
            <rFont val="Tahoma"/>
            <family val="2"/>
          </rPr>
          <t>Species trophic level is 4.4, which is higher than the highest risk value (3.25).</t>
        </r>
      </text>
    </comment>
    <comment ref="M215" authorId="0" shapeId="0" xr:uid="{B75CE02B-FE71-433C-8670-E185787BF4F9}">
      <text>
        <r>
          <rPr>
            <b/>
            <sz val="9"/>
            <color indexed="81"/>
            <rFont val="Tahoma"/>
            <family val="2"/>
          </rPr>
          <t>ALAN,ALAS,BEAT,SKAW,YFAT stocks : West Atlantic distribution, uncommon in East Atlantic.</t>
        </r>
      </text>
    </comment>
    <comment ref="N215" authorId="0" shapeId="0" xr:uid="{EE7AE27A-F227-49E9-BD38-8E59C0EB313A}">
      <text>
        <r>
          <rPr>
            <b/>
            <sz val="9"/>
            <color indexed="81"/>
            <rFont val="Tahoma"/>
            <family val="2"/>
          </rPr>
          <t>The depth range of the species is 5-140m. For surface gears, the vertical overlap index with this species is 70.59%. This species is reef associated.</t>
        </r>
      </text>
    </comment>
    <comment ref="O215" authorId="0" shapeId="0" xr:uid="{BF04035F-3996-4CAB-87D6-EC7924240A4C}">
      <text>
        <r>
          <rPr>
            <b/>
            <sz val="9"/>
            <color indexed="81"/>
            <rFont val="Tahoma"/>
            <family val="2"/>
          </rPr>
          <t>ALB stocks : The maximum length of the species is 184cm. For albacore fisheries, the length overlap index with this species is 100.00%. This gear uses bait, but the trophic level of the species &gt;3.5._x000D_
TPT stocks : The maximum length of the species is 184cm. For tropical surface fisheries, the length overlap index with this species is 100.00%. This gear uses bait, but the trophic level of the species &gt;3.5.</t>
        </r>
      </text>
    </comment>
    <comment ref="P215" authorId="0" shapeId="0" xr:uid="{4A915705-38F2-4F5E-A76C-862D66E3C16C}">
      <text>
        <r>
          <rPr>
            <b/>
            <sz val="9"/>
            <color indexed="81"/>
            <rFont val="Tahoma"/>
            <family val="2"/>
          </rPr>
          <t>No direct evidence of survival after capture.</t>
        </r>
      </text>
    </comment>
    <comment ref="E216" authorId="0" shapeId="0" xr:uid="{CCB566CA-D7F1-45A9-8DD8-548467544B0C}">
      <text>
        <r>
          <rPr>
            <b/>
            <sz val="9"/>
            <color indexed="81"/>
            <rFont val="Tahoma"/>
            <family val="2"/>
          </rPr>
          <t>The score is based on the maximum risk score in the family Molidae, which included 1 species.</t>
        </r>
      </text>
    </comment>
    <comment ref="F216" authorId="0" shapeId="0" xr:uid="{A08E5500-29DE-42FA-809D-2E49ABB8792B}">
      <text>
        <r>
          <rPr>
            <b/>
            <sz val="9"/>
            <color indexed="81"/>
            <rFont val="Tahoma"/>
            <family val="2"/>
          </rPr>
          <t>The score is based on the maximum risk score in the family Molidae, which included 1 species.</t>
        </r>
      </text>
    </comment>
    <comment ref="G216" authorId="0" shapeId="0" xr:uid="{FD698F47-3139-4004-95A4-79A2777E6D81}">
      <text>
        <r>
          <rPr>
            <b/>
            <sz val="9"/>
            <color indexed="81"/>
            <rFont val="Tahoma"/>
            <family val="2"/>
          </rPr>
          <t>The score is based on the maximum risk score in the family Scombridae, which included 27 species.</t>
        </r>
      </text>
    </comment>
    <comment ref="H216" authorId="0" shapeId="0" xr:uid="{AB8E5861-0283-4DB0-AF79-8A0152F03454}">
      <text>
        <r>
          <rPr>
            <b/>
            <sz val="9"/>
            <color indexed="81"/>
            <rFont val="Tahoma"/>
            <family val="2"/>
          </rPr>
          <t>The score is based on the maximum risk score in the family Carcharhinidae, which included 32 species.</t>
        </r>
      </text>
    </comment>
    <comment ref="I216" authorId="0" shapeId="0" xr:uid="{6FF78A3E-71B3-4BBB-85F4-D5AA7F1DE753}">
      <text>
        <r>
          <rPr>
            <b/>
            <sz val="9"/>
            <color indexed="81"/>
            <rFont val="Tahoma"/>
            <family val="2"/>
          </rPr>
          <t>The score is based on the maximum risk score in the family Carcharhinidae, which included 32 species.</t>
        </r>
      </text>
    </comment>
    <comment ref="J216" authorId="0" shapeId="0" xr:uid="{BEA96DFD-6DAC-4C83-8F0F-31B578FCC4FA}">
      <text>
        <r>
          <rPr>
            <b/>
            <sz val="9"/>
            <color indexed="81"/>
            <rFont val="Tahoma"/>
            <family val="2"/>
          </rPr>
          <t>The score is based on the maximum risk score in the family Centrolophidae, which included 1 species.</t>
        </r>
      </text>
    </comment>
    <comment ref="K216" authorId="0" shapeId="0" xr:uid="{134A8162-FAC3-46FD-8DD2-F093ECE435D7}">
      <text>
        <r>
          <rPr>
            <b/>
            <sz val="9"/>
            <color indexed="81"/>
            <rFont val="Tahoma"/>
            <family val="2"/>
          </rPr>
          <t>The score is based on the maximum risk score in the family Carcharhinidae, which included 32 species.</t>
        </r>
      </text>
    </comment>
    <comment ref="M216" authorId="0" shapeId="0" xr:uid="{470F53EB-917A-4AB3-BB43-25435A7DA814}">
      <text>
        <r>
          <rPr>
            <b/>
            <sz val="9"/>
            <color indexed="81"/>
            <rFont val="Tahoma"/>
            <family val="2"/>
          </rPr>
          <t>ALL stocks : Worldwide pelagic distribution</t>
        </r>
      </text>
    </comment>
    <comment ref="N216" authorId="0" shapeId="0" xr:uid="{AF840B6A-AF1F-42A1-BCE1-D0B436B63FB5}">
      <text>
        <r>
          <rPr>
            <b/>
            <sz val="9"/>
            <color indexed="81"/>
            <rFont val="Tahoma"/>
            <family val="2"/>
          </rPr>
          <t>The depth range of the species is 1-20m. For surface gears, the vertical overlap index with this species is 100.00%.</t>
        </r>
      </text>
    </comment>
    <comment ref="O216" authorId="0" shapeId="0" xr:uid="{E45C3CAA-9392-46DE-804F-C9C2FC5115D9}">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16" authorId="0" shapeId="0" xr:uid="{90EA0561-2370-437D-AA13-CECD06CED60A}">
      <text>
        <r>
          <rPr>
            <b/>
            <sz val="9"/>
            <color indexed="81"/>
            <rFont val="Tahoma"/>
            <family val="2"/>
          </rPr>
          <t>No direct evidence of survival after capture.</t>
        </r>
      </text>
    </comment>
    <comment ref="E217" authorId="0" shapeId="0" xr:uid="{8073EB35-A481-4A97-AFAE-62DCC92E0FB1}">
      <text>
        <r>
          <rPr>
            <b/>
            <sz val="9"/>
            <color indexed="81"/>
            <rFont val="Tahoma"/>
            <family val="2"/>
          </rPr>
          <t>The score is based on the maximum risk score in the family Scombridae, which included 35 species.</t>
        </r>
      </text>
    </comment>
    <comment ref="F217" authorId="0" shapeId="0" xr:uid="{D4A7F500-4137-4107-8ABA-8D5203FE1257}">
      <text>
        <r>
          <rPr>
            <b/>
            <sz val="9"/>
            <color indexed="81"/>
            <rFont val="Tahoma"/>
            <family val="2"/>
          </rPr>
          <t>The score is based on the maximum risk score in the family Scombridae, which included 35 species.</t>
        </r>
      </text>
    </comment>
    <comment ref="G217" authorId="0" shapeId="0" xr:uid="{32EFF93C-FE95-4885-BC91-B534D28E5D15}">
      <text>
        <r>
          <rPr>
            <b/>
            <sz val="9"/>
            <color indexed="81"/>
            <rFont val="Tahoma"/>
            <family val="2"/>
          </rPr>
          <t>The score is based on the maximum risk score in the family Scombridae, which included 27 species.</t>
        </r>
      </text>
    </comment>
    <comment ref="H217" authorId="0" shapeId="0" xr:uid="{A493CE27-6A99-4BBA-98B2-6767C0204731}">
      <text>
        <r>
          <rPr>
            <b/>
            <sz val="9"/>
            <color indexed="81"/>
            <rFont val="Tahoma"/>
            <family val="2"/>
          </rPr>
          <t>Species maximum length is 150, which is in the medium risk range (100-300cm).</t>
        </r>
      </text>
    </comment>
    <comment ref="I217" authorId="0" shapeId="0" xr:uid="{49717083-ACAE-4014-8BED-FF2F537D5844}">
      <text>
        <r>
          <rPr>
            <b/>
            <sz val="9"/>
            <color indexed="81"/>
            <rFont val="Tahoma"/>
            <family val="2"/>
          </rPr>
          <t>Species length at maturity is 75, which is in the medium risk range (40-200cm).</t>
        </r>
      </text>
    </comment>
    <comment ref="J217" authorId="0" shapeId="0" xr:uid="{51C4AAEA-A3B6-4894-B20F-F8B5051089D7}">
      <text>
        <r>
          <rPr>
            <b/>
            <sz val="9"/>
            <color indexed="81"/>
            <rFont val="Tahoma"/>
            <family val="2"/>
          </rPr>
          <t>Species reproductive strategy is broadcast spawner, which is low risk.</t>
        </r>
      </text>
    </comment>
    <comment ref="K217" authorId="0" shapeId="0" xr:uid="{E9302351-B7AA-42D4-BD16-EC75E3A5B1B0}">
      <text>
        <r>
          <rPr>
            <b/>
            <sz val="9"/>
            <color indexed="81"/>
            <rFont val="Tahoma"/>
            <family val="2"/>
          </rPr>
          <t>Species trophic level is 4.2, which is higher than the highest risk value (3.25).</t>
        </r>
      </text>
    </comment>
    <comment ref="M217" authorId="0" shapeId="0" xr:uid="{C7540620-4AA2-47B5-80B8-60615CBE5CEA}">
      <text>
        <r>
          <rPr>
            <b/>
            <sz val="9"/>
            <color indexed="81"/>
            <rFont val="Tahoma"/>
            <family val="2"/>
          </rPr>
          <t>ALPN,BEI_,BEPW,SKI_,SKPW,YFI_,YFPW stocks : Indo-West and North Pacific distribution</t>
        </r>
      </text>
    </comment>
    <comment ref="N217" authorId="0" shapeId="0" xr:uid="{6E82773D-F416-4D80-B2BE-EFA0BD3D6F05}">
      <text>
        <r>
          <rPr>
            <b/>
            <sz val="9"/>
            <color indexed="81"/>
            <rFont val="Tahoma"/>
            <family val="2"/>
          </rPr>
          <t>The depth range of the species is 1-100m. For surface gears, the vertical overlap index with this species is 100.00%.</t>
        </r>
      </text>
    </comment>
    <comment ref="O217" authorId="0" shapeId="0" xr:uid="{F8FF72ED-AACF-4E12-A8C1-5FB63AB1B82C}">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217" authorId="0" shapeId="0" xr:uid="{6C765E34-5408-486F-836C-5FC43A05EA8B}">
      <text>
        <r>
          <rPr>
            <b/>
            <sz val="9"/>
            <color indexed="81"/>
            <rFont val="Tahoma"/>
            <family val="2"/>
          </rPr>
          <t>No direct evidence of survival after capture.</t>
        </r>
      </text>
    </comment>
    <comment ref="E218" authorId="0" shapeId="0" xr:uid="{1F6CF6E0-94A3-4900-BF0D-9742BC02D76B}">
      <text>
        <r>
          <rPr>
            <b/>
            <sz val="9"/>
            <color indexed="81"/>
            <rFont val="Tahoma"/>
            <family val="2"/>
          </rPr>
          <t>Species growth rate (K) is 0.250, which is higher than lowest risk K (0.183) for age at maturity.</t>
        </r>
      </text>
    </comment>
    <comment ref="F218" authorId="0" shapeId="0" xr:uid="{6920F431-5FE1-4217-8FB1-0A8F8D6F3223}">
      <text>
        <r>
          <rPr>
            <b/>
            <sz val="9"/>
            <color indexed="81"/>
            <rFont val="Tahoma"/>
            <family val="2"/>
          </rPr>
          <t>Species growth rate (K) is 0.250, which is in the medium risk K range (0.12-0.30) for maximum age.</t>
        </r>
      </text>
    </comment>
    <comment ref="G218" authorId="0" shapeId="0" xr:uid="{FFD528F8-3C27-422C-96B5-F178B1627A26}">
      <text>
        <r>
          <rPr>
            <b/>
            <sz val="9"/>
            <color indexed="81"/>
            <rFont val="Tahoma"/>
            <family val="2"/>
          </rPr>
          <t>There is no information, but fish are likely to produce &gt;100 eggs/year.</t>
        </r>
      </text>
    </comment>
    <comment ref="H218" authorId="0" shapeId="0" xr:uid="{B7D8A65B-2B0D-4701-9D6A-1F9978C03C0B}">
      <text>
        <r>
          <rPr>
            <b/>
            <sz val="9"/>
            <color indexed="81"/>
            <rFont val="Tahoma"/>
            <family val="2"/>
          </rPr>
          <t>Species maximum length is 50, which is lower than the lowest risk value (100cm).</t>
        </r>
      </text>
    </comment>
    <comment ref="I218" authorId="0" shapeId="0" xr:uid="{B678E0A7-4107-481C-A323-31EF8E51FC2C}">
      <text>
        <r>
          <rPr>
            <b/>
            <sz val="9"/>
            <color indexed="81"/>
            <rFont val="Tahoma"/>
            <family val="2"/>
          </rPr>
          <t>Species maximum length is 50cm, which is in the length at maturity medium risk range (40-200cm).</t>
        </r>
      </text>
    </comment>
    <comment ref="J218" authorId="0" shapeId="0" xr:uid="{8BD3DB3B-BF66-4719-AE62-586B5F7E1AF2}">
      <text>
        <r>
          <rPr>
            <b/>
            <sz val="9"/>
            <color indexed="81"/>
            <rFont val="Tahoma"/>
            <family val="2"/>
          </rPr>
          <t>There is no information, but fish are not live bearers.</t>
        </r>
      </text>
    </comment>
    <comment ref="K218" authorId="0" shapeId="0" xr:uid="{83D30F46-9C15-420D-A08A-C4AA22B22310}">
      <text>
        <r>
          <rPr>
            <b/>
            <sz val="9"/>
            <color indexed="81"/>
            <rFont val="Tahoma"/>
            <family val="2"/>
          </rPr>
          <t>Species trophic level is 2.9, which is in the medium risk range (2.75-3.25).</t>
        </r>
      </text>
    </comment>
    <comment ref="M218" authorId="0" shapeId="0" xr:uid="{1D6A159B-515A-469E-A8F2-7F973CC5034F}">
      <text>
        <r>
          <rPr>
            <b/>
            <sz val="9"/>
            <color indexed="81"/>
            <rFont val="Tahoma"/>
            <family val="2"/>
          </rPr>
          <t>BEAT,BEPE,BEPW,SKAE,SKAW,SKPE,SKPW,YFAT,YFPE,YFPW stocks : Worldwide distribution, uncommon in subtropics and Indian Ocean, mainly coastal</t>
        </r>
      </text>
    </comment>
    <comment ref="N218" authorId="0" shapeId="0" xr:uid="{D5D7E5EE-8253-4926-99A1-BAB674331A66}">
      <text>
        <r>
          <rPr>
            <b/>
            <sz val="9"/>
            <color indexed="81"/>
            <rFont val="Tahoma"/>
            <family val="2"/>
          </rPr>
          <t>The depth range of the species is 1-45m. For surface gears, the vertical overlap index with this species is 100.00%. This species is reef associated.</t>
        </r>
      </text>
    </comment>
    <comment ref="O218" authorId="0" shapeId="0" xr:uid="{297861AC-55DD-4A3F-AEC1-490A46F6B9E8}">
      <text>
        <r>
          <rPr>
            <b/>
            <sz val="9"/>
            <color indexed="81"/>
            <rFont val="Tahoma"/>
            <family val="2"/>
          </rPr>
          <t>TPT stocks : The maximum length of the species is 50cm. For tropical surface fisheries, the length overlap index with this species is 45.45%. This gear uses bait and the trophic level of the species &lt;3.5.</t>
        </r>
      </text>
    </comment>
    <comment ref="P218" authorId="0" shapeId="0" xr:uid="{6BFF8C08-4CBA-49DA-9B19-498EFB614B33}">
      <text>
        <r>
          <rPr>
            <b/>
            <sz val="9"/>
            <color indexed="81"/>
            <rFont val="Tahoma"/>
            <family val="2"/>
          </rPr>
          <t>No direct evidence of survival after capture.</t>
        </r>
      </text>
    </comment>
    <comment ref="E219" authorId="0" shapeId="0" xr:uid="{A1C9E90A-E83B-4388-86F9-4A744B949C2C}">
      <text>
        <r>
          <rPr>
            <b/>
            <sz val="9"/>
            <color indexed="81"/>
            <rFont val="Tahoma"/>
            <family val="2"/>
          </rPr>
          <t>The score is based on the maximum risk score in the family Agonidae, which included 1 species.</t>
        </r>
      </text>
    </comment>
    <comment ref="F219" authorId="0" shapeId="0" xr:uid="{413D52C2-98A8-4EE8-B443-C5D158D13C78}">
      <text>
        <r>
          <rPr>
            <b/>
            <sz val="9"/>
            <color indexed="81"/>
            <rFont val="Tahoma"/>
            <family val="2"/>
          </rPr>
          <t>The score is based on the maximum risk score in the family Agonidae, which included 1 species.</t>
        </r>
      </text>
    </comment>
    <comment ref="G219" authorId="0" shapeId="0" xr:uid="{46D6AB86-8C1C-4038-97F7-3E129B2BBE56}">
      <text>
        <r>
          <rPr>
            <b/>
            <sz val="9"/>
            <color indexed="81"/>
            <rFont val="Tahoma"/>
            <family val="2"/>
          </rPr>
          <t>There is no information, but fish are likely to produce &gt;100 eggs/year.</t>
        </r>
      </text>
    </comment>
    <comment ref="H219" authorId="0" shapeId="0" xr:uid="{E8E6A11B-C12E-4EF8-A3A7-289438FDD6BA}">
      <text>
        <r>
          <rPr>
            <b/>
            <sz val="9"/>
            <color indexed="81"/>
            <rFont val="Tahoma"/>
            <family val="2"/>
          </rPr>
          <t>Species maximum length is 53, which is lower than the lowest risk value (100cm).</t>
        </r>
      </text>
    </comment>
    <comment ref="I219" authorId="0" shapeId="0" xr:uid="{0181F49F-F1CC-4724-90F1-09873E627573}">
      <text>
        <r>
          <rPr>
            <b/>
            <sz val="9"/>
            <color indexed="81"/>
            <rFont val="Tahoma"/>
            <family val="2"/>
          </rPr>
          <t>Species maximum length is 53cm, which is in the length at maturity medium risk range (40-200cm).</t>
        </r>
      </text>
    </comment>
    <comment ref="J219" authorId="0" shapeId="0" xr:uid="{BA10DE9A-423D-411D-BAFF-2193F2CB7484}">
      <text>
        <r>
          <rPr>
            <b/>
            <sz val="9"/>
            <color indexed="81"/>
            <rFont val="Tahoma"/>
            <family val="2"/>
          </rPr>
          <t>There is no information, but fish are not live bearers.</t>
        </r>
      </text>
    </comment>
    <comment ref="K219" authorId="0" shapeId="0" xr:uid="{ABF143B1-2201-4262-BAAB-CE4C604EFB9B}">
      <text>
        <r>
          <rPr>
            <b/>
            <sz val="9"/>
            <color indexed="81"/>
            <rFont val="Tahoma"/>
            <family val="2"/>
          </rPr>
          <t>Species trophic level is 2.9, which is in the medium risk range (2.75-3.25).</t>
        </r>
      </text>
    </comment>
    <comment ref="M219" authorId="0" shapeId="0" xr:uid="{C3D8FB98-85DD-4884-A37B-E2A866613E76}">
      <text>
        <r>
          <rPr>
            <b/>
            <sz val="9"/>
            <color indexed="81"/>
            <rFont val="Tahoma"/>
            <family val="2"/>
          </rPr>
          <t>ALPN,BEPE,SKPE,YFPE stocks : Northeast Pacific distribution, mainly coastal</t>
        </r>
      </text>
    </comment>
    <comment ref="N219" authorId="0" shapeId="0" xr:uid="{99245223-44DE-4554-963B-C78DCA9C065C}">
      <text>
        <r>
          <rPr>
            <b/>
            <sz val="9"/>
            <color indexed="81"/>
            <rFont val="Tahoma"/>
            <family val="2"/>
          </rPr>
          <t>The depth range of the species is 1-40m. For surface gears, the vertical overlap index with this species is 100.00%. This species is reef associated.</t>
        </r>
      </text>
    </comment>
    <comment ref="O219" authorId="0" shapeId="0" xr:uid="{9E661D9B-D616-4325-B437-99C54EEAF184}">
      <text>
        <r>
          <rPr>
            <b/>
            <sz val="9"/>
            <color indexed="81"/>
            <rFont val="Tahoma"/>
            <family val="2"/>
          </rPr>
          <t>ALB stocks : The maximum length of the species is 53cm. For albacore fisheries, the length overlap index with this species is 37.86%. This gear uses bait and the trophic level of the species &lt;3.5._x000D_
TPT stocks : The maximum length of the species is 53cm. For tropical surface fisheries, the length overlap index with this species is 48.18%. This gear uses bait and the trophic level of the species &lt;3.5.</t>
        </r>
      </text>
    </comment>
    <comment ref="P219" authorId="0" shapeId="0" xr:uid="{55086FAD-479A-4415-8196-6E2FA027F10F}">
      <text>
        <r>
          <rPr>
            <b/>
            <sz val="9"/>
            <color indexed="81"/>
            <rFont val="Tahoma"/>
            <family val="2"/>
          </rPr>
          <t>No direct evidence of survival after capture.</t>
        </r>
      </text>
    </comment>
    <comment ref="E220" authorId="0" shapeId="0" xr:uid="{58564496-F14E-479D-8463-B3A4FE6E5D54}">
      <text>
        <r>
          <rPr>
            <b/>
            <sz val="9"/>
            <color indexed="81"/>
            <rFont val="Tahoma"/>
            <family val="2"/>
          </rPr>
          <t>The score is based on the maximum risk score in the family Kyphosidae, which included 1 species.</t>
        </r>
      </text>
    </comment>
    <comment ref="F220" authorId="0" shapeId="0" xr:uid="{3975C29B-5A37-4D38-AC91-8642CF5A1D95}">
      <text>
        <r>
          <rPr>
            <b/>
            <sz val="9"/>
            <color indexed="81"/>
            <rFont val="Tahoma"/>
            <family val="2"/>
          </rPr>
          <t>The score is based on the maximum risk score in the family Kyphosidae, which included 1 species.</t>
        </r>
      </text>
    </comment>
    <comment ref="G220" authorId="0" shapeId="0" xr:uid="{54B054A6-553E-4504-82B8-3FC44D01A6A0}">
      <text>
        <r>
          <rPr>
            <b/>
            <sz val="9"/>
            <color indexed="81"/>
            <rFont val="Tahoma"/>
            <family val="2"/>
          </rPr>
          <t>There is no information, but fish are likely to produce &gt;100 eggs/year.</t>
        </r>
      </text>
    </comment>
    <comment ref="H220" authorId="0" shapeId="0" xr:uid="{396ECE23-8380-43EE-893A-8D3363A99FF4}">
      <text>
        <r>
          <rPr>
            <b/>
            <sz val="9"/>
            <color indexed="81"/>
            <rFont val="Tahoma"/>
            <family val="2"/>
          </rPr>
          <t>The score is based on the maximum risk score in the family Agonidae, which included 1 species.</t>
        </r>
      </text>
    </comment>
    <comment ref="I220" authorId="0" shapeId="0" xr:uid="{E9C4DD24-BF4E-4535-B74B-75F2FFE3AAA6}">
      <text>
        <r>
          <rPr>
            <b/>
            <sz val="9"/>
            <color indexed="81"/>
            <rFont val="Tahoma"/>
            <family val="2"/>
          </rPr>
          <t>The score is based on the maximum risk score in the family Agonidae, which included 1 species.</t>
        </r>
      </text>
    </comment>
    <comment ref="J220" authorId="0" shapeId="0" xr:uid="{0D4E5317-FD00-4581-B333-1548F98FA9B0}">
      <text>
        <r>
          <rPr>
            <b/>
            <sz val="9"/>
            <color indexed="81"/>
            <rFont val="Tahoma"/>
            <family val="2"/>
          </rPr>
          <t>There is no information, but fish are not live bearers.</t>
        </r>
      </text>
    </comment>
    <comment ref="K220" authorId="0" shapeId="0" xr:uid="{E6EF1F1E-F435-4AD9-A411-E4E8E1FC2450}">
      <text>
        <r>
          <rPr>
            <b/>
            <sz val="9"/>
            <color indexed="81"/>
            <rFont val="Tahoma"/>
            <family val="2"/>
          </rPr>
          <t>The score is based on the maximum risk score in the family Agonidae, which included 1 species.</t>
        </r>
      </text>
    </comment>
    <comment ref="M220" authorId="0" shapeId="0" xr:uid="{EC553BC9-7CE6-4CEF-9E64-A1208C4CA586}">
      <text>
        <r>
          <rPr>
            <b/>
            <sz val="9"/>
            <color indexed="81"/>
            <rFont val="Tahoma"/>
            <family val="2"/>
          </rPr>
          <t>TPT stocks : Worldwide distribution, absent in subtropical Atlantic and Indian Oceans, uncommon in subtropical Pacific Ocean, mainly coastal</t>
        </r>
      </text>
    </comment>
    <comment ref="N220" authorId="0" shapeId="0" xr:uid="{63D77299-8C24-40FC-9A9B-F4D10CB4A0D9}">
      <text>
        <r>
          <rPr>
            <b/>
            <sz val="9"/>
            <color indexed="81"/>
            <rFont val="Tahoma"/>
            <family val="2"/>
          </rPr>
          <t>The depth range of the species is 1-100m. For surface gears, the vertical overlap index with this species is 100.00%. This species is reef associated.</t>
        </r>
      </text>
    </comment>
    <comment ref="O220" authorId="0" shapeId="0" xr:uid="{D1BAA85D-18B3-4878-8492-F65A34B7A5B3}">
      <text>
        <r>
          <rPr>
            <b/>
            <sz val="9"/>
            <color indexed="81"/>
            <rFont val="Tahoma"/>
            <family val="2"/>
          </rPr>
          <t>TPT stocks : The maximum length of the species is missing, but the family's maximum length based on 5 species is 76cm. For tropical surface fisheries, the length overlap index with this species is 69.09%.</t>
        </r>
      </text>
    </comment>
    <comment ref="P220" authorId="0" shapeId="0" xr:uid="{CB9B3684-3A03-4B9D-A429-87D7BF8F186D}">
      <text>
        <r>
          <rPr>
            <b/>
            <sz val="9"/>
            <color indexed="81"/>
            <rFont val="Tahoma"/>
            <family val="2"/>
          </rPr>
          <t>No direct evidence of survival after capture.</t>
        </r>
      </text>
    </comment>
    <comment ref="E221" authorId="0" shapeId="0" xr:uid="{7C4F820A-6700-44F7-ADD7-957E9FDD2236}">
      <text>
        <r>
          <rPr>
            <b/>
            <sz val="9"/>
            <color indexed="81"/>
            <rFont val="Tahoma"/>
            <family val="2"/>
          </rPr>
          <t>The score is based on the maximum risk score in the family Agonidae, which included 1 species.</t>
        </r>
      </text>
    </comment>
    <comment ref="F221" authorId="0" shapeId="0" xr:uid="{2DD4F3EE-A866-4E02-8CF8-BB7CC0914BE5}">
      <text>
        <r>
          <rPr>
            <b/>
            <sz val="9"/>
            <color indexed="81"/>
            <rFont val="Tahoma"/>
            <family val="2"/>
          </rPr>
          <t>The score is based on the maximum risk score in the family Kyphosidae, which included 1 species.</t>
        </r>
      </text>
    </comment>
    <comment ref="G221" authorId="0" shapeId="0" xr:uid="{8B54E65D-5533-453B-8F15-4068FA5D4713}">
      <text>
        <r>
          <rPr>
            <b/>
            <sz val="9"/>
            <color indexed="81"/>
            <rFont val="Tahoma"/>
            <family val="2"/>
          </rPr>
          <t>There is no information, but fish are likely to produce &gt;100 eggs/year.</t>
        </r>
      </text>
    </comment>
    <comment ref="H221" authorId="0" shapeId="0" xr:uid="{0817BF8F-4D63-463C-927C-20C8149F2275}">
      <text>
        <r>
          <rPr>
            <b/>
            <sz val="9"/>
            <color indexed="81"/>
            <rFont val="Tahoma"/>
            <family val="2"/>
          </rPr>
          <t>Species maximum length is 76, which is lower than the lowest risk value (100cm).</t>
        </r>
      </text>
    </comment>
    <comment ref="I221" authorId="0" shapeId="0" xr:uid="{2DC619C3-9612-4EB7-AF1B-645977E7BBF2}">
      <text>
        <r>
          <rPr>
            <b/>
            <sz val="9"/>
            <color indexed="81"/>
            <rFont val="Tahoma"/>
            <family val="2"/>
          </rPr>
          <t>Species maximum length is 76cm, which is in the length at maturity medium risk range (40-200cm).</t>
        </r>
      </text>
    </comment>
    <comment ref="J221" authorId="0" shapeId="0" xr:uid="{302E6BFE-B0C6-4881-9CAD-0FAC5AED1B9C}">
      <text>
        <r>
          <rPr>
            <b/>
            <sz val="9"/>
            <color indexed="81"/>
            <rFont val="Tahoma"/>
            <family val="2"/>
          </rPr>
          <t>There is no information, but fish are not live bearers.</t>
        </r>
      </text>
    </comment>
    <comment ref="K221" authorId="0" shapeId="0" xr:uid="{886DAD65-4318-4A35-8376-2B3AC202E498}">
      <text>
        <r>
          <rPr>
            <b/>
            <sz val="9"/>
            <color indexed="81"/>
            <rFont val="Tahoma"/>
            <family val="2"/>
          </rPr>
          <t>Species trophic level is 2.0, which is lower than the lowest risk value (2.75).</t>
        </r>
      </text>
    </comment>
    <comment ref="M221" authorId="0" shapeId="0" xr:uid="{C16E1082-1E00-4507-8172-F030159738A9}">
      <text>
        <r>
          <rPr>
            <b/>
            <sz val="9"/>
            <color indexed="81"/>
            <rFont val="Tahoma"/>
            <family val="2"/>
          </rPr>
          <t>AO_ stocks : Distribution Atlantic only. Species is coastal.</t>
        </r>
      </text>
    </comment>
    <comment ref="N221" authorId="0" shapeId="0" xr:uid="{49C94940-61FB-4201-B62E-30BC4AA014CD}">
      <text>
        <r>
          <rPr>
            <b/>
            <sz val="9"/>
            <color indexed="81"/>
            <rFont val="Tahoma"/>
            <family val="2"/>
          </rPr>
          <t>Not evaluated</t>
        </r>
      </text>
    </comment>
    <comment ref="O221" authorId="0" shapeId="0" xr:uid="{818D9970-5DF1-4373-9112-28307A1E6F0F}">
      <text>
        <r>
          <rPr>
            <b/>
            <sz val="9"/>
            <color indexed="81"/>
            <rFont val="Tahoma"/>
            <family val="2"/>
          </rPr>
          <t>Not evaluated</t>
        </r>
      </text>
    </comment>
    <comment ref="P221" authorId="0" shapeId="0" xr:uid="{1A37BE0D-715B-4E1C-A102-1BBD9849D74A}">
      <text>
        <r>
          <rPr>
            <b/>
            <sz val="9"/>
            <color indexed="81"/>
            <rFont val="Tahoma"/>
            <family val="2"/>
          </rPr>
          <t>Not evaluated</t>
        </r>
      </text>
    </comment>
    <comment ref="E222" authorId="0" shapeId="0" xr:uid="{9BDE67FA-356C-47B0-B600-91404F8937D7}">
      <text>
        <r>
          <rPr>
            <b/>
            <sz val="9"/>
            <color indexed="81"/>
            <rFont val="Tahoma"/>
            <family val="2"/>
          </rPr>
          <t>The score is based on the maximum risk score in the family Kyphosidae, which included 1 species.</t>
        </r>
      </text>
    </comment>
    <comment ref="F222" authorId="0" shapeId="0" xr:uid="{CEBCD96B-C8FC-4CD4-B8BA-94C35FF5BBB5}">
      <text>
        <r>
          <rPr>
            <b/>
            <sz val="9"/>
            <color indexed="81"/>
            <rFont val="Tahoma"/>
            <family val="2"/>
          </rPr>
          <t>The score is based on the maximum risk score in the family Kyphosidae, which included 1 species.</t>
        </r>
      </text>
    </comment>
    <comment ref="G222" authorId="0" shapeId="0" xr:uid="{A851CE80-0443-4791-A7DA-5EE47216BDCE}">
      <text>
        <r>
          <rPr>
            <b/>
            <sz val="9"/>
            <color indexed="81"/>
            <rFont val="Tahoma"/>
            <family val="2"/>
          </rPr>
          <t>There is no information, but fish are likely to produce &gt;100 eggs/year.</t>
        </r>
      </text>
    </comment>
    <comment ref="H222" authorId="0" shapeId="0" xr:uid="{BF89F6A1-FAC8-4996-90EF-E14B65617B32}">
      <text>
        <r>
          <rPr>
            <b/>
            <sz val="9"/>
            <color indexed="81"/>
            <rFont val="Tahoma"/>
            <family val="2"/>
          </rPr>
          <t>Species maximum length is 70, which is lower than the lowest risk value (100cm).</t>
        </r>
      </text>
    </comment>
    <comment ref="I222" authorId="0" shapeId="0" xr:uid="{2C2F9DBF-218D-460E-B353-69C652AEABE8}">
      <text>
        <r>
          <rPr>
            <b/>
            <sz val="9"/>
            <color indexed="81"/>
            <rFont val="Tahoma"/>
            <family val="2"/>
          </rPr>
          <t>Species length at maturity is 39, which is lower than the lowest risk value (40cm).</t>
        </r>
      </text>
    </comment>
    <comment ref="J222" authorId="0" shapeId="0" xr:uid="{4D93E659-9E91-45A0-A358-5E6EFEBB7B6B}">
      <text>
        <r>
          <rPr>
            <b/>
            <sz val="9"/>
            <color indexed="81"/>
            <rFont val="Tahoma"/>
            <family val="2"/>
          </rPr>
          <t>There is no information, but fish are not live bearers.</t>
        </r>
      </text>
    </comment>
    <comment ref="K222" authorId="0" shapeId="0" xr:uid="{341C1D3D-2DCC-4DC8-80E0-37F58D5FF828}">
      <text>
        <r>
          <rPr>
            <b/>
            <sz val="9"/>
            <color indexed="81"/>
            <rFont val="Tahoma"/>
            <family val="2"/>
          </rPr>
          <t>Species trophic level is 2.0, which is lower than the lowest risk value (2.75).</t>
        </r>
      </text>
    </comment>
    <comment ref="M222" authorId="0" shapeId="0" xr:uid="{4FA8ED3B-9D1F-4A28-A6C6-7C998F7F5393}">
      <text>
        <r>
          <rPr>
            <b/>
            <sz val="9"/>
            <color indexed="81"/>
            <rFont val="Tahoma"/>
            <family val="2"/>
          </rPr>
          <t>TPT stocks : Worldwide distribution, absent in subtropical Atlantic and Indian Oceans, uncommon in subtropical Pacific Ocean</t>
        </r>
      </text>
    </comment>
    <comment ref="N222" authorId="0" shapeId="0" xr:uid="{E634F8AE-B825-4529-BECD-5BDE3C058AD1}">
      <text>
        <r>
          <rPr>
            <b/>
            <sz val="9"/>
            <color indexed="81"/>
            <rFont val="Tahoma"/>
            <family val="2"/>
          </rPr>
          <t>The depth range of the species is 1-40m. For surface gears, the vertical overlap index with this species is 100.00%. This species is reef associated.</t>
        </r>
      </text>
    </comment>
    <comment ref="O222" authorId="0" shapeId="0" xr:uid="{896E0CF7-C904-4360-8C80-595BE3A830F0}">
      <text>
        <r>
          <rPr>
            <b/>
            <sz val="9"/>
            <color indexed="81"/>
            <rFont val="Tahoma"/>
            <family val="2"/>
          </rPr>
          <t>TPT stocks : The maximum length of the species is 70cm. For tropical surface fisheries, the length overlap index with this species is 63.64%. This gear uses bait and the trophic level of the species &lt;3.5.</t>
        </r>
      </text>
    </comment>
    <comment ref="P222" authorId="0" shapeId="0" xr:uid="{7E7F5C85-644B-4160-AE41-5E2F0334628F}">
      <text>
        <r>
          <rPr>
            <b/>
            <sz val="9"/>
            <color indexed="81"/>
            <rFont val="Tahoma"/>
            <family val="2"/>
          </rPr>
          <t>No direct evidence of survival after capture.</t>
        </r>
      </text>
    </comment>
    <comment ref="E223" authorId="0" shapeId="0" xr:uid="{F5E9CB0C-0C5F-4D89-81B2-6E33C1C948E1}">
      <text>
        <r>
          <rPr>
            <b/>
            <sz val="9"/>
            <color indexed="81"/>
            <rFont val="Tahoma"/>
            <family val="2"/>
          </rPr>
          <t>Species growth rate (K) is 0.218, which is higher than lowest risk K (0.183) for age at maturity.</t>
        </r>
      </text>
    </comment>
    <comment ref="F223" authorId="0" shapeId="0" xr:uid="{1BB5B497-15D9-4A89-81AF-F8C16E5C9DD1}">
      <text>
        <r>
          <rPr>
            <b/>
            <sz val="9"/>
            <color indexed="81"/>
            <rFont val="Tahoma"/>
            <family val="2"/>
          </rPr>
          <t>Species growth rate (K) is 0.218, which is in the medium risk K range (0.12-0.30) for maximum age.</t>
        </r>
      </text>
    </comment>
    <comment ref="G223" authorId="0" shapeId="0" xr:uid="{66DE1580-827E-4A3D-B67D-2BF0102917E5}">
      <text>
        <r>
          <rPr>
            <b/>
            <sz val="9"/>
            <color indexed="81"/>
            <rFont val="Tahoma"/>
            <family val="2"/>
          </rPr>
          <t>There is no information, but fish are likely to produce &gt;100 eggs/year.</t>
        </r>
      </text>
    </comment>
    <comment ref="H223" authorId="0" shapeId="0" xr:uid="{9EC847FB-1000-45A3-9923-B275F6F19423}">
      <text>
        <r>
          <rPr>
            <b/>
            <sz val="9"/>
            <color indexed="81"/>
            <rFont val="Tahoma"/>
            <family val="2"/>
          </rPr>
          <t>Species maximum length is 200, which is in the medium risk range (100-300cm).</t>
        </r>
      </text>
    </comment>
    <comment ref="I223" authorId="0" shapeId="0" xr:uid="{3AE877E0-F204-4FAA-91B8-C500CEF3356A}">
      <text>
        <r>
          <rPr>
            <b/>
            <sz val="9"/>
            <color indexed="81"/>
            <rFont val="Tahoma"/>
            <family val="2"/>
          </rPr>
          <t>Species maximum length is 200cm, which is in the length at maturity medium risk range (40-200cm).</t>
        </r>
      </text>
    </comment>
    <comment ref="J223" authorId="0" shapeId="0" xr:uid="{0550E99C-A2A5-4476-9053-6F1F54A0B4AF}">
      <text>
        <r>
          <rPr>
            <b/>
            <sz val="9"/>
            <color indexed="81"/>
            <rFont val="Tahoma"/>
            <family val="2"/>
          </rPr>
          <t>Species reproductive strategy is broadcast spawner, which is low risk.</t>
        </r>
      </text>
    </comment>
    <comment ref="K223" authorId="0" shapeId="0" xr:uid="{6362FC48-E13D-43CF-BEEB-DEFCD7EC17EE}">
      <text>
        <r>
          <rPr>
            <b/>
            <sz val="9"/>
            <color indexed="81"/>
            <rFont val="Tahoma"/>
            <family val="2"/>
          </rPr>
          <t>Species trophic level is 4.2, which is higher than the highest risk value (3.25).</t>
        </r>
      </text>
    </comment>
    <comment ref="M223" authorId="0" shapeId="0" xr:uid="{7B0B4DB6-0D70-4CFF-8EBE-CB9896CD8C2C}">
      <text>
        <r>
          <rPr>
            <b/>
            <sz val="9"/>
            <color indexed="81"/>
            <rFont val="Tahoma"/>
            <family val="2"/>
          </rPr>
          <t>ALL stocks : Worldwide pelagic distribution</t>
        </r>
      </text>
    </comment>
    <comment ref="N223" authorId="0" shapeId="0" xr:uid="{90FFFB7D-439D-4C9E-AD4F-A90E83DCF843}">
      <text>
        <r>
          <rPr>
            <b/>
            <sz val="9"/>
            <color indexed="81"/>
            <rFont val="Tahoma"/>
            <family val="2"/>
          </rPr>
          <t>The depth range of the species is 100-500m. For surface gears, the vertical overlap index with this species is 0.25%.</t>
        </r>
      </text>
    </comment>
    <comment ref="O223" authorId="0" shapeId="0" xr:uid="{D3551C73-5309-4F87-B27D-DB9E31BF6E76}">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23" authorId="0" shapeId="0" xr:uid="{A17AAE08-21B7-4F5B-AFCF-0910D6AF82F9}">
      <text>
        <r>
          <rPr>
            <b/>
            <sz val="9"/>
            <color indexed="81"/>
            <rFont val="Tahoma"/>
            <family val="2"/>
          </rPr>
          <t>No direct evidence of survival after capture.</t>
        </r>
      </text>
    </comment>
    <comment ref="E224" authorId="0" shapeId="0" xr:uid="{A37A0AC0-7765-4FA5-A71F-57A20C2AA4EE}">
      <text>
        <r>
          <rPr>
            <b/>
            <sz val="9"/>
            <color indexed="81"/>
            <rFont val="Tahoma"/>
            <family val="2"/>
          </rPr>
          <t>The score is based on the maximum risk score in the family Kyphosidae, which included 1 species.</t>
        </r>
      </text>
    </comment>
    <comment ref="F224" authorId="0" shapeId="0" xr:uid="{ECC9DE95-BFB7-4DAE-AC12-DF218563E021}">
      <text>
        <r>
          <rPr>
            <b/>
            <sz val="9"/>
            <color indexed="81"/>
            <rFont val="Tahoma"/>
            <family val="2"/>
          </rPr>
          <t>The score is based on the maximum risk score in the family Kyphosidae, which included 1 species.</t>
        </r>
      </text>
    </comment>
    <comment ref="G224" authorId="0" shapeId="0" xr:uid="{1F78D983-DA28-4116-A9EC-15F9A6637690}">
      <text>
        <r>
          <rPr>
            <b/>
            <sz val="9"/>
            <color indexed="81"/>
            <rFont val="Tahoma"/>
            <family val="2"/>
          </rPr>
          <t>The score is based on the maximum risk score in the family Agonidae, which included 1 species.</t>
        </r>
      </text>
    </comment>
    <comment ref="H224" authorId="0" shapeId="0" xr:uid="{366DC4DB-E6B5-4A7F-81F4-0152FBF9D624}">
      <text>
        <r>
          <rPr>
            <b/>
            <sz val="9"/>
            <color indexed="81"/>
            <rFont val="Tahoma"/>
            <family val="2"/>
          </rPr>
          <t>Species maximum length is 45, which is lower than the lowest risk value (100cm).</t>
        </r>
      </text>
    </comment>
    <comment ref="I224" authorId="0" shapeId="0" xr:uid="{9B55493C-0EEA-4ECB-8286-30916784F79E}">
      <text>
        <r>
          <rPr>
            <b/>
            <sz val="9"/>
            <color indexed="81"/>
            <rFont val="Tahoma"/>
            <family val="2"/>
          </rPr>
          <t>Species maximum length is 45cm, which is in the length at maturity medium risk range (40-200cm).</t>
        </r>
      </text>
    </comment>
    <comment ref="J224" authorId="0" shapeId="0" xr:uid="{A0C13F99-C9FC-43E5-BCE7-ECC8B5B60430}">
      <text>
        <r>
          <rPr>
            <b/>
            <sz val="9"/>
            <color indexed="81"/>
            <rFont val="Tahoma"/>
            <family val="2"/>
          </rPr>
          <t>The score is based on the maximum risk score in the family Agonidae, which included 1 species.</t>
        </r>
      </text>
    </comment>
    <comment ref="K224" authorId="0" shapeId="0" xr:uid="{4736C942-81ED-450C-B5E4-053726B59657}">
      <text>
        <r>
          <rPr>
            <b/>
            <sz val="9"/>
            <color indexed="81"/>
            <rFont val="Tahoma"/>
            <family val="2"/>
          </rPr>
          <t>Species trophic level is 4.0, which is higher than the highest risk value (3.25).</t>
        </r>
      </text>
    </comment>
    <comment ref="M224" authorId="0" shapeId="0" xr:uid="{2F87976C-35E8-4568-9B06-3A0362391A80}">
      <text>
        <r>
          <rPr>
            <b/>
            <sz val="9"/>
            <color indexed="81"/>
            <rFont val="Tahoma"/>
            <family val="2"/>
          </rPr>
          <t>AO_,IO_,ALPS,BEPW,SKPW,YFPW stocks : Worldwide distribution, absent in North and East Pacific</t>
        </r>
      </text>
    </comment>
    <comment ref="N224" authorId="0" shapeId="0" xr:uid="{1A9C2206-B64F-4041-86C4-00907BD00B05}">
      <text>
        <r>
          <rPr>
            <b/>
            <sz val="9"/>
            <color indexed="81"/>
            <rFont val="Tahoma"/>
            <family val="2"/>
          </rPr>
          <t>The depth range of the species is 50-500m. For surface gears, the vertical overlap index with this species is 11.31%.</t>
        </r>
      </text>
    </comment>
    <comment ref="O224" authorId="0" shapeId="0" xr:uid="{FB7C2FF3-DD2E-45D0-A4D3-0DD5101B833D}">
      <text>
        <r>
          <rPr>
            <b/>
            <sz val="9"/>
            <color indexed="81"/>
            <rFont val="Tahoma"/>
            <family val="2"/>
          </rPr>
          <t>ALB stocks : The maximum length of the species is 45cm. For albacore fisheries, the length overlap index with this species is 32.14%. This gear uses bait, but the trophic level of the species &gt;3.5._x000D_
TPT stocks : The maximum length of the species is 45cm. For tropical surface fisheries, the length overlap index with this species is 40.91%. This gear uses bait, but the trophic level of the species &gt;3.5.</t>
        </r>
      </text>
    </comment>
    <comment ref="P224" authorId="0" shapeId="0" xr:uid="{B7A3A2DF-9B6C-44E2-8C93-A3108F2CAAE4}">
      <text>
        <r>
          <rPr>
            <b/>
            <sz val="9"/>
            <color indexed="81"/>
            <rFont val="Tahoma"/>
            <family val="2"/>
          </rPr>
          <t>No direct evidence of survival after capture.</t>
        </r>
      </text>
    </comment>
    <comment ref="E225" authorId="0" shapeId="0" xr:uid="{F156BC9C-03E3-4899-87C7-592100AAFC15}">
      <text>
        <r>
          <rPr>
            <b/>
            <sz val="9"/>
            <color indexed="81"/>
            <rFont val="Tahoma"/>
            <family val="2"/>
          </rPr>
          <t>The score is based on the maximum risk score in the family Scombridae, which included 35 species.</t>
        </r>
      </text>
    </comment>
    <comment ref="F225" authorId="0" shapeId="0" xr:uid="{AD0F458E-DDFD-4234-90AB-4A81964C6AA1}">
      <text>
        <r>
          <rPr>
            <b/>
            <sz val="9"/>
            <color indexed="81"/>
            <rFont val="Tahoma"/>
            <family val="2"/>
          </rPr>
          <t>The score is based on the maximum risk score in the family Scombridae, which included 35 species.</t>
        </r>
      </text>
    </comment>
    <comment ref="G225" authorId="0" shapeId="0" xr:uid="{356DE462-5961-4D50-A4C7-F6A20DF461B7}">
      <text>
        <r>
          <rPr>
            <b/>
            <sz val="9"/>
            <color indexed="81"/>
            <rFont val="Tahoma"/>
            <family val="2"/>
          </rPr>
          <t>The score is based on the maximum risk score in the family Scombridae, which included 27 species.</t>
        </r>
      </text>
    </comment>
    <comment ref="H225" authorId="0" shapeId="0" xr:uid="{48302F32-5E60-4F4C-9C02-29B4C147A2B7}">
      <text>
        <r>
          <rPr>
            <b/>
            <sz val="9"/>
            <color indexed="81"/>
            <rFont val="Tahoma"/>
            <family val="2"/>
          </rPr>
          <t>Species maximum length is 200, which is in the medium risk range (100-300cm).</t>
        </r>
      </text>
    </comment>
    <comment ref="I225" authorId="0" shapeId="0" xr:uid="{06D3AF80-2D32-4E06-B261-4859B98DE5EA}">
      <text>
        <r>
          <rPr>
            <b/>
            <sz val="9"/>
            <color indexed="81"/>
            <rFont val="Tahoma"/>
            <family val="2"/>
          </rPr>
          <t>Species maximum length is 200cm, which is in the length at maturity medium risk range (40-200cm).</t>
        </r>
      </text>
    </comment>
    <comment ref="J225" authorId="0" shapeId="0" xr:uid="{9D6465AC-58E6-4EA4-9F54-1497C0CC553B}">
      <text>
        <r>
          <rPr>
            <b/>
            <sz val="9"/>
            <color indexed="81"/>
            <rFont val="Tahoma"/>
            <family val="2"/>
          </rPr>
          <t>The score is based on the maximum risk score in the family Molidae, which included 4 species.</t>
        </r>
      </text>
    </comment>
    <comment ref="K225" authorId="0" shapeId="0" xr:uid="{A8F1F5CD-4490-4458-8FE2-40DAECBDB938}">
      <text>
        <r>
          <rPr>
            <b/>
            <sz val="9"/>
            <color indexed="81"/>
            <rFont val="Tahoma"/>
            <family val="2"/>
          </rPr>
          <t>Species trophic level is 4.3, which is higher than the highest risk value (3.25).</t>
        </r>
      </text>
    </comment>
    <comment ref="M225" authorId="0" shapeId="0" xr:uid="{5AF67838-6A3A-45A3-AEF8-BC93D1E77901}">
      <text>
        <r>
          <rPr>
            <b/>
            <sz val="9"/>
            <color indexed="81"/>
            <rFont val="Tahoma"/>
            <family val="2"/>
          </rPr>
          <t>ALL stocks : Worldwide pelagic distribution</t>
        </r>
      </text>
    </comment>
    <comment ref="N225" authorId="0" shapeId="0" xr:uid="{34339FF8-5F2E-4BC3-83F3-E5E7FB2CE7CB}">
      <text>
        <r>
          <rPr>
            <b/>
            <sz val="9"/>
            <color indexed="81"/>
            <rFont val="Tahoma"/>
            <family val="2"/>
          </rPr>
          <t>The depth range of the species is 200-1100m. For surface gears, the vertical overlap index with this species is -10.99%.</t>
        </r>
      </text>
    </comment>
    <comment ref="O225" authorId="0" shapeId="0" xr:uid="{D9BF6B99-CA6F-455F-B2D2-D93AB3262D97}">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25" authorId="0" shapeId="0" xr:uid="{C65CF33F-248F-457E-8A60-AF3AC71DBBAE}">
      <text>
        <r>
          <rPr>
            <b/>
            <sz val="9"/>
            <color indexed="81"/>
            <rFont val="Tahoma"/>
            <family val="2"/>
          </rPr>
          <t>No direct evidence of survival after capture.</t>
        </r>
      </text>
    </comment>
    <comment ref="E226" authorId="0" shapeId="0" xr:uid="{7BD4EFDF-626C-4220-B3C6-8821C71E3FE0}">
      <text>
        <r>
          <rPr>
            <b/>
            <sz val="9"/>
            <color indexed="81"/>
            <rFont val="Tahoma"/>
            <family val="2"/>
          </rPr>
          <t>The score is based on the maximum risk score in the family Agonidae, which included 1 species.</t>
        </r>
      </text>
    </comment>
    <comment ref="F226" authorId="0" shapeId="0" xr:uid="{21EA6348-095B-4EBC-A388-44134130EA90}">
      <text>
        <r>
          <rPr>
            <b/>
            <sz val="9"/>
            <color indexed="81"/>
            <rFont val="Tahoma"/>
            <family val="2"/>
          </rPr>
          <t>The score is based on the maximum risk score in the family Carangidae, which included 17 species.</t>
        </r>
      </text>
    </comment>
    <comment ref="G226" authorId="0" shapeId="0" xr:uid="{1608088C-9A14-48E9-B1F2-9D246D9F6A1E}">
      <text>
        <r>
          <rPr>
            <b/>
            <sz val="9"/>
            <color indexed="81"/>
            <rFont val="Tahoma"/>
            <family val="2"/>
          </rPr>
          <t>The score is based on the maximum risk score in the family Carangidae, which included 17 species.</t>
        </r>
      </text>
    </comment>
    <comment ref="H226" authorId="0" shapeId="0" xr:uid="{31C7A02A-686D-455E-B5D9-BEE8538D2914}">
      <text>
        <r>
          <rPr>
            <b/>
            <sz val="9"/>
            <color indexed="81"/>
            <rFont val="Tahoma"/>
            <family val="2"/>
          </rPr>
          <t>Species maximum length is 200, which is in the medium risk range (100-300cm).</t>
        </r>
      </text>
    </comment>
    <comment ref="I226" authorId="0" shapeId="0" xr:uid="{813BCC2D-2172-4F17-BB22-339BA89C9F2D}">
      <text>
        <r>
          <rPr>
            <b/>
            <sz val="9"/>
            <color indexed="81"/>
            <rFont val="Tahoma"/>
            <family val="2"/>
          </rPr>
          <t>Species length at maturity is 60, which is in the medium risk range (40-200cm).</t>
        </r>
      </text>
    </comment>
    <comment ref="J226" authorId="0" shapeId="0" xr:uid="{5819FE5F-D478-4800-B3B1-2281B83150B7}">
      <text>
        <r>
          <rPr>
            <b/>
            <sz val="9"/>
            <color indexed="81"/>
            <rFont val="Tahoma"/>
            <family val="2"/>
          </rPr>
          <t>Species reproductive strategy is broadcast spawner, which is low risk.</t>
        </r>
      </text>
    </comment>
    <comment ref="K226" authorId="0" shapeId="0" xr:uid="{53E00BE6-F7AA-4B19-BD25-1B33A9AE3273}">
      <text>
        <r>
          <rPr>
            <b/>
            <sz val="9"/>
            <color indexed="81"/>
            <rFont val="Tahoma"/>
            <family val="2"/>
          </rPr>
          <t>Species trophic level is 4.5, which is higher than the highest risk value (3.25).</t>
        </r>
      </text>
    </comment>
    <comment ref="M226" authorId="0" shapeId="0" xr:uid="{F37CD7C8-7439-45CE-A481-DE2E63F69293}">
      <text>
        <r>
          <rPr>
            <b/>
            <sz val="9"/>
            <color indexed="81"/>
            <rFont val="Tahoma"/>
            <family val="2"/>
          </rPr>
          <t>IO_,ALAM,ALAN,ALAS,BEAT,SKAE,YFAT stocks : Species found in Eastern Atlantic and Western Indian Ocean only.</t>
        </r>
      </text>
    </comment>
    <comment ref="N226" authorId="0" shapeId="0" xr:uid="{DC8A0528-3CED-4697-B92C-68A41891C052}">
      <text>
        <r>
          <rPr>
            <b/>
            <sz val="9"/>
            <color indexed="81"/>
            <rFont val="Tahoma"/>
            <family val="2"/>
          </rPr>
          <t>The depth range of the species is 1-50m. For surface gears, the vertical overlap index with this species is 100.00%.</t>
        </r>
      </text>
    </comment>
    <comment ref="O226" authorId="0" shapeId="0" xr:uid="{FBD46189-B41E-4748-8877-605365BD3485}">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26" authorId="0" shapeId="0" xr:uid="{2382DAA0-FA1E-4AE0-A1F7-E072E9537237}">
      <text>
        <r>
          <rPr>
            <b/>
            <sz val="9"/>
            <color indexed="81"/>
            <rFont val="Tahoma"/>
            <family val="2"/>
          </rPr>
          <t>No direct evidence of survival after capture.</t>
        </r>
      </text>
    </comment>
    <comment ref="E227" authorId="0" shapeId="0" xr:uid="{5FA6F846-07A0-4740-B146-510D551BA501}">
      <text>
        <r>
          <rPr>
            <b/>
            <sz val="9"/>
            <color indexed="81"/>
            <rFont val="Tahoma"/>
            <family val="2"/>
          </rPr>
          <t>Species growth rate (K) is 0.100, which is in the medium risk K range (0.061-0.183) for age at maturity.</t>
        </r>
      </text>
    </comment>
    <comment ref="F227" authorId="0" shapeId="0" xr:uid="{2726EC0C-398B-418C-84F3-05FA93D6273C}">
      <text>
        <r>
          <rPr>
            <b/>
            <sz val="9"/>
            <color indexed="81"/>
            <rFont val="Tahoma"/>
            <family val="2"/>
          </rPr>
          <t>Species growth rate (K) is 0.100, which is lower than highest risk K (0.12) for maximum age.</t>
        </r>
      </text>
    </comment>
    <comment ref="G227" authorId="0" shapeId="0" xr:uid="{8B31AF60-DE8B-4CC1-A3BE-346F52490A04}">
      <text>
        <r>
          <rPr>
            <b/>
            <sz val="9"/>
            <color indexed="81"/>
            <rFont val="Tahoma"/>
            <family val="2"/>
          </rPr>
          <t>Species fecundity is 6 eggs/year, which is lower than the highest risk value (100).</t>
        </r>
      </text>
    </comment>
    <comment ref="H227" authorId="0" shapeId="0" xr:uid="{43D14E08-B2FA-4547-B9C7-A0234503E73C}">
      <text>
        <r>
          <rPr>
            <b/>
            <sz val="9"/>
            <color indexed="81"/>
            <rFont val="Tahoma"/>
            <family val="2"/>
          </rPr>
          <t>Species maximum length is 198, which is in the medium risk range (100-300cm).</t>
        </r>
      </text>
    </comment>
    <comment ref="I227" authorId="0" shapeId="0" xr:uid="{2E0DFFBF-B5EA-4843-8A54-71D5B53718D9}">
      <text>
        <r>
          <rPr>
            <b/>
            <sz val="9"/>
            <color indexed="81"/>
            <rFont val="Tahoma"/>
            <family val="2"/>
          </rPr>
          <t>Species length at maturity is 105, which is in the medium risk range (40-200cm).</t>
        </r>
      </text>
    </comment>
    <comment ref="J227" authorId="0" shapeId="0" xr:uid="{FE252BD0-DF91-4BF0-9C84-6A3ACF04F155}">
      <text>
        <r>
          <rPr>
            <b/>
            <sz val="9"/>
            <color indexed="81"/>
            <rFont val="Tahoma"/>
            <family val="2"/>
          </rPr>
          <t>Species reproductive strategy is live bearer, which is high risk.</t>
        </r>
      </text>
    </comment>
    <comment ref="K227" authorId="0" shapeId="0" xr:uid="{E1FFB580-7E2D-4814-9C36-AEE263143161}">
      <text>
        <r>
          <rPr>
            <b/>
            <sz val="9"/>
            <color indexed="81"/>
            <rFont val="Tahoma"/>
            <family val="2"/>
          </rPr>
          <t>Species trophic level is 3.7, which is higher than the highest risk value (3.25).</t>
        </r>
      </text>
    </comment>
    <comment ref="M227" authorId="0" shapeId="0" xr:uid="{7B630129-6F35-4ED1-9327-444B96D26126}">
      <text>
        <r>
          <rPr>
            <b/>
            <sz val="9"/>
            <color indexed="81"/>
            <rFont val="Tahoma"/>
            <family val="2"/>
          </rPr>
          <t>BEPE,SKPE,YFPE stocks : Distribution East Pacific</t>
        </r>
      </text>
    </comment>
    <comment ref="N227" authorId="0" shapeId="0" xr:uid="{48A77473-C13A-40EA-9967-07EB4670D4A6}">
      <text>
        <r>
          <rPr>
            <b/>
            <sz val="9"/>
            <color indexed="81"/>
            <rFont val="Tahoma"/>
            <family val="2"/>
          </rPr>
          <t>The depth range of the species is 1-156m. For surface gears, the vertical overlap index with this species is 64.10%. This species is demersal.</t>
        </r>
      </text>
    </comment>
    <comment ref="O227" authorId="0" shapeId="0" xr:uid="{28378415-DD0A-418D-B13E-35DF8757AED1}">
      <text>
        <r>
          <rPr>
            <b/>
            <sz val="9"/>
            <color indexed="81"/>
            <rFont val="Tahoma"/>
            <family val="2"/>
          </rPr>
          <t>TPT stocks : The maximum length of the species is 198cm. For tropical surface fisheries, the length overlap index with this species is 100.00%. This gear uses bait, but the trophic level of the species &gt;3.5.</t>
        </r>
      </text>
    </comment>
    <comment ref="P227" authorId="0" shapeId="0" xr:uid="{6E933F6B-5102-436A-BDD3-632DF05FF98C}">
      <text>
        <r>
          <rPr>
            <b/>
            <sz val="9"/>
            <color indexed="81"/>
            <rFont val="Tahoma"/>
            <family val="2"/>
          </rPr>
          <t>No direct evidence of survival after capture.</t>
        </r>
      </text>
    </comment>
    <comment ref="E228" authorId="0" shapeId="0" xr:uid="{6D51E5FC-384D-49CC-89A7-6C64FB1E343A}">
      <text>
        <r>
          <rPr>
            <b/>
            <sz val="9"/>
            <color indexed="81"/>
            <rFont val="Tahoma"/>
            <family val="2"/>
          </rPr>
          <t>Species growth rate (K) is 0.160, which is in the medium risk K range (0.061-0.183) for age at maturity.</t>
        </r>
      </text>
    </comment>
    <comment ref="F228" authorId="0" shapeId="0" xr:uid="{46BBB436-18D0-4312-A298-8CF3E6D0C0C4}">
      <text>
        <r>
          <rPr>
            <b/>
            <sz val="9"/>
            <color indexed="81"/>
            <rFont val="Tahoma"/>
            <family val="2"/>
          </rPr>
          <t>Species growth rate (K) is 0.160, which is in the medium risk K range (0.12-0.30) for maximum age.</t>
        </r>
      </text>
    </comment>
    <comment ref="G228" authorId="0" shapeId="0" xr:uid="{67799AF1-E6C9-43D1-86BA-41D22B269A2F}">
      <text>
        <r>
          <rPr>
            <b/>
            <sz val="9"/>
            <color indexed="81"/>
            <rFont val="Tahoma"/>
            <family val="2"/>
          </rPr>
          <t>There is no information, but fish are likely to produce &gt;100 eggs/year.</t>
        </r>
      </text>
    </comment>
    <comment ref="H228" authorId="0" shapeId="0" xr:uid="{BEEE46B5-6A84-4FFB-93F6-3B77DBA575CF}">
      <text>
        <r>
          <rPr>
            <b/>
            <sz val="9"/>
            <color indexed="81"/>
            <rFont val="Tahoma"/>
            <family val="2"/>
          </rPr>
          <t>Species maximum length is 110, which is in the medium risk range (100-300cm).</t>
        </r>
      </text>
    </comment>
    <comment ref="I228" authorId="0" shapeId="0" xr:uid="{D0C00FEA-7F77-47E1-85C2-8E64FE1B8C95}">
      <text>
        <r>
          <rPr>
            <b/>
            <sz val="9"/>
            <color indexed="81"/>
            <rFont val="Tahoma"/>
            <family val="2"/>
          </rPr>
          <t>Species maximum length is 110cm, which is in the length at maturity medium risk range (40-200cm).</t>
        </r>
      </text>
    </comment>
    <comment ref="J228" authorId="0" shapeId="0" xr:uid="{40BE6DE1-9C01-4EA5-9AA6-539B448A3230}">
      <text>
        <r>
          <rPr>
            <b/>
            <sz val="9"/>
            <color indexed="81"/>
            <rFont val="Tahoma"/>
            <family val="2"/>
          </rPr>
          <t>There is no information, but fish are not live bearers.</t>
        </r>
      </text>
    </comment>
    <comment ref="K228" authorId="0" shapeId="0" xr:uid="{E1A98F3D-8A78-4F0A-81A3-CA0B07E081C6}">
      <text>
        <r>
          <rPr>
            <b/>
            <sz val="9"/>
            <color indexed="81"/>
            <rFont val="Tahoma"/>
            <family val="2"/>
          </rPr>
          <t>Species trophic level is 3.7, which is higher than the highest risk value (3.25).</t>
        </r>
      </text>
    </comment>
    <comment ref="M228" authorId="0" shapeId="0" xr:uid="{F883E11D-C8E6-48C6-B29A-E4D4016C1826}">
      <text>
        <r>
          <rPr>
            <b/>
            <sz val="9"/>
            <color indexed="81"/>
            <rFont val="Tahoma"/>
            <family val="2"/>
          </rPr>
          <t>BEI_,BEPE,BEPW,SKI_,SKPE,SKPW,YFI_,YFPE,YFPW stocks : Tropical Indo-Pacific distrbution, uncommon in subtropics, absent in Atlantic Ocean, mainly coastal</t>
        </r>
      </text>
    </comment>
    <comment ref="N228" authorId="0" shapeId="0" xr:uid="{099CDB81-32E3-4B1F-A06E-98E171BA490F}">
      <text>
        <r>
          <rPr>
            <b/>
            <sz val="9"/>
            <color indexed="81"/>
            <rFont val="Tahoma"/>
            <family val="2"/>
          </rPr>
          <t>The depth range of the species is 18-100m. For surface gears, the vertical overlap index with this species is 100.00%. This species is demersal. This species is also reef associated.</t>
        </r>
      </text>
    </comment>
    <comment ref="O228" authorId="0" shapeId="0" xr:uid="{CC3486CB-089A-42AD-BA94-DDD2488404B9}">
      <text>
        <r>
          <rPr>
            <b/>
            <sz val="9"/>
            <color indexed="81"/>
            <rFont val="Tahoma"/>
            <family val="2"/>
          </rPr>
          <t>TPT stocks : The maximum length of the species is 110cm. For tropical surface fisheries, the length overlap index with this species is 100.00%. This gear uses bait, but the trophic level of the species &gt;3.5.</t>
        </r>
      </text>
    </comment>
    <comment ref="P228" authorId="0" shapeId="0" xr:uid="{E02897AE-61E3-4BB5-AF6F-DF234A1222C9}">
      <text>
        <r>
          <rPr>
            <b/>
            <sz val="9"/>
            <color indexed="81"/>
            <rFont val="Tahoma"/>
            <family val="2"/>
          </rPr>
          <t>No direct evidence of survival after capture.</t>
        </r>
      </text>
    </comment>
    <comment ref="E229" authorId="0" shapeId="0" xr:uid="{807ADD8A-A0F5-406D-B91A-E6DAD470DB37}">
      <text>
        <r>
          <rPr>
            <b/>
            <sz val="9"/>
            <color indexed="81"/>
            <rFont val="Tahoma"/>
            <family val="2"/>
          </rPr>
          <t>The score is based on the maximum risk score in the family Gempylidae, which included 3 species.</t>
        </r>
      </text>
    </comment>
    <comment ref="F229" authorId="0" shapeId="0" xr:uid="{8C81FF3D-AC98-4C46-9B93-CA00526FD205}">
      <text>
        <r>
          <rPr>
            <b/>
            <sz val="9"/>
            <color indexed="81"/>
            <rFont val="Tahoma"/>
            <family val="2"/>
          </rPr>
          <t>The score is based on the maximum risk score in the family Gempylidae, which included 3 species.</t>
        </r>
      </text>
    </comment>
    <comment ref="G229" authorId="0" shapeId="0" xr:uid="{9A7E2CB7-1E93-4E4A-8CD6-C471A8A45533}">
      <text>
        <r>
          <rPr>
            <b/>
            <sz val="9"/>
            <color indexed="81"/>
            <rFont val="Tahoma"/>
            <family val="2"/>
          </rPr>
          <t>There is no information, but fish are likely to produce &gt;100 eggs/year.</t>
        </r>
      </text>
    </comment>
    <comment ref="H229" authorId="0" shapeId="0" xr:uid="{CF991C0A-CF6A-4980-8D5D-85C716A95CFF}">
      <text>
        <r>
          <rPr>
            <b/>
            <sz val="9"/>
            <color indexed="81"/>
            <rFont val="Tahoma"/>
            <family val="2"/>
          </rPr>
          <t>Species maximum length is 61, which is lower than the lowest risk value (100cm).</t>
        </r>
      </text>
    </comment>
    <comment ref="I229" authorId="0" shapeId="0" xr:uid="{C325A8A6-8C30-4270-8AAA-3C90892AE1A3}">
      <text>
        <r>
          <rPr>
            <b/>
            <sz val="9"/>
            <color indexed="81"/>
            <rFont val="Tahoma"/>
            <family val="2"/>
          </rPr>
          <t>Species maximum length is 61cm, which is in the length at maturity medium risk range (40-200cm).</t>
        </r>
      </text>
    </comment>
    <comment ref="J229" authorId="0" shapeId="0" xr:uid="{FCC7182F-0B0F-43EC-864E-D37F736F128B}">
      <text>
        <r>
          <rPr>
            <b/>
            <sz val="9"/>
            <color indexed="81"/>
            <rFont val="Tahoma"/>
            <family val="2"/>
          </rPr>
          <t>There is no information, but fish are not live bearers.</t>
        </r>
      </text>
    </comment>
    <comment ref="K229" authorId="0" shapeId="0" xr:uid="{830718C0-50CC-48B5-8BFF-AA3328B657AF}">
      <text>
        <r>
          <rPr>
            <b/>
            <sz val="9"/>
            <color indexed="81"/>
            <rFont val="Tahoma"/>
            <family val="2"/>
          </rPr>
          <t>Species trophic level is 3.7, which is higher than the highest risk value (3.25).</t>
        </r>
      </text>
    </comment>
    <comment ref="M229" authorId="0" shapeId="0" xr:uid="{4DC1A273-614E-4812-B038-F18E13D020A8}">
      <text>
        <r>
          <rPr>
            <b/>
            <sz val="9"/>
            <color indexed="81"/>
            <rFont val="Tahoma"/>
            <family val="2"/>
          </rPr>
          <t>ALL stocks : Worldwide pelagic distribution</t>
        </r>
      </text>
    </comment>
    <comment ref="N229" authorId="0" shapeId="0" xr:uid="{F7AB451C-7372-48B2-9D43-2AFCA3C7587A}">
      <text>
        <r>
          <rPr>
            <b/>
            <sz val="9"/>
            <color indexed="81"/>
            <rFont val="Tahoma"/>
            <family val="2"/>
          </rPr>
          <t>The depth range of the species is 10-476m. For surface gears, the vertical overlap index with this species is 19.49%.</t>
        </r>
      </text>
    </comment>
    <comment ref="O229" authorId="0" shapeId="0" xr:uid="{3790A140-F502-48E1-B369-D448A53A999F}">
      <text>
        <r>
          <rPr>
            <b/>
            <sz val="9"/>
            <color indexed="81"/>
            <rFont val="Tahoma"/>
            <family val="2"/>
          </rPr>
          <t>ALB stocks : The maximum length of the species is 61cm. For albacore fisheries, the length overlap index with this species is 43.57%. This gear uses bait, but the trophic level of the species &gt;3.5._x000D_
TPT stocks : The maximum length of the species is 61cm. For tropical surface fisheries, the length overlap index with this species is 55.45%. This gear uses bait, but the trophic level of the species &gt;3.5.</t>
        </r>
      </text>
    </comment>
    <comment ref="P229" authorId="0" shapeId="0" xr:uid="{222F1D2F-E865-4AF0-BC08-BB58FD1681AA}">
      <text>
        <r>
          <rPr>
            <b/>
            <sz val="9"/>
            <color indexed="81"/>
            <rFont val="Tahoma"/>
            <family val="2"/>
          </rPr>
          <t>No direct evidence of survival after capture.</t>
        </r>
      </text>
    </comment>
    <comment ref="E230" authorId="0" shapeId="0" xr:uid="{FF6B1407-B318-4B9B-94CD-A9C87AB33522}">
      <text>
        <r>
          <rPr>
            <b/>
            <sz val="9"/>
            <color indexed="81"/>
            <rFont val="Tahoma"/>
            <family val="2"/>
          </rPr>
          <t>Species growth rate (K) is 0.220, which is higher than lowest risk K (0.183) for age at maturity.</t>
        </r>
      </text>
    </comment>
    <comment ref="F230" authorId="0" shapeId="0" xr:uid="{09375812-6315-4BA0-8CD6-2083999D61BB}">
      <text>
        <r>
          <rPr>
            <b/>
            <sz val="9"/>
            <color indexed="81"/>
            <rFont val="Tahoma"/>
            <family val="2"/>
          </rPr>
          <t>Species growth rate (K) is 0.220, which is in the medium risk K range (0.12-0.30) for maximum age.</t>
        </r>
      </text>
    </comment>
    <comment ref="G230" authorId="0" shapeId="0" xr:uid="{11D7FD72-A99C-409D-BC27-DDD41B5FAAA7}">
      <text>
        <r>
          <rPr>
            <b/>
            <sz val="9"/>
            <color indexed="81"/>
            <rFont val="Tahoma"/>
            <family val="2"/>
          </rPr>
          <t>There is no information, but fish are likely to produce &gt;100 eggs/year.</t>
        </r>
      </text>
    </comment>
    <comment ref="H230" authorId="0" shapeId="0" xr:uid="{3921B553-EE69-4571-9C5D-E4CC9BF9AFCF}">
      <text>
        <r>
          <rPr>
            <b/>
            <sz val="9"/>
            <color indexed="81"/>
            <rFont val="Tahoma"/>
            <family val="2"/>
          </rPr>
          <t>Species maximum length is 50, which is lower than the lowest risk value (100cm).</t>
        </r>
      </text>
    </comment>
    <comment ref="I230" authorId="0" shapeId="0" xr:uid="{B25FF425-E65D-4B20-861C-D9707F626AA9}">
      <text>
        <r>
          <rPr>
            <b/>
            <sz val="9"/>
            <color indexed="81"/>
            <rFont val="Tahoma"/>
            <family val="2"/>
          </rPr>
          <t>Species length at maturity is 23, which is lower than the lowest risk value (40cm).</t>
        </r>
      </text>
    </comment>
    <comment ref="J230" authorId="0" shapeId="0" xr:uid="{C4D599F5-FD3D-4B48-989D-7DA5DEF695FC}">
      <text>
        <r>
          <rPr>
            <b/>
            <sz val="9"/>
            <color indexed="81"/>
            <rFont val="Tahoma"/>
            <family val="2"/>
          </rPr>
          <t>The score is based on the maximum risk score in the family Gempylidae, which included 6 species.</t>
        </r>
      </text>
    </comment>
    <comment ref="K230" authorId="0" shapeId="0" xr:uid="{1C0AC77E-662E-422B-9B81-374C9D87F02E}">
      <text>
        <r>
          <rPr>
            <b/>
            <sz val="9"/>
            <color indexed="81"/>
            <rFont val="Tahoma"/>
            <family val="2"/>
          </rPr>
          <t>Species trophic level is 3.8, which is higher than the highest risk value (3.25).</t>
        </r>
      </text>
    </comment>
    <comment ref="M230" authorId="0" shapeId="0" xr:uid="{E528B5E3-F325-43EB-942C-26AC76EF69FC}">
      <text>
        <r>
          <rPr>
            <b/>
            <sz val="9"/>
            <color indexed="81"/>
            <rFont val="Tahoma"/>
            <family val="2"/>
          </rPr>
          <t>PO_,IO_ stocks : Indo-Pacific distribution, mainly coastal</t>
        </r>
      </text>
    </comment>
    <comment ref="N230" authorId="0" shapeId="0" xr:uid="{ED8D7E5D-DAF2-4A37-B840-33B21DBB9788}">
      <text>
        <r>
          <rPr>
            <b/>
            <sz val="9"/>
            <color indexed="81"/>
            <rFont val="Tahoma"/>
            <family val="2"/>
          </rPr>
          <t>The depth range of the species is 10-200m. For surface gears, the vertical overlap index with this species is 47.64%. This species is demersal. This species is also reef associated.</t>
        </r>
      </text>
    </comment>
    <comment ref="O230" authorId="0" shapeId="0" xr:uid="{A070F834-6FC7-4347-9218-4A7E444C4673}">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230" authorId="0" shapeId="0" xr:uid="{F6BC0CCA-905C-4E40-B85E-FE1041CE7F89}">
      <text>
        <r>
          <rPr>
            <b/>
            <sz val="9"/>
            <color indexed="81"/>
            <rFont val="Tahoma"/>
            <family val="2"/>
          </rPr>
          <t>No direct evidence of survival after capture.</t>
        </r>
      </text>
    </comment>
    <comment ref="E231" authorId="0" shapeId="0" xr:uid="{31D667EC-B60C-439A-BAA5-FD2C57235E1D}">
      <text>
        <r>
          <rPr>
            <b/>
            <sz val="9"/>
            <color indexed="81"/>
            <rFont val="Tahoma"/>
            <family val="2"/>
          </rPr>
          <t>Species growth rate (K) is 0.212, which is higher than lowest risk K (0.183) for age at maturity.</t>
        </r>
      </text>
    </comment>
    <comment ref="F231" authorId="0" shapeId="0" xr:uid="{E5901082-41F9-4C1F-B053-353BC352A641}">
      <text>
        <r>
          <rPr>
            <b/>
            <sz val="9"/>
            <color indexed="81"/>
            <rFont val="Tahoma"/>
            <family val="2"/>
          </rPr>
          <t>Species growth rate (K) is 0.212, which is in the medium risk K range (0.12-0.30) for maximum age.</t>
        </r>
      </text>
    </comment>
    <comment ref="G231" authorId="0" shapeId="0" xr:uid="{55372622-5CA3-4B8B-B566-03AE02A1459F}">
      <text>
        <r>
          <rPr>
            <b/>
            <sz val="9"/>
            <color indexed="81"/>
            <rFont val="Tahoma"/>
            <family val="2"/>
          </rPr>
          <t>There is no information, but fish are likely to produce &gt;100 eggs/year.</t>
        </r>
      </text>
    </comment>
    <comment ref="H231" authorId="0" shapeId="0" xr:uid="{C3B19B3A-5C19-448A-8CD3-478B98E3AE5B}">
      <text>
        <r>
          <rPr>
            <b/>
            <sz val="9"/>
            <color indexed="81"/>
            <rFont val="Tahoma"/>
            <family val="2"/>
          </rPr>
          <t>Species maximum length is 87, which is lower than the lowest risk value (100cm).</t>
        </r>
      </text>
    </comment>
    <comment ref="I231" authorId="0" shapeId="0" xr:uid="{5C33E940-5FA3-4D9C-B0E9-C5CC271A3D2F}">
      <text>
        <r>
          <rPr>
            <b/>
            <sz val="9"/>
            <color indexed="81"/>
            <rFont val="Tahoma"/>
            <family val="2"/>
          </rPr>
          <t>Species length at maturity is 39, which is lower than the lowest risk value (40cm).</t>
        </r>
      </text>
    </comment>
    <comment ref="J231" authorId="0" shapeId="0" xr:uid="{72FA38EF-3A62-4AB4-A9B1-F91DBD489C57}">
      <text>
        <r>
          <rPr>
            <b/>
            <sz val="9"/>
            <color indexed="81"/>
            <rFont val="Tahoma"/>
            <family val="2"/>
          </rPr>
          <t>Species reproductive strategy is broadcast spawner, which is low risk.</t>
        </r>
      </text>
    </comment>
    <comment ref="K231" authorId="0" shapeId="0" xr:uid="{9DD3D69F-E7D1-41DD-9F72-5D22B291A06F}">
      <text>
        <r>
          <rPr>
            <b/>
            <sz val="9"/>
            <color indexed="81"/>
            <rFont val="Tahoma"/>
            <family val="2"/>
          </rPr>
          <t>Species trophic level is 3.8, which is higher than the highest risk value (3.25).</t>
        </r>
      </text>
    </comment>
    <comment ref="M231" authorId="0" shapeId="0" xr:uid="{925C5E55-E6F6-40AC-BD4A-8FB0948E3222}">
      <text>
        <r>
          <rPr>
            <b/>
            <sz val="9"/>
            <color indexed="81"/>
            <rFont val="Tahoma"/>
            <family val="2"/>
          </rPr>
          <t>WPO,IO_ stocks : Indo-Pacific distribution, uncommon East Pacific, mainly coastal</t>
        </r>
      </text>
    </comment>
    <comment ref="N231" authorId="0" shapeId="0" xr:uid="{0D3D43B7-49D4-405A-BABD-99C544DE5184}">
      <text>
        <r>
          <rPr>
            <b/>
            <sz val="9"/>
            <color indexed="81"/>
            <rFont val="Tahoma"/>
            <family val="2"/>
          </rPr>
          <t>The depth range of the species is 10-75m. For surface gears, the vertical overlap index with this species is 100.00%. This species is demersal. This species is also reef associated.</t>
        </r>
      </text>
    </comment>
    <comment ref="O231" authorId="0" shapeId="0" xr:uid="{7E9F4146-2763-432E-9B57-DF12E7F1C95D}">
      <text>
        <r>
          <rPr>
            <b/>
            <sz val="9"/>
            <color indexed="81"/>
            <rFont val="Tahoma"/>
            <family val="2"/>
          </rPr>
          <t>ALB stocks : The maximum length of the species is 87cm. For albacore fisheries, the length overlap index with this species is 62.14%. This gear uses bait, but the trophic level of the species &gt;3.5._x000D_
TPT stocks : The maximum length of the species is 87cm. For tropical surface fisheries, the length overlap index with this species is 79.09%. This gear uses bait, but the trophic level of the species &gt;3.5.</t>
        </r>
      </text>
    </comment>
    <comment ref="P231" authorId="0" shapeId="0" xr:uid="{281014CC-ABE4-468A-9050-D9B29A2A6C0E}">
      <text>
        <r>
          <rPr>
            <b/>
            <sz val="9"/>
            <color indexed="81"/>
            <rFont val="Tahoma"/>
            <family val="2"/>
          </rPr>
          <t>No direct evidence of survival after capture.</t>
        </r>
      </text>
    </comment>
    <comment ref="E232" authorId="0" shapeId="0" xr:uid="{9B27B97D-765B-4C8F-9D7E-EABC24EFA90E}">
      <text>
        <r>
          <rPr>
            <b/>
            <sz val="9"/>
            <color indexed="81"/>
            <rFont val="Tahoma"/>
            <family val="2"/>
          </rPr>
          <t>Species growth rate (K) is 0.460, which is higher than lowest risk K (0.183) for age at maturity.</t>
        </r>
      </text>
    </comment>
    <comment ref="F232" authorId="0" shapeId="0" xr:uid="{3F6CFD44-0C70-4848-B339-5BFC2A28FEB7}">
      <text>
        <r>
          <rPr>
            <b/>
            <sz val="9"/>
            <color indexed="81"/>
            <rFont val="Tahoma"/>
            <family val="2"/>
          </rPr>
          <t>Species growth rate (K) is 0.460, which is higher than lowest risk K (0.30) for maximum age.</t>
        </r>
      </text>
    </comment>
    <comment ref="G232" authorId="0" shapeId="0" xr:uid="{30439FE7-B36B-4135-938F-BE848360CE61}">
      <text>
        <r>
          <rPr>
            <b/>
            <sz val="9"/>
            <color indexed="81"/>
            <rFont val="Tahoma"/>
            <family val="2"/>
          </rPr>
          <t>There is no information, but fish are likely to produce &gt;100 eggs/year.</t>
        </r>
      </text>
    </comment>
    <comment ref="H232" authorId="0" shapeId="0" xr:uid="{B6C17AB2-F07B-4989-BD90-D95162578C0B}">
      <text>
        <r>
          <rPr>
            <b/>
            <sz val="9"/>
            <color indexed="81"/>
            <rFont val="Tahoma"/>
            <family val="2"/>
          </rPr>
          <t>Species maximum length is 20, which is lower than the lowest risk value (100cm).</t>
        </r>
      </text>
    </comment>
    <comment ref="I232" authorId="0" shapeId="0" xr:uid="{CD8F9622-98AF-453D-9CE1-C60271D3B202}">
      <text>
        <r>
          <rPr>
            <b/>
            <sz val="9"/>
            <color indexed="81"/>
            <rFont val="Tahoma"/>
            <family val="2"/>
          </rPr>
          <t>Species maximum length is 20cm, which is lower than the length at maturity lowest risk value (40cm).</t>
        </r>
      </text>
    </comment>
    <comment ref="J232" authorId="0" shapeId="0" xr:uid="{A5C1347F-EF88-4BEB-B9E2-3D23DAB9B5FC}">
      <text>
        <r>
          <rPr>
            <b/>
            <sz val="9"/>
            <color indexed="81"/>
            <rFont val="Tahoma"/>
            <family val="2"/>
          </rPr>
          <t>Species reproductive strategy is broadcast spawner, which is low risk.</t>
        </r>
      </text>
    </comment>
    <comment ref="K232" authorId="0" shapeId="0" xr:uid="{A6FD4130-E023-4E1D-90B1-DC792AD59C7F}">
      <text>
        <r>
          <rPr>
            <b/>
            <sz val="9"/>
            <color indexed="81"/>
            <rFont val="Tahoma"/>
            <family val="2"/>
          </rPr>
          <t>Species trophic level is 3.8, which is higher than the highest risk value (3.25).</t>
        </r>
      </text>
    </comment>
    <comment ref="M232" authorId="0" shapeId="0" xr:uid="{B6A8AD0B-7AB8-4CEA-9324-00871A624547}">
      <text>
        <r>
          <rPr>
            <b/>
            <sz val="9"/>
            <color indexed="81"/>
            <rFont val="Tahoma"/>
            <family val="2"/>
          </rPr>
          <t>WPO,IO_ stocks : Indo-Pacific distribution, uncommon East Pacific, mainly coastal</t>
        </r>
      </text>
    </comment>
    <comment ref="N232" authorId="0" shapeId="0" xr:uid="{F6C6CEE2-8D4B-4ECA-8072-75DAFEFAA741}">
      <text>
        <r>
          <rPr>
            <b/>
            <sz val="9"/>
            <color indexed="81"/>
            <rFont val="Tahoma"/>
            <family val="2"/>
          </rPr>
          <t>The depth range of the species is 1-150m. For surface gears, the vertical overlap index with this species is 66.67%. This species is demersal. This species is also reef associated.</t>
        </r>
      </text>
    </comment>
    <comment ref="O232" authorId="0" shapeId="0" xr:uid="{A988EB2C-0DF6-4F18-A8ED-D32D1F064660}">
      <text>
        <r>
          <rPr>
            <b/>
            <sz val="9"/>
            <color indexed="81"/>
            <rFont val="Tahoma"/>
            <family val="2"/>
          </rPr>
          <t>ALB stocks : The maximum length of the species is 20cm. For albacore fisheries, the length overlap index with this species is 14.29%. This gear uses bait, but the trophic level of the species &gt;3.5._x000D_
TPT stocks : The maximum length of the species is 20cm. For tropical surface fisheries, the length overlap index with this species is 18.18%. This gear uses bait, but the trophic level of the species &gt;3.5.</t>
        </r>
      </text>
    </comment>
    <comment ref="P232" authorId="0" shapeId="0" xr:uid="{776D1207-DD44-4A3E-8522-C8C0B1BFE493}">
      <text>
        <r>
          <rPr>
            <b/>
            <sz val="9"/>
            <color indexed="81"/>
            <rFont val="Tahoma"/>
            <family val="2"/>
          </rPr>
          <t>No direct evidence of survival after capture.</t>
        </r>
      </text>
    </comment>
    <comment ref="E233" authorId="0" shapeId="0" xr:uid="{9F26AFD3-2BEE-4EB5-977A-2C044A81CAEC}">
      <text>
        <r>
          <rPr>
            <b/>
            <sz val="9"/>
            <color indexed="81"/>
            <rFont val="Tahoma"/>
            <family val="2"/>
          </rPr>
          <t>Species growth rate (K) is 0.101, which is in the medium risk K range (0.061-0.183) for age at maturity.</t>
        </r>
      </text>
    </comment>
    <comment ref="F233" authorId="0" shapeId="0" xr:uid="{C15A6DF7-AAD1-4B6C-A52A-B94CAEEDF66C}">
      <text>
        <r>
          <rPr>
            <b/>
            <sz val="9"/>
            <color indexed="81"/>
            <rFont val="Tahoma"/>
            <family val="2"/>
          </rPr>
          <t>Species growth rate (K) is 0.101, which is lower than highest risk K (0.12) for maximum age.</t>
        </r>
      </text>
    </comment>
    <comment ref="G233" authorId="0" shapeId="0" xr:uid="{71030886-6713-436B-932A-3FFFB493BCB6}">
      <text>
        <r>
          <rPr>
            <b/>
            <sz val="9"/>
            <color indexed="81"/>
            <rFont val="Tahoma"/>
            <family val="2"/>
          </rPr>
          <t>The score is based on the maximum risk score in the family Agonidae, which included 1 species.</t>
        </r>
      </text>
    </comment>
    <comment ref="H233" authorId="0" shapeId="0" xr:uid="{5870CE8C-383A-4235-B224-E44FF7EC5823}">
      <text>
        <r>
          <rPr>
            <b/>
            <sz val="9"/>
            <color indexed="81"/>
            <rFont val="Tahoma"/>
            <family val="2"/>
          </rPr>
          <t>Species maximum length is 90, which is lower than the lowest risk value (100cm).</t>
        </r>
      </text>
    </comment>
    <comment ref="I233" authorId="0" shapeId="0" xr:uid="{6CE0CE8A-AFD7-4686-89ED-9A8F5A7FBACD}">
      <text>
        <r>
          <rPr>
            <b/>
            <sz val="9"/>
            <color indexed="81"/>
            <rFont val="Tahoma"/>
            <family val="2"/>
          </rPr>
          <t>Species length at maturity is 43, which is in the medium risk range (40-200cm).</t>
        </r>
      </text>
    </comment>
    <comment ref="J233" authorId="0" shapeId="0" xr:uid="{0375C32E-7852-4F3F-B2A4-597BD52CB995}">
      <text>
        <r>
          <rPr>
            <b/>
            <sz val="9"/>
            <color indexed="81"/>
            <rFont val="Tahoma"/>
            <family val="2"/>
          </rPr>
          <t>Species reproductive strategy is broadcast spawner, which is low risk.</t>
        </r>
      </text>
    </comment>
    <comment ref="K233" authorId="0" shapeId="0" xr:uid="{A345959D-151A-46DA-9E54-8840BE374D8D}">
      <text>
        <r>
          <rPr>
            <b/>
            <sz val="9"/>
            <color indexed="81"/>
            <rFont val="Tahoma"/>
            <family val="2"/>
          </rPr>
          <t>Species trophic level is 4.3, which is higher than the highest risk value (3.25).</t>
        </r>
      </text>
    </comment>
    <comment ref="M233" authorId="0" shapeId="0" xr:uid="{3F4020C0-9D91-4ABB-993A-0BE9659C77BF}">
      <text>
        <r>
          <rPr>
            <b/>
            <sz val="9"/>
            <color indexed="81"/>
            <rFont val="Tahoma"/>
            <family val="2"/>
          </rPr>
          <t>PO_,IO_ stocks : Indo-Pacific distribution, mainly coastal</t>
        </r>
      </text>
    </comment>
    <comment ref="N233" authorId="0" shapeId="0" xr:uid="{ECE2CFD8-B50D-4F87-B67C-6E74EC74B99B}">
      <text>
        <r>
          <rPr>
            <b/>
            <sz val="9"/>
            <color indexed="81"/>
            <rFont val="Tahoma"/>
            <family val="2"/>
          </rPr>
          <t>The depth range of the species is 4-180m. For surface gears, the vertical overlap index with this species is 54.80%. This species is demersal. This species is also reef associated.</t>
        </r>
      </text>
    </comment>
    <comment ref="O233" authorId="0" shapeId="0" xr:uid="{F68E6D98-9293-4495-8ADC-24B4C9FDA09C}">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surface fisheries, the length overlap index with this species is 81.82%. This gear uses bait, but the trophic level of the species &gt;3.5.</t>
        </r>
      </text>
    </comment>
    <comment ref="P233" authorId="0" shapeId="0" xr:uid="{0790234F-BFC6-419B-A7B4-FB5EA152246C}">
      <text>
        <r>
          <rPr>
            <b/>
            <sz val="9"/>
            <color indexed="81"/>
            <rFont val="Tahoma"/>
            <family val="2"/>
          </rPr>
          <t>No direct evidence of survival after capture.</t>
        </r>
      </text>
    </comment>
    <comment ref="E234" authorId="0" shapeId="0" xr:uid="{AC7613FF-24D4-45D0-A0E7-D0CBE19C4FD5}">
      <text>
        <r>
          <rPr>
            <b/>
            <sz val="9"/>
            <color indexed="81"/>
            <rFont val="Tahoma"/>
            <family val="2"/>
          </rPr>
          <t>Species growth rate (K) is 0.429, which is higher than lowest risk K (0.183) for age at maturity.</t>
        </r>
      </text>
    </comment>
    <comment ref="F234" authorId="0" shapeId="0" xr:uid="{3055B44D-05AE-4ABF-AA0D-9181F935F4D6}">
      <text>
        <r>
          <rPr>
            <b/>
            <sz val="9"/>
            <color indexed="81"/>
            <rFont val="Tahoma"/>
            <family val="2"/>
          </rPr>
          <t>Species growth rate (K) is 0.429, which is higher than lowest risk K (0.30) for maximum age.</t>
        </r>
      </text>
    </comment>
    <comment ref="G234" authorId="0" shapeId="0" xr:uid="{1A51F457-EBCD-4507-8D89-F3F919CF62F2}">
      <text>
        <r>
          <rPr>
            <b/>
            <sz val="9"/>
            <color indexed="81"/>
            <rFont val="Tahoma"/>
            <family val="2"/>
          </rPr>
          <t>Species fecundity is 53600 eggs/year, which is higher than the lowest risk value (20000).</t>
        </r>
      </text>
    </comment>
    <comment ref="H234" authorId="0" shapeId="0" xr:uid="{8A25BAA9-AB09-403F-B781-88CCE4ED19F8}">
      <text>
        <r>
          <rPr>
            <b/>
            <sz val="9"/>
            <color indexed="81"/>
            <rFont val="Tahoma"/>
            <family val="2"/>
          </rPr>
          <t>Species maximum length is 90, which is lower than the lowest risk value (100cm).</t>
        </r>
      </text>
    </comment>
    <comment ref="I234" authorId="0" shapeId="0" xr:uid="{44A927A7-DFC2-421E-A935-4C88485272D8}">
      <text>
        <r>
          <rPr>
            <b/>
            <sz val="9"/>
            <color indexed="81"/>
            <rFont val="Tahoma"/>
            <family val="2"/>
          </rPr>
          <t>Species length at maturity is 23, which is lower than the lowest risk value (40cm).</t>
        </r>
      </text>
    </comment>
    <comment ref="J234" authorId="0" shapeId="0" xr:uid="{B6806F37-0442-4A5D-BFFB-27D556FE9CFE}">
      <text>
        <r>
          <rPr>
            <b/>
            <sz val="9"/>
            <color indexed="81"/>
            <rFont val="Tahoma"/>
            <family val="2"/>
          </rPr>
          <t>Species reproductive strategy is broadcast spawner, which is low risk.</t>
        </r>
      </text>
    </comment>
    <comment ref="K234" authorId="0" shapeId="0" xr:uid="{27D2192F-A46E-45B3-9BAF-E47DC3AFB95B}">
      <text>
        <r>
          <rPr>
            <b/>
            <sz val="9"/>
            <color indexed="81"/>
            <rFont val="Tahoma"/>
            <family val="2"/>
          </rPr>
          <t>Species trophic level is 3.6, which is higher than the highest risk value (3.25).</t>
        </r>
      </text>
    </comment>
    <comment ref="M234" authorId="0" shapeId="0" xr:uid="{E009D58A-FE39-4D23-BF67-49CCC8C80D9E}">
      <text>
        <r>
          <rPr>
            <b/>
            <sz val="9"/>
            <color indexed="81"/>
            <rFont val="Tahoma"/>
            <family val="2"/>
          </rPr>
          <t>BEI_,BEPW,SKI_,SKPW,YFI_,YFPW stocks : Indo-west Pacific distribution, uncommon in Indian and Pacific subtropical oceans</t>
        </r>
      </text>
    </comment>
    <comment ref="N234" authorId="0" shapeId="0" xr:uid="{9F1F4F84-B1BC-46CB-8C27-01257C39BDBF}">
      <text>
        <r>
          <rPr>
            <b/>
            <sz val="9"/>
            <color indexed="81"/>
            <rFont val="Tahoma"/>
            <family val="2"/>
          </rPr>
          <t>The depth range of the species is 10-40m. For surface gears, the vertical overlap index with this species is 100.00%.</t>
        </r>
      </text>
    </comment>
    <comment ref="O234" authorId="0" shapeId="0" xr:uid="{554CFB02-E560-4C7F-BC9A-0042A70EBECD}">
      <text>
        <r>
          <rPr>
            <b/>
            <sz val="9"/>
            <color indexed="81"/>
            <rFont val="Tahoma"/>
            <family val="2"/>
          </rPr>
          <t>TPT stocks : The maximum length of the species is 90cm. For tropical surface fisheries, the length overlap index with this species is 81.82%. This gear uses bait, but the trophic level of the species &gt;3.5.</t>
        </r>
      </text>
    </comment>
    <comment ref="P234" authorId="0" shapeId="0" xr:uid="{76C8B52E-9051-4D62-A377-B0622EC42041}">
      <text>
        <r>
          <rPr>
            <b/>
            <sz val="9"/>
            <color indexed="81"/>
            <rFont val="Tahoma"/>
            <family val="2"/>
          </rPr>
          <t>No direct evidence of survival after capture.</t>
        </r>
      </text>
    </comment>
    <comment ref="E235" authorId="0" shapeId="0" xr:uid="{567DBC94-814F-403D-82B6-5F575EDC77E5}">
      <text>
        <r>
          <rPr>
            <b/>
            <sz val="9"/>
            <color indexed="81"/>
            <rFont val="Tahoma"/>
            <family val="2"/>
          </rPr>
          <t>There is no information.</t>
        </r>
      </text>
    </comment>
    <comment ref="F235" authorId="0" shapeId="0" xr:uid="{ED32DBB4-B727-4E9B-A5FF-34D65E32247B}">
      <text>
        <r>
          <rPr>
            <b/>
            <sz val="9"/>
            <color indexed="81"/>
            <rFont val="Tahoma"/>
            <family val="2"/>
          </rPr>
          <t>There is no information.</t>
        </r>
      </text>
    </comment>
    <comment ref="G235" authorId="0" shapeId="0" xr:uid="{5DFF8E08-7C73-40A7-AAFF-17ADD467DCF9}">
      <text>
        <r>
          <rPr>
            <b/>
            <sz val="9"/>
            <color indexed="81"/>
            <rFont val="Tahoma"/>
            <family val="2"/>
          </rPr>
          <t>There is no information, but fish are likely to produce &gt;100 eggs/year.</t>
        </r>
      </text>
    </comment>
    <comment ref="H235" authorId="0" shapeId="0" xr:uid="{F619055D-F487-4533-AFDE-8F8E44C2DE09}">
      <text>
        <r>
          <rPr>
            <b/>
            <sz val="9"/>
            <color indexed="81"/>
            <rFont val="Tahoma"/>
            <family val="2"/>
          </rPr>
          <t>Species maximum length is 200, which is in the medium risk range (100-300cm).</t>
        </r>
      </text>
    </comment>
    <comment ref="I235" authorId="0" shapeId="0" xr:uid="{39E416C7-A1AB-4368-A359-DAC2AA1006A9}">
      <text>
        <r>
          <rPr>
            <b/>
            <sz val="9"/>
            <color indexed="81"/>
            <rFont val="Tahoma"/>
            <family val="2"/>
          </rPr>
          <t>Species maximum length is 200cm, which is in the length at maturity medium risk range (40-200cm).</t>
        </r>
      </text>
    </comment>
    <comment ref="J235" authorId="0" shapeId="0" xr:uid="{1A7692D5-05CB-494C-A992-DE457CE22013}">
      <text>
        <r>
          <rPr>
            <b/>
            <sz val="9"/>
            <color indexed="81"/>
            <rFont val="Tahoma"/>
            <family val="2"/>
          </rPr>
          <t>Species reproductive strategy is broadcast spawner, which is low risk.</t>
        </r>
      </text>
    </comment>
    <comment ref="K235" authorId="0" shapeId="0" xr:uid="{1A056378-EFB7-4872-BB8F-E9D5331A20A2}">
      <text>
        <r>
          <rPr>
            <b/>
            <sz val="9"/>
            <color indexed="81"/>
            <rFont val="Tahoma"/>
            <family val="2"/>
          </rPr>
          <t>Species trophic level is 4.5, which is higher than the highest risk value (3.25).</t>
        </r>
      </text>
    </comment>
    <comment ref="M235" authorId="0" shapeId="0" xr:uid="{6AD5F360-381E-455A-895C-298549108DEC}">
      <text>
        <r>
          <rPr>
            <b/>
            <sz val="9"/>
            <color indexed="81"/>
            <rFont val="Tahoma"/>
            <family val="2"/>
          </rPr>
          <t>ALL stocks : Worldwide pelagic distribution</t>
        </r>
      </text>
    </comment>
    <comment ref="N235" authorId="0" shapeId="0" xr:uid="{1FDA99BB-4FD9-482A-80EC-D3086E607C8F}">
      <text>
        <r>
          <rPr>
            <b/>
            <sz val="9"/>
            <color indexed="81"/>
            <rFont val="Tahoma"/>
            <family val="2"/>
          </rPr>
          <t>The depth range of the species is 1-92m. For surface gears, the vertical overlap index with this species is 100.00%.</t>
        </r>
      </text>
    </comment>
    <comment ref="O235" authorId="0" shapeId="0" xr:uid="{69D7241B-7CC0-4205-A23E-2B737CCDD561}">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35" authorId="0" shapeId="0" xr:uid="{5870693E-A509-495D-9DE8-EA305B435DED}">
      <text>
        <r>
          <rPr>
            <b/>
            <sz val="9"/>
            <color indexed="81"/>
            <rFont val="Tahoma"/>
            <family val="2"/>
          </rPr>
          <t>No direct evidence of survival after capture.</t>
        </r>
      </text>
    </comment>
    <comment ref="E236" authorId="0" shapeId="0" xr:uid="{00FEC76E-4F41-442E-B2DF-887F0AA867AE}">
      <text>
        <r>
          <rPr>
            <b/>
            <sz val="9"/>
            <color indexed="81"/>
            <rFont val="Tahoma"/>
            <family val="2"/>
          </rPr>
          <t>The score is based on the maximum risk score in the family Agonidae, which included 1 species.</t>
        </r>
      </text>
    </comment>
    <comment ref="F236" authorId="0" shapeId="0" xr:uid="{0D651A2F-640A-471F-9164-079F997EA46C}">
      <text>
        <r>
          <rPr>
            <b/>
            <sz val="9"/>
            <color indexed="81"/>
            <rFont val="Tahoma"/>
            <family val="2"/>
          </rPr>
          <t>The score is based on the maximum risk score in the family Agonidae, which included 1 species.</t>
        </r>
      </text>
    </comment>
    <comment ref="G236" authorId="0" shapeId="0" xr:uid="{2DAA838C-F159-418B-A14B-31ABC2335F61}">
      <text>
        <r>
          <rPr>
            <b/>
            <sz val="9"/>
            <color indexed="81"/>
            <rFont val="Tahoma"/>
            <family val="2"/>
          </rPr>
          <t>Species fecundity is 2 eggs/year, which is lower than the highest risk value (100).</t>
        </r>
      </text>
    </comment>
    <comment ref="H236" authorId="0" shapeId="0" xr:uid="{22FC1951-BAD6-4E39-B414-B0363BA0E06B}">
      <text>
        <r>
          <rPr>
            <b/>
            <sz val="9"/>
            <color indexed="81"/>
            <rFont val="Tahoma"/>
            <family val="2"/>
          </rPr>
          <t>Species maximum length is 427, which is higher than the highest risk value (300cm).</t>
        </r>
      </text>
    </comment>
    <comment ref="I236" authorId="0" shapeId="0" xr:uid="{D5D157C7-D855-46B7-9B06-B6E367140C74}">
      <text>
        <r>
          <rPr>
            <b/>
            <sz val="9"/>
            <color indexed="81"/>
            <rFont val="Tahoma"/>
            <family val="2"/>
          </rPr>
          <t>Species length at maturity is 205, which is higher than the highest risk value (200cm).</t>
        </r>
      </text>
    </comment>
    <comment ref="J236" authorId="0" shapeId="0" xr:uid="{C2FB8155-0985-46A6-89B8-A17B37199371}">
      <text>
        <r>
          <rPr>
            <b/>
            <sz val="9"/>
            <color indexed="81"/>
            <rFont val="Tahoma"/>
            <family val="2"/>
          </rPr>
          <t>Species reproductive strategy is live bearer, which is high risk.</t>
        </r>
      </text>
    </comment>
    <comment ref="K236" authorId="0" shapeId="0" xr:uid="{BDDEA586-5859-4B4D-8AC3-3273255AA5DB}">
      <text>
        <r>
          <rPr>
            <b/>
            <sz val="9"/>
            <color indexed="81"/>
            <rFont val="Tahoma"/>
            <family val="2"/>
          </rPr>
          <t>Species trophic level is 4.5, which is higher than the highest risk value (3.25).</t>
        </r>
      </text>
    </comment>
    <comment ref="M236" authorId="0" shapeId="0" xr:uid="{D080B652-367A-4D6F-B183-8D88F62C9985}">
      <text>
        <r>
          <rPr>
            <b/>
            <sz val="9"/>
            <color indexed="81"/>
            <rFont val="Tahoma"/>
            <family val="2"/>
          </rPr>
          <t>ALL stocks : Worldwide pelagic distribution</t>
        </r>
      </text>
    </comment>
    <comment ref="N236" authorId="0" shapeId="0" xr:uid="{E7EDA702-17F2-4DB0-AD75-8FB78E61AEC9}">
      <text>
        <r>
          <rPr>
            <b/>
            <sz val="9"/>
            <color indexed="81"/>
            <rFont val="Tahoma"/>
            <family val="2"/>
          </rPr>
          <t>The depth range of the species is 1-1752m. For surface gears, the vertical overlap index with this species is 5.71%.</t>
        </r>
      </text>
    </comment>
    <comment ref="O236" authorId="0" shapeId="0" xr:uid="{D34C969C-6DF8-4F6F-9677-5D40D1999E59}">
      <text>
        <r>
          <rPr>
            <b/>
            <sz val="9"/>
            <color indexed="81"/>
            <rFont val="Tahoma"/>
            <family val="2"/>
          </rPr>
          <t>ALB stocks : The maximum length of the species is 427cm. For albacore fisheries, the length overlap index with this species is 100.00%. This gear uses bait, but the trophic level of the species &gt;3.5._x000D_
TPT stocks : The maximum length of the species is 427cm. For tropical surface fisheries, the length overlap index with this species is 100.00%. This gear uses bait, but the trophic level of the species &gt;3.5.</t>
        </r>
      </text>
    </comment>
    <comment ref="P236" authorId="0" shapeId="0" xr:uid="{DD8DE905-E023-4C8F-91A0-F45C63BA1E6B}">
      <text>
        <r>
          <rPr>
            <b/>
            <sz val="9"/>
            <color indexed="81"/>
            <rFont val="Tahoma"/>
            <family val="2"/>
          </rPr>
          <t>No direct evidence of survival after capture.</t>
        </r>
      </text>
    </comment>
    <comment ref="E237" authorId="0" shapeId="0" xr:uid="{6336BDC6-A174-4C98-B565-3B3867E44700}">
      <text>
        <r>
          <rPr>
            <b/>
            <sz val="9"/>
            <color indexed="81"/>
            <rFont val="Tahoma"/>
            <family val="2"/>
          </rPr>
          <t>Species growth rate (K) is 0.200, which is higher than lowest risk K (0.183) for age at maturity.</t>
        </r>
      </text>
    </comment>
    <comment ref="F237" authorId="0" shapeId="0" xr:uid="{A61FC9D5-3BA2-4E95-821F-4BBEC03E0532}">
      <text>
        <r>
          <rPr>
            <b/>
            <sz val="9"/>
            <color indexed="81"/>
            <rFont val="Tahoma"/>
            <family val="2"/>
          </rPr>
          <t>Species growth rate (K) is 0.200, which is in the medium risk K range (0.12-0.30) for maximum age.</t>
        </r>
      </text>
    </comment>
    <comment ref="G237" authorId="0" shapeId="0" xr:uid="{D4B9039A-8CD1-4BE2-837D-21F69C70DACB}">
      <text>
        <r>
          <rPr>
            <b/>
            <sz val="9"/>
            <color indexed="81"/>
            <rFont val="Tahoma"/>
            <family val="2"/>
          </rPr>
          <t>Species fecundity is 1 eggs/year, which is lower than the highest risk value (100).</t>
        </r>
      </text>
    </comment>
    <comment ref="H237" authorId="0" shapeId="0" xr:uid="{61EB0069-DE25-49C0-9056-67DDB36AC1AB}">
      <text>
        <r>
          <rPr>
            <b/>
            <sz val="9"/>
            <color indexed="81"/>
            <rFont val="Tahoma"/>
            <family val="2"/>
          </rPr>
          <t>Species maximum length is 305, which is higher than the highest risk value (300cm).</t>
        </r>
      </text>
    </comment>
    <comment ref="I237" authorId="0" shapeId="0" xr:uid="{5941B32C-A900-4DB9-9B75-D48C84E8D8F0}">
      <text>
        <r>
          <rPr>
            <b/>
            <sz val="9"/>
            <color indexed="81"/>
            <rFont val="Tahoma"/>
            <family val="2"/>
          </rPr>
          <t>Species length at maturity is 180, which is in the medium risk range (40-200cm).</t>
        </r>
      </text>
    </comment>
    <comment ref="J237" authorId="0" shapeId="0" xr:uid="{A8D1D341-8F42-4A31-8E70-C3AF34773D3A}">
      <text>
        <r>
          <rPr>
            <b/>
            <sz val="9"/>
            <color indexed="81"/>
            <rFont val="Tahoma"/>
            <family val="2"/>
          </rPr>
          <t>Species reproductive strategy is live bearer, which is high risk.</t>
        </r>
      </text>
    </comment>
    <comment ref="K237" authorId="0" shapeId="0" xr:uid="{B8CC7F70-47F6-4A57-863E-1C123678AA2F}">
      <text>
        <r>
          <rPr>
            <b/>
            <sz val="9"/>
            <color indexed="81"/>
            <rFont val="Tahoma"/>
            <family val="2"/>
          </rPr>
          <t>Species trophic level is 4.5, which is higher than the highest risk value (3.25).</t>
        </r>
      </text>
    </comment>
    <comment ref="M237" authorId="0" shapeId="0" xr:uid="{4F3DFBC9-E323-42D4-B7A3-BE54971B5777}">
      <text>
        <r>
          <rPr>
            <b/>
            <sz val="9"/>
            <color indexed="81"/>
            <rFont val="Tahoma"/>
            <family val="2"/>
          </rPr>
          <t>ALPN stocks : Distribution North Pacific only. Species is coastal.</t>
        </r>
      </text>
    </comment>
    <comment ref="N237" authorId="0" shapeId="0" xr:uid="{82832762-123C-45CC-91C3-A39C064145FF}">
      <text>
        <r>
          <rPr>
            <b/>
            <sz val="9"/>
            <color indexed="81"/>
            <rFont val="Tahoma"/>
            <family val="2"/>
          </rPr>
          <t>The depth range of the species is 1-650m. For surface gears, the vertical overlap index with this species is 15.38%.</t>
        </r>
      </text>
    </comment>
    <comment ref="O237" authorId="0" shapeId="0" xr:uid="{05E4F0B2-7A6A-4D55-8908-2FAEAE46913B}">
      <text>
        <r>
          <rPr>
            <b/>
            <sz val="9"/>
            <color indexed="81"/>
            <rFont val="Tahoma"/>
            <family val="2"/>
          </rPr>
          <t>ALB stocks : The maximum length of the species is 305cm. For albacore fisheries, the length overlap index with this species is 100.00%. This gear uses bait, but the trophic level of the species &gt;3.5.</t>
        </r>
      </text>
    </comment>
    <comment ref="P237" authorId="0" shapeId="0" xr:uid="{41074E96-8EBB-4121-99BF-0277C9272687}">
      <text>
        <r>
          <rPr>
            <b/>
            <sz val="9"/>
            <color indexed="81"/>
            <rFont val="Tahoma"/>
            <family val="2"/>
          </rPr>
          <t>No direct evidence of survival after capture.</t>
        </r>
      </text>
    </comment>
    <comment ref="E238" authorId="0" shapeId="0" xr:uid="{D3FE1B12-C91E-4E43-88BA-B2439E5DE666}">
      <text>
        <r>
          <rPr>
            <b/>
            <sz val="9"/>
            <color indexed="81"/>
            <rFont val="Tahoma"/>
            <family val="2"/>
          </rPr>
          <t>There is no information.</t>
        </r>
      </text>
    </comment>
    <comment ref="F238" authorId="0" shapeId="0" xr:uid="{255548AD-B3BB-4ED6-90C4-BD1AB04C2D7E}">
      <text>
        <r>
          <rPr>
            <b/>
            <sz val="9"/>
            <color indexed="81"/>
            <rFont val="Tahoma"/>
            <family val="2"/>
          </rPr>
          <t>There is no information.</t>
        </r>
      </text>
    </comment>
    <comment ref="G238" authorId="0" shapeId="0" xr:uid="{B7D50484-F32E-415E-92C1-624395E1D368}">
      <text>
        <r>
          <rPr>
            <b/>
            <sz val="9"/>
            <color indexed="81"/>
            <rFont val="Tahoma"/>
            <family val="2"/>
          </rPr>
          <t>There is no information.</t>
        </r>
      </text>
    </comment>
    <comment ref="H238" authorId="0" shapeId="0" xr:uid="{EB6C9A5D-375D-46DB-A037-2CDF6377ED3F}">
      <text>
        <r>
          <rPr>
            <b/>
            <sz val="9"/>
            <color indexed="81"/>
            <rFont val="Tahoma"/>
            <family val="2"/>
          </rPr>
          <t>Species maximum length is 549, which is higher than the highest risk value (300cm).</t>
        </r>
      </text>
    </comment>
    <comment ref="I238" authorId="0" shapeId="0" xr:uid="{A21D6B02-219C-4EFD-A738-4CEB5AE6A023}">
      <text>
        <r>
          <rPr>
            <b/>
            <sz val="9"/>
            <color indexed="81"/>
            <rFont val="Tahoma"/>
            <family val="2"/>
          </rPr>
          <t>Species length at maturity is 540, which is higher than the highest risk value (200cm).</t>
        </r>
      </text>
    </comment>
    <comment ref="J238" authorId="0" shapeId="0" xr:uid="{8CF91948-FC95-4DEE-A34E-A3DC9C7675E5}">
      <text>
        <r>
          <rPr>
            <b/>
            <sz val="9"/>
            <color indexed="81"/>
            <rFont val="Tahoma"/>
            <family val="2"/>
          </rPr>
          <t>Species reproductive strategy is live bearer, which is high risk.</t>
        </r>
      </text>
    </comment>
    <comment ref="K238" authorId="0" shapeId="0" xr:uid="{9E9433B0-0C5D-4C82-8D0C-49CC403F995B}">
      <text>
        <r>
          <rPr>
            <b/>
            <sz val="9"/>
            <color indexed="81"/>
            <rFont val="Tahoma"/>
            <family val="2"/>
          </rPr>
          <t>Species trophic level is 3.4, which is higher than the highest risk value (3.25).</t>
        </r>
      </text>
    </comment>
    <comment ref="M238" authorId="0" shapeId="0" xr:uid="{2616966C-CB8E-415F-AE7F-19A25D00F71E}">
      <text>
        <r>
          <rPr>
            <b/>
            <sz val="9"/>
            <color indexed="81"/>
            <rFont val="Tahoma"/>
            <family val="2"/>
          </rPr>
          <t>PO_,IO_,ALAN,ALAS,BEAT,SKAE,SKAW,YFAT stocks : Worldwide distribution, absent in Mediterranean</t>
        </r>
      </text>
    </comment>
    <comment ref="N238" authorId="0" shapeId="0" xr:uid="{1DF69FE9-6AA3-43E4-BB41-6CF4474658EF}">
      <text>
        <r>
          <rPr>
            <b/>
            <sz val="9"/>
            <color indexed="81"/>
            <rFont val="Tahoma"/>
            <family val="2"/>
          </rPr>
          <t>The depth range of the species is 5-600m. For surface gears, the vertical overlap index with this species is 16.11%.</t>
        </r>
      </text>
    </comment>
    <comment ref="O238" authorId="0" shapeId="0" xr:uid="{4D73C87A-302A-4989-B6B4-44D3FE35A1A1}">
      <text>
        <r>
          <rPr>
            <b/>
            <sz val="9"/>
            <color indexed="81"/>
            <rFont val="Tahoma"/>
            <family val="2"/>
          </rPr>
          <t>ALB stocks : The maximum length of the species is 549cm. For albacore fisheries, the length overlap index with this species is 100.00%. This gear uses bait and the trophic level of the species &lt;3.5._x000D_
TPT stocks : The maximum length of the species is 549cm. For tropical surface fisheries, the length overlap index with this species is 100.00%. This gear uses bait and the trophic level of the species &lt;3.5.</t>
        </r>
      </text>
    </comment>
    <comment ref="P238" authorId="0" shapeId="0" xr:uid="{AC0D95FF-0CEC-4ABF-A7B5-9A44F3746420}">
      <text>
        <r>
          <rPr>
            <b/>
            <sz val="9"/>
            <color indexed="81"/>
            <rFont val="Tahoma"/>
            <family val="2"/>
          </rPr>
          <t>No direct evidence of survival after capture.</t>
        </r>
      </text>
    </comment>
    <comment ref="E239" authorId="0" shapeId="0" xr:uid="{C7E4EC15-957D-4A38-A2EF-841612F6275C}">
      <text>
        <r>
          <rPr>
            <b/>
            <sz val="9"/>
            <color indexed="81"/>
            <rFont val="Tahoma"/>
            <family val="2"/>
          </rPr>
          <t>The score is based on the maximum risk score in the family Agonidae, which included 1 species.</t>
        </r>
      </text>
    </comment>
    <comment ref="F239" authorId="0" shapeId="0" xr:uid="{7A68C909-429F-4817-B9C9-DC1C364FA4F9}">
      <text>
        <r>
          <rPr>
            <b/>
            <sz val="9"/>
            <color indexed="81"/>
            <rFont val="Tahoma"/>
            <family val="2"/>
          </rPr>
          <t>The score is based on the maximum risk score in the family Agonidae, which included 1 species.</t>
        </r>
      </text>
    </comment>
    <comment ref="G239" authorId="0" shapeId="0" xr:uid="{960B6ED1-049B-4DFD-A4BC-192FD217F9EC}">
      <text>
        <r>
          <rPr>
            <b/>
            <sz val="9"/>
            <color indexed="81"/>
            <rFont val="Tahoma"/>
            <family val="2"/>
          </rPr>
          <t>Species fecundity is 4 eggs/year, which is lower than the highest risk value (100).</t>
        </r>
      </text>
    </comment>
    <comment ref="H239" authorId="0" shapeId="0" xr:uid="{2F39E257-2E21-41C9-BC79-046BF6C52586}">
      <text>
        <r>
          <rPr>
            <b/>
            <sz val="9"/>
            <color indexed="81"/>
            <rFont val="Tahoma"/>
            <family val="2"/>
          </rPr>
          <t>Species maximum length is 170, which is in the medium risk range (100-300cm).</t>
        </r>
      </text>
    </comment>
    <comment ref="I239" authorId="0" shapeId="0" xr:uid="{F77B407D-7AA3-4604-BDA1-5263B9F68DCE}">
      <text>
        <r>
          <rPr>
            <b/>
            <sz val="9"/>
            <color indexed="81"/>
            <rFont val="Tahoma"/>
            <family val="2"/>
          </rPr>
          <t>Species length at maturity is 130, which is in the medium risk range (40-200cm).</t>
        </r>
      </text>
    </comment>
    <comment ref="J239" authorId="0" shapeId="0" xr:uid="{DEFC1A43-D4F6-418F-80E9-0DD4758BBBCB}">
      <text>
        <r>
          <rPr>
            <b/>
            <sz val="9"/>
            <color indexed="81"/>
            <rFont val="Tahoma"/>
            <family val="2"/>
          </rPr>
          <t>Species reproductive strategy is live bearer, which is high risk.</t>
        </r>
      </text>
    </comment>
    <comment ref="K239" authorId="0" shapeId="0" xr:uid="{EF1219CA-2C99-414F-AF9B-4C4C68D1A70E}">
      <text>
        <r>
          <rPr>
            <b/>
            <sz val="9"/>
            <color indexed="81"/>
            <rFont val="Tahoma"/>
            <family val="2"/>
          </rPr>
          <t>Species trophic level is 4.0, which is higher than the highest risk value (3.25).</t>
        </r>
      </text>
    </comment>
    <comment ref="M239" authorId="0" shapeId="0" xr:uid="{87FDDE4B-A637-4415-A516-B756F84D599F}">
      <text>
        <r>
          <rPr>
            <b/>
            <sz val="9"/>
            <color indexed="81"/>
            <rFont val="Tahoma"/>
            <family val="2"/>
          </rPr>
          <t>BEI_,SKI_,YFI_ stocks : Tropical Indian Ocean distribution, mainly coastal. Species is coastal.</t>
        </r>
      </text>
    </comment>
    <comment ref="N239" authorId="0" shapeId="0" xr:uid="{5FCB32C4-16F5-4285-BF00-6DFCF4A81D27}">
      <text>
        <r>
          <rPr>
            <b/>
            <sz val="9"/>
            <color indexed="81"/>
            <rFont val="Tahoma"/>
            <family val="2"/>
          </rPr>
          <t>The depth range of the species is 1-50m. For surface gears, the vertical overlap index with this species is 100.00%. This species is demersal.</t>
        </r>
      </text>
    </comment>
    <comment ref="O239" authorId="0" shapeId="0" xr:uid="{D62A9A82-EB22-4DA6-BCE2-7EA7493E2BA5}">
      <text>
        <r>
          <rPr>
            <b/>
            <sz val="9"/>
            <color indexed="81"/>
            <rFont val="Tahoma"/>
            <family val="2"/>
          </rPr>
          <t>TPT stocks : The maximum length of the species is 170cm. For tropical surface fisheries, the length overlap index with this species is 100.00%. This gear uses bait, but the trophic level of the species &gt;3.5.</t>
        </r>
      </text>
    </comment>
    <comment ref="P239" authorId="0" shapeId="0" xr:uid="{BD9932A4-947E-4AF7-8449-CA9A9A0C40CE}">
      <text>
        <r>
          <rPr>
            <b/>
            <sz val="9"/>
            <color indexed="81"/>
            <rFont val="Tahoma"/>
            <family val="2"/>
          </rPr>
          <t>No direct evidence of survival after capture.</t>
        </r>
      </text>
    </comment>
    <comment ref="E240" authorId="0" shapeId="0" xr:uid="{D4F8D640-454B-4657-933F-4A6B07F9575F}">
      <text>
        <r>
          <rPr>
            <b/>
            <sz val="9"/>
            <color indexed="81"/>
            <rFont val="Tahoma"/>
            <family val="2"/>
          </rPr>
          <t>Species growth rate (K) is 0.680, which is higher than lowest risk K (0.183) for age at maturity.</t>
        </r>
      </text>
    </comment>
    <comment ref="F240" authorId="0" shapeId="0" xr:uid="{22DD6E87-F668-499E-91EB-7F8BD8187BA7}">
      <text>
        <r>
          <rPr>
            <b/>
            <sz val="9"/>
            <color indexed="81"/>
            <rFont val="Tahoma"/>
            <family val="2"/>
          </rPr>
          <t>Species growth rate (K) is 0.680, which is higher than lowest risk K (0.30) for maximum age.</t>
        </r>
      </text>
    </comment>
    <comment ref="G240" authorId="0" shapeId="0" xr:uid="{B5D90AF3-4C03-47E7-998D-DA0F1C483BD1}">
      <text>
        <r>
          <rPr>
            <b/>
            <sz val="9"/>
            <color indexed="81"/>
            <rFont val="Tahoma"/>
            <family val="2"/>
          </rPr>
          <t>There is no information, but fish are likely to produce &gt;100 eggs/year.</t>
        </r>
      </text>
    </comment>
    <comment ref="H240" authorId="0" shapeId="0" xr:uid="{C225A434-B674-4EFF-9B72-DCD4D38CD67C}">
      <text>
        <r>
          <rPr>
            <b/>
            <sz val="9"/>
            <color indexed="81"/>
            <rFont val="Tahoma"/>
            <family val="2"/>
          </rPr>
          <t>Species maximum length is 110, which is in the medium risk range (100-300cm).</t>
        </r>
      </text>
    </comment>
    <comment ref="I240" authorId="0" shapeId="0" xr:uid="{42B4AA5B-89C2-4244-8ED5-E9CF1CA56A01}">
      <text>
        <r>
          <rPr>
            <b/>
            <sz val="9"/>
            <color indexed="81"/>
            <rFont val="Tahoma"/>
            <family val="2"/>
          </rPr>
          <t>Species maximum length is 110cm, which is in the length at maturity medium risk range (40-200cm).</t>
        </r>
      </text>
    </comment>
    <comment ref="J240" authorId="0" shapeId="0" xr:uid="{C29D123F-09F0-4661-A52F-28B75F9CA521}">
      <text>
        <r>
          <rPr>
            <b/>
            <sz val="9"/>
            <color indexed="81"/>
            <rFont val="Tahoma"/>
            <family val="2"/>
          </rPr>
          <t>There is no information, but fish are not live bearers.</t>
        </r>
      </text>
    </comment>
    <comment ref="K240" authorId="0" shapeId="0" xr:uid="{4755F578-6C0C-491E-B29B-6A33F325A159}">
      <text>
        <r>
          <rPr>
            <b/>
            <sz val="9"/>
            <color indexed="81"/>
            <rFont val="Tahoma"/>
            <family val="2"/>
          </rPr>
          <t>Species trophic level is 4.0, which is higher than the highest risk value (3.25).</t>
        </r>
      </text>
    </comment>
    <comment ref="M240" authorId="0" shapeId="0" xr:uid="{6E51E8F7-EB19-4DA6-A238-02FAC12B3F1D}">
      <text>
        <r>
          <rPr>
            <b/>
            <sz val="9"/>
            <color indexed="81"/>
            <rFont val="Tahoma"/>
            <family val="2"/>
          </rPr>
          <t>ALL stocks : Worldwide pelagic distribution</t>
        </r>
      </text>
    </comment>
    <comment ref="N240" authorId="0" shapeId="0" xr:uid="{041B1F34-741E-4F33-85FF-D1627E5F2C3C}">
      <text>
        <r>
          <rPr>
            <b/>
            <sz val="9"/>
            <color indexed="81"/>
            <rFont val="Tahoma"/>
            <family val="2"/>
          </rPr>
          <t>The depth range of the species is 1-70m. For surface gears, the vertical overlap index with this species is 100.00%.</t>
        </r>
      </text>
    </comment>
    <comment ref="O240" authorId="0" shapeId="0" xr:uid="{6E4B32D8-AEF7-4916-85A0-DA2F1416FBA4}">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240" authorId="0" shapeId="0" xr:uid="{796CFDE6-7AD5-47E2-A5FF-110C19D783AA}">
      <text>
        <r>
          <rPr>
            <b/>
            <sz val="9"/>
            <color indexed="81"/>
            <rFont val="Tahoma"/>
            <family val="2"/>
          </rPr>
          <t>No direct evidence of survival after capture.</t>
        </r>
      </text>
    </comment>
    <comment ref="E241" authorId="0" shapeId="0" xr:uid="{83D4CBCA-2C2C-439A-BF7F-8B422C8765D1}">
      <text>
        <r>
          <rPr>
            <b/>
            <sz val="9"/>
            <color indexed="81"/>
            <rFont val="Tahoma"/>
            <family val="2"/>
          </rPr>
          <t>There is no information.</t>
        </r>
      </text>
    </comment>
    <comment ref="F241" authorId="0" shapeId="0" xr:uid="{4BEF5CA6-665B-4856-8360-EF0E46DD66C2}">
      <text>
        <r>
          <rPr>
            <b/>
            <sz val="9"/>
            <color indexed="81"/>
            <rFont val="Tahoma"/>
            <family val="2"/>
          </rPr>
          <t>There is no information.</t>
        </r>
      </text>
    </comment>
    <comment ref="G241" authorId="0" shapeId="0" xr:uid="{7B1F81DD-733E-40E5-88C9-DA725ADBA09C}">
      <text>
        <r>
          <rPr>
            <b/>
            <sz val="9"/>
            <color indexed="81"/>
            <rFont val="Tahoma"/>
            <family val="2"/>
          </rPr>
          <t>There is no information, but fish are likely to produce &gt;100 eggs/year.</t>
        </r>
      </text>
    </comment>
    <comment ref="H241" authorId="0" shapeId="0" xr:uid="{A0C0756D-2879-42D0-AAA4-42EDAA9BEACD}">
      <text>
        <r>
          <rPr>
            <b/>
            <sz val="9"/>
            <color indexed="81"/>
            <rFont val="Tahoma"/>
            <family val="2"/>
          </rPr>
          <t>Species maximum length is 200, which is in the medium risk range (100-300cm).</t>
        </r>
      </text>
    </comment>
    <comment ref="I241" authorId="0" shapeId="0" xr:uid="{74C91BC3-0299-45D7-BBB5-44AF6F8F4F2D}">
      <text>
        <r>
          <rPr>
            <b/>
            <sz val="9"/>
            <color indexed="81"/>
            <rFont val="Tahoma"/>
            <family val="2"/>
          </rPr>
          <t>Species maximum length is 200cm, which is in the length at maturity medium risk range (40-200cm).</t>
        </r>
      </text>
    </comment>
    <comment ref="J241" authorId="0" shapeId="0" xr:uid="{EAAF41C1-A0BC-45C0-8407-B1ABF95554F4}">
      <text>
        <r>
          <rPr>
            <b/>
            <sz val="9"/>
            <color indexed="81"/>
            <rFont val="Tahoma"/>
            <family val="2"/>
          </rPr>
          <t>The score is based on the maximum risk score in the family Agonidae, which included 1 species.</t>
        </r>
      </text>
    </comment>
    <comment ref="K241" authorId="0" shapeId="0" xr:uid="{B9CB4939-02F1-4492-B91B-32EC716C6D1D}">
      <text>
        <r>
          <rPr>
            <b/>
            <sz val="9"/>
            <color indexed="81"/>
            <rFont val="Tahoma"/>
            <family val="2"/>
          </rPr>
          <t>Species trophic level is 4.2, which is higher than the highest risk value (3.25).</t>
        </r>
      </text>
    </comment>
    <comment ref="M241" authorId="0" shapeId="0" xr:uid="{A8CB9B3A-79CD-4702-B186-CBEFBB026C58}">
      <text>
        <r>
          <rPr>
            <b/>
            <sz val="9"/>
            <color indexed="81"/>
            <rFont val="Tahoma"/>
            <family val="2"/>
          </rPr>
          <t>ALL stocks : Worldwide pelagic distribution</t>
        </r>
      </text>
    </comment>
    <comment ref="N241" authorId="0" shapeId="0" xr:uid="{4AB3756B-1C7D-4C63-BEB8-2250E43269D1}">
      <text>
        <r>
          <rPr>
            <b/>
            <sz val="9"/>
            <color indexed="81"/>
            <rFont val="Tahoma"/>
            <family val="2"/>
          </rPr>
          <t>The depth range of the species is 100-500m. For surface gears, the vertical overlap index with this species is 0.25%.</t>
        </r>
      </text>
    </comment>
    <comment ref="O241" authorId="0" shapeId="0" xr:uid="{7CFD784B-6E1B-45D4-B073-81F0F08AFD48}">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41" authorId="0" shapeId="0" xr:uid="{3D2925A4-F8F4-43A1-8CB9-3B7CCB0F54F9}">
      <text>
        <r>
          <rPr>
            <b/>
            <sz val="9"/>
            <color indexed="81"/>
            <rFont val="Tahoma"/>
            <family val="2"/>
          </rPr>
          <t>No direct evidence of survival after capture.</t>
        </r>
      </text>
    </comment>
    <comment ref="E242" authorId="0" shapeId="0" xr:uid="{F0E10C07-CE40-4709-A918-A87FCE1E4165}">
      <text>
        <r>
          <rPr>
            <b/>
            <sz val="9"/>
            <color indexed="81"/>
            <rFont val="Tahoma"/>
            <family val="2"/>
          </rPr>
          <t>Species growth rate (K) is 0.300, which is higher than lowest risk K (0.183) for age at maturity.</t>
        </r>
      </text>
    </comment>
    <comment ref="F242" authorId="0" shapeId="0" xr:uid="{E9FBA510-66C8-4FAF-AC09-D218A6E42327}">
      <text>
        <r>
          <rPr>
            <b/>
            <sz val="9"/>
            <color indexed="81"/>
            <rFont val="Tahoma"/>
            <family val="2"/>
          </rPr>
          <t>Species growth rate (K) is 0.300, which is in the medium risk K range (0.12-0.30) for maximum age.</t>
        </r>
      </text>
    </comment>
    <comment ref="G242" authorId="0" shapeId="0" xr:uid="{662FDA90-C69D-454E-8B44-A90903C4AF39}">
      <text>
        <r>
          <rPr>
            <b/>
            <sz val="9"/>
            <color indexed="81"/>
            <rFont val="Tahoma"/>
            <family val="2"/>
          </rPr>
          <t>Species fecundity is 207966 eggs/year, which is higher than the lowest risk value (20000).</t>
        </r>
      </text>
    </comment>
    <comment ref="H242" authorId="0" shapeId="0" xr:uid="{331AFA2F-5075-41F7-A8B2-C82433AB4597}">
      <text>
        <r>
          <rPr>
            <b/>
            <sz val="9"/>
            <color indexed="81"/>
            <rFont val="Tahoma"/>
            <family val="2"/>
          </rPr>
          <t>Species maximum length is 145, which is in the medium risk range (100-300cm).</t>
        </r>
      </text>
    </comment>
    <comment ref="I242" authorId="0" shapeId="0" xr:uid="{D3FA391F-FAAC-4A29-A992-927208519257}">
      <text>
        <r>
          <rPr>
            <b/>
            <sz val="9"/>
            <color indexed="81"/>
            <rFont val="Tahoma"/>
            <family val="2"/>
          </rPr>
          <t>Species maximum length is 145cm, which is in the length at maturity medium risk range (40-200cm).</t>
        </r>
      </text>
    </comment>
    <comment ref="J242" authorId="0" shapeId="0" xr:uid="{42E5DC1C-1DE8-4E30-B3FB-AB2283E8EA88}">
      <text>
        <r>
          <rPr>
            <b/>
            <sz val="9"/>
            <color indexed="81"/>
            <rFont val="Tahoma"/>
            <family val="2"/>
          </rPr>
          <t>Species reproductive strategy is broadcast spawner, which is low risk.</t>
        </r>
      </text>
    </comment>
    <comment ref="K242" authorId="0" shapeId="0" xr:uid="{C869C2CC-9450-4026-B27D-6C35384C08EC}">
      <text>
        <r>
          <rPr>
            <b/>
            <sz val="9"/>
            <color indexed="81"/>
            <rFont val="Tahoma"/>
            <family val="2"/>
          </rPr>
          <t>Species trophic level is 4.5, which is higher than the highest risk value (3.25).</t>
        </r>
      </text>
    </comment>
    <comment ref="M242" authorId="0" shapeId="0" xr:uid="{57C2E5FD-DD44-4E06-A5C8-2B22A31A101E}">
      <text>
        <r>
          <rPr>
            <b/>
            <sz val="9"/>
            <color indexed="81"/>
            <rFont val="Tahoma"/>
            <family val="2"/>
          </rPr>
          <t>ALL stocks : Worldwide pelagic distribution. Species is coastal.</t>
        </r>
      </text>
    </comment>
    <comment ref="N242" authorId="0" shapeId="0" xr:uid="{E82D54DA-B65D-4F6E-B161-2A0CBE0763E6}">
      <text>
        <r>
          <rPr>
            <b/>
            <sz val="9"/>
            <color indexed="81"/>
            <rFont val="Tahoma"/>
            <family val="2"/>
          </rPr>
          <t>The depth range of the species is 10-500m. For surface gears, the vertical overlap index with this species is 18.53%.</t>
        </r>
      </text>
    </comment>
    <comment ref="O242" authorId="0" shapeId="0" xr:uid="{241A18D8-F349-4410-AEC2-EC6A4793AC45}">
      <text>
        <r>
          <rPr>
            <b/>
            <sz val="9"/>
            <color indexed="81"/>
            <rFont val="Tahoma"/>
            <family val="2"/>
          </rPr>
          <t>ALB stocks : The maximum length of the species is 145cm. For albacore fisheries, the length overlap index with this species is 100.00%. This gear uses bait, but the trophic level of the species &gt;3.5._x000D_
TPT stocks : The maximum length of the species is 145cm. For tropical surface fisheries, the length overlap index with this species is 100.00%. This gear uses bait, but the trophic level of the species &gt;3.5.</t>
        </r>
      </text>
    </comment>
    <comment ref="P242" authorId="0" shapeId="0" xr:uid="{EC3EA4AB-14A0-4E5E-BC85-884D5DC4519A}">
      <text>
        <r>
          <rPr>
            <b/>
            <sz val="9"/>
            <color indexed="81"/>
            <rFont val="Tahoma"/>
            <family val="2"/>
          </rPr>
          <t>No direct evidence of survival after capture.</t>
        </r>
      </text>
    </comment>
    <comment ref="E243" authorId="0" shapeId="0" xr:uid="{8095F351-9199-4D09-8CD6-4253D8B7DF3E}">
      <text>
        <r>
          <rPr>
            <b/>
            <sz val="9"/>
            <color indexed="81"/>
            <rFont val="Tahoma"/>
            <family val="2"/>
          </rPr>
          <t>Species growth rate (K) is 0.254, which is higher than lowest risk K (0.183) for age at maturity.</t>
        </r>
      </text>
    </comment>
    <comment ref="F243" authorId="0" shapeId="0" xr:uid="{738BCAFC-7357-4CFE-94B6-C2370B968743}">
      <text>
        <r>
          <rPr>
            <b/>
            <sz val="9"/>
            <color indexed="81"/>
            <rFont val="Tahoma"/>
            <family val="2"/>
          </rPr>
          <t>Species growth rate (K) is 0.254, which is in the medium risk K range (0.12-0.30) for maximum age.</t>
        </r>
      </text>
    </comment>
    <comment ref="G243" authorId="0" shapeId="0" xr:uid="{EF17CC84-E619-4F38-8611-961C04C3A185}">
      <text>
        <r>
          <rPr>
            <b/>
            <sz val="9"/>
            <color indexed="81"/>
            <rFont val="Tahoma"/>
            <family val="2"/>
          </rPr>
          <t>Species fecundity is 760000 eggs/year, which is higher than the lowest risk value (20000).</t>
        </r>
      </text>
    </comment>
    <comment ref="H243" authorId="0" shapeId="0" xr:uid="{32F30CE4-9009-4FBA-92EB-4A041B3ACA67}">
      <text>
        <r>
          <rPr>
            <b/>
            <sz val="9"/>
            <color indexed="81"/>
            <rFont val="Tahoma"/>
            <family val="2"/>
          </rPr>
          <t>Species maximum length is 70, which is lower than the lowest risk value (100cm).</t>
        </r>
      </text>
    </comment>
    <comment ref="I243" authorId="0" shapeId="0" xr:uid="{ABCEE810-DB66-49D7-B169-DA55581942EA}">
      <text>
        <r>
          <rPr>
            <b/>
            <sz val="9"/>
            <color indexed="81"/>
            <rFont val="Tahoma"/>
            <family val="2"/>
          </rPr>
          <t>Species length at maturity is 28, which is lower than the lowest risk value (40cm).</t>
        </r>
      </text>
    </comment>
    <comment ref="J243" authorId="0" shapeId="0" xr:uid="{147E9EEE-2F14-4ED1-922A-193047BE797A}">
      <text>
        <r>
          <rPr>
            <b/>
            <sz val="9"/>
            <color indexed="81"/>
            <rFont val="Tahoma"/>
            <family val="2"/>
          </rPr>
          <t>Species reproductive strategy is broadcast spawner, which is low risk.</t>
        </r>
      </text>
    </comment>
    <comment ref="K243" authorId="0" shapeId="0" xr:uid="{5118FF1F-8830-449E-B584-15638F7A83ED}">
      <text>
        <r>
          <rPr>
            <b/>
            <sz val="9"/>
            <color indexed="81"/>
            <rFont val="Tahoma"/>
            <family val="2"/>
          </rPr>
          <t>Species trophic level is 4.2, which is higher than the highest risk value (3.25).</t>
        </r>
      </text>
    </comment>
    <comment ref="M243" authorId="0" shapeId="0" xr:uid="{92741E54-523B-43B4-86E1-0E717308BB53}">
      <text>
        <r>
          <rPr>
            <b/>
            <sz val="9"/>
            <color indexed="81"/>
            <rFont val="Tahoma"/>
            <family val="2"/>
          </rPr>
          <t>WPO,IO_ stocks : Indo-west Pacific distribution, absent in Atlantic and East Pacific</t>
        </r>
      </text>
    </comment>
    <comment ref="N243" authorId="0" shapeId="0" xr:uid="{DDCD784B-3450-40F2-8B09-85A092579788}">
      <text>
        <r>
          <rPr>
            <b/>
            <sz val="9"/>
            <color indexed="81"/>
            <rFont val="Tahoma"/>
            <family val="2"/>
          </rPr>
          <t>The depth range of the species is 40-120m. For surface gears, the vertical overlap index with this species is 75.31%. This species is demersal.</t>
        </r>
      </text>
    </comment>
    <comment ref="O243" authorId="0" shapeId="0" xr:uid="{8D57F985-05A1-4400-AC63-745D7413CB1C}">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surface fisheries, the length overlap index with this species is 63.64%. This gear uses bait, but the trophic level of the species &gt;3.5.</t>
        </r>
      </text>
    </comment>
    <comment ref="P243" authorId="0" shapeId="0" xr:uid="{9EA3F5E4-2926-43AF-B6D5-568F43A1E586}">
      <text>
        <r>
          <rPr>
            <b/>
            <sz val="9"/>
            <color indexed="81"/>
            <rFont val="Tahoma"/>
            <family val="2"/>
          </rPr>
          <t>No direct evidence of survival after capture.</t>
        </r>
      </text>
    </comment>
    <comment ref="E244" authorId="0" shapeId="0" xr:uid="{1EE78E51-D132-44CD-9B76-1C358488BC15}">
      <text>
        <r>
          <rPr>
            <b/>
            <sz val="9"/>
            <color indexed="81"/>
            <rFont val="Tahoma"/>
            <family val="2"/>
          </rPr>
          <t>Species growth rate (K) is 0.100, which is in the medium risk K range (0.061-0.183) for age at maturity.</t>
        </r>
      </text>
    </comment>
    <comment ref="F244" authorId="0" shapeId="0" xr:uid="{7F2B0044-62AD-4378-928E-D788BCFEE857}">
      <text>
        <r>
          <rPr>
            <b/>
            <sz val="9"/>
            <color indexed="81"/>
            <rFont val="Tahoma"/>
            <family val="2"/>
          </rPr>
          <t>Species growth rate (K) is 0.100, which is lower than highest risk K (0.12) for maximum age.</t>
        </r>
      </text>
    </comment>
    <comment ref="G244" authorId="0" shapeId="0" xr:uid="{4D7F450E-851F-417B-823F-609247EC2ED9}">
      <text>
        <r>
          <rPr>
            <b/>
            <sz val="9"/>
            <color indexed="81"/>
            <rFont val="Tahoma"/>
            <family val="2"/>
          </rPr>
          <t>Species fecundity is 71000 eggs/year, which is higher than the lowest risk value (20000).</t>
        </r>
      </text>
    </comment>
    <comment ref="H244" authorId="0" shapeId="0" xr:uid="{B44646E8-92A6-4CAE-B03C-A74807066E89}">
      <text>
        <r>
          <rPr>
            <b/>
            <sz val="9"/>
            <color indexed="81"/>
            <rFont val="Tahoma"/>
            <family val="2"/>
          </rPr>
          <t>Species maximum length is 122, which is in the medium risk range (100-300cm).</t>
        </r>
      </text>
    </comment>
    <comment ref="I244" authorId="0" shapeId="0" xr:uid="{CD21950E-D3B8-42D0-954B-DB3661B02441}">
      <text>
        <r>
          <rPr>
            <b/>
            <sz val="9"/>
            <color indexed="81"/>
            <rFont val="Tahoma"/>
            <family val="2"/>
          </rPr>
          <t>Species length at maturity is 42, which is in the medium risk range (40-200cm).</t>
        </r>
      </text>
    </comment>
    <comment ref="J244" authorId="0" shapeId="0" xr:uid="{AACE3DB0-FC91-43E8-99F6-88B91F08F603}">
      <text>
        <r>
          <rPr>
            <b/>
            <sz val="9"/>
            <color indexed="81"/>
            <rFont val="Tahoma"/>
            <family val="2"/>
          </rPr>
          <t>Species reproductive strategy is broadcast spawner, which is low risk.</t>
        </r>
      </text>
    </comment>
    <comment ref="K244" authorId="0" shapeId="0" xr:uid="{538AB565-BCCB-467A-B407-90EC3BC798C9}">
      <text>
        <r>
          <rPr>
            <b/>
            <sz val="9"/>
            <color indexed="81"/>
            <rFont val="Tahoma"/>
            <family val="2"/>
          </rPr>
          <t>Species trophic level is 4.5, which is higher than the highest risk value (3.25).</t>
        </r>
      </text>
    </comment>
    <comment ref="M244" authorId="0" shapeId="0" xr:uid="{3D35827B-BC8D-41E4-8924-575AFEFF9239}">
      <text>
        <r>
          <rPr>
            <b/>
            <sz val="9"/>
            <color indexed="81"/>
            <rFont val="Tahoma"/>
            <family val="2"/>
          </rPr>
          <t>AO_ stocks : Mainly Atlantic distribution, but some catches reported in Indian Ocean. Species is coastal.</t>
        </r>
      </text>
    </comment>
    <comment ref="N244" authorId="0" shapeId="0" xr:uid="{3C9E02C5-91C7-4F8A-B8D9-73D3A1FC8133}">
      <text>
        <r>
          <rPr>
            <b/>
            <sz val="9"/>
            <color indexed="81"/>
            <rFont val="Tahoma"/>
            <family val="2"/>
          </rPr>
          <t>The depth range of the species is 1-150m. For surface gears, the vertical overlap index with this species is 66.67%. This species is reef associated.</t>
        </r>
      </text>
    </comment>
    <comment ref="O244" authorId="0" shapeId="0" xr:uid="{C6C63228-3D8D-424B-BD96-020694C1BAD2}">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surface fisheries, the length overlap index with this species is 100.00%. This gear uses bait, but the trophic level of the species &gt;3.5.</t>
        </r>
      </text>
    </comment>
    <comment ref="P244" authorId="0" shapeId="0" xr:uid="{BEACB994-4C16-4FD8-B8DB-9C4545CA5CC2}">
      <text>
        <r>
          <rPr>
            <b/>
            <sz val="9"/>
            <color indexed="81"/>
            <rFont val="Tahoma"/>
            <family val="2"/>
          </rPr>
          <t>No direct evidence of survival after capture.</t>
        </r>
      </text>
    </comment>
    <comment ref="E245" authorId="0" shapeId="0" xr:uid="{5BAAF8BA-7F76-4A99-A55E-9331BE59968E}">
      <text>
        <r>
          <rPr>
            <b/>
            <sz val="9"/>
            <color indexed="81"/>
            <rFont val="Tahoma"/>
            <family val="2"/>
          </rPr>
          <t>Species growth rate (K) is 0.467, which is higher than lowest risk K (0.183) for age at maturity.</t>
        </r>
      </text>
    </comment>
    <comment ref="F245" authorId="0" shapeId="0" xr:uid="{4FBD8AED-1DE8-447A-9E45-89D3B4EDAFA6}">
      <text>
        <r>
          <rPr>
            <b/>
            <sz val="9"/>
            <color indexed="81"/>
            <rFont val="Tahoma"/>
            <family val="2"/>
          </rPr>
          <t>Species growth rate (K) is 0.467, which is higher than lowest risk K (0.30) for maximum age.</t>
        </r>
      </text>
    </comment>
    <comment ref="G245" authorId="0" shapeId="0" xr:uid="{C67F7105-65BC-4D67-BA08-6481F76C1689}">
      <text>
        <r>
          <rPr>
            <b/>
            <sz val="9"/>
            <color indexed="81"/>
            <rFont val="Tahoma"/>
            <family val="2"/>
          </rPr>
          <t>There is no information, but fish are likely to produce &gt;100 eggs/year.</t>
        </r>
      </text>
    </comment>
    <comment ref="H245" authorId="0" shapeId="0" xr:uid="{DEC89B84-0010-4C5B-AE7D-242D959A5769}">
      <text>
        <r>
          <rPr>
            <b/>
            <sz val="9"/>
            <color indexed="81"/>
            <rFont val="Tahoma"/>
            <family val="2"/>
          </rPr>
          <t>Species maximum length is 50, which is lower than the lowest risk value (100cm).</t>
        </r>
      </text>
    </comment>
    <comment ref="I245" authorId="0" shapeId="0" xr:uid="{3BB5CCCC-448E-4454-8015-1341354FFE20}">
      <text>
        <r>
          <rPr>
            <b/>
            <sz val="9"/>
            <color indexed="81"/>
            <rFont val="Tahoma"/>
            <family val="2"/>
          </rPr>
          <t>Species length at maturity is 20, which is lower than the lowest risk value (40cm).</t>
        </r>
      </text>
    </comment>
    <comment ref="J245" authorId="0" shapeId="0" xr:uid="{EB48AD66-664C-472D-BC63-24D0A4D1E2AF}">
      <text>
        <r>
          <rPr>
            <b/>
            <sz val="9"/>
            <color indexed="81"/>
            <rFont val="Tahoma"/>
            <family val="2"/>
          </rPr>
          <t>The score is based on the maximum risk score in the family Agonidae, which included 1 species.</t>
        </r>
      </text>
    </comment>
    <comment ref="K245" authorId="0" shapeId="0" xr:uid="{924BD25D-B7A4-44FD-A3B8-937E536F6046}">
      <text>
        <r>
          <rPr>
            <b/>
            <sz val="9"/>
            <color indexed="81"/>
            <rFont val="Tahoma"/>
            <family val="2"/>
          </rPr>
          <t>Species trophic level is 3.6, which is higher than the highest risk value (3.25).</t>
        </r>
      </text>
    </comment>
    <comment ref="M245" authorId="0" shapeId="0" xr:uid="{0B121C15-AAC0-47BB-9ED9-997DCC262E47}">
      <text>
        <r>
          <rPr>
            <b/>
            <sz val="9"/>
            <color indexed="81"/>
            <rFont val="Tahoma"/>
            <family val="2"/>
          </rPr>
          <t>TPT stocks : Worldwide tropical distribution, mainly coastal</t>
        </r>
      </text>
    </comment>
    <comment ref="N245" authorId="0" shapeId="0" xr:uid="{24E13A25-8F36-449F-BAF4-85FF3F619BA1}">
      <text>
        <r>
          <rPr>
            <b/>
            <sz val="9"/>
            <color indexed="81"/>
            <rFont val="Tahoma"/>
            <family val="2"/>
          </rPr>
          <t>The depth range of the species is 1-20m. For surface gears, the vertical overlap index with this species is 100.00%. This species is demersal. This species is also reef associated.</t>
        </r>
      </text>
    </comment>
    <comment ref="O245" authorId="0" shapeId="0" xr:uid="{2A0F4AFB-3EE9-418C-9342-CA9B2A8A8B77}">
      <text>
        <r>
          <rPr>
            <b/>
            <sz val="9"/>
            <color indexed="81"/>
            <rFont val="Tahoma"/>
            <family val="2"/>
          </rPr>
          <t>TPT stocks : The maximum length of the species is 50cm. For tropical surface fisheries, the length overlap index with this species is 45.45%. This gear uses bait, but the trophic level of the species &gt;3.5.</t>
        </r>
      </text>
    </comment>
    <comment ref="P245" authorId="0" shapeId="0" xr:uid="{4D9461BF-6E14-4605-9012-1B44FA09CEFD}">
      <text>
        <r>
          <rPr>
            <b/>
            <sz val="9"/>
            <color indexed="81"/>
            <rFont val="Tahoma"/>
            <family val="2"/>
          </rPr>
          <t>No direct evidence of survival after capture.</t>
        </r>
      </text>
    </comment>
    <comment ref="E246" authorId="0" shapeId="0" xr:uid="{C9F30D21-784C-46A4-8FB3-D762596DFDBE}">
      <text>
        <r>
          <rPr>
            <b/>
            <sz val="9"/>
            <color indexed="81"/>
            <rFont val="Tahoma"/>
            <family val="2"/>
          </rPr>
          <t>Species growth rate (K) is 0.495, which is higher than lowest risk K (0.183) for age at maturity.</t>
        </r>
      </text>
    </comment>
    <comment ref="F246" authorId="0" shapeId="0" xr:uid="{28100AEF-7B81-4F6C-A4B4-5CDEC3A49890}">
      <text>
        <r>
          <rPr>
            <b/>
            <sz val="9"/>
            <color indexed="81"/>
            <rFont val="Tahoma"/>
            <family val="2"/>
          </rPr>
          <t>Species growth rate (K) is 0.495, which is higher than lowest risk K (0.30) for maximum age.</t>
        </r>
      </text>
    </comment>
    <comment ref="G246" authorId="0" shapeId="0" xr:uid="{07DB460A-B3E1-45B4-85CD-551CAC516753}">
      <text>
        <r>
          <rPr>
            <b/>
            <sz val="9"/>
            <color indexed="81"/>
            <rFont val="Tahoma"/>
            <family val="2"/>
          </rPr>
          <t>There is no information, but fish are likely to produce &gt;100 eggs/year.</t>
        </r>
      </text>
    </comment>
    <comment ref="H246" authorId="0" shapeId="0" xr:uid="{ECA75900-0B47-4700-AB9C-C046A8F541FD}">
      <text>
        <r>
          <rPr>
            <b/>
            <sz val="9"/>
            <color indexed="81"/>
            <rFont val="Tahoma"/>
            <family val="2"/>
          </rPr>
          <t>Species maximum length is 52, which is lower than the lowest risk value (100cm).</t>
        </r>
      </text>
    </comment>
    <comment ref="I246" authorId="0" shapeId="0" xr:uid="{C80DC196-995C-4954-AB34-72B7655EBF24}">
      <text>
        <r>
          <rPr>
            <b/>
            <sz val="9"/>
            <color indexed="81"/>
            <rFont val="Tahoma"/>
            <family val="2"/>
          </rPr>
          <t>Species length at maturity is 28, which is lower than the lowest risk value (40cm).</t>
        </r>
      </text>
    </comment>
    <comment ref="J246" authorId="0" shapeId="0" xr:uid="{084CD7FB-8F33-4437-91ED-AC57F1608BA9}">
      <text>
        <r>
          <rPr>
            <b/>
            <sz val="9"/>
            <color indexed="81"/>
            <rFont val="Tahoma"/>
            <family val="2"/>
          </rPr>
          <t>Species reproductive strategy is broadcast spawner, which is low risk.</t>
        </r>
      </text>
    </comment>
    <comment ref="K246" authorId="0" shapeId="0" xr:uid="{4D524674-EC88-452B-96DA-18029DB1E7F3}">
      <text>
        <r>
          <rPr>
            <b/>
            <sz val="9"/>
            <color indexed="81"/>
            <rFont val="Tahoma"/>
            <family val="2"/>
          </rPr>
          <t>Species trophic level is 3.9, which is higher than the highest risk value (3.25).</t>
        </r>
      </text>
    </comment>
    <comment ref="M246" authorId="0" shapeId="0" xr:uid="{504E13CB-DA3F-43B7-BB45-148AC9CC91F0}">
      <text>
        <r>
          <rPr>
            <b/>
            <sz val="9"/>
            <color indexed="81"/>
            <rFont val="Tahoma"/>
            <family val="2"/>
          </rPr>
          <t>PO_,IO_ stocks : Indo-Pacific distribution, mainly coastal</t>
        </r>
      </text>
    </comment>
    <comment ref="N246" authorId="0" shapeId="0" xr:uid="{D5F7871E-F700-4CB6-BB1B-7F46AD691189}">
      <text>
        <r>
          <rPr>
            <b/>
            <sz val="9"/>
            <color indexed="81"/>
            <rFont val="Tahoma"/>
            <family val="2"/>
          </rPr>
          <t>The depth range of the species is 10-90m. For surface gears, the vertical overlap index with this species is 100.00%. This species is demersal. This species is also reef associated.</t>
        </r>
      </text>
    </comment>
    <comment ref="O246" authorId="0" shapeId="0" xr:uid="{9560E36E-644E-4D7E-BE5D-CA0395101E5B}">
      <text>
        <r>
          <rPr>
            <b/>
            <sz val="9"/>
            <color indexed="81"/>
            <rFont val="Tahoma"/>
            <family val="2"/>
          </rPr>
          <t>ALB stocks : The maximum length of the species is 52cm. For albacore fisheries, the length overlap index with this species is 37.14%. This gear uses bait, but the trophic level of the species &gt;3.5._x000D_
TPT stocks : The maximum length of the species is 52cm. For tropical surface fisheries, the length overlap index with this species is 47.27%. This gear uses bait, but the trophic level of the species &gt;3.5.</t>
        </r>
      </text>
    </comment>
    <comment ref="P246" authorId="0" shapeId="0" xr:uid="{85FDB107-7B12-4D8A-8ECC-4B42C3110C55}">
      <text>
        <r>
          <rPr>
            <b/>
            <sz val="9"/>
            <color indexed="81"/>
            <rFont val="Tahoma"/>
            <family val="2"/>
          </rPr>
          <t>No direct evidence of survival after capture.</t>
        </r>
      </text>
    </comment>
    <comment ref="E247" authorId="0" shapeId="0" xr:uid="{DE346F50-5887-4AD7-9016-FFB3E03EB48C}">
      <text>
        <r>
          <rPr>
            <b/>
            <sz val="9"/>
            <color indexed="81"/>
            <rFont val="Tahoma"/>
            <family val="2"/>
          </rPr>
          <t>Species growth rate (K) is 0.180, which is in the medium risk K range (0.061-0.183) for age at maturity.</t>
        </r>
      </text>
    </comment>
    <comment ref="F247" authorId="0" shapeId="0" xr:uid="{2B78349E-42CB-4F85-A426-E49B88F419DA}">
      <text>
        <r>
          <rPr>
            <b/>
            <sz val="9"/>
            <color indexed="81"/>
            <rFont val="Tahoma"/>
            <family val="2"/>
          </rPr>
          <t>Species growth rate (K) is 0.180, which is in the medium risk K range (0.12-0.30) for maximum age.</t>
        </r>
      </text>
    </comment>
    <comment ref="G247" authorId="0" shapeId="0" xr:uid="{DDCFB508-9441-41D5-B68A-12ADF7502543}">
      <text>
        <r>
          <rPr>
            <b/>
            <sz val="9"/>
            <color indexed="81"/>
            <rFont val="Tahoma"/>
            <family val="2"/>
          </rPr>
          <t>Species fecundity is 5000000 eggs/year, which is higher than the lowest risk value (20000).</t>
        </r>
      </text>
    </comment>
    <comment ref="H247" authorId="0" shapeId="0" xr:uid="{55B5C176-711A-4F89-B7D6-E3375A38F8C4}">
      <text>
        <r>
          <rPr>
            <b/>
            <sz val="9"/>
            <color indexed="81"/>
            <rFont val="Tahoma"/>
            <family val="2"/>
          </rPr>
          <t>Species maximum length is 116, which is in the medium risk range (100-300cm).</t>
        </r>
      </text>
    </comment>
    <comment ref="I247" authorId="0" shapeId="0" xr:uid="{091BE724-83F5-4CE3-BB6F-2940B2FDFC9B}">
      <text>
        <r>
          <rPr>
            <b/>
            <sz val="9"/>
            <color indexed="81"/>
            <rFont val="Tahoma"/>
            <family val="2"/>
          </rPr>
          <t>Species length at maturity is 54, which is in the medium risk range (40-200cm).</t>
        </r>
      </text>
    </comment>
    <comment ref="J247" authorId="0" shapeId="0" xr:uid="{A5A390AD-D685-4D0F-A49C-4F6DD2611BDD}">
      <text>
        <r>
          <rPr>
            <b/>
            <sz val="9"/>
            <color indexed="81"/>
            <rFont val="Tahoma"/>
            <family val="2"/>
          </rPr>
          <t>Species reproductive strategy is broadcast spawner, which is low risk.</t>
        </r>
      </text>
    </comment>
    <comment ref="K247" authorId="0" shapeId="0" xr:uid="{01061A10-DDFD-4118-A9D4-A2B999E87826}">
      <text>
        <r>
          <rPr>
            <b/>
            <sz val="9"/>
            <color indexed="81"/>
            <rFont val="Tahoma"/>
            <family val="2"/>
          </rPr>
          <t>Species trophic level is 4.1, which is higher than the highest risk value (3.25).</t>
        </r>
      </text>
    </comment>
    <comment ref="M247" authorId="0" shapeId="0" xr:uid="{CAF28E4C-E4AA-4614-912F-84AE90F7E475}">
      <text>
        <r>
          <rPr>
            <b/>
            <sz val="9"/>
            <color indexed="81"/>
            <rFont val="Tahoma"/>
            <family val="2"/>
          </rPr>
          <t>WPO,IO_ stocks : Indo-west Pacific distribution, absent in Atlantic and East Pacific, mainly coastal</t>
        </r>
      </text>
    </comment>
    <comment ref="N247" authorId="0" shapeId="0" xr:uid="{23208104-E3C2-499E-B04F-6ABA62115697}">
      <text>
        <r>
          <rPr>
            <b/>
            <sz val="9"/>
            <color indexed="81"/>
            <rFont val="Tahoma"/>
            <family val="2"/>
          </rPr>
          <t>The depth range of the species is 5-180m. For surface gears, the vertical overlap index with this species is 54.55%. This species is demersal. This species is also reef associated.</t>
        </r>
      </text>
    </comment>
    <comment ref="O247" authorId="0" shapeId="0" xr:uid="{4C050C82-F9A0-43F1-A83C-064E9DF41AC5}">
      <text>
        <r>
          <rPr>
            <b/>
            <sz val="9"/>
            <color indexed="81"/>
            <rFont val="Tahoma"/>
            <family val="2"/>
          </rPr>
          <t>ALB stocks : The maximum length of the species is 116cm. For albacore fisheries, the length overlap index with this species is 82.86%. This gear uses bait, but the trophic level of the species &gt;3.5._x000D_
TPT stocks : The maximum length of the species is 116cm. For tropical surface fisheries, the length overlap index with this species is 100.00%. This gear uses bait, but the trophic level of the species &gt;3.5.</t>
        </r>
      </text>
    </comment>
    <comment ref="P247" authorId="0" shapeId="0" xr:uid="{BC197E44-46BC-45EE-9377-166F8F47274F}">
      <text>
        <r>
          <rPr>
            <b/>
            <sz val="9"/>
            <color indexed="81"/>
            <rFont val="Tahoma"/>
            <family val="2"/>
          </rPr>
          <t>No direct evidence of survival after capture.</t>
        </r>
      </text>
    </comment>
    <comment ref="E248" authorId="0" shapeId="0" xr:uid="{E19F7461-86EE-46C9-A06E-015094498EE9}">
      <text>
        <r>
          <rPr>
            <b/>
            <sz val="9"/>
            <color indexed="81"/>
            <rFont val="Tahoma"/>
            <family val="2"/>
          </rPr>
          <t>There is no information.</t>
        </r>
      </text>
    </comment>
    <comment ref="F248" authorId="0" shapeId="0" xr:uid="{E266EF79-AD0A-44C4-A24F-D95D33448AFA}">
      <text>
        <r>
          <rPr>
            <b/>
            <sz val="9"/>
            <color indexed="81"/>
            <rFont val="Tahoma"/>
            <family val="2"/>
          </rPr>
          <t>There is no information.</t>
        </r>
      </text>
    </comment>
    <comment ref="G248" authorId="0" shapeId="0" xr:uid="{3731C4BA-ABFA-4D8D-B50D-304F5E589923}">
      <text>
        <r>
          <rPr>
            <b/>
            <sz val="9"/>
            <color indexed="81"/>
            <rFont val="Tahoma"/>
            <family val="2"/>
          </rPr>
          <t>There is no information, but fish are likely to produce &gt;100 eggs/year.</t>
        </r>
      </text>
    </comment>
    <comment ref="H248" authorId="0" shapeId="0" xr:uid="{E354DBEC-0C51-4E28-96AE-F3A67F987BC0}">
      <text>
        <r>
          <rPr>
            <b/>
            <sz val="9"/>
            <color indexed="81"/>
            <rFont val="Tahoma"/>
            <family val="2"/>
          </rPr>
          <t>Species maximum length is 200, which is in the medium risk range (100-300cm).</t>
        </r>
      </text>
    </comment>
    <comment ref="I248" authorId="0" shapeId="0" xr:uid="{BAD167EC-145C-47D4-91DC-F8ADC9C07475}">
      <text>
        <r>
          <rPr>
            <b/>
            <sz val="9"/>
            <color indexed="81"/>
            <rFont val="Tahoma"/>
            <family val="2"/>
          </rPr>
          <t>Species maximum length is 200cm, which is in the length at maturity medium risk range (40-200cm).</t>
        </r>
      </text>
    </comment>
    <comment ref="J248" authorId="0" shapeId="0" xr:uid="{3F1FDB16-36E5-41CF-A5FB-98FEEE983386}">
      <text>
        <r>
          <rPr>
            <b/>
            <sz val="9"/>
            <color indexed="81"/>
            <rFont val="Tahoma"/>
            <family val="2"/>
          </rPr>
          <t>There is no information, but fish are not live bearers.</t>
        </r>
      </text>
    </comment>
    <comment ref="K248" authorId="0" shapeId="0" xr:uid="{6EF4A5D2-6468-4FF2-A467-D565A1E7475E}">
      <text>
        <r>
          <rPr>
            <b/>
            <sz val="9"/>
            <color indexed="81"/>
            <rFont val="Tahoma"/>
            <family val="2"/>
          </rPr>
          <t>Species trophic level is 3.8, which is higher than the highest risk value (3.25).</t>
        </r>
      </text>
    </comment>
    <comment ref="M248" authorId="0" shapeId="0" xr:uid="{E75EA1DB-4341-4F5C-B5A7-21CB47D229EF}">
      <text>
        <r>
          <rPr>
            <b/>
            <sz val="9"/>
            <color indexed="81"/>
            <rFont val="Tahoma"/>
            <family val="2"/>
          </rPr>
          <t>PO_,AO_ stocks : Worldwide distribution, uncommon in Indian Ocean</t>
        </r>
      </text>
    </comment>
    <comment ref="N248" authorId="0" shapeId="0" xr:uid="{D434D3A5-FACA-4FD0-8935-5701023BD716}">
      <text>
        <r>
          <rPr>
            <b/>
            <sz val="9"/>
            <color indexed="81"/>
            <rFont val="Tahoma"/>
            <family val="2"/>
          </rPr>
          <t>The depth range of the species is 1-200m. For surface gears, the vertical overlap index with this species is 50.00%.</t>
        </r>
      </text>
    </comment>
    <comment ref="O248" authorId="0" shapeId="0" xr:uid="{CE566AF4-0AD0-4212-9427-40FB7D4BBEFB}">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48" authorId="0" shapeId="0" xr:uid="{12F8A32E-BD7C-4442-BABC-EC8D37498E28}">
      <text>
        <r>
          <rPr>
            <b/>
            <sz val="9"/>
            <color indexed="81"/>
            <rFont val="Tahoma"/>
            <family val="2"/>
          </rPr>
          <t>No direct evidence of survival after capture.</t>
        </r>
      </text>
    </comment>
    <comment ref="E249" authorId="0" shapeId="0" xr:uid="{11470157-A2EB-4E64-8FF1-C33325A799E8}">
      <text>
        <r>
          <rPr>
            <b/>
            <sz val="9"/>
            <color indexed="81"/>
            <rFont val="Tahoma"/>
            <family val="2"/>
          </rPr>
          <t>Species growth rate (K) is 0.236, which is higher than lowest risk K (0.183) for age at maturity.</t>
        </r>
      </text>
    </comment>
    <comment ref="F249" authorId="0" shapeId="0" xr:uid="{0AF3E6F9-6F7F-4E51-8C34-662511B20473}">
      <text>
        <r>
          <rPr>
            <b/>
            <sz val="9"/>
            <color indexed="81"/>
            <rFont val="Tahoma"/>
            <family val="2"/>
          </rPr>
          <t>Species growth rate (K) is 0.236, which is in the medium risk K range (0.12-0.30) for maximum age.</t>
        </r>
      </text>
    </comment>
    <comment ref="G249" authorId="0" shapeId="0" xr:uid="{486E6198-79AD-4827-8E98-7FB33E570EE9}">
      <text>
        <r>
          <rPr>
            <b/>
            <sz val="9"/>
            <color indexed="81"/>
            <rFont val="Tahoma"/>
            <family val="2"/>
          </rPr>
          <t>The score is based on the maximum risk score in the family Agonidae, which included 1 species.</t>
        </r>
      </text>
    </comment>
    <comment ref="H249" authorId="0" shapeId="0" xr:uid="{AEAF4F02-E67A-43F4-9075-753F36D24569}">
      <text>
        <r>
          <rPr>
            <b/>
            <sz val="9"/>
            <color indexed="81"/>
            <rFont val="Tahoma"/>
            <family val="2"/>
          </rPr>
          <t>Species maximum length is 100, which is in the medium risk range (100-300cm).</t>
        </r>
      </text>
    </comment>
    <comment ref="I249" authorId="0" shapeId="0" xr:uid="{7F133B0D-4696-4CEE-A4AD-2EB5099B8677}">
      <text>
        <r>
          <rPr>
            <b/>
            <sz val="9"/>
            <color indexed="81"/>
            <rFont val="Tahoma"/>
            <family val="2"/>
          </rPr>
          <t>Species length at maturity is 47, which is in the medium risk range (40-200cm).</t>
        </r>
      </text>
    </comment>
    <comment ref="J249" authorId="0" shapeId="0" xr:uid="{F0DD95E3-1E99-4527-9CFB-AA2300CB14FE}">
      <text>
        <r>
          <rPr>
            <b/>
            <sz val="9"/>
            <color indexed="81"/>
            <rFont val="Tahoma"/>
            <family val="2"/>
          </rPr>
          <t>Species reproductive strategy is broadcast spawner, which is low risk.</t>
        </r>
      </text>
    </comment>
    <comment ref="K249" authorId="0" shapeId="0" xr:uid="{FAC7C4CF-2CD1-40C0-900F-DC8F0ACFC634}">
      <text>
        <r>
          <rPr>
            <b/>
            <sz val="9"/>
            <color indexed="81"/>
            <rFont val="Tahoma"/>
            <family val="2"/>
          </rPr>
          <t>Species trophic level is 4.5, which is higher than the highest risk value (3.25).</t>
        </r>
      </text>
    </comment>
    <comment ref="M249" authorId="0" shapeId="0" xr:uid="{55D9432C-F189-4F13-B7A7-E6A33F560BB7}">
      <text>
        <r>
          <rPr>
            <b/>
            <sz val="9"/>
            <color indexed="81"/>
            <rFont val="Tahoma"/>
            <family val="2"/>
          </rPr>
          <t>IO_ stocks : Indian Ocean distribution, mainly coastal</t>
        </r>
      </text>
    </comment>
    <comment ref="N249" authorId="0" shapeId="0" xr:uid="{FA0B405D-FF58-44A9-AE69-38D88F40EA98}">
      <text>
        <r>
          <rPr>
            <b/>
            <sz val="9"/>
            <color indexed="81"/>
            <rFont val="Tahoma"/>
            <family val="2"/>
          </rPr>
          <t>The depth range of the species is 9-100m. For surface gears, the vertical overlap index with this species is 100.00%. This species is demersal. This species is also reef associated.</t>
        </r>
      </text>
    </comment>
    <comment ref="O249" authorId="0" shapeId="0" xr:uid="{F72FE967-3FB4-44D7-932C-97C436CCD02C}">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249" authorId="0" shapeId="0" xr:uid="{B79A33FD-4B17-4EF5-BDC2-1D1042766CE5}">
      <text>
        <r>
          <rPr>
            <b/>
            <sz val="9"/>
            <color indexed="81"/>
            <rFont val="Tahoma"/>
            <family val="2"/>
          </rPr>
          <t>No direct evidence of survival after capture.</t>
        </r>
      </text>
    </comment>
    <comment ref="E250" authorId="0" shapeId="0" xr:uid="{64FD658A-249D-4CF8-AE3C-DD6F72362A48}">
      <text>
        <r>
          <rPr>
            <b/>
            <sz val="9"/>
            <color indexed="81"/>
            <rFont val="Tahoma"/>
            <family val="2"/>
          </rPr>
          <t>Species growth rate (K) is 0.335, which is higher than lowest risk K (0.183) for age at maturity.</t>
        </r>
      </text>
    </comment>
    <comment ref="F250" authorId="0" shapeId="0" xr:uid="{3D02CA92-398A-4191-AEA7-9D0DE319B284}">
      <text>
        <r>
          <rPr>
            <b/>
            <sz val="9"/>
            <color indexed="81"/>
            <rFont val="Tahoma"/>
            <family val="2"/>
          </rPr>
          <t>Species growth rate (K) is 0.335, which is higher than lowest risk K (0.30) for maximum age.</t>
        </r>
      </text>
    </comment>
    <comment ref="G250" authorId="0" shapeId="0" xr:uid="{EC0B254A-4900-4D17-822E-70ADCE5B49B1}">
      <text>
        <r>
          <rPr>
            <b/>
            <sz val="9"/>
            <color indexed="81"/>
            <rFont val="Tahoma"/>
            <family val="2"/>
          </rPr>
          <t>The score is based on the maximum risk score in the family Lutjanidae, which included 2 species.</t>
        </r>
      </text>
    </comment>
    <comment ref="H250" authorId="0" shapeId="0" xr:uid="{7048F303-FF42-40CA-8B51-612E527FD125}">
      <text>
        <r>
          <rPr>
            <b/>
            <sz val="9"/>
            <color indexed="81"/>
            <rFont val="Tahoma"/>
            <family val="2"/>
          </rPr>
          <t>Species maximum length is 44, which is lower than the lowest risk value (100cm).</t>
        </r>
      </text>
    </comment>
    <comment ref="I250" authorId="0" shapeId="0" xr:uid="{60BE37C5-F7AE-417E-9A0B-D2D48F6CCB83}">
      <text>
        <r>
          <rPr>
            <b/>
            <sz val="9"/>
            <color indexed="81"/>
            <rFont val="Tahoma"/>
            <family val="2"/>
          </rPr>
          <t>Species maximum length is 44cm, which is in the length at maturity medium risk range (40-200cm).</t>
        </r>
      </text>
    </comment>
    <comment ref="J250" authorId="0" shapeId="0" xr:uid="{D32D1370-4B7D-471F-839A-272DD0117CB2}">
      <text>
        <r>
          <rPr>
            <b/>
            <sz val="9"/>
            <color indexed="81"/>
            <rFont val="Tahoma"/>
            <family val="2"/>
          </rPr>
          <t>The score is based on the maximum risk score in the family Lethrinidae, which included 3 species.</t>
        </r>
      </text>
    </comment>
    <comment ref="K250" authorId="0" shapeId="0" xr:uid="{F0CB3029-3EC8-4B95-A4EE-18DBEBFA4C32}">
      <text>
        <r>
          <rPr>
            <b/>
            <sz val="9"/>
            <color indexed="81"/>
            <rFont val="Tahoma"/>
            <family val="2"/>
          </rPr>
          <t>Species trophic level is 4.2, which is higher than the highest risk value (3.25).</t>
        </r>
      </text>
    </comment>
    <comment ref="M250" authorId="0" shapeId="0" xr:uid="{1EE7304A-A635-4DBD-8658-9BF7B7114FE3}">
      <text>
        <r>
          <rPr>
            <b/>
            <sz val="9"/>
            <color indexed="81"/>
            <rFont val="Tahoma"/>
            <family val="2"/>
          </rPr>
          <t>PO_,IO_ stocks : Indo-Pacific distribution</t>
        </r>
      </text>
    </comment>
    <comment ref="N250" authorId="0" shapeId="0" xr:uid="{BACC527B-6C23-4E25-B595-C0CF0180DD64}">
      <text>
        <r>
          <rPr>
            <b/>
            <sz val="9"/>
            <color indexed="81"/>
            <rFont val="Tahoma"/>
            <family val="2"/>
          </rPr>
          <t>The depth range of the species is 87-200m. For surface gears, the vertical overlap index with this species is 12.28%.</t>
        </r>
      </text>
    </comment>
    <comment ref="O250" authorId="0" shapeId="0" xr:uid="{35BC03F7-3E1D-440F-8AE1-6F6772462A8A}">
      <text>
        <r>
          <rPr>
            <b/>
            <sz val="9"/>
            <color indexed="81"/>
            <rFont val="Tahoma"/>
            <family val="2"/>
          </rPr>
          <t>ALB stocks : The maximum length of the species is 44cm. For albacore fisheries, the length overlap index with this species is 31.43%. This gear uses bait, but the trophic level of the species &gt;3.5._x000D_
TPT stocks : The maximum length of the species is 44cm. For tropical surface fisheries, the length overlap index with this species is 40.00%. This gear uses bait, but the trophic level of the species &gt;3.5.</t>
        </r>
      </text>
    </comment>
    <comment ref="P250" authorId="0" shapeId="0" xr:uid="{2CE4D775-9556-4B94-9C25-B5A97204FD3F}">
      <text>
        <r>
          <rPr>
            <b/>
            <sz val="9"/>
            <color indexed="81"/>
            <rFont val="Tahoma"/>
            <family val="2"/>
          </rPr>
          <t>No direct evidence of survival after capture.</t>
        </r>
      </text>
    </comment>
    <comment ref="E251" authorId="0" shapeId="0" xr:uid="{2655381A-51CD-4F7E-BB2A-D184FDF96677}">
      <text>
        <r>
          <rPr>
            <b/>
            <sz val="9"/>
            <color indexed="81"/>
            <rFont val="Tahoma"/>
            <family val="2"/>
          </rPr>
          <t>Species growth rate (K) is 0.352, which is higher than lowest risk K (0.183) for age at maturity.</t>
        </r>
      </text>
    </comment>
    <comment ref="F251" authorId="0" shapeId="0" xr:uid="{8692DADD-08CA-4280-9FEB-088D2F1B48F7}">
      <text>
        <r>
          <rPr>
            <b/>
            <sz val="9"/>
            <color indexed="81"/>
            <rFont val="Tahoma"/>
            <family val="2"/>
          </rPr>
          <t>Species growth rate (K) is 0.352, which is higher than lowest risk K (0.30) for maximum age.</t>
        </r>
      </text>
    </comment>
    <comment ref="G251" authorId="0" shapeId="0" xr:uid="{843B0A3D-3238-4F41-B942-C2D10D2D0BE7}">
      <text>
        <r>
          <rPr>
            <b/>
            <sz val="9"/>
            <color indexed="81"/>
            <rFont val="Tahoma"/>
            <family val="2"/>
          </rPr>
          <t>Species fecundity is 88000 eggs/year, which is higher than the lowest risk value (20000).</t>
        </r>
      </text>
    </comment>
    <comment ref="H251" authorId="0" shapeId="0" xr:uid="{1AE20218-627B-4FC7-A23F-3A7651393B8C}">
      <text>
        <r>
          <rPr>
            <b/>
            <sz val="9"/>
            <color indexed="81"/>
            <rFont val="Tahoma"/>
            <family val="2"/>
          </rPr>
          <t>Species maximum length is 60, which is lower than the lowest risk value (100cm).</t>
        </r>
      </text>
    </comment>
    <comment ref="I251" authorId="0" shapeId="0" xr:uid="{DC3ED8E5-9F76-4F1B-9066-0538A42079BD}">
      <text>
        <r>
          <rPr>
            <b/>
            <sz val="9"/>
            <color indexed="81"/>
            <rFont val="Tahoma"/>
            <family val="2"/>
          </rPr>
          <t>Species length at maturity is 29, which is lower than the lowest risk value (40cm).</t>
        </r>
      </text>
    </comment>
    <comment ref="J251" authorId="0" shapeId="0" xr:uid="{4A85D766-CDDA-4515-B730-2C83F451EE9A}">
      <text>
        <r>
          <rPr>
            <b/>
            <sz val="9"/>
            <color indexed="81"/>
            <rFont val="Tahoma"/>
            <family val="2"/>
          </rPr>
          <t>Species reproductive strategy is broadcast spawner, which is low risk.</t>
        </r>
      </text>
    </comment>
    <comment ref="K251" authorId="0" shapeId="0" xr:uid="{3FD83D0A-7F65-407A-BD88-48D50A8996FB}">
      <text>
        <r>
          <rPr>
            <b/>
            <sz val="9"/>
            <color indexed="81"/>
            <rFont val="Tahoma"/>
            <family val="2"/>
          </rPr>
          <t>Species trophic level is 3.6, which is higher than the highest risk value (3.25).</t>
        </r>
      </text>
    </comment>
    <comment ref="M251" authorId="0" shapeId="0" xr:uid="{CDA55D85-D072-4187-AF58-2D8EDEB38CE6}">
      <text>
        <r>
          <rPr>
            <b/>
            <sz val="9"/>
            <color indexed="81"/>
            <rFont val="Tahoma"/>
            <family val="2"/>
          </rPr>
          <t>ALAM,ALAN stocks : North Atlantic distribution, uncommon in tropical Atlantic</t>
        </r>
      </text>
    </comment>
    <comment ref="N251" authorId="0" shapeId="0" xr:uid="{D2A9EA5D-4E87-4153-800A-504F0F11AA84}">
      <text>
        <r>
          <rPr>
            <b/>
            <sz val="9"/>
            <color indexed="81"/>
            <rFont val="Tahoma"/>
            <family val="2"/>
          </rPr>
          <t>Longline/troll bait collected through directed fisheries.</t>
        </r>
      </text>
    </comment>
    <comment ref="O251" authorId="0" shapeId="0" xr:uid="{1CB68BA1-D9CA-421F-8DA2-C81984173767}">
      <text>
        <r>
          <rPr>
            <b/>
            <sz val="9"/>
            <color indexed="81"/>
            <rFont val="Tahoma"/>
            <family val="2"/>
          </rPr>
          <t>ALB stocks : Longline/troll bait collected through directed fisheries.</t>
        </r>
      </text>
    </comment>
    <comment ref="P251" authorId="0" shapeId="0" xr:uid="{64048C8F-F05D-4ADB-932D-D89B5567E83F}">
      <text>
        <r>
          <rPr>
            <b/>
            <sz val="9"/>
            <color indexed="81"/>
            <rFont val="Tahoma"/>
            <family val="2"/>
          </rPr>
          <t>No direct evidence of survival after capture.</t>
        </r>
      </text>
    </comment>
    <comment ref="E252" authorId="0" shapeId="0" xr:uid="{EB4054A2-CC2F-46C3-8C67-556A6228595C}">
      <text>
        <r>
          <rPr>
            <b/>
            <sz val="9"/>
            <color indexed="81"/>
            <rFont val="Tahoma"/>
            <family val="2"/>
          </rPr>
          <t>The score is based on the maximum risk score in the family Agonidae, which included 1 species.</t>
        </r>
      </text>
    </comment>
    <comment ref="F252" authorId="0" shapeId="0" xr:uid="{AAFBFF0D-F293-4D45-AB05-3A7A2B55423B}">
      <text>
        <r>
          <rPr>
            <b/>
            <sz val="9"/>
            <color indexed="81"/>
            <rFont val="Tahoma"/>
            <family val="2"/>
          </rPr>
          <t>The score is based on the maximum risk score in the family Agonidae, which included 1 species.</t>
        </r>
      </text>
    </comment>
    <comment ref="G252" authorId="0" shapeId="0" xr:uid="{5186F4A5-0536-40BA-B3DA-E5C9E2561176}">
      <text>
        <r>
          <rPr>
            <b/>
            <sz val="9"/>
            <color indexed="81"/>
            <rFont val="Tahoma"/>
            <family val="2"/>
          </rPr>
          <t>Species fecundity is 1 eggs/year, which is lower than the highest risk value (100).</t>
        </r>
      </text>
    </comment>
    <comment ref="H252" authorId="0" shapeId="0" xr:uid="{6B75AF7A-AA02-4253-B510-70183AE9B146}">
      <text>
        <r>
          <rPr>
            <b/>
            <sz val="9"/>
            <color indexed="81"/>
            <rFont val="Tahoma"/>
            <family val="2"/>
          </rPr>
          <t>Species maximum length is 330, which is higher than the highest risk value (300cm).</t>
        </r>
      </text>
    </comment>
    <comment ref="I252" authorId="0" shapeId="0" xr:uid="{8D189AD2-9F96-4E1B-AF7F-4B3ACAFB52EC}">
      <text>
        <r>
          <rPr>
            <b/>
            <sz val="9"/>
            <color indexed="81"/>
            <rFont val="Tahoma"/>
            <family val="2"/>
          </rPr>
          <t>Species length at maturity is 100, which is in the medium risk range (40-200cm).</t>
        </r>
      </text>
    </comment>
    <comment ref="J252" authorId="0" shapeId="0" xr:uid="{8DB3A79A-6E00-4FC7-A290-2ABFA96F069A}">
      <text>
        <r>
          <rPr>
            <b/>
            <sz val="9"/>
            <color indexed="81"/>
            <rFont val="Tahoma"/>
            <family val="2"/>
          </rPr>
          <t>Species reproductive strategy is live bearer, which is high risk.</t>
        </r>
      </text>
    </comment>
    <comment ref="K252" authorId="0" shapeId="0" xr:uid="{4C38E4F4-B94E-4602-BB21-A1387EFE232E}">
      <text>
        <r>
          <rPr>
            <b/>
            <sz val="9"/>
            <color indexed="81"/>
            <rFont val="Tahoma"/>
            <family val="2"/>
          </rPr>
          <t>Species trophic level is 4.2, which is higher than the highest risk value (3.25).</t>
        </r>
      </text>
    </comment>
    <comment ref="M252" authorId="0" shapeId="0" xr:uid="{6C4FF0AB-418F-49AE-94C3-7330308B0E7F}">
      <text>
        <r>
          <rPr>
            <b/>
            <sz val="9"/>
            <color indexed="81"/>
            <rFont val="Tahoma"/>
            <family val="2"/>
          </rPr>
          <t>ALL stocks : Worldwide coastal distribution, mainly coastal</t>
        </r>
      </text>
    </comment>
    <comment ref="N252" authorId="0" shapeId="0" xr:uid="{B5D1C972-A0EF-46C3-8F20-3D8825306082}">
      <text>
        <r>
          <rPr>
            <b/>
            <sz val="9"/>
            <color indexed="81"/>
            <rFont val="Tahoma"/>
            <family val="2"/>
          </rPr>
          <t>The depth range of the species is 1-80m. For surface gears, the vertical overlap index with this species is 100.00%. This species is reef associated.</t>
        </r>
      </text>
    </comment>
    <comment ref="O252" authorId="0" shapeId="0" xr:uid="{7E25FDD7-D4D8-413D-BD83-732E52D3EDA6}">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surface fisheries, the length overlap index with this species is 100.00%. This gear uses bait, but the trophic level of the species &gt;3.5.</t>
        </r>
      </text>
    </comment>
    <comment ref="P252" authorId="0" shapeId="0" xr:uid="{8F3FCB7F-1512-4928-B13A-278A696F89CE}">
      <text>
        <r>
          <rPr>
            <b/>
            <sz val="9"/>
            <color indexed="81"/>
            <rFont val="Tahoma"/>
            <family val="2"/>
          </rPr>
          <t>No direct evidence of survival after capture.</t>
        </r>
      </text>
    </comment>
    <comment ref="E253" authorId="0" shapeId="0" xr:uid="{611A8AD3-769F-4D1D-8256-41BA560D29BC}">
      <text>
        <r>
          <rPr>
            <b/>
            <sz val="9"/>
            <color indexed="81"/>
            <rFont val="Tahoma"/>
            <family val="2"/>
          </rPr>
          <t>The score is based on the maximum risk score in the family Myliobatidae, which included 1 species.</t>
        </r>
      </text>
    </comment>
    <comment ref="F253" authorId="0" shapeId="0" xr:uid="{CA3F53ED-7008-4848-A07F-80388ED0F158}">
      <text>
        <r>
          <rPr>
            <b/>
            <sz val="9"/>
            <color indexed="81"/>
            <rFont val="Tahoma"/>
            <family val="2"/>
          </rPr>
          <t>The score is based on the maximum risk score in the family Agonidae, which included 1 species.</t>
        </r>
      </text>
    </comment>
    <comment ref="G253" authorId="0" shapeId="0" xr:uid="{7B1E5E42-89C6-4EED-B371-B07F6166A26C}">
      <text>
        <r>
          <rPr>
            <b/>
            <sz val="9"/>
            <color indexed="81"/>
            <rFont val="Tahoma"/>
            <family val="2"/>
          </rPr>
          <t>The score is based on the maximum risk score in the family Scombridae, which included 27 species.</t>
        </r>
      </text>
    </comment>
    <comment ref="H253" authorId="0" shapeId="0" xr:uid="{DF781DD3-DB62-45C8-B4B4-4ED9ECDC01AA}">
      <text>
        <r>
          <rPr>
            <b/>
            <sz val="9"/>
            <color indexed="81"/>
            <rFont val="Tahoma"/>
            <family val="2"/>
          </rPr>
          <t>The score is based on the maximum risk score in the family Kyphosidae, which included 5 species.</t>
        </r>
      </text>
    </comment>
    <comment ref="I253" authorId="0" shapeId="0" xr:uid="{36A1B16C-9F62-4C9E-881E-D21CF6BD10DB}">
      <text>
        <r>
          <rPr>
            <b/>
            <sz val="9"/>
            <color indexed="81"/>
            <rFont val="Tahoma"/>
            <family val="2"/>
          </rPr>
          <t>The score is based on the maximum risk score in the family Kyphosidae, which included 5 species.</t>
        </r>
      </text>
    </comment>
    <comment ref="J253" authorId="0" shapeId="0" xr:uid="{A8A112A6-AE91-4C46-B1AA-E6AF19AB0CE5}">
      <text>
        <r>
          <rPr>
            <b/>
            <sz val="9"/>
            <color indexed="81"/>
            <rFont val="Tahoma"/>
            <family val="2"/>
          </rPr>
          <t>The score is based on the maximum risk score in the family Agonidae, which included 1 species.</t>
        </r>
      </text>
    </comment>
    <comment ref="K253" authorId="0" shapeId="0" xr:uid="{CCC0AF37-E5E5-47E2-B1C2-E4F1CF6399B0}">
      <text>
        <r>
          <rPr>
            <b/>
            <sz val="9"/>
            <color indexed="81"/>
            <rFont val="Tahoma"/>
            <family val="2"/>
          </rPr>
          <t>The score is based on the maximum risk score in the family Kyphosidae, which included 5 species.</t>
        </r>
      </text>
    </comment>
    <comment ref="M253" authorId="0" shapeId="0" xr:uid="{2B8C1D90-7956-42C1-9A87-ABD86DCE559D}">
      <text>
        <r>
          <rPr>
            <b/>
            <sz val="9"/>
            <color indexed="81"/>
            <rFont val="Tahoma"/>
            <family val="2"/>
          </rPr>
          <t>TPT,ALAN,ALAS stocks : Worldwide distribution, absent in Indo-Pacific subtropics, uncommon in Mediterranean</t>
        </r>
      </text>
    </comment>
    <comment ref="N253" authorId="0" shapeId="0" xr:uid="{6C388430-B307-46F0-B1DE-C248CC7B9286}">
      <text>
        <r>
          <rPr>
            <b/>
            <sz val="9"/>
            <color indexed="81"/>
            <rFont val="Tahoma"/>
            <family val="2"/>
          </rPr>
          <t>The depth range of the species is 1-740m. For surface gears, the vertical overlap index with this species is 13.51%.</t>
        </r>
      </text>
    </comment>
    <comment ref="O253" authorId="0" shapeId="0" xr:uid="{8E91AF61-E54C-4DBC-B949-0EA747E44214}">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53" authorId="0" shapeId="0" xr:uid="{4E74EF98-F9DF-4775-B154-232D1A86E2EF}">
      <text>
        <r>
          <rPr>
            <b/>
            <sz val="9"/>
            <color indexed="81"/>
            <rFont val="Tahoma"/>
            <family val="2"/>
          </rPr>
          <t>No direct evidence of survival after capture.</t>
        </r>
      </text>
    </comment>
    <comment ref="E254" authorId="0" shapeId="0" xr:uid="{E8EB3691-D131-481E-8E4F-712360D17C25}">
      <text>
        <r>
          <rPr>
            <b/>
            <sz val="9"/>
            <color indexed="81"/>
            <rFont val="Tahoma"/>
            <family val="2"/>
          </rPr>
          <t>There is no information.</t>
        </r>
      </text>
    </comment>
    <comment ref="F254" authorId="0" shapeId="0" xr:uid="{BF3DAB37-A7FA-4706-83EB-E09DB3F0A51C}">
      <text>
        <r>
          <rPr>
            <b/>
            <sz val="9"/>
            <color indexed="81"/>
            <rFont val="Tahoma"/>
            <family val="2"/>
          </rPr>
          <t>There is no information.</t>
        </r>
      </text>
    </comment>
    <comment ref="G254" authorId="0" shapeId="0" xr:uid="{BB620CD4-2F20-4A2D-AD48-F9CC165C73F4}">
      <text>
        <r>
          <rPr>
            <b/>
            <sz val="9"/>
            <color indexed="81"/>
            <rFont val="Tahoma"/>
            <family val="2"/>
          </rPr>
          <t>There is no information, but fish are likely to produce &gt;100 eggs/year.</t>
        </r>
      </text>
    </comment>
    <comment ref="H254" authorId="0" shapeId="0" xr:uid="{E8038D4C-DFDF-4846-9DC5-0F3CCE08C23E}">
      <text>
        <r>
          <rPr>
            <b/>
            <sz val="9"/>
            <color indexed="81"/>
            <rFont val="Tahoma"/>
            <family val="2"/>
          </rPr>
          <t>Species maximum length is 55, which is lower than the lowest risk value (100cm).</t>
        </r>
      </text>
    </comment>
    <comment ref="I254" authorId="0" shapeId="0" xr:uid="{82D1C796-8D88-4EB9-A651-7F0D9AEE9F9A}">
      <text>
        <r>
          <rPr>
            <b/>
            <sz val="9"/>
            <color indexed="81"/>
            <rFont val="Tahoma"/>
            <family val="2"/>
          </rPr>
          <t>Species maximum length is 55cm, which is in the length at maturity medium risk range (40-200cm).</t>
        </r>
      </text>
    </comment>
    <comment ref="J254" authorId="0" shapeId="0" xr:uid="{CF86397E-6667-426D-84C6-D459E9A7F352}">
      <text>
        <r>
          <rPr>
            <b/>
            <sz val="9"/>
            <color indexed="81"/>
            <rFont val="Tahoma"/>
            <family val="2"/>
          </rPr>
          <t>There is no information, but fish are not live bearers.</t>
        </r>
      </text>
    </comment>
    <comment ref="K254" authorId="0" shapeId="0" xr:uid="{F8A56178-16F1-4D3C-AEA7-791613BBE77C}">
      <text>
        <r>
          <rPr>
            <b/>
            <sz val="9"/>
            <color indexed="81"/>
            <rFont val="Tahoma"/>
            <family val="2"/>
          </rPr>
          <t>Species trophic level is 4.5, which is higher than the highest risk value (3.25).</t>
        </r>
      </text>
    </comment>
    <comment ref="M254" authorId="0" shapeId="0" xr:uid="{BB608890-6721-4055-B3D3-5071900273F5}">
      <text>
        <r>
          <rPr>
            <b/>
            <sz val="9"/>
            <color indexed="81"/>
            <rFont val="Tahoma"/>
            <family val="2"/>
          </rPr>
          <t>ALAS,ALI_,ALPS stocks : Southern Oceans distribution</t>
        </r>
      </text>
    </comment>
    <comment ref="N254" authorId="0" shapeId="0" xr:uid="{72CD375F-9331-4386-AD2A-43DF472953F5}">
      <text>
        <r>
          <rPr>
            <b/>
            <sz val="9"/>
            <color indexed="81"/>
            <rFont val="Tahoma"/>
            <family val="2"/>
          </rPr>
          <t>The depth range of the species is 1-1000m. For surface gears, the vertical overlap index with this species is 10.00%.</t>
        </r>
      </text>
    </comment>
    <comment ref="O254" authorId="0" shapeId="0" xr:uid="{8BD60306-2010-4DBC-B7AA-A4127C04FC8B}">
      <text>
        <r>
          <rPr>
            <b/>
            <sz val="9"/>
            <color indexed="81"/>
            <rFont val="Tahoma"/>
            <family val="2"/>
          </rPr>
          <t>ALB stocks : The maximum length of the species is 55cm. For albacore fisheries, the length overlap index with this species is 39.29%. This gear uses bait, but the trophic level of the species &gt;3.5.</t>
        </r>
      </text>
    </comment>
    <comment ref="P254" authorId="0" shapeId="0" xr:uid="{2E8FC3DC-0A3B-44B7-AC9C-0A62C7855AE4}">
      <text>
        <r>
          <rPr>
            <b/>
            <sz val="9"/>
            <color indexed="81"/>
            <rFont val="Tahoma"/>
            <family val="2"/>
          </rPr>
          <t>No direct evidence of survival after capture.</t>
        </r>
      </text>
    </comment>
    <comment ref="E255" authorId="0" shapeId="0" xr:uid="{41FDAE86-AC2D-4909-9C0D-DC5D6FCEB6DC}">
      <text>
        <r>
          <rPr>
            <b/>
            <sz val="9"/>
            <color indexed="81"/>
            <rFont val="Tahoma"/>
            <family val="2"/>
          </rPr>
          <t>Species growth rate (K) is 0.500, which is higher than lowest risk K (0.183) for age at maturity.</t>
        </r>
      </text>
    </comment>
    <comment ref="F255" authorId="0" shapeId="0" xr:uid="{F693257C-5E07-438A-8F0A-5A091315944D}">
      <text>
        <r>
          <rPr>
            <b/>
            <sz val="9"/>
            <color indexed="81"/>
            <rFont val="Tahoma"/>
            <family val="2"/>
          </rPr>
          <t>Species growth rate (K) is 0.500, which is higher than lowest risk K (0.30) for maximum age.</t>
        </r>
      </text>
    </comment>
    <comment ref="G255" authorId="0" shapeId="0" xr:uid="{031273BF-79B9-4B3F-97C3-2DDF18A8AA51}">
      <text>
        <r>
          <rPr>
            <b/>
            <sz val="9"/>
            <color indexed="81"/>
            <rFont val="Tahoma"/>
            <family val="2"/>
          </rPr>
          <t>The score is based on the maximum risk score in the family Agonidae, which included 1 species.</t>
        </r>
      </text>
    </comment>
    <comment ref="H255" authorId="0" shapeId="0" xr:uid="{569AD96D-FDF2-44A1-8FEB-BEC7E7BD9F5A}">
      <text>
        <r>
          <rPr>
            <b/>
            <sz val="9"/>
            <color indexed="81"/>
            <rFont val="Tahoma"/>
            <family val="2"/>
          </rPr>
          <t>Species maximum length is 64, which is lower than the lowest risk value (100cm).</t>
        </r>
      </text>
    </comment>
    <comment ref="I255" authorId="0" shapeId="0" xr:uid="{0EE6E857-8315-4D16-BD06-0B87FCB29D06}">
      <text>
        <r>
          <rPr>
            <b/>
            <sz val="9"/>
            <color indexed="81"/>
            <rFont val="Tahoma"/>
            <family val="2"/>
          </rPr>
          <t>Species length at maturity is 26, which is lower than the lowest risk value (40cm).</t>
        </r>
      </text>
    </comment>
    <comment ref="J255" authorId="0" shapeId="0" xr:uid="{6FD565D1-B7AD-4A8E-8FC9-3CA5E1CF2585}">
      <text>
        <r>
          <rPr>
            <b/>
            <sz val="9"/>
            <color indexed="81"/>
            <rFont val="Tahoma"/>
            <family val="2"/>
          </rPr>
          <t>Species reproductive strategy is broadcast spawner, which is low risk.</t>
        </r>
      </text>
    </comment>
    <comment ref="K255" authorId="0" shapeId="0" xr:uid="{65AAE018-E076-4F5B-A9F6-651511CDA951}">
      <text>
        <r>
          <rPr>
            <b/>
            <sz val="9"/>
            <color indexed="81"/>
            <rFont val="Tahoma"/>
            <family val="2"/>
          </rPr>
          <t>Species trophic level is 3.4, which is higher than the highest risk value (3.25).</t>
        </r>
      </text>
    </comment>
    <comment ref="M255" authorId="0" shapeId="0" xr:uid="{747EB8A0-1393-4C55-9B25-4F21A61A30B3}">
      <text>
        <r>
          <rPr>
            <b/>
            <sz val="9"/>
            <color indexed="81"/>
            <rFont val="Tahoma"/>
            <family val="2"/>
          </rPr>
          <t>ALL stocks : Commercial bait fisheries as well as bycatch in tropical gears. Species is coastal.</t>
        </r>
      </text>
    </comment>
    <comment ref="N255" authorId="0" shapeId="0" xr:uid="{67448156-2474-43D8-851C-BFA42A10862D}">
      <text>
        <r>
          <rPr>
            <b/>
            <sz val="9"/>
            <color indexed="81"/>
            <rFont val="Tahoma"/>
            <family val="2"/>
          </rPr>
          <t>Longline/troll bait collected through directed fisheries.</t>
        </r>
      </text>
    </comment>
    <comment ref="O255" authorId="0" shapeId="0" xr:uid="{06479AB0-8C0C-431C-BF04-56129613D55E}">
      <text>
        <r>
          <rPr>
            <b/>
            <sz val="9"/>
            <color indexed="81"/>
            <rFont val="Tahoma"/>
            <family val="2"/>
          </rPr>
          <t>ALB stocks : Longline/troll bait collected through directed fisheries._x000D_
TPT stocks : Longline/troll bait collected through directed fisheries.</t>
        </r>
      </text>
    </comment>
    <comment ref="P255" authorId="0" shapeId="0" xr:uid="{06EC29B5-7284-4B5E-A6AC-6A6D4F1C135F}">
      <text>
        <r>
          <rPr>
            <b/>
            <sz val="9"/>
            <color indexed="81"/>
            <rFont val="Tahoma"/>
            <family val="2"/>
          </rPr>
          <t>No direct evidence of survival after capture.</t>
        </r>
      </text>
    </comment>
    <comment ref="E256" authorId="0" shapeId="0" xr:uid="{6A21306A-A4EA-4E47-AB11-3B32120F8039}">
      <text>
        <r>
          <rPr>
            <b/>
            <sz val="9"/>
            <color indexed="81"/>
            <rFont val="Tahoma"/>
            <family val="2"/>
          </rPr>
          <t>Species growth rate (K) is 0.318, which is higher than lowest risk K (0.183) for age at maturity.</t>
        </r>
      </text>
    </comment>
    <comment ref="F256" authorId="0" shapeId="0" xr:uid="{1FACB8F0-A172-4755-BB13-E0F60CB252D5}">
      <text>
        <r>
          <rPr>
            <b/>
            <sz val="9"/>
            <color indexed="81"/>
            <rFont val="Tahoma"/>
            <family val="2"/>
          </rPr>
          <t>Species growth rate (K) is 0.318, which is higher than lowest risk K (0.30) for maximum age.</t>
        </r>
      </text>
    </comment>
    <comment ref="G256" authorId="0" shapeId="0" xr:uid="{279D5718-16ED-4F92-A16A-9BDFB10ABED7}">
      <text>
        <r>
          <rPr>
            <b/>
            <sz val="9"/>
            <color indexed="81"/>
            <rFont val="Tahoma"/>
            <family val="2"/>
          </rPr>
          <t>Species fecundity is 1000000 eggs/year, which is higher than the lowest risk value (20000).</t>
        </r>
      </text>
    </comment>
    <comment ref="H256" authorId="0" shapeId="0" xr:uid="{3102CFF1-74EE-4561-B045-D0C187310756}">
      <text>
        <r>
          <rPr>
            <b/>
            <sz val="9"/>
            <color indexed="81"/>
            <rFont val="Tahoma"/>
            <family val="2"/>
          </rPr>
          <t>Species maximum length is 100, which is in the medium risk range (100-300cm).</t>
        </r>
      </text>
    </comment>
    <comment ref="I256" authorId="0" shapeId="0" xr:uid="{7E2247C3-965A-41F4-8835-0F95E6D7C5CD}">
      <text>
        <r>
          <rPr>
            <b/>
            <sz val="9"/>
            <color indexed="81"/>
            <rFont val="Tahoma"/>
            <family val="2"/>
          </rPr>
          <t>Species length at maturity is 37, which is lower than the lowest risk value (40cm).</t>
        </r>
      </text>
    </comment>
    <comment ref="J256" authorId="0" shapeId="0" xr:uid="{3CD6E95D-920E-4796-84D0-4877EF3C6BD5}">
      <text>
        <r>
          <rPr>
            <b/>
            <sz val="9"/>
            <color indexed="81"/>
            <rFont val="Tahoma"/>
            <family val="2"/>
          </rPr>
          <t>Species reproductive strategy is broadcast spawner, which is low risk.</t>
        </r>
      </text>
    </comment>
    <comment ref="K256" authorId="0" shapeId="0" xr:uid="{16496A03-EEF4-4288-BA32-B9C99F619D8D}">
      <text>
        <r>
          <rPr>
            <b/>
            <sz val="9"/>
            <color indexed="81"/>
            <rFont val="Tahoma"/>
            <family val="2"/>
          </rPr>
          <t>Species trophic level is 4.3, which is higher than the highest risk value (3.25).</t>
        </r>
      </text>
    </comment>
    <comment ref="M256" authorId="0" shapeId="0" xr:uid="{B9603C1A-211A-4C5F-98BF-C1AB2983ACF8}">
      <text>
        <r>
          <rPr>
            <b/>
            <sz val="9"/>
            <color indexed="81"/>
            <rFont val="Tahoma"/>
            <family val="2"/>
          </rPr>
          <t>AO_ stocks : Atlantic distribution, absent in Pacific and Indian Oceans</t>
        </r>
      </text>
    </comment>
    <comment ref="N256" authorId="0" shapeId="0" xr:uid="{C9EDE837-4AEE-4AA9-9B13-2E8E88A67AC6}">
      <text>
        <r>
          <rPr>
            <b/>
            <sz val="9"/>
            <color indexed="81"/>
            <rFont val="Tahoma"/>
            <family val="2"/>
          </rPr>
          <t>The depth range of the species is 1-40m. For surface gears, the vertical overlap index with this species is 100.00%.</t>
        </r>
      </text>
    </comment>
    <comment ref="O256" authorId="0" shapeId="0" xr:uid="{13806FB1-6182-41AC-9566-30087F8BA6FD}">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256" authorId="0" shapeId="0" xr:uid="{4667EC94-4661-4E59-BEA5-B6D0CDA6D8B7}">
      <text>
        <r>
          <rPr>
            <b/>
            <sz val="9"/>
            <color indexed="81"/>
            <rFont val="Tahoma"/>
            <family val="2"/>
          </rPr>
          <t>No direct evidence of survival after capture.</t>
        </r>
      </text>
    </comment>
    <comment ref="E257" authorId="0" shapeId="0" xr:uid="{B6015307-044C-49A4-8B83-A0BDB829D27D}">
      <text>
        <r>
          <rPr>
            <b/>
            <sz val="9"/>
            <color indexed="81"/>
            <rFont val="Tahoma"/>
            <family val="2"/>
          </rPr>
          <t>The score is based on the maximum risk score in the family Agonidae, which included 1 species.</t>
        </r>
      </text>
    </comment>
    <comment ref="F257" authorId="0" shapeId="0" xr:uid="{7B464FD7-B374-46C9-862E-471907860010}">
      <text>
        <r>
          <rPr>
            <b/>
            <sz val="9"/>
            <color indexed="81"/>
            <rFont val="Tahoma"/>
            <family val="2"/>
          </rPr>
          <t>The score is based on the maximum risk score in the family Agonidae, which included 1 species.</t>
        </r>
      </text>
    </comment>
    <comment ref="G257" authorId="0" shapeId="0" xr:uid="{8A9343AA-3A39-4672-B5AF-FEF965194447}">
      <text>
        <r>
          <rPr>
            <b/>
            <sz val="9"/>
            <color indexed="81"/>
            <rFont val="Tahoma"/>
            <family val="2"/>
          </rPr>
          <t>There is no information, but fish are likely to produce &gt;100 eggs/year.</t>
        </r>
      </text>
    </comment>
    <comment ref="H257" authorId="0" shapeId="0" xr:uid="{D0D39714-390C-4E12-AB5E-596FA32EEEA3}">
      <text>
        <r>
          <rPr>
            <b/>
            <sz val="9"/>
            <color indexed="81"/>
            <rFont val="Tahoma"/>
            <family val="2"/>
          </rPr>
          <t>Species maximum length is 50, which is lower than the lowest risk value (100cm).</t>
        </r>
      </text>
    </comment>
    <comment ref="I257" authorId="0" shapeId="0" xr:uid="{476B30B1-908C-4466-8133-6393C81927D9}">
      <text>
        <r>
          <rPr>
            <b/>
            <sz val="9"/>
            <color indexed="81"/>
            <rFont val="Tahoma"/>
            <family val="2"/>
          </rPr>
          <t>Species maximum length is 50cm, which is in the length at maturity medium risk range (40-200cm).</t>
        </r>
      </text>
    </comment>
    <comment ref="J257" authorId="0" shapeId="0" xr:uid="{E800DD90-A786-4009-B4C1-E02FA59A887C}">
      <text>
        <r>
          <rPr>
            <b/>
            <sz val="9"/>
            <color indexed="81"/>
            <rFont val="Tahoma"/>
            <family val="2"/>
          </rPr>
          <t>The score is based on the maximum risk score in the family Scombridae, which included 44 species.</t>
        </r>
      </text>
    </comment>
    <comment ref="K257" authorId="0" shapeId="0" xr:uid="{D164248C-A298-43DE-9C93-D3E3CD5CDCDC}">
      <text>
        <r>
          <rPr>
            <b/>
            <sz val="9"/>
            <color indexed="81"/>
            <rFont val="Tahoma"/>
            <family val="2"/>
          </rPr>
          <t>Species trophic level is 2.4, which is lower than the lowest risk value (2.75).</t>
        </r>
      </text>
    </comment>
    <comment ref="M257" authorId="0" shapeId="0" xr:uid="{5F26DCE0-8C01-433D-876C-F12E2CA44247}">
      <text>
        <r>
          <rPr>
            <b/>
            <sz val="9"/>
            <color indexed="81"/>
            <rFont val="Tahoma"/>
            <family val="2"/>
          </rPr>
          <t>PO_,IO_,ALAN,ALAS,BEAT,SKAE,SKAW,YFAT stocks : Worldwide distribution, absent in Mediterranean, mainly coastal</t>
        </r>
      </text>
    </comment>
    <comment ref="N257" authorId="0" shapeId="0" xr:uid="{50E385B6-D28D-4F6E-A82A-524D8CCA00C5}">
      <text>
        <r>
          <rPr>
            <b/>
            <sz val="9"/>
            <color indexed="81"/>
            <rFont val="Tahoma"/>
            <family val="2"/>
          </rPr>
          <t>The depth range of the species is 1-75m. For surface gears, the vertical overlap index with this species is 100.00%. This species is reef associated.</t>
        </r>
      </text>
    </comment>
    <comment ref="O257" authorId="0" shapeId="0" xr:uid="{D000A520-A63E-491F-945E-E75599BD44FA}">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surface fisheries, the length overlap index with this species is 45.45%. This gear uses bait and the trophic level of the species &lt;3.5.</t>
        </r>
      </text>
    </comment>
    <comment ref="P257" authorId="0" shapeId="0" xr:uid="{88274DEA-3002-4741-B2BD-73FB912269D1}">
      <text>
        <r>
          <rPr>
            <b/>
            <sz val="9"/>
            <color indexed="81"/>
            <rFont val="Tahoma"/>
            <family val="2"/>
          </rPr>
          <t>No direct evidence of survival after capture.</t>
        </r>
      </text>
    </comment>
    <comment ref="E258" authorId="0" shapeId="0" xr:uid="{A8658E92-0880-4884-B72C-9D0C20475C1E}">
      <text>
        <r>
          <rPr>
            <b/>
            <sz val="9"/>
            <color indexed="81"/>
            <rFont val="Tahoma"/>
            <family val="2"/>
          </rPr>
          <t>Species growth rate (K) is 0.900, which is higher than lowest risk K (0.183) for age at maturity.</t>
        </r>
      </text>
    </comment>
    <comment ref="F258" authorId="0" shapeId="0" xr:uid="{09AC8214-223D-4983-A9E6-74E08807ED7C}">
      <text>
        <r>
          <rPr>
            <b/>
            <sz val="9"/>
            <color indexed="81"/>
            <rFont val="Tahoma"/>
            <family val="2"/>
          </rPr>
          <t>Species growth rate (K) is 0.900, which is higher than lowest risk K (0.30) for maximum age.</t>
        </r>
      </text>
    </comment>
    <comment ref="G258" authorId="0" shapeId="0" xr:uid="{708DCCB7-14FA-434C-8AD1-01550D328571}">
      <text>
        <r>
          <rPr>
            <b/>
            <sz val="9"/>
            <color indexed="81"/>
            <rFont val="Tahoma"/>
            <family val="2"/>
          </rPr>
          <t>There is no information.</t>
        </r>
      </text>
    </comment>
    <comment ref="H258" authorId="0" shapeId="0" xr:uid="{F050C1F3-D459-4372-AB66-62FCDAFF65F6}">
      <text>
        <r>
          <rPr>
            <b/>
            <sz val="9"/>
            <color indexed="81"/>
            <rFont val="Tahoma"/>
            <family val="2"/>
          </rPr>
          <t>Species maximum length is 124, which is in the medium risk range (100-300cm).</t>
        </r>
      </text>
    </comment>
    <comment ref="I258" authorId="0" shapeId="0" xr:uid="{974F4F49-0D3B-424A-B3FA-3EE3DD77E669}">
      <text>
        <r>
          <rPr>
            <b/>
            <sz val="9"/>
            <color indexed="81"/>
            <rFont val="Tahoma"/>
            <family val="2"/>
          </rPr>
          <t>Species length at maturity is 92, which is in the medium risk range (40-200cm).</t>
        </r>
      </text>
    </comment>
    <comment ref="J258" authorId="0" shapeId="0" xr:uid="{6B3D812B-498C-474D-900E-2EC5AEA4909F}">
      <text>
        <r>
          <rPr>
            <b/>
            <sz val="9"/>
            <color indexed="81"/>
            <rFont val="Tahoma"/>
            <family val="2"/>
          </rPr>
          <t>Species reproductive strategy is broadcast spawner, which is low risk.</t>
        </r>
      </text>
    </comment>
    <comment ref="K258" authorId="0" shapeId="0" xr:uid="{633DC250-B6A2-44D2-88CE-D62931C9E70F}">
      <text>
        <r>
          <rPr>
            <b/>
            <sz val="9"/>
            <color indexed="81"/>
            <rFont val="Tahoma"/>
            <family val="2"/>
          </rPr>
          <t>Species trophic level is 2.4, which is lower than the lowest risk value (2.75).</t>
        </r>
      </text>
    </comment>
    <comment ref="M258" authorId="0" shapeId="0" xr:uid="{4FE984F0-3517-4DD8-8B5D-DADC58D8CFBD}">
      <text>
        <r>
          <rPr>
            <b/>
            <sz val="9"/>
            <color indexed="81"/>
            <rFont val="Tahoma"/>
            <family val="2"/>
          </rPr>
          <t>PO_,IO_,ALAM stocks : Worldwide distribution, absent in North and tropical Atlantic</t>
        </r>
      </text>
    </comment>
    <comment ref="N258" authorId="0" shapeId="0" xr:uid="{CD24261F-C0E0-4429-B218-0E525300E630}">
      <text>
        <r>
          <rPr>
            <b/>
            <sz val="9"/>
            <color indexed="81"/>
            <rFont val="Tahoma"/>
            <family val="2"/>
          </rPr>
          <t>Bait for other gears. No encounters expected.</t>
        </r>
      </text>
    </comment>
    <comment ref="O258" authorId="0" shapeId="0" xr:uid="{65BE7324-C4DA-492A-AF9D-BE85BE182E5B}">
      <text>
        <r>
          <rPr>
            <b/>
            <sz val="9"/>
            <color indexed="81"/>
            <rFont val="Tahoma"/>
            <family val="2"/>
          </rPr>
          <t>ALB stocks : The maximum length of the species is 124cm. For albacore fisheries, the length overlap index with this species is 88.57%. This gear uses bait and the trophic level of the species &lt;3.5._x000D_
TPT stocks : The maximum length of the species is 124cm. For tropical surface fisheries, the length overlap index with this species is 100.00%. This gear uses bait and the trophic level of the species &lt;3.5.</t>
        </r>
      </text>
    </comment>
    <comment ref="P258" authorId="0" shapeId="0" xr:uid="{15917417-6402-480C-8CC1-D704EE205B1D}">
      <text>
        <r>
          <rPr>
            <b/>
            <sz val="9"/>
            <color indexed="81"/>
            <rFont val="Tahoma"/>
            <family val="2"/>
          </rPr>
          <t>No direct evidence of survival after capture.</t>
        </r>
      </text>
    </comment>
    <comment ref="E259" authorId="0" shapeId="0" xr:uid="{730F2E77-03B5-41EC-BBD1-3402D4E45FD3}">
      <text>
        <r>
          <rPr>
            <b/>
            <sz val="9"/>
            <color indexed="81"/>
            <rFont val="Tahoma"/>
            <family val="2"/>
          </rPr>
          <t>The score is based on the maximum risk score in the family Agonidae, which included 1 species.</t>
        </r>
      </text>
    </comment>
    <comment ref="F259" authorId="0" shapeId="0" xr:uid="{31C362F0-5C94-4C9A-ACF1-4C8DD6E093E8}">
      <text>
        <r>
          <rPr>
            <b/>
            <sz val="9"/>
            <color indexed="81"/>
            <rFont val="Tahoma"/>
            <family val="2"/>
          </rPr>
          <t>The score is based on the maximum risk score in the family Balistidae , which included 2 species.</t>
        </r>
      </text>
    </comment>
    <comment ref="G259" authorId="0" shapeId="0" xr:uid="{57F08CC2-B378-44A7-B416-76F352418DBA}">
      <text>
        <r>
          <rPr>
            <b/>
            <sz val="9"/>
            <color indexed="81"/>
            <rFont val="Tahoma"/>
            <family val="2"/>
          </rPr>
          <t>The score is based on the maximum risk score in the family Agonidae, which included 1 species.</t>
        </r>
      </text>
    </comment>
    <comment ref="H259" authorId="0" shapeId="0" xr:uid="{C8634125-F225-4A4B-A4DC-765319A2DEC7}">
      <text>
        <r>
          <rPr>
            <b/>
            <sz val="9"/>
            <color indexed="81"/>
            <rFont val="Tahoma"/>
            <family val="2"/>
          </rPr>
          <t>The score is based on the maximum risk score in the family Lamnidae, which included 5 species.</t>
        </r>
      </text>
    </comment>
    <comment ref="I259" authorId="0" shapeId="0" xr:uid="{EBC1CDED-4DE8-4091-91DE-80BDE5E0967B}">
      <text>
        <r>
          <rPr>
            <b/>
            <sz val="9"/>
            <color indexed="81"/>
            <rFont val="Tahoma"/>
            <family val="2"/>
          </rPr>
          <t>The score is based on the maximum risk score in the family Agonidae, which included 1 species.</t>
        </r>
      </text>
    </comment>
    <comment ref="J259" authorId="0" shapeId="0" xr:uid="{A713ED1B-4084-415E-883A-9E8B52744D87}">
      <text>
        <r>
          <rPr>
            <b/>
            <sz val="9"/>
            <color indexed="81"/>
            <rFont val="Tahoma"/>
            <family val="2"/>
          </rPr>
          <t>The score is based on the maximum risk score in the family Agonidae, which included 1 species.</t>
        </r>
      </text>
    </comment>
    <comment ref="K259" authorId="0" shapeId="0" xr:uid="{D2862195-A809-483D-B759-C460D610A278}">
      <text>
        <r>
          <rPr>
            <b/>
            <sz val="9"/>
            <color indexed="81"/>
            <rFont val="Tahoma"/>
            <family val="2"/>
          </rPr>
          <t>The score is based on the maximum risk score in the family Lamnidae, which included 5 species.</t>
        </r>
      </text>
    </comment>
    <comment ref="M259" authorId="0" shapeId="0" xr:uid="{CA6B801A-22D5-43F1-A7B0-CFCE0E6BFA30}">
      <text>
        <r>
          <rPr>
            <b/>
            <sz val="9"/>
            <color indexed="81"/>
            <rFont val="Tahoma"/>
            <family val="2"/>
          </rPr>
          <t>ALL stocks : Mixed species catches are likely to include species with pelagics.</t>
        </r>
      </text>
    </comment>
    <comment ref="N259" authorId="0" shapeId="0" xr:uid="{85217A2D-3735-4D6C-B224-6DD658090748}">
      <text>
        <r>
          <rPr>
            <b/>
            <sz val="9"/>
            <color indexed="81"/>
            <rFont val="Tahoma"/>
            <family val="2"/>
          </rPr>
          <t>The depth range of the species is 1-150m. For surface gears, the vertical overlap index with this species is 66.67%.</t>
        </r>
      </text>
    </comment>
    <comment ref="O259" authorId="0" shapeId="0" xr:uid="{36C7A66A-1E96-42D5-B6EC-04108DE0139E}">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59" authorId="0" shapeId="0" xr:uid="{E8C4A8D4-9A74-47EA-B3EB-B34E39AD07D9}">
      <text>
        <r>
          <rPr>
            <b/>
            <sz val="9"/>
            <color indexed="81"/>
            <rFont val="Tahoma"/>
            <family val="2"/>
          </rPr>
          <t>No direct evidence of survival after capture.</t>
        </r>
      </text>
    </comment>
    <comment ref="E260" authorId="0" shapeId="0" xr:uid="{026BA52B-9130-4B98-A38D-398F8AE60FC0}">
      <text>
        <r>
          <rPr>
            <b/>
            <sz val="9"/>
            <color indexed="81"/>
            <rFont val="Tahoma"/>
            <family val="2"/>
          </rPr>
          <t>Species growth rate (K) is 0.441, which is higher than lowest risk K (0.183) for age at maturity.</t>
        </r>
      </text>
    </comment>
    <comment ref="F260" authorId="0" shapeId="0" xr:uid="{EDC33A94-93E2-4AAA-8940-B2603AB69682}">
      <text>
        <r>
          <rPr>
            <b/>
            <sz val="9"/>
            <color indexed="81"/>
            <rFont val="Tahoma"/>
            <family val="2"/>
          </rPr>
          <t>Species growth rate (K) is 0.441, which is higher than lowest risk K (0.30) for maximum age.</t>
        </r>
      </text>
    </comment>
    <comment ref="G260" authorId="0" shapeId="0" xr:uid="{FB7F9666-130D-4404-8142-652FCC3918B1}">
      <text>
        <r>
          <rPr>
            <b/>
            <sz val="9"/>
            <color indexed="81"/>
            <rFont val="Tahoma"/>
            <family val="2"/>
          </rPr>
          <t>Species fecundity is 3000000 eggs/year, which is higher than the lowest risk value (20000).</t>
        </r>
      </text>
    </comment>
    <comment ref="H260" authorId="0" shapeId="0" xr:uid="{296C1AE5-FCBD-4CF9-ABA2-1DB4597A1217}">
      <text>
        <r>
          <rPr>
            <b/>
            <sz val="9"/>
            <color indexed="81"/>
            <rFont val="Tahoma"/>
            <family val="2"/>
          </rPr>
          <t>Species maximum length is 420, which is higher than the highest risk value (300cm).</t>
        </r>
      </text>
    </comment>
    <comment ref="I260" authorId="0" shapeId="0" xr:uid="{9A540E18-8C0F-4AA4-BD88-4C1CA0109D94}">
      <text>
        <r>
          <rPr>
            <b/>
            <sz val="9"/>
            <color indexed="81"/>
            <rFont val="Tahoma"/>
            <family val="2"/>
          </rPr>
          <t>Species length at maturity is 210, which is higher than the highest risk value (200cm).</t>
        </r>
      </text>
    </comment>
    <comment ref="J260" authorId="0" shapeId="0" xr:uid="{B2E463C5-1D9C-4CC7-9CD0-F86C0139EFA7}">
      <text>
        <r>
          <rPr>
            <b/>
            <sz val="9"/>
            <color indexed="81"/>
            <rFont val="Tahoma"/>
            <family val="2"/>
          </rPr>
          <t>Species reproductive strategy is broadcast spawner, which is low risk.</t>
        </r>
      </text>
    </comment>
    <comment ref="K260" authorId="0" shapeId="0" xr:uid="{B4B4189B-654D-4C91-9458-7224D813EF8A}">
      <text>
        <r>
          <rPr>
            <b/>
            <sz val="9"/>
            <color indexed="81"/>
            <rFont val="Tahoma"/>
            <family val="2"/>
          </rPr>
          <t>Species trophic level is 4.5, which is higher than the highest risk value (3.25).</t>
        </r>
      </text>
    </comment>
    <comment ref="M260" authorId="0" shapeId="0" xr:uid="{A1B1FA50-2A67-4AC6-BFCD-6F9AD9A55C82}">
      <text>
        <r>
          <rPr>
            <b/>
            <sz val="9"/>
            <color indexed="81"/>
            <rFont val="Tahoma"/>
            <family val="2"/>
          </rPr>
          <t>PO_,IO_ stocks : Worldwide distribution, absent in North and Central Atlantic</t>
        </r>
      </text>
    </comment>
    <comment ref="N260" authorId="0" shapeId="0" xr:uid="{1FBB9180-915D-4437-BFB4-73B1B4DED37E}">
      <text>
        <r>
          <rPr>
            <b/>
            <sz val="9"/>
            <color indexed="81"/>
            <rFont val="Tahoma"/>
            <family val="2"/>
          </rPr>
          <t>The depth range of the species is 1-200m. For surface gears, the vertical overlap index with this species is 50.00%.</t>
        </r>
      </text>
    </comment>
    <comment ref="O260" authorId="0" shapeId="0" xr:uid="{AB2062D7-5592-4CEA-BF26-BC5BE7BF12DB}">
      <text>
        <r>
          <rPr>
            <b/>
            <sz val="9"/>
            <color indexed="81"/>
            <rFont val="Tahoma"/>
            <family val="2"/>
          </rPr>
          <t>ALB stocks : The maximum length of the species is 420cm. For albacore fisheries, the length overlap index with this species is 100.00%. This gear uses bait, but the trophic level of the species &gt;3.5._x000D_
TPT stocks : The maximum length of the species is 420cm. For tropical surface fisheries, the length overlap index with this species is 100.00%. This gear uses bait, but the trophic level of the species &gt;3.5.</t>
        </r>
      </text>
    </comment>
    <comment ref="P260" authorId="0" shapeId="0" xr:uid="{3AADE9B6-2115-42CF-808E-790BAF520D75}">
      <text>
        <r>
          <rPr>
            <b/>
            <sz val="9"/>
            <color indexed="81"/>
            <rFont val="Tahoma"/>
            <family val="2"/>
          </rPr>
          <t>No direct evidence of survival after capture.</t>
        </r>
      </text>
    </comment>
    <comment ref="E261" authorId="0" shapeId="0" xr:uid="{C6818F15-060C-4B4F-9587-39A5AF3D912F}">
      <text>
        <r>
          <rPr>
            <b/>
            <sz val="9"/>
            <color indexed="81"/>
            <rFont val="Tahoma"/>
            <family val="2"/>
          </rPr>
          <t>Species growth rate (K) is 0.083, which is in the medium risk K range (0.061-0.183) for age at maturity.</t>
        </r>
      </text>
    </comment>
    <comment ref="F261" authorId="0" shapeId="0" xr:uid="{0EFC93B5-7E0A-4387-891D-0B3C8E61B540}">
      <text>
        <r>
          <rPr>
            <b/>
            <sz val="9"/>
            <color indexed="81"/>
            <rFont val="Tahoma"/>
            <family val="2"/>
          </rPr>
          <t>Species growth rate (K) is 0.083, which is lower than highest risk K (0.12) for maximum age.</t>
        </r>
      </text>
    </comment>
    <comment ref="G261" authorId="0" shapeId="0" xr:uid="{FA10E0FE-5BD2-4851-A26A-F5705901DCC0}">
      <text>
        <r>
          <rPr>
            <b/>
            <sz val="9"/>
            <color indexed="81"/>
            <rFont val="Tahoma"/>
            <family val="2"/>
          </rPr>
          <t>There is no information, but fish are likely to produce &gt;100 eggs/year.</t>
        </r>
      </text>
    </comment>
    <comment ref="H261" authorId="0" shapeId="0" xr:uid="{ADAF91E2-C088-4412-91D1-022CFABDC889}">
      <text>
        <r>
          <rPr>
            <b/>
            <sz val="9"/>
            <color indexed="81"/>
            <rFont val="Tahoma"/>
            <family val="2"/>
          </rPr>
          <t>Species maximum length is 150, which is in the medium risk range (100-300cm).</t>
        </r>
      </text>
    </comment>
    <comment ref="I261" authorId="0" shapeId="0" xr:uid="{D7F40224-5447-4D01-9BCB-F0C709C31729}">
      <text>
        <r>
          <rPr>
            <b/>
            <sz val="9"/>
            <color indexed="81"/>
            <rFont val="Tahoma"/>
            <family val="2"/>
          </rPr>
          <t>Species length at maturity is 76, which is in the medium risk range (40-200cm).</t>
        </r>
      </text>
    </comment>
    <comment ref="J261" authorId="0" shapeId="0" xr:uid="{2E0F6448-8F0F-4448-8E51-E415D5D3D773}">
      <text>
        <r>
          <rPr>
            <b/>
            <sz val="9"/>
            <color indexed="81"/>
            <rFont val="Tahoma"/>
            <family val="2"/>
          </rPr>
          <t>Species reproductive strategy is broadcast spawner, which is low risk.</t>
        </r>
      </text>
    </comment>
    <comment ref="K261" authorId="0" shapeId="0" xr:uid="{69CDC1E1-D9CB-4906-B701-F99C24755613}">
      <text>
        <r>
          <rPr>
            <b/>
            <sz val="9"/>
            <color indexed="81"/>
            <rFont val="Tahoma"/>
            <family val="2"/>
          </rPr>
          <t>Species trophic level is 4.2, which is higher than the highest risk value (3.25).</t>
        </r>
      </text>
    </comment>
    <comment ref="M261" authorId="0" shapeId="0" xr:uid="{72FCF9D0-6222-4FC9-ADB6-0A39DC4DD3C7}">
      <text>
        <r>
          <rPr>
            <b/>
            <sz val="9"/>
            <color indexed="81"/>
            <rFont val="Tahoma"/>
            <family val="2"/>
          </rPr>
          <t>ALAM,ALAN,BEAT,SKAE,YFAT stocks : Distribution subtropical NE Atlantic only. Species is coastal.</t>
        </r>
      </text>
    </comment>
    <comment ref="N261" authorId="0" shapeId="0" xr:uid="{6EBFAE51-52F4-4592-8E9D-893172E9B38C}">
      <text>
        <r>
          <rPr>
            <b/>
            <sz val="9"/>
            <color indexed="81"/>
            <rFont val="Tahoma"/>
            <family val="2"/>
          </rPr>
          <t>Not evaluated</t>
        </r>
      </text>
    </comment>
    <comment ref="O261" authorId="0" shapeId="0" xr:uid="{C600C914-809A-4293-A6D1-49187D25715F}">
      <text>
        <r>
          <rPr>
            <b/>
            <sz val="9"/>
            <color indexed="81"/>
            <rFont val="Tahoma"/>
            <family val="2"/>
          </rPr>
          <t>Not evaluated</t>
        </r>
      </text>
    </comment>
    <comment ref="P261" authorId="0" shapeId="0" xr:uid="{CD9723D4-1FF4-4077-9314-004BC99D7AA7}">
      <text>
        <r>
          <rPr>
            <b/>
            <sz val="9"/>
            <color indexed="81"/>
            <rFont val="Tahoma"/>
            <family val="2"/>
          </rPr>
          <t>Not evaluated</t>
        </r>
      </text>
    </comment>
    <comment ref="E262" authorId="0" shapeId="0" xr:uid="{7AFE29CC-9408-4457-99CE-B259299B3DD7}">
      <text>
        <r>
          <rPr>
            <b/>
            <sz val="9"/>
            <color indexed="81"/>
            <rFont val="Tahoma"/>
            <family val="2"/>
          </rPr>
          <t>The score is based on the maximum risk score in the family Scombridae, which included 35 species.</t>
        </r>
      </text>
    </comment>
    <comment ref="F262" authorId="0" shapeId="0" xr:uid="{20C8739E-2019-43B3-BB73-76C494E542C1}">
      <text>
        <r>
          <rPr>
            <b/>
            <sz val="9"/>
            <color indexed="81"/>
            <rFont val="Tahoma"/>
            <family val="2"/>
          </rPr>
          <t>The score is based on the maximum risk score in the family Scombridae, which included 35 species.</t>
        </r>
      </text>
    </comment>
    <comment ref="G262" authorId="0" shapeId="0" xr:uid="{BC1669E4-2AAC-48E2-A4D6-A70098BF8381}">
      <text>
        <r>
          <rPr>
            <b/>
            <sz val="9"/>
            <color indexed="81"/>
            <rFont val="Tahoma"/>
            <family val="2"/>
          </rPr>
          <t>The score is based on the maximum risk score in the family Scombridae, which included 27 species.</t>
        </r>
      </text>
    </comment>
    <comment ref="H262" authorId="0" shapeId="0" xr:uid="{F12A0119-DA29-45F8-83BE-8A6B7E3D2DAE}">
      <text>
        <r>
          <rPr>
            <b/>
            <sz val="9"/>
            <color indexed="81"/>
            <rFont val="Tahoma"/>
            <family val="2"/>
          </rPr>
          <t>The score is based on the maximum risk score in the family Scombridae, which included 50 species.</t>
        </r>
      </text>
    </comment>
    <comment ref="I262" authorId="0" shapeId="0" xr:uid="{4111D7D7-ED8A-4F5F-A45A-1E367458BC51}">
      <text>
        <r>
          <rPr>
            <b/>
            <sz val="9"/>
            <color indexed="81"/>
            <rFont val="Tahoma"/>
            <family val="2"/>
          </rPr>
          <t>The score is based on the maximum risk score in the family Scombridae, which included 50 species.</t>
        </r>
      </text>
    </comment>
    <comment ref="J262" authorId="0" shapeId="0" xr:uid="{03120D5B-E4AC-479B-A174-F920643F92DD}">
      <text>
        <r>
          <rPr>
            <b/>
            <sz val="9"/>
            <color indexed="81"/>
            <rFont val="Tahoma"/>
            <family val="2"/>
          </rPr>
          <t>The score is based on the maximum risk score in the family Scombridae, which included 44 species.</t>
        </r>
      </text>
    </comment>
    <comment ref="K262" authorId="0" shapeId="0" xr:uid="{42758699-099D-4CB4-8F45-429D8B40B8BB}">
      <text>
        <r>
          <rPr>
            <b/>
            <sz val="9"/>
            <color indexed="81"/>
            <rFont val="Tahoma"/>
            <family val="2"/>
          </rPr>
          <t>The score is based on the maximum risk score in the family Scombridae, which included 50 species.</t>
        </r>
      </text>
    </comment>
    <comment ref="M262" authorId="0" shapeId="0" xr:uid="{4A8F8C70-FDB1-492D-95FD-D5EC3378BFBB}">
      <text>
        <r>
          <rPr>
            <b/>
            <sz val="9"/>
            <color indexed="81"/>
            <rFont val="Tahoma"/>
            <family val="2"/>
          </rPr>
          <t>ALL stocks : Worldwide pelagic distribution</t>
        </r>
      </text>
    </comment>
    <comment ref="N262" authorId="0" shapeId="0" xr:uid="{AD17B5CE-8BF1-4EBB-98C6-2FEFB0F35A04}">
      <text>
        <r>
          <rPr>
            <b/>
            <sz val="9"/>
            <color indexed="81"/>
            <rFont val="Tahoma"/>
            <family val="2"/>
          </rPr>
          <t>The depth range of the species is 1-200m. For surface gears, the vertical overlap index with this species is 50.00%.</t>
        </r>
      </text>
    </comment>
    <comment ref="O262" authorId="0" shapeId="0" xr:uid="{9AB86FDC-9D7D-4E14-8E55-E38C12D7F167}">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262" authorId="0" shapeId="0" xr:uid="{8E5B94B1-2522-4792-A0B4-77D46C30D3AA}">
      <text>
        <r>
          <rPr>
            <b/>
            <sz val="9"/>
            <color indexed="81"/>
            <rFont val="Tahoma"/>
            <family val="2"/>
          </rPr>
          <t>No direct evidence of survival after capture.</t>
        </r>
      </text>
    </comment>
    <comment ref="E263" authorId="0" shapeId="0" xr:uid="{C6B4FEE9-4269-4802-BDDC-F2B79B3EA1F1}">
      <text>
        <r>
          <rPr>
            <b/>
            <sz val="9"/>
            <color indexed="81"/>
            <rFont val="Tahoma"/>
            <family val="2"/>
          </rPr>
          <t>Species growth rate (K) is 0.132, which is in the medium risk K range (0.061-0.183) for age at maturity.</t>
        </r>
      </text>
    </comment>
    <comment ref="F263" authorId="0" shapeId="0" xr:uid="{9B20BADF-B673-4E84-AADC-D22D1D58AF0C}">
      <text>
        <r>
          <rPr>
            <b/>
            <sz val="9"/>
            <color indexed="81"/>
            <rFont val="Tahoma"/>
            <family val="2"/>
          </rPr>
          <t>Species growth rate (K) is 0.132, which is in the medium risk K range (0.12-0.30) for maximum age.</t>
        </r>
      </text>
    </comment>
    <comment ref="G263" authorId="0" shapeId="0" xr:uid="{2F4FB1C1-7292-41E4-A5A4-A978A0A680B5}">
      <text>
        <r>
          <rPr>
            <b/>
            <sz val="9"/>
            <color indexed="81"/>
            <rFont val="Tahoma"/>
            <family val="2"/>
          </rPr>
          <t>Species fecundity is 1000000 eggs/year, which is higher than the lowest risk value (20000).</t>
        </r>
      </text>
    </comment>
    <comment ref="H263" authorId="0" shapeId="0" xr:uid="{6FBE0950-6EA6-4267-BBA8-8673E930E7D2}">
      <text>
        <r>
          <rPr>
            <b/>
            <sz val="9"/>
            <color indexed="81"/>
            <rFont val="Tahoma"/>
            <family val="2"/>
          </rPr>
          <t>Species maximum length is 200, which is in the medium risk range (100-300cm).</t>
        </r>
      </text>
    </comment>
    <comment ref="I263" authorId="0" shapeId="0" xr:uid="{64BCC3E1-D5D2-4AFD-A4F1-F20FCA8C384B}">
      <text>
        <r>
          <rPr>
            <b/>
            <sz val="9"/>
            <color indexed="81"/>
            <rFont val="Tahoma"/>
            <family val="2"/>
          </rPr>
          <t>Species length at maturity is 50, which is in the medium risk range (40-200cm).</t>
        </r>
      </text>
    </comment>
    <comment ref="J263" authorId="0" shapeId="0" xr:uid="{22BFABCB-DCCB-48F3-BF48-3054AD336E56}">
      <text>
        <r>
          <rPr>
            <b/>
            <sz val="9"/>
            <color indexed="81"/>
            <rFont val="Tahoma"/>
            <family val="2"/>
          </rPr>
          <t>Species reproductive strategy is broadcast spawner, which is low risk.</t>
        </r>
      </text>
    </comment>
    <comment ref="K263" authorId="0" shapeId="0" xr:uid="{AD8EE418-2E7A-4ED0-83DF-63918551BD1B}">
      <text>
        <r>
          <rPr>
            <b/>
            <sz val="9"/>
            <color indexed="81"/>
            <rFont val="Tahoma"/>
            <family val="2"/>
          </rPr>
          <t>Species trophic level is 4.5, which is higher than the highest risk value (3.25).</t>
        </r>
      </text>
    </comment>
    <comment ref="M263" authorId="0" shapeId="0" xr:uid="{876E2F5F-C29B-4428-A03D-BA215E12A84C}">
      <text>
        <r>
          <rPr>
            <b/>
            <sz val="9"/>
            <color indexed="81"/>
            <rFont val="Tahoma"/>
            <family val="2"/>
          </rPr>
          <t>ALAM,ALAN,BEAT,SKAE,YFAT stocks : Distribution subtropical NE Atlantic only.</t>
        </r>
      </text>
    </comment>
    <comment ref="N263" authorId="0" shapeId="0" xr:uid="{9B4B3DA2-A29B-4633-B7F9-EB9389D407DE}">
      <text>
        <r>
          <rPr>
            <b/>
            <sz val="9"/>
            <color indexed="81"/>
            <rFont val="Tahoma"/>
            <family val="2"/>
          </rPr>
          <t>Not evaluated</t>
        </r>
      </text>
    </comment>
    <comment ref="O263" authorId="0" shapeId="0" xr:uid="{74116EE3-BBBF-4D2B-BF47-79534FE6F722}">
      <text>
        <r>
          <rPr>
            <b/>
            <sz val="9"/>
            <color indexed="81"/>
            <rFont val="Tahoma"/>
            <family val="2"/>
          </rPr>
          <t>Not evaluated</t>
        </r>
      </text>
    </comment>
    <comment ref="P263" authorId="0" shapeId="0" xr:uid="{82A98080-A547-419F-9D06-9675362CA5FD}">
      <text>
        <r>
          <rPr>
            <b/>
            <sz val="9"/>
            <color indexed="81"/>
            <rFont val="Tahoma"/>
            <family val="2"/>
          </rPr>
          <t>Not evaluated</t>
        </r>
      </text>
    </comment>
    <comment ref="E264" authorId="0" shapeId="0" xr:uid="{B0E53446-ACAC-4DA2-996E-14702764246D}">
      <text>
        <r>
          <rPr>
            <b/>
            <sz val="9"/>
            <color indexed="81"/>
            <rFont val="Tahoma"/>
            <family val="2"/>
          </rPr>
          <t>The score is based on the maximum risk score in the family Agonidae, which included 1 species.</t>
        </r>
      </text>
    </comment>
    <comment ref="F264" authorId="0" shapeId="0" xr:uid="{A7AFC6F7-AD3B-41E5-A3A5-208462614099}">
      <text>
        <r>
          <rPr>
            <b/>
            <sz val="9"/>
            <color indexed="81"/>
            <rFont val="Tahoma"/>
            <family val="2"/>
          </rPr>
          <t>The score is based on the maximum risk score in the family Molidae, which included 1 species.</t>
        </r>
      </text>
    </comment>
    <comment ref="G264" authorId="0" shapeId="0" xr:uid="{C1E4B831-12DD-4168-BF27-2B270C15013F}">
      <text>
        <r>
          <rPr>
            <b/>
            <sz val="9"/>
            <color indexed="81"/>
            <rFont val="Tahoma"/>
            <family val="2"/>
          </rPr>
          <t>Species fecundity is 300000000 eggs/year, which is higher than the lowest risk value (20000).</t>
        </r>
      </text>
    </comment>
    <comment ref="H264" authorId="0" shapeId="0" xr:uid="{324412F6-A87D-4D27-BC3F-17130DBF7008}">
      <text>
        <r>
          <rPr>
            <b/>
            <sz val="9"/>
            <color indexed="81"/>
            <rFont val="Tahoma"/>
            <family val="2"/>
          </rPr>
          <t>Species maximum length is 333, which is higher than the highest risk value (300cm).</t>
        </r>
      </text>
    </comment>
    <comment ref="I264" authorId="0" shapeId="0" xr:uid="{92E109D0-0694-46B6-8920-C379FF641B53}">
      <text>
        <r>
          <rPr>
            <b/>
            <sz val="9"/>
            <color indexed="81"/>
            <rFont val="Tahoma"/>
            <family val="2"/>
          </rPr>
          <t>Species maximum length is 333cm, which is higher than the highest risk value (200cm).</t>
        </r>
      </text>
    </comment>
    <comment ref="J264" authorId="0" shapeId="0" xr:uid="{EF553222-40B8-46DA-B4C2-86316268E350}">
      <text>
        <r>
          <rPr>
            <b/>
            <sz val="9"/>
            <color indexed="81"/>
            <rFont val="Tahoma"/>
            <family val="2"/>
          </rPr>
          <t>Species reproductive strategy is broadcast spawner, which is low risk.</t>
        </r>
      </text>
    </comment>
    <comment ref="K264" authorId="0" shapeId="0" xr:uid="{CA336EB3-6537-4781-8ACE-15272409C6D3}">
      <text>
        <r>
          <rPr>
            <b/>
            <sz val="9"/>
            <color indexed="81"/>
            <rFont val="Tahoma"/>
            <family val="2"/>
          </rPr>
          <t>Species trophic level is 3.7, which is higher than the highest risk value (3.25).</t>
        </r>
      </text>
    </comment>
    <comment ref="M264" authorId="0" shapeId="0" xr:uid="{2117236C-02FA-4CCB-8064-517C2ADF24D6}">
      <text>
        <r>
          <rPr>
            <b/>
            <sz val="9"/>
            <color indexed="81"/>
            <rFont val="Tahoma"/>
            <family val="2"/>
          </rPr>
          <t>ALL stocks : Includes species with a worldwide pelagic distribution.</t>
        </r>
      </text>
    </comment>
    <comment ref="N264" authorId="0" shapeId="0" xr:uid="{32914609-BB9C-4B77-A9A0-3BE3065C72AE}">
      <text>
        <r>
          <rPr>
            <b/>
            <sz val="9"/>
            <color indexed="81"/>
            <rFont val="Tahoma"/>
            <family val="2"/>
          </rPr>
          <t>The depth range of the species is 30-480m. For surface gears, the vertical overlap index with this species is 15.74%.</t>
        </r>
      </text>
    </comment>
    <comment ref="O264" authorId="0" shapeId="0" xr:uid="{76F1571B-C680-44EA-A547-88BECBA5E13C}">
      <text>
        <r>
          <rPr>
            <b/>
            <sz val="9"/>
            <color indexed="81"/>
            <rFont val="Tahoma"/>
            <family val="2"/>
          </rPr>
          <t>ALB stocks : The maximum length of the species is 333cm. For albacore fisheries, the length overlap index with this species is 100.00%. This gear uses bait, but the trophic level of the species &gt;3.5._x000D_
TPT stocks : The maximum length of the species is 333cm. For tropical surface fisheries, the length overlap index with this species is 100.00%. This gear uses bait, but the trophic level of the species &gt;3.5.</t>
        </r>
      </text>
    </comment>
    <comment ref="P264" authorId="0" shapeId="0" xr:uid="{B248FFC0-F941-4D26-B90E-271CBCD4BBD0}">
      <text>
        <r>
          <rPr>
            <b/>
            <sz val="9"/>
            <color indexed="81"/>
            <rFont val="Tahoma"/>
            <family val="2"/>
          </rPr>
          <t>No direct evidence of survival after capture.</t>
        </r>
      </text>
    </comment>
    <comment ref="E265" authorId="0" shapeId="0" xr:uid="{2BE06166-D39D-4D56-8317-BEC571BB4518}">
      <text>
        <r>
          <rPr>
            <b/>
            <sz val="9"/>
            <color indexed="81"/>
            <rFont val="Tahoma"/>
            <family val="2"/>
          </rPr>
          <t>The score is based on the maximum risk score in the family Myliobatidae, which included 1 species.</t>
        </r>
      </text>
    </comment>
    <comment ref="F265" authorId="0" shapeId="0" xr:uid="{A776225A-F017-47EE-9063-BEC7B2390108}">
      <text>
        <r>
          <rPr>
            <b/>
            <sz val="9"/>
            <color indexed="81"/>
            <rFont val="Tahoma"/>
            <family val="2"/>
          </rPr>
          <t>The score is based on the maximum risk score in the family Myliobatidae, which included 1 species.</t>
        </r>
      </text>
    </comment>
    <comment ref="G265" authorId="0" shapeId="0" xr:uid="{F7EEC9AA-A3EE-429E-A525-A9EFBA075184}">
      <text>
        <r>
          <rPr>
            <b/>
            <sz val="9"/>
            <color indexed="81"/>
            <rFont val="Tahoma"/>
            <family val="2"/>
          </rPr>
          <t>The score is based on the maximum risk score in the family Myliobatidae, which included 9 species.</t>
        </r>
      </text>
    </comment>
    <comment ref="H265" authorId="0" shapeId="0" xr:uid="{F55049F3-975C-4FA6-A5B3-3C86C1FDABD4}">
      <text>
        <r>
          <rPr>
            <b/>
            <sz val="9"/>
            <color indexed="81"/>
            <rFont val="Tahoma"/>
            <family val="2"/>
          </rPr>
          <t>Species maximum length is 77, which is lower than the lowest risk value (100cm).</t>
        </r>
      </text>
    </comment>
    <comment ref="I265" authorId="0" shapeId="0" xr:uid="{823A38C0-55B6-474C-918B-DA43B555407B}">
      <text>
        <r>
          <rPr>
            <b/>
            <sz val="9"/>
            <color indexed="81"/>
            <rFont val="Tahoma"/>
            <family val="2"/>
          </rPr>
          <t>Species maximum length is 77cm, which is in the length at maturity medium risk range (40-200cm).</t>
        </r>
      </text>
    </comment>
    <comment ref="J265" authorId="0" shapeId="0" xr:uid="{43C320DC-093D-4BF6-AE4B-82F1E808A41A}">
      <text>
        <r>
          <rPr>
            <b/>
            <sz val="9"/>
            <color indexed="81"/>
            <rFont val="Tahoma"/>
            <family val="2"/>
          </rPr>
          <t>Species reproductive strategy is broadcast spawner, which is low risk.</t>
        </r>
      </text>
    </comment>
    <comment ref="K265" authorId="0" shapeId="0" xr:uid="{76D9ECAE-173F-4B6D-AD51-FEAFF25515C3}">
      <text>
        <r>
          <rPr>
            <b/>
            <sz val="9"/>
            <color indexed="81"/>
            <rFont val="Tahoma"/>
            <family val="2"/>
          </rPr>
          <t>Species trophic level is 4.2, which is higher than the highest risk value (3.25).</t>
        </r>
      </text>
    </comment>
    <comment ref="M265" authorId="0" shapeId="0" xr:uid="{9DE9CB68-8999-4034-8642-03C6C05A5A84}">
      <text>
        <r>
          <rPr>
            <b/>
            <sz val="9"/>
            <color indexed="81"/>
            <rFont val="Tahoma"/>
            <family val="2"/>
          </rPr>
          <t>BEPE,SKPE,YFPE stocks : Distribution East Pacific</t>
        </r>
      </text>
    </comment>
    <comment ref="N265" authorId="0" shapeId="0" xr:uid="{05F57284-9056-4203-B567-73E745509A39}">
      <text>
        <r>
          <rPr>
            <b/>
            <sz val="9"/>
            <color indexed="81"/>
            <rFont val="Tahoma"/>
            <family val="2"/>
          </rPr>
          <t>The depth range of the species is 15-100m. For surface gears, the vertical overlap index with this species is 100.00%.</t>
        </r>
      </text>
    </comment>
    <comment ref="O265" authorId="0" shapeId="0" xr:uid="{B036F704-FBDB-4F21-AF76-91E177603835}">
      <text>
        <r>
          <rPr>
            <b/>
            <sz val="9"/>
            <color indexed="81"/>
            <rFont val="Tahoma"/>
            <family val="2"/>
          </rPr>
          <t>TPT stocks : The maximum length of the species is 77cm. For tropical surface fisheries, the length overlap index with this species is 70.00%. This gear uses bait, but the trophic level of the species &gt;3.5.</t>
        </r>
      </text>
    </comment>
    <comment ref="P265" authorId="0" shapeId="0" xr:uid="{89EFA1D9-1C19-4B05-A002-6D0D1ACE2773}">
      <text>
        <r>
          <rPr>
            <b/>
            <sz val="9"/>
            <color indexed="81"/>
            <rFont val="Tahoma"/>
            <family val="2"/>
          </rPr>
          <t>No direct evidence of survival after capture.</t>
        </r>
      </text>
    </comment>
    <comment ref="E266" authorId="0" shapeId="0" xr:uid="{268BE0EF-5501-410A-84C8-91ACEB3E874D}">
      <text>
        <r>
          <rPr>
            <b/>
            <sz val="9"/>
            <color indexed="81"/>
            <rFont val="Tahoma"/>
            <family val="2"/>
          </rPr>
          <t>The score is based on the maximum risk score in the family Scombridae, which included 35 species.</t>
        </r>
      </text>
    </comment>
    <comment ref="F266" authorId="0" shapeId="0" xr:uid="{2DC5F73A-4693-4312-B1F2-1B7E8CCB36E9}">
      <text>
        <r>
          <rPr>
            <b/>
            <sz val="9"/>
            <color indexed="81"/>
            <rFont val="Tahoma"/>
            <family val="2"/>
          </rPr>
          <t>The score is based on the maximum risk score in the family Scombridae, which included 35 species.</t>
        </r>
      </text>
    </comment>
    <comment ref="G266" authorId="0" shapeId="0" xr:uid="{70EA742E-C3A5-4210-A9F9-743E953AF390}">
      <text>
        <r>
          <rPr>
            <b/>
            <sz val="9"/>
            <color indexed="81"/>
            <rFont val="Tahoma"/>
            <family val="2"/>
          </rPr>
          <t>Species fecundity is 300000000 eggs/year, which is higher than the lowest risk value (20000).</t>
        </r>
      </text>
    </comment>
    <comment ref="H266" authorId="0" shapeId="0" xr:uid="{A811B9FC-77C1-4AA7-835F-5FC13C7100B4}">
      <text>
        <r>
          <rPr>
            <b/>
            <sz val="9"/>
            <color indexed="81"/>
            <rFont val="Tahoma"/>
            <family val="2"/>
          </rPr>
          <t>Species maximum length is 333, which is higher than the highest risk value (300cm).</t>
        </r>
      </text>
    </comment>
    <comment ref="I266" authorId="0" shapeId="0" xr:uid="{5B7F0D1A-A66B-4C11-BAA0-8EBF30775DFD}">
      <text>
        <r>
          <rPr>
            <b/>
            <sz val="9"/>
            <color indexed="81"/>
            <rFont val="Tahoma"/>
            <family val="2"/>
          </rPr>
          <t>Species maximum length is 333cm, which is higher than the highest risk value (200cm).</t>
        </r>
      </text>
    </comment>
    <comment ref="J266" authorId="0" shapeId="0" xr:uid="{DA174835-4F65-49A1-8D09-505105E09F83}">
      <text>
        <r>
          <rPr>
            <b/>
            <sz val="9"/>
            <color indexed="81"/>
            <rFont val="Tahoma"/>
            <family val="2"/>
          </rPr>
          <t>Species reproductive strategy is broadcast spawner, which is low risk.</t>
        </r>
      </text>
    </comment>
    <comment ref="K266" authorId="0" shapeId="0" xr:uid="{EE236032-9B5E-4219-B3C9-78FB69F82F9A}">
      <text>
        <r>
          <rPr>
            <b/>
            <sz val="9"/>
            <color indexed="81"/>
            <rFont val="Tahoma"/>
            <family val="2"/>
          </rPr>
          <t>Species trophic level is 3.7, which is higher than the highest risk value (3.25).</t>
        </r>
      </text>
    </comment>
    <comment ref="M266" authorId="0" shapeId="0" xr:uid="{BD0EC518-BEBD-47CD-89CC-71795738481B}">
      <text>
        <r>
          <rPr>
            <b/>
            <sz val="9"/>
            <color indexed="81"/>
            <rFont val="Tahoma"/>
            <family val="2"/>
          </rPr>
          <t>ALL stocks : Worldwide pelagic distribution</t>
        </r>
      </text>
    </comment>
    <comment ref="N266" authorId="0" shapeId="0" xr:uid="{92D596C0-0107-44B8-86C9-ADD50D12B1C9}">
      <text>
        <r>
          <rPr>
            <b/>
            <sz val="9"/>
            <color indexed="81"/>
            <rFont val="Tahoma"/>
            <family val="2"/>
          </rPr>
          <t>The depth range of the species is 30-480m. For surface gears, the vertical overlap index with this species is 15.74%.</t>
        </r>
      </text>
    </comment>
    <comment ref="O266" authorId="0" shapeId="0" xr:uid="{5620C721-B1AE-4211-AFCD-FC14A8461985}">
      <text>
        <r>
          <rPr>
            <b/>
            <sz val="9"/>
            <color indexed="81"/>
            <rFont val="Tahoma"/>
            <family val="2"/>
          </rPr>
          <t>ALB stocks : The maximum length of the species is 333cm. For albacore fisheries, the length overlap index with this species is 100.00%. This gear uses bait, but the trophic level of the species &gt;3.5._x000D_
TPT stocks : The maximum length of the species is 333cm. For tropical surface fisheries, the length overlap index with this species is 100.00%. This gear uses bait, but the trophic level of the species &gt;3.5.</t>
        </r>
      </text>
    </comment>
    <comment ref="P266" authorId="0" shapeId="0" xr:uid="{53E47B56-B39E-49FA-BBE2-5FA52C8BAA3A}">
      <text>
        <r>
          <rPr>
            <b/>
            <sz val="9"/>
            <color indexed="81"/>
            <rFont val="Tahoma"/>
            <family val="2"/>
          </rPr>
          <t>No direct evidence of survival after capture.</t>
        </r>
      </text>
    </comment>
    <comment ref="E267" authorId="0" shapeId="0" xr:uid="{FA20F234-EFDC-42DA-A9A8-8D6DAA05D673}">
      <text>
        <r>
          <rPr>
            <b/>
            <sz val="9"/>
            <color indexed="81"/>
            <rFont val="Tahoma"/>
            <family val="2"/>
          </rPr>
          <t>The score is based on the maximum risk score in the family Molidae, which included 1 species.</t>
        </r>
      </text>
    </comment>
    <comment ref="F267" authorId="0" shapeId="0" xr:uid="{D3BEA23D-25E0-4943-A28E-2467DF9A9A95}">
      <text>
        <r>
          <rPr>
            <b/>
            <sz val="9"/>
            <color indexed="81"/>
            <rFont val="Tahoma"/>
            <family val="2"/>
          </rPr>
          <t>The score is based on the maximum risk score in the family Molidae, which included 1 species.</t>
        </r>
      </text>
    </comment>
    <comment ref="G267" authorId="0" shapeId="0" xr:uid="{7845CFBD-70DB-4D1F-8714-A68136FF4CDB}">
      <text>
        <r>
          <rPr>
            <b/>
            <sz val="9"/>
            <color indexed="81"/>
            <rFont val="Tahoma"/>
            <family val="2"/>
          </rPr>
          <t>Species fecundity is 3 eggs/year, which is lower than the highest risk value (100).</t>
        </r>
      </text>
    </comment>
    <comment ref="H267" authorId="0" shapeId="0" xr:uid="{B82C4FB3-494C-4E6C-A031-DA063D560E97}">
      <text>
        <r>
          <rPr>
            <b/>
            <sz val="9"/>
            <color indexed="81"/>
            <rFont val="Tahoma"/>
            <family val="2"/>
          </rPr>
          <t>Species maximum length is 222, which is in the medium risk range (100-300cm).</t>
        </r>
      </text>
    </comment>
    <comment ref="I267" authorId="0" shapeId="0" xr:uid="{3D7C0992-4760-46F8-BB3E-07986CC05774}">
      <text>
        <r>
          <rPr>
            <b/>
            <sz val="9"/>
            <color indexed="81"/>
            <rFont val="Tahoma"/>
            <family val="2"/>
          </rPr>
          <t>Species length at maturity is 90, which is in the medium risk range (40-200cm).</t>
        </r>
      </text>
    </comment>
    <comment ref="J267" authorId="0" shapeId="0" xr:uid="{D020546A-E1E4-4E13-9E99-412AD26224BC}">
      <text>
        <r>
          <rPr>
            <b/>
            <sz val="9"/>
            <color indexed="81"/>
            <rFont val="Tahoma"/>
            <family val="2"/>
          </rPr>
          <t>Species reproductive strategy is live bearer, which is high risk.</t>
        </r>
      </text>
    </comment>
    <comment ref="K267" authorId="0" shapeId="0" xr:uid="{33F8A94F-3C25-4503-8B5F-789AF032863F}">
      <text>
        <r>
          <rPr>
            <b/>
            <sz val="9"/>
            <color indexed="81"/>
            <rFont val="Tahoma"/>
            <family val="2"/>
          </rPr>
          <t>Species trophic level is 3.8, which is higher than the highest risk value (3.25).</t>
        </r>
      </text>
    </comment>
    <comment ref="M267" authorId="0" shapeId="0" xr:uid="{154D8B6D-C026-4925-8B96-B74023467539}">
      <text>
        <r>
          <rPr>
            <b/>
            <sz val="9"/>
            <color indexed="81"/>
            <rFont val="Tahoma"/>
            <family val="2"/>
          </rPr>
          <t>AO_,IO_ stocks : Distribution Atlantic and Indian Oceans</t>
        </r>
      </text>
    </comment>
    <comment ref="N267" authorId="0" shapeId="0" xr:uid="{04B636C4-8276-4709-8785-E50872C43789}">
      <text>
        <r>
          <rPr>
            <b/>
            <sz val="9"/>
            <color indexed="81"/>
            <rFont val="Tahoma"/>
            <family val="2"/>
          </rPr>
          <t>The depth range of the species is 10-150m. For surface gears, the vertical overlap index with this species is 64.54%.</t>
        </r>
      </text>
    </comment>
    <comment ref="O267" authorId="0" shapeId="0" xr:uid="{64EEB5BA-6FB5-481E-A951-0B9200E3F277}">
      <text>
        <r>
          <rPr>
            <b/>
            <sz val="9"/>
            <color indexed="81"/>
            <rFont val="Tahoma"/>
            <family val="2"/>
          </rPr>
          <t>ALB stocks : The maximum length of the species is 222cm. For albacore fisheries, the length overlap index with this species is 100.00%. This gear uses bait, but the trophic level of the species &gt;3.5._x000D_
TPT stocks : The maximum length of the species is 222cm. For tropical surface fisheries, the length overlap index with this species is 100.00%. This gear uses bait, but the trophic level of the species &gt;3.5.</t>
        </r>
      </text>
    </comment>
    <comment ref="P267" authorId="0" shapeId="0" xr:uid="{6CAB2822-569D-4DD2-92EA-746D064F5052}">
      <text>
        <r>
          <rPr>
            <b/>
            <sz val="9"/>
            <color indexed="81"/>
            <rFont val="Tahoma"/>
            <family val="2"/>
          </rPr>
          <t>No direct evidence of survival after capture.</t>
        </r>
      </text>
    </comment>
    <comment ref="E268" authorId="0" shapeId="0" xr:uid="{58C7DEFE-595F-4FF6-B108-FCF0BA125B81}">
      <text>
        <r>
          <rPr>
            <b/>
            <sz val="9"/>
            <color indexed="81"/>
            <rFont val="Tahoma"/>
            <family val="2"/>
          </rPr>
          <t>The score is based on the maximum risk score in the family Myliobatidae, which included 1 species.</t>
        </r>
      </text>
    </comment>
    <comment ref="F268" authorId="0" shapeId="0" xr:uid="{95DA49DC-23E8-4F25-BE67-DC4E6118D5FD}">
      <text>
        <r>
          <rPr>
            <b/>
            <sz val="9"/>
            <color indexed="81"/>
            <rFont val="Tahoma"/>
            <family val="2"/>
          </rPr>
          <t>The score is based on the maximum risk score in the family Myliobatidae, which included 1 species.</t>
        </r>
      </text>
    </comment>
    <comment ref="G268" authorId="0" shapeId="0" xr:uid="{35088726-CEF3-4DF2-9C09-EEBE08DD166B}">
      <text>
        <r>
          <rPr>
            <b/>
            <sz val="9"/>
            <color indexed="81"/>
            <rFont val="Tahoma"/>
            <family val="2"/>
          </rPr>
          <t>Species fecundity is 1 eggs/year, which is lower than the highest risk value (100).</t>
        </r>
      </text>
    </comment>
    <comment ref="H268" authorId="0" shapeId="0" xr:uid="{73B30A4D-D598-41E2-8C03-02EA7E34AA3D}">
      <text>
        <r>
          <rPr>
            <b/>
            <sz val="9"/>
            <color indexed="81"/>
            <rFont val="Tahoma"/>
            <family val="2"/>
          </rPr>
          <t>Species maximum length is 150, which is in the medium risk range (100-300cm).</t>
        </r>
      </text>
    </comment>
    <comment ref="I268" authorId="0" shapeId="0" xr:uid="{03B1B913-D01B-4596-9390-BAB30260C97D}">
      <text>
        <r>
          <rPr>
            <b/>
            <sz val="9"/>
            <color indexed="81"/>
            <rFont val="Tahoma"/>
            <family val="2"/>
          </rPr>
          <t>Species maximum length is 150cm, which is in the length at maturity medium risk range (40-200cm).</t>
        </r>
      </text>
    </comment>
    <comment ref="J268" authorId="0" shapeId="0" xr:uid="{3EF8CDC7-42B8-40EA-B9CA-200DE26C3239}">
      <text>
        <r>
          <rPr>
            <b/>
            <sz val="9"/>
            <color indexed="81"/>
            <rFont val="Tahoma"/>
            <family val="2"/>
          </rPr>
          <t>Species reproductive strategy is live bearer, which is high risk.</t>
        </r>
      </text>
    </comment>
    <comment ref="K268" authorId="0" shapeId="0" xr:uid="{D792B857-C40B-47EC-B444-83CBCDA2767E}">
      <text>
        <r>
          <rPr>
            <b/>
            <sz val="9"/>
            <color indexed="81"/>
            <rFont val="Tahoma"/>
            <family val="2"/>
          </rPr>
          <t>Species trophic level is 3.3, which is higher than the highest risk value (3.25).</t>
        </r>
      </text>
    </comment>
    <comment ref="M268" authorId="0" shapeId="0" xr:uid="{D5920D88-B651-46FF-960B-3B344DED8A24}">
      <text>
        <r>
          <rPr>
            <b/>
            <sz val="9"/>
            <color indexed="81"/>
            <rFont val="Tahoma"/>
            <family val="2"/>
          </rPr>
          <t>WPO,IO_ stocks : Indo-Pacific distribution, uncommon East Pacific, mainly coastal</t>
        </r>
      </text>
    </comment>
    <comment ref="N268" authorId="0" shapeId="0" xr:uid="{5F01D936-844A-4C79-8B34-0BDD4092BCE5}">
      <text>
        <r>
          <rPr>
            <b/>
            <sz val="9"/>
            <color indexed="81"/>
            <rFont val="Tahoma"/>
            <family val="2"/>
          </rPr>
          <t>The depth range of the species is 1-200m. For surface gears, the vertical overlap index with this species is 50.00%. This species is reef associated.</t>
        </r>
      </text>
    </comment>
    <comment ref="O268" authorId="0" shapeId="0" xr:uid="{7829D17F-58C7-43B6-9E93-D0B3B52C7A7F}">
      <text>
        <r>
          <rPr>
            <b/>
            <sz val="9"/>
            <color indexed="81"/>
            <rFont val="Tahoma"/>
            <family val="2"/>
          </rPr>
          <t>ALB stocks : The maximum length of the species is 150cm. For albacore fisheries, the length overlap index with this species is 100.00%. This gear uses bait and the trophic level of the species &lt;3.5._x000D_
TPT stocks : The maximum length of the species is 150cm. For tropical surface fisheries, the length overlap index with this species is 100.00%. This gear uses bait and the trophic level of the species &lt;3.5.</t>
        </r>
      </text>
    </comment>
    <comment ref="P268" authorId="0" shapeId="0" xr:uid="{5BDD096E-78A1-4E02-B58D-72F1D9E4E8EE}">
      <text>
        <r>
          <rPr>
            <b/>
            <sz val="9"/>
            <color indexed="81"/>
            <rFont val="Tahoma"/>
            <family val="2"/>
          </rPr>
          <t>No direct evidence of survival after capture.</t>
        </r>
      </text>
    </comment>
    <comment ref="E269" authorId="0" shapeId="0" xr:uid="{44999751-B012-4CB0-ADAE-76429117AF23}">
      <text>
        <r>
          <rPr>
            <b/>
            <sz val="9"/>
            <color indexed="81"/>
            <rFont val="Tahoma"/>
            <family val="2"/>
          </rPr>
          <t>The score is based on the maximum risk score in the family Myliobatidae, which included 1 species.</t>
        </r>
      </text>
    </comment>
    <comment ref="F269" authorId="0" shapeId="0" xr:uid="{73CE6808-257D-41C5-8E16-AD9E2444CBDB}">
      <text>
        <r>
          <rPr>
            <b/>
            <sz val="9"/>
            <color indexed="81"/>
            <rFont val="Tahoma"/>
            <family val="2"/>
          </rPr>
          <t>The score is based on the maximum risk score in the family Myliobatidae, which included 1 species.</t>
        </r>
      </text>
    </comment>
    <comment ref="G269" authorId="0" shapeId="0" xr:uid="{27512B0B-60E4-45F0-B837-CE7806FF2DE9}">
      <text>
        <r>
          <rPr>
            <b/>
            <sz val="9"/>
            <color indexed="81"/>
            <rFont val="Tahoma"/>
            <family val="2"/>
          </rPr>
          <t>The score is based on the maximum risk score in the family Scombridae, which included 27 species.</t>
        </r>
      </text>
    </comment>
    <comment ref="H269" authorId="0" shapeId="0" xr:uid="{706B672F-9FA8-4083-B8BB-E6BA0D28AA8B}">
      <text>
        <r>
          <rPr>
            <b/>
            <sz val="9"/>
            <color indexed="81"/>
            <rFont val="Tahoma"/>
            <family val="2"/>
          </rPr>
          <t>Species maximum length is 337, which is higher than the highest risk value (300cm).</t>
        </r>
      </text>
    </comment>
    <comment ref="I269" authorId="0" shapeId="0" xr:uid="{8B2017C6-2A77-40B9-A5D8-5A012F31929A}">
      <text>
        <r>
          <rPr>
            <b/>
            <sz val="9"/>
            <color indexed="81"/>
            <rFont val="Tahoma"/>
            <family val="2"/>
          </rPr>
          <t>Species maximum length is 337cm, which is higher than the highest risk value (200cm).</t>
        </r>
      </text>
    </comment>
    <comment ref="J269" authorId="0" shapeId="0" xr:uid="{7D8B5E77-9DF8-4357-84E0-D57CE19659AA}">
      <text>
        <r>
          <rPr>
            <b/>
            <sz val="9"/>
            <color indexed="81"/>
            <rFont val="Tahoma"/>
            <family val="2"/>
          </rPr>
          <t>Species reproductive strategy is broadcast spawner, which is low risk.</t>
        </r>
      </text>
    </comment>
    <comment ref="K269" authorId="0" shapeId="0" xr:uid="{CCDAABBA-B4EB-4FC6-94ED-0CA40294EACE}">
      <text>
        <r>
          <rPr>
            <b/>
            <sz val="9"/>
            <color indexed="81"/>
            <rFont val="Tahoma"/>
            <family val="2"/>
          </rPr>
          <t>Species trophic level is 3.8, which is higher than the highest risk value (3.25).</t>
        </r>
      </text>
    </comment>
    <comment ref="M269" authorId="0" shapeId="0" xr:uid="{FF12CBF4-C29A-4EB0-9931-15144BAD3730}">
      <text>
        <r>
          <rPr>
            <b/>
            <sz val="9"/>
            <color indexed="81"/>
            <rFont val="Tahoma"/>
            <family val="2"/>
          </rPr>
          <t>ALL stocks : Worldwide pelagic distribution</t>
        </r>
      </text>
    </comment>
    <comment ref="N269" authorId="0" shapeId="0" xr:uid="{8E826F4F-41D9-4511-BD9A-92A33EB6A728}">
      <text>
        <r>
          <rPr>
            <b/>
            <sz val="9"/>
            <color indexed="81"/>
            <rFont val="Tahoma"/>
            <family val="2"/>
          </rPr>
          <t>The depth range of the species is 1-670m. For surface gears, the vertical overlap index with this species is 14.93%.</t>
        </r>
      </text>
    </comment>
    <comment ref="O269" authorId="0" shapeId="0" xr:uid="{0FB4EE14-7586-4A94-93C6-39729BEA6A30}">
      <text>
        <r>
          <rPr>
            <b/>
            <sz val="9"/>
            <color indexed="81"/>
            <rFont val="Tahoma"/>
            <family val="2"/>
          </rPr>
          <t>ALB stocks : The maximum length of the species is 337cm. For albacore fisheries, the length overlap index with this species is 100.00%. This gear uses bait, but the trophic level of the species &gt;3.5._x000D_
TPT stocks : The maximum length of the species is 337cm. For tropical surface fisheries, the length overlap index with this species is 100.00%. This gear uses bait, but the trophic level of the species &gt;3.5.</t>
        </r>
      </text>
    </comment>
    <comment ref="P269" authorId="0" shapeId="0" xr:uid="{BC9F0941-1182-403B-8E45-0EDB89046DBC}">
      <text>
        <r>
          <rPr>
            <b/>
            <sz val="9"/>
            <color indexed="81"/>
            <rFont val="Tahoma"/>
            <family val="2"/>
          </rPr>
          <t>No direct evidence of survival after capture.</t>
        </r>
      </text>
    </comment>
    <comment ref="E270" authorId="0" shapeId="0" xr:uid="{20AEE12E-F485-4B50-B53F-ED7538DE67D7}">
      <text>
        <r>
          <rPr>
            <b/>
            <sz val="9"/>
            <color indexed="81"/>
            <rFont val="Tahoma"/>
            <family val="2"/>
          </rPr>
          <t>Species growth rate (K) is 0.970, which is higher than lowest risk K (0.183) for age at maturity.</t>
        </r>
      </text>
    </comment>
    <comment ref="F270" authorId="0" shapeId="0" xr:uid="{77303542-0F52-443C-AC94-B765F4B15313}">
      <text>
        <r>
          <rPr>
            <b/>
            <sz val="9"/>
            <color indexed="81"/>
            <rFont val="Tahoma"/>
            <family val="2"/>
          </rPr>
          <t>Species growth rate (K) is 0.970, which is higher than lowest risk K (0.30) for maximum age.</t>
        </r>
      </text>
    </comment>
    <comment ref="G270" authorId="0" shapeId="0" xr:uid="{DC59CB5C-4ED1-43A5-86FC-4CBD984D9EE1}">
      <text>
        <r>
          <rPr>
            <b/>
            <sz val="9"/>
            <color indexed="81"/>
            <rFont val="Tahoma"/>
            <family val="2"/>
          </rPr>
          <t>The score is based on the maximum risk score in the family Molidae, which included 2 species.</t>
        </r>
      </text>
    </comment>
    <comment ref="H270" authorId="0" shapeId="0" xr:uid="{7A416EE2-4B88-4BA9-BBD5-BF3A88B17534}">
      <text>
        <r>
          <rPr>
            <b/>
            <sz val="9"/>
            <color indexed="81"/>
            <rFont val="Tahoma"/>
            <family val="2"/>
          </rPr>
          <t>Species maximum length is 46, which is lower than the lowest risk value (100cm).</t>
        </r>
      </text>
    </comment>
    <comment ref="I270" authorId="0" shapeId="0" xr:uid="{12042975-8E51-4079-A1FE-686DD05581CE}">
      <text>
        <r>
          <rPr>
            <b/>
            <sz val="9"/>
            <color indexed="81"/>
            <rFont val="Tahoma"/>
            <family val="2"/>
          </rPr>
          <t>Species maximum length is 46cm, which is in the length at maturity medium risk range (40-200cm).</t>
        </r>
      </text>
    </comment>
    <comment ref="J270" authorId="0" shapeId="0" xr:uid="{63A9DF50-94C6-4D31-B781-3F17385B0001}">
      <text>
        <r>
          <rPr>
            <b/>
            <sz val="9"/>
            <color indexed="81"/>
            <rFont val="Tahoma"/>
            <family val="2"/>
          </rPr>
          <t>Species reproductive strategy is broadcast spawner, which is low risk.</t>
        </r>
      </text>
    </comment>
    <comment ref="K270" authorId="0" shapeId="0" xr:uid="{5B0E401D-7485-49AC-94DF-8EC0256A4E04}">
      <text>
        <r>
          <rPr>
            <b/>
            <sz val="9"/>
            <color indexed="81"/>
            <rFont val="Tahoma"/>
            <family val="2"/>
          </rPr>
          <t>Species trophic level is 4.0, which is higher than the highest risk value (3.25).</t>
        </r>
      </text>
    </comment>
    <comment ref="M270" authorId="0" shapeId="0" xr:uid="{A5F814F9-F79B-4C8A-8116-6B273F1741D3}">
      <text>
        <r>
          <rPr>
            <b/>
            <sz val="9"/>
            <color indexed="81"/>
            <rFont val="Tahoma"/>
            <family val="2"/>
          </rPr>
          <t>ALL stocks : Worldwide pelagic distribution</t>
        </r>
      </text>
    </comment>
    <comment ref="N270" authorId="0" shapeId="0" xr:uid="{06CFE000-76A9-4A84-BDCA-AB9F1E8CAAC1}">
      <text>
        <r>
          <rPr>
            <b/>
            <sz val="9"/>
            <color indexed="81"/>
            <rFont val="Tahoma"/>
            <family val="2"/>
          </rPr>
          <t>The depth range of the species is 40-200m. For surface gears, the vertical overlap index with this species is 37.89%.</t>
        </r>
      </text>
    </comment>
    <comment ref="O270" authorId="0" shapeId="0" xr:uid="{5E68E152-D874-4C52-9A0B-18B0E9131210}">
      <text>
        <r>
          <rPr>
            <b/>
            <sz val="9"/>
            <color indexed="81"/>
            <rFont val="Tahoma"/>
            <family val="2"/>
          </rPr>
          <t>ALB stocks : The maximum length of the species is 46cm. For albacore fisheries, the length overlap index with this species is 32.86%. This gear uses bait, but the trophic level of the species &gt;3.5._x000D_
TPT stocks : The maximum length of the species is 46cm. For tropical surface fisheries, the length overlap index with this species is 41.82%. This gear uses bait, but the trophic level of the species &gt;3.5.</t>
        </r>
      </text>
    </comment>
    <comment ref="P270" authorId="0" shapeId="0" xr:uid="{368528D1-A0FB-48CC-88C2-F8683BA98B79}">
      <text>
        <r>
          <rPr>
            <b/>
            <sz val="9"/>
            <color indexed="81"/>
            <rFont val="Tahoma"/>
            <family val="2"/>
          </rPr>
          <t>No direct evidence of survival after capture.</t>
        </r>
      </text>
    </comment>
    <comment ref="E271" authorId="0" shapeId="0" xr:uid="{26B59EEE-8B35-4287-8D31-12D04F6B18E3}">
      <text>
        <r>
          <rPr>
            <b/>
            <sz val="9"/>
            <color indexed="81"/>
            <rFont val="Tahoma"/>
            <family val="2"/>
          </rPr>
          <t>The score is based on the maximum risk score in the family Molidae, which included 1 species.</t>
        </r>
      </text>
    </comment>
    <comment ref="F271" authorId="0" shapeId="0" xr:uid="{73FF230E-2ED9-4BF1-9653-8E8C4FD57E1A}">
      <text>
        <r>
          <rPr>
            <b/>
            <sz val="9"/>
            <color indexed="81"/>
            <rFont val="Tahoma"/>
            <family val="2"/>
          </rPr>
          <t>The score is based on the maximum risk score in the family Molidae, which included 1 species.</t>
        </r>
      </text>
    </comment>
    <comment ref="G271" authorId="0" shapeId="0" xr:uid="{67E0C3D0-EB4F-434C-B9DA-756961844202}">
      <text>
        <r>
          <rPr>
            <b/>
            <sz val="9"/>
            <color indexed="81"/>
            <rFont val="Tahoma"/>
            <family val="2"/>
          </rPr>
          <t>The score is based on the maximum risk score in the family Carangidae, which included 3 species.</t>
        </r>
      </text>
    </comment>
    <comment ref="H271" authorId="0" shapeId="0" xr:uid="{604D3A6B-4F65-4A89-851B-B4266B58BE81}">
      <text>
        <r>
          <rPr>
            <b/>
            <sz val="9"/>
            <color indexed="81"/>
            <rFont val="Tahoma"/>
            <family val="2"/>
          </rPr>
          <t>The score is based on the maximum risk score in the family Myliobatidae, which included 14 species.</t>
        </r>
      </text>
    </comment>
    <comment ref="I271" authorId="0" shapeId="0" xr:uid="{8C446B7A-2833-4CAB-A300-E51337E6BE27}">
      <text>
        <r>
          <rPr>
            <b/>
            <sz val="9"/>
            <color indexed="81"/>
            <rFont val="Tahoma"/>
            <family val="2"/>
          </rPr>
          <t>The score is based on the maximum risk score in the family Myliobatidae, which included 14 species.</t>
        </r>
      </text>
    </comment>
    <comment ref="J271" authorId="0" shapeId="0" xr:uid="{58CA05FC-765E-45F1-9774-939CF50D9E33}">
      <text>
        <r>
          <rPr>
            <b/>
            <sz val="9"/>
            <color indexed="81"/>
            <rFont val="Tahoma"/>
            <family val="2"/>
          </rPr>
          <t>The score is based on the maximum risk score in the family Myliobatidae, which included 15 species.</t>
        </r>
      </text>
    </comment>
    <comment ref="K271" authorId="0" shapeId="0" xr:uid="{459F4595-36DB-4F25-B663-DAD992DDC2F2}">
      <text>
        <r>
          <rPr>
            <b/>
            <sz val="9"/>
            <color indexed="81"/>
            <rFont val="Tahoma"/>
            <family val="2"/>
          </rPr>
          <t>The score is based on the maximum risk score in the family Myliobatidae, which included 15 species.</t>
        </r>
      </text>
    </comment>
    <comment ref="M271" authorId="0" shapeId="0" xr:uid="{56C06C8B-FFEE-45DA-88E9-FBDD5B92A915}">
      <text>
        <r>
          <rPr>
            <b/>
            <sz val="9"/>
            <color indexed="81"/>
            <rFont val="Tahoma"/>
            <family val="2"/>
          </rPr>
          <t>TPT,ALAN,ALAS stocks : Worldwide distribution, absent in Indo-Pacific subtropics, uncommon in Mediterranean</t>
        </r>
      </text>
    </comment>
    <comment ref="N271" authorId="0" shapeId="0" xr:uid="{AB7E382B-1708-420B-894F-7C4F25554ECD}">
      <text>
        <r>
          <rPr>
            <b/>
            <sz val="9"/>
            <color indexed="81"/>
            <rFont val="Tahoma"/>
            <family val="2"/>
          </rPr>
          <t>The depth range of the species is 1-740m. For surface gears, the vertical overlap index with this species is 13.51%.</t>
        </r>
      </text>
    </comment>
    <comment ref="O271" authorId="0" shapeId="0" xr:uid="{A76134F8-04EE-4CE7-9BD6-D827EAF1F5C0}">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71" authorId="0" shapeId="0" xr:uid="{57D42F76-D1BE-4301-87BE-E69F1E4C5481}">
      <text>
        <r>
          <rPr>
            <b/>
            <sz val="9"/>
            <color indexed="81"/>
            <rFont val="Tahoma"/>
            <family val="2"/>
          </rPr>
          <t>No direct evidence of survival after capture.</t>
        </r>
      </text>
    </comment>
    <comment ref="E272" authorId="0" shapeId="0" xr:uid="{91FA8293-A382-48BB-BA74-7B7F5B4BE64B}">
      <text>
        <r>
          <rPr>
            <b/>
            <sz val="9"/>
            <color indexed="81"/>
            <rFont val="Tahoma"/>
            <family val="2"/>
          </rPr>
          <t>The score is based on the maximum risk score in the family Lamnidae, which included 4 species.</t>
        </r>
      </text>
    </comment>
    <comment ref="F272" authorId="0" shapeId="0" xr:uid="{D6751E99-565F-4822-A504-01C0C5334B4F}">
      <text>
        <r>
          <rPr>
            <b/>
            <sz val="9"/>
            <color indexed="81"/>
            <rFont val="Tahoma"/>
            <family val="2"/>
          </rPr>
          <t>The score is based on the maximum risk score in the family Lamnidae, which included 4 species.</t>
        </r>
      </text>
    </comment>
    <comment ref="G272" authorId="0" shapeId="0" xr:uid="{E4808AA9-E5D2-412A-931E-82DA75E7D383}">
      <text>
        <r>
          <rPr>
            <b/>
            <sz val="9"/>
            <color indexed="81"/>
            <rFont val="Tahoma"/>
            <family val="2"/>
          </rPr>
          <t>The score is based on the maximum risk score in the family Lamnidae, which included 5 species.</t>
        </r>
      </text>
    </comment>
    <comment ref="H272" authorId="0" shapeId="0" xr:uid="{1F793BF2-8400-49B1-AA4E-4211D94ED541}">
      <text>
        <r>
          <rPr>
            <b/>
            <sz val="9"/>
            <color indexed="81"/>
            <rFont val="Tahoma"/>
            <family val="2"/>
          </rPr>
          <t>Species maximum length is 240, which is in the medium risk range (100-300cm).</t>
        </r>
      </text>
    </comment>
    <comment ref="I272" authorId="0" shapeId="0" xr:uid="{404CA4DF-34F9-40B1-8FBB-CD61F3F8CDE6}">
      <text>
        <r>
          <rPr>
            <b/>
            <sz val="9"/>
            <color indexed="81"/>
            <rFont val="Tahoma"/>
            <family val="2"/>
          </rPr>
          <t>Species maximum length is 240cm, which is higher than the highest risk value (200cm).</t>
        </r>
      </text>
    </comment>
    <comment ref="J272" authorId="0" shapeId="0" xr:uid="{2AF0DAE9-55E3-455D-9E3F-2BA04081DB88}">
      <text>
        <r>
          <rPr>
            <b/>
            <sz val="9"/>
            <color indexed="81"/>
            <rFont val="Tahoma"/>
            <family val="2"/>
          </rPr>
          <t>Species reproductive strategy is broadcast spawner, which is low risk.</t>
        </r>
      </text>
    </comment>
    <comment ref="K272" authorId="0" shapeId="0" xr:uid="{012A573F-11C8-4E97-8D92-FDD53A5EBD7C}">
      <text>
        <r>
          <rPr>
            <b/>
            <sz val="9"/>
            <color indexed="81"/>
            <rFont val="Tahoma"/>
            <family val="2"/>
          </rPr>
          <t>Species trophic level is 4.5, which is higher than the highest risk value (3.25).</t>
        </r>
      </text>
    </comment>
    <comment ref="M272" authorId="0" shapeId="0" xr:uid="{3CA1CE4D-7CD2-450A-A709-5F52A872BF70}">
      <text>
        <r>
          <rPr>
            <b/>
            <sz val="9"/>
            <color indexed="81"/>
            <rFont val="Tahoma"/>
            <family val="2"/>
          </rPr>
          <t>ALAM stocks : Distribution Mediterranean only</t>
        </r>
      </text>
    </comment>
    <comment ref="N272" authorId="0" shapeId="0" xr:uid="{AFEECEDF-1250-4DEB-A579-EBC70C39E785}">
      <text>
        <r>
          <rPr>
            <b/>
            <sz val="9"/>
            <color indexed="81"/>
            <rFont val="Tahoma"/>
            <family val="2"/>
          </rPr>
          <t>The depth range of the species is 1-200m. For surface gears, the vertical overlap index with this species is 50.00%.</t>
        </r>
      </text>
    </comment>
    <comment ref="O272" authorId="0" shapeId="0" xr:uid="{A245690B-3678-4AA3-AFFF-B6C76CC5B351}">
      <text>
        <r>
          <rPr>
            <b/>
            <sz val="9"/>
            <color indexed="81"/>
            <rFont val="Tahoma"/>
            <family val="2"/>
          </rPr>
          <t>ALB stocks : The maximum length of the species is 240cm. For albacore fisheries, the length overlap index with this species is 100.00%. This gear uses bait, but the trophic level of the species &gt;3.5.</t>
        </r>
      </text>
    </comment>
    <comment ref="P272" authorId="0" shapeId="0" xr:uid="{8E04EBD0-A7DA-4DE1-ADDA-D579598925A9}">
      <text>
        <r>
          <rPr>
            <b/>
            <sz val="9"/>
            <color indexed="81"/>
            <rFont val="Tahoma"/>
            <family val="2"/>
          </rPr>
          <t>No direct evidence of survival after capture.</t>
        </r>
      </text>
    </comment>
    <comment ref="E273" authorId="0" shapeId="0" xr:uid="{C57059E3-0283-4061-90A8-D2EEA63A643F}">
      <text>
        <r>
          <rPr>
            <b/>
            <sz val="9"/>
            <color indexed="81"/>
            <rFont val="Tahoma"/>
            <family val="2"/>
          </rPr>
          <t>Species growth rate (K) is 0.311, which is higher than lowest risk K (0.183) for age at maturity.</t>
        </r>
      </text>
    </comment>
    <comment ref="F273" authorId="0" shapeId="0" xr:uid="{B0CAD340-B0DC-4FF9-A462-4D7773945477}">
      <text>
        <r>
          <rPr>
            <b/>
            <sz val="9"/>
            <color indexed="81"/>
            <rFont val="Tahoma"/>
            <family val="2"/>
          </rPr>
          <t>Species growth rate (K) is 0.311, which is higher than lowest risk K (0.30) for maximum age.</t>
        </r>
      </text>
    </comment>
    <comment ref="G273" authorId="0" shapeId="0" xr:uid="{962C9842-2570-47A1-9E1B-15469945B1CD}">
      <text>
        <r>
          <rPr>
            <b/>
            <sz val="9"/>
            <color indexed="81"/>
            <rFont val="Tahoma"/>
            <family val="2"/>
          </rPr>
          <t>Species fecundity is 400000 eggs/year, which is higher than the lowest risk value (20000).</t>
        </r>
      </text>
    </comment>
    <comment ref="H273" authorId="0" shapeId="0" xr:uid="{B09A2730-E735-489D-9097-315D6A5753F4}">
      <text>
        <r>
          <rPr>
            <b/>
            <sz val="9"/>
            <color indexed="81"/>
            <rFont val="Tahoma"/>
            <family val="2"/>
          </rPr>
          <t>Species maximum length is 100, which is in the medium risk range (100-300cm).</t>
        </r>
      </text>
    </comment>
    <comment ref="I273" authorId="0" shapeId="0" xr:uid="{07434B39-870B-4CFA-A4B7-AD23A4A5616A}">
      <text>
        <r>
          <rPr>
            <b/>
            <sz val="9"/>
            <color indexed="81"/>
            <rFont val="Tahoma"/>
            <family val="2"/>
          </rPr>
          <t>Species length at maturity is 35, which is lower than the lowest risk value (40cm).</t>
        </r>
      </text>
    </comment>
    <comment ref="J273" authorId="0" shapeId="0" xr:uid="{F84473F1-1435-4E73-8E5E-84FB25A32E31}">
      <text>
        <r>
          <rPr>
            <b/>
            <sz val="9"/>
            <color indexed="81"/>
            <rFont val="Tahoma"/>
            <family val="2"/>
          </rPr>
          <t>Species reproductive strategy is broadcast spawner, which is low risk.</t>
        </r>
      </text>
    </comment>
    <comment ref="K273" authorId="0" shapeId="0" xr:uid="{483ABF6D-75D3-47A6-89C8-108BA0B79C7D}">
      <text>
        <r>
          <rPr>
            <b/>
            <sz val="9"/>
            <color indexed="81"/>
            <rFont val="Tahoma"/>
            <family val="2"/>
          </rPr>
          <t>Species trophic level is 2.5, which is lower than the lowest risk value (2.75).</t>
        </r>
      </text>
    </comment>
    <comment ref="M273" authorId="0" shapeId="0" xr:uid="{265D9439-AE1F-40D7-9961-5842B2260E15}">
      <text>
        <r>
          <rPr>
            <b/>
            <sz val="9"/>
            <color indexed="81"/>
            <rFont val="Tahoma"/>
            <family val="2"/>
          </rPr>
          <t>ALAM,ALAN,BEAT,SKAE,SKAW,YFAT stocks : Worldwide distribution, uncommon in South Atlantic, Pacific and Indian Oceans</t>
        </r>
      </text>
    </comment>
    <comment ref="N273" authorId="0" shapeId="0" xr:uid="{FAA02C22-90A7-4B52-AFE1-93738AAA05CB}">
      <text>
        <r>
          <rPr>
            <b/>
            <sz val="9"/>
            <color indexed="81"/>
            <rFont val="Tahoma"/>
            <family val="2"/>
          </rPr>
          <t>The depth range of the species is 1-120m. For surface gears, the vertical overlap index with this species is 83.33%.</t>
        </r>
      </text>
    </comment>
    <comment ref="O273" authorId="0" shapeId="0" xr:uid="{07D54725-A8C3-443D-8D4B-E1B9B182654A}">
      <text>
        <r>
          <rPr>
            <b/>
            <sz val="9"/>
            <color indexed="81"/>
            <rFont val="Tahoma"/>
            <family val="2"/>
          </rPr>
          <t>ALB stocks : The maximum length of the species is 100cm. For albacore fisheries, the length overlap index with this species is 71.43%. This gear uses bait and the trophic level of the species &lt;3.5._x000D_
TPT stocks : The maximum length of the species is 100cm. For tropical surface fisheries, the length overlap index with this species is 90.91%. This gear uses bait and the trophic level of the species &lt;3.5.</t>
        </r>
      </text>
    </comment>
    <comment ref="P273" authorId="0" shapeId="0" xr:uid="{0112A463-109F-4A83-A197-A75B514FDEE7}">
      <text>
        <r>
          <rPr>
            <b/>
            <sz val="9"/>
            <color indexed="81"/>
            <rFont val="Tahoma"/>
            <family val="2"/>
          </rPr>
          <t>No direct evidence of survival after capture.</t>
        </r>
      </text>
    </comment>
    <comment ref="E274" authorId="0" shapeId="0" xr:uid="{CE49B09C-ED33-47BD-A3EA-513A07B0A5EE}">
      <text>
        <r>
          <rPr>
            <b/>
            <sz val="9"/>
            <color indexed="81"/>
            <rFont val="Tahoma"/>
            <family val="2"/>
          </rPr>
          <t>The score is based on the maximum risk score in the family Istiophoridae, which included 5 species.</t>
        </r>
      </text>
    </comment>
    <comment ref="F274" authorId="0" shapeId="0" xr:uid="{EDFAD45B-4D04-4AA5-A99C-6E0DC5975CFE}">
      <text>
        <r>
          <rPr>
            <b/>
            <sz val="9"/>
            <color indexed="81"/>
            <rFont val="Tahoma"/>
            <family val="2"/>
          </rPr>
          <t>The score is based on the maximum risk score in the family Istiophoridae, which included 5 species.</t>
        </r>
      </text>
    </comment>
    <comment ref="G274" authorId="0" shapeId="0" xr:uid="{FED53049-251A-4CED-B027-18B799D2D69B}">
      <text>
        <r>
          <rPr>
            <b/>
            <sz val="9"/>
            <color indexed="81"/>
            <rFont val="Tahoma"/>
            <family val="2"/>
          </rPr>
          <t>The score is based on the maximum risk score in the family Agonidae, which included 1 species.</t>
        </r>
      </text>
    </comment>
    <comment ref="H274" authorId="0" shapeId="0" xr:uid="{B8A4549D-44AE-4603-B499-2ABCBA050173}">
      <text>
        <r>
          <rPr>
            <b/>
            <sz val="9"/>
            <color indexed="81"/>
            <rFont val="Tahoma"/>
            <family val="2"/>
          </rPr>
          <t>Species maximum length is 150, which is in the medium risk range (100-300cm).</t>
        </r>
      </text>
    </comment>
    <comment ref="I274" authorId="0" shapeId="0" xr:uid="{CD932146-A5C5-4C93-B50A-258FF3978974}">
      <text>
        <r>
          <rPr>
            <b/>
            <sz val="9"/>
            <color indexed="81"/>
            <rFont val="Tahoma"/>
            <family val="2"/>
          </rPr>
          <t>Species maximum length is 150cm, which is in the length at maturity medium risk range (40-200cm).</t>
        </r>
      </text>
    </comment>
    <comment ref="J274" authorId="0" shapeId="0" xr:uid="{EAE2FD14-7637-424D-A64B-6EE01CEFCF06}">
      <text>
        <r>
          <rPr>
            <b/>
            <sz val="9"/>
            <color indexed="81"/>
            <rFont val="Tahoma"/>
            <family val="2"/>
          </rPr>
          <t>Species reproductive strategy is live bearer, which is high risk.</t>
        </r>
      </text>
    </comment>
    <comment ref="K274" authorId="0" shapeId="0" xr:uid="{D6714B8C-4954-45C6-A67F-0DA71D047CE4}">
      <text>
        <r>
          <rPr>
            <b/>
            <sz val="9"/>
            <color indexed="81"/>
            <rFont val="Tahoma"/>
            <family val="2"/>
          </rPr>
          <t>Species trophic level is 3.5, which is higher than the highest risk value (3.25).</t>
        </r>
      </text>
    </comment>
    <comment ref="M274" authorId="0" shapeId="0" xr:uid="{780E0000-A50B-40EA-9A3F-64689381BC0B}">
      <text>
        <r>
          <rPr>
            <b/>
            <sz val="9"/>
            <color indexed="81"/>
            <rFont val="Tahoma"/>
            <family val="2"/>
          </rPr>
          <t>ALPS,BEPW,SKPW,YFPW stocks : Distribution Southwest Pacific temperate waters</t>
        </r>
      </text>
    </comment>
    <comment ref="N274" authorId="0" shapeId="0" xr:uid="{2CC767C6-1C85-4937-BFA8-1B93461054F1}">
      <text>
        <r>
          <rPr>
            <b/>
            <sz val="9"/>
            <color indexed="81"/>
            <rFont val="Tahoma"/>
            <family val="2"/>
          </rPr>
          <t>The depth range of the species is 1-160m. For surface gears, the vertical overlap index with this species is 62.50%.</t>
        </r>
      </text>
    </comment>
    <comment ref="O274" authorId="0" shapeId="0" xr:uid="{70B0E574-7264-46A2-AA50-E230AED70F03}">
      <text>
        <r>
          <rPr>
            <b/>
            <sz val="9"/>
            <color indexed="81"/>
            <rFont val="Tahoma"/>
            <family val="2"/>
          </rPr>
          <t>ALB stocks : The maximum length of the species is 150cm. For albacore fisheries, the length overlap index with this species is 100.00%. This gear uses bait and the trophic level of the species &lt;3.5._x000D_
TPT stocks : The maximum length of the species is 150cm. For tropical surface fisheries, the length overlap index with this species is 100.00%. This gear uses bait and the trophic level of the species &lt;3.5.</t>
        </r>
      </text>
    </comment>
    <comment ref="P274" authorId="0" shapeId="0" xr:uid="{59E220CA-18E3-4831-B4FA-23E0DA31750C}">
      <text>
        <r>
          <rPr>
            <b/>
            <sz val="9"/>
            <color indexed="81"/>
            <rFont val="Tahoma"/>
            <family val="2"/>
          </rPr>
          <t>No direct evidence of survival after capture.</t>
        </r>
      </text>
    </comment>
    <comment ref="E275" authorId="0" shapeId="0" xr:uid="{8E9301E3-5FBD-4541-94B9-3FB45C32223B}">
      <text>
        <r>
          <rPr>
            <b/>
            <sz val="9"/>
            <color indexed="81"/>
            <rFont val="Tahoma"/>
            <family val="2"/>
          </rPr>
          <t>There is no information.</t>
        </r>
      </text>
    </comment>
    <comment ref="F275" authorId="0" shapeId="0" xr:uid="{D22D0C4A-897D-461F-9BF5-16B3D7E9F60E}">
      <text>
        <r>
          <rPr>
            <b/>
            <sz val="9"/>
            <color indexed="81"/>
            <rFont val="Tahoma"/>
            <family val="2"/>
          </rPr>
          <t>There is no information.</t>
        </r>
      </text>
    </comment>
    <comment ref="G275" authorId="0" shapeId="0" xr:uid="{13701093-EA31-4235-AE2A-C782B4FA6F9D}">
      <text>
        <r>
          <rPr>
            <b/>
            <sz val="9"/>
            <color indexed="81"/>
            <rFont val="Tahoma"/>
            <family val="2"/>
          </rPr>
          <t>There is no information, but fish are likely to produce &gt;100 eggs/year.</t>
        </r>
      </text>
    </comment>
    <comment ref="H275" authorId="0" shapeId="0" xr:uid="{47857F16-7DAC-4AF8-A3B2-385EEF6C18DC}">
      <text>
        <r>
          <rPr>
            <b/>
            <sz val="9"/>
            <color indexed="81"/>
            <rFont val="Tahoma"/>
            <family val="2"/>
          </rPr>
          <t>Species maximum length is 28, which is lower than the lowest risk value (100cm).</t>
        </r>
      </text>
    </comment>
    <comment ref="I275" authorId="0" shapeId="0" xr:uid="{51A921F5-0C83-4CDE-A72A-CC472D785400}">
      <text>
        <r>
          <rPr>
            <b/>
            <sz val="9"/>
            <color indexed="81"/>
            <rFont val="Tahoma"/>
            <family val="2"/>
          </rPr>
          <t>Species maximum length is 28cm, which is lower than the length at maturity lowest risk value (40cm).</t>
        </r>
      </text>
    </comment>
    <comment ref="J275" authorId="0" shapeId="0" xr:uid="{F0AC81B9-ECF2-4D3A-BA61-2A94E89D8A21}">
      <text>
        <r>
          <rPr>
            <b/>
            <sz val="9"/>
            <color indexed="81"/>
            <rFont val="Tahoma"/>
            <family val="2"/>
          </rPr>
          <t>There is no information, but fish are not live bearers.</t>
        </r>
      </text>
    </comment>
    <comment ref="K275" authorId="0" shapeId="0" xr:uid="{7EE7A861-A351-4281-A4AC-F540702DBE70}">
      <text>
        <r>
          <rPr>
            <b/>
            <sz val="9"/>
            <color indexed="81"/>
            <rFont val="Tahoma"/>
            <family val="2"/>
          </rPr>
          <t>Species trophic level is 3.5, which is higher than the highest risk value (3.25).</t>
        </r>
      </text>
    </comment>
    <comment ref="M275" authorId="0" shapeId="0" xr:uid="{1B15DDC9-A1E3-40FB-BFFA-5598F5E531ED}">
      <text>
        <r>
          <rPr>
            <b/>
            <sz val="9"/>
            <color indexed="81"/>
            <rFont val="Tahoma"/>
            <family val="2"/>
          </rPr>
          <t>PO_,IO_,ALAN,ALAS,BEAT,SKAE,SKAW,YFAT stocks : Worldwide distribution, absent in Mediterranean</t>
        </r>
      </text>
    </comment>
    <comment ref="N275" authorId="0" shapeId="0" xr:uid="{D5B9A970-C31F-4AF3-AD7B-2BC8C4EABEEA}">
      <text>
        <r>
          <rPr>
            <b/>
            <sz val="9"/>
            <color indexed="81"/>
            <rFont val="Tahoma"/>
            <family val="2"/>
          </rPr>
          <t>The depth range of the species is 991-3000m. For surface gears, the vertical overlap index with this species is -44.28%.</t>
        </r>
      </text>
    </comment>
    <comment ref="O275" authorId="0" shapeId="0" xr:uid="{DAC76E4D-BB07-4453-BAEE-70FBA4084C25}">
      <text>
        <r>
          <rPr>
            <b/>
            <sz val="9"/>
            <color indexed="81"/>
            <rFont val="Tahoma"/>
            <family val="2"/>
          </rPr>
          <t>ALB stocks : The maximum length of the species is 28cm. For albacore fisheries, the length overlap index with this species is 20.00%. This gear uses bait and the trophic level of the species &lt;3.5._x000D_
TPT stocks : The maximum length of the species is 28cm. For tropical surface fisheries, the length overlap index with this species is 25.45%. This gear uses bait and the trophic level of the species &lt;3.5.</t>
        </r>
      </text>
    </comment>
    <comment ref="P275" authorId="0" shapeId="0" xr:uid="{6E0A12C0-AE7A-448D-867A-8D8A41BB7FE7}">
      <text>
        <r>
          <rPr>
            <b/>
            <sz val="9"/>
            <color indexed="81"/>
            <rFont val="Tahoma"/>
            <family val="2"/>
          </rPr>
          <t>No direct evidence of survival after capture.</t>
        </r>
      </text>
    </comment>
    <comment ref="E276" authorId="0" shapeId="0" xr:uid="{4C2E36B2-F88F-4C2D-8D24-344BF4480ACE}">
      <text>
        <r>
          <rPr>
            <b/>
            <sz val="9"/>
            <color indexed="81"/>
            <rFont val="Tahoma"/>
            <family val="2"/>
          </rPr>
          <t>There is no information.</t>
        </r>
      </text>
    </comment>
    <comment ref="F276" authorId="0" shapeId="0" xr:uid="{896E0E5C-D83C-43CA-8CA0-73CAC6AE8873}">
      <text>
        <r>
          <rPr>
            <b/>
            <sz val="9"/>
            <color indexed="81"/>
            <rFont val="Tahoma"/>
            <family val="2"/>
          </rPr>
          <t>There is no information.</t>
        </r>
      </text>
    </comment>
    <comment ref="G276" authorId="0" shapeId="0" xr:uid="{1E893D69-31F3-458D-A648-E37FAD68A9B4}">
      <text>
        <r>
          <rPr>
            <b/>
            <sz val="9"/>
            <color indexed="81"/>
            <rFont val="Tahoma"/>
            <family val="2"/>
          </rPr>
          <t>There is no information.</t>
        </r>
      </text>
    </comment>
    <comment ref="H276" authorId="0" shapeId="0" xr:uid="{A0A46B12-20E8-4353-AC73-D15C5230B683}">
      <text>
        <r>
          <rPr>
            <b/>
            <sz val="9"/>
            <color indexed="81"/>
            <rFont val="Tahoma"/>
            <family val="2"/>
          </rPr>
          <t>There is no information.</t>
        </r>
      </text>
    </comment>
    <comment ref="I276" authorId="0" shapeId="0" xr:uid="{9206B7DD-1D78-408A-8A76-6309F159223C}">
      <text>
        <r>
          <rPr>
            <b/>
            <sz val="9"/>
            <color indexed="81"/>
            <rFont val="Tahoma"/>
            <family val="2"/>
          </rPr>
          <t>There is no information.</t>
        </r>
      </text>
    </comment>
    <comment ref="J276" authorId="0" shapeId="0" xr:uid="{D40F6BE6-F02C-4DF2-B5A0-E10A65F26734}">
      <text>
        <r>
          <rPr>
            <b/>
            <sz val="9"/>
            <color indexed="81"/>
            <rFont val="Tahoma"/>
            <family val="2"/>
          </rPr>
          <t>There is no information.</t>
        </r>
      </text>
    </comment>
    <comment ref="K276" authorId="0" shapeId="0" xr:uid="{FB87266F-030E-450F-B1B2-FAFD7EC50F33}">
      <text>
        <r>
          <rPr>
            <b/>
            <sz val="9"/>
            <color indexed="81"/>
            <rFont val="Tahoma"/>
            <family val="2"/>
          </rPr>
          <t>There is no information.</t>
        </r>
      </text>
    </comment>
    <comment ref="M276" authorId="0" shapeId="0" xr:uid="{05CBA29C-3AFF-4E0C-BE53-BE9D955A32EB}">
      <text>
        <r>
          <rPr>
            <b/>
            <sz val="9"/>
            <color indexed="81"/>
            <rFont val="Tahoma"/>
            <family val="2"/>
          </rPr>
          <t>ALL stocks : No information.</t>
        </r>
      </text>
    </comment>
    <comment ref="N276" authorId="0" shapeId="0" xr:uid="{C3C7C62C-AE22-411F-BC89-43E1DEA35ECE}">
      <text>
        <r>
          <rPr>
            <b/>
            <sz val="9"/>
            <color indexed="81"/>
            <rFont val="Tahoma"/>
            <family val="2"/>
          </rPr>
          <t>No information.</t>
        </r>
      </text>
    </comment>
    <comment ref="O276" authorId="0" shapeId="0" xr:uid="{C48490C3-44A6-4AD0-B14E-15597267012E}">
      <text>
        <r>
          <rPr>
            <b/>
            <sz val="9"/>
            <color indexed="81"/>
            <rFont val="Tahoma"/>
            <family val="2"/>
          </rPr>
          <t>ALL stocks : No information.</t>
        </r>
      </text>
    </comment>
    <comment ref="P276" authorId="0" shapeId="0" xr:uid="{F7CFA1AD-CA51-4DE3-913D-0522DDBCC320}">
      <text>
        <r>
          <rPr>
            <b/>
            <sz val="9"/>
            <color indexed="81"/>
            <rFont val="Tahoma"/>
            <family val="2"/>
          </rPr>
          <t>No direct evidence of survival after capture.</t>
        </r>
      </text>
    </comment>
    <comment ref="E277" authorId="0" shapeId="0" xr:uid="{DF446A5B-F35F-4A28-ADAB-5FCA2A92D8DE}">
      <text>
        <r>
          <rPr>
            <b/>
            <sz val="9"/>
            <color indexed="81"/>
            <rFont val="Tahoma"/>
            <family val="2"/>
          </rPr>
          <t>Species growth rate (K) is 2.360, which is higher than lowest risk K (0.183) for age at maturity.</t>
        </r>
      </text>
    </comment>
    <comment ref="F277" authorId="0" shapeId="0" xr:uid="{E05680DA-732E-4211-90F8-3816503928F1}">
      <text>
        <r>
          <rPr>
            <b/>
            <sz val="9"/>
            <color indexed="81"/>
            <rFont val="Tahoma"/>
            <family val="2"/>
          </rPr>
          <t>Species growth rate (K) is 2.360, which is higher than lowest risk K (0.30) for maximum age.</t>
        </r>
      </text>
    </comment>
    <comment ref="G277" authorId="0" shapeId="0" xr:uid="{B2BF92C5-A48B-4FFB-9204-490F31926766}">
      <text>
        <r>
          <rPr>
            <b/>
            <sz val="9"/>
            <color indexed="81"/>
            <rFont val="Tahoma"/>
            <family val="2"/>
          </rPr>
          <t>The score is based on the maximum risk score in the family Agonidae, which included 1 species.</t>
        </r>
      </text>
    </comment>
    <comment ref="H277" authorId="0" shapeId="0" xr:uid="{D161CFB1-4579-49B7-BF69-CB42E778F75F}">
      <text>
        <r>
          <rPr>
            <b/>
            <sz val="9"/>
            <color indexed="81"/>
            <rFont val="Tahoma"/>
            <family val="2"/>
          </rPr>
          <t>Species maximum length is 70, which is lower than the lowest risk value (100cm).</t>
        </r>
      </text>
    </comment>
    <comment ref="I277" authorId="0" shapeId="0" xr:uid="{AF27E374-F6DB-432B-98F8-8596427569A4}">
      <text>
        <r>
          <rPr>
            <b/>
            <sz val="9"/>
            <color indexed="81"/>
            <rFont val="Tahoma"/>
            <family val="2"/>
          </rPr>
          <t>Species maximum length is 70cm, which is in the length at maturity medium risk range (40-200cm).</t>
        </r>
      </text>
    </comment>
    <comment ref="J277" authorId="0" shapeId="0" xr:uid="{7AA75E39-321C-4180-BA2E-2C09DEFC82A1}">
      <text>
        <r>
          <rPr>
            <b/>
            <sz val="9"/>
            <color indexed="81"/>
            <rFont val="Tahoma"/>
            <family val="2"/>
          </rPr>
          <t>Species reproductive strategy is demersal egg layer, which is medium risk.</t>
        </r>
      </text>
    </comment>
    <comment ref="K277" authorId="0" shapeId="0" xr:uid="{3B05BA66-4BD5-4593-80A5-5DEEC13DCA7C}">
      <text>
        <r>
          <rPr>
            <b/>
            <sz val="9"/>
            <color indexed="81"/>
            <rFont val="Tahoma"/>
            <family val="2"/>
          </rPr>
          <t>Species trophic level is 3.4, which is higher than the highest risk value (3.25).</t>
        </r>
      </text>
    </comment>
    <comment ref="M277" authorId="0" shapeId="0" xr:uid="{9CE6621A-5BA5-4DB4-9FA3-7EBA7315AAD1}">
      <text>
        <r>
          <rPr>
            <b/>
            <sz val="9"/>
            <color indexed="81"/>
            <rFont val="Tahoma"/>
            <family val="2"/>
          </rPr>
          <t>ALL stocks : Worldwide distribution, mainly coastal</t>
        </r>
      </text>
    </comment>
    <comment ref="N277" authorId="0" shapeId="0" xr:uid="{B65A8CBD-098E-4840-A3E8-9D74B152AB81}">
      <text>
        <r>
          <rPr>
            <b/>
            <sz val="9"/>
            <color indexed="81"/>
            <rFont val="Tahoma"/>
            <family val="2"/>
          </rPr>
          <t>The depth range of the species is 1-300m. For surface gears, the vertical overlap index with this species is 33.33%. This species is reef associated.</t>
        </r>
      </text>
    </comment>
    <comment ref="O277" authorId="0" shapeId="0" xr:uid="{D1A81C84-1FCE-4017-88E0-ADEC5D7D34E4}">
      <text>
        <r>
          <rPr>
            <b/>
            <sz val="9"/>
            <color indexed="81"/>
            <rFont val="Tahoma"/>
            <family val="2"/>
          </rPr>
          <t>ALB stocks : The maximum length of the species is 70cm. For albacore fisheries, the length overlap index with this species is 50.00%. This gear uses bait and the trophic level of the species &lt;3.5._x000D_
TPT stocks : The maximum length of the species is 70cm. For tropical surface fisheries, the length overlap index with this species is 63.64%. This gear uses bait and the trophic level of the species &lt;3.5.</t>
        </r>
      </text>
    </comment>
    <comment ref="P277" authorId="0" shapeId="0" xr:uid="{D502E269-EBC9-4DBD-82EA-618D019EE313}">
      <text>
        <r>
          <rPr>
            <b/>
            <sz val="9"/>
            <color indexed="81"/>
            <rFont val="Tahoma"/>
            <family val="2"/>
          </rPr>
          <t>No direct evidence of survival after capture.</t>
        </r>
      </text>
    </comment>
    <comment ref="E278" authorId="0" shapeId="0" xr:uid="{710D2B42-B872-4824-AAC6-379F17CFC6E4}">
      <text>
        <r>
          <rPr>
            <b/>
            <sz val="9"/>
            <color indexed="81"/>
            <rFont val="Tahoma"/>
            <family val="2"/>
          </rPr>
          <t>Species growth rate (K) is 0.264, which is higher than lowest risk K (0.183) for age at maturity.</t>
        </r>
      </text>
    </comment>
    <comment ref="F278" authorId="0" shapeId="0" xr:uid="{C8F99A3C-17A6-445C-B2C7-2CDF2C4D1417}">
      <text>
        <r>
          <rPr>
            <b/>
            <sz val="9"/>
            <color indexed="81"/>
            <rFont val="Tahoma"/>
            <family val="2"/>
          </rPr>
          <t>Species growth rate (K) is 0.264, which is in the medium risk K range (0.12-0.30) for maximum age.</t>
        </r>
      </text>
    </comment>
    <comment ref="G278" authorId="0" shapeId="0" xr:uid="{5F2DC9D0-AF37-4D80-B2CD-959A81227895}">
      <text>
        <r>
          <rPr>
            <b/>
            <sz val="9"/>
            <color indexed="81"/>
            <rFont val="Tahoma"/>
            <family val="2"/>
          </rPr>
          <t>There is no information, but fish are likely to produce &gt;100 eggs/year.</t>
        </r>
      </text>
    </comment>
    <comment ref="H278" authorId="0" shapeId="0" xr:uid="{C8BD5603-1559-478E-B5DB-A7B8886F1EA9}">
      <text>
        <r>
          <rPr>
            <b/>
            <sz val="9"/>
            <color indexed="81"/>
            <rFont val="Tahoma"/>
            <family val="2"/>
          </rPr>
          <t>Species maximum length is 45, which is lower than the lowest risk value (100cm).</t>
        </r>
      </text>
    </comment>
    <comment ref="I278" authorId="0" shapeId="0" xr:uid="{1CAC7E15-503F-4876-A676-5C9D357FD8D9}">
      <text>
        <r>
          <rPr>
            <b/>
            <sz val="9"/>
            <color indexed="81"/>
            <rFont val="Tahoma"/>
            <family val="2"/>
          </rPr>
          <t>Species length at maturity is 15, which is lower than the lowest risk value (40cm).</t>
        </r>
      </text>
    </comment>
    <comment ref="J278" authorId="0" shapeId="0" xr:uid="{0C0E3CEE-922D-4508-9302-2BB1ED574662}">
      <text>
        <r>
          <rPr>
            <b/>
            <sz val="9"/>
            <color indexed="81"/>
            <rFont val="Tahoma"/>
            <family val="2"/>
          </rPr>
          <t>There is no information, but fish are not live bearers.</t>
        </r>
      </text>
    </comment>
    <comment ref="K278" authorId="0" shapeId="0" xr:uid="{2C2C7E27-34E3-4E67-8383-CAC9D99FB50D}">
      <text>
        <r>
          <rPr>
            <b/>
            <sz val="9"/>
            <color indexed="81"/>
            <rFont val="Tahoma"/>
            <family val="2"/>
          </rPr>
          <t>Species trophic level is 3.9, which is higher than the highest risk value (3.25).</t>
        </r>
      </text>
    </comment>
    <comment ref="M278" authorId="0" shapeId="0" xr:uid="{06E40D11-D34A-4DC6-BE7F-B225A2F4C7BE}">
      <text>
        <r>
          <rPr>
            <b/>
            <sz val="9"/>
            <color indexed="81"/>
            <rFont val="Tahoma"/>
            <family val="2"/>
          </rPr>
          <t>ALPS stocks : Distribution South Pacific only</t>
        </r>
      </text>
    </comment>
    <comment ref="N278" authorId="0" shapeId="0" xr:uid="{6B893984-7C91-49CF-9609-7672ECCBC156}">
      <text>
        <r>
          <rPr>
            <b/>
            <sz val="9"/>
            <color indexed="81"/>
            <rFont val="Tahoma"/>
            <family val="2"/>
          </rPr>
          <t>The depth range of the species is 52-150m. For surface gears, the vertical overlap index with this species is 49.49%. This species is demersal.</t>
        </r>
      </text>
    </comment>
    <comment ref="O278" authorId="0" shapeId="0" xr:uid="{54465944-6D0C-4275-8E03-E4AE7A0F1DFF}">
      <text>
        <r>
          <rPr>
            <b/>
            <sz val="9"/>
            <color indexed="81"/>
            <rFont val="Tahoma"/>
            <family val="2"/>
          </rPr>
          <t>ALB stocks : The maximum length of the species is 45cm. For albacore fisheries, the length overlap index with this species is 32.14%. This gear uses bait, but the trophic level of the species &gt;3.5.</t>
        </r>
      </text>
    </comment>
    <comment ref="P278" authorId="0" shapeId="0" xr:uid="{30811065-22F5-4E77-96FA-D31B978460EE}">
      <text>
        <r>
          <rPr>
            <b/>
            <sz val="9"/>
            <color indexed="81"/>
            <rFont val="Tahoma"/>
            <family val="2"/>
          </rPr>
          <t>No direct evidence of survival after capture.</t>
        </r>
      </text>
    </comment>
    <comment ref="E279" authorId="0" shapeId="0" xr:uid="{C9E7C154-B281-4C86-92BB-24524040623D}">
      <text>
        <r>
          <rPr>
            <b/>
            <sz val="9"/>
            <color indexed="81"/>
            <rFont val="Tahoma"/>
            <family val="2"/>
          </rPr>
          <t>Species growth rate (K) is 0.432, which is higher than lowest risk K (0.183) for age at maturity.</t>
        </r>
      </text>
    </comment>
    <comment ref="F279" authorId="0" shapeId="0" xr:uid="{93C06128-2C32-44FD-B957-09A109375878}">
      <text>
        <r>
          <rPr>
            <b/>
            <sz val="9"/>
            <color indexed="81"/>
            <rFont val="Tahoma"/>
            <family val="2"/>
          </rPr>
          <t>Species growth rate (K) is 0.432, which is higher than lowest risk K (0.30) for maximum age.</t>
        </r>
      </text>
    </comment>
    <comment ref="G279" authorId="0" shapeId="0" xr:uid="{55569E95-3DFF-401D-8C30-56223CC8354C}">
      <text>
        <r>
          <rPr>
            <b/>
            <sz val="9"/>
            <color indexed="81"/>
            <rFont val="Tahoma"/>
            <family val="2"/>
          </rPr>
          <t>Species fecundity is 30000000 eggs/year, which is higher than the lowest risk value (20000).</t>
        </r>
      </text>
    </comment>
    <comment ref="H279" authorId="0" shapeId="0" xr:uid="{BF01C4B3-7017-4576-8DAF-042C93F1AB5C}">
      <text>
        <r>
          <rPr>
            <b/>
            <sz val="9"/>
            <color indexed="81"/>
            <rFont val="Tahoma"/>
            <family val="2"/>
          </rPr>
          <t>Species maximum length is 90, which is lower than the lowest risk value (100cm).</t>
        </r>
      </text>
    </comment>
    <comment ref="I279" authorId="0" shapeId="0" xr:uid="{64D55019-0E69-44B5-8FA5-2D8E969B38E7}">
      <text>
        <r>
          <rPr>
            <b/>
            <sz val="9"/>
            <color indexed="81"/>
            <rFont val="Tahoma"/>
            <family val="2"/>
          </rPr>
          <t>Species length at maturity is 52, which is in the medium risk range (40-200cm).</t>
        </r>
      </text>
    </comment>
    <comment ref="J279" authorId="0" shapeId="0" xr:uid="{01AC2B8E-66BD-481A-AC04-04C6F1F861C1}">
      <text>
        <r>
          <rPr>
            <b/>
            <sz val="9"/>
            <color indexed="81"/>
            <rFont val="Tahoma"/>
            <family val="2"/>
          </rPr>
          <t>There is no information, but fish are not live bearers.</t>
        </r>
      </text>
    </comment>
    <comment ref="K279" authorId="0" shapeId="0" xr:uid="{1A1847FD-5AAB-4D65-B0E4-6B4B3F41120E}">
      <text>
        <r>
          <rPr>
            <b/>
            <sz val="9"/>
            <color indexed="81"/>
            <rFont val="Tahoma"/>
            <family val="2"/>
          </rPr>
          <t>Species trophic level is 4.5, which is higher than the highest risk value (3.25).</t>
        </r>
      </text>
    </comment>
    <comment ref="M279" authorId="0" shapeId="0" xr:uid="{E47A6BD2-8935-4088-A736-035B3E4781B8}">
      <text>
        <r>
          <rPr>
            <b/>
            <sz val="9"/>
            <color indexed="81"/>
            <rFont val="Tahoma"/>
            <family val="2"/>
          </rPr>
          <t>ALPS,BEPW,SKPW,YFPW stocks : Southwest Pacific distribution</t>
        </r>
      </text>
    </comment>
    <comment ref="N279" authorId="0" shapeId="0" xr:uid="{D4A4AA41-D77C-4917-AA23-9BD18753E574}">
      <text>
        <r>
          <rPr>
            <b/>
            <sz val="9"/>
            <color indexed="81"/>
            <rFont val="Tahoma"/>
            <family val="2"/>
          </rPr>
          <t>The depth range of the species is 26-700m. For surface gears, the vertical overlap index with this species is 11.11%. This species is demersal.</t>
        </r>
      </text>
    </comment>
    <comment ref="O279" authorId="0" shapeId="0" xr:uid="{80CE2A37-D8A1-4093-87F8-849116BFA33A}">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surface fisheries, the length overlap index with this species is 81.82%. This gear uses bait, but the trophic level of the species &gt;3.5.</t>
        </r>
      </text>
    </comment>
    <comment ref="P279" authorId="0" shapeId="0" xr:uid="{0453DF4B-F6F2-49D2-B4A9-41151D4D9AE2}">
      <text>
        <r>
          <rPr>
            <b/>
            <sz val="9"/>
            <color indexed="81"/>
            <rFont val="Tahoma"/>
            <family val="2"/>
          </rPr>
          <t>No direct evidence of survival after capture.</t>
        </r>
      </text>
    </comment>
    <comment ref="E280" authorId="0" shapeId="0" xr:uid="{2B457B5E-3166-4E88-A441-092C97FA03D3}">
      <text>
        <r>
          <rPr>
            <b/>
            <sz val="9"/>
            <color indexed="81"/>
            <rFont val="Tahoma"/>
            <family val="2"/>
          </rPr>
          <t>The score is based on the maximum risk score in the family Agonidae, which included 1 species.</t>
        </r>
      </text>
    </comment>
    <comment ref="F280" authorId="0" shapeId="0" xr:uid="{904143F6-F54F-497C-BA32-0C098AB5E860}">
      <text>
        <r>
          <rPr>
            <b/>
            <sz val="9"/>
            <color indexed="81"/>
            <rFont val="Tahoma"/>
            <family val="2"/>
          </rPr>
          <t>The score is based on the maximum risk score in the family Agonidae, which included 1 species.</t>
        </r>
      </text>
    </comment>
    <comment ref="G280" authorId="0" shapeId="0" xr:uid="{93B5C60F-5005-4071-8695-906823E90703}">
      <text>
        <r>
          <rPr>
            <b/>
            <sz val="9"/>
            <color indexed="81"/>
            <rFont val="Tahoma"/>
            <family val="2"/>
          </rPr>
          <t>The score is based on the maximum risk score in the family Engraulidae, which included 4 species.</t>
        </r>
      </text>
    </comment>
    <comment ref="H280" authorId="0" shapeId="0" xr:uid="{2918E81E-918F-4C64-B8F7-B7E26662AE01}">
      <text>
        <r>
          <rPr>
            <b/>
            <sz val="9"/>
            <color indexed="81"/>
            <rFont val="Tahoma"/>
            <family val="2"/>
          </rPr>
          <t>Species maximum length is 130, which is in the medium risk range (100-300cm).</t>
        </r>
      </text>
    </comment>
    <comment ref="I280" authorId="0" shapeId="0" xr:uid="{61E215E2-F43D-4F7B-9B6F-D39EA8911EB0}">
      <text>
        <r>
          <rPr>
            <b/>
            <sz val="9"/>
            <color indexed="81"/>
            <rFont val="Tahoma"/>
            <family val="2"/>
          </rPr>
          <t>Species maximum length is 130cm, which is in the length at maturity medium risk range (40-200cm).</t>
        </r>
      </text>
    </comment>
    <comment ref="J280" authorId="0" shapeId="0" xr:uid="{C1DCCD70-EA52-44AE-B417-CCBEB32DEFCD}">
      <text>
        <r>
          <rPr>
            <b/>
            <sz val="9"/>
            <color indexed="81"/>
            <rFont val="Tahoma"/>
            <family val="2"/>
          </rPr>
          <t>Species reproductive strategy is broadcast spawner, which is low risk.</t>
        </r>
      </text>
    </comment>
    <comment ref="K280" authorId="0" shapeId="0" xr:uid="{1CED1DF3-8409-4AA4-B830-24B1C814E9CB}">
      <text>
        <r>
          <rPr>
            <b/>
            <sz val="9"/>
            <color indexed="81"/>
            <rFont val="Tahoma"/>
            <family val="2"/>
          </rPr>
          <t>Species trophic level is 4.3, which is higher than the highest risk value (3.25).</t>
        </r>
      </text>
    </comment>
    <comment ref="M280" authorId="0" shapeId="0" xr:uid="{6EEB4592-3107-477A-8DAB-FEC06DAFDB17}">
      <text>
        <r>
          <rPr>
            <b/>
            <sz val="9"/>
            <color indexed="81"/>
            <rFont val="Tahoma"/>
            <family val="2"/>
          </rPr>
          <t>ALL stocks : Worldwide pelagic distribution</t>
        </r>
      </text>
    </comment>
    <comment ref="N280" authorId="0" shapeId="0" xr:uid="{6071AA23-E7A1-4E16-A637-0A30A45092A3}">
      <text>
        <r>
          <rPr>
            <b/>
            <sz val="9"/>
            <color indexed="81"/>
            <rFont val="Tahoma"/>
            <family val="2"/>
          </rPr>
          <t>The depth range of the species is 200-1200m. For surface gears, the vertical overlap index with this species is -9.89%.</t>
        </r>
      </text>
    </comment>
    <comment ref="O280" authorId="0" shapeId="0" xr:uid="{A074AE33-0C63-4445-9EC3-6214F34ABDC5}">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surface fisheries, the length overlap index with this species is 100.00%. This gear uses bait, but the trophic level of the species &gt;3.5.</t>
        </r>
      </text>
    </comment>
    <comment ref="P280" authorId="0" shapeId="0" xr:uid="{0F2E9B83-4D46-490A-82CB-E3640F12973C}">
      <text>
        <r>
          <rPr>
            <b/>
            <sz val="9"/>
            <color indexed="81"/>
            <rFont val="Tahoma"/>
            <family val="2"/>
          </rPr>
          <t>No direct evidence of survival after capture.</t>
        </r>
      </text>
    </comment>
    <comment ref="E281" authorId="0" shapeId="0" xr:uid="{85717880-3B42-43D4-B486-DC057F89D01D}">
      <text>
        <r>
          <rPr>
            <b/>
            <sz val="9"/>
            <color indexed="81"/>
            <rFont val="Tahoma"/>
            <family val="2"/>
          </rPr>
          <t>Species growth rate (K) is 0.500, which is higher than lowest risk K (0.183) for age at maturity.</t>
        </r>
      </text>
    </comment>
    <comment ref="F281" authorId="0" shapeId="0" xr:uid="{9CB2E686-1839-49D5-B5CE-AA74C4CFCA23}">
      <text>
        <r>
          <rPr>
            <b/>
            <sz val="9"/>
            <color indexed="81"/>
            <rFont val="Tahoma"/>
            <family val="2"/>
          </rPr>
          <t>Species growth rate (K) is 0.500, which is higher than lowest risk K (0.30) for maximum age.</t>
        </r>
      </text>
    </comment>
    <comment ref="G281" authorId="0" shapeId="0" xr:uid="{F09BE61D-09EE-4C12-B13C-D333F1EA419E}">
      <text>
        <r>
          <rPr>
            <b/>
            <sz val="9"/>
            <color indexed="81"/>
            <rFont val="Tahoma"/>
            <family val="2"/>
          </rPr>
          <t>Species fecundity is 5 eggs/year, which is lower than the highest risk value (100).</t>
        </r>
      </text>
    </comment>
    <comment ref="H281" authorId="0" shapeId="0" xr:uid="{779B9E5D-C14F-4D95-8FF4-FF001745DCB0}">
      <text>
        <r>
          <rPr>
            <b/>
            <sz val="9"/>
            <color indexed="81"/>
            <rFont val="Tahoma"/>
            <family val="2"/>
          </rPr>
          <t>Species maximum length is 340, which is higher than the highest risk value (300cm).</t>
        </r>
      </text>
    </comment>
    <comment ref="I281" authorId="0" shapeId="0" xr:uid="{771A4AF9-2D28-4F29-8497-5773D0595179}">
      <text>
        <r>
          <rPr>
            <b/>
            <sz val="9"/>
            <color indexed="81"/>
            <rFont val="Tahoma"/>
            <family val="2"/>
          </rPr>
          <t>Species length at maturity is 239, which is higher than the highest risk value (200cm).</t>
        </r>
      </text>
    </comment>
    <comment ref="J281" authorId="0" shapeId="0" xr:uid="{C938098B-72CF-443C-802F-7DB3BCA8D619}">
      <text>
        <r>
          <rPr>
            <b/>
            <sz val="9"/>
            <color indexed="81"/>
            <rFont val="Tahoma"/>
            <family val="2"/>
          </rPr>
          <t>Species reproductive strategy is live bearer, which is high risk.</t>
        </r>
      </text>
    </comment>
    <comment ref="K281" authorId="0" shapeId="0" xr:uid="{2F2ABAF1-1BEA-4D67-A341-2BC1709C58AE}">
      <text>
        <r>
          <rPr>
            <b/>
            <sz val="9"/>
            <color indexed="81"/>
            <rFont val="Tahoma"/>
            <family val="2"/>
          </rPr>
          <t>Species trophic level is 4.3, which is higher than the highest risk value (3.25).</t>
        </r>
      </text>
    </comment>
    <comment ref="M281" authorId="0" shapeId="0" xr:uid="{4FF18AA2-A47A-4923-87FD-63CCB3E53B87}">
      <text>
        <r>
          <rPr>
            <b/>
            <sz val="9"/>
            <color indexed="81"/>
            <rFont val="Tahoma"/>
            <family val="2"/>
          </rPr>
          <t>ALAN,BEAT,BEPE,SKAE,SKAW,SKPE,YFAT,YFPE stocks : Atlantic and East Pacific distribution</t>
        </r>
      </text>
    </comment>
    <comment ref="N281" authorId="0" shapeId="0" xr:uid="{9A2A6292-4770-4BEB-A692-1D705B20E587}">
      <text>
        <r>
          <rPr>
            <b/>
            <sz val="9"/>
            <color indexed="81"/>
            <rFont val="Tahoma"/>
            <family val="2"/>
          </rPr>
          <t>The depth range of the species is 1-92m. For surface gears, the vertical overlap index with this species is 100.00%. This species is reef associated.</t>
        </r>
      </text>
    </comment>
    <comment ref="O281" authorId="0" shapeId="0" xr:uid="{4624C8A7-133C-4CC7-A336-D86D86147357}">
      <text>
        <r>
          <rPr>
            <b/>
            <sz val="9"/>
            <color indexed="81"/>
            <rFont val="Tahoma"/>
            <family val="2"/>
          </rPr>
          <t>ALB stocks : The maximum length of the species is 340cm. For albacore fisheries, the length overlap index with this species is 100.00%. This gear uses bait, but the trophic level of the species &gt;3.5._x000D_
TPT stocks : The maximum length of the species is 340cm. For tropical surface fisheries, the length overlap index with this species is 100.00%. This gear uses bait, but the trophic level of the species &gt;3.5.</t>
        </r>
      </text>
    </comment>
    <comment ref="P281" authorId="0" shapeId="0" xr:uid="{E5D7F2CE-C4C0-40F4-AC52-BFA8085F10A9}">
      <text>
        <r>
          <rPr>
            <b/>
            <sz val="9"/>
            <color indexed="81"/>
            <rFont val="Tahoma"/>
            <family val="2"/>
          </rPr>
          <t>No direct evidence of survival after capture.</t>
        </r>
      </text>
    </comment>
    <comment ref="E282" authorId="0" shapeId="0" xr:uid="{475C5D9C-96B3-46A4-AF67-214ED5C052F7}">
      <text>
        <r>
          <rPr>
            <b/>
            <sz val="9"/>
            <color indexed="81"/>
            <rFont val="Tahoma"/>
            <family val="2"/>
          </rPr>
          <t>The score is based on the maximum risk score in the family Gempylidae, which included 3 species.</t>
        </r>
      </text>
    </comment>
    <comment ref="F282" authorId="0" shapeId="0" xr:uid="{E9B0F213-771D-47A4-8F69-4B123B5B7FAD}">
      <text>
        <r>
          <rPr>
            <b/>
            <sz val="9"/>
            <color indexed="81"/>
            <rFont val="Tahoma"/>
            <family val="2"/>
          </rPr>
          <t>The score is based on the maximum risk score in the family Gempylidae, which included 3 species.</t>
        </r>
      </text>
    </comment>
    <comment ref="G282" authorId="0" shapeId="0" xr:uid="{DDD43E0D-DCF8-4CD7-8F8D-AA9F974C433F}">
      <text>
        <r>
          <rPr>
            <b/>
            <sz val="9"/>
            <color indexed="81"/>
            <rFont val="Tahoma"/>
            <family val="2"/>
          </rPr>
          <t>The score is based on the maximum risk score in the family Gempylidae, which included 3 species.</t>
        </r>
      </text>
    </comment>
    <comment ref="H282" authorId="0" shapeId="0" xr:uid="{BA8FFE73-AE6C-42D2-B4D2-CF9049CC4F6D}">
      <text>
        <r>
          <rPr>
            <b/>
            <sz val="9"/>
            <color indexed="81"/>
            <rFont val="Tahoma"/>
            <family val="2"/>
          </rPr>
          <t>Species maximum length is 75, which is lower than the lowest risk value (100cm).</t>
        </r>
      </text>
    </comment>
    <comment ref="I282" authorId="0" shapeId="0" xr:uid="{ABA05D7F-9732-4601-9E2B-745383FC6E86}">
      <text>
        <r>
          <rPr>
            <b/>
            <sz val="9"/>
            <color indexed="81"/>
            <rFont val="Tahoma"/>
            <family val="2"/>
          </rPr>
          <t>Species maximum length is 75cm, which is in the length at maturity medium risk range (40-200cm).</t>
        </r>
      </text>
    </comment>
    <comment ref="J282" authorId="0" shapeId="0" xr:uid="{A47FDC7A-5221-499C-9F22-51F50F93B4B2}">
      <text>
        <r>
          <rPr>
            <b/>
            <sz val="9"/>
            <color indexed="81"/>
            <rFont val="Tahoma"/>
            <family val="2"/>
          </rPr>
          <t>Species reproductive strategy is broadcast spawner, which is low risk.</t>
        </r>
      </text>
    </comment>
    <comment ref="K282" authorId="0" shapeId="0" xr:uid="{8AC4C20D-7872-4BF3-92F9-4D869DA3C1A8}">
      <text>
        <r>
          <rPr>
            <b/>
            <sz val="9"/>
            <color indexed="81"/>
            <rFont val="Tahoma"/>
            <family val="2"/>
          </rPr>
          <t>Species trophic level is 4.5, which is higher than the highest risk value (3.25).</t>
        </r>
      </text>
    </comment>
    <comment ref="M282" authorId="0" shapeId="0" xr:uid="{CD09ED8D-7B61-4529-995F-74621AB909C1}">
      <text>
        <r>
          <rPr>
            <b/>
            <sz val="9"/>
            <color indexed="81"/>
            <rFont val="Tahoma"/>
            <family val="2"/>
          </rPr>
          <t>TPT stocks : Worldwide tropical distribution, mainly coastal</t>
        </r>
      </text>
    </comment>
    <comment ref="N282" authorId="0" shapeId="0" xr:uid="{B4D5F66D-AA32-400A-A685-D761CE8D5816}">
      <text>
        <r>
          <rPr>
            <b/>
            <sz val="9"/>
            <color indexed="81"/>
            <rFont val="Tahoma"/>
            <family val="2"/>
          </rPr>
          <t>The depth range of the species is 3-168m. For surface gears, the vertical overlap index with this species is 59.04%. This species is reef associated.</t>
        </r>
      </text>
    </comment>
    <comment ref="O282" authorId="0" shapeId="0" xr:uid="{562E8B76-7C53-4D46-A929-0A139C2AA55B}">
      <text>
        <r>
          <rPr>
            <b/>
            <sz val="9"/>
            <color indexed="81"/>
            <rFont val="Tahoma"/>
            <family val="2"/>
          </rPr>
          <t>TPT stocks : The maximum length of the species is 75cm. For tropical surface fisheries, the length overlap index with this species is 68.18%. This gear uses bait, but the trophic level of the species &gt;3.5.</t>
        </r>
      </text>
    </comment>
    <comment ref="P282" authorId="0" shapeId="0" xr:uid="{3FF4E53D-0A3D-400A-A3CB-3085E4428631}">
      <text>
        <r>
          <rPr>
            <b/>
            <sz val="9"/>
            <color indexed="81"/>
            <rFont val="Tahoma"/>
            <family val="2"/>
          </rPr>
          <t>No direct evidence of survival after capture.</t>
        </r>
      </text>
    </comment>
    <comment ref="E283" authorId="0" shapeId="0" xr:uid="{2BB3A741-224D-4F19-8D20-D959574758F2}">
      <text>
        <r>
          <rPr>
            <b/>
            <sz val="9"/>
            <color indexed="81"/>
            <rFont val="Tahoma"/>
            <family val="2"/>
          </rPr>
          <t>Species growth rate (K) is 0.715, which is higher than lowest risk K (0.183) for age at maturity.</t>
        </r>
      </text>
    </comment>
    <comment ref="F283" authorId="0" shapeId="0" xr:uid="{E900FA81-7BD1-4953-A359-AB07391250CE}">
      <text>
        <r>
          <rPr>
            <b/>
            <sz val="9"/>
            <color indexed="81"/>
            <rFont val="Tahoma"/>
            <family val="2"/>
          </rPr>
          <t>Species growth rate (K) is 0.715, which is higher than lowest risk K (0.30) for maximum age.</t>
        </r>
      </text>
    </comment>
    <comment ref="G283" authorId="0" shapeId="0" xr:uid="{EE71697F-F916-4197-9A1D-B149D7AEDAAC}">
      <text>
        <r>
          <rPr>
            <b/>
            <sz val="9"/>
            <color indexed="81"/>
            <rFont val="Tahoma"/>
            <family val="2"/>
          </rPr>
          <t>Species fecundity is 550000 eggs/year, which is higher than the lowest risk value (20000).</t>
        </r>
      </text>
    </comment>
    <comment ref="H283" authorId="0" shapeId="0" xr:uid="{D547BECD-1AF2-42C7-9129-199D96362DDD}">
      <text>
        <r>
          <rPr>
            <b/>
            <sz val="9"/>
            <color indexed="81"/>
            <rFont val="Tahoma"/>
            <family val="2"/>
          </rPr>
          <t>Species maximum length is 100, which is in the medium risk range (100-300cm).</t>
        </r>
      </text>
    </comment>
    <comment ref="I283" authorId="0" shapeId="0" xr:uid="{3D17D685-AA3E-4242-AF3E-01FD841C2A5A}">
      <text>
        <r>
          <rPr>
            <b/>
            <sz val="9"/>
            <color indexed="81"/>
            <rFont val="Tahoma"/>
            <family val="2"/>
          </rPr>
          <t>Species maximum length is 100cm, which is in the length at maturity medium risk range (40-200cm).</t>
        </r>
      </text>
    </comment>
    <comment ref="J283" authorId="0" shapeId="0" xr:uid="{C0464231-B85D-4949-8850-5A64DA3B2B9C}">
      <text>
        <r>
          <rPr>
            <b/>
            <sz val="9"/>
            <color indexed="81"/>
            <rFont val="Tahoma"/>
            <family val="2"/>
          </rPr>
          <t>Species reproductive strategy is broadcast spawner, which is low risk.</t>
        </r>
      </text>
    </comment>
    <comment ref="K283" authorId="0" shapeId="0" xr:uid="{808985E6-B094-440C-9736-8EF5111C7A54}">
      <text>
        <r>
          <rPr>
            <b/>
            <sz val="9"/>
            <color indexed="81"/>
            <rFont val="Tahoma"/>
            <family val="2"/>
          </rPr>
          <t>Species trophic level is 4.5, which is higher than the highest risk value (3.25).</t>
        </r>
      </text>
    </comment>
    <comment ref="M283" authorId="0" shapeId="0" xr:uid="{4A770EFB-1CE8-4A55-97AC-3274DE1B51E9}">
      <text>
        <r>
          <rPr>
            <b/>
            <sz val="9"/>
            <color indexed="81"/>
            <rFont val="Tahoma"/>
            <family val="2"/>
          </rPr>
          <t>ALPN stocks : Distribution mainly Northwest subtropical Pacific</t>
        </r>
      </text>
    </comment>
    <comment ref="N283" authorId="0" shapeId="0" xr:uid="{272F930F-0CCC-49F1-BC95-22E53E4689BD}">
      <text>
        <r>
          <rPr>
            <b/>
            <sz val="9"/>
            <color indexed="81"/>
            <rFont val="Tahoma"/>
            <family val="2"/>
          </rPr>
          <t>The depth range of the species is 1-200m. For surface gears, the vertical overlap index with this species is 50.00%.</t>
        </r>
      </text>
    </comment>
    <comment ref="O283" authorId="0" shapeId="0" xr:uid="{7B518906-C86D-4C87-B1C8-E5DBE74CEA32}">
      <text>
        <r>
          <rPr>
            <b/>
            <sz val="9"/>
            <color indexed="81"/>
            <rFont val="Tahoma"/>
            <family val="2"/>
          </rPr>
          <t>ALB stocks : The maximum length of the species is 100cm. For albacore fisheries, the length overlap index with this species is 71.43%. This gear uses bait, but the trophic level of the species &gt;3.5.</t>
        </r>
      </text>
    </comment>
    <comment ref="P283" authorId="0" shapeId="0" xr:uid="{9CF419E3-763E-4605-93B6-0AF5A1BD7996}">
      <text>
        <r>
          <rPr>
            <b/>
            <sz val="9"/>
            <color indexed="81"/>
            <rFont val="Tahoma"/>
            <family val="2"/>
          </rPr>
          <t>No direct evidence of survival after capture.</t>
        </r>
      </text>
    </comment>
    <comment ref="E284" authorId="0" shapeId="0" xr:uid="{0A2E3263-FAD4-4B8C-9283-39F57C8E7D8E}">
      <text>
        <r>
          <rPr>
            <b/>
            <sz val="9"/>
            <color indexed="81"/>
            <rFont val="Tahoma"/>
            <family val="2"/>
          </rPr>
          <t>Species growth rate (K) is 0.300, which is higher than lowest risk K (0.183) for age at maturity.</t>
        </r>
      </text>
    </comment>
    <comment ref="F284" authorId="0" shapeId="0" xr:uid="{EE6C8E42-7B1F-4D00-B5C5-B7B388DAF63C}">
      <text>
        <r>
          <rPr>
            <b/>
            <sz val="9"/>
            <color indexed="81"/>
            <rFont val="Tahoma"/>
            <family val="2"/>
          </rPr>
          <t>Species growth rate (K) is 0.300, which is in the medium risk K range (0.12-0.30) for maximum age.</t>
        </r>
      </text>
    </comment>
    <comment ref="G284" authorId="0" shapeId="0" xr:uid="{70E9CC99-4E14-401A-9C5F-4C780D31A082}">
      <text>
        <r>
          <rPr>
            <b/>
            <sz val="9"/>
            <color indexed="81"/>
            <rFont val="Tahoma"/>
            <family val="2"/>
          </rPr>
          <t>Species fecundity is 82 eggs/year, which is lower than the highest risk value (100).</t>
        </r>
      </text>
    </comment>
    <comment ref="H284" authorId="0" shapeId="0" xr:uid="{9F26AEAC-6BCE-4E91-8501-7706F5F551EB}">
      <text>
        <r>
          <rPr>
            <b/>
            <sz val="9"/>
            <color indexed="81"/>
            <rFont val="Tahoma"/>
            <family val="2"/>
          </rPr>
          <t>Species maximum length is 300, which is in the medium risk range (100-300cm).</t>
        </r>
      </text>
    </comment>
    <comment ref="I284" authorId="0" shapeId="0" xr:uid="{0539FB43-7FA2-42B7-957D-CE24A3672A38}">
      <text>
        <r>
          <rPr>
            <b/>
            <sz val="9"/>
            <color indexed="81"/>
            <rFont val="Tahoma"/>
            <family val="2"/>
          </rPr>
          <t>Species length at maturity is 221, which is higher than the highest risk value (200cm).</t>
        </r>
      </text>
    </comment>
    <comment ref="J284" authorId="0" shapeId="0" xr:uid="{D4C74051-3BAE-43A5-A107-02B490BED7BA}">
      <text>
        <r>
          <rPr>
            <b/>
            <sz val="9"/>
            <color indexed="81"/>
            <rFont val="Tahoma"/>
            <family val="2"/>
          </rPr>
          <t>Species reproductive strategy is live bearer, which is high risk.</t>
        </r>
      </text>
    </comment>
    <comment ref="K284" authorId="0" shapeId="0" xr:uid="{79AD754D-A568-46FC-9A99-A50E5FDD6EF2}">
      <text>
        <r>
          <rPr>
            <b/>
            <sz val="9"/>
            <color indexed="81"/>
            <rFont val="Tahoma"/>
            <family val="2"/>
          </rPr>
          <t>Species trophic level is 4.7, which is higher than the highest risk value (3.25).</t>
        </r>
      </text>
    </comment>
    <comment ref="M284" authorId="0" shapeId="0" xr:uid="{1B005B02-36CF-4841-BB83-2D4A51C2033E}">
      <text>
        <r>
          <rPr>
            <b/>
            <sz val="9"/>
            <color indexed="81"/>
            <rFont val="Tahoma"/>
            <family val="2"/>
          </rPr>
          <t>ALAS,ALI_,ALPN,ALPS stocks : Worldwide distribution, absent in North Atlantic, uncommon in Indian and tropical Pacific Oceans</t>
        </r>
      </text>
    </comment>
    <comment ref="N284" authorId="0" shapeId="0" xr:uid="{D07E7D59-49BC-4440-96BA-5D820D5E9E7E}">
      <text>
        <r>
          <rPr>
            <b/>
            <sz val="9"/>
            <color indexed="81"/>
            <rFont val="Tahoma"/>
            <family val="2"/>
          </rPr>
          <t>The depth range of the species is 1-570m. For surface gears, the vertical overlap index with this species is 17.54%. This species is demersal.</t>
        </r>
      </text>
    </comment>
    <comment ref="O284" authorId="0" shapeId="0" xr:uid="{D73E343F-5DDC-42F1-9C01-535AEFA446F2}">
      <text>
        <r>
          <rPr>
            <b/>
            <sz val="9"/>
            <color indexed="81"/>
            <rFont val="Tahoma"/>
            <family val="2"/>
          </rPr>
          <t>ALB stocks : The maximum length of the species is 300cm. For albacore fisheries, the length overlap index with this species is 100.00%. This gear uses bait, but the trophic level of the species &gt;3.5.</t>
        </r>
      </text>
    </comment>
    <comment ref="P284" authorId="0" shapeId="0" xr:uid="{F90A34AC-F8A5-45A6-88AD-FD50D566EFDE}">
      <text>
        <r>
          <rPr>
            <b/>
            <sz val="9"/>
            <color indexed="81"/>
            <rFont val="Tahoma"/>
            <family val="2"/>
          </rPr>
          <t>No direct evidence of survival after capture.</t>
        </r>
      </text>
    </comment>
    <comment ref="E285" authorId="0" shapeId="0" xr:uid="{71F65BC9-6CB0-4E04-8D02-EB49284A9C97}">
      <text>
        <r>
          <rPr>
            <b/>
            <sz val="9"/>
            <color indexed="81"/>
            <rFont val="Tahoma"/>
            <family val="2"/>
          </rPr>
          <t>Species growth rate (K) is 0.261, which is higher than lowest risk K (0.183) for age at maturity.</t>
        </r>
      </text>
    </comment>
    <comment ref="F285" authorId="0" shapeId="0" xr:uid="{777722CD-9C3F-4067-B9C1-5F2535BC7AB9}">
      <text>
        <r>
          <rPr>
            <b/>
            <sz val="9"/>
            <color indexed="81"/>
            <rFont val="Tahoma"/>
            <family val="2"/>
          </rPr>
          <t>Species growth rate (K) is 0.261, which is in the medium risk K range (0.12-0.30) for maximum age.</t>
        </r>
      </text>
    </comment>
    <comment ref="G285" authorId="0" shapeId="0" xr:uid="{5230BBF6-7B23-4B50-BF5E-6BD29C0F6767}">
      <text>
        <r>
          <rPr>
            <b/>
            <sz val="9"/>
            <color indexed="81"/>
            <rFont val="Tahoma"/>
            <family val="2"/>
          </rPr>
          <t>The score is based on the maximum risk score in the family Carangidae, which included 3 species.</t>
        </r>
      </text>
    </comment>
    <comment ref="H285" authorId="0" shapeId="0" xr:uid="{1CBD6F43-204B-43BD-B335-32D7CC5E65BC}">
      <text>
        <r>
          <rPr>
            <b/>
            <sz val="9"/>
            <color indexed="81"/>
            <rFont val="Tahoma"/>
            <family val="2"/>
          </rPr>
          <t>Species maximum length is 170, which is in the medium risk range (100-300cm).</t>
        </r>
      </text>
    </comment>
    <comment ref="I285" authorId="0" shapeId="0" xr:uid="{A8F66497-CD68-41F3-B260-F38FE93FBC8E}">
      <text>
        <r>
          <rPr>
            <b/>
            <sz val="9"/>
            <color indexed="81"/>
            <rFont val="Tahoma"/>
            <family val="2"/>
          </rPr>
          <t>Species length at maturity is 60, which is in the medium risk range (40-200cm).</t>
        </r>
      </text>
    </comment>
    <comment ref="J285" authorId="0" shapeId="0" xr:uid="{42EDD456-0ADE-44C6-BB9F-94C5F26CA7B9}">
      <text>
        <r>
          <rPr>
            <b/>
            <sz val="9"/>
            <color indexed="81"/>
            <rFont val="Tahoma"/>
            <family val="2"/>
          </rPr>
          <t>Species reproductive strategy is broadcast spawner, which is low risk.</t>
        </r>
      </text>
    </comment>
    <comment ref="K285" authorId="0" shapeId="0" xr:uid="{14706581-2308-4D59-BEAB-478001EF9B1C}">
      <text>
        <r>
          <rPr>
            <b/>
            <sz val="9"/>
            <color indexed="81"/>
            <rFont val="Tahoma"/>
            <family val="2"/>
          </rPr>
          <t>Species trophic level is 4.2, which is higher than the highest risk value (3.25).</t>
        </r>
      </text>
    </comment>
    <comment ref="M285" authorId="0" shapeId="0" xr:uid="{143A7A3F-18FF-4CA9-B4B4-B0EA14957CE2}">
      <text>
        <r>
          <rPr>
            <b/>
            <sz val="9"/>
            <color indexed="81"/>
            <rFont val="Tahoma"/>
            <family val="2"/>
          </rPr>
          <t>PO_,IO_ stocks : Indo-Pacific distribution, mainly coastal</t>
        </r>
      </text>
    </comment>
    <comment ref="N285" authorId="0" shapeId="0" xr:uid="{7DB73D36-EC55-48FE-A8F9-3A937924748C}">
      <text>
        <r>
          <rPr>
            <b/>
            <sz val="9"/>
            <color indexed="81"/>
            <rFont val="Tahoma"/>
            <family val="2"/>
          </rPr>
          <t>The depth range of the species is 10-200m. For surface gears, the vertical overlap index with this species is 47.64%. This species is reef associated.</t>
        </r>
      </text>
    </comment>
    <comment ref="O285" authorId="0" shapeId="0" xr:uid="{B1684DF5-9DEE-4512-BAB5-6C10357A996B}">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285" authorId="0" shapeId="0" xr:uid="{47232D6B-13A6-4D3C-BEF0-BEF8AB31232B}">
      <text>
        <r>
          <rPr>
            <b/>
            <sz val="9"/>
            <color indexed="81"/>
            <rFont val="Tahoma"/>
            <family val="2"/>
          </rPr>
          <t>No direct evidence of survival after capture.</t>
        </r>
      </text>
    </comment>
    <comment ref="E286" authorId="0" shapeId="0" xr:uid="{056B7C72-A1D4-4F3F-977F-D17B0483C7FF}">
      <text>
        <r>
          <rPr>
            <b/>
            <sz val="9"/>
            <color indexed="81"/>
            <rFont val="Tahoma"/>
            <family val="2"/>
          </rPr>
          <t>Species growth rate (K) is 0.214, which is higher than lowest risk K (0.183) for age at maturity.</t>
        </r>
      </text>
    </comment>
    <comment ref="F286" authorId="0" shapeId="0" xr:uid="{007BD864-D1AC-44AF-95E9-0A6FF93B5556}">
      <text>
        <r>
          <rPr>
            <b/>
            <sz val="9"/>
            <color indexed="81"/>
            <rFont val="Tahoma"/>
            <family val="2"/>
          </rPr>
          <t>Species growth rate (K) is 0.214, which is in the medium risk K range (0.12-0.30) for maximum age.</t>
        </r>
      </text>
    </comment>
    <comment ref="G286" authorId="0" shapeId="0" xr:uid="{395E69CC-B19E-43B6-A783-AC479E9CA013}">
      <text>
        <r>
          <rPr>
            <b/>
            <sz val="9"/>
            <color indexed="81"/>
            <rFont val="Tahoma"/>
            <family val="2"/>
          </rPr>
          <t>Species fecundity is 49700 eggs/year, which is higher than the lowest risk value (20000).</t>
        </r>
      </text>
    </comment>
    <comment ref="H286" authorId="0" shapeId="0" xr:uid="{C1F9BF3B-4F43-4055-A6EB-39219BCB271F}">
      <text>
        <r>
          <rPr>
            <b/>
            <sz val="9"/>
            <color indexed="81"/>
            <rFont val="Tahoma"/>
            <family val="2"/>
          </rPr>
          <t>Species maximum length is 117, which is in the medium risk range (100-300cm).</t>
        </r>
      </text>
    </comment>
    <comment ref="I286" authorId="0" shapeId="0" xr:uid="{9FD38D59-70AD-441D-AD40-D5FBA1066531}">
      <text>
        <r>
          <rPr>
            <b/>
            <sz val="9"/>
            <color indexed="81"/>
            <rFont val="Tahoma"/>
            <family val="2"/>
          </rPr>
          <t>Species length at maturity is 35, which is lower than the lowest risk value (40cm).</t>
        </r>
      </text>
    </comment>
    <comment ref="J286" authorId="0" shapeId="0" xr:uid="{2D93F602-A0F6-496B-9F48-88010266095A}">
      <text>
        <r>
          <rPr>
            <b/>
            <sz val="9"/>
            <color indexed="81"/>
            <rFont val="Tahoma"/>
            <family val="2"/>
          </rPr>
          <t>Species reproductive strategy is broadcast spawner, which is low risk.</t>
        </r>
      </text>
    </comment>
    <comment ref="K286" authorId="0" shapeId="0" xr:uid="{996AA438-FE0C-414C-8FBC-CC4AAEDD6408}">
      <text>
        <r>
          <rPr>
            <b/>
            <sz val="9"/>
            <color indexed="81"/>
            <rFont val="Tahoma"/>
            <family val="2"/>
          </rPr>
          <t>Species trophic level is 4.5, which is higher than the highest risk value (3.25).</t>
        </r>
      </text>
    </comment>
    <comment ref="M286" authorId="0" shapeId="0" xr:uid="{C54C90A4-72E5-4186-9966-841A487E5D0E}">
      <text>
        <r>
          <rPr>
            <b/>
            <sz val="9"/>
            <color indexed="81"/>
            <rFont val="Tahoma"/>
            <family val="2"/>
          </rPr>
          <t>PO_,IO_ stocks : Indo-Pacific distribution, mainly coastal</t>
        </r>
      </text>
    </comment>
    <comment ref="N286" authorId="0" shapeId="0" xr:uid="{1D60CFD3-D24B-405A-97E0-5EB1C9FF235D}">
      <text>
        <r>
          <rPr>
            <b/>
            <sz val="9"/>
            <color indexed="81"/>
            <rFont val="Tahoma"/>
            <family val="2"/>
          </rPr>
          <t>The depth range of the species is 1-190m. For surface gears, the vertical overlap index with this species is 52.63%. This species is reef associated.</t>
        </r>
      </text>
    </comment>
    <comment ref="O286" authorId="0" shapeId="0" xr:uid="{FB7C34B4-EDE8-4EF2-9819-323EB148BD45}">
      <text>
        <r>
          <rPr>
            <b/>
            <sz val="9"/>
            <color indexed="81"/>
            <rFont val="Tahoma"/>
            <family val="2"/>
          </rPr>
          <t>ALB stocks : The maximum length of the species is 117cm. For albacore fisheries, the length overlap index with this species is 83.57%. This gear uses bait, but the trophic level of the species &gt;3.5._x000D_
TPT stocks : The maximum length of the species is 117cm. For tropical surface fisheries, the length overlap index with this species is 100.00%. This gear uses bait, but the trophic level of the species &gt;3.5.</t>
        </r>
      </text>
    </comment>
    <comment ref="P286" authorId="0" shapeId="0" xr:uid="{B18C56B8-1F64-4842-A196-8C2554E5FEA4}">
      <text>
        <r>
          <rPr>
            <b/>
            <sz val="9"/>
            <color indexed="81"/>
            <rFont val="Tahoma"/>
            <family val="2"/>
          </rPr>
          <t>No direct evidence of survival after capture.</t>
        </r>
      </text>
    </comment>
    <comment ref="E287" authorId="0" shapeId="0" xr:uid="{CB249499-1B95-4846-BE7A-59F62F929132}">
      <text>
        <r>
          <rPr>
            <b/>
            <sz val="9"/>
            <color indexed="81"/>
            <rFont val="Tahoma"/>
            <family val="2"/>
          </rPr>
          <t>The score is based on the maximum risk score in the family Carangidae, which included 17 species.</t>
        </r>
      </text>
    </comment>
    <comment ref="F287" authorId="0" shapeId="0" xr:uid="{EEE6FA89-47E3-43F0-AA14-9508F40129C3}">
      <text>
        <r>
          <rPr>
            <b/>
            <sz val="9"/>
            <color indexed="81"/>
            <rFont val="Tahoma"/>
            <family val="2"/>
          </rPr>
          <t>The score is based on the maximum risk score in the family Carangidae, which included 17 species.</t>
        </r>
      </text>
    </comment>
    <comment ref="G287" authorId="0" shapeId="0" xr:uid="{E1B089FD-B297-4B98-96E8-17E9C7192ECF}">
      <text>
        <r>
          <rPr>
            <b/>
            <sz val="9"/>
            <color indexed="81"/>
            <rFont val="Tahoma"/>
            <family val="2"/>
          </rPr>
          <t>The score is based on the maximum risk score in the family Agonidae, which included 1 species.</t>
        </r>
      </text>
    </comment>
    <comment ref="H287" authorId="0" shapeId="0" xr:uid="{63DF0874-D7AC-4CF2-B797-DB1CBE3C424A}">
      <text>
        <r>
          <rPr>
            <b/>
            <sz val="9"/>
            <color indexed="81"/>
            <rFont val="Tahoma"/>
            <family val="2"/>
          </rPr>
          <t>The score is based on the maximum risk score in the family Agonidae, which included 1 species.</t>
        </r>
      </text>
    </comment>
    <comment ref="I287" authorId="0" shapeId="0" xr:uid="{DD822FA5-DA68-4771-AAD7-66003C384719}">
      <text>
        <r>
          <rPr>
            <b/>
            <sz val="9"/>
            <color indexed="81"/>
            <rFont val="Tahoma"/>
            <family val="2"/>
          </rPr>
          <t>The score is based on the maximum risk score in the family Agonidae, which included 1 species.</t>
        </r>
      </text>
    </comment>
    <comment ref="J287" authorId="0" shapeId="0" xr:uid="{1A384990-6340-4053-9411-A83F48B474A1}">
      <text>
        <r>
          <rPr>
            <b/>
            <sz val="9"/>
            <color indexed="81"/>
            <rFont val="Tahoma"/>
            <family val="2"/>
          </rPr>
          <t>The score is based on the maximum risk score in the family Agonidae, which included 1 species.</t>
        </r>
      </text>
    </comment>
    <comment ref="K287" authorId="0" shapeId="0" xr:uid="{F9CF85C7-803D-4E93-84BC-E647FAEE72E0}">
      <text>
        <r>
          <rPr>
            <b/>
            <sz val="9"/>
            <color indexed="81"/>
            <rFont val="Tahoma"/>
            <family val="2"/>
          </rPr>
          <t>The score is based on the maximum risk score in the family Agonidae, which included 1 species.</t>
        </r>
      </text>
    </comment>
    <comment ref="M287" authorId="0" shapeId="0" xr:uid="{C8471A59-0A93-4C98-AFCA-216B37F64332}">
      <text>
        <r>
          <rPr>
            <b/>
            <sz val="9"/>
            <color indexed="81"/>
            <rFont val="Tahoma"/>
            <family val="2"/>
          </rPr>
          <t xml:space="preserve">TPT stocks : Worldwide distribution, uncommon in subtropics </t>
        </r>
      </text>
    </comment>
    <comment ref="N287" authorId="0" shapeId="0" xr:uid="{EC38498E-E8C0-4E55-A5FF-04CA8B5207E1}">
      <text>
        <r>
          <rPr>
            <b/>
            <sz val="9"/>
            <color indexed="81"/>
            <rFont val="Tahoma"/>
            <family val="2"/>
          </rPr>
          <t>The depth range of the species is 1-22m. For surface gears, the vertical overlap index with this species is 100.00%. This species is demersal.</t>
        </r>
      </text>
    </comment>
    <comment ref="O287" authorId="0" shapeId="0" xr:uid="{9D73AC6B-6B12-431F-8715-FB1D0A9E6CAF}">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287" authorId="0" shapeId="0" xr:uid="{5A6E2553-8499-448A-8E49-BBE03822CD89}">
      <text>
        <r>
          <rPr>
            <b/>
            <sz val="9"/>
            <color indexed="81"/>
            <rFont val="Tahoma"/>
            <family val="2"/>
          </rPr>
          <t>No direct evidence of survival after capture.</t>
        </r>
      </text>
    </comment>
    <comment ref="E288" authorId="0" shapeId="0" xr:uid="{CFEBA601-6A82-4701-B452-B9793C30AB9B}">
      <text>
        <r>
          <rPr>
            <b/>
            <sz val="9"/>
            <color indexed="81"/>
            <rFont val="Tahoma"/>
            <family val="2"/>
          </rPr>
          <t>Species growth rate (K) is 0.100, which is in the medium risk K range (0.061-0.183) for age at maturity.</t>
        </r>
      </text>
    </comment>
    <comment ref="F288" authorId="0" shapeId="0" xr:uid="{68F3A759-DCA2-4F85-9DB8-A9155D7BE299}">
      <text>
        <r>
          <rPr>
            <b/>
            <sz val="9"/>
            <color indexed="81"/>
            <rFont val="Tahoma"/>
            <family val="2"/>
          </rPr>
          <t>Species growth rate (K) is 0.100, which is lower than highest risk K (0.12) for maximum age.</t>
        </r>
      </text>
    </comment>
    <comment ref="G288" authorId="0" shapeId="0" xr:uid="{F9AA7FDE-3318-4A12-9405-F4A4631E7B82}">
      <text>
        <r>
          <rPr>
            <b/>
            <sz val="9"/>
            <color indexed="81"/>
            <rFont val="Tahoma"/>
            <family val="2"/>
          </rPr>
          <t>Species fecundity is 1 eggs/year, which is lower than the highest risk value (100).</t>
        </r>
      </text>
    </comment>
    <comment ref="H288" authorId="0" shapeId="0" xr:uid="{275E52E3-C50D-4215-9B42-BD1869504AB4}">
      <text>
        <r>
          <rPr>
            <b/>
            <sz val="9"/>
            <color indexed="81"/>
            <rFont val="Tahoma"/>
            <family val="2"/>
          </rPr>
          <t>Species maximum length is 400, which is higher than the highest risk value (300cm).</t>
        </r>
      </text>
    </comment>
    <comment ref="I288" authorId="0" shapeId="0" xr:uid="{066BE3D1-658D-4610-89E5-90E8CC261B16}">
      <text>
        <r>
          <rPr>
            <b/>
            <sz val="9"/>
            <color indexed="81"/>
            <rFont val="Tahoma"/>
            <family val="2"/>
          </rPr>
          <t>Species length at maturity is 187, which is in the medium risk range (40-200cm).</t>
        </r>
      </text>
    </comment>
    <comment ref="J288" authorId="0" shapeId="0" xr:uid="{79BE345E-1C3B-4A01-9BFF-A16B97C4BE94}">
      <text>
        <r>
          <rPr>
            <b/>
            <sz val="9"/>
            <color indexed="81"/>
            <rFont val="Tahoma"/>
            <family val="2"/>
          </rPr>
          <t>Species reproductive strategy is live bearer, which is high risk.</t>
        </r>
      </text>
    </comment>
    <comment ref="K288" authorId="0" shapeId="0" xr:uid="{9F8FDB60-F149-4CA2-8E5E-AA3069CBAFE1}">
      <text>
        <r>
          <rPr>
            <b/>
            <sz val="9"/>
            <color indexed="81"/>
            <rFont val="Tahoma"/>
            <family val="2"/>
          </rPr>
          <t>Species trophic level is 4.2, which is higher than the highest risk value (3.25).</t>
        </r>
      </text>
    </comment>
    <comment ref="M288" authorId="0" shapeId="0" xr:uid="{EFD5B003-903B-49CE-8725-3F7946A9B180}">
      <text>
        <r>
          <rPr>
            <b/>
            <sz val="9"/>
            <color indexed="81"/>
            <rFont val="Tahoma"/>
            <family val="2"/>
          </rPr>
          <t>ALL stocks : Worldwide pelagic distribution</t>
        </r>
      </text>
    </comment>
    <comment ref="N288" authorId="0" shapeId="0" xr:uid="{CC0C1768-4668-4675-8ED2-1D83869B3D5B}">
      <text>
        <r>
          <rPr>
            <b/>
            <sz val="9"/>
            <color indexed="81"/>
            <rFont val="Tahoma"/>
            <family val="2"/>
          </rPr>
          <t>The depth range of the species is 1-230m. For surface gears, the vertical overlap index with this species is 43.48%.</t>
        </r>
      </text>
    </comment>
    <comment ref="O288" authorId="0" shapeId="0" xr:uid="{24677987-F01E-4A31-A666-549EBEFBCD6B}">
      <text>
        <r>
          <rPr>
            <b/>
            <sz val="9"/>
            <color indexed="81"/>
            <rFont val="Tahoma"/>
            <family val="2"/>
          </rPr>
          <t>ALB stocks : The maximum length of the species is 400cm. For albacore fisheries, the length overlap index with this species is 100.00%. This gear uses bait, but the trophic level of the species &gt;3.5._x000D_
TPT stocks : The maximum length of the species is 400cm. For tropical surface fisheries, the length overlap index with this species is 100.00%. This gear uses bait, but the trophic level of the species &gt;3.5.</t>
        </r>
      </text>
    </comment>
    <comment ref="P288" authorId="0" shapeId="0" xr:uid="{42AF8AB3-4EF2-4D80-BC6E-C660BB01D7D1}">
      <text>
        <r>
          <rPr>
            <b/>
            <sz val="9"/>
            <color indexed="81"/>
            <rFont val="Tahoma"/>
            <family val="2"/>
          </rPr>
          <t>No direct evidence of survival after capture.</t>
        </r>
      </text>
    </comment>
    <comment ref="E289" authorId="0" shapeId="0" xr:uid="{73FA020A-A57C-42D5-BE60-B37B8E9B1F21}">
      <text>
        <r>
          <rPr>
            <b/>
            <sz val="9"/>
            <color indexed="81"/>
            <rFont val="Tahoma"/>
            <family val="2"/>
          </rPr>
          <t>The score is based on the maximum risk score in the family Myliobatidae, which included 1 species.</t>
        </r>
      </text>
    </comment>
    <comment ref="F289" authorId="0" shapeId="0" xr:uid="{44206069-294D-49D9-87C8-2B9D95458E22}">
      <text>
        <r>
          <rPr>
            <b/>
            <sz val="9"/>
            <color indexed="81"/>
            <rFont val="Tahoma"/>
            <family val="2"/>
          </rPr>
          <t>The score is based on the maximum risk score in the family Myliobatidae, which included 1 species.</t>
        </r>
      </text>
    </comment>
    <comment ref="G289" authorId="0" shapeId="0" xr:uid="{FF6593CC-FB88-4688-B755-E5FE48C0CBCB}">
      <text>
        <r>
          <rPr>
            <b/>
            <sz val="9"/>
            <color indexed="81"/>
            <rFont val="Tahoma"/>
            <family val="2"/>
          </rPr>
          <t>The score is based on the maximum risk score in the family Carangidae, which included 3 species.</t>
        </r>
      </text>
    </comment>
    <comment ref="H289" authorId="0" shapeId="0" xr:uid="{2DB2B978-71E0-4293-8B57-59E44F18B104}">
      <text>
        <r>
          <rPr>
            <b/>
            <sz val="9"/>
            <color indexed="81"/>
            <rFont val="Tahoma"/>
            <family val="2"/>
          </rPr>
          <t>Species maximum length is 367, which is higher than the highest risk value (300cm).</t>
        </r>
      </text>
    </comment>
    <comment ref="I289" authorId="0" shapeId="0" xr:uid="{023F9ECA-E443-4A06-A46C-120F5DDC2885}">
      <text>
        <r>
          <rPr>
            <b/>
            <sz val="9"/>
            <color indexed="81"/>
            <rFont val="Tahoma"/>
            <family val="2"/>
          </rPr>
          <t>Species length at maturity is 320, which is higher than the highest risk value (200cm).</t>
        </r>
      </text>
    </comment>
    <comment ref="J289" authorId="0" shapeId="0" xr:uid="{6765C304-98F4-4FA7-B918-B9567B680E9B}">
      <text>
        <r>
          <rPr>
            <b/>
            <sz val="9"/>
            <color indexed="81"/>
            <rFont val="Tahoma"/>
            <family val="2"/>
          </rPr>
          <t>Species reproductive strategy is live bearer, which is high risk.</t>
        </r>
      </text>
    </comment>
    <comment ref="K289" authorId="0" shapeId="0" xr:uid="{8C3F9F5B-D44C-459C-8580-AF0E771C2A17}">
      <text>
        <r>
          <rPr>
            <b/>
            <sz val="9"/>
            <color indexed="81"/>
            <rFont val="Tahoma"/>
            <family val="2"/>
          </rPr>
          <t>Species trophic level is 4.3, which is higher than the highest risk value (3.25).</t>
        </r>
      </text>
    </comment>
    <comment ref="M289" authorId="0" shapeId="0" xr:uid="{F3AECAAE-D853-497D-B370-FB9768BF13AD}">
      <text>
        <r>
          <rPr>
            <b/>
            <sz val="9"/>
            <color indexed="81"/>
            <rFont val="Tahoma"/>
            <family val="2"/>
          </rPr>
          <t>EPO,ALAN,ALAS,BEAT,SKAE,SKAW,YFAT stocks : Worldwide distribution, uncommon in Indian and West Pacific Oceans, absent in Mediterranean</t>
        </r>
      </text>
    </comment>
    <comment ref="N289" authorId="0" shapeId="0" xr:uid="{D49D8F39-CFA6-4562-AC29-9482EA1A3819}">
      <text>
        <r>
          <rPr>
            <b/>
            <sz val="9"/>
            <color indexed="81"/>
            <rFont val="Tahoma"/>
            <family val="2"/>
          </rPr>
          <t>The depth range of the species is 60-1000m. For surface gears, the vertical overlap index with this species is 4.36%.</t>
        </r>
      </text>
    </comment>
    <comment ref="O289" authorId="0" shapeId="0" xr:uid="{5890D78A-31E3-4A6B-80CD-119530350CF8}">
      <text>
        <r>
          <rPr>
            <b/>
            <sz val="9"/>
            <color indexed="81"/>
            <rFont val="Tahoma"/>
            <family val="2"/>
          </rPr>
          <t>ALB stocks : The maximum length of the species is 367cm. For albacore fisheries, the length overlap index with this species is 100.00%. This gear uses bait, but the trophic level of the species &gt;3.5._x000D_
TPT stocks : The maximum length of the species is 367cm. For tropical surface fisheries, the length overlap index with this species is 100.00%. This gear uses bait, but the trophic level of the species &gt;3.5.</t>
        </r>
      </text>
    </comment>
    <comment ref="P289" authorId="0" shapeId="0" xr:uid="{F43EDEE5-A25D-48C9-BE7E-1FEE8C23A6C0}">
      <text>
        <r>
          <rPr>
            <b/>
            <sz val="9"/>
            <color indexed="81"/>
            <rFont val="Tahoma"/>
            <family val="2"/>
          </rPr>
          <t>No direct evidence of survival after capture.</t>
        </r>
      </text>
    </comment>
    <comment ref="E290" authorId="0" shapeId="0" xr:uid="{E110290F-77D5-4511-8D89-2B05024743E0}">
      <text>
        <r>
          <rPr>
            <b/>
            <sz val="9"/>
            <color indexed="81"/>
            <rFont val="Tahoma"/>
            <family val="2"/>
          </rPr>
          <t>The score is based on the maximum risk score in the family Odontaspididae, which included 1 species.</t>
        </r>
      </text>
    </comment>
    <comment ref="F290" authorId="0" shapeId="0" xr:uid="{53BEDFFD-5F48-46C6-AFDE-DD882641262C}">
      <text>
        <r>
          <rPr>
            <b/>
            <sz val="9"/>
            <color indexed="81"/>
            <rFont val="Tahoma"/>
            <family val="2"/>
          </rPr>
          <t>The score is based on the maximum risk score in the family Odontaspididae, which included 1 species.</t>
        </r>
      </text>
    </comment>
    <comment ref="G290" authorId="0" shapeId="0" xr:uid="{161E8C27-C6F9-42E0-A26F-7760FA44DA3E}">
      <text>
        <r>
          <rPr>
            <b/>
            <sz val="9"/>
            <color indexed="81"/>
            <rFont val="Tahoma"/>
            <family val="2"/>
          </rPr>
          <t>The score is based on the maximum risk score in the family Odontaspididae, which included 1 species.</t>
        </r>
      </text>
    </comment>
    <comment ref="H290" authorId="0" shapeId="0" xr:uid="{BE1E191A-439D-46D1-BFB0-F754C9382CEC}">
      <text>
        <r>
          <rPr>
            <b/>
            <sz val="9"/>
            <color indexed="81"/>
            <rFont val="Tahoma"/>
            <family val="2"/>
          </rPr>
          <t>Species maximum length is 300, which is in the medium risk range (100-300cm).</t>
        </r>
      </text>
    </comment>
    <comment ref="I290" authorId="0" shapeId="0" xr:uid="{76E07312-67EA-4452-A4AF-6ADFF0E95021}">
      <text>
        <r>
          <rPr>
            <b/>
            <sz val="9"/>
            <color indexed="81"/>
            <rFont val="Tahoma"/>
            <family val="2"/>
          </rPr>
          <t>Species maximum length is 300cm, which is higher than the highest risk value (200cm).</t>
        </r>
      </text>
    </comment>
    <comment ref="J290" authorId="0" shapeId="0" xr:uid="{C8DBDB04-A576-4A02-BB6E-F236F88D605A}">
      <text>
        <r>
          <rPr>
            <b/>
            <sz val="9"/>
            <color indexed="81"/>
            <rFont val="Tahoma"/>
            <family val="2"/>
          </rPr>
          <t>The score is based on the maximum risk score in the family Myliobatidae, which included 15 species.</t>
        </r>
      </text>
    </comment>
    <comment ref="K290" authorId="0" shapeId="0" xr:uid="{28BB89C2-73B1-4B51-B23B-9B2DA087D9DE}">
      <text>
        <r>
          <rPr>
            <b/>
            <sz val="9"/>
            <color indexed="81"/>
            <rFont val="Tahoma"/>
            <family val="2"/>
          </rPr>
          <t>Species trophic level is 4.2, which is higher than the highest risk value (3.25).</t>
        </r>
      </text>
    </comment>
    <comment ref="M290" authorId="0" shapeId="0" xr:uid="{A1D54659-61D4-4B8F-9537-CE7CFCA49E95}">
      <text>
        <r>
          <rPr>
            <b/>
            <sz val="9"/>
            <color indexed="81"/>
            <rFont val="Tahoma"/>
            <family val="2"/>
          </rPr>
          <t>BEAT,SKAW,YFAT stocks : Worldwide distribution, mainly West Atlantic, absent East Pacific and subtropical Pacific Oceans.</t>
        </r>
      </text>
    </comment>
    <comment ref="N290" authorId="0" shapeId="0" xr:uid="{4EDE62B8-36A9-44FD-B9C5-5E5E03D5AAA1}">
      <text>
        <r>
          <rPr>
            <b/>
            <sz val="9"/>
            <color indexed="81"/>
            <rFont val="Tahoma"/>
            <family val="2"/>
          </rPr>
          <t>The depth range of the species is 100-800m. For surface gears, the vertical overlap index with this species is 0.14%.</t>
        </r>
      </text>
    </comment>
    <comment ref="O290" authorId="0" shapeId="0" xr:uid="{D63778CC-D66F-4784-ACFB-FED0E30CF9DB}">
      <text>
        <r>
          <rPr>
            <b/>
            <sz val="9"/>
            <color indexed="81"/>
            <rFont val="Tahoma"/>
            <family val="2"/>
          </rPr>
          <t>TPT stocks : The maximum length of the species is 300cm. For tropical surface fisheries, the length overlap index with this species is 100.00%. This gear uses bait, but the trophic level of the species &gt;3.5.</t>
        </r>
      </text>
    </comment>
    <comment ref="P290" authorId="0" shapeId="0" xr:uid="{124EDF4E-7510-4B74-8FC0-A3A1379A6B86}">
      <text>
        <r>
          <rPr>
            <b/>
            <sz val="9"/>
            <color indexed="81"/>
            <rFont val="Tahoma"/>
            <family val="2"/>
          </rPr>
          <t>No direct evidence of survival after capture.</t>
        </r>
      </text>
    </comment>
    <comment ref="E291" authorId="0" shapeId="0" xr:uid="{D37A83FC-1A74-43D5-85EB-9EAA4D66BA96}">
      <text>
        <r>
          <rPr>
            <b/>
            <sz val="9"/>
            <color indexed="81"/>
            <rFont val="Tahoma"/>
            <family val="2"/>
          </rPr>
          <t>There is no information.</t>
        </r>
      </text>
    </comment>
    <comment ref="F291" authorId="0" shapeId="0" xr:uid="{12611616-6352-4E65-82A9-EAE49392CEA2}">
      <text>
        <r>
          <rPr>
            <b/>
            <sz val="9"/>
            <color indexed="81"/>
            <rFont val="Tahoma"/>
            <family val="2"/>
          </rPr>
          <t>There is no information.</t>
        </r>
      </text>
    </comment>
    <comment ref="G291" authorId="0" shapeId="0" xr:uid="{AC7A228A-050E-45EE-B618-7271AC3992ED}">
      <text>
        <r>
          <rPr>
            <b/>
            <sz val="9"/>
            <color indexed="81"/>
            <rFont val="Tahoma"/>
            <family val="2"/>
          </rPr>
          <t>There is no information, but fish are likely to produce &gt;100 eggs/year.</t>
        </r>
      </text>
    </comment>
    <comment ref="H291" authorId="0" shapeId="0" xr:uid="{EEA96F28-5A42-4D56-84D7-F2F65CA9DB83}">
      <text>
        <r>
          <rPr>
            <b/>
            <sz val="9"/>
            <color indexed="81"/>
            <rFont val="Tahoma"/>
            <family val="2"/>
          </rPr>
          <t>Species maximum length is 23, which is lower than the lowest risk value (100cm).</t>
        </r>
      </text>
    </comment>
    <comment ref="I291" authorId="0" shapeId="0" xr:uid="{F1B1F7B8-1E4D-4855-BE3A-63F1925C9481}">
      <text>
        <r>
          <rPr>
            <b/>
            <sz val="9"/>
            <color indexed="81"/>
            <rFont val="Tahoma"/>
            <family val="2"/>
          </rPr>
          <t>Species maximum length is 23cm, which is lower than the length at maturity lowest risk value (40cm).</t>
        </r>
      </text>
    </comment>
    <comment ref="J291" authorId="0" shapeId="0" xr:uid="{C366C441-77E9-4F03-9448-D55CA2E5ADC2}">
      <text>
        <r>
          <rPr>
            <b/>
            <sz val="9"/>
            <color indexed="81"/>
            <rFont val="Tahoma"/>
            <family val="2"/>
          </rPr>
          <t>Species reproductive strategy is demersal egg layer, which is medium risk.</t>
        </r>
      </text>
    </comment>
    <comment ref="K291" authorId="0" shapeId="0" xr:uid="{95663801-DA65-48AF-B758-ED36F8782B11}">
      <text>
        <r>
          <rPr>
            <b/>
            <sz val="9"/>
            <color indexed="81"/>
            <rFont val="Tahoma"/>
            <family val="2"/>
          </rPr>
          <t>Species trophic level is 4.3, which is higher than the highest risk value (3.25).</t>
        </r>
      </text>
    </comment>
    <comment ref="M291" authorId="0" shapeId="0" xr:uid="{24193E27-5498-423F-852B-7BC4360E33C7}">
      <text>
        <r>
          <rPr>
            <b/>
            <sz val="9"/>
            <color indexed="81"/>
            <rFont val="Tahoma"/>
            <family val="2"/>
          </rPr>
          <t>ALL stocks : Worldwide pelagic distribution</t>
        </r>
      </text>
    </comment>
    <comment ref="N291" authorId="0" shapeId="0" xr:uid="{92892980-1ED4-4126-B69A-ABE0B89A9B16}">
      <text>
        <r>
          <rPr>
            <b/>
            <sz val="9"/>
            <color indexed="81"/>
            <rFont val="Tahoma"/>
            <family val="2"/>
          </rPr>
          <t>The depth range of the species is 1-4000m. For surface gears, the vertical overlap index with this species is 2.50%.</t>
        </r>
      </text>
    </comment>
    <comment ref="O291" authorId="0" shapeId="0" xr:uid="{E96C900B-2140-4947-867C-C34C6636B70F}">
      <text>
        <r>
          <rPr>
            <b/>
            <sz val="9"/>
            <color indexed="81"/>
            <rFont val="Tahoma"/>
            <family val="2"/>
          </rPr>
          <t>ALB stocks : The maximum length of the species is 23cm. For albacore fisheries, the length overlap index with this species is 16.43%. This gear uses bait, but the trophic level of the species &gt;3.5._x000D_
TPT stocks : The maximum length of the species is 23cm. For tropical surface fisheries, the length overlap index with this species is 20.91%. This gear uses bait, but the trophic level of the species &gt;3.5.</t>
        </r>
      </text>
    </comment>
    <comment ref="P291" authorId="0" shapeId="0" xr:uid="{5118B3F5-EF3A-470B-8AD6-16D13B46CC65}">
      <text>
        <r>
          <rPr>
            <b/>
            <sz val="9"/>
            <color indexed="81"/>
            <rFont val="Tahoma"/>
            <family val="2"/>
          </rPr>
          <t>No direct evidence of survival after capture.</t>
        </r>
      </text>
    </comment>
    <comment ref="E292" authorId="0" shapeId="0" xr:uid="{C9370387-9E6B-448E-AEEA-641CB9D0D430}">
      <text>
        <r>
          <rPr>
            <b/>
            <sz val="9"/>
            <color indexed="81"/>
            <rFont val="Tahoma"/>
            <family val="2"/>
          </rPr>
          <t>There is no information.</t>
        </r>
      </text>
    </comment>
    <comment ref="F292" authorId="0" shapeId="0" xr:uid="{D26B0E4D-8DD5-4385-8916-3FA1B21B6B37}">
      <text>
        <r>
          <rPr>
            <b/>
            <sz val="9"/>
            <color indexed="81"/>
            <rFont val="Tahoma"/>
            <family val="2"/>
          </rPr>
          <t>There is no information.</t>
        </r>
      </text>
    </comment>
    <comment ref="G292" authorId="0" shapeId="0" xr:uid="{4BB5069A-8301-4255-B434-777234DE851C}">
      <text>
        <r>
          <rPr>
            <b/>
            <sz val="9"/>
            <color indexed="81"/>
            <rFont val="Tahoma"/>
            <family val="2"/>
          </rPr>
          <t>There is no information.</t>
        </r>
      </text>
    </comment>
    <comment ref="H292" authorId="0" shapeId="0" xr:uid="{C04ED793-A15A-4627-946F-4F165AC850F8}">
      <text>
        <r>
          <rPr>
            <b/>
            <sz val="9"/>
            <color indexed="81"/>
            <rFont val="Tahoma"/>
            <family val="2"/>
          </rPr>
          <t>Species maximum length is 354, which is higher than the highest risk value (300cm).</t>
        </r>
      </text>
    </comment>
    <comment ref="I292" authorId="0" shapeId="0" xr:uid="{943966BA-3933-4909-B891-51D617E32907}">
      <text>
        <r>
          <rPr>
            <b/>
            <sz val="9"/>
            <color indexed="81"/>
            <rFont val="Tahoma"/>
            <family val="2"/>
          </rPr>
          <t>Species length at maturity is 170, which is in the medium risk range (40-200cm).</t>
        </r>
      </text>
    </comment>
    <comment ref="J292" authorId="0" shapeId="0" xr:uid="{D8121F82-6491-43C6-BA80-186623DBCB30}">
      <text>
        <r>
          <rPr>
            <b/>
            <sz val="9"/>
            <color indexed="81"/>
            <rFont val="Tahoma"/>
            <family val="2"/>
          </rPr>
          <t>Species reproductive strategy is demersal egg layer, which is medium risk.</t>
        </r>
      </text>
    </comment>
    <comment ref="K292" authorId="0" shapeId="0" xr:uid="{7DF2CEBB-E17F-4505-8DA0-E9373D63254B}">
      <text>
        <r>
          <rPr>
            <b/>
            <sz val="9"/>
            <color indexed="81"/>
            <rFont val="Tahoma"/>
            <family val="2"/>
          </rPr>
          <t>Species trophic level is 3.1, which is in the medium risk range (2.75-3.25).</t>
        </r>
      </text>
    </comment>
    <comment ref="M292" authorId="0" shapeId="0" xr:uid="{329495DB-4574-4C69-ABBA-169C3FF62758}">
      <text>
        <r>
          <rPr>
            <b/>
            <sz val="9"/>
            <color indexed="81"/>
            <rFont val="Tahoma"/>
            <family val="2"/>
          </rPr>
          <t>BEI_,BEPW,SKI_,SKPW,YFI_,YFPW stocks : Indo-West Pacific distribution. Species is coastal.</t>
        </r>
      </text>
    </comment>
    <comment ref="N292" authorId="0" shapeId="0" xr:uid="{86AF4A07-8773-420E-8578-6EB9A1F26FF0}">
      <text>
        <r>
          <rPr>
            <b/>
            <sz val="9"/>
            <color indexed="81"/>
            <rFont val="Tahoma"/>
            <family val="2"/>
          </rPr>
          <t>The depth range of the species is 1-90m. For surface gears, the vertical overlap index with this species is 100.00%. This species is reef associated.</t>
        </r>
      </text>
    </comment>
    <comment ref="O292" authorId="0" shapeId="0" xr:uid="{E878F3DB-C42E-460F-8F31-D8EE157264AD}">
      <text>
        <r>
          <rPr>
            <b/>
            <sz val="9"/>
            <color indexed="81"/>
            <rFont val="Tahoma"/>
            <family val="2"/>
          </rPr>
          <t>TPT stocks : The maximum length of the species is 354cm. For tropical surface fisheries, the length overlap index with this species is 100.00%. This gear uses bait and the trophic level of the species &lt;3.5.</t>
        </r>
      </text>
    </comment>
    <comment ref="P292" authorId="0" shapeId="0" xr:uid="{A260EB65-4285-4E2A-A5C8-890BB4FD58DE}">
      <text>
        <r>
          <rPr>
            <b/>
            <sz val="9"/>
            <color indexed="81"/>
            <rFont val="Tahoma"/>
            <family val="2"/>
          </rPr>
          <t>No direct evidence of survival after capture.</t>
        </r>
      </text>
    </comment>
    <comment ref="E293" authorId="0" shapeId="0" xr:uid="{E21C6B53-C12F-41C6-B7C3-51C42F52F649}">
      <text>
        <r>
          <rPr>
            <b/>
            <sz val="9"/>
            <color indexed="81"/>
            <rFont val="Tahoma"/>
            <family val="2"/>
          </rPr>
          <t>The score is the maximum risk score in the catch group, Angelshark, of 1 species.</t>
        </r>
      </text>
    </comment>
    <comment ref="F293" authorId="0" shapeId="0" xr:uid="{F53BE678-A8F3-4621-81CF-986DFDB4C0DC}">
      <text>
        <r>
          <rPr>
            <b/>
            <sz val="9"/>
            <color indexed="81"/>
            <rFont val="Tahoma"/>
            <family val="2"/>
          </rPr>
          <t>The score is the maximum risk score in the catch group, Other non tuna-like fishes nei, of 59 species.</t>
        </r>
      </text>
    </comment>
    <comment ref="G293" authorId="0" shapeId="0" xr:uid="{721AD58C-295A-443B-A83B-B3BC3100BBCF}">
      <text>
        <r>
          <rPr>
            <b/>
            <sz val="9"/>
            <color indexed="81"/>
            <rFont val="Tahoma"/>
            <family val="2"/>
          </rPr>
          <t>The score is the maximum risk score in the catch group, Other non tuna-like fishes nei, of 59 species.</t>
        </r>
      </text>
    </comment>
    <comment ref="H293" authorId="0" shapeId="0" xr:uid="{AD28DE02-CF98-42C5-9DEA-4E4FF1469396}">
      <text>
        <r>
          <rPr>
            <b/>
            <sz val="9"/>
            <color indexed="81"/>
            <rFont val="Tahoma"/>
            <family val="2"/>
          </rPr>
          <t>The score is the maximum risk score in the catch group, Other non tuna-like fishes nei, of 18 species.</t>
        </r>
      </text>
    </comment>
    <comment ref="I293" authorId="0" shapeId="0" xr:uid="{0D719C24-9184-44BC-BB74-4FF2F384ED65}">
      <text>
        <r>
          <rPr>
            <b/>
            <sz val="9"/>
            <color indexed="81"/>
            <rFont val="Tahoma"/>
            <family val="2"/>
          </rPr>
          <t>The score is the maximum risk score in the catch group, Other non tuna-like fishes nei, of 116 species.</t>
        </r>
      </text>
    </comment>
    <comment ref="J293" authorId="0" shapeId="0" xr:uid="{B34A776F-5423-4E21-AA8C-6224264B9ED2}">
      <text>
        <r>
          <rPr>
            <b/>
            <sz val="9"/>
            <color indexed="81"/>
            <rFont val="Tahoma"/>
            <family val="2"/>
          </rPr>
          <t>The score is the maximum risk score in the catch group, Other non tuna-like fishes nei, of 116 species.</t>
        </r>
      </text>
    </comment>
    <comment ref="K293" authorId="0" shapeId="0" xr:uid="{4402F570-3E09-4D41-845D-ED64BEB37624}">
      <text>
        <r>
          <rPr>
            <b/>
            <sz val="9"/>
            <color indexed="81"/>
            <rFont val="Tahoma"/>
            <family val="2"/>
          </rPr>
          <t>The score is the maximum risk score in the catch group, Other non tuna-like fishes nei, of 66 species.</t>
        </r>
      </text>
    </comment>
    <comment ref="M293" authorId="0" shapeId="0" xr:uid="{5AAEB51C-9EC4-4F10-8BE4-63F7CDC24926}">
      <text>
        <r>
          <rPr>
            <b/>
            <sz val="9"/>
            <color indexed="81"/>
            <rFont val="Tahoma"/>
            <family val="2"/>
          </rPr>
          <t>ALL stocks : No information.</t>
        </r>
      </text>
    </comment>
    <comment ref="N293" authorId="0" shapeId="0" xr:uid="{06AD252A-729D-496D-A47B-CFCC8DE2EABE}">
      <text>
        <r>
          <rPr>
            <b/>
            <sz val="9"/>
            <color indexed="81"/>
            <rFont val="Tahoma"/>
            <family val="2"/>
          </rPr>
          <t>No information.</t>
        </r>
      </text>
    </comment>
    <comment ref="O293" authorId="0" shapeId="0" xr:uid="{EC763FEB-A467-4638-B5DD-F857BCB9B147}">
      <text>
        <r>
          <rPr>
            <b/>
            <sz val="9"/>
            <color indexed="81"/>
            <rFont val="Tahoma"/>
            <family val="2"/>
          </rPr>
          <t>ALL stocks : No information.</t>
        </r>
      </text>
    </comment>
    <comment ref="P293" authorId="0" shapeId="0" xr:uid="{36079F0B-82E5-46F5-B22C-40B0C44CEF1D}">
      <text>
        <r>
          <rPr>
            <b/>
            <sz val="9"/>
            <color indexed="81"/>
            <rFont val="Tahoma"/>
            <family val="2"/>
          </rPr>
          <t>No direct evidence of survival after capture.</t>
        </r>
      </text>
    </comment>
    <comment ref="E294" authorId="0" shapeId="0" xr:uid="{4EE17701-B26D-4200-9576-74B573B6B6EE}">
      <text>
        <r>
          <rPr>
            <b/>
            <sz val="9"/>
            <color indexed="81"/>
            <rFont val="Tahoma"/>
            <family val="2"/>
          </rPr>
          <t>There is no information.</t>
        </r>
      </text>
    </comment>
    <comment ref="F294" authorId="0" shapeId="0" xr:uid="{8E0AD654-49D2-425D-9EF3-55983316DC31}">
      <text>
        <r>
          <rPr>
            <b/>
            <sz val="9"/>
            <color indexed="81"/>
            <rFont val="Tahoma"/>
            <family val="2"/>
          </rPr>
          <t>There is no information.</t>
        </r>
      </text>
    </comment>
    <comment ref="G294" authorId="0" shapeId="0" xr:uid="{346FB7BD-DB0D-4138-A73D-BE8F1183AAD8}">
      <text>
        <r>
          <rPr>
            <b/>
            <sz val="9"/>
            <color indexed="81"/>
            <rFont val="Tahoma"/>
            <family val="2"/>
          </rPr>
          <t>The score is based on the maximum risk score in the family Agonidae, which included 1 species.</t>
        </r>
      </text>
    </comment>
    <comment ref="H294" authorId="0" shapeId="0" xr:uid="{96285C99-D78B-423F-AECC-7923981047D8}">
      <text>
        <r>
          <rPr>
            <b/>
            <sz val="9"/>
            <color indexed="81"/>
            <rFont val="Tahoma"/>
            <family val="2"/>
          </rPr>
          <t>Species maximum length is 120, which is in the medium risk range (100-300cm).</t>
        </r>
      </text>
    </comment>
    <comment ref="I294" authorId="0" shapeId="0" xr:uid="{154BFDBF-D813-4F2E-89DE-C7196F9826AA}">
      <text>
        <r>
          <rPr>
            <b/>
            <sz val="9"/>
            <color indexed="81"/>
            <rFont val="Tahoma"/>
            <family val="2"/>
          </rPr>
          <t>Species maximum length is 120cm, which is in the length at maturity medium risk range (40-200cm).</t>
        </r>
      </text>
    </comment>
    <comment ref="J294" authorId="0" shapeId="0" xr:uid="{95678C11-1715-4CDC-BB83-1AA2CD848154}">
      <text>
        <r>
          <rPr>
            <b/>
            <sz val="9"/>
            <color indexed="81"/>
            <rFont val="Tahoma"/>
            <family val="2"/>
          </rPr>
          <t>Species reproductive strategy is live bearer, which is high risk.</t>
        </r>
      </text>
    </comment>
    <comment ref="K294" authorId="0" shapeId="0" xr:uid="{498115FA-399A-4055-8D9A-0A021664431D}">
      <text>
        <r>
          <rPr>
            <b/>
            <sz val="9"/>
            <color indexed="81"/>
            <rFont val="Tahoma"/>
            <family val="2"/>
          </rPr>
          <t>Species trophic level is 4.0, which is higher than the highest risk value (3.25).</t>
        </r>
      </text>
    </comment>
    <comment ref="M294" authorId="0" shapeId="0" xr:uid="{EA32797D-427F-4915-8E0A-5CA2D0EDBE25}">
      <text>
        <r>
          <rPr>
            <b/>
            <sz val="9"/>
            <color indexed="81"/>
            <rFont val="Tahoma"/>
            <family val="2"/>
          </rPr>
          <t>ALAN,ALAS,SKAE stocks : Eastern Atlantic distrbution, uncommon  in West Atlantic</t>
        </r>
      </text>
    </comment>
    <comment ref="N294" authorId="0" shapeId="0" xr:uid="{008B88D1-D0CE-4A36-A170-37C4818B0276}">
      <text>
        <r>
          <rPr>
            <b/>
            <sz val="9"/>
            <color indexed="81"/>
            <rFont val="Tahoma"/>
            <family val="2"/>
          </rPr>
          <t>The depth range of the species is 265-720m. For surface gears, the vertical overlap index with this species is -35.96%. This species is demersal.</t>
        </r>
      </text>
    </comment>
    <comment ref="O294" authorId="0" shapeId="0" xr:uid="{4DD1460A-3E24-493E-A21F-AAA6FB207020}">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294" authorId="0" shapeId="0" xr:uid="{8C4DA2B9-6C40-4D75-9DFC-6317BD00BB3A}">
      <text>
        <r>
          <rPr>
            <b/>
            <sz val="9"/>
            <color indexed="81"/>
            <rFont val="Tahoma"/>
            <family val="2"/>
          </rPr>
          <t>No direct evidence of survival after capture.</t>
        </r>
      </text>
    </comment>
    <comment ref="E295" authorId="0" shapeId="0" xr:uid="{D20E5969-1A76-4D7A-8F72-DAC68B63CF5E}">
      <text>
        <r>
          <rPr>
            <b/>
            <sz val="9"/>
            <color indexed="81"/>
            <rFont val="Tahoma"/>
            <family val="2"/>
          </rPr>
          <t>Species growth rate (K) is 0.374, which is higher than lowest risk K (0.183) for age at maturity.</t>
        </r>
      </text>
    </comment>
    <comment ref="F295" authorId="0" shapeId="0" xr:uid="{1996BB9F-2BB1-4891-9F49-7CA8047E79D9}">
      <text>
        <r>
          <rPr>
            <b/>
            <sz val="9"/>
            <color indexed="81"/>
            <rFont val="Tahoma"/>
            <family val="2"/>
          </rPr>
          <t>Species growth rate (K) is 0.374, which is higher than lowest risk K (0.30) for maximum age.</t>
        </r>
      </text>
    </comment>
    <comment ref="G295" authorId="0" shapeId="0" xr:uid="{5FC7A055-7060-4461-AFA2-90C6A7ECD51F}">
      <text>
        <r>
          <rPr>
            <b/>
            <sz val="9"/>
            <color indexed="81"/>
            <rFont val="Tahoma"/>
            <family val="2"/>
          </rPr>
          <t>There is no information, but fish are likely to produce &gt;100 eggs/year.</t>
        </r>
      </text>
    </comment>
    <comment ref="H295" authorId="0" shapeId="0" xr:uid="{3ED3C58F-157B-45D0-AAA1-BF93798F1FEE}">
      <text>
        <r>
          <rPr>
            <b/>
            <sz val="9"/>
            <color indexed="81"/>
            <rFont val="Tahoma"/>
            <family val="2"/>
          </rPr>
          <t>Species maximum length is 40, which is lower than the lowest risk value (100cm).</t>
        </r>
      </text>
    </comment>
    <comment ref="I295" authorId="0" shapeId="0" xr:uid="{B9B495BE-D75C-4367-AEED-FD2271334B73}">
      <text>
        <r>
          <rPr>
            <b/>
            <sz val="9"/>
            <color indexed="81"/>
            <rFont val="Tahoma"/>
            <family val="2"/>
          </rPr>
          <t>Species length at maturity is 35, which is lower than the lowest risk value (40cm).</t>
        </r>
      </text>
    </comment>
    <comment ref="J295" authorId="0" shapeId="0" xr:uid="{86EB3FE0-EE7B-4A2F-B357-71253BB81553}">
      <text>
        <r>
          <rPr>
            <b/>
            <sz val="9"/>
            <color indexed="81"/>
            <rFont val="Tahoma"/>
            <family val="2"/>
          </rPr>
          <t>There is no information, but fish are not live bearers.</t>
        </r>
      </text>
    </comment>
    <comment ref="K295" authorId="0" shapeId="0" xr:uid="{F9032B45-1E06-4BEC-9F28-3ECFB3ABEB69}">
      <text>
        <r>
          <rPr>
            <b/>
            <sz val="9"/>
            <color indexed="81"/>
            <rFont val="Tahoma"/>
            <family val="2"/>
          </rPr>
          <t>Species trophic level is 2.1, which is lower than the lowest risk value (2.75).</t>
        </r>
      </text>
    </comment>
    <comment ref="M295" authorId="0" shapeId="0" xr:uid="{2C93FA89-F07D-4BF0-8969-BE3DD9ED0D2B}">
      <text>
        <r>
          <rPr>
            <b/>
            <sz val="9"/>
            <color indexed="81"/>
            <rFont val="Tahoma"/>
            <family val="2"/>
          </rPr>
          <t>ALPS stocks : Subtropical Pacific distribution, uncommon in tropical Pacific</t>
        </r>
      </text>
    </comment>
    <comment ref="N295" authorId="0" shapeId="0" xr:uid="{5113F06F-D008-4E1C-8F69-B30F4BAC38C6}">
      <text>
        <r>
          <rPr>
            <b/>
            <sz val="9"/>
            <color indexed="81"/>
            <rFont val="Tahoma"/>
            <family val="2"/>
          </rPr>
          <t>The depth range of the species is 1-100m. For surface gears, the vertical overlap index with this species is 100.00%. This species is demersal.</t>
        </r>
      </text>
    </comment>
    <comment ref="O295" authorId="0" shapeId="0" xr:uid="{F425FC31-793A-4F2A-8DBC-2992F68537F8}">
      <text>
        <r>
          <rPr>
            <b/>
            <sz val="9"/>
            <color indexed="81"/>
            <rFont val="Tahoma"/>
            <family val="2"/>
          </rPr>
          <t>ALB stocks : The maximum length of the species is 40cm. For albacore fisheries, the length overlap index with this species is 28.57%. This gear uses bait and the trophic level of the species &lt;3.5.</t>
        </r>
      </text>
    </comment>
    <comment ref="P295" authorId="0" shapeId="0" xr:uid="{34D56F14-EF6B-4143-9D5E-E2404F2717E3}">
      <text>
        <r>
          <rPr>
            <b/>
            <sz val="9"/>
            <color indexed="81"/>
            <rFont val="Tahoma"/>
            <family val="2"/>
          </rPr>
          <t>No direct evidence of survival after capture.</t>
        </r>
      </text>
    </comment>
    <comment ref="E296" authorId="0" shapeId="0" xr:uid="{6E941055-8155-47CC-9E4F-8E7FFF67639A}">
      <text>
        <r>
          <rPr>
            <b/>
            <sz val="9"/>
            <color indexed="81"/>
            <rFont val="Tahoma"/>
            <family val="2"/>
          </rPr>
          <t>There is no information.</t>
        </r>
      </text>
    </comment>
    <comment ref="F296" authorId="0" shapeId="0" xr:uid="{BB5ED584-7066-4304-B7A1-0C348B35A037}">
      <text>
        <r>
          <rPr>
            <b/>
            <sz val="9"/>
            <color indexed="81"/>
            <rFont val="Tahoma"/>
            <family val="2"/>
          </rPr>
          <t>There is no information.</t>
        </r>
      </text>
    </comment>
    <comment ref="G296" authorId="0" shapeId="0" xr:uid="{A25DBBC5-CD87-48F2-9D17-F8CEA21B8043}">
      <text>
        <r>
          <rPr>
            <b/>
            <sz val="9"/>
            <color indexed="81"/>
            <rFont val="Tahoma"/>
            <family val="2"/>
          </rPr>
          <t>Species fecundity is 7 eggs/year, which is lower than the highest risk value (100).</t>
        </r>
      </text>
    </comment>
    <comment ref="H296" authorId="0" shapeId="0" xr:uid="{E1C45447-6098-4BA1-9396-B97C5789EFEB}">
      <text>
        <r>
          <rPr>
            <b/>
            <sz val="9"/>
            <color indexed="81"/>
            <rFont val="Tahoma"/>
            <family val="2"/>
          </rPr>
          <t>Species maximum length is 150, which is in the medium risk range (100-300cm).</t>
        </r>
      </text>
    </comment>
    <comment ref="I296" authorId="0" shapeId="0" xr:uid="{2587843A-D5DF-46BE-9C4C-772FE1C3740B}">
      <text>
        <r>
          <rPr>
            <b/>
            <sz val="9"/>
            <color indexed="81"/>
            <rFont val="Tahoma"/>
            <family val="2"/>
          </rPr>
          <t>Species length at maturity is 50, which is in the medium risk range (40-200cm).</t>
        </r>
      </text>
    </comment>
    <comment ref="J296" authorId="0" shapeId="0" xr:uid="{4057B7B2-1CD3-4982-A838-CE24EED87D3D}">
      <text>
        <r>
          <rPr>
            <b/>
            <sz val="9"/>
            <color indexed="81"/>
            <rFont val="Tahoma"/>
            <family val="2"/>
          </rPr>
          <t>Species reproductive strategy is live bearer, which is high risk.</t>
        </r>
      </text>
    </comment>
    <comment ref="K296" authorId="0" shapeId="0" xr:uid="{DFE498BB-1960-46FC-BF99-05242E99096F}">
      <text>
        <r>
          <rPr>
            <b/>
            <sz val="9"/>
            <color indexed="81"/>
            <rFont val="Tahoma"/>
            <family val="2"/>
          </rPr>
          <t>Species trophic level is 3.1, which is in the medium risk range (2.75-3.25).</t>
        </r>
      </text>
    </comment>
    <comment ref="M296" authorId="0" shapeId="0" xr:uid="{BE32289B-FCDD-478B-898B-BAA71FE7D742}">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6" authorId="0" shapeId="0" xr:uid="{F76C6B1D-A49D-4C9B-9F0E-BA1FFDB6E2A2}">
      <text>
        <r>
          <rPr>
            <b/>
            <sz val="9"/>
            <color indexed="81"/>
            <rFont val="Tahoma"/>
            <family val="2"/>
          </rPr>
          <t>The depth range of the species is 40-777m. For surface gears, the vertical overlap index with this species is 8.27%. This species is demersal.</t>
        </r>
      </text>
    </comment>
    <comment ref="O296" authorId="0" shapeId="0" xr:uid="{AEBBF287-754B-41DE-ACF7-67898CAA2D67}">
      <text>
        <r>
          <rPr>
            <b/>
            <sz val="9"/>
            <color indexed="81"/>
            <rFont val="Tahoma"/>
            <family val="2"/>
          </rPr>
          <t>TPT stocks : The maximum length of the species is 150cm. For tropical surface fisheries, the length overlap index with this species is 100.00%. This gear uses bait and the trophic level of the species &lt;3.5._x000D_
ALB stocks : The maximum length of the species is 150cm. For albacore fisheries, the length overlap index with this species is 100.00%. This gear uses bait and the trophic level of the species &lt;3.5.</t>
        </r>
      </text>
    </comment>
    <comment ref="P296" authorId="0" shapeId="0" xr:uid="{45E3E733-8FF2-4C57-9C72-6E94A968EB5D}">
      <text>
        <r>
          <rPr>
            <b/>
            <sz val="9"/>
            <color indexed="81"/>
            <rFont val="Tahoma"/>
            <family val="2"/>
          </rPr>
          <t>No direct evidence of survival after capture.</t>
        </r>
      </text>
    </comment>
    <comment ref="E297" authorId="0" shapeId="0" xr:uid="{A826C470-6D10-4964-AD97-BE296A0E91BF}">
      <text>
        <r>
          <rPr>
            <b/>
            <sz val="9"/>
            <color indexed="81"/>
            <rFont val="Tahoma"/>
            <family val="2"/>
          </rPr>
          <t>The score is based on the maximum risk score in the family Agonidae, which included 1 species.</t>
        </r>
      </text>
    </comment>
    <comment ref="F297" authorId="0" shapeId="0" xr:uid="{1CAC3566-1F39-43A4-B391-2A4F54EA11AA}">
      <text>
        <r>
          <rPr>
            <b/>
            <sz val="9"/>
            <color indexed="81"/>
            <rFont val="Tahoma"/>
            <family val="2"/>
          </rPr>
          <t>The score is based on the maximum risk score in the family Agonidae, which included 1 species.</t>
        </r>
      </text>
    </comment>
    <comment ref="G297" authorId="0" shapeId="0" xr:uid="{C04C4170-6014-40BA-A7D6-DFEE043DBABB}">
      <text>
        <r>
          <rPr>
            <b/>
            <sz val="9"/>
            <color indexed="81"/>
            <rFont val="Tahoma"/>
            <family val="2"/>
          </rPr>
          <t>The score is based on the maximum risk score in the family Agonidae, which included 1 species.</t>
        </r>
      </text>
    </comment>
    <comment ref="H297" authorId="0" shapeId="0" xr:uid="{6D5945A3-6D7D-4DE3-ABAE-814043339853}">
      <text>
        <r>
          <rPr>
            <b/>
            <sz val="9"/>
            <color indexed="81"/>
            <rFont val="Tahoma"/>
            <family val="2"/>
          </rPr>
          <t>Species maximum length is 35, which is lower than the lowest risk value (100cm).</t>
        </r>
      </text>
    </comment>
    <comment ref="I297" authorId="0" shapeId="0" xr:uid="{95D19730-360D-4889-BCB7-8DE1F13C1BDE}">
      <text>
        <r>
          <rPr>
            <b/>
            <sz val="9"/>
            <color indexed="81"/>
            <rFont val="Tahoma"/>
            <family val="2"/>
          </rPr>
          <t>Species maximum length is 35cm, which is lower than the length at maturity lowest risk value (40cm).</t>
        </r>
      </text>
    </comment>
    <comment ref="J297" authorId="0" shapeId="0" xr:uid="{ABE1572E-68C4-423B-8C30-087FD45579AA}">
      <text>
        <r>
          <rPr>
            <b/>
            <sz val="9"/>
            <color indexed="81"/>
            <rFont val="Tahoma"/>
            <family val="2"/>
          </rPr>
          <t>The score is based on the maximum risk score in the family Gempylidae, which included 6 species.</t>
        </r>
      </text>
    </comment>
    <comment ref="K297" authorId="0" shapeId="0" xr:uid="{72801C91-53C9-4D55-8A57-D4A509533955}">
      <text>
        <r>
          <rPr>
            <b/>
            <sz val="9"/>
            <color indexed="81"/>
            <rFont val="Tahoma"/>
            <family val="2"/>
          </rPr>
          <t>Species trophic level is 4.0, which is higher than the highest risk value (3.25).</t>
        </r>
      </text>
    </comment>
    <comment ref="M297" authorId="0" shapeId="0" xr:uid="{70E1EFEE-6A49-40DF-82D1-7A41607D76EB}">
      <text>
        <r>
          <rPr>
            <b/>
            <sz val="9"/>
            <color indexed="81"/>
            <rFont val="Tahoma"/>
            <family val="2"/>
          </rPr>
          <t>BEPW,SKPW,YFPW stocks : West Pacific distribution</t>
        </r>
      </text>
    </comment>
    <comment ref="N297" authorId="0" shapeId="0" xr:uid="{CC06D836-4AAD-4E89-83F7-60AD6A52B6DF}">
      <text>
        <r>
          <rPr>
            <b/>
            <sz val="9"/>
            <color indexed="81"/>
            <rFont val="Tahoma"/>
            <family val="2"/>
          </rPr>
          <t>The depth range of the species is 1-100m. For surface gears, the vertical overlap index with this species is 100.00%.</t>
        </r>
      </text>
    </comment>
    <comment ref="O297" authorId="0" shapeId="0" xr:uid="{C3E14F5E-A396-44BD-8800-FCE67B023113}">
      <text>
        <r>
          <rPr>
            <b/>
            <sz val="9"/>
            <color indexed="81"/>
            <rFont val="Tahoma"/>
            <family val="2"/>
          </rPr>
          <t>TPT stocks : The maximum length of the species is 35cm. For tropical surface fisheries, the length overlap index with this species is 31.82%. This gear uses bait, but the trophic level of the species &gt;3.5.</t>
        </r>
      </text>
    </comment>
    <comment ref="P297" authorId="0" shapeId="0" xr:uid="{7127D9FA-7834-4C77-8B54-6ADFDDD78972}">
      <text>
        <r>
          <rPr>
            <b/>
            <sz val="9"/>
            <color indexed="81"/>
            <rFont val="Tahoma"/>
            <family val="2"/>
          </rPr>
          <t>No direct evidence of survival after capture.</t>
        </r>
      </text>
    </comment>
    <comment ref="E298" authorId="0" shapeId="0" xr:uid="{784A01C0-7CF4-4CFD-9554-187028A4143F}">
      <text>
        <r>
          <rPr>
            <b/>
            <sz val="9"/>
            <color indexed="81"/>
            <rFont val="Tahoma"/>
            <family val="2"/>
          </rPr>
          <t>Species growth rate (K) is 0.100, which is in the medium risk K range (0.061-0.183) for age at maturity.</t>
        </r>
      </text>
    </comment>
    <comment ref="F298" authorId="0" shapeId="0" xr:uid="{C035E3DB-9DA0-4023-84E2-4DDF960292F6}">
      <text>
        <r>
          <rPr>
            <b/>
            <sz val="9"/>
            <color indexed="81"/>
            <rFont val="Tahoma"/>
            <family val="2"/>
          </rPr>
          <t>Species growth rate (K) is 0.100, which is lower than highest risk K (0.12) for maximum age.</t>
        </r>
      </text>
    </comment>
    <comment ref="G298" authorId="0" shapeId="0" xr:uid="{182C2F46-A453-4333-9DFF-6FE2383C51AF}">
      <text>
        <r>
          <rPr>
            <b/>
            <sz val="9"/>
            <color indexed="81"/>
            <rFont val="Tahoma"/>
            <family val="2"/>
          </rPr>
          <t>Species fecundity is 10000000 eggs/year, which is higher than the lowest risk value (20000).</t>
        </r>
      </text>
    </comment>
    <comment ref="H298" authorId="0" shapeId="0" xr:uid="{6605C3AE-137C-4858-A168-040E38520C00}">
      <text>
        <r>
          <rPr>
            <b/>
            <sz val="9"/>
            <color indexed="81"/>
            <rFont val="Tahoma"/>
            <family val="2"/>
          </rPr>
          <t>Species maximum length is 300, which is in the medium risk range (100-300cm).</t>
        </r>
      </text>
    </comment>
    <comment ref="I298" authorId="0" shapeId="0" xr:uid="{6985D3EF-E87D-47BA-93DD-79AECE52970C}">
      <text>
        <r>
          <rPr>
            <b/>
            <sz val="9"/>
            <color indexed="81"/>
            <rFont val="Tahoma"/>
            <family val="2"/>
          </rPr>
          <t>Species maximum length is 300cm, which is higher than the highest risk value (200cm).</t>
        </r>
      </text>
    </comment>
    <comment ref="J298" authorId="0" shapeId="0" xr:uid="{90A32CBC-C0C7-4AF9-A6E1-6D5E6DBD4AE1}">
      <text>
        <r>
          <rPr>
            <b/>
            <sz val="9"/>
            <color indexed="81"/>
            <rFont val="Tahoma"/>
            <family val="2"/>
          </rPr>
          <t>Species reproductive strategy is broadcast spawner, which is low risk.</t>
        </r>
      </text>
    </comment>
    <comment ref="K298" authorId="0" shapeId="0" xr:uid="{650ACD9C-F73B-4D50-A9C3-4E253DFE39F8}">
      <text>
        <r>
          <rPr>
            <b/>
            <sz val="9"/>
            <color indexed="81"/>
            <rFont val="Tahoma"/>
            <family val="2"/>
          </rPr>
          <t>Species trophic level is 4.5, which is higher than the highest risk value (3.25).</t>
        </r>
      </text>
    </comment>
    <comment ref="M298" authorId="0" shapeId="0" xr:uid="{7B3E9917-6795-4608-9054-289B0EA0CC10}">
      <text>
        <r>
          <rPr>
            <b/>
            <sz val="9"/>
            <color indexed="81"/>
            <rFont val="Tahoma"/>
            <family val="2"/>
          </rPr>
          <t>ALL stocks : Worldwide pelagic distribution</t>
        </r>
      </text>
    </comment>
    <comment ref="N298" authorId="0" shapeId="0" xr:uid="{D8DC145C-D6D4-4ADF-9E5D-8C36C193AE13}">
      <text>
        <r>
          <rPr>
            <b/>
            <sz val="9"/>
            <color indexed="81"/>
            <rFont val="Tahoma"/>
            <family val="2"/>
          </rPr>
          <t>The depth range of the species is 1-200m. For surface gears, the vertical overlap index with this species is 50.00%.</t>
        </r>
      </text>
    </comment>
    <comment ref="O298" authorId="0" shapeId="0" xr:uid="{4D971A3A-471D-486F-9347-30EB9FE86913}">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298" authorId="0" shapeId="0" xr:uid="{F9ADC997-372E-4609-8FC9-8C0DC723A05E}">
      <text>
        <r>
          <rPr>
            <b/>
            <sz val="9"/>
            <color indexed="81"/>
            <rFont val="Tahoma"/>
            <family val="2"/>
          </rPr>
          <t>No direct evidence of survival after capture.</t>
        </r>
      </text>
    </comment>
    <comment ref="E299" authorId="0" shapeId="0" xr:uid="{06BD4261-7A08-4693-9001-54B6E07A84FA}">
      <text>
        <r>
          <rPr>
            <b/>
            <sz val="9"/>
            <color indexed="81"/>
            <rFont val="Tahoma"/>
            <family val="2"/>
          </rPr>
          <t>The score is based on the maximum risk score in the family Agonidae, which included 1 species.</t>
        </r>
      </text>
    </comment>
    <comment ref="F299" authorId="0" shapeId="0" xr:uid="{1FF63005-3E99-4C96-A7FA-686BD612A554}">
      <text>
        <r>
          <rPr>
            <b/>
            <sz val="9"/>
            <color indexed="81"/>
            <rFont val="Tahoma"/>
            <family val="2"/>
          </rPr>
          <t>The score is based on the maximum risk score in the family Agonidae, which included 1 species.</t>
        </r>
      </text>
    </comment>
    <comment ref="G299" authorId="0" shapeId="0" xr:uid="{6F74443B-C6A0-4355-ABB5-7572C22B672E}">
      <text>
        <r>
          <rPr>
            <b/>
            <sz val="9"/>
            <color indexed="81"/>
            <rFont val="Tahoma"/>
            <family val="2"/>
          </rPr>
          <t>The score is based on the maximum risk score in the family Agonidae, which included 1 species.</t>
        </r>
      </text>
    </comment>
    <comment ref="H299" authorId="0" shapeId="0" xr:uid="{70E3CCC8-49A3-47DA-B8E0-298BCAEBFD97}">
      <text>
        <r>
          <rPr>
            <b/>
            <sz val="9"/>
            <color indexed="81"/>
            <rFont val="Tahoma"/>
            <family val="2"/>
          </rPr>
          <t>Species maximum length is 52, which is lower than the lowest risk value (100cm).</t>
        </r>
      </text>
    </comment>
    <comment ref="I299" authorId="0" shapeId="0" xr:uid="{50EE60ED-12A1-44A0-AD69-9746A888B5AB}">
      <text>
        <r>
          <rPr>
            <b/>
            <sz val="9"/>
            <color indexed="81"/>
            <rFont val="Tahoma"/>
            <family val="2"/>
          </rPr>
          <t>Species maximum length is 52cm, which is in the length at maturity medium risk range (40-200cm).</t>
        </r>
      </text>
    </comment>
    <comment ref="J299" authorId="0" shapeId="0" xr:uid="{483DBBDC-B0AB-4233-A941-01C3D1B6646D}">
      <text>
        <r>
          <rPr>
            <b/>
            <sz val="9"/>
            <color indexed="81"/>
            <rFont val="Tahoma"/>
            <family val="2"/>
          </rPr>
          <t>The score is based on the maximum risk score in the family Agonidae, which included 1 species.</t>
        </r>
      </text>
    </comment>
    <comment ref="K299" authorId="0" shapeId="0" xr:uid="{CF985BAA-4D87-45AD-8B5C-D75B46DFDFAC}">
      <text>
        <r>
          <rPr>
            <b/>
            <sz val="9"/>
            <color indexed="81"/>
            <rFont val="Tahoma"/>
            <family val="2"/>
          </rPr>
          <t>Species trophic level is 4.5, which is higher than the highest risk value (3.25).</t>
        </r>
      </text>
    </comment>
    <comment ref="M299" authorId="0" shapeId="0" xr:uid="{32BDC597-5B89-4CB2-984C-2798D16A6C4B}">
      <text>
        <r>
          <rPr>
            <b/>
            <sz val="9"/>
            <color indexed="81"/>
            <rFont val="Tahoma"/>
            <family val="2"/>
          </rPr>
          <t>ALAS,BEAT,SKAE,YFAT stocks : Southeast Atlantic distribution, uncommon in West and North Atlantic</t>
        </r>
      </text>
    </comment>
    <comment ref="N299" authorId="0" shapeId="0" xr:uid="{F70A8810-EAAC-44D2-BF4A-500F54FB08CB}">
      <text>
        <r>
          <rPr>
            <b/>
            <sz val="9"/>
            <color indexed="81"/>
            <rFont val="Tahoma"/>
            <family val="2"/>
          </rPr>
          <t>The depth range of the species is 368-626m. For surface gears, the vertical overlap index with this species is -103.09%.</t>
        </r>
      </text>
    </comment>
    <comment ref="O299" authorId="0" shapeId="0" xr:uid="{01E4AE99-5F9C-4E41-9178-319239A94E31}">
      <text>
        <r>
          <rPr>
            <b/>
            <sz val="9"/>
            <color indexed="81"/>
            <rFont val="Tahoma"/>
            <family val="2"/>
          </rPr>
          <t>ALB stocks : The maximum length of the species is 52cm. For albacore fisheries, the length overlap index with this species is 37.14%. This gear uses bait, but the trophic level of the species &gt;3.5._x000D_
TPT stocks : The maximum length of the species is 52cm. For tropical surface fisheries, the length overlap index with this species is 47.27%. This gear uses bait, but the trophic level of the species &gt;3.5.</t>
        </r>
      </text>
    </comment>
    <comment ref="P299" authorId="0" shapeId="0" xr:uid="{8DF197AD-1DFB-4222-ACFC-F4682D5B5F9F}">
      <text>
        <r>
          <rPr>
            <b/>
            <sz val="9"/>
            <color indexed="81"/>
            <rFont val="Tahoma"/>
            <family val="2"/>
          </rPr>
          <t>No direct evidence of survival after capture.</t>
        </r>
      </text>
    </comment>
    <comment ref="E300" authorId="0" shapeId="0" xr:uid="{5149A465-7E8D-4B4C-9DF2-62FD111EA900}">
      <text>
        <r>
          <rPr>
            <b/>
            <sz val="9"/>
            <color indexed="81"/>
            <rFont val="Tahoma"/>
            <family val="2"/>
          </rPr>
          <t>Species growth rate (K) is 0.251, which is higher than lowest risk K (0.183) for age at maturity.</t>
        </r>
      </text>
    </comment>
    <comment ref="F300" authorId="0" shapeId="0" xr:uid="{3AEB74C9-8168-4521-8D96-9A1823E10EB6}">
      <text>
        <r>
          <rPr>
            <b/>
            <sz val="9"/>
            <color indexed="81"/>
            <rFont val="Tahoma"/>
            <family val="2"/>
          </rPr>
          <t>Species growth rate (K) is 0.251, which is in the medium risk K range (0.12-0.30) for maximum age.</t>
        </r>
      </text>
    </comment>
    <comment ref="G300" authorId="0" shapeId="0" xr:uid="{8D3D99D2-9FA6-4A14-B97D-BDB7CCD03945}">
      <text>
        <r>
          <rPr>
            <b/>
            <sz val="9"/>
            <color indexed="81"/>
            <rFont val="Tahoma"/>
            <family val="2"/>
          </rPr>
          <t>The score is based on the maximum risk score in the family Agonidae, which included 1 species.</t>
        </r>
      </text>
    </comment>
    <comment ref="H300" authorId="0" shapeId="0" xr:uid="{871FC7CB-02A8-47E5-8CFA-EFDE7CD282A2}">
      <text>
        <r>
          <rPr>
            <b/>
            <sz val="9"/>
            <color indexed="81"/>
            <rFont val="Tahoma"/>
            <family val="2"/>
          </rPr>
          <t>Species maximum length is 100, which is in the medium risk range (100-300cm).</t>
        </r>
      </text>
    </comment>
    <comment ref="I300" authorId="0" shapeId="0" xr:uid="{88210C62-E54D-4665-AF2E-D27E3FD516FA}">
      <text>
        <r>
          <rPr>
            <b/>
            <sz val="9"/>
            <color indexed="81"/>
            <rFont val="Tahoma"/>
            <family val="2"/>
          </rPr>
          <t>Species length at maturity is 52, which is in the medium risk range (40-200cm).</t>
        </r>
      </text>
    </comment>
    <comment ref="J300" authorId="0" shapeId="0" xr:uid="{A8B8649A-625B-442E-A506-E16B381E66CB}">
      <text>
        <r>
          <rPr>
            <b/>
            <sz val="9"/>
            <color indexed="81"/>
            <rFont val="Tahoma"/>
            <family val="2"/>
          </rPr>
          <t>Species reproductive strategy is broadcast spawner, which is low risk.</t>
        </r>
      </text>
    </comment>
    <comment ref="K300" authorId="0" shapeId="0" xr:uid="{E859D7A3-6875-4157-A6CA-12BB9080BF09}">
      <text>
        <r>
          <rPr>
            <b/>
            <sz val="9"/>
            <color indexed="81"/>
            <rFont val="Tahoma"/>
            <family val="2"/>
          </rPr>
          <t>Species trophic level is 4.2, which is higher than the highest risk value (3.25).</t>
        </r>
      </text>
    </comment>
    <comment ref="M300" authorId="0" shapeId="0" xr:uid="{46E60AA3-715E-4AC1-A220-45131F2CAE55}">
      <text>
        <r>
          <rPr>
            <b/>
            <sz val="9"/>
            <color indexed="81"/>
            <rFont val="Tahoma"/>
            <family val="2"/>
          </rPr>
          <t>PO_,IO_ stocks : Indo-Pacific distribution</t>
        </r>
      </text>
    </comment>
    <comment ref="N300" authorId="0" shapeId="0" xr:uid="{9CA4DA93-B3EA-4920-99D8-3EB85D2D1153}">
      <text>
        <r>
          <rPr>
            <b/>
            <sz val="9"/>
            <color indexed="81"/>
            <rFont val="Tahoma"/>
            <family val="2"/>
          </rPr>
          <t>The depth range of the species is 40-400m. For surface gears, the vertical overlap index with this species is 16.90%.</t>
        </r>
      </text>
    </comment>
    <comment ref="O300" authorId="0" shapeId="0" xr:uid="{01F9731B-9BF8-4130-A88E-0CAC92C8E146}">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00" authorId="0" shapeId="0" xr:uid="{254D2B54-ADCA-4CC7-A4EB-230379F10F47}">
      <text>
        <r>
          <rPr>
            <b/>
            <sz val="9"/>
            <color indexed="81"/>
            <rFont val="Tahoma"/>
            <family val="2"/>
          </rPr>
          <t>No direct evidence of survival after capture.</t>
        </r>
      </text>
    </comment>
    <comment ref="E301" authorId="0" shapeId="0" xr:uid="{EE69AD99-64C6-4517-B50F-07F8BA7DBAE2}">
      <text>
        <r>
          <rPr>
            <b/>
            <sz val="9"/>
            <color indexed="81"/>
            <rFont val="Tahoma"/>
            <family val="2"/>
          </rPr>
          <t>Species growth rate (K) is 0.200, which is higher than lowest risk K (0.183) for age at maturity.</t>
        </r>
      </text>
    </comment>
    <comment ref="F301" authorId="0" shapeId="0" xr:uid="{BE851542-04B6-4973-8D45-8A39BC024F6B}">
      <text>
        <r>
          <rPr>
            <b/>
            <sz val="9"/>
            <color indexed="81"/>
            <rFont val="Tahoma"/>
            <family val="2"/>
          </rPr>
          <t>Species growth rate (K) is 0.200, which is in the medium risk K range (0.12-0.30) for maximum age.</t>
        </r>
      </text>
    </comment>
    <comment ref="G301" authorId="0" shapeId="0" xr:uid="{A70381A7-6098-408D-A3AF-88A34A61BE74}">
      <text>
        <r>
          <rPr>
            <b/>
            <sz val="9"/>
            <color indexed="81"/>
            <rFont val="Tahoma"/>
            <family val="2"/>
          </rPr>
          <t>Species fecundity is 2 eggs/year, which is lower than the highest risk value (100).</t>
        </r>
      </text>
    </comment>
    <comment ref="H301" authorId="0" shapeId="0" xr:uid="{A3C231C0-2781-4B4B-AE7A-1071C738995C}">
      <text>
        <r>
          <rPr>
            <b/>
            <sz val="9"/>
            <color indexed="81"/>
            <rFont val="Tahoma"/>
            <family val="2"/>
          </rPr>
          <t>Species maximum length is 96, which is lower than the lowest risk value (100cm).</t>
        </r>
      </text>
    </comment>
    <comment ref="I301" authorId="0" shapeId="0" xr:uid="{852CC40E-A179-4452-8E01-EB6055CFDB07}">
      <text>
        <r>
          <rPr>
            <b/>
            <sz val="9"/>
            <color indexed="81"/>
            <rFont val="Tahoma"/>
            <family val="2"/>
          </rPr>
          <t>Species length at maturity is 38, which is lower than the lowest risk value (40cm).</t>
        </r>
      </text>
    </comment>
    <comment ref="J301" authorId="0" shapeId="0" xr:uid="{FA6F99D4-BC2A-4BE0-81CD-56B55A24B9C3}">
      <text>
        <r>
          <rPr>
            <b/>
            <sz val="9"/>
            <color indexed="81"/>
            <rFont val="Tahoma"/>
            <family val="2"/>
          </rPr>
          <t>Species reproductive strategy is live bearer, which is high risk.</t>
        </r>
      </text>
    </comment>
    <comment ref="K301" authorId="0" shapeId="0" xr:uid="{2770F806-B47C-4C26-BA49-F22518EE7D4C}">
      <text>
        <r>
          <rPr>
            <b/>
            <sz val="9"/>
            <color indexed="81"/>
            <rFont val="Tahoma"/>
            <family val="2"/>
          </rPr>
          <t>Species trophic level is 4.4, which is higher than the highest risk value (3.25).</t>
        </r>
      </text>
    </comment>
    <comment ref="M301" authorId="0" shapeId="0" xr:uid="{126F0D33-9057-487C-A738-2F0097304234}">
      <text>
        <r>
          <rPr>
            <b/>
            <sz val="9"/>
            <color indexed="81"/>
            <rFont val="Tahoma"/>
            <family val="2"/>
          </rPr>
          <t>ALL stocks : Worldwide pelagic distribution</t>
        </r>
      </text>
    </comment>
    <comment ref="N301" authorId="0" shapeId="0" xr:uid="{E5233702-71A0-4898-A311-DC0E908B4AE3}">
      <text>
        <r>
          <rPr>
            <b/>
            <sz val="9"/>
            <color indexed="81"/>
            <rFont val="Tahoma"/>
            <family val="2"/>
          </rPr>
          <t>The depth range of the species is 1-381m. For surface gears, the vertical overlap index with this species is 26.25%.</t>
        </r>
      </text>
    </comment>
    <comment ref="O301" authorId="0" shapeId="0" xr:uid="{976D24A2-98E2-4F1A-AFC8-5FEC7E70AAA9}">
      <text>
        <r>
          <rPr>
            <b/>
            <sz val="9"/>
            <color indexed="81"/>
            <rFont val="Tahoma"/>
            <family val="2"/>
          </rPr>
          <t>ALB stocks : The maximum length of the species is 96cm. For albacore fisheries, the length overlap index with this species is 68.57%. This gear uses bait, but the trophic level of the species &gt;3.5._x000D_
TPT stocks : The maximum length of the species is 96cm. For tropical surface fisheries, the length overlap index with this species is 87.27%. This gear uses bait, but the trophic level of the species &gt;3.5.</t>
        </r>
      </text>
    </comment>
    <comment ref="P301" authorId="0" shapeId="0" xr:uid="{BA6A05B5-16C3-4F05-B6B8-1C0798FE608F}">
      <text>
        <r>
          <rPr>
            <b/>
            <sz val="9"/>
            <color indexed="81"/>
            <rFont val="Tahoma"/>
            <family val="2"/>
          </rPr>
          <t>No direct evidence of survival after capture.</t>
        </r>
      </text>
    </comment>
    <comment ref="E302" authorId="0" shapeId="0" xr:uid="{0C05ADBE-3B00-4E34-8E45-1943EE1498DE}">
      <text>
        <r>
          <rPr>
            <b/>
            <sz val="9"/>
            <color indexed="81"/>
            <rFont val="Tahoma"/>
            <family val="2"/>
          </rPr>
          <t>Species growth rate (K) is 0.084, which is in the medium risk K range (0.061-0.183) for age at maturity.</t>
        </r>
      </text>
    </comment>
    <comment ref="F302" authorId="0" shapeId="0" xr:uid="{1F776014-F0F6-4B67-A10C-F78436671A67}">
      <text>
        <r>
          <rPr>
            <b/>
            <sz val="9"/>
            <color indexed="81"/>
            <rFont val="Tahoma"/>
            <family val="2"/>
          </rPr>
          <t>Species growth rate (K) is 0.084, which is lower than highest risk K (0.12) for maximum age.</t>
        </r>
      </text>
    </comment>
    <comment ref="G302" authorId="0" shapeId="0" xr:uid="{F1CF1D2C-46E1-4ADC-B690-EB1697727A70}">
      <text>
        <r>
          <rPr>
            <b/>
            <sz val="9"/>
            <color indexed="81"/>
            <rFont val="Tahoma"/>
            <family val="2"/>
          </rPr>
          <t>There is no information, but fish are likely to produce &gt;100 eggs/year.</t>
        </r>
      </text>
    </comment>
    <comment ref="H302" authorId="0" shapeId="0" xr:uid="{480D98D1-B84C-40AA-8078-8FD26F24A646}">
      <text>
        <r>
          <rPr>
            <b/>
            <sz val="9"/>
            <color indexed="81"/>
            <rFont val="Tahoma"/>
            <family val="2"/>
          </rPr>
          <t>Species maximum length is 100, which is in the medium risk range (100-300cm).</t>
        </r>
      </text>
    </comment>
    <comment ref="I302" authorId="0" shapeId="0" xr:uid="{6B49ECF1-6123-4D8C-AD1F-FC8E0F1723B8}">
      <text>
        <r>
          <rPr>
            <b/>
            <sz val="9"/>
            <color indexed="81"/>
            <rFont val="Tahoma"/>
            <family val="2"/>
          </rPr>
          <t>Species maximum length is 100cm, which is in the length at maturity medium risk range (40-200cm).</t>
        </r>
      </text>
    </comment>
    <comment ref="J302" authorId="0" shapeId="0" xr:uid="{44D2DBD4-49BE-44FC-AA22-379EBA06CA1A}">
      <text>
        <r>
          <rPr>
            <b/>
            <sz val="9"/>
            <color indexed="81"/>
            <rFont val="Tahoma"/>
            <family val="2"/>
          </rPr>
          <t>Species reproductive strategy is broadcast spawner, which is low risk.</t>
        </r>
      </text>
    </comment>
    <comment ref="K302" authorId="0" shapeId="0" xr:uid="{B2C9988A-BD48-4BF1-B99D-ABF019BD642B}">
      <text>
        <r>
          <rPr>
            <b/>
            <sz val="9"/>
            <color indexed="81"/>
            <rFont val="Tahoma"/>
            <family val="2"/>
          </rPr>
          <t>Species trophic level is 4.1, which is higher than the highest risk value (3.25).</t>
        </r>
      </text>
    </comment>
    <comment ref="M302" authorId="0" shapeId="0" xr:uid="{0A6378B1-E5D4-4098-B64C-08045C188D3A}">
      <text>
        <r>
          <rPr>
            <b/>
            <sz val="9"/>
            <color indexed="81"/>
            <rFont val="Tahoma"/>
            <family val="2"/>
          </rPr>
          <t>ALL stocks : Worldwide pelagic distribution</t>
        </r>
      </text>
    </comment>
    <comment ref="N302" authorId="0" shapeId="0" xr:uid="{7B37B291-E28F-485D-AD98-09D33F3BD82A}">
      <text>
        <r>
          <rPr>
            <b/>
            <sz val="9"/>
            <color indexed="81"/>
            <rFont val="Tahoma"/>
            <family val="2"/>
          </rPr>
          <t>The depth range of the species is 1-1000m. For surface gears, the vertical overlap index with this species is 10.00%.</t>
        </r>
      </text>
    </comment>
    <comment ref="O302" authorId="0" shapeId="0" xr:uid="{4D7564DC-F18A-4C0B-AE58-0C5AD27E993E}">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02" authorId="0" shapeId="0" xr:uid="{44F90590-641B-4254-B77D-105EEE407F38}">
      <text>
        <r>
          <rPr>
            <b/>
            <sz val="9"/>
            <color indexed="81"/>
            <rFont val="Tahoma"/>
            <family val="2"/>
          </rPr>
          <t>No direct evidence of survival after capture.</t>
        </r>
      </text>
    </comment>
    <comment ref="E303" authorId="0" shapeId="0" xr:uid="{AEB47B79-DADF-471D-8001-1D0D82B5540A}">
      <text>
        <r>
          <rPr>
            <b/>
            <sz val="9"/>
            <color indexed="81"/>
            <rFont val="Tahoma"/>
            <family val="2"/>
          </rPr>
          <t>Species growth rate (K) is 0.186, which is higher than lowest risk K (0.183) for age at maturity.</t>
        </r>
      </text>
    </comment>
    <comment ref="F303" authorId="0" shapeId="0" xr:uid="{A12C5D22-B913-4B63-B157-5A94F0E1C15E}">
      <text>
        <r>
          <rPr>
            <b/>
            <sz val="9"/>
            <color indexed="81"/>
            <rFont val="Tahoma"/>
            <family val="2"/>
          </rPr>
          <t>Species growth rate (K) is 0.186, which is in the medium risk K range (0.12-0.30) for maximum age.</t>
        </r>
      </text>
    </comment>
    <comment ref="G303" authorId="0" shapeId="0" xr:uid="{DB2EA25C-F089-4A1D-A67A-D076B2C13BC8}">
      <text>
        <r>
          <rPr>
            <b/>
            <sz val="9"/>
            <color indexed="81"/>
            <rFont val="Tahoma"/>
            <family val="2"/>
          </rPr>
          <t>The score is based on the maximum risk score in the family Agonidae, which included 1 species.</t>
        </r>
      </text>
    </comment>
    <comment ref="H303" authorId="0" shapeId="0" xr:uid="{22488854-76E3-44FA-B0E6-E6597ED05B90}">
      <text>
        <r>
          <rPr>
            <b/>
            <sz val="9"/>
            <color indexed="81"/>
            <rFont val="Tahoma"/>
            <family val="2"/>
          </rPr>
          <t>Species maximum length is 130, which is in the medium risk range (100-300cm).</t>
        </r>
      </text>
    </comment>
    <comment ref="I303" authorId="0" shapeId="0" xr:uid="{6DD13BD7-3BE8-4539-A9FC-FFCCC9D24AB7}">
      <text>
        <r>
          <rPr>
            <b/>
            <sz val="9"/>
            <color indexed="81"/>
            <rFont val="Tahoma"/>
            <family val="2"/>
          </rPr>
          <t>Species length at maturity is 41, which is in the medium risk range (40-200cm).</t>
        </r>
      </text>
    </comment>
    <comment ref="J303" authorId="0" shapeId="0" xr:uid="{BF129368-8214-4FC7-8961-1239F8843481}">
      <text>
        <r>
          <rPr>
            <b/>
            <sz val="9"/>
            <color indexed="81"/>
            <rFont val="Tahoma"/>
            <family val="2"/>
          </rPr>
          <t>Species reproductive strategy is broadcast spawner, which is low risk.</t>
        </r>
      </text>
    </comment>
    <comment ref="K303" authorId="0" shapeId="0" xr:uid="{8C9C8829-9854-4DC7-9A87-3BA7200B8EA6}">
      <text>
        <r>
          <rPr>
            <b/>
            <sz val="9"/>
            <color indexed="81"/>
            <rFont val="Tahoma"/>
            <family val="2"/>
          </rPr>
          <t>Species trophic level is 4.3, which is higher than the highest risk value (3.25).</t>
        </r>
      </text>
    </comment>
    <comment ref="M303" authorId="0" shapeId="0" xr:uid="{5221A1A4-62AF-4F49-BB9E-2E8A88D83B66}">
      <text>
        <r>
          <rPr>
            <b/>
            <sz val="9"/>
            <color indexed="81"/>
            <rFont val="Tahoma"/>
            <family val="2"/>
          </rPr>
          <t>ALAN stocks : Distribution North Atlantic only</t>
        </r>
      </text>
    </comment>
    <comment ref="N303" authorId="0" shapeId="0" xr:uid="{3FA7D36E-3848-4DB2-893F-9C9220F50D5C}">
      <text>
        <r>
          <rPr>
            <b/>
            <sz val="9"/>
            <color indexed="81"/>
            <rFont val="Tahoma"/>
            <family val="2"/>
          </rPr>
          <t>The depth range of the species is 40-200m. For surface gears, the vertical overlap index with this species is 37.89%.</t>
        </r>
      </text>
    </comment>
    <comment ref="O303" authorId="0" shapeId="0" xr:uid="{EE544F82-7F31-4FE0-9AF6-85C2D346A21B}">
      <text>
        <r>
          <rPr>
            <b/>
            <sz val="9"/>
            <color indexed="81"/>
            <rFont val="Tahoma"/>
            <family val="2"/>
          </rPr>
          <t>ALB stocks : The maximum length of the species is 130cm. For albacore fisheries, the length overlap index with this species is 92.86%. This gear uses bait, but the trophic level of the species &gt;3.5.</t>
        </r>
      </text>
    </comment>
    <comment ref="P303" authorId="0" shapeId="0" xr:uid="{8D9BE5CA-41C9-4231-9EDF-602889506744}">
      <text>
        <r>
          <rPr>
            <b/>
            <sz val="9"/>
            <color indexed="81"/>
            <rFont val="Tahoma"/>
            <family val="2"/>
          </rPr>
          <t>No direct evidence of survival after capture.</t>
        </r>
      </text>
    </comment>
    <comment ref="E304" authorId="0" shapeId="0" xr:uid="{4E3B98F9-D942-4D02-B294-DA6D3784D653}">
      <text>
        <r>
          <rPr>
            <b/>
            <sz val="9"/>
            <color indexed="81"/>
            <rFont val="Tahoma"/>
            <family val="2"/>
          </rPr>
          <t>Species growth rate (K) is 0.100, which is in the medium risk K range (0.061-0.183) for age at maturity.</t>
        </r>
      </text>
    </comment>
    <comment ref="F304" authorId="0" shapeId="0" xr:uid="{0E5DA894-F5C5-44F9-BCBA-DF4DA2DC179C}">
      <text>
        <r>
          <rPr>
            <b/>
            <sz val="9"/>
            <color indexed="81"/>
            <rFont val="Tahoma"/>
            <family val="2"/>
          </rPr>
          <t>Species growth rate (K) is 0.100, which is lower than highest risk K (0.12) for maximum age.</t>
        </r>
      </text>
    </comment>
    <comment ref="G304" authorId="0" shapeId="0" xr:uid="{C8B28E12-7BDA-4C7A-8F68-3DA4A68CB061}">
      <text>
        <r>
          <rPr>
            <b/>
            <sz val="9"/>
            <color indexed="81"/>
            <rFont val="Tahoma"/>
            <family val="2"/>
          </rPr>
          <t>Species fecundity is 1 eggs/year, which is lower than the highest risk value (100).</t>
        </r>
      </text>
    </comment>
    <comment ref="H304" authorId="0" shapeId="0" xr:uid="{9C6536FE-37A5-4252-9E40-62B79EBF89B5}">
      <text>
        <r>
          <rPr>
            <b/>
            <sz val="9"/>
            <color indexed="81"/>
            <rFont val="Tahoma"/>
            <family val="2"/>
          </rPr>
          <t>Species maximum length is 350, which is higher than the highest risk value (300cm).</t>
        </r>
      </text>
    </comment>
    <comment ref="I304" authorId="0" shapeId="0" xr:uid="{643CE744-AEC6-48AA-A01A-D87AFF44C16F}">
      <text>
        <r>
          <rPr>
            <b/>
            <sz val="9"/>
            <color indexed="81"/>
            <rFont val="Tahoma"/>
            <family val="2"/>
          </rPr>
          <t>Species length at maturity is 175, which is in the medium risk range (40-200cm).</t>
        </r>
      </text>
    </comment>
    <comment ref="J304" authorId="0" shapeId="0" xr:uid="{46704FD3-FF24-4413-BD27-20EE1315D41F}">
      <text>
        <r>
          <rPr>
            <b/>
            <sz val="9"/>
            <color indexed="81"/>
            <rFont val="Tahoma"/>
            <family val="2"/>
          </rPr>
          <t>Species reproductive strategy is live bearer, which is high risk.</t>
        </r>
      </text>
    </comment>
    <comment ref="K304" authorId="0" shapeId="0" xr:uid="{85DFD83A-5099-403E-9BCD-007E43198D9A}">
      <text>
        <r>
          <rPr>
            <b/>
            <sz val="9"/>
            <color indexed="81"/>
            <rFont val="Tahoma"/>
            <family val="2"/>
          </rPr>
          <t>Species trophic level is 4.6, which is higher than the highest risk value (3.25).</t>
        </r>
      </text>
    </comment>
    <comment ref="M304" authorId="0" shapeId="0" xr:uid="{242988AF-1B9D-445F-8D8A-7ACB71E94E9A}">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4" authorId="0" shapeId="0" xr:uid="{8A0143EF-6205-4B0C-BCDB-3107D5ACB970}">
      <text>
        <r>
          <rPr>
            <b/>
            <sz val="9"/>
            <color indexed="81"/>
            <rFont val="Tahoma"/>
            <family val="2"/>
          </rPr>
          <t>The depth range of the species is 1-715m. For surface gears, the vertical overlap index with this species is 13.99%.</t>
        </r>
      </text>
    </comment>
    <comment ref="O304" authorId="0" shapeId="0" xr:uid="{1658720E-2365-498B-997E-23CDA55080EB}">
      <text>
        <r>
          <rPr>
            <b/>
            <sz val="9"/>
            <color indexed="81"/>
            <rFont val="Tahoma"/>
            <family val="2"/>
          </rPr>
          <t>ALB stocks : The maximum length of the species is 350cm. For albacore fisheries, the length overlap index with this species is 100.00%. This gear uses bait, but the trophic level of the species &gt;3.5.</t>
        </r>
      </text>
    </comment>
    <comment ref="P304" authorId="0" shapeId="0" xr:uid="{7963CD64-AAAC-41AC-AF65-A5C6DD91EA76}">
      <text>
        <r>
          <rPr>
            <b/>
            <sz val="9"/>
            <color indexed="81"/>
            <rFont val="Tahoma"/>
            <family val="2"/>
          </rPr>
          <t>No direct evidence of survival after capture.</t>
        </r>
      </text>
    </comment>
    <comment ref="E305" authorId="0" shapeId="0" xr:uid="{F772E00E-EB3A-4C45-B0AA-A7713C0CAC3E}">
      <text>
        <r>
          <rPr>
            <b/>
            <sz val="9"/>
            <color indexed="81"/>
            <rFont val="Tahoma"/>
            <family val="2"/>
          </rPr>
          <t>Species growth rate (K) is 0.175, which is in the medium risk K range (0.061-0.183) for age at maturity.</t>
        </r>
      </text>
    </comment>
    <comment ref="F305" authorId="0" shapeId="0" xr:uid="{96A48905-05D5-4C07-B934-1AE2406DBC17}">
      <text>
        <r>
          <rPr>
            <b/>
            <sz val="9"/>
            <color indexed="81"/>
            <rFont val="Tahoma"/>
            <family val="2"/>
          </rPr>
          <t>Species growth rate (K) is 0.175, which is in the medium risk K range (0.12-0.30) for maximum age.</t>
        </r>
      </text>
    </comment>
    <comment ref="G305" authorId="0" shapeId="0" xr:uid="{7D541DDF-72D2-467C-A6A8-8A2BDD186C3E}">
      <text>
        <r>
          <rPr>
            <b/>
            <sz val="9"/>
            <color indexed="81"/>
            <rFont val="Tahoma"/>
            <family val="2"/>
          </rPr>
          <t>The score is based on the maximum risk score in the family Gadidae , which included 1 species.</t>
        </r>
      </text>
    </comment>
    <comment ref="H305" authorId="0" shapeId="0" xr:uid="{112751DE-4291-4F20-9419-85101F6EFC2B}">
      <text>
        <r>
          <rPr>
            <b/>
            <sz val="9"/>
            <color indexed="81"/>
            <rFont val="Tahoma"/>
            <family val="2"/>
          </rPr>
          <t>Species maximum length is 100, which is in the medium risk range (100-300cm).</t>
        </r>
      </text>
    </comment>
    <comment ref="I305" authorId="0" shapeId="0" xr:uid="{9BB38F4D-F6E7-49A1-816A-006D6B95633B}">
      <text>
        <r>
          <rPr>
            <b/>
            <sz val="9"/>
            <color indexed="81"/>
            <rFont val="Tahoma"/>
            <family val="2"/>
          </rPr>
          <t>Species length at maturity is 47, which is in the medium risk range (40-200cm).</t>
        </r>
      </text>
    </comment>
    <comment ref="J305" authorId="0" shapeId="0" xr:uid="{6DF897DF-D92F-43C2-98E9-B8BB7B65E78A}">
      <text>
        <r>
          <rPr>
            <b/>
            <sz val="9"/>
            <color indexed="81"/>
            <rFont val="Tahoma"/>
            <family val="2"/>
          </rPr>
          <t>Species reproductive strategy is broadcast spawner, which is low risk.</t>
        </r>
      </text>
    </comment>
    <comment ref="K305" authorId="0" shapeId="0" xr:uid="{90633FDE-794C-465F-98B8-EA64A35A5BB7}">
      <text>
        <r>
          <rPr>
            <b/>
            <sz val="9"/>
            <color indexed="81"/>
            <rFont val="Tahoma"/>
            <family val="2"/>
          </rPr>
          <t>Species trophic level is 4.2, which is higher than the highest risk value (3.25).</t>
        </r>
      </text>
    </comment>
    <comment ref="M305" authorId="0" shapeId="0" xr:uid="{E98524C7-4472-497A-8CF6-4092530BA925}">
      <text>
        <r>
          <rPr>
            <b/>
            <sz val="9"/>
            <color indexed="81"/>
            <rFont val="Tahoma"/>
            <family val="2"/>
          </rPr>
          <t>ALL stocks : Worldwide pelagic distribution</t>
        </r>
      </text>
    </comment>
    <comment ref="N305" authorId="0" shapeId="0" xr:uid="{E7F3A426-116B-4F99-8423-F147C26F440D}">
      <text>
        <r>
          <rPr>
            <b/>
            <sz val="9"/>
            <color indexed="81"/>
            <rFont val="Tahoma"/>
            <family val="2"/>
          </rPr>
          <t>The depth range of the species is 80-800m. For surface gears, the vertical overlap index with this species is 2.91%.</t>
        </r>
      </text>
    </comment>
    <comment ref="O305" authorId="0" shapeId="0" xr:uid="{33927854-6F04-4C43-B475-B4D9A7F5ACEE}">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05" authorId="0" shapeId="0" xr:uid="{1CABE5A5-55D2-439B-AD76-3ADD05F0FE8A}">
      <text>
        <r>
          <rPr>
            <b/>
            <sz val="9"/>
            <color indexed="81"/>
            <rFont val="Tahoma"/>
            <family val="2"/>
          </rPr>
          <t>No direct evidence of survival after capture.</t>
        </r>
      </text>
    </comment>
    <comment ref="E306" authorId="0" shapeId="0" xr:uid="{5EC0B8B2-DB45-458F-8421-202A473185AC}">
      <text>
        <r>
          <rPr>
            <b/>
            <sz val="9"/>
            <color indexed="81"/>
            <rFont val="Tahoma"/>
            <family val="2"/>
          </rPr>
          <t>There is no information.</t>
        </r>
      </text>
    </comment>
    <comment ref="F306" authorId="0" shapeId="0" xr:uid="{1F7E47B9-D48C-4622-8324-022DEB315B58}">
      <text>
        <r>
          <rPr>
            <b/>
            <sz val="9"/>
            <color indexed="81"/>
            <rFont val="Tahoma"/>
            <family val="2"/>
          </rPr>
          <t>There is no information.</t>
        </r>
      </text>
    </comment>
    <comment ref="G306" authorId="0" shapeId="0" xr:uid="{BAB087DC-8047-4844-A7B9-D678DBA319B3}">
      <text>
        <r>
          <rPr>
            <b/>
            <sz val="9"/>
            <color indexed="81"/>
            <rFont val="Tahoma"/>
            <family val="2"/>
          </rPr>
          <t>There is no information, but fish are likely to produce &gt;100 eggs/year.</t>
        </r>
      </text>
    </comment>
    <comment ref="H306" authorId="0" shapeId="0" xr:uid="{F3FA75AF-6B60-4138-A1FF-626E1CA46987}">
      <text>
        <r>
          <rPr>
            <b/>
            <sz val="9"/>
            <color indexed="81"/>
            <rFont val="Tahoma"/>
            <family val="2"/>
          </rPr>
          <t>Species maximum length is 23, which is lower than the lowest risk value (100cm).</t>
        </r>
      </text>
    </comment>
    <comment ref="I306" authorId="0" shapeId="0" xr:uid="{066838A3-B650-425F-9A40-71A5600B11AC}">
      <text>
        <r>
          <rPr>
            <b/>
            <sz val="9"/>
            <color indexed="81"/>
            <rFont val="Tahoma"/>
            <family val="2"/>
          </rPr>
          <t>Species maximum length is 23cm, which is lower than the length at maturity lowest risk value (40cm).</t>
        </r>
      </text>
    </comment>
    <comment ref="J306" authorId="0" shapeId="0" xr:uid="{8BC58B5D-C8E1-4554-922B-38777EC8E39E}">
      <text>
        <r>
          <rPr>
            <b/>
            <sz val="9"/>
            <color indexed="81"/>
            <rFont val="Tahoma"/>
            <family val="2"/>
          </rPr>
          <t>There is no information, but fish are not live bearers.</t>
        </r>
      </text>
    </comment>
    <comment ref="K306" authorId="0" shapeId="0" xr:uid="{2D969F7B-4C67-4310-8C65-D282B6F8A5D6}">
      <text>
        <r>
          <rPr>
            <b/>
            <sz val="9"/>
            <color indexed="81"/>
            <rFont val="Tahoma"/>
            <family val="2"/>
          </rPr>
          <t>Species trophic level is 3.4, which is higher than the highest risk value (3.25).</t>
        </r>
      </text>
    </comment>
    <comment ref="M306" authorId="0" shapeId="0" xr:uid="{D610531D-215E-4AD6-A8C6-11CE337F3C4F}">
      <text>
        <r>
          <rPr>
            <b/>
            <sz val="9"/>
            <color indexed="81"/>
            <rFont val="Tahoma"/>
            <family val="2"/>
          </rPr>
          <t>ALL stocks : Worldwide demersal distribution</t>
        </r>
      </text>
    </comment>
    <comment ref="N306" authorId="0" shapeId="0" xr:uid="{904B8833-E8FB-48C0-AD7D-DBB6FBC75B2F}">
      <text>
        <r>
          <rPr>
            <b/>
            <sz val="9"/>
            <color indexed="81"/>
            <rFont val="Tahoma"/>
            <family val="2"/>
          </rPr>
          <t>The depth range of the species is 20-550m. For surface gears, the vertical overlap index with this species is 15.25%. This species is demersal.</t>
        </r>
      </text>
    </comment>
    <comment ref="O306" authorId="0" shapeId="0" xr:uid="{036DF273-C9CC-48BF-A4CA-27A46D5C526A}">
      <text>
        <r>
          <rPr>
            <b/>
            <sz val="9"/>
            <color indexed="81"/>
            <rFont val="Tahoma"/>
            <family val="2"/>
          </rPr>
          <t>ALB stocks : The maximum length of the species is 23cm. For albacore fisheries, the length overlap index with this species is 16.43%. This gear uses bait and the trophic level of the species &lt;3.5._x000D_
TPT stocks : The maximum length of the species is 23cm. For tropical surface fisheries, the length overlap index with this species is 20.91%. This gear uses bait and the trophic level of the species &lt;3.5.</t>
        </r>
      </text>
    </comment>
    <comment ref="P306" authorId="0" shapeId="0" xr:uid="{A1CB9868-4931-4812-911F-78D1DED2FE54}">
      <text>
        <r>
          <rPr>
            <b/>
            <sz val="9"/>
            <color indexed="81"/>
            <rFont val="Tahoma"/>
            <family val="2"/>
          </rPr>
          <t>No direct evidence of survival after capture.</t>
        </r>
      </text>
    </comment>
    <comment ref="E307" authorId="0" shapeId="0" xr:uid="{77CDB7AB-1180-4EC9-8D5B-D8844F3A7557}">
      <text>
        <r>
          <rPr>
            <b/>
            <sz val="9"/>
            <color indexed="81"/>
            <rFont val="Tahoma"/>
            <family val="2"/>
          </rPr>
          <t>Species growth rate (K) is 0.100, which is in the medium risk K range (0.061-0.183) for age at maturity.</t>
        </r>
      </text>
    </comment>
    <comment ref="F307" authorId="0" shapeId="0" xr:uid="{449E58FC-A425-404D-BF76-FDA16E429407}">
      <text>
        <r>
          <rPr>
            <b/>
            <sz val="9"/>
            <color indexed="81"/>
            <rFont val="Tahoma"/>
            <family val="2"/>
          </rPr>
          <t>Species growth rate (K) is 0.100, which is lower than highest risk K (0.12) for maximum age.</t>
        </r>
      </text>
    </comment>
    <comment ref="G307" authorId="0" shapeId="0" xr:uid="{BDBB9C00-02FB-484C-8A5D-43D73CEAB587}">
      <text>
        <r>
          <rPr>
            <b/>
            <sz val="9"/>
            <color indexed="81"/>
            <rFont val="Tahoma"/>
            <family val="2"/>
          </rPr>
          <t>Species fecundity is 4 eggs/year, which is lower than the highest risk value (100).</t>
        </r>
      </text>
    </comment>
    <comment ref="H307" authorId="0" shapeId="0" xr:uid="{6F587E53-BE18-4F36-9AE5-4DCC51C0DDCF}">
      <text>
        <r>
          <rPr>
            <b/>
            <sz val="9"/>
            <color indexed="81"/>
            <rFont val="Tahoma"/>
            <family val="2"/>
          </rPr>
          <t>Species maximum length is 110, which is in the medium risk range (100-300cm).</t>
        </r>
      </text>
    </comment>
    <comment ref="I307" authorId="0" shapeId="0" xr:uid="{41D5084D-A348-4930-8B73-C70BB2E3F774}">
      <text>
        <r>
          <rPr>
            <b/>
            <sz val="9"/>
            <color indexed="81"/>
            <rFont val="Tahoma"/>
            <family val="2"/>
          </rPr>
          <t>Species length at maturity is 92, which is in the medium risk range (40-200cm).</t>
        </r>
      </text>
    </comment>
    <comment ref="J307" authorId="0" shapeId="0" xr:uid="{7C3D3F45-2F57-4B2D-AFF6-6647549DC833}">
      <text>
        <r>
          <rPr>
            <b/>
            <sz val="9"/>
            <color indexed="81"/>
            <rFont val="Tahoma"/>
            <family val="2"/>
          </rPr>
          <t>Species reproductive strategy is live bearer, which is high risk.</t>
        </r>
      </text>
    </comment>
    <comment ref="K307" authorId="0" shapeId="0" xr:uid="{14FE8278-812D-48CA-80E6-50A93B9DBE36}">
      <text>
        <r>
          <rPr>
            <b/>
            <sz val="9"/>
            <color indexed="81"/>
            <rFont val="Tahoma"/>
            <family val="2"/>
          </rPr>
          <t>Species trophic level is 4.2, which is higher than the highest risk value (3.25).</t>
        </r>
      </text>
    </comment>
    <comment ref="M307" authorId="0" shapeId="0" xr:uid="{F5C4521F-54B9-41AA-AE4F-D36B2CC695AE}">
      <text>
        <r>
          <rPr>
            <b/>
            <sz val="9"/>
            <color indexed="81"/>
            <rFont val="Tahoma"/>
            <family val="2"/>
          </rPr>
          <t>ALL stocks : Worldwide pelagic distribution</t>
        </r>
      </text>
    </comment>
    <comment ref="N307" authorId="0" shapeId="0" xr:uid="{CB122753-7524-4079-8041-7AC6BBD11482}">
      <text>
        <r>
          <rPr>
            <b/>
            <sz val="9"/>
            <color indexed="81"/>
            <rFont val="Tahoma"/>
            <family val="2"/>
          </rPr>
          <t>The depth range of the species is 1-590m. For surface gears, the vertical overlap index with this species is 16.95%.</t>
        </r>
      </text>
    </comment>
    <comment ref="O307" authorId="0" shapeId="0" xr:uid="{BBE6CA34-402F-434C-A205-A65B936C4353}">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307" authorId="0" shapeId="0" xr:uid="{F1820241-A33F-42D1-A711-F0B11F1E6E58}">
      <text>
        <r>
          <rPr>
            <b/>
            <sz val="9"/>
            <color indexed="81"/>
            <rFont val="Tahoma"/>
            <family val="2"/>
          </rPr>
          <t>No direct evidence of survival after capture.</t>
        </r>
      </text>
    </comment>
    <comment ref="E308" authorId="0" shapeId="0" xr:uid="{B16D0327-DDB1-4662-B64D-905913B6C20C}">
      <text>
        <r>
          <rPr>
            <b/>
            <sz val="9"/>
            <color indexed="81"/>
            <rFont val="Tahoma"/>
            <family val="2"/>
          </rPr>
          <t>Species growth rate (K) is 0.100, which is in the medium risk K range (0.061-0.183) for age at maturity.</t>
        </r>
      </text>
    </comment>
    <comment ref="F308" authorId="0" shapeId="0" xr:uid="{A507B9E8-2362-4230-817D-C78AA1DEFDB7}">
      <text>
        <r>
          <rPr>
            <b/>
            <sz val="9"/>
            <color indexed="81"/>
            <rFont val="Tahoma"/>
            <family val="2"/>
          </rPr>
          <t>Species growth rate (K) is 0.100, which is lower than highest risk K (0.12) for maximum age.</t>
        </r>
      </text>
    </comment>
    <comment ref="G308" authorId="0" shapeId="0" xr:uid="{03BDD7DD-5ABB-42D6-A8B2-B7E31EFB4733}">
      <text>
        <r>
          <rPr>
            <b/>
            <sz val="9"/>
            <color indexed="81"/>
            <rFont val="Tahoma"/>
            <family val="2"/>
          </rPr>
          <t>Species fecundity is 2 eggs/year, which is lower than the highest risk value (100).</t>
        </r>
      </text>
    </comment>
    <comment ref="H308" authorId="0" shapeId="0" xr:uid="{C48413AF-AD7B-4DAA-8954-26782CBD75AD}">
      <text>
        <r>
          <rPr>
            <b/>
            <sz val="9"/>
            <color indexed="81"/>
            <rFont val="Tahoma"/>
            <family val="2"/>
          </rPr>
          <t>Species maximum length is 428, which is higher than the highest risk value (300cm).</t>
        </r>
      </text>
    </comment>
    <comment ref="I308" authorId="0" shapeId="0" xr:uid="{31814256-4E2C-4965-A058-D0E70D55075F}">
      <text>
        <r>
          <rPr>
            <b/>
            <sz val="9"/>
            <color indexed="81"/>
            <rFont val="Tahoma"/>
            <family val="2"/>
          </rPr>
          <t>Species length at maturity is 271, which is higher than the highest risk value (200cm).</t>
        </r>
      </text>
    </comment>
    <comment ref="J308" authorId="0" shapeId="0" xr:uid="{18B19A45-CC77-497C-8C18-B714C8C6A286}">
      <text>
        <r>
          <rPr>
            <b/>
            <sz val="9"/>
            <color indexed="81"/>
            <rFont val="Tahoma"/>
            <family val="2"/>
          </rPr>
          <t>Species reproductive strategy is live bearer, which is high risk.</t>
        </r>
      </text>
    </comment>
    <comment ref="K308" authorId="0" shapeId="0" xr:uid="{DA658A27-C2A0-4883-9169-38777E6B7E48}">
      <text>
        <r>
          <rPr>
            <b/>
            <sz val="9"/>
            <color indexed="81"/>
            <rFont val="Tahoma"/>
            <family val="2"/>
          </rPr>
          <t>Species trophic level is 4.5, which is higher than the highest risk value (3.25).</t>
        </r>
      </text>
    </comment>
    <comment ref="M308" authorId="0" shapeId="0" xr:uid="{91290741-0EA8-443F-BAB7-E87524312E36}">
      <text>
        <r>
          <rPr>
            <b/>
            <sz val="9"/>
            <color indexed="81"/>
            <rFont val="Tahoma"/>
            <family val="2"/>
          </rPr>
          <t>TPT stocks : Worldwide distribution, uncommon in Subtropics. Species is coastal._x000D_
ALB stocks : Worldwide distribution, uncommon in Subtropics. Species is coastal.</t>
        </r>
      </text>
    </comment>
    <comment ref="N308" authorId="0" shapeId="0" xr:uid="{9D6AF2ED-8CB2-47D3-A1EF-984788CB7F14}">
      <text>
        <r>
          <rPr>
            <b/>
            <sz val="9"/>
            <color indexed="81"/>
            <rFont val="Tahoma"/>
            <family val="2"/>
          </rPr>
          <t>The depth range of the species is 1-300m. For surface gears, the vertical overlap index with this species is 33.33%.</t>
        </r>
      </text>
    </comment>
    <comment ref="O308" authorId="0" shapeId="0" xr:uid="{9AFA1C63-FE14-4344-8028-5CF8232439B9}">
      <text>
        <r>
          <rPr>
            <b/>
            <sz val="9"/>
            <color indexed="81"/>
            <rFont val="Tahoma"/>
            <family val="2"/>
          </rPr>
          <t>TPT stocks : The maximum length of the species is 428cm. For tropical surface fisheries, the length overlap index with this species is 100.00%. This gear uses bait, but the trophic level of the species &gt;3.5._x000D_
ALB stocks : The maximum length of the species is 428cm. For albacore fisheries, the length overlap index with this species is 100.00%. This gear uses bait, but the trophic level of the species &gt;3.5.</t>
        </r>
      </text>
    </comment>
    <comment ref="P308" authorId="0" shapeId="0" xr:uid="{4EB233C8-65C8-43E9-80A0-7E3B7DCC70BA}">
      <text>
        <r>
          <rPr>
            <b/>
            <sz val="9"/>
            <color indexed="81"/>
            <rFont val="Tahoma"/>
            <family val="2"/>
          </rPr>
          <t>No direct evidence of survival after capture.</t>
        </r>
      </text>
    </comment>
    <comment ref="E309" authorId="0" shapeId="0" xr:uid="{14E1D0D0-87C7-49A2-813B-70CD16DB6D8E}">
      <text>
        <r>
          <rPr>
            <b/>
            <sz val="9"/>
            <color indexed="81"/>
            <rFont val="Tahoma"/>
            <family val="2"/>
          </rPr>
          <t>Species growth rate (K) is 0.200, which is higher than lowest risk K (0.183) for age at maturity.</t>
        </r>
      </text>
    </comment>
    <comment ref="F309" authorId="0" shapeId="0" xr:uid="{BFD406EA-C99D-4ACA-A5EA-57937CEC2AC3}">
      <text>
        <r>
          <rPr>
            <b/>
            <sz val="9"/>
            <color indexed="81"/>
            <rFont val="Tahoma"/>
            <family val="2"/>
          </rPr>
          <t>Species growth rate (K) is 0.200, which is in the medium risk K range (0.12-0.30) for maximum age.</t>
        </r>
      </text>
    </comment>
    <comment ref="G309" authorId="0" shapeId="0" xr:uid="{87B7F71D-1547-43A5-A058-953806A0802C}">
      <text>
        <r>
          <rPr>
            <b/>
            <sz val="9"/>
            <color indexed="81"/>
            <rFont val="Tahoma"/>
            <family val="2"/>
          </rPr>
          <t>Species fecundity is 2 eggs/year, which is lower than the highest risk value (100).</t>
        </r>
      </text>
    </comment>
    <comment ref="H309" authorId="0" shapeId="0" xr:uid="{D2774F5D-01FB-4590-9AC8-F179A89DBE81}">
      <text>
        <r>
          <rPr>
            <b/>
            <sz val="9"/>
            <color indexed="81"/>
            <rFont val="Tahoma"/>
            <family val="2"/>
          </rPr>
          <t>Species maximum length is 269, which is in the medium risk range (100-300cm).</t>
        </r>
      </text>
    </comment>
    <comment ref="I309" authorId="0" shapeId="0" xr:uid="{8E48A212-631D-46D1-9405-90215EB72B49}">
      <text>
        <r>
          <rPr>
            <b/>
            <sz val="9"/>
            <color indexed="81"/>
            <rFont val="Tahoma"/>
            <family val="2"/>
          </rPr>
          <t>Species length at maturity is 211, which is higher than the highest risk value (200cm).</t>
        </r>
      </text>
    </comment>
    <comment ref="J309" authorId="0" shapeId="0" xr:uid="{A5A576D6-9715-4EDC-A5E1-90564A5FA00C}">
      <text>
        <r>
          <rPr>
            <b/>
            <sz val="9"/>
            <color indexed="81"/>
            <rFont val="Tahoma"/>
            <family val="2"/>
          </rPr>
          <t>Species reproductive strategy is live bearer, which is high risk.</t>
        </r>
      </text>
    </comment>
    <comment ref="K309" authorId="0" shapeId="0" xr:uid="{5C6D0093-6F5C-41A3-9D2A-19758DF1EF90}">
      <text>
        <r>
          <rPr>
            <b/>
            <sz val="9"/>
            <color indexed="81"/>
            <rFont val="Tahoma"/>
            <family val="2"/>
          </rPr>
          <t>Species trophic level is 4.3, which is higher than the highest risk value (3.25).</t>
        </r>
      </text>
    </comment>
    <comment ref="M309" authorId="0" shapeId="0" xr:uid="{FC19D731-57AE-4E01-8908-354F0E1D6DDB}">
      <text>
        <r>
          <rPr>
            <b/>
            <sz val="9"/>
            <color indexed="81"/>
            <rFont val="Tahoma"/>
            <family val="2"/>
          </rPr>
          <t>ALL stocks : Worldwide demersal distribution</t>
        </r>
      </text>
    </comment>
    <comment ref="N309" authorId="0" shapeId="0" xr:uid="{31B88267-D2DA-4717-A799-B13E2459FBAB}">
      <text>
        <r>
          <rPr>
            <b/>
            <sz val="9"/>
            <color indexed="81"/>
            <rFont val="Tahoma"/>
            <family val="2"/>
          </rPr>
          <t>The depth range of the species is 173-1890m. For surface gears, the vertical overlap index with this species is -4.19%. This species is demersal.</t>
        </r>
      </text>
    </comment>
    <comment ref="O309" authorId="0" shapeId="0" xr:uid="{F49E86CD-FA3D-44D0-92DF-2D1479CD8BC9}">
      <text>
        <r>
          <rPr>
            <b/>
            <sz val="9"/>
            <color indexed="81"/>
            <rFont val="Tahoma"/>
            <family val="2"/>
          </rPr>
          <t>ALB stocks : The maximum length of the species is 269cm. For albacore fisheries, the length overlap index with this species is 100.00%. This gear uses bait, but the trophic level of the species &gt;3.5._x000D_
TPT stocks : The maximum length of the species is 269cm. For tropical surface fisheries, the length overlap index with this species is 100.00%. This gear uses bait, but the trophic level of the species &gt;3.5.</t>
        </r>
      </text>
    </comment>
    <comment ref="P309" authorId="0" shapeId="0" xr:uid="{84921E22-F4FB-4A56-85F1-F452CF41BF21}">
      <text>
        <r>
          <rPr>
            <b/>
            <sz val="9"/>
            <color indexed="81"/>
            <rFont val="Tahoma"/>
            <family val="2"/>
          </rPr>
          <t>No direct evidence of survival after capture.</t>
        </r>
      </text>
    </comment>
    <comment ref="E310" authorId="0" shapeId="0" xr:uid="{E0E2DAD3-97D5-417B-882E-A676B9063734}">
      <text>
        <r>
          <rPr>
            <b/>
            <sz val="9"/>
            <color indexed="81"/>
            <rFont val="Tahoma"/>
            <family val="2"/>
          </rPr>
          <t>There is no information.</t>
        </r>
      </text>
    </comment>
    <comment ref="F310" authorId="0" shapeId="0" xr:uid="{9083F4DD-2954-4BCC-89EB-75720A478837}">
      <text>
        <r>
          <rPr>
            <b/>
            <sz val="9"/>
            <color indexed="81"/>
            <rFont val="Tahoma"/>
            <family val="2"/>
          </rPr>
          <t>There is no information.</t>
        </r>
      </text>
    </comment>
    <comment ref="G310" authorId="0" shapeId="0" xr:uid="{93171DDE-0E43-43DC-9821-7F4044E5ADED}">
      <text>
        <r>
          <rPr>
            <b/>
            <sz val="9"/>
            <color indexed="81"/>
            <rFont val="Tahoma"/>
            <family val="2"/>
          </rPr>
          <t>There is no information, but fish are likely to produce &gt;100 eggs/year.</t>
        </r>
      </text>
    </comment>
    <comment ref="H310" authorId="0" shapeId="0" xr:uid="{090AB88A-90CA-437D-8B7C-A6D9F2458340}">
      <text>
        <r>
          <rPr>
            <b/>
            <sz val="9"/>
            <color indexed="81"/>
            <rFont val="Tahoma"/>
            <family val="2"/>
          </rPr>
          <t>There is no information.</t>
        </r>
      </text>
    </comment>
    <comment ref="I310" authorId="0" shapeId="0" xr:uid="{8DAC37B3-5D53-43A5-AB7F-397137938C73}">
      <text>
        <r>
          <rPr>
            <b/>
            <sz val="9"/>
            <color indexed="81"/>
            <rFont val="Tahoma"/>
            <family val="2"/>
          </rPr>
          <t>There is no information.</t>
        </r>
      </text>
    </comment>
    <comment ref="J310" authorId="0" shapeId="0" xr:uid="{C5878B1D-065A-47F2-86C3-48D76055D68E}">
      <text>
        <r>
          <rPr>
            <b/>
            <sz val="9"/>
            <color indexed="81"/>
            <rFont val="Tahoma"/>
            <family val="2"/>
          </rPr>
          <t>There is no information, but fish are not live bearers.</t>
        </r>
      </text>
    </comment>
    <comment ref="K310" authorId="0" shapeId="0" xr:uid="{60C608FD-9270-49AC-9A47-4A5529DE374B}">
      <text>
        <r>
          <rPr>
            <b/>
            <sz val="9"/>
            <color indexed="81"/>
            <rFont val="Tahoma"/>
            <family val="2"/>
          </rPr>
          <t>There is no information.</t>
        </r>
      </text>
    </comment>
    <comment ref="M310" authorId="0" shapeId="0" xr:uid="{C7C79895-E36D-42AA-9C33-C3A9885F59F0}">
      <text>
        <r>
          <rPr>
            <b/>
            <sz val="9"/>
            <color indexed="81"/>
            <rFont val="Tahoma"/>
            <family val="2"/>
          </rPr>
          <t>ALL stocks : Worldwide pelagic distribution</t>
        </r>
      </text>
    </comment>
    <comment ref="N310" authorId="0" shapeId="0" xr:uid="{4636253F-3296-4106-84CA-7A0EC60F737C}">
      <text>
        <r>
          <rPr>
            <b/>
            <sz val="9"/>
            <color indexed="81"/>
            <rFont val="Tahoma"/>
            <family val="2"/>
          </rPr>
          <t>No information.</t>
        </r>
      </text>
    </comment>
    <comment ref="O310" authorId="0" shapeId="0" xr:uid="{E3864787-48A0-4C66-A944-340581E709E8}">
      <text>
        <r>
          <rPr>
            <b/>
            <sz val="9"/>
            <color indexed="81"/>
            <rFont val="Tahoma"/>
            <family val="2"/>
          </rPr>
          <t>ALB stocks : No information._x000D_
TPT stocks : No information.</t>
        </r>
      </text>
    </comment>
    <comment ref="P310" authorId="0" shapeId="0" xr:uid="{A1D71D64-72C8-4BE8-B731-6674223B790C}">
      <text>
        <r>
          <rPr>
            <b/>
            <sz val="9"/>
            <color indexed="81"/>
            <rFont val="Tahoma"/>
            <family val="2"/>
          </rPr>
          <t>No direct evidence of survival after capture.</t>
        </r>
      </text>
    </comment>
    <comment ref="E311" authorId="0" shapeId="0" xr:uid="{0C00130E-676E-4291-8E96-8BE411956C08}">
      <text>
        <r>
          <rPr>
            <b/>
            <sz val="9"/>
            <color indexed="81"/>
            <rFont val="Tahoma"/>
            <family val="2"/>
          </rPr>
          <t>There is no information.</t>
        </r>
      </text>
    </comment>
    <comment ref="F311" authorId="0" shapeId="0" xr:uid="{09E14A4B-7EA1-4407-A831-112937FBD2CD}">
      <text>
        <r>
          <rPr>
            <b/>
            <sz val="9"/>
            <color indexed="81"/>
            <rFont val="Tahoma"/>
            <family val="2"/>
          </rPr>
          <t>There is no information.</t>
        </r>
      </text>
    </comment>
    <comment ref="G311" authorId="0" shapeId="0" xr:uid="{EF64B078-66F7-4496-8C05-3681C0C4076D}">
      <text>
        <r>
          <rPr>
            <b/>
            <sz val="9"/>
            <color indexed="81"/>
            <rFont val="Tahoma"/>
            <family val="2"/>
          </rPr>
          <t>There is no information.</t>
        </r>
      </text>
    </comment>
    <comment ref="H311" authorId="0" shapeId="0" xr:uid="{B955A827-8238-4E42-863E-E85E3CDBB5E4}">
      <text>
        <r>
          <rPr>
            <b/>
            <sz val="9"/>
            <color indexed="81"/>
            <rFont val="Tahoma"/>
            <family val="2"/>
          </rPr>
          <t>There is no information.</t>
        </r>
      </text>
    </comment>
    <comment ref="I311" authorId="0" shapeId="0" xr:uid="{9C200C59-5F72-41FF-92F8-9A288446625C}">
      <text>
        <r>
          <rPr>
            <b/>
            <sz val="9"/>
            <color indexed="81"/>
            <rFont val="Tahoma"/>
            <family val="2"/>
          </rPr>
          <t>There is no information.</t>
        </r>
      </text>
    </comment>
    <comment ref="J311" authorId="0" shapeId="0" xr:uid="{3711BA9F-723A-4847-95E0-0CFE8A9CB801}">
      <text>
        <r>
          <rPr>
            <b/>
            <sz val="9"/>
            <color indexed="81"/>
            <rFont val="Tahoma"/>
            <family val="2"/>
          </rPr>
          <t>There is no information.</t>
        </r>
      </text>
    </comment>
    <comment ref="K311" authorId="0" shapeId="0" xr:uid="{2F574B8E-86A8-480C-A69A-19860343ED46}">
      <text>
        <r>
          <rPr>
            <b/>
            <sz val="9"/>
            <color indexed="81"/>
            <rFont val="Tahoma"/>
            <family val="2"/>
          </rPr>
          <t>There is no information.</t>
        </r>
      </text>
    </comment>
    <comment ref="M311" authorId="0" shapeId="0" xr:uid="{98209E8C-8130-4CF8-BF93-94EE46106621}">
      <text>
        <r>
          <rPr>
            <b/>
            <sz val="9"/>
            <color indexed="81"/>
            <rFont val="Tahoma"/>
            <family val="2"/>
          </rPr>
          <t>ALL stocks : Worldwide pelagic distribution</t>
        </r>
      </text>
    </comment>
    <comment ref="N311" authorId="0" shapeId="0" xr:uid="{9C6C1759-BB17-41B5-B5D7-A31CEAA39ED0}">
      <text>
        <r>
          <rPr>
            <b/>
            <sz val="9"/>
            <color indexed="81"/>
            <rFont val="Tahoma"/>
            <family val="2"/>
          </rPr>
          <t>No information.</t>
        </r>
      </text>
    </comment>
    <comment ref="O311" authorId="0" shapeId="0" xr:uid="{5587EB0E-54CD-4E65-8E12-4A7F07FE9074}">
      <text>
        <r>
          <rPr>
            <b/>
            <sz val="9"/>
            <color indexed="81"/>
            <rFont val="Tahoma"/>
            <family val="2"/>
          </rPr>
          <t>ALB stocks : No information._x000D_
TPT stocks : No information.</t>
        </r>
      </text>
    </comment>
    <comment ref="P311" authorId="0" shapeId="0" xr:uid="{3B680E4F-2008-4C52-AC07-99D94B256B76}">
      <text>
        <r>
          <rPr>
            <b/>
            <sz val="9"/>
            <color indexed="81"/>
            <rFont val="Tahoma"/>
            <family val="2"/>
          </rPr>
          <t>No direct evidence of survival after capture.</t>
        </r>
      </text>
    </comment>
    <comment ref="E312" authorId="0" shapeId="0" xr:uid="{931FBD12-9D96-4490-987A-15B991D33FF3}">
      <text>
        <r>
          <rPr>
            <b/>
            <sz val="9"/>
            <color indexed="81"/>
            <rFont val="Tahoma"/>
            <family val="2"/>
          </rPr>
          <t>The score is based on the maximum risk score in the family Agonidae, which included 1 species.</t>
        </r>
      </text>
    </comment>
    <comment ref="F312" authorId="0" shapeId="0" xr:uid="{FDF57C44-DD8C-4CDC-A582-E0031D6AA379}">
      <text>
        <r>
          <rPr>
            <b/>
            <sz val="9"/>
            <color indexed="81"/>
            <rFont val="Tahoma"/>
            <family val="2"/>
          </rPr>
          <t>The score is based on the maximum risk score in the family Agonidae, which included 1 species.</t>
        </r>
      </text>
    </comment>
    <comment ref="G312" authorId="0" shapeId="0" xr:uid="{F7815973-480C-4381-B1C8-9ACFDA7ED1FC}">
      <text>
        <r>
          <rPr>
            <b/>
            <sz val="9"/>
            <color indexed="81"/>
            <rFont val="Tahoma"/>
            <family val="2"/>
          </rPr>
          <t>There is no information.</t>
        </r>
      </text>
    </comment>
    <comment ref="H312" authorId="0" shapeId="0" xr:uid="{E99C1CD9-2295-4F8A-BB28-00D1C6599F42}">
      <text>
        <r>
          <rPr>
            <b/>
            <sz val="9"/>
            <color indexed="81"/>
            <rFont val="Tahoma"/>
            <family val="2"/>
          </rPr>
          <t>Species maximum length is 6, which is lower than the lowest risk value (100cm).</t>
        </r>
      </text>
    </comment>
    <comment ref="I312" authorId="0" shapeId="0" xr:uid="{3C23F979-343B-48D4-B934-F3F98CCE3625}">
      <text>
        <r>
          <rPr>
            <b/>
            <sz val="9"/>
            <color indexed="81"/>
            <rFont val="Tahoma"/>
            <family val="2"/>
          </rPr>
          <t>Species maximum length is 6cm, which is lower than the length at maturity lowest risk value (40cm).</t>
        </r>
      </text>
    </comment>
    <comment ref="J312" authorId="0" shapeId="0" xr:uid="{6F223E5B-C5D3-4AA7-89AB-176E98EFE254}">
      <text>
        <r>
          <rPr>
            <b/>
            <sz val="9"/>
            <color indexed="81"/>
            <rFont val="Tahoma"/>
            <family val="2"/>
          </rPr>
          <t>Species reproductive strategy is demersal egg layer, which is medium risk.</t>
        </r>
      </text>
    </comment>
    <comment ref="K312" authorId="0" shapeId="0" xr:uid="{61C9CF46-AB20-41B5-BEDB-2DACA83B0E48}">
      <text>
        <r>
          <rPr>
            <b/>
            <sz val="9"/>
            <color indexed="81"/>
            <rFont val="Tahoma"/>
            <family val="2"/>
          </rPr>
          <t>Species trophic level is 3.5, which is higher than the highest risk value (3.25).</t>
        </r>
      </text>
    </comment>
    <comment ref="M312" authorId="0" shapeId="0" xr:uid="{0670342C-5E0D-4DE1-9FBD-7CD4BDC88865}">
      <text>
        <r>
          <rPr>
            <b/>
            <sz val="9"/>
            <color indexed="81"/>
            <rFont val="Tahoma"/>
            <family val="2"/>
          </rPr>
          <t>PO_,IO_ stocks : Indo-Pacific distribution</t>
        </r>
      </text>
    </comment>
    <comment ref="N312" authorId="0" shapeId="0" xr:uid="{EA99ED5D-B684-4217-9968-46EE22A3CB46}">
      <text>
        <r>
          <rPr>
            <b/>
            <sz val="9"/>
            <color indexed="81"/>
            <rFont val="Tahoma"/>
            <family val="2"/>
          </rPr>
          <t>Bait for other gears. No encounters expected.</t>
        </r>
      </text>
    </comment>
    <comment ref="O312" authorId="0" shapeId="0" xr:uid="{F7C7C012-6C6B-4D75-89F7-C8CB1D0DBE63}">
      <text>
        <r>
          <rPr>
            <b/>
            <sz val="9"/>
            <color indexed="81"/>
            <rFont val="Tahoma"/>
            <family val="2"/>
          </rPr>
          <t>ALB stocks : The maximum length of the species is 6cm. For albacore fisheries, the length overlap index with this species is 4.29%. This gear uses bait and the trophic level of the species &lt;3.5._x000D_
TPT stocks : The maximum length of the species is 6cm. For tropical surface fisheries, the length overlap index with this species is 5.45%. This gear uses bait and the trophic level of the species &lt;3.5.</t>
        </r>
      </text>
    </comment>
    <comment ref="P312" authorId="0" shapeId="0" xr:uid="{EDCED0CE-0AFB-4177-8230-6854F1582C45}">
      <text>
        <r>
          <rPr>
            <b/>
            <sz val="9"/>
            <color indexed="81"/>
            <rFont val="Tahoma"/>
            <family val="2"/>
          </rPr>
          <t>No direct evidence of survival after capture.</t>
        </r>
      </text>
    </comment>
    <comment ref="E313" authorId="0" shapeId="0" xr:uid="{817564AD-6D8C-4670-B63F-AD6F458735BB}">
      <text>
        <r>
          <rPr>
            <b/>
            <sz val="9"/>
            <color indexed="81"/>
            <rFont val="Tahoma"/>
            <family val="2"/>
          </rPr>
          <t>Species growth rate (K) is 0.100, which is in the medium risk K range (0.061-0.183) for age at maturity.</t>
        </r>
      </text>
    </comment>
    <comment ref="F313" authorId="0" shapeId="0" xr:uid="{0A140930-7B61-4440-849F-4ABEED0DEF4B}">
      <text>
        <r>
          <rPr>
            <b/>
            <sz val="9"/>
            <color indexed="81"/>
            <rFont val="Tahoma"/>
            <family val="2"/>
          </rPr>
          <t>Species growth rate (K) is 0.100, which is lower than highest risk K (0.12) for maximum age.</t>
        </r>
      </text>
    </comment>
    <comment ref="G313" authorId="0" shapeId="0" xr:uid="{4EA729F1-760D-4A20-91D8-CB8FE78630D9}">
      <text>
        <r>
          <rPr>
            <b/>
            <sz val="9"/>
            <color indexed="81"/>
            <rFont val="Tahoma"/>
            <family val="2"/>
          </rPr>
          <t>Species fecundity is 4 eggs/year, which is lower than the highest risk value (100).</t>
        </r>
      </text>
    </comment>
    <comment ref="H313" authorId="0" shapeId="0" xr:uid="{C0A22FC3-3C19-43B7-8722-17501759FFC3}">
      <text>
        <r>
          <rPr>
            <b/>
            <sz val="9"/>
            <color indexed="81"/>
            <rFont val="Tahoma"/>
            <family val="2"/>
          </rPr>
          <t>Species maximum length is 100, which is in the medium risk range (100-300cm).</t>
        </r>
      </text>
    </comment>
    <comment ref="I313" authorId="0" shapeId="0" xr:uid="{942B6757-A4DF-4F70-9C69-5997363235DD}">
      <text>
        <r>
          <rPr>
            <b/>
            <sz val="9"/>
            <color indexed="81"/>
            <rFont val="Tahoma"/>
            <family val="2"/>
          </rPr>
          <t>Species length at maturity is 57, which is in the medium risk range (40-200cm).</t>
        </r>
      </text>
    </comment>
    <comment ref="J313" authorId="0" shapeId="0" xr:uid="{566987EC-0B26-47DC-A2D0-B9EEF8E5AADA}">
      <text>
        <r>
          <rPr>
            <b/>
            <sz val="9"/>
            <color indexed="81"/>
            <rFont val="Tahoma"/>
            <family val="2"/>
          </rPr>
          <t>Species reproductive strategy is live bearer, which is high risk.</t>
        </r>
      </text>
    </comment>
    <comment ref="K313" authorId="0" shapeId="0" xr:uid="{311262E0-BEA7-4290-848C-D27D2DD4A3C8}">
      <text>
        <r>
          <rPr>
            <b/>
            <sz val="9"/>
            <color indexed="81"/>
            <rFont val="Tahoma"/>
            <family val="2"/>
          </rPr>
          <t>Species trophic level is 4.0, which is higher than the highest risk value (3.25).</t>
        </r>
      </text>
    </comment>
    <comment ref="M313" authorId="0" shapeId="0" xr:uid="{94D0321F-9A94-4652-AF62-67CA405D21BB}">
      <text>
        <r>
          <rPr>
            <b/>
            <sz val="9"/>
            <color indexed="81"/>
            <rFont val="Tahoma"/>
            <family val="2"/>
          </rPr>
          <t>ALAM,ALAN,ALAS,BEAT,SKAE,YFAT stocks : Eastern Atlantic distribution. Species is coastal.</t>
        </r>
      </text>
    </comment>
    <comment ref="N313" authorId="0" shapeId="0" xr:uid="{5FC250CF-9A52-4DC2-AAF1-C18F762BE80A}">
      <text>
        <r>
          <rPr>
            <b/>
            <sz val="9"/>
            <color indexed="81"/>
            <rFont val="Tahoma"/>
            <family val="2"/>
          </rPr>
          <t>Not evaluated</t>
        </r>
      </text>
    </comment>
    <comment ref="O313" authorId="0" shapeId="0" xr:uid="{632AA315-7EF5-47F7-94AB-FAED8E6274E1}">
      <text>
        <r>
          <rPr>
            <b/>
            <sz val="9"/>
            <color indexed="81"/>
            <rFont val="Tahoma"/>
            <family val="2"/>
          </rPr>
          <t>Not evaluated</t>
        </r>
      </text>
    </comment>
    <comment ref="P313" authorId="0" shapeId="0" xr:uid="{0CB4D5F5-2C31-4F1C-A654-7957CF3E0952}">
      <text>
        <r>
          <rPr>
            <b/>
            <sz val="9"/>
            <color indexed="81"/>
            <rFont val="Tahoma"/>
            <family val="2"/>
          </rPr>
          <t>Not evaluated</t>
        </r>
      </text>
    </comment>
    <comment ref="E314" authorId="0" shapeId="0" xr:uid="{6D41A4CE-8A96-40A7-9B2F-6BFD408A3EFF}">
      <text>
        <r>
          <rPr>
            <b/>
            <sz val="9"/>
            <color indexed="81"/>
            <rFont val="Tahoma"/>
            <family val="2"/>
          </rPr>
          <t>Species growth rate (K) is 0.870, which is higher than lowest risk K (0.183) for age at maturity.</t>
        </r>
      </text>
    </comment>
    <comment ref="F314" authorId="0" shapeId="0" xr:uid="{0E48A2EA-9C66-4978-ACC7-F07F0593C267}">
      <text>
        <r>
          <rPr>
            <b/>
            <sz val="9"/>
            <color indexed="81"/>
            <rFont val="Tahoma"/>
            <family val="2"/>
          </rPr>
          <t>Species growth rate (K) is 0.870, which is higher than lowest risk K (0.30) for maximum age.</t>
        </r>
      </text>
    </comment>
    <comment ref="G314" authorId="0" shapeId="0" xr:uid="{BF360C56-2171-4CF3-82F1-97593EED5E02}">
      <text>
        <r>
          <rPr>
            <b/>
            <sz val="9"/>
            <color indexed="81"/>
            <rFont val="Tahoma"/>
            <family val="2"/>
          </rPr>
          <t>The score is based on the maximum risk score in the family Agonidae, which included 1 species.</t>
        </r>
      </text>
    </comment>
    <comment ref="H314" authorId="0" shapeId="0" xr:uid="{D1AB7469-B019-4D19-9900-2F7967A2F32C}">
      <text>
        <r>
          <rPr>
            <b/>
            <sz val="9"/>
            <color indexed="81"/>
            <rFont val="Tahoma"/>
            <family val="2"/>
          </rPr>
          <t>Species maximum length is 100, which is in the medium risk range (100-300cm).</t>
        </r>
      </text>
    </comment>
    <comment ref="I314" authorId="0" shapeId="0" xr:uid="{723AACB0-1702-4508-BDC0-5D4B1DD32056}">
      <text>
        <r>
          <rPr>
            <b/>
            <sz val="9"/>
            <color indexed="81"/>
            <rFont val="Tahoma"/>
            <family val="2"/>
          </rPr>
          <t>Species length at maturity is 46, which is in the medium risk range (40-200cm).</t>
        </r>
      </text>
    </comment>
    <comment ref="J314" authorId="0" shapeId="0" xr:uid="{FAD4E40A-233F-41F9-A6A4-93FDBA683F6A}">
      <text>
        <r>
          <rPr>
            <b/>
            <sz val="9"/>
            <color indexed="81"/>
            <rFont val="Tahoma"/>
            <family val="2"/>
          </rPr>
          <t>The score is based on the maximum risk score in the family Agonidae, which included 1 species.</t>
        </r>
      </text>
    </comment>
    <comment ref="K314" authorId="0" shapeId="0" xr:uid="{13E56304-6089-465C-8491-8676C389AAD4}">
      <text>
        <r>
          <rPr>
            <b/>
            <sz val="9"/>
            <color indexed="81"/>
            <rFont val="Tahoma"/>
            <family val="2"/>
          </rPr>
          <t>Species trophic level is 4.5, which is higher than the highest risk value (3.25).</t>
        </r>
      </text>
    </comment>
    <comment ref="M314" authorId="0" shapeId="0" xr:uid="{D996AA24-9FAF-4387-8FE0-7C2418FB6018}">
      <text>
        <r>
          <rPr>
            <b/>
            <sz val="9"/>
            <color indexed="81"/>
            <rFont val="Tahoma"/>
            <family val="2"/>
          </rPr>
          <t>BEI_,BEPW,SKI_,SKPW,YFI_,YFPW stocks : Indo-West Pacific distribution, uncommon in South Indian and Pacific Oceans, absent in North Pacific</t>
        </r>
      </text>
    </comment>
    <comment ref="N314" authorId="0" shapeId="0" xr:uid="{0D10B2D5-2C96-480D-985D-553448555A25}">
      <text>
        <r>
          <rPr>
            <b/>
            <sz val="9"/>
            <color indexed="81"/>
            <rFont val="Tahoma"/>
            <family val="2"/>
          </rPr>
          <t>The depth range of the species is 1-100m. For surface gears, the vertical overlap index with this species is 100.00%.</t>
        </r>
      </text>
    </comment>
    <comment ref="O314" authorId="0" shapeId="0" xr:uid="{05643839-5EE3-4C19-A775-4CB549063ADE}">
      <text>
        <r>
          <rPr>
            <b/>
            <sz val="9"/>
            <color indexed="81"/>
            <rFont val="Tahoma"/>
            <family val="2"/>
          </rPr>
          <t>TPT stocks : The maximum length of the species is 100cm. For tropical surface fisheries, the length overlap index with this species is 90.91%. This gear uses bait, but the trophic level of the species &gt;3.5.</t>
        </r>
      </text>
    </comment>
    <comment ref="P314" authorId="0" shapeId="0" xr:uid="{F9B9B0A3-2A00-4A96-8BEA-1AB98D7771D8}">
      <text>
        <r>
          <rPr>
            <b/>
            <sz val="9"/>
            <color indexed="81"/>
            <rFont val="Tahoma"/>
            <family val="2"/>
          </rPr>
          <t>No direct evidence of survival after capture.</t>
        </r>
      </text>
    </comment>
    <comment ref="E315" authorId="0" shapeId="0" xr:uid="{160A5CE7-32D5-4AB2-8D0E-445919C06811}">
      <text>
        <r>
          <rPr>
            <b/>
            <sz val="9"/>
            <color indexed="81"/>
            <rFont val="Tahoma"/>
            <family val="2"/>
          </rPr>
          <t>Species growth rate (K) is 1.000, which is higher than lowest risk K (0.183) for age at maturity.</t>
        </r>
      </text>
    </comment>
    <comment ref="F315" authorId="0" shapeId="0" xr:uid="{2284A0D4-0DA0-4F25-83B6-F972915DA038}">
      <text>
        <r>
          <rPr>
            <b/>
            <sz val="9"/>
            <color indexed="81"/>
            <rFont val="Tahoma"/>
            <family val="2"/>
          </rPr>
          <t>Species growth rate (K) is 1.000, which is higher than lowest risk K (0.30) for maximum age.</t>
        </r>
      </text>
    </comment>
    <comment ref="G315" authorId="0" shapeId="0" xr:uid="{219C92DF-FBA1-4AAD-9298-0509D953AB0A}">
      <text>
        <r>
          <rPr>
            <b/>
            <sz val="9"/>
            <color indexed="81"/>
            <rFont val="Tahoma"/>
            <family val="2"/>
          </rPr>
          <t>Species fecundity is 45000 eggs/year, which is higher than the lowest risk value (20000).</t>
        </r>
      </text>
    </comment>
    <comment ref="H315" authorId="0" shapeId="0" xr:uid="{57315473-E2D8-476B-8FE4-CEEF06AFE3B2}">
      <text>
        <r>
          <rPr>
            <b/>
            <sz val="9"/>
            <color indexed="81"/>
            <rFont val="Tahoma"/>
            <family val="2"/>
          </rPr>
          <t>Species maximum length is 42, which is lower than the lowest risk value (100cm).</t>
        </r>
      </text>
    </comment>
    <comment ref="I315" authorId="0" shapeId="0" xr:uid="{B064AEBE-1A99-4612-9364-3AAB626BC77C}">
      <text>
        <r>
          <rPr>
            <b/>
            <sz val="9"/>
            <color indexed="81"/>
            <rFont val="Tahoma"/>
            <family val="2"/>
          </rPr>
          <t>Species length at maturity is 22, which is lower than the lowest risk value (40cm).</t>
        </r>
      </text>
    </comment>
    <comment ref="J315" authorId="0" shapeId="0" xr:uid="{AD85080F-D5B4-406B-896C-4CBE2C461C38}">
      <text>
        <r>
          <rPr>
            <b/>
            <sz val="9"/>
            <color indexed="81"/>
            <rFont val="Tahoma"/>
            <family val="2"/>
          </rPr>
          <t>Species reproductive strategy is broadcast spawner, which is low risk.</t>
        </r>
      </text>
    </comment>
    <comment ref="K315" authorId="0" shapeId="0" xr:uid="{6A058AFE-95C6-4062-A6F7-A1280DF94008}">
      <text>
        <r>
          <rPr>
            <b/>
            <sz val="9"/>
            <color indexed="81"/>
            <rFont val="Tahoma"/>
            <family val="2"/>
          </rPr>
          <t>Species trophic level is 3.2, which is in the medium risk range (2.75-3.25).</t>
        </r>
      </text>
    </comment>
    <comment ref="M315" authorId="0" shapeId="0" xr:uid="{BC433EF9-0C34-4CD5-8436-5BF3919607DA}">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5" authorId="0" shapeId="0" xr:uid="{B61956FF-8C13-4CF0-9A69-3ECF0E2CD53C}">
      <text>
        <r>
          <rPr>
            <b/>
            <sz val="9"/>
            <color indexed="81"/>
            <rFont val="Tahoma"/>
            <family val="2"/>
          </rPr>
          <t>The depth range of the species is 20-90m. For surface gears, the vertical overlap index with this species is 100.00%.</t>
        </r>
      </text>
    </comment>
    <comment ref="O315" authorId="0" shapeId="0" xr:uid="{E1FDB619-8902-4D74-9153-39C3191A97B9}">
      <text>
        <r>
          <rPr>
            <b/>
            <sz val="9"/>
            <color indexed="81"/>
            <rFont val="Tahoma"/>
            <family val="2"/>
          </rPr>
          <t>ALB stocks : The maximum length of the species is 42cm. For albacore fisheries, the length overlap index with this species is 30.00%. This gear uses bait and the trophic level of the species &lt;3.5._x000D_
TPT stocks : The maximum length of the species is 42cm. For tropical surface fisheries, the length overlap index with this species is 38.18%. This gear uses bait and the trophic level of the species &lt;3.5.</t>
        </r>
      </text>
    </comment>
    <comment ref="P315" authorId="0" shapeId="0" xr:uid="{FA682E7F-6962-4B11-9A4F-15FCB7E30AF9}">
      <text>
        <r>
          <rPr>
            <b/>
            <sz val="9"/>
            <color indexed="81"/>
            <rFont val="Tahoma"/>
            <family val="2"/>
          </rPr>
          <t>No direct evidence of survival after capture.</t>
        </r>
      </text>
    </comment>
    <comment ref="E316" authorId="0" shapeId="0" xr:uid="{5277E56E-E5FB-43AF-8130-893263A2CD71}">
      <text>
        <r>
          <rPr>
            <b/>
            <sz val="9"/>
            <color indexed="81"/>
            <rFont val="Tahoma"/>
            <family val="2"/>
          </rPr>
          <t>Species growth rate (K) is 1.000, which is higher than lowest risk K (0.183) for age at maturity.</t>
        </r>
      </text>
    </comment>
    <comment ref="F316" authorId="0" shapeId="0" xr:uid="{322609E0-713C-4EFB-BF97-94B8F3515F02}">
      <text>
        <r>
          <rPr>
            <b/>
            <sz val="9"/>
            <color indexed="81"/>
            <rFont val="Tahoma"/>
            <family val="2"/>
          </rPr>
          <t>Species growth rate (K) is 1.000, which is higher than lowest risk K (0.30) for maximum age.</t>
        </r>
      </text>
    </comment>
    <comment ref="G316" authorId="0" shapeId="0" xr:uid="{D064426D-5FEE-48B1-8EDD-79460E22E288}">
      <text>
        <r>
          <rPr>
            <b/>
            <sz val="9"/>
            <color indexed="81"/>
            <rFont val="Tahoma"/>
            <family val="2"/>
          </rPr>
          <t>Species fecundity is 45000 eggs/year, which is higher than the lowest risk value (20000).</t>
        </r>
      </text>
    </comment>
    <comment ref="H316" authorId="0" shapeId="0" xr:uid="{3C4FB8FB-4E7F-4EAA-A5C0-AFBBECE78E4C}">
      <text>
        <r>
          <rPr>
            <b/>
            <sz val="9"/>
            <color indexed="81"/>
            <rFont val="Tahoma"/>
            <family val="2"/>
          </rPr>
          <t>Species maximum length is 42, which is lower than the lowest risk value (100cm).</t>
        </r>
      </text>
    </comment>
    <comment ref="I316" authorId="0" shapeId="0" xr:uid="{B8C05844-D3A0-45A4-9B03-97EC095E8259}">
      <text>
        <r>
          <rPr>
            <b/>
            <sz val="9"/>
            <color indexed="81"/>
            <rFont val="Tahoma"/>
            <family val="2"/>
          </rPr>
          <t>Species length at maturity is 22, which is lower than the lowest risk value (40cm).</t>
        </r>
      </text>
    </comment>
    <comment ref="J316" authorId="0" shapeId="0" xr:uid="{95F2D1AC-37C9-4D93-AAC2-2B066615B4EA}">
      <text>
        <r>
          <rPr>
            <b/>
            <sz val="9"/>
            <color indexed="81"/>
            <rFont val="Tahoma"/>
            <family val="2"/>
          </rPr>
          <t>Species reproductive strategy is broadcast spawner, which is low risk.</t>
        </r>
      </text>
    </comment>
    <comment ref="K316" authorId="0" shapeId="0" xr:uid="{D2407930-76AA-4476-90FB-BA3C8BA1E10C}">
      <text>
        <r>
          <rPr>
            <b/>
            <sz val="9"/>
            <color indexed="81"/>
            <rFont val="Tahoma"/>
            <family val="2"/>
          </rPr>
          <t>Species trophic level is 3.2, which is in the medium risk range (2.75-3.25).</t>
        </r>
      </text>
    </comment>
    <comment ref="M316" authorId="0" shapeId="0" xr:uid="{4F5E8373-97FB-4287-AF15-E4A72EBD6E5A}">
      <text>
        <r>
          <rPr>
            <b/>
            <sz val="9"/>
            <color indexed="81"/>
            <rFont val="Tahoma"/>
            <family val="2"/>
          </rPr>
          <t>PO_,IO_ stocks : All three species of Rastrelliger are Indo-Pacific species.</t>
        </r>
      </text>
    </comment>
    <comment ref="N316" authorId="0" shapeId="0" xr:uid="{6BBF9901-A8EA-4B8D-A305-F95BD51CF80E}">
      <text>
        <r>
          <rPr>
            <b/>
            <sz val="9"/>
            <color indexed="81"/>
            <rFont val="Tahoma"/>
            <family val="2"/>
          </rPr>
          <t>The depth range of the species is 20-90m. For surface gears, the vertical overlap index with this species is 100.00%.</t>
        </r>
      </text>
    </comment>
    <comment ref="O316" authorId="0" shapeId="0" xr:uid="{3033F913-C694-452B-8758-2E775D6AFD1D}">
      <text>
        <r>
          <rPr>
            <b/>
            <sz val="9"/>
            <color indexed="81"/>
            <rFont val="Tahoma"/>
            <family val="2"/>
          </rPr>
          <t>ALB stocks : The maximum length of the species is 42cm. For albacore fisheries, the length overlap index with this species is 30.00%. This gear uses bait and the trophic level of the species &lt;3.5._x000D_
TPT stocks : The maximum length of the species is 42cm. For tropical surface fisheries, the length overlap index with this species is 38.18%. This gear uses bait and the trophic level of the species &lt;3.5.</t>
        </r>
      </text>
    </comment>
    <comment ref="P316" authorId="0" shapeId="0" xr:uid="{BE38F4D4-5DCC-4395-BAD9-2C18C19D919C}">
      <text>
        <r>
          <rPr>
            <b/>
            <sz val="9"/>
            <color indexed="81"/>
            <rFont val="Tahoma"/>
            <family val="2"/>
          </rPr>
          <t>No direct evidence of survival after capture.</t>
        </r>
      </text>
    </comment>
    <comment ref="E317" authorId="0" shapeId="0" xr:uid="{625D40AC-877E-46AD-806E-0C0D62268D1E}">
      <text>
        <r>
          <rPr>
            <b/>
            <sz val="9"/>
            <color indexed="81"/>
            <rFont val="Tahoma"/>
            <family val="2"/>
          </rPr>
          <t>Species growth rate (K) is 2.700, which is higher than lowest risk K (0.183) for age at maturity.</t>
        </r>
      </text>
    </comment>
    <comment ref="F317" authorId="0" shapeId="0" xr:uid="{4B922C08-3AF3-4E89-8DCF-4B7953CB5976}">
      <text>
        <r>
          <rPr>
            <b/>
            <sz val="9"/>
            <color indexed="81"/>
            <rFont val="Tahoma"/>
            <family val="2"/>
          </rPr>
          <t>Species growth rate (K) is 2.700, which is higher than lowest risk K (0.30) for maximum age.</t>
        </r>
      </text>
    </comment>
    <comment ref="G317" authorId="0" shapeId="0" xr:uid="{545713D2-4A84-4C39-B2F7-16A47B3B7923}">
      <text>
        <r>
          <rPr>
            <b/>
            <sz val="9"/>
            <color indexed="81"/>
            <rFont val="Tahoma"/>
            <family val="2"/>
          </rPr>
          <t>There is no information.</t>
        </r>
      </text>
    </comment>
    <comment ref="H317" authorId="0" shapeId="0" xr:uid="{8DE04F75-AA6F-4153-8B8A-38E1D87CE0DF}">
      <text>
        <r>
          <rPr>
            <b/>
            <sz val="9"/>
            <color indexed="81"/>
            <rFont val="Tahoma"/>
            <family val="2"/>
          </rPr>
          <t>Species maximum length is 6, which is lower than the lowest risk value (100cm).</t>
        </r>
      </text>
    </comment>
    <comment ref="I317" authorId="0" shapeId="0" xr:uid="{CFC778C4-FA09-48E0-A3D1-7EAC8BECDA55}">
      <text>
        <r>
          <rPr>
            <b/>
            <sz val="9"/>
            <color indexed="81"/>
            <rFont val="Tahoma"/>
            <family val="2"/>
          </rPr>
          <t>Species maximum length is 6cm, which is lower than the length at maturity lowest risk value (40cm).</t>
        </r>
      </text>
    </comment>
    <comment ref="J317" authorId="0" shapeId="0" xr:uid="{D3F2CA51-415A-4280-9B36-3C028E940AD7}">
      <text>
        <r>
          <rPr>
            <b/>
            <sz val="9"/>
            <color indexed="81"/>
            <rFont val="Tahoma"/>
            <family val="2"/>
          </rPr>
          <t>Species reproductive strategy is demersal egg layer, which is medium risk.</t>
        </r>
      </text>
    </comment>
    <comment ref="K317" authorId="0" shapeId="0" xr:uid="{0976931A-EB49-4DF2-A501-4E8ABB4E129B}">
      <text>
        <r>
          <rPr>
            <b/>
            <sz val="9"/>
            <color indexed="81"/>
            <rFont val="Tahoma"/>
            <family val="2"/>
          </rPr>
          <t>Species trophic level is 3.3, which is higher than the highest risk value (3.25).</t>
        </r>
      </text>
    </comment>
    <comment ref="M317" authorId="0" shapeId="0" xr:uid="{214C2D5F-B396-4619-B105-36658B4E46CF}">
      <text>
        <r>
          <rPr>
            <b/>
            <sz val="9"/>
            <color indexed="81"/>
            <rFont val="Tahoma"/>
            <family val="2"/>
          </rPr>
          <t>IO_,ALPN,BEPW,SKPW,YFPW stocks : Indo-West and North Pacific distribution</t>
        </r>
      </text>
    </comment>
    <comment ref="N317" authorId="0" shapeId="0" xr:uid="{C044B145-D402-40C2-8225-3929148D28E5}">
      <text>
        <r>
          <rPr>
            <b/>
            <sz val="9"/>
            <color indexed="81"/>
            <rFont val="Tahoma"/>
            <family val="2"/>
          </rPr>
          <t>Bait for other gears. No encounters expected.</t>
        </r>
      </text>
    </comment>
    <comment ref="O317" authorId="0" shapeId="0" xr:uid="{A89FA0C4-ACF5-4333-A77D-C894A9B077FD}">
      <text>
        <r>
          <rPr>
            <b/>
            <sz val="9"/>
            <color indexed="81"/>
            <rFont val="Tahoma"/>
            <family val="2"/>
          </rPr>
          <t>ALB stocks : The maximum length of the species is 6cm. For albacore fisheries, the length overlap index with this species is 4.29%. This gear uses bait and the trophic level of the species &lt;3.5._x000D_
TPT stocks : The maximum length of the species is 6cm. For tropical surface fisheries, the length overlap index with this species is 5.45%. This gear uses bait and the trophic level of the species &lt;3.5.</t>
        </r>
      </text>
    </comment>
    <comment ref="P317" authorId="0" shapeId="0" xr:uid="{ED0B5316-7125-4B9B-A7F4-4EB32C6A4F9A}">
      <text>
        <r>
          <rPr>
            <b/>
            <sz val="9"/>
            <color indexed="81"/>
            <rFont val="Tahoma"/>
            <family val="2"/>
          </rPr>
          <t>No direct evidence of survival after capture.</t>
        </r>
      </text>
    </comment>
    <comment ref="E318" authorId="0" shapeId="0" xr:uid="{63C83E61-0573-4214-9D50-B30E758D49D3}">
      <text>
        <r>
          <rPr>
            <b/>
            <sz val="9"/>
            <color indexed="81"/>
            <rFont val="Tahoma"/>
            <family val="2"/>
          </rPr>
          <t>There is no information.</t>
        </r>
      </text>
    </comment>
    <comment ref="F318" authorId="0" shapeId="0" xr:uid="{4DCB2111-770F-429E-B6BB-37631EFC1FCC}">
      <text>
        <r>
          <rPr>
            <b/>
            <sz val="9"/>
            <color indexed="81"/>
            <rFont val="Tahoma"/>
            <family val="2"/>
          </rPr>
          <t>There is no information.</t>
        </r>
      </text>
    </comment>
    <comment ref="G318" authorId="0" shapeId="0" xr:uid="{944A62D7-EA99-46ED-B657-3804060CC48D}">
      <text>
        <r>
          <rPr>
            <b/>
            <sz val="9"/>
            <color indexed="81"/>
            <rFont val="Tahoma"/>
            <family val="2"/>
          </rPr>
          <t>Species fecundity is 4 eggs/year, which is lower than the highest risk value (100).</t>
        </r>
      </text>
    </comment>
    <comment ref="H318" authorId="0" shapeId="0" xr:uid="{DAA398E7-EDBE-4054-BB66-5458614A899C}">
      <text>
        <r>
          <rPr>
            <b/>
            <sz val="9"/>
            <color indexed="81"/>
            <rFont val="Tahoma"/>
            <family val="2"/>
          </rPr>
          <t>Species maximum length is 310, which is higher than the highest risk value (300cm).</t>
        </r>
      </text>
    </comment>
    <comment ref="I318" authorId="0" shapeId="0" xr:uid="{7F2FB4D0-27EC-4979-96F5-596448D12BD2}">
      <text>
        <r>
          <rPr>
            <b/>
            <sz val="9"/>
            <color indexed="81"/>
            <rFont val="Tahoma"/>
            <family val="2"/>
          </rPr>
          <t>Species length at maturity is 177, which is in the medium risk range (40-200cm).</t>
        </r>
      </text>
    </comment>
    <comment ref="J318" authorId="0" shapeId="0" xr:uid="{C29FB9DF-07CB-4D51-8019-804365937A1B}">
      <text>
        <r>
          <rPr>
            <b/>
            <sz val="9"/>
            <color indexed="81"/>
            <rFont val="Tahoma"/>
            <family val="2"/>
          </rPr>
          <t>Species reproductive strategy is live bearer, which is high risk.</t>
        </r>
      </text>
    </comment>
    <comment ref="K318" authorId="0" shapeId="0" xr:uid="{6E0057DC-002B-4F85-9B30-DD20168CAE6C}">
      <text>
        <r>
          <rPr>
            <b/>
            <sz val="9"/>
            <color indexed="81"/>
            <rFont val="Tahoma"/>
            <family val="2"/>
          </rPr>
          <t>Species trophic level is 3.6, which is higher than the highest risk value (3.25).</t>
        </r>
      </text>
    </comment>
    <comment ref="M318" authorId="0" shapeId="0" xr:uid="{59B769BD-6F1B-447E-9587-FAA6A1DFA912}">
      <text>
        <r>
          <rPr>
            <b/>
            <sz val="9"/>
            <color indexed="81"/>
            <rFont val="Tahoma"/>
            <family val="2"/>
          </rPr>
          <t>BEI_,SKI_,YFI_ stocks : Tropical Indian Ocean distribution, mainly coastal</t>
        </r>
      </text>
    </comment>
    <comment ref="N318" authorId="0" shapeId="0" xr:uid="{D6AED93F-D17A-4CED-8054-2BEB50033D03}">
      <text>
        <r>
          <rPr>
            <b/>
            <sz val="9"/>
            <color indexed="81"/>
            <rFont val="Tahoma"/>
            <family val="2"/>
          </rPr>
          <t>The depth range of the species is 1-75m. For surface gears, the vertical overlap index with this species is 100.00%. This species is reef associated.</t>
        </r>
      </text>
    </comment>
    <comment ref="O318" authorId="0" shapeId="0" xr:uid="{5C30B954-2FBE-4650-8FF7-7175A2419B7E}">
      <text>
        <r>
          <rPr>
            <b/>
            <sz val="9"/>
            <color indexed="81"/>
            <rFont val="Tahoma"/>
            <family val="2"/>
          </rPr>
          <t>TPT stocks : The maximum length of the species is 310cm. For tropical surface fisheries, the length overlap index with this species is 100.00%. This gear uses bait, but the trophic level of the species &gt;3.5.</t>
        </r>
      </text>
    </comment>
    <comment ref="P318" authorId="0" shapeId="0" xr:uid="{FBDCCC36-ED11-4C77-A666-D9FB8CB0C9A4}">
      <text>
        <r>
          <rPr>
            <b/>
            <sz val="9"/>
            <color indexed="81"/>
            <rFont val="Tahoma"/>
            <family val="2"/>
          </rPr>
          <t>No direct evidence of survival after capture.</t>
        </r>
      </text>
    </comment>
    <comment ref="E319" authorId="0" shapeId="0" xr:uid="{14C00BF6-8526-4FFD-8017-43AA214CD7EF}">
      <text>
        <r>
          <rPr>
            <b/>
            <sz val="9"/>
            <color indexed="81"/>
            <rFont val="Tahoma"/>
            <family val="2"/>
          </rPr>
          <t>Species growth rate (K) is 0.100, which is in the medium risk K range (0.061-0.183) for age at maturity.</t>
        </r>
      </text>
    </comment>
    <comment ref="F319" authorId="0" shapeId="0" xr:uid="{291850E5-0910-47B0-9B09-BFEAF75F35BC}">
      <text>
        <r>
          <rPr>
            <b/>
            <sz val="9"/>
            <color indexed="81"/>
            <rFont val="Tahoma"/>
            <family val="2"/>
          </rPr>
          <t>Species growth rate (K) is 0.100, which is lower than highest risk K (0.12) for maximum age.</t>
        </r>
      </text>
    </comment>
    <comment ref="G319" authorId="0" shapeId="0" xr:uid="{00264A03-280E-4820-BAFF-D9A2F2DDBD75}">
      <text>
        <r>
          <rPr>
            <b/>
            <sz val="9"/>
            <color indexed="81"/>
            <rFont val="Tahoma"/>
            <family val="2"/>
          </rPr>
          <t>Species fecundity is 1 eggs/year, which is lower than the highest risk value (100).</t>
        </r>
      </text>
    </comment>
    <comment ref="H319" authorId="0" shapeId="0" xr:uid="{463F4A31-6C7D-4D72-836E-E99089DA4ECA}">
      <text>
        <r>
          <rPr>
            <b/>
            <sz val="9"/>
            <color indexed="81"/>
            <rFont val="Tahoma"/>
            <family val="2"/>
          </rPr>
          <t>Species maximum length is 70, which is lower than the lowest risk value (100cm).</t>
        </r>
      </text>
    </comment>
    <comment ref="I319" authorId="0" shapeId="0" xr:uid="{0BBBB529-CB21-435F-BC64-046FC06BD6C9}">
      <text>
        <r>
          <rPr>
            <b/>
            <sz val="9"/>
            <color indexed="81"/>
            <rFont val="Tahoma"/>
            <family val="2"/>
          </rPr>
          <t>Species length at maturity is 28, which is lower than the lowest risk value (40cm).</t>
        </r>
      </text>
    </comment>
    <comment ref="J319" authorId="0" shapeId="0" xr:uid="{D3084A09-AA7F-43F3-9623-8B3E35F23F27}">
      <text>
        <r>
          <rPr>
            <b/>
            <sz val="9"/>
            <color indexed="81"/>
            <rFont val="Tahoma"/>
            <family val="2"/>
          </rPr>
          <t>Species reproductive strategy is live bearer, which is high risk.</t>
        </r>
      </text>
    </comment>
    <comment ref="K319" authorId="0" shapeId="0" xr:uid="{817A8F03-8BAA-4D93-9F2F-681AA9227827}">
      <text>
        <r>
          <rPr>
            <b/>
            <sz val="9"/>
            <color indexed="81"/>
            <rFont val="Tahoma"/>
            <family val="2"/>
          </rPr>
          <t>Species trophic level is 3.3, which is higher than the highest risk value (3.25).</t>
        </r>
      </text>
    </comment>
    <comment ref="M319" authorId="0" shapeId="0" xr:uid="{C32FBDEC-E926-41FF-A2C4-994A8C9EAB10}">
      <text>
        <r>
          <rPr>
            <b/>
            <sz val="9"/>
            <color indexed="81"/>
            <rFont val="Tahoma"/>
            <family val="2"/>
          </rPr>
          <t>BEI_,BEPW,SKI_,SKPW,YFI_,YFPW stocks : Indo-west Pacific distribution, uncommon in Indian and Pacific subtropical oceans, mainly coastal</t>
        </r>
      </text>
    </comment>
    <comment ref="N319" authorId="0" shapeId="0" xr:uid="{BA6F960E-D7D1-4FA2-AE93-40192DFD2886}">
      <text>
        <r>
          <rPr>
            <b/>
            <sz val="9"/>
            <color indexed="81"/>
            <rFont val="Tahoma"/>
            <family val="2"/>
          </rPr>
          <t>The depth range of the species is 1-170m. For surface gears, the vertical overlap index with this species is 58.82%. This species is reef associated.</t>
        </r>
      </text>
    </comment>
    <comment ref="O319" authorId="0" shapeId="0" xr:uid="{F251D2FA-B920-4EB2-91A9-D1224D5FF6A3}">
      <text>
        <r>
          <rPr>
            <b/>
            <sz val="9"/>
            <color indexed="81"/>
            <rFont val="Tahoma"/>
            <family val="2"/>
          </rPr>
          <t>TPT stocks : The maximum length of the species is 70cm. For tropical surface fisheries, the length overlap index with this species is 63.64%. This gear uses bait and the trophic level of the species &lt;3.5.</t>
        </r>
      </text>
    </comment>
    <comment ref="P319" authorId="0" shapeId="0" xr:uid="{32BE388C-00E0-4515-BA59-14D045F00D68}">
      <text>
        <r>
          <rPr>
            <b/>
            <sz val="9"/>
            <color indexed="81"/>
            <rFont val="Tahoma"/>
            <family val="2"/>
          </rPr>
          <t>No direct evidence of survival after capture.</t>
        </r>
      </text>
    </comment>
    <comment ref="E320" authorId="0" shapeId="0" xr:uid="{676BA100-30C5-4F32-97DB-A3DF423DEBEC}">
      <text>
        <r>
          <rPr>
            <b/>
            <sz val="9"/>
            <color indexed="81"/>
            <rFont val="Tahoma"/>
            <family val="2"/>
          </rPr>
          <t>Species growth rate (K) is 0.402, which is higher than lowest risk K (0.183) for age at maturity.</t>
        </r>
      </text>
    </comment>
    <comment ref="F320" authorId="0" shapeId="0" xr:uid="{CEA63AFD-C18D-4407-B0CA-68295B3681E0}">
      <text>
        <r>
          <rPr>
            <b/>
            <sz val="9"/>
            <color indexed="81"/>
            <rFont val="Tahoma"/>
            <family val="2"/>
          </rPr>
          <t>Species growth rate (K) is 0.402, which is higher than lowest risk K (0.30) for maximum age.</t>
        </r>
      </text>
    </comment>
    <comment ref="G320" authorId="0" shapeId="0" xr:uid="{449873E9-65C1-4D06-AAE9-63480EB26C7E}">
      <text>
        <r>
          <rPr>
            <b/>
            <sz val="9"/>
            <color indexed="81"/>
            <rFont val="Tahoma"/>
            <family val="2"/>
          </rPr>
          <t>Species fecundity is 3500000 eggs/year, which is higher than the lowest risk value (20000).</t>
        </r>
      </text>
    </comment>
    <comment ref="H320" authorId="0" shapeId="0" xr:uid="{B632B624-F397-45CA-B607-CDE12DBCA511}">
      <text>
        <r>
          <rPr>
            <b/>
            <sz val="9"/>
            <color indexed="81"/>
            <rFont val="Tahoma"/>
            <family val="2"/>
          </rPr>
          <t>Species maximum length is 155, which is in the medium risk range (100-300cm).</t>
        </r>
      </text>
    </comment>
    <comment ref="I320" authorId="0" shapeId="0" xr:uid="{2D97C6B2-1F61-4D73-81AC-5E6A799355E7}">
      <text>
        <r>
          <rPr>
            <b/>
            <sz val="9"/>
            <color indexed="81"/>
            <rFont val="Tahoma"/>
            <family val="2"/>
          </rPr>
          <t>Species length at maturity is 86, which is in the medium risk range (40-200cm).</t>
        </r>
      </text>
    </comment>
    <comment ref="J320" authorId="0" shapeId="0" xr:uid="{B68EB25D-B399-469F-8BFB-2E5F2038E965}">
      <text>
        <r>
          <rPr>
            <b/>
            <sz val="9"/>
            <color indexed="81"/>
            <rFont val="Tahoma"/>
            <family val="2"/>
          </rPr>
          <t>Species reproductive strategy is broadcast spawner, which is low risk.</t>
        </r>
      </text>
    </comment>
    <comment ref="K320" authorId="0" shapeId="0" xr:uid="{BFE44DC5-A1C1-4213-B4E0-B50A9B3FA35E}">
      <text>
        <r>
          <rPr>
            <b/>
            <sz val="9"/>
            <color indexed="81"/>
            <rFont val="Tahoma"/>
            <family val="2"/>
          </rPr>
          <t>Species trophic level is 3.7, which is higher than the highest risk value (3.25).</t>
        </r>
      </text>
    </comment>
    <comment ref="M320" authorId="0" shapeId="0" xr:uid="{15A314AD-FF7F-42DC-82C7-27BF000E984A}">
      <text>
        <r>
          <rPr>
            <b/>
            <sz val="9"/>
            <color indexed="81"/>
            <rFont val="Tahoma"/>
            <family val="2"/>
          </rPr>
          <t>ALAN,ALAS,BEAT,SKAW,YFAT stocks : Distribution subtropical West Atlantic only. Species is coastal.</t>
        </r>
      </text>
    </comment>
    <comment ref="N320" authorId="0" shapeId="0" xr:uid="{E2D17D50-5409-4C6C-9A56-82C274873939}">
      <text>
        <r>
          <rPr>
            <b/>
            <sz val="9"/>
            <color indexed="81"/>
            <rFont val="Tahoma"/>
            <family val="2"/>
          </rPr>
          <t>Not evaluated</t>
        </r>
      </text>
    </comment>
    <comment ref="O320" authorId="0" shapeId="0" xr:uid="{E22B0762-FAB1-4C18-A1E2-42A6F56C7452}">
      <text>
        <r>
          <rPr>
            <b/>
            <sz val="9"/>
            <color indexed="81"/>
            <rFont val="Tahoma"/>
            <family val="2"/>
          </rPr>
          <t>Not evaluated</t>
        </r>
      </text>
    </comment>
    <comment ref="P320" authorId="0" shapeId="0" xr:uid="{442175B8-C9F0-4A26-A0F6-44E08C8ECC4F}">
      <text>
        <r>
          <rPr>
            <b/>
            <sz val="9"/>
            <color indexed="81"/>
            <rFont val="Tahoma"/>
            <family val="2"/>
          </rPr>
          <t>Not evaluated</t>
        </r>
      </text>
    </comment>
    <comment ref="E321" authorId="0" shapeId="0" xr:uid="{670B19C9-9D26-4062-9786-1138AEED1D31}">
      <text>
        <r>
          <rPr>
            <b/>
            <sz val="9"/>
            <color indexed="81"/>
            <rFont val="Tahoma"/>
            <family val="2"/>
          </rPr>
          <t>The score is based on the maximum risk score in the family Serranidae, which included 3 species.</t>
        </r>
      </text>
    </comment>
    <comment ref="F321" authorId="0" shapeId="0" xr:uid="{17EAFC96-05ED-44C9-BDFD-333493F13850}">
      <text>
        <r>
          <rPr>
            <b/>
            <sz val="9"/>
            <color indexed="81"/>
            <rFont val="Tahoma"/>
            <family val="2"/>
          </rPr>
          <t>The score is based on the maximum risk score in the family Serranidae, which included 3 species.</t>
        </r>
      </text>
    </comment>
    <comment ref="G321" authorId="0" shapeId="0" xr:uid="{D5D1C0B2-CF94-468A-A907-488D35B0B326}">
      <text>
        <r>
          <rPr>
            <b/>
            <sz val="9"/>
            <color indexed="81"/>
            <rFont val="Tahoma"/>
            <family val="2"/>
          </rPr>
          <t>The score is based on the maximum risk score in the family Agonidae, which included 1 species.</t>
        </r>
      </text>
    </comment>
    <comment ref="H321" authorId="0" shapeId="0" xr:uid="{BD8EE9E6-DD04-4372-8738-9617187FCEF8}">
      <text>
        <r>
          <rPr>
            <b/>
            <sz val="9"/>
            <color indexed="81"/>
            <rFont val="Tahoma"/>
            <family val="2"/>
          </rPr>
          <t>Species maximum length is 430, which is higher than the highest risk value (300cm).</t>
        </r>
      </text>
    </comment>
    <comment ref="I321" authorId="0" shapeId="0" xr:uid="{A185027E-CC70-4851-A3CE-5A624027B3D0}">
      <text>
        <r>
          <rPr>
            <b/>
            <sz val="9"/>
            <color indexed="81"/>
            <rFont val="Tahoma"/>
            <family val="2"/>
          </rPr>
          <t>Species maximum length is 430cm, which is higher than the highest risk value (200cm).</t>
        </r>
      </text>
    </comment>
    <comment ref="J321" authorId="0" shapeId="0" xr:uid="{64A3595F-CDA8-4776-ACDC-3F1223112ED0}">
      <text>
        <r>
          <rPr>
            <b/>
            <sz val="9"/>
            <color indexed="81"/>
            <rFont val="Tahoma"/>
            <family val="2"/>
          </rPr>
          <t>Species reproductive strategy is live bearer, which is high risk.</t>
        </r>
      </text>
    </comment>
    <comment ref="K321" authorId="0" shapeId="0" xr:uid="{8737C5E4-64C6-48DD-9823-571BC0904095}">
      <text>
        <r>
          <rPr>
            <b/>
            <sz val="9"/>
            <color indexed="81"/>
            <rFont val="Tahoma"/>
            <family val="2"/>
          </rPr>
          <t>Species trophic level is 3.9, which is higher than the highest risk value (3.25).</t>
        </r>
      </text>
    </comment>
    <comment ref="M321" authorId="0" shapeId="0" xr:uid="{219F31E0-25CB-47EF-816B-3A0BE7A9297D}">
      <text>
        <r>
          <rPr>
            <b/>
            <sz val="9"/>
            <color indexed="81"/>
            <rFont val="Tahoma"/>
            <family val="2"/>
          </rPr>
          <t>PO_,IO_ stocks : Indo-Pacific distribution</t>
        </r>
      </text>
    </comment>
    <comment ref="N321" authorId="0" shapeId="0" xr:uid="{3B727A7D-89C5-4CFE-8E18-0E86DF455978}">
      <text>
        <r>
          <rPr>
            <b/>
            <sz val="9"/>
            <color indexed="81"/>
            <rFont val="Tahoma"/>
            <family val="2"/>
          </rPr>
          <t>The depth range of the species is 1-476m. For surface gears, the vertical overlap index with this species is 21.01%. This species is demersal.</t>
        </r>
      </text>
    </comment>
    <comment ref="O321" authorId="0" shapeId="0" xr:uid="{8D6A759D-4C85-45C7-BB76-FAE2EF69CA75}">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surface fisheries, the length overlap index with this species is 100.00%. This gear uses bait, but the trophic level of the species &gt;3.5.</t>
        </r>
      </text>
    </comment>
    <comment ref="P321" authorId="0" shapeId="0" xr:uid="{9ED16116-DCE0-42B6-ABD3-ABB2F697204D}">
      <text>
        <r>
          <rPr>
            <b/>
            <sz val="9"/>
            <color indexed="81"/>
            <rFont val="Tahoma"/>
            <family val="2"/>
          </rPr>
          <t>No direct evidence of survival after capture.</t>
        </r>
      </text>
    </comment>
    <comment ref="E322" authorId="0" shapeId="0" xr:uid="{EE96333C-CBCC-4B14-AFCA-25CCD978A337}">
      <text>
        <r>
          <rPr>
            <b/>
            <sz val="9"/>
            <color indexed="81"/>
            <rFont val="Tahoma"/>
            <family val="2"/>
          </rPr>
          <t>There is no information.</t>
        </r>
      </text>
    </comment>
    <comment ref="F322" authorId="0" shapeId="0" xr:uid="{2AEC8C4A-4F00-4B59-B1BD-53E9FF84A8BE}">
      <text>
        <r>
          <rPr>
            <b/>
            <sz val="9"/>
            <color indexed="81"/>
            <rFont val="Tahoma"/>
            <family val="2"/>
          </rPr>
          <t>There is no information.</t>
        </r>
      </text>
    </comment>
    <comment ref="G322" authorId="0" shapeId="0" xr:uid="{087CF167-012E-4FD1-9A25-9B34E19DD770}">
      <text>
        <r>
          <rPr>
            <b/>
            <sz val="9"/>
            <color indexed="81"/>
            <rFont val="Tahoma"/>
            <family val="2"/>
          </rPr>
          <t>Species fecundity is 139000 eggs/year, which is higher than the lowest risk value (20000).</t>
        </r>
      </text>
    </comment>
    <comment ref="H322" authorId="0" shapeId="0" xr:uid="{9EA6B27E-003D-4BE0-A5B4-332D8BE28E15}">
      <text>
        <r>
          <rPr>
            <b/>
            <sz val="9"/>
            <color indexed="81"/>
            <rFont val="Tahoma"/>
            <family val="2"/>
          </rPr>
          <t>Species maximum length is 800, which is higher than the highest risk value (300cm).</t>
        </r>
      </text>
    </comment>
    <comment ref="I322" authorId="0" shapeId="0" xr:uid="{2B48EBD4-EE9B-4029-A74C-860C81C045C7}">
      <text>
        <r>
          <rPr>
            <b/>
            <sz val="9"/>
            <color indexed="81"/>
            <rFont val="Tahoma"/>
            <family val="2"/>
          </rPr>
          <t>Species maximum length is 800cm, which is higher than the highest risk value (200cm).</t>
        </r>
      </text>
    </comment>
    <comment ref="J322" authorId="0" shapeId="0" xr:uid="{7D95EA14-2C95-4EFB-8733-786F84CFD080}">
      <text>
        <r>
          <rPr>
            <b/>
            <sz val="9"/>
            <color indexed="81"/>
            <rFont val="Tahoma"/>
            <family val="2"/>
          </rPr>
          <t>Species reproductive strategy is broadcast spawner, which is low risk.</t>
        </r>
      </text>
    </comment>
    <comment ref="K322" authorId="0" shapeId="0" xr:uid="{957D0726-8648-4AB7-8CF6-4A8FC83CD3FB}">
      <text>
        <r>
          <rPr>
            <b/>
            <sz val="9"/>
            <color indexed="81"/>
            <rFont val="Tahoma"/>
            <family val="2"/>
          </rPr>
          <t>Species trophic level is 3.2, which is in the medium risk range (2.75-3.25).</t>
        </r>
      </text>
    </comment>
    <comment ref="M322" authorId="0" shapeId="0" xr:uid="{F997BC4C-5A63-45E4-B449-335C44CFC109}">
      <text>
        <r>
          <rPr>
            <b/>
            <sz val="9"/>
            <color indexed="81"/>
            <rFont val="Tahoma"/>
            <family val="2"/>
          </rPr>
          <t>ALL stocks : Worldwide pelagic distribution</t>
        </r>
      </text>
    </comment>
    <comment ref="N322" authorId="0" shapeId="0" xr:uid="{E747FF8F-9BAB-442A-B3CD-371D8868561D}">
      <text>
        <r>
          <rPr>
            <b/>
            <sz val="9"/>
            <color indexed="81"/>
            <rFont val="Tahoma"/>
            <family val="2"/>
          </rPr>
          <t>The depth range of the species is 20-1000m. For surface gears, the vertical overlap index with this species is 8.26%.</t>
        </r>
      </text>
    </comment>
    <comment ref="O322" authorId="0" shapeId="0" xr:uid="{194A591F-61C0-47F1-81D0-9C75D62C6ACB}">
      <text>
        <r>
          <rPr>
            <b/>
            <sz val="9"/>
            <color indexed="81"/>
            <rFont val="Tahoma"/>
            <family val="2"/>
          </rPr>
          <t>ALB stocks : The maximum length of the species is 800cm. For albacore fisheries, the length overlap index with this species is 100.00%. This gear uses bait and the trophic level of the species &lt;3.5._x000D_
TPT stocks : The maximum length of the species is 800cm. For tropical surface fisheries, the length overlap index with this species is 100.00%. This gear uses bait and the trophic level of the species &lt;3.5.</t>
        </r>
      </text>
    </comment>
    <comment ref="P322" authorId="0" shapeId="0" xr:uid="{B1C59FB4-7022-4061-ADB2-4C30376665FC}">
      <text>
        <r>
          <rPr>
            <b/>
            <sz val="9"/>
            <color indexed="81"/>
            <rFont val="Tahoma"/>
            <family val="2"/>
          </rPr>
          <t>No direct evidence of survival after capture.</t>
        </r>
      </text>
    </comment>
    <comment ref="E323" authorId="0" shapeId="0" xr:uid="{613DB44F-B826-4EDA-AF7D-8BB6574DABF4}">
      <text>
        <r>
          <rPr>
            <b/>
            <sz val="9"/>
            <color indexed="81"/>
            <rFont val="Tahoma"/>
            <family val="2"/>
          </rPr>
          <t>There is no information.</t>
        </r>
      </text>
    </comment>
    <comment ref="F323" authorId="0" shapeId="0" xr:uid="{1CD3B8D8-EDCB-4974-B766-54F0D3E44155}">
      <text>
        <r>
          <rPr>
            <b/>
            <sz val="9"/>
            <color indexed="81"/>
            <rFont val="Tahoma"/>
            <family val="2"/>
          </rPr>
          <t>There is no information.</t>
        </r>
      </text>
    </comment>
    <comment ref="G323" authorId="0" shapeId="0" xr:uid="{4B9C6513-7359-4AEA-8ABF-97930B5B502A}">
      <text>
        <r>
          <rPr>
            <b/>
            <sz val="9"/>
            <color indexed="81"/>
            <rFont val="Tahoma"/>
            <family val="2"/>
          </rPr>
          <t>The score is based on the maximum risk score in the family Serranidae, which included 2 species.</t>
        </r>
      </text>
    </comment>
    <comment ref="H323" authorId="0" shapeId="0" xr:uid="{68E09D83-52AD-4EDF-8E1B-D098342649CE}">
      <text>
        <r>
          <rPr>
            <b/>
            <sz val="9"/>
            <color indexed="81"/>
            <rFont val="Tahoma"/>
            <family val="2"/>
          </rPr>
          <t>Species maximum length is 86, which is lower than the lowest risk value (100cm).</t>
        </r>
      </text>
    </comment>
    <comment ref="I323" authorId="0" shapeId="0" xr:uid="{0572237B-BAB1-49FC-9705-2B4E255084CF}">
      <text>
        <r>
          <rPr>
            <b/>
            <sz val="9"/>
            <color indexed="81"/>
            <rFont val="Tahoma"/>
            <family val="2"/>
          </rPr>
          <t>Species maximum length is 86cm, which is in the length at maturity medium risk range (40-200cm).</t>
        </r>
      </text>
    </comment>
    <comment ref="J323" authorId="0" shapeId="0" xr:uid="{238C817D-C2CD-40A8-864D-9883E1D21857}">
      <text>
        <r>
          <rPr>
            <b/>
            <sz val="9"/>
            <color indexed="81"/>
            <rFont val="Tahoma"/>
            <family val="2"/>
          </rPr>
          <t>The score is based on the maximum risk score in the family Agonidae, which included 1 species.</t>
        </r>
      </text>
    </comment>
    <comment ref="K323" authorId="0" shapeId="0" xr:uid="{31A703E9-313A-441F-8DBF-1E3594CBF0FF}">
      <text>
        <r>
          <rPr>
            <b/>
            <sz val="9"/>
            <color indexed="81"/>
            <rFont val="Tahoma"/>
            <family val="2"/>
          </rPr>
          <t>Species trophic level is 3.5, which is higher than the highest risk value (3.25).</t>
        </r>
      </text>
    </comment>
    <comment ref="M323" authorId="0" shapeId="0" xr:uid="{25BF30DE-2B8A-43A4-BB73-49460A6CA4D5}">
      <text>
        <r>
          <rPr>
            <b/>
            <sz val="9"/>
            <color indexed="81"/>
            <rFont val="Tahoma"/>
            <family val="2"/>
          </rPr>
          <t>ALL stocks : Worldwide coastal distribution, mainly coastal</t>
        </r>
      </text>
    </comment>
    <comment ref="N323" authorId="0" shapeId="0" xr:uid="{9008742A-89F0-49C3-8366-654A8F8F0BBE}">
      <text>
        <r>
          <rPr>
            <b/>
            <sz val="9"/>
            <color indexed="81"/>
            <rFont val="Tahoma"/>
            <family val="2"/>
          </rPr>
          <t>The depth range of the species is 1-200m. For surface gears, the vertical overlap index with this species is 50.00%. This species is reef associated.</t>
        </r>
      </text>
    </comment>
    <comment ref="O323" authorId="0" shapeId="0" xr:uid="{431CB5AA-77F0-41A7-8F72-70E648D9CA5B}">
      <text>
        <r>
          <rPr>
            <b/>
            <sz val="9"/>
            <color indexed="81"/>
            <rFont val="Tahoma"/>
            <family val="2"/>
          </rPr>
          <t>ALB stocks : The maximum length of the species is 86.4cm. For albacore fisheries, the length overlap index with this species is 61.71%. This gear uses bait and the trophic level of the species &lt;3.5._x000D_
TPT stocks : The maximum length of the species is 86.4cm. For tropical surface fisheries, the length overlap index with this species is 78.55%. This gear uses bait and the trophic level of the species &lt;3.5.</t>
        </r>
      </text>
    </comment>
    <comment ref="P323" authorId="0" shapeId="0" xr:uid="{A73BD692-AD82-407C-AF93-CE923DE301A5}">
      <text>
        <r>
          <rPr>
            <b/>
            <sz val="9"/>
            <color indexed="81"/>
            <rFont val="Tahoma"/>
            <family val="2"/>
          </rPr>
          <t>No direct evidence of survival after capture.</t>
        </r>
      </text>
    </comment>
    <comment ref="E324" authorId="0" shapeId="0" xr:uid="{59E52CB1-8DE3-4255-A452-4183273E32F1}">
      <text>
        <r>
          <rPr>
            <b/>
            <sz val="9"/>
            <color indexed="81"/>
            <rFont val="Tahoma"/>
            <family val="2"/>
          </rPr>
          <t>Species growth rate (K) is 0.075, which is in the medium risk K range (0.061-0.183) for age at maturity.</t>
        </r>
      </text>
    </comment>
    <comment ref="F324" authorId="0" shapeId="0" xr:uid="{9A28F243-96CA-44D0-A8F6-679497645886}">
      <text>
        <r>
          <rPr>
            <b/>
            <sz val="9"/>
            <color indexed="81"/>
            <rFont val="Tahoma"/>
            <family val="2"/>
          </rPr>
          <t>Species growth rate (K) is 0.075, which is lower than highest risk K (0.12) for maximum age.</t>
        </r>
      </text>
    </comment>
    <comment ref="G324" authorId="0" shapeId="0" xr:uid="{D4DCAA39-79A2-42BD-B519-AABD0A4E0FB7}">
      <text>
        <r>
          <rPr>
            <b/>
            <sz val="9"/>
            <color indexed="81"/>
            <rFont val="Tahoma"/>
            <family val="2"/>
          </rPr>
          <t>The score is based on the maximum risk score in the family Echeneidae , which included 1 species.</t>
        </r>
      </text>
    </comment>
    <comment ref="H324" authorId="0" shapeId="0" xr:uid="{89F5C2B8-CEEF-4C8D-8545-289A3D0F8CAB}">
      <text>
        <r>
          <rPr>
            <b/>
            <sz val="9"/>
            <color indexed="81"/>
            <rFont val="Tahoma"/>
            <family val="2"/>
          </rPr>
          <t>Species maximum length is 200, which is in the medium risk range (100-300cm).</t>
        </r>
      </text>
    </comment>
    <comment ref="I324" authorId="0" shapeId="0" xr:uid="{AF79E067-F22E-4053-8DE6-80DDCD7CE069}">
      <text>
        <r>
          <rPr>
            <b/>
            <sz val="9"/>
            <color indexed="81"/>
            <rFont val="Tahoma"/>
            <family val="2"/>
          </rPr>
          <t>Species length at maturity is 58, which is in the medium risk range (40-200cm).</t>
        </r>
      </text>
    </comment>
    <comment ref="J324" authorId="0" shapeId="0" xr:uid="{B3F2BE6F-D10C-43D0-B203-FD4AB0EE8281}">
      <text>
        <r>
          <rPr>
            <b/>
            <sz val="9"/>
            <color indexed="81"/>
            <rFont val="Tahoma"/>
            <family val="2"/>
          </rPr>
          <t>The score is based on the maximum risk score in the family Echeneidae , which included 1 species.</t>
        </r>
      </text>
    </comment>
    <comment ref="K324" authorId="0" shapeId="0" xr:uid="{EB366B0B-3F9E-4A0B-814B-CF5D9C7B7162}">
      <text>
        <r>
          <rPr>
            <b/>
            <sz val="9"/>
            <color indexed="81"/>
            <rFont val="Tahoma"/>
            <family val="2"/>
          </rPr>
          <t>Species trophic level is 4.5, which is higher than the highest risk value (3.25).</t>
        </r>
      </text>
    </comment>
    <comment ref="M324" authorId="0" shapeId="0" xr:uid="{72ABBCA5-96A7-4771-9A62-56AB9839C397}">
      <text>
        <r>
          <rPr>
            <b/>
            <sz val="9"/>
            <color indexed="81"/>
            <rFont val="Tahoma"/>
            <family val="2"/>
          </rPr>
          <t>ALAS,ALI_ stocks : Distribution Southeast Atlantic</t>
        </r>
      </text>
    </comment>
    <comment ref="N324" authorId="0" shapeId="0" xr:uid="{6F596547-BC67-421B-9C91-D284FE2505DA}">
      <text>
        <r>
          <rPr>
            <b/>
            <sz val="9"/>
            <color indexed="81"/>
            <rFont val="Tahoma"/>
            <family val="2"/>
          </rPr>
          <t>The depth range of the species is 10-200m. For surface gears, the vertical overlap index with this species is 47.64%. This species is demersal.</t>
        </r>
      </text>
    </comment>
    <comment ref="O324" authorId="0" shapeId="0" xr:uid="{BCD70302-6AD5-4D2E-8403-CBE547FADD55}">
      <text>
        <r>
          <rPr>
            <b/>
            <sz val="9"/>
            <color indexed="81"/>
            <rFont val="Tahoma"/>
            <family val="2"/>
          </rPr>
          <t>ALB stocks : The maximum length of the species is 200cm. For albacore fisheries, the length overlap index with this species is 100.00%. This gear uses bait, but the trophic level of the species &gt;3.5.</t>
        </r>
      </text>
    </comment>
    <comment ref="P324" authorId="0" shapeId="0" xr:uid="{94131956-03E5-438F-9EF5-743B6D7D238F}">
      <text>
        <r>
          <rPr>
            <b/>
            <sz val="9"/>
            <color indexed="81"/>
            <rFont val="Tahoma"/>
            <family val="2"/>
          </rPr>
          <t>No direct evidence of survival after capture.</t>
        </r>
      </text>
    </comment>
    <comment ref="E325" authorId="0" shapeId="0" xr:uid="{925352B5-D75C-43D8-B3D7-F2118BBCC8A7}">
      <text>
        <r>
          <rPr>
            <b/>
            <sz val="9"/>
            <color indexed="81"/>
            <rFont val="Tahoma"/>
            <family val="2"/>
          </rPr>
          <t>Species growth rate (K) is 0.189, which is higher than lowest risk K (0.183) for age at maturity.</t>
        </r>
      </text>
    </comment>
    <comment ref="F325" authorId="0" shapeId="0" xr:uid="{044FEB81-1D7C-4169-9011-4513EA9E45FF}">
      <text>
        <r>
          <rPr>
            <b/>
            <sz val="9"/>
            <color indexed="81"/>
            <rFont val="Tahoma"/>
            <family val="2"/>
          </rPr>
          <t>Species growth rate (K) is 0.189, which is in the medium risk K range (0.12-0.30) for maximum age.</t>
        </r>
      </text>
    </comment>
    <comment ref="G325" authorId="0" shapeId="0" xr:uid="{D930DB3D-F90D-4E3C-BB69-B7A7030B5C08}">
      <text>
        <r>
          <rPr>
            <b/>
            <sz val="9"/>
            <color indexed="81"/>
            <rFont val="Tahoma"/>
            <family val="2"/>
          </rPr>
          <t>The score is based on the maximum risk score in the family Sparidae, which included 3 species.</t>
        </r>
      </text>
    </comment>
    <comment ref="H325" authorId="0" shapeId="0" xr:uid="{C1413393-92E8-4ED6-9C53-62C41963C68E}">
      <text>
        <r>
          <rPr>
            <b/>
            <sz val="9"/>
            <color indexed="81"/>
            <rFont val="Tahoma"/>
            <family val="2"/>
          </rPr>
          <t>Species maximum length is 150, which is in the medium risk range (100-300cm).</t>
        </r>
      </text>
    </comment>
    <comment ref="I325" authorId="0" shapeId="0" xr:uid="{BD4E7041-C74A-468E-BBC7-8DA3E39DED82}">
      <text>
        <r>
          <rPr>
            <b/>
            <sz val="9"/>
            <color indexed="81"/>
            <rFont val="Tahoma"/>
            <family val="2"/>
          </rPr>
          <t>Species length at maturity is 57, which is in the medium risk range (40-200cm).</t>
        </r>
      </text>
    </comment>
    <comment ref="J325" authorId="0" shapeId="0" xr:uid="{B3250083-BD41-49C4-AC24-96F3846F08DC}">
      <text>
        <r>
          <rPr>
            <b/>
            <sz val="9"/>
            <color indexed="81"/>
            <rFont val="Tahoma"/>
            <family val="2"/>
          </rPr>
          <t>Species reproductive strategy is broadcast spawner, which is low risk.</t>
        </r>
      </text>
    </comment>
    <comment ref="K325" authorId="0" shapeId="0" xr:uid="{9F7BB7AD-A74A-4BA2-98B4-BE012F636747}">
      <text>
        <r>
          <rPr>
            <b/>
            <sz val="9"/>
            <color indexed="81"/>
            <rFont val="Tahoma"/>
            <family val="2"/>
          </rPr>
          <t>Species trophic level is 3.6, which is higher than the highest risk value (3.25).</t>
        </r>
      </text>
    </comment>
    <comment ref="M325" authorId="0" shapeId="0" xr:uid="{61FF62C5-EFF9-4921-B060-E7929B969901}">
      <text>
        <r>
          <rPr>
            <b/>
            <sz val="9"/>
            <color indexed="81"/>
            <rFont val="Tahoma"/>
            <family val="2"/>
          </rPr>
          <t>PO_,IO_,ALAM stocks : Worldwide distribution, absent in North and tropical Atlantic</t>
        </r>
      </text>
    </comment>
    <comment ref="N325" authorId="0" shapeId="0" xr:uid="{291976FE-1592-460B-9B35-58984FF7D697}">
      <text>
        <r>
          <rPr>
            <b/>
            <sz val="9"/>
            <color indexed="81"/>
            <rFont val="Tahoma"/>
            <family val="2"/>
          </rPr>
          <t>The depth range of the species is 1-120m. For surface gears, the vertical overlap index with this species is 83.33%. This species is reef associated.</t>
        </r>
      </text>
    </comment>
    <comment ref="O325" authorId="0" shapeId="0" xr:uid="{ECD368E4-B80F-4DD4-ADF2-75B1D7EF9A95}">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325" authorId="0" shapeId="0" xr:uid="{A50906D7-9104-42AD-B9D4-A0398713A90C}">
      <text>
        <r>
          <rPr>
            <b/>
            <sz val="9"/>
            <color indexed="81"/>
            <rFont val="Tahoma"/>
            <family val="2"/>
          </rPr>
          <t>No direct evidence of survival after capture.</t>
        </r>
      </text>
    </comment>
    <comment ref="E326" authorId="0" shapeId="0" xr:uid="{6C421A4D-4759-4624-BC5C-06C7629F81A5}">
      <text>
        <r>
          <rPr>
            <b/>
            <sz val="9"/>
            <color indexed="81"/>
            <rFont val="Tahoma"/>
            <family val="2"/>
          </rPr>
          <t>There is no information.</t>
        </r>
      </text>
    </comment>
    <comment ref="F326" authorId="0" shapeId="0" xr:uid="{1C57A13D-145A-42BD-BA3E-CFFEEAB3241E}">
      <text>
        <r>
          <rPr>
            <b/>
            <sz val="9"/>
            <color indexed="81"/>
            <rFont val="Tahoma"/>
            <family val="2"/>
          </rPr>
          <t>There is no information.</t>
        </r>
      </text>
    </comment>
    <comment ref="G326" authorId="0" shapeId="0" xr:uid="{46F0DE9F-84A0-449D-8D58-9FB2E82E7A13}">
      <text>
        <r>
          <rPr>
            <b/>
            <sz val="9"/>
            <color indexed="81"/>
            <rFont val="Tahoma"/>
            <family val="2"/>
          </rPr>
          <t>Species fecundity is 19000 eggs/year, which is in the medium risk range (100-20000).</t>
        </r>
      </text>
    </comment>
    <comment ref="H326" authorId="0" shapeId="0" xr:uid="{A8B939D4-1EEE-426C-AB3B-568B60313C33}">
      <text>
        <r>
          <rPr>
            <b/>
            <sz val="9"/>
            <color indexed="81"/>
            <rFont val="Tahoma"/>
            <family val="2"/>
          </rPr>
          <t>Species maximum length is 40, which is lower than the lowest risk value (100cm).</t>
        </r>
      </text>
    </comment>
    <comment ref="I326" authorId="0" shapeId="0" xr:uid="{70337E91-1968-449F-8D2E-C0106120D402}">
      <text>
        <r>
          <rPr>
            <b/>
            <sz val="9"/>
            <color indexed="81"/>
            <rFont val="Tahoma"/>
            <family val="2"/>
          </rPr>
          <t>Species length at maturity is 14, which is lower than the lowest risk value (40cm).</t>
        </r>
      </text>
    </comment>
    <comment ref="J326" authorId="0" shapeId="0" xr:uid="{E0E7B0E7-B24E-4B4B-B0DF-44AC04F3E0C0}">
      <text>
        <r>
          <rPr>
            <b/>
            <sz val="9"/>
            <color indexed="81"/>
            <rFont val="Tahoma"/>
            <family val="2"/>
          </rPr>
          <t>Species reproductive strategy is broadcast spawner, which is low risk.</t>
        </r>
      </text>
    </comment>
    <comment ref="K326" authorId="0" shapeId="0" xr:uid="{8023450E-0804-4A3B-8058-8E0E13631927}">
      <text>
        <r>
          <rPr>
            <b/>
            <sz val="9"/>
            <color indexed="81"/>
            <rFont val="Tahoma"/>
            <family val="2"/>
          </rPr>
          <t>Species trophic level is 3.5, which is higher than the highest risk value (3.25).</t>
        </r>
      </text>
    </comment>
    <comment ref="M326" authorId="0" shapeId="0" xr:uid="{5D01EBBF-916F-4B6B-9BC1-2D4A614E364F}">
      <text>
        <r>
          <rPr>
            <b/>
            <sz val="9"/>
            <color indexed="81"/>
            <rFont val="Tahoma"/>
            <family val="2"/>
          </rPr>
          <t>ALL stocks : Worldwide in tropical and subtropical waters with main billfish species it attaches to.</t>
        </r>
      </text>
    </comment>
    <comment ref="N326" authorId="0" shapeId="0" xr:uid="{4703A06E-6D1D-4A0B-9D4C-0FFAC3EC1F55}">
      <text>
        <r>
          <rPr>
            <b/>
            <sz val="9"/>
            <color indexed="81"/>
            <rFont val="Tahoma"/>
            <family val="2"/>
          </rPr>
          <t>Not evaluated</t>
        </r>
      </text>
    </comment>
    <comment ref="O326" authorId="0" shapeId="0" xr:uid="{11063920-313E-46E6-8ADC-DD5238320970}">
      <text>
        <r>
          <rPr>
            <b/>
            <sz val="9"/>
            <color indexed="81"/>
            <rFont val="Tahoma"/>
            <family val="2"/>
          </rPr>
          <t>Not evaluated</t>
        </r>
      </text>
    </comment>
    <comment ref="P326" authorId="0" shapeId="0" xr:uid="{B269B5FD-ADE4-40D5-B328-CE5F4C0E2247}">
      <text>
        <r>
          <rPr>
            <b/>
            <sz val="9"/>
            <color indexed="81"/>
            <rFont val="Tahoma"/>
            <family val="2"/>
          </rPr>
          <t>Not evaluated</t>
        </r>
      </text>
    </comment>
    <comment ref="E327" authorId="0" shapeId="0" xr:uid="{1B8B654F-DDD2-47E9-BF25-613AB9387626}">
      <text>
        <r>
          <rPr>
            <b/>
            <sz val="9"/>
            <color indexed="81"/>
            <rFont val="Tahoma"/>
            <family val="2"/>
          </rPr>
          <t>Species growth rate (K) is 0.600, which is higher than lowest risk K (0.183) for age at maturity.</t>
        </r>
      </text>
    </comment>
    <comment ref="F327" authorId="0" shapeId="0" xr:uid="{955C8BF2-3AC8-45E7-91E6-72DC47F15C2E}">
      <text>
        <r>
          <rPr>
            <b/>
            <sz val="9"/>
            <color indexed="81"/>
            <rFont val="Tahoma"/>
            <family val="2"/>
          </rPr>
          <t>Species growth rate (K) is 0.600, which is higher than lowest risk K (0.30) for maximum age.</t>
        </r>
      </text>
    </comment>
    <comment ref="G327" authorId="0" shapeId="0" xr:uid="{C9FABB36-92FE-4F2F-9E90-621A6BB75A9B}">
      <text>
        <r>
          <rPr>
            <b/>
            <sz val="9"/>
            <color indexed="81"/>
            <rFont val="Tahoma"/>
            <family val="2"/>
          </rPr>
          <t>Species fecundity is 2 eggs/year, which is lower than the highest risk value (100).</t>
        </r>
      </text>
    </comment>
    <comment ref="H327" authorId="0" shapeId="0" xr:uid="{0B9A3C68-3424-4C22-A9A5-BA6F85AE19E8}">
      <text>
        <r>
          <rPr>
            <b/>
            <sz val="9"/>
            <color indexed="81"/>
            <rFont val="Tahoma"/>
            <family val="2"/>
          </rPr>
          <t>Species maximum length is 175, which is in the medium risk range (100-300cm).</t>
        </r>
      </text>
    </comment>
    <comment ref="I327" authorId="0" shapeId="0" xr:uid="{2E2F7C34-881D-4A0E-9FB9-8236B886FA9F}">
      <text>
        <r>
          <rPr>
            <b/>
            <sz val="9"/>
            <color indexed="81"/>
            <rFont val="Tahoma"/>
            <family val="2"/>
          </rPr>
          <t>Species length at maturity is 76, which is in the medium risk range (40-200cm).</t>
        </r>
      </text>
    </comment>
    <comment ref="J327" authorId="0" shapeId="0" xr:uid="{F0F5AA94-EA3F-40DE-9CCC-291A678D190A}">
      <text>
        <r>
          <rPr>
            <b/>
            <sz val="9"/>
            <color indexed="81"/>
            <rFont val="Tahoma"/>
            <family val="2"/>
          </rPr>
          <t>Species reproductive strategy is live bearer, which is high risk.</t>
        </r>
      </text>
    </comment>
    <comment ref="K327" authorId="0" shapeId="0" xr:uid="{7E8012C4-DC4F-40AF-84F1-009ACA3B8110}">
      <text>
        <r>
          <rPr>
            <b/>
            <sz val="9"/>
            <color indexed="81"/>
            <rFont val="Tahoma"/>
            <family val="2"/>
          </rPr>
          <t>Species trophic level is 4.3, which is higher than the highest risk value (3.25).</t>
        </r>
      </text>
    </comment>
    <comment ref="M327" authorId="0" shapeId="0" xr:uid="{7D04B294-FD2D-4CE1-95E8-3664E6F052ED}">
      <text>
        <r>
          <rPr>
            <b/>
            <sz val="9"/>
            <color indexed="81"/>
            <rFont val="Tahoma"/>
            <family val="2"/>
          </rPr>
          <t>ALL stocks : Worldwide pelagic distribution</t>
        </r>
      </text>
    </comment>
    <comment ref="N327" authorId="0" shapeId="0" xr:uid="{2CCD60D5-3C95-4A33-A366-7802ADD7E030}">
      <text>
        <r>
          <rPr>
            <b/>
            <sz val="9"/>
            <color indexed="81"/>
            <rFont val="Tahoma"/>
            <family val="2"/>
          </rPr>
          <t>The depth range of the species is 1-200m. For surface gears, the vertical overlap index with this species is 50.00%.</t>
        </r>
      </text>
    </comment>
    <comment ref="O327" authorId="0" shapeId="0" xr:uid="{71CD7C3D-F11A-4D1D-927C-234CE789807D}">
      <text>
        <r>
          <rPr>
            <b/>
            <sz val="9"/>
            <color indexed="81"/>
            <rFont val="Tahoma"/>
            <family val="2"/>
          </rPr>
          <t>ALB stocks : The maximum length of the species is 175cm. For albacore fisheries, the length overlap index with this species is 100.00%. This gear uses bait, but the trophic level of the species &gt;3.5._x000D_
TPT stocks : The maximum length of the species is 175cm. For tropical surface fisheries, the length overlap index with this species is 100.00%. This gear uses bait, but the trophic level of the species &gt;3.5.</t>
        </r>
      </text>
    </comment>
    <comment ref="P327" authorId="0" shapeId="0" xr:uid="{BF08D272-3A18-4F17-B517-27297C1C2501}">
      <text>
        <r>
          <rPr>
            <b/>
            <sz val="9"/>
            <color indexed="81"/>
            <rFont val="Tahoma"/>
            <family val="2"/>
          </rPr>
          <t>No direct evidence of survival after capture.</t>
        </r>
      </text>
    </comment>
    <comment ref="E328" authorId="0" shapeId="0" xr:uid="{158A7F35-4EAE-4664-A572-670F44BD8966}">
      <text>
        <r>
          <rPr>
            <b/>
            <sz val="9"/>
            <color indexed="81"/>
            <rFont val="Tahoma"/>
            <family val="2"/>
          </rPr>
          <t>Species growth rate (K) is 0.040, which is lower than highest risk K (0.061) for age at maturity.</t>
        </r>
      </text>
    </comment>
    <comment ref="F328" authorId="0" shapeId="0" xr:uid="{199863BD-7925-44DF-B6FE-13969FA53AE6}">
      <text>
        <r>
          <rPr>
            <b/>
            <sz val="9"/>
            <color indexed="81"/>
            <rFont val="Tahoma"/>
            <family val="2"/>
          </rPr>
          <t>Species growth rate (K) is 0.040, which is lower than highest risk K (0.12) for maximum age.</t>
        </r>
      </text>
    </comment>
    <comment ref="G328" authorId="0" shapeId="0" xr:uid="{737CFC2F-1BEA-402B-9CEF-A2277748F8FE}">
      <text>
        <r>
          <rPr>
            <b/>
            <sz val="9"/>
            <color indexed="81"/>
            <rFont val="Tahoma"/>
            <family val="2"/>
          </rPr>
          <t>Species fecundity is 16 eggs/year, which is lower than the highest risk value (100).</t>
        </r>
      </text>
    </comment>
    <comment ref="H328" authorId="0" shapeId="0" xr:uid="{05F3DBB9-1454-4071-9EE9-B0849FBA7525}">
      <text>
        <r>
          <rPr>
            <b/>
            <sz val="9"/>
            <color indexed="81"/>
            <rFont val="Tahoma"/>
            <family val="2"/>
          </rPr>
          <t>Species maximum length is 1700, which is higher than the highest risk value (300cm).</t>
        </r>
      </text>
    </comment>
    <comment ref="I328" authorId="0" shapeId="0" xr:uid="{1E20BDEA-40D6-4247-A2B3-E7661E33D30E}">
      <text>
        <r>
          <rPr>
            <b/>
            <sz val="9"/>
            <color indexed="81"/>
            <rFont val="Tahoma"/>
            <family val="2"/>
          </rPr>
          <t>Species length at maturity is 562, which is higher than the highest risk value (200cm).</t>
        </r>
      </text>
    </comment>
    <comment ref="J328" authorId="0" shapeId="0" xr:uid="{9AB5E207-DBE5-47E7-8541-E218D3209872}">
      <text>
        <r>
          <rPr>
            <b/>
            <sz val="9"/>
            <color indexed="81"/>
            <rFont val="Tahoma"/>
            <family val="2"/>
          </rPr>
          <t>Species reproductive strategy is live bearer, which is high risk.</t>
        </r>
      </text>
    </comment>
    <comment ref="K328" authorId="0" shapeId="0" xr:uid="{28575685-B2E4-4375-99D4-11AD3D2CFCE5}">
      <text>
        <r>
          <rPr>
            <b/>
            <sz val="9"/>
            <color indexed="81"/>
            <rFont val="Tahoma"/>
            <family val="2"/>
          </rPr>
          <t>Species trophic level is 3.6, which is higher than the highest risk value (3.25).</t>
        </r>
      </text>
    </comment>
    <comment ref="M328" authorId="0" shapeId="0" xr:uid="{7DC4EDF7-3A0C-4BB8-A282-220702883036}">
      <text>
        <r>
          <rPr>
            <b/>
            <sz val="9"/>
            <color indexed="81"/>
            <rFont val="Tahoma"/>
            <family val="2"/>
          </rPr>
          <t>PO_,IO_,ALAN,ALAS,BEAT,SKAE,SKAW,YFAT stocks : Worldwide distribution, uncommon in Mediterranean</t>
        </r>
      </text>
    </comment>
    <comment ref="N328" authorId="0" shapeId="0" xr:uid="{B3949E4C-6F98-43E6-9072-22EDDE1D3EF3}">
      <text>
        <r>
          <rPr>
            <b/>
            <sz val="9"/>
            <color indexed="81"/>
            <rFont val="Tahoma"/>
            <family val="2"/>
          </rPr>
          <t>The depth range of the species is 1-1928m. For surface gears, the vertical overlap index with this species is 5.19%.</t>
        </r>
      </text>
    </comment>
    <comment ref="O328" authorId="0" shapeId="0" xr:uid="{5EC876AD-2CB9-4AF7-856A-4041212720D7}">
      <text>
        <r>
          <rPr>
            <b/>
            <sz val="9"/>
            <color indexed="81"/>
            <rFont val="Tahoma"/>
            <family val="2"/>
          </rPr>
          <t>ALB stocks : The maximum length of the species is 1700cm. For albacore fisheries, the length overlap index with this species is 100.00%. This gear uses bait, but the trophic level of the species &gt;3.5._x000D_
TPT stocks : The maximum length of the species is 1700cm. For tropical surface fisheries, the length overlap index with this species is 100.00%. This gear uses bait, but the trophic level of the species &gt;3.5.</t>
        </r>
      </text>
    </comment>
    <comment ref="P328" authorId="0" shapeId="0" xr:uid="{283DB6A1-414D-43E8-A054-C30366706D14}">
      <text>
        <r>
          <rPr>
            <b/>
            <sz val="9"/>
            <color indexed="81"/>
            <rFont val="Tahoma"/>
            <family val="2"/>
          </rPr>
          <t>No direct evidence of survival after capture.</t>
        </r>
      </text>
    </comment>
    <comment ref="E329" authorId="0" shapeId="0" xr:uid="{ACDA2D5F-E314-4CE7-B52B-2D2403DC2A27}">
      <text>
        <r>
          <rPr>
            <b/>
            <sz val="9"/>
            <color indexed="81"/>
            <rFont val="Tahoma"/>
            <family val="2"/>
          </rPr>
          <t>Species growth rate (K) is 0.500, which is higher than lowest risk K (0.183) for age at maturity.</t>
        </r>
      </text>
    </comment>
    <comment ref="F329" authorId="0" shapeId="0" xr:uid="{09B16C0A-FCEB-41DD-96AF-760C6F05E9D2}">
      <text>
        <r>
          <rPr>
            <b/>
            <sz val="9"/>
            <color indexed="81"/>
            <rFont val="Tahoma"/>
            <family val="2"/>
          </rPr>
          <t>Species growth rate (K) is 0.500, which is higher than lowest risk K (0.30) for maximum age.</t>
        </r>
      </text>
    </comment>
    <comment ref="G329" authorId="0" shapeId="0" xr:uid="{77125D15-999D-48AA-A309-ABDEBB0F2175}">
      <text>
        <r>
          <rPr>
            <b/>
            <sz val="9"/>
            <color indexed="81"/>
            <rFont val="Tahoma"/>
            <family val="2"/>
          </rPr>
          <t>Species fecundity is 1 eggs/year, which is lower than the highest risk value (100).</t>
        </r>
      </text>
    </comment>
    <comment ref="H329" authorId="0" shapeId="0" xr:uid="{369D0277-4757-465C-92E3-B66866DEC9FE}">
      <text>
        <r>
          <rPr>
            <b/>
            <sz val="9"/>
            <color indexed="81"/>
            <rFont val="Tahoma"/>
            <family val="2"/>
          </rPr>
          <t>Species maximum length is 110, which is in the medium risk range (100-300cm).</t>
        </r>
      </text>
    </comment>
    <comment ref="I329" authorId="0" shapeId="0" xr:uid="{A042D145-0107-4A5A-B51F-E778557CEA63}">
      <text>
        <r>
          <rPr>
            <b/>
            <sz val="9"/>
            <color indexed="81"/>
            <rFont val="Tahoma"/>
            <family val="2"/>
          </rPr>
          <t>Species length at maturity is 85, which is in the medium risk range (40-200cm).</t>
        </r>
      </text>
    </comment>
    <comment ref="J329" authorId="0" shapeId="0" xr:uid="{C6F572F9-3A7B-4E87-9D40-3F0858E6A39F}">
      <text>
        <r>
          <rPr>
            <b/>
            <sz val="9"/>
            <color indexed="81"/>
            <rFont val="Tahoma"/>
            <family val="2"/>
          </rPr>
          <t>Species reproductive strategy is live bearer, which is high risk.</t>
        </r>
      </text>
    </comment>
    <comment ref="K329" authorId="0" shapeId="0" xr:uid="{82ACEC55-E188-47C7-82AB-519CAD83B24F}">
      <text>
        <r>
          <rPr>
            <b/>
            <sz val="9"/>
            <color indexed="81"/>
            <rFont val="Tahoma"/>
            <family val="2"/>
          </rPr>
          <t>Species trophic level is 4.4, which is higher than the highest risk value (3.25).</t>
        </r>
      </text>
    </comment>
    <comment ref="M329" authorId="0" shapeId="0" xr:uid="{C99975CC-0613-433B-8EDF-A2837CE68A0D}">
      <text>
        <r>
          <rPr>
            <b/>
            <sz val="9"/>
            <color indexed="81"/>
            <rFont val="Tahoma"/>
            <family val="2"/>
          </rPr>
          <t>AO_ stocks : Atlantic distribution, absent in Pacific and Indian Oceans</t>
        </r>
      </text>
    </comment>
    <comment ref="N329" authorId="0" shapeId="0" xr:uid="{04BB18E3-2DAA-4B94-8958-AE8FFCDF9741}">
      <text>
        <r>
          <rPr>
            <b/>
            <sz val="9"/>
            <color indexed="81"/>
            <rFont val="Tahoma"/>
            <family val="2"/>
          </rPr>
          <t>The depth range of the species is 1-280m. For surface gears, the vertical overlap index with this species is 35.71%. This species is demersal.</t>
        </r>
      </text>
    </comment>
    <comment ref="O329" authorId="0" shapeId="0" xr:uid="{FA9A7A6C-AED6-4EEB-A44F-564A1CD1974B}">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329" authorId="0" shapeId="0" xr:uid="{117A1720-F50B-4C81-9688-A1156B49D35A}">
      <text>
        <r>
          <rPr>
            <b/>
            <sz val="9"/>
            <color indexed="81"/>
            <rFont val="Tahoma"/>
            <family val="2"/>
          </rPr>
          <t>No direct evidence of survival after capture.</t>
        </r>
      </text>
    </comment>
    <comment ref="E330" authorId="0" shapeId="0" xr:uid="{351D07DB-CE3D-4FB7-96D1-98EBB123B9A6}">
      <text>
        <r>
          <rPr>
            <b/>
            <sz val="9"/>
            <color indexed="81"/>
            <rFont val="Tahoma"/>
            <family val="2"/>
          </rPr>
          <t>The score is based on the maximum risk score in the family Agonidae, which included 1 species.</t>
        </r>
      </text>
    </comment>
    <comment ref="F330" authorId="0" shapeId="0" xr:uid="{E1FE045C-E3DE-497C-999F-E208574D338C}">
      <text>
        <r>
          <rPr>
            <b/>
            <sz val="9"/>
            <color indexed="81"/>
            <rFont val="Tahoma"/>
            <family val="2"/>
          </rPr>
          <t>The score is based on the maximum risk score in the family Agonidae, which included 1 species.</t>
        </r>
      </text>
    </comment>
    <comment ref="G330" authorId="0" shapeId="0" xr:uid="{D8DA55A8-659B-4B50-B830-48C7787A2525}">
      <text>
        <r>
          <rPr>
            <b/>
            <sz val="9"/>
            <color indexed="81"/>
            <rFont val="Tahoma"/>
            <family val="2"/>
          </rPr>
          <t>The score is based on the maximum risk score in the family Lutjanidae, which included 2 species.</t>
        </r>
      </text>
    </comment>
    <comment ref="H330" authorId="0" shapeId="0" xr:uid="{B3798763-82FD-41EF-B65D-E5219756B336}">
      <text>
        <r>
          <rPr>
            <b/>
            <sz val="9"/>
            <color indexed="81"/>
            <rFont val="Tahoma"/>
            <family val="2"/>
          </rPr>
          <t>The score is based on the maximum risk score in the family Agonidae, which included 1 species.</t>
        </r>
      </text>
    </comment>
    <comment ref="I330" authorId="0" shapeId="0" xr:uid="{999F0DBD-C653-403B-A05A-0D42FB43A654}">
      <text>
        <r>
          <rPr>
            <b/>
            <sz val="9"/>
            <color indexed="81"/>
            <rFont val="Tahoma"/>
            <family val="2"/>
          </rPr>
          <t>The score is based on the maximum risk score in the family Agonidae, which included 1 species.</t>
        </r>
      </text>
    </comment>
    <comment ref="J330" authorId="0" shapeId="0" xr:uid="{F6BDC020-1C75-4501-BB93-4E51A3A8D56B}">
      <text>
        <r>
          <rPr>
            <b/>
            <sz val="9"/>
            <color indexed="81"/>
            <rFont val="Tahoma"/>
            <family val="2"/>
          </rPr>
          <t>The score is based on the maximum risk score in the family Sparidae, which included 4 species.</t>
        </r>
      </text>
    </comment>
    <comment ref="K330" authorId="0" shapeId="0" xr:uid="{0943C5DC-BDFC-4AC7-8D13-91C27BA1D93B}">
      <text>
        <r>
          <rPr>
            <b/>
            <sz val="9"/>
            <color indexed="81"/>
            <rFont val="Tahoma"/>
            <family val="2"/>
          </rPr>
          <t>The score is based on the maximum risk score in the family Agonidae, which included 1 species.</t>
        </r>
      </text>
    </comment>
    <comment ref="M330" authorId="0" shapeId="0" xr:uid="{F4C9E97F-8480-47EB-8ED7-D8AD7AFBAB3D}">
      <text>
        <r>
          <rPr>
            <b/>
            <sz val="9"/>
            <color indexed="81"/>
            <rFont val="Tahoma"/>
            <family val="2"/>
          </rPr>
          <t>AO_ stocks : Atlantic distribution, absent in Pacific and Indian Oceans</t>
        </r>
      </text>
    </comment>
    <comment ref="N330" authorId="0" shapeId="0" xr:uid="{1894B971-2932-489B-A5D7-4A75E3CE38E2}">
      <text>
        <r>
          <rPr>
            <b/>
            <sz val="9"/>
            <color indexed="81"/>
            <rFont val="Tahoma"/>
            <family val="2"/>
          </rPr>
          <t>The depth range of the species is 10-280m. For surface gears, the vertical overlap index with this species is 33.58%. This species is demersal.</t>
        </r>
      </text>
    </comment>
    <comment ref="O330" authorId="0" shapeId="0" xr:uid="{A6AD1519-B3B5-40E8-8C37-6AB048844662}">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30" authorId="0" shapeId="0" xr:uid="{DD5CD185-DFB3-40CE-9AAD-88E37C4B771C}">
      <text>
        <r>
          <rPr>
            <b/>
            <sz val="9"/>
            <color indexed="81"/>
            <rFont val="Tahoma"/>
            <family val="2"/>
          </rPr>
          <t>No direct evidence of survival after capture.</t>
        </r>
      </text>
    </comment>
    <comment ref="E331" authorId="0" shapeId="0" xr:uid="{5FDDF79F-4AFA-4D59-8FE5-96A6949B9795}">
      <text>
        <r>
          <rPr>
            <b/>
            <sz val="9"/>
            <color indexed="81"/>
            <rFont val="Tahoma"/>
            <family val="2"/>
          </rPr>
          <t>Species growth rate (K) is 0.100, which is in the medium risk K range (0.061-0.183) for age at maturity.</t>
        </r>
      </text>
    </comment>
    <comment ref="F331" authorId="0" shapeId="0" xr:uid="{97188E94-34F9-49EF-920E-376399465BBF}">
      <text>
        <r>
          <rPr>
            <b/>
            <sz val="9"/>
            <color indexed="81"/>
            <rFont val="Tahoma"/>
            <family val="2"/>
          </rPr>
          <t>Species growth rate (K) is 0.100, which is lower than highest risk K (0.12) for maximum age.</t>
        </r>
      </text>
    </comment>
    <comment ref="G331" authorId="0" shapeId="0" xr:uid="{80470E9C-40CA-4AD2-9E7E-98F0CA51E4CE}">
      <text>
        <r>
          <rPr>
            <b/>
            <sz val="9"/>
            <color indexed="81"/>
            <rFont val="Tahoma"/>
            <family val="2"/>
          </rPr>
          <t>The score is based on the maximum risk score in the family Carcharhinidae, which included 32 species.</t>
        </r>
      </text>
    </comment>
    <comment ref="H331" authorId="0" shapeId="0" xr:uid="{1149FEB6-F578-4F58-B3E7-F85B0DDA069B}">
      <text>
        <r>
          <rPr>
            <b/>
            <sz val="9"/>
            <color indexed="81"/>
            <rFont val="Tahoma"/>
            <family val="2"/>
          </rPr>
          <t>Species maximum length is 80, which is lower than the lowest risk value (100cm).</t>
        </r>
      </text>
    </comment>
    <comment ref="I331" authorId="0" shapeId="0" xr:uid="{4A2FC4FD-CBC7-49B3-B19B-89C7C3B18E16}">
      <text>
        <r>
          <rPr>
            <b/>
            <sz val="9"/>
            <color indexed="81"/>
            <rFont val="Tahoma"/>
            <family val="2"/>
          </rPr>
          <t>Species maximum length is 80cm, which is in the length at maturity medium risk range (40-200cm).</t>
        </r>
      </text>
    </comment>
    <comment ref="J331" authorId="0" shapeId="0" xr:uid="{FDE406F7-46BF-4CDE-BA06-8B4E2C580B1C}">
      <text>
        <r>
          <rPr>
            <b/>
            <sz val="9"/>
            <color indexed="81"/>
            <rFont val="Tahoma"/>
            <family val="2"/>
          </rPr>
          <t>Species reproductive strategy is broadcast spawner, which is low risk.</t>
        </r>
      </text>
    </comment>
    <comment ref="K331" authorId="0" shapeId="0" xr:uid="{2526A311-93B9-4BE1-91C9-5523CDEF3587}">
      <text>
        <r>
          <rPr>
            <b/>
            <sz val="9"/>
            <color indexed="81"/>
            <rFont val="Tahoma"/>
            <family val="2"/>
          </rPr>
          <t>Species trophic level is 3.8, which is higher than the highest risk value (3.25).</t>
        </r>
      </text>
    </comment>
    <comment ref="M331" authorId="0" shapeId="0" xr:uid="{3A865D37-2CBC-4F91-AE57-450345F895D2}">
      <text>
        <r>
          <rPr>
            <b/>
            <sz val="9"/>
            <color indexed="81"/>
            <rFont val="Tahoma"/>
            <family val="2"/>
          </rPr>
          <t>IO_,ALAM,ALAN,BEAT,BEPE,BEPW,SKAE,SKAW,SKPE,SKPW,YFAT,YFPE,YFPW stocks : Worldwide distribution, absent in subtropical Pacific, uncommon in South Atlantic</t>
        </r>
      </text>
    </comment>
    <comment ref="N331" authorId="0" shapeId="0" xr:uid="{E9123125-35DA-4494-9DFF-C4D0DFC5D18D}">
      <text>
        <r>
          <rPr>
            <b/>
            <sz val="9"/>
            <color indexed="81"/>
            <rFont val="Tahoma"/>
            <family val="2"/>
          </rPr>
          <t>The depth range of the species is 450-2500m. For surface gears, the vertical overlap index with this species is -17.02%.</t>
        </r>
      </text>
    </comment>
    <comment ref="O331" authorId="0" shapeId="0" xr:uid="{D42DE678-E848-4EBC-88E6-EFE9F65D5424}">
      <text>
        <r>
          <rPr>
            <b/>
            <sz val="9"/>
            <color indexed="81"/>
            <rFont val="Tahoma"/>
            <family val="2"/>
          </rPr>
          <t>ALB stocks : The maximum length of the species is 80cm. For albacore fisheries, the length overlap index with this species is 57.14%. This gear uses bait, but the trophic level of the species &gt;3.5._x000D_
TPT stocks : The maximum length of the species is 80cm. For tropical surface fisheries, the length overlap index with this species is 72.73%. This gear uses bait, but the trophic level of the species &gt;3.5.</t>
        </r>
      </text>
    </comment>
    <comment ref="P331" authorId="0" shapeId="0" xr:uid="{ABD7714E-818B-4135-AA72-EE38773329DE}">
      <text>
        <r>
          <rPr>
            <b/>
            <sz val="9"/>
            <color indexed="81"/>
            <rFont val="Tahoma"/>
            <family val="2"/>
          </rPr>
          <t>No direct evidence of survival after capture.</t>
        </r>
      </text>
    </comment>
    <comment ref="E332" authorId="0" shapeId="0" xr:uid="{F584075B-DF4E-4742-A092-D5FE2099153F}">
      <text>
        <r>
          <rPr>
            <b/>
            <sz val="9"/>
            <color indexed="81"/>
            <rFont val="Tahoma"/>
            <family val="2"/>
          </rPr>
          <t>The score is based on the maximum risk score in the family Agonidae, which included 1 species.</t>
        </r>
      </text>
    </comment>
    <comment ref="F332" authorId="0" shapeId="0" xr:uid="{3F1E30F8-10C1-4792-BDB0-E2B53F32538D}">
      <text>
        <r>
          <rPr>
            <b/>
            <sz val="9"/>
            <color indexed="81"/>
            <rFont val="Tahoma"/>
            <family val="2"/>
          </rPr>
          <t>The score is based on the maximum risk score in the family Agonidae, which included 1 species.</t>
        </r>
      </text>
    </comment>
    <comment ref="G332" authorId="0" shapeId="0" xr:uid="{4305C250-04A1-4BA4-811D-9E001FDD140B}">
      <text>
        <r>
          <rPr>
            <b/>
            <sz val="9"/>
            <color indexed="81"/>
            <rFont val="Tahoma"/>
            <family val="2"/>
          </rPr>
          <t>The score is based on the maximum risk score in the family Agonidae, which included 1 species.</t>
        </r>
      </text>
    </comment>
    <comment ref="H332" authorId="0" shapeId="0" xr:uid="{83FC3BEC-C5A4-4B3C-8624-AB70BA5A570F}">
      <text>
        <r>
          <rPr>
            <b/>
            <sz val="9"/>
            <color indexed="81"/>
            <rFont val="Tahoma"/>
            <family val="2"/>
          </rPr>
          <t>Species maximum length is 57, which is lower than the lowest risk value (100cm).</t>
        </r>
      </text>
    </comment>
    <comment ref="I332" authorId="0" shapeId="0" xr:uid="{27EC6621-CE07-4FDC-BD5B-74B5C207C3E1}">
      <text>
        <r>
          <rPr>
            <b/>
            <sz val="9"/>
            <color indexed="81"/>
            <rFont val="Tahoma"/>
            <family val="2"/>
          </rPr>
          <t>Species maximum length is 57cm, which is in the length at maturity medium risk range (40-200cm).</t>
        </r>
      </text>
    </comment>
    <comment ref="J332" authorId="0" shapeId="0" xr:uid="{A2DCC30A-3482-47BA-91AC-84A7CF90F5C0}">
      <text>
        <r>
          <rPr>
            <b/>
            <sz val="9"/>
            <color indexed="81"/>
            <rFont val="Tahoma"/>
            <family val="2"/>
          </rPr>
          <t>Species reproductive strategy is broadcast spawner, which is low risk.</t>
        </r>
      </text>
    </comment>
    <comment ref="K332" authorId="0" shapeId="0" xr:uid="{12D415C0-D677-4F31-ABD0-2B6590A2C11C}">
      <text>
        <r>
          <rPr>
            <b/>
            <sz val="9"/>
            <color indexed="81"/>
            <rFont val="Tahoma"/>
            <family val="2"/>
          </rPr>
          <t>Species trophic level is 4.3, which is higher than the highest risk value (3.25).</t>
        </r>
      </text>
    </comment>
    <comment ref="M332" authorId="0" shapeId="0" xr:uid="{61C01B3C-E2C7-422D-AC29-E6948974716B}">
      <text>
        <r>
          <rPr>
            <b/>
            <sz val="9"/>
            <color indexed="81"/>
            <rFont val="Tahoma"/>
            <family val="2"/>
          </rPr>
          <t>EPO stocks : Eastern Pacific distribution</t>
        </r>
      </text>
    </comment>
    <comment ref="N332" authorId="0" shapeId="0" xr:uid="{A6C768D1-B308-4DFD-B54F-DB93DD9CBF7C}">
      <text>
        <r>
          <rPr>
            <b/>
            <sz val="9"/>
            <color indexed="81"/>
            <rFont val="Tahoma"/>
            <family val="2"/>
          </rPr>
          <t>The depth range of the species is 1-200m. For surface gears, the vertical overlap index with this species is 50.00%.</t>
        </r>
      </text>
    </comment>
    <comment ref="O332" authorId="0" shapeId="0" xr:uid="{42B3D58E-BF28-4026-B192-3620B5EF066F}">
      <text>
        <r>
          <rPr>
            <b/>
            <sz val="9"/>
            <color indexed="81"/>
            <rFont val="Tahoma"/>
            <family val="2"/>
          </rPr>
          <t>ALB stocks : The maximum length of the species is 57cm. For albacore fisheries, the length overlap index with this species is 40.71%. This gear uses bait, but the trophic level of the species &gt;3.5._x000D_
TPT stocks : The maximum length of the species is 57cm. For tropical surface fisheries, the length overlap index with this species is 51.82%. This gear uses bait, but the trophic level of the species &gt;3.5.</t>
        </r>
      </text>
    </comment>
    <comment ref="P332" authorId="0" shapeId="0" xr:uid="{AA48DD97-EA4E-46A2-974D-71952B8597E7}">
      <text>
        <r>
          <rPr>
            <b/>
            <sz val="9"/>
            <color indexed="81"/>
            <rFont val="Tahoma"/>
            <family val="2"/>
          </rPr>
          <t>No direct evidence of survival after capture.</t>
        </r>
      </text>
    </comment>
    <comment ref="E333" authorId="0" shapeId="0" xr:uid="{A0AD2C94-F603-419C-A00F-C3E8871DD5B0}">
      <text>
        <r>
          <rPr>
            <b/>
            <sz val="9"/>
            <color indexed="81"/>
            <rFont val="Tahoma"/>
            <family val="2"/>
          </rPr>
          <t>The score is based on the maximum risk score in the family Caesionidae, which included 1 species.</t>
        </r>
      </text>
    </comment>
    <comment ref="F333" authorId="0" shapeId="0" xr:uid="{0A71FC24-6EAE-4353-8268-87029B997A4F}">
      <text>
        <r>
          <rPr>
            <b/>
            <sz val="9"/>
            <color indexed="81"/>
            <rFont val="Tahoma"/>
            <family val="2"/>
          </rPr>
          <t>The score is based on the maximum risk score in the family Caesionidae, which included 1 species.</t>
        </r>
      </text>
    </comment>
    <comment ref="G333" authorId="0" shapeId="0" xr:uid="{E784D66B-F090-49B5-8520-5363FDE78F05}">
      <text>
        <r>
          <rPr>
            <b/>
            <sz val="9"/>
            <color indexed="81"/>
            <rFont val="Tahoma"/>
            <family val="2"/>
          </rPr>
          <t>Species fecundity is 1 eggs/year, which is lower than the highest risk value (100).</t>
        </r>
      </text>
    </comment>
    <comment ref="H333" authorId="0" shapeId="0" xr:uid="{ED06352F-AEE3-44EE-840F-9E0FE133EAC5}">
      <text>
        <r>
          <rPr>
            <b/>
            <sz val="9"/>
            <color indexed="81"/>
            <rFont val="Tahoma"/>
            <family val="2"/>
          </rPr>
          <t>Species maximum length is 500, which is higher than the highest risk value (300cm).</t>
        </r>
      </text>
    </comment>
    <comment ref="I333" authorId="0" shapeId="0" xr:uid="{5EB882CB-5A57-4E59-B322-BC2D6ECB7F3C}">
      <text>
        <r>
          <rPr>
            <b/>
            <sz val="9"/>
            <color indexed="81"/>
            <rFont val="Tahoma"/>
            <family val="2"/>
          </rPr>
          <t>Species length at maturity is 370, which is higher than the highest risk value (200cm).</t>
        </r>
      </text>
    </comment>
    <comment ref="J333" authorId="0" shapeId="0" xr:uid="{CF033663-2EAF-402B-B742-E8F69DAC989D}">
      <text>
        <r>
          <rPr>
            <b/>
            <sz val="9"/>
            <color indexed="81"/>
            <rFont val="Tahoma"/>
            <family val="2"/>
          </rPr>
          <t>Species reproductive strategy is live bearer, which is high risk.</t>
        </r>
      </text>
    </comment>
    <comment ref="K333" authorId="0" shapeId="0" xr:uid="{47F9B63A-7D2D-465B-9383-DFA67C8F0DBF}">
      <text>
        <r>
          <rPr>
            <b/>
            <sz val="9"/>
            <color indexed="81"/>
            <rFont val="Tahoma"/>
            <family val="2"/>
          </rPr>
          <t>Species trophic level is 3.6, which is higher than the highest risk value (3.25).</t>
        </r>
      </text>
    </comment>
    <comment ref="M333" authorId="0" shapeId="0" xr:uid="{833D2656-56EA-4A66-B73C-B120C3A03DB0}">
      <text>
        <r>
          <rPr>
            <b/>
            <sz val="9"/>
            <color indexed="81"/>
            <rFont val="Tahoma"/>
            <family val="2"/>
          </rPr>
          <t>ALL stocks : Worldwide pelagic distribution</t>
        </r>
      </text>
    </comment>
    <comment ref="N333" authorId="0" shapeId="0" xr:uid="{BC756EE6-5E57-4FCE-961D-970DAE44F8F3}">
      <text>
        <r>
          <rPr>
            <b/>
            <sz val="9"/>
            <color indexed="81"/>
            <rFont val="Tahoma"/>
            <family val="2"/>
          </rPr>
          <t>The depth range of the species is 1-120m. For surface gears, the vertical overlap index with this species is 83.33%. This species is reef associated.</t>
        </r>
      </text>
    </comment>
    <comment ref="O333" authorId="0" shapeId="0" xr:uid="{A397623A-8DCB-4ABB-AFCE-3D9F0A2359AC}">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t>
        </r>
      </text>
    </comment>
    <comment ref="P333" authorId="0" shapeId="0" xr:uid="{524573E5-81B1-416B-867A-2A6E9CFAEB01}">
      <text>
        <r>
          <rPr>
            <b/>
            <sz val="9"/>
            <color indexed="81"/>
            <rFont val="Tahoma"/>
            <family val="2"/>
          </rPr>
          <t>No direct evidence of survival after capture.</t>
        </r>
      </text>
    </comment>
    <comment ref="E334" authorId="0" shapeId="0" xr:uid="{4C2A80F7-8C55-4277-9907-8C83FC3F2C35}">
      <text>
        <r>
          <rPr>
            <b/>
            <sz val="9"/>
            <color indexed="81"/>
            <rFont val="Tahoma"/>
            <family val="2"/>
          </rPr>
          <t>The score is based on the maximum risk score in the family Carangidae, which included 17 species.</t>
        </r>
      </text>
    </comment>
    <comment ref="F334" authorId="0" shapeId="0" xr:uid="{9E00DAC8-ED4E-4FAE-A27B-0E3DF5BFD164}">
      <text>
        <r>
          <rPr>
            <b/>
            <sz val="9"/>
            <color indexed="81"/>
            <rFont val="Tahoma"/>
            <family val="2"/>
          </rPr>
          <t>The score is based on the maximum risk score in the family Myliobatidae, which included 1 species.</t>
        </r>
      </text>
    </comment>
    <comment ref="G334" authorId="0" shapeId="0" xr:uid="{1A9E201B-FE87-46B1-86D5-7ADAA810E20B}">
      <text>
        <r>
          <rPr>
            <b/>
            <sz val="9"/>
            <color indexed="81"/>
            <rFont val="Tahoma"/>
            <family val="2"/>
          </rPr>
          <t>Species fecundity is 1 eggs/year, which is lower than the highest risk value (100).</t>
        </r>
      </text>
    </comment>
    <comment ref="H334" authorId="0" shapeId="0" xr:uid="{4EA9D9FA-EFF9-4467-8177-3D3DD46366D0}">
      <text>
        <r>
          <rPr>
            <b/>
            <sz val="9"/>
            <color indexed="81"/>
            <rFont val="Tahoma"/>
            <family val="2"/>
          </rPr>
          <t>Species maximum length is 910, which is higher than the highest risk value (300cm).</t>
        </r>
      </text>
    </comment>
    <comment ref="I334" authorId="0" shapeId="0" xr:uid="{DC68EA38-4FBC-4D17-9DEE-58D315FA1698}">
      <text>
        <r>
          <rPr>
            <b/>
            <sz val="9"/>
            <color indexed="81"/>
            <rFont val="Tahoma"/>
            <family val="2"/>
          </rPr>
          <t>Species length at maturity is 400, which is higher than the highest risk value (200cm).</t>
        </r>
      </text>
    </comment>
    <comment ref="J334" authorId="0" shapeId="0" xr:uid="{69816D47-9C70-41F2-B232-9BE42F206D93}">
      <text>
        <r>
          <rPr>
            <b/>
            <sz val="9"/>
            <color indexed="81"/>
            <rFont val="Tahoma"/>
            <family val="2"/>
          </rPr>
          <t>Species reproductive strategy is live bearer, which is high risk.</t>
        </r>
      </text>
    </comment>
    <comment ref="K334" authorId="0" shapeId="0" xr:uid="{B66B4800-A0A0-4DD6-A12E-4973F98F61BC}">
      <text>
        <r>
          <rPr>
            <b/>
            <sz val="9"/>
            <color indexed="81"/>
            <rFont val="Tahoma"/>
            <family val="2"/>
          </rPr>
          <t>Species trophic level is 3.5, which is higher than the highest risk value (3.25).</t>
        </r>
      </text>
    </comment>
    <comment ref="M334" authorId="0" shapeId="0" xr:uid="{8A53E610-3A35-49A2-A353-A90200A64E6B}">
      <text>
        <r>
          <rPr>
            <b/>
            <sz val="9"/>
            <color indexed="81"/>
            <rFont val="Tahoma"/>
            <family val="2"/>
          </rPr>
          <t>ALL stocks : Worldwide coastal distribution</t>
        </r>
      </text>
    </comment>
    <comment ref="N334" authorId="0" shapeId="0" xr:uid="{CED01734-7CA6-4DA1-A405-95BE0ADE00EB}">
      <text>
        <r>
          <rPr>
            <b/>
            <sz val="9"/>
            <color indexed="81"/>
            <rFont val="Tahoma"/>
            <family val="2"/>
          </rPr>
          <t>The depth range of the species is 1-120m. For surface gears, the vertical overlap index with this species is 83.33%. This species is reef associated.</t>
        </r>
      </text>
    </comment>
    <comment ref="O334" authorId="0" shapeId="0" xr:uid="{80DC0222-36D3-48AF-8C6E-1E3F28B8E246}">
      <text>
        <r>
          <rPr>
            <b/>
            <sz val="9"/>
            <color indexed="81"/>
            <rFont val="Tahoma"/>
            <family val="2"/>
          </rPr>
          <t>ALB stocks : The maximum length of the species is 910cm. For albacore fisheries, the length overlap index with this species is 100.00%. This gear uses bait and the trophic level of the species &lt;3.5._x000D_
TPT stocks : The maximum length of the species is 910cm. For tropical surface fisheries, the length overlap index with this species is 100.00%. This gear uses bait and the trophic level of the species &lt;3.5.</t>
        </r>
      </text>
    </comment>
    <comment ref="P334" authorId="0" shapeId="0" xr:uid="{CEACB55B-7C98-4E9B-ABFF-A466830E4FD3}">
      <text>
        <r>
          <rPr>
            <b/>
            <sz val="9"/>
            <color indexed="81"/>
            <rFont val="Tahoma"/>
            <family val="2"/>
          </rPr>
          <t>No direct evidence of survival after capture.</t>
        </r>
      </text>
    </comment>
    <comment ref="E335" authorId="0" shapeId="0" xr:uid="{BCD20D15-4251-433B-A1C6-3C9D6768E6A1}">
      <text>
        <r>
          <rPr>
            <b/>
            <sz val="9"/>
            <color indexed="81"/>
            <rFont val="Tahoma"/>
            <family val="2"/>
          </rPr>
          <t>The score is based on the maximum risk score in the family Agonidae, which included 1 species.</t>
        </r>
      </text>
    </comment>
    <comment ref="F335" authorId="0" shapeId="0" xr:uid="{0D7EC26D-FF13-40AC-94D6-4DE766CA7102}">
      <text>
        <r>
          <rPr>
            <b/>
            <sz val="9"/>
            <color indexed="81"/>
            <rFont val="Tahoma"/>
            <family val="2"/>
          </rPr>
          <t>The score is based on the maximum risk score in the family Myliobatidae, which included 1 species.</t>
        </r>
      </text>
    </comment>
    <comment ref="G335" authorId="0" shapeId="0" xr:uid="{184F7625-98EB-4900-83BA-3DA8D8329457}">
      <text>
        <r>
          <rPr>
            <b/>
            <sz val="9"/>
            <color indexed="81"/>
            <rFont val="Tahoma"/>
            <family val="2"/>
          </rPr>
          <t>The score is based on the maximum risk score in the family Myliobatidae, which included 1 species.</t>
        </r>
      </text>
    </comment>
    <comment ref="H335" authorId="0" shapeId="0" xr:uid="{F407B056-CB2A-4695-A45C-1796A4182483}">
      <text>
        <r>
          <rPr>
            <b/>
            <sz val="9"/>
            <color indexed="81"/>
            <rFont val="Tahoma"/>
            <family val="2"/>
          </rPr>
          <t>Species maximum length is 100, which is in the medium risk range (100-300cm).</t>
        </r>
      </text>
    </comment>
    <comment ref="I335" authorId="0" shapeId="0" xr:uid="{A980F38A-2142-48C2-A851-58FF766F9C3A}">
      <text>
        <r>
          <rPr>
            <b/>
            <sz val="9"/>
            <color indexed="81"/>
            <rFont val="Tahoma"/>
            <family val="2"/>
          </rPr>
          <t>Species maximum length is 100cm, which is in the length at maturity medium risk range (40-200cm).</t>
        </r>
      </text>
    </comment>
    <comment ref="J335" authorId="0" shapeId="0" xr:uid="{9CA8CB96-BDD3-40D6-BE59-30E9BA2A6B84}">
      <text>
        <r>
          <rPr>
            <b/>
            <sz val="9"/>
            <color indexed="81"/>
            <rFont val="Tahoma"/>
            <family val="2"/>
          </rPr>
          <t>Species reproductive strategy is live bearer, which is high risk.</t>
        </r>
      </text>
    </comment>
    <comment ref="K335" authorId="0" shapeId="0" xr:uid="{A682F263-0CAA-47E7-A23C-EEA2C3DD0F09}">
      <text>
        <r>
          <rPr>
            <b/>
            <sz val="9"/>
            <color indexed="81"/>
            <rFont val="Tahoma"/>
            <family val="2"/>
          </rPr>
          <t>Species trophic level is 3.4, which is higher than the highest risk value (3.25).</t>
        </r>
      </text>
    </comment>
    <comment ref="M335" authorId="0" shapeId="0" xr:uid="{3F9D2C9B-C828-43A7-8C3A-074B31D238C9}">
      <text>
        <r>
          <rPr>
            <b/>
            <sz val="9"/>
            <color indexed="81"/>
            <rFont val="Tahoma"/>
            <family val="2"/>
          </rPr>
          <t>BEI_,BEPE,BEPW,SKI_,SKPE,SKPW,YFI_,YFPE,YFPW stocks : Indo-Pacific tropics only.</t>
        </r>
      </text>
    </comment>
    <comment ref="N335" authorId="0" shapeId="0" xr:uid="{F52F632A-CF80-4A99-B086-ACDBA1CCF515}">
      <text>
        <r>
          <rPr>
            <b/>
            <sz val="9"/>
            <color indexed="81"/>
            <rFont val="Tahoma"/>
            <family val="2"/>
          </rPr>
          <t>Not evaluated</t>
        </r>
      </text>
    </comment>
    <comment ref="O335" authorId="0" shapeId="0" xr:uid="{F5895C47-383C-4045-BD79-A31046F5CDCB}">
      <text>
        <r>
          <rPr>
            <b/>
            <sz val="9"/>
            <color indexed="81"/>
            <rFont val="Tahoma"/>
            <family val="2"/>
          </rPr>
          <t>Not evaluated</t>
        </r>
      </text>
    </comment>
    <comment ref="P335" authorId="0" shapeId="0" xr:uid="{17130EA8-5FD8-4799-81BE-B62A85A411C9}">
      <text>
        <r>
          <rPr>
            <b/>
            <sz val="9"/>
            <color indexed="81"/>
            <rFont val="Tahoma"/>
            <family val="2"/>
          </rPr>
          <t>Not evaluated</t>
        </r>
      </text>
    </comment>
    <comment ref="E336" authorId="0" shapeId="0" xr:uid="{ED01EFB9-39BA-4F18-9F57-5687E17AA016}">
      <text>
        <r>
          <rPr>
            <b/>
            <sz val="9"/>
            <color indexed="81"/>
            <rFont val="Tahoma"/>
            <family val="2"/>
          </rPr>
          <t>The score is based on the maximum risk score in the family Myliobatidae, which included 9 species.</t>
        </r>
      </text>
    </comment>
    <comment ref="F336" authorId="0" shapeId="0" xr:uid="{DA9464EA-D9C3-4EB6-8F56-28558CABE13A}">
      <text>
        <r>
          <rPr>
            <b/>
            <sz val="9"/>
            <color indexed="81"/>
            <rFont val="Tahoma"/>
            <family val="2"/>
          </rPr>
          <t>The score is based on the maximum risk score in the family Myliobatidae, which included 1 species.</t>
        </r>
      </text>
    </comment>
    <comment ref="G336" authorId="0" shapeId="0" xr:uid="{7F3D6A0F-4C2C-4263-BA2A-0C0134357CD8}">
      <text>
        <r>
          <rPr>
            <b/>
            <sz val="9"/>
            <color indexed="81"/>
            <rFont val="Tahoma"/>
            <family val="2"/>
          </rPr>
          <t>Species fecundity is 1 eggs/year, which is lower than the highest risk value (100).</t>
        </r>
      </text>
    </comment>
    <comment ref="H336" authorId="0" shapeId="0" xr:uid="{077DB26D-C695-4DA0-80F7-0677413830C1}">
      <text>
        <r>
          <rPr>
            <b/>
            <sz val="9"/>
            <color indexed="81"/>
            <rFont val="Tahoma"/>
            <family val="2"/>
          </rPr>
          <t>Species maximum length is 120, which is in the medium risk range (100-300cm).</t>
        </r>
      </text>
    </comment>
    <comment ref="I336" authorId="0" shapeId="0" xr:uid="{8439FF16-7F97-47F8-9808-368353AFB95A}">
      <text>
        <r>
          <rPr>
            <b/>
            <sz val="9"/>
            <color indexed="81"/>
            <rFont val="Tahoma"/>
            <family val="2"/>
          </rPr>
          <t>Species maximum length is 120cm, which is in the length at maturity medium risk range (40-200cm).</t>
        </r>
      </text>
    </comment>
    <comment ref="J336" authorId="0" shapeId="0" xr:uid="{41A6537A-3AFC-4C84-ACA5-C4BEA4461D02}">
      <text>
        <r>
          <rPr>
            <b/>
            <sz val="9"/>
            <color indexed="81"/>
            <rFont val="Tahoma"/>
            <family val="2"/>
          </rPr>
          <t>Species reproductive strategy is live bearer, which is high risk.</t>
        </r>
      </text>
    </comment>
    <comment ref="K336" authorId="0" shapeId="0" xr:uid="{F7823929-374D-4D78-ACC2-DC4D2395723B}">
      <text>
        <r>
          <rPr>
            <b/>
            <sz val="9"/>
            <color indexed="81"/>
            <rFont val="Tahoma"/>
            <family val="2"/>
          </rPr>
          <t>Species trophic level is 3.8, which is higher than the highest risk value (3.25).</t>
        </r>
      </text>
    </comment>
    <comment ref="M336" authorId="0" shapeId="0" xr:uid="{AC6B3B32-D0DF-4ADA-85E7-96B4E34A6E79}">
      <text>
        <r>
          <rPr>
            <b/>
            <sz val="9"/>
            <color indexed="81"/>
            <rFont val="Tahoma"/>
            <family val="2"/>
          </rPr>
          <t>AO_ stocks : Distribution Atlantic only. Species is coastal.</t>
        </r>
      </text>
    </comment>
    <comment ref="N336" authorId="0" shapeId="0" xr:uid="{55510B48-AC48-4DFC-93DC-D26F7146FD46}">
      <text>
        <r>
          <rPr>
            <b/>
            <sz val="9"/>
            <color indexed="81"/>
            <rFont val="Tahoma"/>
            <family val="2"/>
          </rPr>
          <t>Not evaluated</t>
        </r>
      </text>
    </comment>
    <comment ref="O336" authorId="0" shapeId="0" xr:uid="{F7DA5BE9-8D14-45B3-A3F0-DF9A553F8E2D}">
      <text>
        <r>
          <rPr>
            <b/>
            <sz val="9"/>
            <color indexed="81"/>
            <rFont val="Tahoma"/>
            <family val="2"/>
          </rPr>
          <t>Not evaluated</t>
        </r>
      </text>
    </comment>
    <comment ref="P336" authorId="0" shapeId="0" xr:uid="{4318B2A2-A48A-427C-9DCA-7AD53B54AE1C}">
      <text>
        <r>
          <rPr>
            <b/>
            <sz val="9"/>
            <color indexed="81"/>
            <rFont val="Tahoma"/>
            <family val="2"/>
          </rPr>
          <t>Not evaluated</t>
        </r>
      </text>
    </comment>
    <comment ref="E337" authorId="0" shapeId="0" xr:uid="{578DB0DB-D1A3-44EE-8204-9652360B9ACC}">
      <text>
        <r>
          <rPr>
            <b/>
            <sz val="9"/>
            <color indexed="81"/>
            <rFont val="Tahoma"/>
            <family val="2"/>
          </rPr>
          <t>Species growth rate (K) is 0.300, which is higher than lowest risk K (0.183) for age at maturity.</t>
        </r>
      </text>
    </comment>
    <comment ref="F337" authorId="0" shapeId="0" xr:uid="{EB8419E7-B647-4D42-B034-A0163D6BD270}">
      <text>
        <r>
          <rPr>
            <b/>
            <sz val="9"/>
            <color indexed="81"/>
            <rFont val="Tahoma"/>
            <family val="2"/>
          </rPr>
          <t>Species growth rate (K) is 0.300, which is in the medium risk K range (0.12-0.30) for maximum age.</t>
        </r>
      </text>
    </comment>
    <comment ref="G337" authorId="0" shapeId="0" xr:uid="{9D9C2AF8-5402-43BC-A1AE-AF4A7100B06F}">
      <text>
        <r>
          <rPr>
            <b/>
            <sz val="9"/>
            <color indexed="81"/>
            <rFont val="Tahoma"/>
            <family val="2"/>
          </rPr>
          <t>Species fecundity is 1 eggs/year, which is lower than the highest risk value (100).</t>
        </r>
      </text>
    </comment>
    <comment ref="H337" authorId="0" shapeId="0" xr:uid="{29582389-8189-4F21-9F32-0CD62714CC9B}">
      <text>
        <r>
          <rPr>
            <b/>
            <sz val="9"/>
            <color indexed="81"/>
            <rFont val="Tahoma"/>
            <family val="2"/>
          </rPr>
          <t>Species maximum length is 310, which is higher than the highest risk value (300cm).</t>
        </r>
      </text>
    </comment>
    <comment ref="I337" authorId="0" shapeId="0" xr:uid="{47EB71C6-5D6F-4F2C-8289-F2F7992F1602}">
      <text>
        <r>
          <rPr>
            <b/>
            <sz val="9"/>
            <color indexed="81"/>
            <rFont val="Tahoma"/>
            <family val="2"/>
          </rPr>
          <t>Species length at maturity is 200, which is in the medium risk range (40-200cm).</t>
        </r>
      </text>
    </comment>
    <comment ref="J337" authorId="0" shapeId="0" xr:uid="{CA904D9E-5672-41E8-A071-558399923964}">
      <text>
        <r>
          <rPr>
            <b/>
            <sz val="9"/>
            <color indexed="81"/>
            <rFont val="Tahoma"/>
            <family val="2"/>
          </rPr>
          <t>Species reproductive strategy is live bearer, which is high risk.</t>
        </r>
      </text>
    </comment>
    <comment ref="K337" authorId="0" shapeId="0" xr:uid="{8F1728AA-12E2-434F-889D-FA011B7D47DF}">
      <text>
        <r>
          <rPr>
            <b/>
            <sz val="9"/>
            <color indexed="81"/>
            <rFont val="Tahoma"/>
            <family val="2"/>
          </rPr>
          <t>Species trophic level is 3.4, which is higher than the highest risk value (3.25).</t>
        </r>
      </text>
    </comment>
    <comment ref="M337" authorId="0" shapeId="0" xr:uid="{D897AE1F-12AB-4715-ABD9-A05F3DD90EF5}">
      <text>
        <r>
          <rPr>
            <b/>
            <sz val="9"/>
            <color indexed="81"/>
            <rFont val="Tahoma"/>
            <family val="2"/>
          </rPr>
          <t>PO_,IO_ stocks : Indo-Pacific distribution, mainly coastal</t>
        </r>
      </text>
    </comment>
    <comment ref="N337" authorId="0" shapeId="0" xr:uid="{0D9B2D7A-C6CC-4C74-B876-AA5E5779651D}">
      <text>
        <r>
          <rPr>
            <b/>
            <sz val="9"/>
            <color indexed="81"/>
            <rFont val="Tahoma"/>
            <family val="2"/>
          </rPr>
          <t>The depth range of the species is 1-200m. For surface gears, the vertical overlap index with this species is 50.00%. This species is reef associated.</t>
        </r>
      </text>
    </comment>
    <comment ref="O337" authorId="0" shapeId="0" xr:uid="{9A6E6850-8C15-47D5-A6FF-99E3D538672E}">
      <text>
        <r>
          <rPr>
            <b/>
            <sz val="9"/>
            <color indexed="81"/>
            <rFont val="Tahoma"/>
            <family val="2"/>
          </rPr>
          <t>ALB stocks : The maximum length of the species is 310cm. For albacore fisheries, the length overlap index with this species is 100.00%. This gear uses bait and the trophic level of the species &lt;3.5._x000D_
TPT stocks : The maximum length of the species is 310cm. For tropical surface fisheries, the length overlap index with this species is 100.00%. This gear uses bait and the trophic level of the species &lt;3.5.</t>
        </r>
      </text>
    </comment>
    <comment ref="P337" authorId="0" shapeId="0" xr:uid="{A2D1F2EF-6F2C-4DD1-8457-8FBBCCDB403F}">
      <text>
        <r>
          <rPr>
            <b/>
            <sz val="9"/>
            <color indexed="81"/>
            <rFont val="Tahoma"/>
            <family val="2"/>
          </rPr>
          <t>No direct evidence of survival after capture.</t>
        </r>
      </text>
    </comment>
    <comment ref="E338" authorId="0" shapeId="0" xr:uid="{34850D23-68B4-4648-A4D3-F098DFDDD94B}">
      <text>
        <r>
          <rPr>
            <b/>
            <sz val="9"/>
            <color indexed="81"/>
            <rFont val="Tahoma"/>
            <family val="2"/>
          </rPr>
          <t>The score is based on the maximum risk score in the family Myliobatidae, which included 1 species.</t>
        </r>
      </text>
    </comment>
    <comment ref="F338" authorId="0" shapeId="0" xr:uid="{7A05572E-0580-41E1-8372-E4804E10DBB5}">
      <text>
        <r>
          <rPr>
            <b/>
            <sz val="9"/>
            <color indexed="81"/>
            <rFont val="Tahoma"/>
            <family val="2"/>
          </rPr>
          <t>The score is based on the maximum risk score in the family Myliobatidae, which included 1 species.</t>
        </r>
      </text>
    </comment>
    <comment ref="G338" authorId="0" shapeId="0" xr:uid="{5434F857-46AB-404B-8FE8-E0A102057F6E}">
      <text>
        <r>
          <rPr>
            <b/>
            <sz val="9"/>
            <color indexed="81"/>
            <rFont val="Tahoma"/>
            <family val="2"/>
          </rPr>
          <t>The score is based on the maximum risk score in the family Myliobatidae, which included 1 species.</t>
        </r>
      </text>
    </comment>
    <comment ref="H338" authorId="0" shapeId="0" xr:uid="{1145BA49-C536-48CA-8530-E55CD002CFD6}">
      <text>
        <r>
          <rPr>
            <b/>
            <sz val="9"/>
            <color indexed="81"/>
            <rFont val="Tahoma"/>
            <family val="2"/>
          </rPr>
          <t>Species maximum length is 120, which is in the medium risk range (100-300cm).</t>
        </r>
      </text>
    </comment>
    <comment ref="I338" authorId="0" shapeId="0" xr:uid="{20019DFA-272A-4765-807B-1991F5746850}">
      <text>
        <r>
          <rPr>
            <b/>
            <sz val="9"/>
            <color indexed="81"/>
            <rFont val="Tahoma"/>
            <family val="2"/>
          </rPr>
          <t>Species length at maturity is 115, which is in the medium risk range (40-200cm).</t>
        </r>
      </text>
    </comment>
    <comment ref="J338" authorId="0" shapeId="0" xr:uid="{61D43A06-92D8-48B7-9073-485064906258}">
      <text>
        <r>
          <rPr>
            <b/>
            <sz val="9"/>
            <color indexed="81"/>
            <rFont val="Tahoma"/>
            <family val="2"/>
          </rPr>
          <t>Species reproductive strategy is live bearer, which is high risk.</t>
        </r>
      </text>
    </comment>
    <comment ref="K338" authorId="0" shapeId="0" xr:uid="{B26838A9-4A92-4294-BFDC-ED7F1ED8F1C5}">
      <text>
        <r>
          <rPr>
            <b/>
            <sz val="9"/>
            <color indexed="81"/>
            <rFont val="Tahoma"/>
            <family val="2"/>
          </rPr>
          <t>Species trophic level is 3.4, which is higher than the highest risk value (3.25).</t>
        </r>
      </text>
    </comment>
    <comment ref="M338" authorId="0" shapeId="0" xr:uid="{5535FA9D-05C5-43F5-B65A-94726C94362B}">
      <text>
        <r>
          <rPr>
            <b/>
            <sz val="9"/>
            <color indexed="81"/>
            <rFont val="Tahoma"/>
            <family val="2"/>
          </rPr>
          <t>BEI_,BEPE,BEPW,SKI_,SKPE,SKPW,YFI_,YFPE,YFPW stocks : Indo-Pacific tropics only.</t>
        </r>
      </text>
    </comment>
    <comment ref="N338" authorId="0" shapeId="0" xr:uid="{90AC59BE-78F8-44DB-BA20-2B1D6BD681BF}">
      <text>
        <r>
          <rPr>
            <b/>
            <sz val="9"/>
            <color indexed="81"/>
            <rFont val="Tahoma"/>
            <family val="2"/>
          </rPr>
          <t>Not evaluated</t>
        </r>
      </text>
    </comment>
    <comment ref="O338" authorId="0" shapeId="0" xr:uid="{6FBBB631-FBE3-4A9E-92AE-F7D817F52743}">
      <text>
        <r>
          <rPr>
            <b/>
            <sz val="9"/>
            <color indexed="81"/>
            <rFont val="Tahoma"/>
            <family val="2"/>
          </rPr>
          <t>Not evaluated</t>
        </r>
      </text>
    </comment>
    <comment ref="P338" authorId="0" shapeId="0" xr:uid="{C833BA0A-8530-428A-9FB3-AABEA83DA49A}">
      <text>
        <r>
          <rPr>
            <b/>
            <sz val="9"/>
            <color indexed="81"/>
            <rFont val="Tahoma"/>
            <family val="2"/>
          </rPr>
          <t>Not evaluated</t>
        </r>
      </text>
    </comment>
    <comment ref="E339" authorId="0" shapeId="0" xr:uid="{F59B6CDB-D917-4D55-9FFB-F6716979E954}">
      <text>
        <r>
          <rPr>
            <b/>
            <sz val="9"/>
            <color indexed="81"/>
            <rFont val="Tahoma"/>
            <family val="2"/>
          </rPr>
          <t>The score is based on the maximum risk score in the family Myliobatidae, which included 1 species.</t>
        </r>
      </text>
    </comment>
    <comment ref="F339" authorId="0" shapeId="0" xr:uid="{0159603A-C36C-4333-870D-398F089EE062}">
      <text>
        <r>
          <rPr>
            <b/>
            <sz val="9"/>
            <color indexed="81"/>
            <rFont val="Tahoma"/>
            <family val="2"/>
          </rPr>
          <t>The score is based on the maximum risk score in the family Carangidae, which included 17 species.</t>
        </r>
      </text>
    </comment>
    <comment ref="G339" authorId="0" shapeId="0" xr:uid="{F6372FA4-8C1E-4DB6-8B54-B1B00AEDD370}">
      <text>
        <r>
          <rPr>
            <b/>
            <sz val="9"/>
            <color indexed="81"/>
            <rFont val="Tahoma"/>
            <family val="2"/>
          </rPr>
          <t>The score is based on the maximum risk score in the family Carangidae, which included 3 species.</t>
        </r>
      </text>
    </comment>
    <comment ref="H339" authorId="0" shapeId="0" xr:uid="{177B7BC0-5E6D-42DB-8DD2-352AA547ACB7}">
      <text>
        <r>
          <rPr>
            <b/>
            <sz val="9"/>
            <color indexed="81"/>
            <rFont val="Tahoma"/>
            <family val="2"/>
          </rPr>
          <t>Species maximum length is 520, which is higher than the highest risk value (300cm).</t>
        </r>
      </text>
    </comment>
    <comment ref="I339" authorId="0" shapeId="0" xr:uid="{BEA43705-8095-4A5C-93FF-E69A50FCE360}">
      <text>
        <r>
          <rPr>
            <b/>
            <sz val="9"/>
            <color indexed="81"/>
            <rFont val="Tahoma"/>
            <family val="2"/>
          </rPr>
          <t>Species maximum length is 520cm, which is higher than the highest risk value (200cm).</t>
        </r>
      </text>
    </comment>
    <comment ref="J339" authorId="0" shapeId="0" xr:uid="{9D5C749B-C0BF-4444-99AE-056BE1CDC1AE}">
      <text>
        <r>
          <rPr>
            <b/>
            <sz val="9"/>
            <color indexed="81"/>
            <rFont val="Tahoma"/>
            <family val="2"/>
          </rPr>
          <t>Species reproductive strategy is live bearer, which is high risk.</t>
        </r>
      </text>
    </comment>
    <comment ref="K339" authorId="0" shapeId="0" xr:uid="{8A29986F-212F-4DE7-A8DB-9827EE363F16}">
      <text>
        <r>
          <rPr>
            <b/>
            <sz val="9"/>
            <color indexed="81"/>
            <rFont val="Tahoma"/>
            <family val="2"/>
          </rPr>
          <t>Species trophic level is 3.7, which is higher than the highest risk value (3.25).</t>
        </r>
      </text>
    </comment>
    <comment ref="M339" authorId="0" shapeId="0" xr:uid="{51A908E8-A023-4438-B408-8BDF755CC5C4}">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9" authorId="0" shapeId="0" xr:uid="{D2B64A08-115E-4E9F-864A-5A1EB75F4C91}">
      <text>
        <r>
          <rPr>
            <b/>
            <sz val="9"/>
            <color indexed="81"/>
            <rFont val="Tahoma"/>
            <family val="2"/>
          </rPr>
          <t>The depth range of the species is 1-100m. For surface gears, the vertical overlap index with this species is 100.00%.</t>
        </r>
      </text>
    </comment>
    <comment ref="O339" authorId="0" shapeId="0" xr:uid="{ABBC4F02-2C48-41E5-9C4F-AFD5CC36DD77}">
      <text>
        <r>
          <rPr>
            <b/>
            <sz val="9"/>
            <color indexed="81"/>
            <rFont val="Tahoma"/>
            <family val="2"/>
          </rPr>
          <t>ALB stocks : The maximum length of the species is 520cm. For albacore fisheries, the length overlap index with this species is 100.00%. This gear uses bait, but the trophic level of the species &gt;3.5.</t>
        </r>
      </text>
    </comment>
    <comment ref="P339" authorId="0" shapeId="0" xr:uid="{09D4380C-17C4-4465-8725-84290889958A}">
      <text>
        <r>
          <rPr>
            <b/>
            <sz val="9"/>
            <color indexed="81"/>
            <rFont val="Tahoma"/>
            <family val="2"/>
          </rPr>
          <t>No direct evidence of survival after capture.</t>
        </r>
      </text>
    </comment>
    <comment ref="E340" authorId="0" shapeId="0" xr:uid="{9990E2D1-C500-4A76-9699-D38B3069C74E}">
      <text>
        <r>
          <rPr>
            <b/>
            <sz val="9"/>
            <color indexed="81"/>
            <rFont val="Tahoma"/>
            <family val="2"/>
          </rPr>
          <t>The score is based on the maximum risk score in the family Myliobatidae, which included 9 species.</t>
        </r>
      </text>
    </comment>
    <comment ref="F340" authorId="0" shapeId="0" xr:uid="{F7218AAD-9DB8-4307-B947-D66B6FED0EEF}">
      <text>
        <r>
          <rPr>
            <b/>
            <sz val="9"/>
            <color indexed="81"/>
            <rFont val="Tahoma"/>
            <family val="2"/>
          </rPr>
          <t>The score is based on the maximum risk score in the family Myliobatidae, which included 1 species.</t>
        </r>
      </text>
    </comment>
    <comment ref="G340" authorId="0" shapeId="0" xr:uid="{16E73CBD-334D-44A2-91B6-C23598093951}">
      <text>
        <r>
          <rPr>
            <b/>
            <sz val="9"/>
            <color indexed="81"/>
            <rFont val="Tahoma"/>
            <family val="2"/>
          </rPr>
          <t>The score is based on the maximum risk score in the family Myliobatidae, which included 1 species.</t>
        </r>
      </text>
    </comment>
    <comment ref="H340" authorId="0" shapeId="0" xr:uid="{6E0F3E32-9C27-4C85-ADD4-7FDCDC778822}">
      <text>
        <r>
          <rPr>
            <b/>
            <sz val="9"/>
            <color indexed="81"/>
            <rFont val="Tahoma"/>
            <family val="2"/>
          </rPr>
          <t>Species maximum length is 133, which is in the medium risk range (100-300cm).</t>
        </r>
      </text>
    </comment>
    <comment ref="I340" authorId="0" shapeId="0" xr:uid="{1E183848-F307-4899-91BC-92C96F5C46EA}">
      <text>
        <r>
          <rPr>
            <b/>
            <sz val="9"/>
            <color indexed="81"/>
            <rFont val="Tahoma"/>
            <family val="2"/>
          </rPr>
          <t>Species maximum length is 133cm, which is in the length at maturity medium risk range (40-200cm).</t>
        </r>
      </text>
    </comment>
    <comment ref="J340" authorId="0" shapeId="0" xr:uid="{C4826311-0CCE-4D40-AB3A-4C8F6C7A2DF9}">
      <text>
        <r>
          <rPr>
            <b/>
            <sz val="9"/>
            <color indexed="81"/>
            <rFont val="Tahoma"/>
            <family val="2"/>
          </rPr>
          <t>Species reproductive strategy is live bearer, which is high risk.</t>
        </r>
      </text>
    </comment>
    <comment ref="K340" authorId="0" shapeId="0" xr:uid="{BE4E967F-96A1-4803-891D-B51687F8101B}">
      <text>
        <r>
          <rPr>
            <b/>
            <sz val="9"/>
            <color indexed="81"/>
            <rFont val="Tahoma"/>
            <family val="2"/>
          </rPr>
          <t>Species trophic level is 3.9, which is higher than the highest risk value (3.25).</t>
        </r>
      </text>
    </comment>
    <comment ref="M340" authorId="0" shapeId="0" xr:uid="{CBB8A093-742C-48AE-A93B-6EAFEB5C8113}">
      <text>
        <r>
          <rPr>
            <b/>
            <sz val="9"/>
            <color indexed="81"/>
            <rFont val="Tahoma"/>
            <family val="2"/>
          </rPr>
          <t>AO_ stocks : Distribution Atlantic only. Species is coastal.</t>
        </r>
      </text>
    </comment>
    <comment ref="N340" authorId="0" shapeId="0" xr:uid="{3438E884-89BB-4BCE-B44A-904084D3C6CA}">
      <text>
        <r>
          <rPr>
            <b/>
            <sz val="9"/>
            <color indexed="81"/>
            <rFont val="Tahoma"/>
            <family val="2"/>
          </rPr>
          <t>Not evaluated</t>
        </r>
      </text>
    </comment>
    <comment ref="O340" authorId="0" shapeId="0" xr:uid="{AB209D53-3D2D-41A8-AA65-F1E65B31E2F4}">
      <text>
        <r>
          <rPr>
            <b/>
            <sz val="9"/>
            <color indexed="81"/>
            <rFont val="Tahoma"/>
            <family val="2"/>
          </rPr>
          <t>Not evaluated</t>
        </r>
      </text>
    </comment>
    <comment ref="P340" authorId="0" shapeId="0" xr:uid="{41FA9093-CBFD-4BCA-A88F-E191E25504EF}">
      <text>
        <r>
          <rPr>
            <b/>
            <sz val="9"/>
            <color indexed="81"/>
            <rFont val="Tahoma"/>
            <family val="2"/>
          </rPr>
          <t>Not evaluated</t>
        </r>
      </text>
    </comment>
    <comment ref="E341" authorId="0" shapeId="0" xr:uid="{147B0215-1F21-4D3F-BB6B-C8727EE6E257}">
      <text>
        <r>
          <rPr>
            <b/>
            <sz val="9"/>
            <color indexed="81"/>
            <rFont val="Tahoma"/>
            <family val="2"/>
          </rPr>
          <t>The score is based on the maximum risk score in the family Myliobatidae, which included 1 species.</t>
        </r>
      </text>
    </comment>
    <comment ref="F341" authorId="0" shapeId="0" xr:uid="{D38E4C80-6644-4A56-A41B-145DF8059EC4}">
      <text>
        <r>
          <rPr>
            <b/>
            <sz val="9"/>
            <color indexed="81"/>
            <rFont val="Tahoma"/>
            <family val="2"/>
          </rPr>
          <t>The score is based on the maximum risk score in the family Myliobatidae, which included 1 species.</t>
        </r>
      </text>
    </comment>
    <comment ref="G341" authorId="0" shapeId="0" xr:uid="{AD0163BD-C584-4DF0-88E6-2F6FE9DCD48C}">
      <text>
        <r>
          <rPr>
            <b/>
            <sz val="9"/>
            <color indexed="81"/>
            <rFont val="Tahoma"/>
            <family val="2"/>
          </rPr>
          <t>Species fecundity is 1 eggs/year, which is lower than the highest risk value (100).</t>
        </r>
      </text>
    </comment>
    <comment ref="H341" authorId="0" shapeId="0" xr:uid="{171092B7-178F-4648-9487-5A3E067EB3CB}">
      <text>
        <r>
          <rPr>
            <b/>
            <sz val="9"/>
            <color indexed="81"/>
            <rFont val="Tahoma"/>
            <family val="2"/>
          </rPr>
          <t>Species maximum length is 220, which is in the medium risk range (100-300cm).</t>
        </r>
      </text>
    </comment>
    <comment ref="I341" authorId="0" shapeId="0" xr:uid="{CAEA1E73-B9C4-487E-BB17-15D4A0CAFBA2}">
      <text>
        <r>
          <rPr>
            <b/>
            <sz val="9"/>
            <color indexed="81"/>
            <rFont val="Tahoma"/>
            <family val="2"/>
          </rPr>
          <t>Species length at maturity is 150, which is in the medium risk range (40-200cm).</t>
        </r>
      </text>
    </comment>
    <comment ref="J341" authorId="0" shapeId="0" xr:uid="{B515F7F9-FB9D-4705-BAC9-32311CCF4BAE}">
      <text>
        <r>
          <rPr>
            <b/>
            <sz val="9"/>
            <color indexed="81"/>
            <rFont val="Tahoma"/>
            <family val="2"/>
          </rPr>
          <t>Species reproductive strategy is live bearer, which is high risk.</t>
        </r>
      </text>
    </comment>
    <comment ref="K341" authorId="0" shapeId="0" xr:uid="{964454B5-37C2-492B-AF72-9D6C94E45994}">
      <text>
        <r>
          <rPr>
            <b/>
            <sz val="9"/>
            <color indexed="81"/>
            <rFont val="Tahoma"/>
            <family val="2"/>
          </rPr>
          <t>Species trophic level is 3.1, which is in the medium risk range (2.75-3.25).</t>
        </r>
      </text>
    </comment>
    <comment ref="M341" authorId="0" shapeId="0" xr:uid="{8A25805D-B5C1-425F-B67A-189DB425ABD7}">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41" authorId="0" shapeId="0" xr:uid="{4E28E8CB-CCDD-430B-96D5-8E63B144F134}">
      <text>
        <r>
          <rPr>
            <b/>
            <sz val="9"/>
            <color indexed="81"/>
            <rFont val="Tahoma"/>
            <family val="2"/>
          </rPr>
          <t>The depth range of the species is 1-100m. For surface gears, the vertical overlap index with this species is 100.00%.</t>
        </r>
      </text>
    </comment>
    <comment ref="O341" authorId="0" shapeId="0" xr:uid="{8C6515C0-74A1-4971-A736-D1864FDA1F5C}">
      <text>
        <r>
          <rPr>
            <b/>
            <sz val="9"/>
            <color indexed="81"/>
            <rFont val="Tahoma"/>
            <family val="2"/>
          </rPr>
          <t>ALB stocks : The maximum length of the species is 220cm. For albacore fisheries, the length overlap index with this species is 100.00%. This gear uses bait and the trophic level of the species &lt;3.5._x000D_
TPT stocks : The maximum length of the species is 220cm. For tropical surface fisheries, the length overlap index with this species is 100.00%. This gear uses bait and the trophic level of the species &lt;3.5.</t>
        </r>
      </text>
    </comment>
    <comment ref="P341" authorId="0" shapeId="0" xr:uid="{1E952409-5B7B-4361-9404-389ACEBEBBE7}">
      <text>
        <r>
          <rPr>
            <b/>
            <sz val="9"/>
            <color indexed="81"/>
            <rFont val="Tahoma"/>
            <family val="2"/>
          </rPr>
          <t>No direct evidence of survival after capture.</t>
        </r>
      </text>
    </comment>
    <comment ref="E342" authorId="0" shapeId="0" xr:uid="{A0A39352-FCFD-4D3E-89E1-012C97BC6969}">
      <text>
        <r>
          <rPr>
            <b/>
            <sz val="9"/>
            <color indexed="81"/>
            <rFont val="Tahoma"/>
            <family val="2"/>
          </rPr>
          <t>The score is based on the maximum risk score in the family Myliobatidae, which included 1 species.</t>
        </r>
      </text>
    </comment>
    <comment ref="F342" authorId="0" shapeId="0" xr:uid="{247B0A6F-9B85-4028-99E7-57919F3EFE0D}">
      <text>
        <r>
          <rPr>
            <b/>
            <sz val="9"/>
            <color indexed="81"/>
            <rFont val="Tahoma"/>
            <family val="2"/>
          </rPr>
          <t>The score is based on the maximum risk score in the family Myliobatidae, which included 1 species.</t>
        </r>
      </text>
    </comment>
    <comment ref="G342" authorId="0" shapeId="0" xr:uid="{ACAD3268-CB20-4AFA-8D48-9FC8545C2BD0}">
      <text>
        <r>
          <rPr>
            <b/>
            <sz val="9"/>
            <color indexed="81"/>
            <rFont val="Tahoma"/>
            <family val="2"/>
          </rPr>
          <t>Species fecundity is 1 eggs/year, which is lower than the highest risk value (100).</t>
        </r>
      </text>
    </comment>
    <comment ref="H342" authorId="0" shapeId="0" xr:uid="{14701F47-8D43-413A-B995-600FC979668A}">
      <text>
        <r>
          <rPr>
            <b/>
            <sz val="9"/>
            <color indexed="81"/>
            <rFont val="Tahoma"/>
            <family val="2"/>
          </rPr>
          <t>Species maximum length is 328, which is higher than the highest risk value (300cm).</t>
        </r>
      </text>
    </comment>
    <comment ref="I342" authorId="0" shapeId="0" xr:uid="{E9E92FF4-E3EF-45EE-BB7B-66F2F746E5DE}">
      <text>
        <r>
          <rPr>
            <b/>
            <sz val="9"/>
            <color indexed="81"/>
            <rFont val="Tahoma"/>
            <family val="2"/>
          </rPr>
          <t>Species maximum length is 328cm, which is higher than the highest risk value (200cm).</t>
        </r>
      </text>
    </comment>
    <comment ref="J342" authorId="0" shapeId="0" xr:uid="{3E983B18-58FB-42D0-9996-6F5FF9116CAB}">
      <text>
        <r>
          <rPr>
            <b/>
            <sz val="9"/>
            <color indexed="81"/>
            <rFont val="Tahoma"/>
            <family val="2"/>
          </rPr>
          <t>Species reproductive strategy is live bearer, which is high risk.</t>
        </r>
      </text>
    </comment>
    <comment ref="K342" authorId="0" shapeId="0" xr:uid="{8CDA1963-8E05-4C88-BDCC-5E963B6817F0}">
      <text>
        <r>
          <rPr>
            <b/>
            <sz val="9"/>
            <color indexed="81"/>
            <rFont val="Tahoma"/>
            <family val="2"/>
          </rPr>
          <t>Species trophic level is 3.8, which is higher than the highest risk value (3.25).</t>
        </r>
      </text>
    </comment>
    <comment ref="M342" authorId="0" shapeId="0" xr:uid="{E8221298-528C-4CBA-AC95-2CF29DB66CE4}">
      <text>
        <r>
          <rPr>
            <b/>
            <sz val="9"/>
            <color indexed="81"/>
            <rFont val="Tahoma"/>
            <family val="2"/>
          </rPr>
          <t>TPT stocks : Worldwide tropical distribution. Species is coastal.</t>
        </r>
      </text>
    </comment>
    <comment ref="N342" authorId="0" shapeId="0" xr:uid="{5CE1C4C8-93EE-498B-9439-3ED163CA9012}">
      <text>
        <r>
          <rPr>
            <b/>
            <sz val="9"/>
            <color indexed="81"/>
            <rFont val="Tahoma"/>
            <family val="2"/>
          </rPr>
          <t>The depth range of the species is 1-30m. For surface gears, the vertical overlap index with this species is 100.00%. This species is reef associated.</t>
        </r>
      </text>
    </comment>
    <comment ref="O342" authorId="0" shapeId="0" xr:uid="{526C5EFE-A322-4C93-A661-F0C70EACDB4F}">
      <text>
        <r>
          <rPr>
            <b/>
            <sz val="9"/>
            <color indexed="81"/>
            <rFont val="Tahoma"/>
            <family val="2"/>
          </rPr>
          <t>TPT stocks : The maximum length of the species is 328cm. For tropical surface fisheries, the length overlap index with this species is 100.00%. This gear uses bait, but the trophic level of the species &gt;3.5.</t>
        </r>
      </text>
    </comment>
    <comment ref="P342" authorId="0" shapeId="0" xr:uid="{3B86CFF4-323E-4419-825A-FFCCDFE7389F}">
      <text>
        <r>
          <rPr>
            <b/>
            <sz val="9"/>
            <color indexed="81"/>
            <rFont val="Tahoma"/>
            <family val="2"/>
          </rPr>
          <t>No direct evidence of survival after capture.</t>
        </r>
      </text>
    </comment>
    <comment ref="E343" authorId="0" shapeId="0" xr:uid="{ABD1A983-1174-4235-8993-3ADC03762330}">
      <text>
        <r>
          <rPr>
            <b/>
            <sz val="9"/>
            <color indexed="81"/>
            <rFont val="Tahoma"/>
            <family val="2"/>
          </rPr>
          <t>The score is based on the maximum risk score in the family Myliobatidae, which included 1 species.</t>
        </r>
      </text>
    </comment>
    <comment ref="F343" authorId="0" shapeId="0" xr:uid="{E8D76907-7F87-4222-9C70-F2725464BC13}">
      <text>
        <r>
          <rPr>
            <b/>
            <sz val="9"/>
            <color indexed="81"/>
            <rFont val="Tahoma"/>
            <family val="2"/>
          </rPr>
          <t>The score is based on the maximum risk score in the family Myliobatidae, which included 1 species.</t>
        </r>
      </text>
    </comment>
    <comment ref="G343" authorId="0" shapeId="0" xr:uid="{9BCFC321-9971-4B15-8810-B58D30323329}">
      <text>
        <r>
          <rPr>
            <b/>
            <sz val="9"/>
            <color indexed="81"/>
            <rFont val="Tahoma"/>
            <family val="2"/>
          </rPr>
          <t>The score is based on the maximum risk score in the family Myliobatidae, which included 9 species.</t>
        </r>
      </text>
    </comment>
    <comment ref="H343" authorId="0" shapeId="0" xr:uid="{F98B2B1E-A9D8-4863-94FB-A90A506700BB}">
      <text>
        <r>
          <rPr>
            <b/>
            <sz val="9"/>
            <color indexed="81"/>
            <rFont val="Tahoma"/>
            <family val="2"/>
          </rPr>
          <t>The score is based on the maximum risk score in the family Agonidae, which included 1 species.</t>
        </r>
      </text>
    </comment>
    <comment ref="I343" authorId="0" shapeId="0" xr:uid="{E56E1289-C307-469E-8393-D8E6AAF71980}">
      <text>
        <r>
          <rPr>
            <b/>
            <sz val="9"/>
            <color indexed="81"/>
            <rFont val="Tahoma"/>
            <family val="2"/>
          </rPr>
          <t>The score is based on the maximum risk score in the family Agonidae, which included 1 species.</t>
        </r>
      </text>
    </comment>
    <comment ref="J343" authorId="0" shapeId="0" xr:uid="{0AD980D0-7B37-409B-98A9-2C0832D25387}">
      <text>
        <r>
          <rPr>
            <b/>
            <sz val="9"/>
            <color indexed="81"/>
            <rFont val="Tahoma"/>
            <family val="2"/>
          </rPr>
          <t>Species reproductive strategy is live bearer, which is high risk.</t>
        </r>
      </text>
    </comment>
    <comment ref="K343" authorId="0" shapeId="0" xr:uid="{0E2C40EA-9A46-4871-A385-18F92D31C64F}">
      <text>
        <r>
          <rPr>
            <b/>
            <sz val="9"/>
            <color indexed="81"/>
            <rFont val="Tahoma"/>
            <family val="2"/>
          </rPr>
          <t>Species trophic level is 3.8, which is higher than the highest risk value (3.25).</t>
        </r>
      </text>
    </comment>
    <comment ref="M343" authorId="0" shapeId="0" xr:uid="{81560D7A-67D3-4806-B16B-A0D75EB1AA11}">
      <text>
        <r>
          <rPr>
            <b/>
            <sz val="9"/>
            <color indexed="81"/>
            <rFont val="Tahoma"/>
            <family val="2"/>
          </rPr>
          <t>TPT stocks : Worldwide distribution, uncommon in Subtropics</t>
        </r>
      </text>
    </comment>
    <comment ref="N343" authorId="0" shapeId="0" xr:uid="{31463175-3F48-4AC4-A085-87AC0E8563C0}">
      <text>
        <r>
          <rPr>
            <b/>
            <sz val="9"/>
            <color indexed="81"/>
            <rFont val="Tahoma"/>
            <family val="2"/>
          </rPr>
          <t>The depth range of the species is 1-15m. For surface gears, the vertical overlap index with this species is 100.00%.</t>
        </r>
      </text>
    </comment>
    <comment ref="O343" authorId="0" shapeId="0" xr:uid="{8C95B26A-B650-4267-9763-A8893A1E162F}">
      <text>
        <r>
          <rPr>
            <b/>
            <sz val="9"/>
            <color indexed="81"/>
            <rFont val="Tahoma"/>
            <family val="2"/>
          </rPr>
          <t>TPT stocks : The maximum length of the species is missing, but the family's maximum length based on 14 species is 910cm. For tropical surface fisheries, the length overlap index with this species is 100.00%. This gear uses bait, but the trophic level of the species &gt;3.5.</t>
        </r>
      </text>
    </comment>
    <comment ref="P343" authorId="0" shapeId="0" xr:uid="{417D644E-780E-4CB3-817A-140C95255916}">
      <text>
        <r>
          <rPr>
            <b/>
            <sz val="9"/>
            <color indexed="81"/>
            <rFont val="Tahoma"/>
            <family val="2"/>
          </rPr>
          <t>No direct evidence of survival after capture.</t>
        </r>
      </text>
    </comment>
    <comment ref="E344" authorId="0" shapeId="0" xr:uid="{E053E054-B34E-471B-A838-55C50DCE3E39}">
      <text>
        <r>
          <rPr>
            <b/>
            <sz val="9"/>
            <color indexed="81"/>
            <rFont val="Tahoma"/>
            <family val="2"/>
          </rPr>
          <t>The score is based on the maximum risk score in the family Myliobatidae, which included 1 species.</t>
        </r>
      </text>
    </comment>
    <comment ref="F344" authorId="0" shapeId="0" xr:uid="{79270F2D-F270-4E9B-89BA-F3D3281349D1}">
      <text>
        <r>
          <rPr>
            <b/>
            <sz val="9"/>
            <color indexed="81"/>
            <rFont val="Tahoma"/>
            <family val="2"/>
          </rPr>
          <t>The score is based on the maximum risk score in the family Myliobatidae, which included 1 species.</t>
        </r>
      </text>
    </comment>
    <comment ref="G344" authorId="0" shapeId="0" xr:uid="{7BAF3B66-3920-46A5-B018-571A12D58F2E}">
      <text>
        <r>
          <rPr>
            <b/>
            <sz val="9"/>
            <color indexed="81"/>
            <rFont val="Tahoma"/>
            <family val="2"/>
          </rPr>
          <t>The score is based on the maximum risk score in the family Myliobatidae, which included 9 species.</t>
        </r>
      </text>
    </comment>
    <comment ref="H344" authorId="0" shapeId="0" xr:uid="{E2EF3F84-A756-4F91-A74B-9A9127427232}">
      <text>
        <r>
          <rPr>
            <b/>
            <sz val="9"/>
            <color indexed="81"/>
            <rFont val="Tahoma"/>
            <family val="2"/>
          </rPr>
          <t>The score is based on the maximum risk score in the family Agonidae, which included 1 species.</t>
        </r>
      </text>
    </comment>
    <comment ref="I344" authorId="0" shapeId="0" xr:uid="{03EFEBA8-6073-410A-96CA-F8B432AF721D}">
      <text>
        <r>
          <rPr>
            <b/>
            <sz val="9"/>
            <color indexed="81"/>
            <rFont val="Tahoma"/>
            <family val="2"/>
          </rPr>
          <t>The score is based on the maximum risk score in the family Agonidae, which included 1 species.</t>
        </r>
      </text>
    </comment>
    <comment ref="J344" authorId="0" shapeId="0" xr:uid="{588EBCA2-0247-4152-8323-3F6919344DD7}">
      <text>
        <r>
          <rPr>
            <b/>
            <sz val="9"/>
            <color indexed="81"/>
            <rFont val="Tahoma"/>
            <family val="2"/>
          </rPr>
          <t>The score is based on the maximum risk score in the family Agonidae, which included 1 species.</t>
        </r>
      </text>
    </comment>
    <comment ref="K344" authorId="0" shapeId="0" xr:uid="{CD80D7CA-A8AE-4181-A325-328E3DDDF661}">
      <text>
        <r>
          <rPr>
            <b/>
            <sz val="9"/>
            <color indexed="81"/>
            <rFont val="Tahoma"/>
            <family val="2"/>
          </rPr>
          <t>The score is based on the maximum risk score in the family Agonidae, which included 1 species.</t>
        </r>
      </text>
    </comment>
    <comment ref="M344" authorId="0" shapeId="0" xr:uid="{77ACE685-F59C-4CC2-998A-977FB7A4BD66}">
      <text>
        <r>
          <rPr>
            <b/>
            <sz val="9"/>
            <color indexed="81"/>
            <rFont val="Tahoma"/>
            <family val="2"/>
          </rPr>
          <t>ALAM,ALAN,SKAE stocks : Southeast Atlantic distribution</t>
        </r>
      </text>
    </comment>
    <comment ref="N344" authorId="0" shapeId="0" xr:uid="{CCE8E954-25A5-4519-A42B-1B32B469FA34}">
      <text>
        <r>
          <rPr>
            <b/>
            <sz val="9"/>
            <color indexed="81"/>
            <rFont val="Tahoma"/>
            <family val="2"/>
          </rPr>
          <t>The depth range of the species is 1-100m. For surface gears, the vertical overlap index with this species is 100.00%.</t>
        </r>
      </text>
    </comment>
    <comment ref="O344" authorId="0" shapeId="0" xr:uid="{90155B93-249A-4B35-91BE-F09FC497B51B}">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344" authorId="0" shapeId="0" xr:uid="{95EDC156-7A5E-4EC3-A589-4C77958F0182}">
      <text>
        <r>
          <rPr>
            <b/>
            <sz val="9"/>
            <color indexed="81"/>
            <rFont val="Tahoma"/>
            <family val="2"/>
          </rPr>
          <t>No direct evidence of survival after capture.</t>
        </r>
      </text>
    </comment>
    <comment ref="E345" authorId="0" shapeId="0" xr:uid="{186A1966-8B52-4FB6-9022-2AF35E56FCCB}">
      <text>
        <r>
          <rPr>
            <b/>
            <sz val="9"/>
            <color indexed="81"/>
            <rFont val="Tahoma"/>
            <family val="2"/>
          </rPr>
          <t>Species growth rate (K) is 0.179, which is in the medium risk K range (0.061-0.183) for age at maturity.</t>
        </r>
      </text>
    </comment>
    <comment ref="F345" authorId="0" shapeId="0" xr:uid="{E09FE7E8-A725-4F04-AACF-A65A9AE60E94}">
      <text>
        <r>
          <rPr>
            <b/>
            <sz val="9"/>
            <color indexed="81"/>
            <rFont val="Tahoma"/>
            <family val="2"/>
          </rPr>
          <t>Species growth rate (K) is 0.179, which is in the medium risk K range (0.12-0.30) for maximum age.</t>
        </r>
      </text>
    </comment>
    <comment ref="G345" authorId="0" shapeId="0" xr:uid="{025A99FD-E744-4A03-BDA7-F7B27E87374D}">
      <text>
        <r>
          <rPr>
            <b/>
            <sz val="9"/>
            <color indexed="81"/>
            <rFont val="Tahoma"/>
            <family val="2"/>
          </rPr>
          <t>Species fecundity is 268630 eggs/year, which is higher than the lowest risk value (20000).</t>
        </r>
      </text>
    </comment>
    <comment ref="H345" authorId="0" shapeId="0" xr:uid="{CD152E55-E2F7-4605-A987-E73DB6643380}">
      <text>
        <r>
          <rPr>
            <b/>
            <sz val="9"/>
            <color indexed="81"/>
            <rFont val="Tahoma"/>
            <family val="2"/>
          </rPr>
          <t>Species maximum length is 91, which is lower than the lowest risk value (100cm).</t>
        </r>
      </text>
    </comment>
    <comment ref="I345" authorId="0" shapeId="0" xr:uid="{769F44CE-D4D6-48BA-9BA4-6A4FF68A9E72}">
      <text>
        <r>
          <rPr>
            <b/>
            <sz val="9"/>
            <color indexed="81"/>
            <rFont val="Tahoma"/>
            <family val="2"/>
          </rPr>
          <t>Species length at maturity is 27, which is lower than the lowest risk value (40cm).</t>
        </r>
      </text>
    </comment>
    <comment ref="J345" authorId="0" shapeId="0" xr:uid="{821F4AEF-B19A-4D4F-A0E8-84BB9E0DDCA5}">
      <text>
        <r>
          <rPr>
            <b/>
            <sz val="9"/>
            <color indexed="81"/>
            <rFont val="Tahoma"/>
            <family val="2"/>
          </rPr>
          <t>Species reproductive strategy is broadcast spawner, which is low risk.</t>
        </r>
      </text>
    </comment>
    <comment ref="K345" authorId="0" shapeId="0" xr:uid="{B17D3968-6C12-4A56-998C-5933BE262278}">
      <text>
        <r>
          <rPr>
            <b/>
            <sz val="9"/>
            <color indexed="81"/>
            <rFont val="Tahoma"/>
            <family val="2"/>
          </rPr>
          <t>Species trophic level is 3.9, which is higher than the highest risk value (3.25).</t>
        </r>
      </text>
    </comment>
    <comment ref="M345" authorId="0" shapeId="0" xr:uid="{FD9ADC43-3167-4C1D-9B72-548EFC88578F}">
      <text>
        <r>
          <rPr>
            <b/>
            <sz val="9"/>
            <color indexed="81"/>
            <rFont val="Tahoma"/>
            <family val="2"/>
          </rPr>
          <t>AO_ stocks : Distribution Atlantic only. Species is coastal.</t>
        </r>
      </text>
    </comment>
    <comment ref="N345" authorId="0" shapeId="0" xr:uid="{0EDD8DB0-58F1-4359-BE07-A767B5DD383B}">
      <text>
        <r>
          <rPr>
            <b/>
            <sz val="9"/>
            <color indexed="81"/>
            <rFont val="Tahoma"/>
            <family val="2"/>
          </rPr>
          <t>Not evaluated</t>
        </r>
      </text>
    </comment>
    <comment ref="O345" authorId="0" shapeId="0" xr:uid="{C32E4F04-A54B-4F3D-A701-CE858EDA5B16}">
      <text>
        <r>
          <rPr>
            <b/>
            <sz val="9"/>
            <color indexed="81"/>
            <rFont val="Tahoma"/>
            <family val="2"/>
          </rPr>
          <t>Not evaluated</t>
        </r>
      </text>
    </comment>
    <comment ref="P345" authorId="0" shapeId="0" xr:uid="{F83D8F51-0A03-46E2-A9FD-85807403DC00}">
      <text>
        <r>
          <rPr>
            <b/>
            <sz val="9"/>
            <color indexed="81"/>
            <rFont val="Tahoma"/>
            <family val="2"/>
          </rPr>
          <t>Not evaluated</t>
        </r>
      </text>
    </comment>
    <comment ref="E346" authorId="0" shapeId="0" xr:uid="{C367F334-798D-4294-B919-1CEE79114420}">
      <text>
        <r>
          <rPr>
            <b/>
            <sz val="9"/>
            <color indexed="81"/>
            <rFont val="Tahoma"/>
            <family val="2"/>
          </rPr>
          <t>There is no information.</t>
        </r>
      </text>
    </comment>
    <comment ref="F346" authorId="0" shapeId="0" xr:uid="{8B540D0D-CA3A-452D-B97F-A3A71A5358C4}">
      <text>
        <r>
          <rPr>
            <b/>
            <sz val="9"/>
            <color indexed="81"/>
            <rFont val="Tahoma"/>
            <family val="2"/>
          </rPr>
          <t>There is no information.</t>
        </r>
      </text>
    </comment>
    <comment ref="G346" authorId="0" shapeId="0" xr:uid="{41BC73EB-68E3-4C81-BF44-A0DF1E428C89}">
      <text>
        <r>
          <rPr>
            <b/>
            <sz val="9"/>
            <color indexed="81"/>
            <rFont val="Tahoma"/>
            <family val="2"/>
          </rPr>
          <t>The score is based on the maximum risk score in the family Myliobatidae, which included 9 species.</t>
        </r>
      </text>
    </comment>
    <comment ref="H346" authorId="0" shapeId="0" xr:uid="{AA878D52-8645-4092-8B56-E939066FDEDB}">
      <text>
        <r>
          <rPr>
            <b/>
            <sz val="9"/>
            <color indexed="81"/>
            <rFont val="Tahoma"/>
            <family val="2"/>
          </rPr>
          <t>Species maximum length is 30, which is lower than the lowest risk value (100cm).</t>
        </r>
      </text>
    </comment>
    <comment ref="I346" authorId="0" shapeId="0" xr:uid="{7535127E-CA91-48D0-984E-DA27A0861C0C}">
      <text>
        <r>
          <rPr>
            <b/>
            <sz val="9"/>
            <color indexed="81"/>
            <rFont val="Tahoma"/>
            <family val="2"/>
          </rPr>
          <t>Species maximum length is 30cm, which is lower than the length at maturity lowest risk value (40cm).</t>
        </r>
      </text>
    </comment>
    <comment ref="J346" authorId="0" shapeId="0" xr:uid="{5FEE6386-2247-4E5F-9507-6B7A4D5351FA}">
      <text>
        <r>
          <rPr>
            <b/>
            <sz val="9"/>
            <color indexed="81"/>
            <rFont val="Tahoma"/>
            <family val="2"/>
          </rPr>
          <t>The score is based on the maximum risk score in the family Myliobatidae, which included 15 species.</t>
        </r>
      </text>
    </comment>
    <comment ref="K346" authorId="0" shapeId="0" xr:uid="{89F564B1-8776-4CE2-908E-8E1A7A400D22}">
      <text>
        <r>
          <rPr>
            <b/>
            <sz val="9"/>
            <color indexed="81"/>
            <rFont val="Tahoma"/>
            <family val="2"/>
          </rPr>
          <t>Species trophic level is 3.4, which is higher than the highest risk value (3.25).</t>
        </r>
      </text>
    </comment>
    <comment ref="M346" authorId="0" shapeId="0" xr:uid="{8C8D08DE-CAA8-4005-88DB-643216E6E7EA}">
      <text>
        <r>
          <rPr>
            <b/>
            <sz val="9"/>
            <color indexed="81"/>
            <rFont val="Tahoma"/>
            <family val="2"/>
          </rPr>
          <t>ALL stocks : Worldwide pelagic distribution</t>
        </r>
      </text>
    </comment>
    <comment ref="N346" authorId="0" shapeId="0" xr:uid="{C09DE7A8-B3A3-44FB-B40E-060C1C8E5BA1}">
      <text>
        <r>
          <rPr>
            <b/>
            <sz val="9"/>
            <color indexed="81"/>
            <rFont val="Tahoma"/>
            <family val="2"/>
          </rPr>
          <t>The depth range of the species is 1-200m. For surface gears, the vertical overlap index with this species is 50.00%.</t>
        </r>
      </text>
    </comment>
    <comment ref="O346" authorId="0" shapeId="0" xr:uid="{68AEC4F6-917F-4CA6-A637-804CC3B4F822}">
      <text>
        <r>
          <rPr>
            <b/>
            <sz val="9"/>
            <color indexed="81"/>
            <rFont val="Tahoma"/>
            <family val="2"/>
          </rPr>
          <t>ALB stocks : The maximum length of the species is 30cm. For albacore fisheries, the length overlap index with this species is 21.43%. This gear uses bait and the trophic level of the species &lt;3.5._x000D_
TPT stocks : The maximum length of the species is 30cm. For tropical surface fisheries, the length overlap index with this species is 27.27%. This gear uses bait and the trophic level of the species &lt;3.5.</t>
        </r>
      </text>
    </comment>
    <comment ref="P346" authorId="0" shapeId="0" xr:uid="{F7AF310E-842D-406B-89B1-E76681506197}">
      <text>
        <r>
          <rPr>
            <b/>
            <sz val="9"/>
            <color indexed="81"/>
            <rFont val="Tahoma"/>
            <family val="2"/>
          </rPr>
          <t>No direct evidence of survival after capture.</t>
        </r>
      </text>
    </comment>
    <comment ref="E347" authorId="0" shapeId="0" xr:uid="{E061771B-1993-4860-AAEF-115487F75D5E}">
      <text>
        <r>
          <rPr>
            <b/>
            <sz val="9"/>
            <color indexed="81"/>
            <rFont val="Tahoma"/>
            <family val="2"/>
          </rPr>
          <t>Species growth rate (K) is 0.354, which is higher than lowest risk K (0.183) for age at maturity.</t>
        </r>
      </text>
    </comment>
    <comment ref="F347" authorId="0" shapeId="0" xr:uid="{1D5E15CF-8183-4AF4-A733-19086DDFC2D8}">
      <text>
        <r>
          <rPr>
            <b/>
            <sz val="9"/>
            <color indexed="81"/>
            <rFont val="Tahoma"/>
            <family val="2"/>
          </rPr>
          <t>Species growth rate (K) is 0.354, which is higher than lowest risk K (0.30) for maximum age.</t>
        </r>
      </text>
    </comment>
    <comment ref="G347" authorId="0" shapeId="0" xr:uid="{DB0A8D24-EEA1-4425-8749-C9C8BA8344FC}">
      <text>
        <r>
          <rPr>
            <b/>
            <sz val="9"/>
            <color indexed="81"/>
            <rFont val="Tahoma"/>
            <family val="2"/>
          </rPr>
          <t>The score is based on the maximum risk score in the family Echeneidae , which included 1 species.</t>
        </r>
      </text>
    </comment>
    <comment ref="H347" authorId="0" shapeId="0" xr:uid="{067ABDFF-1557-4F9B-B5C2-CE0C2930551D}">
      <text>
        <r>
          <rPr>
            <b/>
            <sz val="9"/>
            <color indexed="81"/>
            <rFont val="Tahoma"/>
            <family val="2"/>
          </rPr>
          <t>Species maximum length is 180, which is in the medium risk range (100-300cm).</t>
        </r>
      </text>
    </comment>
    <comment ref="I347" authorId="0" shapeId="0" xr:uid="{98DC52C7-7823-4DF2-B414-471EB6892969}">
      <text>
        <r>
          <rPr>
            <b/>
            <sz val="9"/>
            <color indexed="81"/>
            <rFont val="Tahoma"/>
            <family val="2"/>
          </rPr>
          <t>Species length at maturity is 65, which is in the medium risk range (40-200cm).</t>
        </r>
      </text>
    </comment>
    <comment ref="J347" authorId="0" shapeId="0" xr:uid="{512D7B27-DEE4-4E3A-8833-CFE680C043D1}">
      <text>
        <r>
          <rPr>
            <b/>
            <sz val="9"/>
            <color indexed="81"/>
            <rFont val="Tahoma"/>
            <family val="2"/>
          </rPr>
          <t>Species reproductive strategy is broadcast spawner, which is low risk.</t>
        </r>
      </text>
    </comment>
    <comment ref="K347" authorId="0" shapeId="0" xr:uid="{643E840F-53C1-4AEA-B159-DB40E7B794E9}">
      <text>
        <r>
          <rPr>
            <b/>
            <sz val="9"/>
            <color indexed="81"/>
            <rFont val="Tahoma"/>
            <family val="2"/>
          </rPr>
          <t>Species trophic level is 4.3, which is higher than the highest risk value (3.25).</t>
        </r>
      </text>
    </comment>
    <comment ref="M347" authorId="0" shapeId="0" xr:uid="{FB0197A6-3725-4AEC-8577-C68936A4755C}">
      <text>
        <r>
          <rPr>
            <b/>
            <sz val="9"/>
            <color indexed="81"/>
            <rFont val="Tahoma"/>
            <family val="2"/>
          </rPr>
          <t>ALL stocks : Worldwide coastal distribution, mainly coastal</t>
        </r>
      </text>
    </comment>
    <comment ref="N347" authorId="0" shapeId="0" xr:uid="{DEAC18DD-772C-4AAA-A18E-98990FB2D915}">
      <text>
        <r>
          <rPr>
            <b/>
            <sz val="9"/>
            <color indexed="81"/>
            <rFont val="Tahoma"/>
            <family val="2"/>
          </rPr>
          <t>The depth range of the species is 2-10m. For surface gears, the vertical overlap index with this species is 100.00%. This species is reef associated.</t>
        </r>
      </text>
    </comment>
    <comment ref="O347" authorId="0" shapeId="0" xr:uid="{E9BE912A-96BD-4C9F-B874-8CDBA7956EF5}">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surface fisheries, the length overlap index with this species is 100.00%. This gear uses bait, but the trophic level of the species &gt;3.5.</t>
        </r>
      </text>
    </comment>
    <comment ref="P347" authorId="0" shapeId="0" xr:uid="{F3862031-9584-4AA3-941F-F27328DBF6EF}">
      <text>
        <r>
          <rPr>
            <b/>
            <sz val="9"/>
            <color indexed="81"/>
            <rFont val="Tahoma"/>
            <family val="2"/>
          </rPr>
          <t>No direct evidence of survival after capture.</t>
        </r>
      </text>
    </comment>
    <comment ref="E348" authorId="0" shapeId="0" xr:uid="{9BD44257-31EC-4F8E-A3FA-2017A5A6C44C}">
      <text>
        <r>
          <rPr>
            <b/>
            <sz val="9"/>
            <color indexed="81"/>
            <rFont val="Tahoma"/>
            <family val="2"/>
          </rPr>
          <t>Species growth rate (K) is 0.883, which is higher than lowest risk K (0.183) for age at maturity.</t>
        </r>
      </text>
    </comment>
    <comment ref="F348" authorId="0" shapeId="0" xr:uid="{F96D7559-11E4-48D5-A1E0-01ED55F23693}">
      <text>
        <r>
          <rPr>
            <b/>
            <sz val="9"/>
            <color indexed="81"/>
            <rFont val="Tahoma"/>
            <family val="2"/>
          </rPr>
          <t>Species growth rate (K) is 0.883, which is higher than lowest risk K (0.30) for maximum age.</t>
        </r>
      </text>
    </comment>
    <comment ref="G348" authorId="0" shapeId="0" xr:uid="{DA71FF2F-D4E2-4619-BC94-AF07248E3CA8}">
      <text>
        <r>
          <rPr>
            <b/>
            <sz val="9"/>
            <color indexed="81"/>
            <rFont val="Tahoma"/>
            <family val="2"/>
          </rPr>
          <t>The score is based on the maximum risk score in the family Carangidae, which included 3 species.</t>
        </r>
      </text>
    </comment>
    <comment ref="H348" authorId="0" shapeId="0" xr:uid="{8F3617DD-00CC-412B-B7D3-560EECFC44DC}">
      <text>
        <r>
          <rPr>
            <b/>
            <sz val="9"/>
            <color indexed="81"/>
            <rFont val="Tahoma"/>
            <family val="2"/>
          </rPr>
          <t>Species maximum length is 25, which is lower than the lowest risk value (100cm).</t>
        </r>
      </text>
    </comment>
    <comment ref="I348" authorId="0" shapeId="0" xr:uid="{678F5FE4-9FEB-475E-B81A-BDEA406F38D2}">
      <text>
        <r>
          <rPr>
            <b/>
            <sz val="9"/>
            <color indexed="81"/>
            <rFont val="Tahoma"/>
            <family val="2"/>
          </rPr>
          <t>Species length at maturity is 13, which is lower than the lowest risk value (40cm).</t>
        </r>
      </text>
    </comment>
    <comment ref="J348" authorId="0" shapeId="0" xr:uid="{D1531D20-FB38-499A-9A72-0B7EC8F250D8}">
      <text>
        <r>
          <rPr>
            <b/>
            <sz val="9"/>
            <color indexed="81"/>
            <rFont val="Tahoma"/>
            <family val="2"/>
          </rPr>
          <t>Species reproductive strategy is broadcast spawner, which is low risk.</t>
        </r>
      </text>
    </comment>
    <comment ref="K348" authorId="0" shapeId="0" xr:uid="{C6C10A48-684B-4A13-81C6-A6D50C70EEF6}">
      <text>
        <r>
          <rPr>
            <b/>
            <sz val="9"/>
            <color indexed="81"/>
            <rFont val="Tahoma"/>
            <family val="2"/>
          </rPr>
          <t>Species trophic level is 3.4, which is higher than the highest risk value (3.25).</t>
        </r>
      </text>
    </comment>
    <comment ref="M348" authorId="0" shapeId="0" xr:uid="{CA817987-7158-4F18-A666-78117879DAA9}">
      <text>
        <r>
          <rPr>
            <b/>
            <sz val="9"/>
            <color indexed="81"/>
            <rFont val="Tahoma"/>
            <family val="2"/>
          </rPr>
          <t>ALPN,BEI_,BEPW,SKI_,SKPW,YFI_,YFPW stocks : Indo-West and North Pacific distribution, uncommon in South Indian and Pacific Oceans</t>
        </r>
      </text>
    </comment>
    <comment ref="N348" authorId="0" shapeId="0" xr:uid="{A9A75AEA-56C7-4A01-83B1-A6FF2843963A}">
      <text>
        <r>
          <rPr>
            <b/>
            <sz val="9"/>
            <color indexed="81"/>
            <rFont val="Tahoma"/>
            <family val="2"/>
          </rPr>
          <t>The depth range of the species is 1-50m. For surface gears, the vertical overlap index with this species is 100.00%.</t>
        </r>
      </text>
    </comment>
    <comment ref="O348" authorId="0" shapeId="0" xr:uid="{A115C810-48D2-4C01-9C96-32C1CF277122}">
      <text>
        <r>
          <rPr>
            <b/>
            <sz val="9"/>
            <color indexed="81"/>
            <rFont val="Tahoma"/>
            <family val="2"/>
          </rPr>
          <t>ALB stocks : The maximum length of the species is 25cm. For albacore fisheries, the length overlap index with this species is 17.86%. This gear uses bait and the trophic level of the species &lt;3.5._x000D_
TPT stocks : The maximum length of the species is 25cm. For tropical surface fisheries, the length overlap index with this species is 22.73%. This gear uses bait and the trophic level of the species &lt;3.5.</t>
        </r>
      </text>
    </comment>
    <comment ref="P348" authorId="0" shapeId="0" xr:uid="{7A41FC86-2A78-45BA-BAFB-A0754782AB0D}">
      <text>
        <r>
          <rPr>
            <b/>
            <sz val="9"/>
            <color indexed="81"/>
            <rFont val="Tahoma"/>
            <family val="2"/>
          </rPr>
          <t>No direct evidence of survival after capture.</t>
        </r>
      </text>
    </comment>
    <comment ref="E349" authorId="0" shapeId="0" xr:uid="{C9AB72A1-E117-4264-BDD6-A7C7293A1E4D}">
      <text>
        <r>
          <rPr>
            <b/>
            <sz val="9"/>
            <color indexed="81"/>
            <rFont val="Tahoma"/>
            <family val="2"/>
          </rPr>
          <t>The score is based on the maximum risk score in the family Myliobatidae, which included 1 species.</t>
        </r>
      </text>
    </comment>
    <comment ref="F349" authorId="0" shapeId="0" xr:uid="{2411AFF0-CD7A-491E-8138-D17BEE5B58CF}">
      <text>
        <r>
          <rPr>
            <b/>
            <sz val="9"/>
            <color indexed="81"/>
            <rFont val="Tahoma"/>
            <family val="2"/>
          </rPr>
          <t>The score is based on the maximum risk score in the family Myliobatidae, which included 1 species.</t>
        </r>
      </text>
    </comment>
    <comment ref="G349" authorId="0" shapeId="0" xr:uid="{94BB2224-9DF9-4EB2-A110-244C630E1BDB}">
      <text>
        <r>
          <rPr>
            <b/>
            <sz val="9"/>
            <color indexed="81"/>
            <rFont val="Tahoma"/>
            <family val="2"/>
          </rPr>
          <t>The score is based on the maximum risk score in the family Agonidae, which included 1 species.</t>
        </r>
      </text>
    </comment>
    <comment ref="H349" authorId="0" shapeId="0" xr:uid="{AC7D95D1-1908-426E-AB8F-D655F1733175}">
      <text>
        <r>
          <rPr>
            <b/>
            <sz val="9"/>
            <color indexed="81"/>
            <rFont val="Tahoma"/>
            <family val="2"/>
          </rPr>
          <t>The score is based on the maximum risk score in the family Myliobatidae, which included 14 species.</t>
        </r>
      </text>
    </comment>
    <comment ref="I349" authorId="0" shapeId="0" xr:uid="{97D37E7A-08B6-4BEC-88AB-6163DB9B816E}">
      <text>
        <r>
          <rPr>
            <b/>
            <sz val="9"/>
            <color indexed="81"/>
            <rFont val="Tahoma"/>
            <family val="2"/>
          </rPr>
          <t>The score is based on the maximum risk score in the family Myliobatidae, which included 14 species.</t>
        </r>
      </text>
    </comment>
    <comment ref="J349" authorId="0" shapeId="0" xr:uid="{C6F5A8EE-51EF-4FC2-B9D7-CC8093036FE4}">
      <text>
        <r>
          <rPr>
            <b/>
            <sz val="9"/>
            <color indexed="81"/>
            <rFont val="Tahoma"/>
            <family val="2"/>
          </rPr>
          <t>The score is based on the maximum risk score in the family Scombridae, which included 44 species.</t>
        </r>
      </text>
    </comment>
    <comment ref="K349" authorId="0" shapeId="0" xr:uid="{287C04D9-FEB7-4516-87FC-05C392DB17C8}">
      <text>
        <r>
          <rPr>
            <b/>
            <sz val="9"/>
            <color indexed="81"/>
            <rFont val="Tahoma"/>
            <family val="2"/>
          </rPr>
          <t>The score is based on the maximum risk score in the family Agonidae, which included 1 species.</t>
        </r>
      </text>
    </comment>
    <comment ref="M349" authorId="0" shapeId="0" xr:uid="{6CB69393-297A-4661-B883-11E4CB2873D4}">
      <text>
        <r>
          <rPr>
            <b/>
            <sz val="9"/>
            <color indexed="81"/>
            <rFont val="Tahoma"/>
            <family val="2"/>
          </rPr>
          <t>ALL stocks : Worldwide pelagic distribution</t>
        </r>
      </text>
    </comment>
    <comment ref="N349" authorId="0" shapeId="0" xr:uid="{FD1012A2-F67C-4BFD-9BF4-FA1F5DC35A9F}">
      <text>
        <r>
          <rPr>
            <b/>
            <sz val="9"/>
            <color indexed="81"/>
            <rFont val="Tahoma"/>
            <family val="2"/>
          </rPr>
          <t>The depth range of the species is 1-200m. For surface gears, the vertical overlap index with this species is 50.00%.</t>
        </r>
      </text>
    </comment>
    <comment ref="O349" authorId="0" shapeId="0" xr:uid="{1D342A15-9C70-4921-9DE3-0D98824441BE}">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49" authorId="0" shapeId="0" xr:uid="{B8FBC295-C2D0-4741-AEA3-5B5628C59347}">
      <text>
        <r>
          <rPr>
            <b/>
            <sz val="9"/>
            <color indexed="81"/>
            <rFont val="Tahoma"/>
            <family val="2"/>
          </rPr>
          <t>No direct evidence of survival after capture.</t>
        </r>
      </text>
    </comment>
    <comment ref="E350" authorId="0" shapeId="0" xr:uid="{16E2B9A3-ED55-4EE9-B7A9-6019D9AB99C8}">
      <text>
        <r>
          <rPr>
            <b/>
            <sz val="9"/>
            <color indexed="81"/>
            <rFont val="Tahoma"/>
            <family val="2"/>
          </rPr>
          <t>The score is based on the maximum risk score in the family Agonidae, which included 1 species.</t>
        </r>
      </text>
    </comment>
    <comment ref="F350" authorId="0" shapeId="0" xr:uid="{96EF8834-1A5E-4B78-9328-FBDEA12AE176}">
      <text>
        <r>
          <rPr>
            <b/>
            <sz val="9"/>
            <color indexed="81"/>
            <rFont val="Tahoma"/>
            <family val="2"/>
          </rPr>
          <t>The score is based on the maximum risk score in the family Agonidae, which included 1 species.</t>
        </r>
      </text>
    </comment>
    <comment ref="G350" authorId="0" shapeId="0" xr:uid="{40569F01-8CA8-4163-8B7E-4BEFC3395F6A}">
      <text>
        <r>
          <rPr>
            <b/>
            <sz val="9"/>
            <color indexed="81"/>
            <rFont val="Tahoma"/>
            <family val="2"/>
          </rPr>
          <t>The score is based on the maximum risk score in the family Carangidae, which included 3 species.</t>
        </r>
      </text>
    </comment>
    <comment ref="H350" authorId="0" shapeId="0" xr:uid="{A83DDB74-AA50-457D-B9B5-2D5F61FA2085}">
      <text>
        <r>
          <rPr>
            <b/>
            <sz val="9"/>
            <color indexed="81"/>
            <rFont val="Tahoma"/>
            <family val="2"/>
          </rPr>
          <t>Species maximum length is 184, which is in the medium risk range (100-300cm).</t>
        </r>
      </text>
    </comment>
    <comment ref="I350" authorId="0" shapeId="0" xr:uid="{43735BF1-F35C-42AF-8CF5-2FA5AEA3FDCC}">
      <text>
        <r>
          <rPr>
            <b/>
            <sz val="9"/>
            <color indexed="81"/>
            <rFont val="Tahoma"/>
            <family val="2"/>
          </rPr>
          <t>Species maximum length is 184cm, which is in the length at maturity medium risk range (40-200cm).</t>
        </r>
      </text>
    </comment>
    <comment ref="J350" authorId="0" shapeId="0" xr:uid="{F2728055-E15E-4EAF-829C-FABE7F398DF8}">
      <text>
        <r>
          <rPr>
            <b/>
            <sz val="9"/>
            <color indexed="81"/>
            <rFont val="Tahoma"/>
            <family val="2"/>
          </rPr>
          <t>Species reproductive strategy is broadcast spawner, which is low risk.</t>
        </r>
      </text>
    </comment>
    <comment ref="K350" authorId="0" shapeId="0" xr:uid="{B75BBA37-8A20-4EAF-84F3-CC8F667D89E8}">
      <text>
        <r>
          <rPr>
            <b/>
            <sz val="9"/>
            <color indexed="81"/>
            <rFont val="Tahoma"/>
            <family val="2"/>
          </rPr>
          <t>Species trophic level is 4.5, which is higher than the highest risk value (3.25).</t>
        </r>
      </text>
    </comment>
    <comment ref="M350" authorId="0" shapeId="0" xr:uid="{0BB0FBEA-D7AB-49FA-91DF-11CC8346654F}">
      <text>
        <r>
          <rPr>
            <b/>
            <sz val="9"/>
            <color indexed="81"/>
            <rFont val="Tahoma"/>
            <family val="2"/>
          </rPr>
          <t>ALAM,ALAN,SKAE stocks : Southeast Atlantic distribution</t>
        </r>
      </text>
    </comment>
    <comment ref="N350" authorId="0" shapeId="0" xr:uid="{F799861C-84E7-40EA-A7B3-2C3BC8627AD4}">
      <text>
        <r>
          <rPr>
            <b/>
            <sz val="9"/>
            <color indexed="81"/>
            <rFont val="Tahoma"/>
            <family val="2"/>
          </rPr>
          <t>The depth range of the species is 1-200m. For surface gears, the vertical overlap index with this species is 50.00%.</t>
        </r>
      </text>
    </comment>
    <comment ref="O350" authorId="0" shapeId="0" xr:uid="{79CDAE42-F363-42FC-8CD9-26A7C75594F2}">
      <text>
        <r>
          <rPr>
            <b/>
            <sz val="9"/>
            <color indexed="81"/>
            <rFont val="Tahoma"/>
            <family val="2"/>
          </rPr>
          <t>ALB stocks : The maximum length of the species is 184cm. For albacore fisheries, the length overlap index with this species is 100.00%. This gear uses bait, but the trophic level of the species &gt;3.5._x000D_
TPT stocks : The maximum length of the species is 184cm. For tropical surface fisheries, the length overlap index with this species is 100.00%. This gear uses bait, but the trophic level of the species &gt;3.5.</t>
        </r>
      </text>
    </comment>
    <comment ref="P350" authorId="0" shapeId="0" xr:uid="{F540EF6C-A5FB-4E6D-A46D-DACD9EA6A86D}">
      <text>
        <r>
          <rPr>
            <b/>
            <sz val="9"/>
            <color indexed="81"/>
            <rFont val="Tahoma"/>
            <family val="2"/>
          </rPr>
          <t>No direct evidence of survival after capture.</t>
        </r>
      </text>
    </comment>
    <comment ref="E351" authorId="0" shapeId="0" xr:uid="{75A0E886-1BB6-4B23-9091-2A69B308BEEF}">
      <text>
        <r>
          <rPr>
            <b/>
            <sz val="9"/>
            <color indexed="81"/>
            <rFont val="Tahoma"/>
            <family val="2"/>
          </rPr>
          <t>Species growth rate (K) is 1.490, which is higher than lowest risk K (0.183) for age at maturity.</t>
        </r>
      </text>
    </comment>
    <comment ref="F351" authorId="0" shapeId="0" xr:uid="{5775278D-CE47-4A06-A0EC-2D2B82604359}">
      <text>
        <r>
          <rPr>
            <b/>
            <sz val="9"/>
            <color indexed="81"/>
            <rFont val="Tahoma"/>
            <family val="2"/>
          </rPr>
          <t>Species growth rate (K) is 1.490, which is higher than lowest risk K (0.30) for maximum age.</t>
        </r>
      </text>
    </comment>
    <comment ref="G351" authorId="0" shapeId="0" xr:uid="{3AC9BA70-5931-4EA3-88BC-FC39C5442228}">
      <text>
        <r>
          <rPr>
            <b/>
            <sz val="9"/>
            <color indexed="81"/>
            <rFont val="Tahoma"/>
            <family val="2"/>
          </rPr>
          <t>The score is based on the maximum risk score in the family Istiophoridae, which included 3 species.</t>
        </r>
      </text>
    </comment>
    <comment ref="H351" authorId="0" shapeId="0" xr:uid="{28E3C848-6C39-4BC9-8486-DE7215183EF4}">
      <text>
        <r>
          <rPr>
            <b/>
            <sz val="9"/>
            <color indexed="81"/>
            <rFont val="Tahoma"/>
            <family val="2"/>
          </rPr>
          <t>Species maximum length is 80, which is lower than the lowest risk value (100cm).</t>
        </r>
      </text>
    </comment>
    <comment ref="I351" authorId="0" shapeId="0" xr:uid="{0CD3FBD5-B3D0-451B-91CB-F0C5F2B3991C}">
      <text>
        <r>
          <rPr>
            <b/>
            <sz val="9"/>
            <color indexed="81"/>
            <rFont val="Tahoma"/>
            <family val="2"/>
          </rPr>
          <t>Species length at maturity is 24, which is lower than the lowest risk value (40cm).</t>
        </r>
      </text>
    </comment>
    <comment ref="J351" authorId="0" shapeId="0" xr:uid="{4366C2E6-9250-49AC-9F87-5A9426914C86}">
      <text>
        <r>
          <rPr>
            <b/>
            <sz val="9"/>
            <color indexed="81"/>
            <rFont val="Tahoma"/>
            <family val="2"/>
          </rPr>
          <t>Species reproductive strategy is broadcast spawner, which is low risk.</t>
        </r>
      </text>
    </comment>
    <comment ref="K351" authorId="0" shapeId="0" xr:uid="{E99DFB0B-2A5C-4D0E-942A-EE3E854F1513}">
      <text>
        <r>
          <rPr>
            <b/>
            <sz val="9"/>
            <color indexed="81"/>
            <rFont val="Tahoma"/>
            <family val="2"/>
          </rPr>
          <t>Species trophic level is 3.3, which is higher than the highest risk value (3.25).</t>
        </r>
      </text>
    </comment>
    <comment ref="M351" authorId="0" shapeId="0" xr:uid="{52D537F3-2A96-45DB-BB46-D789A60E7241}">
      <text>
        <r>
          <rPr>
            <b/>
            <sz val="9"/>
            <color indexed="81"/>
            <rFont val="Tahoma"/>
            <family val="2"/>
          </rPr>
          <t>PO_,IO_ stocks : Indo-Pacific distribution</t>
        </r>
      </text>
    </comment>
    <comment ref="N351" authorId="0" shapeId="0" xr:uid="{E005B0F8-2BB0-43BC-B75C-8F0149E5703A}">
      <text>
        <r>
          <rPr>
            <b/>
            <sz val="9"/>
            <color indexed="81"/>
            <rFont val="Tahoma"/>
            <family val="2"/>
          </rPr>
          <t>The depth range of the species is 1-60m. For surface gears, the vertical overlap index with this species is 100.00%. This species is reef associated.</t>
        </r>
      </text>
    </comment>
    <comment ref="O351" authorId="0" shapeId="0" xr:uid="{13F15E8A-D665-436A-ACF7-917AF9D26B81}">
      <text>
        <r>
          <rPr>
            <b/>
            <sz val="9"/>
            <color indexed="81"/>
            <rFont val="Tahoma"/>
            <family val="2"/>
          </rPr>
          <t>ALB stocks : The maximum length of the species is 80cm. For albacore fisheries, the length overlap index with this species is 57.14%. This gear uses bait and the trophic level of the species &lt;3.5._x000D_
TPT stocks : The maximum length of the species is 80cm. For tropical surface fisheries, the length overlap index with this species is 72.73%. This gear uses bait and the trophic level of the species &lt;3.5.</t>
        </r>
      </text>
    </comment>
    <comment ref="P351" authorId="0" shapeId="0" xr:uid="{B6419A8A-551E-4E34-9CA0-851612954DF8}">
      <text>
        <r>
          <rPr>
            <b/>
            <sz val="9"/>
            <color indexed="81"/>
            <rFont val="Tahoma"/>
            <family val="2"/>
          </rPr>
          <t>No direct evidence of survival after capture.</t>
        </r>
      </text>
    </comment>
    <comment ref="E352" authorId="0" shapeId="0" xr:uid="{A42A4939-7AD7-40C0-8D95-0FBE0469F53C}">
      <text>
        <r>
          <rPr>
            <b/>
            <sz val="9"/>
            <color indexed="81"/>
            <rFont val="Tahoma"/>
            <family val="2"/>
          </rPr>
          <t>The score is based on the maximum risk score in the family Istiophoridae, which included 5 species.</t>
        </r>
      </text>
    </comment>
    <comment ref="F352" authorId="0" shapeId="0" xr:uid="{5A737420-7A26-4799-8AFF-84806DC557B7}">
      <text>
        <r>
          <rPr>
            <b/>
            <sz val="9"/>
            <color indexed="81"/>
            <rFont val="Tahoma"/>
            <family val="2"/>
          </rPr>
          <t>The score is based on the maximum risk score in the family Istiophoridae, which included 5 species.</t>
        </r>
      </text>
    </comment>
    <comment ref="G352" authorId="0" shapeId="0" xr:uid="{F0F10FDE-19A0-4883-AFA8-D0D8F69F91F8}">
      <text>
        <r>
          <rPr>
            <b/>
            <sz val="9"/>
            <color indexed="81"/>
            <rFont val="Tahoma"/>
            <family val="2"/>
          </rPr>
          <t>Species fecundity is 1 eggs/year, which is lower than the highest risk value (100).</t>
        </r>
      </text>
    </comment>
    <comment ref="H352" authorId="0" shapeId="0" xr:uid="{AC964B57-8B0F-48EE-B010-A8BAEEEFCC5A}">
      <text>
        <r>
          <rPr>
            <b/>
            <sz val="9"/>
            <color indexed="81"/>
            <rFont val="Tahoma"/>
            <family val="2"/>
          </rPr>
          <t>Species maximum length is 330, which is higher than the highest risk value (300cm).</t>
        </r>
      </text>
    </comment>
    <comment ref="I352" authorId="0" shapeId="0" xr:uid="{0FB3A89C-DFA2-4972-8921-15260CDE7975}">
      <text>
        <r>
          <rPr>
            <b/>
            <sz val="9"/>
            <color indexed="81"/>
            <rFont val="Tahoma"/>
            <family val="2"/>
          </rPr>
          <t>Species length at maturity is 100, which is in the medium risk range (40-200cm).</t>
        </r>
      </text>
    </comment>
    <comment ref="J352" authorId="0" shapeId="0" xr:uid="{E2A8B567-CA78-4749-98A8-327D9FF8743E}">
      <text>
        <r>
          <rPr>
            <b/>
            <sz val="9"/>
            <color indexed="81"/>
            <rFont val="Tahoma"/>
            <family val="2"/>
          </rPr>
          <t>Species reproductive strategy is live bearer, which is high risk.</t>
        </r>
      </text>
    </comment>
    <comment ref="K352" authorId="0" shapeId="0" xr:uid="{449B1B9F-A46F-476F-842A-0C6C1724E611}">
      <text>
        <r>
          <rPr>
            <b/>
            <sz val="9"/>
            <color indexed="81"/>
            <rFont val="Tahoma"/>
            <family val="2"/>
          </rPr>
          <t>Species trophic level is 4.2, which is higher than the highest risk value (3.25).</t>
        </r>
      </text>
    </comment>
    <comment ref="M352" authorId="0" shapeId="0" xr:uid="{B1274036-255B-414E-BDB8-BF1A53DE552E}">
      <text>
        <r>
          <rPr>
            <b/>
            <sz val="9"/>
            <color indexed="81"/>
            <rFont val="Tahoma"/>
            <family val="2"/>
          </rPr>
          <t>WPO,BEI_,SKI_,YFI_ stocks : Indo-West Pacific distribution, mainly coastal</t>
        </r>
      </text>
    </comment>
    <comment ref="N352" authorId="0" shapeId="0" xr:uid="{E57999CC-EBC0-4591-B43B-F94A6BC6B7A6}">
      <text>
        <r>
          <rPr>
            <b/>
            <sz val="9"/>
            <color indexed="81"/>
            <rFont val="Tahoma"/>
            <family val="2"/>
          </rPr>
          <t>The depth range of the species is 1-500m. For surface gears, the vertical overlap index with this species is 20.00%. This species is reef associated.</t>
        </r>
      </text>
    </comment>
    <comment ref="O352" authorId="0" shapeId="0" xr:uid="{56A1A77A-7C15-4C7F-BBBE-B2CADC829E2B}">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surface fisheries, the length overlap index with this species is 100.00%. This gear uses bait, but the trophic level of the species &gt;3.5.</t>
        </r>
      </text>
    </comment>
    <comment ref="P352" authorId="0" shapeId="0" xr:uid="{C639C36E-FEC1-43AB-A2BA-367285FFA289}">
      <text>
        <r>
          <rPr>
            <b/>
            <sz val="9"/>
            <color indexed="81"/>
            <rFont val="Tahoma"/>
            <family val="2"/>
          </rPr>
          <t>No direct evidence of survival after capture.</t>
        </r>
      </text>
    </comment>
    <comment ref="E353" authorId="0" shapeId="0" xr:uid="{D26D0AAE-D859-4221-98DC-B60C45472591}">
      <text>
        <r>
          <rPr>
            <b/>
            <sz val="9"/>
            <color indexed="81"/>
            <rFont val="Tahoma"/>
            <family val="2"/>
          </rPr>
          <t>The score is based on the maximum risk score in the family Dasyatidae, which included 3 species.</t>
        </r>
      </text>
    </comment>
    <comment ref="F353" authorId="0" shapeId="0" xr:uid="{96188354-654B-462E-B363-1A89DF09BB16}">
      <text>
        <r>
          <rPr>
            <b/>
            <sz val="9"/>
            <color indexed="81"/>
            <rFont val="Tahoma"/>
            <family val="2"/>
          </rPr>
          <t>The score is based on the maximum risk score in the family Dasyatidae, which included 3 species.</t>
        </r>
      </text>
    </comment>
    <comment ref="G353" authorId="0" shapeId="0" xr:uid="{39DFD057-231F-41A6-8764-C49A96122A19}">
      <text>
        <r>
          <rPr>
            <b/>
            <sz val="9"/>
            <color indexed="81"/>
            <rFont val="Tahoma"/>
            <family val="2"/>
          </rPr>
          <t>Species fecundity is 1 eggs/year, which is lower than the highest risk value (100).</t>
        </r>
      </text>
    </comment>
    <comment ref="H353" authorId="0" shapeId="0" xr:uid="{92615278-2E9B-4E70-BC9C-C9353BCD422C}">
      <text>
        <r>
          <rPr>
            <b/>
            <sz val="9"/>
            <color indexed="81"/>
            <rFont val="Tahoma"/>
            <family val="2"/>
          </rPr>
          <t>Species maximum length is 35, which is lower than the lowest risk value (100cm).</t>
        </r>
      </text>
    </comment>
    <comment ref="I353" authorId="0" shapeId="0" xr:uid="{78E656A2-B6D6-4D2A-AFDA-063EF478FB1D}">
      <text>
        <r>
          <rPr>
            <b/>
            <sz val="9"/>
            <color indexed="81"/>
            <rFont val="Tahoma"/>
            <family val="2"/>
          </rPr>
          <t>Species length at maturity is 20, which is lower than the lowest risk value (40cm).</t>
        </r>
      </text>
    </comment>
    <comment ref="J353" authorId="0" shapeId="0" xr:uid="{7DF12FFD-0E54-48AB-84A9-B2F4F8F7DF9E}">
      <text>
        <r>
          <rPr>
            <b/>
            <sz val="9"/>
            <color indexed="81"/>
            <rFont val="Tahoma"/>
            <family val="2"/>
          </rPr>
          <t>Species reproductive strategy is live bearer, which is high risk.</t>
        </r>
      </text>
    </comment>
    <comment ref="K353" authorId="0" shapeId="0" xr:uid="{54B2CF8B-1A7B-4AF7-B509-B3A4A261A501}">
      <text>
        <r>
          <rPr>
            <b/>
            <sz val="9"/>
            <color indexed="81"/>
            <rFont val="Tahoma"/>
            <family val="2"/>
          </rPr>
          <t>Species trophic level is 3.6, which is higher than the highest risk value (3.25).</t>
        </r>
      </text>
    </comment>
    <comment ref="M353" authorId="0" shapeId="0" xr:uid="{5D802FC0-973A-4582-9974-06E2EF81E598}">
      <text>
        <r>
          <rPr>
            <b/>
            <sz val="9"/>
            <color indexed="81"/>
            <rFont val="Tahoma"/>
            <family val="2"/>
          </rPr>
          <t>WPO,BEI_,SKI_,YFI_ stocks : Indo-West Pacific distribution, mainly coastal</t>
        </r>
      </text>
    </comment>
    <comment ref="N353" authorId="0" shapeId="0" xr:uid="{ECC05873-B113-4A7D-A0C6-93D8A9908329}">
      <text>
        <r>
          <rPr>
            <b/>
            <sz val="9"/>
            <color indexed="81"/>
            <rFont val="Tahoma"/>
            <family val="2"/>
          </rPr>
          <t>The depth range of the species is 1-20m. For surface gears, the vertical overlap index with this species is 100.00%. This species is reef associated.</t>
        </r>
      </text>
    </comment>
    <comment ref="O353" authorId="0" shapeId="0" xr:uid="{11883BFA-8E1F-469E-931A-0ECE682A9B36}">
      <text>
        <r>
          <rPr>
            <b/>
            <sz val="9"/>
            <color indexed="81"/>
            <rFont val="Tahoma"/>
            <family val="2"/>
          </rPr>
          <t>ALB stocks : The maximum length of the species is 35cm. For albacore fisheries, the length overlap index with this species is 25.00%. This gear uses bait, but the trophic level of the species &gt;3.5._x000D_
TPT stocks : The maximum length of the species is 35cm. For tropical surface fisheries, the length overlap index with this species is 31.82%. This gear uses bait, but the trophic level of the species &gt;3.5.</t>
        </r>
      </text>
    </comment>
    <comment ref="P353" authorId="0" shapeId="0" xr:uid="{42DAF096-35B9-4EA4-842D-C85B4A5693A9}">
      <text>
        <r>
          <rPr>
            <b/>
            <sz val="9"/>
            <color indexed="81"/>
            <rFont val="Tahoma"/>
            <family val="2"/>
          </rPr>
          <t>No direct evidence of survival after capture.</t>
        </r>
      </text>
    </comment>
    <comment ref="E354" authorId="0" shapeId="0" xr:uid="{37D543EF-880E-453B-8229-10BA21095503}">
      <text>
        <r>
          <rPr>
            <b/>
            <sz val="9"/>
            <color indexed="81"/>
            <rFont val="Tahoma"/>
            <family val="2"/>
          </rPr>
          <t>The score is based on the maximum risk score in the family Dasyatidae, which included 3 species.</t>
        </r>
      </text>
    </comment>
    <comment ref="F354" authorId="0" shapeId="0" xr:uid="{2427F579-18BF-4AB7-958B-1A8CB45DC81A}">
      <text>
        <r>
          <rPr>
            <b/>
            <sz val="9"/>
            <color indexed="81"/>
            <rFont val="Tahoma"/>
            <family val="2"/>
          </rPr>
          <t>The score is based on the maximum risk score in the family Dasyatidae, which included 3 species.</t>
        </r>
      </text>
    </comment>
    <comment ref="G354" authorId="0" shapeId="0" xr:uid="{CE493FFA-7793-4927-B218-8737873EDF31}">
      <text>
        <r>
          <rPr>
            <b/>
            <sz val="9"/>
            <color indexed="81"/>
            <rFont val="Tahoma"/>
            <family val="2"/>
          </rPr>
          <t>The score is based on the maximum risk score in the family Sparidae, which included 3 species.</t>
        </r>
      </text>
    </comment>
    <comment ref="H354" authorId="0" shapeId="0" xr:uid="{D6E59735-2162-402D-9866-1CECD598AE65}">
      <text>
        <r>
          <rPr>
            <b/>
            <sz val="9"/>
            <color indexed="81"/>
            <rFont val="Tahoma"/>
            <family val="2"/>
          </rPr>
          <t>Species maximum length is 147, which is in the medium risk range (100-300cm).</t>
        </r>
      </text>
    </comment>
    <comment ref="I354" authorId="0" shapeId="0" xr:uid="{160274D4-7920-444E-81BF-F99763A1B9A7}">
      <text>
        <r>
          <rPr>
            <b/>
            <sz val="9"/>
            <color indexed="81"/>
            <rFont val="Tahoma"/>
            <family val="2"/>
          </rPr>
          <t>Species length at maturity is 100, which is in the medium risk range (40-200cm).</t>
        </r>
      </text>
    </comment>
    <comment ref="J354" authorId="0" shapeId="0" xr:uid="{0674D724-95AE-4924-A809-705EB4C5E35A}">
      <text>
        <r>
          <rPr>
            <b/>
            <sz val="9"/>
            <color indexed="81"/>
            <rFont val="Tahoma"/>
            <family val="2"/>
          </rPr>
          <t>Species reproductive strategy is live bearer, which is high risk.</t>
        </r>
      </text>
    </comment>
    <comment ref="K354" authorId="0" shapeId="0" xr:uid="{DE9F783E-4B8A-4F6F-8B6C-8072B91C6837}">
      <text>
        <r>
          <rPr>
            <b/>
            <sz val="9"/>
            <color indexed="81"/>
            <rFont val="Tahoma"/>
            <family val="2"/>
          </rPr>
          <t>Species trophic level is 3.5, which is higher than the highest risk value (3.25).</t>
        </r>
      </text>
    </comment>
    <comment ref="M354" authorId="0" shapeId="0" xr:uid="{50313A7A-2435-4457-9EBC-213DB09A8C6D}">
      <text>
        <r>
          <rPr>
            <b/>
            <sz val="9"/>
            <color indexed="81"/>
            <rFont val="Tahoma"/>
            <family val="2"/>
          </rPr>
          <t>BEAT,BEI_,BEPW,SKAE,SKI_,SKPW,YFAT,YFI_,YFPW stocks : Worldwide distribution, absent in subtropical Atlantic, uncommon West Atlantic, East, North and South Pacific  , mainly coastal</t>
        </r>
      </text>
    </comment>
    <comment ref="N354" authorId="0" shapeId="0" xr:uid="{E56B3DD6-C086-4E46-8E95-08EAE27171A2}">
      <text>
        <r>
          <rPr>
            <b/>
            <sz val="9"/>
            <color indexed="81"/>
            <rFont val="Tahoma"/>
            <family val="2"/>
          </rPr>
          <t>The depth range of the species is 15-217m. For surface gears, the vertical overlap index with this species is 42.36%. This species is reef associated.</t>
        </r>
      </text>
    </comment>
    <comment ref="O354" authorId="0" shapeId="0" xr:uid="{48D3A24B-AE03-463B-A3EA-4BA3FD94BBEF}">
      <text>
        <r>
          <rPr>
            <b/>
            <sz val="9"/>
            <color indexed="81"/>
            <rFont val="Tahoma"/>
            <family val="2"/>
          </rPr>
          <t>TPT stocks : The maximum length of the species is 147cm. For tropical surface fisheries, the length overlap index with this species is 100.00%. This gear uses bait and the trophic level of the species &lt;3.5.</t>
        </r>
      </text>
    </comment>
    <comment ref="P354" authorId="0" shapeId="0" xr:uid="{DC32F5EE-EA60-4349-87F4-2EE4B8AA4151}">
      <text>
        <r>
          <rPr>
            <b/>
            <sz val="9"/>
            <color indexed="81"/>
            <rFont val="Tahoma"/>
            <family val="2"/>
          </rPr>
          <t>No direct evidence of survival after capture.</t>
        </r>
      </text>
    </comment>
    <comment ref="E355" authorId="0" shapeId="0" xr:uid="{629884BA-6EE6-412F-A102-795EC6BEDB97}">
      <text>
        <r>
          <rPr>
            <b/>
            <sz val="9"/>
            <color indexed="81"/>
            <rFont val="Tahoma"/>
            <family val="2"/>
          </rPr>
          <t>Species growth rate (K) is 0.347, which is higher than lowest risk K (0.183) for age at maturity.</t>
        </r>
      </text>
    </comment>
    <comment ref="F355" authorId="0" shapeId="0" xr:uid="{480A7827-D12D-4406-8631-304B5548278B}">
      <text>
        <r>
          <rPr>
            <b/>
            <sz val="9"/>
            <color indexed="81"/>
            <rFont val="Tahoma"/>
            <family val="2"/>
          </rPr>
          <t>Species growth rate (K) is 0.347, which is higher than lowest risk K (0.30) for maximum age.</t>
        </r>
      </text>
    </comment>
    <comment ref="G355" authorId="0" shapeId="0" xr:uid="{0FDD6A81-5922-4B4E-BF17-1A8B382E81F9}">
      <text>
        <r>
          <rPr>
            <b/>
            <sz val="9"/>
            <color indexed="81"/>
            <rFont val="Tahoma"/>
            <family val="2"/>
          </rPr>
          <t>Species fecundity is 41000 eggs/year, which is higher than the lowest risk value (20000).</t>
        </r>
      </text>
    </comment>
    <comment ref="H355" authorId="0" shapeId="0" xr:uid="{917D0AB4-D739-4802-858B-71EC452727A8}">
      <text>
        <r>
          <rPr>
            <b/>
            <sz val="9"/>
            <color indexed="81"/>
            <rFont val="Tahoma"/>
            <family val="2"/>
          </rPr>
          <t>Species maximum length is 70, which is lower than the lowest risk value (100cm).</t>
        </r>
      </text>
    </comment>
    <comment ref="I355" authorId="0" shapeId="0" xr:uid="{F52A6A5D-EAF0-4796-81AF-8251BE08B732}">
      <text>
        <r>
          <rPr>
            <b/>
            <sz val="9"/>
            <color indexed="81"/>
            <rFont val="Tahoma"/>
            <family val="2"/>
          </rPr>
          <t>Species length at maturity is 27, which is lower than the lowest risk value (40cm).</t>
        </r>
      </text>
    </comment>
    <comment ref="J355" authorId="0" shapeId="0" xr:uid="{61B550C6-CFB5-49BA-BCE0-2D3F38251D7E}">
      <text>
        <r>
          <rPr>
            <b/>
            <sz val="9"/>
            <color indexed="81"/>
            <rFont val="Tahoma"/>
            <family val="2"/>
          </rPr>
          <t>Species reproductive strategy is broadcast spawner, which is low risk.</t>
        </r>
      </text>
    </comment>
    <comment ref="K355" authorId="0" shapeId="0" xr:uid="{811B498D-10EA-4D3F-84B8-D1DAF86651D6}">
      <text>
        <r>
          <rPr>
            <b/>
            <sz val="9"/>
            <color indexed="81"/>
            <rFont val="Tahoma"/>
            <family val="2"/>
          </rPr>
          <t>Species trophic level is 4.1, which is higher than the highest risk value (3.25).</t>
        </r>
      </text>
    </comment>
    <comment ref="M355" authorId="0" shapeId="0" xr:uid="{E847A681-DB87-40BE-AEFF-72A418119EDC}">
      <text>
        <r>
          <rPr>
            <b/>
            <sz val="9"/>
            <color indexed="81"/>
            <rFont val="Tahoma"/>
            <family val="2"/>
          </rPr>
          <t>AO_ stocks : Atlantic distribution, absent in Pacific and Indian Oceans, mainly coastal</t>
        </r>
      </text>
    </comment>
    <comment ref="N355" authorId="0" shapeId="0" xr:uid="{0B8C4C36-2C08-489D-9C99-8EC65F9E9512}">
      <text>
        <r>
          <rPr>
            <b/>
            <sz val="9"/>
            <color indexed="81"/>
            <rFont val="Tahoma"/>
            <family val="2"/>
          </rPr>
          <t>The depth range of the species is 1-100m. For surface gears, the vertical overlap index with this species is 100.00%. This species is reef associated.</t>
        </r>
      </text>
    </comment>
    <comment ref="O355" authorId="0" shapeId="0" xr:uid="{50F0A582-B5BD-4A0F-9A3B-775D38FAE3BB}">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surface fisheries, the length overlap index with this species is 63.64%. This gear uses bait, but the trophic level of the species &gt;3.5.</t>
        </r>
      </text>
    </comment>
    <comment ref="P355" authorId="0" shapeId="0" xr:uid="{C156FB09-7577-4569-8BAA-3939C0BDF400}">
      <text>
        <r>
          <rPr>
            <b/>
            <sz val="9"/>
            <color indexed="81"/>
            <rFont val="Tahoma"/>
            <family val="2"/>
          </rPr>
          <t>No direct evidence of survival after capture.</t>
        </r>
      </text>
    </comment>
    <comment ref="E356" authorId="0" shapeId="0" xr:uid="{9A85820D-D39D-45BE-A0FE-C34435D999A5}">
      <text>
        <r>
          <rPr>
            <b/>
            <sz val="9"/>
            <color indexed="81"/>
            <rFont val="Tahoma"/>
            <family val="2"/>
          </rPr>
          <t>The score is based on the maximum risk score in the family Dasyatidae, which included 3 species.</t>
        </r>
      </text>
    </comment>
    <comment ref="F356" authorId="0" shapeId="0" xr:uid="{0665BE9C-3D3A-4F7C-99E2-A2DDE9DF666B}">
      <text>
        <r>
          <rPr>
            <b/>
            <sz val="9"/>
            <color indexed="81"/>
            <rFont val="Tahoma"/>
            <family val="2"/>
          </rPr>
          <t>The score is based on the maximum risk score in the family Dasyatidae, which included 3 species.</t>
        </r>
      </text>
    </comment>
    <comment ref="G356" authorId="0" shapeId="0" xr:uid="{36BB188F-84B3-4AD4-A6CF-77E0A636640B}">
      <text>
        <r>
          <rPr>
            <b/>
            <sz val="9"/>
            <color indexed="81"/>
            <rFont val="Tahoma"/>
            <family val="2"/>
          </rPr>
          <t>The score is based on the maximum risk score in the family Dasyatidae, which included 6 species.</t>
        </r>
      </text>
    </comment>
    <comment ref="H356" authorId="0" shapeId="0" xr:uid="{D7679C37-22E0-46A8-A32C-74ECDFA7B0A5}">
      <text>
        <r>
          <rPr>
            <b/>
            <sz val="9"/>
            <color indexed="81"/>
            <rFont val="Tahoma"/>
            <family val="2"/>
          </rPr>
          <t>Species maximum length is 100, which is in the medium risk range (100-300cm).</t>
        </r>
      </text>
    </comment>
    <comment ref="I356" authorId="0" shapeId="0" xr:uid="{301BFCC4-23BD-4078-B9D6-48BB08335836}">
      <text>
        <r>
          <rPr>
            <b/>
            <sz val="9"/>
            <color indexed="81"/>
            <rFont val="Tahoma"/>
            <family val="2"/>
          </rPr>
          <t>Species maximum length is 100cm, which is in the length at maturity medium risk range (40-200cm).</t>
        </r>
      </text>
    </comment>
    <comment ref="J356" authorId="0" shapeId="0" xr:uid="{7E062E8F-869A-4745-AAEC-2D1DB8E21E21}">
      <text>
        <r>
          <rPr>
            <b/>
            <sz val="9"/>
            <color indexed="81"/>
            <rFont val="Tahoma"/>
            <family val="2"/>
          </rPr>
          <t>The score is based on the maximum risk score in the family Echeneidae , which included 1 species.</t>
        </r>
      </text>
    </comment>
    <comment ref="K356" authorId="0" shapeId="0" xr:uid="{0DE759D7-DCA4-4992-8E08-D8E6D18716DB}">
      <text>
        <r>
          <rPr>
            <b/>
            <sz val="9"/>
            <color indexed="81"/>
            <rFont val="Tahoma"/>
            <family val="2"/>
          </rPr>
          <t>Species trophic level is 3.7, which is higher than the highest risk value (3.25).</t>
        </r>
      </text>
    </comment>
    <comment ref="M356" authorId="0" shapeId="0" xr:uid="{E81620B8-22F7-4791-B451-1D9C0232E7B5}">
      <text>
        <r>
          <rPr>
            <b/>
            <sz val="9"/>
            <color indexed="81"/>
            <rFont val="Tahoma"/>
            <family val="2"/>
          </rPr>
          <t>ALL stocks : Worldwide pelagic distribution</t>
        </r>
      </text>
    </comment>
    <comment ref="N356" authorId="0" shapeId="0" xr:uid="{41C95F8F-AE1D-4193-AEA7-162299C63F5A}">
      <text>
        <r>
          <rPr>
            <b/>
            <sz val="9"/>
            <color indexed="81"/>
            <rFont val="Tahoma"/>
            <family val="2"/>
          </rPr>
          <t>The depth range of the species is 1-140m. For surface gears, the vertical overlap index with this species is 71.43%.</t>
        </r>
      </text>
    </comment>
    <comment ref="O356" authorId="0" shapeId="0" xr:uid="{2DED5E38-A8A1-4ADF-8938-B7D7D76F77DD}">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56" authorId="0" shapeId="0" xr:uid="{ED8AEF37-8973-4EE7-AD6C-97B496FACC03}">
      <text>
        <r>
          <rPr>
            <b/>
            <sz val="9"/>
            <color indexed="81"/>
            <rFont val="Tahoma"/>
            <family val="2"/>
          </rPr>
          <t>No direct evidence of survival after capture.</t>
        </r>
      </text>
    </comment>
    <comment ref="E357" authorId="0" shapeId="0" xr:uid="{AB0F9BA6-9F02-437D-9361-6BF2EC3E6BA4}">
      <text>
        <r>
          <rPr>
            <b/>
            <sz val="9"/>
            <color indexed="81"/>
            <rFont val="Tahoma"/>
            <family val="2"/>
          </rPr>
          <t>Species growth rate (K) is 0.400, which is higher than lowest risk K (0.183) for age at maturity.</t>
        </r>
      </text>
    </comment>
    <comment ref="F357" authorId="0" shapeId="0" xr:uid="{027FC3FF-8848-4927-836E-0E2762BEB147}">
      <text>
        <r>
          <rPr>
            <b/>
            <sz val="9"/>
            <color indexed="81"/>
            <rFont val="Tahoma"/>
            <family val="2"/>
          </rPr>
          <t>Species growth rate (K) is 0.400, which is higher than lowest risk K (0.30) for maximum age.</t>
        </r>
      </text>
    </comment>
    <comment ref="G357" authorId="0" shapeId="0" xr:uid="{233DD211-73E3-4E9F-9E1D-E19AA4D49760}">
      <text>
        <r>
          <rPr>
            <b/>
            <sz val="9"/>
            <color indexed="81"/>
            <rFont val="Tahoma"/>
            <family val="2"/>
          </rPr>
          <t>There is no information.</t>
        </r>
      </text>
    </comment>
    <comment ref="H357" authorId="0" shapeId="0" xr:uid="{55F760D7-8297-4F97-82A2-4AA5D5953EE4}">
      <text>
        <r>
          <rPr>
            <b/>
            <sz val="9"/>
            <color indexed="81"/>
            <rFont val="Tahoma"/>
            <family val="2"/>
          </rPr>
          <t>Species maximum length is 40, which is lower than the lowest risk value (100cm).</t>
        </r>
      </text>
    </comment>
    <comment ref="I357" authorId="0" shapeId="0" xr:uid="{6D278F56-D4AB-43C4-B5D3-3D8AF4E33D1C}">
      <text>
        <r>
          <rPr>
            <b/>
            <sz val="9"/>
            <color indexed="81"/>
            <rFont val="Tahoma"/>
            <family val="2"/>
          </rPr>
          <t>Species length at maturity is 23, which is lower than the lowest risk value (40cm).</t>
        </r>
      </text>
    </comment>
    <comment ref="J357" authorId="0" shapeId="0" xr:uid="{69E3549D-EC03-431E-8059-C5BC15BF4252}">
      <text>
        <r>
          <rPr>
            <b/>
            <sz val="9"/>
            <color indexed="81"/>
            <rFont val="Tahoma"/>
            <family val="2"/>
          </rPr>
          <t>Species reproductive strategy is broadcast spawner, which is low risk.</t>
        </r>
      </text>
    </comment>
    <comment ref="K357" authorId="0" shapeId="0" xr:uid="{3BE7D49B-37E9-467F-B699-9EFAB1A15275}">
      <text>
        <r>
          <rPr>
            <b/>
            <sz val="9"/>
            <color indexed="81"/>
            <rFont val="Tahoma"/>
            <family val="2"/>
          </rPr>
          <t>Species trophic level is 3.7, which is higher than the highest risk value (3.25).</t>
        </r>
      </text>
    </comment>
    <comment ref="M357" authorId="0" shapeId="0" xr:uid="{876F5D80-4033-4B76-85DA-F0B73118A3A7}">
      <text>
        <r>
          <rPr>
            <b/>
            <sz val="9"/>
            <color indexed="81"/>
            <rFont val="Tahoma"/>
            <family val="2"/>
          </rPr>
          <t>PO_ stocks : Pacific distribution</t>
        </r>
      </text>
    </comment>
    <comment ref="N357" authorId="0" shapeId="0" xr:uid="{0BFEF5CE-C1AA-4E35-BBD7-396305593D88}">
      <text>
        <r>
          <rPr>
            <b/>
            <sz val="9"/>
            <color indexed="81"/>
            <rFont val="Tahoma"/>
            <family val="2"/>
          </rPr>
          <t>Longline/troll bait collected through directed fisheries.</t>
        </r>
      </text>
    </comment>
    <comment ref="O357" authorId="0" shapeId="0" xr:uid="{09BF19CD-A3F8-4EDC-A3B5-D25DE0508A27}">
      <text>
        <r>
          <rPr>
            <b/>
            <sz val="9"/>
            <color indexed="81"/>
            <rFont val="Tahoma"/>
            <family val="2"/>
          </rPr>
          <t>ALB stocks : Longline/troll bait collected through directed fisheries._x000D_
TPT stocks : Longline/troll bait collected through directed fisheries.</t>
        </r>
      </text>
    </comment>
    <comment ref="P357" authorId="0" shapeId="0" xr:uid="{065C4BDF-14FF-417B-B9CA-9FC017918817}">
      <text>
        <r>
          <rPr>
            <b/>
            <sz val="9"/>
            <color indexed="81"/>
            <rFont val="Tahoma"/>
            <family val="2"/>
          </rPr>
          <t>No direct evidence of survival after capture.</t>
        </r>
      </text>
    </comment>
    <comment ref="E358" authorId="0" shapeId="0" xr:uid="{07FD2AC7-B260-46B0-96F8-C54A56CD3BA5}">
      <text>
        <r>
          <rPr>
            <b/>
            <sz val="9"/>
            <color indexed="81"/>
            <rFont val="Tahoma"/>
            <family val="2"/>
          </rPr>
          <t>Species growth rate (K) is 0.555, which is higher than lowest risk K (0.183) for age at maturity.</t>
        </r>
      </text>
    </comment>
    <comment ref="F358" authorId="0" shapeId="0" xr:uid="{822EF56D-FE0B-48BD-BF17-2B62E094D888}">
      <text>
        <r>
          <rPr>
            <b/>
            <sz val="9"/>
            <color indexed="81"/>
            <rFont val="Tahoma"/>
            <family val="2"/>
          </rPr>
          <t>Species growth rate (K) is 0.555, which is higher than lowest risk K (0.30) for maximum age.</t>
        </r>
      </text>
    </comment>
    <comment ref="G358" authorId="0" shapeId="0" xr:uid="{6C335865-CBF3-415B-964B-C73CBB9C3E30}">
      <text>
        <r>
          <rPr>
            <b/>
            <sz val="9"/>
            <color indexed="81"/>
            <rFont val="Tahoma"/>
            <family val="2"/>
          </rPr>
          <t>Species fecundity is 1200 eggs/year, which is in the medium risk range (100-20000).</t>
        </r>
      </text>
    </comment>
    <comment ref="H358" authorId="0" shapeId="0" xr:uid="{FE3BF544-87CA-4FE8-93F5-00338C342573}">
      <text>
        <r>
          <rPr>
            <b/>
            <sz val="9"/>
            <color indexed="81"/>
            <rFont val="Tahoma"/>
            <family val="2"/>
          </rPr>
          <t>Species maximum length is 40, which is lower than the lowest risk value (100cm).</t>
        </r>
      </text>
    </comment>
    <comment ref="I358" authorId="0" shapeId="0" xr:uid="{CA105CCE-4E04-4CE8-8BFE-95C2B127948F}">
      <text>
        <r>
          <rPr>
            <b/>
            <sz val="9"/>
            <color indexed="81"/>
            <rFont val="Tahoma"/>
            <family val="2"/>
          </rPr>
          <t>Species length at maturity is 16, which is lower than the lowest risk value (40cm).</t>
        </r>
      </text>
    </comment>
    <comment ref="J358" authorId="0" shapeId="0" xr:uid="{2A934FF7-3E3E-454A-ACC4-2CBBC05A8B45}">
      <text>
        <r>
          <rPr>
            <b/>
            <sz val="9"/>
            <color indexed="81"/>
            <rFont val="Tahoma"/>
            <family val="2"/>
          </rPr>
          <t>Species reproductive strategy is demersal egg layer, which is medium risk.</t>
        </r>
      </text>
    </comment>
    <comment ref="K358" authorId="0" shapeId="0" xr:uid="{C2A6E30E-EADE-4F3E-9BE9-75D57983B289}">
      <text>
        <r>
          <rPr>
            <b/>
            <sz val="9"/>
            <color indexed="81"/>
            <rFont val="Tahoma"/>
            <family val="2"/>
          </rPr>
          <t>Species trophic level is 2.0, which is lower than the lowest risk value (2.75).</t>
        </r>
      </text>
    </comment>
    <comment ref="M358" authorId="0" shapeId="0" xr:uid="{D046C0AA-D583-4552-A390-2E921E8FC22B}">
      <text>
        <r>
          <rPr>
            <b/>
            <sz val="9"/>
            <color indexed="81"/>
            <rFont val="Tahoma"/>
            <family val="2"/>
          </rPr>
          <t>IO_,ALAM,ALAN,ALAS,SKAE stocks : East Atlantic and Indian Ocean distribution. Species is coastal._x000D_
BEAT,YFAT stocks : East Atlantic and Indian Ocean distribution. Species is coastal.</t>
        </r>
      </text>
    </comment>
    <comment ref="N358" authorId="0" shapeId="0" xr:uid="{C1886805-5A97-4FFF-92A3-031792729E7B}">
      <text>
        <r>
          <rPr>
            <b/>
            <sz val="9"/>
            <color indexed="81"/>
            <rFont val="Tahoma"/>
            <family val="2"/>
          </rPr>
          <t>The depth range of the species is 5-100m. For surface gears, the vertical overlap index with this species is 100.00%. This species is demersal.</t>
        </r>
      </text>
    </comment>
    <comment ref="O358" authorId="0" shapeId="0" xr:uid="{ADF8F527-8FB5-4E22-AE54-3D8F88BDD259}">
      <text>
        <r>
          <rPr>
            <b/>
            <sz val="9"/>
            <color indexed="81"/>
            <rFont val="Tahoma"/>
            <family val="2"/>
          </rPr>
          <t>ALB stocks : The maximum length of the species is 39.5cm. For albacore fisheries, the length overlap index with this species is 28.21%. This gear uses bait and the trophic level of the species &lt;3.5._x000D_
TPT stocks : The maximum length of the species is 39.5cm. For tropical surface fisheries, the length overlap index with this species is 35.91%. This gear uses bait and the trophic level of the species &lt;3.5.</t>
        </r>
      </text>
    </comment>
    <comment ref="P358" authorId="0" shapeId="0" xr:uid="{08452D54-91C4-4411-BC06-6559DF0702FF}">
      <text>
        <r>
          <rPr>
            <b/>
            <sz val="9"/>
            <color indexed="81"/>
            <rFont val="Tahoma"/>
            <family val="2"/>
          </rPr>
          <t>No direct evidence of survival after capture.</t>
        </r>
      </text>
    </comment>
    <comment ref="E359" authorId="0" shapeId="0" xr:uid="{C1C7492C-217A-4ED2-BABC-0C702E456D91}">
      <text>
        <r>
          <rPr>
            <b/>
            <sz val="9"/>
            <color indexed="81"/>
            <rFont val="Tahoma"/>
            <family val="2"/>
          </rPr>
          <t>Species growth rate (K) is 0.710, which is higher than lowest risk K (0.183) for age at maturity.</t>
        </r>
      </text>
    </comment>
    <comment ref="F359" authorId="0" shapeId="0" xr:uid="{4766AB22-D591-4A1E-BCE8-EB40DC90BBC2}">
      <text>
        <r>
          <rPr>
            <b/>
            <sz val="9"/>
            <color indexed="81"/>
            <rFont val="Tahoma"/>
            <family val="2"/>
          </rPr>
          <t>Species growth rate (K) is 0.710, which is higher than lowest risk K (0.30) for maximum age.</t>
        </r>
      </text>
    </comment>
    <comment ref="G359" authorId="0" shapeId="0" xr:uid="{16E802BE-DD51-4054-931B-2D543FA4D857}">
      <text>
        <r>
          <rPr>
            <b/>
            <sz val="9"/>
            <color indexed="81"/>
            <rFont val="Tahoma"/>
            <family val="2"/>
          </rPr>
          <t>There is no information, but fish are likely to produce &gt;100 eggs/year.</t>
        </r>
      </text>
    </comment>
    <comment ref="H359" authorId="0" shapeId="0" xr:uid="{50524FD7-50FE-4B42-AF58-19835BB84FDC}">
      <text>
        <r>
          <rPr>
            <b/>
            <sz val="9"/>
            <color indexed="81"/>
            <rFont val="Tahoma"/>
            <family val="2"/>
          </rPr>
          <t>Species maximum length is 50, which is lower than the lowest risk value (100cm).</t>
        </r>
      </text>
    </comment>
    <comment ref="I359" authorId="0" shapeId="0" xr:uid="{55C3F776-5938-4D49-BB98-D03BCF5A6310}">
      <text>
        <r>
          <rPr>
            <b/>
            <sz val="9"/>
            <color indexed="81"/>
            <rFont val="Tahoma"/>
            <family val="2"/>
          </rPr>
          <t>Species length at maturity is 27, which is lower than the lowest risk value (40cm).</t>
        </r>
      </text>
    </comment>
    <comment ref="J359" authorId="0" shapeId="0" xr:uid="{9EDC7852-0955-4944-ADFC-B025CFCE73B0}">
      <text>
        <r>
          <rPr>
            <b/>
            <sz val="9"/>
            <color indexed="81"/>
            <rFont val="Tahoma"/>
            <family val="2"/>
          </rPr>
          <t>Species reproductive strategy is broadcast spawner, which is low risk.</t>
        </r>
      </text>
    </comment>
    <comment ref="K359" authorId="0" shapeId="0" xr:uid="{E6FC4360-4444-4FF3-A341-B3B60BEA1913}">
      <text>
        <r>
          <rPr>
            <b/>
            <sz val="9"/>
            <color indexed="81"/>
            <rFont val="Tahoma"/>
            <family val="2"/>
          </rPr>
          <t>Species trophic level is 3.9, which is higher than the highest risk value (3.25).</t>
        </r>
      </text>
    </comment>
    <comment ref="M359" authorId="0" shapeId="0" xr:uid="{35532995-F19B-495C-9FB7-3FB66071B604}">
      <text>
        <r>
          <rPr>
            <b/>
            <sz val="9"/>
            <color indexed="81"/>
            <rFont val="Tahoma"/>
            <family val="2"/>
          </rPr>
          <t>AO_ stocks : Atlantic distribution, absent in Pacific and Indian Oceans</t>
        </r>
      </text>
    </comment>
    <comment ref="N359" authorId="0" shapeId="0" xr:uid="{D12724C9-7F19-42FB-A4C7-5A39C8DB3E83}">
      <text>
        <r>
          <rPr>
            <b/>
            <sz val="9"/>
            <color indexed="81"/>
            <rFont val="Tahoma"/>
            <family val="2"/>
          </rPr>
          <t>The depth range of the species is 1-30m. For surface gears, the vertical overlap index with this species is 100.00%.</t>
        </r>
      </text>
    </comment>
    <comment ref="O359" authorId="0" shapeId="0" xr:uid="{42A163CE-0617-4DC9-A987-51CB1188DCC9}">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359" authorId="0" shapeId="0" xr:uid="{EB94A4D6-4671-468A-BEE6-73FEB99E7B98}">
      <text>
        <r>
          <rPr>
            <b/>
            <sz val="9"/>
            <color indexed="81"/>
            <rFont val="Tahoma"/>
            <family val="2"/>
          </rPr>
          <t>No direct evidence of survival after capture.</t>
        </r>
      </text>
    </comment>
    <comment ref="E360" authorId="0" shapeId="0" xr:uid="{AE52D6A9-DFB4-4C77-ACAA-5060E1BCD00F}">
      <text>
        <r>
          <rPr>
            <b/>
            <sz val="9"/>
            <color indexed="81"/>
            <rFont val="Tahoma"/>
            <family val="2"/>
          </rPr>
          <t>Species growth rate (K) is 0.200, which is higher than lowest risk K (0.183) for age at maturity.</t>
        </r>
      </text>
    </comment>
    <comment ref="F360" authorId="0" shapeId="0" xr:uid="{626C79F3-24BE-439C-85DE-591AC2E86472}">
      <text>
        <r>
          <rPr>
            <b/>
            <sz val="9"/>
            <color indexed="81"/>
            <rFont val="Tahoma"/>
            <family val="2"/>
          </rPr>
          <t>Species growth rate (K) is 0.200, which is in the medium risk K range (0.12-0.30) for maximum age.</t>
        </r>
      </text>
    </comment>
    <comment ref="G360" authorId="0" shapeId="0" xr:uid="{D6F665E7-0529-4A5E-BB8A-3052DDDFCED8}">
      <text>
        <r>
          <rPr>
            <b/>
            <sz val="9"/>
            <color indexed="81"/>
            <rFont val="Tahoma"/>
            <family val="2"/>
          </rPr>
          <t>Species fecundity is 14000000 eggs/year, which is higher than the lowest risk value (20000).</t>
        </r>
      </text>
    </comment>
    <comment ref="H360" authorId="0" shapeId="0" xr:uid="{226147DF-17AC-4A20-958C-E412BB228605}">
      <text>
        <r>
          <rPr>
            <b/>
            <sz val="9"/>
            <color indexed="81"/>
            <rFont val="Tahoma"/>
            <family val="2"/>
          </rPr>
          <t>Species maximum length is 245, which is in the medium risk range (100-300cm).</t>
        </r>
      </text>
    </comment>
    <comment ref="I360" authorId="0" shapeId="0" xr:uid="{679D26B3-0D6E-4C58-82B2-FB0C71CEEBA9}">
      <text>
        <r>
          <rPr>
            <b/>
            <sz val="9"/>
            <color indexed="81"/>
            <rFont val="Tahoma"/>
            <family val="2"/>
          </rPr>
          <t>Species length at maturity is 119, which is in the medium risk range (40-200cm).</t>
        </r>
      </text>
    </comment>
    <comment ref="J360" authorId="0" shapeId="0" xr:uid="{2B14367A-0DDF-4F4B-B6FE-06A069F5294A}">
      <text>
        <r>
          <rPr>
            <b/>
            <sz val="9"/>
            <color indexed="81"/>
            <rFont val="Tahoma"/>
            <family val="2"/>
          </rPr>
          <t>Species reproductive strategy is broadcast spawner, which is low risk.</t>
        </r>
      </text>
    </comment>
    <comment ref="K360" authorId="0" shapeId="0" xr:uid="{54A3BF19-B3C8-4CDC-8B2C-DC9C8BEC8E97}">
      <text>
        <r>
          <rPr>
            <b/>
            <sz val="9"/>
            <color indexed="81"/>
            <rFont val="Tahoma"/>
            <family val="2"/>
          </rPr>
          <t>Species trophic level is 3.9, which is higher than the highest risk value (3.25).</t>
        </r>
      </text>
    </comment>
    <comment ref="M360" authorId="0" shapeId="0" xr:uid="{800BDAB3-8282-4BC4-A8D9-826F36F44736}">
      <text>
        <r>
          <rPr>
            <b/>
            <sz val="9"/>
            <color indexed="81"/>
            <rFont val="Tahoma"/>
            <family val="2"/>
          </rPr>
          <t>IO_,ALAS,ALPS,BEPW,SKPW,YFPW stocks : Mainly Indo-West Pacific distribution. Catches reported with wide number of stocks in southern areas.</t>
        </r>
      </text>
    </comment>
    <comment ref="N360" authorId="0" shapeId="0" xr:uid="{C25E800C-BE86-47AB-940F-60D01B91FF68}">
      <text>
        <r>
          <rPr>
            <b/>
            <sz val="9"/>
            <color indexed="81"/>
            <rFont val="Tahoma"/>
            <family val="2"/>
          </rPr>
          <t>The depth range of the species is 50-2743m. For surface gears, the vertical overlap index with this species is 1.89%.</t>
        </r>
      </text>
    </comment>
    <comment ref="O360" authorId="0" shapeId="0" xr:uid="{0805B55A-8038-47FE-AE6F-CC5387C143F1}">
      <text>
        <r>
          <rPr>
            <b/>
            <sz val="9"/>
            <color indexed="81"/>
            <rFont val="Tahoma"/>
            <family val="2"/>
          </rPr>
          <t>ALB stocks : The maximum length of the species is 245cm. For albacore fisheries, the length overlap index with this species is 100.00%. This gear uses bait, but the trophic level of the species &gt;3.5._x000D_
TPT stocks : The maximum length of the species is 245cm. For tropical surface fisheries, the length overlap index with this species is 100.00%. This gear uses bait, but the trophic level of the species &gt;3.5.</t>
        </r>
      </text>
    </comment>
    <comment ref="P360" authorId="0" shapeId="0" xr:uid="{91D77A55-B6C2-4FF1-B87C-DDF800060905}">
      <text>
        <r>
          <rPr>
            <b/>
            <sz val="9"/>
            <color indexed="81"/>
            <rFont val="Tahoma"/>
            <family val="2"/>
          </rPr>
          <t>No direct evidence of survival after capture.</t>
        </r>
      </text>
    </comment>
    <comment ref="E361" authorId="0" shapeId="0" xr:uid="{960D3673-27EF-421A-9873-F6E1EE829584}">
      <text>
        <r>
          <rPr>
            <b/>
            <sz val="9"/>
            <color indexed="81"/>
            <rFont val="Tahoma"/>
            <family val="2"/>
          </rPr>
          <t>The score is based on the maximum risk score in the family Molidae, which included 1 species.</t>
        </r>
      </text>
    </comment>
    <comment ref="F361" authorId="0" shapeId="0" xr:uid="{94EDEA85-A14F-4E2D-AF42-3CF8B804FE98}">
      <text>
        <r>
          <rPr>
            <b/>
            <sz val="9"/>
            <color indexed="81"/>
            <rFont val="Tahoma"/>
            <family val="2"/>
          </rPr>
          <t>The score is based on the maximum risk score in the family Molidae, which included 1 species.</t>
        </r>
      </text>
    </comment>
    <comment ref="G361" authorId="0" shapeId="0" xr:uid="{4C3EBCBE-7498-4834-AD4B-C2D68A166691}">
      <text>
        <r>
          <rPr>
            <b/>
            <sz val="9"/>
            <color indexed="81"/>
            <rFont val="Tahoma"/>
            <family val="2"/>
          </rPr>
          <t>Species fecundity is 22 eggs/year, which is lower than the highest risk value (100).</t>
        </r>
      </text>
    </comment>
    <comment ref="H361" authorId="0" shapeId="0" xr:uid="{35BB6C6A-4ABB-480B-B444-29EDE513AE91}">
      <text>
        <r>
          <rPr>
            <b/>
            <sz val="9"/>
            <color indexed="81"/>
            <rFont val="Tahoma"/>
            <family val="2"/>
          </rPr>
          <t>Species maximum length is 482, which is higher than the highest risk value (300cm).</t>
        </r>
      </text>
    </comment>
    <comment ref="I361" authorId="0" shapeId="0" xr:uid="{47A76653-A3B9-440B-8AE8-A82DD8FA55DA}">
      <text>
        <r>
          <rPr>
            <b/>
            <sz val="9"/>
            <color indexed="81"/>
            <rFont val="Tahoma"/>
            <family val="2"/>
          </rPr>
          <t>Species length at maturity is 410, which is higher than the highest risk value (200cm).</t>
        </r>
      </text>
    </comment>
    <comment ref="J361" authorId="0" shapeId="0" xr:uid="{21137A73-0776-446A-BE02-47EF5DA2A2FB}">
      <text>
        <r>
          <rPr>
            <b/>
            <sz val="9"/>
            <color indexed="81"/>
            <rFont val="Tahoma"/>
            <family val="2"/>
          </rPr>
          <t>Species reproductive strategy is live bearer, which is high risk.</t>
        </r>
      </text>
    </comment>
    <comment ref="K361" authorId="0" shapeId="0" xr:uid="{35E646EE-3C85-4F11-AACE-09E4F7E6F15A}">
      <text>
        <r>
          <rPr>
            <b/>
            <sz val="9"/>
            <color indexed="81"/>
            <rFont val="Tahoma"/>
            <family val="2"/>
          </rPr>
          <t>Species trophic level is 4.5, which is higher than the highest risk value (3.25).</t>
        </r>
      </text>
    </comment>
    <comment ref="M361" authorId="0" shapeId="0" xr:uid="{A606A8CE-975C-4945-902F-34D4DF3FB99E}">
      <text>
        <r>
          <rPr>
            <b/>
            <sz val="9"/>
            <color indexed="81"/>
            <rFont val="Tahoma"/>
            <family val="2"/>
          </rPr>
          <t>ALL stocks : Worldwide demersal distribution</t>
        </r>
      </text>
    </comment>
    <comment ref="N361" authorId="0" shapeId="0" xr:uid="{8993BBE5-240F-48E1-BBC9-C783536440FF}">
      <text>
        <r>
          <rPr>
            <b/>
            <sz val="9"/>
            <color indexed="81"/>
            <rFont val="Tahoma"/>
            <family val="2"/>
          </rPr>
          <t>The depth range of the species is 1-2500m. For surface gears, the vertical overlap index with this species is 4.00%. This species is demersal.</t>
        </r>
      </text>
    </comment>
    <comment ref="O361" authorId="0" shapeId="0" xr:uid="{AFBE0835-3D2C-4543-BC7D-1F453A8A92C0}">
      <text>
        <r>
          <rPr>
            <b/>
            <sz val="9"/>
            <color indexed="81"/>
            <rFont val="Tahoma"/>
            <family val="2"/>
          </rPr>
          <t>ALB stocks : The maximum length of the species is 482cm. For albacore fisheries, the length overlap index with this species is 100.00%. This gear uses bait, but the trophic level of the species &gt;3.5._x000D_
TPT stocks : The maximum length of the species is 482cm. For tropical surface fisheries, the length overlap index with this species is 100.00%. This gear uses bait, but the trophic level of the species &gt;3.5.</t>
        </r>
      </text>
    </comment>
    <comment ref="P361" authorId="0" shapeId="0" xr:uid="{6FE79AE6-38DB-48D9-9D22-F4EB78DF3C63}">
      <text>
        <r>
          <rPr>
            <b/>
            <sz val="9"/>
            <color indexed="81"/>
            <rFont val="Tahoma"/>
            <family val="2"/>
          </rPr>
          <t>No direct evidence of survival after capture.</t>
        </r>
      </text>
    </comment>
    <comment ref="E362" authorId="0" shapeId="0" xr:uid="{7170EEA7-2642-42E0-847E-F4E21EBF490F}">
      <text>
        <r>
          <rPr>
            <b/>
            <sz val="9"/>
            <color indexed="81"/>
            <rFont val="Tahoma"/>
            <family val="2"/>
          </rPr>
          <t>There is no information.</t>
        </r>
      </text>
    </comment>
    <comment ref="F362" authorId="0" shapeId="0" xr:uid="{8269569C-2891-4FEA-8E80-399E722876A5}">
      <text>
        <r>
          <rPr>
            <b/>
            <sz val="9"/>
            <color indexed="81"/>
            <rFont val="Tahoma"/>
            <family val="2"/>
          </rPr>
          <t>There is no information.</t>
        </r>
      </text>
    </comment>
    <comment ref="G362" authorId="0" shapeId="0" xr:uid="{01AEBB9B-CFEA-48C8-BDDB-D9E454B1CD79}">
      <text>
        <r>
          <rPr>
            <b/>
            <sz val="9"/>
            <color indexed="81"/>
            <rFont val="Tahoma"/>
            <family val="2"/>
          </rPr>
          <t>Species fecundity is 12 eggs/year, which is lower than the highest risk value (100).</t>
        </r>
      </text>
    </comment>
    <comment ref="H362" authorId="0" shapeId="0" xr:uid="{0BB60424-B69A-4283-8D0D-5B09F1310760}">
      <text>
        <r>
          <rPr>
            <b/>
            <sz val="9"/>
            <color indexed="81"/>
            <rFont val="Tahoma"/>
            <family val="2"/>
          </rPr>
          <t>Species maximum length is 182, which is in the medium risk range (100-300cm).</t>
        </r>
      </text>
    </comment>
    <comment ref="I362" authorId="0" shapeId="0" xr:uid="{C4F8B484-D1D8-4487-9F25-A0DD6051DC63}">
      <text>
        <r>
          <rPr>
            <b/>
            <sz val="9"/>
            <color indexed="81"/>
            <rFont val="Tahoma"/>
            <family val="2"/>
          </rPr>
          <t>Species length at maturity is 138, which is in the medium risk range (40-200cm).</t>
        </r>
      </text>
    </comment>
    <comment ref="J362" authorId="0" shapeId="0" xr:uid="{90E31F39-3286-4C8D-967C-F2FFE26555B3}">
      <text>
        <r>
          <rPr>
            <b/>
            <sz val="9"/>
            <color indexed="81"/>
            <rFont val="Tahoma"/>
            <family val="2"/>
          </rPr>
          <t>Species reproductive strategy is live bearer, which is high risk.</t>
        </r>
      </text>
    </comment>
    <comment ref="K362" authorId="0" shapeId="0" xr:uid="{A51B4467-1854-43E4-8639-E647A38881DD}">
      <text>
        <r>
          <rPr>
            <b/>
            <sz val="9"/>
            <color indexed="81"/>
            <rFont val="Tahoma"/>
            <family val="2"/>
          </rPr>
          <t>Species trophic level is 4.2, which is higher than the highest risk value (3.25).</t>
        </r>
      </text>
    </comment>
    <comment ref="M362" authorId="0" shapeId="0" xr:uid="{DCE55A64-F4B0-479D-ACF5-B824D8D27CDC}">
      <text>
        <r>
          <rPr>
            <b/>
            <sz val="9"/>
            <color indexed="81"/>
            <rFont val="Tahoma"/>
            <family val="2"/>
          </rPr>
          <t>ALL stocks : Worldwide demersal distribution</t>
        </r>
      </text>
    </comment>
    <comment ref="N362" authorId="0" shapeId="0" xr:uid="{2728DAE4-9A68-4A61-B90D-CE1132F7A8FE}">
      <text>
        <r>
          <rPr>
            <b/>
            <sz val="9"/>
            <color indexed="81"/>
            <rFont val="Tahoma"/>
            <family val="2"/>
          </rPr>
          <t>The depth range of the species is 40-1800m. For surface gears, the vertical overlap index with this species is 3.46%. This species is demersal.</t>
        </r>
      </text>
    </comment>
    <comment ref="O362" authorId="0" shapeId="0" xr:uid="{EA476DD9-8258-4A3E-AD36-D67399C56684}">
      <text>
        <r>
          <rPr>
            <b/>
            <sz val="9"/>
            <color indexed="81"/>
            <rFont val="Tahoma"/>
            <family val="2"/>
          </rPr>
          <t>ALB stocks : The maximum length of the species is 182cm. For albacore fisheries, the length overlap index with this species is 100.00%. This gear uses bait, but the trophic level of the species &gt;3.5._x000D_
TPT stocks : The maximum length of the species is 182cm. For tropical surface fisheries, the length overlap index with this species is 100.00%. This gear uses bait, but the trophic level of the species &gt;3.5.</t>
        </r>
      </text>
    </comment>
    <comment ref="P362" authorId="0" shapeId="0" xr:uid="{AB336840-FE34-4508-974D-96BFB9CDE494}">
      <text>
        <r>
          <rPr>
            <b/>
            <sz val="9"/>
            <color indexed="81"/>
            <rFont val="Tahoma"/>
            <family val="2"/>
          </rPr>
          <t>No direct evidence of survival after capture.</t>
        </r>
      </text>
    </comment>
    <comment ref="E363" authorId="0" shapeId="0" xr:uid="{E143B6A5-4D7A-46B6-8702-D415C2036036}">
      <text>
        <r>
          <rPr>
            <b/>
            <sz val="9"/>
            <color indexed="81"/>
            <rFont val="Tahoma"/>
            <family val="2"/>
          </rPr>
          <t>The score is based on the maximum risk score in the family Agonidae, which included 1 species.</t>
        </r>
      </text>
    </comment>
    <comment ref="F363" authorId="0" shapeId="0" xr:uid="{223740EF-E83B-4F6E-8873-EFA07750F7C9}">
      <text>
        <r>
          <rPr>
            <b/>
            <sz val="9"/>
            <color indexed="81"/>
            <rFont val="Tahoma"/>
            <family val="2"/>
          </rPr>
          <t>The score is based on the maximum risk score in the family Agonidae, which included 1 species.</t>
        </r>
      </text>
    </comment>
    <comment ref="G363" authorId="0" shapeId="0" xr:uid="{1E25E66E-F6F5-4DB7-A688-8A6586ABDC5D}">
      <text>
        <r>
          <rPr>
            <b/>
            <sz val="9"/>
            <color indexed="81"/>
            <rFont val="Tahoma"/>
            <family val="2"/>
          </rPr>
          <t>The score is based on the maximum risk score in the family Agonidae, which included 1 species.</t>
        </r>
      </text>
    </comment>
    <comment ref="H363" authorId="0" shapeId="0" xr:uid="{D2E86741-5A08-481B-A4F8-9EF0895D4AAF}">
      <text>
        <r>
          <rPr>
            <b/>
            <sz val="9"/>
            <color indexed="81"/>
            <rFont val="Tahoma"/>
            <family val="2"/>
          </rPr>
          <t>The score is based on the maximum risk score in the family Myliobatidae, which included 14 species.</t>
        </r>
      </text>
    </comment>
    <comment ref="I363" authorId="0" shapeId="0" xr:uid="{3D931322-18D7-4581-A78C-B927F9082821}">
      <text>
        <r>
          <rPr>
            <b/>
            <sz val="9"/>
            <color indexed="81"/>
            <rFont val="Tahoma"/>
            <family val="2"/>
          </rPr>
          <t>The score is based on the maximum risk score in the family Myliobatidae, which included 14 species.</t>
        </r>
      </text>
    </comment>
    <comment ref="J363" authorId="0" shapeId="0" xr:uid="{C34197A5-320F-480D-BD03-00EB0189B22A}">
      <text>
        <r>
          <rPr>
            <b/>
            <sz val="9"/>
            <color indexed="81"/>
            <rFont val="Tahoma"/>
            <family val="2"/>
          </rPr>
          <t>The score is based on the maximum risk score in the family Molidae, which included 4 species.</t>
        </r>
      </text>
    </comment>
    <comment ref="K363" authorId="0" shapeId="0" xr:uid="{E2B59777-FF58-4A37-A29C-E5A6BBC2C63A}">
      <text>
        <r>
          <rPr>
            <b/>
            <sz val="9"/>
            <color indexed="81"/>
            <rFont val="Tahoma"/>
            <family val="2"/>
          </rPr>
          <t>The score is based on the maximum risk score in the family Myliobatidae, which included 15 species.</t>
        </r>
      </text>
    </comment>
    <comment ref="M363" authorId="0" shapeId="0" xr:uid="{740F686E-76B2-4AF6-A1F4-1004C570AD47}">
      <text>
        <r>
          <rPr>
            <b/>
            <sz val="9"/>
            <color indexed="81"/>
            <rFont val="Tahoma"/>
            <family val="2"/>
          </rPr>
          <t>ALL stocks : Worldwide demersal distribution</t>
        </r>
      </text>
    </comment>
    <comment ref="N363" authorId="0" shapeId="0" xr:uid="{D9DA331A-EF03-4CEF-9DE5-B48BA3933E9A}">
      <text>
        <r>
          <rPr>
            <b/>
            <sz val="9"/>
            <color indexed="81"/>
            <rFont val="Tahoma"/>
            <family val="2"/>
          </rPr>
          <t>The depth range of the species is 1-800m. For surface gears, the vertical overlap index with this species is 12.50%. This species is demersal.</t>
        </r>
      </text>
    </comment>
    <comment ref="O363" authorId="0" shapeId="0" xr:uid="{E314FA3C-BBDF-4DB9-B6E2-C981AD9BC3ED}">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363" authorId="0" shapeId="0" xr:uid="{7B806A5E-3854-4C15-84CF-3660DBF64700}">
      <text>
        <r>
          <rPr>
            <b/>
            <sz val="9"/>
            <color indexed="81"/>
            <rFont val="Tahoma"/>
            <family val="2"/>
          </rPr>
          <t>No direct evidence of survival after capture.</t>
        </r>
      </text>
    </comment>
    <comment ref="E364" authorId="0" shapeId="0" xr:uid="{74FC68AF-9B1B-4DC7-93AE-43D9E0356BB6}">
      <text>
        <r>
          <rPr>
            <b/>
            <sz val="9"/>
            <color indexed="81"/>
            <rFont val="Tahoma"/>
            <family val="2"/>
          </rPr>
          <t>Species growth rate (K) is 0.200, which is higher than lowest risk K (0.183) for age at maturity.</t>
        </r>
      </text>
    </comment>
    <comment ref="F364" authorId="0" shapeId="0" xr:uid="{6C47B23F-F7C8-4E5D-88D2-E8BFB74ACD8A}">
      <text>
        <r>
          <rPr>
            <b/>
            <sz val="9"/>
            <color indexed="81"/>
            <rFont val="Tahoma"/>
            <family val="2"/>
          </rPr>
          <t>Species growth rate (K) is 0.200, which is in the medium risk K range (0.12-0.30) for maximum age.</t>
        </r>
      </text>
    </comment>
    <comment ref="G364" authorId="0" shapeId="0" xr:uid="{DBFFE332-C4FA-47BF-A567-A3BB678CD3C8}">
      <text>
        <r>
          <rPr>
            <b/>
            <sz val="9"/>
            <color indexed="81"/>
            <rFont val="Tahoma"/>
            <family val="2"/>
          </rPr>
          <t>Species fecundity is 2 eggs/year, which is lower than the highest risk value (100).</t>
        </r>
      </text>
    </comment>
    <comment ref="H364" authorId="0" shapeId="0" xr:uid="{070FFE96-359C-4FC0-97F9-9FD2A6C253BA}">
      <text>
        <r>
          <rPr>
            <b/>
            <sz val="9"/>
            <color indexed="81"/>
            <rFont val="Tahoma"/>
            <family val="2"/>
          </rPr>
          <t>Species maximum length is 92, which is lower than the lowest risk value (100cm).</t>
        </r>
      </text>
    </comment>
    <comment ref="I364" authorId="0" shapeId="0" xr:uid="{E8C3E6D0-A861-4967-99DC-608D8352BEBF}">
      <text>
        <r>
          <rPr>
            <b/>
            <sz val="9"/>
            <color indexed="81"/>
            <rFont val="Tahoma"/>
            <family val="2"/>
          </rPr>
          <t>Species length at maturity is 58, which is in the medium risk range (40-200cm).</t>
        </r>
      </text>
    </comment>
    <comment ref="J364" authorId="0" shapeId="0" xr:uid="{9BE406D5-DC8E-4E8F-87D4-F6F48BD27CCA}">
      <text>
        <r>
          <rPr>
            <b/>
            <sz val="9"/>
            <color indexed="81"/>
            <rFont val="Tahoma"/>
            <family val="2"/>
          </rPr>
          <t>Species reproductive strategy is live bearer, which is high risk.</t>
        </r>
      </text>
    </comment>
    <comment ref="K364" authorId="0" shapeId="0" xr:uid="{CF15DB10-7836-4094-A354-E2992A0521B3}">
      <text>
        <r>
          <rPr>
            <b/>
            <sz val="9"/>
            <color indexed="81"/>
            <rFont val="Tahoma"/>
            <family val="2"/>
          </rPr>
          <t>Species trophic level is 3.6, which is higher than the highest risk value (3.25).</t>
        </r>
      </text>
    </comment>
    <comment ref="M364" authorId="0" shapeId="0" xr:uid="{EC8A5111-F302-40F0-BEE9-5FA26786F3EC}">
      <text>
        <r>
          <rPr>
            <b/>
            <sz val="9"/>
            <color indexed="81"/>
            <rFont val="Tahoma"/>
            <family val="2"/>
          </rPr>
          <t>ALAS stocks : Distribution South Atlantic only</t>
        </r>
      </text>
    </comment>
    <comment ref="N364" authorId="0" shapeId="0" xr:uid="{EF1FF62B-7733-4648-BEF0-0A8D45551850}">
      <text>
        <r>
          <rPr>
            <b/>
            <sz val="9"/>
            <color indexed="81"/>
            <rFont val="Tahoma"/>
            <family val="2"/>
          </rPr>
          <t>The depth range of the species is 60-195m. For surface gears, the vertical overlap index with this species is 30.15%. This species is demersal.</t>
        </r>
      </text>
    </comment>
    <comment ref="O364" authorId="0" shapeId="0" xr:uid="{B5C563CF-C8BD-4090-AF56-56622770ABE3}">
      <text>
        <r>
          <rPr>
            <b/>
            <sz val="9"/>
            <color indexed="81"/>
            <rFont val="Tahoma"/>
            <family val="2"/>
          </rPr>
          <t>ALB stocks : The maximum length of the species is 92cm. For albacore fisheries, the length overlap index with this species is 65.71%. This gear uses bait, but the trophic level of the species &gt;3.5.</t>
        </r>
      </text>
    </comment>
    <comment ref="P364" authorId="0" shapeId="0" xr:uid="{CCB43E52-E3C6-49A4-A2CC-F512CE7ED58A}">
      <text>
        <r>
          <rPr>
            <b/>
            <sz val="9"/>
            <color indexed="81"/>
            <rFont val="Tahoma"/>
            <family val="2"/>
          </rPr>
          <t>No direct evidence of survival after capture.</t>
        </r>
      </text>
    </comment>
    <comment ref="E365" authorId="0" shapeId="0" xr:uid="{4D09EB43-ED75-4F69-A64E-3A0E942539B5}">
      <text>
        <r>
          <rPr>
            <b/>
            <sz val="9"/>
            <color indexed="81"/>
            <rFont val="Tahoma"/>
            <family val="2"/>
          </rPr>
          <t>Species growth rate (K) is 0.100, which is in the medium risk K range (0.061-0.183) for age at maturity.</t>
        </r>
      </text>
    </comment>
    <comment ref="F365" authorId="0" shapeId="0" xr:uid="{07DEE6F6-C37E-458E-83D5-F80A1851F26D}">
      <text>
        <r>
          <rPr>
            <b/>
            <sz val="9"/>
            <color indexed="81"/>
            <rFont val="Tahoma"/>
            <family val="2"/>
          </rPr>
          <t>Species growth rate (K) is 0.100, which is lower than highest risk K (0.12) for maximum age.</t>
        </r>
      </text>
    </comment>
    <comment ref="G365" authorId="0" shapeId="0" xr:uid="{312EF16C-71BE-4E28-BE13-4E24CD611899}">
      <text>
        <r>
          <rPr>
            <b/>
            <sz val="9"/>
            <color indexed="81"/>
            <rFont val="Tahoma"/>
            <family val="2"/>
          </rPr>
          <t>Species fecundity is 7 eggs/year, which is lower than the highest risk value (100).</t>
        </r>
      </text>
    </comment>
    <comment ref="H365" authorId="0" shapeId="0" xr:uid="{D3BA8DB7-67AF-4B86-99CA-1C01B99B7452}">
      <text>
        <r>
          <rPr>
            <b/>
            <sz val="9"/>
            <color indexed="81"/>
            <rFont val="Tahoma"/>
            <family val="2"/>
          </rPr>
          <t>Species maximum length is 140, which is in the medium risk range (100-300cm).</t>
        </r>
      </text>
    </comment>
    <comment ref="I365" authorId="0" shapeId="0" xr:uid="{B568B9B5-D591-491A-9798-70F437E5E659}">
      <text>
        <r>
          <rPr>
            <b/>
            <sz val="9"/>
            <color indexed="81"/>
            <rFont val="Tahoma"/>
            <family val="2"/>
          </rPr>
          <t>Species length at maturity is 80, which is in the medium risk range (40-200cm).</t>
        </r>
      </text>
    </comment>
    <comment ref="J365" authorId="0" shapeId="0" xr:uid="{C0BE73C1-D033-4550-B18A-284854FFCE7E}">
      <text>
        <r>
          <rPr>
            <b/>
            <sz val="9"/>
            <color indexed="81"/>
            <rFont val="Tahoma"/>
            <family val="2"/>
          </rPr>
          <t>Species reproductive strategy is live bearer, which is high risk.</t>
        </r>
      </text>
    </comment>
    <comment ref="K365" authorId="0" shapeId="0" xr:uid="{9A7297B9-AF34-4469-96F1-DA550DA01C12}">
      <text>
        <r>
          <rPr>
            <b/>
            <sz val="9"/>
            <color indexed="81"/>
            <rFont val="Tahoma"/>
            <family val="2"/>
          </rPr>
          <t>Species trophic level is 3.6, which is higher than the highest risk value (3.25).</t>
        </r>
      </text>
    </comment>
    <comment ref="M365" authorId="0" shapeId="0" xr:uid="{E3BF2B82-2F88-48FC-8AA8-890941A6737F}">
      <text>
        <r>
          <rPr>
            <b/>
            <sz val="9"/>
            <color indexed="81"/>
            <rFont val="Tahoma"/>
            <family val="2"/>
          </rPr>
          <t>ALAM,ALAN,SKAE stocks : Southeast Atlantic distribution</t>
        </r>
      </text>
    </comment>
    <comment ref="N365" authorId="0" shapeId="0" xr:uid="{A836B3D2-25DF-48DE-8DC0-EC810DA7D23C}">
      <text>
        <r>
          <rPr>
            <b/>
            <sz val="9"/>
            <color indexed="81"/>
            <rFont val="Tahoma"/>
            <family val="2"/>
          </rPr>
          <t>The depth range of the species is 1-350m. For surface gears, the vertical overlap index with this species is 28.57%. This species is demersal.</t>
        </r>
      </text>
    </comment>
    <comment ref="O365" authorId="0" shapeId="0" xr:uid="{C8040909-66A8-4280-B288-DD7D6E0E732D}">
      <text>
        <r>
          <rPr>
            <b/>
            <sz val="9"/>
            <color indexed="81"/>
            <rFont val="Tahoma"/>
            <family val="2"/>
          </rPr>
          <t>ALB stocks : The maximum length of the species is 140cm. For albacore fisheries, the length overlap index with this species is 100.00%. This gear uses bait, but the trophic level of the species &gt;3.5._x000D_
TPT stocks : The maximum length of the species is 140cm. For tropical surface fisheries, the length overlap index with this species is 100.00%. This gear uses bait, but the trophic level of the species &gt;3.5.</t>
        </r>
      </text>
    </comment>
    <comment ref="P365" authorId="0" shapeId="0" xr:uid="{2BF3D9F0-9078-4902-AE98-7AA79D0FB9B6}">
      <text>
        <r>
          <rPr>
            <b/>
            <sz val="9"/>
            <color indexed="81"/>
            <rFont val="Tahoma"/>
            <family val="2"/>
          </rPr>
          <t>No direct evidence of survival after capture.</t>
        </r>
      </text>
    </comment>
    <comment ref="E366" authorId="0" shapeId="0" xr:uid="{0D8C72A5-4E61-46F2-964F-8C95416041D8}">
      <text>
        <r>
          <rPr>
            <b/>
            <sz val="9"/>
            <color indexed="81"/>
            <rFont val="Tahoma"/>
            <family val="2"/>
          </rPr>
          <t>The score is based on the maximum risk score in the family Scyliorhinidae, which included 1 species.</t>
        </r>
      </text>
    </comment>
    <comment ref="F366" authorId="0" shapeId="0" xr:uid="{4BFF4FA7-F5A8-4F64-8BF2-507783B1FEF4}">
      <text>
        <r>
          <rPr>
            <b/>
            <sz val="9"/>
            <color indexed="81"/>
            <rFont val="Tahoma"/>
            <family val="2"/>
          </rPr>
          <t>The score is based on the maximum risk score in the family Scyliorhinidae, which included 1 species.</t>
        </r>
      </text>
    </comment>
    <comment ref="G366" authorId="0" shapeId="0" xr:uid="{DED5FA27-33ED-4014-9B65-BD8625215B0C}">
      <text>
        <r>
          <rPr>
            <b/>
            <sz val="9"/>
            <color indexed="81"/>
            <rFont val="Tahoma"/>
            <family val="2"/>
          </rPr>
          <t>The score is based on the maximum risk score in the family Scyliorhinidae, which included 2 species.</t>
        </r>
      </text>
    </comment>
    <comment ref="H366" authorId="0" shapeId="0" xr:uid="{61A02AE8-FC66-4B1C-8CA8-10D98A48C6F6}">
      <text>
        <r>
          <rPr>
            <b/>
            <sz val="9"/>
            <color indexed="81"/>
            <rFont val="Tahoma"/>
            <family val="2"/>
          </rPr>
          <t>The score is based on the maximum risk score in the family Scyliorhinidae, which included 5 species.</t>
        </r>
      </text>
    </comment>
    <comment ref="I366" authorId="0" shapeId="0" xr:uid="{B524419B-07D8-42BB-8334-758FE88219BD}">
      <text>
        <r>
          <rPr>
            <b/>
            <sz val="9"/>
            <color indexed="81"/>
            <rFont val="Tahoma"/>
            <family val="2"/>
          </rPr>
          <t>The score is based on the maximum risk score in the family Scyliorhinidae, which included 5 species.</t>
        </r>
      </text>
    </comment>
    <comment ref="J366" authorId="0" shapeId="0" xr:uid="{4E3B9C64-65AE-4734-93EC-7BBCD763D4E8}">
      <text>
        <r>
          <rPr>
            <b/>
            <sz val="9"/>
            <color indexed="81"/>
            <rFont val="Tahoma"/>
            <family val="2"/>
          </rPr>
          <t>The score is based on the maximum risk score in the family Scyliorhinidae, which included 5 species.</t>
        </r>
      </text>
    </comment>
    <comment ref="K366" authorId="0" shapeId="0" xr:uid="{C6103A0A-68F2-4781-929E-07C1127F0F8F}">
      <text>
        <r>
          <rPr>
            <b/>
            <sz val="9"/>
            <color indexed="81"/>
            <rFont val="Tahoma"/>
            <family val="2"/>
          </rPr>
          <t>The score is based on the maximum risk score in the family Scyliorhinidae, which included 5 species.</t>
        </r>
      </text>
    </comment>
    <comment ref="M366" authorId="0" shapeId="0" xr:uid="{FB2BB846-2749-45CA-A72E-1EB513167603}">
      <text>
        <r>
          <rPr>
            <b/>
            <sz val="9"/>
            <color indexed="81"/>
            <rFont val="Tahoma"/>
            <family val="2"/>
          </rPr>
          <t>ALL stocks : Worldwide demersal distribution</t>
        </r>
      </text>
    </comment>
    <comment ref="N366" authorId="0" shapeId="0" xr:uid="{37824ED7-677D-4B80-86FA-A1C0EBCA28A1}">
      <text>
        <r>
          <rPr>
            <b/>
            <sz val="9"/>
            <color indexed="81"/>
            <rFont val="Tahoma"/>
            <family val="2"/>
          </rPr>
          <t>The depth range of the species is 1-350m. For surface gears, the vertical overlap index with this species is 28.57%. This species is demersal.</t>
        </r>
      </text>
    </comment>
    <comment ref="O366" authorId="0" shapeId="0" xr:uid="{EDEEBD30-BCB0-41A9-A378-ECB349791C0A}">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66" authorId="0" shapeId="0" xr:uid="{90C2CCBC-C41D-4126-80F1-285B132F1C1D}">
      <text>
        <r>
          <rPr>
            <b/>
            <sz val="9"/>
            <color indexed="81"/>
            <rFont val="Tahoma"/>
            <family val="2"/>
          </rPr>
          <t>No direct evidence of survival after capture.</t>
        </r>
      </text>
    </comment>
    <comment ref="E367" authorId="0" shapeId="0" xr:uid="{06F48A4B-6596-4B13-A1A3-61151E5031B8}">
      <text>
        <r>
          <rPr>
            <b/>
            <sz val="9"/>
            <color indexed="81"/>
            <rFont val="Tahoma"/>
            <family val="2"/>
          </rPr>
          <t>The score is based on the maximum risk score in the family Carcharhinidae, which included 23 species.</t>
        </r>
      </text>
    </comment>
    <comment ref="F367" authorId="0" shapeId="0" xr:uid="{BA5A76DD-1209-4A3D-ABD8-4771991B549A}">
      <text>
        <r>
          <rPr>
            <b/>
            <sz val="9"/>
            <color indexed="81"/>
            <rFont val="Tahoma"/>
            <family val="2"/>
          </rPr>
          <t>The score is based on the maximum risk score in the family Carcharhinidae, which included 23 species.</t>
        </r>
      </text>
    </comment>
    <comment ref="G367" authorId="0" shapeId="0" xr:uid="{1184014C-CEA9-4F77-8318-AF662DFE945E}">
      <text>
        <r>
          <rPr>
            <b/>
            <sz val="9"/>
            <color indexed="81"/>
            <rFont val="Tahoma"/>
            <family val="2"/>
          </rPr>
          <t>The score is based on the maximum risk score in the family Carcharhinidae, which included 32 species.</t>
        </r>
      </text>
    </comment>
    <comment ref="H367" authorId="0" shapeId="0" xr:uid="{12D9D1E9-9B7A-4DD0-A553-46A2AD6D068B}">
      <text>
        <r>
          <rPr>
            <b/>
            <sz val="9"/>
            <color indexed="81"/>
            <rFont val="Tahoma"/>
            <family val="2"/>
          </rPr>
          <t>The score is based on the maximum risk score in the family Carcharhinidae, which included 32 species.</t>
        </r>
      </text>
    </comment>
    <comment ref="I367" authorId="0" shapeId="0" xr:uid="{2D0F9A3B-BB20-40CF-A1B8-DC4A1BABDA37}">
      <text>
        <r>
          <rPr>
            <b/>
            <sz val="9"/>
            <color indexed="81"/>
            <rFont val="Tahoma"/>
            <family val="2"/>
          </rPr>
          <t>The score is based on the maximum risk score in the family Carcharhinidae, which included 32 species.</t>
        </r>
      </text>
    </comment>
    <comment ref="J367" authorId="0" shapeId="0" xr:uid="{7FC0F40E-80AD-48FA-A992-F882A6B1B5CB}">
      <text>
        <r>
          <rPr>
            <b/>
            <sz val="9"/>
            <color indexed="81"/>
            <rFont val="Tahoma"/>
            <family val="2"/>
          </rPr>
          <t>The score is based on the maximum risk score in the family Carcharhinidae, which included 32 species.</t>
        </r>
      </text>
    </comment>
    <comment ref="K367" authorId="0" shapeId="0" xr:uid="{3C85ED70-185D-4486-9D63-79A877E41448}">
      <text>
        <r>
          <rPr>
            <b/>
            <sz val="9"/>
            <color indexed="81"/>
            <rFont val="Tahoma"/>
            <family val="2"/>
          </rPr>
          <t>The score is based on the maximum risk score in the family Carcharhinidae, which included 32 species.</t>
        </r>
      </text>
    </comment>
    <comment ref="M367" authorId="0" shapeId="0" xr:uid="{F07A47E8-D87A-40FA-AC51-74FF8B6EE1F0}">
      <text>
        <r>
          <rPr>
            <b/>
            <sz val="9"/>
            <color indexed="81"/>
            <rFont val="Tahoma"/>
            <family val="2"/>
          </rPr>
          <t>ALL stocks : Worldwide pelagic distribution</t>
        </r>
      </text>
    </comment>
    <comment ref="N367" authorId="0" shapeId="0" xr:uid="{70D5C440-DB0D-45C5-9731-3AAAB01294FB}">
      <text>
        <r>
          <rPr>
            <b/>
            <sz val="9"/>
            <color indexed="81"/>
            <rFont val="Tahoma"/>
            <family val="2"/>
          </rPr>
          <t>The depth range of the species is 40-275m. For surface gears, the vertical overlap index with this species is 25.85%.</t>
        </r>
      </text>
    </comment>
    <comment ref="O367" authorId="0" shapeId="0" xr:uid="{4B977B35-F001-40F7-944A-4529D3416497}">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367" authorId="0" shapeId="0" xr:uid="{D5102333-1CCE-47F9-A0B3-D6CC5ABCF224}">
      <text>
        <r>
          <rPr>
            <b/>
            <sz val="9"/>
            <color indexed="81"/>
            <rFont val="Tahoma"/>
            <family val="2"/>
          </rPr>
          <t>No direct evidence of survival after capture.</t>
        </r>
      </text>
    </comment>
    <comment ref="E368" authorId="0" shapeId="0" xr:uid="{665ACBEF-8ED2-43DA-AF42-D4176E867342}">
      <text>
        <r>
          <rPr>
            <b/>
            <sz val="9"/>
            <color indexed="81"/>
            <rFont val="Tahoma"/>
            <family val="2"/>
          </rPr>
          <t>The score is based on the maximum risk score in the family Triakidae, which included 6 species.</t>
        </r>
      </text>
    </comment>
    <comment ref="F368" authorId="0" shapeId="0" xr:uid="{7B1B921E-35B9-4330-AB7A-54FCD96E3DDC}">
      <text>
        <r>
          <rPr>
            <b/>
            <sz val="9"/>
            <color indexed="81"/>
            <rFont val="Tahoma"/>
            <family val="2"/>
          </rPr>
          <t>The score is based on the maximum risk score in the family Carangidae, which included 17 species.</t>
        </r>
      </text>
    </comment>
    <comment ref="G368" authorId="0" shapeId="0" xr:uid="{B9D288D6-19E9-42F3-BA34-6F2B6336D551}">
      <text>
        <r>
          <rPr>
            <b/>
            <sz val="9"/>
            <color indexed="81"/>
            <rFont val="Tahoma"/>
            <family val="2"/>
          </rPr>
          <t>There is no information, but fish are likely to produce &gt;100 eggs/year.</t>
        </r>
      </text>
    </comment>
    <comment ref="H368" authorId="0" shapeId="0" xr:uid="{98E2D5FB-DF51-44C0-897A-74B3080FD943}">
      <text>
        <r>
          <rPr>
            <b/>
            <sz val="9"/>
            <color indexed="81"/>
            <rFont val="Tahoma"/>
            <family val="2"/>
          </rPr>
          <t>Species maximum length is 65, which is lower than the lowest risk value (100cm).</t>
        </r>
      </text>
    </comment>
    <comment ref="I368" authorId="0" shapeId="0" xr:uid="{E1A8821B-5771-4E30-AEAA-3F89F8FE03DF}">
      <text>
        <r>
          <rPr>
            <b/>
            <sz val="9"/>
            <color indexed="81"/>
            <rFont val="Tahoma"/>
            <family val="2"/>
          </rPr>
          <t>Species maximum length is 65cm, which is in the length at maturity medium risk range (40-200cm).</t>
        </r>
      </text>
    </comment>
    <comment ref="J368" authorId="0" shapeId="0" xr:uid="{D3D2D00E-1151-4A0A-A6BB-630B52CE08BC}">
      <text>
        <r>
          <rPr>
            <b/>
            <sz val="9"/>
            <color indexed="81"/>
            <rFont val="Tahoma"/>
            <family val="2"/>
          </rPr>
          <t>The score is based on the maximum risk score in the family Carangidae, which included 25 species.</t>
        </r>
      </text>
    </comment>
    <comment ref="K368" authorId="0" shapeId="0" xr:uid="{FF021247-7403-44BC-B5B1-349B827C4AA0}">
      <text>
        <r>
          <rPr>
            <b/>
            <sz val="9"/>
            <color indexed="81"/>
            <rFont val="Tahoma"/>
            <family val="2"/>
          </rPr>
          <t>Species trophic level is 3.2, which is in the medium risk range (2.75-3.25).</t>
        </r>
      </text>
    </comment>
    <comment ref="M368" authorId="0" shapeId="0" xr:uid="{04DF41C5-BA97-420B-A381-E6CE5B6CA5EB}">
      <text>
        <r>
          <rPr>
            <b/>
            <sz val="9"/>
            <color indexed="81"/>
            <rFont val="Tahoma"/>
            <family val="2"/>
          </rPr>
          <t>ALAS,ALI_,ALPS stocks : Distribution southern oceans</t>
        </r>
      </text>
    </comment>
    <comment ref="N368" authorId="0" shapeId="0" xr:uid="{DE13E0DC-8557-43D1-8089-00F6DF1E7947}">
      <text>
        <r>
          <rPr>
            <b/>
            <sz val="9"/>
            <color indexed="81"/>
            <rFont val="Tahoma"/>
            <family val="2"/>
          </rPr>
          <t>The depth range of the species is 1-800m. For surface gears, the vertical overlap index with this species is 12.50%. This species is demersal.</t>
        </r>
      </text>
    </comment>
    <comment ref="O368" authorId="0" shapeId="0" xr:uid="{6B921326-5843-4349-8009-DD89D7A6DED8}">
      <text>
        <r>
          <rPr>
            <b/>
            <sz val="9"/>
            <color indexed="81"/>
            <rFont val="Tahoma"/>
            <family val="2"/>
          </rPr>
          <t>ALB stocks : The maximum length of the species is 65cm. For albacore fisheries, the length overlap index with this species is 46.43%. This gear uses bait and the trophic level of the species &lt;3.5.</t>
        </r>
      </text>
    </comment>
    <comment ref="P368" authorId="0" shapeId="0" xr:uid="{C427DE06-CABB-49C0-B18A-386728A29B7E}">
      <text>
        <r>
          <rPr>
            <b/>
            <sz val="9"/>
            <color indexed="81"/>
            <rFont val="Tahoma"/>
            <family val="2"/>
          </rPr>
          <t>No direct evidence of survival after capture.</t>
        </r>
      </text>
    </comment>
    <comment ref="E369" authorId="0" shapeId="0" xr:uid="{BC31D2E1-A63D-4063-A008-78A96359349F}">
      <text>
        <r>
          <rPr>
            <b/>
            <sz val="9"/>
            <color indexed="81"/>
            <rFont val="Tahoma"/>
            <family val="2"/>
          </rPr>
          <t>Species growth rate (K) is 0.311, which is higher than lowest risk K (0.183) for age at maturity.</t>
        </r>
      </text>
    </comment>
    <comment ref="F369" authorId="0" shapeId="0" xr:uid="{C93B6725-7B43-4D3A-BCD2-F6827CBC9A13}">
      <text>
        <r>
          <rPr>
            <b/>
            <sz val="9"/>
            <color indexed="81"/>
            <rFont val="Tahoma"/>
            <family val="2"/>
          </rPr>
          <t>Species growth rate (K) is 0.311, which is higher than lowest risk K (0.30) for maximum age.</t>
        </r>
      </text>
    </comment>
    <comment ref="G369" authorId="0" shapeId="0" xr:uid="{59A31C58-4568-49FD-BF67-A1318D394016}">
      <text>
        <r>
          <rPr>
            <b/>
            <sz val="9"/>
            <color indexed="81"/>
            <rFont val="Tahoma"/>
            <family val="2"/>
          </rPr>
          <t>Species fecundity is 2000000 eggs/year, which is higher than the lowest risk value (20000).</t>
        </r>
      </text>
    </comment>
    <comment ref="H369" authorId="0" shapeId="0" xr:uid="{08C49055-4469-4517-A726-8D0911EB2925}">
      <text>
        <r>
          <rPr>
            <b/>
            <sz val="9"/>
            <color indexed="81"/>
            <rFont val="Tahoma"/>
            <family val="2"/>
          </rPr>
          <t>Species maximum length is 348, which is higher than the highest risk value (300cm).</t>
        </r>
      </text>
    </comment>
    <comment ref="I369" authorId="0" shapeId="0" xr:uid="{14DCBB92-84F2-4824-A9EF-80C16457B669}">
      <text>
        <r>
          <rPr>
            <b/>
            <sz val="9"/>
            <color indexed="81"/>
            <rFont val="Tahoma"/>
            <family val="2"/>
          </rPr>
          <t>Species length at maturity is 150, which is in the medium risk range (40-200cm).</t>
        </r>
      </text>
    </comment>
    <comment ref="J369" authorId="0" shapeId="0" xr:uid="{B4844728-DC57-495B-BCED-1E759670828D}">
      <text>
        <r>
          <rPr>
            <b/>
            <sz val="9"/>
            <color indexed="81"/>
            <rFont val="Tahoma"/>
            <family val="2"/>
          </rPr>
          <t>Species reproductive strategy is broadcast spawner, which is low risk.</t>
        </r>
      </text>
    </comment>
    <comment ref="K369" authorId="0" shapeId="0" xr:uid="{2DC31533-D323-476F-897C-8BB36EBF4661}">
      <text>
        <r>
          <rPr>
            <b/>
            <sz val="9"/>
            <color indexed="81"/>
            <rFont val="Tahoma"/>
            <family val="2"/>
          </rPr>
          <t>Species trophic level is 4.5, which is higher than the highest risk value (3.25).</t>
        </r>
      </text>
    </comment>
    <comment ref="M369" authorId="0" shapeId="0" xr:uid="{7FDC7C0B-ED4C-4914-A710-9AB5E9357ED4}">
      <text>
        <r>
          <rPr>
            <b/>
            <sz val="9"/>
            <color indexed="81"/>
            <rFont val="Tahoma"/>
            <family val="2"/>
          </rPr>
          <t>PO_,IO_,ALAN,ALAS,BEAT,SKAE,SKAW,YFAT stocks : Worldwide distribution, absent in Mediterranean. Species is coastal.</t>
        </r>
      </text>
    </comment>
    <comment ref="N369" authorId="0" shapeId="0" xr:uid="{18D08222-DCEE-4CFD-937E-CAE07AE609DA}">
      <text>
        <r>
          <rPr>
            <b/>
            <sz val="9"/>
            <color indexed="81"/>
            <rFont val="Tahoma"/>
            <family val="2"/>
          </rPr>
          <t>The depth range of the species is 1-200m. For surface gears, the vertical overlap index with this species is 50.00%.</t>
        </r>
      </text>
    </comment>
    <comment ref="O369" authorId="0" shapeId="0" xr:uid="{654A34DC-F7A4-4A27-BF3F-78D3577433C5}">
      <text>
        <r>
          <rPr>
            <b/>
            <sz val="9"/>
            <color indexed="81"/>
            <rFont val="Tahoma"/>
            <family val="2"/>
          </rPr>
          <t>ALB stocks : The maximum length of the species is 348cm. For albacore fisheries, the length overlap index with this species is 100.00%. This gear uses bait, but the trophic level of the species &gt;3.5._x000D_
TPT stocks : The maximum length of the species is 348cm. For tropical surface fisheries, the length overlap index with this species is 100.00%. This gear uses bait, but the trophic level of the species &gt;3.5.</t>
        </r>
      </text>
    </comment>
    <comment ref="P369" authorId="0" shapeId="0" xr:uid="{3B9A0415-CDB6-4147-84E8-792F9E6CD3D0}">
      <text>
        <r>
          <rPr>
            <b/>
            <sz val="9"/>
            <color indexed="81"/>
            <rFont val="Tahoma"/>
            <family val="2"/>
          </rPr>
          <t>No direct evidence of survival after capture.</t>
        </r>
      </text>
    </comment>
    <comment ref="E370" authorId="0" shapeId="0" xr:uid="{D9375D33-0785-48DC-88DB-0B4B75326CAE}">
      <text>
        <r>
          <rPr>
            <b/>
            <sz val="9"/>
            <color indexed="81"/>
            <rFont val="Tahoma"/>
            <family val="2"/>
          </rPr>
          <t>Species growth rate (K) is 0.278, which is higher than lowest risk K (0.183) for age at maturity.</t>
        </r>
      </text>
    </comment>
    <comment ref="F370" authorId="0" shapeId="0" xr:uid="{59078677-79A4-4854-B9E4-016521A53841}">
      <text>
        <r>
          <rPr>
            <b/>
            <sz val="9"/>
            <color indexed="81"/>
            <rFont val="Tahoma"/>
            <family val="2"/>
          </rPr>
          <t>Species growth rate (K) is 0.278, which is in the medium risk K range (0.12-0.30) for maximum age.</t>
        </r>
      </text>
    </comment>
    <comment ref="G370" authorId="0" shapeId="0" xr:uid="{EAB435E7-B0B6-4628-9DF2-D0B7C042FA25}">
      <text>
        <r>
          <rPr>
            <b/>
            <sz val="9"/>
            <color indexed="81"/>
            <rFont val="Tahoma"/>
            <family val="2"/>
          </rPr>
          <t>There is no information, but fish are likely to produce &gt;100 eggs/year.</t>
        </r>
      </text>
    </comment>
    <comment ref="H370" authorId="0" shapeId="0" xr:uid="{0201BF3A-5B20-4CE9-8DBE-226E4365C3AE}">
      <text>
        <r>
          <rPr>
            <b/>
            <sz val="9"/>
            <color indexed="81"/>
            <rFont val="Tahoma"/>
            <family val="2"/>
          </rPr>
          <t>Species maximum length is 210, which is in the medium risk range (100-300cm).</t>
        </r>
      </text>
    </comment>
    <comment ref="I370" authorId="0" shapeId="0" xr:uid="{8EF95AA4-95C6-4701-BF5A-351E7BFCAB21}">
      <text>
        <r>
          <rPr>
            <b/>
            <sz val="9"/>
            <color indexed="81"/>
            <rFont val="Tahoma"/>
            <family val="2"/>
          </rPr>
          <t>Species length at maturity is 91, which is in the medium risk range (40-200cm).</t>
        </r>
      </text>
    </comment>
    <comment ref="J370" authorId="0" shapeId="0" xr:uid="{5F42A5CB-46D6-454D-A505-41BF52CD0905}">
      <text>
        <r>
          <rPr>
            <b/>
            <sz val="9"/>
            <color indexed="81"/>
            <rFont val="Tahoma"/>
            <family val="2"/>
          </rPr>
          <t>Species reproductive strategy is broadcast spawner, which is low risk.</t>
        </r>
      </text>
    </comment>
    <comment ref="K370" authorId="0" shapeId="0" xr:uid="{86FE0F30-122D-46C7-A287-E511B3F3F7C4}">
      <text>
        <r>
          <rPr>
            <b/>
            <sz val="9"/>
            <color indexed="81"/>
            <rFont val="Tahoma"/>
            <family val="2"/>
          </rPr>
          <t>Species trophic level is 3.8, which is higher than the highest risk value (3.25).</t>
        </r>
      </text>
    </comment>
    <comment ref="M370" authorId="0" shapeId="0" xr:uid="{6F76A7B4-281A-4533-9D29-52D3A76B683D}">
      <text>
        <r>
          <rPr>
            <b/>
            <sz val="9"/>
            <color indexed="81"/>
            <rFont val="Tahoma"/>
            <family val="2"/>
          </rPr>
          <t>IO_,ALAM,ALAN,ALAS,ALPS,BEAT,BEPW,SKAE,SKPW,YFAT,YFPW stocks : Worldwide distribution, uncommon in West Atlantic / East Pacific</t>
        </r>
      </text>
    </comment>
    <comment ref="N370" authorId="0" shapeId="0" xr:uid="{5BA57A38-6E02-4199-B402-AED48B3B8DA8}">
      <text>
        <r>
          <rPr>
            <b/>
            <sz val="9"/>
            <color indexed="81"/>
            <rFont val="Tahoma"/>
            <family val="2"/>
          </rPr>
          <t>The depth range of the species is 42-620m. For surface gears, the vertical overlap index with this species is 10.19%.</t>
        </r>
      </text>
    </comment>
    <comment ref="O370" authorId="0" shapeId="0" xr:uid="{28BDAEF1-2D8B-4112-B2BB-5727289DEF5B}">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surface fisheries, the length overlap index with this species is 100.00%. This gear uses bait, but the trophic level of the species &gt;3.5.</t>
        </r>
      </text>
    </comment>
    <comment ref="P370" authorId="0" shapeId="0" xr:uid="{15E92781-89FD-4EFF-90C6-9ACF6D478B12}">
      <text>
        <r>
          <rPr>
            <b/>
            <sz val="9"/>
            <color indexed="81"/>
            <rFont val="Tahoma"/>
            <family val="2"/>
          </rPr>
          <t>No direct evidence of survival after capture.</t>
        </r>
      </text>
    </comment>
    <comment ref="E371" authorId="0" shapeId="0" xr:uid="{BCFD39E3-71BC-401B-8DE6-660A16445CAB}">
      <text>
        <r>
          <rPr>
            <b/>
            <sz val="9"/>
            <color indexed="81"/>
            <rFont val="Tahoma"/>
            <family val="2"/>
          </rPr>
          <t>There is no information.</t>
        </r>
      </text>
    </comment>
    <comment ref="F371" authorId="0" shapeId="0" xr:uid="{C9CF7FB9-3980-4C1B-8A41-DA2FB4F67444}">
      <text>
        <r>
          <rPr>
            <b/>
            <sz val="9"/>
            <color indexed="81"/>
            <rFont val="Tahoma"/>
            <family val="2"/>
          </rPr>
          <t>There is no information.</t>
        </r>
      </text>
    </comment>
    <comment ref="G371" authorId="0" shapeId="0" xr:uid="{D726FF2C-E811-44D7-9F88-5806D4745FBB}">
      <text>
        <r>
          <rPr>
            <b/>
            <sz val="9"/>
            <color indexed="81"/>
            <rFont val="Tahoma"/>
            <family val="2"/>
          </rPr>
          <t>Species fecundity is 15 eggs/year, which is lower than the highest risk value (100).</t>
        </r>
      </text>
    </comment>
    <comment ref="H371" authorId="0" shapeId="0" xr:uid="{083D9C8E-C629-495B-8BFC-88F6A4BB05FC}">
      <text>
        <r>
          <rPr>
            <b/>
            <sz val="9"/>
            <color indexed="81"/>
            <rFont val="Tahoma"/>
            <family val="2"/>
          </rPr>
          <t>Species maximum length is 310, which is higher than the highest risk value (300cm).</t>
        </r>
      </text>
    </comment>
    <comment ref="I371" authorId="0" shapeId="0" xr:uid="{341767FC-D15A-46EC-91B8-62247ACE7CDD}">
      <text>
        <r>
          <rPr>
            <b/>
            <sz val="9"/>
            <color indexed="81"/>
            <rFont val="Tahoma"/>
            <family val="2"/>
          </rPr>
          <t>Species length at maturity is 207, which is higher than the highest risk value (200cm).</t>
        </r>
      </text>
    </comment>
    <comment ref="J371" authorId="0" shapeId="0" xr:uid="{57101302-1EAE-4D02-8413-89CD0FF10FA9}">
      <text>
        <r>
          <rPr>
            <b/>
            <sz val="9"/>
            <color indexed="81"/>
            <rFont val="Tahoma"/>
            <family val="2"/>
          </rPr>
          <t>Species reproductive strategy is live bearer, which is high risk.</t>
        </r>
      </text>
    </comment>
    <comment ref="K371" authorId="0" shapeId="0" xr:uid="{18158346-6717-4288-95C2-4116F9AF2C14}">
      <text>
        <r>
          <rPr>
            <b/>
            <sz val="9"/>
            <color indexed="81"/>
            <rFont val="Tahoma"/>
            <family val="2"/>
          </rPr>
          <t>Species trophic level is 4.4, which is higher than the highest risk value (3.25).</t>
        </r>
      </text>
    </comment>
    <comment ref="M371" authorId="0" shapeId="0" xr:uid="{D430431C-5E96-4982-A822-A798540793E3}">
      <text>
        <r>
          <rPr>
            <b/>
            <sz val="9"/>
            <color indexed="81"/>
            <rFont val="Tahoma"/>
            <family val="2"/>
          </rPr>
          <t>AO_,WPO,IO_ stocks : Worldwide distribution, uncommon in East Pacfic</t>
        </r>
      </text>
    </comment>
    <comment ref="N371" authorId="0" shapeId="0" xr:uid="{E8FDD0B0-EB42-48DA-A018-F6BA60BF339C}">
      <text>
        <r>
          <rPr>
            <b/>
            <sz val="9"/>
            <color indexed="81"/>
            <rFont val="Tahoma"/>
            <family val="2"/>
          </rPr>
          <t>The depth range of the species is 10-900m. For surface gears, the vertical overlap index with this species is 10.21%. This species is demersal.</t>
        </r>
      </text>
    </comment>
    <comment ref="O371" authorId="0" shapeId="0" xr:uid="{FCFDA95C-9293-4824-9CB7-899013F87496}">
      <text>
        <r>
          <rPr>
            <b/>
            <sz val="9"/>
            <color indexed="81"/>
            <rFont val="Tahoma"/>
            <family val="2"/>
          </rPr>
          <t>ALB stocks : The maximum length of the species is 310cm. For albacore fisheries, the length overlap index with this species is 100.00%. This gear uses bait, but the trophic level of the species &gt;3.5._x000D_
TPT stocks : The maximum length of the species is 310cm. For tropical surface fisheries, the length overlap index with this species is 100.00%. This gear uses bait, but the trophic level of the species &gt;3.5.</t>
        </r>
      </text>
    </comment>
    <comment ref="P371" authorId="0" shapeId="0" xr:uid="{AE3E96B9-A5F9-4BDA-BFF3-A398F4983023}">
      <text>
        <r>
          <rPr>
            <b/>
            <sz val="9"/>
            <color indexed="81"/>
            <rFont val="Tahoma"/>
            <family val="2"/>
          </rPr>
          <t>No direct evidence of survival after capture.</t>
        </r>
      </text>
    </comment>
    <comment ref="E372" authorId="0" shapeId="0" xr:uid="{2FCCF587-0591-48EB-A604-C8F42A952354}">
      <text>
        <r>
          <rPr>
            <b/>
            <sz val="9"/>
            <color indexed="81"/>
            <rFont val="Tahoma"/>
            <family val="2"/>
          </rPr>
          <t>The score is based on the maximum risk score in the family Etmopteridae, which included 1 species.</t>
        </r>
      </text>
    </comment>
    <comment ref="F372" authorId="0" shapeId="0" xr:uid="{407CDF57-3ADC-4C68-B116-34A9D5923384}">
      <text>
        <r>
          <rPr>
            <b/>
            <sz val="9"/>
            <color indexed="81"/>
            <rFont val="Tahoma"/>
            <family val="2"/>
          </rPr>
          <t>The score is based on the maximum risk score in the family Etmopteridae, which included 1 species.</t>
        </r>
      </text>
    </comment>
    <comment ref="G372" authorId="0" shapeId="0" xr:uid="{2E73DC11-632D-40F6-8119-2C8668E06EFC}">
      <text>
        <r>
          <rPr>
            <b/>
            <sz val="9"/>
            <color indexed="81"/>
            <rFont val="Tahoma"/>
            <family val="2"/>
          </rPr>
          <t>The score is based on the maximum risk score in the family Etmopteridae, which included 2 species.</t>
        </r>
      </text>
    </comment>
    <comment ref="H372" authorId="0" shapeId="0" xr:uid="{D27C0421-C408-4D31-9D4E-5B579746380E}">
      <text>
        <r>
          <rPr>
            <b/>
            <sz val="9"/>
            <color indexed="81"/>
            <rFont val="Tahoma"/>
            <family val="2"/>
          </rPr>
          <t>The score is based on the maximum risk score in the family Triakidae, which included 6 species.</t>
        </r>
      </text>
    </comment>
    <comment ref="I372" authorId="0" shapeId="0" xr:uid="{B5303444-940F-4BB5-B27D-C02A315B2D5A}">
      <text>
        <r>
          <rPr>
            <b/>
            <sz val="9"/>
            <color indexed="81"/>
            <rFont val="Tahoma"/>
            <family val="2"/>
          </rPr>
          <t>The score is based on the maximum risk score in the family Triakidae, which included 6 species.</t>
        </r>
      </text>
    </comment>
    <comment ref="J372" authorId="0" shapeId="0" xr:uid="{07ABDF66-8D75-43D1-BCE9-D7EED84D54AB}">
      <text>
        <r>
          <rPr>
            <b/>
            <sz val="9"/>
            <color indexed="81"/>
            <rFont val="Tahoma"/>
            <family val="2"/>
          </rPr>
          <t>The score is based on the maximum risk score in the family Triakidae, which included 6 species.</t>
        </r>
      </text>
    </comment>
    <comment ref="K372" authorId="0" shapeId="0" xr:uid="{9A756DFB-E175-4146-9FD7-5BB02362A1D2}">
      <text>
        <r>
          <rPr>
            <b/>
            <sz val="9"/>
            <color indexed="81"/>
            <rFont val="Tahoma"/>
            <family val="2"/>
          </rPr>
          <t>The score is based on the maximum risk score in the family Triakidae, which included 6 species.</t>
        </r>
      </text>
    </comment>
    <comment ref="M372" authorId="0" shapeId="0" xr:uid="{CCC7A341-FE76-44F1-A098-5C61255CAF1B}">
      <text>
        <r>
          <rPr>
            <b/>
            <sz val="9"/>
            <color indexed="81"/>
            <rFont val="Tahoma"/>
            <family val="2"/>
          </rPr>
          <t>ALL stocks : Worldwide pelagic distribution</t>
        </r>
      </text>
    </comment>
    <comment ref="N372" authorId="0" shapeId="0" xr:uid="{463E7D26-261D-4CDD-9609-E72CF6CD3F34}">
      <text>
        <r>
          <rPr>
            <b/>
            <sz val="9"/>
            <color indexed="81"/>
            <rFont val="Tahoma"/>
            <family val="2"/>
          </rPr>
          <t>The depth range of the species is 1-1000m. For surface gears, the vertical overlap index with this species is 10.00%.</t>
        </r>
      </text>
    </comment>
    <comment ref="O372" authorId="0" shapeId="0" xr:uid="{24E5BD6B-7B9B-46AE-A2D2-255B315A937A}">
      <text>
        <r>
          <rPr>
            <b/>
            <sz val="9"/>
            <color indexed="81"/>
            <rFont val="Tahoma"/>
            <family val="2"/>
          </rPr>
          <t>ALB stocks : The maximum length of the species is missing, but the family's maximum length based on 5 species is 107cm. For albacore fisheries, the length overlap index with this species is 76.43%._x000D_
TPT stocks : The maximum length of the species is missing, but the family's maximum length based on 5 species is 107cm. For tropical surface fisheries, the length overlap index with this species is 97.27%.</t>
        </r>
      </text>
    </comment>
    <comment ref="P372" authorId="0" shapeId="0" xr:uid="{C1C51925-895B-46E1-AFEE-0037998F8F6E}">
      <text>
        <r>
          <rPr>
            <b/>
            <sz val="9"/>
            <color indexed="81"/>
            <rFont val="Tahoma"/>
            <family val="2"/>
          </rPr>
          <t>No direct evidence of survival after capture.</t>
        </r>
      </text>
    </comment>
    <comment ref="E373" authorId="0" shapeId="0" xr:uid="{9D75F908-41BD-4037-ADF6-DBB5FB64D479}">
      <text>
        <r>
          <rPr>
            <b/>
            <sz val="9"/>
            <color indexed="81"/>
            <rFont val="Tahoma"/>
            <family val="2"/>
          </rPr>
          <t>The score is based on the maximum risk score in the family Agonidae, which included 1 species.</t>
        </r>
      </text>
    </comment>
    <comment ref="F373" authorId="0" shapeId="0" xr:uid="{A948A937-FF1C-42AC-BAC1-12F0273BF389}">
      <text>
        <r>
          <rPr>
            <b/>
            <sz val="9"/>
            <color indexed="81"/>
            <rFont val="Tahoma"/>
            <family val="2"/>
          </rPr>
          <t>The score is based on the maximum risk score in the family Agonidae, which included 1 species.</t>
        </r>
      </text>
    </comment>
    <comment ref="G373" authorId="0" shapeId="0" xr:uid="{E7E02E28-A389-4F94-9DDD-F8CB07992986}">
      <text>
        <r>
          <rPr>
            <b/>
            <sz val="9"/>
            <color indexed="81"/>
            <rFont val="Tahoma"/>
            <family val="2"/>
          </rPr>
          <t>The score is based on the maximum risk score in the family Agonidae, which included 1 species.</t>
        </r>
      </text>
    </comment>
    <comment ref="H373" authorId="0" shapeId="0" xr:uid="{1D89FCCE-E0B3-4B56-ADF4-4363186DD234}">
      <text>
        <r>
          <rPr>
            <b/>
            <sz val="9"/>
            <color indexed="81"/>
            <rFont val="Tahoma"/>
            <family val="2"/>
          </rPr>
          <t>Species maximum length is 75, which is lower than the lowest risk value (100cm).</t>
        </r>
      </text>
    </comment>
    <comment ref="I373" authorId="0" shapeId="0" xr:uid="{DC25A8A6-0339-4CC2-A40D-D367A16044D5}">
      <text>
        <r>
          <rPr>
            <b/>
            <sz val="9"/>
            <color indexed="81"/>
            <rFont val="Tahoma"/>
            <family val="2"/>
          </rPr>
          <t>Species maximum length is 75cm, which is in the length at maturity medium risk range (40-200cm).</t>
        </r>
      </text>
    </comment>
    <comment ref="J373" authorId="0" shapeId="0" xr:uid="{F4F7F23B-964B-43CD-A55C-B3819AB897C1}">
      <text>
        <r>
          <rPr>
            <b/>
            <sz val="9"/>
            <color indexed="81"/>
            <rFont val="Tahoma"/>
            <family val="2"/>
          </rPr>
          <t>Species reproductive strategy is live bearer, which is high risk.</t>
        </r>
      </text>
    </comment>
    <comment ref="K373" authorId="0" shapeId="0" xr:uid="{92700766-4715-482F-84F6-E855A6B959EF}">
      <text>
        <r>
          <rPr>
            <b/>
            <sz val="9"/>
            <color indexed="81"/>
            <rFont val="Tahoma"/>
            <family val="2"/>
          </rPr>
          <t>Species trophic level is 4.2, which is higher than the highest risk value (3.25).</t>
        </r>
      </text>
    </comment>
    <comment ref="M373" authorId="0" shapeId="0" xr:uid="{974E0DFF-694E-4719-823C-4E8D4E095948}">
      <text>
        <r>
          <rPr>
            <b/>
            <sz val="9"/>
            <color indexed="81"/>
            <rFont val="Tahoma"/>
            <family val="2"/>
          </rPr>
          <t>ALPS stocks : South Pacific subtropical distribution, uncommon in tropics and Indian Ocean</t>
        </r>
      </text>
    </comment>
    <comment ref="N373" authorId="0" shapeId="0" xr:uid="{EFDBD09B-20E8-474A-A9D7-1F7663D1767E}">
      <text>
        <r>
          <rPr>
            <b/>
            <sz val="9"/>
            <color indexed="81"/>
            <rFont val="Tahoma"/>
            <family val="2"/>
          </rPr>
          <t>The depth range of the species is 878-1427m. For surface gears, the vertical overlap index with this species is -141.27%. This species is demersal.</t>
        </r>
      </text>
    </comment>
    <comment ref="O373" authorId="0" shapeId="0" xr:uid="{E1259DEA-2EEF-4731-B980-ADF816F8AEA9}">
      <text>
        <r>
          <rPr>
            <b/>
            <sz val="9"/>
            <color indexed="81"/>
            <rFont val="Tahoma"/>
            <family val="2"/>
          </rPr>
          <t>ALB stocks : The maximum length of the species is 75cm. For albacore fisheries, the length overlap index with this species is 53.57%. This gear uses bait, but the trophic level of the species &gt;3.5.</t>
        </r>
      </text>
    </comment>
    <comment ref="P373" authorId="0" shapeId="0" xr:uid="{948EA22E-2BAF-42C5-A94F-66F35DBE6BF5}">
      <text>
        <r>
          <rPr>
            <b/>
            <sz val="9"/>
            <color indexed="81"/>
            <rFont val="Tahoma"/>
            <family val="2"/>
          </rPr>
          <t>No direct evidence of survival after capture.</t>
        </r>
      </text>
    </comment>
    <comment ref="E374" authorId="0" shapeId="0" xr:uid="{1F88BB8D-596B-4643-9509-C3DDB85E2D61}">
      <text>
        <r>
          <rPr>
            <b/>
            <sz val="9"/>
            <color indexed="81"/>
            <rFont val="Tahoma"/>
            <family val="2"/>
          </rPr>
          <t>The score is based on the maximum risk score in the family Etmopteridae, which included 1 species.</t>
        </r>
      </text>
    </comment>
    <comment ref="F374" authorId="0" shapeId="0" xr:uid="{BA1AF0B5-B3FC-43AB-B158-941FEDA87E6B}">
      <text>
        <r>
          <rPr>
            <b/>
            <sz val="9"/>
            <color indexed="81"/>
            <rFont val="Tahoma"/>
            <family val="2"/>
          </rPr>
          <t>The score is based on the maximum risk score in the family Etmopteridae, which included 1 species.</t>
        </r>
      </text>
    </comment>
    <comment ref="G374" authorId="0" shapeId="0" xr:uid="{D78A5818-EC0A-4DC2-89C7-194307EDDDD2}">
      <text>
        <r>
          <rPr>
            <b/>
            <sz val="9"/>
            <color indexed="81"/>
            <rFont val="Tahoma"/>
            <family val="2"/>
          </rPr>
          <t>The score is based on the maximum risk score in the family Etmopteridae, which included 2 species.</t>
        </r>
      </text>
    </comment>
    <comment ref="H374" authorId="0" shapeId="0" xr:uid="{11871791-681F-46CD-B5A8-55CF2D874F04}">
      <text>
        <r>
          <rPr>
            <b/>
            <sz val="9"/>
            <color indexed="81"/>
            <rFont val="Tahoma"/>
            <family val="2"/>
          </rPr>
          <t>Species maximum length is 112, which is in the medium risk range (100-300cm).</t>
        </r>
      </text>
    </comment>
    <comment ref="I374" authorId="0" shapeId="0" xr:uid="{4D5F23B8-C135-4D59-98C7-49FCEA945076}">
      <text>
        <r>
          <rPr>
            <b/>
            <sz val="9"/>
            <color indexed="81"/>
            <rFont val="Tahoma"/>
            <family val="2"/>
          </rPr>
          <t>Species maximum length is 112cm, which is in the length at maturity medium risk range (40-200cm).</t>
        </r>
      </text>
    </comment>
    <comment ref="J374" authorId="0" shapeId="0" xr:uid="{C881B138-1AB8-4151-BFEE-1CEAFCAA3413}">
      <text>
        <r>
          <rPr>
            <b/>
            <sz val="9"/>
            <color indexed="81"/>
            <rFont val="Tahoma"/>
            <family val="2"/>
          </rPr>
          <t>The score is based on the maximum risk score in the family Centrolophidae, which included 1 species.</t>
        </r>
      </text>
    </comment>
    <comment ref="K374" authorId="0" shapeId="0" xr:uid="{9C50BCF8-E538-4F4A-BB54-A4669B3BA6A5}">
      <text>
        <r>
          <rPr>
            <b/>
            <sz val="9"/>
            <color indexed="81"/>
            <rFont val="Tahoma"/>
            <family val="2"/>
          </rPr>
          <t>Species trophic level is 4.5, which is higher than the highest risk value (3.25).</t>
        </r>
      </text>
    </comment>
    <comment ref="M374" authorId="0" shapeId="0" xr:uid="{A54BD59C-390D-4730-BBF0-D36270CE4337}">
      <text>
        <r>
          <rPr>
            <b/>
            <sz val="9"/>
            <color indexed="81"/>
            <rFont val="Tahoma"/>
            <family val="2"/>
          </rPr>
          <t>BEI_,BEPW,SKI_,SKPW,YFI_,YFPW stocks : Indo-west tropical Pacific distribution</t>
        </r>
      </text>
    </comment>
    <comment ref="N374" authorId="0" shapeId="0" xr:uid="{0854601E-87E9-436F-B2D7-D8B4DD643959}">
      <text>
        <r>
          <rPr>
            <b/>
            <sz val="9"/>
            <color indexed="81"/>
            <rFont val="Tahoma"/>
            <family val="2"/>
          </rPr>
          <t>The depth range of the species is 15-50m. For surface gears, the vertical overlap index with this species is 100.00%. This species is reef associated.</t>
        </r>
      </text>
    </comment>
    <comment ref="O374" authorId="0" shapeId="0" xr:uid="{8379F995-AE9B-4C0E-ABA7-45A93FC8360C}">
      <text>
        <r>
          <rPr>
            <b/>
            <sz val="9"/>
            <color indexed="81"/>
            <rFont val="Tahoma"/>
            <family val="2"/>
          </rPr>
          <t>TPT stocks : The maximum length of the species is 112cm. For tropical surface fisheries, the length overlap index with this species is 100.00%. This gear uses bait, but the trophic level of the species &gt;3.5.</t>
        </r>
      </text>
    </comment>
    <comment ref="P374" authorId="0" shapeId="0" xr:uid="{45211AE5-A2B2-4F12-974F-2C1F62760E1E}">
      <text>
        <r>
          <rPr>
            <b/>
            <sz val="9"/>
            <color indexed="81"/>
            <rFont val="Tahoma"/>
            <family val="2"/>
          </rPr>
          <t>No direct evidence of survival after capture.</t>
        </r>
      </text>
    </comment>
    <comment ref="E375" authorId="0" shapeId="0" xr:uid="{3A25E74E-4378-4B0C-B961-85178915BCFF}">
      <text>
        <r>
          <rPr>
            <b/>
            <sz val="9"/>
            <color indexed="81"/>
            <rFont val="Tahoma"/>
            <family val="2"/>
          </rPr>
          <t>The score is based on the maximum risk score in the family Scombridae, which included 35 species.</t>
        </r>
      </text>
    </comment>
    <comment ref="F375" authorId="0" shapeId="0" xr:uid="{ABC96C37-E014-446E-B8C5-AF17225AAC8F}">
      <text>
        <r>
          <rPr>
            <b/>
            <sz val="9"/>
            <color indexed="81"/>
            <rFont val="Tahoma"/>
            <family val="2"/>
          </rPr>
          <t>The score is based on the maximum risk score in the family Scombridae, which included 35 species.</t>
        </r>
      </text>
    </comment>
    <comment ref="G375" authorId="0" shapeId="0" xr:uid="{EE0F19AB-6FE4-45C6-834C-E72FC837D4D9}">
      <text>
        <r>
          <rPr>
            <b/>
            <sz val="9"/>
            <color indexed="81"/>
            <rFont val="Tahoma"/>
            <family val="2"/>
          </rPr>
          <t>The score is based on the maximum risk score in the family Carangidae, which included 3 species.</t>
        </r>
      </text>
    </comment>
    <comment ref="H375" authorId="0" shapeId="0" xr:uid="{7AEFDB5D-F477-4CEA-8F73-3ACF3E725D30}">
      <text>
        <r>
          <rPr>
            <b/>
            <sz val="9"/>
            <color indexed="81"/>
            <rFont val="Tahoma"/>
            <family val="2"/>
          </rPr>
          <t>Species maximum length is 75, which is lower than the lowest risk value (100cm).</t>
        </r>
      </text>
    </comment>
    <comment ref="I375" authorId="0" shapeId="0" xr:uid="{E4A83BE1-86B5-4192-ABE8-515A8ADF9576}">
      <text>
        <r>
          <rPr>
            <b/>
            <sz val="9"/>
            <color indexed="81"/>
            <rFont val="Tahoma"/>
            <family val="2"/>
          </rPr>
          <t>Species length at maturity is 65, which is in the medium risk range (40-200cm).</t>
        </r>
      </text>
    </comment>
    <comment ref="J375" authorId="0" shapeId="0" xr:uid="{053F4D1E-573B-4DAA-ADB1-FF41AAB2B072}">
      <text>
        <r>
          <rPr>
            <b/>
            <sz val="9"/>
            <color indexed="81"/>
            <rFont val="Tahoma"/>
            <family val="2"/>
          </rPr>
          <t>Species reproductive strategy is demersal egg layer, which is medium risk.</t>
        </r>
      </text>
    </comment>
    <comment ref="K375" authorId="0" shapeId="0" xr:uid="{82EDE42D-1F6E-4E0A-A50E-F0329969AA59}">
      <text>
        <r>
          <rPr>
            <b/>
            <sz val="9"/>
            <color indexed="81"/>
            <rFont val="Tahoma"/>
            <family val="2"/>
          </rPr>
          <t>Species trophic level is 4.2, which is higher than the highest risk value (3.25).</t>
        </r>
      </text>
    </comment>
    <comment ref="M375" authorId="0" shapeId="0" xr:uid="{852A437E-DA9D-427F-8724-2D6E3911D68C}">
      <text>
        <r>
          <rPr>
            <b/>
            <sz val="9"/>
            <color indexed="81"/>
            <rFont val="Tahoma"/>
            <family val="2"/>
          </rPr>
          <t>ALAM,ALAN,BEAT,SKAE,YFAT stocks : East Atlantic distribution, uncommon in West Atlantic</t>
        </r>
      </text>
    </comment>
    <comment ref="N375" authorId="0" shapeId="0" xr:uid="{D64E624E-2010-4F1A-946E-13F6267C4FDD}">
      <text>
        <r>
          <rPr>
            <b/>
            <sz val="9"/>
            <color indexed="81"/>
            <rFont val="Tahoma"/>
            <family val="2"/>
          </rPr>
          <t>The depth range of the species is 55-1873m. For surface gears, the vertical overlap index with this species is 2.53%. This species is demersal.</t>
        </r>
      </text>
    </comment>
    <comment ref="O375" authorId="0" shapeId="0" xr:uid="{1B054E56-38BE-42C7-8F4A-488B9EFC717A}">
      <text>
        <r>
          <rPr>
            <b/>
            <sz val="9"/>
            <color indexed="81"/>
            <rFont val="Tahoma"/>
            <family val="2"/>
          </rPr>
          <t>ALB stocks : The maximum length of the species is 75cm. For albacore fisheries, the length overlap index with this species is 53.57%. This gear uses bait, but the trophic level of the species &gt;3.5._x000D_
TPT stocks : The maximum length of the species is 75cm. For tropical surface fisheries, the length overlap index with this species is 68.18%. This gear uses bait, but the trophic level of the species &gt;3.5.</t>
        </r>
      </text>
    </comment>
    <comment ref="P375" authorId="0" shapeId="0" xr:uid="{FF833947-3C00-4E9E-8079-1CB2287E2DBE}">
      <text>
        <r>
          <rPr>
            <b/>
            <sz val="9"/>
            <color indexed="81"/>
            <rFont val="Tahoma"/>
            <family val="2"/>
          </rPr>
          <t>No direct evidence of survival after capture.</t>
        </r>
      </text>
    </comment>
    <comment ref="E376" authorId="0" shapeId="0" xr:uid="{E962E3AA-414F-4FA8-9431-C5BB776BEFBC}">
      <text>
        <r>
          <rPr>
            <b/>
            <sz val="9"/>
            <color indexed="81"/>
            <rFont val="Tahoma"/>
            <family val="2"/>
          </rPr>
          <t>The score is based on the maximum risk score in the family Scyliorhinidae, which included 1 species.</t>
        </r>
      </text>
    </comment>
    <comment ref="F376" authorId="0" shapeId="0" xr:uid="{4EE04ED6-EB02-4998-B065-D874972BD38D}">
      <text>
        <r>
          <rPr>
            <b/>
            <sz val="9"/>
            <color indexed="81"/>
            <rFont val="Tahoma"/>
            <family val="2"/>
          </rPr>
          <t>The score is based on the maximum risk score in the family Scyliorhinidae, which included 1 species.</t>
        </r>
      </text>
    </comment>
    <comment ref="G376" authorId="0" shapeId="0" xr:uid="{06EB25E4-CD91-4327-BA6B-0760A20C7A1F}">
      <text>
        <r>
          <rPr>
            <b/>
            <sz val="9"/>
            <color indexed="81"/>
            <rFont val="Tahoma"/>
            <family val="2"/>
          </rPr>
          <t>The score is based on the maximum risk score in the family Scombridae, which included 27 species.</t>
        </r>
      </text>
    </comment>
    <comment ref="H376" authorId="0" shapeId="0" xr:uid="{AA0EB98F-838F-41FF-8CAB-C73DC09DAE38}">
      <text>
        <r>
          <rPr>
            <b/>
            <sz val="9"/>
            <color indexed="81"/>
            <rFont val="Tahoma"/>
            <family val="2"/>
          </rPr>
          <t>The score is based on the maximum risk score in the family Etmopteridae, which included 5 species.</t>
        </r>
      </text>
    </comment>
    <comment ref="I376" authorId="0" shapeId="0" xr:uid="{C348A991-68A3-450D-92ED-1C009B15CC66}">
      <text>
        <r>
          <rPr>
            <b/>
            <sz val="9"/>
            <color indexed="81"/>
            <rFont val="Tahoma"/>
            <family val="2"/>
          </rPr>
          <t>The score is based on the maximum risk score in the family Etmopteridae, which included 5 species.</t>
        </r>
      </text>
    </comment>
    <comment ref="J376" authorId="0" shapeId="0" xr:uid="{3015873C-2A9E-4073-A7C1-9976D59E1294}">
      <text>
        <r>
          <rPr>
            <b/>
            <sz val="9"/>
            <color indexed="81"/>
            <rFont val="Tahoma"/>
            <family val="2"/>
          </rPr>
          <t>The score is based on the maximum risk score in the family Etmopteridae, which included 5 species.</t>
        </r>
      </text>
    </comment>
    <comment ref="K376" authorId="0" shapeId="0" xr:uid="{AB3FA3FD-5A36-410A-AF1F-F4EB226908FC}">
      <text>
        <r>
          <rPr>
            <b/>
            <sz val="9"/>
            <color indexed="81"/>
            <rFont val="Tahoma"/>
            <family val="2"/>
          </rPr>
          <t>The score is based on the maximum risk score in the family Etmopteridae, which included 5 species.</t>
        </r>
      </text>
    </comment>
    <comment ref="M376" authorId="0" shapeId="0" xr:uid="{8E75FAD0-C311-4F31-A003-AF8A372659D5}">
      <text>
        <r>
          <rPr>
            <b/>
            <sz val="9"/>
            <color indexed="81"/>
            <rFont val="Tahoma"/>
            <family val="2"/>
          </rPr>
          <t>ALL stocks : Worldwide pelagic distribution</t>
        </r>
      </text>
    </comment>
    <comment ref="N376" authorId="0" shapeId="0" xr:uid="{3EE77CAE-4666-420B-861C-4E5904FC52C7}">
      <text>
        <r>
          <rPr>
            <b/>
            <sz val="9"/>
            <color indexed="81"/>
            <rFont val="Tahoma"/>
            <family val="2"/>
          </rPr>
          <t>The depth range of the species is 1-1460m. For surface gears, the vertical overlap index with this species is 6.85%.</t>
        </r>
      </text>
    </comment>
    <comment ref="O376" authorId="0" shapeId="0" xr:uid="{869E397F-DBE6-48BE-A4A1-CF85EC4453E1}">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376" authorId="0" shapeId="0" xr:uid="{DAEE6D89-1C42-4F68-AE23-1CECFD5EB698}">
      <text>
        <r>
          <rPr>
            <b/>
            <sz val="9"/>
            <color indexed="81"/>
            <rFont val="Tahoma"/>
            <family val="2"/>
          </rPr>
          <t>No direct evidence of survival after capture.</t>
        </r>
      </text>
    </comment>
    <comment ref="E377" authorId="0" shapeId="0" xr:uid="{FC1246C7-AA06-46CE-ADFF-7FD25951D54F}">
      <text>
        <r>
          <rPr>
            <b/>
            <sz val="9"/>
            <color indexed="81"/>
            <rFont val="Tahoma"/>
            <family val="2"/>
          </rPr>
          <t>Species growth rate (K) is 0.370, which is higher than lowest risk K (0.183) for age at maturity.</t>
        </r>
      </text>
    </comment>
    <comment ref="F377" authorId="0" shapeId="0" xr:uid="{64AEB68A-7387-403F-B3A7-8BDE11584538}">
      <text>
        <r>
          <rPr>
            <b/>
            <sz val="9"/>
            <color indexed="81"/>
            <rFont val="Tahoma"/>
            <family val="2"/>
          </rPr>
          <t>Species growth rate (K) is 0.370, which is higher than lowest risk K (0.30) for maximum age.</t>
        </r>
      </text>
    </comment>
    <comment ref="G377" authorId="0" shapeId="0" xr:uid="{D1529D2B-1878-4665-A856-EB2AD15C55BB}">
      <text>
        <r>
          <rPr>
            <b/>
            <sz val="9"/>
            <color indexed="81"/>
            <rFont val="Tahoma"/>
            <family val="2"/>
          </rPr>
          <t>The score is based on the maximum risk score in the family Squalidae, which included 3 species.</t>
        </r>
      </text>
    </comment>
    <comment ref="H377" authorId="0" shapeId="0" xr:uid="{B7B595C7-DC3C-4347-816F-4497BC4CF7DC}">
      <text>
        <r>
          <rPr>
            <b/>
            <sz val="9"/>
            <color indexed="81"/>
            <rFont val="Tahoma"/>
            <family val="2"/>
          </rPr>
          <t>Species maximum length is 99, which is lower than the lowest risk value (100cm).</t>
        </r>
      </text>
    </comment>
    <comment ref="I377" authorId="0" shapeId="0" xr:uid="{2C640BEA-288F-4E77-BDC3-4E52420AD9CB}">
      <text>
        <r>
          <rPr>
            <b/>
            <sz val="9"/>
            <color indexed="81"/>
            <rFont val="Tahoma"/>
            <family val="2"/>
          </rPr>
          <t>Species length at maturity is 29, which is lower than the lowest risk value (40cm).</t>
        </r>
      </text>
    </comment>
    <comment ref="J377" authorId="0" shapeId="0" xr:uid="{1933BF93-BC05-42C6-9CC0-7492A4E75C94}">
      <text>
        <r>
          <rPr>
            <b/>
            <sz val="9"/>
            <color indexed="81"/>
            <rFont val="Tahoma"/>
            <family val="2"/>
          </rPr>
          <t>Species reproductive strategy is broadcast spawner, which is low risk.</t>
        </r>
      </text>
    </comment>
    <comment ref="K377" authorId="0" shapeId="0" xr:uid="{C26256BE-F79C-43C6-B547-FF35A361D26A}">
      <text>
        <r>
          <rPr>
            <b/>
            <sz val="9"/>
            <color indexed="81"/>
            <rFont val="Tahoma"/>
            <family val="2"/>
          </rPr>
          <t>Species trophic level is 4.5, which is higher than the highest risk value (3.25).</t>
        </r>
      </text>
    </comment>
    <comment ref="M377" authorId="0" shapeId="0" xr:uid="{0F2BBA42-D0C0-4A1A-9711-B0F6A886BEE3}">
      <text>
        <r>
          <rPr>
            <b/>
            <sz val="9"/>
            <color indexed="81"/>
            <rFont val="Tahoma"/>
            <family val="2"/>
          </rPr>
          <t>BEPE,SKPE,YFPE stocks : East tropical Pacific distribution, uncommon in subtropical Pacific</t>
        </r>
      </text>
    </comment>
    <comment ref="N377" authorId="0" shapeId="0" xr:uid="{EDD43206-B629-4959-903C-8E1AA683BF60}">
      <text>
        <r>
          <rPr>
            <b/>
            <sz val="9"/>
            <color indexed="81"/>
            <rFont val="Tahoma"/>
            <family val="2"/>
          </rPr>
          <t>The depth range of the species is 10-60m. For surface gears, the vertical overlap index with this species is 100.00%.</t>
        </r>
      </text>
    </comment>
    <comment ref="O377" authorId="0" shapeId="0" xr:uid="{3E67CEA0-9D43-48A6-A985-D005F94208DE}">
      <text>
        <r>
          <rPr>
            <b/>
            <sz val="9"/>
            <color indexed="81"/>
            <rFont val="Tahoma"/>
            <family val="2"/>
          </rPr>
          <t>TPT stocks : The maximum length of the species is 99cm. For tropical surface fisheries, the length overlap index with this species is 90.00%. This gear uses bait, but the trophic level of the species &gt;3.5.</t>
        </r>
      </text>
    </comment>
    <comment ref="P377" authorId="0" shapeId="0" xr:uid="{A6A9E312-BA0F-4005-AEF0-AC14BFDF4706}">
      <text>
        <r>
          <rPr>
            <b/>
            <sz val="9"/>
            <color indexed="81"/>
            <rFont val="Tahoma"/>
            <family val="2"/>
          </rPr>
          <t>No direct evidence of survival after capture.</t>
        </r>
      </text>
    </comment>
    <comment ref="E378" authorId="0" shapeId="0" xr:uid="{244E36A7-08C1-4E7D-A2D9-1B8C1DC18570}">
      <text>
        <r>
          <rPr>
            <b/>
            <sz val="9"/>
            <color indexed="81"/>
            <rFont val="Tahoma"/>
            <family val="2"/>
          </rPr>
          <t>There is no information.</t>
        </r>
      </text>
    </comment>
    <comment ref="F378" authorId="0" shapeId="0" xr:uid="{836F2C44-B08E-42A8-B42D-EA99C286D082}">
      <text>
        <r>
          <rPr>
            <b/>
            <sz val="9"/>
            <color indexed="81"/>
            <rFont val="Tahoma"/>
            <family val="2"/>
          </rPr>
          <t>There is no information.</t>
        </r>
      </text>
    </comment>
    <comment ref="G378" authorId="0" shapeId="0" xr:uid="{99107E2E-7676-421A-84EF-F5893706D4FA}">
      <text>
        <r>
          <rPr>
            <b/>
            <sz val="9"/>
            <color indexed="81"/>
            <rFont val="Tahoma"/>
            <family val="2"/>
          </rPr>
          <t>The score is the maximum risk score in the catch group, Angelshark, of 1 species.</t>
        </r>
      </text>
    </comment>
    <comment ref="H378" authorId="0" shapeId="0" xr:uid="{AD3BEE3E-F55B-4586-8F3C-314E41390ECD}">
      <text>
        <r>
          <rPr>
            <b/>
            <sz val="9"/>
            <color indexed="81"/>
            <rFont val="Tahoma"/>
            <family val="2"/>
          </rPr>
          <t>The score is the maximum risk score in the catch group, Various sharks nei, of 1 species.</t>
        </r>
      </text>
    </comment>
    <comment ref="I378" authorId="0" shapeId="0" xr:uid="{18D3B1F4-15AB-416A-86E6-D66EF485EDDB}">
      <text>
        <r>
          <rPr>
            <b/>
            <sz val="9"/>
            <color indexed="81"/>
            <rFont val="Tahoma"/>
            <family val="2"/>
          </rPr>
          <t>The score is the maximum risk score in the catch group, Various sharks nei, of 4 species.</t>
        </r>
      </text>
    </comment>
    <comment ref="J378" authorId="0" shapeId="0" xr:uid="{EDB2AF4E-E066-44EC-BD3B-4A5CD00A7AEC}">
      <text>
        <r>
          <rPr>
            <b/>
            <sz val="9"/>
            <color indexed="81"/>
            <rFont val="Tahoma"/>
            <family val="2"/>
          </rPr>
          <t>The score is the maximum risk score in the catch group, Various sharks nei, of 4 species.</t>
        </r>
      </text>
    </comment>
    <comment ref="K378" authorId="0" shapeId="0" xr:uid="{4F93CE8A-1518-4335-BCC8-FC27A0249F70}">
      <text>
        <r>
          <rPr>
            <b/>
            <sz val="9"/>
            <color indexed="81"/>
            <rFont val="Tahoma"/>
            <family val="2"/>
          </rPr>
          <t>The score is the maximum risk score in the catch group, Various sharks nei, of 4 species.</t>
        </r>
      </text>
    </comment>
    <comment ref="M378" authorId="0" shapeId="0" xr:uid="{2AE85726-AFC4-42C1-8C23-60BC33D98388}">
      <text>
        <r>
          <rPr>
            <b/>
            <sz val="9"/>
            <color indexed="81"/>
            <rFont val="Tahoma"/>
            <family val="2"/>
          </rPr>
          <t>ALL stocks : No information.</t>
        </r>
      </text>
    </comment>
    <comment ref="N378" authorId="0" shapeId="0" xr:uid="{D14262E5-AEBC-4E91-ABAE-35AD64DD401F}">
      <text>
        <r>
          <rPr>
            <b/>
            <sz val="9"/>
            <color indexed="81"/>
            <rFont val="Tahoma"/>
            <family val="2"/>
          </rPr>
          <t>No information.</t>
        </r>
      </text>
    </comment>
    <comment ref="O378" authorId="0" shapeId="0" xr:uid="{E8FFEFF9-90F7-4A19-A1B5-B7A73F232BF5}">
      <text>
        <r>
          <rPr>
            <b/>
            <sz val="9"/>
            <color indexed="81"/>
            <rFont val="Tahoma"/>
            <family val="2"/>
          </rPr>
          <t>ALL stocks : No information.</t>
        </r>
      </text>
    </comment>
    <comment ref="P378" authorId="0" shapeId="0" xr:uid="{7FFA8748-0F07-4399-B327-B4BAB425C32B}">
      <text>
        <r>
          <rPr>
            <b/>
            <sz val="9"/>
            <color indexed="81"/>
            <rFont val="Tahoma"/>
            <family val="2"/>
          </rPr>
          <t>No direct evidence of survival after capture.</t>
        </r>
      </text>
    </comment>
    <comment ref="E379" authorId="0" shapeId="0" xr:uid="{98CA8C99-1B31-4E75-9E2A-72B28FB3B883}">
      <text>
        <r>
          <rPr>
            <b/>
            <sz val="9"/>
            <color indexed="81"/>
            <rFont val="Tahoma"/>
            <family val="2"/>
          </rPr>
          <t>Species growth rate (K) is 0.500, which is higher than lowest risk K (0.183) for age at maturity.</t>
        </r>
      </text>
    </comment>
    <comment ref="F379" authorId="0" shapeId="0" xr:uid="{7693FFA3-6F80-4EE8-B449-0CE17F28D581}">
      <text>
        <r>
          <rPr>
            <b/>
            <sz val="9"/>
            <color indexed="81"/>
            <rFont val="Tahoma"/>
            <family val="2"/>
          </rPr>
          <t>Species growth rate (K) is 0.500, which is higher than lowest risk K (0.30) for maximum age.</t>
        </r>
      </text>
    </comment>
    <comment ref="G379" authorId="0" shapeId="0" xr:uid="{245E77EF-9F86-4E50-B500-28CCC61CA18E}">
      <text>
        <r>
          <rPr>
            <b/>
            <sz val="9"/>
            <color indexed="81"/>
            <rFont val="Tahoma"/>
            <family val="2"/>
          </rPr>
          <t>Species fecundity is 115821 eggs/year, which is higher than the lowest risk value (20000).</t>
        </r>
      </text>
    </comment>
    <comment ref="H379" authorId="0" shapeId="0" xr:uid="{70FE6064-CE93-4794-9B59-CB8A9FD0F735}">
      <text>
        <r>
          <rPr>
            <b/>
            <sz val="9"/>
            <color indexed="81"/>
            <rFont val="Tahoma"/>
            <family val="2"/>
          </rPr>
          <t>Species maximum length is 110, which is in the medium risk range (100-300cm).</t>
        </r>
      </text>
    </comment>
    <comment ref="I379" authorId="0" shapeId="0" xr:uid="{FF1EBA70-9A05-447B-85B9-0AB14B28D9E1}">
      <text>
        <r>
          <rPr>
            <b/>
            <sz val="9"/>
            <color indexed="81"/>
            <rFont val="Tahoma"/>
            <family val="2"/>
          </rPr>
          <t>Species length at maturity is 40, which is in the medium risk range (40-200cm).</t>
        </r>
      </text>
    </comment>
    <comment ref="J379" authorId="0" shapeId="0" xr:uid="{5D9142CD-C569-4960-85D1-29159F6FC4C2}">
      <text>
        <r>
          <rPr>
            <b/>
            <sz val="9"/>
            <color indexed="81"/>
            <rFont val="Tahoma"/>
            <family val="2"/>
          </rPr>
          <t>Species reproductive strategy is broadcast spawner, which is low risk.</t>
        </r>
      </text>
    </comment>
    <comment ref="K379" authorId="0" shapeId="0" xr:uid="{86629DAB-E240-45FC-A815-C7B726CDBE6C}">
      <text>
        <r>
          <rPr>
            <b/>
            <sz val="9"/>
            <color indexed="81"/>
            <rFont val="Tahoma"/>
            <family val="2"/>
          </rPr>
          <t>Species trophic level is 4.4, which is higher than the highest risk value (3.25).</t>
        </r>
      </text>
    </comment>
    <comment ref="M379" authorId="0" shapeId="0" xr:uid="{6D003A28-604B-4E79-8458-116B7A322374}">
      <text>
        <r>
          <rPr>
            <b/>
            <sz val="9"/>
            <color indexed="81"/>
            <rFont val="Tahoma"/>
            <family val="2"/>
          </rPr>
          <t>ALL stocks : Worldwide pelagic distribution</t>
        </r>
      </text>
    </comment>
    <comment ref="N379" authorId="0" shapeId="0" xr:uid="{A20F5A7F-2334-4760-B242-9864598F0815}">
      <text>
        <r>
          <rPr>
            <b/>
            <sz val="9"/>
            <color indexed="81"/>
            <rFont val="Tahoma"/>
            <family val="2"/>
          </rPr>
          <t>The depth range of the species is 1-260m. For surface gears, the vertical overlap index with this species is 38.46%.</t>
        </r>
      </text>
    </comment>
    <comment ref="O379" authorId="0" shapeId="0" xr:uid="{6D3ADD9E-4D51-4930-87EC-9A1E8B8F13A4}">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379" authorId="0" shapeId="0" xr:uid="{505AC932-FD1F-49F0-ABFD-C02C252EAE9E}">
      <text>
        <r>
          <rPr>
            <b/>
            <sz val="9"/>
            <color indexed="81"/>
            <rFont val="Tahoma"/>
            <family val="2"/>
          </rPr>
          <t>No direct evidence of survival after capture.</t>
        </r>
      </text>
    </comment>
    <comment ref="E380" authorId="0" shapeId="0" xr:uid="{2E8E237A-A24D-47A7-9E0C-8CF490938635}">
      <text>
        <r>
          <rPr>
            <b/>
            <sz val="9"/>
            <color indexed="81"/>
            <rFont val="Tahoma"/>
            <family val="2"/>
          </rPr>
          <t>The score is based on the maximum risk score in the family Squalidae, which included 3 species.</t>
        </r>
      </text>
    </comment>
    <comment ref="F380" authorId="0" shapeId="0" xr:uid="{3C6C5036-5887-4A20-9925-F7319433E2C4}">
      <text>
        <r>
          <rPr>
            <b/>
            <sz val="9"/>
            <color indexed="81"/>
            <rFont val="Tahoma"/>
            <family val="2"/>
          </rPr>
          <t>The score is based on the maximum risk score in the family Squalidae, which included 3 species.</t>
        </r>
      </text>
    </comment>
    <comment ref="G380" authorId="0" shapeId="0" xr:uid="{AB97256E-E3A6-4BB7-9B84-B2B4CBA35215}">
      <text>
        <r>
          <rPr>
            <b/>
            <sz val="9"/>
            <color indexed="81"/>
            <rFont val="Tahoma"/>
            <family val="2"/>
          </rPr>
          <t>The score is based on the maximum risk score in the family Scombridae, which included 27 species.</t>
        </r>
      </text>
    </comment>
    <comment ref="H380" authorId="0" shapeId="0" xr:uid="{7785EEF1-5AED-4D8E-B850-40811F4B63D7}">
      <text>
        <r>
          <rPr>
            <b/>
            <sz val="9"/>
            <color indexed="81"/>
            <rFont val="Tahoma"/>
            <family val="2"/>
          </rPr>
          <t>Species maximum length is 105, which is in the medium risk range (100-300cm).</t>
        </r>
      </text>
    </comment>
    <comment ref="I380" authorId="0" shapeId="0" xr:uid="{6F8F28D3-11DE-4D74-9A94-D474AEA2A39E}">
      <text>
        <r>
          <rPr>
            <b/>
            <sz val="9"/>
            <color indexed="81"/>
            <rFont val="Tahoma"/>
            <family val="2"/>
          </rPr>
          <t>Species maximum length is 105cm, which is in the length at maturity medium risk range (40-200cm).</t>
        </r>
      </text>
    </comment>
    <comment ref="J380" authorId="0" shapeId="0" xr:uid="{0E15847D-329C-418F-9CEA-C1959538BACA}">
      <text>
        <r>
          <rPr>
            <b/>
            <sz val="9"/>
            <color indexed="81"/>
            <rFont val="Tahoma"/>
            <family val="2"/>
          </rPr>
          <t>Species reproductive strategy is broadcast spawner, which is low risk.</t>
        </r>
      </text>
    </comment>
    <comment ref="K380" authorId="0" shapeId="0" xr:uid="{C2077C2C-7BE6-49C2-83D2-F72C7ADD8F73}">
      <text>
        <r>
          <rPr>
            <b/>
            <sz val="9"/>
            <color indexed="81"/>
            <rFont val="Tahoma"/>
            <family val="2"/>
          </rPr>
          <t>Species trophic level is 3.7, which is higher than the highest risk value (3.25).</t>
        </r>
      </text>
    </comment>
    <comment ref="M380" authorId="0" shapeId="0" xr:uid="{51AB2095-5B7B-480F-A480-F7DC5BF66D73}">
      <text>
        <r>
          <rPr>
            <b/>
            <sz val="9"/>
            <color indexed="81"/>
            <rFont val="Tahoma"/>
            <family val="2"/>
          </rPr>
          <t>ALAS,ALI_,ALPS stocks : Worldwide distribution, absent North subtropical oceans, uncommon in tropics</t>
        </r>
      </text>
    </comment>
    <comment ref="N380" authorId="0" shapeId="0" xr:uid="{155ED379-3D39-41B9-95B6-7FB3001A9F2E}">
      <text>
        <r>
          <rPr>
            <b/>
            <sz val="9"/>
            <color indexed="81"/>
            <rFont val="Tahoma"/>
            <family val="2"/>
          </rPr>
          <t>The depth range of the species is 1-20m. For surface gears, the vertical overlap index with this species is 100.00%.</t>
        </r>
      </text>
    </comment>
    <comment ref="O380" authorId="0" shapeId="0" xr:uid="{4C82E0DA-D6AA-4626-98BC-8A2BEDB28D95}">
      <text>
        <r>
          <rPr>
            <b/>
            <sz val="9"/>
            <color indexed="81"/>
            <rFont val="Tahoma"/>
            <family val="2"/>
          </rPr>
          <t>ALB stocks : The maximum length of the species is 105cm. For albacore fisheries, the length overlap index with this species is 75.00%. This gear uses bait, but the trophic level of the species &gt;3.5.</t>
        </r>
      </text>
    </comment>
    <comment ref="P380" authorId="0" shapeId="0" xr:uid="{1BAC482D-EB31-4D52-851A-2DA03F6A33F4}">
      <text>
        <r>
          <rPr>
            <b/>
            <sz val="9"/>
            <color indexed="81"/>
            <rFont val="Tahoma"/>
            <family val="2"/>
          </rPr>
          <t>No direct evidence of survival after capture.</t>
        </r>
      </text>
    </comment>
    <comment ref="E381" authorId="0" shapeId="0" xr:uid="{F0A8C56D-F6B8-467D-83B6-53692FD95824}">
      <text>
        <r>
          <rPr>
            <b/>
            <sz val="9"/>
            <color indexed="81"/>
            <rFont val="Tahoma"/>
            <family val="2"/>
          </rPr>
          <t>Species growth rate (K) is 0.100, which is in the medium risk K range (0.061-0.183) for age at maturity.</t>
        </r>
      </text>
    </comment>
    <comment ref="F381" authorId="0" shapeId="0" xr:uid="{602A9712-CC6F-4E54-B892-288EE40CA82D}">
      <text>
        <r>
          <rPr>
            <b/>
            <sz val="9"/>
            <color indexed="81"/>
            <rFont val="Tahoma"/>
            <family val="2"/>
          </rPr>
          <t>Species growth rate (K) is 0.100, which is lower than highest risk K (0.12) for maximum age.</t>
        </r>
      </text>
    </comment>
    <comment ref="G381" authorId="0" shapeId="0" xr:uid="{ABDFC5B9-42EE-4DC3-8F43-6600ED22D740}">
      <text>
        <r>
          <rPr>
            <b/>
            <sz val="9"/>
            <color indexed="81"/>
            <rFont val="Tahoma"/>
            <family val="2"/>
          </rPr>
          <t>Species fecundity is 4 eggs/year, which is lower than the highest risk value (100).</t>
        </r>
      </text>
    </comment>
    <comment ref="H381" authorId="0" shapeId="0" xr:uid="{385985ED-141B-4A31-890A-88593D5E00F5}">
      <text>
        <r>
          <rPr>
            <b/>
            <sz val="9"/>
            <color indexed="81"/>
            <rFont val="Tahoma"/>
            <family val="2"/>
          </rPr>
          <t>Species maximum length is 445, which is higher than the highest risk value (300cm).</t>
        </r>
      </text>
    </comment>
    <comment ref="I381" authorId="0" shapeId="0" xr:uid="{8C7B75CD-115D-4CCC-ABB8-28F80402C7A2}">
      <text>
        <r>
          <rPr>
            <b/>
            <sz val="9"/>
            <color indexed="81"/>
            <rFont val="Tahoma"/>
            <family val="2"/>
          </rPr>
          <t>Species length at maturity is 278, which is higher than the highest risk value (200cm).</t>
        </r>
      </text>
    </comment>
    <comment ref="J381" authorId="0" shapeId="0" xr:uid="{B43B87A4-EF13-417B-A823-73891A8A0B61}">
      <text>
        <r>
          <rPr>
            <b/>
            <sz val="9"/>
            <color indexed="81"/>
            <rFont val="Tahoma"/>
            <family val="2"/>
          </rPr>
          <t>Species reproductive strategy is live bearer, which is high risk.</t>
        </r>
      </text>
    </comment>
    <comment ref="K381" authorId="0" shapeId="0" xr:uid="{1A3D2F74-9F6C-46FE-9964-312A5E73397F}">
      <text>
        <r>
          <rPr>
            <b/>
            <sz val="9"/>
            <color indexed="81"/>
            <rFont val="Tahoma"/>
            <family val="2"/>
          </rPr>
          <t>Species trophic level is 4.5, which is higher than the highest risk value (3.25).</t>
        </r>
      </text>
    </comment>
    <comment ref="M381" authorId="0" shapeId="0" xr:uid="{EA4AD0B4-828B-4A8E-A17F-6D38B038D4DD}">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81" authorId="0" shapeId="0" xr:uid="{DA0C0A0E-68D2-4450-B630-2435832F0D28}">
      <text>
        <r>
          <rPr>
            <b/>
            <sz val="9"/>
            <color indexed="81"/>
            <rFont val="Tahoma"/>
            <family val="2"/>
          </rPr>
          <t>The depth range of the species is 1-750m. For surface gears, the vertical overlap index with this species is 13.33%.</t>
        </r>
      </text>
    </comment>
    <comment ref="O381" authorId="0" shapeId="0" xr:uid="{C3C19014-5FA2-4F37-8BC5-F6AB0379A81C}">
      <text>
        <r>
          <rPr>
            <b/>
            <sz val="9"/>
            <color indexed="81"/>
            <rFont val="Tahoma"/>
            <family val="2"/>
          </rPr>
          <t>ALB stocks : The maximum length of the species is 445cm. For albacore fisheries, the length overlap index with this species is 100.00%. This gear uses bait, but the trophic level of the species &gt;3.5._x000D_
TPT stocks : The maximum length of the species is 445cm. For tropical surface fisheries, the length overlap index with this species is 100.00%. This gear uses bait, but the trophic level of the species &gt;3.5.</t>
        </r>
      </text>
    </comment>
    <comment ref="P381" authorId="0" shapeId="0" xr:uid="{C9CDC314-DA9E-4F76-AEDA-300D9D9AED44}">
      <text>
        <r>
          <rPr>
            <b/>
            <sz val="9"/>
            <color indexed="81"/>
            <rFont val="Tahoma"/>
            <family val="2"/>
          </rPr>
          <t>No direct evidence of survival after capture.</t>
        </r>
      </text>
    </comment>
    <comment ref="E382" authorId="0" shapeId="0" xr:uid="{A2652E08-C163-4D32-82B9-1C0B8F2CF868}">
      <text>
        <r>
          <rPr>
            <b/>
            <sz val="9"/>
            <color indexed="81"/>
            <rFont val="Tahoma"/>
            <family val="2"/>
          </rPr>
          <t>Species growth rate (K) is 0.100, which is in the medium risk K range (0.061-0.183) for age at maturity.</t>
        </r>
      </text>
    </comment>
    <comment ref="F382" authorId="0" shapeId="0" xr:uid="{60D43A2A-4BD2-4135-9F2C-501EA685A0F4}">
      <text>
        <r>
          <rPr>
            <b/>
            <sz val="9"/>
            <color indexed="81"/>
            <rFont val="Tahoma"/>
            <family val="2"/>
          </rPr>
          <t>Species growth rate (K) is 0.100, which is lower than highest risk K (0.12) for maximum age.</t>
        </r>
      </text>
    </comment>
    <comment ref="G382" authorId="0" shapeId="0" xr:uid="{0B0CE613-EFF9-4002-9ADD-599AA16DFD51}">
      <text>
        <r>
          <rPr>
            <b/>
            <sz val="9"/>
            <color indexed="81"/>
            <rFont val="Tahoma"/>
            <family val="2"/>
          </rPr>
          <t>Species fecundity is 4 eggs/year, which is lower than the highest risk value (100).</t>
        </r>
      </text>
    </comment>
    <comment ref="H382" authorId="0" shapeId="0" xr:uid="{96BBB1BF-3BBB-448D-BEC0-05AD97C02D4B}">
      <text>
        <r>
          <rPr>
            <b/>
            <sz val="9"/>
            <color indexed="81"/>
            <rFont val="Tahoma"/>
            <family val="2"/>
          </rPr>
          <t>Species maximum length is 200, which is in the medium risk range (100-300cm).</t>
        </r>
      </text>
    </comment>
    <comment ref="I382" authorId="0" shapeId="0" xr:uid="{A811BC8F-1AC8-4787-9D92-B1FFD8ACE908}">
      <text>
        <r>
          <rPr>
            <b/>
            <sz val="9"/>
            <color indexed="81"/>
            <rFont val="Tahoma"/>
            <family val="2"/>
          </rPr>
          <t>Species length at maturity is 80, which is in the medium risk range (40-200cm).</t>
        </r>
      </text>
    </comment>
    <comment ref="J382" authorId="0" shapeId="0" xr:uid="{F42DFD70-F538-4D20-8F77-7C223A972CE3}">
      <text>
        <r>
          <rPr>
            <b/>
            <sz val="9"/>
            <color indexed="81"/>
            <rFont val="Tahoma"/>
            <family val="2"/>
          </rPr>
          <t>Species reproductive strategy is live bearer, which is high risk.</t>
        </r>
      </text>
    </comment>
    <comment ref="K382" authorId="0" shapeId="0" xr:uid="{8FE050F0-69EF-4619-BD1D-7BD07F929D8F}">
      <text>
        <r>
          <rPr>
            <b/>
            <sz val="9"/>
            <color indexed="81"/>
            <rFont val="Tahoma"/>
            <family val="2"/>
          </rPr>
          <t>Species trophic level is 3.8, which is higher than the highest risk value (3.25).</t>
        </r>
      </text>
    </comment>
    <comment ref="M382" authorId="0" shapeId="0" xr:uid="{B9830113-75C8-4FF2-99BB-7A1437F67BBD}">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82" authorId="0" shapeId="0" xr:uid="{06D20680-96A3-478D-87BA-5350172FC544}">
      <text>
        <r>
          <rPr>
            <b/>
            <sz val="9"/>
            <color indexed="81"/>
            <rFont val="Tahoma"/>
            <family val="2"/>
          </rPr>
          <t>The depth range of the species is 5-624m. For surface gears, the vertical overlap index with this species is 15.48%. This species is demersal.</t>
        </r>
      </text>
    </comment>
    <comment ref="O382" authorId="0" shapeId="0" xr:uid="{55C530CD-CD2F-4E33-9D78-EC4248AF469B}">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382" authorId="0" shapeId="0" xr:uid="{B620B7EB-4720-40B2-AA08-B1D92DD3A7C4}">
      <text>
        <r>
          <rPr>
            <b/>
            <sz val="9"/>
            <color indexed="81"/>
            <rFont val="Tahoma"/>
            <family val="2"/>
          </rPr>
          <t>No direct evidence of survival after capture.</t>
        </r>
      </text>
    </comment>
    <comment ref="E383" authorId="0" shapeId="0" xr:uid="{576F4788-95C3-4396-946F-1DB967B12076}">
      <text>
        <r>
          <rPr>
            <b/>
            <sz val="9"/>
            <color indexed="81"/>
            <rFont val="Tahoma"/>
            <family val="2"/>
          </rPr>
          <t>The score is based on the maximum risk score in the family Scombridae, which included 35 species.</t>
        </r>
      </text>
    </comment>
    <comment ref="F383" authorId="0" shapeId="0" xr:uid="{51128783-7DB2-4AE1-B7F8-EFE965C7913B}">
      <text>
        <r>
          <rPr>
            <b/>
            <sz val="9"/>
            <color indexed="81"/>
            <rFont val="Tahoma"/>
            <family val="2"/>
          </rPr>
          <t>The score is based on the maximum risk score in the family Scombridae, which included 35 species.</t>
        </r>
      </text>
    </comment>
    <comment ref="G383" authorId="0" shapeId="0" xr:uid="{7AB2863C-10D9-4040-BBC0-400FF1DBDC37}">
      <text>
        <r>
          <rPr>
            <b/>
            <sz val="9"/>
            <color indexed="81"/>
            <rFont val="Tahoma"/>
            <family val="2"/>
          </rPr>
          <t>The score is based on the maximum risk score in the family Scombridae, which included 27 species.</t>
        </r>
      </text>
    </comment>
    <comment ref="H383" authorId="0" shapeId="0" xr:uid="{BA96211D-E754-42B0-A004-B6A9C62784CE}">
      <text>
        <r>
          <rPr>
            <b/>
            <sz val="9"/>
            <color indexed="81"/>
            <rFont val="Tahoma"/>
            <family val="2"/>
          </rPr>
          <t>The score is based on the maximum risk score in the family Squalidae, which included 3 species.</t>
        </r>
      </text>
    </comment>
    <comment ref="I383" authorId="0" shapeId="0" xr:uid="{7DFB488F-09DA-4B7E-9B8D-BD2ABE1BAABE}">
      <text>
        <r>
          <rPr>
            <b/>
            <sz val="9"/>
            <color indexed="81"/>
            <rFont val="Tahoma"/>
            <family val="2"/>
          </rPr>
          <t>The score is based on the maximum risk score in the family Squalidae, which included 3 species.</t>
        </r>
      </text>
    </comment>
    <comment ref="J383" authorId="0" shapeId="0" xr:uid="{DEDA6030-F867-49B5-8ADE-DB43B18A337A}">
      <text>
        <r>
          <rPr>
            <b/>
            <sz val="9"/>
            <color indexed="81"/>
            <rFont val="Tahoma"/>
            <family val="2"/>
          </rPr>
          <t>The score is based on the maximum risk score in the family Squalidae, which included 3 species.</t>
        </r>
      </text>
    </comment>
    <comment ref="K383" authorId="0" shapeId="0" xr:uid="{BCCD47A3-1C28-42DF-92D3-A1FD053015AC}">
      <text>
        <r>
          <rPr>
            <b/>
            <sz val="9"/>
            <color indexed="81"/>
            <rFont val="Tahoma"/>
            <family val="2"/>
          </rPr>
          <t>The score is based on the maximum risk score in the family Squalidae, which included 3 species.</t>
        </r>
      </text>
    </comment>
    <comment ref="M383" authorId="0" shapeId="0" xr:uid="{12C592CD-0E54-4F46-ABF5-36FBE8703B0B}">
      <text>
        <r>
          <rPr>
            <b/>
            <sz val="9"/>
            <color indexed="81"/>
            <rFont val="Tahoma"/>
            <family val="2"/>
          </rPr>
          <t>ALL stocks : Worldwide pelagic distribution</t>
        </r>
      </text>
    </comment>
    <comment ref="N383" authorId="0" shapeId="0" xr:uid="{5B89969A-4E6D-4E5F-AFC1-2BC215D6A0F6}">
      <text>
        <r>
          <rPr>
            <b/>
            <sz val="9"/>
            <color indexed="81"/>
            <rFont val="Tahoma"/>
            <family val="2"/>
          </rPr>
          <t>The depth range of the species is 1-150m. For surface gears, the vertical overlap index with this species is 66.67%.</t>
        </r>
      </text>
    </comment>
    <comment ref="O383" authorId="0" shapeId="0" xr:uid="{B6F5F269-A60A-409A-9CE2-6E5ED3DD55CF}">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83" authorId="0" shapeId="0" xr:uid="{30396844-74CF-42C7-B870-E3F90AAF6251}">
      <text>
        <r>
          <rPr>
            <b/>
            <sz val="9"/>
            <color indexed="81"/>
            <rFont val="Tahoma"/>
            <family val="2"/>
          </rPr>
          <t>No direct evidence of survival after capture.</t>
        </r>
      </text>
    </comment>
    <comment ref="E384" authorId="0" shapeId="0" xr:uid="{11685913-C4EF-4F1D-B81E-3BE16A4B8D29}">
      <text>
        <r>
          <rPr>
            <b/>
            <sz val="9"/>
            <color indexed="81"/>
            <rFont val="Tahoma"/>
            <family val="2"/>
          </rPr>
          <t>Species growth rate (K) is 0.420, which is higher than lowest risk K (0.183) for age at maturity.</t>
        </r>
      </text>
    </comment>
    <comment ref="F384" authorId="0" shapeId="0" xr:uid="{10CFABEB-1FC0-40B9-8C43-93F73AABF54D}">
      <text>
        <r>
          <rPr>
            <b/>
            <sz val="9"/>
            <color indexed="81"/>
            <rFont val="Tahoma"/>
            <family val="2"/>
          </rPr>
          <t>Species growth rate (K) is 0.420, which is higher than lowest risk K (0.30) for maximum age.</t>
        </r>
      </text>
    </comment>
    <comment ref="G384" authorId="0" shapeId="0" xr:uid="{04615765-62DF-478E-8893-78CA178184D5}">
      <text>
        <r>
          <rPr>
            <b/>
            <sz val="9"/>
            <color indexed="81"/>
            <rFont val="Tahoma"/>
            <family val="2"/>
          </rPr>
          <t>The score is based on the maximum risk score in the family Scombridae, which included 27 species.</t>
        </r>
      </text>
    </comment>
    <comment ref="H384" authorId="0" shapeId="0" xr:uid="{D58FE8CF-F3CD-4B1C-BBD4-B25DF8563A67}">
      <text>
        <r>
          <rPr>
            <b/>
            <sz val="9"/>
            <color indexed="81"/>
            <rFont val="Tahoma"/>
            <family val="2"/>
          </rPr>
          <t>Species maximum length is 200, which is in the medium risk range (100-300cm).</t>
        </r>
      </text>
    </comment>
    <comment ref="I384" authorId="0" shapeId="0" xr:uid="{055D6B80-113A-4D16-9968-F9A179AAFD07}">
      <text>
        <r>
          <rPr>
            <b/>
            <sz val="9"/>
            <color indexed="81"/>
            <rFont val="Tahoma"/>
            <family val="2"/>
          </rPr>
          <t>Species length at maturity is 55, which is in the medium risk range (40-200cm).</t>
        </r>
      </text>
    </comment>
    <comment ref="J384" authorId="0" shapeId="0" xr:uid="{8A8ECDB4-92F2-4323-9EDC-986038AB3B0E}">
      <text>
        <r>
          <rPr>
            <b/>
            <sz val="9"/>
            <color indexed="81"/>
            <rFont val="Tahoma"/>
            <family val="2"/>
          </rPr>
          <t>Species reproductive strategy is broadcast spawner, which is low risk.</t>
        </r>
      </text>
    </comment>
    <comment ref="K384" authorId="0" shapeId="0" xr:uid="{A9926875-DB5C-4731-9076-A863D062C8D4}">
      <text>
        <r>
          <rPr>
            <b/>
            <sz val="9"/>
            <color indexed="81"/>
            <rFont val="Tahoma"/>
            <family val="2"/>
          </rPr>
          <t>Species trophic level is 3.6, which is higher than the highest risk value (3.25).</t>
        </r>
      </text>
    </comment>
    <comment ref="M384" authorId="0" shapeId="0" xr:uid="{B454024B-72B7-48B2-BD39-C0734A54D05C}">
      <text>
        <r>
          <rPr>
            <b/>
            <sz val="9"/>
            <color indexed="81"/>
            <rFont val="Tahoma"/>
            <family val="2"/>
          </rPr>
          <t>ALAS,ALI_,ALPS stocks : Southern Oceans distribution</t>
        </r>
      </text>
    </comment>
    <comment ref="N384" authorId="0" shapeId="0" xr:uid="{E6B5A95F-BF3E-4FFD-AE64-D290B63C0940}">
      <text>
        <r>
          <rPr>
            <b/>
            <sz val="9"/>
            <color indexed="81"/>
            <rFont val="Tahoma"/>
            <family val="2"/>
          </rPr>
          <t>The depth range of the species is 1-550m. For surface gears, the vertical overlap index with this species is 18.18%.</t>
        </r>
      </text>
    </comment>
    <comment ref="O384" authorId="0" shapeId="0" xr:uid="{660686E3-A24F-4CA5-A181-4644F10863EE}">
      <text>
        <r>
          <rPr>
            <b/>
            <sz val="9"/>
            <color indexed="81"/>
            <rFont val="Tahoma"/>
            <family val="2"/>
          </rPr>
          <t>ALB stocks : The maximum length of the species is 200cm. For albacore fisheries, the length overlap index with this species is 100.00%. This gear uses bait, but the trophic level of the species &gt;3.5.</t>
        </r>
      </text>
    </comment>
    <comment ref="P384" authorId="0" shapeId="0" xr:uid="{A2AF2F48-081F-45B3-A8FC-A9DD7C660AFE}">
      <text>
        <r>
          <rPr>
            <b/>
            <sz val="9"/>
            <color indexed="81"/>
            <rFont val="Tahoma"/>
            <family val="2"/>
          </rPr>
          <t>No direct evidence of survival after capture.</t>
        </r>
      </text>
    </comment>
    <comment ref="E385" authorId="0" shapeId="0" xr:uid="{283F1610-49AD-4F90-902F-739DBC600072}">
      <text>
        <r>
          <rPr>
            <b/>
            <sz val="9"/>
            <color indexed="81"/>
            <rFont val="Tahoma"/>
            <family val="2"/>
          </rPr>
          <t>The score is based on the maximum risk score in the family Scombridae, which included 35 species.</t>
        </r>
      </text>
    </comment>
    <comment ref="F385" authorId="0" shapeId="0" xr:uid="{C9EC0787-D3D9-444E-A81B-A825741E5DDF}">
      <text>
        <r>
          <rPr>
            <b/>
            <sz val="9"/>
            <color indexed="81"/>
            <rFont val="Tahoma"/>
            <family val="2"/>
          </rPr>
          <t>The score is based on the maximum risk score in the family Scombridae, which included 35 species.</t>
        </r>
      </text>
    </comment>
    <comment ref="G385" authorId="0" shapeId="0" xr:uid="{E8FFFB80-8019-4776-B21F-BF1B88065E35}">
      <text>
        <r>
          <rPr>
            <b/>
            <sz val="9"/>
            <color indexed="81"/>
            <rFont val="Tahoma"/>
            <family val="2"/>
          </rPr>
          <t>The score is based on the maximum risk score in the family Gempylidae, which included 3 species.</t>
        </r>
      </text>
    </comment>
    <comment ref="H385" authorId="0" shapeId="0" xr:uid="{FAC54BA2-80DD-4F39-A5E8-8247B06761CF}">
      <text>
        <r>
          <rPr>
            <b/>
            <sz val="9"/>
            <color indexed="81"/>
            <rFont val="Tahoma"/>
            <family val="2"/>
          </rPr>
          <t>Species maximum length is 143, which is in the medium risk range (100-300cm).</t>
        </r>
      </text>
    </comment>
    <comment ref="I385" authorId="0" shapeId="0" xr:uid="{9CE11C7F-4562-4561-B441-E55DDB722ABC}">
      <text>
        <r>
          <rPr>
            <b/>
            <sz val="9"/>
            <color indexed="81"/>
            <rFont val="Tahoma"/>
            <family val="2"/>
          </rPr>
          <t>Species length at maturity is 82, which is in the medium risk range (40-200cm).</t>
        </r>
      </text>
    </comment>
    <comment ref="J385" authorId="0" shapeId="0" xr:uid="{60EA1E8B-7CD0-413B-BACF-AB1AF4BDD128}">
      <text>
        <r>
          <rPr>
            <b/>
            <sz val="9"/>
            <color indexed="81"/>
            <rFont val="Tahoma"/>
            <family val="2"/>
          </rPr>
          <t>Species reproductive strategy is live bearer, which is high risk.</t>
        </r>
      </text>
    </comment>
    <comment ref="K385" authorId="0" shapeId="0" xr:uid="{F1CABB15-6F80-4BEC-9943-14C75C865214}">
      <text>
        <r>
          <rPr>
            <b/>
            <sz val="9"/>
            <color indexed="81"/>
            <rFont val="Tahoma"/>
            <family val="2"/>
          </rPr>
          <t>Species trophic level is 4.2, which is higher than the highest risk value (3.25).</t>
        </r>
      </text>
    </comment>
    <comment ref="M385" authorId="0" shapeId="0" xr:uid="{18389F8D-4FBB-437F-BA26-C7A80BC88F23}">
      <text>
        <r>
          <rPr>
            <b/>
            <sz val="9"/>
            <color indexed="81"/>
            <rFont val="Tahoma"/>
            <family val="2"/>
          </rPr>
          <t>ALAN stocks : Distribution North Atlantic only</t>
        </r>
      </text>
    </comment>
    <comment ref="N385" authorId="0" shapeId="0" xr:uid="{CF9FD3A0-B925-433F-BF0C-6E8E12C4E628}">
      <text>
        <r>
          <rPr>
            <b/>
            <sz val="9"/>
            <color indexed="81"/>
            <rFont val="Tahoma"/>
            <family val="2"/>
          </rPr>
          <t>The depth range of the species is 200-1330m. For surface gears, the vertical overlap index with this species is -8.75%. This species is demersal.</t>
        </r>
      </text>
    </comment>
    <comment ref="O385" authorId="0" shapeId="0" xr:uid="{84FB5F2E-132F-4EFA-A75F-B5A0E11FDE4A}">
      <text>
        <r>
          <rPr>
            <b/>
            <sz val="9"/>
            <color indexed="81"/>
            <rFont val="Tahoma"/>
            <family val="2"/>
          </rPr>
          <t>ALB stocks : The maximum length of the species is 143cm. For albacore fisheries, the length overlap index with this species is 100.00%. This gear uses bait, but the trophic level of the species &gt;3.5.</t>
        </r>
      </text>
    </comment>
    <comment ref="P385" authorId="0" shapeId="0" xr:uid="{B1AB6BC1-9621-4F0C-8ABF-AE5F27D195E7}">
      <text>
        <r>
          <rPr>
            <b/>
            <sz val="9"/>
            <color indexed="81"/>
            <rFont val="Tahoma"/>
            <family val="2"/>
          </rPr>
          <t>No direct evidence of survival after capture.</t>
        </r>
      </text>
    </comment>
    <comment ref="E386" authorId="0" shapeId="0" xr:uid="{D223936B-8A88-416D-B829-D10BBFF67E04}">
      <text>
        <r>
          <rPr>
            <b/>
            <sz val="9"/>
            <color indexed="81"/>
            <rFont val="Tahoma"/>
            <family val="2"/>
          </rPr>
          <t>There is no information.</t>
        </r>
      </text>
    </comment>
    <comment ref="F386" authorId="0" shapeId="0" xr:uid="{2AA8BEFE-D715-430C-84A3-77E60524BDAD}">
      <text>
        <r>
          <rPr>
            <b/>
            <sz val="9"/>
            <color indexed="81"/>
            <rFont val="Tahoma"/>
            <family val="2"/>
          </rPr>
          <t>There is no information.</t>
        </r>
      </text>
    </comment>
    <comment ref="G386" authorId="0" shapeId="0" xr:uid="{40C37472-83C6-4B9F-93F0-0796A8226907}">
      <text>
        <r>
          <rPr>
            <b/>
            <sz val="9"/>
            <color indexed="81"/>
            <rFont val="Tahoma"/>
            <family val="2"/>
          </rPr>
          <t>There is no information, but fish are likely to produce &gt;100 eggs/year.</t>
        </r>
      </text>
    </comment>
    <comment ref="H386" authorId="0" shapeId="0" xr:uid="{E8F5ADD5-15F0-43AD-A7D8-C824D97FD4E8}">
      <text>
        <r>
          <rPr>
            <b/>
            <sz val="9"/>
            <color indexed="81"/>
            <rFont val="Tahoma"/>
            <family val="2"/>
          </rPr>
          <t>The score is based on the maximum risk score in the family Agonidae, which included 1 species.</t>
        </r>
      </text>
    </comment>
    <comment ref="I386" authorId="0" shapeId="0" xr:uid="{C567E3CD-BDAB-49D4-8513-ACBBDDA04496}">
      <text>
        <r>
          <rPr>
            <b/>
            <sz val="9"/>
            <color indexed="81"/>
            <rFont val="Tahoma"/>
            <family val="2"/>
          </rPr>
          <t>The score is based on the maximum risk score in the family Agonidae, which included 1 species.</t>
        </r>
      </text>
    </comment>
    <comment ref="J386" authorId="0" shapeId="0" xr:uid="{9B2EC6B1-373F-4781-B41A-70F82ACD889F}">
      <text>
        <r>
          <rPr>
            <b/>
            <sz val="9"/>
            <color indexed="81"/>
            <rFont val="Tahoma"/>
            <family val="2"/>
          </rPr>
          <t>There is no information, but fish are not live bearers.</t>
        </r>
      </text>
    </comment>
    <comment ref="K386" authorId="0" shapeId="0" xr:uid="{6593F67E-BF8B-49F2-9026-0A79CA5F5449}">
      <text>
        <r>
          <rPr>
            <b/>
            <sz val="9"/>
            <color indexed="81"/>
            <rFont val="Tahoma"/>
            <family val="2"/>
          </rPr>
          <t>The score is based on the maximum risk score in the family Agonidae, which included 1 species.</t>
        </r>
      </text>
    </comment>
    <comment ref="M386" authorId="0" shapeId="0" xr:uid="{A6342C5C-C675-4526-815B-30564D3D44A9}">
      <text>
        <r>
          <rPr>
            <b/>
            <sz val="9"/>
            <color indexed="81"/>
            <rFont val="Tahoma"/>
            <family val="2"/>
          </rPr>
          <t>ALL stocks : Worldwide distribution, mainly coastal</t>
        </r>
      </text>
    </comment>
    <comment ref="N386" authorId="0" shapeId="0" xr:uid="{862DA911-7849-427C-8A05-8FFB5C3AB5A8}">
      <text>
        <r>
          <rPr>
            <b/>
            <sz val="9"/>
            <color indexed="81"/>
            <rFont val="Tahoma"/>
            <family val="2"/>
          </rPr>
          <t>The depth range of the species is 1-100m. For surface gears, the vertical overlap index with this species is 100.00%. This species is reef associated.</t>
        </r>
      </text>
    </comment>
    <comment ref="O386" authorId="0" shapeId="0" xr:uid="{CEF343FC-AC92-4111-BD7B-DE4B4FFA7022}">
      <text>
        <r>
          <rPr>
            <b/>
            <sz val="9"/>
            <color indexed="81"/>
            <rFont val="Tahoma"/>
            <family val="2"/>
          </rPr>
          <t>ALB stocks : The maximum length of the species is missing, but the family's maximum length based on 1 species is 70cm. For albacore fisheries, the length overlap index with this species is 50.00%._x000D_
TPT stocks : The maximum length of the species is missing, but the family's maximum length based on 1 species is 70cm. For tropical surface fisheries, the length overlap index with this species is 63.64%.</t>
        </r>
      </text>
    </comment>
    <comment ref="P386" authorId="0" shapeId="0" xr:uid="{C8D7DF6C-AEA9-4D3E-BBED-C416D9421E71}">
      <text>
        <r>
          <rPr>
            <b/>
            <sz val="9"/>
            <color indexed="81"/>
            <rFont val="Tahoma"/>
            <family val="2"/>
          </rPr>
          <t>No direct evidence of survival after capture.</t>
        </r>
      </text>
    </comment>
    <comment ref="E387" authorId="0" shapeId="0" xr:uid="{A4F2DCF8-1E58-49F9-A697-1AEA5F95D252}">
      <text>
        <r>
          <rPr>
            <b/>
            <sz val="9"/>
            <color indexed="81"/>
            <rFont val="Tahoma"/>
            <family val="2"/>
          </rPr>
          <t>Species growth rate (K) is 4.600, which is higher than lowest risk K (0.183) for age at maturity.</t>
        </r>
      </text>
    </comment>
    <comment ref="F387" authorId="0" shapeId="0" xr:uid="{CA1DFA86-DFC0-4ABC-B43B-ACD49B1CCB1B}">
      <text>
        <r>
          <rPr>
            <b/>
            <sz val="9"/>
            <color indexed="81"/>
            <rFont val="Tahoma"/>
            <family val="2"/>
          </rPr>
          <t>Species growth rate (K) is 4.600, which is higher than lowest risk K (0.30) for maximum age.</t>
        </r>
      </text>
    </comment>
    <comment ref="G387" authorId="0" shapeId="0" xr:uid="{894B7976-BA26-4C7A-A560-D719177CA8FA}">
      <text>
        <r>
          <rPr>
            <b/>
            <sz val="9"/>
            <color indexed="81"/>
            <rFont val="Tahoma"/>
            <family val="2"/>
          </rPr>
          <t>The score is based on the maximum risk score in the family Agonidae, which included 1 species.</t>
        </r>
      </text>
    </comment>
    <comment ref="H387" authorId="0" shapeId="0" xr:uid="{726F417C-CABA-47A5-A98E-2F2853317E6E}">
      <text>
        <r>
          <rPr>
            <b/>
            <sz val="9"/>
            <color indexed="81"/>
            <rFont val="Tahoma"/>
            <family val="2"/>
          </rPr>
          <t>Species maximum length is 7, which is lower than the lowest risk value (100cm).</t>
        </r>
      </text>
    </comment>
    <comment ref="I387" authorId="0" shapeId="0" xr:uid="{F7C86163-5AA2-4AEF-8F9C-6351B36C6A53}">
      <text>
        <r>
          <rPr>
            <b/>
            <sz val="9"/>
            <color indexed="81"/>
            <rFont val="Tahoma"/>
            <family val="2"/>
          </rPr>
          <t>Species maximum length is 7cm, which is lower than the length at maturity lowest risk value (40cm).</t>
        </r>
      </text>
    </comment>
    <comment ref="J387" authorId="0" shapeId="0" xr:uid="{B0A2C037-7478-4772-8122-6AD6DE17247B}">
      <text>
        <r>
          <rPr>
            <b/>
            <sz val="9"/>
            <color indexed="81"/>
            <rFont val="Tahoma"/>
            <family val="2"/>
          </rPr>
          <t>Species reproductive strategy is broadcast spawner, which is low risk.</t>
        </r>
      </text>
    </comment>
    <comment ref="K387" authorId="0" shapeId="0" xr:uid="{40DB9B45-66EF-4AFF-B789-77509E70B737}">
      <text>
        <r>
          <rPr>
            <b/>
            <sz val="9"/>
            <color indexed="81"/>
            <rFont val="Tahoma"/>
            <family val="2"/>
          </rPr>
          <t>Species trophic level is 3.1, which is in the medium risk range (2.75-3.25).</t>
        </r>
      </text>
    </comment>
    <comment ref="M387" authorId="0" shapeId="0" xr:uid="{95E4F592-74FC-4613-9FF7-E6CE16E1169A}">
      <text>
        <r>
          <rPr>
            <b/>
            <sz val="9"/>
            <color indexed="81"/>
            <rFont val="Tahoma"/>
            <family val="2"/>
          </rPr>
          <t>PO_,IO_ stocks : Indo-Pacific distribution</t>
        </r>
      </text>
    </comment>
    <comment ref="N387" authorId="0" shapeId="0" xr:uid="{AE22E2D0-63D4-4D29-88F7-C9955F6C0F1D}">
      <text>
        <r>
          <rPr>
            <b/>
            <sz val="9"/>
            <color indexed="81"/>
            <rFont val="Tahoma"/>
            <family val="2"/>
          </rPr>
          <t>Bait for other gears. No encounters expected.</t>
        </r>
      </text>
    </comment>
    <comment ref="O387" authorId="0" shapeId="0" xr:uid="{BB099879-5AF6-4748-A818-5BFB6E54C23A}">
      <text>
        <r>
          <rPr>
            <b/>
            <sz val="9"/>
            <color indexed="81"/>
            <rFont val="Tahoma"/>
            <family val="2"/>
          </rPr>
          <t>ALB stocks : The maximum length of the species is 7cm. For albacore fisheries, the length overlap index with this species is 5.00%. This gear uses bait and the trophic level of the species &lt;3.5._x000D_
TPT stocks : The maximum length of the species is 7cm. For tropical surface fisheries, the length overlap index with this species is 6.36%. This gear uses bait and the trophic level of the species &lt;3.5.</t>
        </r>
      </text>
    </comment>
    <comment ref="P387" authorId="0" shapeId="0" xr:uid="{A7E449F3-2894-469B-9D2E-1C609D020AC9}">
      <text>
        <r>
          <rPr>
            <b/>
            <sz val="9"/>
            <color indexed="81"/>
            <rFont val="Tahoma"/>
            <family val="2"/>
          </rPr>
          <t>No direct evidence of survival after capture.</t>
        </r>
      </text>
    </comment>
    <comment ref="E388" authorId="0" shapeId="0" xr:uid="{4225E103-6D78-4E73-9CB5-86AD72683C57}">
      <text>
        <r>
          <rPr>
            <b/>
            <sz val="9"/>
            <color indexed="81"/>
            <rFont val="Tahoma"/>
            <family val="2"/>
          </rPr>
          <t>The score is based on the maximum risk score in the family Somniosidae, which included 2 species.</t>
        </r>
      </text>
    </comment>
    <comment ref="F388" authorId="0" shapeId="0" xr:uid="{8E3D6318-854C-4E5E-B8B9-1123AFBDFE15}">
      <text>
        <r>
          <rPr>
            <b/>
            <sz val="9"/>
            <color indexed="81"/>
            <rFont val="Tahoma"/>
            <family val="2"/>
          </rPr>
          <t>The score is based on the maximum risk score in the family Somniosidae, which included 2 species.</t>
        </r>
      </text>
    </comment>
    <comment ref="G388" authorId="0" shapeId="0" xr:uid="{1E951C50-89B2-4CCE-A0ED-22100EA7A7EB}">
      <text>
        <r>
          <rPr>
            <b/>
            <sz val="9"/>
            <color indexed="81"/>
            <rFont val="Tahoma"/>
            <family val="2"/>
          </rPr>
          <t>The score is based on the maximum risk score in the family Agonidae, which included 1 species.</t>
        </r>
      </text>
    </comment>
    <comment ref="H388" authorId="0" shapeId="0" xr:uid="{6118CB77-94CD-4D13-8E93-B94E60271F8D}">
      <text>
        <r>
          <rPr>
            <b/>
            <sz val="9"/>
            <color indexed="81"/>
            <rFont val="Tahoma"/>
            <family val="2"/>
          </rPr>
          <t>Species maximum length is 254, which is in the medium risk range (100-300cm).</t>
        </r>
      </text>
    </comment>
    <comment ref="I388" authorId="0" shapeId="0" xr:uid="{500ECCAE-0853-444C-94B1-4C03CCC94E5F}">
      <text>
        <r>
          <rPr>
            <b/>
            <sz val="9"/>
            <color indexed="81"/>
            <rFont val="Tahoma"/>
            <family val="2"/>
          </rPr>
          <t>Species maximum length is 254cm, which is higher than the highest risk value (200cm).</t>
        </r>
      </text>
    </comment>
    <comment ref="J388" authorId="0" shapeId="0" xr:uid="{7C25D7B7-529E-4035-A441-23BE1C4226C0}">
      <text>
        <r>
          <rPr>
            <b/>
            <sz val="9"/>
            <color indexed="81"/>
            <rFont val="Tahoma"/>
            <family val="2"/>
          </rPr>
          <t>Species reproductive strategy is broadcast spawner, which is low risk.</t>
        </r>
      </text>
    </comment>
    <comment ref="K388" authorId="0" shapeId="0" xr:uid="{748DFE8D-D9CD-46EA-9315-3F14B4A49CBF}">
      <text>
        <r>
          <rPr>
            <b/>
            <sz val="9"/>
            <color indexed="81"/>
            <rFont val="Tahoma"/>
            <family val="2"/>
          </rPr>
          <t>Species trophic level is 4.4, which is higher than the highest risk value (3.25).</t>
        </r>
      </text>
    </comment>
    <comment ref="M388" authorId="0" shapeId="0" xr:uid="{307B9C30-8598-4846-AC3C-9932998704C4}">
      <text>
        <r>
          <rPr>
            <b/>
            <sz val="9"/>
            <color indexed="81"/>
            <rFont val="Tahoma"/>
            <family val="2"/>
          </rPr>
          <t>AO_ stocks : Atlantic distribution, absent in Pacific, but catches  reported in Indian Ocean.</t>
        </r>
      </text>
    </comment>
    <comment ref="N388" authorId="0" shapeId="0" xr:uid="{2E2B5F01-30EF-4A5D-BE1A-D5BEAE2C1CE3}">
      <text>
        <r>
          <rPr>
            <b/>
            <sz val="9"/>
            <color indexed="81"/>
            <rFont val="Tahoma"/>
            <family val="2"/>
          </rPr>
          <t>The depth range of the species is 1-200m. For surface gears, the vertical overlap index with this species is 50.00%.</t>
        </r>
      </text>
    </comment>
    <comment ref="O388" authorId="0" shapeId="0" xr:uid="{7F2D5679-F958-4967-90B3-7CCF8485471C}">
      <text>
        <r>
          <rPr>
            <b/>
            <sz val="9"/>
            <color indexed="81"/>
            <rFont val="Tahoma"/>
            <family val="2"/>
          </rPr>
          <t>ALB stocks : The maximum length of the species is 254cm. For albacore fisheries, the length overlap index with this species is 100.00%. This gear uses bait, but the trophic level of the species &gt;3.5._x000D_
TPT stocks : The maximum length of the species is 254cm. For tropical surface fisheries, the length overlap index with this species is 100.00%. This gear uses bait, but the trophic level of the species &gt;3.5.</t>
        </r>
      </text>
    </comment>
    <comment ref="P388" authorId="0" shapeId="0" xr:uid="{56BF9FB3-94AB-4275-8034-5641B0140DD1}">
      <text>
        <r>
          <rPr>
            <b/>
            <sz val="9"/>
            <color indexed="81"/>
            <rFont val="Tahoma"/>
            <family val="2"/>
          </rPr>
          <t>No direct evidence of survival after capture.</t>
        </r>
      </text>
    </comment>
    <comment ref="E389" authorId="0" shapeId="0" xr:uid="{A037B61C-C992-4DF0-A4F1-BCC9D2145520}">
      <text>
        <r>
          <rPr>
            <b/>
            <sz val="9"/>
            <color indexed="81"/>
            <rFont val="Tahoma"/>
            <family val="2"/>
          </rPr>
          <t>Species growth rate (K) is 0.200, which is higher than lowest risk K (0.183) for age at maturity.</t>
        </r>
      </text>
    </comment>
    <comment ref="F389" authorId="0" shapeId="0" xr:uid="{262891AA-593C-49D1-9FC1-1A1923C689B9}">
      <text>
        <r>
          <rPr>
            <b/>
            <sz val="9"/>
            <color indexed="81"/>
            <rFont val="Tahoma"/>
            <family val="2"/>
          </rPr>
          <t>Species growth rate (K) is 0.200, which is in the medium risk K range (0.12-0.30) for maximum age.</t>
        </r>
      </text>
    </comment>
    <comment ref="G389" authorId="0" shapeId="0" xr:uid="{23C12116-8E4B-4048-A45A-E8F8D6AECBD1}">
      <text>
        <r>
          <rPr>
            <b/>
            <sz val="9"/>
            <color indexed="81"/>
            <rFont val="Tahoma"/>
            <family val="2"/>
          </rPr>
          <t>Species fecundity is 6 eggs/year, which is lower than the highest risk value (100).</t>
        </r>
      </text>
    </comment>
    <comment ref="H389" authorId="0" shapeId="0" xr:uid="{2F4C919A-2532-4D2D-AF00-3C78894A3F50}">
      <text>
        <r>
          <rPr>
            <b/>
            <sz val="9"/>
            <color indexed="81"/>
            <rFont val="Tahoma"/>
            <family val="2"/>
          </rPr>
          <t>Species maximum length is 150, which is in the medium risk range (100-300cm).</t>
        </r>
      </text>
    </comment>
    <comment ref="I389" authorId="0" shapeId="0" xr:uid="{B65C0667-CCF0-492E-B838-B5E97411AE60}">
      <text>
        <r>
          <rPr>
            <b/>
            <sz val="9"/>
            <color indexed="81"/>
            <rFont val="Tahoma"/>
            <family val="2"/>
          </rPr>
          <t>Species length at maturity is 83, which is in the medium risk range (40-200cm).</t>
        </r>
      </text>
    </comment>
    <comment ref="J389" authorId="0" shapeId="0" xr:uid="{5C70A070-8CDB-43F8-86AF-9FBBA32E5BEC}">
      <text>
        <r>
          <rPr>
            <b/>
            <sz val="9"/>
            <color indexed="81"/>
            <rFont val="Tahoma"/>
            <family val="2"/>
          </rPr>
          <t>Species reproductive strategy is live bearer, which is high risk.</t>
        </r>
      </text>
    </comment>
    <comment ref="K389" authorId="0" shapeId="0" xr:uid="{A6824398-4E91-4659-B093-A4E340496B88}">
      <text>
        <r>
          <rPr>
            <b/>
            <sz val="9"/>
            <color indexed="81"/>
            <rFont val="Tahoma"/>
            <family val="2"/>
          </rPr>
          <t>Species trophic level is 3.9, which is higher than the highest risk value (3.25).</t>
        </r>
      </text>
    </comment>
    <comment ref="M389" authorId="0" shapeId="0" xr:uid="{941CB65D-986C-4D92-A303-185869B5B659}">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9" authorId="0" shapeId="0" xr:uid="{EC73560C-A75A-4800-BC3F-CADD37D42AF5}">
      <text>
        <r>
          <rPr>
            <b/>
            <sz val="9"/>
            <color indexed="81"/>
            <rFont val="Tahoma"/>
            <family val="2"/>
          </rPr>
          <t>The depth range of the species is 10-80m. For surface gears, the vertical overlap index with this species is 100.00%. This species is reef associated.</t>
        </r>
      </text>
    </comment>
    <comment ref="O389" authorId="0" shapeId="0" xr:uid="{137DE05B-F425-4476-8750-999A287A3FE7}">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389" authorId="0" shapeId="0" xr:uid="{6CD37696-5260-47DC-8466-74076D663080}">
      <text>
        <r>
          <rPr>
            <b/>
            <sz val="9"/>
            <color indexed="81"/>
            <rFont val="Tahoma"/>
            <family val="2"/>
          </rPr>
          <t>No direct evidence of survival after capture.</t>
        </r>
      </text>
    </comment>
    <comment ref="E390" authorId="0" shapeId="0" xr:uid="{E203702D-6DD0-4C53-8B7D-CDA481E23970}">
      <text>
        <r>
          <rPr>
            <b/>
            <sz val="9"/>
            <color indexed="81"/>
            <rFont val="Tahoma"/>
            <family val="2"/>
          </rPr>
          <t>The score is based on the maximum risk score in the family Istiophoridae, which included 5 species.</t>
        </r>
      </text>
    </comment>
    <comment ref="F390" authorId="0" shapeId="0" xr:uid="{BD3D8CA2-C388-4B12-8D48-691A10F17920}">
      <text>
        <r>
          <rPr>
            <b/>
            <sz val="9"/>
            <color indexed="81"/>
            <rFont val="Tahoma"/>
            <family val="2"/>
          </rPr>
          <t>The score is based on the maximum risk score in the family Istiophoridae, which included 5 species.</t>
        </r>
      </text>
    </comment>
    <comment ref="G390" authorId="0" shapeId="0" xr:uid="{FE1C83D0-5B0A-4E4C-B472-6466417F2EC1}">
      <text>
        <r>
          <rPr>
            <b/>
            <sz val="9"/>
            <color indexed="81"/>
            <rFont val="Tahoma"/>
            <family val="2"/>
          </rPr>
          <t>Species fecundity is 13 eggs/year, which is lower than the highest risk value (100).</t>
        </r>
      </text>
    </comment>
    <comment ref="H390" authorId="0" shapeId="0" xr:uid="{C07722B7-910A-453B-A8BE-45C34CAC00B3}">
      <text>
        <r>
          <rPr>
            <b/>
            <sz val="9"/>
            <color indexed="81"/>
            <rFont val="Tahoma"/>
            <family val="2"/>
          </rPr>
          <t>Species maximum length is 610, which is higher than the highest risk value (300cm).</t>
        </r>
      </text>
    </comment>
    <comment ref="I390" authorId="0" shapeId="0" xr:uid="{553D6650-487F-4283-B255-8D4F935C02E8}">
      <text>
        <r>
          <rPr>
            <b/>
            <sz val="9"/>
            <color indexed="81"/>
            <rFont val="Tahoma"/>
            <family val="2"/>
          </rPr>
          <t>Species length at maturity is 251, which is higher than the highest risk value (200cm).</t>
        </r>
      </text>
    </comment>
    <comment ref="J390" authorId="0" shapeId="0" xr:uid="{6A3E1E11-E174-4265-A7F0-F9DC07516B51}">
      <text>
        <r>
          <rPr>
            <b/>
            <sz val="9"/>
            <color indexed="81"/>
            <rFont val="Tahoma"/>
            <family val="2"/>
          </rPr>
          <t>Species reproductive strategy is live bearer, which is high risk.</t>
        </r>
      </text>
    </comment>
    <comment ref="K390" authorId="0" shapeId="0" xr:uid="{5126A74B-5719-4CDA-988C-7BF3F1AF2ACC}">
      <text>
        <r>
          <rPr>
            <b/>
            <sz val="9"/>
            <color indexed="81"/>
            <rFont val="Tahoma"/>
            <family val="2"/>
          </rPr>
          <t>Species trophic level is 4.3, which is higher than the highest risk value (3.25).</t>
        </r>
      </text>
    </comment>
    <comment ref="M390" authorId="0" shapeId="0" xr:uid="{E3F463D3-6A67-446E-B275-0B47B57CB6D6}">
      <text>
        <r>
          <rPr>
            <b/>
            <sz val="9"/>
            <color indexed="81"/>
            <rFont val="Tahoma"/>
            <family val="2"/>
          </rPr>
          <t>ALL stocks : Worldwide pelagic distribution. Species is coastal.</t>
        </r>
      </text>
    </comment>
    <comment ref="N390" authorId="0" shapeId="0" xr:uid="{EF3C10D3-4072-479E-921C-47930D8592E3}">
      <text>
        <r>
          <rPr>
            <b/>
            <sz val="9"/>
            <color indexed="81"/>
            <rFont val="Tahoma"/>
            <family val="2"/>
          </rPr>
          <t>The depth range of the species is 1-300m. For surface gears, the vertical overlap index with this species is 33.33%. This species is reef associated.</t>
        </r>
      </text>
    </comment>
    <comment ref="O390" authorId="0" shapeId="0" xr:uid="{54DFE6A1-C3A1-4961-A521-DC412540CD39}">
      <text>
        <r>
          <rPr>
            <b/>
            <sz val="9"/>
            <color indexed="81"/>
            <rFont val="Tahoma"/>
            <family val="2"/>
          </rPr>
          <t>ALB stocks : The maximum length of the species is 610cm. For albacore fisheries, the length overlap index with this species is 100.00%. This gear uses bait, but the trophic level of the species &gt;3.5._x000D_
TPT stocks : The maximum length of the species is 610cm. For tropical surface fisheries, the length overlap index with this species is 100.00%. This gear uses bait, but the trophic level of the species &gt;3.5.</t>
        </r>
      </text>
    </comment>
    <comment ref="P390" authorId="0" shapeId="0" xr:uid="{BC3B531D-29DD-47BE-AF65-8D3AB23D1DBF}">
      <text>
        <r>
          <rPr>
            <b/>
            <sz val="9"/>
            <color indexed="81"/>
            <rFont val="Tahoma"/>
            <family val="2"/>
          </rPr>
          <t>No direct evidence of survival after capture.</t>
        </r>
      </text>
    </comment>
    <comment ref="E391" authorId="0" shapeId="0" xr:uid="{77873E19-7989-4998-BE3D-6D0E135B1818}">
      <text>
        <r>
          <rPr>
            <b/>
            <sz val="9"/>
            <color indexed="81"/>
            <rFont val="Tahoma"/>
            <family val="2"/>
          </rPr>
          <t>Species growth rate (K) is 0.100, which is in the medium risk K range (0.061-0.183) for age at maturity.</t>
        </r>
      </text>
    </comment>
    <comment ref="F391" authorId="0" shapeId="0" xr:uid="{ACEBBED2-623C-4ED9-8AE7-C02A8BA6BFD7}">
      <text>
        <r>
          <rPr>
            <b/>
            <sz val="9"/>
            <color indexed="81"/>
            <rFont val="Tahoma"/>
            <family val="2"/>
          </rPr>
          <t>Species growth rate (K) is 0.100, which is lower than highest risk K (0.12) for maximum age.</t>
        </r>
      </text>
    </comment>
    <comment ref="G391" authorId="0" shapeId="0" xr:uid="{45640B16-67EB-4D2E-9124-09E62C2B8C82}">
      <text>
        <r>
          <rPr>
            <b/>
            <sz val="9"/>
            <color indexed="81"/>
            <rFont val="Tahoma"/>
            <family val="2"/>
          </rPr>
          <t>Species fecundity is 13 eggs/year, which is lower than the highest risk value (100).</t>
        </r>
      </text>
    </comment>
    <comment ref="H391" authorId="0" shapeId="0" xr:uid="{02782DD7-B4F6-4067-9B24-66BA6D6F19F7}">
      <text>
        <r>
          <rPr>
            <b/>
            <sz val="9"/>
            <color indexed="81"/>
            <rFont val="Tahoma"/>
            <family val="2"/>
          </rPr>
          <t>Species maximum length is 430, which is higher than the highest risk value (300cm).</t>
        </r>
      </text>
    </comment>
    <comment ref="I391" authorId="0" shapeId="0" xr:uid="{32DFD21B-694B-439A-A5A0-77B63A13AA8E}">
      <text>
        <r>
          <rPr>
            <b/>
            <sz val="9"/>
            <color indexed="81"/>
            <rFont val="Tahoma"/>
            <family val="2"/>
          </rPr>
          <t>Species length at maturity is 225, which is higher than the highest risk value (200cm).</t>
        </r>
      </text>
    </comment>
    <comment ref="J391" authorId="0" shapeId="0" xr:uid="{97A324C7-0406-4833-974F-E4337E82B7CD}">
      <text>
        <r>
          <rPr>
            <b/>
            <sz val="9"/>
            <color indexed="81"/>
            <rFont val="Tahoma"/>
            <family val="2"/>
          </rPr>
          <t>Species reproductive strategy is live bearer, which is high risk.</t>
        </r>
      </text>
    </comment>
    <comment ref="K391" authorId="0" shapeId="0" xr:uid="{66A9038C-86B7-4F1C-92DB-567966CAFA2B}">
      <text>
        <r>
          <rPr>
            <b/>
            <sz val="9"/>
            <color indexed="81"/>
            <rFont val="Tahoma"/>
            <family val="2"/>
          </rPr>
          <t>Species trophic level is 4.1, which is higher than the highest risk value (3.25).</t>
        </r>
      </text>
    </comment>
    <comment ref="M391" authorId="0" shapeId="0" xr:uid="{832F6A41-DE58-4F85-B205-62F28147A5EB}">
      <text>
        <r>
          <rPr>
            <b/>
            <sz val="9"/>
            <color indexed="81"/>
            <rFont val="Tahoma"/>
            <family val="2"/>
          </rPr>
          <t>ALL stocks : Worldwide pelagic distribution</t>
        </r>
      </text>
    </comment>
    <comment ref="N391" authorId="0" shapeId="0" xr:uid="{9E189C51-68DB-4D5B-AC7E-8509627287B6}">
      <text>
        <r>
          <rPr>
            <b/>
            <sz val="9"/>
            <color indexed="81"/>
            <rFont val="Tahoma"/>
            <family val="2"/>
          </rPr>
          <t>The depth range of the species is 1-1000m. For surface gears, the vertical overlap index with this species is 10.00%.</t>
        </r>
      </text>
    </comment>
    <comment ref="O391" authorId="0" shapeId="0" xr:uid="{EA494536-0406-4A83-A583-95FE0114DC9B}">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surface fisheries, the length overlap index with this species is 100.00%. This gear uses bait, but the trophic level of the species &gt;3.5.</t>
        </r>
      </text>
    </comment>
    <comment ref="P391" authorId="0" shapeId="0" xr:uid="{2A40463E-9B4E-45CA-9E2A-C1B55A631AF9}">
      <text>
        <r>
          <rPr>
            <b/>
            <sz val="9"/>
            <color indexed="81"/>
            <rFont val="Tahoma"/>
            <family val="2"/>
          </rPr>
          <t>No direct evidence of survival after capture.</t>
        </r>
      </text>
    </comment>
    <comment ref="E392" authorId="0" shapeId="0" xr:uid="{DF5CB2C9-AB53-4A32-958B-8E7AE7934E26}">
      <text>
        <r>
          <rPr>
            <b/>
            <sz val="9"/>
            <color indexed="81"/>
            <rFont val="Tahoma"/>
            <family val="2"/>
          </rPr>
          <t>The score is based on the maximum risk score in the family Sphyrnidae, which included 2 species.</t>
        </r>
      </text>
    </comment>
    <comment ref="F392" authorId="0" shapeId="0" xr:uid="{6BA18B55-7D22-4E6E-8BB7-650A69E29338}">
      <text>
        <r>
          <rPr>
            <b/>
            <sz val="9"/>
            <color indexed="81"/>
            <rFont val="Tahoma"/>
            <family val="2"/>
          </rPr>
          <t>The score is based on the maximum risk score in the family Sphyrnidae, which included 2 species.</t>
        </r>
      </text>
    </comment>
    <comment ref="G392" authorId="0" shapeId="0" xr:uid="{BFC4F7B6-A586-488C-949F-ACC857BF1509}">
      <text>
        <r>
          <rPr>
            <b/>
            <sz val="9"/>
            <color indexed="81"/>
            <rFont val="Tahoma"/>
            <family val="2"/>
          </rPr>
          <t>The score is based on the maximum risk score in the family Clupeidae, which included 3 species.</t>
        </r>
      </text>
    </comment>
    <comment ref="H392" authorId="0" shapeId="0" xr:uid="{7BBD805D-B4A9-4A68-B1BA-0F48BF7DECFC}">
      <text>
        <r>
          <rPr>
            <b/>
            <sz val="9"/>
            <color indexed="81"/>
            <rFont val="Tahoma"/>
            <family val="2"/>
          </rPr>
          <t>The score is based on the maximum risk score in the family Ephippidae, which included 1 species.</t>
        </r>
      </text>
    </comment>
    <comment ref="I392" authorId="0" shapeId="0" xr:uid="{D9107A6A-0D02-4E45-B330-8869B754ECFD}">
      <text>
        <r>
          <rPr>
            <b/>
            <sz val="9"/>
            <color indexed="81"/>
            <rFont val="Tahoma"/>
            <family val="2"/>
          </rPr>
          <t>The score is based on the maximum risk score in the family Ephippidae, which included 1 species.</t>
        </r>
      </text>
    </comment>
    <comment ref="J392" authorId="0" shapeId="0" xr:uid="{96E30AEA-FDA6-45FA-B2BE-1794D4AAF5D6}">
      <text>
        <r>
          <rPr>
            <b/>
            <sz val="9"/>
            <color indexed="81"/>
            <rFont val="Tahoma"/>
            <family val="2"/>
          </rPr>
          <t>The score is based on the maximum risk score in the family Agonidae, which included 1 species.</t>
        </r>
      </text>
    </comment>
    <comment ref="K392" authorId="0" shapeId="0" xr:uid="{3E12E6ED-030E-47BD-A45E-B8B00CCFD03D}">
      <text>
        <r>
          <rPr>
            <b/>
            <sz val="9"/>
            <color indexed="81"/>
            <rFont val="Tahoma"/>
            <family val="2"/>
          </rPr>
          <t>The score is based on the maximum risk score in the family Ephippidae, which included 1 species.</t>
        </r>
      </text>
    </comment>
    <comment ref="M392" authorId="0" shapeId="0" xr:uid="{C31F844F-079C-428F-ABF4-0914F179B635}">
      <text>
        <r>
          <rPr>
            <b/>
            <sz val="9"/>
            <color indexed="81"/>
            <rFont val="Tahoma"/>
            <family val="2"/>
          </rPr>
          <t>ALL stocks : Worldwide pelagic distribution</t>
        </r>
      </text>
    </comment>
    <comment ref="N392" authorId="0" shapeId="0" xr:uid="{9A9C28DF-C682-49C4-A612-470A058BF59B}">
      <text>
        <r>
          <rPr>
            <b/>
            <sz val="9"/>
            <color indexed="81"/>
            <rFont val="Tahoma"/>
            <family val="2"/>
          </rPr>
          <t>The depth range of the species is 1-200m. For surface gears, the vertical overlap index with this species is 50.00%.</t>
        </r>
      </text>
    </comment>
    <comment ref="O392" authorId="0" shapeId="0" xr:uid="{DBED17D5-1B83-4748-9F82-D88E845E5AA7}">
      <text>
        <r>
          <rPr>
            <b/>
            <sz val="9"/>
            <color indexed="81"/>
            <rFont val="Tahoma"/>
            <family val="2"/>
          </rPr>
          <t>ALB stocks : The maximum length of the species is missing, but the family's maximum length based on 4 species is 610cm. For albacore fisheries, the length overlap index with this species is 100.00%._x000D_
TPT stocks : The maximum length of the species is missing, but the family's maximum length based on 4 species is 610cm. For tropical surface fisheries, the length overlap index with this species is 100.00%.</t>
        </r>
      </text>
    </comment>
    <comment ref="P392" authorId="0" shapeId="0" xr:uid="{EF0FC401-AB1E-43C2-A606-503A8FD38C86}">
      <text>
        <r>
          <rPr>
            <b/>
            <sz val="9"/>
            <color indexed="81"/>
            <rFont val="Tahoma"/>
            <family val="2"/>
          </rPr>
          <t>No direct evidence of survival after capture.</t>
        </r>
      </text>
    </comment>
    <comment ref="E393" authorId="0" shapeId="0" xr:uid="{89FDB694-CE6A-4A02-A972-FBE3301EADCE}">
      <text>
        <r>
          <rPr>
            <b/>
            <sz val="9"/>
            <color indexed="81"/>
            <rFont val="Tahoma"/>
            <family val="2"/>
          </rPr>
          <t>The score is based on the maximum risk score in the family Agonidae, which included 1 species.</t>
        </r>
      </text>
    </comment>
    <comment ref="F393" authorId="0" shapeId="0" xr:uid="{B20DAC15-DF90-4B79-89CA-B7FF86A5905D}">
      <text>
        <r>
          <rPr>
            <b/>
            <sz val="9"/>
            <color indexed="81"/>
            <rFont val="Tahoma"/>
            <family val="2"/>
          </rPr>
          <t>The score is based on the maximum risk score in the family Agonidae, which included 1 species.</t>
        </r>
      </text>
    </comment>
    <comment ref="G393" authorId="0" shapeId="0" xr:uid="{60B65093-6170-491C-836E-2ACDEE979E76}">
      <text>
        <r>
          <rPr>
            <b/>
            <sz val="9"/>
            <color indexed="81"/>
            <rFont val="Tahoma"/>
            <family val="2"/>
          </rPr>
          <t>Species fecundity is 20 eggs/year, which is lower than the highest risk value (100).</t>
        </r>
      </text>
    </comment>
    <comment ref="H393" authorId="0" shapeId="0" xr:uid="{D5D4A081-D0A4-4A81-8A62-956E35B2C10B}">
      <text>
        <r>
          <rPr>
            <b/>
            <sz val="9"/>
            <color indexed="81"/>
            <rFont val="Tahoma"/>
            <family val="2"/>
          </rPr>
          <t>Species maximum length is 500, which is higher than the highest risk value (300cm).</t>
        </r>
      </text>
    </comment>
    <comment ref="I393" authorId="0" shapeId="0" xr:uid="{ED4C038C-8808-4FE1-934E-3BF5C9E23326}">
      <text>
        <r>
          <rPr>
            <b/>
            <sz val="9"/>
            <color indexed="81"/>
            <rFont val="Tahoma"/>
            <family val="2"/>
          </rPr>
          <t>Species length at maturity is 265, which is higher than the highest risk value (200cm).</t>
        </r>
      </text>
    </comment>
    <comment ref="J393" authorId="0" shapeId="0" xr:uid="{D406381F-0CE2-482D-A66F-7FA2EA97AFF9}">
      <text>
        <r>
          <rPr>
            <b/>
            <sz val="9"/>
            <color indexed="81"/>
            <rFont val="Tahoma"/>
            <family val="2"/>
          </rPr>
          <t>Species reproductive strategy is live bearer, which is high risk.</t>
        </r>
      </text>
    </comment>
    <comment ref="K393" authorId="0" shapeId="0" xr:uid="{48F3F761-D2A1-416E-9DC3-19F377F5BF96}">
      <text>
        <r>
          <rPr>
            <b/>
            <sz val="9"/>
            <color indexed="81"/>
            <rFont val="Tahoma"/>
            <family val="2"/>
          </rPr>
          <t>Species trophic level is 4.9, which is higher than the highest risk value (3.25).</t>
        </r>
      </text>
    </comment>
    <comment ref="M393" authorId="0" shapeId="0" xr:uid="{AA628C08-E14A-4F25-90A9-E56131F250A0}">
      <text>
        <r>
          <rPr>
            <b/>
            <sz val="9"/>
            <color indexed="81"/>
            <rFont val="Tahoma"/>
            <family val="2"/>
          </rPr>
          <t>ALL stocks : Worldwide pelagic distribution. Species is coastal.</t>
        </r>
      </text>
    </comment>
    <comment ref="N393" authorId="0" shapeId="0" xr:uid="{2043F9F8-E60C-4F55-859B-754E20917B9F}">
      <text>
        <r>
          <rPr>
            <b/>
            <sz val="9"/>
            <color indexed="81"/>
            <rFont val="Tahoma"/>
            <family val="2"/>
          </rPr>
          <t>The depth range of the species is 1-200m. For surface gears, the vertical overlap index with this species is 50.00%.</t>
        </r>
      </text>
    </comment>
    <comment ref="O393" authorId="0" shapeId="0" xr:uid="{A794CB6E-0A43-44B7-82E8-52F05DA89ADA}">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t>
        </r>
      </text>
    </comment>
    <comment ref="P393" authorId="0" shapeId="0" xr:uid="{87AC0549-642E-40A3-86E2-EF4D6B60C16F}">
      <text>
        <r>
          <rPr>
            <b/>
            <sz val="9"/>
            <color indexed="81"/>
            <rFont val="Tahoma"/>
            <family val="2"/>
          </rPr>
          <t>No direct evidence of survival after capture.</t>
        </r>
      </text>
    </comment>
    <comment ref="E394" authorId="0" shapeId="0" xr:uid="{1D82EC25-FDD9-406C-9803-D65C9A5BF734}">
      <text>
        <r>
          <rPr>
            <b/>
            <sz val="9"/>
            <color indexed="81"/>
            <rFont val="Tahoma"/>
            <family val="2"/>
          </rPr>
          <t>Species growth rate (K) is 7.100, which is higher than lowest risk K (0.183) for age at maturity.</t>
        </r>
      </text>
    </comment>
    <comment ref="F394" authorId="0" shapeId="0" xr:uid="{E4E12F14-5897-41D4-8A70-285423EBE7F9}">
      <text>
        <r>
          <rPr>
            <b/>
            <sz val="9"/>
            <color indexed="81"/>
            <rFont val="Tahoma"/>
            <family val="2"/>
          </rPr>
          <t>Species growth rate (K) is 7.100, which is higher than lowest risk K (0.30) for maximum age.</t>
        </r>
      </text>
    </comment>
    <comment ref="G394" authorId="0" shapeId="0" xr:uid="{E13A3F86-8D76-4656-9F20-E63E9D1A68E5}">
      <text>
        <r>
          <rPr>
            <b/>
            <sz val="9"/>
            <color indexed="81"/>
            <rFont val="Tahoma"/>
            <family val="2"/>
          </rPr>
          <t>The score is based on the maximum risk score in the family Agonidae, which included 1 species.</t>
        </r>
      </text>
    </comment>
    <comment ref="H394" authorId="0" shapeId="0" xr:uid="{8717A797-04D5-4C2A-868C-48EC91D1A38D}">
      <text>
        <r>
          <rPr>
            <b/>
            <sz val="9"/>
            <color indexed="81"/>
            <rFont val="Tahoma"/>
            <family val="2"/>
          </rPr>
          <t>Species maximum length is 11, which is lower than the lowest risk value (100cm).</t>
        </r>
      </text>
    </comment>
    <comment ref="I394" authorId="0" shapeId="0" xr:uid="{3FC8F5B0-79F0-4401-90EA-A7E522A48524}">
      <text>
        <r>
          <rPr>
            <b/>
            <sz val="9"/>
            <color indexed="81"/>
            <rFont val="Tahoma"/>
            <family val="2"/>
          </rPr>
          <t>Species length at maturity is 5, which is lower than the lowest risk value (40cm).</t>
        </r>
      </text>
    </comment>
    <comment ref="J394" authorId="0" shapeId="0" xr:uid="{04348F76-3838-45E7-8946-960647D69EDA}">
      <text>
        <r>
          <rPr>
            <b/>
            <sz val="9"/>
            <color indexed="81"/>
            <rFont val="Tahoma"/>
            <family val="2"/>
          </rPr>
          <t>Species reproductive strategy is broadcast spawner, which is low risk.</t>
        </r>
      </text>
    </comment>
    <comment ref="K394" authorId="0" shapeId="0" xr:uid="{BEBD86D8-48EE-488A-905F-D217D76E4456}">
      <text>
        <r>
          <rPr>
            <b/>
            <sz val="9"/>
            <color indexed="81"/>
            <rFont val="Tahoma"/>
            <family val="2"/>
          </rPr>
          <t>Species trophic level is 3.1, which is in the medium risk range (2.75-3.25).</t>
        </r>
      </text>
    </comment>
    <comment ref="M394" authorId="0" shapeId="0" xr:uid="{3FF871F9-7C29-4D3D-B67E-0CA7A9341B63}">
      <text>
        <r>
          <rPr>
            <b/>
            <sz val="9"/>
            <color indexed="81"/>
            <rFont val="Tahoma"/>
            <family val="2"/>
          </rPr>
          <t>PO_,IO_ stocks : Indo-Pacific distribution. Species is coastal.</t>
        </r>
      </text>
    </comment>
    <comment ref="N394" authorId="0" shapeId="0" xr:uid="{0B5BF0CC-6153-40F3-AFC3-696F9F1D2310}">
      <text>
        <r>
          <rPr>
            <b/>
            <sz val="9"/>
            <color indexed="81"/>
            <rFont val="Tahoma"/>
            <family val="2"/>
          </rPr>
          <t>Bait for other gears. No encounters expected.</t>
        </r>
      </text>
    </comment>
    <comment ref="O394" authorId="0" shapeId="0" xr:uid="{84ADA764-8E2C-4BFC-90EE-AA4F356C8F7A}">
      <text>
        <r>
          <rPr>
            <b/>
            <sz val="9"/>
            <color indexed="81"/>
            <rFont val="Tahoma"/>
            <family val="2"/>
          </rPr>
          <t>ALB stocks : The maximum length of the species is 10.5cm. For albacore fisheries, the length overlap index with this species is 7.50%. This gear uses bait and the trophic level of the species &lt;3.5._x000D_
TPT stocks : The maximum length of the species is 10.5cm. For tropical surface fisheries, the length overlap index with this species is 9.55%. This gear uses bait and the trophic level of the species &lt;3.5.</t>
        </r>
      </text>
    </comment>
    <comment ref="P394" authorId="0" shapeId="0" xr:uid="{2889DC26-681D-4284-828E-5FE358329DC8}">
      <text>
        <r>
          <rPr>
            <b/>
            <sz val="9"/>
            <color indexed="81"/>
            <rFont val="Tahoma"/>
            <family val="2"/>
          </rPr>
          <t>No direct evidence of survival after capture.</t>
        </r>
      </text>
    </comment>
    <comment ref="E395" authorId="0" shapeId="0" xr:uid="{F36257DF-5EC3-4B2E-ACD9-DB75ED1D8581}">
      <text>
        <r>
          <rPr>
            <b/>
            <sz val="9"/>
            <color indexed="81"/>
            <rFont val="Tahoma"/>
            <family val="2"/>
          </rPr>
          <t>The score is the maximum risk score in the catch group, Various sharks nei, of 4 species.</t>
        </r>
      </text>
    </comment>
    <comment ref="F395" authorId="0" shapeId="0" xr:uid="{2B8D05CA-1167-4D18-8FDF-8420B3EBDC0D}">
      <text>
        <r>
          <rPr>
            <b/>
            <sz val="9"/>
            <color indexed="81"/>
            <rFont val="Tahoma"/>
            <family val="2"/>
          </rPr>
          <t>The score is the maximum risk score in the catch group, Rays and stingrays and mantas nei, of 2 species.</t>
        </r>
      </text>
    </comment>
    <comment ref="G395" authorId="0" shapeId="0" xr:uid="{32BB0BD7-5A09-4DE5-88E4-EEA5C16BF33A}">
      <text>
        <r>
          <rPr>
            <b/>
            <sz val="9"/>
            <color indexed="81"/>
            <rFont val="Tahoma"/>
            <family val="2"/>
          </rPr>
          <t>The score is the maximum risk score in the catch group, Rays and stingrays and mantas nei, of 2 species.</t>
        </r>
      </text>
    </comment>
    <comment ref="H395" authorId="0" shapeId="0" xr:uid="{ADAA7661-2366-4AA5-9319-829AA8436B4B}">
      <text>
        <r>
          <rPr>
            <b/>
            <sz val="9"/>
            <color indexed="81"/>
            <rFont val="Tahoma"/>
            <family val="2"/>
          </rPr>
          <t>The score is the maximum risk score in the catch group, Rays and stingrays and mantas nei, of 12 species.</t>
        </r>
      </text>
    </comment>
    <comment ref="I395" authorId="0" shapeId="0" xr:uid="{A8CAC6E5-667B-4266-BF9A-20BD18BC4156}">
      <text>
        <r>
          <rPr>
            <b/>
            <sz val="9"/>
            <color indexed="81"/>
            <rFont val="Tahoma"/>
            <family val="2"/>
          </rPr>
          <t>The score is the maximum risk score in the catch group, Rays and stingrays and mantas nei, of 20 species.</t>
        </r>
      </text>
    </comment>
    <comment ref="J395" authorId="0" shapeId="0" xr:uid="{6189483C-4039-4908-9094-566D500EA633}">
      <text>
        <r>
          <rPr>
            <b/>
            <sz val="9"/>
            <color indexed="81"/>
            <rFont val="Tahoma"/>
            <family val="2"/>
          </rPr>
          <t>The score is the maximum risk score in the catch group, Rays and stingrays and mantas nei, of 20 species.</t>
        </r>
      </text>
    </comment>
    <comment ref="K395" authorId="0" shapeId="0" xr:uid="{4E32D2ED-C34E-49F9-A41A-91DBB94BBC3A}">
      <text>
        <r>
          <rPr>
            <b/>
            <sz val="9"/>
            <color indexed="81"/>
            <rFont val="Tahoma"/>
            <family val="2"/>
          </rPr>
          <t>The score is the maximum risk score in the catch group, Rays and stingrays and mantas nei, of 21 species.</t>
        </r>
      </text>
    </comment>
    <comment ref="M395" authorId="0" shapeId="0" xr:uid="{9B0814CD-3359-45C6-9EBB-3B3E5DCEFCA1}">
      <text>
        <r>
          <rPr>
            <b/>
            <sz val="9"/>
            <color indexed="81"/>
            <rFont val="Tahoma"/>
            <family val="2"/>
          </rPr>
          <t>ALL stocks : No information.</t>
        </r>
      </text>
    </comment>
    <comment ref="N395" authorId="0" shapeId="0" xr:uid="{EDDAD4BB-EF6E-405A-A2A2-E75093065684}">
      <text>
        <r>
          <rPr>
            <b/>
            <sz val="9"/>
            <color indexed="81"/>
            <rFont val="Tahoma"/>
            <family val="2"/>
          </rPr>
          <t>No information.</t>
        </r>
      </text>
    </comment>
    <comment ref="O395" authorId="0" shapeId="0" xr:uid="{131D10EF-8421-436C-9696-F0BE1271EECD}">
      <text>
        <r>
          <rPr>
            <b/>
            <sz val="9"/>
            <color indexed="81"/>
            <rFont val="Tahoma"/>
            <family val="2"/>
          </rPr>
          <t>ALL stocks : No information.</t>
        </r>
      </text>
    </comment>
    <comment ref="P395" authorId="0" shapeId="0" xr:uid="{E8441738-F01D-4F4E-A626-8984FD6E04C7}">
      <text>
        <r>
          <rPr>
            <b/>
            <sz val="9"/>
            <color indexed="81"/>
            <rFont val="Tahoma"/>
            <family val="2"/>
          </rPr>
          <t>No direct evidence of survival after capture.</t>
        </r>
      </text>
    </comment>
    <comment ref="E396" authorId="0" shapeId="0" xr:uid="{F7E86D72-2940-4D51-9518-B56014F80D0C}">
      <text>
        <r>
          <rPr>
            <b/>
            <sz val="9"/>
            <color indexed="81"/>
            <rFont val="Tahoma"/>
            <family val="2"/>
          </rPr>
          <t>Species growth rate (K) is 0.324, which is higher than lowest risk K (0.183) for age at maturity.</t>
        </r>
      </text>
    </comment>
    <comment ref="F396" authorId="0" shapeId="0" xr:uid="{5E865A95-B945-4745-908A-5250DF18F8E6}">
      <text>
        <r>
          <rPr>
            <b/>
            <sz val="9"/>
            <color indexed="81"/>
            <rFont val="Tahoma"/>
            <family val="2"/>
          </rPr>
          <t>Species growth rate (K) is 0.324, which is higher than lowest risk K (0.30) for maximum age.</t>
        </r>
      </text>
    </comment>
    <comment ref="G396" authorId="0" shapeId="0" xr:uid="{8800133A-4F71-48F9-AE13-234AC0F1E6A8}">
      <text>
        <r>
          <rPr>
            <b/>
            <sz val="9"/>
            <color indexed="81"/>
            <rFont val="Tahoma"/>
            <family val="2"/>
          </rPr>
          <t>Species fecundity is 1000000 eggs/year, which is higher than the lowest risk value (20000).</t>
        </r>
      </text>
    </comment>
    <comment ref="H396" authorId="0" shapeId="0" xr:uid="{212D75D7-0A9F-43EF-AB2D-6DE9DF389488}">
      <text>
        <r>
          <rPr>
            <b/>
            <sz val="9"/>
            <color indexed="81"/>
            <rFont val="Tahoma"/>
            <family val="2"/>
          </rPr>
          <t>Species maximum length is 91, which is lower than the lowest risk value (100cm).</t>
        </r>
      </text>
    </comment>
    <comment ref="I396" authorId="0" shapeId="0" xr:uid="{38105503-CE4D-4C6C-8D54-49E2E045A43F}">
      <text>
        <r>
          <rPr>
            <b/>
            <sz val="9"/>
            <color indexed="81"/>
            <rFont val="Tahoma"/>
            <family val="2"/>
          </rPr>
          <t>Species length at maturity is 43, which is in the medium risk range (40-200cm).</t>
        </r>
      </text>
    </comment>
    <comment ref="J396" authorId="0" shapeId="0" xr:uid="{A28FE797-F590-4F6C-AFA9-1F3F0571853E}">
      <text>
        <r>
          <rPr>
            <b/>
            <sz val="9"/>
            <color indexed="81"/>
            <rFont val="Tahoma"/>
            <family val="2"/>
          </rPr>
          <t>Species reproductive strategy is broadcast spawner, which is low risk.</t>
        </r>
      </text>
    </comment>
    <comment ref="K396" authorId="0" shapeId="0" xr:uid="{C9BD7477-77E2-4E95-9094-C8836729674A}">
      <text>
        <r>
          <rPr>
            <b/>
            <sz val="9"/>
            <color indexed="81"/>
            <rFont val="Tahoma"/>
            <family val="2"/>
          </rPr>
          <t>Species trophic level is 4.5, which is higher than the highest risk value (3.25).</t>
        </r>
      </text>
    </comment>
    <comment ref="M396" authorId="0" shapeId="0" xr:uid="{2E290F56-B77B-4D4F-81CA-7387B1C1743B}">
      <text>
        <r>
          <rPr>
            <b/>
            <sz val="9"/>
            <color indexed="81"/>
            <rFont val="Tahoma"/>
            <family val="2"/>
          </rPr>
          <t>BEAT,SKAW,YFAT stocks : West Atlantic distribution, uncommon East and subtropical Atlantic.</t>
        </r>
      </text>
    </comment>
    <comment ref="N396" authorId="0" shapeId="0" xr:uid="{0E9A21DF-20EE-4ADE-9D70-8F56DF229BB1}">
      <text>
        <r>
          <rPr>
            <b/>
            <sz val="9"/>
            <color indexed="81"/>
            <rFont val="Tahoma"/>
            <family val="2"/>
          </rPr>
          <t>The depth range of the species is 10-35m. For surface gears, the vertical overlap index with this species is 100.00%.</t>
        </r>
      </text>
    </comment>
    <comment ref="O396" authorId="0" shapeId="0" xr:uid="{E25754CF-D2CB-43D1-A3F8-F26044859277}">
      <text>
        <r>
          <rPr>
            <b/>
            <sz val="9"/>
            <color indexed="81"/>
            <rFont val="Tahoma"/>
            <family val="2"/>
          </rPr>
          <t>TPT stocks : The maximum length of the species is 91cm. For tropical surface fisheries, the length overlap index with this species is 82.73%. This gear uses bait, but the trophic level of the species &gt;3.5.</t>
        </r>
      </text>
    </comment>
    <comment ref="P396" authorId="0" shapeId="0" xr:uid="{2D7159D2-6CE6-4624-ACD4-14824D1DF53C}">
      <text>
        <r>
          <rPr>
            <b/>
            <sz val="9"/>
            <color indexed="81"/>
            <rFont val="Tahoma"/>
            <family val="2"/>
          </rPr>
          <t>No direct evidence of survival after capture.</t>
        </r>
      </text>
    </comment>
    <comment ref="E397" authorId="0" shapeId="0" xr:uid="{6E74B586-4EDE-4E79-A430-4A6653EC34AD}">
      <text>
        <r>
          <rPr>
            <b/>
            <sz val="9"/>
            <color indexed="81"/>
            <rFont val="Tahoma"/>
            <family val="2"/>
          </rPr>
          <t>The score is based on the maximum risk score in the family Sphyrnidae, which included 2 species.</t>
        </r>
      </text>
    </comment>
    <comment ref="F397" authorId="0" shapeId="0" xr:uid="{16A42167-C49A-4D81-9585-DB5C84D77F1B}">
      <text>
        <r>
          <rPr>
            <b/>
            <sz val="9"/>
            <color indexed="81"/>
            <rFont val="Tahoma"/>
            <family val="2"/>
          </rPr>
          <t>The score is based on the maximum risk score in the family Sphyrnidae, which included 2 species.</t>
        </r>
      </text>
    </comment>
    <comment ref="G397" authorId="0" shapeId="0" xr:uid="{3375CCEC-76DE-48D9-A4DD-6DF9FD4819D5}">
      <text>
        <r>
          <rPr>
            <b/>
            <sz val="9"/>
            <color indexed="81"/>
            <rFont val="Tahoma"/>
            <family val="2"/>
          </rPr>
          <t>The score is based on the maximum risk score in the family Istiophoridae, which included 3 species.</t>
        </r>
      </text>
    </comment>
    <comment ref="H397" authorId="0" shapeId="0" xr:uid="{58CA8232-DFDF-4393-90B5-4B221941C31A}">
      <text>
        <r>
          <rPr>
            <b/>
            <sz val="9"/>
            <color indexed="81"/>
            <rFont val="Tahoma"/>
            <family val="2"/>
          </rPr>
          <t>Species maximum length is 230, which is in the medium risk range (100-300cm).</t>
        </r>
      </text>
    </comment>
    <comment ref="I397" authorId="0" shapeId="0" xr:uid="{882C1D14-25DA-4BC8-B9BF-9A948DFD3F44}">
      <text>
        <r>
          <rPr>
            <b/>
            <sz val="9"/>
            <color indexed="81"/>
            <rFont val="Tahoma"/>
            <family val="2"/>
          </rPr>
          <t>Species maximum length is 230cm, which is higher than the highest risk value (200cm).</t>
        </r>
      </text>
    </comment>
    <comment ref="J397" authorId="0" shapeId="0" xr:uid="{31BC710A-CAC0-4324-95B1-CDC9BF460460}">
      <text>
        <r>
          <rPr>
            <b/>
            <sz val="9"/>
            <color indexed="81"/>
            <rFont val="Tahoma"/>
            <family val="2"/>
          </rPr>
          <t>Species reproductive strategy is broadcast spawner, which is low risk.</t>
        </r>
      </text>
    </comment>
    <comment ref="K397" authorId="0" shapeId="0" xr:uid="{EC567B5C-5F13-4575-BFA0-40541C7C02B6}">
      <text>
        <r>
          <rPr>
            <b/>
            <sz val="9"/>
            <color indexed="81"/>
            <rFont val="Tahoma"/>
            <family val="2"/>
          </rPr>
          <t>Species trophic level is 4.5, which is higher than the highest risk value (3.25).</t>
        </r>
      </text>
    </comment>
    <comment ref="M397" authorId="0" shapeId="0" xr:uid="{B7D9E40C-D3EC-441E-87C4-9CC1637F874B}">
      <text>
        <r>
          <rPr>
            <b/>
            <sz val="9"/>
            <color indexed="81"/>
            <rFont val="Tahoma"/>
            <family val="2"/>
          </rPr>
          <t>ALL stocks : Worldwide pelagic distribution</t>
        </r>
      </text>
    </comment>
    <comment ref="N397" authorId="0" shapeId="0" xr:uid="{B0709093-CD12-42C1-834E-B4183F49C757}">
      <text>
        <r>
          <rPr>
            <b/>
            <sz val="9"/>
            <color indexed="81"/>
            <rFont val="Tahoma"/>
            <family val="2"/>
          </rPr>
          <t>The depth range of the species is 1-1830m. For surface gears, the vertical overlap index with this species is 5.46%.</t>
        </r>
      </text>
    </comment>
    <comment ref="O397" authorId="0" shapeId="0" xr:uid="{6026403B-A7D0-496D-AC4C-52B0C78A2322}">
      <text>
        <r>
          <rPr>
            <b/>
            <sz val="9"/>
            <color indexed="81"/>
            <rFont val="Tahoma"/>
            <family val="2"/>
          </rPr>
          <t>ALB stocks : The maximum length of the species is 230cm. For albacore fisheries, the length overlap index with this species is 100.00%. This gear uses bait, but the trophic level of the species &gt;3.5._x000D_
TPT stocks : The maximum length of the species is 230cm. For tropical surface fisheries, the length overlap index with this species is 100.00%. This gear uses bait, but the trophic level of the species &gt;3.5.</t>
        </r>
      </text>
    </comment>
    <comment ref="P397" authorId="0" shapeId="0" xr:uid="{D2D3B074-1742-4160-B1AB-7864507DC0AC}">
      <text>
        <r>
          <rPr>
            <b/>
            <sz val="9"/>
            <color indexed="81"/>
            <rFont val="Tahoma"/>
            <family val="2"/>
          </rPr>
          <t>No direct evidence of survival after capture.</t>
        </r>
      </text>
    </comment>
    <comment ref="E398" authorId="0" shapeId="0" xr:uid="{18124B0F-CC1A-4BAC-8E3F-0469E1954A01}">
      <text>
        <r>
          <rPr>
            <b/>
            <sz val="9"/>
            <color indexed="81"/>
            <rFont val="Tahoma"/>
            <family val="2"/>
          </rPr>
          <t>Species growth rate (K) is 1.900, which is higher than lowest risk K (0.183) for age at maturity.</t>
        </r>
      </text>
    </comment>
    <comment ref="F398" authorId="0" shapeId="0" xr:uid="{66BEF191-8668-436E-B51E-92CEE3BB23F7}">
      <text>
        <r>
          <rPr>
            <b/>
            <sz val="9"/>
            <color indexed="81"/>
            <rFont val="Tahoma"/>
            <family val="2"/>
          </rPr>
          <t>Species growth rate (K) is 1.900, which is higher than lowest risk K (0.30) for maximum age.</t>
        </r>
      </text>
    </comment>
    <comment ref="G398" authorId="0" shapeId="0" xr:uid="{F0B32B03-DBD9-4030-B9CF-E5BA7FFA8B2A}">
      <text>
        <r>
          <rPr>
            <b/>
            <sz val="9"/>
            <color indexed="81"/>
            <rFont val="Tahoma"/>
            <family val="2"/>
          </rPr>
          <t>The score is based on the maximum risk score in the family Clupeidae, which included 3 species.</t>
        </r>
      </text>
    </comment>
    <comment ref="H398" authorId="0" shapeId="0" xr:uid="{A5376602-817C-41B6-8322-B8F6777A9AA4}">
      <text>
        <r>
          <rPr>
            <b/>
            <sz val="9"/>
            <color indexed="81"/>
            <rFont val="Tahoma"/>
            <family val="2"/>
          </rPr>
          <t>Species maximum length is 13, which is lower than the lowest risk value (100cm).</t>
        </r>
      </text>
    </comment>
    <comment ref="I398" authorId="0" shapeId="0" xr:uid="{0ADA1EFF-3BD8-4DED-97AA-226E22CC3C29}">
      <text>
        <r>
          <rPr>
            <b/>
            <sz val="9"/>
            <color indexed="81"/>
            <rFont val="Tahoma"/>
            <family val="2"/>
          </rPr>
          <t>Species length at maturity is 7, which is lower than the lowest risk value (40cm).</t>
        </r>
      </text>
    </comment>
    <comment ref="J398" authorId="0" shapeId="0" xr:uid="{6468B7CE-09D2-41B1-BC10-CE1AE56DE4D5}">
      <text>
        <r>
          <rPr>
            <b/>
            <sz val="9"/>
            <color indexed="81"/>
            <rFont val="Tahoma"/>
            <family val="2"/>
          </rPr>
          <t>Species reproductive strategy is broadcast spawner, which is low risk.</t>
        </r>
      </text>
    </comment>
    <comment ref="K398" authorId="0" shapeId="0" xr:uid="{4DF945B4-1DEC-4848-973D-BB89951384F1}">
      <text>
        <r>
          <rPr>
            <b/>
            <sz val="9"/>
            <color indexed="81"/>
            <rFont val="Tahoma"/>
            <family val="2"/>
          </rPr>
          <t>Species trophic level is 3.3, which is higher than the highest risk value (3.25).</t>
        </r>
      </text>
    </comment>
    <comment ref="M398" authorId="0" shapeId="0" xr:uid="{758410E2-777C-4137-ACD3-CAA60446949F}">
      <text>
        <r>
          <rPr>
            <b/>
            <sz val="9"/>
            <color indexed="81"/>
            <rFont val="Tahoma"/>
            <family val="2"/>
          </rPr>
          <t>IO_,ALPN,BEPE,BEPW,SKPE,SKPW,YFPE,YFPW stocks : Indo-Pacific distribution, absent Southern Indian Ocean</t>
        </r>
      </text>
    </comment>
    <comment ref="N398" authorId="0" shapeId="0" xr:uid="{B3BD6E33-0DFD-435C-AB23-E06944225E02}">
      <text>
        <r>
          <rPr>
            <b/>
            <sz val="9"/>
            <color indexed="81"/>
            <rFont val="Tahoma"/>
            <family val="2"/>
          </rPr>
          <t>Bait for other gears. No encounters expected.</t>
        </r>
      </text>
    </comment>
    <comment ref="O398" authorId="0" shapeId="0" xr:uid="{4BF42CDC-801F-496B-8030-937D29E3C164}">
      <text>
        <r>
          <rPr>
            <b/>
            <sz val="9"/>
            <color indexed="81"/>
            <rFont val="Tahoma"/>
            <family val="2"/>
          </rPr>
          <t>ALB stocks : The maximum length of the species is 13cm. For albacore fisheries, the length overlap index with this species is 9.29%. This gear uses bait and the trophic level of the species &lt;3.5._x000D_
TPT stocks : The maximum length of the species is 13cm. For tropical surface fisheries, the length overlap index with this species is 11.82%. This gear uses bait and the trophic level of the species &lt;3.5.</t>
        </r>
      </text>
    </comment>
    <comment ref="P398" authorId="0" shapeId="0" xr:uid="{4440B21F-1604-419A-AD26-A410468C68DA}">
      <text>
        <r>
          <rPr>
            <b/>
            <sz val="9"/>
            <color indexed="81"/>
            <rFont val="Tahoma"/>
            <family val="2"/>
          </rPr>
          <t>No direct evidence of survival after capture.</t>
        </r>
      </text>
    </comment>
    <comment ref="E399" authorId="0" shapeId="0" xr:uid="{A409C5C5-B585-4002-B9F3-4DA9EF289EC2}">
      <text>
        <r>
          <rPr>
            <b/>
            <sz val="9"/>
            <color indexed="81"/>
            <rFont val="Tahoma"/>
            <family val="2"/>
          </rPr>
          <t>Species growth rate (K) is 1.700, which is higher than lowest risk K (0.183) for age at maturity.</t>
        </r>
      </text>
    </comment>
    <comment ref="F399" authorId="0" shapeId="0" xr:uid="{38324F13-42C0-4CF4-92F8-634FF65011A9}">
      <text>
        <r>
          <rPr>
            <b/>
            <sz val="9"/>
            <color indexed="81"/>
            <rFont val="Tahoma"/>
            <family val="2"/>
          </rPr>
          <t>Species growth rate (K) is 1.700, which is higher than lowest risk K (0.30) for maximum age.</t>
        </r>
      </text>
    </comment>
    <comment ref="G399" authorId="0" shapeId="0" xr:uid="{2DA9BECE-1CD4-4DA7-9159-D17B7EADD8A4}">
      <text>
        <r>
          <rPr>
            <b/>
            <sz val="9"/>
            <color indexed="81"/>
            <rFont val="Tahoma"/>
            <family val="2"/>
          </rPr>
          <t>The score is based on the maximum risk score in the family Istiophoridae, which included 3 species.</t>
        </r>
      </text>
    </comment>
    <comment ref="H399" authorId="0" shapeId="0" xr:uid="{D370C5BA-CC45-474B-94B1-F0BCA37E8DCF}">
      <text>
        <r>
          <rPr>
            <b/>
            <sz val="9"/>
            <color indexed="81"/>
            <rFont val="Tahoma"/>
            <family val="2"/>
          </rPr>
          <t>Species maximum length is 8, which is lower than the lowest risk value (100cm).</t>
        </r>
      </text>
    </comment>
    <comment ref="I399" authorId="0" shapeId="0" xr:uid="{06C5A22B-6BF0-46E6-BC0E-11768C3357D1}">
      <text>
        <r>
          <rPr>
            <b/>
            <sz val="9"/>
            <color indexed="81"/>
            <rFont val="Tahoma"/>
            <family val="2"/>
          </rPr>
          <t>Species maximum length is 8cm, which is lower than the length at maturity lowest risk value (40cm).</t>
        </r>
      </text>
    </comment>
    <comment ref="J399" authorId="0" shapeId="0" xr:uid="{FA2C7BF9-F107-44F9-AAF6-176A2A31BD9F}">
      <text>
        <r>
          <rPr>
            <b/>
            <sz val="9"/>
            <color indexed="81"/>
            <rFont val="Tahoma"/>
            <family val="2"/>
          </rPr>
          <t>Species reproductive strategy is broadcast spawner, which is low risk.</t>
        </r>
      </text>
    </comment>
    <comment ref="K399" authorId="0" shapeId="0" xr:uid="{4816C203-8480-4F73-A1B3-1B3B7A9EE43B}">
      <text>
        <r>
          <rPr>
            <b/>
            <sz val="9"/>
            <color indexed="81"/>
            <rFont val="Tahoma"/>
            <family val="2"/>
          </rPr>
          <t>Species trophic level is 3.1, which is in the medium risk range (2.75-3.25).</t>
        </r>
      </text>
    </comment>
    <comment ref="M399" authorId="0" shapeId="0" xr:uid="{5A3AD298-0AF5-4025-964A-6C6514F25069}">
      <text>
        <r>
          <rPr>
            <b/>
            <sz val="9"/>
            <color indexed="81"/>
            <rFont val="Tahoma"/>
            <family val="2"/>
          </rPr>
          <t>ALPS,BEPE,SKPE,YFPE stocks : Southeast Pacific distribution. Species is coastal.</t>
        </r>
      </text>
    </comment>
    <comment ref="N399" authorId="0" shapeId="0" xr:uid="{CFD724AA-891B-4C19-9640-17638B04CCF9}">
      <text>
        <r>
          <rPr>
            <b/>
            <sz val="9"/>
            <color indexed="81"/>
            <rFont val="Tahoma"/>
            <family val="2"/>
          </rPr>
          <t>Bait for other gears. No encounters expected.</t>
        </r>
      </text>
    </comment>
    <comment ref="O399" authorId="0" shapeId="0" xr:uid="{67E32EFE-FC77-4CC2-897A-724815C16A21}">
      <text>
        <r>
          <rPr>
            <b/>
            <sz val="9"/>
            <color indexed="81"/>
            <rFont val="Tahoma"/>
            <family val="2"/>
          </rPr>
          <t>ALB stocks : The maximum length of the species is 7.5cm. For albacore fisheries, the length overlap index with this species is 5.36%. This gear uses bait and the trophic level of the species &lt;3.5._x000D_
TPT stocks : The maximum length of the species is 7.5cm. For tropical surface fisheries, the length overlap index with this species is 6.82%. This gear uses bait and the trophic level of the species &lt;3.5.</t>
        </r>
      </text>
    </comment>
    <comment ref="P399" authorId="0" shapeId="0" xr:uid="{1381DD8C-36E5-4570-8F6F-699CBA8AA946}">
      <text>
        <r>
          <rPr>
            <b/>
            <sz val="9"/>
            <color indexed="81"/>
            <rFont val="Tahoma"/>
            <family val="2"/>
          </rPr>
          <t>No direct evidence of survival after capture.</t>
        </r>
      </text>
    </comment>
    <comment ref="E400" authorId="0" shapeId="0" xr:uid="{E1046035-4738-4E27-B01A-802C211BBA71}">
      <text>
        <r>
          <rPr>
            <b/>
            <sz val="9"/>
            <color indexed="81"/>
            <rFont val="Tahoma"/>
            <family val="2"/>
          </rPr>
          <t>The score is based on the maximum risk score in the family Sphyrnidae, which included 2 species.</t>
        </r>
      </text>
    </comment>
    <comment ref="F400" authorId="0" shapeId="0" xr:uid="{FE4549FE-87C4-4F80-92C5-F79AA6F801A0}">
      <text>
        <r>
          <rPr>
            <b/>
            <sz val="9"/>
            <color indexed="81"/>
            <rFont val="Tahoma"/>
            <family val="2"/>
          </rPr>
          <t>The score is based on the maximum risk score in the family Sphyrnidae, which included 2 species.</t>
        </r>
      </text>
    </comment>
    <comment ref="G400" authorId="0" shapeId="0" xr:uid="{7880493A-38BC-4B2D-9B6F-671E3FE7EBE5}">
      <text>
        <r>
          <rPr>
            <b/>
            <sz val="9"/>
            <color indexed="81"/>
            <rFont val="Tahoma"/>
            <family val="2"/>
          </rPr>
          <t>Species fecundity is 1351000 eggs/year, which is higher than the lowest risk value (20000).</t>
        </r>
      </text>
    </comment>
    <comment ref="H400" authorId="0" shapeId="0" xr:uid="{E243CDBB-A987-440C-A0A7-E933C9F6F849}">
      <text>
        <r>
          <rPr>
            <b/>
            <sz val="9"/>
            <color indexed="81"/>
            <rFont val="Tahoma"/>
            <family val="2"/>
          </rPr>
          <t>Species maximum length is 94, which is lower than the lowest risk value (100cm).</t>
        </r>
      </text>
    </comment>
    <comment ref="I400" authorId="0" shapeId="0" xr:uid="{65ECA119-03DB-4A3A-83C1-3DE9FA28A3F7}">
      <text>
        <r>
          <rPr>
            <b/>
            <sz val="9"/>
            <color indexed="81"/>
            <rFont val="Tahoma"/>
            <family val="2"/>
          </rPr>
          <t>Species length at maturity is 70, which is in the medium risk range (40-200cm).</t>
        </r>
      </text>
    </comment>
    <comment ref="J400" authorId="0" shapeId="0" xr:uid="{C2EEBC9E-0418-41BD-9DAD-96E7E1B5BD33}">
      <text>
        <r>
          <rPr>
            <b/>
            <sz val="9"/>
            <color indexed="81"/>
            <rFont val="Tahoma"/>
            <family val="2"/>
          </rPr>
          <t>Species reproductive strategy is broadcast spawner, which is low risk.</t>
        </r>
      </text>
    </comment>
    <comment ref="K400" authorId="0" shapeId="0" xr:uid="{109195B7-023E-41D8-AAFC-B7D3E210567E}">
      <text>
        <r>
          <rPr>
            <b/>
            <sz val="9"/>
            <color indexed="81"/>
            <rFont val="Tahoma"/>
            <family val="2"/>
          </rPr>
          <t>Species trophic level is 4.5, which is higher than the highest risk value (3.25).</t>
        </r>
      </text>
    </comment>
    <comment ref="M400" authorId="0" shapeId="0" xr:uid="{975ADF02-1631-4BBA-A7E7-D5A6F2B96B7B}">
      <text>
        <r>
          <rPr>
            <b/>
            <sz val="9"/>
            <color indexed="81"/>
            <rFont val="Tahoma"/>
            <family val="2"/>
          </rPr>
          <t>ALPN,BEI_,BEPW,SKI_,SKPW,YFI_,YFPW stocks : Indo-west tropical Pacific distribution</t>
        </r>
      </text>
    </comment>
    <comment ref="N400" authorId="0" shapeId="0" xr:uid="{2828E782-CF1E-42D3-BE76-00F79B5A0751}">
      <text>
        <r>
          <rPr>
            <b/>
            <sz val="9"/>
            <color indexed="81"/>
            <rFont val="Tahoma"/>
            <family val="2"/>
          </rPr>
          <t>The depth range of the species is 1-200m. For surface gears, the vertical overlap index with this species is 50.00%.</t>
        </r>
      </text>
    </comment>
    <comment ref="O400" authorId="0" shapeId="0" xr:uid="{018C0C4B-FC88-4A85-98A3-AFA23502B7C5}">
      <text>
        <r>
          <rPr>
            <b/>
            <sz val="9"/>
            <color indexed="81"/>
            <rFont val="Tahoma"/>
            <family val="2"/>
          </rPr>
          <t>ALB stocks : The maximum length of the species is 94cm. For albacore fisheries, the length overlap index with this species is 67.14%. This gear uses bait, but the trophic level of the species &gt;3.5._x000D_
TPT stocks : The maximum length of the species is 94cm. For tropical surface fisheries, the length overlap index with this species is 85.45%. This gear uses bait, but the trophic level of the species &gt;3.5.</t>
        </r>
      </text>
    </comment>
    <comment ref="P400" authorId="0" shapeId="0" xr:uid="{880F8AD6-1EDA-4F58-BEF9-D025D6D2CE46}">
      <text>
        <r>
          <rPr>
            <b/>
            <sz val="9"/>
            <color indexed="81"/>
            <rFont val="Tahoma"/>
            <family val="2"/>
          </rPr>
          <t>No direct evidence of survival after capture.</t>
        </r>
      </text>
    </comment>
    <comment ref="E401" authorId="0" shapeId="0" xr:uid="{50CD836E-6D1B-49B3-8E29-6FF6F0E84D33}">
      <text>
        <r>
          <rPr>
            <b/>
            <sz val="9"/>
            <color indexed="81"/>
            <rFont val="Tahoma"/>
            <family val="2"/>
          </rPr>
          <t>The score is based on the maximum risk score in the family Istiophoridae, which included 5 species.</t>
        </r>
      </text>
    </comment>
    <comment ref="F401" authorId="0" shapeId="0" xr:uid="{F82D0130-9E99-4590-B02E-37227FFA75A2}">
      <text>
        <r>
          <rPr>
            <b/>
            <sz val="9"/>
            <color indexed="81"/>
            <rFont val="Tahoma"/>
            <family val="2"/>
          </rPr>
          <t>The score is based on the maximum risk score in the family Istiophoridae, which included 5 species.</t>
        </r>
      </text>
    </comment>
    <comment ref="G401" authorId="0" shapeId="0" xr:uid="{736B43EB-CC52-4CCF-B570-9F098746C46B}">
      <text>
        <r>
          <rPr>
            <b/>
            <sz val="9"/>
            <color indexed="81"/>
            <rFont val="Tahoma"/>
            <family val="2"/>
          </rPr>
          <t>The score is based on the maximum risk score in the family Engraulidae, which included 4 species.</t>
        </r>
      </text>
    </comment>
    <comment ref="H401" authorId="0" shapeId="0" xr:uid="{FEA42D2F-39AE-431B-A037-85C1BF233981}">
      <text>
        <r>
          <rPr>
            <b/>
            <sz val="9"/>
            <color indexed="81"/>
            <rFont val="Tahoma"/>
            <family val="2"/>
          </rPr>
          <t>The score is based on the maximum risk score in the family Agonidae, which included 1 species.</t>
        </r>
      </text>
    </comment>
    <comment ref="I401" authorId="0" shapeId="0" xr:uid="{6B286849-3DE4-49A4-98BA-56A485DC6E6D}">
      <text>
        <r>
          <rPr>
            <b/>
            <sz val="9"/>
            <color indexed="81"/>
            <rFont val="Tahoma"/>
            <family val="2"/>
          </rPr>
          <t>The score is based on the maximum risk score in the family Agonidae, which included 1 species.</t>
        </r>
      </text>
    </comment>
    <comment ref="J401" authorId="0" shapeId="0" xr:uid="{DC9874D6-7583-4E78-BB66-90FC694E5B0E}">
      <text>
        <r>
          <rPr>
            <b/>
            <sz val="9"/>
            <color indexed="81"/>
            <rFont val="Tahoma"/>
            <family val="2"/>
          </rPr>
          <t>The score is based on the maximum risk score in the family Sphyrnidae, which included 4 species.</t>
        </r>
      </text>
    </comment>
    <comment ref="K401" authorId="0" shapeId="0" xr:uid="{E684513C-922A-4726-A68D-229698FBE38A}">
      <text>
        <r>
          <rPr>
            <b/>
            <sz val="9"/>
            <color indexed="81"/>
            <rFont val="Tahoma"/>
            <family val="2"/>
          </rPr>
          <t>The score is based on the maximum risk score in the family Agonidae, which included 1 species.</t>
        </r>
      </text>
    </comment>
    <comment ref="M401" authorId="0" shapeId="0" xr:uid="{A598A450-C968-4FD8-BF8B-6AEDD58139EC}">
      <text>
        <r>
          <rPr>
            <b/>
            <sz val="9"/>
            <color indexed="81"/>
            <rFont val="Tahoma"/>
            <family val="2"/>
          </rPr>
          <t>ALL stocks : Worldwide demersal distribution</t>
        </r>
      </text>
    </comment>
    <comment ref="N401" authorId="0" shapeId="0" xr:uid="{72403431-DD2D-4324-870A-2C9AA44BF380}">
      <text>
        <r>
          <rPr>
            <b/>
            <sz val="9"/>
            <color indexed="81"/>
            <rFont val="Tahoma"/>
            <family val="2"/>
          </rPr>
          <t>The depth range of the species is 1-100m. For surface gears, the vertical overlap index with this species is 100.00%. This species is demersal.</t>
        </r>
      </text>
    </comment>
    <comment ref="O401" authorId="0" shapeId="0" xr:uid="{C40EF7D3-871E-4DD4-972F-F70ADAFA7FFF}">
      <text>
        <r>
          <rPr>
            <b/>
            <sz val="9"/>
            <color indexed="81"/>
            <rFont val="Tahoma"/>
            <family val="2"/>
          </rPr>
          <t>ALB stocks : The maximum length of the species is missing, but the family's maximum length based on 10 species is 430cm. For albacore fisheries, the length overlap index with this species is 100.00%._x000D_
TPT stocks : The maximum length of the species is missing, but the family's maximum length based on 10 species is 430cm. For tropical surface fisheries, the length overlap index with this species is 100.00%.</t>
        </r>
      </text>
    </comment>
    <comment ref="P401" authorId="0" shapeId="0" xr:uid="{89B0C010-AEBA-41FC-97D2-2F87452B71AB}">
      <text>
        <r>
          <rPr>
            <b/>
            <sz val="9"/>
            <color indexed="81"/>
            <rFont val="Tahoma"/>
            <family val="2"/>
          </rPr>
          <t>No direct evidence of survival after capture.</t>
        </r>
      </text>
    </comment>
    <comment ref="E402" authorId="0" shapeId="0" xr:uid="{59345139-79AA-45FE-B87F-8CF427BAD5EF}">
      <text>
        <r>
          <rPr>
            <b/>
            <sz val="9"/>
            <color indexed="81"/>
            <rFont val="Tahoma"/>
            <family val="2"/>
          </rPr>
          <t>Species growth rate (K) is 0.155, which is in the medium risk K range (0.061-0.183) for age at maturity.</t>
        </r>
      </text>
    </comment>
    <comment ref="F402" authorId="0" shapeId="0" xr:uid="{A44F0C98-1A36-4634-ADD4-1DBD8A09E194}">
      <text>
        <r>
          <rPr>
            <b/>
            <sz val="9"/>
            <color indexed="81"/>
            <rFont val="Tahoma"/>
            <family val="2"/>
          </rPr>
          <t>Species growth rate (K) is 0.155, which is in the medium risk K range (0.12-0.30) for maximum age.</t>
        </r>
      </text>
    </comment>
    <comment ref="G402" authorId="0" shapeId="0" xr:uid="{B5C44E12-AE4A-4FA6-8D79-42E87C1D44DA}">
      <text>
        <r>
          <rPr>
            <b/>
            <sz val="9"/>
            <color indexed="81"/>
            <rFont val="Tahoma"/>
            <family val="2"/>
          </rPr>
          <t>Species fecundity is 33660 eggs/year, which is higher than the lowest risk value (20000).</t>
        </r>
      </text>
    </comment>
    <comment ref="H402" authorId="0" shapeId="0" xr:uid="{69A8267C-1E68-499F-A00C-BC9D1A11BE35}">
      <text>
        <r>
          <rPr>
            <b/>
            <sz val="9"/>
            <color indexed="81"/>
            <rFont val="Tahoma"/>
            <family val="2"/>
          </rPr>
          <t>Species maximum length is 45, which is lower than the lowest risk value (100cm).</t>
        </r>
      </text>
    </comment>
    <comment ref="I402" authorId="0" shapeId="0" xr:uid="{13128765-F1E7-4DFB-BA75-397BD700F3C5}">
      <text>
        <r>
          <rPr>
            <b/>
            <sz val="9"/>
            <color indexed="81"/>
            <rFont val="Tahoma"/>
            <family val="2"/>
          </rPr>
          <t>Species length at maturity is 25, which is lower than the lowest risk value (40cm).</t>
        </r>
      </text>
    </comment>
    <comment ref="J402" authorId="0" shapeId="0" xr:uid="{79093EDB-755C-44DD-8D74-2FC401467414}">
      <text>
        <r>
          <rPr>
            <b/>
            <sz val="9"/>
            <color indexed="81"/>
            <rFont val="Tahoma"/>
            <family val="2"/>
          </rPr>
          <t>Species reproductive strategy is broadcast spawner, which is low risk.</t>
        </r>
      </text>
    </comment>
    <comment ref="K402" authorId="0" shapeId="0" xr:uid="{C417777D-F56A-442C-9DBA-9A5CDB3B9FBC}">
      <text>
        <r>
          <rPr>
            <b/>
            <sz val="9"/>
            <color indexed="81"/>
            <rFont val="Tahoma"/>
            <family val="2"/>
          </rPr>
          <t>Species trophic level is 3.4, which is higher than the highest risk value (3.25).</t>
        </r>
      </text>
    </comment>
    <comment ref="M402" authorId="0" shapeId="0" xr:uid="{370B0FD5-2C8E-4B47-A557-F89762D6F746}">
      <text>
        <r>
          <rPr>
            <b/>
            <sz val="9"/>
            <color indexed="81"/>
            <rFont val="Tahoma"/>
            <family val="2"/>
          </rPr>
          <t>ALAM,ALAN,ALAS,SKAE stocks : East Atlantic distribution</t>
        </r>
      </text>
    </comment>
    <comment ref="N402" authorId="0" shapeId="0" xr:uid="{12A23284-A988-48BB-8868-BBEE292B61B1}">
      <text>
        <r>
          <rPr>
            <b/>
            <sz val="9"/>
            <color indexed="81"/>
            <rFont val="Tahoma"/>
            <family val="2"/>
          </rPr>
          <t>The depth range of the species is 1-50m. For surface gears, the vertical overlap index with this species is 100.00%. This species is demersal.</t>
        </r>
      </text>
    </comment>
    <comment ref="O402" authorId="0" shapeId="0" xr:uid="{44FBFB03-E208-49F0-8B5E-CD6BC1E749FD}">
      <text>
        <r>
          <rPr>
            <b/>
            <sz val="9"/>
            <color indexed="81"/>
            <rFont val="Tahoma"/>
            <family val="2"/>
          </rPr>
          <t>ALB stocks : The maximum length of the species is 45cm. For albacore fisheries, the length overlap index with this species is 32.14%. This gear uses bait and the trophic level of the species &lt;3.5._x000D_
TPT stocks : The maximum length of the species is 45cm. For tropical surface fisheries, the length overlap index with this species is 40.91%. This gear uses bait and the trophic level of the species &lt;3.5.</t>
        </r>
      </text>
    </comment>
    <comment ref="P402" authorId="0" shapeId="0" xr:uid="{5278CE1C-0615-4FD8-9AA7-37A20E5D5288}">
      <text>
        <r>
          <rPr>
            <b/>
            <sz val="9"/>
            <color indexed="81"/>
            <rFont val="Tahoma"/>
            <family val="2"/>
          </rPr>
          <t>No direct evidence of survival after capture.</t>
        </r>
      </text>
    </comment>
    <comment ref="E403" authorId="0" shapeId="0" xr:uid="{B3CA7CAE-9937-405B-AF30-81B192DA2F16}">
      <text>
        <r>
          <rPr>
            <b/>
            <sz val="9"/>
            <color indexed="81"/>
            <rFont val="Tahoma"/>
            <family val="2"/>
          </rPr>
          <t>Species growth rate (K) is 0.158, which is in the medium risk K range (0.061-0.183) for age at maturity.</t>
        </r>
      </text>
    </comment>
    <comment ref="F403" authorId="0" shapeId="0" xr:uid="{FE007568-1EEE-416E-BB84-E56D44DD6949}">
      <text>
        <r>
          <rPr>
            <b/>
            <sz val="9"/>
            <color indexed="81"/>
            <rFont val="Tahoma"/>
            <family val="2"/>
          </rPr>
          <t>Species growth rate (K) is 0.158, which is in the medium risk K range (0.12-0.30) for maximum age.</t>
        </r>
      </text>
    </comment>
    <comment ref="G403" authorId="0" shapeId="0" xr:uid="{6116F0EE-6409-4A49-9260-5DF8377D41A4}">
      <text>
        <r>
          <rPr>
            <b/>
            <sz val="9"/>
            <color indexed="81"/>
            <rFont val="Tahoma"/>
            <family val="2"/>
          </rPr>
          <t>Species fecundity is 17000000 eggs/year, which is higher than the lowest risk value (20000).</t>
        </r>
      </text>
    </comment>
    <comment ref="H403" authorId="0" shapeId="0" xr:uid="{8C2A330E-A68E-4194-B040-5FD5B5FF7128}">
      <text>
        <r>
          <rPr>
            <b/>
            <sz val="9"/>
            <color indexed="81"/>
            <rFont val="Tahoma"/>
            <family val="2"/>
          </rPr>
          <t>Species maximum length is 455, which is higher than the highest risk value (300cm).</t>
        </r>
      </text>
    </comment>
    <comment ref="I403" authorId="0" shapeId="0" xr:uid="{61DC9CEC-3111-48A6-A182-D6040790C2EA}">
      <text>
        <r>
          <rPr>
            <b/>
            <sz val="9"/>
            <color indexed="81"/>
            <rFont val="Tahoma"/>
            <family val="2"/>
          </rPr>
          <t>Species length at maturity is 221, which is higher than the highest risk value (200cm).</t>
        </r>
      </text>
    </comment>
    <comment ref="J403" authorId="0" shapeId="0" xr:uid="{11130496-83D0-46D6-A879-9124ABFEE2A5}">
      <text>
        <r>
          <rPr>
            <b/>
            <sz val="9"/>
            <color indexed="81"/>
            <rFont val="Tahoma"/>
            <family val="2"/>
          </rPr>
          <t>Species reproductive strategy is broadcast spawner, which is low risk.</t>
        </r>
      </text>
    </comment>
    <comment ref="K403" authorId="0" shapeId="0" xr:uid="{D5248713-D725-441D-80F7-F67D0F03AFFB}">
      <text>
        <r>
          <rPr>
            <b/>
            <sz val="9"/>
            <color indexed="81"/>
            <rFont val="Tahoma"/>
            <family val="2"/>
          </rPr>
          <t>Species trophic level is 4.5, which is higher than the highest risk value (3.25).</t>
        </r>
      </text>
    </comment>
    <comment ref="M403" authorId="0" shapeId="0" xr:uid="{53231868-9D54-4696-89F0-EBEEDD9BE267}">
      <text>
        <r>
          <rPr>
            <b/>
            <sz val="9"/>
            <color indexed="81"/>
            <rFont val="Tahoma"/>
            <family val="2"/>
          </rPr>
          <t>ALL stocks : Worldwide pelagic distribution</t>
        </r>
      </text>
    </comment>
    <comment ref="N403" authorId="0" shapeId="0" xr:uid="{30E6F577-B756-4DA8-8E3F-407C6CD24FB2}">
      <text>
        <r>
          <rPr>
            <b/>
            <sz val="9"/>
            <color indexed="81"/>
            <rFont val="Tahoma"/>
            <family val="2"/>
          </rPr>
          <t>The depth range of the species is 1-800m. For surface gears, the vertical overlap index with this species is 12.50%.</t>
        </r>
      </text>
    </comment>
    <comment ref="O403" authorId="0" shapeId="0" xr:uid="{A05E85E8-64EE-4D86-80CB-E0DDFA9C6388}">
      <text>
        <r>
          <rPr>
            <b/>
            <sz val="9"/>
            <color indexed="81"/>
            <rFont val="Tahoma"/>
            <family val="2"/>
          </rPr>
          <t>ALB stocks : The maximum length of the species is 455cm. For albacore fisheries, the length overlap index with this species is 100.00%. This gear uses bait, but the trophic level of the species &gt;3.5._x000D_
TPT stocks : The maximum length of the species is 455cm. For tropical surface fisheries, the length overlap index with this species is 100.00%. This gear uses bait, but the trophic level of the species &gt;3.5.</t>
        </r>
      </text>
    </comment>
    <comment ref="P403" authorId="0" shapeId="0" xr:uid="{582ED9D9-871F-453F-ADB5-C7627D0CFC0A}">
      <text>
        <r>
          <rPr>
            <b/>
            <sz val="9"/>
            <color indexed="81"/>
            <rFont val="Tahoma"/>
            <family val="2"/>
          </rPr>
          <t>No direct evidence of survival after capture.</t>
        </r>
      </text>
    </comment>
    <comment ref="E404" authorId="0" shapeId="0" xr:uid="{86553D5B-0910-43C7-A31C-3AD8DD65B928}">
      <text>
        <r>
          <rPr>
            <b/>
            <sz val="9"/>
            <color indexed="81"/>
            <rFont val="Tahoma"/>
            <family val="2"/>
          </rPr>
          <t>There is no information.</t>
        </r>
      </text>
    </comment>
    <comment ref="F404" authorId="0" shapeId="0" xr:uid="{145DB8E5-1DF1-4F3E-A52A-81A990F33FBC}">
      <text>
        <r>
          <rPr>
            <b/>
            <sz val="9"/>
            <color indexed="81"/>
            <rFont val="Tahoma"/>
            <family val="2"/>
          </rPr>
          <t>There is no information.</t>
        </r>
      </text>
    </comment>
    <comment ref="G404" authorId="0" shapeId="0" xr:uid="{772F42ED-7372-495D-A499-E4FFC1F514C7}">
      <text>
        <r>
          <rPr>
            <b/>
            <sz val="9"/>
            <color indexed="81"/>
            <rFont val="Tahoma"/>
            <family val="2"/>
          </rPr>
          <t>There is no information, but fish are likely to produce &gt;100 eggs/year.</t>
        </r>
      </text>
    </comment>
    <comment ref="H404" authorId="0" shapeId="0" xr:uid="{BA8138A7-1EE3-40FE-AC1E-138F78FD8F01}">
      <text>
        <r>
          <rPr>
            <b/>
            <sz val="9"/>
            <color indexed="81"/>
            <rFont val="Tahoma"/>
            <family val="2"/>
          </rPr>
          <t>Species maximum length is 30, which is lower than the lowest risk value (100cm).</t>
        </r>
      </text>
    </comment>
    <comment ref="I404" authorId="0" shapeId="0" xr:uid="{DC567E5A-F559-4929-BA44-0E3E93B2BC7C}">
      <text>
        <r>
          <rPr>
            <b/>
            <sz val="9"/>
            <color indexed="81"/>
            <rFont val="Tahoma"/>
            <family val="2"/>
          </rPr>
          <t>Species maximum length is 30cm, which is lower than the length at maturity lowest risk value (40cm).</t>
        </r>
      </text>
    </comment>
    <comment ref="J404" authorId="0" shapeId="0" xr:uid="{3B9E2DF9-F1F6-4ED8-AA30-FA959034831B}">
      <text>
        <r>
          <rPr>
            <b/>
            <sz val="9"/>
            <color indexed="81"/>
            <rFont val="Tahoma"/>
            <family val="2"/>
          </rPr>
          <t>Species reproductive strategy is broadcast spawner, which is low risk.</t>
        </r>
      </text>
    </comment>
    <comment ref="K404" authorId="0" shapeId="0" xr:uid="{D6197875-F941-45D0-B5AB-E2EDFDD67A76}">
      <text>
        <r>
          <rPr>
            <b/>
            <sz val="9"/>
            <color indexed="81"/>
            <rFont val="Tahoma"/>
            <family val="2"/>
          </rPr>
          <t>Species trophic level is 4.0, which is higher than the highest risk value (3.25).</t>
        </r>
      </text>
    </comment>
    <comment ref="M404" authorId="0" shapeId="0" xr:uid="{9D5A4817-A519-42E1-9C02-E916B8A13104}">
      <text>
        <r>
          <rPr>
            <b/>
            <sz val="9"/>
            <color indexed="81"/>
            <rFont val="Tahoma"/>
            <family val="2"/>
          </rPr>
          <t>AO_,WPO,IO_ stocks : Worldwide distribution, uncommon in East Pacfic</t>
        </r>
      </text>
    </comment>
    <comment ref="N404" authorId="0" shapeId="0" xr:uid="{4D637D23-FC3E-4C79-ADC2-6F4E3AB76C08}">
      <text>
        <r>
          <rPr>
            <b/>
            <sz val="9"/>
            <color indexed="81"/>
            <rFont val="Tahoma"/>
            <family val="2"/>
          </rPr>
          <t>The depth range of the species is 100-900m. For surface gears, the vertical overlap index with this species is 0.12%.</t>
        </r>
      </text>
    </comment>
    <comment ref="O404" authorId="0" shapeId="0" xr:uid="{72EBDECA-4DCD-4682-ABCB-B17A92F6D5C1}">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404" authorId="0" shapeId="0" xr:uid="{F5B0C146-C54E-44D8-86FE-6002A8FA9F07}">
      <text>
        <r>
          <rPr>
            <b/>
            <sz val="9"/>
            <color indexed="81"/>
            <rFont val="Tahoma"/>
            <family val="2"/>
          </rPr>
          <t>No direct evidence of survival after capture.</t>
        </r>
      </text>
    </comment>
    <comment ref="E405" authorId="0" shapeId="0" xr:uid="{C2768FF0-47BD-4C7D-9405-AC1DBEDEA943}">
      <text>
        <r>
          <rPr>
            <b/>
            <sz val="9"/>
            <color indexed="81"/>
            <rFont val="Tahoma"/>
            <family val="2"/>
          </rPr>
          <t>Species growth rate (K) is 0.100, which is in the medium risk K range (0.061-0.183) for age at maturity.</t>
        </r>
      </text>
    </comment>
    <comment ref="F405" authorId="0" shapeId="0" xr:uid="{4C1320D6-CEA3-4C23-A551-3376A3C98267}">
      <text>
        <r>
          <rPr>
            <b/>
            <sz val="9"/>
            <color indexed="81"/>
            <rFont val="Tahoma"/>
            <family val="2"/>
          </rPr>
          <t>Species growth rate (K) is 0.100, which is lower than highest risk K (0.12) for maximum age.</t>
        </r>
      </text>
    </comment>
    <comment ref="G405" authorId="0" shapeId="0" xr:uid="{63ED7C18-4FF2-416A-896D-FD5D3372EAA6}">
      <text>
        <r>
          <rPr>
            <b/>
            <sz val="9"/>
            <color indexed="81"/>
            <rFont val="Tahoma"/>
            <family val="2"/>
          </rPr>
          <t>Species fecundity is 29 eggs/year, which is lower than the highest risk value (100).</t>
        </r>
      </text>
    </comment>
    <comment ref="H405" authorId="0" shapeId="0" xr:uid="{BCE2DF64-F496-48D2-9DE1-1109F1D07C4D}">
      <text>
        <r>
          <rPr>
            <b/>
            <sz val="9"/>
            <color indexed="81"/>
            <rFont val="Tahoma"/>
            <family val="2"/>
          </rPr>
          <t>Species maximum length is 100, which is in the medium risk range (100-300cm).</t>
        </r>
      </text>
    </comment>
    <comment ref="I405" authorId="0" shapeId="0" xr:uid="{D3E47F65-D585-4675-923A-966E98035A00}">
      <text>
        <r>
          <rPr>
            <b/>
            <sz val="9"/>
            <color indexed="81"/>
            <rFont val="Tahoma"/>
            <family val="2"/>
          </rPr>
          <t>Species length at maturity is 57, which is in the medium risk range (40-200cm).</t>
        </r>
      </text>
    </comment>
    <comment ref="J405" authorId="0" shapeId="0" xr:uid="{A7F6ECAC-2285-44CC-AEA4-C82BA5557E97}">
      <text>
        <r>
          <rPr>
            <b/>
            <sz val="9"/>
            <color indexed="81"/>
            <rFont val="Tahoma"/>
            <family val="2"/>
          </rPr>
          <t>Species reproductive strategy is broadcast spawner, which is low risk.</t>
        </r>
      </text>
    </comment>
    <comment ref="K405" authorId="0" shapeId="0" xr:uid="{01BE7B1E-B84E-4857-8783-F2D1FD80616F}">
      <text>
        <r>
          <rPr>
            <b/>
            <sz val="9"/>
            <color indexed="81"/>
            <rFont val="Tahoma"/>
            <family val="2"/>
          </rPr>
          <t>Species trophic level is 3.8, which is higher than the highest risk value (3.25).</t>
        </r>
      </text>
    </comment>
    <comment ref="M405" authorId="0" shapeId="0" xr:uid="{41225857-E61F-4CCE-923C-DA691A36395F}">
      <text>
        <r>
          <rPr>
            <b/>
            <sz val="9"/>
            <color indexed="81"/>
            <rFont val="Tahoma"/>
            <family val="2"/>
          </rPr>
          <t>ALAM,ALAN,SKAE stocks : Southeast Atlantic distribution. Species is coastal._x000D_
BEAT,YFAT stocks : Southeast Atlantic distribution. Species is coastal.</t>
        </r>
      </text>
    </comment>
    <comment ref="N405" authorId="0" shapeId="0" xr:uid="{5992F0C5-3DC5-44AF-8BD4-571C3C726708}">
      <text>
        <r>
          <rPr>
            <b/>
            <sz val="9"/>
            <color indexed="81"/>
            <rFont val="Tahoma"/>
            <family val="2"/>
          </rPr>
          <t>The depth range of the species is 10-780m. For surface gears, the vertical overlap index with this species is 11.80%. This species is demersal.</t>
        </r>
      </text>
    </comment>
    <comment ref="O405" authorId="0" shapeId="0" xr:uid="{836C4FEA-A30D-4A0C-A5C3-C0FE8B39A659}">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405" authorId="0" shapeId="0" xr:uid="{1241286F-0C20-4695-8A3B-677A79198715}">
      <text>
        <r>
          <rPr>
            <b/>
            <sz val="9"/>
            <color indexed="81"/>
            <rFont val="Tahoma"/>
            <family val="2"/>
          </rPr>
          <t>No direct evidence of survival after capture.</t>
        </r>
      </text>
    </comment>
    <comment ref="E406" authorId="0" shapeId="0" xr:uid="{57AE4252-452F-46D8-9382-79A2AB0FB6C8}">
      <text>
        <r>
          <rPr>
            <b/>
            <sz val="9"/>
            <color indexed="81"/>
            <rFont val="Tahoma"/>
            <family val="2"/>
          </rPr>
          <t>The score is based on the maximum risk score in the family Agonidae, which included 1 species.</t>
        </r>
      </text>
    </comment>
    <comment ref="F406" authorId="0" shapeId="0" xr:uid="{CD6AAFFF-E4E6-4D01-A573-6EA5E945D722}">
      <text>
        <r>
          <rPr>
            <b/>
            <sz val="9"/>
            <color indexed="81"/>
            <rFont val="Tahoma"/>
            <family val="2"/>
          </rPr>
          <t>The score is based on the maximum risk score in the family Agonidae, which included 1 species.</t>
        </r>
      </text>
    </comment>
    <comment ref="G406" authorId="0" shapeId="0" xr:uid="{D512E657-FF35-46B0-B1E7-54D2677AC72A}">
      <text>
        <r>
          <rPr>
            <b/>
            <sz val="9"/>
            <color indexed="81"/>
            <rFont val="Tahoma"/>
            <family val="2"/>
          </rPr>
          <t>The score is based on the maximum risk score in the family Agonidae, which included 1 species.</t>
        </r>
      </text>
    </comment>
    <comment ref="H406" authorId="0" shapeId="0" xr:uid="{42CF9DCC-7C0D-43FA-B658-DDED0708EF9D}">
      <text>
        <r>
          <rPr>
            <b/>
            <sz val="9"/>
            <color indexed="81"/>
            <rFont val="Tahoma"/>
            <family val="2"/>
          </rPr>
          <t>Species maximum length is 84, which is lower than the lowest risk value (100cm).</t>
        </r>
      </text>
    </comment>
    <comment ref="I406" authorId="0" shapeId="0" xr:uid="{A83BF013-CF88-4667-99D5-D4F708F8C538}">
      <text>
        <r>
          <rPr>
            <b/>
            <sz val="9"/>
            <color indexed="81"/>
            <rFont val="Tahoma"/>
            <family val="2"/>
          </rPr>
          <t>Species length at maturity is 59, which is in the medium risk range (40-200cm).</t>
        </r>
      </text>
    </comment>
    <comment ref="J406" authorId="0" shapeId="0" xr:uid="{09139A76-BAFC-40F4-87D8-6516CD7C6051}">
      <text>
        <r>
          <rPr>
            <b/>
            <sz val="9"/>
            <color indexed="81"/>
            <rFont val="Tahoma"/>
            <family val="2"/>
          </rPr>
          <t>Species reproductive strategy is live bearer, which is high risk.</t>
        </r>
      </text>
    </comment>
    <comment ref="K406" authorId="0" shapeId="0" xr:uid="{9FED9F38-6CB9-4C20-92E4-815BAB95AF74}">
      <text>
        <r>
          <rPr>
            <b/>
            <sz val="9"/>
            <color indexed="81"/>
            <rFont val="Tahoma"/>
            <family val="2"/>
          </rPr>
          <t>Species trophic level is 4.0, which is higher than the highest risk value (3.25).</t>
        </r>
      </text>
    </comment>
    <comment ref="M406" authorId="0" shapeId="0" xr:uid="{49972C13-3820-4C21-8617-1376965A88DA}">
      <text>
        <r>
          <rPr>
            <b/>
            <sz val="9"/>
            <color indexed="81"/>
            <rFont val="Tahoma"/>
            <family val="2"/>
          </rPr>
          <t>ALL stocks : Worldwide pelagic distribution</t>
        </r>
      </text>
    </comment>
    <comment ref="N406" authorId="0" shapeId="0" xr:uid="{7F1634A5-CB92-40DF-BCFA-BBF3684F47F8}">
      <text>
        <r>
          <rPr>
            <b/>
            <sz val="9"/>
            <color indexed="81"/>
            <rFont val="Tahoma"/>
            <family val="2"/>
          </rPr>
          <t>The depth range of the species is 1-2200m. For surface gears, the vertical overlap index with this species is 4.55%.</t>
        </r>
      </text>
    </comment>
    <comment ref="O406" authorId="0" shapeId="0" xr:uid="{611A5200-6994-48B0-84DF-7DE5F52E9823}">
      <text>
        <r>
          <rPr>
            <b/>
            <sz val="9"/>
            <color indexed="81"/>
            <rFont val="Tahoma"/>
            <family val="2"/>
          </rPr>
          <t>ALB stocks : The maximum length of the species is 84cm. For albacore fisheries, the length overlap index with this species is 60.00%. This gear uses bait, but the trophic level of the species &gt;3.5._x000D_
TPT stocks : The maximum length of the species is 84cm. For tropical surface fisheries, the length overlap index with this species is 76.36%. This gear uses bait, but the trophic level of the species &gt;3.5.</t>
        </r>
      </text>
    </comment>
    <comment ref="P406" authorId="0" shapeId="0" xr:uid="{CCBCCB9C-28C3-4EB8-A53A-B51AD48F8271}">
      <text>
        <r>
          <rPr>
            <b/>
            <sz val="9"/>
            <color indexed="81"/>
            <rFont val="Tahoma"/>
            <family val="2"/>
          </rPr>
          <t>No direct evidence of survival after capture.</t>
        </r>
      </text>
    </comment>
    <comment ref="E407" authorId="0" shapeId="0" xr:uid="{CA420A09-FB3E-472B-A9B1-AC764C36EC31}">
      <text>
        <r>
          <rPr>
            <b/>
            <sz val="9"/>
            <color indexed="81"/>
            <rFont val="Tahoma"/>
            <family val="2"/>
          </rPr>
          <t>The score is based on the maximum risk score in the family Somniosidae, which included 2 species.</t>
        </r>
      </text>
    </comment>
    <comment ref="F407" authorId="0" shapeId="0" xr:uid="{731DABC3-3889-4F83-908D-EF0D9AB1C74E}">
      <text>
        <r>
          <rPr>
            <b/>
            <sz val="9"/>
            <color indexed="81"/>
            <rFont val="Tahoma"/>
            <family val="2"/>
          </rPr>
          <t>The score is based on the maximum risk score in the family Somniosidae, which included 2 species.</t>
        </r>
      </text>
    </comment>
    <comment ref="G407" authorId="0" shapeId="0" xr:uid="{3AC16EA3-3B4E-4F5F-B392-26BE011185D2}">
      <text>
        <r>
          <rPr>
            <b/>
            <sz val="9"/>
            <color indexed="81"/>
            <rFont val="Tahoma"/>
            <family val="2"/>
          </rPr>
          <t>The score is based on the maximum risk score in the family Somniosidae, which included 7 species.</t>
        </r>
      </text>
    </comment>
    <comment ref="H407" authorId="0" shapeId="0" xr:uid="{B11BAF3A-8AD2-45CB-AC71-E360193248BE}">
      <text>
        <r>
          <rPr>
            <b/>
            <sz val="9"/>
            <color indexed="81"/>
            <rFont val="Tahoma"/>
            <family val="2"/>
          </rPr>
          <t>Species maximum length is 110, which is in the medium risk range (100-300cm).</t>
        </r>
      </text>
    </comment>
    <comment ref="I407" authorId="0" shapeId="0" xr:uid="{0CFEC6AC-C461-49D3-AAB4-D9D617B3C138}">
      <text>
        <r>
          <rPr>
            <b/>
            <sz val="9"/>
            <color indexed="81"/>
            <rFont val="Tahoma"/>
            <family val="2"/>
          </rPr>
          <t>Species maximum length is 110cm, which is in the length at maturity medium risk range (40-200cm).</t>
        </r>
      </text>
    </comment>
    <comment ref="J407" authorId="0" shapeId="0" xr:uid="{50C3FAE0-4217-44DC-86BC-5C129A26FBDD}">
      <text>
        <r>
          <rPr>
            <b/>
            <sz val="9"/>
            <color indexed="81"/>
            <rFont val="Tahoma"/>
            <family val="2"/>
          </rPr>
          <t>Species reproductive strategy is live bearer, which is high risk.</t>
        </r>
      </text>
    </comment>
    <comment ref="K407" authorId="0" shapeId="0" xr:uid="{EA2BB46C-01FB-4AFA-94E3-B46D7CC3E130}">
      <text>
        <r>
          <rPr>
            <b/>
            <sz val="9"/>
            <color indexed="81"/>
            <rFont val="Tahoma"/>
            <family val="2"/>
          </rPr>
          <t>Species trophic level is 3.9, which is higher than the highest risk value (3.25).</t>
        </r>
      </text>
    </comment>
    <comment ref="M407" authorId="0" shapeId="0" xr:uid="{A064A239-24CB-4C28-93A0-13F81EFF68AE}">
      <text>
        <r>
          <rPr>
            <b/>
            <sz val="9"/>
            <color indexed="81"/>
            <rFont val="Tahoma"/>
            <family val="2"/>
          </rPr>
          <t>ALAN,ALPS,BEAT,SKAE,YFAT stocks : Rare, but distribution mainly North East Atlantic and South West Pacific</t>
        </r>
      </text>
    </comment>
    <comment ref="N407" authorId="0" shapeId="0" xr:uid="{5AEE033E-EA43-4430-B66F-2818E40FCFB6}">
      <text>
        <r>
          <rPr>
            <b/>
            <sz val="9"/>
            <color indexed="81"/>
            <rFont val="Tahoma"/>
            <family val="2"/>
          </rPr>
          <t>The depth range of the species is 200-1600m. For surface gears, the vertical overlap index with this species is -7.07%.</t>
        </r>
      </text>
    </comment>
    <comment ref="O407" authorId="0" shapeId="0" xr:uid="{222FB1DE-3951-4B33-B485-DF9225CB3A31}">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407" authorId="0" shapeId="0" xr:uid="{9FA68278-4D24-4F80-B359-180C6521254E}">
      <text>
        <r>
          <rPr>
            <b/>
            <sz val="9"/>
            <color indexed="81"/>
            <rFont val="Tahoma"/>
            <family val="2"/>
          </rPr>
          <t>No direct evidence of survival after capture.</t>
        </r>
      </text>
    </comment>
    <comment ref="E408" authorId="0" shapeId="0" xr:uid="{BFD05FD9-1D54-45C9-AECF-5BA75A300277}">
      <text>
        <r>
          <rPr>
            <b/>
            <sz val="9"/>
            <color indexed="81"/>
            <rFont val="Tahoma"/>
            <family val="2"/>
          </rPr>
          <t>The score is based on the maximum risk score in the family Somniosidae, which included 2 species.</t>
        </r>
      </text>
    </comment>
    <comment ref="F408" authorId="0" shapeId="0" xr:uid="{6EBE812C-4E6F-4CF0-872C-C285BABCDA58}">
      <text>
        <r>
          <rPr>
            <b/>
            <sz val="9"/>
            <color indexed="81"/>
            <rFont val="Tahoma"/>
            <family val="2"/>
          </rPr>
          <t>The score is based on the maximum risk score in the family Scombridae, which included 35 species.</t>
        </r>
      </text>
    </comment>
    <comment ref="G408" authorId="0" shapeId="0" xr:uid="{81C23F7A-AFA1-42C4-B37E-2520C49C6E24}">
      <text>
        <r>
          <rPr>
            <b/>
            <sz val="9"/>
            <color indexed="81"/>
            <rFont val="Tahoma"/>
            <family val="2"/>
          </rPr>
          <t>The score is based on the maximum risk score in the family Dasyatidae, which included 6 species.</t>
        </r>
      </text>
    </comment>
    <comment ref="H408" authorId="0" shapeId="0" xr:uid="{ED887098-746D-4841-925F-687380B629A1}">
      <text>
        <r>
          <rPr>
            <b/>
            <sz val="9"/>
            <color indexed="81"/>
            <rFont val="Tahoma"/>
            <family val="2"/>
          </rPr>
          <t>Species maximum length is 170, which is in the medium risk range (100-300cm).</t>
        </r>
      </text>
    </comment>
    <comment ref="I408" authorId="0" shapeId="0" xr:uid="{95FA6097-74CB-45C0-B4B2-467E130969C7}">
      <text>
        <r>
          <rPr>
            <b/>
            <sz val="9"/>
            <color indexed="81"/>
            <rFont val="Tahoma"/>
            <family val="2"/>
          </rPr>
          <t>Species length at maturity is 77, which is in the medium risk range (40-200cm).</t>
        </r>
      </text>
    </comment>
    <comment ref="J408" authorId="0" shapeId="0" xr:uid="{A686A784-14D4-4517-A00D-A3923C60F57D}">
      <text>
        <r>
          <rPr>
            <b/>
            <sz val="9"/>
            <color indexed="81"/>
            <rFont val="Tahoma"/>
            <family val="2"/>
          </rPr>
          <t>Species reproductive strategy is demersal egg layer, which is medium risk.</t>
        </r>
      </text>
    </comment>
    <comment ref="K408" authorId="0" shapeId="0" xr:uid="{34437D39-BAC6-4101-81DD-8350E7FC3B94}">
      <text>
        <r>
          <rPr>
            <b/>
            <sz val="9"/>
            <color indexed="81"/>
            <rFont val="Tahoma"/>
            <family val="2"/>
          </rPr>
          <t>Species trophic level is 4.0, which is higher than the highest risk value (3.25).</t>
        </r>
      </text>
    </comment>
    <comment ref="M408" authorId="0" shapeId="0" xr:uid="{C1B90A78-E5C9-4024-BCB9-E9EC9A77F7EC}">
      <text>
        <r>
          <rPr>
            <b/>
            <sz val="9"/>
            <color indexed="81"/>
            <rFont val="Tahoma"/>
            <family val="2"/>
          </rPr>
          <t>ALAM,ALAN,SKAE stocks : Southeast Atlantic distribution, mainly coastal</t>
        </r>
      </text>
    </comment>
    <comment ref="N408" authorId="0" shapeId="0" xr:uid="{460CA1AC-C336-41F3-8494-4B5A4D11387D}">
      <text>
        <r>
          <rPr>
            <b/>
            <sz val="9"/>
            <color indexed="81"/>
            <rFont val="Tahoma"/>
            <family val="2"/>
          </rPr>
          <t>The depth range of the species is 1-400m. For surface gears, the vertical overlap index with this species is 25.00%. This species is reef associated.</t>
        </r>
      </text>
    </comment>
    <comment ref="O408" authorId="0" shapeId="0" xr:uid="{4F311432-FA69-4298-935B-C3A99243D0D3}">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408" authorId="0" shapeId="0" xr:uid="{7F400DBD-169F-45E0-B5B8-8D1535924D7E}">
      <text>
        <r>
          <rPr>
            <b/>
            <sz val="9"/>
            <color indexed="81"/>
            <rFont val="Tahoma"/>
            <family val="2"/>
          </rPr>
          <t>No direct evidence of survival after capture.</t>
        </r>
      </text>
    </comment>
    <comment ref="E409" authorId="0" shapeId="0" xr:uid="{B654D7CF-1217-4A3E-B80F-96C3CDE5D979}">
      <text>
        <r>
          <rPr>
            <b/>
            <sz val="9"/>
            <color indexed="81"/>
            <rFont val="Tahoma"/>
            <family val="2"/>
          </rPr>
          <t>The score is based on the maximum risk score in the family Scyliorhinidae, which included 1 species.</t>
        </r>
      </text>
    </comment>
    <comment ref="F409" authorId="0" shapeId="0" xr:uid="{5B873AAF-F4A7-438B-8262-7ACE5067A3CC}">
      <text>
        <r>
          <rPr>
            <b/>
            <sz val="9"/>
            <color indexed="81"/>
            <rFont val="Tahoma"/>
            <family val="2"/>
          </rPr>
          <t>The score is based on the maximum risk score in the family Somniosidae, which included 2 species.</t>
        </r>
      </text>
    </comment>
    <comment ref="G409" authorId="0" shapeId="0" xr:uid="{CD43A6EE-9145-4DF0-A9D0-41B69290AEA2}">
      <text>
        <r>
          <rPr>
            <b/>
            <sz val="9"/>
            <color indexed="81"/>
            <rFont val="Tahoma"/>
            <family val="2"/>
          </rPr>
          <t>The score is based on the maximum risk score in the family Somniosidae, which included 7 species.</t>
        </r>
      </text>
    </comment>
    <comment ref="H409" authorId="0" shapeId="0" xr:uid="{9841E779-AA70-49B4-AB58-CE603B4D87A1}">
      <text>
        <r>
          <rPr>
            <b/>
            <sz val="9"/>
            <color indexed="81"/>
            <rFont val="Tahoma"/>
            <family val="2"/>
          </rPr>
          <t>The score is based on the maximum risk score in the family Scombridae, which included 50 species.</t>
        </r>
      </text>
    </comment>
    <comment ref="I409" authorId="0" shapeId="0" xr:uid="{274494F9-662A-49D2-9338-F6BFD1D4879F}">
      <text>
        <r>
          <rPr>
            <b/>
            <sz val="9"/>
            <color indexed="81"/>
            <rFont val="Tahoma"/>
            <family val="2"/>
          </rPr>
          <t>The score is based on the maximum risk score in the family Scombridae, which included 50 species.</t>
        </r>
      </text>
    </comment>
    <comment ref="J409" authorId="0" shapeId="0" xr:uid="{CE281D90-3BB8-4915-8826-510D81587089}">
      <text>
        <r>
          <rPr>
            <b/>
            <sz val="9"/>
            <color indexed="81"/>
            <rFont val="Tahoma"/>
            <family val="2"/>
          </rPr>
          <t>The score is based on the maximum risk score in the family Scombridae, which included 44 species.</t>
        </r>
      </text>
    </comment>
    <comment ref="K409" authorId="0" shapeId="0" xr:uid="{C64F66CD-0951-4CCC-8AB0-B89C09C91A5A}">
      <text>
        <r>
          <rPr>
            <b/>
            <sz val="9"/>
            <color indexed="81"/>
            <rFont val="Tahoma"/>
            <family val="2"/>
          </rPr>
          <t>The score is based on the maximum risk score in the family Scombridae, which included 50 species.</t>
        </r>
      </text>
    </comment>
    <comment ref="M409" authorId="0" shapeId="0" xr:uid="{C0726071-2444-4048-8FD6-CEFD16AFDC35}">
      <text>
        <r>
          <rPr>
            <b/>
            <sz val="9"/>
            <color indexed="81"/>
            <rFont val="Tahoma"/>
            <family val="2"/>
          </rPr>
          <t>ALL stocks : Worldwide demersal distribution</t>
        </r>
      </text>
    </comment>
    <comment ref="N409" authorId="0" shapeId="0" xr:uid="{3D49041E-F16B-48B1-A7F4-48A7C7155D62}">
      <text>
        <r>
          <rPr>
            <b/>
            <sz val="9"/>
            <color indexed="81"/>
            <rFont val="Tahoma"/>
            <family val="2"/>
          </rPr>
          <t>The depth range of the species is 1-800m. For surface gears, the vertical overlap index with this species is 12.50%. This species is demersal.</t>
        </r>
      </text>
    </comment>
    <comment ref="O409" authorId="0" shapeId="0" xr:uid="{9A012FA4-F788-4F6A-B1D9-0B8BBD30D845}">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409" authorId="0" shapeId="0" xr:uid="{370A3114-3BFA-42D0-ACDF-135CB139DD03}">
      <text>
        <r>
          <rPr>
            <b/>
            <sz val="9"/>
            <color indexed="81"/>
            <rFont val="Tahoma"/>
            <family val="2"/>
          </rPr>
          <t>No direct evidence of survival after capture.</t>
        </r>
      </text>
    </comment>
    <comment ref="E410" authorId="0" shapeId="0" xr:uid="{FD88D9F0-ED83-4911-98E7-D74E5CE213D2}">
      <text>
        <r>
          <rPr>
            <b/>
            <sz val="9"/>
            <color indexed="81"/>
            <rFont val="Tahoma"/>
            <family val="2"/>
          </rPr>
          <t>The score is based on the maximum risk score in the family Scyliorhinidae, which included 1 species.</t>
        </r>
      </text>
    </comment>
    <comment ref="F410" authorId="0" shapeId="0" xr:uid="{1748A2B9-529A-4C95-87BD-E279300FA1E6}">
      <text>
        <r>
          <rPr>
            <b/>
            <sz val="9"/>
            <color indexed="81"/>
            <rFont val="Tahoma"/>
            <family val="2"/>
          </rPr>
          <t>The score is based on the maximum risk score in the family Scyliorhinidae, which included 1 species.</t>
        </r>
      </text>
    </comment>
    <comment ref="G410" authorId="0" shapeId="0" xr:uid="{061D2A18-E921-4E83-8EDD-AE6357FF3351}">
      <text>
        <r>
          <rPr>
            <b/>
            <sz val="9"/>
            <color indexed="81"/>
            <rFont val="Tahoma"/>
            <family val="2"/>
          </rPr>
          <t>There is no information, but fish are likely to produce &gt;100 eggs/year.</t>
        </r>
      </text>
    </comment>
    <comment ref="H410" authorId="0" shapeId="0" xr:uid="{887637EC-D0DB-4A95-BB9F-0911C219BE81}">
      <text>
        <r>
          <rPr>
            <b/>
            <sz val="9"/>
            <color indexed="81"/>
            <rFont val="Tahoma"/>
            <family val="2"/>
          </rPr>
          <t>Species maximum length is 100, which is in the medium risk range (100-300cm).</t>
        </r>
      </text>
    </comment>
    <comment ref="I410" authorId="0" shapeId="0" xr:uid="{D806D008-31C5-4D4E-98C9-DBE408143299}">
      <text>
        <r>
          <rPr>
            <b/>
            <sz val="9"/>
            <color indexed="81"/>
            <rFont val="Tahoma"/>
            <family val="2"/>
          </rPr>
          <t>Species maximum length is 100cm, which is in the length at maturity medium risk range (40-200cm).</t>
        </r>
      </text>
    </comment>
    <comment ref="J410" authorId="0" shapeId="0" xr:uid="{28AF3D6A-2930-4A62-A1CB-02AC7CCD9052}">
      <text>
        <r>
          <rPr>
            <b/>
            <sz val="9"/>
            <color indexed="81"/>
            <rFont val="Tahoma"/>
            <family val="2"/>
          </rPr>
          <t>Species reproductive strategy is broadcast spawner, which is low risk.</t>
        </r>
      </text>
    </comment>
    <comment ref="K410" authorId="0" shapeId="0" xr:uid="{B274D459-7EA7-4062-94C0-DFACFA7F97AE}">
      <text>
        <r>
          <rPr>
            <b/>
            <sz val="9"/>
            <color indexed="81"/>
            <rFont val="Tahoma"/>
            <family val="2"/>
          </rPr>
          <t>Species trophic level is 4.5, which is higher than the highest risk value (3.25).</t>
        </r>
      </text>
    </comment>
    <comment ref="M410" authorId="0" shapeId="0" xr:uid="{271B058B-DBE6-4BBE-B447-7BC49D4A75EC}">
      <text>
        <r>
          <rPr>
            <b/>
            <sz val="9"/>
            <color indexed="81"/>
            <rFont val="Tahoma"/>
            <family val="2"/>
          </rPr>
          <t>ALAN,BEAT,SKAE,SKAW,YFAT stocks : North Atlantic distribution, uncommon in south Atlantic</t>
        </r>
      </text>
    </comment>
    <comment ref="N410" authorId="0" shapeId="0" xr:uid="{5FD56A89-3922-4CDB-8469-32106F9CBFCD}">
      <text>
        <r>
          <rPr>
            <b/>
            <sz val="9"/>
            <color indexed="81"/>
            <rFont val="Tahoma"/>
            <family val="2"/>
          </rPr>
          <t>The depth range of the species is 1-500m. For surface gears, the vertical overlap index with this species is 20.00%.</t>
        </r>
      </text>
    </comment>
    <comment ref="O410" authorId="0" shapeId="0" xr:uid="{578C54C6-842C-4325-9C97-61F3A8413191}">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410" authorId="0" shapeId="0" xr:uid="{3B56A993-4295-4BB5-99EA-0635693A01D2}">
      <text>
        <r>
          <rPr>
            <b/>
            <sz val="9"/>
            <color indexed="81"/>
            <rFont val="Tahoma"/>
            <family val="2"/>
          </rPr>
          <t>No direct evidence of survival after capture.</t>
        </r>
      </text>
    </comment>
    <comment ref="E411" authorId="0" shapeId="0" xr:uid="{96689E54-3952-4298-9DB0-BB1053251D17}">
      <text>
        <r>
          <rPr>
            <b/>
            <sz val="9"/>
            <color indexed="81"/>
            <rFont val="Tahoma"/>
            <family val="2"/>
          </rPr>
          <t>The score is based on the maximum risk score in the family Bramidae, which included 3 species.</t>
        </r>
      </text>
    </comment>
    <comment ref="F411" authorId="0" shapeId="0" xr:uid="{26EA6957-564D-4116-80EF-D199D6A6BBF3}">
      <text>
        <r>
          <rPr>
            <b/>
            <sz val="9"/>
            <color indexed="81"/>
            <rFont val="Tahoma"/>
            <family val="2"/>
          </rPr>
          <t>The score is based on the maximum risk score in the family Bramidae, which included 3 species.</t>
        </r>
      </text>
    </comment>
    <comment ref="G411" authorId="0" shapeId="0" xr:uid="{1D8056AE-7DA9-4EAC-A69D-57E25A50A955}">
      <text>
        <r>
          <rPr>
            <b/>
            <sz val="9"/>
            <color indexed="81"/>
            <rFont val="Tahoma"/>
            <family val="2"/>
          </rPr>
          <t>There is no information, but fish are likely to produce &gt;100 eggs/year.</t>
        </r>
      </text>
    </comment>
    <comment ref="H411" authorId="0" shapeId="0" xr:uid="{A24E8B96-749A-4A25-8699-DCAA28E7C4D1}">
      <text>
        <r>
          <rPr>
            <b/>
            <sz val="9"/>
            <color indexed="81"/>
            <rFont val="Tahoma"/>
            <family val="2"/>
          </rPr>
          <t>Species maximum length is 50, which is lower than the lowest risk value (100cm).</t>
        </r>
      </text>
    </comment>
    <comment ref="I411" authorId="0" shapeId="0" xr:uid="{95ECC246-DCD8-41F8-8E49-46B7E8D9DF0D}">
      <text>
        <r>
          <rPr>
            <b/>
            <sz val="9"/>
            <color indexed="81"/>
            <rFont val="Tahoma"/>
            <family val="2"/>
          </rPr>
          <t>Species maximum length is 50cm, which is in the length at maturity medium risk range (40-200cm).</t>
        </r>
      </text>
    </comment>
    <comment ref="J411" authorId="0" shapeId="0" xr:uid="{E4D6E81F-3104-411E-923E-08E7E14893DE}">
      <text>
        <r>
          <rPr>
            <b/>
            <sz val="9"/>
            <color indexed="81"/>
            <rFont val="Tahoma"/>
            <family val="2"/>
          </rPr>
          <t>Species reproductive strategy is broadcast spawner, which is low risk.</t>
        </r>
      </text>
    </comment>
    <comment ref="K411" authorId="0" shapeId="0" xr:uid="{CF1BFCF0-BF5E-4049-9B47-79ADBD170262}">
      <text>
        <r>
          <rPr>
            <b/>
            <sz val="9"/>
            <color indexed="81"/>
            <rFont val="Tahoma"/>
            <family val="2"/>
          </rPr>
          <t>Species trophic level is 4.3, which is higher than the highest risk value (3.25).</t>
        </r>
      </text>
    </comment>
    <comment ref="M411" authorId="0" shapeId="0" xr:uid="{D2F7CF46-4B8B-41B1-9410-DD8A2FEB1304}">
      <text>
        <r>
          <rPr>
            <b/>
            <sz val="9"/>
            <color indexed="81"/>
            <rFont val="Tahoma"/>
            <family val="2"/>
          </rPr>
          <t>ALL stocks : Worldwide distribution</t>
        </r>
      </text>
    </comment>
    <comment ref="N411" authorId="0" shapeId="0" xr:uid="{3C1E2905-E0B1-4823-9557-7C9D3E99A1A5}">
      <text>
        <r>
          <rPr>
            <b/>
            <sz val="9"/>
            <color indexed="81"/>
            <rFont val="Tahoma"/>
            <family val="2"/>
          </rPr>
          <t>The depth range of the species is 1-140m. For surface gears, the vertical overlap index with this species is 71.43%.</t>
        </r>
      </text>
    </comment>
    <comment ref="O411" authorId="0" shapeId="0" xr:uid="{50BFCC48-022C-4C6E-AFF1-784E072C09B9}">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411" authorId="0" shapeId="0" xr:uid="{0E38A3D3-6F89-4994-94B0-D4CBCF7FE4E4}">
      <text>
        <r>
          <rPr>
            <b/>
            <sz val="9"/>
            <color indexed="81"/>
            <rFont val="Tahoma"/>
            <family val="2"/>
          </rPr>
          <t>No direct evidence of survival after capture.</t>
        </r>
      </text>
    </comment>
    <comment ref="E412" authorId="0" shapeId="0" xr:uid="{9C0657A0-77E7-4389-8D10-AF2F324506EC}">
      <text>
        <r>
          <rPr>
            <b/>
            <sz val="9"/>
            <color indexed="81"/>
            <rFont val="Tahoma"/>
            <family val="2"/>
          </rPr>
          <t>The score is based on the maximum risk score in the family Bramidae, which included 3 species.</t>
        </r>
      </text>
    </comment>
    <comment ref="F412" authorId="0" shapeId="0" xr:uid="{4C6C300F-E7EB-4733-8D8D-586C4EDDC03F}">
      <text>
        <r>
          <rPr>
            <b/>
            <sz val="9"/>
            <color indexed="81"/>
            <rFont val="Tahoma"/>
            <family val="2"/>
          </rPr>
          <t>The score is based on the maximum risk score in the family Bramidae, which included 3 species.</t>
        </r>
      </text>
    </comment>
    <comment ref="G412" authorId="0" shapeId="0" xr:uid="{76E933E8-B21D-49F2-BAB5-F297934267A5}">
      <text>
        <r>
          <rPr>
            <b/>
            <sz val="9"/>
            <color indexed="81"/>
            <rFont val="Tahoma"/>
            <family val="2"/>
          </rPr>
          <t>The score is based on the maximum risk score in the family Agonidae, which included 1 species.</t>
        </r>
      </text>
    </comment>
    <comment ref="H412" authorId="0" shapeId="0" xr:uid="{CF96D120-B794-4DB1-99A0-BC1A6F6C2D2F}">
      <text>
        <r>
          <rPr>
            <b/>
            <sz val="9"/>
            <color indexed="81"/>
            <rFont val="Tahoma"/>
            <family val="2"/>
          </rPr>
          <t>Species maximum length is 60, which is lower than the lowest risk value (100cm).</t>
        </r>
      </text>
    </comment>
    <comment ref="I412" authorId="0" shapeId="0" xr:uid="{578BB120-2C93-42CF-A588-D29397CEA877}">
      <text>
        <r>
          <rPr>
            <b/>
            <sz val="9"/>
            <color indexed="81"/>
            <rFont val="Tahoma"/>
            <family val="2"/>
          </rPr>
          <t>Species maximum length is 60cm, which is in the length at maturity medium risk range (40-200cm).</t>
        </r>
      </text>
    </comment>
    <comment ref="J412" authorId="0" shapeId="0" xr:uid="{00DABAEB-30BB-4283-81CF-C5F311CF1C64}">
      <text>
        <r>
          <rPr>
            <b/>
            <sz val="9"/>
            <color indexed="81"/>
            <rFont val="Tahoma"/>
            <family val="2"/>
          </rPr>
          <t>Species reproductive strategy is broadcast spawner, which is low risk.</t>
        </r>
      </text>
    </comment>
    <comment ref="K412" authorId="0" shapeId="0" xr:uid="{DCAB819D-73AC-4C59-9BBF-5C725F99C244}">
      <text>
        <r>
          <rPr>
            <b/>
            <sz val="9"/>
            <color indexed="81"/>
            <rFont val="Tahoma"/>
            <family val="2"/>
          </rPr>
          <t>Species trophic level is 3.6, which is higher than the highest risk value (3.25).</t>
        </r>
      </text>
    </comment>
    <comment ref="M412" authorId="0" shapeId="0" xr:uid="{78B6C3A5-FD39-4DCF-8412-3251185066C3}">
      <text>
        <r>
          <rPr>
            <b/>
            <sz val="9"/>
            <color indexed="81"/>
            <rFont val="Tahoma"/>
            <family val="2"/>
          </rPr>
          <t>ALL stocks : Worldwide coastal distribution, mainly coastal</t>
        </r>
      </text>
    </comment>
    <comment ref="N412" authorId="0" shapeId="0" xr:uid="{D330C1DE-F806-44E3-9412-EF5E091DA569}">
      <text>
        <r>
          <rPr>
            <b/>
            <sz val="9"/>
            <color indexed="81"/>
            <rFont val="Tahoma"/>
            <family val="2"/>
          </rPr>
          <t>The depth range of the species is 1-3m. For surface gears, the vertical overlap index with this species is 100.00%. This species is reef associated.</t>
        </r>
      </text>
    </comment>
    <comment ref="O412" authorId="0" shapeId="0" xr:uid="{807506CB-AE2F-439A-B6DE-32AB014D3B87}">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412" authorId="0" shapeId="0" xr:uid="{29A0862E-6CEB-4667-92D8-86CCA0BA77A1}">
      <text>
        <r>
          <rPr>
            <b/>
            <sz val="9"/>
            <color indexed="81"/>
            <rFont val="Tahoma"/>
            <family val="2"/>
          </rPr>
          <t>No direct evidence of survival after capture.</t>
        </r>
      </text>
    </comment>
    <comment ref="E413" authorId="0" shapeId="0" xr:uid="{90FF8F61-9B13-424A-983C-0247A84E5D7F}">
      <text>
        <r>
          <rPr>
            <b/>
            <sz val="9"/>
            <color indexed="81"/>
            <rFont val="Tahoma"/>
            <family val="2"/>
          </rPr>
          <t>The score is based on the maximum risk score in the family Carangidae, which included 17 species.</t>
        </r>
      </text>
    </comment>
    <comment ref="F413" authorId="0" shapeId="0" xr:uid="{E02C62B5-A565-4C4E-ABE1-930E35264AE8}">
      <text>
        <r>
          <rPr>
            <b/>
            <sz val="9"/>
            <color indexed="81"/>
            <rFont val="Tahoma"/>
            <family val="2"/>
          </rPr>
          <t>The score is based on the maximum risk score in the family Carangidae, which included 17 species.</t>
        </r>
      </text>
    </comment>
    <comment ref="G413" authorId="0" shapeId="0" xr:uid="{DABF4049-9F61-4717-B878-42ABAAAD906D}">
      <text>
        <r>
          <rPr>
            <b/>
            <sz val="9"/>
            <color indexed="81"/>
            <rFont val="Tahoma"/>
            <family val="2"/>
          </rPr>
          <t>There is no information, but fish are likely to produce &gt;100 eggs/year.</t>
        </r>
      </text>
    </comment>
    <comment ref="H413" authorId="0" shapeId="0" xr:uid="{7EDCB4B2-4634-4C16-ACCC-595144014D6F}">
      <text>
        <r>
          <rPr>
            <b/>
            <sz val="9"/>
            <color indexed="81"/>
            <rFont val="Tahoma"/>
            <family val="2"/>
          </rPr>
          <t>Species maximum length is 89, which is lower than the lowest risk value (100cm).</t>
        </r>
      </text>
    </comment>
    <comment ref="I413" authorId="0" shapeId="0" xr:uid="{A7B37E07-6023-40A0-B07E-25637B193BC2}">
      <text>
        <r>
          <rPr>
            <b/>
            <sz val="9"/>
            <color indexed="81"/>
            <rFont val="Tahoma"/>
            <family val="2"/>
          </rPr>
          <t>Species maximum length is 89cm, which is in the length at maturity medium risk range (40-200cm).</t>
        </r>
      </text>
    </comment>
    <comment ref="J413" authorId="0" shapeId="0" xr:uid="{6DD751AC-408D-4CF2-8B9D-7B5522674348}">
      <text>
        <r>
          <rPr>
            <b/>
            <sz val="9"/>
            <color indexed="81"/>
            <rFont val="Tahoma"/>
            <family val="2"/>
          </rPr>
          <t>Species reproductive strategy is broadcast spawner, which is low risk.</t>
        </r>
      </text>
    </comment>
    <comment ref="K413" authorId="0" shapeId="0" xr:uid="{B20DA36C-AAD2-4598-B57E-EBCF7CA44AAC}">
      <text>
        <r>
          <rPr>
            <b/>
            <sz val="9"/>
            <color indexed="81"/>
            <rFont val="Tahoma"/>
            <family val="2"/>
          </rPr>
          <t>Species trophic level is 4.4, which is higher than the highest risk value (3.25).</t>
        </r>
      </text>
    </comment>
    <comment ref="M413" authorId="0" shapeId="0" xr:uid="{9971E2B2-1D5B-43C4-913F-00D0A96A8FEC}">
      <text>
        <r>
          <rPr>
            <b/>
            <sz val="9"/>
            <color indexed="81"/>
            <rFont val="Tahoma"/>
            <family val="2"/>
          </rPr>
          <t>PO_,ALAN,ALAS,BEAT,SKAE,SKAW,YFAT stocks : Worldwide distribution, absent in Mediterranean and Indian Ocean</t>
        </r>
      </text>
    </comment>
    <comment ref="N413" authorId="0" shapeId="0" xr:uid="{EAF53EA2-C131-4F48-B210-C3E7EAFC1482}">
      <text>
        <r>
          <rPr>
            <b/>
            <sz val="9"/>
            <color indexed="81"/>
            <rFont val="Tahoma"/>
            <family val="2"/>
          </rPr>
          <t>The depth range of the species is 1-600m. For surface gears, the vertical overlap index with this species is 16.67%.</t>
        </r>
      </text>
    </comment>
    <comment ref="O413" authorId="0" shapeId="0" xr:uid="{86188475-1580-4D85-9640-7B76D8010E64}">
      <text>
        <r>
          <rPr>
            <b/>
            <sz val="9"/>
            <color indexed="81"/>
            <rFont val="Tahoma"/>
            <family val="2"/>
          </rPr>
          <t>ALB stocks : The maximum length of the species is 89cm. For albacore fisheries, the length overlap index with this species is 63.57%. This gear uses bait, but the trophic level of the species &gt;3.5._x000D_
TPT stocks : The maximum length of the species is 89cm. For tropical surface fisheries, the length overlap index with this species is 80.91%. This gear uses bait, but the trophic level of the species &gt;3.5.</t>
        </r>
      </text>
    </comment>
    <comment ref="P413" authorId="0" shapeId="0" xr:uid="{CA4DAF57-A552-4A62-A0DA-2AD727596A75}">
      <text>
        <r>
          <rPr>
            <b/>
            <sz val="9"/>
            <color indexed="81"/>
            <rFont val="Tahoma"/>
            <family val="2"/>
          </rPr>
          <t>No direct evidence of survival after capture.</t>
        </r>
      </text>
    </comment>
    <comment ref="E414" authorId="0" shapeId="0" xr:uid="{157D9604-000F-4730-BB2E-EDCE249F8D60}">
      <text>
        <r>
          <rPr>
            <b/>
            <sz val="9"/>
            <color indexed="81"/>
            <rFont val="Tahoma"/>
            <family val="2"/>
          </rPr>
          <t>The score is based on the maximum risk score in the family Bramidae, which included 3 species.</t>
        </r>
      </text>
    </comment>
    <comment ref="F414" authorId="0" shapeId="0" xr:uid="{F043CE90-7DCC-4939-8051-B883F98286EE}">
      <text>
        <r>
          <rPr>
            <b/>
            <sz val="9"/>
            <color indexed="81"/>
            <rFont val="Tahoma"/>
            <family val="2"/>
          </rPr>
          <t>The score is based on the maximum risk score in the family Bramidae, which included 3 species.</t>
        </r>
      </text>
    </comment>
    <comment ref="G414" authorId="0" shapeId="0" xr:uid="{ABB3378B-92A0-4A37-9095-C905B4FB4217}">
      <text>
        <r>
          <rPr>
            <b/>
            <sz val="9"/>
            <color indexed="81"/>
            <rFont val="Tahoma"/>
            <family val="2"/>
          </rPr>
          <t>There is no information.</t>
        </r>
      </text>
    </comment>
    <comment ref="H414" authorId="0" shapeId="0" xr:uid="{A7E604ED-2F53-438D-8B77-F6FBCDFCBCCC}">
      <text>
        <r>
          <rPr>
            <b/>
            <sz val="9"/>
            <color indexed="81"/>
            <rFont val="Tahoma"/>
            <family val="2"/>
          </rPr>
          <t>Species maximum length is 21, which is lower than the lowest risk value (100cm).</t>
        </r>
      </text>
    </comment>
    <comment ref="I414" authorId="0" shapeId="0" xr:uid="{A917FD80-37E6-4558-912D-B0440DFCCB41}">
      <text>
        <r>
          <rPr>
            <b/>
            <sz val="9"/>
            <color indexed="81"/>
            <rFont val="Tahoma"/>
            <family val="2"/>
          </rPr>
          <t>Species maximum length is 21cm, which is lower than the length at maturity lowest risk value (40cm).</t>
        </r>
      </text>
    </comment>
    <comment ref="J414" authorId="0" shapeId="0" xr:uid="{750B910E-F2E2-41C8-A936-5DBC65B4EA58}">
      <text>
        <r>
          <rPr>
            <b/>
            <sz val="9"/>
            <color indexed="81"/>
            <rFont val="Tahoma"/>
            <family val="2"/>
          </rPr>
          <t>Species reproductive strategy is broadcast spawner, which is low risk.</t>
        </r>
      </text>
    </comment>
    <comment ref="K414" authorId="0" shapeId="0" xr:uid="{92D89513-46CB-4FB0-962A-E86300D0AF2C}">
      <text>
        <r>
          <rPr>
            <b/>
            <sz val="9"/>
            <color indexed="81"/>
            <rFont val="Tahoma"/>
            <family val="2"/>
          </rPr>
          <t>Species trophic level is 3.4, which is higher than the highest risk value (3.25).</t>
        </r>
      </text>
    </comment>
    <comment ref="M414" authorId="0" shapeId="0" xr:uid="{6E874B05-A33A-44E3-AF6B-2254EFB74162}">
      <text>
        <r>
          <rPr>
            <b/>
            <sz val="9"/>
            <color indexed="81"/>
            <rFont val="Tahoma"/>
            <family val="2"/>
          </rPr>
          <t>PO_,IO_ stocks : Indo-Pacific distribution, absent Southern Indian Ocean</t>
        </r>
      </text>
    </comment>
    <comment ref="N414" authorId="0" shapeId="0" xr:uid="{3CA9A0F5-BFFB-465E-AAC3-6AEC8051B003}">
      <text>
        <r>
          <rPr>
            <b/>
            <sz val="9"/>
            <color indexed="81"/>
            <rFont val="Tahoma"/>
            <family val="2"/>
          </rPr>
          <t>Bait for other gears. Few encounters expected.</t>
        </r>
      </text>
    </comment>
    <comment ref="O414" authorId="0" shapeId="0" xr:uid="{5DCDF437-F0B6-453D-A2C0-96A4702841B2}">
      <text>
        <r>
          <rPr>
            <b/>
            <sz val="9"/>
            <color indexed="81"/>
            <rFont val="Tahoma"/>
            <family val="2"/>
          </rPr>
          <t>ALB stocks : The maximum length of the species is 21cm. For albacore fisheries, the length overlap index with this species is 15.00%. This gear uses bait and the trophic level of the species &lt;3.5._x000D_
TPT stocks : The maximum length of the species is 21cm. For tropical surface fisheries, the length overlap index with this species is 19.09%. This gear uses bait and the trophic level of the species &lt;3.5.</t>
        </r>
      </text>
    </comment>
    <comment ref="P414" authorId="0" shapeId="0" xr:uid="{B63C2B00-D94A-41DE-956B-A28542D00FB8}">
      <text>
        <r>
          <rPr>
            <b/>
            <sz val="9"/>
            <color indexed="81"/>
            <rFont val="Tahoma"/>
            <family val="2"/>
          </rPr>
          <t>No direct evidence of survival after capture.</t>
        </r>
      </text>
    </comment>
    <comment ref="E415" authorId="0" shapeId="0" xr:uid="{8CF07BE5-7E83-4A44-9CF9-C696B26445E4}">
      <text>
        <r>
          <rPr>
            <b/>
            <sz val="9"/>
            <color indexed="81"/>
            <rFont val="Tahoma"/>
            <family val="2"/>
          </rPr>
          <t>The score is based on the maximum risk score in the family Caesionidae, which included 1 species.</t>
        </r>
      </text>
    </comment>
    <comment ref="F415" authorId="0" shapeId="0" xr:uid="{C118D7DE-638F-41A0-A2FA-62D7261EB865}">
      <text>
        <r>
          <rPr>
            <b/>
            <sz val="9"/>
            <color indexed="81"/>
            <rFont val="Tahoma"/>
            <family val="2"/>
          </rPr>
          <t>The score is based on the maximum risk score in the family Caesionidae, which included 1 species.</t>
        </r>
      </text>
    </comment>
    <comment ref="G415" authorId="0" shapeId="0" xr:uid="{CB39C0C7-724A-4829-BF0E-4B7E07606389}">
      <text>
        <r>
          <rPr>
            <b/>
            <sz val="9"/>
            <color indexed="81"/>
            <rFont val="Tahoma"/>
            <family val="2"/>
          </rPr>
          <t>The score is based on the maximum risk score in the family Agonidae, which included 1 species.</t>
        </r>
      </text>
    </comment>
    <comment ref="H415" authorId="0" shapeId="0" xr:uid="{38D93A81-8A57-403A-8C31-394C1356759F}">
      <text>
        <r>
          <rPr>
            <b/>
            <sz val="9"/>
            <color indexed="81"/>
            <rFont val="Tahoma"/>
            <family val="2"/>
          </rPr>
          <t>The score is based on the maximum risk score in the family Scyliorhinidae, which included 5 species.</t>
        </r>
      </text>
    </comment>
    <comment ref="I415" authorId="0" shapeId="0" xr:uid="{0938603B-8743-4CE9-9A2B-06F6B8448D81}">
      <text>
        <r>
          <rPr>
            <b/>
            <sz val="9"/>
            <color indexed="81"/>
            <rFont val="Tahoma"/>
            <family val="2"/>
          </rPr>
          <t>The score is based on the maximum risk score in the family Scyliorhinidae, which included 5 species.</t>
        </r>
      </text>
    </comment>
    <comment ref="J415" authorId="0" shapeId="0" xr:uid="{31B839D0-492C-4EB8-86D0-73860DE7CBF0}">
      <text>
        <r>
          <rPr>
            <b/>
            <sz val="9"/>
            <color indexed="81"/>
            <rFont val="Tahoma"/>
            <family val="2"/>
          </rPr>
          <t>The score is based on the maximum risk score in the family Scyliorhinidae, which included 5 species.</t>
        </r>
      </text>
    </comment>
    <comment ref="K415" authorId="0" shapeId="0" xr:uid="{EF6E520E-447F-4723-A98D-4723A9A95552}">
      <text>
        <r>
          <rPr>
            <b/>
            <sz val="9"/>
            <color indexed="81"/>
            <rFont val="Tahoma"/>
            <family val="2"/>
          </rPr>
          <t>The score is based on the maximum risk score in the family Scyliorhinidae, which included 5 species.</t>
        </r>
      </text>
    </comment>
    <comment ref="M415" authorId="0" shapeId="0" xr:uid="{6374DE67-B8E9-4592-9ADB-E4FF1442BFB4}">
      <text>
        <r>
          <rPr>
            <b/>
            <sz val="9"/>
            <color indexed="81"/>
            <rFont val="Tahoma"/>
            <family val="2"/>
          </rPr>
          <t>ALL stocks : Worldwide pelagic distribution</t>
        </r>
      </text>
    </comment>
    <comment ref="N415" authorId="0" shapeId="0" xr:uid="{78996AFD-AAB5-4F05-A673-3813FC91C1A8}">
      <text>
        <r>
          <rPr>
            <b/>
            <sz val="9"/>
            <color indexed="81"/>
            <rFont val="Tahoma"/>
            <family val="2"/>
          </rPr>
          <t>The depth range of the species is 1-500m. For surface gears, the vertical overlap index with this species is 20.00%.</t>
        </r>
      </text>
    </comment>
    <comment ref="O415" authorId="0" shapeId="0" xr:uid="{733DB03A-352E-4D12-8112-66C37BD1D7EE}">
      <text>
        <r>
          <rPr>
            <b/>
            <sz val="9"/>
            <color indexed="81"/>
            <rFont val="Tahoma"/>
            <family val="2"/>
          </rPr>
          <t>ALB stocks : The maximum length of the species is missing, but the family's maximum length based on 3 species is 573cm. For albacore fisheries, the length overlap index with this species is 100.00%._x000D_
TPT stocks : The maximum length of the species is missing, but the family's maximum length based on 3 species is 573cm. For tropical surface fisheries, the length overlap index with this species is 100.00%.</t>
        </r>
      </text>
    </comment>
    <comment ref="P415" authorId="0" shapeId="0" xr:uid="{45000F28-143D-4085-B3A8-AA8F9DE10F71}">
      <text>
        <r>
          <rPr>
            <b/>
            <sz val="9"/>
            <color indexed="81"/>
            <rFont val="Tahoma"/>
            <family val="2"/>
          </rPr>
          <t>No direct evidence of survival after capture.</t>
        </r>
      </text>
    </comment>
    <comment ref="E416" authorId="0" shapeId="0" xr:uid="{173C9B8C-D792-4CB3-94F7-76F8C51351E6}">
      <text>
        <r>
          <rPr>
            <b/>
            <sz val="9"/>
            <color indexed="81"/>
            <rFont val="Tahoma"/>
            <family val="2"/>
          </rPr>
          <t>Species growth rate (K) is 0.200, which is higher than lowest risk K (0.183) for age at maturity.</t>
        </r>
      </text>
    </comment>
    <comment ref="F416" authorId="0" shapeId="0" xr:uid="{44FCDD31-5369-4E06-9E33-FBDD6575C0F7}">
      <text>
        <r>
          <rPr>
            <b/>
            <sz val="9"/>
            <color indexed="81"/>
            <rFont val="Tahoma"/>
            <family val="2"/>
          </rPr>
          <t>Species growth rate (K) is 0.200, which is in the medium risk K range (0.12-0.30) for maximum age.</t>
        </r>
      </text>
    </comment>
    <comment ref="G416" authorId="0" shapeId="0" xr:uid="{5B07AFDD-E548-46EE-8ABE-DEC2CC35C230}">
      <text>
        <r>
          <rPr>
            <b/>
            <sz val="9"/>
            <color indexed="81"/>
            <rFont val="Tahoma"/>
            <family val="2"/>
          </rPr>
          <t>Species fecundity is 10 eggs/year, which is lower than the highest risk value (100).</t>
        </r>
      </text>
    </comment>
    <comment ref="H416" authorId="0" shapeId="0" xr:uid="{80CF10E0-EB2F-43AB-A89D-77A69F4E01C2}">
      <text>
        <r>
          <rPr>
            <b/>
            <sz val="9"/>
            <color indexed="81"/>
            <rFont val="Tahoma"/>
            <family val="2"/>
          </rPr>
          <t>Species maximum length is 750, which is higher than the highest risk value (300cm).</t>
        </r>
      </text>
    </comment>
    <comment ref="I416" authorId="0" shapeId="0" xr:uid="{EF8A2DCA-AE97-48B4-947D-EACCC9602E96}">
      <text>
        <r>
          <rPr>
            <b/>
            <sz val="9"/>
            <color indexed="81"/>
            <rFont val="Tahoma"/>
            <family val="2"/>
          </rPr>
          <t>Species length at maturity is 237, which is higher than the highest risk value (200cm).</t>
        </r>
      </text>
    </comment>
    <comment ref="J416" authorId="0" shapeId="0" xr:uid="{519B3118-DD41-47F8-B0F7-F185E2DAD4B5}">
      <text>
        <r>
          <rPr>
            <b/>
            <sz val="9"/>
            <color indexed="81"/>
            <rFont val="Tahoma"/>
            <family val="2"/>
          </rPr>
          <t>Species reproductive strategy is live bearer, which is high risk.</t>
        </r>
      </text>
    </comment>
    <comment ref="K416" authorId="0" shapeId="0" xr:uid="{6D78747D-E389-4029-900D-0C5F41628B6C}">
      <text>
        <r>
          <rPr>
            <b/>
            <sz val="9"/>
            <color indexed="81"/>
            <rFont val="Tahoma"/>
            <family val="2"/>
          </rPr>
          <t>Species trophic level is 4.5, which is higher than the highest risk value (3.25).</t>
        </r>
      </text>
    </comment>
    <comment ref="M416" authorId="0" shapeId="0" xr:uid="{714BE4CC-520B-4713-9F97-CE0959B422DB}">
      <text>
        <r>
          <rPr>
            <b/>
            <sz val="9"/>
            <color indexed="81"/>
            <rFont val="Tahoma"/>
            <family val="2"/>
          </rPr>
          <t>TPT stocks : Worldwide distribution, uncommon in Atlantic and Indian Ocean subtropics, absent in subtropical Pacific Ocean.</t>
        </r>
      </text>
    </comment>
    <comment ref="N416" authorId="0" shapeId="0" xr:uid="{59FCD20B-2F40-4254-A852-0128E705146F}">
      <text>
        <r>
          <rPr>
            <b/>
            <sz val="9"/>
            <color indexed="81"/>
            <rFont val="Tahoma"/>
            <family val="2"/>
          </rPr>
          <t>The depth range of the species is 1-800m. For surface gears, the vertical overlap index with this species is 12.50%.</t>
        </r>
      </text>
    </comment>
    <comment ref="O416" authorId="0" shapeId="0" xr:uid="{D440F82B-79CB-4A21-B351-2C7CF0A7FA71}">
      <text>
        <r>
          <rPr>
            <b/>
            <sz val="9"/>
            <color indexed="81"/>
            <rFont val="Tahoma"/>
            <family val="2"/>
          </rPr>
          <t>TPT stocks : The maximum length of the species is 750cm. For tropical surface fisheries, the length overlap index with this species is 100.00%. This gear uses bait, but the trophic level of the species &gt;3.5.</t>
        </r>
      </text>
    </comment>
    <comment ref="P416" authorId="0" shapeId="0" xr:uid="{76222F09-4324-4F1B-83E0-8D5490B9ACEF}">
      <text>
        <r>
          <rPr>
            <b/>
            <sz val="9"/>
            <color indexed="81"/>
            <rFont val="Tahoma"/>
            <family val="2"/>
          </rPr>
          <t>No direct evidence of survival after capture.</t>
        </r>
      </text>
    </comment>
    <comment ref="E417" authorId="0" shapeId="0" xr:uid="{DE651CF5-1C83-44C2-9AC0-4F19E556F310}">
      <text>
        <r>
          <rPr>
            <b/>
            <sz val="9"/>
            <color indexed="81"/>
            <rFont val="Tahoma"/>
            <family val="2"/>
          </rPr>
          <t>Species growth rate (K) is 0.093, which is in the medium risk K range (0.061-0.183) for age at maturity.</t>
        </r>
      </text>
    </comment>
    <comment ref="F417" authorId="0" shapeId="0" xr:uid="{9DDCF0CB-8122-4E8A-AE28-6D2B498B720D}">
      <text>
        <r>
          <rPr>
            <b/>
            <sz val="9"/>
            <color indexed="81"/>
            <rFont val="Tahoma"/>
            <family val="2"/>
          </rPr>
          <t>Species growth rate (K) is 0.093, which is lower than highest risk K (0.12) for maximum age.</t>
        </r>
      </text>
    </comment>
    <comment ref="G417" authorId="0" shapeId="0" xr:uid="{1F5ABC4E-7818-43C1-8916-1161F728F5CE}">
      <text>
        <r>
          <rPr>
            <b/>
            <sz val="9"/>
            <color indexed="81"/>
            <rFont val="Tahoma"/>
            <family val="2"/>
          </rPr>
          <t>Species fecundity is 391990 eggs/year, which is higher than the lowest risk value (20000).</t>
        </r>
      </text>
    </comment>
    <comment ref="H417" authorId="0" shapeId="0" xr:uid="{19C5CD80-CA0E-499A-98B6-FCB877221A8C}">
      <text>
        <r>
          <rPr>
            <b/>
            <sz val="9"/>
            <color indexed="81"/>
            <rFont val="Tahoma"/>
            <family val="2"/>
          </rPr>
          <t>Species maximum length is 215, which is in the medium risk range (100-300cm).</t>
        </r>
      </text>
    </comment>
    <comment ref="I417" authorId="0" shapeId="0" xr:uid="{46486725-5136-43C3-8DCF-951C9B515E2D}">
      <text>
        <r>
          <rPr>
            <b/>
            <sz val="9"/>
            <color indexed="81"/>
            <rFont val="Tahoma"/>
            <family val="2"/>
          </rPr>
          <t>Species length at maturity is 50, which is in the medium risk range (40-200cm).</t>
        </r>
      </text>
    </comment>
    <comment ref="J417" authorId="0" shapeId="0" xr:uid="{69C066A9-13F5-40A3-9E0B-0EC95E94C7D8}">
      <text>
        <r>
          <rPr>
            <b/>
            <sz val="9"/>
            <color indexed="81"/>
            <rFont val="Tahoma"/>
            <family val="2"/>
          </rPr>
          <t>Species reproductive strategy is demersal egg layer, which is medium risk.</t>
        </r>
      </text>
    </comment>
    <comment ref="K417" authorId="0" shapeId="0" xr:uid="{0830AE01-CB3F-49D1-B350-83E5A73FF385}">
      <text>
        <r>
          <rPr>
            <b/>
            <sz val="9"/>
            <color indexed="81"/>
            <rFont val="Tahoma"/>
            <family val="2"/>
          </rPr>
          <t>Species trophic level is 4.0, which is higher than the highest risk value (3.25).</t>
        </r>
      </text>
    </comment>
    <comment ref="M417" authorId="0" shapeId="0" xr:uid="{F6054D1E-EE05-464C-B6C3-F1687ABBA097}">
      <text>
        <r>
          <rPr>
            <b/>
            <sz val="9"/>
            <color indexed="81"/>
            <rFont val="Tahoma"/>
            <family val="2"/>
          </rPr>
          <t>ALAS,ALI_,ALPS stocks : Antarctic species</t>
        </r>
      </text>
    </comment>
    <comment ref="N417" authorId="0" shapeId="0" xr:uid="{18157DEA-DDE0-44A3-BBBC-CDE9F8164398}">
      <text>
        <r>
          <rPr>
            <b/>
            <sz val="9"/>
            <color indexed="81"/>
            <rFont val="Tahoma"/>
            <family val="2"/>
          </rPr>
          <t>Not evaluated</t>
        </r>
      </text>
    </comment>
    <comment ref="O417" authorId="0" shapeId="0" xr:uid="{2D0BF693-EE57-49E1-9BAB-387FE4A6BBC9}">
      <text>
        <r>
          <rPr>
            <b/>
            <sz val="9"/>
            <color indexed="81"/>
            <rFont val="Tahoma"/>
            <family val="2"/>
          </rPr>
          <t>Not evaluated</t>
        </r>
      </text>
    </comment>
    <comment ref="P417" authorId="0" shapeId="0" xr:uid="{F7B89177-1E06-4AFA-956B-69F63C0422A4}">
      <text>
        <r>
          <rPr>
            <b/>
            <sz val="9"/>
            <color indexed="81"/>
            <rFont val="Tahoma"/>
            <family val="2"/>
          </rPr>
          <t>Not evaluated</t>
        </r>
      </text>
    </comment>
    <comment ref="E418" authorId="0" shapeId="0" xr:uid="{A5F27EB4-C248-409B-B6F7-4231EED4A654}">
      <text>
        <r>
          <rPr>
            <b/>
            <sz val="9"/>
            <color indexed="81"/>
            <rFont val="Tahoma"/>
            <family val="2"/>
          </rPr>
          <t>Species growth rate (K) is 0.070, which is in the medium risk K range (0.061-0.183) for age at maturity.</t>
        </r>
      </text>
    </comment>
    <comment ref="F418" authorId="0" shapeId="0" xr:uid="{1CB00DD0-35F1-490B-83F4-D22317BDBD46}">
      <text>
        <r>
          <rPr>
            <b/>
            <sz val="9"/>
            <color indexed="81"/>
            <rFont val="Tahoma"/>
            <family val="2"/>
          </rPr>
          <t>Species growth rate (K) is 0.070, which is lower than highest risk K (0.12) for maximum age.</t>
        </r>
      </text>
    </comment>
    <comment ref="G418" authorId="0" shapeId="0" xr:uid="{17A23DEE-DC70-451B-8988-605296E9ED56}">
      <text>
        <r>
          <rPr>
            <b/>
            <sz val="9"/>
            <color indexed="81"/>
            <rFont val="Tahoma"/>
            <family val="2"/>
          </rPr>
          <t>Species fecundity is 500000 eggs/year, which is higher than the lowest risk value (20000).</t>
        </r>
      </text>
    </comment>
    <comment ref="H418" authorId="0" shapeId="0" xr:uid="{343D976E-32D6-41DE-8370-897C9FF09B4D}">
      <text>
        <r>
          <rPr>
            <b/>
            <sz val="9"/>
            <color indexed="81"/>
            <rFont val="Tahoma"/>
            <family val="2"/>
          </rPr>
          <t>Species maximum length is 300, which is in the medium risk range (100-300cm).</t>
        </r>
      </text>
    </comment>
    <comment ref="I418" authorId="0" shapeId="0" xr:uid="{BF759B32-5E98-4804-924F-8C685922767C}">
      <text>
        <r>
          <rPr>
            <b/>
            <sz val="9"/>
            <color indexed="81"/>
            <rFont val="Tahoma"/>
            <family val="2"/>
          </rPr>
          <t>Species length at maturity is 200, which is in the medium risk range (40-200cm).</t>
        </r>
      </text>
    </comment>
    <comment ref="J418" authorId="0" shapeId="0" xr:uid="{A9BA92D3-B659-4F88-A574-E1CF8E9562A9}">
      <text>
        <r>
          <rPr>
            <b/>
            <sz val="9"/>
            <color indexed="81"/>
            <rFont val="Tahoma"/>
            <family val="2"/>
          </rPr>
          <t>Species reproductive strategy is broadcast spawner, which is low risk.</t>
        </r>
      </text>
    </comment>
    <comment ref="K418" authorId="0" shapeId="0" xr:uid="{3B4D6D29-7A2E-4B1A-A615-837A7A5D38AF}">
      <text>
        <r>
          <rPr>
            <b/>
            <sz val="9"/>
            <color indexed="81"/>
            <rFont val="Tahoma"/>
            <family val="2"/>
          </rPr>
          <t>Species trophic level is 4.5, which is higher than the highest risk value (3.25).</t>
        </r>
      </text>
    </comment>
    <comment ref="M418" authorId="0" shapeId="0" xr:uid="{298E42D3-951A-43CB-8C2C-C39EF17FF8B9}">
      <text>
        <r>
          <rPr>
            <b/>
            <sz val="9"/>
            <color indexed="81"/>
            <rFont val="Tahoma"/>
            <family val="2"/>
          </rPr>
          <t>ALAM,ALAN stocks : Distribution arctic and temperate NE Atlantic only.</t>
        </r>
      </text>
    </comment>
    <comment ref="N418" authorId="0" shapeId="0" xr:uid="{FF026D43-9BA2-4C36-8398-7A4160264BB6}">
      <text>
        <r>
          <rPr>
            <b/>
            <sz val="9"/>
            <color indexed="81"/>
            <rFont val="Tahoma"/>
            <family val="2"/>
          </rPr>
          <t>Not evaluated</t>
        </r>
      </text>
    </comment>
    <comment ref="O418" authorId="0" shapeId="0" xr:uid="{A61EAFEA-D840-40D2-86F1-7C308D8C6348}">
      <text>
        <r>
          <rPr>
            <b/>
            <sz val="9"/>
            <color indexed="81"/>
            <rFont val="Tahoma"/>
            <family val="2"/>
          </rPr>
          <t>Not evaluated</t>
        </r>
      </text>
    </comment>
    <comment ref="P418" authorId="0" shapeId="0" xr:uid="{DF691BCE-AB93-4427-A154-4DB02161F707}">
      <text>
        <r>
          <rPr>
            <b/>
            <sz val="9"/>
            <color indexed="81"/>
            <rFont val="Tahoma"/>
            <family val="2"/>
          </rPr>
          <t>Not evaluated</t>
        </r>
      </text>
    </comment>
    <comment ref="E419" authorId="0" shapeId="0" xr:uid="{DE12D4C8-B4F7-44D8-A329-2E7D51A43AFA}">
      <text>
        <r>
          <rPr>
            <b/>
            <sz val="9"/>
            <color indexed="81"/>
            <rFont val="Tahoma"/>
            <family val="2"/>
          </rPr>
          <t>The score is based on the maximum risk score in the family Alopiidae, which included 3 species.</t>
        </r>
      </text>
    </comment>
    <comment ref="F419" authorId="0" shapeId="0" xr:uid="{44AA01C3-C6ED-4C3C-9CAF-D93A08AD5827}">
      <text>
        <r>
          <rPr>
            <b/>
            <sz val="9"/>
            <color indexed="81"/>
            <rFont val="Tahoma"/>
            <family val="2"/>
          </rPr>
          <t>The score is based on the maximum risk score in the family Scyliorhinidae, which included 1 species.</t>
        </r>
      </text>
    </comment>
    <comment ref="G419" authorId="0" shapeId="0" xr:uid="{124BC1C9-5964-4147-8E09-B887FB2387DD}">
      <text>
        <r>
          <rPr>
            <b/>
            <sz val="9"/>
            <color indexed="81"/>
            <rFont val="Tahoma"/>
            <family val="2"/>
          </rPr>
          <t>Species fecundity is 1 eggs/year, which is lower than the highest risk value (100).</t>
        </r>
      </text>
    </comment>
    <comment ref="H419" authorId="0" shapeId="0" xr:uid="{71781602-A6B6-407B-A974-E18AFE4C3CD5}">
      <text>
        <r>
          <rPr>
            <b/>
            <sz val="9"/>
            <color indexed="81"/>
            <rFont val="Tahoma"/>
            <family val="2"/>
          </rPr>
          <t>Species maximum length is 213, which is in the medium risk range (100-300cm).</t>
        </r>
      </text>
    </comment>
    <comment ref="I419" authorId="0" shapeId="0" xr:uid="{A4E7E8EC-B694-426D-A3E2-B65B39BD26FF}">
      <text>
        <r>
          <rPr>
            <b/>
            <sz val="9"/>
            <color indexed="81"/>
            <rFont val="Tahoma"/>
            <family val="2"/>
          </rPr>
          <t>Species length at maturity is 115, which is in the medium risk range (40-200cm).</t>
        </r>
      </text>
    </comment>
    <comment ref="J419" authorId="0" shapeId="0" xr:uid="{92A7A7E3-00AA-4ECC-8784-69CDD30B6D29}">
      <text>
        <r>
          <rPr>
            <b/>
            <sz val="9"/>
            <color indexed="81"/>
            <rFont val="Tahoma"/>
            <family val="2"/>
          </rPr>
          <t>Species reproductive strategy is live bearer, which is high risk.</t>
        </r>
      </text>
    </comment>
    <comment ref="K419" authorId="0" shapeId="0" xr:uid="{EE24DD1D-8A76-4606-BF9C-922A20A01C18}">
      <text>
        <r>
          <rPr>
            <b/>
            <sz val="9"/>
            <color indexed="81"/>
            <rFont val="Tahoma"/>
            <family val="2"/>
          </rPr>
          <t>Species trophic level is 4.2, which is higher than the highest risk value (3.25).</t>
        </r>
      </text>
    </comment>
    <comment ref="M419" authorId="0" shapeId="0" xr:uid="{ADF193D4-104E-4872-9833-1B33AF327765}">
      <text>
        <r>
          <rPr>
            <b/>
            <sz val="9"/>
            <color indexed="81"/>
            <rFont val="Tahoma"/>
            <family val="2"/>
          </rPr>
          <t>BEI_,BEPE,BEPW,SKI_,SKPE,SKPW,YFI_,YFPE,YFPW stocks : Tropical Indo-Pacific distrbution, uncommon in subtropics, absent in Atlantic Ocean, mainly coastal</t>
        </r>
      </text>
    </comment>
    <comment ref="N419" authorId="0" shapeId="0" xr:uid="{7B901B8F-FB00-4EAC-94AE-E40EEC458425}">
      <text>
        <r>
          <rPr>
            <b/>
            <sz val="9"/>
            <color indexed="81"/>
            <rFont val="Tahoma"/>
            <family val="2"/>
          </rPr>
          <t>The depth range of the species is 1-330m. For surface gears, the vertical overlap index with this species is 30.30%. This species is demersal. This species is also reef associated.</t>
        </r>
      </text>
    </comment>
    <comment ref="O419" authorId="0" shapeId="0" xr:uid="{72DEDA1D-EBB3-49CA-9AB3-47D0ACC09D51}">
      <text>
        <r>
          <rPr>
            <b/>
            <sz val="9"/>
            <color indexed="81"/>
            <rFont val="Tahoma"/>
            <family val="2"/>
          </rPr>
          <t>TPT stocks : The maximum length of the species is 213cm. For tropical surface fisheries, the length overlap index with this species is 100.00%. This gear uses bait, but the trophic level of the species &gt;3.5.</t>
        </r>
      </text>
    </comment>
    <comment ref="P419" authorId="0" shapeId="0" xr:uid="{F8F90103-0556-4BE4-862F-C440A85DF75A}">
      <text>
        <r>
          <rPr>
            <b/>
            <sz val="9"/>
            <color indexed="81"/>
            <rFont val="Tahoma"/>
            <family val="2"/>
          </rPr>
          <t>No direct evidence of survival after capture.</t>
        </r>
      </text>
    </comment>
    <comment ref="E420" authorId="0" shapeId="0" xr:uid="{C29AD17F-6E4C-4E20-926C-1B81569FC64F}">
      <text>
        <r>
          <rPr>
            <b/>
            <sz val="9"/>
            <color indexed="81"/>
            <rFont val="Tahoma"/>
            <family val="2"/>
          </rPr>
          <t>Species growth rate (K) is 0.200, which is higher than lowest risk K (0.183) for age at maturity.</t>
        </r>
      </text>
    </comment>
    <comment ref="F420" authorId="0" shapeId="0" xr:uid="{2215F89F-2B36-411B-AD26-4E59D78C0F37}">
      <text>
        <r>
          <rPr>
            <b/>
            <sz val="9"/>
            <color indexed="81"/>
            <rFont val="Tahoma"/>
            <family val="2"/>
          </rPr>
          <t>Species growth rate (K) is 0.200, which is in the medium risk K range (0.12-0.30) for maximum age.</t>
        </r>
      </text>
    </comment>
    <comment ref="G420" authorId="0" shapeId="0" xr:uid="{0645C96F-741E-4013-AEC9-8C6DFAEAF203}">
      <text>
        <r>
          <rPr>
            <b/>
            <sz val="9"/>
            <color indexed="81"/>
            <rFont val="Tahoma"/>
            <family val="2"/>
          </rPr>
          <t>There is no information, but fish are likely to produce &gt;100 eggs/year.</t>
        </r>
      </text>
    </comment>
    <comment ref="H420" authorId="0" shapeId="0" xr:uid="{C864450B-65DC-48E6-84E7-0B0DB79FF863}">
      <text>
        <r>
          <rPr>
            <b/>
            <sz val="9"/>
            <color indexed="81"/>
            <rFont val="Tahoma"/>
            <family val="2"/>
          </rPr>
          <t>Species maximum length is 60, which is lower than the lowest risk value (100cm).</t>
        </r>
      </text>
    </comment>
    <comment ref="I420" authorId="0" shapeId="0" xr:uid="{ED5AD181-0408-465D-9327-5A30A7253C41}">
      <text>
        <r>
          <rPr>
            <b/>
            <sz val="9"/>
            <color indexed="81"/>
            <rFont val="Tahoma"/>
            <family val="2"/>
          </rPr>
          <t>Species length at maturity is 16, which is lower than the lowest risk value (40cm).</t>
        </r>
      </text>
    </comment>
    <comment ref="J420" authorId="0" shapeId="0" xr:uid="{1937CC2A-8651-420F-8F01-6231F6179209}">
      <text>
        <r>
          <rPr>
            <b/>
            <sz val="9"/>
            <color indexed="81"/>
            <rFont val="Tahoma"/>
            <family val="2"/>
          </rPr>
          <t>Species reproductive strategy is demersal egg layer, which is medium risk.</t>
        </r>
      </text>
    </comment>
    <comment ref="K420" authorId="0" shapeId="0" xr:uid="{B1EB55C2-C888-46A4-85E6-729D6541FB1B}">
      <text>
        <r>
          <rPr>
            <b/>
            <sz val="9"/>
            <color indexed="81"/>
            <rFont val="Tahoma"/>
            <family val="2"/>
          </rPr>
          <t>Species trophic level is 4.1, which is higher than the highest risk value (3.25).</t>
        </r>
      </text>
    </comment>
    <comment ref="M420" authorId="0" shapeId="0" xr:uid="{33348AA6-3EDE-49E6-A2BB-B7741EFD5773}">
      <text>
        <r>
          <rPr>
            <b/>
            <sz val="9"/>
            <color indexed="81"/>
            <rFont val="Tahoma"/>
            <family val="2"/>
          </rPr>
          <t>AO_ stocks : Atlantic distribution, absent in Pacific and Indian Oceans, mainly coastal</t>
        </r>
      </text>
    </comment>
    <comment ref="N420" authorId="0" shapeId="0" xr:uid="{5A64FEDF-3A26-4771-8C4C-C0D4CE38F444}">
      <text>
        <r>
          <rPr>
            <b/>
            <sz val="9"/>
            <color indexed="81"/>
            <rFont val="Tahoma"/>
            <family val="2"/>
          </rPr>
          <t>The depth range of the species is 1-100m. For surface gears, the vertical overlap index with this species is 100.00%. This species is reef associated.</t>
        </r>
      </text>
    </comment>
    <comment ref="O420" authorId="0" shapeId="0" xr:uid="{97C322A2-762E-45D6-8BE4-2B0A07E8EC7C}">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420" authorId="0" shapeId="0" xr:uid="{87C0447D-9E8F-4537-83B6-E14607321AD5}">
      <text>
        <r>
          <rPr>
            <b/>
            <sz val="9"/>
            <color indexed="81"/>
            <rFont val="Tahoma"/>
            <family val="2"/>
          </rPr>
          <t>No direct evidence of survival after capture.</t>
        </r>
      </text>
    </comment>
    <comment ref="E421" authorId="0" shapeId="0" xr:uid="{0CC62020-EA86-402D-A1DF-81BB15ECA24E}">
      <text>
        <r>
          <rPr>
            <b/>
            <sz val="9"/>
            <color indexed="81"/>
            <rFont val="Tahoma"/>
            <family val="2"/>
          </rPr>
          <t>The score is based on the maximum risk score in the family Carcharhinidae, which included 23 species.</t>
        </r>
      </text>
    </comment>
    <comment ref="F421" authorId="0" shapeId="0" xr:uid="{D3280B33-2CA0-48C8-A0CC-C76DA3D3430B}">
      <text>
        <r>
          <rPr>
            <b/>
            <sz val="9"/>
            <color indexed="81"/>
            <rFont val="Tahoma"/>
            <family val="2"/>
          </rPr>
          <t>The score is based on the maximum risk score in the family Agonidae, which included 1 species.</t>
        </r>
      </text>
    </comment>
    <comment ref="G421" authorId="0" shapeId="0" xr:uid="{65E7009C-F4CE-4B86-A26F-11A75254AE3B}">
      <text>
        <r>
          <rPr>
            <b/>
            <sz val="9"/>
            <color indexed="81"/>
            <rFont val="Tahoma"/>
            <family val="2"/>
          </rPr>
          <t>There is no information, but fish are likely to produce &gt;100 eggs/year.</t>
        </r>
      </text>
    </comment>
    <comment ref="H421" authorId="0" shapeId="0" xr:uid="{1FBADD1E-6320-4DD0-99CA-A89F9E64D322}">
      <text>
        <r>
          <rPr>
            <b/>
            <sz val="9"/>
            <color indexed="81"/>
            <rFont val="Tahoma"/>
            <family val="2"/>
          </rPr>
          <t>The score is based on the maximum risk score in the family Agonidae, which included 1 species.</t>
        </r>
      </text>
    </comment>
    <comment ref="I421" authorId="0" shapeId="0" xr:uid="{827D35AF-56D8-4D6A-B60E-A420D1DA59C7}">
      <text>
        <r>
          <rPr>
            <b/>
            <sz val="9"/>
            <color indexed="81"/>
            <rFont val="Tahoma"/>
            <family val="2"/>
          </rPr>
          <t>The score is based on the maximum risk score in the family Agonidae, which included 1 species.</t>
        </r>
      </text>
    </comment>
    <comment ref="J421" authorId="0" shapeId="0" xr:uid="{4B6305FF-15F1-403B-A934-18AC880938C3}">
      <text>
        <r>
          <rPr>
            <b/>
            <sz val="9"/>
            <color indexed="81"/>
            <rFont val="Tahoma"/>
            <family val="2"/>
          </rPr>
          <t>The score is based on the maximum risk score in the family Dasyatidae, which included 10 species.</t>
        </r>
      </text>
    </comment>
    <comment ref="K421" authorId="0" shapeId="0" xr:uid="{214D48A0-80BC-489D-BE4A-A37657F5F09C}">
      <text>
        <r>
          <rPr>
            <b/>
            <sz val="9"/>
            <color indexed="81"/>
            <rFont val="Tahoma"/>
            <family val="2"/>
          </rPr>
          <t>The score is based on the maximum risk score in the family Agonidae, which included 1 species.</t>
        </r>
      </text>
    </comment>
    <comment ref="M421" authorId="0" shapeId="0" xr:uid="{385A33ED-8C66-4FA5-9133-4AC1A51B1BB4}">
      <text>
        <r>
          <rPr>
            <b/>
            <sz val="9"/>
            <color indexed="81"/>
            <rFont val="Tahoma"/>
            <family val="2"/>
          </rPr>
          <t>ALL stocks : Worldwide demersal distribution</t>
        </r>
      </text>
    </comment>
    <comment ref="N421" authorId="0" shapeId="0" xr:uid="{DDA3E591-0941-4C0F-B3D4-C72E46242726}">
      <text>
        <r>
          <rPr>
            <b/>
            <sz val="9"/>
            <color indexed="81"/>
            <rFont val="Tahoma"/>
            <family val="2"/>
          </rPr>
          <t>The depth range of the species is 1-100m. For surface gears, the vertical overlap index with this species is 100.00%. This species is demersal.</t>
        </r>
      </text>
    </comment>
    <comment ref="O421" authorId="0" shapeId="0" xr:uid="{A7549CB7-7F4B-4D9E-A68F-980D8076B6F0}">
      <text>
        <r>
          <rPr>
            <b/>
            <sz val="9"/>
            <color indexed="81"/>
            <rFont val="Tahoma"/>
            <family val="2"/>
          </rPr>
          <t>ALB stocks : The maximum length of the species is missing, but the family's maximum length based on 6 species is 60cm. For albacore fisheries, the length overlap index with this species is 42.86%._x000D_
TPT stocks : The maximum length of the species is missing, but the family's maximum length based on 6 species is 60cm. For tropical surface fisheries, the length overlap index with this species is 54.55%.</t>
        </r>
      </text>
    </comment>
    <comment ref="P421" authorId="0" shapeId="0" xr:uid="{E563EF1F-5B9A-4D17-9C89-5F25673119B6}">
      <text>
        <r>
          <rPr>
            <b/>
            <sz val="9"/>
            <color indexed="81"/>
            <rFont val="Tahoma"/>
            <family val="2"/>
          </rPr>
          <t>No direct evidence of survival after capture.</t>
        </r>
      </text>
    </comment>
    <comment ref="E422" authorId="0" shapeId="0" xr:uid="{8C39CE57-93BF-450D-85FC-092B6BD3EF59}">
      <text>
        <r>
          <rPr>
            <b/>
            <sz val="9"/>
            <color indexed="81"/>
            <rFont val="Tahoma"/>
            <family val="2"/>
          </rPr>
          <t>The score is based on the maximum risk score in the family Balistidae , which included 2 species.</t>
        </r>
      </text>
    </comment>
    <comment ref="F422" authorId="0" shapeId="0" xr:uid="{F6F71B90-8C83-4ED4-BEBD-658BAFB53C2E}">
      <text>
        <r>
          <rPr>
            <b/>
            <sz val="9"/>
            <color indexed="81"/>
            <rFont val="Tahoma"/>
            <family val="2"/>
          </rPr>
          <t>The score is based on the maximum risk score in the family Balistidae , which included 2 species.</t>
        </r>
      </text>
    </comment>
    <comment ref="G422" authorId="0" shapeId="0" xr:uid="{C63B7C86-2241-4D34-9F8E-4E91B8C61821}">
      <text>
        <r>
          <rPr>
            <b/>
            <sz val="9"/>
            <color indexed="81"/>
            <rFont val="Tahoma"/>
            <family val="2"/>
          </rPr>
          <t>There is no information, but fish are likely to produce &gt;100 eggs/year.</t>
        </r>
      </text>
    </comment>
    <comment ref="H422" authorId="0" shapeId="0" xr:uid="{D349A5A7-A3A7-4C1E-9545-C070CA10A7AB}">
      <text>
        <r>
          <rPr>
            <b/>
            <sz val="9"/>
            <color indexed="81"/>
            <rFont val="Tahoma"/>
            <family val="2"/>
          </rPr>
          <t>Species maximum length is 50, which is lower than the lowest risk value (100cm).</t>
        </r>
      </text>
    </comment>
    <comment ref="I422" authorId="0" shapeId="0" xr:uid="{14F06C52-4A70-4ED0-9866-36C97AF48D95}">
      <text>
        <r>
          <rPr>
            <b/>
            <sz val="9"/>
            <color indexed="81"/>
            <rFont val="Tahoma"/>
            <family val="2"/>
          </rPr>
          <t>Species maximum length is 50cm, which is in the length at maturity medium risk range (40-200cm).</t>
        </r>
      </text>
    </comment>
    <comment ref="J422" authorId="0" shapeId="0" xr:uid="{A529474F-519C-45D6-9D26-E6DA3A9329AA}">
      <text>
        <r>
          <rPr>
            <b/>
            <sz val="9"/>
            <color indexed="81"/>
            <rFont val="Tahoma"/>
            <family val="2"/>
          </rPr>
          <t>Species reproductive strategy is demersal egg layer, which is medium risk.</t>
        </r>
      </text>
    </comment>
    <comment ref="K422" authorId="0" shapeId="0" xr:uid="{0514EC29-5CD1-41F9-AD74-6923C5488145}">
      <text>
        <r>
          <rPr>
            <b/>
            <sz val="9"/>
            <color indexed="81"/>
            <rFont val="Tahoma"/>
            <family val="2"/>
          </rPr>
          <t>Species trophic level is 3.5, which is higher than the highest risk value (3.25).</t>
        </r>
      </text>
    </comment>
    <comment ref="M422" authorId="0" shapeId="0" xr:uid="{74106183-E66F-476A-B3CF-81D6AC408684}">
      <text>
        <r>
          <rPr>
            <b/>
            <sz val="9"/>
            <color indexed="81"/>
            <rFont val="Tahoma"/>
            <family val="2"/>
          </rPr>
          <t>ALL stocks : Worldwide pelagic distribution</t>
        </r>
      </text>
    </comment>
    <comment ref="N422" authorId="0" shapeId="0" xr:uid="{D39A4FE8-EA29-4824-B548-AF27EF9091F6}">
      <text>
        <r>
          <rPr>
            <b/>
            <sz val="9"/>
            <color indexed="81"/>
            <rFont val="Tahoma"/>
            <family val="2"/>
          </rPr>
          <t>The depth range of the species is 1-110m. For surface gears, the vertical overlap index with this species is 90.91%.</t>
        </r>
      </text>
    </comment>
    <comment ref="O422" authorId="0" shapeId="0" xr:uid="{50A19ECA-B21D-4B69-AFA7-FAA207E5F072}">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surface fisheries, the length overlap index with this species is 45.45%. This gear uses bait and the trophic level of the species &lt;3.5.</t>
        </r>
      </text>
    </comment>
    <comment ref="P422" authorId="0" shapeId="0" xr:uid="{04F7CA9C-F751-402A-A678-8E63C8D50470}">
      <text>
        <r>
          <rPr>
            <b/>
            <sz val="9"/>
            <color indexed="81"/>
            <rFont val="Tahoma"/>
            <family val="2"/>
          </rPr>
          <t>No direct evidence of survival after capture.</t>
        </r>
      </text>
    </comment>
    <comment ref="E423" authorId="0" shapeId="0" xr:uid="{801E8D26-B2E4-4AA6-AEFC-90E91F291DE9}">
      <text>
        <r>
          <rPr>
            <b/>
            <sz val="9"/>
            <color indexed="81"/>
            <rFont val="Tahoma"/>
            <family val="2"/>
          </rPr>
          <t>The score is based on the maximum risk score in the family Balistidae , which included 2 species.</t>
        </r>
      </text>
    </comment>
    <comment ref="F423" authorId="0" shapeId="0" xr:uid="{9B85E07D-AD43-4917-B17F-2D577D4DF30F}">
      <text>
        <r>
          <rPr>
            <b/>
            <sz val="9"/>
            <color indexed="81"/>
            <rFont val="Tahoma"/>
            <family val="2"/>
          </rPr>
          <t>The score is based on the maximum risk score in the family Balistidae , which included 2 species.</t>
        </r>
      </text>
    </comment>
    <comment ref="G423" authorId="0" shapeId="0" xr:uid="{1D7D47EC-7E60-4D21-93C5-AF3107F7F68E}">
      <text>
        <r>
          <rPr>
            <b/>
            <sz val="9"/>
            <color indexed="81"/>
            <rFont val="Tahoma"/>
            <family val="2"/>
          </rPr>
          <t>The score is based on the maximum risk score in the family Agonidae, which included 1 species.</t>
        </r>
      </text>
    </comment>
    <comment ref="H423" authorId="0" shapeId="0" xr:uid="{E91D547F-3487-4D16-B731-3B871286E5A1}">
      <text>
        <r>
          <rPr>
            <b/>
            <sz val="9"/>
            <color indexed="81"/>
            <rFont val="Tahoma"/>
            <family val="2"/>
          </rPr>
          <t>The score is based on the maximum risk score in the family Alopiidae, which included 3 species.</t>
        </r>
      </text>
    </comment>
    <comment ref="I423" authorId="0" shapeId="0" xr:uid="{5B813BB1-948F-40BF-B130-A607F9F32091}">
      <text>
        <r>
          <rPr>
            <b/>
            <sz val="9"/>
            <color indexed="81"/>
            <rFont val="Tahoma"/>
            <family val="2"/>
          </rPr>
          <t>The score is based on the maximum risk score in the family Alopiidae, which included 3 species.</t>
        </r>
      </text>
    </comment>
    <comment ref="J423" authorId="0" shapeId="0" xr:uid="{97B14334-B24B-469F-B47E-91B2D66763A1}">
      <text>
        <r>
          <rPr>
            <b/>
            <sz val="9"/>
            <color indexed="81"/>
            <rFont val="Tahoma"/>
            <family val="2"/>
          </rPr>
          <t>The score is based on the maximum risk score in the family Alopiidae, which included 3 species.</t>
        </r>
      </text>
    </comment>
    <comment ref="K423" authorId="0" shapeId="0" xr:uid="{D703302D-3561-4A8F-8492-AF266BDC1259}">
      <text>
        <r>
          <rPr>
            <b/>
            <sz val="9"/>
            <color indexed="81"/>
            <rFont val="Tahoma"/>
            <family val="2"/>
          </rPr>
          <t>The score is based on the maximum risk score in the family Alopiidae, which included 3 species.</t>
        </r>
      </text>
    </comment>
    <comment ref="M423" authorId="0" shapeId="0" xr:uid="{8C596118-6914-4905-88D3-7B0BD74715BF}">
      <text>
        <r>
          <rPr>
            <b/>
            <sz val="9"/>
            <color indexed="81"/>
            <rFont val="Tahoma"/>
            <family val="2"/>
          </rPr>
          <t>ALL stocks : Worldwide demersal distribution</t>
        </r>
      </text>
    </comment>
    <comment ref="N423" authorId="0" shapeId="0" xr:uid="{00924499-D95E-44A4-90F0-0D69A900B0A7}">
      <text>
        <r>
          <rPr>
            <b/>
            <sz val="9"/>
            <color indexed="81"/>
            <rFont val="Tahoma"/>
            <family val="2"/>
          </rPr>
          <t>The depth range of the species is 1-156m. For surface gears, the vertical overlap index with this species is 64.10%. This species is demersal.</t>
        </r>
      </text>
    </comment>
    <comment ref="O423" authorId="0" shapeId="0" xr:uid="{326871BA-B5F2-48EA-AC6A-16ED28AABFE1}">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423" authorId="0" shapeId="0" xr:uid="{78D177C4-3E29-4B0A-9319-DAA5D3FA3A6B}">
      <text>
        <r>
          <rPr>
            <b/>
            <sz val="9"/>
            <color indexed="81"/>
            <rFont val="Tahoma"/>
            <family val="2"/>
          </rPr>
          <t>No direct evidence of survival after capture.</t>
        </r>
      </text>
    </comment>
    <comment ref="E424" authorId="0" shapeId="0" xr:uid="{835BEABC-8B0C-4D05-A2B9-C234D3C62CA4}">
      <text>
        <r>
          <rPr>
            <b/>
            <sz val="9"/>
            <color indexed="81"/>
            <rFont val="Tahoma"/>
            <family val="2"/>
          </rPr>
          <t>The score is based on the maximum risk score in the family Triakidae, which included 6 species.</t>
        </r>
      </text>
    </comment>
    <comment ref="F424" authorId="0" shapeId="0" xr:uid="{D9BECE80-AB73-4273-9A27-362D879C1E23}">
      <text>
        <r>
          <rPr>
            <b/>
            <sz val="9"/>
            <color indexed="81"/>
            <rFont val="Tahoma"/>
            <family val="2"/>
          </rPr>
          <t>The score is based on the maximum risk score in the family Triakidae, which included 6 species.</t>
        </r>
      </text>
    </comment>
    <comment ref="G424" authorId="0" shapeId="0" xr:uid="{DE7FE948-FA8A-4C6B-89B5-F281D710D93C}">
      <text>
        <r>
          <rPr>
            <b/>
            <sz val="9"/>
            <color indexed="81"/>
            <rFont val="Tahoma"/>
            <family val="2"/>
          </rPr>
          <t>The score is based on the maximum risk score in the family Triakidae, which included 6 species.</t>
        </r>
      </text>
    </comment>
    <comment ref="H424" authorId="0" shapeId="0" xr:uid="{6E1F634D-E885-43A4-A950-C33A96B8B840}">
      <text>
        <r>
          <rPr>
            <b/>
            <sz val="9"/>
            <color indexed="81"/>
            <rFont val="Tahoma"/>
            <family val="2"/>
          </rPr>
          <t>Species maximum length is 183, which is in the medium risk range (100-300cm).</t>
        </r>
      </text>
    </comment>
    <comment ref="I424" authorId="0" shapeId="0" xr:uid="{DF1FBD93-A25E-4F9B-964C-A616DC88D9D0}">
      <text>
        <r>
          <rPr>
            <b/>
            <sz val="9"/>
            <color indexed="81"/>
            <rFont val="Tahoma"/>
            <family val="2"/>
          </rPr>
          <t>Species maximum length is 183cm, which is in the length at maturity medium risk range (40-200cm).</t>
        </r>
      </text>
    </comment>
    <comment ref="J424" authorId="0" shapeId="0" xr:uid="{35368359-6899-4C16-9D2E-67AAC8540C6F}">
      <text>
        <r>
          <rPr>
            <b/>
            <sz val="9"/>
            <color indexed="81"/>
            <rFont val="Tahoma"/>
            <family val="2"/>
          </rPr>
          <t>Species reproductive strategy is broadcast spawner, which is low risk.</t>
        </r>
      </text>
    </comment>
    <comment ref="K424" authorId="0" shapeId="0" xr:uid="{594BBCC8-41B9-4906-8269-74EC5EB8FC46}">
      <text>
        <r>
          <rPr>
            <b/>
            <sz val="9"/>
            <color indexed="81"/>
            <rFont val="Tahoma"/>
            <family val="2"/>
          </rPr>
          <t>Species trophic level is 3.9, which is higher than the highest risk value (3.25).</t>
        </r>
      </text>
    </comment>
    <comment ref="M424" authorId="0" shapeId="0" xr:uid="{8BFB209D-02DE-4B0C-A03C-68F0A79BF2AE}">
      <text>
        <r>
          <rPr>
            <b/>
            <sz val="9"/>
            <color indexed="81"/>
            <rFont val="Tahoma"/>
            <family val="2"/>
          </rPr>
          <t>EPO stocks : Eastern Pacific distribution</t>
        </r>
      </text>
    </comment>
    <comment ref="N424" authorId="0" shapeId="0" xr:uid="{F7FB0B11-0387-40A5-A14C-1BA4C3CFD0BC}">
      <text>
        <r>
          <rPr>
            <b/>
            <sz val="9"/>
            <color indexed="81"/>
            <rFont val="Tahoma"/>
            <family val="2"/>
          </rPr>
          <t>The depth range of the species is 1-900m. For surface gears, the vertical overlap index with this species is 11.11%.</t>
        </r>
      </text>
    </comment>
    <comment ref="O424" authorId="0" shapeId="0" xr:uid="{7C853DD7-3D04-45C2-9C0F-E78C6225B029}">
      <text>
        <r>
          <rPr>
            <b/>
            <sz val="9"/>
            <color indexed="81"/>
            <rFont val="Tahoma"/>
            <family val="2"/>
          </rPr>
          <t>ALB stocks : The maximum length of the species is 183cm. For albacore fisheries, the length overlap index with this species is 100.00%. This gear uses bait, but the trophic level of the species &gt;3.5._x000D_
TPT stocks : The maximum length of the species is 183cm. For tropical surface fisheries, the length overlap index with this species is 100.00%. This gear uses bait, but the trophic level of the species &gt;3.5.</t>
        </r>
      </text>
    </comment>
    <comment ref="P424" authorId="0" shapeId="0" xr:uid="{CC44E533-7BBB-4DAD-B8FC-94CDEF229698}">
      <text>
        <r>
          <rPr>
            <b/>
            <sz val="9"/>
            <color indexed="81"/>
            <rFont val="Tahoma"/>
            <family val="2"/>
          </rPr>
          <t>No direct evidence of survival after capture.</t>
        </r>
      </text>
    </comment>
    <comment ref="E425" authorId="0" shapeId="0" xr:uid="{172ABBEF-448F-4A25-9ED0-775445E33B02}">
      <text>
        <r>
          <rPr>
            <b/>
            <sz val="9"/>
            <color indexed="81"/>
            <rFont val="Tahoma"/>
            <family val="2"/>
          </rPr>
          <t>The score is based on the maximum risk score in the family Trachipteridae , which included 1 species.</t>
        </r>
      </text>
    </comment>
    <comment ref="F425" authorId="0" shapeId="0" xr:uid="{BB99F87A-5AB4-4C28-AD60-4B51411E858D}">
      <text>
        <r>
          <rPr>
            <b/>
            <sz val="9"/>
            <color indexed="81"/>
            <rFont val="Tahoma"/>
            <family val="2"/>
          </rPr>
          <t>The score is based on the maximum risk score in the family Trachipteridae , which included 1 species.</t>
        </r>
      </text>
    </comment>
    <comment ref="G425" authorId="0" shapeId="0" xr:uid="{E6B4C5E1-EAEA-492F-AEA4-7D473FA7B28C}">
      <text>
        <r>
          <rPr>
            <b/>
            <sz val="9"/>
            <color indexed="81"/>
            <rFont val="Tahoma"/>
            <family val="2"/>
          </rPr>
          <t>The score is based on the maximum risk score in the family Trachipteridae , which included 2 species.</t>
        </r>
      </text>
    </comment>
    <comment ref="H425" authorId="0" shapeId="0" xr:uid="{EAAC2688-A6E2-44FA-89AF-A596AF31DFA5}">
      <text>
        <r>
          <rPr>
            <b/>
            <sz val="9"/>
            <color indexed="81"/>
            <rFont val="Tahoma"/>
            <family val="2"/>
          </rPr>
          <t>Species maximum length is 143, which is in the medium risk range (100-300cm).</t>
        </r>
      </text>
    </comment>
    <comment ref="I425" authorId="0" shapeId="0" xr:uid="{5244729A-1922-4F9F-91FF-116A7AC1434F}">
      <text>
        <r>
          <rPr>
            <b/>
            <sz val="9"/>
            <color indexed="81"/>
            <rFont val="Tahoma"/>
            <family val="2"/>
          </rPr>
          <t>Species maximum length is 143cm, which is in the length at maturity medium risk range (40-200cm).</t>
        </r>
      </text>
    </comment>
    <comment ref="J425" authorId="0" shapeId="0" xr:uid="{ABB44B85-92F2-416A-BF09-3578D85EEBFF}">
      <text>
        <r>
          <rPr>
            <b/>
            <sz val="9"/>
            <color indexed="81"/>
            <rFont val="Tahoma"/>
            <family val="2"/>
          </rPr>
          <t>Species reproductive strategy is broadcast spawner, which is low risk.</t>
        </r>
      </text>
    </comment>
    <comment ref="K425" authorId="0" shapeId="0" xr:uid="{92C51697-3E46-47AF-9780-564A3E83CC10}">
      <text>
        <r>
          <rPr>
            <b/>
            <sz val="9"/>
            <color indexed="81"/>
            <rFont val="Tahoma"/>
            <family val="2"/>
          </rPr>
          <t>Species trophic level is 3.7, which is higher than the highest risk value (3.25).</t>
        </r>
      </text>
    </comment>
    <comment ref="M425" authorId="0" shapeId="0" xr:uid="{CB79253D-6773-4DC6-AC6F-720A068ADC26}">
      <text>
        <r>
          <rPr>
            <b/>
            <sz val="9"/>
            <color indexed="81"/>
            <rFont val="Tahoma"/>
            <family val="2"/>
          </rPr>
          <t>EPO stocks : Eastern Pacific distribution</t>
        </r>
      </text>
    </comment>
    <comment ref="N425" authorId="0" shapeId="0" xr:uid="{078C2477-A9DF-4657-8F8D-62A6492FEEEA}">
      <text>
        <r>
          <rPr>
            <b/>
            <sz val="9"/>
            <color indexed="81"/>
            <rFont val="Tahoma"/>
            <family val="2"/>
          </rPr>
          <t>The depth range of the species is 1-200m. For surface gears, the vertical overlap index with this species is 50.00%.</t>
        </r>
      </text>
    </comment>
    <comment ref="O425" authorId="0" shapeId="0" xr:uid="{5D828689-2330-427F-8E4F-1923037C5753}">
      <text>
        <r>
          <rPr>
            <b/>
            <sz val="9"/>
            <color indexed="81"/>
            <rFont val="Tahoma"/>
            <family val="2"/>
          </rPr>
          <t>ALB stocks : The maximum length of the species is 143cm. For albacore fisheries, the length overlap index with this species is 100.00%. This gear uses bait, but the trophic level of the species &gt;3.5._x000D_
TPT stocks : The maximum length of the species is 143cm. For tropical surface fisheries, the length overlap index with this species is 100.00%. This gear uses bait, but the trophic level of the species &gt;3.5.</t>
        </r>
      </text>
    </comment>
    <comment ref="P425" authorId="0" shapeId="0" xr:uid="{1692A838-137E-4E56-AD06-42A51525B71D}">
      <text>
        <r>
          <rPr>
            <b/>
            <sz val="9"/>
            <color indexed="81"/>
            <rFont val="Tahoma"/>
            <family val="2"/>
          </rPr>
          <t>No direct evidence of survival after capture.</t>
        </r>
      </text>
    </comment>
    <comment ref="E426" authorId="0" shapeId="0" xr:uid="{56C135F5-8D69-4154-B996-B7C0C1796A44}">
      <text>
        <r>
          <rPr>
            <b/>
            <sz val="9"/>
            <color indexed="81"/>
            <rFont val="Tahoma"/>
            <family val="2"/>
          </rPr>
          <t>The score is based on the maximum risk score in the family Trachipteridae , which included 1 species.</t>
        </r>
      </text>
    </comment>
    <comment ref="F426" authorId="0" shapeId="0" xr:uid="{FE0D6E30-248B-4437-88F3-4C0AE091808B}">
      <text>
        <r>
          <rPr>
            <b/>
            <sz val="9"/>
            <color indexed="81"/>
            <rFont val="Tahoma"/>
            <family val="2"/>
          </rPr>
          <t>The score is based on the maximum risk score in the family Trachipteridae , which included 1 species.</t>
        </r>
      </text>
    </comment>
    <comment ref="G426" authorId="0" shapeId="0" xr:uid="{B7C9B577-778D-4C11-853A-B68C76443F76}">
      <text>
        <r>
          <rPr>
            <b/>
            <sz val="9"/>
            <color indexed="81"/>
            <rFont val="Tahoma"/>
            <family val="2"/>
          </rPr>
          <t>The score is based on the maximum risk score in the family Trachipteridae , which included 2 species.</t>
        </r>
      </text>
    </comment>
    <comment ref="H426" authorId="0" shapeId="0" xr:uid="{A153A163-2FD8-4325-BA38-81561E87AE30}">
      <text>
        <r>
          <rPr>
            <b/>
            <sz val="9"/>
            <color indexed="81"/>
            <rFont val="Tahoma"/>
            <family val="2"/>
          </rPr>
          <t>Species maximum length is 300, which is in the medium risk range (100-300cm).</t>
        </r>
      </text>
    </comment>
    <comment ref="I426" authorId="0" shapeId="0" xr:uid="{626E8B2F-EF93-4DCD-9A98-2CDC53D46897}">
      <text>
        <r>
          <rPr>
            <b/>
            <sz val="9"/>
            <color indexed="81"/>
            <rFont val="Tahoma"/>
            <family val="2"/>
          </rPr>
          <t>Species maximum length is 300cm, which is higher than the highest risk value (200cm).</t>
        </r>
      </text>
    </comment>
    <comment ref="J426" authorId="0" shapeId="0" xr:uid="{94A8DD76-89D7-4748-910D-FF3BA93B2644}">
      <text>
        <r>
          <rPr>
            <b/>
            <sz val="9"/>
            <color indexed="81"/>
            <rFont val="Tahoma"/>
            <family val="2"/>
          </rPr>
          <t>Species reproductive strategy is broadcast spawner, which is low risk.</t>
        </r>
      </text>
    </comment>
    <comment ref="K426" authorId="0" shapeId="0" xr:uid="{3C3852C0-4FB0-4442-A283-5A216DF3C032}">
      <text>
        <r>
          <rPr>
            <b/>
            <sz val="9"/>
            <color indexed="81"/>
            <rFont val="Tahoma"/>
            <family val="2"/>
          </rPr>
          <t>Species trophic level is 2.9, which is in the medium risk range (2.75-3.25).</t>
        </r>
      </text>
    </comment>
    <comment ref="M426" authorId="0" shapeId="0" xr:uid="{24768002-DEB8-4F7E-A989-F984F9895635}">
      <text>
        <r>
          <rPr>
            <b/>
            <sz val="9"/>
            <color indexed="81"/>
            <rFont val="Tahoma"/>
            <family val="2"/>
          </rPr>
          <t>ALL stocks : Worldwide pelagic distribution</t>
        </r>
      </text>
    </comment>
    <comment ref="N426" authorId="0" shapeId="0" xr:uid="{886E760B-50BD-4504-A4DB-0D5BD36F3E58}">
      <text>
        <r>
          <rPr>
            <b/>
            <sz val="9"/>
            <color indexed="81"/>
            <rFont val="Tahoma"/>
            <family val="2"/>
          </rPr>
          <t>The depth range of the species is 100-600m. For surface gears, the vertical overlap index with this species is 0.20%.</t>
        </r>
      </text>
    </comment>
    <comment ref="O426" authorId="0" shapeId="0" xr:uid="{17B35DB7-E6E0-4D2A-B76C-04A1588DB5D2}">
      <text>
        <r>
          <rPr>
            <b/>
            <sz val="9"/>
            <color indexed="81"/>
            <rFont val="Tahoma"/>
            <family val="2"/>
          </rPr>
          <t>ALB stocks : The maximum length of the species is 300cm. For albacore fisheries, the length overlap index with this species is 100.00%. This gear uses bait and the trophic level of the species &lt;3.5._x000D_
TPT stocks : The maximum length of the species is 300cm. For tropical surface fisheries, the length overlap index with this species is 100.00%. This gear uses bait and the trophic level of the species &lt;3.5.</t>
        </r>
      </text>
    </comment>
    <comment ref="P426" authorId="0" shapeId="0" xr:uid="{97A7FC65-17D4-463B-B0D3-D64F05A13789}">
      <text>
        <r>
          <rPr>
            <b/>
            <sz val="9"/>
            <color indexed="81"/>
            <rFont val="Tahoma"/>
            <family val="2"/>
          </rPr>
          <t>No direct evidence of survival after capture.</t>
        </r>
      </text>
    </comment>
    <comment ref="E427" authorId="0" shapeId="0" xr:uid="{F6492BD3-7B95-447C-92A2-82DF2236C168}">
      <text>
        <r>
          <rPr>
            <b/>
            <sz val="9"/>
            <color indexed="81"/>
            <rFont val="Tahoma"/>
            <family val="2"/>
          </rPr>
          <t>Species growth rate (K) is 0.200, which is higher than lowest risk K (0.183) for age at maturity.</t>
        </r>
      </text>
    </comment>
    <comment ref="F427" authorId="0" shapeId="0" xr:uid="{64DDB70B-37D9-4F2A-AE0D-FC39F9C4B58E}">
      <text>
        <r>
          <rPr>
            <b/>
            <sz val="9"/>
            <color indexed="81"/>
            <rFont val="Tahoma"/>
            <family val="2"/>
          </rPr>
          <t>Species growth rate (K) is 0.200, which is in the medium risk K range (0.12-0.30) for maximum age.</t>
        </r>
      </text>
    </comment>
    <comment ref="G427" authorId="0" shapeId="0" xr:uid="{8BA8CAD9-40FF-4FB1-8C19-7AF23656E54E}">
      <text>
        <r>
          <rPr>
            <b/>
            <sz val="9"/>
            <color indexed="81"/>
            <rFont val="Tahoma"/>
            <family val="2"/>
          </rPr>
          <t>The score is based on the maximum risk score in the family Trachipteridae , which included 2 species.</t>
        </r>
      </text>
    </comment>
    <comment ref="H427" authorId="0" shapeId="0" xr:uid="{A4F48475-3CC1-40D3-AB37-836B1F4D7BCF}">
      <text>
        <r>
          <rPr>
            <b/>
            <sz val="9"/>
            <color indexed="81"/>
            <rFont val="Tahoma"/>
            <family val="2"/>
          </rPr>
          <t>Species maximum length is 122, which is in the medium risk range (100-300cm).</t>
        </r>
      </text>
    </comment>
    <comment ref="I427" authorId="0" shapeId="0" xr:uid="{B8E6323A-FF32-480D-A1C9-7BFE14D66841}">
      <text>
        <r>
          <rPr>
            <b/>
            <sz val="9"/>
            <color indexed="81"/>
            <rFont val="Tahoma"/>
            <family val="2"/>
          </rPr>
          <t>Species length at maturity is 30, which is lower than the lowest risk value (40cm).</t>
        </r>
      </text>
    </comment>
    <comment ref="J427" authorId="0" shapeId="0" xr:uid="{10D7216F-9210-4A40-826D-67A19526690A}">
      <text>
        <r>
          <rPr>
            <b/>
            <sz val="9"/>
            <color indexed="81"/>
            <rFont val="Tahoma"/>
            <family val="2"/>
          </rPr>
          <t>Species reproductive strategy is broadcast spawner, which is low risk.</t>
        </r>
      </text>
    </comment>
    <comment ref="K427" authorId="0" shapeId="0" xr:uid="{9E2BCF3B-1080-474D-83F6-CBBD09F17C07}">
      <text>
        <r>
          <rPr>
            <b/>
            <sz val="9"/>
            <color indexed="81"/>
            <rFont val="Tahoma"/>
            <family val="2"/>
          </rPr>
          <t>Species trophic level is 3.9, which is higher than the highest risk value (3.25).</t>
        </r>
      </text>
    </comment>
    <comment ref="M427" authorId="0" shapeId="0" xr:uid="{C34809C5-49C8-4944-975B-346F1A8F5628}">
      <text>
        <r>
          <rPr>
            <b/>
            <sz val="9"/>
            <color indexed="81"/>
            <rFont val="Tahoma"/>
            <family val="2"/>
          </rPr>
          <t>ALL stocks : Worldwide coastal distribution, mainly coastal</t>
        </r>
      </text>
    </comment>
    <comment ref="N427" authorId="0" shapeId="0" xr:uid="{E123B766-8438-4AEE-A38D-A3992DAA36DE}">
      <text>
        <r>
          <rPr>
            <b/>
            <sz val="9"/>
            <color indexed="81"/>
            <rFont val="Tahoma"/>
            <family val="2"/>
          </rPr>
          <t>The depth range of the species is 10-238m. For surface gears, the vertical overlap index with this species is 39.74%. This species is reef associated.</t>
        </r>
      </text>
    </comment>
    <comment ref="O427" authorId="0" shapeId="0" xr:uid="{2F98EF6C-3499-4799-9BB2-11C1003B6554}">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surface fisheries, the length overlap index with this species is 100.00%. This gear uses bait, but the trophic level of the species &gt;3.5.</t>
        </r>
      </text>
    </comment>
    <comment ref="P427" authorId="0" shapeId="0" xr:uid="{D53F3763-2778-4464-8894-3D56BF02D457}">
      <text>
        <r>
          <rPr>
            <b/>
            <sz val="9"/>
            <color indexed="81"/>
            <rFont val="Tahoma"/>
            <family val="2"/>
          </rPr>
          <t>No direct evidence of survival after capture.</t>
        </r>
      </text>
    </comment>
    <comment ref="E428" authorId="0" shapeId="0" xr:uid="{2C1A92E1-DA82-4C48-92E2-DFC71101F11B}">
      <text>
        <r>
          <rPr>
            <b/>
            <sz val="9"/>
            <color indexed="81"/>
            <rFont val="Tahoma"/>
            <family val="2"/>
          </rPr>
          <t>The score is based on the maximum risk score in the family Trachipteridae , which included 1 species.</t>
        </r>
      </text>
    </comment>
    <comment ref="F428" authorId="0" shapeId="0" xr:uid="{1B731D04-AAA7-4A6D-9316-B2B66B9B8682}">
      <text>
        <r>
          <rPr>
            <b/>
            <sz val="9"/>
            <color indexed="81"/>
            <rFont val="Tahoma"/>
            <family val="2"/>
          </rPr>
          <t>The score is based on the maximum risk score in the family Trachipteridae , which included 1 species.</t>
        </r>
      </text>
    </comment>
    <comment ref="G428" authorId="0" shapeId="0" xr:uid="{7CF39778-52E2-441C-8AEE-D10867CB8D77}">
      <text>
        <r>
          <rPr>
            <b/>
            <sz val="9"/>
            <color indexed="81"/>
            <rFont val="Tahoma"/>
            <family val="2"/>
          </rPr>
          <t>There is no information, but fish are likely to produce &gt;100 eggs/year.</t>
        </r>
      </text>
    </comment>
    <comment ref="H428" authorId="0" shapeId="0" xr:uid="{86733752-400C-4BFC-9971-09AA661F2EE1}">
      <text>
        <r>
          <rPr>
            <b/>
            <sz val="9"/>
            <color indexed="81"/>
            <rFont val="Tahoma"/>
            <family val="2"/>
          </rPr>
          <t>Species maximum length is 41, which is lower than the lowest risk value (100cm).</t>
        </r>
      </text>
    </comment>
    <comment ref="I428" authorId="0" shapeId="0" xr:uid="{42853D8C-C108-430F-88C4-91890F493D7F}">
      <text>
        <r>
          <rPr>
            <b/>
            <sz val="9"/>
            <color indexed="81"/>
            <rFont val="Tahoma"/>
            <family val="2"/>
          </rPr>
          <t>Species maximum length is 41cm, which is in the length at maturity medium risk range (40-200cm).</t>
        </r>
      </text>
    </comment>
    <comment ref="J428" authorId="0" shapeId="0" xr:uid="{AB8C3671-D6E3-483B-A9E6-31762AD5DB04}">
      <text>
        <r>
          <rPr>
            <b/>
            <sz val="9"/>
            <color indexed="81"/>
            <rFont val="Tahoma"/>
            <family val="2"/>
          </rPr>
          <t>There is no information, but fish are not live bearers.</t>
        </r>
      </text>
    </comment>
    <comment ref="K428" authorId="0" shapeId="0" xr:uid="{35119485-80BC-4BA5-921E-3E4FE11E3593}">
      <text>
        <r>
          <rPr>
            <b/>
            <sz val="9"/>
            <color indexed="81"/>
            <rFont val="Tahoma"/>
            <family val="2"/>
          </rPr>
          <t>Species trophic level is 4.2, which is higher than the highest risk value (3.25).</t>
        </r>
      </text>
    </comment>
    <comment ref="M428" authorId="0" shapeId="0" xr:uid="{03DBEFC6-F996-499F-8CAD-C8F930152C2C}">
      <text>
        <r>
          <rPr>
            <b/>
            <sz val="9"/>
            <color indexed="81"/>
            <rFont val="Tahoma"/>
            <family val="2"/>
          </rPr>
          <t>ALL stocks : Worldwide pelagic distribution</t>
        </r>
      </text>
    </comment>
    <comment ref="N428" authorId="0" shapeId="0" xr:uid="{8F6C5567-7123-4539-8BB4-30D649E7DDA9}">
      <text>
        <r>
          <rPr>
            <b/>
            <sz val="9"/>
            <color indexed="81"/>
            <rFont val="Tahoma"/>
            <family val="2"/>
          </rPr>
          <t>The depth range of the species is 50-480m. For surface gears, the vertical overlap index with this species is 11.83%.</t>
        </r>
      </text>
    </comment>
    <comment ref="O428" authorId="0" shapeId="0" xr:uid="{CE95A3E9-DAA9-4DBC-8417-35A07E7B57E0}">
      <text>
        <r>
          <rPr>
            <b/>
            <sz val="9"/>
            <color indexed="81"/>
            <rFont val="Tahoma"/>
            <family val="2"/>
          </rPr>
          <t>ALB stocks : The maximum length of the species is 40.5cm. For albacore fisheries, the length overlap index with this species is 28.93%. This gear uses bait, but the trophic level of the species &gt;3.5._x000D_
TPT stocks : The maximum length of the species is 40.5cm. For tropical surface fisheries, the length overlap index with this species is 36.82%. This gear uses bait, but the trophic level of the species &gt;3.5.</t>
        </r>
      </text>
    </comment>
    <comment ref="P428" authorId="0" shapeId="0" xr:uid="{C76556F3-20EE-475E-82CE-96CEF393E415}">
      <text>
        <r>
          <rPr>
            <b/>
            <sz val="9"/>
            <color indexed="81"/>
            <rFont val="Tahoma"/>
            <family val="2"/>
          </rPr>
          <t>No direct evidence of survival after capture.</t>
        </r>
      </text>
    </comment>
    <comment ref="E429" authorId="0" shapeId="0" xr:uid="{583BB170-C5D2-450C-B2B8-CA882E145E93}">
      <text>
        <r>
          <rPr>
            <b/>
            <sz val="9"/>
            <color indexed="81"/>
            <rFont val="Tahoma"/>
            <family val="2"/>
          </rPr>
          <t>There is no information.</t>
        </r>
      </text>
    </comment>
    <comment ref="F429" authorId="0" shapeId="0" xr:uid="{8D34F99F-797B-44B9-8262-96BCB6A63AB7}">
      <text>
        <r>
          <rPr>
            <b/>
            <sz val="9"/>
            <color indexed="81"/>
            <rFont val="Tahoma"/>
            <family val="2"/>
          </rPr>
          <t>There is no information.</t>
        </r>
      </text>
    </comment>
    <comment ref="G429" authorId="0" shapeId="0" xr:uid="{9CC11703-C805-4540-BD42-656C43214217}">
      <text>
        <r>
          <rPr>
            <b/>
            <sz val="9"/>
            <color indexed="81"/>
            <rFont val="Tahoma"/>
            <family val="2"/>
          </rPr>
          <t>There is no information.</t>
        </r>
      </text>
    </comment>
    <comment ref="H429" authorId="0" shapeId="0" xr:uid="{4570F822-41B3-4F67-8257-234A5A47F2B6}">
      <text>
        <r>
          <rPr>
            <b/>
            <sz val="9"/>
            <color indexed="81"/>
            <rFont val="Tahoma"/>
            <family val="2"/>
          </rPr>
          <t>There is no information.</t>
        </r>
      </text>
    </comment>
    <comment ref="I429" authorId="0" shapeId="0" xr:uid="{EA51B7B2-92AC-46AA-B667-4325F738DA9B}">
      <text>
        <r>
          <rPr>
            <b/>
            <sz val="9"/>
            <color indexed="81"/>
            <rFont val="Tahoma"/>
            <family val="2"/>
          </rPr>
          <t>There is no information.</t>
        </r>
      </text>
    </comment>
    <comment ref="J429" authorId="0" shapeId="0" xr:uid="{F9DFEC9B-AD59-444A-9457-8BE44A1B24AE}">
      <text>
        <r>
          <rPr>
            <b/>
            <sz val="9"/>
            <color indexed="81"/>
            <rFont val="Tahoma"/>
            <family val="2"/>
          </rPr>
          <t>There is no information.</t>
        </r>
      </text>
    </comment>
    <comment ref="K429" authorId="0" shapeId="0" xr:uid="{AF3CA16D-9DE5-4106-BBC9-7C85F980A6D5}">
      <text>
        <r>
          <rPr>
            <b/>
            <sz val="9"/>
            <color indexed="81"/>
            <rFont val="Tahoma"/>
            <family val="2"/>
          </rPr>
          <t>There is no information.</t>
        </r>
      </text>
    </comment>
    <comment ref="M429" authorId="0" shapeId="0" xr:uid="{C16692C5-CCFE-4DA7-86F4-F0256B051D37}">
      <text>
        <r>
          <rPr>
            <b/>
            <sz val="9"/>
            <color indexed="81"/>
            <rFont val="Tahoma"/>
            <family val="2"/>
          </rPr>
          <t>PO_ stocks : Distribution Pacific only</t>
        </r>
      </text>
    </comment>
    <comment ref="N429" authorId="0" shapeId="0" xr:uid="{59F532E4-E8C0-4A73-A893-95CFC1F93020}">
      <text>
        <r>
          <rPr>
            <b/>
            <sz val="9"/>
            <color indexed="81"/>
            <rFont val="Tahoma"/>
            <family val="2"/>
          </rPr>
          <t>Longline/troll bait collected through directed fisheries.</t>
        </r>
      </text>
    </comment>
    <comment ref="O429" authorId="0" shapeId="0" xr:uid="{7F01C3F6-0D60-4B9D-AD02-17FB2192BDD0}">
      <text>
        <r>
          <rPr>
            <b/>
            <sz val="9"/>
            <color indexed="81"/>
            <rFont val="Tahoma"/>
            <family val="2"/>
          </rPr>
          <t>ALB stocks : Longline/troll bait collected through directed fisheries._x000D_
TPT stocks : Longline/troll bait collected through directed fisheries.</t>
        </r>
      </text>
    </comment>
    <comment ref="P429" authorId="0" shapeId="0" xr:uid="{C963F0B1-7A18-462B-BAE7-8A490D88ECC6}">
      <text>
        <r>
          <rPr>
            <b/>
            <sz val="9"/>
            <color indexed="81"/>
            <rFont val="Tahoma"/>
            <family val="2"/>
          </rPr>
          <t>No direct evidence of survival after capture.</t>
        </r>
      </text>
    </comment>
    <comment ref="E430" authorId="0" shapeId="0" xr:uid="{30A31A46-CF17-49B3-A238-195BC574427C}">
      <text>
        <r>
          <rPr>
            <b/>
            <sz val="9"/>
            <color indexed="81"/>
            <rFont val="Tahoma"/>
            <family val="2"/>
          </rPr>
          <t>The score is based on the maximum risk score in the family Tetraodontidae, which included 1 species.</t>
        </r>
      </text>
    </comment>
    <comment ref="F430" authorId="0" shapeId="0" xr:uid="{5E1C9839-D1EE-44D1-A446-B3D7A69700FC}">
      <text>
        <r>
          <rPr>
            <b/>
            <sz val="9"/>
            <color indexed="81"/>
            <rFont val="Tahoma"/>
            <family val="2"/>
          </rPr>
          <t>The score is based on the maximum risk score in the family Agonidae, which included 1 species.</t>
        </r>
      </text>
    </comment>
    <comment ref="G430" authorId="0" shapeId="0" xr:uid="{E778F98B-53C1-429B-8D1D-D0AC9501C993}">
      <text>
        <r>
          <rPr>
            <b/>
            <sz val="9"/>
            <color indexed="81"/>
            <rFont val="Tahoma"/>
            <family val="2"/>
          </rPr>
          <t>There is no information, but fish are likely to produce &gt;100 eggs/year.</t>
        </r>
      </text>
    </comment>
    <comment ref="H430" authorId="0" shapeId="0" xr:uid="{BB155695-ACAB-43E2-98C2-F72C9C4DE1A1}">
      <text>
        <r>
          <rPr>
            <b/>
            <sz val="9"/>
            <color indexed="81"/>
            <rFont val="Tahoma"/>
            <family val="2"/>
          </rPr>
          <t>Species maximum length is 60, which is lower than the lowest risk value (100cm).</t>
        </r>
      </text>
    </comment>
    <comment ref="I430" authorId="0" shapeId="0" xr:uid="{3AAC1B38-0967-40D8-803E-1E54BBAD8AE7}">
      <text>
        <r>
          <rPr>
            <b/>
            <sz val="9"/>
            <color indexed="81"/>
            <rFont val="Tahoma"/>
            <family val="2"/>
          </rPr>
          <t>Species maximum length is 60cm, which is in the length at maturity medium risk range (40-200cm).</t>
        </r>
      </text>
    </comment>
    <comment ref="J430" authorId="0" shapeId="0" xr:uid="{86164C54-B13D-4D3A-983D-4D89B2ADB399}">
      <text>
        <r>
          <rPr>
            <b/>
            <sz val="9"/>
            <color indexed="81"/>
            <rFont val="Tahoma"/>
            <family val="2"/>
          </rPr>
          <t>Species reproductive strategy is broadcast spawner, which is low risk.</t>
        </r>
      </text>
    </comment>
    <comment ref="K430" authorId="0" shapeId="0" xr:uid="{26473A62-3885-4CC3-87AF-731982AF1F5D}">
      <text>
        <r>
          <rPr>
            <b/>
            <sz val="9"/>
            <color indexed="81"/>
            <rFont val="Tahoma"/>
            <family val="2"/>
          </rPr>
          <t>Species trophic level is 4.2, which is higher than the highest risk value (3.25).</t>
        </r>
      </text>
    </comment>
    <comment ref="M430" authorId="0" shapeId="0" xr:uid="{A23A613B-8592-4738-9621-F013DA9B955E}">
      <text>
        <r>
          <rPr>
            <b/>
            <sz val="9"/>
            <color indexed="81"/>
            <rFont val="Tahoma"/>
            <family val="2"/>
          </rPr>
          <t>PO_,BEI_,SKI_,YFI_ stocks : Indo-Pacific distribution, absent Southern Indian Ocean</t>
        </r>
      </text>
    </comment>
    <comment ref="N430" authorId="0" shapeId="0" xr:uid="{D6510570-9D78-41DB-95F9-AE06254946A8}">
      <text>
        <r>
          <rPr>
            <b/>
            <sz val="9"/>
            <color indexed="81"/>
            <rFont val="Tahoma"/>
            <family val="2"/>
          </rPr>
          <t>The depth range of the species is 50-700m. For surface gears, the vertical overlap index with this species is 7.83%.</t>
        </r>
      </text>
    </comment>
    <comment ref="O430" authorId="0" shapeId="0" xr:uid="{A4BA446F-E228-46B2-B16C-81EC59A6DEB2}">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430" authorId="0" shapeId="0" xr:uid="{A6FF941A-A18A-4285-9A62-116D9E5331A6}">
      <text>
        <r>
          <rPr>
            <b/>
            <sz val="9"/>
            <color indexed="81"/>
            <rFont val="Tahoma"/>
            <family val="2"/>
          </rPr>
          <t>No direct evidence of survival after capture.</t>
        </r>
      </text>
    </comment>
    <comment ref="E431" authorId="0" shapeId="0" xr:uid="{83C6688B-0027-47D8-8AC7-2CD63F589B53}">
      <text>
        <r>
          <rPr>
            <b/>
            <sz val="9"/>
            <color indexed="81"/>
            <rFont val="Tahoma"/>
            <family val="2"/>
          </rPr>
          <t>There is no information.</t>
        </r>
      </text>
    </comment>
    <comment ref="F431" authorId="0" shapeId="0" xr:uid="{4AEEC69C-D3CC-43F9-8561-0C7137B5B91F}">
      <text>
        <r>
          <rPr>
            <b/>
            <sz val="9"/>
            <color indexed="81"/>
            <rFont val="Tahoma"/>
            <family val="2"/>
          </rPr>
          <t>There is no information.</t>
        </r>
      </text>
    </comment>
    <comment ref="G431" authorId="0" shapeId="0" xr:uid="{AF50459F-5330-4267-AA81-14BCF372F732}">
      <text>
        <r>
          <rPr>
            <b/>
            <sz val="9"/>
            <color indexed="81"/>
            <rFont val="Tahoma"/>
            <family val="2"/>
          </rPr>
          <t>There is no information.</t>
        </r>
      </text>
    </comment>
    <comment ref="H431" authorId="0" shapeId="0" xr:uid="{20819F45-A68F-4BFF-94E0-28C7CE7E7098}">
      <text>
        <r>
          <rPr>
            <b/>
            <sz val="9"/>
            <color indexed="81"/>
            <rFont val="Tahoma"/>
            <family val="2"/>
          </rPr>
          <t>Species maximum length is 100, which is in the medium risk range (100-300cm).</t>
        </r>
      </text>
    </comment>
    <comment ref="I431" authorId="0" shapeId="0" xr:uid="{D073256F-207A-464A-8B68-5635D0BAB1A3}">
      <text>
        <r>
          <rPr>
            <b/>
            <sz val="9"/>
            <color indexed="81"/>
            <rFont val="Tahoma"/>
            <family val="2"/>
          </rPr>
          <t>Species maximum length is 100cm, which is in the length at maturity medium risk range (40-200cm).</t>
        </r>
      </text>
    </comment>
    <comment ref="J431" authorId="0" shapeId="0" xr:uid="{A08B9D78-212B-4F4C-ACFC-0BC46B633A20}">
      <text>
        <r>
          <rPr>
            <b/>
            <sz val="9"/>
            <color indexed="81"/>
            <rFont val="Tahoma"/>
            <family val="2"/>
          </rPr>
          <t>Species reproductive strategy is live bearer, which is high risk.</t>
        </r>
      </text>
    </comment>
    <comment ref="K431" authorId="0" shapeId="0" xr:uid="{2CFD55D5-2DA1-402F-A360-475B292EF2CC}">
      <text>
        <r>
          <rPr>
            <b/>
            <sz val="9"/>
            <color indexed="81"/>
            <rFont val="Tahoma"/>
            <family val="2"/>
          </rPr>
          <t>Species trophic level is 4.5, which is higher than the highest risk value (3.25).</t>
        </r>
      </text>
    </comment>
    <comment ref="M431" authorId="0" shapeId="0" xr:uid="{285CDCC0-4ACA-478A-BD26-25FB01576765}">
      <text>
        <r>
          <rPr>
            <b/>
            <sz val="9"/>
            <color indexed="81"/>
            <rFont val="Tahoma"/>
            <family val="2"/>
          </rPr>
          <t>ALPS stocks : Distribution Southwest Pacific</t>
        </r>
      </text>
    </comment>
    <comment ref="N431" authorId="0" shapeId="0" xr:uid="{6F4D3BBB-34B0-405B-816B-146F28F56B64}">
      <text>
        <r>
          <rPr>
            <b/>
            <sz val="9"/>
            <color indexed="81"/>
            <rFont val="Tahoma"/>
            <family val="2"/>
          </rPr>
          <t>The depth range of the species is 5-1153m. For surface gears, the vertical overlap index with this species is 8.36%. This species is demersal.</t>
        </r>
      </text>
    </comment>
    <comment ref="O431" authorId="0" shapeId="0" xr:uid="{C303A25F-BE8D-4C0F-93A2-60E45BDEE4E3}">
      <text>
        <r>
          <rPr>
            <b/>
            <sz val="9"/>
            <color indexed="81"/>
            <rFont val="Tahoma"/>
            <family val="2"/>
          </rPr>
          <t>ALB stocks : The maximum length of the species is 100cm. For albacore fisheries, the length overlap index with this species is 71.43%. This gear uses bait, but the trophic level of the species &gt;3.5.</t>
        </r>
      </text>
    </comment>
    <comment ref="P431" authorId="0" shapeId="0" xr:uid="{ABB59B11-88A8-4589-B354-5D641DDA9D25}">
      <text>
        <r>
          <rPr>
            <b/>
            <sz val="9"/>
            <color indexed="81"/>
            <rFont val="Tahoma"/>
            <family val="2"/>
          </rPr>
          <t>No direct evidence of survival after capture.</t>
        </r>
      </text>
    </comment>
    <comment ref="E432" authorId="0" shapeId="0" xr:uid="{8A695CAA-FBF5-42CD-972E-658E92287ACB}">
      <text>
        <r>
          <rPr>
            <b/>
            <sz val="9"/>
            <color indexed="81"/>
            <rFont val="Tahoma"/>
            <family val="2"/>
          </rPr>
          <t>Species growth rate (K) is 0.800, which is higher than lowest risk K (0.183) for age at maturity.</t>
        </r>
      </text>
    </comment>
    <comment ref="F432" authorId="0" shapeId="0" xr:uid="{2D60CEFA-B43A-41FA-AF54-1591C0F54934}">
      <text>
        <r>
          <rPr>
            <b/>
            <sz val="9"/>
            <color indexed="81"/>
            <rFont val="Tahoma"/>
            <family val="2"/>
          </rPr>
          <t>Species growth rate (K) is 0.800, which is higher than lowest risk K (0.30) for maximum age.</t>
        </r>
      </text>
    </comment>
    <comment ref="G432" authorId="0" shapeId="0" xr:uid="{65D3777A-E0B1-426F-B6CE-85CC3F454E7B}">
      <text>
        <r>
          <rPr>
            <b/>
            <sz val="9"/>
            <color indexed="81"/>
            <rFont val="Tahoma"/>
            <family val="2"/>
          </rPr>
          <t>Species fecundity is 63000 eggs/year, which is higher than the lowest risk value (20000).</t>
        </r>
      </text>
    </comment>
    <comment ref="H432" authorId="0" shapeId="0" xr:uid="{4522AAD8-0D19-4E46-86FA-A46E7B3CB50D}">
      <text>
        <r>
          <rPr>
            <b/>
            <sz val="9"/>
            <color indexed="81"/>
            <rFont val="Tahoma"/>
            <family val="2"/>
          </rPr>
          <t>Species maximum length is 30, which is lower than the lowest risk value (100cm).</t>
        </r>
      </text>
    </comment>
    <comment ref="I432" authorId="0" shapeId="0" xr:uid="{1D05EED1-440B-4742-8C05-FCE1A2E3920B}">
      <text>
        <r>
          <rPr>
            <b/>
            <sz val="9"/>
            <color indexed="81"/>
            <rFont val="Tahoma"/>
            <family val="2"/>
          </rPr>
          <t>Species length at maturity is 17, which is lower than the lowest risk value (40cm).</t>
        </r>
      </text>
    </comment>
    <comment ref="J432" authorId="0" shapeId="0" xr:uid="{2C96528B-650C-47C3-B00A-34155A3417F1}">
      <text>
        <r>
          <rPr>
            <b/>
            <sz val="9"/>
            <color indexed="81"/>
            <rFont val="Tahoma"/>
            <family val="2"/>
          </rPr>
          <t>Species reproductive strategy is broadcast spawner, which is low risk.</t>
        </r>
      </text>
    </comment>
    <comment ref="K432" authorId="0" shapeId="0" xr:uid="{F71BE9E6-D056-40A7-B15D-B32B093114DD}">
      <text>
        <r>
          <rPr>
            <b/>
            <sz val="9"/>
            <color indexed="81"/>
            <rFont val="Tahoma"/>
            <family val="2"/>
          </rPr>
          <t>Species trophic level is 4.2, which is higher than the highest risk value (3.25).</t>
        </r>
      </text>
    </comment>
    <comment ref="M432" authorId="0" shapeId="0" xr:uid="{FE37BCAE-D443-4AFC-94F3-74EE4273542F}">
      <text>
        <r>
          <rPr>
            <b/>
            <sz val="9"/>
            <color indexed="81"/>
            <rFont val="Tahoma"/>
            <family val="2"/>
          </rPr>
          <t>PO_,IO_ stocks : Indo-Pacific distribution, mainly coastal</t>
        </r>
      </text>
    </comment>
    <comment ref="N432" authorId="0" shapeId="0" xr:uid="{C4F422AD-D3EE-4336-B76D-C35E47BA9AF4}">
      <text>
        <r>
          <rPr>
            <b/>
            <sz val="9"/>
            <color indexed="81"/>
            <rFont val="Tahoma"/>
            <family val="2"/>
          </rPr>
          <t>The depth range of the species is 1-80m. For surface gears, the vertical overlap index with this species is 100.00%. This species is reef associated.</t>
        </r>
      </text>
    </comment>
    <comment ref="O432" authorId="0" shapeId="0" xr:uid="{D80DCC50-B3D6-4DBF-8657-818E2256555B}">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432" authorId="0" shapeId="0" xr:uid="{64FF921E-36F2-47DF-9402-CD8E6D24827D}">
      <text>
        <r>
          <rPr>
            <b/>
            <sz val="9"/>
            <color indexed="81"/>
            <rFont val="Tahoma"/>
            <family val="2"/>
          </rPr>
          <t>No direct evidence of survival after capture.</t>
        </r>
      </text>
    </comment>
    <comment ref="E433" authorId="0" shapeId="0" xr:uid="{2E74BEEA-E87D-42E8-9F29-1B6640394E29}">
      <text>
        <r>
          <rPr>
            <b/>
            <sz val="9"/>
            <color indexed="81"/>
            <rFont val="Tahoma"/>
            <family val="2"/>
          </rPr>
          <t>The score is based on the maximum risk score in the family Agonidae, which included 1 species.</t>
        </r>
      </text>
    </comment>
    <comment ref="F433" authorId="0" shapeId="0" xr:uid="{C9723EA3-6D35-4798-A096-D5442DEAAF22}">
      <text>
        <r>
          <rPr>
            <b/>
            <sz val="9"/>
            <color indexed="81"/>
            <rFont val="Tahoma"/>
            <family val="2"/>
          </rPr>
          <t>The score is based on the maximum risk score in the family Agonidae, which included 1 species.</t>
        </r>
      </text>
    </comment>
    <comment ref="G433" authorId="0" shapeId="0" xr:uid="{7277CE10-EA7C-4D86-80C5-3B17E9BD4590}">
      <text>
        <r>
          <rPr>
            <b/>
            <sz val="9"/>
            <color indexed="81"/>
            <rFont val="Tahoma"/>
            <family val="2"/>
          </rPr>
          <t>The score is based on the maximum risk score in the family Agonidae, which included 1 species.</t>
        </r>
      </text>
    </comment>
    <comment ref="H433" authorId="0" shapeId="0" xr:uid="{45FA8D8E-CFB2-4A87-BA54-6F972ED9A901}">
      <text>
        <r>
          <rPr>
            <b/>
            <sz val="9"/>
            <color indexed="81"/>
            <rFont val="Tahoma"/>
            <family val="2"/>
          </rPr>
          <t>The score is based on the maximum risk score in the family Triakidae, which included 6 species.</t>
        </r>
      </text>
    </comment>
    <comment ref="I433" authorId="0" shapeId="0" xr:uid="{1590582B-3A8E-4BCC-BCA8-2F8172F5F044}">
      <text>
        <r>
          <rPr>
            <b/>
            <sz val="9"/>
            <color indexed="81"/>
            <rFont val="Tahoma"/>
            <family val="2"/>
          </rPr>
          <t>The score is based on the maximum risk score in the family Agonidae, which included 1 species.</t>
        </r>
      </text>
    </comment>
    <comment ref="J433" authorId="0" shapeId="0" xr:uid="{8352460B-D583-4373-BB2E-69E5DB6272DF}">
      <text>
        <r>
          <rPr>
            <b/>
            <sz val="9"/>
            <color indexed="81"/>
            <rFont val="Tahoma"/>
            <family val="2"/>
          </rPr>
          <t>The score is based on the maximum risk score in the family Agonidae, which included 1 species.</t>
        </r>
      </text>
    </comment>
    <comment ref="K433" authorId="0" shapeId="0" xr:uid="{EEA9340E-E332-497B-A953-28474BD26954}">
      <text>
        <r>
          <rPr>
            <b/>
            <sz val="9"/>
            <color indexed="81"/>
            <rFont val="Tahoma"/>
            <family val="2"/>
          </rPr>
          <t>The score is based on the maximum risk score in the family Agonidae, which included 1 species.</t>
        </r>
      </text>
    </comment>
    <comment ref="M433" authorId="0" shapeId="0" xr:uid="{59D999F4-666D-47E8-BAB9-9F0017674C86}">
      <text>
        <r>
          <rPr>
            <b/>
            <sz val="9"/>
            <color indexed="81"/>
            <rFont val="Tahoma"/>
            <family val="2"/>
          </rPr>
          <t>ALL stocks : Worldwide pelagic distribution</t>
        </r>
      </text>
    </comment>
    <comment ref="N433" authorId="0" shapeId="0" xr:uid="{FDBB0936-93B6-49FD-80A2-CDE1D480CDF7}">
      <text>
        <r>
          <rPr>
            <b/>
            <sz val="9"/>
            <color indexed="81"/>
            <rFont val="Tahoma"/>
            <family val="2"/>
          </rPr>
          <t>The depth range of the species is 1-150m. For surface gears, the vertical overlap index with this species is 66.67%.</t>
        </r>
      </text>
    </comment>
    <comment ref="O433" authorId="0" shapeId="0" xr:uid="{FAAEB0F0-18FF-4170-B5D3-D0DCB219ECF4}">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3" authorId="0" shapeId="0" xr:uid="{B4133495-E66A-4282-8A76-D0E5FFDFAFF0}">
      <text>
        <r>
          <rPr>
            <b/>
            <sz val="9"/>
            <color indexed="81"/>
            <rFont val="Tahoma"/>
            <family val="2"/>
          </rPr>
          <t>No direct evidence of survival after capture.</t>
        </r>
      </text>
    </comment>
    <comment ref="E434" authorId="0" shapeId="0" xr:uid="{5EE084D8-9926-49BD-971B-F6D39AC0AEFD}">
      <text>
        <r>
          <rPr>
            <b/>
            <sz val="9"/>
            <color indexed="81"/>
            <rFont val="Tahoma"/>
            <family val="2"/>
          </rPr>
          <t>The score is based on the maximum risk score in the family Scombridae, which included 35 species.</t>
        </r>
      </text>
    </comment>
    <comment ref="F434" authorId="0" shapeId="0" xr:uid="{A5A59284-2014-40C9-B77A-068068A14AD0}">
      <text>
        <r>
          <rPr>
            <b/>
            <sz val="9"/>
            <color indexed="81"/>
            <rFont val="Tahoma"/>
            <family val="2"/>
          </rPr>
          <t>The score is based on the maximum risk score in the family Scombridae, which included 35 species.</t>
        </r>
      </text>
    </comment>
    <comment ref="G434" authorId="0" shapeId="0" xr:uid="{A9D9278D-30E7-43F4-B09A-084FD04F4EC5}">
      <text>
        <r>
          <rPr>
            <b/>
            <sz val="9"/>
            <color indexed="81"/>
            <rFont val="Tahoma"/>
            <family val="2"/>
          </rPr>
          <t>The score is based on the maximum risk score in the family Scombridae, which included 27 species.</t>
        </r>
      </text>
    </comment>
    <comment ref="H434" authorId="0" shapeId="0" xr:uid="{6850AA45-18A7-4EBD-A57E-E9CD9B4B804F}">
      <text>
        <r>
          <rPr>
            <b/>
            <sz val="9"/>
            <color indexed="81"/>
            <rFont val="Tahoma"/>
            <family val="2"/>
          </rPr>
          <t>The score is based on the maximum risk score in the family Scombridae, which included 50 species.</t>
        </r>
      </text>
    </comment>
    <comment ref="I434" authorId="0" shapeId="0" xr:uid="{38ABFF2F-1808-481A-BFE9-A29ABFBFCD95}">
      <text>
        <r>
          <rPr>
            <b/>
            <sz val="9"/>
            <color indexed="81"/>
            <rFont val="Tahoma"/>
            <family val="2"/>
          </rPr>
          <t>The score is based on the maximum risk score in the family Scombridae, which included 50 species.</t>
        </r>
      </text>
    </comment>
    <comment ref="J434" authorId="0" shapeId="0" xr:uid="{F65337FE-938A-4ACD-99B0-5A752EAAA77E}">
      <text>
        <r>
          <rPr>
            <b/>
            <sz val="9"/>
            <color indexed="81"/>
            <rFont val="Tahoma"/>
            <family val="2"/>
          </rPr>
          <t>The score is based on the maximum risk score in the family Scombridae, which included 44 species.</t>
        </r>
      </text>
    </comment>
    <comment ref="K434" authorId="0" shapeId="0" xr:uid="{980B3E47-69C8-48DC-93F1-10C24219C562}">
      <text>
        <r>
          <rPr>
            <b/>
            <sz val="9"/>
            <color indexed="81"/>
            <rFont val="Tahoma"/>
            <family val="2"/>
          </rPr>
          <t>The score is based on the maximum risk score in the family Scombridae, which included 50 species.</t>
        </r>
      </text>
    </comment>
    <comment ref="M434" authorId="0" shapeId="0" xr:uid="{E1F35BB1-D738-447A-B493-1EF63CD9B656}">
      <text>
        <r>
          <rPr>
            <b/>
            <sz val="9"/>
            <color indexed="81"/>
            <rFont val="Tahoma"/>
            <family val="2"/>
          </rPr>
          <t>ALL stocks : Worldwide pelagic distribution</t>
        </r>
      </text>
    </comment>
    <comment ref="N434" authorId="0" shapeId="0" xr:uid="{EB826E4F-B790-4C51-86EA-C6FA7FBA65E0}">
      <text>
        <r>
          <rPr>
            <b/>
            <sz val="9"/>
            <color indexed="81"/>
            <rFont val="Tahoma"/>
            <family val="2"/>
          </rPr>
          <t>The depth range of the species is 1-250m. For surface gears, the vertical overlap index with this species is 40.00%.</t>
        </r>
      </text>
    </comment>
    <comment ref="O434" authorId="0" shapeId="0" xr:uid="{BAFF437E-EF83-4BA7-9F79-349B690ADD03}">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4" authorId="0" shapeId="0" xr:uid="{05262354-C264-4F47-A263-1E12BEFB1127}">
      <text>
        <r>
          <rPr>
            <b/>
            <sz val="9"/>
            <color indexed="81"/>
            <rFont val="Tahoma"/>
            <family val="2"/>
          </rPr>
          <t>No direct evidence of survival after capture.</t>
        </r>
      </text>
    </comment>
    <comment ref="E435" authorId="0" shapeId="0" xr:uid="{F71D813D-E298-468E-8E41-3D9825E5CDCF}">
      <text>
        <r>
          <rPr>
            <b/>
            <sz val="9"/>
            <color indexed="81"/>
            <rFont val="Tahoma"/>
            <family val="2"/>
          </rPr>
          <t>The score is based on the maximum risk score in the family Agonidae, which included 1 species.</t>
        </r>
      </text>
    </comment>
    <comment ref="F435" authorId="0" shapeId="0" xr:uid="{6B42DD0B-F2DD-4469-A4A3-F1F4FF404CE6}">
      <text>
        <r>
          <rPr>
            <b/>
            <sz val="9"/>
            <color indexed="81"/>
            <rFont val="Tahoma"/>
            <family val="2"/>
          </rPr>
          <t>The score is based on the maximum risk score in the family Scombridae, which included 35 species.</t>
        </r>
      </text>
    </comment>
    <comment ref="G435" authorId="0" shapeId="0" xr:uid="{0CC1060A-31EF-409D-8E31-734B781868BB}">
      <text>
        <r>
          <rPr>
            <b/>
            <sz val="9"/>
            <color indexed="81"/>
            <rFont val="Tahoma"/>
            <family val="2"/>
          </rPr>
          <t>There is no information, but fish are likely to produce &gt;100 eggs/year.</t>
        </r>
      </text>
    </comment>
    <comment ref="H435" authorId="0" shapeId="0" xr:uid="{10D8710C-06C1-4D8E-982C-8631487E7862}">
      <text>
        <r>
          <rPr>
            <b/>
            <sz val="9"/>
            <color indexed="81"/>
            <rFont val="Tahoma"/>
            <family val="2"/>
          </rPr>
          <t>Species maximum length is 67, which is lower than the lowest risk value (100cm).</t>
        </r>
      </text>
    </comment>
    <comment ref="I435" authorId="0" shapeId="0" xr:uid="{2F24F54B-CDC4-4C66-9F84-8EEB921EB007}">
      <text>
        <r>
          <rPr>
            <b/>
            <sz val="9"/>
            <color indexed="81"/>
            <rFont val="Tahoma"/>
            <family val="2"/>
          </rPr>
          <t>Species maximum length is 67cm, which is in the length at maturity medium risk range (40-200cm).</t>
        </r>
      </text>
    </comment>
    <comment ref="J435" authorId="0" shapeId="0" xr:uid="{B2D454BB-2684-4563-B739-84A04C3B4249}">
      <text>
        <r>
          <rPr>
            <b/>
            <sz val="9"/>
            <color indexed="81"/>
            <rFont val="Tahoma"/>
            <family val="2"/>
          </rPr>
          <t>The score is based on the maximum risk score in the family Scombridae, which included 44 species.</t>
        </r>
      </text>
    </comment>
    <comment ref="K435" authorId="0" shapeId="0" xr:uid="{86709CC2-C0A2-4C02-AC11-30C46DA02E15}">
      <text>
        <r>
          <rPr>
            <b/>
            <sz val="9"/>
            <color indexed="81"/>
            <rFont val="Tahoma"/>
            <family val="2"/>
          </rPr>
          <t>Species trophic level is 3.8, which is higher than the highest risk value (3.25).</t>
        </r>
      </text>
    </comment>
    <comment ref="M435" authorId="0" shapeId="0" xr:uid="{989BB7D7-5270-4F72-8479-90E264149CB0}">
      <text>
        <r>
          <rPr>
            <b/>
            <sz val="9"/>
            <color indexed="81"/>
            <rFont val="Tahoma"/>
            <family val="2"/>
          </rPr>
          <t>ALAS,ALI_,ALPS stocks : Southern Oceans distribution</t>
        </r>
      </text>
    </comment>
    <comment ref="N435" authorId="0" shapeId="0" xr:uid="{8054E7F1-1FE7-4F1A-A2F8-FC3019155A54}">
      <text>
        <r>
          <rPr>
            <b/>
            <sz val="9"/>
            <color indexed="81"/>
            <rFont val="Tahoma"/>
            <family val="2"/>
          </rPr>
          <t>The depth range of the species is 1-850m. For surface gears, the vertical overlap index with this species is 11.76%.</t>
        </r>
      </text>
    </comment>
    <comment ref="O435" authorId="0" shapeId="0" xr:uid="{AFD70F25-3E80-4CD2-9C73-F8973DB9B846}">
      <text>
        <r>
          <rPr>
            <b/>
            <sz val="9"/>
            <color indexed="81"/>
            <rFont val="Tahoma"/>
            <family val="2"/>
          </rPr>
          <t>ALB stocks : The maximum length of the species is 67cm. For albacore fisheries, the length overlap index with this species is 47.86%. This gear uses bait, but the trophic level of the species &gt;3.5.</t>
        </r>
      </text>
    </comment>
    <comment ref="P435" authorId="0" shapeId="0" xr:uid="{148E9F03-1F21-4610-837F-33DC9EBA4630}">
      <text>
        <r>
          <rPr>
            <b/>
            <sz val="9"/>
            <color indexed="81"/>
            <rFont val="Tahoma"/>
            <family val="2"/>
          </rPr>
          <t>No direct evidence of survival after capture.</t>
        </r>
      </text>
    </comment>
    <comment ref="E436" authorId="0" shapeId="0" xr:uid="{86661A20-1E14-4EFF-94C7-A35710B74AAB}">
      <text>
        <r>
          <rPr>
            <b/>
            <sz val="9"/>
            <color indexed="81"/>
            <rFont val="Tahoma"/>
            <family val="2"/>
          </rPr>
          <t>The score is based on the maximum risk score in the family Centrolophidae, which included 2 species.</t>
        </r>
      </text>
    </comment>
    <comment ref="F436" authorId="0" shapeId="0" xr:uid="{EAC5EC4A-9705-4408-8394-8CCC9640DF1F}">
      <text>
        <r>
          <rPr>
            <b/>
            <sz val="9"/>
            <color indexed="81"/>
            <rFont val="Tahoma"/>
            <family val="2"/>
          </rPr>
          <t>The score is based on the maximum risk score in the family Centrolophidae, which included 2 species.</t>
        </r>
      </text>
    </comment>
    <comment ref="G436" authorId="0" shapeId="0" xr:uid="{EE8C7805-2E2A-4B6E-AD6E-490D61103C5B}">
      <text>
        <r>
          <rPr>
            <b/>
            <sz val="9"/>
            <color indexed="81"/>
            <rFont val="Tahoma"/>
            <family val="2"/>
          </rPr>
          <t>The score is based on the maximum risk score in the family Agonidae, which included 1 species.</t>
        </r>
      </text>
    </comment>
    <comment ref="H436" authorId="0" shapeId="0" xr:uid="{A253E345-6E05-42CA-B050-D39D84BA5B2B}">
      <text>
        <r>
          <rPr>
            <b/>
            <sz val="9"/>
            <color indexed="81"/>
            <rFont val="Tahoma"/>
            <family val="2"/>
          </rPr>
          <t>The score is based on the maximum risk score in the family Agonidae, which included 1 species.</t>
        </r>
      </text>
    </comment>
    <comment ref="I436" authorId="0" shapeId="0" xr:uid="{C0367B22-4DB1-4F6A-B740-BAA70B7F2068}">
      <text>
        <r>
          <rPr>
            <b/>
            <sz val="9"/>
            <color indexed="81"/>
            <rFont val="Tahoma"/>
            <family val="2"/>
          </rPr>
          <t>The score is based on the maximum risk score in the family Agonidae, which included 1 species.</t>
        </r>
      </text>
    </comment>
    <comment ref="J436" authorId="0" shapeId="0" xr:uid="{EAE710CB-A429-4BC0-9A32-F108202D10F7}">
      <text>
        <r>
          <rPr>
            <b/>
            <sz val="9"/>
            <color indexed="81"/>
            <rFont val="Tahoma"/>
            <family val="2"/>
          </rPr>
          <t>The score is based on the maximum risk score in the family Agonidae, which included 1 species.</t>
        </r>
      </text>
    </comment>
    <comment ref="K436" authorId="0" shapeId="0" xr:uid="{40358DF6-0EFF-4B99-BAC5-06A04315A194}">
      <text>
        <r>
          <rPr>
            <b/>
            <sz val="9"/>
            <color indexed="81"/>
            <rFont val="Tahoma"/>
            <family val="2"/>
          </rPr>
          <t>The score is based on the maximum risk score in the family Agonidae, which included 1 species.</t>
        </r>
      </text>
    </comment>
    <comment ref="M436" authorId="0" shapeId="0" xr:uid="{3469E8D3-081F-4927-8D6E-C49FB6307EA3}">
      <text>
        <r>
          <rPr>
            <b/>
            <sz val="9"/>
            <color indexed="81"/>
            <rFont val="Tahoma"/>
            <family val="2"/>
          </rPr>
          <t>ALL stocks : Worldwide pelagic distribution</t>
        </r>
      </text>
    </comment>
    <comment ref="N436" authorId="0" shapeId="0" xr:uid="{CAB2EEB1-0476-4F44-A9A2-DC39F4CB7C3E}">
      <text>
        <r>
          <rPr>
            <b/>
            <sz val="9"/>
            <color indexed="81"/>
            <rFont val="Tahoma"/>
            <family val="2"/>
          </rPr>
          <t>The depth range of the species is 1-100m. For surface gears, the vertical overlap index with this species is 100.00%.</t>
        </r>
      </text>
    </comment>
    <comment ref="O436" authorId="0" shapeId="0" xr:uid="{92DDA56A-8D80-4348-84B4-5CA456973D73}">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6" authorId="0" shapeId="0" xr:uid="{A1285562-C3E5-4062-A871-865EDA842809}">
      <text>
        <r>
          <rPr>
            <b/>
            <sz val="9"/>
            <color indexed="81"/>
            <rFont val="Tahoma"/>
            <family val="2"/>
          </rPr>
          <t>No direct evidence of survival after capture.</t>
        </r>
      </text>
    </comment>
    <comment ref="E437" authorId="0" shapeId="0" xr:uid="{8E47C426-549D-4FB6-801F-27BF20D8DAC4}">
      <text>
        <r>
          <rPr>
            <b/>
            <sz val="9"/>
            <color indexed="81"/>
            <rFont val="Tahoma"/>
            <family val="2"/>
          </rPr>
          <t>The score is based on the maximum risk score in the family Scombridae, which included 35 species.</t>
        </r>
      </text>
    </comment>
    <comment ref="F437" authorId="0" shapeId="0" xr:uid="{91C945DF-B6B3-437B-82AD-B3EED2332D21}">
      <text>
        <r>
          <rPr>
            <b/>
            <sz val="9"/>
            <color indexed="81"/>
            <rFont val="Tahoma"/>
            <family val="2"/>
          </rPr>
          <t>The score is based on the maximum risk score in the family Scombridae, which included 35 species.</t>
        </r>
      </text>
    </comment>
    <comment ref="G437" authorId="0" shapeId="0" xr:uid="{34583CF0-FAF2-4112-8A84-873E5391B234}">
      <text>
        <r>
          <rPr>
            <b/>
            <sz val="9"/>
            <color indexed="81"/>
            <rFont val="Tahoma"/>
            <family val="2"/>
          </rPr>
          <t>There is no information, but fish are likely to produce &gt;100 eggs/year.</t>
        </r>
      </text>
    </comment>
    <comment ref="H437" authorId="0" shapeId="0" xr:uid="{0648812B-6D28-4A1B-AA93-E8C22EE1A453}">
      <text>
        <r>
          <rPr>
            <b/>
            <sz val="9"/>
            <color indexed="81"/>
            <rFont val="Tahoma"/>
            <family val="2"/>
          </rPr>
          <t>Species maximum length is 50, which is lower than the lowest risk value (100cm).</t>
        </r>
      </text>
    </comment>
    <comment ref="I437" authorId="0" shapeId="0" xr:uid="{F16BB635-FE00-4EB6-B8B9-3431372FAA6D}">
      <text>
        <r>
          <rPr>
            <b/>
            <sz val="9"/>
            <color indexed="81"/>
            <rFont val="Tahoma"/>
            <family val="2"/>
          </rPr>
          <t>Species maximum length is 50cm, which is in the length at maturity medium risk range (40-200cm).</t>
        </r>
      </text>
    </comment>
    <comment ref="J437" authorId="0" shapeId="0" xr:uid="{75B2AAFB-BCC7-4454-82A8-4EC22EDE84E0}">
      <text>
        <r>
          <rPr>
            <b/>
            <sz val="9"/>
            <color indexed="81"/>
            <rFont val="Tahoma"/>
            <family val="2"/>
          </rPr>
          <t>The score is based on the maximum risk score in the family Centrolophidae, which included 1 species.</t>
        </r>
      </text>
    </comment>
    <comment ref="K437" authorId="0" shapeId="0" xr:uid="{2DED66E5-8ECC-446A-8D2B-D4436E0AB886}">
      <text>
        <r>
          <rPr>
            <b/>
            <sz val="9"/>
            <color indexed="81"/>
            <rFont val="Tahoma"/>
            <family val="2"/>
          </rPr>
          <t>Species trophic level is 4.2, which is higher than the highest risk value (3.25).</t>
        </r>
      </text>
    </comment>
    <comment ref="M437" authorId="0" shapeId="0" xr:uid="{172C1CAE-E4FB-42C5-A639-FA57FC3723BE}">
      <text>
        <r>
          <rPr>
            <b/>
            <sz val="9"/>
            <color indexed="81"/>
            <rFont val="Tahoma"/>
            <family val="2"/>
          </rPr>
          <t>ALL stocks : Worldwide pelagic distribution</t>
        </r>
      </text>
    </comment>
    <comment ref="N437" authorId="0" shapeId="0" xr:uid="{31B77D4B-B882-4231-BAC2-532E18BC0F0C}">
      <text>
        <r>
          <rPr>
            <b/>
            <sz val="9"/>
            <color indexed="81"/>
            <rFont val="Tahoma"/>
            <family val="2"/>
          </rPr>
          <t>The depth range of the species is 1-200m. For surface gears, the vertical overlap index with this species is 50.00%.</t>
        </r>
      </text>
    </comment>
    <comment ref="O437" authorId="0" shapeId="0" xr:uid="{1C4089C1-7BE9-4699-BC56-E7D0A38090EF}">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437" authorId="0" shapeId="0" xr:uid="{FBFB4048-DA11-4F72-AF91-87020C5A7F4D}">
      <text>
        <r>
          <rPr>
            <b/>
            <sz val="9"/>
            <color indexed="81"/>
            <rFont val="Tahoma"/>
            <family val="2"/>
          </rPr>
          <t>No direct evidence of survival after capture.</t>
        </r>
      </text>
    </comment>
    <comment ref="E438" authorId="0" shapeId="0" xr:uid="{0FFF1B20-A02A-415F-8778-C446E44C8A67}">
      <text>
        <r>
          <rPr>
            <b/>
            <sz val="9"/>
            <color indexed="81"/>
            <rFont val="Tahoma"/>
            <family val="2"/>
          </rPr>
          <t>The score is based on the maximum risk score in the family Agonidae, which included 1 species.</t>
        </r>
      </text>
    </comment>
    <comment ref="F438" authorId="0" shapeId="0" xr:uid="{2ED6B25E-5B1D-4AF6-A76E-41C0BD73A3CF}">
      <text>
        <r>
          <rPr>
            <b/>
            <sz val="9"/>
            <color indexed="81"/>
            <rFont val="Tahoma"/>
            <family val="2"/>
          </rPr>
          <t>The score is based on the maximum risk score in the family Trachipteridae , which included 1 species.</t>
        </r>
      </text>
    </comment>
    <comment ref="G438" authorId="0" shapeId="0" xr:uid="{A414E517-60ED-4FFA-9BC9-28C7DB42A471}">
      <text>
        <r>
          <rPr>
            <b/>
            <sz val="9"/>
            <color indexed="81"/>
            <rFont val="Tahoma"/>
            <family val="2"/>
          </rPr>
          <t>Species fecundity is 200000 eggs/year, which is higher than the lowest risk value (20000).</t>
        </r>
      </text>
    </comment>
    <comment ref="H438" authorId="0" shapeId="0" xr:uid="{95FFB65F-AD94-4CC2-9501-C56DB37A998A}">
      <text>
        <r>
          <rPr>
            <b/>
            <sz val="9"/>
            <color indexed="81"/>
            <rFont val="Tahoma"/>
            <family val="2"/>
          </rPr>
          <t>Species maximum length is 270, which is in the medium risk range (100-300cm).</t>
        </r>
      </text>
    </comment>
    <comment ref="I438" authorId="0" shapeId="0" xr:uid="{D501783E-2EA3-4A4A-88DF-FF71BC03C054}">
      <text>
        <r>
          <rPr>
            <b/>
            <sz val="9"/>
            <color indexed="81"/>
            <rFont val="Tahoma"/>
            <family val="2"/>
          </rPr>
          <t>Species maximum length is 270cm, which is higher than the highest risk value (200cm).</t>
        </r>
      </text>
    </comment>
    <comment ref="J438" authorId="0" shapeId="0" xr:uid="{C5523115-DB18-4420-A1DF-0D9B14A09141}">
      <text>
        <r>
          <rPr>
            <b/>
            <sz val="9"/>
            <color indexed="81"/>
            <rFont val="Tahoma"/>
            <family val="2"/>
          </rPr>
          <t>Species reproductive strategy is broadcast spawner, which is low risk.</t>
        </r>
      </text>
    </comment>
    <comment ref="K438" authorId="0" shapeId="0" xr:uid="{BFF14C4E-7574-4E97-8040-7DE6D4543969}">
      <text>
        <r>
          <rPr>
            <b/>
            <sz val="9"/>
            <color indexed="81"/>
            <rFont val="Tahoma"/>
            <family val="2"/>
          </rPr>
          <t>Species trophic level is 3.9, which is higher than the highest risk value (3.25).</t>
        </r>
      </text>
    </comment>
    <comment ref="M438" authorId="0" shapeId="0" xr:uid="{67F19F92-19BD-4967-BCB9-8956DD722702}">
      <text>
        <r>
          <rPr>
            <b/>
            <sz val="9"/>
            <color indexed="81"/>
            <rFont val="Tahoma"/>
            <family val="2"/>
          </rPr>
          <t>ALPN stocks : Northwest Pacific only</t>
        </r>
      </text>
    </comment>
    <comment ref="N438" authorId="0" shapeId="0" xr:uid="{2F0FA8A6-9928-4E73-9BAA-14FBF3532706}">
      <text>
        <r>
          <rPr>
            <b/>
            <sz val="9"/>
            <color indexed="81"/>
            <rFont val="Tahoma"/>
            <family val="2"/>
          </rPr>
          <t>Not evaluated</t>
        </r>
      </text>
    </comment>
    <comment ref="O438" authorId="0" shapeId="0" xr:uid="{F0CA63B6-5641-4B10-A253-B52ACBF6BCA7}">
      <text>
        <r>
          <rPr>
            <b/>
            <sz val="9"/>
            <color indexed="81"/>
            <rFont val="Tahoma"/>
            <family val="2"/>
          </rPr>
          <t>Not evaluated</t>
        </r>
      </text>
    </comment>
    <comment ref="P438" authorId="0" shapeId="0" xr:uid="{8FA4B20F-EEB8-4FDD-A96C-B7B1355563E8}">
      <text>
        <r>
          <rPr>
            <b/>
            <sz val="9"/>
            <color indexed="81"/>
            <rFont val="Tahoma"/>
            <family val="2"/>
          </rPr>
          <t>Not evaluated</t>
        </r>
      </text>
    </comment>
    <comment ref="E439" authorId="0" shapeId="0" xr:uid="{4A1545FD-3294-4414-A990-EAD6EC43254B}">
      <text>
        <r>
          <rPr>
            <b/>
            <sz val="9"/>
            <color indexed="81"/>
            <rFont val="Tahoma"/>
            <family val="2"/>
          </rPr>
          <t>There is no information.</t>
        </r>
      </text>
    </comment>
    <comment ref="F439" authorId="0" shapeId="0" xr:uid="{7020CAD2-CB8B-4D90-AAF4-A996A39044F2}">
      <text>
        <r>
          <rPr>
            <b/>
            <sz val="9"/>
            <color indexed="81"/>
            <rFont val="Tahoma"/>
            <family val="2"/>
          </rPr>
          <t>There is no information.</t>
        </r>
      </text>
    </comment>
    <comment ref="G439" authorId="0" shapeId="0" xr:uid="{890751E5-9E00-4056-B142-AA3477E73BF1}">
      <text>
        <r>
          <rPr>
            <b/>
            <sz val="9"/>
            <color indexed="81"/>
            <rFont val="Tahoma"/>
            <family val="2"/>
          </rPr>
          <t>There is no information, but fish are likely to produce &gt;100 eggs/year.</t>
        </r>
      </text>
    </comment>
    <comment ref="H439" authorId="0" shapeId="0" xr:uid="{B953EBBA-F950-4F4A-9D46-296F858A64F4}">
      <text>
        <r>
          <rPr>
            <b/>
            <sz val="9"/>
            <color indexed="81"/>
            <rFont val="Tahoma"/>
            <family val="2"/>
          </rPr>
          <t>Species maximum length is 101, which is in the medium risk range (100-300cm).</t>
        </r>
      </text>
    </comment>
    <comment ref="I439" authorId="0" shapeId="0" xr:uid="{15992C18-BF1E-46EA-9C00-3D6F9C3A843C}">
      <text>
        <r>
          <rPr>
            <b/>
            <sz val="9"/>
            <color indexed="81"/>
            <rFont val="Tahoma"/>
            <family val="2"/>
          </rPr>
          <t>Species maximum length is 101cm, which is in the length at maturity medium risk range (40-200cm).</t>
        </r>
      </text>
    </comment>
    <comment ref="J439" authorId="0" shapeId="0" xr:uid="{D68FB10D-CCF0-4B95-865F-9590F4C6A485}">
      <text>
        <r>
          <rPr>
            <b/>
            <sz val="9"/>
            <color indexed="81"/>
            <rFont val="Tahoma"/>
            <family val="2"/>
          </rPr>
          <t>There is no information, but fish are not live bearers.</t>
        </r>
      </text>
    </comment>
    <comment ref="K439" authorId="0" shapeId="0" xr:uid="{89FBF5F7-68EE-4BE5-BDD6-96A85E2CB4EB}">
      <text>
        <r>
          <rPr>
            <b/>
            <sz val="9"/>
            <color indexed="81"/>
            <rFont val="Tahoma"/>
            <family val="2"/>
          </rPr>
          <t>The score is based on the maximum risk score in the family Scombridae, which included 50 species.</t>
        </r>
      </text>
    </comment>
    <comment ref="M439" authorId="0" shapeId="0" xr:uid="{4BC09B2E-B07C-4FF1-8874-757E87D18780}">
      <text>
        <r>
          <rPr>
            <b/>
            <sz val="9"/>
            <color indexed="81"/>
            <rFont val="Tahoma"/>
            <family val="2"/>
          </rPr>
          <t>ALL stocks : Worldwide pelagic distribution</t>
        </r>
      </text>
    </comment>
    <comment ref="N439" authorId="0" shapeId="0" xr:uid="{61F0156F-2B9F-45F2-96FB-37FD922D39B1}">
      <text>
        <r>
          <rPr>
            <b/>
            <sz val="9"/>
            <color indexed="81"/>
            <rFont val="Tahoma"/>
            <family val="2"/>
          </rPr>
          <t>The depth range of the species is 1-140m. For surface gears, the vertical overlap index with this species is 71.43%.</t>
        </r>
      </text>
    </comment>
    <comment ref="O439" authorId="0" shapeId="0" xr:uid="{3A64F299-F4F7-4C09-ADD8-2979F8685E14}">
      <text>
        <r>
          <rPr>
            <b/>
            <sz val="9"/>
            <color indexed="81"/>
            <rFont val="Tahoma"/>
            <family val="2"/>
          </rPr>
          <t>ALB stocks : The maximum length of the species is 101cm. For albacore fisheries, the length overlap index with this species is 72.14%._x000D_
TPT stocks : The maximum length of the species is 101cm. For tropical surface fisheries, the length overlap index with this species is 91.82%.</t>
        </r>
      </text>
    </comment>
    <comment ref="P439" authorId="0" shapeId="0" xr:uid="{2C209263-E7B1-4832-B307-249862520AFF}">
      <text>
        <r>
          <rPr>
            <b/>
            <sz val="9"/>
            <color indexed="81"/>
            <rFont val="Tahoma"/>
            <family val="2"/>
          </rPr>
          <t>No direct evidence of survival after capture.</t>
        </r>
      </text>
    </comment>
    <comment ref="E440" authorId="0" shapeId="0" xr:uid="{5A8F84C0-DA58-4363-B646-719682E1439D}">
      <text>
        <r>
          <rPr>
            <b/>
            <sz val="9"/>
            <color indexed="81"/>
            <rFont val="Tahoma"/>
            <family val="2"/>
          </rPr>
          <t>Species growth rate (K) is 1.000, which is higher than lowest risk K (0.183) for age at maturity.</t>
        </r>
      </text>
    </comment>
    <comment ref="F440" authorId="0" shapeId="0" xr:uid="{36323E6C-62C8-44D4-B264-A606BAEA89BD}">
      <text>
        <r>
          <rPr>
            <b/>
            <sz val="9"/>
            <color indexed="81"/>
            <rFont val="Tahoma"/>
            <family val="2"/>
          </rPr>
          <t>Species growth rate (K) is 1.000, which is higher than lowest risk K (0.30) for maximum age.</t>
        </r>
      </text>
    </comment>
    <comment ref="G440" authorId="0" shapeId="0" xr:uid="{ED481164-417B-4724-83F1-6E97B19FE465}">
      <text>
        <r>
          <rPr>
            <b/>
            <sz val="9"/>
            <color indexed="81"/>
            <rFont val="Tahoma"/>
            <family val="2"/>
          </rPr>
          <t>The score is based on the maximum risk score in the family Agonidae, which included 1 species.</t>
        </r>
      </text>
    </comment>
    <comment ref="H440" authorId="0" shapeId="0" xr:uid="{19DA77A6-71DA-4B33-9FCF-7B635C152EE4}">
      <text>
        <r>
          <rPr>
            <b/>
            <sz val="9"/>
            <color indexed="81"/>
            <rFont val="Tahoma"/>
            <family val="2"/>
          </rPr>
          <t>Species maximum length is 58, which is lower than the lowest risk value (100cm).</t>
        </r>
      </text>
    </comment>
    <comment ref="I440" authorId="0" shapeId="0" xr:uid="{3447D716-495C-47A0-88E5-8A39B3E2E207}">
      <text>
        <r>
          <rPr>
            <b/>
            <sz val="9"/>
            <color indexed="81"/>
            <rFont val="Tahoma"/>
            <family val="2"/>
          </rPr>
          <t>Species maximum length is 58cm, which is in the length at maturity medium risk range (40-200cm).</t>
        </r>
      </text>
    </comment>
    <comment ref="J440" authorId="0" shapeId="0" xr:uid="{675F78E6-6F0E-4C3F-97D4-8DCEEEE01F8E}">
      <text>
        <r>
          <rPr>
            <b/>
            <sz val="9"/>
            <color indexed="81"/>
            <rFont val="Tahoma"/>
            <family val="2"/>
          </rPr>
          <t>The score is based on the maximum risk score in the family Agonidae, which included 1 species.</t>
        </r>
      </text>
    </comment>
    <comment ref="K440" authorId="0" shapeId="0" xr:uid="{A5DD2E3D-F3BD-4464-A540-0B09AA8627B6}">
      <text>
        <r>
          <rPr>
            <b/>
            <sz val="9"/>
            <color indexed="81"/>
            <rFont val="Tahoma"/>
            <family val="2"/>
          </rPr>
          <t>Species trophic level is 3.8, which is higher than the highest risk value (3.25).</t>
        </r>
      </text>
    </comment>
    <comment ref="M440" authorId="0" shapeId="0" xr:uid="{32D0B77C-6511-4A8B-A2D6-59FBA276785E}">
      <text>
        <r>
          <rPr>
            <b/>
            <sz val="9"/>
            <color indexed="81"/>
            <rFont val="Tahoma"/>
            <family val="2"/>
          </rPr>
          <t>ALL stocks : Worldwide coastal distribution, mainly coastal</t>
        </r>
      </text>
    </comment>
    <comment ref="N440" authorId="0" shapeId="0" xr:uid="{ED6EF302-8FB0-44D4-AC2A-92BA91975CE0}">
      <text>
        <r>
          <rPr>
            <b/>
            <sz val="9"/>
            <color indexed="81"/>
            <rFont val="Tahoma"/>
            <family val="2"/>
          </rPr>
          <t>The depth range of the species is 50-300m. For surface gears, the vertical overlap index with this species is 20.32%. This species is reef associated.</t>
        </r>
      </text>
    </comment>
    <comment ref="O440" authorId="0" shapeId="0" xr:uid="{C3ADD36D-5FB0-4867-8162-F699A2A43C9D}">
      <text>
        <r>
          <rPr>
            <b/>
            <sz val="9"/>
            <color indexed="81"/>
            <rFont val="Tahoma"/>
            <family val="2"/>
          </rPr>
          <t>ALB stocks : The maximum length of the species is 58cm. For albacore fisheries, the length overlap index with this species is 41.43%. This gear uses bait, but the trophic level of the species &gt;3.5._x000D_
TPT stocks : The maximum length of the species is 58cm. For tropical surface fisheries, the length overlap index with this species is 52.73%. This gear uses bait, but the trophic level of the species &gt;3.5.</t>
        </r>
      </text>
    </comment>
    <comment ref="P440" authorId="0" shapeId="0" xr:uid="{F77A1847-A4B0-4625-8750-C5C8CA560237}">
      <text>
        <r>
          <rPr>
            <b/>
            <sz val="9"/>
            <color indexed="81"/>
            <rFont val="Tahoma"/>
            <family val="2"/>
          </rPr>
          <t>No direct evidence of survival after capture.</t>
        </r>
      </text>
    </comment>
    <comment ref="E441" authorId="0" shapeId="0" xr:uid="{7A91986D-AD00-4E62-81B2-F1D7024DE361}">
      <text>
        <r>
          <rPr>
            <b/>
            <sz val="9"/>
            <color indexed="81"/>
            <rFont val="Tahoma"/>
            <family val="2"/>
          </rPr>
          <t>There is no information.</t>
        </r>
      </text>
    </comment>
    <comment ref="F441" authorId="0" shapeId="0" xr:uid="{77A5C071-540E-43F5-8A83-28D692C22D6B}">
      <text>
        <r>
          <rPr>
            <b/>
            <sz val="9"/>
            <color indexed="81"/>
            <rFont val="Tahoma"/>
            <family val="2"/>
          </rPr>
          <t>There is no information.</t>
        </r>
      </text>
    </comment>
    <comment ref="G441" authorId="0" shapeId="0" xr:uid="{A839B698-7DEA-4B95-B004-70AB05131E8F}">
      <text>
        <r>
          <rPr>
            <b/>
            <sz val="9"/>
            <color indexed="81"/>
            <rFont val="Tahoma"/>
            <family val="2"/>
          </rPr>
          <t>There is no information, but fish are likely to produce &gt;100 eggs/year.</t>
        </r>
      </text>
    </comment>
    <comment ref="H441" authorId="0" shapeId="0" xr:uid="{76BFF191-0DE8-491E-A630-0B2F0EE2BEF4}">
      <text>
        <r>
          <rPr>
            <b/>
            <sz val="9"/>
            <color indexed="81"/>
            <rFont val="Tahoma"/>
            <family val="2"/>
          </rPr>
          <t>Species maximum length is 33, which is lower than the lowest risk value (100cm).</t>
        </r>
      </text>
    </comment>
    <comment ref="I441" authorId="0" shapeId="0" xr:uid="{DD5C3D49-21AD-45F4-8376-E453AE3DD210}">
      <text>
        <r>
          <rPr>
            <b/>
            <sz val="9"/>
            <color indexed="81"/>
            <rFont val="Tahoma"/>
            <family val="2"/>
          </rPr>
          <t>Species maximum length is 33cm, which is lower than the length at maturity lowest risk value (40cm).</t>
        </r>
      </text>
    </comment>
    <comment ref="J441" authorId="0" shapeId="0" xr:uid="{E194B44B-7B0C-4A4E-B5A8-7F9F6D5C7415}">
      <text>
        <r>
          <rPr>
            <b/>
            <sz val="9"/>
            <color indexed="81"/>
            <rFont val="Tahoma"/>
            <family val="2"/>
          </rPr>
          <t>There is no information, but fish are not live bearers.</t>
        </r>
      </text>
    </comment>
    <comment ref="K441" authorId="0" shapeId="0" xr:uid="{6101237F-0D02-4AD4-BF88-D5CE80A1325E}">
      <text>
        <r>
          <rPr>
            <b/>
            <sz val="9"/>
            <color indexed="81"/>
            <rFont val="Tahoma"/>
            <family val="2"/>
          </rPr>
          <t>Species trophic level is 4.2, which is higher than the highest risk value (3.25).</t>
        </r>
      </text>
    </comment>
    <comment ref="M441" authorId="0" shapeId="0" xr:uid="{68515716-074F-48D8-AD44-24734C57D507}">
      <text>
        <r>
          <rPr>
            <b/>
            <sz val="9"/>
            <color indexed="81"/>
            <rFont val="Tahoma"/>
            <family val="2"/>
          </rPr>
          <t>ALAS,ALI_,ALPS stocks : Southern Oceans distribution</t>
        </r>
      </text>
    </comment>
    <comment ref="N441" authorId="0" shapeId="0" xr:uid="{6E55D34D-60A1-412F-8DE2-D0DA66D91758}">
      <text>
        <r>
          <rPr>
            <b/>
            <sz val="9"/>
            <color indexed="81"/>
            <rFont val="Tahoma"/>
            <family val="2"/>
          </rPr>
          <t>The depth range of the species is 40-800m. For surface gears, the vertical overlap index with this species is 8.02%. This species is demersal.</t>
        </r>
      </text>
    </comment>
    <comment ref="O441" authorId="0" shapeId="0" xr:uid="{1491212C-C01D-4BDC-AE03-1F6673AEFAF7}">
      <text>
        <r>
          <rPr>
            <b/>
            <sz val="9"/>
            <color indexed="81"/>
            <rFont val="Tahoma"/>
            <family val="2"/>
          </rPr>
          <t>ALB stocks : The maximum length of the species is 33cm. For albacore fisheries, the length overlap index with this species is 23.57%. This gear uses bait, but the trophic level of the species &gt;3.5.</t>
        </r>
      </text>
    </comment>
    <comment ref="P441" authorId="0" shapeId="0" xr:uid="{29FB117E-29B2-49F2-9A31-EDAF412321D5}">
      <text>
        <r>
          <rPr>
            <b/>
            <sz val="9"/>
            <color indexed="81"/>
            <rFont val="Tahoma"/>
            <family val="2"/>
          </rPr>
          <t>No direct evidence of survival after capture.</t>
        </r>
      </text>
    </comment>
    <comment ref="E442" authorId="0" shapeId="0" xr:uid="{24AF2B2B-A4B4-41A8-A70F-1057E8DD2ABC}">
      <text>
        <r>
          <rPr>
            <b/>
            <sz val="9"/>
            <color indexed="81"/>
            <rFont val="Tahoma"/>
            <family val="2"/>
          </rPr>
          <t>The score is based on the maximum risk score in the family Agonidae, which included 1 species.</t>
        </r>
      </text>
    </comment>
    <comment ref="F442" authorId="0" shapeId="0" xr:uid="{5F26BBC6-D86D-4E2F-B101-F6A9DD609D15}">
      <text>
        <r>
          <rPr>
            <b/>
            <sz val="9"/>
            <color indexed="81"/>
            <rFont val="Tahoma"/>
            <family val="2"/>
          </rPr>
          <t>The score is based on the maximum risk score in the family Agonidae, which included 1 species.</t>
        </r>
      </text>
    </comment>
    <comment ref="G442" authorId="0" shapeId="0" xr:uid="{6BC7DB3C-1C35-4895-AD69-B8525E32E4EC}">
      <text>
        <r>
          <rPr>
            <b/>
            <sz val="9"/>
            <color indexed="81"/>
            <rFont val="Tahoma"/>
            <family val="2"/>
          </rPr>
          <t>The score is based on the maximum risk score in the family Agonidae, which included 1 species.</t>
        </r>
      </text>
    </comment>
    <comment ref="H442" authorId="0" shapeId="0" xr:uid="{623437DA-5E9E-49E3-8A40-F6085C5F3078}">
      <text>
        <r>
          <rPr>
            <b/>
            <sz val="9"/>
            <color indexed="81"/>
            <rFont val="Tahoma"/>
            <family val="2"/>
          </rPr>
          <t>Species maximum length is 28, which is lower than the lowest risk value (100cm).</t>
        </r>
      </text>
    </comment>
    <comment ref="I442" authorId="0" shapeId="0" xr:uid="{CA3F7284-81B6-4A15-A4B9-61C220850695}">
      <text>
        <r>
          <rPr>
            <b/>
            <sz val="9"/>
            <color indexed="81"/>
            <rFont val="Tahoma"/>
            <family val="2"/>
          </rPr>
          <t>Species maximum length is 28cm, which is lower than the length at maturity lowest risk value (40cm).</t>
        </r>
      </text>
    </comment>
    <comment ref="J442" authorId="0" shapeId="0" xr:uid="{4B51585C-5B56-491B-AA1A-0FBB62D20BDB}">
      <text>
        <r>
          <rPr>
            <b/>
            <sz val="9"/>
            <color indexed="81"/>
            <rFont val="Tahoma"/>
            <family val="2"/>
          </rPr>
          <t>Species reproductive strategy is broadcast spawner, which is low risk.</t>
        </r>
      </text>
    </comment>
    <comment ref="K442" authorId="0" shapeId="0" xr:uid="{53FA52D4-419D-47F3-BE74-B224F3E4C759}">
      <text>
        <r>
          <rPr>
            <b/>
            <sz val="9"/>
            <color indexed="81"/>
            <rFont val="Tahoma"/>
            <family val="2"/>
          </rPr>
          <t>Species trophic level is 4.1, which is higher than the highest risk value (3.25).</t>
        </r>
      </text>
    </comment>
    <comment ref="M442" authorId="0" shapeId="0" xr:uid="{44C705DC-DEE4-4CDD-AE48-93E048037F18}">
      <text>
        <r>
          <rPr>
            <b/>
            <sz val="9"/>
            <color indexed="81"/>
            <rFont val="Tahoma"/>
            <family val="2"/>
          </rPr>
          <t>BEPW,SKPW,YFPW stocks : West Pacific distribution, uncommon in Indian Ocean, mainly coastal</t>
        </r>
      </text>
    </comment>
    <comment ref="N442" authorId="0" shapeId="0" xr:uid="{C503DBCC-7F62-413D-AA77-C9F31AB4B4CB}">
      <text>
        <r>
          <rPr>
            <b/>
            <sz val="9"/>
            <color indexed="81"/>
            <rFont val="Tahoma"/>
            <family val="2"/>
          </rPr>
          <t>The depth range of the species is 20-130m. For surface gears, the vertical overlap index with this species is 72.97%. This species is reef associated.</t>
        </r>
      </text>
    </comment>
    <comment ref="O442" authorId="0" shapeId="0" xr:uid="{B641FDBB-3694-46C7-B373-7CD9D30BFD80}">
      <text>
        <r>
          <rPr>
            <b/>
            <sz val="9"/>
            <color indexed="81"/>
            <rFont val="Tahoma"/>
            <family val="2"/>
          </rPr>
          <t>TPT stocks : The maximum length of the species is 28cm. For tropical surface fisheries, the length overlap index with this species is 25.45%. This gear uses bait, but the trophic level of the species &gt;3.5.</t>
        </r>
      </text>
    </comment>
    <comment ref="P442" authorId="0" shapeId="0" xr:uid="{9CDD323F-BD1B-4DE6-B52E-B0E65CB577F5}">
      <text>
        <r>
          <rPr>
            <b/>
            <sz val="9"/>
            <color indexed="81"/>
            <rFont val="Tahoma"/>
            <family val="2"/>
          </rPr>
          <t>No direct evidence of survival after capture.</t>
        </r>
      </text>
    </comment>
    <comment ref="E443" authorId="0" shapeId="0" xr:uid="{F87FC3C7-7A96-41CB-9D79-FF5B5FB0D0B0}">
      <text>
        <r>
          <rPr>
            <b/>
            <sz val="9"/>
            <color indexed="81"/>
            <rFont val="Tahoma"/>
            <family val="2"/>
          </rPr>
          <t>The score is based on the maximum risk score in the family Carangidae, which included 17 species.</t>
        </r>
      </text>
    </comment>
    <comment ref="F443" authorId="0" shapeId="0" xr:uid="{785000E7-313D-4996-82B8-F0E3D4EAD1C9}">
      <text>
        <r>
          <rPr>
            <b/>
            <sz val="9"/>
            <color indexed="81"/>
            <rFont val="Tahoma"/>
            <family val="2"/>
          </rPr>
          <t>The score is based on the maximum risk score in the family Carangidae, which included 17 species.</t>
        </r>
      </text>
    </comment>
    <comment ref="G443" authorId="0" shapeId="0" xr:uid="{35395D35-9815-46A7-B981-F33DE4BC4985}">
      <text>
        <r>
          <rPr>
            <b/>
            <sz val="9"/>
            <color indexed="81"/>
            <rFont val="Tahoma"/>
            <family val="2"/>
          </rPr>
          <t>The score is based on the maximum risk score in the family Carangidae, which included 3 species.</t>
        </r>
      </text>
    </comment>
    <comment ref="H443" authorId="0" shapeId="0" xr:uid="{CA5A1FBF-FAC2-4131-AC1D-B512F2BF50B7}">
      <text>
        <r>
          <rPr>
            <b/>
            <sz val="9"/>
            <color indexed="81"/>
            <rFont val="Tahoma"/>
            <family val="2"/>
          </rPr>
          <t>Species maximum length is 50, which is lower than the lowest risk value (100cm).</t>
        </r>
      </text>
    </comment>
    <comment ref="I443" authorId="0" shapeId="0" xr:uid="{8CA0D0BA-2F18-4F9B-8CCA-F9CA89F18B7E}">
      <text>
        <r>
          <rPr>
            <b/>
            <sz val="9"/>
            <color indexed="81"/>
            <rFont val="Tahoma"/>
            <family val="2"/>
          </rPr>
          <t>Species maximum length is 50cm, which is in the length at maturity medium risk range (40-200cm).</t>
        </r>
      </text>
    </comment>
    <comment ref="J443" authorId="0" shapeId="0" xr:uid="{CF8C2F15-75E3-4618-BEF6-96D614B74DB6}">
      <text>
        <r>
          <rPr>
            <b/>
            <sz val="9"/>
            <color indexed="81"/>
            <rFont val="Tahoma"/>
            <family val="2"/>
          </rPr>
          <t>Species reproductive strategy is broadcast spawner, which is low risk.</t>
        </r>
      </text>
    </comment>
    <comment ref="K443" authorId="0" shapeId="0" xr:uid="{EBC65D56-E3E8-4ABD-AE7B-085E8992A7DF}">
      <text>
        <r>
          <rPr>
            <b/>
            <sz val="9"/>
            <color indexed="81"/>
            <rFont val="Tahoma"/>
            <family val="2"/>
          </rPr>
          <t>Species trophic level is 4.0, which is higher than the highest risk value (3.25).</t>
        </r>
      </text>
    </comment>
    <comment ref="M443" authorId="0" shapeId="0" xr:uid="{B0F88723-4ACA-46E8-B252-761D07072B27}">
      <text>
        <r>
          <rPr>
            <b/>
            <sz val="9"/>
            <color indexed="81"/>
            <rFont val="Tahoma"/>
            <family val="2"/>
          </rPr>
          <t>ALL stocks : Worldwide pelagic distribution</t>
        </r>
      </text>
    </comment>
    <comment ref="N443" authorId="0" shapeId="0" xr:uid="{2404DF11-AC65-4894-ADE6-8001D124373F}">
      <text>
        <r>
          <rPr>
            <b/>
            <sz val="9"/>
            <color indexed="81"/>
            <rFont val="Tahoma"/>
            <family val="2"/>
          </rPr>
          <t>The depth range of the species is 1-50m. For surface gears, the vertical overlap index with this species is 100.00%.</t>
        </r>
      </text>
    </comment>
    <comment ref="O443" authorId="0" shapeId="0" xr:uid="{3BB76508-A9B9-4A4D-8070-D6821BF3FB5A}">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443" authorId="0" shapeId="0" xr:uid="{E465095E-11B1-42AD-A380-F8B709913CCF}">
      <text>
        <r>
          <rPr>
            <b/>
            <sz val="9"/>
            <color indexed="81"/>
            <rFont val="Tahoma"/>
            <family val="2"/>
          </rPr>
          <t>No direct evidence of survival after capture.</t>
        </r>
      </text>
    </comment>
    <comment ref="E444" authorId="0" shapeId="0" xr:uid="{8326677A-B196-4B99-88CE-D6A589BF5FAF}">
      <text>
        <r>
          <rPr>
            <b/>
            <sz val="9"/>
            <color indexed="81"/>
            <rFont val="Tahoma"/>
            <family val="2"/>
          </rPr>
          <t>The score is based on the maximum risk score in the family Agonidae, which included 1 species.</t>
        </r>
      </text>
    </comment>
    <comment ref="F444" authorId="0" shapeId="0" xr:uid="{81904979-2DDE-47A3-A592-C543B4906FEF}">
      <text>
        <r>
          <rPr>
            <b/>
            <sz val="9"/>
            <color indexed="81"/>
            <rFont val="Tahoma"/>
            <family val="2"/>
          </rPr>
          <t>The score is based on the maximum risk score in the family Carangidae, which included 17 species.</t>
        </r>
      </text>
    </comment>
    <comment ref="G444" authorId="0" shapeId="0" xr:uid="{0B664319-7772-4815-858B-9AD81816ED30}">
      <text>
        <r>
          <rPr>
            <b/>
            <sz val="9"/>
            <color indexed="81"/>
            <rFont val="Tahoma"/>
            <family val="2"/>
          </rPr>
          <t>The score is based on the maximum risk score in the family Carangidae, which included 17 species.</t>
        </r>
      </text>
    </comment>
    <comment ref="H444" authorId="0" shapeId="0" xr:uid="{5AA2EA9D-DDE0-468B-8C16-4299DF5EECBA}">
      <text>
        <r>
          <rPr>
            <b/>
            <sz val="9"/>
            <color indexed="81"/>
            <rFont val="Tahoma"/>
            <family val="2"/>
          </rPr>
          <t>Species maximum length is 60, which is lower than the lowest risk value (100cm).</t>
        </r>
      </text>
    </comment>
    <comment ref="I444" authorId="0" shapeId="0" xr:uid="{6AF5DA4B-B164-4F58-832B-AF17D4395233}">
      <text>
        <r>
          <rPr>
            <b/>
            <sz val="9"/>
            <color indexed="81"/>
            <rFont val="Tahoma"/>
            <family val="2"/>
          </rPr>
          <t>Species maximum length is 60cm, which is in the length at maturity medium risk range (40-200cm).</t>
        </r>
      </text>
    </comment>
    <comment ref="J444" authorId="0" shapeId="0" xr:uid="{315B4E45-3C68-431C-8F97-EC3F17B88890}">
      <text>
        <r>
          <rPr>
            <b/>
            <sz val="9"/>
            <color indexed="81"/>
            <rFont val="Tahoma"/>
            <family val="2"/>
          </rPr>
          <t>Species reproductive strategy is broadcast spawner, which is low risk.</t>
        </r>
      </text>
    </comment>
    <comment ref="K444" authorId="0" shapeId="0" xr:uid="{DF6CDE0B-096A-42B7-984E-E52D3916C850}">
      <text>
        <r>
          <rPr>
            <b/>
            <sz val="9"/>
            <color indexed="81"/>
            <rFont val="Tahoma"/>
            <family val="2"/>
          </rPr>
          <t>Species trophic level is 4.5, which is higher than the highest risk value (3.25).</t>
        </r>
      </text>
    </comment>
    <comment ref="M444" authorId="0" shapeId="0" xr:uid="{37DB74B5-060C-4863-8DBF-3FA697F80196}">
      <text>
        <r>
          <rPr>
            <b/>
            <sz val="9"/>
            <color indexed="81"/>
            <rFont val="Tahoma"/>
            <family val="2"/>
          </rPr>
          <t>ALAM,ALAN stocks : Distribution subtropical/temperate NE Atlantic only. Species is coastal.</t>
        </r>
      </text>
    </comment>
    <comment ref="N444" authorId="0" shapeId="0" xr:uid="{800C0368-4214-4396-994A-2BD3C623CD19}">
      <text>
        <r>
          <rPr>
            <b/>
            <sz val="9"/>
            <color indexed="81"/>
            <rFont val="Tahoma"/>
            <family val="2"/>
          </rPr>
          <t>Not evaluated</t>
        </r>
      </text>
    </comment>
    <comment ref="O444" authorId="0" shapeId="0" xr:uid="{92FCF0E1-39A3-4769-8918-653CE9DBE0F0}">
      <text>
        <r>
          <rPr>
            <b/>
            <sz val="9"/>
            <color indexed="81"/>
            <rFont val="Tahoma"/>
            <family val="2"/>
          </rPr>
          <t>Not evaluated</t>
        </r>
      </text>
    </comment>
    <comment ref="P444" authorId="0" shapeId="0" xr:uid="{D3F81864-EDEC-4556-B990-A6A3D3A338BF}">
      <text>
        <r>
          <rPr>
            <b/>
            <sz val="9"/>
            <color indexed="81"/>
            <rFont val="Tahoma"/>
            <family val="2"/>
          </rPr>
          <t>Not evaluated</t>
        </r>
      </text>
    </comment>
    <comment ref="E445" authorId="0" shapeId="0" xr:uid="{7B42D295-985F-497A-A1C5-808AFDC5AC5E}">
      <text>
        <r>
          <rPr>
            <b/>
            <sz val="9"/>
            <color indexed="81"/>
            <rFont val="Tahoma"/>
            <family val="2"/>
          </rPr>
          <t>Species growth rate (K) is 1.200, which is higher than lowest risk K (0.183) for age at maturity.</t>
        </r>
      </text>
    </comment>
    <comment ref="F445" authorId="0" shapeId="0" xr:uid="{FECD0838-518C-4503-9C0C-A6B8D678A559}">
      <text>
        <r>
          <rPr>
            <b/>
            <sz val="9"/>
            <color indexed="81"/>
            <rFont val="Tahoma"/>
            <family val="2"/>
          </rPr>
          <t>Species growth rate (K) is 1.200, which is higher than lowest risk K (0.30) for maximum age.</t>
        </r>
      </text>
    </comment>
    <comment ref="G445" authorId="0" shapeId="0" xr:uid="{52295A16-5715-45DC-8FDF-02716C5D3E65}">
      <text>
        <r>
          <rPr>
            <b/>
            <sz val="9"/>
            <color indexed="81"/>
            <rFont val="Tahoma"/>
            <family val="2"/>
          </rPr>
          <t>The score is based on the maximum risk score in the family Carangidae, which included 3 species.</t>
        </r>
      </text>
    </comment>
    <comment ref="H445" authorId="0" shapeId="0" xr:uid="{89EE579F-1B21-4EBC-9380-5990AE6DEEF2}">
      <text>
        <r>
          <rPr>
            <b/>
            <sz val="9"/>
            <color indexed="81"/>
            <rFont val="Tahoma"/>
            <family val="2"/>
          </rPr>
          <t>Species maximum length is 22, which is lower than the lowest risk value (100cm).</t>
        </r>
      </text>
    </comment>
    <comment ref="I445" authorId="0" shapeId="0" xr:uid="{70A1D07F-5E94-4A68-8DAA-2B5E6E12AF8C}">
      <text>
        <r>
          <rPr>
            <b/>
            <sz val="9"/>
            <color indexed="81"/>
            <rFont val="Tahoma"/>
            <family val="2"/>
          </rPr>
          <t>Species length at maturity is 13, which is lower than the lowest risk value (40cm).</t>
        </r>
      </text>
    </comment>
    <comment ref="J445" authorId="0" shapeId="0" xr:uid="{E58985EF-C5FC-4621-B188-5BC519B36281}">
      <text>
        <r>
          <rPr>
            <b/>
            <sz val="9"/>
            <color indexed="81"/>
            <rFont val="Tahoma"/>
            <family val="2"/>
          </rPr>
          <t>Species reproductive strategy is broadcast spawner, which is low risk.</t>
        </r>
      </text>
    </comment>
    <comment ref="K445" authorId="0" shapeId="0" xr:uid="{027DA40B-C425-4634-AA0F-57ACF096AE8D}">
      <text>
        <r>
          <rPr>
            <b/>
            <sz val="9"/>
            <color indexed="81"/>
            <rFont val="Tahoma"/>
            <family val="2"/>
          </rPr>
          <t>Species trophic level is 2.5, which is lower than the lowest risk value (2.75).</t>
        </r>
      </text>
    </comment>
    <comment ref="M445" authorId="0" shapeId="0" xr:uid="{450FFC7D-169F-48FD-BBC7-19BB106B74E3}">
      <text>
        <r>
          <rPr>
            <b/>
            <sz val="9"/>
            <color indexed="81"/>
            <rFont val="Tahoma"/>
            <family val="2"/>
          </rPr>
          <t>ALPS,BEPE,SKPE,YFPE stocks : Southeast Pacific distribution. Species is coastal.</t>
        </r>
      </text>
    </comment>
    <comment ref="N445" authorId="0" shapeId="0" xr:uid="{A514EC42-5613-4CB9-881E-17E6CBFB6160}">
      <text>
        <r>
          <rPr>
            <b/>
            <sz val="9"/>
            <color indexed="81"/>
            <rFont val="Tahoma"/>
            <family val="2"/>
          </rPr>
          <t>Bait for other gears. No encounters expected.</t>
        </r>
      </text>
    </comment>
    <comment ref="O445" authorId="0" shapeId="0" xr:uid="{D689DB31-7DFE-4ACC-89F3-53B0F3CC2556}">
      <text>
        <r>
          <rPr>
            <b/>
            <sz val="9"/>
            <color indexed="81"/>
            <rFont val="Tahoma"/>
            <family val="2"/>
          </rPr>
          <t>ALB stocks : The maximum length of the species is 22cm. For albacore fisheries, the length overlap index with this species is 15.71%. This gear uses bait and the trophic level of the species &lt;3.5._x000D_
TPT stocks : The maximum length of the species is 22cm. For tropical surface fisheries, the length overlap index with this species is 20.00%. This gear uses bait and the trophic level of the species &lt;3.5.</t>
        </r>
      </text>
    </comment>
    <comment ref="P445" authorId="0" shapeId="0" xr:uid="{5295007C-D160-42F6-9D86-9419198DED7B}">
      <text>
        <r>
          <rPr>
            <b/>
            <sz val="9"/>
            <color indexed="81"/>
            <rFont val="Tahoma"/>
            <family val="2"/>
          </rPr>
          <t>No direct evidence of survival after capture.</t>
        </r>
      </text>
    </comment>
    <comment ref="E446" authorId="0" shapeId="0" xr:uid="{730B13BF-1874-4477-AB1C-5688DB5BEA21}">
      <text>
        <r>
          <rPr>
            <b/>
            <sz val="9"/>
            <color indexed="81"/>
            <rFont val="Tahoma"/>
            <family val="2"/>
          </rPr>
          <t>Species growth rate (K) is 0.300, which is higher than lowest risk K (0.183) for age at maturity.</t>
        </r>
      </text>
    </comment>
    <comment ref="F446" authorId="0" shapeId="0" xr:uid="{6C67B68F-8B13-47A3-B2C3-47C1BDACDCF8}">
      <text>
        <r>
          <rPr>
            <b/>
            <sz val="9"/>
            <color indexed="81"/>
            <rFont val="Tahoma"/>
            <family val="2"/>
          </rPr>
          <t>Species growth rate (K) is 0.300, which is in the medium risk K range (0.12-0.30) for maximum age.</t>
        </r>
      </text>
    </comment>
    <comment ref="G446" authorId="0" shapeId="0" xr:uid="{AAD66C37-4531-4D0D-BEB7-8F380AA08637}">
      <text>
        <r>
          <rPr>
            <b/>
            <sz val="9"/>
            <color indexed="81"/>
            <rFont val="Tahoma"/>
            <family val="2"/>
          </rPr>
          <t>Species fecundity is 6000000 eggs/year, which is higher than the lowest risk value (20000).</t>
        </r>
      </text>
    </comment>
    <comment ref="H446" authorId="0" shapeId="0" xr:uid="{08EC9CDB-17FE-43A0-9DE3-D03FFE236BE1}">
      <text>
        <r>
          <rPr>
            <b/>
            <sz val="9"/>
            <color indexed="81"/>
            <rFont val="Tahoma"/>
            <family val="2"/>
          </rPr>
          <t>Species maximum length is 250, which is in the medium risk range (100-300cm).</t>
        </r>
      </text>
    </comment>
    <comment ref="I446" authorId="0" shapeId="0" xr:uid="{72A6B670-F9D0-47C3-854E-3B121D3CF938}">
      <text>
        <r>
          <rPr>
            <b/>
            <sz val="9"/>
            <color indexed="81"/>
            <rFont val="Tahoma"/>
            <family val="2"/>
          </rPr>
          <t>Species length at maturity is 99, which is in the medium risk range (40-200cm).</t>
        </r>
      </text>
    </comment>
    <comment ref="J446" authorId="0" shapeId="0" xr:uid="{EC11045F-A040-4472-86DC-A6860889EB79}">
      <text>
        <r>
          <rPr>
            <b/>
            <sz val="9"/>
            <color indexed="81"/>
            <rFont val="Tahoma"/>
            <family val="2"/>
          </rPr>
          <t>Species reproductive strategy is broadcast spawner, which is low risk.</t>
        </r>
      </text>
    </comment>
    <comment ref="K446" authorId="0" shapeId="0" xr:uid="{6594FB03-5194-4AE9-B1A6-36EE30F5C9EB}">
      <text>
        <r>
          <rPr>
            <b/>
            <sz val="9"/>
            <color indexed="81"/>
            <rFont val="Tahoma"/>
            <family val="2"/>
          </rPr>
          <t>Species trophic level is 4.3, which is higher than the highest risk value (3.25).</t>
        </r>
      </text>
    </comment>
    <comment ref="M446" authorId="0" shapeId="0" xr:uid="{C7F24396-3D09-4EF2-861C-9E8B84B1549A}">
      <text>
        <r>
          <rPr>
            <b/>
            <sz val="9"/>
            <color indexed="81"/>
            <rFont val="Tahoma"/>
            <family val="2"/>
          </rPr>
          <t>ALL stocks : Worldwide pelagic distribution</t>
        </r>
      </text>
    </comment>
    <comment ref="N446" authorId="0" shapeId="0" xr:uid="{0F2505DF-EA0B-41DD-B726-127A7B9F7E45}">
      <text>
        <r>
          <rPr>
            <b/>
            <sz val="9"/>
            <color indexed="81"/>
            <rFont val="Tahoma"/>
            <family val="2"/>
          </rPr>
          <t>The depth range of the species is 1-20m. For surface gears, the vertical overlap index with this species is 100.00%.</t>
        </r>
      </text>
    </comment>
    <comment ref="O446" authorId="0" shapeId="0" xr:uid="{D6F8888A-8FCD-4E2E-80BE-58A5DA51502B}">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446" authorId="0" shapeId="0" xr:uid="{C641D220-B45D-4A0B-AB44-C8B4980AEA51}">
      <text>
        <r>
          <rPr>
            <b/>
            <sz val="9"/>
            <color indexed="81"/>
            <rFont val="Tahoma"/>
            <family val="2"/>
          </rPr>
          <t>No direct evidence of survival after capture.</t>
        </r>
      </text>
    </comment>
    <comment ref="E447" authorId="0" shapeId="0" xr:uid="{C3DF1B29-41A8-465A-A6B5-3C6FFE4D7189}">
      <text>
        <r>
          <rPr>
            <b/>
            <sz val="9"/>
            <color indexed="81"/>
            <rFont val="Tahoma"/>
            <family val="2"/>
          </rPr>
          <t>Species growth rate (K) is 0.100, which is in the medium risk K range (0.061-0.183) for age at maturity.</t>
        </r>
      </text>
    </comment>
    <comment ref="F447" authorId="0" shapeId="0" xr:uid="{CCB04B8C-C9FC-4BDF-9B3F-646FC0DD2F38}">
      <text>
        <r>
          <rPr>
            <b/>
            <sz val="9"/>
            <color indexed="81"/>
            <rFont val="Tahoma"/>
            <family val="2"/>
          </rPr>
          <t>Species growth rate (K) is 0.100, which is lower than highest risk K (0.12) for maximum age.</t>
        </r>
      </text>
    </comment>
    <comment ref="G447" authorId="0" shapeId="0" xr:uid="{A358AD94-9546-47E2-9F90-E95C5698DF2D}">
      <text>
        <r>
          <rPr>
            <b/>
            <sz val="9"/>
            <color indexed="81"/>
            <rFont val="Tahoma"/>
            <family val="2"/>
          </rPr>
          <t>Species fecundity is 1500000 eggs/year, which is higher than the lowest risk value (20000).</t>
        </r>
      </text>
    </comment>
    <comment ref="H447" authorId="0" shapeId="0" xr:uid="{B4CEB34C-B8D1-4487-9BB3-62F794F89882}">
      <text>
        <r>
          <rPr>
            <b/>
            <sz val="9"/>
            <color indexed="81"/>
            <rFont val="Tahoma"/>
            <family val="2"/>
          </rPr>
          <t>Species maximum length is 160, which is in the medium risk range (100-300cm).</t>
        </r>
      </text>
    </comment>
    <comment ref="I447" authorId="0" shapeId="0" xr:uid="{02A5DC7D-945A-498C-85D1-C21077535E6C}">
      <text>
        <r>
          <rPr>
            <b/>
            <sz val="9"/>
            <color indexed="81"/>
            <rFont val="Tahoma"/>
            <family val="2"/>
          </rPr>
          <t>Species length at maturity is 88, which is in the medium risk range (40-200cm).</t>
        </r>
      </text>
    </comment>
    <comment ref="J447" authorId="0" shapeId="0" xr:uid="{9720B4D0-D6BC-495D-AC37-D2F5CE713FB2}">
      <text>
        <r>
          <rPr>
            <b/>
            <sz val="9"/>
            <color indexed="81"/>
            <rFont val="Tahoma"/>
            <family val="2"/>
          </rPr>
          <t>Species reproductive strategy is broadcast spawner, which is low risk.</t>
        </r>
      </text>
    </comment>
    <comment ref="K447" authorId="0" shapeId="0" xr:uid="{841B9148-1195-441E-ADB1-F136F48FA34F}">
      <text>
        <r>
          <rPr>
            <b/>
            <sz val="9"/>
            <color indexed="81"/>
            <rFont val="Tahoma"/>
            <family val="2"/>
          </rPr>
          <t>Species trophic level is 4.5, which is higher than the highest risk value (3.25).</t>
        </r>
      </text>
    </comment>
    <comment ref="M447" authorId="0" shapeId="0" xr:uid="{6129F876-97A4-4B30-A4B8-189A20EA9B10}">
      <text>
        <r>
          <rPr>
            <b/>
            <sz val="9"/>
            <color indexed="81"/>
            <rFont val="Tahoma"/>
            <family val="2"/>
          </rPr>
          <t>ALAS,ALI_,ALPS stocks : Southern Oceans distribution</t>
        </r>
      </text>
    </comment>
    <comment ref="N447" authorId="0" shapeId="0" xr:uid="{13D6D0A0-B71D-4DEE-B99A-CC2F72C85C88}">
      <text>
        <r>
          <rPr>
            <b/>
            <sz val="9"/>
            <color indexed="81"/>
            <rFont val="Tahoma"/>
            <family val="2"/>
          </rPr>
          <t>The depth range of the species is 50-854m. For surface gears, the vertical overlap index with this species is 6.34%.</t>
        </r>
      </text>
    </comment>
    <comment ref="O447" authorId="0" shapeId="0" xr:uid="{E2AB2A2F-19A8-455A-87F1-447A16247FD9}">
      <text>
        <r>
          <rPr>
            <b/>
            <sz val="9"/>
            <color indexed="81"/>
            <rFont val="Tahoma"/>
            <family val="2"/>
          </rPr>
          <t>ALB stocks : The maximum length of the species is 160cm. For albacore fisheries, the length overlap index with this species is 100.00%. This gear uses bait, but the trophic level of the species &gt;3.5.</t>
        </r>
      </text>
    </comment>
    <comment ref="P447" authorId="0" shapeId="0" xr:uid="{9BE77B7A-21BD-41D9-B321-5B5932308C3A}">
      <text>
        <r>
          <rPr>
            <b/>
            <sz val="9"/>
            <color indexed="81"/>
            <rFont val="Tahoma"/>
            <family val="2"/>
          </rPr>
          <t>No direct evidence of survival after capture.</t>
        </r>
      </text>
    </comment>
    <comment ref="E448" authorId="0" shapeId="0" xr:uid="{B13DE392-90FD-47B6-9EF5-35A8EBC1F6CB}">
      <text>
        <r>
          <rPr>
            <b/>
            <sz val="9"/>
            <color indexed="81"/>
            <rFont val="Tahoma"/>
            <family val="2"/>
          </rPr>
          <t>Species growth rate (K) is 0.600, which is higher than lowest risk K (0.183) for age at maturity.</t>
        </r>
      </text>
    </comment>
    <comment ref="F448" authorId="0" shapeId="0" xr:uid="{0B5FC1EB-93DB-4A7D-8FB2-3DD2F5E37EDD}">
      <text>
        <r>
          <rPr>
            <b/>
            <sz val="9"/>
            <color indexed="81"/>
            <rFont val="Tahoma"/>
            <family val="2"/>
          </rPr>
          <t>Species growth rate (K) is 0.600, which is higher than lowest risk K (0.30) for maximum age.</t>
        </r>
      </text>
    </comment>
    <comment ref="G448" authorId="0" shapeId="0" xr:uid="{F664AB8C-B46B-48F1-8F7E-2E797D38B4B2}">
      <text>
        <r>
          <rPr>
            <b/>
            <sz val="9"/>
            <color indexed="81"/>
            <rFont val="Tahoma"/>
            <family val="2"/>
          </rPr>
          <t>The score is based on the maximum risk score in the family Engraulidae, which included 4 species.</t>
        </r>
      </text>
    </comment>
    <comment ref="H448" authorId="0" shapeId="0" xr:uid="{95C6460F-05FD-4799-9F2E-D480C191D09E}">
      <text>
        <r>
          <rPr>
            <b/>
            <sz val="9"/>
            <color indexed="81"/>
            <rFont val="Tahoma"/>
            <family val="2"/>
          </rPr>
          <t>Species maximum length is 300, which is in the medium risk range (100-300cm).</t>
        </r>
      </text>
    </comment>
    <comment ref="I448" authorId="0" shapeId="0" xr:uid="{CB491FC2-BC33-4758-A4AA-3E45BD44190E}">
      <text>
        <r>
          <rPr>
            <b/>
            <sz val="9"/>
            <color indexed="81"/>
            <rFont val="Tahoma"/>
            <family val="2"/>
          </rPr>
          <t>Species length at maturity is 164, which is in the medium risk range (40-200cm).</t>
        </r>
      </text>
    </comment>
    <comment ref="J448" authorId="0" shapeId="0" xr:uid="{24BB6928-4FC2-431C-A506-A342DF7479D4}">
      <text>
        <r>
          <rPr>
            <b/>
            <sz val="9"/>
            <color indexed="81"/>
            <rFont val="Tahoma"/>
            <family val="2"/>
          </rPr>
          <t>Species reproductive strategy is broadcast spawner, which is low risk.</t>
        </r>
      </text>
    </comment>
    <comment ref="K448" authorId="0" shapeId="0" xr:uid="{B87D8EC6-22AB-48A8-9CC9-43D354544ED5}">
      <text>
        <r>
          <rPr>
            <b/>
            <sz val="9"/>
            <color indexed="81"/>
            <rFont val="Tahoma"/>
            <family val="2"/>
          </rPr>
          <t>Species trophic level is 4.5, which is higher than the highest risk value (3.25).</t>
        </r>
      </text>
    </comment>
    <comment ref="M448" authorId="0" shapeId="0" xr:uid="{90269584-6B70-4BF7-A7ED-11A8A6FD8A8D}">
      <text>
        <r>
          <rPr>
            <b/>
            <sz val="9"/>
            <color indexed="81"/>
            <rFont val="Tahoma"/>
            <family val="2"/>
          </rPr>
          <t>AO_ stocks : Atlantic distribution, absent in Pacific Ocean, but catches reported in Indian Ocean.</t>
        </r>
      </text>
    </comment>
    <comment ref="N448" authorId="0" shapeId="0" xr:uid="{792AF7E9-3B52-4A2C-AF3F-D5BB92AC9A52}">
      <text>
        <r>
          <rPr>
            <b/>
            <sz val="9"/>
            <color indexed="81"/>
            <rFont val="Tahoma"/>
            <family val="2"/>
          </rPr>
          <t>The depth range of the species is 1-150m. For surface gears, the vertical overlap index with this species is 66.67%.</t>
        </r>
      </text>
    </comment>
    <comment ref="O448" authorId="0" shapeId="0" xr:uid="{5F05C84F-C0EF-4894-8D59-B176BAA03ACD}">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448" authorId="0" shapeId="0" xr:uid="{ECBFE8BF-DEE4-4ED7-97DA-6F49983B10BE}">
      <text>
        <r>
          <rPr>
            <b/>
            <sz val="9"/>
            <color indexed="81"/>
            <rFont val="Tahoma"/>
            <family val="2"/>
          </rPr>
          <t>No direct evidence of survival after capture.</t>
        </r>
      </text>
    </comment>
    <comment ref="E449" authorId="0" shapeId="0" xr:uid="{7789185D-A439-4701-94EF-AEA1C3E115D3}">
      <text>
        <r>
          <rPr>
            <b/>
            <sz val="9"/>
            <color indexed="81"/>
            <rFont val="Tahoma"/>
            <family val="2"/>
          </rPr>
          <t>Species growth rate (K) is 0.070, which is in the medium risk K range (0.061-0.183) for age at maturity.</t>
        </r>
      </text>
    </comment>
    <comment ref="F449" authorId="0" shapeId="0" xr:uid="{A1169D9C-ECE5-4D64-9D29-B797DE502C8D}">
      <text>
        <r>
          <rPr>
            <b/>
            <sz val="9"/>
            <color indexed="81"/>
            <rFont val="Tahoma"/>
            <family val="2"/>
          </rPr>
          <t>Species growth rate (K) is 0.070, which is lower than highest risk K (0.12) for maximum age.</t>
        </r>
      </text>
    </comment>
    <comment ref="G449" authorId="0" shapeId="0" xr:uid="{05C4380E-BF66-4039-ABDF-CF607E8F5EC7}">
      <text>
        <r>
          <rPr>
            <b/>
            <sz val="9"/>
            <color indexed="81"/>
            <rFont val="Tahoma"/>
            <family val="2"/>
          </rPr>
          <t>Species fecundity is 7500000 eggs/year, which is higher than the lowest risk value (20000).</t>
        </r>
      </text>
    </comment>
    <comment ref="H449" authorId="0" shapeId="0" xr:uid="{665FA400-4BF6-42BF-A9BB-12E80346BA26}">
      <text>
        <r>
          <rPr>
            <b/>
            <sz val="9"/>
            <color indexed="81"/>
            <rFont val="Tahoma"/>
            <family val="2"/>
          </rPr>
          <t>Species maximum length is 210, which is in the medium risk range (100-300cm).</t>
        </r>
      </text>
    </comment>
    <comment ref="I449" authorId="0" shapeId="0" xr:uid="{837AF80A-65A4-4E9B-9155-389A7F6526B0}">
      <text>
        <r>
          <rPr>
            <b/>
            <sz val="9"/>
            <color indexed="81"/>
            <rFont val="Tahoma"/>
            <family val="2"/>
          </rPr>
          <t>Species length at maturity is 78, which is in the medium risk range (40-200cm).</t>
        </r>
      </text>
    </comment>
    <comment ref="J449" authorId="0" shapeId="0" xr:uid="{87133ED0-9F57-4C0E-A80A-FC336491B3EF}">
      <text>
        <r>
          <rPr>
            <b/>
            <sz val="9"/>
            <color indexed="81"/>
            <rFont val="Tahoma"/>
            <family val="2"/>
          </rPr>
          <t>Species reproductive strategy is broadcast spawner, which is low risk.</t>
        </r>
      </text>
    </comment>
    <comment ref="K449" authorId="0" shapeId="0" xr:uid="{C3C8574F-AC3F-4027-8D71-FB033723F7D6}">
      <text>
        <r>
          <rPr>
            <b/>
            <sz val="9"/>
            <color indexed="81"/>
            <rFont val="Tahoma"/>
            <family val="2"/>
          </rPr>
          <t>Species trophic level is 4.1, which is higher than the highest risk value (3.25).</t>
        </r>
      </text>
    </comment>
    <comment ref="M449" authorId="0" shapeId="0" xr:uid="{879EDAE9-46A4-48A9-8468-A7475BA72793}">
      <text>
        <r>
          <rPr>
            <b/>
            <sz val="9"/>
            <color indexed="81"/>
            <rFont val="Tahoma"/>
            <family val="2"/>
          </rPr>
          <t>AO_ stocks : Distribution Atlantic only.</t>
        </r>
      </text>
    </comment>
    <comment ref="N449" authorId="0" shapeId="0" xr:uid="{01D96020-FE15-4058-A86D-D62ABA7FCFC9}">
      <text>
        <r>
          <rPr>
            <b/>
            <sz val="9"/>
            <color indexed="81"/>
            <rFont val="Tahoma"/>
            <family val="2"/>
          </rPr>
          <t>Not evaluated</t>
        </r>
      </text>
    </comment>
    <comment ref="O449" authorId="0" shapeId="0" xr:uid="{47A0E9B5-C548-4DD1-A870-614B15134E14}">
      <text>
        <r>
          <rPr>
            <b/>
            <sz val="9"/>
            <color indexed="81"/>
            <rFont val="Tahoma"/>
            <family val="2"/>
          </rPr>
          <t>Not evaluated</t>
        </r>
      </text>
    </comment>
    <comment ref="P449" authorId="0" shapeId="0" xr:uid="{0E87570E-1749-4B3F-AF54-B836434D8ADB}">
      <text>
        <r>
          <rPr>
            <b/>
            <sz val="9"/>
            <color indexed="81"/>
            <rFont val="Tahoma"/>
            <family val="2"/>
          </rPr>
          <t>Not evaluated</t>
        </r>
      </text>
    </comment>
    <comment ref="E450" authorId="0" shapeId="0" xr:uid="{F14ECE90-42A4-4127-94DB-D11D4AD5F91B}">
      <text>
        <r>
          <rPr>
            <b/>
            <sz val="9"/>
            <color indexed="81"/>
            <rFont val="Tahoma"/>
            <family val="2"/>
          </rPr>
          <t>Species growth rate (K) is 0.100, which is in the medium risk K range (0.061-0.183) for age at maturity.</t>
        </r>
      </text>
    </comment>
    <comment ref="F450" authorId="0" shapeId="0" xr:uid="{5E6E82BB-31D6-40AE-A986-747BD88B494E}">
      <text>
        <r>
          <rPr>
            <b/>
            <sz val="9"/>
            <color indexed="81"/>
            <rFont val="Tahoma"/>
            <family val="2"/>
          </rPr>
          <t>Species growth rate (K) is 0.100, which is lower than highest risk K (0.12) for maximum age.</t>
        </r>
      </text>
    </comment>
    <comment ref="G450" authorId="0" shapeId="0" xr:uid="{38467BD7-3025-427F-B693-AECE8528C52A}">
      <text>
        <r>
          <rPr>
            <b/>
            <sz val="9"/>
            <color indexed="81"/>
            <rFont val="Tahoma"/>
            <family val="2"/>
          </rPr>
          <t>Species fecundity is 3000000 eggs/year, which is higher than the lowest risk value (20000).</t>
        </r>
      </text>
    </comment>
    <comment ref="H450" authorId="0" shapeId="0" xr:uid="{F809D344-F34E-4D4F-A381-F4F52355EA70}">
      <text>
        <r>
          <rPr>
            <b/>
            <sz val="9"/>
            <color indexed="81"/>
            <rFont val="Tahoma"/>
            <family val="2"/>
          </rPr>
          <t>Species maximum length is 210, which is in the medium risk range (100-300cm).</t>
        </r>
      </text>
    </comment>
    <comment ref="I450" authorId="0" shapeId="0" xr:uid="{C14FEFF6-3903-4603-B1AE-F5D897E37C7F}">
      <text>
        <r>
          <rPr>
            <b/>
            <sz val="9"/>
            <color indexed="81"/>
            <rFont val="Tahoma"/>
            <family val="2"/>
          </rPr>
          <t>Species length at maturity is 78, which is in the medium risk range (40-200cm).</t>
        </r>
      </text>
    </comment>
    <comment ref="J450" authorId="0" shapeId="0" xr:uid="{7F30D74F-86FE-49E6-91FD-6875A46337A8}">
      <text>
        <r>
          <rPr>
            <b/>
            <sz val="9"/>
            <color indexed="81"/>
            <rFont val="Tahoma"/>
            <family val="2"/>
          </rPr>
          <t>Species reproductive strategy is broadcast spawner, which is low risk.</t>
        </r>
      </text>
    </comment>
    <comment ref="K450" authorId="0" shapeId="0" xr:uid="{F68570AE-9A3D-492D-8CF8-FC335489CBD9}">
      <text>
        <r>
          <rPr>
            <b/>
            <sz val="9"/>
            <color indexed="81"/>
            <rFont val="Tahoma"/>
            <family val="2"/>
          </rPr>
          <t>Species trophic level is 4.1, which is higher than the highest risk value (3.25).</t>
        </r>
      </text>
    </comment>
    <comment ref="M450" authorId="0" shapeId="0" xr:uid="{B4FEDEF7-2C2B-42A1-9483-F1DDA46A1F9F}">
      <text>
        <r>
          <rPr>
            <b/>
            <sz val="9"/>
            <color indexed="81"/>
            <rFont val="Tahoma"/>
            <family val="2"/>
          </rPr>
          <t>AO_,WPO,IO_ stocks : Worldwide distribution, absent in East Pacific</t>
        </r>
      </text>
    </comment>
    <comment ref="N450" authorId="0" shapeId="0" xr:uid="{BD10AF7E-0583-4C26-B0DF-362314138301}">
      <text>
        <r>
          <rPr>
            <b/>
            <sz val="9"/>
            <color indexed="81"/>
            <rFont val="Tahoma"/>
            <family val="2"/>
          </rPr>
          <t>The depth range of the species is 40-600m. For surface gears, the vertical overlap index with this species is 10.87%. This species is demersal.</t>
        </r>
      </text>
    </comment>
    <comment ref="O450" authorId="0" shapeId="0" xr:uid="{148F7D8C-2237-4DF3-A154-D8BDE334C7A4}">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surface fisheries, the length overlap index with this species is 100.00%. This gear uses bait, but the trophic level of the species &gt;3.5.</t>
        </r>
      </text>
    </comment>
    <comment ref="P450" authorId="0" shapeId="0" xr:uid="{1EBD89D5-BA36-44C2-8C8D-C000D241B591}">
      <text>
        <r>
          <rPr>
            <b/>
            <sz val="9"/>
            <color indexed="81"/>
            <rFont val="Tahoma"/>
            <family val="2"/>
          </rPr>
          <t>No direct evidence of survival after capture.</t>
        </r>
      </text>
    </comment>
    <comment ref="E451" authorId="0" shapeId="0" xr:uid="{5DBDAF6B-EB07-485D-A7C7-E419320F81A3}">
      <text>
        <r>
          <rPr>
            <b/>
            <sz val="9"/>
            <color indexed="81"/>
            <rFont val="Tahoma"/>
            <family val="2"/>
          </rPr>
          <t>Species growth rate (K) is 0.100, which is in the medium risk K range (0.061-0.183) for age at maturity.</t>
        </r>
      </text>
    </comment>
    <comment ref="F451" authorId="0" shapeId="0" xr:uid="{04E53CA4-F5F2-43B1-9D77-B3B3F0A99BD7}">
      <text>
        <r>
          <rPr>
            <b/>
            <sz val="9"/>
            <color indexed="81"/>
            <rFont val="Tahoma"/>
            <family val="2"/>
          </rPr>
          <t>Species growth rate (K) is 0.100, which is lower than highest risk K (0.12) for maximum age.</t>
        </r>
      </text>
    </comment>
    <comment ref="G451" authorId="0" shapeId="0" xr:uid="{5C6BD848-1D01-4E62-BE72-B8460A84D3CB}">
      <text>
        <r>
          <rPr>
            <b/>
            <sz val="9"/>
            <color indexed="81"/>
            <rFont val="Tahoma"/>
            <family val="2"/>
          </rPr>
          <t>Species fecundity is 7 eggs/year, which is lower than the highest risk value (100).</t>
        </r>
      </text>
    </comment>
    <comment ref="H451" authorId="0" shapeId="0" xr:uid="{7451F7D4-DDE0-4640-8652-8024854523E0}">
      <text>
        <r>
          <rPr>
            <b/>
            <sz val="9"/>
            <color indexed="81"/>
            <rFont val="Tahoma"/>
            <family val="2"/>
          </rPr>
          <t>Species maximum length is 541, which is higher than the highest risk value (300cm).</t>
        </r>
      </text>
    </comment>
    <comment ref="I451" authorId="0" shapeId="0" xr:uid="{26CAC992-B78F-463B-921C-6DCC94E60AF3}">
      <text>
        <r>
          <rPr>
            <b/>
            <sz val="9"/>
            <color indexed="81"/>
            <rFont val="Tahoma"/>
            <family val="2"/>
          </rPr>
          <t>Species length at maturity is 452, which is higher than the highest risk value (200cm).</t>
        </r>
      </text>
    </comment>
    <comment ref="J451" authorId="0" shapeId="0" xr:uid="{149F8888-043F-44FF-9F04-0107857765F3}">
      <text>
        <r>
          <rPr>
            <b/>
            <sz val="9"/>
            <color indexed="81"/>
            <rFont val="Tahoma"/>
            <family val="2"/>
          </rPr>
          <t>Species reproductive strategy is live bearer, which is high risk.</t>
        </r>
      </text>
    </comment>
    <comment ref="K451" authorId="0" shapeId="0" xr:uid="{C11D6C69-E195-49F4-8E0E-E905FF9D19DF}">
      <text>
        <r>
          <rPr>
            <b/>
            <sz val="9"/>
            <color indexed="81"/>
            <rFont val="Tahoma"/>
            <family val="2"/>
          </rPr>
          <t>Species trophic level is 4.5, which is higher than the highest risk value (3.25).</t>
        </r>
      </text>
    </comment>
    <comment ref="M451" authorId="0" shapeId="0" xr:uid="{1FC03CAC-0E42-4085-85DB-02FC51B4F304}">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51" authorId="0" shapeId="0" xr:uid="{EC425DAE-159E-4AB6-B687-74AE86A62C27}">
      <text>
        <r>
          <rPr>
            <b/>
            <sz val="9"/>
            <color indexed="81"/>
            <rFont val="Tahoma"/>
            <family val="2"/>
          </rPr>
          <t>The depth range of the species is 1-1200m. For surface gears, the vertical overlap index with this species is 8.33%.</t>
        </r>
      </text>
    </comment>
    <comment ref="O451" authorId="0" shapeId="0" xr:uid="{76404DA2-4A0A-4206-A39E-9A6D383078D6}">
      <text>
        <r>
          <rPr>
            <b/>
            <sz val="9"/>
            <color indexed="81"/>
            <rFont val="Tahoma"/>
            <family val="2"/>
          </rPr>
          <t>ALB stocks : The maximum length of the species is 541cm. For albacore fisheries, the length overlap index with this species is 100.00%. This gear uses bait, but the trophic level of the species &gt;3.5._x000D_
TPT stocks : The maximum length of the species is 541cm. For tropical surface fisheries, the length overlap index with this species is 100.00%. This gear uses bait, but the trophic level of the species &gt;3.5._x000D_
ALB stocks : The maximum length of the species is 541cm. For albacore fisheries, the length overlap index with this species is 100.00%. This gear uses bait, but the trophic level of the species &gt;3.5._x000D_
TPT stocks : The maximum length of the species is 541cm. For tropical surface fisheries, the length overlap index with this species is 100.00%. This gear uses bait, but the trophic level of the species &gt;3.5.</t>
        </r>
      </text>
    </comment>
    <comment ref="P451" authorId="0" shapeId="0" xr:uid="{775C89B7-EEAB-4BE4-B0D0-D0D31EE08F1E}">
      <text>
        <r>
          <rPr>
            <b/>
            <sz val="9"/>
            <color indexed="81"/>
            <rFont val="Tahoma"/>
            <family val="2"/>
          </rPr>
          <t>No direct evidence of survival after capture.</t>
        </r>
      </text>
    </comment>
    <comment ref="E452" authorId="0" shapeId="0" xr:uid="{96AFF97F-F4E7-445F-870F-E76D9E69E322}">
      <text>
        <r>
          <rPr>
            <b/>
            <sz val="9"/>
            <color indexed="81"/>
            <rFont val="Tahoma"/>
            <family val="2"/>
          </rPr>
          <t>Species growth rate (K) is 0.100, which is in the medium risk K range (0.061-0.183) for age at maturity.</t>
        </r>
      </text>
    </comment>
    <comment ref="F452" authorId="0" shapeId="0" xr:uid="{DAA58301-F096-4C72-BCE5-214C32B51B68}">
      <text>
        <r>
          <rPr>
            <b/>
            <sz val="9"/>
            <color indexed="81"/>
            <rFont val="Tahoma"/>
            <family val="2"/>
          </rPr>
          <t>Species growth rate (K) is 0.100, which is lower than highest risk K (0.12) for maximum age.</t>
        </r>
      </text>
    </comment>
    <comment ref="G452" authorId="0" shapeId="0" xr:uid="{54AE42B3-CBB9-4273-A3B0-81C11C62CC11}">
      <text>
        <r>
          <rPr>
            <b/>
            <sz val="9"/>
            <color indexed="81"/>
            <rFont val="Tahoma"/>
            <family val="2"/>
          </rPr>
          <t>Species fecundity is 1 eggs/year, which is lower than the highest risk value (100).</t>
        </r>
      </text>
    </comment>
    <comment ref="H452" authorId="0" shapeId="0" xr:uid="{CA8FC87B-A1EF-47E1-A726-180E57AD9EA2}">
      <text>
        <r>
          <rPr>
            <b/>
            <sz val="9"/>
            <color indexed="81"/>
            <rFont val="Tahoma"/>
            <family val="2"/>
          </rPr>
          <t>Species maximum length is 200, which is in the medium risk range (100-300cm).</t>
        </r>
      </text>
    </comment>
    <comment ref="I452" authorId="0" shapeId="0" xr:uid="{FDE758DB-0A1C-45FF-9B30-D814AC32745A}">
      <text>
        <r>
          <rPr>
            <b/>
            <sz val="9"/>
            <color indexed="81"/>
            <rFont val="Tahoma"/>
            <family val="2"/>
          </rPr>
          <t>Species length at maturity is 44, which is in the medium risk range (40-200cm).</t>
        </r>
      </text>
    </comment>
    <comment ref="J452" authorId="0" shapeId="0" xr:uid="{8AF58C1B-C90C-4A4B-A086-EE701CA9D480}">
      <text>
        <r>
          <rPr>
            <b/>
            <sz val="9"/>
            <color indexed="81"/>
            <rFont val="Tahoma"/>
            <family val="2"/>
          </rPr>
          <t>Species reproductive strategy is live bearer, which is high risk.</t>
        </r>
      </text>
    </comment>
    <comment ref="K452" authorId="0" shapeId="0" xr:uid="{2581672B-0B3A-4A5B-A199-DAE845C93E0F}">
      <text>
        <r>
          <rPr>
            <b/>
            <sz val="9"/>
            <color indexed="81"/>
            <rFont val="Tahoma"/>
            <family val="2"/>
          </rPr>
          <t>Species trophic level is 3.8, which is higher than the highest risk value (3.25).</t>
        </r>
      </text>
    </comment>
    <comment ref="M452" authorId="0" shapeId="0" xr:uid="{3C1E8412-34D7-49F2-AE1C-9CA9E0943324}">
      <text>
        <r>
          <rPr>
            <b/>
            <sz val="9"/>
            <color indexed="81"/>
            <rFont val="Tahoma"/>
            <family val="2"/>
          </rPr>
          <t>BEPW,SKPW,YFPW stocks : Distribution mainly West Pacific, absent in the Atlantic</t>
        </r>
      </text>
    </comment>
    <comment ref="N452" authorId="0" shapeId="0" xr:uid="{9BBA5CF5-2382-4599-8D19-ACA88BA54DBD}">
      <text>
        <r>
          <rPr>
            <b/>
            <sz val="9"/>
            <color indexed="81"/>
            <rFont val="Tahoma"/>
            <family val="2"/>
          </rPr>
          <t>The depth range of the species is 10-200m. For surface gears, the vertical overlap index with this species is 47.64%. This species is demersal.</t>
        </r>
      </text>
    </comment>
    <comment ref="O452" authorId="0" shapeId="0" xr:uid="{FFA00FA0-883F-4E49-B8DD-B1416706ADA9}">
      <text>
        <r>
          <rPr>
            <b/>
            <sz val="9"/>
            <color indexed="81"/>
            <rFont val="Tahoma"/>
            <family val="2"/>
          </rPr>
          <t>TPT stocks : The maximum length of the species is 200cm. For tropical surface fisheries, the length overlap index with this species is 100.00%. This gear uses bait, but the trophic level of the species &gt;3.5.</t>
        </r>
      </text>
    </comment>
    <comment ref="P452" authorId="0" shapeId="0" xr:uid="{7FFCF84F-D7A6-45A9-B1FE-568ACBACB1F8}">
      <text>
        <r>
          <rPr>
            <b/>
            <sz val="9"/>
            <color indexed="81"/>
            <rFont val="Tahoma"/>
            <family val="2"/>
          </rPr>
          <t>No direct evidence of survival after capture.</t>
        </r>
      </text>
    </comment>
    <comment ref="E453" authorId="0" shapeId="0" xr:uid="{C151888B-CBB6-492C-8B45-C0F6D3A1E076}">
      <text>
        <r>
          <rPr>
            <b/>
            <sz val="9"/>
            <color indexed="81"/>
            <rFont val="Tahoma"/>
            <family val="2"/>
          </rPr>
          <t>Species growth rate (K) is 0.500, which is higher than lowest risk K (0.183) for age at maturity.</t>
        </r>
      </text>
    </comment>
    <comment ref="F453" authorId="0" shapeId="0" xr:uid="{A4D649DC-4EFF-4363-99E0-62DA4D58CBF8}">
      <text>
        <r>
          <rPr>
            <b/>
            <sz val="9"/>
            <color indexed="81"/>
            <rFont val="Tahoma"/>
            <family val="2"/>
          </rPr>
          <t>Species growth rate (K) is 0.500, which is higher than lowest risk K (0.30) for maximum age.</t>
        </r>
      </text>
    </comment>
    <comment ref="G453" authorId="0" shapeId="0" xr:uid="{A930E42B-0C48-49A2-9D50-07ACC6858B67}">
      <text>
        <r>
          <rPr>
            <b/>
            <sz val="9"/>
            <color indexed="81"/>
            <rFont val="Tahoma"/>
            <family val="2"/>
          </rPr>
          <t>Species fecundity is 2408153 eggs/year, which is higher than the lowest risk value (20000).</t>
        </r>
      </text>
    </comment>
    <comment ref="H453" authorId="0" shapeId="0" xr:uid="{08AF50B6-7387-488B-BFDC-65EAA9EFB91E}">
      <text>
        <r>
          <rPr>
            <b/>
            <sz val="9"/>
            <color indexed="81"/>
            <rFont val="Tahoma"/>
            <family val="2"/>
          </rPr>
          <t>Species maximum length is 239, which is in the medium risk range (100-300cm).</t>
        </r>
      </text>
    </comment>
    <comment ref="I453" authorId="0" shapeId="0" xr:uid="{D5F6EB5E-6B67-42A8-A57B-27BE703FB16E}">
      <text>
        <r>
          <rPr>
            <b/>
            <sz val="9"/>
            <color indexed="81"/>
            <rFont val="Tahoma"/>
            <family val="2"/>
          </rPr>
          <t>Species length at maturity is 103, which is in the medium risk range (40-200cm).</t>
        </r>
      </text>
    </comment>
    <comment ref="J453" authorId="0" shapeId="0" xr:uid="{5972635A-8EAE-487F-B7B4-AF4AC337E019}">
      <text>
        <r>
          <rPr>
            <b/>
            <sz val="9"/>
            <color indexed="81"/>
            <rFont val="Tahoma"/>
            <family val="2"/>
          </rPr>
          <t>Species reproductive strategy is broadcast spawner, which is low risk.</t>
        </r>
      </text>
    </comment>
    <comment ref="K453" authorId="0" shapeId="0" xr:uid="{0489170F-54FA-4FAD-B7FD-7CAB29669E79}">
      <text>
        <r>
          <rPr>
            <b/>
            <sz val="9"/>
            <color indexed="81"/>
            <rFont val="Tahoma"/>
            <family val="2"/>
          </rPr>
          <t>Species trophic level is 4.4, which is higher than the highest risk value (3.25).</t>
        </r>
      </text>
    </comment>
    <comment ref="M453" authorId="0" shapeId="0" xr:uid="{47EBED16-2847-4958-961E-A2BCE8CDEAEA}">
      <text>
        <r>
          <rPr>
            <b/>
            <sz val="9"/>
            <color indexed="81"/>
            <rFont val="Tahoma"/>
            <family val="2"/>
          </rPr>
          <t>ALL stocks : Worldwide pelagic distribution</t>
        </r>
      </text>
    </comment>
    <comment ref="N453" authorId="0" shapeId="0" xr:uid="{D7E4A4E9-A0D3-4097-BDBF-88DA7DC24CD0}">
      <text>
        <r>
          <rPr>
            <b/>
            <sz val="9"/>
            <color indexed="81"/>
            <rFont val="Tahoma"/>
            <family val="2"/>
          </rPr>
          <t>The depth range of the species is 1-250m. For surface gears, the vertical overlap index with this species is 40.00%.</t>
        </r>
      </text>
    </comment>
    <comment ref="O453" authorId="0" shapeId="0" xr:uid="{92D47EBA-9B49-4B36-82AB-4B657076B984}">
      <text>
        <r>
          <rPr>
            <b/>
            <sz val="9"/>
            <color indexed="81"/>
            <rFont val="Tahoma"/>
            <family val="2"/>
          </rPr>
          <t>ALB stocks : The maximum length of the species is 239cm. For albacore fisheries, the length overlap index with this species is 100.00%. This gear uses bait, but the trophic level of the species &gt;3.5._x000D_
TPT stocks : The maximum length of the species is 239cm. For tropical surface fisheries, the length overlap index with this species is 100.00%. This gear uses bait, but the trophic level of the species &gt;3.5.</t>
        </r>
      </text>
    </comment>
    <comment ref="P453" authorId="0" shapeId="0" xr:uid="{3B1EBF0B-2DB5-4848-B2CC-E439FE335E37}">
      <text>
        <r>
          <rPr>
            <b/>
            <sz val="9"/>
            <color indexed="81"/>
            <rFont val="Tahoma"/>
            <family val="2"/>
          </rPr>
          <t>No direct evidence of survival after capture.</t>
        </r>
      </text>
    </comment>
    <comment ref="E454" authorId="0" shapeId="0" xr:uid="{4547398D-6256-4E8F-894A-4436C69E64C1}">
      <text>
        <r>
          <rPr>
            <b/>
            <sz val="9"/>
            <color indexed="81"/>
            <rFont val="Tahoma"/>
            <family val="2"/>
          </rPr>
          <t>Species growth rate (K) is 0.100, which is in the medium risk K range (0.061-0.183) for age at maturity.</t>
        </r>
      </text>
    </comment>
    <comment ref="F454" authorId="0" shapeId="0" xr:uid="{BDF980E4-7EFE-4847-8436-FC5D892DEB02}">
      <text>
        <r>
          <rPr>
            <b/>
            <sz val="9"/>
            <color indexed="81"/>
            <rFont val="Tahoma"/>
            <family val="2"/>
          </rPr>
          <t>Species growth rate (K) is 0.100, which is lower than highest risk K (0.12) for maximum age.</t>
        </r>
      </text>
    </comment>
    <comment ref="G454" authorId="0" shapeId="0" xr:uid="{F89CF2AF-CBCC-496E-8223-EBEC932C28AB}">
      <text>
        <r>
          <rPr>
            <b/>
            <sz val="9"/>
            <color indexed="81"/>
            <rFont val="Tahoma"/>
            <family val="2"/>
          </rPr>
          <t>There is no information, but fish are likely to produce &gt;100 eggs/year.</t>
        </r>
      </text>
    </comment>
    <comment ref="H454" authorId="0" shapeId="0" xr:uid="{A83F4776-BCE0-4F11-B876-1E0B3BE53878}">
      <text>
        <r>
          <rPr>
            <b/>
            <sz val="9"/>
            <color indexed="81"/>
            <rFont val="Tahoma"/>
            <family val="2"/>
          </rPr>
          <t>Species maximum length is 165, which is in the medium risk range (100-300cm).</t>
        </r>
      </text>
    </comment>
    <comment ref="I454" authorId="0" shapeId="0" xr:uid="{525A2FAD-BD00-4D4F-A647-22C5367921E9}">
      <text>
        <r>
          <rPr>
            <b/>
            <sz val="9"/>
            <color indexed="81"/>
            <rFont val="Tahoma"/>
            <family val="2"/>
          </rPr>
          <t>Species maximum length is 165cm, which is in the length at maturity medium risk range (40-200cm).</t>
        </r>
      </text>
    </comment>
    <comment ref="J454" authorId="0" shapeId="0" xr:uid="{BA7881BA-C5DF-4C51-AB23-2AFB08B9EEBE}">
      <text>
        <r>
          <rPr>
            <b/>
            <sz val="9"/>
            <color indexed="81"/>
            <rFont val="Tahoma"/>
            <family val="2"/>
          </rPr>
          <t>Species reproductive strategy is broadcast spawner, which is low risk.</t>
        </r>
      </text>
    </comment>
    <comment ref="K454" authorId="0" shapeId="0" xr:uid="{C51B77EB-C23C-4159-9B1F-D1A2BEFF50EA}">
      <text>
        <r>
          <rPr>
            <b/>
            <sz val="9"/>
            <color indexed="81"/>
            <rFont val="Tahoma"/>
            <family val="2"/>
          </rPr>
          <t>Species trophic level is 4.0, which is higher than the highest risk value (3.25).</t>
        </r>
      </text>
    </comment>
    <comment ref="M454" authorId="0" shapeId="0" xr:uid="{B40A0BCE-D162-40C3-8745-EA4D94FCEBD7}">
      <text>
        <r>
          <rPr>
            <b/>
            <sz val="9"/>
            <color indexed="81"/>
            <rFont val="Tahoma"/>
            <family val="2"/>
          </rPr>
          <t>AO_ stocks : Atlantic distribution, uncommon in Indian Ocean. Species is coastal._x000D_
IO_ stocks : Atlantic distribution, uncommon in Indian Ocean, mainly coastal</t>
        </r>
      </text>
    </comment>
    <comment ref="N454" authorId="0" shapeId="0" xr:uid="{FF7542A1-50CB-44B6-8099-3ABA8BB8BA3F}">
      <text>
        <r>
          <rPr>
            <b/>
            <sz val="9"/>
            <color indexed="81"/>
            <rFont val="Tahoma"/>
            <family val="2"/>
          </rPr>
          <t>The depth range of the species is 1-100m. For surface gears, the vertical overlap index with this species is 100.00%.</t>
        </r>
      </text>
    </comment>
    <comment ref="O454" authorId="0" shapeId="0" xr:uid="{C4924D1E-49EA-4A1E-8A78-6A125988F24D}">
      <text>
        <r>
          <rPr>
            <b/>
            <sz val="9"/>
            <color indexed="81"/>
            <rFont val="Tahoma"/>
            <family val="2"/>
          </rPr>
          <t>ALB stocks : The maximum length of the species is 165cm. For albacore fisheries, the length overlap index with this species is 100.00%. This gear uses bait, but the trophic level of the species &gt;3.5._x000D_
TPT stocks : The maximum length of the species is 165cm. For tropical surface fisheries, the length overlap index with this species is 100.00%. This gear uses bait, but the trophic level of the species &gt;3.5._x000D_
ALB stocks : The maximum length of the species is 165cm. For albacore fisheries, the length overlap index with this species is 100.00%. This gear uses bait, but the trophic level of the species &gt;3.5._x000D_
TPT stocks : The maximum length of the species is 165cm. For tropical surface fisheries, the length overlap index with this species is 100.00%. This gear uses bait, but the trophic level of the species &gt;3.5.</t>
        </r>
      </text>
    </comment>
    <comment ref="P454" authorId="0" shapeId="0" xr:uid="{AC7C5D96-E7FD-49A7-AB32-07B99C68C4B5}">
      <text>
        <r>
          <rPr>
            <b/>
            <sz val="9"/>
            <color indexed="81"/>
            <rFont val="Tahoma"/>
            <family val="2"/>
          </rPr>
          <t>No direct evidence of survival after capture.</t>
        </r>
      </text>
    </comment>
    <comment ref="E455" authorId="0" shapeId="0" xr:uid="{1342FD01-BE7C-4C8F-B650-A72BE6D4F1CD}">
      <text>
        <r>
          <rPr>
            <b/>
            <sz val="9"/>
            <color indexed="81"/>
            <rFont val="Tahoma"/>
            <family val="2"/>
          </rPr>
          <t>Species growth rate (K) is 0.100, which is in the medium risk K range (0.061-0.183) for age at maturity.</t>
        </r>
      </text>
    </comment>
    <comment ref="F455" authorId="0" shapeId="0" xr:uid="{53EB4AAD-AB0B-4B6C-BCD0-54BEE5DC156B}">
      <text>
        <r>
          <rPr>
            <b/>
            <sz val="9"/>
            <color indexed="81"/>
            <rFont val="Tahoma"/>
            <family val="2"/>
          </rPr>
          <t>Species growth rate (K) is 0.100, which is lower than highest risk K (0.12) for maximum age.</t>
        </r>
      </text>
    </comment>
    <comment ref="G455" authorId="0" shapeId="0" xr:uid="{7A46F716-E88E-4BC3-8C79-50687A332A99}">
      <text>
        <r>
          <rPr>
            <b/>
            <sz val="9"/>
            <color indexed="81"/>
            <rFont val="Tahoma"/>
            <family val="2"/>
          </rPr>
          <t>The score is based on the maximum risk score in the family Agonidae, which included 1 species.</t>
        </r>
      </text>
    </comment>
    <comment ref="H455" authorId="0" shapeId="0" xr:uid="{C2E1FFF8-C9B3-4BAC-9A16-8031E5EF6E24}">
      <text>
        <r>
          <rPr>
            <b/>
            <sz val="9"/>
            <color indexed="81"/>
            <rFont val="Tahoma"/>
            <family val="2"/>
          </rPr>
          <t>Species maximum length is 250, which is in the medium risk range (100-300cm).</t>
        </r>
      </text>
    </comment>
    <comment ref="I455" authorId="0" shapeId="0" xr:uid="{CD64BABD-C442-4BE7-94C4-EFED071C8987}">
      <text>
        <r>
          <rPr>
            <b/>
            <sz val="9"/>
            <color indexed="81"/>
            <rFont val="Tahoma"/>
            <family val="2"/>
          </rPr>
          <t>Species length at maturity is 51, which is in the medium risk range (40-200cm).</t>
        </r>
      </text>
    </comment>
    <comment ref="J455" authorId="0" shapeId="0" xr:uid="{368BC4A1-DDA5-4AA9-9FF5-EFE6263CC4C8}">
      <text>
        <r>
          <rPr>
            <b/>
            <sz val="9"/>
            <color indexed="81"/>
            <rFont val="Tahoma"/>
            <family val="2"/>
          </rPr>
          <t>Species reproductive strategy is broadcast spawner, which is low risk.</t>
        </r>
      </text>
    </comment>
    <comment ref="K455" authorId="0" shapeId="0" xr:uid="{45B59480-4152-4F01-84E2-688306FEA6B8}">
      <text>
        <r>
          <rPr>
            <b/>
            <sz val="9"/>
            <color indexed="81"/>
            <rFont val="Tahoma"/>
            <family val="2"/>
          </rPr>
          <t>Species trophic level is 4.2, which is higher than the highest risk value (3.25).</t>
        </r>
      </text>
    </comment>
    <comment ref="M455" authorId="0" shapeId="0" xr:uid="{0DE29C2F-EBB4-46D1-8E27-06AB3ECFBBFE}">
      <text>
        <r>
          <rPr>
            <b/>
            <sz val="9"/>
            <color indexed="81"/>
            <rFont val="Tahoma"/>
            <family val="2"/>
          </rPr>
          <t>ALL stocks : Worldwide pelagic distribution</t>
        </r>
      </text>
    </comment>
    <comment ref="N455" authorId="0" shapeId="0" xr:uid="{0AB101DB-3A7D-424B-9E27-A891AFAE7CA1}">
      <text>
        <r>
          <rPr>
            <b/>
            <sz val="9"/>
            <color indexed="81"/>
            <rFont val="Tahoma"/>
            <family val="2"/>
          </rPr>
          <t>The depth range of the species is 3-825m. For surface gears, the vertical overlap index with this species is 11.91%.</t>
        </r>
      </text>
    </comment>
    <comment ref="O455" authorId="0" shapeId="0" xr:uid="{812BD53F-398E-4E35-983F-EA040384E854}">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455" authorId="0" shapeId="0" xr:uid="{92603DF5-D1CC-4547-B81A-A1A1DCDD62FD}">
      <text>
        <r>
          <rPr>
            <b/>
            <sz val="9"/>
            <color indexed="81"/>
            <rFont val="Tahoma"/>
            <family val="2"/>
          </rPr>
          <t>No direct evidence of survival after capture.</t>
        </r>
      </text>
    </comment>
    <comment ref="E456" authorId="0" shapeId="0" xr:uid="{94E4B462-954C-42D7-BFF8-D6D1B1D9E06A}">
      <text>
        <r>
          <rPr>
            <b/>
            <sz val="9"/>
            <color indexed="81"/>
            <rFont val="Tahoma"/>
            <family val="2"/>
          </rPr>
          <t>The score is based on the maximum risk score in the family Carangidae, which included 17 species.</t>
        </r>
      </text>
    </comment>
    <comment ref="F456" authorId="0" shapeId="0" xr:uid="{35A42DD9-081B-4450-A749-313A5798F0A3}">
      <text>
        <r>
          <rPr>
            <b/>
            <sz val="9"/>
            <color indexed="81"/>
            <rFont val="Tahoma"/>
            <family val="2"/>
          </rPr>
          <t>The score is based on the maximum risk score in the family Carangidae, which included 17 species.</t>
        </r>
      </text>
    </comment>
    <comment ref="G456" authorId="0" shapeId="0" xr:uid="{8D3DA084-ABDE-433B-A72D-5F660E9D69BC}">
      <text>
        <r>
          <rPr>
            <b/>
            <sz val="9"/>
            <color indexed="81"/>
            <rFont val="Tahoma"/>
            <family val="2"/>
          </rPr>
          <t>The score is based on the maximum risk score in the family Carangidae, which included 3 species.</t>
        </r>
      </text>
    </comment>
    <comment ref="H456" authorId="0" shapeId="0" xr:uid="{37F154C0-EA12-43E4-A621-5BBBA705E40B}">
      <text>
        <r>
          <rPr>
            <b/>
            <sz val="9"/>
            <color indexed="81"/>
            <rFont val="Tahoma"/>
            <family val="2"/>
          </rPr>
          <t>Species maximum length is 160, which is in the medium risk range (100-300cm).</t>
        </r>
      </text>
    </comment>
    <comment ref="I456" authorId="0" shapeId="0" xr:uid="{186F50D0-DC6B-4703-88DE-85438510DF7B}">
      <text>
        <r>
          <rPr>
            <b/>
            <sz val="9"/>
            <color indexed="81"/>
            <rFont val="Tahoma"/>
            <family val="2"/>
          </rPr>
          <t>Species maximum length is 160cm, which is in the length at maturity medium risk range (40-200cm).</t>
        </r>
      </text>
    </comment>
    <comment ref="J456" authorId="0" shapeId="0" xr:uid="{5C56AFD1-D3D5-414E-A7FC-F1DEBC1C195D}">
      <text>
        <r>
          <rPr>
            <b/>
            <sz val="9"/>
            <color indexed="81"/>
            <rFont val="Tahoma"/>
            <family val="2"/>
          </rPr>
          <t>Species reproductive strategy is broadcast spawner, which is low risk.</t>
        </r>
      </text>
    </comment>
    <comment ref="K456" authorId="0" shapeId="0" xr:uid="{AF123785-AE37-4D62-92EA-D01C0EEDC1CE}">
      <text>
        <r>
          <rPr>
            <b/>
            <sz val="9"/>
            <color indexed="81"/>
            <rFont val="Tahoma"/>
            <family val="2"/>
          </rPr>
          <t>Species trophic level is 4.5, which is higher than the highest risk value (3.25).</t>
        </r>
      </text>
    </comment>
    <comment ref="M456" authorId="0" shapeId="0" xr:uid="{1D67E9A1-3288-481C-9948-EBF87F897BA2}">
      <text>
        <r>
          <rPr>
            <b/>
            <sz val="9"/>
            <color indexed="81"/>
            <rFont val="Tahoma"/>
            <family val="2"/>
          </rPr>
          <t>TPT stocks : Worldwide distribution, absent in southern Oceans, uncommon in North Atlantic Ocean, mainly coastal</t>
        </r>
      </text>
    </comment>
    <comment ref="N456" authorId="0" shapeId="0" xr:uid="{AA318D20-3575-4710-9698-6A358CFA8E1E}">
      <text>
        <r>
          <rPr>
            <b/>
            <sz val="9"/>
            <color indexed="81"/>
            <rFont val="Tahoma"/>
            <family val="2"/>
          </rPr>
          <t>The depth range of the species is 5-245m. For surface gears, the vertical overlap index with this species is 39.83%. This species is reef associated.</t>
        </r>
      </text>
    </comment>
    <comment ref="O456" authorId="0" shapeId="0" xr:uid="{B758EB9E-D6A6-47A0-B0C6-2276DA84CC71}">
      <text>
        <r>
          <rPr>
            <b/>
            <sz val="9"/>
            <color indexed="81"/>
            <rFont val="Tahoma"/>
            <family val="2"/>
          </rPr>
          <t>TPT stocks : The maximum length of the species is 160cm. For tropical surface fisheries, the length overlap index with this species is 100.00%. This gear uses bait, but the trophic level of the species &gt;3.5.</t>
        </r>
      </text>
    </comment>
    <comment ref="P456" authorId="0" shapeId="0" xr:uid="{CDA2A716-04F6-48A4-BFC7-633BB77DEFF3}">
      <text>
        <r>
          <rPr>
            <b/>
            <sz val="9"/>
            <color indexed="81"/>
            <rFont val="Tahoma"/>
            <family val="2"/>
          </rPr>
          <t>No direct evidence of survival after capture.</t>
        </r>
      </text>
    </comment>
    <comment ref="E457" authorId="0" shapeId="0" xr:uid="{4FAA8154-9AA3-4F8B-8DDD-7C983D8918B6}">
      <text>
        <r>
          <rPr>
            <b/>
            <sz val="9"/>
            <color indexed="81"/>
            <rFont val="Tahoma"/>
            <family val="2"/>
          </rPr>
          <t>There is no information.</t>
        </r>
      </text>
    </comment>
    <comment ref="F457" authorId="0" shapeId="0" xr:uid="{C41FF721-983E-4DDC-AD8A-34B03BDAF1FF}">
      <text>
        <r>
          <rPr>
            <b/>
            <sz val="9"/>
            <color indexed="81"/>
            <rFont val="Tahoma"/>
            <family val="2"/>
          </rPr>
          <t>There is no information.</t>
        </r>
      </text>
    </comment>
    <comment ref="G457" authorId="0" shapeId="0" xr:uid="{5FC83572-0E48-4368-BD71-3CD042D2DE54}">
      <text>
        <r>
          <rPr>
            <b/>
            <sz val="9"/>
            <color indexed="81"/>
            <rFont val="Tahoma"/>
            <family val="2"/>
          </rPr>
          <t>There is no information, but fish are likely to produce &gt;100 eggs/year.</t>
        </r>
      </text>
    </comment>
    <comment ref="H457" authorId="0" shapeId="0" xr:uid="{5EE3725D-6C65-4EAE-8311-F3CECD6D80BE}">
      <text>
        <r>
          <rPr>
            <b/>
            <sz val="9"/>
            <color indexed="81"/>
            <rFont val="Tahoma"/>
            <family val="2"/>
          </rPr>
          <t>Species maximum length is 23, which is lower than the lowest risk value (100cm).</t>
        </r>
      </text>
    </comment>
    <comment ref="I457" authorId="0" shapeId="0" xr:uid="{1A44B9EF-EAF5-4EDA-82D6-67ABB67DBAC0}">
      <text>
        <r>
          <rPr>
            <b/>
            <sz val="9"/>
            <color indexed="81"/>
            <rFont val="Tahoma"/>
            <family val="2"/>
          </rPr>
          <t>Species maximum length is 23cm, which is lower than the length at maturity lowest risk value (40cm).</t>
        </r>
      </text>
    </comment>
    <comment ref="J457" authorId="0" shapeId="0" xr:uid="{8EE065CF-FE5F-4B19-A096-461535902019}">
      <text>
        <r>
          <rPr>
            <b/>
            <sz val="9"/>
            <color indexed="81"/>
            <rFont val="Tahoma"/>
            <family val="2"/>
          </rPr>
          <t>Species reproductive strategy is broadcast spawner, which is low risk.</t>
        </r>
      </text>
    </comment>
    <comment ref="K457" authorId="0" shapeId="0" xr:uid="{BEA2FC6A-A4AB-476A-B6ED-3D06A3DC0234}">
      <text>
        <r>
          <rPr>
            <b/>
            <sz val="9"/>
            <color indexed="81"/>
            <rFont val="Tahoma"/>
            <family val="2"/>
          </rPr>
          <t>Species trophic level is 2.5, which is lower than the lowest risk value (2.75).</t>
        </r>
      </text>
    </comment>
    <comment ref="M457" authorId="0" shapeId="0" xr:uid="{172BC04B-599A-4A66-8E54-CA1FFEDBAFF9}">
      <text>
        <r>
          <rPr>
            <b/>
            <sz val="9"/>
            <color indexed="81"/>
            <rFont val="Tahoma"/>
            <family val="2"/>
          </rPr>
          <t>PO_,IO_,ALAM stocks : Worldwide distribution, absent in North and tropical Atlantic</t>
        </r>
      </text>
    </comment>
    <comment ref="N457" authorId="0" shapeId="0" xr:uid="{E43CA00D-75B1-45C9-8E57-D6512ABDD18F}">
      <text>
        <r>
          <rPr>
            <b/>
            <sz val="9"/>
            <color indexed="81"/>
            <rFont val="Tahoma"/>
            <family val="2"/>
          </rPr>
          <t>The depth range of the species is 3-182m. For surface gears, the vertical overlap index with this species is 54.44%. This species is reef associated.</t>
        </r>
      </text>
    </comment>
    <comment ref="O457" authorId="0" shapeId="0" xr:uid="{F5C76CA4-EF1C-490D-895A-F499A11BD99F}">
      <text>
        <r>
          <rPr>
            <b/>
            <sz val="9"/>
            <color indexed="81"/>
            <rFont val="Tahoma"/>
            <family val="2"/>
          </rPr>
          <t>ALB stocks : The maximum length of the species is 23cm. For albacore fisheries, the length overlap index with this species is 16.43%. This gear uses bait and the trophic level of the species &lt;3.5._x000D_
TPT stocks : The maximum length of the species is 23cm. For tropical surface fisheries, the length overlap index with this species is 20.91%. This gear uses bait and the trophic level of the species &lt;3.5.</t>
        </r>
      </text>
    </comment>
    <comment ref="P457" authorId="0" shapeId="0" xr:uid="{BFADE1B8-EFCF-4339-B223-D0DAB98DF3BD}">
      <text>
        <r>
          <rPr>
            <b/>
            <sz val="9"/>
            <color indexed="81"/>
            <rFont val="Tahoma"/>
            <family val="2"/>
          </rPr>
          <t>No direct evidence of survival after capture.</t>
        </r>
      </text>
    </comment>
    <comment ref="E458" authorId="0" shapeId="0" xr:uid="{10ED2C62-684B-437D-A8AF-B9979AB2A0BB}">
      <text>
        <r>
          <rPr>
            <b/>
            <sz val="9"/>
            <color indexed="81"/>
            <rFont val="Tahoma"/>
            <family val="2"/>
          </rPr>
          <t>The score is based on the maximum risk score in the family Agonidae, which included 1 species.</t>
        </r>
      </text>
    </comment>
    <comment ref="F458" authorId="0" shapeId="0" xr:uid="{C2B54D94-1674-4035-BBC9-32506823AD0F}">
      <text>
        <r>
          <rPr>
            <b/>
            <sz val="9"/>
            <color indexed="81"/>
            <rFont val="Tahoma"/>
            <family val="2"/>
          </rPr>
          <t>The score is based on the maximum risk score in the family Agonidae, which included 1 species.</t>
        </r>
      </text>
    </comment>
    <comment ref="G458" authorId="0" shapeId="0" xr:uid="{CD8A91A6-02A5-4E8F-935D-1BDA49CB4D63}">
      <text>
        <r>
          <rPr>
            <b/>
            <sz val="9"/>
            <color indexed="81"/>
            <rFont val="Tahoma"/>
            <family val="2"/>
          </rPr>
          <t>The score is based on the maximum risk score in the family Agonidae, which included 1 species.</t>
        </r>
      </text>
    </comment>
    <comment ref="H458" authorId="0" shapeId="0" xr:uid="{CABE06C1-E71F-45BB-9043-CE5B592BDE6F}">
      <text>
        <r>
          <rPr>
            <b/>
            <sz val="9"/>
            <color indexed="81"/>
            <rFont val="Tahoma"/>
            <family val="2"/>
          </rPr>
          <t>Species maximum length is 118, which is in the medium risk range (100-300cm).</t>
        </r>
      </text>
    </comment>
    <comment ref="I458" authorId="0" shapeId="0" xr:uid="{68AB8455-D970-48BA-B406-D6128F855CB7}">
      <text>
        <r>
          <rPr>
            <b/>
            <sz val="9"/>
            <color indexed="81"/>
            <rFont val="Tahoma"/>
            <family val="2"/>
          </rPr>
          <t>Species maximum length is 118cm, which is in the length at maturity medium risk range (40-200cm).</t>
        </r>
      </text>
    </comment>
    <comment ref="J458" authorId="0" shapeId="0" xr:uid="{4A2FF919-F5EB-4C1A-BB4E-F1BD2A8343FE}">
      <text>
        <r>
          <rPr>
            <b/>
            <sz val="9"/>
            <color indexed="81"/>
            <rFont val="Tahoma"/>
            <family val="2"/>
          </rPr>
          <t>Species reproductive strategy is broadcast spawner, which is low risk.</t>
        </r>
      </text>
    </comment>
    <comment ref="K458" authorId="0" shapeId="0" xr:uid="{3C1C62CC-E6BE-425B-885B-5AE8D66D8A1E}">
      <text>
        <r>
          <rPr>
            <b/>
            <sz val="9"/>
            <color indexed="81"/>
            <rFont val="Tahoma"/>
            <family val="2"/>
          </rPr>
          <t>Species trophic level is 4.5, which is higher than the highest risk value (3.25).</t>
        </r>
      </text>
    </comment>
    <comment ref="M458" authorId="0" shapeId="0" xr:uid="{CD0FFFF5-9CA4-4E74-8494-813392845FB0}">
      <text>
        <r>
          <rPr>
            <b/>
            <sz val="9"/>
            <color indexed="81"/>
            <rFont val="Tahoma"/>
            <family val="2"/>
          </rPr>
          <t>ALL stocks : Worldwide pelagic distribution</t>
        </r>
      </text>
    </comment>
    <comment ref="N458" authorId="0" shapeId="0" xr:uid="{9E9DCA9A-0177-406F-9837-6033457F00B1}">
      <text>
        <r>
          <rPr>
            <b/>
            <sz val="9"/>
            <color indexed="81"/>
            <rFont val="Tahoma"/>
            <family val="2"/>
          </rPr>
          <t>The depth range of the species is 1-90m. For surface gears, the vertical overlap index with this species is 100.00%.</t>
        </r>
      </text>
    </comment>
    <comment ref="O458" authorId="0" shapeId="0" xr:uid="{98FD4DC5-4189-48D6-B8FF-2BB1C78F94CF}">
      <text>
        <r>
          <rPr>
            <b/>
            <sz val="9"/>
            <color indexed="81"/>
            <rFont val="Tahoma"/>
            <family val="2"/>
          </rPr>
          <t>ALB stocks : The maximum length of the species is 118cm. For albacore fisheries, the length overlap index with this species is 84.29%. This gear uses bait, but the trophic level of the species &gt;3.5._x000D_
TPT stocks : The maximum length of the species is 118cm. For tropical surface fisheries, the length overlap index with this species is 100.00%. This gear uses bait, but the trophic level of the species &gt;3.5.</t>
        </r>
      </text>
    </comment>
    <comment ref="P458" authorId="0" shapeId="0" xr:uid="{23E9573A-080D-4770-9EDB-3BA79C527A11}">
      <text>
        <r>
          <rPr>
            <b/>
            <sz val="9"/>
            <color indexed="81"/>
            <rFont val="Tahoma"/>
            <family val="2"/>
          </rPr>
          <t>No direct evidence of survival after capture.</t>
        </r>
      </text>
    </comment>
    <comment ref="E459" authorId="0" shapeId="0" xr:uid="{9071BA4E-4F59-47D8-9B9D-3F476767979B}">
      <text>
        <r>
          <rPr>
            <b/>
            <sz val="9"/>
            <color indexed="81"/>
            <rFont val="Tahoma"/>
            <family val="2"/>
          </rPr>
          <t>The score is based on the maximum risk score in the family Trachipteridae , which included 1 species.</t>
        </r>
      </text>
    </comment>
    <comment ref="F459" authorId="0" shapeId="0" xr:uid="{A5166885-285F-4175-9F33-B7821BB9DF88}">
      <text>
        <r>
          <rPr>
            <b/>
            <sz val="9"/>
            <color indexed="81"/>
            <rFont val="Tahoma"/>
            <family val="2"/>
          </rPr>
          <t>The score is based on the maximum risk score in the family Trachipteridae , which included 1 species.</t>
        </r>
      </text>
    </comment>
    <comment ref="G459" authorId="0" shapeId="0" xr:uid="{30D33889-E266-4A56-A0A1-14B079E5F853}">
      <text>
        <r>
          <rPr>
            <b/>
            <sz val="9"/>
            <color indexed="81"/>
            <rFont val="Tahoma"/>
            <family val="2"/>
          </rPr>
          <t>The score is based on the maximum risk score in the family Trachipteridae , which included 2 species.</t>
        </r>
      </text>
    </comment>
    <comment ref="H459" authorId="0" shapeId="0" xr:uid="{ECE18BBB-5C70-4B99-926D-5EF037B650F9}">
      <text>
        <r>
          <rPr>
            <b/>
            <sz val="9"/>
            <color indexed="81"/>
            <rFont val="Tahoma"/>
            <family val="2"/>
          </rPr>
          <t>Species maximum length is 120, which is in the medium risk range (100-300cm).</t>
        </r>
      </text>
    </comment>
    <comment ref="I459" authorId="0" shapeId="0" xr:uid="{D653F0AF-0511-456A-A8F3-E3340FA0B82E}">
      <text>
        <r>
          <rPr>
            <b/>
            <sz val="9"/>
            <color indexed="81"/>
            <rFont val="Tahoma"/>
            <family val="2"/>
          </rPr>
          <t>Species maximum length is 120cm, which is in the length at maturity medium risk range (40-200cm).</t>
        </r>
      </text>
    </comment>
    <comment ref="J459" authorId="0" shapeId="0" xr:uid="{3C364636-954E-4647-9E77-89B142C7213A}">
      <text>
        <r>
          <rPr>
            <b/>
            <sz val="9"/>
            <color indexed="81"/>
            <rFont val="Tahoma"/>
            <family val="2"/>
          </rPr>
          <t>Species reproductive strategy is broadcast spawner, which is low risk.</t>
        </r>
      </text>
    </comment>
    <comment ref="K459" authorId="0" shapeId="0" xr:uid="{5C90CB61-A1A2-4115-8F1E-C3CB8337B262}">
      <text>
        <r>
          <rPr>
            <b/>
            <sz val="9"/>
            <color indexed="81"/>
            <rFont val="Tahoma"/>
            <family val="2"/>
          </rPr>
          <t>Species trophic level is 4.0, which is higher than the highest risk value (3.25).</t>
        </r>
      </text>
    </comment>
    <comment ref="M459" authorId="0" shapeId="0" xr:uid="{50089A12-95B9-42CD-BFB2-2E8D7F9BAD65}">
      <text>
        <r>
          <rPr>
            <b/>
            <sz val="9"/>
            <color indexed="81"/>
            <rFont val="Tahoma"/>
            <family val="2"/>
          </rPr>
          <t>IO_,ALAS,ALPS,BEAT,BEPE,BEPW,SKAE,SKAW,SKPE,SKPW,YFAT,YFPE,YFPW stocks : Worldwide distribution, absent in Northern subtropics</t>
        </r>
      </text>
    </comment>
    <comment ref="N459" authorId="0" shapeId="0" xr:uid="{A8DF69E1-BE3A-4276-9304-D82F39F86504}">
      <text>
        <r>
          <rPr>
            <b/>
            <sz val="9"/>
            <color indexed="81"/>
            <rFont val="Tahoma"/>
            <family val="2"/>
          </rPr>
          <t>The depth range of the species is 1-200m. For surface gears, the vertical overlap index with this species is 50.00%.</t>
        </r>
      </text>
    </comment>
    <comment ref="O459" authorId="0" shapeId="0" xr:uid="{E7EB7E3B-0A2A-4176-A86C-AF86CA296ADD}">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459" authorId="0" shapeId="0" xr:uid="{E0B9A425-1894-42D0-8198-890E6874A2B6}">
      <text>
        <r>
          <rPr>
            <b/>
            <sz val="9"/>
            <color indexed="81"/>
            <rFont val="Tahoma"/>
            <family val="2"/>
          </rPr>
          <t>No direct evidence of survival after capture.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6A61E982-9AEF-4417-A6AB-4B0C1308B0C3}">
      <text>
        <r>
          <rPr>
            <b/>
            <sz val="9"/>
            <color indexed="81"/>
            <rFont val="Tahoma"/>
            <family val="2"/>
          </rPr>
          <t>Average age at maturity &lt;= &lt;5 years (K&gt;0.183) : 5-15 years (0.061&lt;=K&lt;=0.183) : &gt;15 years (K&lt;0.061)</t>
        </r>
      </text>
    </comment>
    <comment ref="F2" authorId="0" shapeId="0" xr:uid="{D0BAAE52-2672-4F9B-B249-CCE944D445D0}">
      <text>
        <r>
          <rPr>
            <b/>
            <sz val="9"/>
            <color indexed="81"/>
            <rFont val="Tahoma"/>
            <family val="2"/>
          </rPr>
          <t>Average max age &lt;= &lt;10 years (K&gt;0.30) : 10-25 years (0.12&lt;=K&lt;=0.30) : &gt;25 years (K&lt;0.12)</t>
        </r>
      </text>
    </comment>
    <comment ref="G2" authorId="0" shapeId="0" xr:uid="{7969B327-F6E2-463E-92DE-F4EC377E34C3}">
      <text>
        <r>
          <rPr>
            <b/>
            <sz val="9"/>
            <color indexed="81"/>
            <rFont val="Tahoma"/>
            <family val="2"/>
          </rPr>
          <t>Fecundity &lt;= &gt;20000 eggs /year : 100-20000 eggs /year : &lt;100 eggs /year</t>
        </r>
      </text>
    </comment>
    <comment ref="H2" authorId="0" shapeId="0" xr:uid="{57140B43-0B60-434C-AE87-190F3E683DB1}">
      <text>
        <r>
          <rPr>
            <b/>
            <sz val="9"/>
            <color indexed="81"/>
            <rFont val="Tahoma"/>
            <family val="2"/>
          </rPr>
          <t>Average max size &lt;= &lt; 100 cm : 100-300 cm : &gt; 300 cm</t>
        </r>
      </text>
    </comment>
    <comment ref="I2" authorId="0" shapeId="0" xr:uid="{3A5DC68D-98F4-4D62-881A-62C93E1F5035}">
      <text>
        <r>
          <rPr>
            <b/>
            <sz val="9"/>
            <color indexed="81"/>
            <rFont val="Tahoma"/>
            <family val="2"/>
          </rPr>
          <t>Average size at maturity &lt;= &lt; 40 cm : 40-200 cm : &gt; 200 cm</t>
        </r>
      </text>
    </comment>
    <comment ref="J2" authorId="0" shapeId="0" xr:uid="{97C89027-DA9F-493F-B4D5-3E9C12A4B3B7}">
      <text>
        <r>
          <rPr>
            <b/>
            <sz val="9"/>
            <color indexed="81"/>
            <rFont val="Tahoma"/>
            <family val="2"/>
          </rPr>
          <t>Reproductive strategy &lt;= Broadcast spawner : Demersal egg layer : Live bearer</t>
        </r>
      </text>
    </comment>
    <comment ref="K2" authorId="0" shapeId="0" xr:uid="{1BC0F71F-3DF5-4AF5-8DC6-F1CA547ED798}">
      <text>
        <r>
          <rPr>
            <b/>
            <sz val="9"/>
            <color indexed="81"/>
            <rFont val="Tahoma"/>
            <family val="2"/>
          </rPr>
          <t>Trophic level &lt;= &lt; 2.75 : 2.75-3.25 : &gt; 3.25</t>
        </r>
      </text>
    </comment>
    <comment ref="M2" authorId="0" shapeId="0" xr:uid="{662454BD-C66F-4E60-B939-E663DBC6B38E}">
      <text>
        <r>
          <rPr>
            <b/>
            <sz val="9"/>
            <color indexed="81"/>
            <rFont val="Tahoma"/>
            <family val="2"/>
          </rPr>
          <t>Areal overlap (availability) &lt;= &lt;10% overlap : 10-30% overlap : &gt;30% overlap</t>
        </r>
      </text>
    </comment>
    <comment ref="N2" authorId="0" shapeId="0" xr:uid="{3E330F26-B674-4C6B-9726-0D5C1D248D69}">
      <text>
        <r>
          <rPr>
            <b/>
            <sz val="9"/>
            <color indexed="81"/>
            <rFont val="Tahoma"/>
            <family val="2"/>
          </rPr>
          <t>Encounterability &lt;= Low overlap with fishing gear : Medium overlap with fishing gear : High overlap with fishing gear</t>
        </r>
      </text>
    </comment>
    <comment ref="O2" authorId="0" shapeId="0" xr:uid="{09BCFD1A-A9D2-48D5-8649-FE1F860D3847}">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570E7A59-EDA8-410C-95E7-2C9052B7C640}">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00BC5D3E-F4B7-4E74-8D4E-E0CB5AE7E51E}">
      <text>
        <r>
          <rPr>
            <b/>
            <sz val="9"/>
            <color indexed="81"/>
            <rFont val="Tahoma"/>
            <family val="2"/>
          </rPr>
          <t>The score is based on the maximum risk score in the family Agonidae, which included 1 species.</t>
        </r>
      </text>
    </comment>
    <comment ref="F3" authorId="0" shapeId="0" xr:uid="{FA51EBDC-8884-4ED5-A72D-4DB8737940C3}">
      <text>
        <r>
          <rPr>
            <b/>
            <sz val="9"/>
            <color indexed="81"/>
            <rFont val="Tahoma"/>
            <family val="2"/>
          </rPr>
          <t>The score is based on the maximum risk score in the family Agonidae, which included 1 species.</t>
        </r>
      </text>
    </comment>
    <comment ref="G3" authorId="0" shapeId="0" xr:uid="{22F77DC5-77F0-4197-BB5B-10E84E8131BE}">
      <text>
        <r>
          <rPr>
            <b/>
            <sz val="9"/>
            <color indexed="81"/>
            <rFont val="Tahoma"/>
            <family val="2"/>
          </rPr>
          <t>There is no information, but fish are likely to produce &gt;100 eggs/year.</t>
        </r>
      </text>
    </comment>
    <comment ref="H3" authorId="0" shapeId="0" xr:uid="{69210A16-2508-4A22-8F6C-DDA5A0EFE870}">
      <text>
        <r>
          <rPr>
            <b/>
            <sz val="9"/>
            <color indexed="81"/>
            <rFont val="Tahoma"/>
            <family val="2"/>
          </rPr>
          <t>Species maximum length is 23, which is lower than the lowest risk value (100cm).</t>
        </r>
      </text>
    </comment>
    <comment ref="I3" authorId="0" shapeId="0" xr:uid="{F3F1396C-C042-4EE9-897A-E0C7900D95E4}">
      <text>
        <r>
          <rPr>
            <b/>
            <sz val="9"/>
            <color indexed="81"/>
            <rFont val="Tahoma"/>
            <family val="2"/>
          </rPr>
          <t>Species length at maturity is 15, which is lower than the lowest risk value (40cm).</t>
        </r>
      </text>
    </comment>
    <comment ref="J3" authorId="0" shapeId="0" xr:uid="{CBAE2B2F-2B0B-4482-8CF7-58F3D8CDEF4E}">
      <text>
        <r>
          <rPr>
            <b/>
            <sz val="9"/>
            <color indexed="81"/>
            <rFont val="Tahoma"/>
            <family val="2"/>
          </rPr>
          <t>Species reproductive strategy is demersal egg layer, which is medium risk.</t>
        </r>
      </text>
    </comment>
    <comment ref="K3" authorId="0" shapeId="0" xr:uid="{7759D2D0-FBEF-40F4-94C5-2BD06DF0C462}">
      <text>
        <r>
          <rPr>
            <b/>
            <sz val="9"/>
            <color indexed="81"/>
            <rFont val="Tahoma"/>
            <family val="2"/>
          </rPr>
          <t>Species trophic level is 3.8, which is higher than the highest risk value (3.25).</t>
        </r>
      </text>
    </comment>
    <comment ref="M3" authorId="0" shapeId="0" xr:uid="{4277AE35-DA68-429E-86F1-61D407B92A95}">
      <text>
        <r>
          <rPr>
            <b/>
            <sz val="9"/>
            <color indexed="81"/>
            <rFont val="Tahoma"/>
            <family val="2"/>
          </rPr>
          <t>ALL stocks : Worldwide coastal distribution.</t>
        </r>
      </text>
    </comment>
    <comment ref="N3" authorId="0" shapeId="0" xr:uid="{C08E214A-A4CC-43FF-BF1F-3FE6AEA013B3}">
      <text>
        <r>
          <rPr>
            <b/>
            <sz val="9"/>
            <color indexed="81"/>
            <rFont val="Tahoma"/>
            <family val="2"/>
          </rPr>
          <t>The depth range of the species is 1-20m. For surface gears, the vertical overlap index with this species is 100.00%. This species is reef associated.</t>
        </r>
      </text>
    </comment>
    <comment ref="O3" authorId="0" shapeId="0" xr:uid="{52904ACB-C7C2-4E9E-AD95-330EF00E8373}">
      <text>
        <r>
          <rPr>
            <b/>
            <sz val="9"/>
            <color indexed="81"/>
            <rFont val="Tahoma"/>
            <family val="2"/>
          </rPr>
          <t>ALB stocks : The maximum length of the species is 22.9cm. For albacore fisheries, the length overlap index with this species is 16.36%. This gear uses bait, but the trophic level of the species &gt;3.5._x000D_
TPT stocks : The maximum length of the species is 22.9cm. For tropical surface fisheries, the length overlap index with this species is 20.82%. This gear uses bait, but the trophic level of the species &gt;3.5.</t>
        </r>
      </text>
    </comment>
    <comment ref="P3" authorId="0" shapeId="0" xr:uid="{C2F24BE1-48DB-4A9E-8FAE-719EEABDB291}">
      <text>
        <r>
          <rPr>
            <b/>
            <sz val="9"/>
            <color indexed="81"/>
            <rFont val="Tahoma"/>
            <family val="2"/>
          </rPr>
          <t>No direct evidence of survival after capture.</t>
        </r>
      </text>
    </comment>
    <comment ref="E4" authorId="0" shapeId="0" xr:uid="{A4FB6015-4314-4BE8-9D28-BB93FBE8793A}">
      <text>
        <r>
          <rPr>
            <b/>
            <sz val="9"/>
            <color indexed="81"/>
            <rFont val="Tahoma"/>
            <family val="2"/>
          </rPr>
          <t>There is no information.</t>
        </r>
      </text>
    </comment>
    <comment ref="F4" authorId="0" shapeId="0" xr:uid="{47F3C9FE-6344-4F2C-A78E-9FA6E7D4CDD1}">
      <text>
        <r>
          <rPr>
            <b/>
            <sz val="9"/>
            <color indexed="81"/>
            <rFont val="Tahoma"/>
            <family val="2"/>
          </rPr>
          <t>There is no information.</t>
        </r>
      </text>
    </comment>
    <comment ref="G4" authorId="0" shapeId="0" xr:uid="{AFDCE6EE-FAD1-4CBD-BF7A-3605E4DDB5E8}">
      <text>
        <r>
          <rPr>
            <b/>
            <sz val="9"/>
            <color indexed="81"/>
            <rFont val="Tahoma"/>
            <family val="2"/>
          </rPr>
          <t>Species fecundity is 7 eggs/year, which is lower than the highest risk value (100).</t>
        </r>
      </text>
    </comment>
    <comment ref="H4" authorId="0" shapeId="0" xr:uid="{F806778D-20CD-4960-A648-51CE83AC570D}">
      <text>
        <r>
          <rPr>
            <b/>
            <sz val="9"/>
            <color indexed="81"/>
            <rFont val="Tahoma"/>
            <family val="2"/>
          </rPr>
          <t>Species maximum length is 183, which is in the medium risk range (100-300cm).</t>
        </r>
      </text>
    </comment>
    <comment ref="I4" authorId="0" shapeId="0" xr:uid="{F408903D-E4DB-4489-A19A-B79D159EB626}">
      <text>
        <r>
          <rPr>
            <b/>
            <sz val="9"/>
            <color indexed="81"/>
            <rFont val="Tahoma"/>
            <family val="2"/>
          </rPr>
          <t>Species length at maturity is 127, which is in the medium risk range (40-200cm).</t>
        </r>
      </text>
    </comment>
    <comment ref="J4" authorId="0" shapeId="0" xr:uid="{EEE490DD-4A9D-4290-BEFE-534FB6600506}">
      <text>
        <r>
          <rPr>
            <b/>
            <sz val="9"/>
            <color indexed="81"/>
            <rFont val="Tahoma"/>
            <family val="2"/>
          </rPr>
          <t>Species reproductive strategy is live bearer, which is high risk.</t>
        </r>
      </text>
    </comment>
    <comment ref="K4" authorId="0" shapeId="0" xr:uid="{6BE194DA-8838-424D-BAD4-E48D61F33AF0}">
      <text>
        <r>
          <rPr>
            <b/>
            <sz val="9"/>
            <color indexed="81"/>
            <rFont val="Tahoma"/>
            <family val="2"/>
          </rPr>
          <t>Species trophic level is 4.1, which is higher than the highest risk value (3.25).</t>
        </r>
      </text>
    </comment>
    <comment ref="M4" authorId="0" shapeId="0" xr:uid="{8051943A-1558-4D3F-9E8F-69EF99A35699}">
      <text>
        <r>
          <rPr>
            <b/>
            <sz val="9"/>
            <color indexed="81"/>
            <rFont val="Tahoma"/>
            <family val="2"/>
          </rPr>
          <t>ALAM,ALAN,ALAS stocks : Distribution North Atlantic temperate waters.</t>
        </r>
      </text>
    </comment>
    <comment ref="N4" authorId="0" shapeId="0" xr:uid="{F4669243-A9A8-4906-AE5B-A10526C13690}">
      <text>
        <r>
          <rPr>
            <b/>
            <sz val="9"/>
            <color indexed="81"/>
            <rFont val="Tahoma"/>
            <family val="2"/>
          </rPr>
          <t>The depth range of the species is 5-150m. For surface gears, the vertical overlap index with this species is 65.75%. This species is demersal.</t>
        </r>
      </text>
    </comment>
    <comment ref="O4" authorId="0" shapeId="0" xr:uid="{F32D5D5F-8FE7-4DB9-A5C3-88732226336B}">
      <text>
        <r>
          <rPr>
            <b/>
            <sz val="9"/>
            <color indexed="81"/>
            <rFont val="Tahoma"/>
            <family val="2"/>
          </rPr>
          <t>ALB stocks : The maximum length of the species is 183cm. For albacore fisheries, the length overlap index with this species is 100.00%. This gear uses bait, but the trophic level of the species &gt;3.5.</t>
        </r>
      </text>
    </comment>
    <comment ref="P4" authorId="0" shapeId="0" xr:uid="{DD28187D-B5B8-4805-9FF3-25F5C1753926}">
      <text>
        <r>
          <rPr>
            <b/>
            <sz val="9"/>
            <color indexed="81"/>
            <rFont val="Tahoma"/>
            <family val="2"/>
          </rPr>
          <t>No direct evidence of survival after capture.</t>
        </r>
      </text>
    </comment>
    <comment ref="E5" authorId="0" shapeId="0" xr:uid="{3C72748D-0991-41DC-935E-1032AAB5A95F}">
      <text>
        <r>
          <rPr>
            <b/>
            <sz val="9"/>
            <color indexed="81"/>
            <rFont val="Tahoma"/>
            <family val="2"/>
          </rPr>
          <t>There is no information.</t>
        </r>
      </text>
    </comment>
    <comment ref="F5" authorId="0" shapeId="0" xr:uid="{789BEBDE-D23A-4A86-8230-A080FD3D1648}">
      <text>
        <r>
          <rPr>
            <b/>
            <sz val="9"/>
            <color indexed="81"/>
            <rFont val="Tahoma"/>
            <family val="2"/>
          </rPr>
          <t>There is no information.</t>
        </r>
      </text>
    </comment>
    <comment ref="G5" authorId="0" shapeId="0" xr:uid="{F30677A4-9D5F-4258-A20D-098480419D03}">
      <text>
        <r>
          <rPr>
            <b/>
            <sz val="9"/>
            <color indexed="81"/>
            <rFont val="Tahoma"/>
            <family val="2"/>
          </rPr>
          <t>The score is based on the maximum risk score in the family Agonidae, which included 1 species.</t>
        </r>
      </text>
    </comment>
    <comment ref="H5" authorId="0" shapeId="0" xr:uid="{5C632776-0D9C-4023-8267-98176DAE548F}">
      <text>
        <r>
          <rPr>
            <b/>
            <sz val="9"/>
            <color indexed="81"/>
            <rFont val="Tahoma"/>
            <family val="2"/>
          </rPr>
          <t>Species maximum length is 300, which is in the medium risk range (100-300cm).</t>
        </r>
      </text>
    </comment>
    <comment ref="I5" authorId="0" shapeId="0" xr:uid="{31923086-1124-44F8-B34E-5DEA789ADDB9}">
      <text>
        <r>
          <rPr>
            <b/>
            <sz val="9"/>
            <color indexed="81"/>
            <rFont val="Tahoma"/>
            <family val="2"/>
          </rPr>
          <t>Species maximum length is 300cm, which is higher than the highest risk value (200cm).</t>
        </r>
      </text>
    </comment>
    <comment ref="J5" authorId="0" shapeId="0" xr:uid="{EF8C7AED-C0BF-4DB5-9A39-D9828F1F9395}">
      <text>
        <r>
          <rPr>
            <b/>
            <sz val="9"/>
            <color indexed="81"/>
            <rFont val="Tahoma"/>
            <family val="2"/>
          </rPr>
          <t>The score is based on the maximum risk score in the family Scombridae, which included 44 species.</t>
        </r>
      </text>
    </comment>
    <comment ref="K5" authorId="0" shapeId="0" xr:uid="{C1859FFE-7957-4223-9A30-EEFDB16A5ED3}">
      <text>
        <r>
          <rPr>
            <b/>
            <sz val="9"/>
            <color indexed="81"/>
            <rFont val="Tahoma"/>
            <family val="2"/>
          </rPr>
          <t>Species trophic level is 4.3, which is higher than the highest risk value (3.25).</t>
        </r>
      </text>
    </comment>
    <comment ref="M5" authorId="0" shapeId="0" xr:uid="{04A450DD-BC85-4E5B-839A-AC2AFA6F6486}">
      <text>
        <r>
          <rPr>
            <b/>
            <sz val="9"/>
            <color indexed="81"/>
            <rFont val="Tahoma"/>
            <family val="2"/>
          </rPr>
          <t>ALAS,ALI_,ALPS stocks : Southern Oceans distribution</t>
        </r>
      </text>
    </comment>
    <comment ref="N5" authorId="0" shapeId="0" xr:uid="{3FED8899-3847-4C2F-8CC7-79C34FF4F4FB}">
      <text>
        <r>
          <rPr>
            <b/>
            <sz val="9"/>
            <color indexed="81"/>
            <rFont val="Tahoma"/>
            <family val="2"/>
          </rPr>
          <t>The depth range of the species is 1-50m. For surface gears, the vertical overlap index with this species is 100.00%.</t>
        </r>
      </text>
    </comment>
    <comment ref="O5" authorId="0" shapeId="0" xr:uid="{C6FD756E-8F49-47DF-A50C-9FCF11B6D870}">
      <text>
        <r>
          <rPr>
            <b/>
            <sz val="9"/>
            <color indexed="81"/>
            <rFont val="Tahoma"/>
            <family val="2"/>
          </rPr>
          <t>ALB stocks : The maximum length of the species is 300cm. For albacore fisheries, the length overlap index with this species is 100.00%. This gear uses bait, but the trophic level of the species &gt;3.5.</t>
        </r>
      </text>
    </comment>
    <comment ref="P5" authorId="0" shapeId="0" xr:uid="{E02BDD40-E5A0-40B6-8DD3-EC4EECF29E53}">
      <text>
        <r>
          <rPr>
            <b/>
            <sz val="9"/>
            <color indexed="81"/>
            <rFont val="Tahoma"/>
            <family val="2"/>
          </rPr>
          <t>No direct evidence of survival after capture.</t>
        </r>
      </text>
    </comment>
    <comment ref="E6" authorId="0" shapeId="0" xr:uid="{8A3DE01E-8794-4C93-AF8A-83DEA9A5EF92}">
      <text>
        <r>
          <rPr>
            <b/>
            <sz val="9"/>
            <color indexed="81"/>
            <rFont val="Tahoma"/>
            <family val="2"/>
          </rPr>
          <t>Species growth rate (K) is 1.200, which is higher than lowest risk K (0.183) for age at maturity.</t>
        </r>
      </text>
    </comment>
    <comment ref="F6" authorId="0" shapeId="0" xr:uid="{328D8B97-AC4E-44F5-92D3-2019E7705F40}">
      <text>
        <r>
          <rPr>
            <b/>
            <sz val="9"/>
            <color indexed="81"/>
            <rFont val="Tahoma"/>
            <family val="2"/>
          </rPr>
          <t>Species growth rate (K) is 1.200, which is higher than lowest risk K (0.30) for maximum age.</t>
        </r>
      </text>
    </comment>
    <comment ref="G6" authorId="0" shapeId="0" xr:uid="{EB6B4FBA-4E4D-498E-B3BE-F3975AC1309E}">
      <text>
        <r>
          <rPr>
            <b/>
            <sz val="9"/>
            <color indexed="81"/>
            <rFont val="Tahoma"/>
            <family val="2"/>
          </rPr>
          <t>Species fecundity is 46000 eggs/year, which is higher than the lowest risk value (20000).</t>
        </r>
      </text>
    </comment>
    <comment ref="H6" authorId="0" shapeId="0" xr:uid="{DCA99622-52BC-47EA-A796-A5CF0B9ECF25}">
      <text>
        <r>
          <rPr>
            <b/>
            <sz val="9"/>
            <color indexed="81"/>
            <rFont val="Tahoma"/>
            <family val="2"/>
          </rPr>
          <t>Species maximum length is 27, which is lower than the lowest risk value (100cm).</t>
        </r>
      </text>
    </comment>
    <comment ref="I6" authorId="0" shapeId="0" xr:uid="{E635649B-ACF4-4E2F-BF46-9D1A75454507}">
      <text>
        <r>
          <rPr>
            <b/>
            <sz val="9"/>
            <color indexed="81"/>
            <rFont val="Tahoma"/>
            <family val="2"/>
          </rPr>
          <t>Species length at maturity is 15, which is lower than the lowest risk value (40cm).</t>
        </r>
      </text>
    </comment>
    <comment ref="J6" authorId="0" shapeId="0" xr:uid="{5FE49A83-B83A-4419-813B-F285DBBE5EC1}">
      <text>
        <r>
          <rPr>
            <b/>
            <sz val="9"/>
            <color indexed="81"/>
            <rFont val="Tahoma"/>
            <family val="2"/>
          </rPr>
          <t>Species reproductive strategy is broadcast spawner, which is low risk.</t>
        </r>
      </text>
    </comment>
    <comment ref="K6" authorId="0" shapeId="0" xr:uid="{DCCD0A7B-C307-4B37-8F26-59F01F3BEEC0}">
      <text>
        <r>
          <rPr>
            <b/>
            <sz val="9"/>
            <color indexed="81"/>
            <rFont val="Tahoma"/>
            <family val="2"/>
          </rPr>
          <t>Species trophic level is 2.9, which is in the medium risk range (2.75-3.25).</t>
        </r>
      </text>
    </comment>
    <comment ref="M6" authorId="0" shapeId="0" xr:uid="{64BB1073-BEE9-40B7-909C-494857BFB014}">
      <text>
        <r>
          <rPr>
            <b/>
            <sz val="9"/>
            <color indexed="81"/>
            <rFont val="Tahoma"/>
            <family val="2"/>
          </rPr>
          <t>IO_,ALPN,BEPE,BEPW,SKPE,SKPW,YFPE,YFPW stocks : Indo-Pacific distribution, absent Southern Indian Ocean</t>
        </r>
      </text>
    </comment>
    <comment ref="N6" authorId="0" shapeId="0" xr:uid="{E13CDE8F-E3B7-4251-98BE-CD46C246D7AA}">
      <text>
        <r>
          <rPr>
            <b/>
            <sz val="9"/>
            <color indexed="81"/>
            <rFont val="Tahoma"/>
            <family val="2"/>
          </rPr>
          <t>Bait for other gears. No encounters expected.</t>
        </r>
      </text>
    </comment>
    <comment ref="O6" authorId="0" shapeId="0" xr:uid="{1CFF75B0-CC6A-4AB7-804D-A130952F49EC}">
      <text>
        <r>
          <rPr>
            <b/>
            <sz val="9"/>
            <color indexed="81"/>
            <rFont val="Tahoma"/>
            <family val="2"/>
          </rPr>
          <t>ALB stocks : The maximum length of the species is 27cm. For albacore fisheries, the length overlap index with this species is 19.29%. This gear uses bait and the trophic level of the species &lt;3.5._x000D_
TPT stocks : The maximum length of the species is 27cm. For tropical surface fisheries, the length overlap index with this species is 24.55%. This gear uses bait and the trophic level of the species &lt;3.5.</t>
        </r>
      </text>
    </comment>
    <comment ref="P6" authorId="0" shapeId="0" xr:uid="{5169C4C3-8117-487A-A984-2C2DF74A933B}">
      <text>
        <r>
          <rPr>
            <b/>
            <sz val="9"/>
            <color indexed="81"/>
            <rFont val="Tahoma"/>
            <family val="2"/>
          </rPr>
          <t>No direct evidence of survival after capture.</t>
        </r>
      </text>
    </comment>
    <comment ref="E7" authorId="0" shapeId="0" xr:uid="{524306B7-AC6D-4BED-B117-0AEA10F987BF}">
      <text>
        <r>
          <rPr>
            <b/>
            <sz val="9"/>
            <color indexed="81"/>
            <rFont val="Tahoma"/>
            <family val="2"/>
          </rPr>
          <t>The score is based on the maximum risk score in the family Agonidae, which included 1 species.</t>
        </r>
      </text>
    </comment>
    <comment ref="F7" authorId="0" shapeId="0" xr:uid="{951F20E1-025C-4E07-9E08-3745DB65A6B9}">
      <text>
        <r>
          <rPr>
            <b/>
            <sz val="9"/>
            <color indexed="81"/>
            <rFont val="Tahoma"/>
            <family val="2"/>
          </rPr>
          <t>The score is based on the maximum risk score in the family Agonidae, which included 1 species.</t>
        </r>
      </text>
    </comment>
    <comment ref="G7" authorId="0" shapeId="0" xr:uid="{3D3FF78A-611C-4933-801D-C3E647233C64}">
      <text>
        <r>
          <rPr>
            <b/>
            <sz val="9"/>
            <color indexed="81"/>
            <rFont val="Tahoma"/>
            <family val="2"/>
          </rPr>
          <t>There is no information, but fish are likely to produce &gt;100 eggs/year.</t>
        </r>
      </text>
    </comment>
    <comment ref="H7" authorId="0" shapeId="0" xr:uid="{40824CFE-1736-43DD-A997-09F004CC329A}">
      <text>
        <r>
          <rPr>
            <b/>
            <sz val="9"/>
            <color indexed="81"/>
            <rFont val="Tahoma"/>
            <family val="2"/>
          </rPr>
          <t>Species maximum length is 60, which is lower than the lowest risk value (100cm).</t>
        </r>
      </text>
    </comment>
    <comment ref="I7" authorId="0" shapeId="0" xr:uid="{BC8FDF19-ECF5-41B4-97CB-7DC0BEFAD9AA}">
      <text>
        <r>
          <rPr>
            <b/>
            <sz val="9"/>
            <color indexed="81"/>
            <rFont val="Tahoma"/>
            <family val="2"/>
          </rPr>
          <t>Species maximum length is 60cm, which is in the length at maturity medium risk range (40-200cm).</t>
        </r>
      </text>
    </comment>
    <comment ref="J7" authorId="0" shapeId="0" xr:uid="{5C4089F2-B7F5-4CD9-9E80-7E344358AC05}">
      <text>
        <r>
          <rPr>
            <b/>
            <sz val="9"/>
            <color indexed="81"/>
            <rFont val="Tahoma"/>
            <family val="2"/>
          </rPr>
          <t>The score is based on the maximum risk score in the family Regalecidae , which included 1 species.</t>
        </r>
      </text>
    </comment>
    <comment ref="K7" authorId="0" shapeId="0" xr:uid="{2124C1B5-94C1-41B4-9829-BC2B3F049607}">
      <text>
        <r>
          <rPr>
            <b/>
            <sz val="9"/>
            <color indexed="81"/>
            <rFont val="Tahoma"/>
            <family val="2"/>
          </rPr>
          <t>Species trophic level is 3.4, which is higher than the highest risk value (3.25).</t>
        </r>
      </text>
    </comment>
    <comment ref="M7" authorId="0" shapeId="0" xr:uid="{03BE91EC-D462-445F-8108-B077E23B8462}">
      <text>
        <r>
          <rPr>
            <b/>
            <sz val="9"/>
            <color indexed="81"/>
            <rFont val="Tahoma"/>
            <family val="2"/>
          </rPr>
          <t>BEI_,BEPW,SKI_,SKPW,YFI_,YFPW stocks : Indo-west tropical Pacific distribution</t>
        </r>
      </text>
    </comment>
    <comment ref="N7" authorId="0" shapeId="0" xr:uid="{B01BAB7B-8D1E-4C9E-A288-62F53725B80E}">
      <text>
        <r>
          <rPr>
            <b/>
            <sz val="9"/>
            <color indexed="81"/>
            <rFont val="Tahoma"/>
            <family val="2"/>
          </rPr>
          <t>The depth range of the species is 7-350m. For surface gears, the vertical overlap index with this species is 27.33%. This species is demersal.</t>
        </r>
      </text>
    </comment>
    <comment ref="O7" authorId="0" shapeId="0" xr:uid="{1143D7F4-6568-4B13-900B-96184F9E9870}">
      <text>
        <r>
          <rPr>
            <b/>
            <sz val="9"/>
            <color indexed="81"/>
            <rFont val="Tahoma"/>
            <family val="2"/>
          </rPr>
          <t>TPT stocks : The maximum length of the species is 60cm. For tropical surface fisheries, the length overlap index with this species is 54.55%. This gear uses bait and the trophic level of the species &lt;3.5.</t>
        </r>
      </text>
    </comment>
    <comment ref="P7" authorId="0" shapeId="0" xr:uid="{57508FF2-B75D-4B4C-8FDE-688729DCCB42}">
      <text>
        <r>
          <rPr>
            <b/>
            <sz val="9"/>
            <color indexed="81"/>
            <rFont val="Tahoma"/>
            <family val="2"/>
          </rPr>
          <t>No direct evidence of survival after capture.</t>
        </r>
      </text>
    </comment>
    <comment ref="E8" authorId="0" shapeId="0" xr:uid="{A5F49861-FDF9-4966-B081-BD6BBA9E557E}">
      <text>
        <r>
          <rPr>
            <b/>
            <sz val="9"/>
            <color indexed="81"/>
            <rFont val="Tahoma"/>
            <family val="2"/>
          </rPr>
          <t>Species growth rate (K) is 0.200, which is higher than lowest risk K (0.183) for age at maturity.</t>
        </r>
      </text>
    </comment>
    <comment ref="F8" authorId="0" shapeId="0" xr:uid="{5A255526-E815-411F-9533-A7D2DFE1AE9F}">
      <text>
        <r>
          <rPr>
            <b/>
            <sz val="9"/>
            <color indexed="81"/>
            <rFont val="Tahoma"/>
            <family val="2"/>
          </rPr>
          <t>Species growth rate (K) is 0.200, which is in the medium risk K range (0.12-0.30) for maximum age.</t>
        </r>
      </text>
    </comment>
    <comment ref="G8" authorId="0" shapeId="0" xr:uid="{571F9D7D-F29C-4EAE-9BC3-2785DF607251}">
      <text>
        <r>
          <rPr>
            <b/>
            <sz val="9"/>
            <color indexed="81"/>
            <rFont val="Tahoma"/>
            <family val="2"/>
          </rPr>
          <t>Species fecundity is 1107500 eggs/year, which is higher than the lowest risk value (20000).</t>
        </r>
      </text>
    </comment>
    <comment ref="H8" authorId="0" shapeId="0" xr:uid="{B3BE63E4-96E8-4B46-ADC0-C0F0E49AE828}">
      <text>
        <r>
          <rPr>
            <b/>
            <sz val="9"/>
            <color indexed="81"/>
            <rFont val="Tahoma"/>
            <family val="2"/>
          </rPr>
          <t>Species maximum length is 140, which is in the medium risk range (100-300cm).</t>
        </r>
      </text>
    </comment>
    <comment ref="I8" authorId="0" shapeId="0" xr:uid="{4CA19ADC-2E15-4384-B1C0-08D37DD58242}">
      <text>
        <r>
          <rPr>
            <b/>
            <sz val="9"/>
            <color indexed="81"/>
            <rFont val="Tahoma"/>
            <family val="2"/>
          </rPr>
          <t>Species length at maturity is 85, which is in the medium risk range (40-200cm).</t>
        </r>
      </text>
    </comment>
    <comment ref="J8" authorId="0" shapeId="0" xr:uid="{8CA6CF05-9E34-4064-A871-8234628D039D}">
      <text>
        <r>
          <rPr>
            <b/>
            <sz val="9"/>
            <color indexed="81"/>
            <rFont val="Tahoma"/>
            <family val="2"/>
          </rPr>
          <t>Species reproductive strategy is broadcast spawner, which is low risk.</t>
        </r>
      </text>
    </comment>
    <comment ref="K8" authorId="0" shapeId="0" xr:uid="{D67A18AB-1330-469C-B379-4BD1E1EAFBC9}">
      <text>
        <r>
          <rPr>
            <b/>
            <sz val="9"/>
            <color indexed="81"/>
            <rFont val="Tahoma"/>
            <family val="2"/>
          </rPr>
          <t>Species trophic level is 4.3, which is higher than the highest risk value (3.25).</t>
        </r>
      </text>
    </comment>
    <comment ref="M8" authorId="0" shapeId="0" xr:uid="{8D548BE3-3092-404D-98C3-242FC50D0813}">
      <text>
        <r>
          <rPr>
            <b/>
            <sz val="9"/>
            <color indexed="81"/>
            <rFont val="Tahoma"/>
            <family val="2"/>
          </rPr>
          <t>ALL stocks : Worldwide pelagic distribution</t>
        </r>
      </text>
    </comment>
    <comment ref="N8" authorId="0" shapeId="0" xr:uid="{564FF3DD-DCEA-49E5-98D1-ED28D467E242}">
      <text>
        <r>
          <rPr>
            <b/>
            <sz val="9"/>
            <color indexed="81"/>
            <rFont val="Tahoma"/>
            <family val="2"/>
          </rPr>
          <t>The depth range of the species is 1-600m. For surface gears, the vertical overlap index with this species is 16.67%.</t>
        </r>
      </text>
    </comment>
    <comment ref="O8" authorId="0" shapeId="0" xr:uid="{2E047258-7BA8-4893-9270-455A44CA5846}">
      <text>
        <r>
          <rPr>
            <b/>
            <sz val="9"/>
            <color indexed="81"/>
            <rFont val="Tahoma"/>
            <family val="2"/>
          </rPr>
          <t>ALB stocks : The maximum length of the species is 140cm. For albacore fisheries, the length overlap index with this species is 100.00%. This gear uses bait, but the trophic level of the species &gt;3.5._x000D_
TPT stocks : The maximum length of the species is 140cm. For tropical surface fisheries, the length overlap index with this species is 100.00%. This gear uses bait, but the trophic level of the species &gt;3.5.</t>
        </r>
      </text>
    </comment>
    <comment ref="P8" authorId="0" shapeId="0" xr:uid="{FE568C9E-4AA9-415C-92BE-D7228CD14F79}">
      <text>
        <r>
          <rPr>
            <b/>
            <sz val="9"/>
            <color indexed="81"/>
            <rFont val="Tahoma"/>
            <family val="2"/>
          </rPr>
          <t>No direct evidence of survival after capture.</t>
        </r>
      </text>
    </comment>
    <comment ref="E9" authorId="0" shapeId="0" xr:uid="{C2AB60AB-B60A-4254-A878-6BA47D968CC0}">
      <text>
        <r>
          <rPr>
            <b/>
            <sz val="9"/>
            <color indexed="81"/>
            <rFont val="Tahoma"/>
            <family val="2"/>
          </rPr>
          <t>There is no information.</t>
        </r>
      </text>
    </comment>
    <comment ref="F9" authorId="0" shapeId="0" xr:uid="{8F8817B8-7FCE-4612-905C-2FAC3F551217}">
      <text>
        <r>
          <rPr>
            <b/>
            <sz val="9"/>
            <color indexed="81"/>
            <rFont val="Tahoma"/>
            <family val="2"/>
          </rPr>
          <t>There is no information.</t>
        </r>
      </text>
    </comment>
    <comment ref="G9" authorId="0" shapeId="0" xr:uid="{2307560C-7EA2-4582-A3BB-2E4775A4568A}">
      <text>
        <r>
          <rPr>
            <b/>
            <sz val="9"/>
            <color indexed="81"/>
            <rFont val="Tahoma"/>
            <family val="2"/>
          </rPr>
          <t>There is no information.</t>
        </r>
      </text>
    </comment>
    <comment ref="H9" authorId="0" shapeId="0" xr:uid="{D0B5AD37-A888-4FAD-ACAB-A47B4D14381E}">
      <text>
        <r>
          <rPr>
            <b/>
            <sz val="9"/>
            <color indexed="81"/>
            <rFont val="Tahoma"/>
            <family val="2"/>
          </rPr>
          <t>There is no information.</t>
        </r>
      </text>
    </comment>
    <comment ref="I9" authorId="0" shapeId="0" xr:uid="{5C7565B8-CE5E-45AD-966B-AA94B0CAAED9}">
      <text>
        <r>
          <rPr>
            <b/>
            <sz val="9"/>
            <color indexed="81"/>
            <rFont val="Tahoma"/>
            <family val="2"/>
          </rPr>
          <t>There is no information.</t>
        </r>
      </text>
    </comment>
    <comment ref="J9" authorId="0" shapeId="0" xr:uid="{D3D3AADA-4F2E-4ABC-8B36-D92D8D41BDA9}">
      <text>
        <r>
          <rPr>
            <b/>
            <sz val="9"/>
            <color indexed="81"/>
            <rFont val="Tahoma"/>
            <family val="2"/>
          </rPr>
          <t>There is no information.</t>
        </r>
      </text>
    </comment>
    <comment ref="K9" authorId="0" shapeId="0" xr:uid="{BDE8173B-569A-4FB1-B037-D9564272C04A}">
      <text>
        <r>
          <rPr>
            <b/>
            <sz val="9"/>
            <color indexed="81"/>
            <rFont val="Tahoma"/>
            <family val="2"/>
          </rPr>
          <t>There is no information.</t>
        </r>
      </text>
    </comment>
    <comment ref="M9" authorId="0" shapeId="0" xr:uid="{9F269C98-4850-440D-8FFF-D9CB92F068AD}">
      <text>
        <r>
          <rPr>
            <b/>
            <sz val="9"/>
            <color indexed="81"/>
            <rFont val="Tahoma"/>
            <family val="2"/>
          </rPr>
          <t>ALL stocks : No information.</t>
        </r>
      </text>
    </comment>
    <comment ref="N9" authorId="0" shapeId="0" xr:uid="{63023D5E-3259-481F-AF92-DF6839BDE49D}">
      <text>
        <r>
          <rPr>
            <b/>
            <sz val="9"/>
            <color indexed="81"/>
            <rFont val="Tahoma"/>
            <family val="2"/>
          </rPr>
          <t>No information.</t>
        </r>
      </text>
    </comment>
    <comment ref="O9" authorId="0" shapeId="0" xr:uid="{B2CA7A6A-9202-46A2-81F5-DA75C8445321}">
      <text>
        <r>
          <rPr>
            <b/>
            <sz val="9"/>
            <color indexed="81"/>
            <rFont val="Tahoma"/>
            <family val="2"/>
          </rPr>
          <t>ALL stocks : No information.</t>
        </r>
      </text>
    </comment>
    <comment ref="P9" authorId="0" shapeId="0" xr:uid="{E33F567B-8807-4316-88E2-B244DD47F3F8}">
      <text>
        <r>
          <rPr>
            <b/>
            <sz val="9"/>
            <color indexed="81"/>
            <rFont val="Tahoma"/>
            <family val="2"/>
          </rPr>
          <t>No direct evidence of survival after capture.</t>
        </r>
      </text>
    </comment>
    <comment ref="E10" authorId="0" shapeId="0" xr:uid="{5FCF3195-1868-4036-A67D-9AEEE22BA086}">
      <text>
        <r>
          <rPr>
            <b/>
            <sz val="9"/>
            <color indexed="81"/>
            <rFont val="Tahoma"/>
            <family val="2"/>
          </rPr>
          <t>Species growth rate (K) is 0.220, which is higher than lowest risk K (0.183) for age at maturity.</t>
        </r>
      </text>
    </comment>
    <comment ref="F10" authorId="0" shapeId="0" xr:uid="{05D57640-A2CB-4679-AA1D-EFC6160D32FF}">
      <text>
        <r>
          <rPr>
            <b/>
            <sz val="9"/>
            <color indexed="81"/>
            <rFont val="Tahoma"/>
            <family val="2"/>
          </rPr>
          <t>Species growth rate (K) is 0.220, which is in the medium risk K range (0.12-0.30) for maximum age.</t>
        </r>
      </text>
    </comment>
    <comment ref="G10" authorId="0" shapeId="0" xr:uid="{896ADD4D-1E8C-42D6-A971-CF08BD43000B}">
      <text>
        <r>
          <rPr>
            <b/>
            <sz val="9"/>
            <color indexed="81"/>
            <rFont val="Tahoma"/>
            <family val="2"/>
          </rPr>
          <t>There is no information, but fish are likely to produce &gt;100 eggs/year.</t>
        </r>
      </text>
    </comment>
    <comment ref="H10" authorId="0" shapeId="0" xr:uid="{5B69AF0C-E106-4FC3-9E8D-7605F75D929E}">
      <text>
        <r>
          <rPr>
            <b/>
            <sz val="9"/>
            <color indexed="81"/>
            <rFont val="Tahoma"/>
            <family val="2"/>
          </rPr>
          <t>Species maximum length is 76, which is lower than the lowest risk value (100cm).</t>
        </r>
      </text>
    </comment>
    <comment ref="I10" authorId="0" shapeId="0" xr:uid="{29DA4B1E-A72D-41FC-A4D1-87326D7FCC6A}">
      <text>
        <r>
          <rPr>
            <b/>
            <sz val="9"/>
            <color indexed="81"/>
            <rFont val="Tahoma"/>
            <family val="2"/>
          </rPr>
          <t>Species maximum length is 76cm, which is in the length at maturity medium risk range (40-200cm).</t>
        </r>
      </text>
    </comment>
    <comment ref="J10" authorId="0" shapeId="0" xr:uid="{F0C1F0F0-58F7-4F5D-BA31-F6E6A5626856}">
      <text>
        <r>
          <rPr>
            <b/>
            <sz val="9"/>
            <color indexed="81"/>
            <rFont val="Tahoma"/>
            <family val="2"/>
          </rPr>
          <t>There is no information, but fish are not live bearers.</t>
        </r>
      </text>
    </comment>
    <comment ref="K10" authorId="0" shapeId="0" xr:uid="{0F03AFFA-C8C9-443E-B8D0-2770ADAAD181}">
      <text>
        <r>
          <rPr>
            <b/>
            <sz val="9"/>
            <color indexed="81"/>
            <rFont val="Tahoma"/>
            <family val="2"/>
          </rPr>
          <t>Species trophic level is 3.8, which is higher than the highest risk value (3.25).</t>
        </r>
      </text>
    </comment>
    <comment ref="M10" authorId="0" shapeId="0" xr:uid="{45357AE3-1576-4416-90B9-9A8EDE6A3F3B}">
      <text>
        <r>
          <rPr>
            <b/>
            <sz val="9"/>
            <color indexed="81"/>
            <rFont val="Tahoma"/>
            <family val="2"/>
          </rPr>
          <t>ALL stocks : Worldwide juvenile pelagic distribution</t>
        </r>
      </text>
    </comment>
    <comment ref="N10" authorId="0" shapeId="0" xr:uid="{77AC50B8-609C-4348-A5B8-97CB7336E7BF}">
      <text>
        <r>
          <rPr>
            <b/>
            <sz val="9"/>
            <color indexed="81"/>
            <rFont val="Tahoma"/>
            <family val="2"/>
          </rPr>
          <t>The depth range of the species is 1-80m. For surface gears, the vertical overlap index with this species is 100.00%.</t>
        </r>
      </text>
    </comment>
    <comment ref="O10" authorId="0" shapeId="0" xr:uid="{75CD34DB-0E46-4674-B5ED-A0C2358C75E7}">
      <text>
        <r>
          <rPr>
            <b/>
            <sz val="9"/>
            <color indexed="81"/>
            <rFont val="Tahoma"/>
            <family val="2"/>
          </rPr>
          <t>ALB stocks : The maximum length of the species is 76.2cm. For albacore fisheries, the length overlap index with this species is 54.43%. This gear uses bait, but the trophic level of the species &gt;3.5._x000D_
TPT stocks : The maximum length of the species is 76.2cm. For tropical surface fisheries, the length overlap index with this species is 69.27%. This gear uses bait, but the trophic level of the species &gt;3.5.</t>
        </r>
      </text>
    </comment>
    <comment ref="P10" authorId="0" shapeId="0" xr:uid="{ED148E48-6BC0-49E6-AC01-8A8A33CBB311}">
      <text>
        <r>
          <rPr>
            <b/>
            <sz val="9"/>
            <color indexed="81"/>
            <rFont val="Tahoma"/>
            <family val="2"/>
          </rPr>
          <t>No direct evidence of survival after capture.</t>
        </r>
      </text>
    </comment>
    <comment ref="E11" authorId="0" shapeId="0" xr:uid="{BC8D21ED-9379-4061-B989-16426C696D14}">
      <text>
        <r>
          <rPr>
            <b/>
            <sz val="9"/>
            <color indexed="81"/>
            <rFont val="Tahoma"/>
            <family val="2"/>
          </rPr>
          <t>The score is based on the maximum risk score in the family Balistidae , which included 2 species.</t>
        </r>
      </text>
    </comment>
    <comment ref="F11" authorId="0" shapeId="0" xr:uid="{ACE6A942-2161-49E5-A381-533BF0215CFB}">
      <text>
        <r>
          <rPr>
            <b/>
            <sz val="9"/>
            <color indexed="81"/>
            <rFont val="Tahoma"/>
            <family val="2"/>
          </rPr>
          <t>The score is based on the maximum risk score in the family Balistidae , which included 2 species.</t>
        </r>
      </text>
    </comment>
    <comment ref="G11" authorId="0" shapeId="0" xr:uid="{1EE616D4-33F5-4541-9927-023DC922D6F3}">
      <text>
        <r>
          <rPr>
            <b/>
            <sz val="9"/>
            <color indexed="81"/>
            <rFont val="Tahoma"/>
            <family val="2"/>
          </rPr>
          <t>There is no information, but fish are likely to produce &gt;100 eggs/year.</t>
        </r>
      </text>
    </comment>
    <comment ref="H11" authorId="0" shapeId="0" xr:uid="{D4021CEA-18A4-42A2-96FF-E24136E8B2B9}">
      <text>
        <r>
          <rPr>
            <b/>
            <sz val="9"/>
            <color indexed="81"/>
            <rFont val="Tahoma"/>
            <family val="2"/>
          </rPr>
          <t>Species maximum length is 110, which is in the medium risk range (100-300cm).</t>
        </r>
      </text>
    </comment>
    <comment ref="I11" authorId="0" shapeId="0" xr:uid="{10B37A8B-00C4-40A3-A2CB-2A92C2557F30}">
      <text>
        <r>
          <rPr>
            <b/>
            <sz val="9"/>
            <color indexed="81"/>
            <rFont val="Tahoma"/>
            <family val="2"/>
          </rPr>
          <t>Species maximum length is 110cm, which is in the length at maturity medium risk range (40-200cm).</t>
        </r>
      </text>
    </comment>
    <comment ref="J11" authorId="0" shapeId="0" xr:uid="{05706010-831E-4F7E-B349-676EC013586A}">
      <text>
        <r>
          <rPr>
            <b/>
            <sz val="9"/>
            <color indexed="81"/>
            <rFont val="Tahoma"/>
            <family val="2"/>
          </rPr>
          <t>There is no information, but fish are not live bearers.</t>
        </r>
      </text>
    </comment>
    <comment ref="K11" authorId="0" shapeId="0" xr:uid="{2CEE434A-9B57-483E-9E02-B125DC370F36}">
      <text>
        <r>
          <rPr>
            <b/>
            <sz val="9"/>
            <color indexed="81"/>
            <rFont val="Tahoma"/>
            <family val="2"/>
          </rPr>
          <t>Species trophic level is 2.8, which is in the medium risk range (2.75-3.25).</t>
        </r>
      </text>
    </comment>
    <comment ref="M11" authorId="0" shapeId="0" xr:uid="{8A50394A-91B6-4AD7-B2EE-54F346150935}">
      <text>
        <r>
          <rPr>
            <b/>
            <sz val="9"/>
            <color indexed="81"/>
            <rFont val="Tahoma"/>
            <family val="2"/>
          </rPr>
          <t>ALL stocks : Worldwide coastal distribution, mainly coastal</t>
        </r>
      </text>
    </comment>
    <comment ref="N11" authorId="0" shapeId="0" xr:uid="{E73B278C-F263-4C95-93C8-BD7759E84FB6}">
      <text>
        <r>
          <rPr>
            <b/>
            <sz val="9"/>
            <color indexed="81"/>
            <rFont val="Tahoma"/>
            <family val="2"/>
          </rPr>
          <t>The depth range of the species is 3-120m. For surface gears, the vertical overlap index with this species is 83.05%. This species is reef associated.</t>
        </r>
      </text>
    </comment>
    <comment ref="O11" authorId="0" shapeId="0" xr:uid="{BF73D996-6DAC-4286-905E-5774966D769C}">
      <text>
        <r>
          <rPr>
            <b/>
            <sz val="9"/>
            <color indexed="81"/>
            <rFont val="Tahoma"/>
            <family val="2"/>
          </rPr>
          <t>ALB stocks : The maximum length of the species is 110cm. For albacore fisheries, the length overlap index with this species is 78.57%. This gear uses bait and the trophic level of the species &lt;3.5._x000D_
TPT stocks : The maximum length of the species is 110cm. For tropical surface fisheries, the length overlap index with this species is 100.00%. This gear uses bait and the trophic level of the species &lt;3.5.</t>
        </r>
      </text>
    </comment>
    <comment ref="P11" authorId="0" shapeId="0" xr:uid="{1A4F467B-037A-4838-B3B1-3C88485BB26B}">
      <text>
        <r>
          <rPr>
            <b/>
            <sz val="9"/>
            <color indexed="81"/>
            <rFont val="Tahoma"/>
            <family val="2"/>
          </rPr>
          <t>No direct evidence of survival after capture.</t>
        </r>
      </text>
    </comment>
    <comment ref="E12" authorId="0" shapeId="0" xr:uid="{BCB456A2-B3BB-4527-9883-3698D2290619}">
      <text>
        <r>
          <rPr>
            <b/>
            <sz val="9"/>
            <color indexed="81"/>
            <rFont val="Tahoma"/>
            <family val="2"/>
          </rPr>
          <t>There is no information.</t>
        </r>
      </text>
    </comment>
    <comment ref="F12" authorId="0" shapeId="0" xr:uid="{FD257140-A0DA-4329-859F-36E441DF239D}">
      <text>
        <r>
          <rPr>
            <b/>
            <sz val="9"/>
            <color indexed="81"/>
            <rFont val="Tahoma"/>
            <family val="2"/>
          </rPr>
          <t>There is no information.</t>
        </r>
      </text>
    </comment>
    <comment ref="G12" authorId="0" shapeId="0" xr:uid="{C931215C-2932-4785-A692-88A8E06EB214}">
      <text>
        <r>
          <rPr>
            <b/>
            <sz val="9"/>
            <color indexed="81"/>
            <rFont val="Tahoma"/>
            <family val="2"/>
          </rPr>
          <t>There is no information, but fish are likely to produce &gt;100 eggs/year.</t>
        </r>
      </text>
    </comment>
    <comment ref="H12" authorId="0" shapeId="0" xr:uid="{0ACAF744-CE6E-4305-9876-9BE92C0459F1}">
      <text>
        <r>
          <rPr>
            <b/>
            <sz val="9"/>
            <color indexed="81"/>
            <rFont val="Tahoma"/>
            <family val="2"/>
          </rPr>
          <t>Species maximum length is 96, which is lower than the lowest risk value (100cm).</t>
        </r>
      </text>
    </comment>
    <comment ref="I12" authorId="0" shapeId="0" xr:uid="{1D881094-1BFC-41EC-93FB-1FF344368904}">
      <text>
        <r>
          <rPr>
            <b/>
            <sz val="9"/>
            <color indexed="81"/>
            <rFont val="Tahoma"/>
            <family val="2"/>
          </rPr>
          <t>Species maximum length is 96cm, which is in the length at maturity medium risk range (40-200cm).</t>
        </r>
      </text>
    </comment>
    <comment ref="J12" authorId="0" shapeId="0" xr:uid="{5BC983D0-4EDA-4123-BB7C-7706358C34F2}">
      <text>
        <r>
          <rPr>
            <b/>
            <sz val="9"/>
            <color indexed="81"/>
            <rFont val="Tahoma"/>
            <family val="2"/>
          </rPr>
          <t>There is no information, but fish are not live bearers.</t>
        </r>
      </text>
    </comment>
    <comment ref="K12" authorId="0" shapeId="0" xr:uid="{E45EC14E-2A06-4ACA-B1B5-EE831C53D80C}">
      <text>
        <r>
          <rPr>
            <b/>
            <sz val="9"/>
            <color indexed="81"/>
            <rFont val="Tahoma"/>
            <family val="2"/>
          </rPr>
          <t>Species trophic level is 3.8, which is higher than the highest risk value (3.25).</t>
        </r>
      </text>
    </comment>
    <comment ref="M12" authorId="0" shapeId="0" xr:uid="{59FACABB-8B73-42D2-BCC1-C39326F3D2D9}">
      <text>
        <r>
          <rPr>
            <b/>
            <sz val="9"/>
            <color indexed="81"/>
            <rFont val="Tahoma"/>
            <family val="2"/>
          </rPr>
          <t>ALL stocks : Worldwide pelagic distribution</t>
        </r>
      </text>
    </comment>
    <comment ref="N12" authorId="0" shapeId="0" xr:uid="{CE4B3BD3-9D12-439A-B749-B330943A26EF}">
      <text>
        <r>
          <rPr>
            <b/>
            <sz val="9"/>
            <color indexed="81"/>
            <rFont val="Tahoma"/>
            <family val="2"/>
          </rPr>
          <t>The depth range of the species is 640-1591m. For surface gears, the vertical overlap index with this species is -56.62%.</t>
        </r>
      </text>
    </comment>
    <comment ref="O12" authorId="0" shapeId="0" xr:uid="{8E9535B4-1714-4692-BEE0-345BCFD60990}">
      <text>
        <r>
          <rPr>
            <b/>
            <sz val="9"/>
            <color indexed="81"/>
            <rFont val="Tahoma"/>
            <family val="2"/>
          </rPr>
          <t>ALB stocks : The maximum length of the species is 96cm. For albacore fisheries, the length overlap index with this species is 68.57%. This gear uses bait, but the trophic level of the species &gt;3.5._x000D_
TPT stocks : The maximum length of the species is 96cm. For tropical surface fisheries, the length overlap index with this species is 87.27%. This gear uses bait, but the trophic level of the species &gt;3.5.</t>
        </r>
      </text>
    </comment>
    <comment ref="P12" authorId="0" shapeId="0" xr:uid="{D8048257-5AF9-44AE-9406-D51A9A045321}">
      <text>
        <r>
          <rPr>
            <b/>
            <sz val="9"/>
            <color indexed="81"/>
            <rFont val="Tahoma"/>
            <family val="2"/>
          </rPr>
          <t>No direct evidence of survival after capture.</t>
        </r>
      </text>
    </comment>
    <comment ref="E13" authorId="0" shapeId="0" xr:uid="{5946C61A-F067-46FB-856B-8D4ECEBB62ED}">
      <text>
        <r>
          <rPr>
            <b/>
            <sz val="9"/>
            <color indexed="81"/>
            <rFont val="Tahoma"/>
            <family val="2"/>
          </rPr>
          <t>The score is based on the maximum risk score in the family Agonidae, which included 1 species.</t>
        </r>
      </text>
    </comment>
    <comment ref="F13" authorId="0" shapeId="0" xr:uid="{A90B3EE9-F601-4F28-926C-FE5F6CDD06D7}">
      <text>
        <r>
          <rPr>
            <b/>
            <sz val="9"/>
            <color indexed="81"/>
            <rFont val="Tahoma"/>
            <family val="2"/>
          </rPr>
          <t>The score is based on the maximum risk score in the family Agonidae, which included 1 species.</t>
        </r>
      </text>
    </comment>
    <comment ref="G13" authorId="0" shapeId="0" xr:uid="{B4815D7C-3099-4DC3-B8AD-FE0F26B938CD}">
      <text>
        <r>
          <rPr>
            <b/>
            <sz val="9"/>
            <color indexed="81"/>
            <rFont val="Tahoma"/>
            <family val="2"/>
          </rPr>
          <t>Species fecundity is 1 eggs/year, which is lower than the highest risk value (100).</t>
        </r>
      </text>
    </comment>
    <comment ref="H13" authorId="0" shapeId="0" xr:uid="{6D9C29DB-5393-4AB5-B2EF-47E78416AB1E}">
      <text>
        <r>
          <rPr>
            <b/>
            <sz val="9"/>
            <color indexed="81"/>
            <rFont val="Tahoma"/>
            <family val="2"/>
          </rPr>
          <t>Species maximum length is 300, which is in the medium risk range (100-300cm).</t>
        </r>
      </text>
    </comment>
    <comment ref="I13" authorId="0" shapeId="0" xr:uid="{56D35CDB-AD7D-4D4C-B14F-E2ED079F480D}">
      <text>
        <r>
          <rPr>
            <b/>
            <sz val="9"/>
            <color indexed="81"/>
            <rFont val="Tahoma"/>
            <family val="2"/>
          </rPr>
          <t>Species length at maturity is 200, which is in the medium risk range (40-200cm).</t>
        </r>
      </text>
    </comment>
    <comment ref="J13" authorId="0" shapeId="0" xr:uid="{0BF1148B-21CD-4DD5-9E05-9C0261E2BA3E}">
      <text>
        <r>
          <rPr>
            <b/>
            <sz val="9"/>
            <color indexed="81"/>
            <rFont val="Tahoma"/>
            <family val="2"/>
          </rPr>
          <t>Species reproductive strategy is live bearer, which is high risk.</t>
        </r>
      </text>
    </comment>
    <comment ref="K13" authorId="0" shapeId="0" xr:uid="{08963615-6C01-439D-92EE-95EB2EE96C3A}">
      <text>
        <r>
          <rPr>
            <b/>
            <sz val="9"/>
            <color indexed="81"/>
            <rFont val="Tahoma"/>
            <family val="2"/>
          </rPr>
          <t>Species trophic level is 4.2, which is higher than the highest risk value (3.25).</t>
        </r>
      </text>
    </comment>
    <comment ref="M13" authorId="0" shapeId="0" xr:uid="{3E72334A-D664-4683-87F6-0E616E841659}">
      <text>
        <r>
          <rPr>
            <b/>
            <sz val="9"/>
            <color indexed="81"/>
            <rFont val="Tahoma"/>
            <family val="2"/>
          </rPr>
          <t>TPT stocks : Worldwide tropical distribution, mainly coastal</t>
        </r>
      </text>
    </comment>
    <comment ref="N13" authorId="0" shapeId="0" xr:uid="{75AA5F1C-B364-4DC4-B4B0-CED140546478}">
      <text>
        <r>
          <rPr>
            <b/>
            <sz val="9"/>
            <color indexed="81"/>
            <rFont val="Tahoma"/>
            <family val="2"/>
          </rPr>
          <t>The depth range of the species is 1-800m. For surface gears, the vertical overlap index with this species is 12.50%. This species is reef associated.</t>
        </r>
      </text>
    </comment>
    <comment ref="O13" authorId="0" shapeId="0" xr:uid="{BC15D7C9-83AD-4DDE-A7A3-37377A988A31}">
      <text>
        <r>
          <rPr>
            <b/>
            <sz val="9"/>
            <color indexed="81"/>
            <rFont val="Tahoma"/>
            <family val="2"/>
          </rPr>
          <t>TPT stocks : The maximum length of the species is 300cm. For tropical surface fisheries, the length overlap index with this species is 100.00%. This gear uses bait, but the trophic level of the species &gt;3.5.</t>
        </r>
      </text>
    </comment>
    <comment ref="P13" authorId="0" shapeId="0" xr:uid="{724B5ACE-C77E-4523-8B01-ADDBF3F5D8F6}">
      <text>
        <r>
          <rPr>
            <b/>
            <sz val="9"/>
            <color indexed="81"/>
            <rFont val="Tahoma"/>
            <family val="2"/>
          </rPr>
          <t>No direct evidence of survival after capture.</t>
        </r>
      </text>
    </comment>
    <comment ref="E14" authorId="0" shapeId="0" xr:uid="{DE8A7F16-5F84-429F-AC97-FD1D8E15CB1E}">
      <text>
        <r>
          <rPr>
            <b/>
            <sz val="9"/>
            <color indexed="81"/>
            <rFont val="Tahoma"/>
            <family val="2"/>
          </rPr>
          <t>Species growth rate (K) is 0.200, which is higher than lowest risk K (0.183) for age at maturity.</t>
        </r>
      </text>
    </comment>
    <comment ref="F14" authorId="0" shapeId="0" xr:uid="{90E361B9-C892-4D45-8244-09297CFFBC8F}">
      <text>
        <r>
          <rPr>
            <b/>
            <sz val="9"/>
            <color indexed="81"/>
            <rFont val="Tahoma"/>
            <family val="2"/>
          </rPr>
          <t>Species growth rate (K) is 0.200, which is in the medium risk K range (0.12-0.30) for maximum age.</t>
        </r>
      </text>
    </comment>
    <comment ref="G14" authorId="0" shapeId="0" xr:uid="{39707487-92FD-4839-9415-4948403D8BE6}">
      <text>
        <r>
          <rPr>
            <b/>
            <sz val="9"/>
            <color indexed="81"/>
            <rFont val="Tahoma"/>
            <family val="2"/>
          </rPr>
          <t>Species fecundity is 2 eggs/year, which is lower than the highest risk value (100).</t>
        </r>
      </text>
    </comment>
    <comment ref="H14" authorId="0" shapeId="0" xr:uid="{2400B9DA-CE3D-4361-A715-529A93F717B0}">
      <text>
        <r>
          <rPr>
            <b/>
            <sz val="9"/>
            <color indexed="81"/>
            <rFont val="Tahoma"/>
            <family val="2"/>
          </rPr>
          <t>Species maximum length is 573, which is higher than the highest risk value (300cm).</t>
        </r>
      </text>
    </comment>
    <comment ref="I14" authorId="0" shapeId="0" xr:uid="{F8C2D957-FAD0-45FF-977C-6EE679AF79F3}">
      <text>
        <r>
          <rPr>
            <b/>
            <sz val="9"/>
            <color indexed="81"/>
            <rFont val="Tahoma"/>
            <family val="2"/>
          </rPr>
          <t>Species length at maturity is 303, which is higher than the highest risk value (200cm).</t>
        </r>
      </text>
    </comment>
    <comment ref="J14" authorId="0" shapeId="0" xr:uid="{0F929AEF-D5FD-443C-8B2A-0A040CDC6D02}">
      <text>
        <r>
          <rPr>
            <b/>
            <sz val="9"/>
            <color indexed="81"/>
            <rFont val="Tahoma"/>
            <family val="2"/>
          </rPr>
          <t>Species reproductive strategy is live bearer, which is high risk.</t>
        </r>
      </text>
    </comment>
    <comment ref="K14" authorId="0" shapeId="0" xr:uid="{7A840D53-9DDD-4F07-9243-9B87A6451317}">
      <text>
        <r>
          <rPr>
            <b/>
            <sz val="9"/>
            <color indexed="81"/>
            <rFont val="Tahoma"/>
            <family val="2"/>
          </rPr>
          <t>Species trophic level is 4.5, which is higher than the highest risk value (3.25).</t>
        </r>
      </text>
    </comment>
    <comment ref="M14" authorId="0" shapeId="0" xr:uid="{070E9460-5C8B-4D3F-9EB1-8861B4A06E38}">
      <text>
        <r>
          <rPr>
            <b/>
            <sz val="9"/>
            <color indexed="81"/>
            <rFont val="Tahoma"/>
            <family val="2"/>
          </rPr>
          <t>ALL stocks : Worldwide pelagic distribution</t>
        </r>
      </text>
    </comment>
    <comment ref="N14" authorId="0" shapeId="0" xr:uid="{2D60AA79-8C37-4EE7-916B-B1A6E4917F6B}">
      <text>
        <r>
          <rPr>
            <b/>
            <sz val="9"/>
            <color indexed="81"/>
            <rFont val="Tahoma"/>
            <family val="2"/>
          </rPr>
          <t>The depth range of the species is 1-650m. For surface gears, the vertical overlap index with this species is 15.38%.</t>
        </r>
      </text>
    </comment>
    <comment ref="O14" authorId="0" shapeId="0" xr:uid="{22D6CC40-E492-46D8-9B17-D5784A80B861}">
      <text>
        <r>
          <rPr>
            <b/>
            <sz val="9"/>
            <color indexed="81"/>
            <rFont val="Tahoma"/>
            <family val="2"/>
          </rPr>
          <t>ALB stocks : The maximum length of the species is 573cm. For albacore fisheries, the length overlap index with this species is 100.00%. This gear uses bait, but the trophic level of the species &gt;3.5._x000D_
TPT stocks : The maximum length of the species is 573cm. For tropical surface fisheries, the length overlap index with this species is 100.00%. This gear uses bait, but the trophic level of the species &gt;3.5.</t>
        </r>
      </text>
    </comment>
    <comment ref="P14" authorId="0" shapeId="0" xr:uid="{F1477EAA-E2C6-4FEA-9FEA-5E71FA62F174}">
      <text>
        <r>
          <rPr>
            <b/>
            <sz val="9"/>
            <color indexed="81"/>
            <rFont val="Tahoma"/>
            <family val="2"/>
          </rPr>
          <t>No direct evidence of survival after capture.</t>
        </r>
      </text>
    </comment>
    <comment ref="E15" authorId="0" shapeId="0" xr:uid="{55A526D4-6278-4054-B79C-51D7A54338D5}">
      <text>
        <r>
          <rPr>
            <b/>
            <sz val="9"/>
            <color indexed="81"/>
            <rFont val="Tahoma"/>
            <family val="2"/>
          </rPr>
          <t>There is no information.</t>
        </r>
      </text>
    </comment>
    <comment ref="F15" authorId="0" shapeId="0" xr:uid="{8780939A-7993-4736-B16F-4CBE982C3224}">
      <text>
        <r>
          <rPr>
            <b/>
            <sz val="9"/>
            <color indexed="81"/>
            <rFont val="Tahoma"/>
            <family val="2"/>
          </rPr>
          <t>There is no information.</t>
        </r>
      </text>
    </comment>
    <comment ref="G15" authorId="0" shapeId="0" xr:uid="{EAC7A6E7-A35D-4B4E-8BA7-73232EA92721}">
      <text>
        <r>
          <rPr>
            <b/>
            <sz val="9"/>
            <color indexed="81"/>
            <rFont val="Tahoma"/>
            <family val="2"/>
          </rPr>
          <t>There is no information, but fish are likely to produce &gt;100 eggs/year.</t>
        </r>
      </text>
    </comment>
    <comment ref="H15" authorId="0" shapeId="0" xr:uid="{CBE6A563-731A-4B51-93F9-9D8D61B09072}">
      <text>
        <r>
          <rPr>
            <b/>
            <sz val="9"/>
            <color indexed="81"/>
            <rFont val="Tahoma"/>
            <family val="2"/>
          </rPr>
          <t>Species maximum length is 215, which is in the medium risk range (100-300cm).</t>
        </r>
      </text>
    </comment>
    <comment ref="I15" authorId="0" shapeId="0" xr:uid="{C74EA603-9954-4B37-8B48-6EB69885E084}">
      <text>
        <r>
          <rPr>
            <b/>
            <sz val="9"/>
            <color indexed="81"/>
            <rFont val="Tahoma"/>
            <family val="2"/>
          </rPr>
          <t>Species maximum length is 215cm, which is higher than the highest risk value (200cm).</t>
        </r>
      </text>
    </comment>
    <comment ref="J15" authorId="0" shapeId="0" xr:uid="{F4961E95-6F40-41AB-AC57-6606A537DCD5}">
      <text>
        <r>
          <rPr>
            <b/>
            <sz val="9"/>
            <color indexed="81"/>
            <rFont val="Tahoma"/>
            <family val="2"/>
          </rPr>
          <t>There is no information, but fish are not live bearers.</t>
        </r>
      </text>
    </comment>
    <comment ref="K15" authorId="0" shapeId="0" xr:uid="{C6A3DF1F-75EB-43EC-B304-270BE7E3D18F}">
      <text>
        <r>
          <rPr>
            <b/>
            <sz val="9"/>
            <color indexed="81"/>
            <rFont val="Tahoma"/>
            <family val="2"/>
          </rPr>
          <t>Species trophic level is 4.0, which is higher than the highest risk value (3.25).</t>
        </r>
      </text>
    </comment>
    <comment ref="M15" authorId="0" shapeId="0" xr:uid="{2A9298BD-D538-47FC-B551-BD331A764729}">
      <text>
        <r>
          <rPr>
            <b/>
            <sz val="9"/>
            <color indexed="81"/>
            <rFont val="Tahoma"/>
            <family val="2"/>
          </rPr>
          <t>ALL stocks : Worldwide pelagic distribution</t>
        </r>
      </text>
    </comment>
    <comment ref="N15" authorId="0" shapeId="0" xr:uid="{DF1439C1-4BD5-4F76-80E4-4937F82950D8}">
      <text>
        <r>
          <rPr>
            <b/>
            <sz val="9"/>
            <color indexed="81"/>
            <rFont val="Tahoma"/>
            <family val="2"/>
          </rPr>
          <t>The depth range of the species is 1-1830m. For surface gears, the vertical overlap index with this species is 5.46%.</t>
        </r>
      </text>
    </comment>
    <comment ref="O15" authorId="0" shapeId="0" xr:uid="{7087879F-1EB1-42DF-98DE-F1333D5D071D}">
      <text>
        <r>
          <rPr>
            <b/>
            <sz val="9"/>
            <color indexed="81"/>
            <rFont val="Tahoma"/>
            <family val="2"/>
          </rPr>
          <t>ALB stocks : The maximum length of the species is 215cm. For albacore fisheries, the length overlap index with this species is 100.00%. This gear uses bait, but the trophic level of the species &gt;3.5._x000D_
TPT stocks : The maximum length of the species is 215cm. For tropical surface fisheries, the length overlap index with this species is 100.00%. This gear uses bait, but the trophic level of the species &gt;3.5.</t>
        </r>
      </text>
    </comment>
    <comment ref="P15" authorId="0" shapeId="0" xr:uid="{9F8A5001-FB41-4D51-90EF-5ECE96D85DBF}">
      <text>
        <r>
          <rPr>
            <b/>
            <sz val="9"/>
            <color indexed="81"/>
            <rFont val="Tahoma"/>
            <family val="2"/>
          </rPr>
          <t>No direct evidence of survival after capture.</t>
        </r>
      </text>
    </comment>
    <comment ref="E16" authorId="0" shapeId="0" xr:uid="{6DF391DA-BAB0-4D30-91C5-6A096EF1BB03}">
      <text>
        <r>
          <rPr>
            <b/>
            <sz val="9"/>
            <color indexed="81"/>
            <rFont val="Tahoma"/>
            <family val="2"/>
          </rPr>
          <t>Species growth rate (K) is 0.233, which is higher than lowest risk K (0.183) for age at maturity.</t>
        </r>
      </text>
    </comment>
    <comment ref="F16" authorId="0" shapeId="0" xr:uid="{8E769BEE-C6BE-4AC0-8289-B649D445986E}">
      <text>
        <r>
          <rPr>
            <b/>
            <sz val="9"/>
            <color indexed="81"/>
            <rFont val="Tahoma"/>
            <family val="2"/>
          </rPr>
          <t>Species growth rate (K) is 0.233, which is in the medium risk K range (0.12-0.30) for maximum age.</t>
        </r>
      </text>
    </comment>
    <comment ref="G16" authorId="0" shapeId="0" xr:uid="{BAC5841A-8931-4D2A-866B-474386D795FD}">
      <text>
        <r>
          <rPr>
            <b/>
            <sz val="9"/>
            <color indexed="81"/>
            <rFont val="Tahoma"/>
            <family val="2"/>
          </rPr>
          <t>The score is based on the maximum risk score in the family Agonidae, which included 1 species.</t>
        </r>
      </text>
    </comment>
    <comment ref="H16" authorId="0" shapeId="0" xr:uid="{ECC7634E-FA5A-4A62-80BD-DDF8AA5CCE05}">
      <text>
        <r>
          <rPr>
            <b/>
            <sz val="9"/>
            <color indexed="81"/>
            <rFont val="Tahoma"/>
            <family val="2"/>
          </rPr>
          <t>Species maximum length is 190, which is in the medium risk range (100-300cm).</t>
        </r>
      </text>
    </comment>
    <comment ref="I16" authorId="0" shapeId="0" xr:uid="{CD944DB3-3C94-4010-BAEC-4469B392CE75}">
      <text>
        <r>
          <rPr>
            <b/>
            <sz val="9"/>
            <color indexed="81"/>
            <rFont val="Tahoma"/>
            <family val="2"/>
          </rPr>
          <t>Species length at maturity is 100, which is in the medium risk range (40-200cm).</t>
        </r>
      </text>
    </comment>
    <comment ref="J16" authorId="0" shapeId="0" xr:uid="{9B1AC307-9ABA-4C75-B86A-C033058789BF}">
      <text>
        <r>
          <rPr>
            <b/>
            <sz val="9"/>
            <color indexed="81"/>
            <rFont val="Tahoma"/>
            <family val="2"/>
          </rPr>
          <t>Species reproductive strategy is broadcast spawner, which is low risk.</t>
        </r>
      </text>
    </comment>
    <comment ref="K16" authorId="0" shapeId="0" xr:uid="{CA6E84C3-9020-46AE-A4F0-B8BD903DD562}">
      <text>
        <r>
          <rPr>
            <b/>
            <sz val="9"/>
            <color indexed="81"/>
            <rFont val="Tahoma"/>
            <family val="2"/>
          </rPr>
          <t>Species trophic level is 4.5, which is higher than the highest risk value (3.25).</t>
        </r>
      </text>
    </comment>
    <comment ref="M16" authorId="0" shapeId="0" xr:uid="{2DD791B3-EB92-4D7A-A107-0DB8A9037DE6}">
      <text>
        <r>
          <rPr>
            <b/>
            <sz val="9"/>
            <color indexed="81"/>
            <rFont val="Tahoma"/>
            <family val="2"/>
          </rPr>
          <t>ALL stocks : Worldwide coastal distribution</t>
        </r>
      </text>
    </comment>
    <comment ref="N16" authorId="0" shapeId="0" xr:uid="{69957B49-7D18-4CF9-9D54-511A9679019C}">
      <text>
        <r>
          <rPr>
            <b/>
            <sz val="9"/>
            <color indexed="81"/>
            <rFont val="Tahoma"/>
            <family val="2"/>
          </rPr>
          <t>The depth range of the species is 1-360m. For surface gears, the vertical overlap index with this species is 27.78%. This species is reef associated.</t>
        </r>
      </text>
    </comment>
    <comment ref="O16" authorId="0" shapeId="0" xr:uid="{DCBA1A4A-2B3F-4B2C-9113-799C896593DC}">
      <text>
        <r>
          <rPr>
            <b/>
            <sz val="9"/>
            <color indexed="81"/>
            <rFont val="Tahoma"/>
            <family val="2"/>
          </rPr>
          <t>ALB stocks : The maximum length of the species is 190cm. For albacore fisheries, the length overlap index with this species is 100.00%. This gear uses bait, but the trophic level of the species &gt;3.5._x000D_
TPT stocks : The maximum length of the species is 190cm. For tropical surface fisheries, the length overlap index with this species is 100.00%. This gear uses bait, but the trophic level of the species &gt;3.5.</t>
        </r>
      </text>
    </comment>
    <comment ref="P16" authorId="0" shapeId="0" xr:uid="{D65C2C04-0A38-4809-A007-D17538DFE702}">
      <text>
        <r>
          <rPr>
            <b/>
            <sz val="9"/>
            <color indexed="81"/>
            <rFont val="Tahoma"/>
            <family val="2"/>
          </rPr>
          <t>No direct evidence of survival after capture.</t>
        </r>
      </text>
    </comment>
    <comment ref="E17" authorId="0" shapeId="0" xr:uid="{830B9D91-3987-4254-80C5-E9FDC0ED7464}">
      <text>
        <r>
          <rPr>
            <b/>
            <sz val="9"/>
            <color indexed="81"/>
            <rFont val="Tahoma"/>
            <family val="2"/>
          </rPr>
          <t>Species growth rate (K) is 0.200, which is higher than lowest risk K (0.183) for age at maturity.</t>
        </r>
      </text>
    </comment>
    <comment ref="F17" authorId="0" shapeId="0" xr:uid="{58419C69-1086-43E2-8B1E-B3F2F7E75A6E}">
      <text>
        <r>
          <rPr>
            <b/>
            <sz val="9"/>
            <color indexed="81"/>
            <rFont val="Tahoma"/>
            <family val="2"/>
          </rPr>
          <t>Species growth rate (K) is 0.200, which is in the medium risk K range (0.12-0.30) for maximum age.</t>
        </r>
      </text>
    </comment>
    <comment ref="G17" authorId="0" shapeId="0" xr:uid="{404CAFEB-3FA4-403B-98F8-784538E9C00B}">
      <text>
        <r>
          <rPr>
            <b/>
            <sz val="9"/>
            <color indexed="81"/>
            <rFont val="Tahoma"/>
            <family val="2"/>
          </rPr>
          <t>Species fecundity is 1 eggs/year, which is lower than the highest risk value (100).</t>
        </r>
      </text>
    </comment>
    <comment ref="H17" authorId="0" shapeId="0" xr:uid="{B0CAFEEF-8F44-4991-86C9-FD93DCCEDD9B}">
      <text>
        <r>
          <rPr>
            <b/>
            <sz val="9"/>
            <color indexed="81"/>
            <rFont val="Tahoma"/>
            <family val="2"/>
          </rPr>
          <t>Species maximum length is 255, which is in the medium risk range (100-300cm).</t>
        </r>
      </text>
    </comment>
    <comment ref="I17" authorId="0" shapeId="0" xr:uid="{DF257692-D8AB-4D78-A9D2-02BFD107BD1B}">
      <text>
        <r>
          <rPr>
            <b/>
            <sz val="9"/>
            <color indexed="81"/>
            <rFont val="Tahoma"/>
            <family val="2"/>
          </rPr>
          <t>Species length at maturity is 131, which is in the medium risk range (40-200cm).</t>
        </r>
      </text>
    </comment>
    <comment ref="J17" authorId="0" shapeId="0" xr:uid="{6D25B728-DFCB-4105-84EC-9C963FC5D45F}">
      <text>
        <r>
          <rPr>
            <b/>
            <sz val="9"/>
            <color indexed="81"/>
            <rFont val="Tahoma"/>
            <family val="2"/>
          </rPr>
          <t>Species reproductive strategy is live bearer, which is high risk.</t>
        </r>
      </text>
    </comment>
    <comment ref="K17" authorId="0" shapeId="0" xr:uid="{27CD85AC-ACFA-4745-B5B5-8BC2E67EA3B5}">
      <text>
        <r>
          <rPr>
            <b/>
            <sz val="9"/>
            <color indexed="81"/>
            <rFont val="Tahoma"/>
            <family val="2"/>
          </rPr>
          <t>Species trophic level is 4.1, which is higher than the highest risk value (3.25).</t>
        </r>
      </text>
    </comment>
    <comment ref="M17" authorId="0" shapeId="0" xr:uid="{744930A6-3C08-4E15-8406-67F3EE2B539F}">
      <text>
        <r>
          <rPr>
            <b/>
            <sz val="9"/>
            <color indexed="81"/>
            <rFont val="Tahoma"/>
            <family val="2"/>
          </rPr>
          <t>PO_,IO_ stocks : Indo-Pacific distribution, mainly coastal. Species is coastal.</t>
        </r>
      </text>
    </comment>
    <comment ref="N17" authorId="0" shapeId="0" xr:uid="{9A8A19B6-C1EB-4D3B-AD61-37C0AC3DBC9C}">
      <text>
        <r>
          <rPr>
            <b/>
            <sz val="9"/>
            <color indexed="81"/>
            <rFont val="Tahoma"/>
            <family val="2"/>
          </rPr>
          <t>The depth range of the species is 1-1000m. For surface gears, the vertical overlap index with this species is 10.00%. This species is reef associated.</t>
        </r>
      </text>
    </comment>
    <comment ref="O17" authorId="0" shapeId="0" xr:uid="{C8A00F73-5399-4555-8D68-22BBC9C70BE9}">
      <text>
        <r>
          <rPr>
            <b/>
            <sz val="9"/>
            <color indexed="81"/>
            <rFont val="Tahoma"/>
            <family val="2"/>
          </rPr>
          <t>ALB stocks : The maximum length of the species is 255cm. For albacore fisheries, the length overlap index with this species is 100.00%. This gear uses bait, but the trophic level of the species &gt;3.5._x000D_
TPT stocks : The maximum length of the species is 255cm. For tropical surface fisheries, the length overlap index with this species is 100.00%. This gear uses bait, but the trophic level of the species &gt;3.5.</t>
        </r>
      </text>
    </comment>
    <comment ref="P17" authorId="0" shapeId="0" xr:uid="{0279A55B-5F45-4BED-904B-864867ECB485}">
      <text>
        <r>
          <rPr>
            <b/>
            <sz val="9"/>
            <color indexed="81"/>
            <rFont val="Tahoma"/>
            <family val="2"/>
          </rPr>
          <t>No direct evidence of survival after capture.</t>
        </r>
      </text>
    </comment>
    <comment ref="E18" authorId="0" shapeId="0" xr:uid="{57038B69-A5F3-4F4C-8F15-BFB1C74F14B0}">
      <text>
        <r>
          <rPr>
            <b/>
            <sz val="9"/>
            <color indexed="81"/>
            <rFont val="Tahoma"/>
            <family val="2"/>
          </rPr>
          <t>There is no information.</t>
        </r>
      </text>
    </comment>
    <comment ref="F18" authorId="0" shapeId="0" xr:uid="{F1A11B87-DB64-4D6A-8442-3AD182ADB85E}">
      <text>
        <r>
          <rPr>
            <b/>
            <sz val="9"/>
            <color indexed="81"/>
            <rFont val="Tahoma"/>
            <family val="2"/>
          </rPr>
          <t>There is no information.</t>
        </r>
      </text>
    </comment>
    <comment ref="G18" authorId="0" shapeId="0" xr:uid="{990BF379-4D82-4BBD-9B89-AD0F26653FCA}">
      <text>
        <r>
          <rPr>
            <b/>
            <sz val="9"/>
            <color indexed="81"/>
            <rFont val="Tahoma"/>
            <family val="2"/>
          </rPr>
          <t>There is no information.</t>
        </r>
      </text>
    </comment>
    <comment ref="H18" authorId="0" shapeId="0" xr:uid="{41050C13-C372-4EE4-95A3-2D5C181A016E}">
      <text>
        <r>
          <rPr>
            <b/>
            <sz val="9"/>
            <color indexed="81"/>
            <rFont val="Tahoma"/>
            <family val="2"/>
          </rPr>
          <t>The score is the maximum risk score in the catch group, Angelshark, of 1 species.</t>
        </r>
      </text>
    </comment>
    <comment ref="I18" authorId="0" shapeId="0" xr:uid="{22230E37-C4B9-4F16-A989-A1F70E43E620}">
      <text>
        <r>
          <rPr>
            <b/>
            <sz val="9"/>
            <color indexed="81"/>
            <rFont val="Tahoma"/>
            <family val="2"/>
          </rPr>
          <t>The score is the maximum risk score in the catch group, Amberjacks nei, of 2 species.</t>
        </r>
      </text>
    </comment>
    <comment ref="J18" authorId="0" shapeId="0" xr:uid="{1C673885-76A4-4440-8776-D440D9524C7D}">
      <text>
        <r>
          <rPr>
            <b/>
            <sz val="9"/>
            <color indexed="81"/>
            <rFont val="Tahoma"/>
            <family val="2"/>
          </rPr>
          <t>The score is the maximum risk score in the catch group, Amberjacks nei, of 2 species.</t>
        </r>
      </text>
    </comment>
    <comment ref="K18" authorId="0" shapeId="0" xr:uid="{53BB393A-D467-4765-A023-23931B886316}">
      <text>
        <r>
          <rPr>
            <b/>
            <sz val="9"/>
            <color indexed="81"/>
            <rFont val="Tahoma"/>
            <family val="2"/>
          </rPr>
          <t>The score is the maximum risk score in the catch group, Amberjacks nei, of 1 species.</t>
        </r>
      </text>
    </comment>
    <comment ref="M18" authorId="0" shapeId="0" xr:uid="{1E717A8C-8038-4D9A-8076-EB89B8F3B4BA}">
      <text>
        <r>
          <rPr>
            <b/>
            <sz val="9"/>
            <color indexed="81"/>
            <rFont val="Tahoma"/>
            <family val="2"/>
          </rPr>
          <t>ALL stocks : No information.</t>
        </r>
      </text>
    </comment>
    <comment ref="N18" authorId="0" shapeId="0" xr:uid="{05BA7ADA-A644-4138-8AF8-4E7D8F5464BF}">
      <text>
        <r>
          <rPr>
            <b/>
            <sz val="9"/>
            <color indexed="81"/>
            <rFont val="Tahoma"/>
            <family val="2"/>
          </rPr>
          <t>No information.</t>
        </r>
      </text>
    </comment>
    <comment ref="O18" authorId="0" shapeId="0" xr:uid="{71A8A7EF-0255-4E2A-B144-31A9A0E67E4A}">
      <text>
        <r>
          <rPr>
            <b/>
            <sz val="9"/>
            <color indexed="81"/>
            <rFont val="Tahoma"/>
            <family val="2"/>
          </rPr>
          <t>ALL stocks : No information.</t>
        </r>
      </text>
    </comment>
    <comment ref="P18" authorId="0" shapeId="0" xr:uid="{F2D487D3-F3F5-49F5-AC16-A13761A095C6}">
      <text>
        <r>
          <rPr>
            <b/>
            <sz val="9"/>
            <color indexed="81"/>
            <rFont val="Tahoma"/>
            <family val="2"/>
          </rPr>
          <t>No direct evidence of survival after capture.</t>
        </r>
      </text>
    </comment>
    <comment ref="E19" authorId="0" shapeId="0" xr:uid="{32ED215C-8D07-4D8A-B81C-01BF4CD1D324}">
      <text>
        <r>
          <rPr>
            <b/>
            <sz val="9"/>
            <color indexed="81"/>
            <rFont val="Tahoma"/>
            <family val="2"/>
          </rPr>
          <t>Species growth rate (K) is 0.589, which is higher than lowest risk K (0.183) for age at maturity.</t>
        </r>
      </text>
    </comment>
    <comment ref="F19" authorId="0" shapeId="0" xr:uid="{56291D6F-5F8B-48A6-B243-811207487F10}">
      <text>
        <r>
          <rPr>
            <b/>
            <sz val="9"/>
            <color indexed="81"/>
            <rFont val="Tahoma"/>
            <family val="2"/>
          </rPr>
          <t>Species growth rate (K) is 0.589, which is higher than lowest risk K (0.30) for maximum age.</t>
        </r>
      </text>
    </comment>
    <comment ref="G19" authorId="0" shapeId="0" xr:uid="{9EBD6435-2B2A-4251-B7A9-55E597F7C352}">
      <text>
        <r>
          <rPr>
            <b/>
            <sz val="9"/>
            <color indexed="81"/>
            <rFont val="Tahoma"/>
            <family val="2"/>
          </rPr>
          <t>Species fecundity is 23700 eggs/year, which is higher than the lowest risk value (20000).</t>
        </r>
      </text>
    </comment>
    <comment ref="H19" authorId="0" shapeId="0" xr:uid="{3C44DCE9-0B9B-4CD7-86E5-5F416D6E9C10}">
      <text>
        <r>
          <rPr>
            <b/>
            <sz val="9"/>
            <color indexed="81"/>
            <rFont val="Tahoma"/>
            <family val="2"/>
          </rPr>
          <t>Species maximum length is 20, which is lower than the lowest risk value (100cm).</t>
        </r>
      </text>
    </comment>
    <comment ref="I19" authorId="0" shapeId="0" xr:uid="{66728725-9A74-47B0-8841-0FEED6371DE7}">
      <text>
        <r>
          <rPr>
            <b/>
            <sz val="9"/>
            <color indexed="81"/>
            <rFont val="Tahoma"/>
            <family val="2"/>
          </rPr>
          <t>Species length at maturity is 10, which is lower than the lowest risk value (40cm).</t>
        </r>
      </text>
    </comment>
    <comment ref="J19" authorId="0" shapeId="0" xr:uid="{6FD100D2-D549-47B3-8E24-9FFCA8AF0E56}">
      <text>
        <r>
          <rPr>
            <b/>
            <sz val="9"/>
            <color indexed="81"/>
            <rFont val="Tahoma"/>
            <family val="2"/>
          </rPr>
          <t>Species reproductive strategy is broadcast spawner, which is low risk.</t>
        </r>
      </text>
    </comment>
    <comment ref="K19" authorId="0" shapeId="0" xr:uid="{E20255D0-0203-4242-A879-218F5783A04E}">
      <text>
        <r>
          <rPr>
            <b/>
            <sz val="9"/>
            <color indexed="81"/>
            <rFont val="Tahoma"/>
            <family val="2"/>
          </rPr>
          <t>Species trophic level is 3.1, which is in the medium risk range (2.75-3.25).</t>
        </r>
      </text>
    </comment>
    <comment ref="M19" authorId="0" shapeId="0" xr:uid="{17364D4A-82FE-4B26-9B1D-CB4B3A420C4F}">
      <text>
        <r>
          <rPr>
            <b/>
            <sz val="9"/>
            <color indexed="81"/>
            <rFont val="Tahoma"/>
            <family val="2"/>
          </rPr>
          <t>ALAM,ALAN,ALAS,SKAE stocks : East Atlantic distribution</t>
        </r>
      </text>
    </comment>
    <comment ref="N19" authorId="0" shapeId="0" xr:uid="{DD5A1F6B-017A-44D7-8DA1-C07DB0C428E7}">
      <text>
        <r>
          <rPr>
            <b/>
            <sz val="9"/>
            <color indexed="81"/>
            <rFont val="Tahoma"/>
            <family val="2"/>
          </rPr>
          <t>Bait for other gears. No encounters expected.</t>
        </r>
      </text>
    </comment>
    <comment ref="O19" authorId="0" shapeId="0" xr:uid="{16D6E852-61E2-4C8B-8EE1-EB423F284349}">
      <text>
        <r>
          <rPr>
            <b/>
            <sz val="9"/>
            <color indexed="81"/>
            <rFont val="Tahoma"/>
            <family val="2"/>
          </rPr>
          <t>ALB stocks : The maximum length of the species is 20cm. For albacore fisheries, the length overlap index with this species is 14.29%. This gear uses bait and the trophic level of the species &lt;3.5._x000D_
TPT stocks : The maximum length of the species is 20cm. For tropical surface fisheries, the length overlap index with this species is 18.18%. This gear uses bait and the trophic level of the species &lt;3.5.</t>
        </r>
      </text>
    </comment>
    <comment ref="P19" authorId="0" shapeId="0" xr:uid="{7F84D5A4-CA21-4A08-8086-71BBC30406C6}">
      <text>
        <r>
          <rPr>
            <b/>
            <sz val="9"/>
            <color indexed="81"/>
            <rFont val="Tahoma"/>
            <family val="2"/>
          </rPr>
          <t>No direct evidence of survival after capture.</t>
        </r>
      </text>
    </comment>
    <comment ref="E20" authorId="0" shapeId="0" xr:uid="{7BC0C460-C0DD-492D-89AB-0B2F41362A60}">
      <text>
        <r>
          <rPr>
            <b/>
            <sz val="9"/>
            <color indexed="81"/>
            <rFont val="Tahoma"/>
            <family val="2"/>
          </rPr>
          <t>Species growth rate (K) is 0.084, which is in the medium risk K range (0.061-0.183) for age at maturity.</t>
        </r>
      </text>
    </comment>
    <comment ref="F20" authorId="0" shapeId="0" xr:uid="{DD6BD3E9-3B7C-470D-AE60-37210D7DC479}">
      <text>
        <r>
          <rPr>
            <b/>
            <sz val="9"/>
            <color indexed="81"/>
            <rFont val="Tahoma"/>
            <family val="2"/>
          </rPr>
          <t>Species growth rate (K) is 0.084, which is lower than highest risk K (0.12) for maximum age.</t>
        </r>
      </text>
    </comment>
    <comment ref="G20" authorId="0" shapeId="0" xr:uid="{0DC23E7C-111E-4AC8-9012-FC47459DBA6A}">
      <text>
        <r>
          <rPr>
            <b/>
            <sz val="9"/>
            <color indexed="81"/>
            <rFont val="Tahoma"/>
            <family val="2"/>
          </rPr>
          <t>Species fecundity is 1540891 eggs/year, which is higher than the lowest risk value (20000).</t>
        </r>
      </text>
    </comment>
    <comment ref="H20" authorId="0" shapeId="0" xr:uid="{B4784D08-795A-4783-8690-7FD393147646}">
      <text>
        <r>
          <rPr>
            <b/>
            <sz val="9"/>
            <color indexed="81"/>
            <rFont val="Tahoma"/>
            <family val="2"/>
          </rPr>
          <t>Species maximum length is 120, which is in the medium risk range (100-300cm).</t>
        </r>
      </text>
    </comment>
    <comment ref="I20" authorId="0" shapeId="0" xr:uid="{EF51B5DA-C1A3-4C73-ABB6-832918E1DD2D}">
      <text>
        <r>
          <rPr>
            <b/>
            <sz val="9"/>
            <color indexed="81"/>
            <rFont val="Tahoma"/>
            <family val="2"/>
          </rPr>
          <t>Species length at maturity is 47, which is in the medium risk range (40-200cm).</t>
        </r>
      </text>
    </comment>
    <comment ref="J20" authorId="0" shapeId="0" xr:uid="{56C43C71-4350-4436-AD4A-A3ACD6199531}">
      <text>
        <r>
          <rPr>
            <b/>
            <sz val="9"/>
            <color indexed="81"/>
            <rFont val="Tahoma"/>
            <family val="2"/>
          </rPr>
          <t>Species reproductive strategy is broadcast spawner, which is low risk.</t>
        </r>
      </text>
    </comment>
    <comment ref="K20" authorId="0" shapeId="0" xr:uid="{74CD0924-45E9-4515-BCAD-3839D6095C20}">
      <text>
        <r>
          <rPr>
            <b/>
            <sz val="9"/>
            <color indexed="81"/>
            <rFont val="Tahoma"/>
            <family val="2"/>
          </rPr>
          <t>Species trophic level is 4.5, which is higher than the highest risk value (3.25).</t>
        </r>
      </text>
    </comment>
    <comment ref="M20" authorId="0" shapeId="0" xr:uid="{458DFF1A-04B8-4C94-9F60-8A64B52E04BC}">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CA498546-37BA-4FC9-8D50-12555DAF6E97}">
      <text>
        <r>
          <rPr>
            <b/>
            <sz val="9"/>
            <color indexed="81"/>
            <rFont val="Tahoma"/>
            <family val="2"/>
          </rPr>
          <t>Not evaluated</t>
        </r>
      </text>
    </comment>
    <comment ref="O20" authorId="0" shapeId="0" xr:uid="{96FCFB75-4B7B-41B0-87F1-0E754D4D634E}">
      <text>
        <r>
          <rPr>
            <b/>
            <sz val="9"/>
            <color indexed="81"/>
            <rFont val="Tahoma"/>
            <family val="2"/>
          </rPr>
          <t>Not evaluated</t>
        </r>
      </text>
    </comment>
    <comment ref="P20" authorId="0" shapeId="0" xr:uid="{EF8F00E8-57F4-4BF0-BB66-E2E5AEFD3160}">
      <text>
        <r>
          <rPr>
            <b/>
            <sz val="9"/>
            <color indexed="81"/>
            <rFont val="Tahoma"/>
            <family val="2"/>
          </rPr>
          <t>Not evaluated</t>
        </r>
      </text>
    </comment>
    <comment ref="E21" authorId="0" shapeId="0" xr:uid="{5F43E530-A11C-420F-B230-1C5FA939A8A7}">
      <text>
        <r>
          <rPr>
            <b/>
            <sz val="9"/>
            <color indexed="81"/>
            <rFont val="Tahoma"/>
            <family val="2"/>
          </rPr>
          <t>Species growth rate (K) is 0.300, which is higher than lowest risk K (0.183) for age at maturity.</t>
        </r>
      </text>
    </comment>
    <comment ref="F21" authorId="0" shapeId="0" xr:uid="{85FE2C38-3144-45A3-838B-5119535E3FB2}">
      <text>
        <r>
          <rPr>
            <b/>
            <sz val="9"/>
            <color indexed="81"/>
            <rFont val="Tahoma"/>
            <family val="2"/>
          </rPr>
          <t>Species growth rate (K) is 0.300, which is in the medium risk K range (0.12-0.30) for maximum age.</t>
        </r>
      </text>
    </comment>
    <comment ref="G21" authorId="0" shapeId="0" xr:uid="{7D37162F-3565-4A7C-9C4A-4A0A3766E4E0}">
      <text>
        <r>
          <rPr>
            <b/>
            <sz val="9"/>
            <color indexed="81"/>
            <rFont val="Tahoma"/>
            <family val="2"/>
          </rPr>
          <t>There is no information, but fish are likely to produce &gt;100 eggs/year.</t>
        </r>
      </text>
    </comment>
    <comment ref="H21" authorId="0" shapeId="0" xr:uid="{DA56564B-EA0D-4183-8D8E-E87F3BB69530}">
      <text>
        <r>
          <rPr>
            <b/>
            <sz val="9"/>
            <color indexed="81"/>
            <rFont val="Tahoma"/>
            <family val="2"/>
          </rPr>
          <t>Species maximum length is 130, which is in the medium risk range (100-300cm).</t>
        </r>
      </text>
    </comment>
    <comment ref="I21" authorId="0" shapeId="0" xr:uid="{B0837A8C-5D60-4B60-992C-A327BB0A389A}">
      <text>
        <r>
          <rPr>
            <b/>
            <sz val="9"/>
            <color indexed="81"/>
            <rFont val="Tahoma"/>
            <family val="2"/>
          </rPr>
          <t>Species maximum length is 130cm, which is in the length at maturity medium risk range (40-200cm).</t>
        </r>
      </text>
    </comment>
    <comment ref="J21" authorId="0" shapeId="0" xr:uid="{3A6A9EFD-445C-4702-AB98-47874A47A265}">
      <text>
        <r>
          <rPr>
            <b/>
            <sz val="9"/>
            <color indexed="81"/>
            <rFont val="Tahoma"/>
            <family val="2"/>
          </rPr>
          <t>Species reproductive strategy is broadcast spawner, which is low risk.</t>
        </r>
      </text>
    </comment>
    <comment ref="K21" authorId="0" shapeId="0" xr:uid="{317FB3EE-86D8-4765-B29C-ABF509792801}">
      <text>
        <r>
          <rPr>
            <b/>
            <sz val="9"/>
            <color indexed="81"/>
            <rFont val="Tahoma"/>
            <family val="2"/>
          </rPr>
          <t>Species trophic level is 3.5, which is higher than the highest risk value (3.25).</t>
        </r>
      </text>
    </comment>
    <comment ref="M21" authorId="0" shapeId="0" xr:uid="{52297F73-67FC-49A9-8523-7FC0D5FF6A45}">
      <text>
        <r>
          <rPr>
            <b/>
            <sz val="9"/>
            <color indexed="81"/>
            <rFont val="Tahoma"/>
            <family val="2"/>
          </rPr>
          <t>ALL stocks : Worldwide pelagic distribution</t>
        </r>
      </text>
    </comment>
    <comment ref="N21" authorId="0" shapeId="0" xr:uid="{51834115-9F1B-4038-996B-1DB5D14F7CC5}">
      <text>
        <r>
          <rPr>
            <b/>
            <sz val="9"/>
            <color indexed="81"/>
            <rFont val="Tahoma"/>
            <family val="2"/>
          </rPr>
          <t>The depth range of the species is 100-4337m. For surface gears, the vertical overlap index with this species is 0.02%.</t>
        </r>
      </text>
    </comment>
    <comment ref="O21" authorId="0" shapeId="0" xr:uid="{6478835C-43D9-4C3B-957D-8CE617302E27}">
      <text>
        <r>
          <rPr>
            <b/>
            <sz val="9"/>
            <color indexed="81"/>
            <rFont val="Tahoma"/>
            <family val="2"/>
          </rPr>
          <t>ALB stocks : The maximum length of the species is 130cm. For albacore fisheries, the length overlap index with this species is 92.86%. This gear uses bait and the trophic level of the species &lt;3.5._x000D_
TPT stocks : The maximum length of the species is 130cm. For tropical surface fisheries, the length overlap index with this species is 100.00%. This gear uses bait and the trophic level of the species &lt;3.5.</t>
        </r>
      </text>
    </comment>
    <comment ref="P21" authorId="0" shapeId="0" xr:uid="{132070ED-5B1F-4583-A883-31EFF527A5C0}">
      <text>
        <r>
          <rPr>
            <b/>
            <sz val="9"/>
            <color indexed="81"/>
            <rFont val="Tahoma"/>
            <family val="2"/>
          </rPr>
          <t>No direct evidence of survival after capture.</t>
        </r>
      </text>
    </comment>
    <comment ref="E22" authorId="0" shapeId="0" xr:uid="{D0B5448D-007C-42CB-B5CD-D399DFC5E62A}">
      <text>
        <r>
          <rPr>
            <b/>
            <sz val="9"/>
            <color indexed="81"/>
            <rFont val="Tahoma"/>
            <family val="2"/>
          </rPr>
          <t>The score is based on the maximum risk score in the family Agonidae, which included 1 species.</t>
        </r>
      </text>
    </comment>
    <comment ref="F22" authorId="0" shapeId="0" xr:uid="{FC1BEF30-F034-40D5-AD9A-0F18843CBEF2}">
      <text>
        <r>
          <rPr>
            <b/>
            <sz val="9"/>
            <color indexed="81"/>
            <rFont val="Tahoma"/>
            <family val="2"/>
          </rPr>
          <t>The score is based on the maximum risk score in the family Agonidae, which included 1 species.</t>
        </r>
      </text>
    </comment>
    <comment ref="G22" authorId="0" shapeId="0" xr:uid="{96407942-99EC-4529-89F7-B04968DA2A6A}">
      <text>
        <r>
          <rPr>
            <b/>
            <sz val="9"/>
            <color indexed="81"/>
            <rFont val="Tahoma"/>
            <family val="2"/>
          </rPr>
          <t>The score is based on the maximum risk score in the family Agonidae, which included 1 species.</t>
        </r>
      </text>
    </comment>
    <comment ref="H22" authorId="0" shapeId="0" xr:uid="{0FA3928D-B909-491B-BA5B-5CB559261A65}">
      <text>
        <r>
          <rPr>
            <b/>
            <sz val="9"/>
            <color indexed="81"/>
            <rFont val="Tahoma"/>
            <family val="2"/>
          </rPr>
          <t>The score is based on the maximum risk score in the family Scombridae, which included 50 species.</t>
        </r>
      </text>
    </comment>
    <comment ref="I22" authorId="0" shapeId="0" xr:uid="{B6F89228-E94D-4EDA-BE90-5091CF57F5B4}">
      <text>
        <r>
          <rPr>
            <b/>
            <sz val="9"/>
            <color indexed="81"/>
            <rFont val="Tahoma"/>
            <family val="2"/>
          </rPr>
          <t>The score is based on the maximum risk score in the family Scombridae, which included 50 species.</t>
        </r>
      </text>
    </comment>
    <comment ref="J22" authorId="0" shapeId="0" xr:uid="{EBDF1130-5A3E-4261-B064-C0FB396F8CB6}">
      <text>
        <r>
          <rPr>
            <b/>
            <sz val="9"/>
            <color indexed="81"/>
            <rFont val="Tahoma"/>
            <family val="2"/>
          </rPr>
          <t>The score is based on the maximum risk score in the family Agonidae, which included 1 species.</t>
        </r>
      </text>
    </comment>
    <comment ref="K22" authorId="0" shapeId="0" xr:uid="{A478D199-0610-4FE9-8F9A-FBA8A671FDF5}">
      <text>
        <r>
          <rPr>
            <b/>
            <sz val="9"/>
            <color indexed="81"/>
            <rFont val="Tahoma"/>
            <family val="2"/>
          </rPr>
          <t>The score is based on the maximum risk score in the family Nomeidae, which included 1 species.</t>
        </r>
      </text>
    </comment>
    <comment ref="M22" authorId="0" shapeId="0" xr:uid="{4A88285E-D498-4081-9632-F503B269E9B8}">
      <text>
        <r>
          <rPr>
            <b/>
            <sz val="9"/>
            <color indexed="81"/>
            <rFont val="Tahoma"/>
            <family val="2"/>
          </rPr>
          <t>ALL stocks : Worldwide demersal distribution</t>
        </r>
      </text>
    </comment>
    <comment ref="N22" authorId="0" shapeId="0" xr:uid="{C4562EF6-6B9E-4C23-ABB5-068292493C09}">
      <text>
        <r>
          <rPr>
            <b/>
            <sz val="9"/>
            <color indexed="81"/>
            <rFont val="Tahoma"/>
            <family val="2"/>
          </rPr>
          <t>The depth range of the species is 1-2000m. For surface gears, the vertical overlap index with this species is 5.00%. This species is demersal.</t>
        </r>
      </text>
    </comment>
    <comment ref="O22" authorId="0" shapeId="0" xr:uid="{D874E724-DD50-48F7-B5BD-9A7070EC11F2}">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22" authorId="0" shapeId="0" xr:uid="{AD7A50C8-EB50-41D4-91C4-413629F8CA69}">
      <text>
        <r>
          <rPr>
            <b/>
            <sz val="9"/>
            <color indexed="81"/>
            <rFont val="Tahoma"/>
            <family val="2"/>
          </rPr>
          <t>No direct evidence of survival after capture.</t>
        </r>
      </text>
    </comment>
    <comment ref="E23" authorId="0" shapeId="0" xr:uid="{5726A702-E5BC-417F-AFCB-2DA6B8265AFB}">
      <text>
        <r>
          <rPr>
            <b/>
            <sz val="9"/>
            <color indexed="81"/>
            <rFont val="Tahoma"/>
            <family val="2"/>
          </rPr>
          <t>There is no information.</t>
        </r>
      </text>
    </comment>
    <comment ref="F23" authorId="0" shapeId="0" xr:uid="{E5ABE53B-8773-4183-9BD1-C2C5B3E32C90}">
      <text>
        <r>
          <rPr>
            <b/>
            <sz val="9"/>
            <color indexed="81"/>
            <rFont val="Tahoma"/>
            <family val="2"/>
          </rPr>
          <t>There is no information.</t>
        </r>
      </text>
    </comment>
    <comment ref="G23" authorId="0" shapeId="0" xr:uid="{767CC028-EDB3-474E-B757-CC984A2E2AB9}">
      <text>
        <r>
          <rPr>
            <b/>
            <sz val="9"/>
            <color indexed="81"/>
            <rFont val="Tahoma"/>
            <family val="2"/>
          </rPr>
          <t>The score is based on the maximum risk score in the family Scyliorhinidae, which included 2 species.</t>
        </r>
      </text>
    </comment>
    <comment ref="H23" authorId="0" shapeId="0" xr:uid="{D1FCCF00-C84C-45B9-91AC-486597D637A2}">
      <text>
        <r>
          <rPr>
            <b/>
            <sz val="9"/>
            <color indexed="81"/>
            <rFont val="Tahoma"/>
            <family val="2"/>
          </rPr>
          <t>The score is based on the maximum risk score in the family Scyliorhinidae, which included 5 species.</t>
        </r>
      </text>
    </comment>
    <comment ref="I23" authorId="0" shapeId="0" xr:uid="{85721D89-7826-4911-8333-D5FC3C59BCA9}">
      <text>
        <r>
          <rPr>
            <b/>
            <sz val="9"/>
            <color indexed="81"/>
            <rFont val="Tahoma"/>
            <family val="2"/>
          </rPr>
          <t>The score is based on the maximum risk score in the family Scyliorhinidae, which included 5 species.</t>
        </r>
      </text>
    </comment>
    <comment ref="J23" authorId="0" shapeId="0" xr:uid="{28BAD3C2-A813-4C6D-A92D-9D75AB9E4643}">
      <text>
        <r>
          <rPr>
            <b/>
            <sz val="9"/>
            <color indexed="81"/>
            <rFont val="Tahoma"/>
            <family val="2"/>
          </rPr>
          <t>The score is based on the maximum risk score in the family Scyliorhinidae, which included 5 species.</t>
        </r>
      </text>
    </comment>
    <comment ref="K23" authorId="0" shapeId="0" xr:uid="{68C8A5A1-E015-4205-846F-68D01D081AD6}">
      <text>
        <r>
          <rPr>
            <b/>
            <sz val="9"/>
            <color indexed="81"/>
            <rFont val="Tahoma"/>
            <family val="2"/>
          </rPr>
          <t>The score is based on the maximum risk score in the family Scyliorhinidae, which included 5 species.</t>
        </r>
      </text>
    </comment>
    <comment ref="M23" authorId="0" shapeId="0" xr:uid="{E3DBF6C6-6FF1-4FE6-B614-D2F313006D7B}">
      <text>
        <r>
          <rPr>
            <b/>
            <sz val="9"/>
            <color indexed="81"/>
            <rFont val="Tahoma"/>
            <family val="2"/>
          </rPr>
          <t>ALL stocks : Worldwide demersal distribution</t>
        </r>
      </text>
    </comment>
    <comment ref="N23" authorId="0" shapeId="0" xr:uid="{A4FB1306-A0F8-42D9-8E16-A8C1D1DF97BD}">
      <text>
        <r>
          <rPr>
            <b/>
            <sz val="9"/>
            <color indexed="81"/>
            <rFont val="Tahoma"/>
            <family val="2"/>
          </rPr>
          <t>The depth range of the species is 1-150m. For surface gears, the vertical overlap index with this species is 66.67%. This species is demersal.</t>
        </r>
      </text>
    </comment>
    <comment ref="O23" authorId="0" shapeId="0" xr:uid="{95820400-7D25-48CC-8BF8-9701F9FF8382}">
      <text>
        <r>
          <rPr>
            <b/>
            <sz val="9"/>
            <color indexed="81"/>
            <rFont val="Tahoma"/>
            <family val="2"/>
          </rPr>
          <t>ALB stocks : The maximum length of the species is missing, but the family's maximum length based on 1 species is 183cm. For albacore fisheries, the length overlap index with this species is 100.00%._x000D_
TPT stocks : The maximum length of the species is missing, but the family's maximum length based on 1 species is 183cm. For tropical surface fisheries, the length overlap index with this species is 100.00%.</t>
        </r>
      </text>
    </comment>
    <comment ref="P23" authorId="0" shapeId="0" xr:uid="{C7644EF6-E5F4-4886-ACDA-D4E2DF4E079B}">
      <text>
        <r>
          <rPr>
            <b/>
            <sz val="9"/>
            <color indexed="81"/>
            <rFont val="Tahoma"/>
            <family val="2"/>
          </rPr>
          <t>No direct evidence of survival after capture.</t>
        </r>
      </text>
    </comment>
    <comment ref="E24" authorId="0" shapeId="0" xr:uid="{E1D3A036-83BE-4161-8D62-DE5E63AE7D86}">
      <text>
        <r>
          <rPr>
            <b/>
            <sz val="9"/>
            <color indexed="81"/>
            <rFont val="Tahoma"/>
            <family val="2"/>
          </rPr>
          <t>Species growth rate (K) is 0.509, which is higher than lowest risk K (0.183) for age at maturity.</t>
        </r>
      </text>
    </comment>
    <comment ref="F24" authorId="0" shapeId="0" xr:uid="{CE443D95-7736-44D5-9C2D-1DBA86F93358}">
      <text>
        <r>
          <rPr>
            <b/>
            <sz val="9"/>
            <color indexed="81"/>
            <rFont val="Tahoma"/>
            <family val="2"/>
          </rPr>
          <t>Species growth rate (K) is 0.509, which is higher than lowest risk K (0.30) for maximum age.</t>
        </r>
      </text>
    </comment>
    <comment ref="G24" authorId="0" shapeId="0" xr:uid="{65C35052-E01B-4BD2-8407-96E7C76D36F5}">
      <text>
        <r>
          <rPr>
            <b/>
            <sz val="9"/>
            <color indexed="81"/>
            <rFont val="Tahoma"/>
            <family val="2"/>
          </rPr>
          <t>The score is based on the maximum risk score in the family Squatinidae, which included 1 species.</t>
        </r>
      </text>
    </comment>
    <comment ref="H24" authorId="0" shapeId="0" xr:uid="{92E3F53A-70DB-44AA-B20A-AE5BE7D5A43E}">
      <text>
        <r>
          <rPr>
            <b/>
            <sz val="9"/>
            <color indexed="81"/>
            <rFont val="Tahoma"/>
            <family val="2"/>
          </rPr>
          <t>Species maximum length is 104, which is in the medium risk range (100-300cm).</t>
        </r>
      </text>
    </comment>
    <comment ref="I24" authorId="0" shapeId="0" xr:uid="{BEC8A8F4-00B7-444D-89D5-675DBAB5383E}">
      <text>
        <r>
          <rPr>
            <b/>
            <sz val="9"/>
            <color indexed="81"/>
            <rFont val="Tahoma"/>
            <family val="2"/>
          </rPr>
          <t>Species length at maturity is 61, which is in the medium risk range (40-200cm).</t>
        </r>
      </text>
    </comment>
    <comment ref="J24" authorId="0" shapeId="0" xr:uid="{A440377D-CC89-4D62-9337-FAAA4218D01C}">
      <text>
        <r>
          <rPr>
            <b/>
            <sz val="9"/>
            <color indexed="81"/>
            <rFont val="Tahoma"/>
            <family val="2"/>
          </rPr>
          <t>Species reproductive strategy is broadcast spawner, which is low risk.</t>
        </r>
      </text>
    </comment>
    <comment ref="K24" authorId="0" shapeId="0" xr:uid="{48D04C05-3A84-4070-8915-07395CACB3CC}">
      <text>
        <r>
          <rPr>
            <b/>
            <sz val="9"/>
            <color indexed="81"/>
            <rFont val="Tahoma"/>
            <family val="2"/>
          </rPr>
          <t>Species trophic level is 4.3, which is higher than the highest risk value (3.25).</t>
        </r>
      </text>
    </comment>
    <comment ref="M24" authorId="0" shapeId="0" xr:uid="{5D5B3A08-2EEA-4C26-9407-3E2E7815B0B8}">
      <text>
        <r>
          <rPr>
            <b/>
            <sz val="9"/>
            <color indexed="81"/>
            <rFont val="Tahoma"/>
            <family val="2"/>
          </rPr>
          <t>ALPS,BEI_,BEPW,SKI_,SKPW,YFI_,YFPW stocks : Indo-West and South Pacific distribution</t>
        </r>
      </text>
    </comment>
    <comment ref="N24" authorId="0" shapeId="0" xr:uid="{CE4A9E2C-D001-4ABB-965D-ADBB58E19CD3}">
      <text>
        <r>
          <rPr>
            <b/>
            <sz val="9"/>
            <color indexed="81"/>
            <rFont val="Tahoma"/>
            <family val="2"/>
          </rPr>
          <t>The depth range of the species is 1-100m. For surface gears, the vertical overlap index with this species is 100.00%.</t>
        </r>
      </text>
    </comment>
    <comment ref="O24" authorId="0" shapeId="0" xr:uid="{2E498F83-B68D-42FF-B9B1-2FA43F848CE2}">
      <text>
        <r>
          <rPr>
            <b/>
            <sz val="9"/>
            <color indexed="81"/>
            <rFont val="Tahoma"/>
            <family val="2"/>
          </rPr>
          <t>ALB stocks : The maximum length of the species is 104cm. For albacore fisheries, the length overlap index with this species is 74.29%. This gear uses bait, but the trophic level of the species &gt;3.5._x000D_
TPT stocks : The maximum length of the species is 104cm. For tropical surface fisheries, the length overlap index with this species is 94.55%. This gear uses bait, but the trophic level of the species &gt;3.5.</t>
        </r>
      </text>
    </comment>
    <comment ref="P24" authorId="0" shapeId="0" xr:uid="{0A3FE3A1-5829-405F-B5B0-C9E74537D11C}">
      <text>
        <r>
          <rPr>
            <b/>
            <sz val="9"/>
            <color indexed="81"/>
            <rFont val="Tahoma"/>
            <family val="2"/>
          </rPr>
          <t>No direct evidence of survival after capture.</t>
        </r>
      </text>
    </comment>
    <comment ref="E25" authorId="0" shapeId="0" xr:uid="{37A43CD4-1686-4DFD-BA73-0D2C2604516E}">
      <text>
        <r>
          <rPr>
            <b/>
            <sz val="9"/>
            <color indexed="81"/>
            <rFont val="Tahoma"/>
            <family val="2"/>
          </rPr>
          <t>The score is based on the maximum risk score in the family Agonidae, which included 1 species.</t>
        </r>
      </text>
    </comment>
    <comment ref="F25" authorId="0" shapeId="0" xr:uid="{1BC97671-13E7-4AF6-90B3-32D45EF12E6D}">
      <text>
        <r>
          <rPr>
            <b/>
            <sz val="9"/>
            <color indexed="81"/>
            <rFont val="Tahoma"/>
            <family val="2"/>
          </rPr>
          <t>The score is based on the maximum risk score in the family Agonidae, which included 1 species.</t>
        </r>
      </text>
    </comment>
    <comment ref="G25" authorId="0" shapeId="0" xr:uid="{1B236CDE-0436-46BF-9A21-4D8D44B96FCE}">
      <text>
        <r>
          <rPr>
            <b/>
            <sz val="9"/>
            <color indexed="81"/>
            <rFont val="Tahoma"/>
            <family val="2"/>
          </rPr>
          <t>There is no information, but fish are likely to produce &gt;100 eggs/year.</t>
        </r>
      </text>
    </comment>
    <comment ref="H25" authorId="0" shapeId="0" xr:uid="{CE0FABBC-C910-4628-B0DA-7079C19EDC5A}">
      <text>
        <r>
          <rPr>
            <b/>
            <sz val="9"/>
            <color indexed="81"/>
            <rFont val="Tahoma"/>
            <family val="2"/>
          </rPr>
          <t>Species maximum length is 250, which is in the medium risk range (100-300cm).</t>
        </r>
      </text>
    </comment>
    <comment ref="I25" authorId="0" shapeId="0" xr:uid="{7A138733-3156-4D65-AAED-D629711DBCAA}">
      <text>
        <r>
          <rPr>
            <b/>
            <sz val="9"/>
            <color indexed="81"/>
            <rFont val="Tahoma"/>
            <family val="2"/>
          </rPr>
          <t>Species maximum length is 250cm, which is higher than the highest risk value (200cm).</t>
        </r>
      </text>
    </comment>
    <comment ref="J25" authorId="0" shapeId="0" xr:uid="{E10E6CE8-2C86-4E3D-9502-E48F94E2B245}">
      <text>
        <r>
          <rPr>
            <b/>
            <sz val="9"/>
            <color indexed="81"/>
            <rFont val="Tahoma"/>
            <family val="2"/>
          </rPr>
          <t>The score is based on the maximum risk score in the family Squatinidae, which included 1 species.</t>
        </r>
      </text>
    </comment>
    <comment ref="K25" authorId="0" shapeId="0" xr:uid="{A0B965CA-D58B-4606-BD69-DDF321D84F2F}">
      <text>
        <r>
          <rPr>
            <b/>
            <sz val="9"/>
            <color indexed="81"/>
            <rFont val="Tahoma"/>
            <family val="2"/>
          </rPr>
          <t>Species trophic level is 4.5, which is higher than the highest risk value (3.25).</t>
        </r>
      </text>
    </comment>
    <comment ref="M25" authorId="0" shapeId="0" xr:uid="{93A1015A-145E-4143-BA85-C9286605680F}">
      <text>
        <r>
          <rPr>
            <b/>
            <sz val="9"/>
            <color indexed="81"/>
            <rFont val="Tahoma"/>
            <family val="2"/>
          </rPr>
          <t>ALL stocks : Worldwide pelagic distribution</t>
        </r>
      </text>
    </comment>
    <comment ref="N25" authorId="0" shapeId="0" xr:uid="{5CC418BE-216F-40A1-BD5A-97176EFEB4C1}">
      <text>
        <r>
          <rPr>
            <b/>
            <sz val="9"/>
            <color indexed="81"/>
            <rFont val="Tahoma"/>
            <family val="2"/>
          </rPr>
          <t>The depth range of the species is 150-400m. For surface gears, the vertical overlap index with this species is -19.52%.</t>
        </r>
      </text>
    </comment>
    <comment ref="O25" authorId="0" shapeId="0" xr:uid="{9626D26B-A7FC-47EB-B63A-E0DA927A0A1C}">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25" authorId="0" shapeId="0" xr:uid="{91EF6279-D5DF-4BCD-8A64-E38399367461}">
      <text>
        <r>
          <rPr>
            <b/>
            <sz val="9"/>
            <color indexed="81"/>
            <rFont val="Tahoma"/>
            <family val="2"/>
          </rPr>
          <t>No direct evidence of survival after capture.</t>
        </r>
      </text>
    </comment>
    <comment ref="E26" authorId="0" shapeId="0" xr:uid="{6209E9A7-4D13-4C12-A952-C08D05089C5C}">
      <text>
        <r>
          <rPr>
            <b/>
            <sz val="9"/>
            <color indexed="81"/>
            <rFont val="Tahoma"/>
            <family val="2"/>
          </rPr>
          <t>There is no information.</t>
        </r>
      </text>
    </comment>
    <comment ref="F26" authorId="0" shapeId="0" xr:uid="{25AB0E7D-F402-44CC-B862-9244B13508DB}">
      <text>
        <r>
          <rPr>
            <b/>
            <sz val="9"/>
            <color indexed="81"/>
            <rFont val="Tahoma"/>
            <family val="2"/>
          </rPr>
          <t>There is no information.</t>
        </r>
      </text>
    </comment>
    <comment ref="G26" authorId="0" shapeId="0" xr:uid="{FD39F2BC-6F3B-40E6-A8D9-1652048E3DCD}">
      <text>
        <r>
          <rPr>
            <b/>
            <sz val="9"/>
            <color indexed="81"/>
            <rFont val="Tahoma"/>
            <family val="2"/>
          </rPr>
          <t>There is no information, but fish are likely to produce &gt;100 eggs/year.</t>
        </r>
      </text>
    </comment>
    <comment ref="H26" authorId="0" shapeId="0" xr:uid="{9AF7B5B9-C9D3-45EC-8452-3F71EECE35D2}">
      <text>
        <r>
          <rPr>
            <b/>
            <sz val="9"/>
            <color indexed="81"/>
            <rFont val="Tahoma"/>
            <family val="2"/>
          </rPr>
          <t>Species maximum length is 15, which is lower than the lowest risk value (100cm).</t>
        </r>
      </text>
    </comment>
    <comment ref="I26" authorId="0" shapeId="0" xr:uid="{3098A64A-F25E-4858-80DA-01E6225783C7}">
      <text>
        <r>
          <rPr>
            <b/>
            <sz val="9"/>
            <color indexed="81"/>
            <rFont val="Tahoma"/>
            <family val="2"/>
          </rPr>
          <t>Species maximum length is 15cm, which is lower than the length at maturity lowest risk value (40cm).</t>
        </r>
      </text>
    </comment>
    <comment ref="J26" authorId="0" shapeId="0" xr:uid="{DD31718A-C486-4608-AD57-33106B9CAA42}">
      <text>
        <r>
          <rPr>
            <b/>
            <sz val="9"/>
            <color indexed="81"/>
            <rFont val="Tahoma"/>
            <family val="2"/>
          </rPr>
          <t>There is no information, but fish are not live bearers.</t>
        </r>
      </text>
    </comment>
    <comment ref="K26" authorId="0" shapeId="0" xr:uid="{8C0FE551-464D-47E2-8003-BD1F757EB748}">
      <text>
        <r>
          <rPr>
            <b/>
            <sz val="9"/>
            <color indexed="81"/>
            <rFont val="Tahoma"/>
            <family val="2"/>
          </rPr>
          <t>Species trophic level is 3.2, which is in the medium risk range (2.75-3.25).</t>
        </r>
      </text>
    </comment>
    <comment ref="M26" authorId="0" shapeId="0" xr:uid="{2F39D0E2-EC5E-49DA-94FD-A433BFC93C76}">
      <text>
        <r>
          <rPr>
            <b/>
            <sz val="9"/>
            <color indexed="81"/>
            <rFont val="Tahoma"/>
            <family val="2"/>
          </rPr>
          <t>ALPN stocks : Northern Pacific distribution temperate waters</t>
        </r>
      </text>
    </comment>
    <comment ref="N26" authorId="0" shapeId="0" xr:uid="{35439911-62DF-4035-A539-06B12D3A6F37}">
      <text>
        <r>
          <rPr>
            <b/>
            <sz val="9"/>
            <color indexed="81"/>
            <rFont val="Tahoma"/>
            <family val="2"/>
          </rPr>
          <t>The depth range of the species is 8-102m. For surface gears, the vertical overlap index with this species is 97.89%. This species is demersal.</t>
        </r>
      </text>
    </comment>
    <comment ref="O26" authorId="0" shapeId="0" xr:uid="{1ED7EAE2-6716-4DA0-B757-3EB5B4D2C9C8}">
      <text>
        <r>
          <rPr>
            <b/>
            <sz val="9"/>
            <color indexed="81"/>
            <rFont val="Tahoma"/>
            <family val="2"/>
          </rPr>
          <t>ALB stocks : The maximum length of the species is 15cm. For albacore fisheries, the length overlap index with this species is 10.71%. This gear uses bait and the trophic level of the species &lt;3.5.</t>
        </r>
      </text>
    </comment>
    <comment ref="P26" authorId="0" shapeId="0" xr:uid="{05CE00AF-7B4D-400A-A872-1792C36946C6}">
      <text>
        <r>
          <rPr>
            <b/>
            <sz val="9"/>
            <color indexed="81"/>
            <rFont val="Tahoma"/>
            <family val="2"/>
          </rPr>
          <t>No direct evidence of survival after capture.</t>
        </r>
      </text>
    </comment>
    <comment ref="E27" authorId="0" shapeId="0" xr:uid="{A5F1053B-944C-4011-BE4A-B34A50899B7B}">
      <text>
        <r>
          <rPr>
            <b/>
            <sz val="9"/>
            <color indexed="81"/>
            <rFont val="Tahoma"/>
            <family val="2"/>
          </rPr>
          <t>Species growth rate (K) is 0.244, which is higher than lowest risk K (0.183) for age at maturity.</t>
        </r>
      </text>
    </comment>
    <comment ref="F27" authorId="0" shapeId="0" xr:uid="{A363EE4A-A75C-482A-A204-CAD3A9A3411B}">
      <text>
        <r>
          <rPr>
            <b/>
            <sz val="9"/>
            <color indexed="81"/>
            <rFont val="Tahoma"/>
            <family val="2"/>
          </rPr>
          <t>Species growth rate (K) is 0.244, which is in the medium risk K range (0.12-0.30) for maximum age.</t>
        </r>
      </text>
    </comment>
    <comment ref="G27" authorId="0" shapeId="0" xr:uid="{DF0712CF-A8EA-43FB-969C-54BB21E09237}">
      <text>
        <r>
          <rPr>
            <b/>
            <sz val="9"/>
            <color indexed="81"/>
            <rFont val="Tahoma"/>
            <family val="2"/>
          </rPr>
          <t>The score is based on the maximum risk score in the family Agonidae, which included 1 species.</t>
        </r>
      </text>
    </comment>
    <comment ref="H27" authorId="0" shapeId="0" xr:uid="{CA4FEF4C-E889-42D1-9C7F-6484E93742C9}">
      <text>
        <r>
          <rPr>
            <b/>
            <sz val="9"/>
            <color indexed="81"/>
            <rFont val="Tahoma"/>
            <family val="2"/>
          </rPr>
          <t>Species maximum length is 112, which is in the medium risk range (100-300cm).</t>
        </r>
      </text>
    </comment>
    <comment ref="I27" authorId="0" shapeId="0" xr:uid="{63AAB293-63E4-498F-A69C-011C22D491F6}">
      <text>
        <r>
          <rPr>
            <b/>
            <sz val="9"/>
            <color indexed="81"/>
            <rFont val="Tahoma"/>
            <family val="2"/>
          </rPr>
          <t>Species length at maturity is 45, which is in the medium risk range (40-200cm).</t>
        </r>
      </text>
    </comment>
    <comment ref="J27" authorId="0" shapeId="0" xr:uid="{D2E74E28-15E3-45FF-82A5-5C41D27C8A95}">
      <text>
        <r>
          <rPr>
            <b/>
            <sz val="9"/>
            <color indexed="81"/>
            <rFont val="Tahoma"/>
            <family val="2"/>
          </rPr>
          <t>Species reproductive strategy is broadcast spawner, which is low risk.</t>
        </r>
      </text>
    </comment>
    <comment ref="K27" authorId="0" shapeId="0" xr:uid="{2AA031FD-DF38-48DE-AF91-034C6407537D}">
      <text>
        <r>
          <rPr>
            <b/>
            <sz val="9"/>
            <color indexed="81"/>
            <rFont val="Tahoma"/>
            <family val="2"/>
          </rPr>
          <t>Species trophic level is 4.3, which is higher than the highest risk value (3.25).</t>
        </r>
      </text>
    </comment>
    <comment ref="M27" authorId="0" shapeId="0" xr:uid="{0162F545-5DAF-4FB5-A589-2D0DB68344D8}">
      <text>
        <r>
          <rPr>
            <b/>
            <sz val="9"/>
            <color indexed="81"/>
            <rFont val="Tahoma"/>
            <family val="2"/>
          </rPr>
          <t>PO_,IO_ stocks : Indo-Pacific distribution, mainly coastal</t>
        </r>
      </text>
    </comment>
    <comment ref="N27" authorId="0" shapeId="0" xr:uid="{F47B148F-047B-4072-A1A0-2D427CCA6E08}">
      <text>
        <r>
          <rPr>
            <b/>
            <sz val="9"/>
            <color indexed="81"/>
            <rFont val="Tahoma"/>
            <family val="2"/>
          </rPr>
          <t>The depth range of the species is 1-180m. For surface gears, the vertical overlap index with this species is 55.56%. This species is reef associated.</t>
        </r>
      </text>
    </comment>
    <comment ref="O27" authorId="0" shapeId="0" xr:uid="{F7D4B155-998A-4B5B-9A83-B2A30AAE562E}">
      <text>
        <r>
          <rPr>
            <b/>
            <sz val="9"/>
            <color indexed="81"/>
            <rFont val="Tahoma"/>
            <family val="2"/>
          </rPr>
          <t>ALB stocks : The maximum length of the species is 112cm. For albacore fisheries, the length overlap index with this species is 80.00%. This gear uses bait, but the trophic level of the species &gt;3.5._x000D_
TPT stocks : The maximum length of the species is 112cm. For tropical surface fisheries, the length overlap index with this species is 100.00%. This gear uses bait, but the trophic level of the species &gt;3.5.</t>
        </r>
      </text>
    </comment>
    <comment ref="P27" authorId="0" shapeId="0" xr:uid="{BC78B9AC-9522-4584-9B7B-6F1C9FE8015C}">
      <text>
        <r>
          <rPr>
            <b/>
            <sz val="9"/>
            <color indexed="81"/>
            <rFont val="Tahoma"/>
            <family val="2"/>
          </rPr>
          <t>No direct evidence of survival after capture.</t>
        </r>
      </text>
    </comment>
    <comment ref="E28" authorId="0" shapeId="0" xr:uid="{5F48414C-056B-4EAD-A2BA-D9C0AE55DABC}">
      <text>
        <r>
          <rPr>
            <b/>
            <sz val="9"/>
            <color indexed="81"/>
            <rFont val="Tahoma"/>
            <family val="2"/>
          </rPr>
          <t>There is no information.</t>
        </r>
      </text>
    </comment>
    <comment ref="F28" authorId="0" shapeId="0" xr:uid="{9084AD86-6DE2-43C5-BD65-BB2A1B615BDA}">
      <text>
        <r>
          <rPr>
            <b/>
            <sz val="9"/>
            <color indexed="81"/>
            <rFont val="Tahoma"/>
            <family val="2"/>
          </rPr>
          <t>There is no information.</t>
        </r>
      </text>
    </comment>
    <comment ref="G28" authorId="0" shapeId="0" xr:uid="{3FC7E361-81D6-4B4E-809B-D6AE776A8776}">
      <text>
        <r>
          <rPr>
            <b/>
            <sz val="9"/>
            <color indexed="81"/>
            <rFont val="Tahoma"/>
            <family val="2"/>
          </rPr>
          <t>There is no information, but fish are likely to produce &gt;100 eggs/year.</t>
        </r>
      </text>
    </comment>
    <comment ref="H28" authorId="0" shapeId="0" xr:uid="{3C079752-5B14-4774-9A0E-93C2A2C2BEA0}">
      <text>
        <r>
          <rPr>
            <b/>
            <sz val="9"/>
            <color indexed="81"/>
            <rFont val="Tahoma"/>
            <family val="2"/>
          </rPr>
          <t>Species maximum length is 69, which is lower than the lowest risk value (100cm).</t>
        </r>
      </text>
    </comment>
    <comment ref="I28" authorId="0" shapeId="0" xr:uid="{EB88152B-C99E-4B47-B766-0741ED62E838}">
      <text>
        <r>
          <rPr>
            <b/>
            <sz val="9"/>
            <color indexed="81"/>
            <rFont val="Tahoma"/>
            <family val="2"/>
          </rPr>
          <t>Species maximum length is 69cm, which is in the length at maturity medium risk range (40-200cm).</t>
        </r>
      </text>
    </comment>
    <comment ref="J28" authorId="0" shapeId="0" xr:uid="{C23717FF-891F-425B-B73A-6C1C18C26188}">
      <text>
        <r>
          <rPr>
            <b/>
            <sz val="9"/>
            <color indexed="81"/>
            <rFont val="Tahoma"/>
            <family val="2"/>
          </rPr>
          <t>Species reproductive strategy is broadcast spawner, which is low risk.</t>
        </r>
      </text>
    </comment>
    <comment ref="K28" authorId="0" shapeId="0" xr:uid="{50794E36-B94D-490D-BCA8-4675633EFE62}">
      <text>
        <r>
          <rPr>
            <b/>
            <sz val="9"/>
            <color indexed="81"/>
            <rFont val="Tahoma"/>
            <family val="2"/>
          </rPr>
          <t>Species trophic level is 3.7, which is higher than the highest risk value (3.25).</t>
        </r>
      </text>
    </comment>
    <comment ref="M28" authorId="0" shapeId="0" xr:uid="{B8B946C7-AF46-48D7-8CA1-9F4B2D46F82F}">
      <text>
        <r>
          <rPr>
            <b/>
            <sz val="9"/>
            <color indexed="81"/>
            <rFont val="Tahoma"/>
            <family val="2"/>
          </rPr>
          <t>ALL stocks : Worldwide demersal distribution</t>
        </r>
      </text>
    </comment>
    <comment ref="N28" authorId="0" shapeId="0" xr:uid="{F5161AAD-14B0-43C4-BE4C-43847ABBA635}">
      <text>
        <r>
          <rPr>
            <b/>
            <sz val="9"/>
            <color indexed="81"/>
            <rFont val="Tahoma"/>
            <family val="2"/>
          </rPr>
          <t>The depth range of the species is 1000-2600m. For surface gears, the vertical overlap index with this species is -56.15%. This species is demersal.</t>
        </r>
      </text>
    </comment>
    <comment ref="O28" authorId="0" shapeId="0" xr:uid="{9FA2C912-D3E2-43B5-BF9E-BBF86E819C20}">
      <text>
        <r>
          <rPr>
            <b/>
            <sz val="9"/>
            <color indexed="81"/>
            <rFont val="Tahoma"/>
            <family val="2"/>
          </rPr>
          <t>ALB stocks : The maximum length of the species is 69cm. For albacore fisheries, the length overlap index with this species is 49.29%. This gear uses bait, but the trophic level of the species &gt;3.5._x000D_
TPT stocks : The maximum length of the species is 69cm. For tropical surface fisheries, the length overlap index with this species is 62.73%. This gear uses bait, but the trophic level of the species &gt;3.5.</t>
        </r>
      </text>
    </comment>
    <comment ref="P28" authorId="0" shapeId="0" xr:uid="{7871E4A5-22B0-4691-AE44-13FA9562AE91}">
      <text>
        <r>
          <rPr>
            <b/>
            <sz val="9"/>
            <color indexed="81"/>
            <rFont val="Tahoma"/>
            <family val="2"/>
          </rPr>
          <t>No direct evidence of survival after capture.</t>
        </r>
      </text>
    </comment>
    <comment ref="E29" authorId="0" shapeId="0" xr:uid="{B307E44A-BECA-47F0-A272-69EA5457094C}">
      <text>
        <r>
          <rPr>
            <b/>
            <sz val="9"/>
            <color indexed="81"/>
            <rFont val="Tahoma"/>
            <family val="2"/>
          </rPr>
          <t>The score is based on the maximum risk score in the family Scombridae, which included 50 species.</t>
        </r>
      </text>
    </comment>
    <comment ref="F29" authorId="0" shapeId="0" xr:uid="{71B16481-F132-4B87-83AA-9A2448C01FCB}">
      <text>
        <r>
          <rPr>
            <b/>
            <sz val="9"/>
            <color indexed="81"/>
            <rFont val="Tahoma"/>
            <family val="2"/>
          </rPr>
          <t>The score is based on the maximum risk score in the family Monacanthidae, which included 1 species.</t>
        </r>
      </text>
    </comment>
    <comment ref="G29" authorId="0" shapeId="0" xr:uid="{EC21543E-BF39-41DE-89D8-D8F34F42AC2B}">
      <text>
        <r>
          <rPr>
            <b/>
            <sz val="9"/>
            <color indexed="81"/>
            <rFont val="Tahoma"/>
            <family val="2"/>
          </rPr>
          <t>There is no information, but fish are likely to produce &gt;100 eggs/year.</t>
        </r>
      </text>
    </comment>
    <comment ref="H29" authorId="0" shapeId="0" xr:uid="{B8105FB0-C797-4AC3-A0F4-C5B1ADB01C99}">
      <text>
        <r>
          <rPr>
            <b/>
            <sz val="9"/>
            <color indexed="81"/>
            <rFont val="Tahoma"/>
            <family val="2"/>
          </rPr>
          <t>Species maximum length is 61, which is lower than the lowest risk value (100cm).</t>
        </r>
      </text>
    </comment>
    <comment ref="I29" authorId="0" shapeId="0" xr:uid="{1887D8C9-037D-473A-ADD3-001C5E5BCA12}">
      <text>
        <r>
          <rPr>
            <b/>
            <sz val="9"/>
            <color indexed="81"/>
            <rFont val="Tahoma"/>
            <family val="2"/>
          </rPr>
          <t>Species maximum length is 61cm, which is in the length at maturity medium risk range (40-200cm).</t>
        </r>
      </text>
    </comment>
    <comment ref="J29" authorId="0" shapeId="0" xr:uid="{494FC6B9-A88C-48C2-B1D7-6A9698287244}">
      <text>
        <r>
          <rPr>
            <b/>
            <sz val="9"/>
            <color indexed="81"/>
            <rFont val="Tahoma"/>
            <family val="2"/>
          </rPr>
          <t>There is no information, but fish are not live bearers.</t>
        </r>
      </text>
    </comment>
    <comment ref="K29" authorId="0" shapeId="0" xr:uid="{4893CBDE-B998-4E47-8B21-B5E0CC6A6B58}">
      <text>
        <r>
          <rPr>
            <b/>
            <sz val="9"/>
            <color indexed="81"/>
            <rFont val="Tahoma"/>
            <family val="2"/>
          </rPr>
          <t>Species trophic level is 2.0, which is lower than the lowest risk value (2.75).</t>
        </r>
      </text>
    </comment>
    <comment ref="M29" authorId="0" shapeId="0" xr:uid="{F9EAF5B2-9162-45A2-8B5B-E8A926392F59}">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18CB1751-1179-42A9-95B7-04DB603ABF92}">
      <text>
        <r>
          <rPr>
            <b/>
            <sz val="9"/>
            <color indexed="81"/>
            <rFont val="Tahoma"/>
            <family val="2"/>
          </rPr>
          <t>Not evaluated</t>
        </r>
      </text>
    </comment>
    <comment ref="O29" authorId="0" shapeId="0" xr:uid="{B5D2F4AF-7769-4576-BAFE-B68B5AC7AAA5}">
      <text>
        <r>
          <rPr>
            <b/>
            <sz val="9"/>
            <color indexed="81"/>
            <rFont val="Tahoma"/>
            <family val="2"/>
          </rPr>
          <t>Not evaluated</t>
        </r>
      </text>
    </comment>
    <comment ref="P29" authorId="0" shapeId="0" xr:uid="{A0034120-604E-4D46-A9A7-E3B94E2F181A}">
      <text>
        <r>
          <rPr>
            <b/>
            <sz val="9"/>
            <color indexed="81"/>
            <rFont val="Tahoma"/>
            <family val="2"/>
          </rPr>
          <t>Not evaluated</t>
        </r>
      </text>
    </comment>
    <comment ref="E30" authorId="0" shapeId="0" xr:uid="{01AF5565-50C1-4CBA-AA44-B75075850016}">
      <text>
        <r>
          <rPr>
            <b/>
            <sz val="9"/>
            <color indexed="81"/>
            <rFont val="Tahoma"/>
            <family val="2"/>
          </rPr>
          <t>There is no information.</t>
        </r>
      </text>
    </comment>
    <comment ref="F30" authorId="0" shapeId="0" xr:uid="{24EC950E-B47C-41FF-9A23-A3688165699A}">
      <text>
        <r>
          <rPr>
            <b/>
            <sz val="9"/>
            <color indexed="81"/>
            <rFont val="Tahoma"/>
            <family val="2"/>
          </rPr>
          <t>There is no information.</t>
        </r>
      </text>
    </comment>
    <comment ref="G30" authorId="0" shapeId="0" xr:uid="{BC4FE588-1672-407D-B6AF-80BE63529234}">
      <text>
        <r>
          <rPr>
            <b/>
            <sz val="9"/>
            <color indexed="81"/>
            <rFont val="Tahoma"/>
            <family val="2"/>
          </rPr>
          <t>There is no information.</t>
        </r>
      </text>
    </comment>
    <comment ref="H30" authorId="0" shapeId="0" xr:uid="{CFA88BFA-A361-4F72-8F9C-A5C7D80E7ADD}">
      <text>
        <r>
          <rPr>
            <b/>
            <sz val="9"/>
            <color indexed="81"/>
            <rFont val="Tahoma"/>
            <family val="2"/>
          </rPr>
          <t>There is no information.</t>
        </r>
      </text>
    </comment>
    <comment ref="I30" authorId="0" shapeId="0" xr:uid="{4050667A-F483-4096-B198-ED996AA1B2C1}">
      <text>
        <r>
          <rPr>
            <b/>
            <sz val="9"/>
            <color indexed="81"/>
            <rFont val="Tahoma"/>
            <family val="2"/>
          </rPr>
          <t>There is no information.</t>
        </r>
      </text>
    </comment>
    <comment ref="J30" authorId="0" shapeId="0" xr:uid="{3A79E046-4622-4DE4-9B9A-E46E025DE886}">
      <text>
        <r>
          <rPr>
            <b/>
            <sz val="9"/>
            <color indexed="81"/>
            <rFont val="Tahoma"/>
            <family val="2"/>
          </rPr>
          <t>There is no information.</t>
        </r>
      </text>
    </comment>
    <comment ref="K30" authorId="0" shapeId="0" xr:uid="{BA63D8B5-46AA-4E4B-A5BD-36780C489251}">
      <text>
        <r>
          <rPr>
            <b/>
            <sz val="9"/>
            <color indexed="81"/>
            <rFont val="Tahoma"/>
            <family val="2"/>
          </rPr>
          <t>There is no information.</t>
        </r>
      </text>
    </comment>
    <comment ref="M30" authorId="0" shapeId="0" xr:uid="{ED7FD7D1-955A-407B-A3F1-8FE62F1F2D82}">
      <text>
        <r>
          <rPr>
            <b/>
            <sz val="9"/>
            <color indexed="81"/>
            <rFont val="Tahoma"/>
            <family val="2"/>
          </rPr>
          <t>ALL stocks : No information.</t>
        </r>
      </text>
    </comment>
    <comment ref="N30" authorId="0" shapeId="0" xr:uid="{069805C0-A652-459D-82B1-18F1DBA78182}">
      <text>
        <r>
          <rPr>
            <b/>
            <sz val="9"/>
            <color indexed="81"/>
            <rFont val="Tahoma"/>
            <family val="2"/>
          </rPr>
          <t>No information.</t>
        </r>
      </text>
    </comment>
    <comment ref="O30" authorId="0" shapeId="0" xr:uid="{4E020206-A94B-452C-9ADD-36BA811DA5F5}">
      <text>
        <r>
          <rPr>
            <b/>
            <sz val="9"/>
            <color indexed="81"/>
            <rFont val="Tahoma"/>
            <family val="2"/>
          </rPr>
          <t>ALL stocks : No information.</t>
        </r>
      </text>
    </comment>
    <comment ref="P30" authorId="0" shapeId="0" xr:uid="{59160AF3-DBDC-4750-B263-0672D0E03526}">
      <text>
        <r>
          <rPr>
            <b/>
            <sz val="9"/>
            <color indexed="81"/>
            <rFont val="Tahoma"/>
            <family val="2"/>
          </rPr>
          <t>No direct evidence of survival after capture.</t>
        </r>
      </text>
    </comment>
    <comment ref="E31" authorId="0" shapeId="0" xr:uid="{C1375047-E547-4539-BE83-12A0E2A22310}">
      <text>
        <r>
          <rPr>
            <b/>
            <sz val="9"/>
            <color indexed="81"/>
            <rFont val="Tahoma"/>
            <family val="2"/>
          </rPr>
          <t>There is no information.</t>
        </r>
      </text>
    </comment>
    <comment ref="F31" authorId="0" shapeId="0" xr:uid="{F9FA2B25-09BE-4302-92D1-6864817A8A3E}">
      <text>
        <r>
          <rPr>
            <b/>
            <sz val="9"/>
            <color indexed="81"/>
            <rFont val="Tahoma"/>
            <family val="2"/>
          </rPr>
          <t>There is no information.</t>
        </r>
      </text>
    </comment>
    <comment ref="G31" authorId="0" shapeId="0" xr:uid="{3D26BD05-DDC0-4EA6-8464-CD88F68A8332}">
      <text>
        <r>
          <rPr>
            <b/>
            <sz val="9"/>
            <color indexed="81"/>
            <rFont val="Tahoma"/>
            <family val="2"/>
          </rPr>
          <t>There is no information, but fish are likely to produce &gt;100 eggs/year.</t>
        </r>
      </text>
    </comment>
    <comment ref="H31" authorId="0" shapeId="0" xr:uid="{3B0E7C61-6D2B-47AF-835B-DB2F745094D2}">
      <text>
        <r>
          <rPr>
            <b/>
            <sz val="9"/>
            <color indexed="81"/>
            <rFont val="Tahoma"/>
            <family val="2"/>
          </rPr>
          <t>Species maximum length is 30, which is lower than the lowest risk value (100cm).</t>
        </r>
      </text>
    </comment>
    <comment ref="I31" authorId="0" shapeId="0" xr:uid="{4F45AEF0-8418-4D7A-890F-3F2AC27AA1EB}">
      <text>
        <r>
          <rPr>
            <b/>
            <sz val="9"/>
            <color indexed="81"/>
            <rFont val="Tahoma"/>
            <family val="2"/>
          </rPr>
          <t>Species maximum length is 30cm, which is lower than the length at maturity lowest risk value (40cm).</t>
        </r>
      </text>
    </comment>
    <comment ref="J31" authorId="0" shapeId="0" xr:uid="{3113AAE0-1B46-4B6D-8FAC-04751620BD7B}">
      <text>
        <r>
          <rPr>
            <b/>
            <sz val="9"/>
            <color indexed="81"/>
            <rFont val="Tahoma"/>
            <family val="2"/>
          </rPr>
          <t>There is no information, but fish are not live bearers.</t>
        </r>
      </text>
    </comment>
    <comment ref="K31" authorId="0" shapeId="0" xr:uid="{051EC6A8-AD5A-4862-BE90-F947517E7E82}">
      <text>
        <r>
          <rPr>
            <b/>
            <sz val="9"/>
            <color indexed="81"/>
            <rFont val="Tahoma"/>
            <family val="2"/>
          </rPr>
          <t>Species trophic level is 3.5, which is higher than the highest risk value (3.25).</t>
        </r>
      </text>
    </comment>
    <comment ref="M31" authorId="0" shapeId="0" xr:uid="{8986784B-370E-415B-B633-FF443983362E}">
      <text>
        <r>
          <rPr>
            <b/>
            <sz val="9"/>
            <color indexed="81"/>
            <rFont val="Tahoma"/>
            <family val="2"/>
          </rPr>
          <t>BEI_,BEPE,BEPW,SKI_,SKPE,SKPW,YFI_,YFPE,YFPW stocks : Tropical Indo-Pacific distrbution, mainly coastal</t>
        </r>
      </text>
    </comment>
    <comment ref="N31" authorId="0" shapeId="0" xr:uid="{8875A6F2-0EAA-4C33-BC7F-BEF088F9979F}">
      <text>
        <r>
          <rPr>
            <b/>
            <sz val="9"/>
            <color indexed="81"/>
            <rFont val="Tahoma"/>
            <family val="2"/>
          </rPr>
          <t>The depth range of the species is 26-137m. For surface gears, the vertical overlap index with this species is 66.96%. This species is reef associated.</t>
        </r>
      </text>
    </comment>
    <comment ref="O31" authorId="0" shapeId="0" xr:uid="{4AE43172-F77E-40A9-97A0-8F8494311CEC}">
      <text>
        <r>
          <rPr>
            <b/>
            <sz val="9"/>
            <color indexed="81"/>
            <rFont val="Tahoma"/>
            <family val="2"/>
          </rPr>
          <t>TPT stocks : The maximum length of the species is 30cm. For tropical surface fisheries, the length overlap index with this species is 27.27%. This gear uses bait and the trophic level of the species &lt;3.5.</t>
        </r>
      </text>
    </comment>
    <comment ref="P31" authorId="0" shapeId="0" xr:uid="{5AD91B92-43AC-42D4-B46B-1FF5E5147A68}">
      <text>
        <r>
          <rPr>
            <b/>
            <sz val="9"/>
            <color indexed="81"/>
            <rFont val="Tahoma"/>
            <family val="2"/>
          </rPr>
          <t>No direct evidence of survival after capture.</t>
        </r>
      </text>
    </comment>
    <comment ref="E32" authorId="0" shapeId="0" xr:uid="{BF23923F-3737-4F60-A998-1A50079CF662}">
      <text>
        <r>
          <rPr>
            <b/>
            <sz val="9"/>
            <color indexed="81"/>
            <rFont val="Tahoma"/>
            <family val="2"/>
          </rPr>
          <t>The score is based on the maximum risk score in the family Agonidae, which included 1 species.</t>
        </r>
      </text>
    </comment>
    <comment ref="F32" authorId="0" shapeId="0" xr:uid="{74847115-8D0C-4EEC-ACEC-9CBCE5D307E4}">
      <text>
        <r>
          <rPr>
            <b/>
            <sz val="9"/>
            <color indexed="81"/>
            <rFont val="Tahoma"/>
            <family val="2"/>
          </rPr>
          <t>The score is based on the maximum risk score in the family Agonidae, which included 1 species.</t>
        </r>
      </text>
    </comment>
    <comment ref="G32" authorId="0" shapeId="0" xr:uid="{244C225D-0418-4268-BC99-53C251F444D2}">
      <text>
        <r>
          <rPr>
            <b/>
            <sz val="9"/>
            <color indexed="81"/>
            <rFont val="Tahoma"/>
            <family val="2"/>
          </rPr>
          <t>There is no information, but fish are likely to produce &gt;100 eggs/year.</t>
        </r>
      </text>
    </comment>
    <comment ref="H32" authorId="0" shapeId="0" xr:uid="{DEDF4236-397D-4D10-A7B9-C8D54B2974E6}">
      <text>
        <r>
          <rPr>
            <b/>
            <sz val="9"/>
            <color indexed="81"/>
            <rFont val="Tahoma"/>
            <family val="2"/>
          </rPr>
          <t>Species maximum length is 170, which is in the medium risk range (100-300cm).</t>
        </r>
      </text>
    </comment>
    <comment ref="I32" authorId="0" shapeId="0" xr:uid="{84FE3E6B-FE70-445D-A39E-75E969A8D07D}">
      <text>
        <r>
          <rPr>
            <b/>
            <sz val="9"/>
            <color indexed="81"/>
            <rFont val="Tahoma"/>
            <family val="2"/>
          </rPr>
          <t>Species maximum length is 170cm, which is in the length at maturity medium risk range (40-200cm).</t>
        </r>
      </text>
    </comment>
    <comment ref="J32" authorId="0" shapeId="0" xr:uid="{23207725-851B-467A-8149-EC800FEAE6F3}">
      <text>
        <r>
          <rPr>
            <b/>
            <sz val="9"/>
            <color indexed="81"/>
            <rFont val="Tahoma"/>
            <family val="2"/>
          </rPr>
          <t>Species reproductive strategy is broadcast spawner, which is low risk.</t>
        </r>
      </text>
    </comment>
    <comment ref="K32" authorId="0" shapeId="0" xr:uid="{614810F7-1F3C-48A2-AF1B-B459224350C9}">
      <text>
        <r>
          <rPr>
            <b/>
            <sz val="9"/>
            <color indexed="81"/>
            <rFont val="Tahoma"/>
            <family val="2"/>
          </rPr>
          <t>Species trophic level is 4.5, which is higher than the highest risk value (3.25).</t>
        </r>
      </text>
    </comment>
    <comment ref="M32" authorId="0" shapeId="0" xr:uid="{9339D7BC-CAB5-4E22-9E57-958BCE0814C4}">
      <text>
        <r>
          <rPr>
            <b/>
            <sz val="9"/>
            <color indexed="81"/>
            <rFont val="Tahoma"/>
            <family val="2"/>
          </rPr>
          <t>PO_,IO_ stocks : Indo-Pacific distribution, mainly coastal</t>
        </r>
      </text>
    </comment>
    <comment ref="N32" authorId="0" shapeId="0" xr:uid="{B542645F-657A-45F4-B139-71226173CEBA}">
      <text>
        <r>
          <rPr>
            <b/>
            <sz val="9"/>
            <color indexed="81"/>
            <rFont val="Tahoma"/>
            <family val="2"/>
          </rPr>
          <t>The depth range of the species is 1-100m. For surface gears, the vertical overlap index with this species is 100.00%. This species is reef associated.</t>
        </r>
      </text>
    </comment>
    <comment ref="O32" authorId="0" shapeId="0" xr:uid="{8FB4AC26-124A-4C3A-95EC-CBB8363847AF}">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32" authorId="0" shapeId="0" xr:uid="{06DE470F-1AAF-403A-B976-272977E991A2}">
      <text>
        <r>
          <rPr>
            <b/>
            <sz val="9"/>
            <color indexed="81"/>
            <rFont val="Tahoma"/>
            <family val="2"/>
          </rPr>
          <t>No direct evidence of survival after capture.</t>
        </r>
      </text>
    </comment>
    <comment ref="E33" authorId="0" shapeId="0" xr:uid="{036CAB0C-6AA9-4680-8DD7-229B08D8B253}">
      <text>
        <r>
          <rPr>
            <b/>
            <sz val="9"/>
            <color indexed="81"/>
            <rFont val="Tahoma"/>
            <family val="2"/>
          </rPr>
          <t>Species growth rate (K) is 0.240, which is higher than lowest risk K (0.183) for age at maturity.</t>
        </r>
      </text>
    </comment>
    <comment ref="F33" authorId="0" shapeId="0" xr:uid="{BD9AFBD9-6FB9-409C-B028-EA0E8968A7FF}">
      <text>
        <r>
          <rPr>
            <b/>
            <sz val="9"/>
            <color indexed="81"/>
            <rFont val="Tahoma"/>
            <family val="2"/>
          </rPr>
          <t>Species growth rate (K) is 0.240, which is in the medium risk K range (0.12-0.30) for maximum age.</t>
        </r>
      </text>
    </comment>
    <comment ref="G33" authorId="0" shapeId="0" xr:uid="{A22F296F-F711-4A23-A83B-A89A9236FE72}">
      <text>
        <r>
          <rPr>
            <b/>
            <sz val="9"/>
            <color indexed="81"/>
            <rFont val="Tahoma"/>
            <family val="2"/>
          </rPr>
          <t>There is no information, but fish are likely to produce &gt;100 eggs/year.</t>
        </r>
      </text>
    </comment>
    <comment ref="H33" authorId="0" shapeId="0" xr:uid="{27370DD2-9FFD-4B25-9A22-111EF313D3A7}">
      <text>
        <r>
          <rPr>
            <b/>
            <sz val="9"/>
            <color indexed="81"/>
            <rFont val="Tahoma"/>
            <family val="2"/>
          </rPr>
          <t>Species maximum length is 150, which is in the medium risk range (100-300cm).</t>
        </r>
      </text>
    </comment>
    <comment ref="I33" authorId="0" shapeId="0" xr:uid="{4DB8C05D-EDA6-40C9-8ED6-C7B2872966F3}">
      <text>
        <r>
          <rPr>
            <b/>
            <sz val="9"/>
            <color indexed="81"/>
            <rFont val="Tahoma"/>
            <family val="2"/>
          </rPr>
          <t>Species maximum length is 150cm, which is in the length at maturity medium risk range (40-200cm).</t>
        </r>
      </text>
    </comment>
    <comment ref="J33" authorId="0" shapeId="0" xr:uid="{132504F6-42A2-4F07-8818-47B498F85929}">
      <text>
        <r>
          <rPr>
            <b/>
            <sz val="9"/>
            <color indexed="81"/>
            <rFont val="Tahoma"/>
            <family val="2"/>
          </rPr>
          <t>Species reproductive strategy is broadcast spawner, which is low risk.</t>
        </r>
      </text>
    </comment>
    <comment ref="K33" authorId="0" shapeId="0" xr:uid="{56B8E1B6-953E-445E-BFB1-884AA626B6D0}">
      <text>
        <r>
          <rPr>
            <b/>
            <sz val="9"/>
            <color indexed="81"/>
            <rFont val="Tahoma"/>
            <family val="2"/>
          </rPr>
          <t>Species trophic level is 4.5, which is higher than the highest risk value (3.25).</t>
        </r>
      </text>
    </comment>
    <comment ref="M33" authorId="0" shapeId="0" xr:uid="{E9FBE249-3601-4371-8E3E-7E23CD4803C6}">
      <text>
        <r>
          <rPr>
            <b/>
            <sz val="9"/>
            <color indexed="81"/>
            <rFont val="Tahoma"/>
            <family val="2"/>
          </rPr>
          <t>WPO,IO_ stocks : Indo-west Pacific distribution, absent in Atlantic and East Pacific</t>
        </r>
      </text>
    </comment>
    <comment ref="N33" authorId="0" shapeId="0" xr:uid="{60C6C755-0102-4EFB-8A7A-FFD27F95DBDC}">
      <text>
        <r>
          <rPr>
            <b/>
            <sz val="9"/>
            <color indexed="81"/>
            <rFont val="Tahoma"/>
            <family val="2"/>
          </rPr>
          <t>The depth range of the species is 20-200m. For surface gears, the vertical overlap index with this species is 44.75%. This species is reef associated.</t>
        </r>
      </text>
    </comment>
    <comment ref="O33" authorId="0" shapeId="0" xr:uid="{6247BF8D-C6D5-48AD-8C35-D38D9D0C16E7}">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33" authorId="0" shapeId="0" xr:uid="{E667ABCD-571D-4709-82EF-086492A42BC9}">
      <text>
        <r>
          <rPr>
            <b/>
            <sz val="9"/>
            <color indexed="81"/>
            <rFont val="Tahoma"/>
            <family val="2"/>
          </rPr>
          <t>No direct evidence of survival after capture.</t>
        </r>
      </text>
    </comment>
    <comment ref="E34" authorId="0" shapeId="0" xr:uid="{99B96DE8-C9A1-438B-A3EF-92A5D2E6F604}">
      <text>
        <r>
          <rPr>
            <b/>
            <sz val="9"/>
            <color indexed="81"/>
            <rFont val="Tahoma"/>
            <family val="2"/>
          </rPr>
          <t>Species growth rate (K) is 0.605, which is higher than lowest risk K (0.183) for age at maturity.</t>
        </r>
      </text>
    </comment>
    <comment ref="F34" authorId="0" shapeId="0" xr:uid="{8A591E51-7051-46F2-8017-36FF74863C85}">
      <text>
        <r>
          <rPr>
            <b/>
            <sz val="9"/>
            <color indexed="81"/>
            <rFont val="Tahoma"/>
            <family val="2"/>
          </rPr>
          <t>Species growth rate (K) is 0.605, which is higher than lowest risk K (0.30) for maximum age.</t>
        </r>
      </text>
    </comment>
    <comment ref="G34" authorId="0" shapeId="0" xr:uid="{589AA1D8-33FD-4C06-A5D3-2061F6E62137}">
      <text>
        <r>
          <rPr>
            <b/>
            <sz val="9"/>
            <color indexed="81"/>
            <rFont val="Tahoma"/>
            <family val="2"/>
          </rPr>
          <t>The score is based on the maximum risk score in the family Agonidae, which included 1 species.</t>
        </r>
      </text>
    </comment>
    <comment ref="H34" authorId="0" shapeId="0" xr:uid="{3D59DB34-7715-409D-A352-797EF07E51AC}">
      <text>
        <r>
          <rPr>
            <b/>
            <sz val="9"/>
            <color indexed="81"/>
            <rFont val="Tahoma"/>
            <family val="2"/>
          </rPr>
          <t>Species maximum length is 140, which is in the medium risk range (100-300cm).</t>
        </r>
      </text>
    </comment>
    <comment ref="I34" authorId="0" shapeId="0" xr:uid="{0EA434F4-FBC2-41E6-8008-9A994596D9CE}">
      <text>
        <r>
          <rPr>
            <b/>
            <sz val="9"/>
            <color indexed="81"/>
            <rFont val="Tahoma"/>
            <family val="2"/>
          </rPr>
          <t>Species maximum length is 140cm, which is in the length at maturity medium risk range (40-200cm).</t>
        </r>
      </text>
    </comment>
    <comment ref="J34" authorId="0" shapeId="0" xr:uid="{3F802AFA-27D5-49A6-9811-9FCAFDF529EA}">
      <text>
        <r>
          <rPr>
            <b/>
            <sz val="9"/>
            <color indexed="81"/>
            <rFont val="Tahoma"/>
            <family val="2"/>
          </rPr>
          <t>Species reproductive strategy is broadcast spawner, which is low risk.</t>
        </r>
      </text>
    </comment>
    <comment ref="K34" authorId="0" shapeId="0" xr:uid="{35830A7F-2BAD-4806-8CD0-35C051AE5F5E}">
      <text>
        <r>
          <rPr>
            <b/>
            <sz val="9"/>
            <color indexed="81"/>
            <rFont val="Tahoma"/>
            <family val="2"/>
          </rPr>
          <t>Species trophic level is 4.5, which is higher than the highest risk value (3.25).</t>
        </r>
      </text>
    </comment>
    <comment ref="M34" authorId="0" shapeId="0" xr:uid="{FB04CF53-5260-4EB2-A561-7DE8CADDF75E}">
      <text>
        <r>
          <rPr>
            <b/>
            <sz val="9"/>
            <color indexed="81"/>
            <rFont val="Tahoma"/>
            <family val="2"/>
          </rPr>
          <t>TPT stocks : Worldwide tropical distribution, mainly coastal</t>
        </r>
      </text>
    </comment>
    <comment ref="N34" authorId="0" shapeId="0" xr:uid="{9EE67D2C-1F83-463E-9414-B424D68D5ADB}">
      <text>
        <r>
          <rPr>
            <b/>
            <sz val="9"/>
            <color indexed="81"/>
            <rFont val="Tahoma"/>
            <family val="2"/>
          </rPr>
          <t>The depth range of the species is 1-3m. For surface gears, the vertical overlap index with this species is 100.00%. This species is reef associated.</t>
        </r>
      </text>
    </comment>
    <comment ref="O34" authorId="0" shapeId="0" xr:uid="{24CC175B-FE9D-4BB2-A7A4-B7845E825F2E}">
      <text>
        <r>
          <rPr>
            <b/>
            <sz val="9"/>
            <color indexed="81"/>
            <rFont val="Tahoma"/>
            <family val="2"/>
          </rPr>
          <t>TPT stocks : The maximum length of the species is 140cm. For tropical surface fisheries, the length overlap index with this species is 100.00%. This gear uses bait, but the trophic level of the species &gt;3.5.</t>
        </r>
      </text>
    </comment>
    <comment ref="P34" authorId="0" shapeId="0" xr:uid="{D9803DBB-377C-475A-B83D-98D7865EF270}">
      <text>
        <r>
          <rPr>
            <b/>
            <sz val="9"/>
            <color indexed="81"/>
            <rFont val="Tahoma"/>
            <family val="2"/>
          </rPr>
          <t>No direct evidence of survival after capture.</t>
        </r>
      </text>
    </comment>
    <comment ref="E35" authorId="0" shapeId="0" xr:uid="{F0769F95-EC00-4E48-BBA5-68335E87D3D9}">
      <text>
        <r>
          <rPr>
            <b/>
            <sz val="9"/>
            <color indexed="81"/>
            <rFont val="Tahoma"/>
            <family val="2"/>
          </rPr>
          <t>Species growth rate (K) is 0.373, which is higher than lowest risk K (0.183) for age at maturity.</t>
        </r>
      </text>
    </comment>
    <comment ref="F35" authorId="0" shapeId="0" xr:uid="{5082DF4D-D2B9-4E3D-94FD-2237C3AAFE96}">
      <text>
        <r>
          <rPr>
            <b/>
            <sz val="9"/>
            <color indexed="81"/>
            <rFont val="Tahoma"/>
            <family val="2"/>
          </rPr>
          <t>Species growth rate (K) is 0.373, which is higher than lowest risk K (0.30) for maximum age.</t>
        </r>
      </text>
    </comment>
    <comment ref="G35" authorId="0" shapeId="0" xr:uid="{A6A590F8-752E-4A72-9B1C-6F2D1F8415E0}">
      <text>
        <r>
          <rPr>
            <b/>
            <sz val="9"/>
            <color indexed="81"/>
            <rFont val="Tahoma"/>
            <family val="2"/>
          </rPr>
          <t>There is no information, but fish are likely to produce &gt;100 eggs/year.</t>
        </r>
      </text>
    </comment>
    <comment ref="H35" authorId="0" shapeId="0" xr:uid="{34FC5FB8-909F-43BF-8ECA-9AF0068D5085}">
      <text>
        <r>
          <rPr>
            <b/>
            <sz val="9"/>
            <color indexed="81"/>
            <rFont val="Tahoma"/>
            <family val="2"/>
          </rPr>
          <t>Species maximum length is 90, which is lower than the lowest risk value (100cm).</t>
        </r>
      </text>
    </comment>
    <comment ref="I35" authorId="0" shapeId="0" xr:uid="{069A3BC9-AB03-40FE-8AAC-0A7B7A4FC327}">
      <text>
        <r>
          <rPr>
            <b/>
            <sz val="9"/>
            <color indexed="81"/>
            <rFont val="Tahoma"/>
            <family val="2"/>
          </rPr>
          <t>Species maximum length is 90cm, which is in the length at maturity medium risk range (40-200cm).</t>
        </r>
      </text>
    </comment>
    <comment ref="J35" authorId="0" shapeId="0" xr:uid="{0892F4F7-6EB5-4C47-A801-2454CF62B987}">
      <text>
        <r>
          <rPr>
            <b/>
            <sz val="9"/>
            <color indexed="81"/>
            <rFont val="Tahoma"/>
            <family val="2"/>
          </rPr>
          <t>Species reproductive strategy is broadcast spawner, which is low risk.</t>
        </r>
      </text>
    </comment>
    <comment ref="K35" authorId="0" shapeId="0" xr:uid="{EF0DD753-322C-41F2-8CBC-433144C3C940}">
      <text>
        <r>
          <rPr>
            <b/>
            <sz val="9"/>
            <color indexed="81"/>
            <rFont val="Tahoma"/>
            <family val="2"/>
          </rPr>
          <t>Species trophic level is 4.5, which is higher than the highest risk value (3.25).</t>
        </r>
      </text>
    </comment>
    <comment ref="M35" authorId="0" shapeId="0" xr:uid="{ECD09914-50DC-464D-97A0-9F3D1702881B}">
      <text>
        <r>
          <rPr>
            <b/>
            <sz val="9"/>
            <color indexed="81"/>
            <rFont val="Tahoma"/>
            <family val="2"/>
          </rPr>
          <t>WPO,IO_ stocks : Indo-west Pacific distribution, absent in Atlantic and East Pacific, mainly coastal</t>
        </r>
      </text>
    </comment>
    <comment ref="N35" authorId="0" shapeId="0" xr:uid="{22E8F65F-FAF4-4314-8C22-1FC4E99807F0}">
      <text>
        <r>
          <rPr>
            <b/>
            <sz val="9"/>
            <color indexed="81"/>
            <rFont val="Tahoma"/>
            <family val="2"/>
          </rPr>
          <t>The depth range of the species is 3-20m. For surface gears, the vertical overlap index with this species is 100.00%. This species is reef associated.</t>
        </r>
      </text>
    </comment>
    <comment ref="O35" authorId="0" shapeId="0" xr:uid="{569FB78E-73AC-467F-8FAB-9003F5DBA472}">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surface fisheries, the length overlap index with this species is 81.82%. This gear uses bait, but the trophic level of the species &gt;3.5.</t>
        </r>
      </text>
    </comment>
    <comment ref="P35" authorId="0" shapeId="0" xr:uid="{4D5192ED-77D3-411E-8898-5B5F1109D27F}">
      <text>
        <r>
          <rPr>
            <b/>
            <sz val="9"/>
            <color indexed="81"/>
            <rFont val="Tahoma"/>
            <family val="2"/>
          </rPr>
          <t>No direct evidence of survival after capture.</t>
        </r>
      </text>
    </comment>
    <comment ref="E36" authorId="0" shapeId="0" xr:uid="{AA6CC86D-6CA6-4A00-88A6-60C3FDDE4117}">
      <text>
        <r>
          <rPr>
            <b/>
            <sz val="9"/>
            <color indexed="81"/>
            <rFont val="Tahoma"/>
            <family val="2"/>
          </rPr>
          <t>There is no information.</t>
        </r>
      </text>
    </comment>
    <comment ref="F36" authorId="0" shapeId="0" xr:uid="{92EE6210-3A66-497C-8315-DBFE3B199305}">
      <text>
        <r>
          <rPr>
            <b/>
            <sz val="9"/>
            <color indexed="81"/>
            <rFont val="Tahoma"/>
            <family val="2"/>
          </rPr>
          <t>There is no information.</t>
        </r>
      </text>
    </comment>
    <comment ref="G36" authorId="0" shapeId="0" xr:uid="{D5813F29-5307-4096-AC5B-B5F91723E40B}">
      <text>
        <r>
          <rPr>
            <b/>
            <sz val="9"/>
            <color indexed="81"/>
            <rFont val="Tahoma"/>
            <family val="2"/>
          </rPr>
          <t>There is no information, but fish are likely to produce &gt;100 eggs/year.</t>
        </r>
      </text>
    </comment>
    <comment ref="H36" authorId="0" shapeId="0" xr:uid="{7DEE64A4-DD20-41AB-9E81-26309643C4CE}">
      <text>
        <r>
          <rPr>
            <b/>
            <sz val="9"/>
            <color indexed="81"/>
            <rFont val="Tahoma"/>
            <family val="2"/>
          </rPr>
          <t>Species maximum length is 70, which is lower than the lowest risk value (100cm).</t>
        </r>
      </text>
    </comment>
    <comment ref="I36" authorId="0" shapeId="0" xr:uid="{D6944660-9C7D-4B32-8ABB-20804CE47CB2}">
      <text>
        <r>
          <rPr>
            <b/>
            <sz val="9"/>
            <color indexed="81"/>
            <rFont val="Tahoma"/>
            <family val="2"/>
          </rPr>
          <t>Species maximum length is 70cm, which is in the length at maturity medium risk range (40-200cm).</t>
        </r>
      </text>
    </comment>
    <comment ref="J36" authorId="0" shapeId="0" xr:uid="{FC2E26FE-8BFE-4DF6-AD26-D2099ACD7123}">
      <text>
        <r>
          <rPr>
            <b/>
            <sz val="9"/>
            <color indexed="81"/>
            <rFont val="Tahoma"/>
            <family val="2"/>
          </rPr>
          <t>There is no information, but fish are not live bearers.</t>
        </r>
      </text>
    </comment>
    <comment ref="K36" authorId="0" shapeId="0" xr:uid="{63E99578-E0C7-44BF-930D-FA7A869A932E}">
      <text>
        <r>
          <rPr>
            <b/>
            <sz val="9"/>
            <color indexed="81"/>
            <rFont val="Tahoma"/>
            <family val="2"/>
          </rPr>
          <t>Species trophic level is 4.0, which is higher than the highest risk value (3.25).</t>
        </r>
      </text>
    </comment>
    <comment ref="M36" authorId="0" shapeId="0" xr:uid="{BF08C724-956C-47BE-8A19-9CE9918FBB12}">
      <text>
        <r>
          <rPr>
            <b/>
            <sz val="9"/>
            <color indexed="81"/>
            <rFont val="Tahoma"/>
            <family val="2"/>
          </rPr>
          <t>TPT stocks : Worldwide tropical distribution, mainly coastal</t>
        </r>
      </text>
    </comment>
    <comment ref="N36" authorId="0" shapeId="0" xr:uid="{E690B97B-EB48-41CD-94A2-3ACFFC4ACE88}">
      <text>
        <r>
          <rPr>
            <b/>
            <sz val="9"/>
            <color indexed="81"/>
            <rFont val="Tahoma"/>
            <family val="2"/>
          </rPr>
          <t>The depth range of the species is 3-25m. For surface gears, the vertical overlap index with this species is 100.00%. This species is reef associated.</t>
        </r>
      </text>
    </comment>
    <comment ref="O36" authorId="0" shapeId="0" xr:uid="{9803C0AB-0D03-4EAE-A903-154022AA706E}">
      <text>
        <r>
          <rPr>
            <b/>
            <sz val="9"/>
            <color indexed="81"/>
            <rFont val="Tahoma"/>
            <family val="2"/>
          </rPr>
          <t>TPT stocks : The maximum length of the species is 70cm. For tropical surface fisheries, the length overlap index with this species is 63.64%. This gear uses bait, but the trophic level of the species &gt;3.5.</t>
        </r>
      </text>
    </comment>
    <comment ref="P36" authorId="0" shapeId="0" xr:uid="{4E656764-AD31-464C-8713-E059357514C8}">
      <text>
        <r>
          <rPr>
            <b/>
            <sz val="9"/>
            <color indexed="81"/>
            <rFont val="Tahoma"/>
            <family val="2"/>
          </rPr>
          <t>No direct evidence of survival after capture.</t>
        </r>
      </text>
    </comment>
    <comment ref="E37" authorId="0" shapeId="0" xr:uid="{92E2CC7E-62CD-446F-A28C-D8858F9E47D5}">
      <text>
        <r>
          <rPr>
            <b/>
            <sz val="9"/>
            <color indexed="81"/>
            <rFont val="Tahoma"/>
            <family val="2"/>
          </rPr>
          <t>The score is based on the maximum risk score in the family Agonidae, which included 1 species.</t>
        </r>
      </text>
    </comment>
    <comment ref="F37" authorId="0" shapeId="0" xr:uid="{8C0DDE30-1208-444E-994E-84289EDBC5E0}">
      <text>
        <r>
          <rPr>
            <b/>
            <sz val="9"/>
            <color indexed="81"/>
            <rFont val="Tahoma"/>
            <family val="2"/>
          </rPr>
          <t>The score is based on the maximum risk score in the family Trachipteridae , which included 1 species.</t>
        </r>
      </text>
    </comment>
    <comment ref="G37" authorId="0" shapeId="0" xr:uid="{CE34FEC0-0604-4533-B2A2-9988007E0671}">
      <text>
        <r>
          <rPr>
            <b/>
            <sz val="9"/>
            <color indexed="81"/>
            <rFont val="Tahoma"/>
            <family val="2"/>
          </rPr>
          <t>There is no information, but fish are likely to produce &gt;100 eggs/year.</t>
        </r>
      </text>
    </comment>
    <comment ref="H37" authorId="0" shapeId="0" xr:uid="{C5D103B6-22D6-44F3-B07A-01E7CB7B9D40}">
      <text>
        <r>
          <rPr>
            <b/>
            <sz val="9"/>
            <color indexed="81"/>
            <rFont val="Tahoma"/>
            <family val="2"/>
          </rPr>
          <t>The score is based on the maximum risk score in the family Trachipteridae , which included 2 species.</t>
        </r>
      </text>
    </comment>
    <comment ref="I37" authorId="0" shapeId="0" xr:uid="{0C49D418-7F85-46E4-B9B8-0A84146D3ECD}">
      <text>
        <r>
          <rPr>
            <b/>
            <sz val="9"/>
            <color indexed="81"/>
            <rFont val="Tahoma"/>
            <family val="2"/>
          </rPr>
          <t>The score is based on the maximum risk score in the family Scombridae, which included 50 species.</t>
        </r>
      </text>
    </comment>
    <comment ref="J37" authorId="0" shapeId="0" xr:uid="{007FF39B-01E3-40B3-8126-2AB7CB9BE794}">
      <text>
        <r>
          <rPr>
            <b/>
            <sz val="9"/>
            <color indexed="81"/>
            <rFont val="Tahoma"/>
            <family val="2"/>
          </rPr>
          <t>The score is based on the maximum risk score in the family Agonidae, which included 1 species.</t>
        </r>
      </text>
    </comment>
    <comment ref="K37" authorId="0" shapeId="0" xr:uid="{6FCD6F14-1774-48C0-90BB-A0CA21651A1F}">
      <text>
        <r>
          <rPr>
            <b/>
            <sz val="9"/>
            <color indexed="81"/>
            <rFont val="Tahoma"/>
            <family val="2"/>
          </rPr>
          <t>The score is based on the maximum risk score in the family Agonidae, which included 1 species.</t>
        </r>
      </text>
    </comment>
    <comment ref="M37" authorId="0" shapeId="0" xr:uid="{9CA1598F-F1BF-442E-9B00-1EA6B7B3D9EF}">
      <text>
        <r>
          <rPr>
            <b/>
            <sz val="9"/>
            <color indexed="81"/>
            <rFont val="Tahoma"/>
            <family val="2"/>
          </rPr>
          <t>ALL stocks : Worldwide pelagic distribution</t>
        </r>
      </text>
    </comment>
    <comment ref="N37" authorId="0" shapeId="0" xr:uid="{16F20C85-628B-4AA1-B225-8044A47350B8}">
      <text>
        <r>
          <rPr>
            <b/>
            <sz val="9"/>
            <color indexed="81"/>
            <rFont val="Tahoma"/>
            <family val="2"/>
          </rPr>
          <t>The depth range of the species is 1-50m. For surface gears, the vertical overlap index with this species is 100.00%.</t>
        </r>
      </text>
    </comment>
    <comment ref="O37" authorId="0" shapeId="0" xr:uid="{5009E185-2DCE-401E-8E87-B70C44CB6AA5}">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7" authorId="0" shapeId="0" xr:uid="{0C792CFE-BBF1-4E14-A835-A7FF5C7B52A4}">
      <text>
        <r>
          <rPr>
            <b/>
            <sz val="9"/>
            <color indexed="81"/>
            <rFont val="Tahoma"/>
            <family val="2"/>
          </rPr>
          <t>No direct evidence of survival after capture.</t>
        </r>
      </text>
    </comment>
    <comment ref="E38" authorId="0" shapeId="0" xr:uid="{F5B72B8D-9076-4C44-B8E9-5BBE226FCDC0}">
      <text>
        <r>
          <rPr>
            <b/>
            <sz val="9"/>
            <color indexed="81"/>
            <rFont val="Tahoma"/>
            <family val="2"/>
          </rPr>
          <t>There is no information.</t>
        </r>
      </text>
    </comment>
    <comment ref="F38" authorId="0" shapeId="0" xr:uid="{4CEE1A20-883A-48FA-97B3-1AD4FC025A06}">
      <text>
        <r>
          <rPr>
            <b/>
            <sz val="9"/>
            <color indexed="81"/>
            <rFont val="Tahoma"/>
            <family val="2"/>
          </rPr>
          <t>There is no information.</t>
        </r>
      </text>
    </comment>
    <comment ref="G38" authorId="0" shapeId="0" xr:uid="{3E210366-6A27-4AA9-A442-41D472078A15}">
      <text>
        <r>
          <rPr>
            <b/>
            <sz val="9"/>
            <color indexed="81"/>
            <rFont val="Tahoma"/>
            <family val="2"/>
          </rPr>
          <t>There is no information, but fish are likely to produce &gt;100 eggs/year.</t>
        </r>
      </text>
    </comment>
    <comment ref="H38" authorId="0" shapeId="0" xr:uid="{9CBB7CD1-3EC6-4ABA-BEC8-047B77ACE59B}">
      <text>
        <r>
          <rPr>
            <b/>
            <sz val="9"/>
            <color indexed="81"/>
            <rFont val="Tahoma"/>
            <family val="2"/>
          </rPr>
          <t>The score is based on the maximum risk score in the family Squatinidae, which included 1 species.</t>
        </r>
      </text>
    </comment>
    <comment ref="I38" authorId="0" shapeId="0" xr:uid="{F903458C-EE3E-411F-BC1F-5645FBA4B415}">
      <text>
        <r>
          <rPr>
            <b/>
            <sz val="9"/>
            <color indexed="81"/>
            <rFont val="Tahoma"/>
            <family val="2"/>
          </rPr>
          <t>The score is based on the maximum risk score in the family Squatinidae, which included 1 species.</t>
        </r>
      </text>
    </comment>
    <comment ref="J38" authorId="0" shapeId="0" xr:uid="{2C6D178C-5222-4FAA-86F3-80BF6B423A0D}">
      <text>
        <r>
          <rPr>
            <b/>
            <sz val="9"/>
            <color indexed="81"/>
            <rFont val="Tahoma"/>
            <family val="2"/>
          </rPr>
          <t>There is no information, but fish are not live bearers.</t>
        </r>
      </text>
    </comment>
    <comment ref="K38" authorId="0" shapeId="0" xr:uid="{E74E1776-2B57-4F63-BA7B-95495B877E9D}">
      <text>
        <r>
          <rPr>
            <b/>
            <sz val="9"/>
            <color indexed="81"/>
            <rFont val="Tahoma"/>
            <family val="2"/>
          </rPr>
          <t>The score is based on the maximum risk score in the family Squatinidae, which included 1 species.</t>
        </r>
      </text>
    </comment>
    <comment ref="M38" authorId="0" shapeId="0" xr:uid="{ABDC5788-CAA7-452B-861F-85E3AD2EBE30}">
      <text>
        <r>
          <rPr>
            <b/>
            <sz val="9"/>
            <color indexed="81"/>
            <rFont val="Tahoma"/>
            <family val="2"/>
          </rPr>
          <t>TPT stocks : Worldwide tropical distribution, mainly coastal</t>
        </r>
      </text>
    </comment>
    <comment ref="N38" authorId="0" shapeId="0" xr:uid="{C1C9071E-0B26-445C-92BD-ED9AFA3A7239}">
      <text>
        <r>
          <rPr>
            <b/>
            <sz val="9"/>
            <color indexed="81"/>
            <rFont val="Tahoma"/>
            <family val="2"/>
          </rPr>
          <t>The depth range of the species is 1-100m. For surface gears, the vertical overlap index with this species is 100.00%. This species is reef associated.</t>
        </r>
      </text>
    </comment>
    <comment ref="O38" authorId="0" shapeId="0" xr:uid="{B84BB0A3-1C4A-457A-9BF6-DACAED0A50FB}">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38" authorId="0" shapeId="0" xr:uid="{FE2AE14B-4504-446A-BBF7-112CAA2C3D62}">
      <text>
        <r>
          <rPr>
            <b/>
            <sz val="9"/>
            <color indexed="81"/>
            <rFont val="Tahoma"/>
            <family val="2"/>
          </rPr>
          <t>No direct evidence of survival after capture.</t>
        </r>
      </text>
    </comment>
    <comment ref="E39" authorId="0" shapeId="0" xr:uid="{57EC032B-23D0-4BB4-9E49-456D1FC599F4}">
      <text>
        <r>
          <rPr>
            <b/>
            <sz val="9"/>
            <color indexed="81"/>
            <rFont val="Tahoma"/>
            <family val="2"/>
          </rPr>
          <t>The score is based on the maximum risk score in the family Agonidae, which included 1 species.</t>
        </r>
      </text>
    </comment>
    <comment ref="F39" authorId="0" shapeId="0" xr:uid="{20469A97-236F-41E2-A171-8B2EF8EE890B}">
      <text>
        <r>
          <rPr>
            <b/>
            <sz val="9"/>
            <color indexed="81"/>
            <rFont val="Tahoma"/>
            <family val="2"/>
          </rPr>
          <t>The score is based on the maximum risk score in the family Agonidae, which included 1 species.</t>
        </r>
      </text>
    </comment>
    <comment ref="G39" authorId="0" shapeId="0" xr:uid="{81B176B3-DCB4-4208-B969-D76B6ECEF29C}">
      <text>
        <r>
          <rPr>
            <b/>
            <sz val="9"/>
            <color indexed="81"/>
            <rFont val="Tahoma"/>
            <family val="2"/>
          </rPr>
          <t>The score is based on the maximum risk score in the family Agonidae, which included 1 species.</t>
        </r>
      </text>
    </comment>
    <comment ref="H39" authorId="0" shapeId="0" xr:uid="{60D205B1-10DE-43A8-8691-7F7CCF60C3B4}">
      <text>
        <r>
          <rPr>
            <b/>
            <sz val="9"/>
            <color indexed="81"/>
            <rFont val="Tahoma"/>
            <family val="2"/>
          </rPr>
          <t>Species maximum length is 180, which is in the medium risk range (100-300cm).</t>
        </r>
      </text>
    </comment>
    <comment ref="I39" authorId="0" shapeId="0" xr:uid="{6CDD5122-F59E-43E4-9E4E-B411E25BFCE7}">
      <text>
        <r>
          <rPr>
            <b/>
            <sz val="9"/>
            <color indexed="81"/>
            <rFont val="Tahoma"/>
            <family val="2"/>
          </rPr>
          <t>Species maximum length is 180cm, which is in the length at maturity medium risk range (40-200cm).</t>
        </r>
      </text>
    </comment>
    <comment ref="J39" authorId="0" shapeId="0" xr:uid="{7C6A2D0E-D0B5-4F6C-9D7A-7F808436CA7A}">
      <text>
        <r>
          <rPr>
            <b/>
            <sz val="9"/>
            <color indexed="81"/>
            <rFont val="Tahoma"/>
            <family val="2"/>
          </rPr>
          <t>Species reproductive strategy is broadcast spawner, which is low risk.</t>
        </r>
      </text>
    </comment>
    <comment ref="K39" authorId="0" shapeId="0" xr:uid="{607273B7-48C9-442B-B913-A66AA6D839C6}">
      <text>
        <r>
          <rPr>
            <b/>
            <sz val="9"/>
            <color indexed="81"/>
            <rFont val="Tahoma"/>
            <family val="2"/>
          </rPr>
          <t>Species trophic level is 4.5, which is higher than the highest risk value (3.25).</t>
        </r>
      </text>
    </comment>
    <comment ref="M39" authorId="0" shapeId="0" xr:uid="{2A0BECBF-67EF-40E5-8C21-51FC60977412}">
      <text>
        <r>
          <rPr>
            <b/>
            <sz val="9"/>
            <color indexed="81"/>
            <rFont val="Tahoma"/>
            <family val="2"/>
          </rPr>
          <t>ALPS,BEPW,SKPW,YFPW stocks : Mainly southwest Pacific distribution.</t>
        </r>
      </text>
    </comment>
    <comment ref="N39" authorId="0" shapeId="0" xr:uid="{5DCF8F0C-CFFE-4DCB-AC79-7E76F4078928}">
      <text>
        <r>
          <rPr>
            <b/>
            <sz val="9"/>
            <color indexed="81"/>
            <rFont val="Tahoma"/>
            <family val="2"/>
          </rPr>
          <t>The depth range of the species is 1-100m. For surface gears, the vertical overlap index with this species is 100.00%.</t>
        </r>
      </text>
    </comment>
    <comment ref="O39" authorId="0" shapeId="0" xr:uid="{9BF95858-3DB2-44FF-A694-CEECE5331F4D}">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surface fisheries, the length overlap index with this species is 100.00%. This gear uses bait, but the trophic level of the species &gt;3.5.</t>
        </r>
      </text>
    </comment>
    <comment ref="P39" authorId="0" shapeId="0" xr:uid="{EDFF605B-3818-4684-A8F6-877ABA5DDE74}">
      <text>
        <r>
          <rPr>
            <b/>
            <sz val="9"/>
            <color indexed="81"/>
            <rFont val="Tahoma"/>
            <family val="2"/>
          </rPr>
          <t>No direct evidence of survival after capture.</t>
        </r>
      </text>
    </comment>
    <comment ref="E40" authorId="0" shapeId="0" xr:uid="{2A1A33C7-AF94-4379-A0CC-38F78F7B33C1}">
      <text>
        <r>
          <rPr>
            <b/>
            <sz val="9"/>
            <color indexed="81"/>
            <rFont val="Tahoma"/>
            <family val="2"/>
          </rPr>
          <t>Species growth rate (K) is 0.677, which is higher than lowest risk K (0.183) for age at maturity.</t>
        </r>
      </text>
    </comment>
    <comment ref="F40" authorId="0" shapeId="0" xr:uid="{419529C3-F19A-4C0A-98C7-83B0F40C1502}">
      <text>
        <r>
          <rPr>
            <b/>
            <sz val="9"/>
            <color indexed="81"/>
            <rFont val="Tahoma"/>
            <family val="2"/>
          </rPr>
          <t>Species growth rate (K) is 0.677, which is higher than lowest risk K (0.30) for maximum age.</t>
        </r>
      </text>
    </comment>
    <comment ref="G40" authorId="0" shapeId="0" xr:uid="{3C9C4576-2BC0-4914-9AFC-F44E5D59F0E0}">
      <text>
        <r>
          <rPr>
            <b/>
            <sz val="9"/>
            <color indexed="81"/>
            <rFont val="Tahoma"/>
            <family val="2"/>
          </rPr>
          <t>The score is based on the maximum risk score in the family Scombridae, which included 27 species.</t>
        </r>
      </text>
    </comment>
    <comment ref="H40" authorId="0" shapeId="0" xr:uid="{325047C6-31D0-4281-80B7-5DA86DEB0BB2}">
      <text>
        <r>
          <rPr>
            <b/>
            <sz val="9"/>
            <color indexed="81"/>
            <rFont val="Tahoma"/>
            <family val="2"/>
          </rPr>
          <t>Species maximum length is 120, which is in the medium risk range (100-300cm).</t>
        </r>
      </text>
    </comment>
    <comment ref="I40" authorId="0" shapeId="0" xr:uid="{45F6E6A4-AC7E-47F3-963B-CB578D760E48}">
      <text>
        <r>
          <rPr>
            <b/>
            <sz val="9"/>
            <color indexed="81"/>
            <rFont val="Tahoma"/>
            <family val="2"/>
          </rPr>
          <t>Species length at maturity is 75, which is in the medium risk range (40-200cm).</t>
        </r>
      </text>
    </comment>
    <comment ref="J40" authorId="0" shapeId="0" xr:uid="{6D172363-374A-4AAE-8F17-BA6174EC8D2E}">
      <text>
        <r>
          <rPr>
            <b/>
            <sz val="9"/>
            <color indexed="81"/>
            <rFont val="Tahoma"/>
            <family val="2"/>
          </rPr>
          <t>Species reproductive strategy is broadcast spawner, which is low risk.</t>
        </r>
      </text>
    </comment>
    <comment ref="K40" authorId="0" shapeId="0" xr:uid="{EFA5D227-F4DE-4EBC-9D88-0162517CE55C}">
      <text>
        <r>
          <rPr>
            <b/>
            <sz val="9"/>
            <color indexed="81"/>
            <rFont val="Tahoma"/>
            <family val="2"/>
          </rPr>
          <t>Species trophic level is 4.5, which is higher than the highest risk value (3.25).</t>
        </r>
      </text>
    </comment>
    <comment ref="M40" authorId="0" shapeId="0" xr:uid="{D3F5702E-F6F3-4987-8A79-2B8D83D8690A}">
      <text>
        <r>
          <rPr>
            <b/>
            <sz val="9"/>
            <color indexed="81"/>
            <rFont val="Tahoma"/>
            <family val="2"/>
          </rPr>
          <t>BEI_,BEPW,SKI_,SKPW,YFI_,YFPW stocks : Indo-West Pacific distribution, uncommon in South Indian and Pacific Oceans, absent in North Pacific.</t>
        </r>
      </text>
    </comment>
    <comment ref="N40" authorId="0" shapeId="0" xr:uid="{09A1957A-B4C5-4446-9267-3210AD4B3694}">
      <text>
        <r>
          <rPr>
            <b/>
            <sz val="9"/>
            <color indexed="81"/>
            <rFont val="Tahoma"/>
            <family val="2"/>
          </rPr>
          <t>The depth range of the species is 1-100m. For surface gears, the vertical overlap index with this species is 100.00%.</t>
        </r>
      </text>
    </comment>
    <comment ref="O40" authorId="0" shapeId="0" xr:uid="{69216F4B-EC0F-42F2-9F26-44F856227E0C}">
      <text>
        <r>
          <rPr>
            <b/>
            <sz val="9"/>
            <color indexed="81"/>
            <rFont val="Tahoma"/>
            <family val="2"/>
          </rPr>
          <t>TPT stocks : The maximum length of the species is 120cm. For tropical surface fisheries, the length overlap index with this species is 100.00%. This gear uses bait, but the trophic level of the species &gt;3.5.</t>
        </r>
      </text>
    </comment>
    <comment ref="P40" authorId="0" shapeId="0" xr:uid="{54561556-1CC6-4119-AB02-0903910BD655}">
      <text>
        <r>
          <rPr>
            <b/>
            <sz val="9"/>
            <color indexed="81"/>
            <rFont val="Tahoma"/>
            <family val="2"/>
          </rPr>
          <t>No direct evidence of survival after capture.</t>
        </r>
      </text>
    </comment>
    <comment ref="E41" authorId="0" shapeId="0" xr:uid="{E8F119E1-11FC-421C-924D-E8A95FF173C7}">
      <text>
        <r>
          <rPr>
            <b/>
            <sz val="9"/>
            <color indexed="81"/>
            <rFont val="Tahoma"/>
            <family val="2"/>
          </rPr>
          <t>The score is based on the maximum risk score in the family Scombridae, which included 35 species.</t>
        </r>
      </text>
    </comment>
    <comment ref="F41" authorId="0" shapeId="0" xr:uid="{573CD0EB-34EF-4325-B009-773FA9E503D4}">
      <text>
        <r>
          <rPr>
            <b/>
            <sz val="9"/>
            <color indexed="81"/>
            <rFont val="Tahoma"/>
            <family val="2"/>
          </rPr>
          <t>The score is based on the maximum risk score in the family Agonidae, which included 1 species.</t>
        </r>
      </text>
    </comment>
    <comment ref="G41" authorId="0" shapeId="0" xr:uid="{0546E562-CC33-499A-A34E-D806BD5A9535}">
      <text>
        <r>
          <rPr>
            <b/>
            <sz val="9"/>
            <color indexed="81"/>
            <rFont val="Tahoma"/>
            <family val="2"/>
          </rPr>
          <t>The score is based on the maximum risk score in the family Scombridae, which included 27 species.</t>
        </r>
      </text>
    </comment>
    <comment ref="H41" authorId="0" shapeId="0" xr:uid="{269D770A-927E-48A5-81ED-C028EDA12FF4}">
      <text>
        <r>
          <rPr>
            <b/>
            <sz val="9"/>
            <color indexed="81"/>
            <rFont val="Tahoma"/>
            <family val="2"/>
          </rPr>
          <t>The score is based on the maximum risk score in the family Agonidae, which included 1 species.</t>
        </r>
      </text>
    </comment>
    <comment ref="I41" authorId="0" shapeId="0" xr:uid="{031F4297-70EA-44E9-B067-5AEDD0FF153C}">
      <text>
        <r>
          <rPr>
            <b/>
            <sz val="9"/>
            <color indexed="81"/>
            <rFont val="Tahoma"/>
            <family val="2"/>
          </rPr>
          <t>The score is based on the maximum risk score in the family Ephippidae, which included 1 species.</t>
        </r>
      </text>
    </comment>
    <comment ref="J41" authorId="0" shapeId="0" xr:uid="{8AD87341-E814-4F31-AEC9-A5396AF45386}">
      <text>
        <r>
          <rPr>
            <b/>
            <sz val="9"/>
            <color indexed="81"/>
            <rFont val="Tahoma"/>
            <family val="2"/>
          </rPr>
          <t>The score is based on the maximum risk score in the family Sphyraenidae, which included 5 species.</t>
        </r>
      </text>
    </comment>
    <comment ref="K41" authorId="0" shapeId="0" xr:uid="{A7BED5CB-5F2A-4096-B218-256698A26AD0}">
      <text>
        <r>
          <rPr>
            <b/>
            <sz val="9"/>
            <color indexed="81"/>
            <rFont val="Tahoma"/>
            <family val="2"/>
          </rPr>
          <t>The score is based on the maximum risk score in the family Agonidae, which included 1 species.</t>
        </r>
      </text>
    </comment>
    <comment ref="M41" authorId="0" shapeId="0" xr:uid="{4FADDA08-2825-4226-A96F-6CCE7617EDC9}">
      <text>
        <r>
          <rPr>
            <b/>
            <sz val="9"/>
            <color indexed="81"/>
            <rFont val="Tahoma"/>
            <family val="2"/>
          </rPr>
          <t>ALL stocks : Worldwide pelagic distribution</t>
        </r>
      </text>
    </comment>
    <comment ref="N41" authorId="0" shapeId="0" xr:uid="{4B94149A-C8FF-46E4-A285-86DD21984A76}">
      <text>
        <r>
          <rPr>
            <b/>
            <sz val="9"/>
            <color indexed="81"/>
            <rFont val="Tahoma"/>
            <family val="2"/>
          </rPr>
          <t>The depth range of the species is 1-10m. For surface gears, the vertical overlap index with this species is 100.00%.</t>
        </r>
      </text>
    </comment>
    <comment ref="O41" authorId="0" shapeId="0" xr:uid="{B57F5F55-8760-4D59-B618-D8BE37A826E3}">
      <text>
        <r>
          <rPr>
            <b/>
            <sz val="9"/>
            <color indexed="81"/>
            <rFont val="Tahoma"/>
            <family val="2"/>
          </rPr>
          <t>ALB stocks : The maximum length of the species is missing, but the family's maximum length based on 3 species is 150cm. For albacore fisheries, the length overlap index with this species is 100.00%._x000D_
TPT stocks : The maximum length of the species is missing, but the family's maximum length based on 3 species is 150cm. For tropical surface fisheries, the length overlap index with this species is 100.00%.</t>
        </r>
      </text>
    </comment>
    <comment ref="P41" authorId="0" shapeId="0" xr:uid="{592EB45D-F8A0-40CD-87AF-F039D89ED303}">
      <text>
        <r>
          <rPr>
            <b/>
            <sz val="9"/>
            <color indexed="81"/>
            <rFont val="Tahoma"/>
            <family val="2"/>
          </rPr>
          <t>No direct evidence of survival after capture.</t>
        </r>
      </text>
    </comment>
    <comment ref="E42" authorId="0" shapeId="0" xr:uid="{99AB2256-816B-499F-9351-E0AA2A08D18B}">
      <text>
        <r>
          <rPr>
            <b/>
            <sz val="9"/>
            <color indexed="81"/>
            <rFont val="Tahoma"/>
            <family val="2"/>
          </rPr>
          <t>Species growth rate (K) is 0.305, which is higher than lowest risk K (0.183) for age at maturity.</t>
        </r>
      </text>
    </comment>
    <comment ref="F42" authorId="0" shapeId="0" xr:uid="{206C9636-53FA-4E25-A3D7-57FFA0D66D3C}">
      <text>
        <r>
          <rPr>
            <b/>
            <sz val="9"/>
            <color indexed="81"/>
            <rFont val="Tahoma"/>
            <family val="2"/>
          </rPr>
          <t>Species growth rate (K) is 0.305, which is higher than lowest risk K (0.30) for maximum age.</t>
        </r>
      </text>
    </comment>
    <comment ref="G42" authorId="0" shapeId="0" xr:uid="{E1C3E604-646D-4024-91B5-DB3F2D25B3DA}">
      <text>
        <r>
          <rPr>
            <b/>
            <sz val="9"/>
            <color indexed="81"/>
            <rFont val="Tahoma"/>
            <family val="2"/>
          </rPr>
          <t>Species fecundity is 1000000 eggs/year, which is higher than the lowest risk value (20000).</t>
        </r>
      </text>
    </comment>
    <comment ref="H42" authorId="0" shapeId="0" xr:uid="{2A58926F-48A1-4C13-BA98-16401D137C93}">
      <text>
        <r>
          <rPr>
            <b/>
            <sz val="9"/>
            <color indexed="81"/>
            <rFont val="Tahoma"/>
            <family val="2"/>
          </rPr>
          <t>Species maximum length is 102, which is in the medium risk range (100-300cm).</t>
        </r>
      </text>
    </comment>
    <comment ref="I42" authorId="0" shapeId="0" xr:uid="{C3157167-5532-4B8E-99A5-709B230D2A36}">
      <text>
        <r>
          <rPr>
            <b/>
            <sz val="9"/>
            <color indexed="81"/>
            <rFont val="Tahoma"/>
            <family val="2"/>
          </rPr>
          <t>Species length at maturity is 47, which is in the medium risk range (40-200cm).</t>
        </r>
      </text>
    </comment>
    <comment ref="J42" authorId="0" shapeId="0" xr:uid="{40D535D2-CA3C-4159-BA73-535D5F8F0F5E}">
      <text>
        <r>
          <rPr>
            <b/>
            <sz val="9"/>
            <color indexed="81"/>
            <rFont val="Tahoma"/>
            <family val="2"/>
          </rPr>
          <t>Species reproductive strategy is broadcast spawner, which is low risk.</t>
        </r>
      </text>
    </comment>
    <comment ref="K42" authorId="0" shapeId="0" xr:uid="{AC50ECD0-4A16-44DB-9108-8765969D435A}">
      <text>
        <r>
          <rPr>
            <b/>
            <sz val="9"/>
            <color indexed="81"/>
            <rFont val="Tahoma"/>
            <family val="2"/>
          </rPr>
          <t>Species trophic level is 4.5, which is higher than the highest risk value (3.25).</t>
        </r>
      </text>
    </comment>
    <comment ref="M42" authorId="0" shapeId="0" xr:uid="{FF087D88-A821-4007-A38E-D94684E53CBC}">
      <text>
        <r>
          <rPr>
            <b/>
            <sz val="9"/>
            <color indexed="81"/>
            <rFont val="Tahoma"/>
            <family val="2"/>
          </rPr>
          <t>EPO stocks : Eastern Pacific distribution</t>
        </r>
      </text>
    </comment>
    <comment ref="N42" authorId="0" shapeId="0" xr:uid="{7D90D183-7021-4EA6-A425-DC12A75D4E2E}">
      <text>
        <r>
          <rPr>
            <b/>
            <sz val="9"/>
            <color indexed="81"/>
            <rFont val="Tahoma"/>
            <family val="2"/>
          </rPr>
          <t>The depth range of the species is 1-100m. For surface gears, the vertical overlap index with this species is 100.00%.</t>
        </r>
      </text>
    </comment>
    <comment ref="O42" authorId="0" shapeId="0" xr:uid="{D5A8D331-22B7-40EB-B8C4-5BA7E9BDC7CD}">
      <text>
        <r>
          <rPr>
            <b/>
            <sz val="9"/>
            <color indexed="81"/>
            <rFont val="Tahoma"/>
            <family val="2"/>
          </rPr>
          <t>ALB stocks : The maximum length of the species is 102cm. For albacore fisheries, the length overlap index with this species is 72.86%. This gear uses bait, but the trophic level of the species &gt;3.5._x000D_
TPT stocks : The maximum length of the species is 102cm. For tropical surface fisheries, the length overlap index with this species is 92.73%. This gear uses bait, but the trophic level of the species &gt;3.5.</t>
        </r>
      </text>
    </comment>
    <comment ref="P42" authorId="0" shapeId="0" xr:uid="{B3210FE3-C970-4C88-81BA-B0B3EFF16F55}">
      <text>
        <r>
          <rPr>
            <b/>
            <sz val="9"/>
            <color indexed="81"/>
            <rFont val="Tahoma"/>
            <family val="2"/>
          </rPr>
          <t>No direct evidence of survival after capture.</t>
        </r>
      </text>
    </comment>
    <comment ref="E43" authorId="0" shapeId="0" xr:uid="{0BE0F6A8-3C3F-45B5-874B-27DE80DE4A8A}">
      <text>
        <r>
          <rPr>
            <b/>
            <sz val="9"/>
            <color indexed="81"/>
            <rFont val="Tahoma"/>
            <family val="2"/>
          </rPr>
          <t>Species growth rate (K) is 0.200, which is higher than lowest risk K (0.183) for age at maturity.</t>
        </r>
      </text>
    </comment>
    <comment ref="F43" authorId="0" shapeId="0" xr:uid="{D45639BD-D8DB-4073-A9CA-DC8623885DD1}">
      <text>
        <r>
          <rPr>
            <b/>
            <sz val="9"/>
            <color indexed="81"/>
            <rFont val="Tahoma"/>
            <family val="2"/>
          </rPr>
          <t>Species growth rate (K) is 0.200, which is in the medium risk K range (0.12-0.30) for maximum age.</t>
        </r>
      </text>
    </comment>
    <comment ref="G43" authorId="0" shapeId="0" xr:uid="{584D3BFD-9AB0-4EC7-AC3C-BF93E2E66516}">
      <text>
        <r>
          <rPr>
            <b/>
            <sz val="9"/>
            <color indexed="81"/>
            <rFont val="Tahoma"/>
            <family val="2"/>
          </rPr>
          <t>Species fecundity is 5531858 eggs/year, which is higher than the lowest risk value (20000).</t>
        </r>
      </text>
    </comment>
    <comment ref="H43" authorId="0" shapeId="0" xr:uid="{9B82E81C-E9B4-4913-BDDE-F009F30E92EE}">
      <text>
        <r>
          <rPr>
            <b/>
            <sz val="9"/>
            <color indexed="81"/>
            <rFont val="Tahoma"/>
            <family val="2"/>
          </rPr>
          <t>Species maximum length is 250, which is in the medium risk range (100-300cm).</t>
        </r>
      </text>
    </comment>
    <comment ref="I43" authorId="0" shapeId="0" xr:uid="{3FD889D8-519D-4C85-9B2E-F009997D4FF2}">
      <text>
        <r>
          <rPr>
            <b/>
            <sz val="9"/>
            <color indexed="81"/>
            <rFont val="Tahoma"/>
            <family val="2"/>
          </rPr>
          <t>Species length at maturity is 100, which is in the medium risk range (40-200cm).</t>
        </r>
      </text>
    </comment>
    <comment ref="J43" authorId="0" shapeId="0" xr:uid="{2D1498EB-3614-4829-A898-BEEDFB1A627B}">
      <text>
        <r>
          <rPr>
            <b/>
            <sz val="9"/>
            <color indexed="81"/>
            <rFont val="Tahoma"/>
            <family val="2"/>
          </rPr>
          <t>Species reproductive strategy is broadcast spawner, which is low risk.</t>
        </r>
      </text>
    </comment>
    <comment ref="K43" authorId="0" shapeId="0" xr:uid="{4F08C508-B94F-4BD2-A900-DA212918D8A5}">
      <text>
        <r>
          <rPr>
            <b/>
            <sz val="9"/>
            <color indexed="81"/>
            <rFont val="Tahoma"/>
            <family val="2"/>
          </rPr>
          <t>Species trophic level is 4.5, which is higher than the highest risk value (3.25).</t>
        </r>
      </text>
    </comment>
    <comment ref="M43" authorId="0" shapeId="0" xr:uid="{6461772C-8DAD-4497-8073-E7900C82F39C}">
      <text>
        <r>
          <rPr>
            <b/>
            <sz val="9"/>
            <color indexed="81"/>
            <rFont val="Tahoma"/>
            <family val="2"/>
          </rPr>
          <t>ALL stocks : Worldwide pelagic distribution</t>
        </r>
      </text>
    </comment>
    <comment ref="N43" authorId="0" shapeId="0" xr:uid="{1EB341A0-6DE9-4434-A111-05566FDF1588}">
      <text>
        <r>
          <rPr>
            <b/>
            <sz val="9"/>
            <color indexed="81"/>
            <rFont val="Tahoma"/>
            <family val="2"/>
          </rPr>
          <t>The depth range of the species is 1-250m. For surface gears, the vertical overlap index with this species is 40.00%.</t>
        </r>
      </text>
    </comment>
    <comment ref="O43" authorId="0" shapeId="0" xr:uid="{9D8767EC-45C4-42D7-99AC-5DF63CBB3F88}">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43" authorId="0" shapeId="0" xr:uid="{82942B64-E78A-46F4-9023-A78BD95EBBE4}">
      <text>
        <r>
          <rPr>
            <b/>
            <sz val="9"/>
            <color indexed="81"/>
            <rFont val="Tahoma"/>
            <family val="2"/>
          </rPr>
          <t>No direct evidence of survival after capture.</t>
        </r>
      </text>
    </comment>
    <comment ref="E44" authorId="0" shapeId="0" xr:uid="{577F1E20-711E-4066-B110-DB8E5DCEB723}">
      <text>
        <r>
          <rPr>
            <b/>
            <sz val="9"/>
            <color indexed="81"/>
            <rFont val="Tahoma"/>
            <family val="2"/>
          </rPr>
          <t>Species growth rate (K) is 0.100, which is in the medium risk K range (0.061-0.183) for age at maturity.</t>
        </r>
      </text>
    </comment>
    <comment ref="F44" authorId="0" shapeId="0" xr:uid="{470CBFA5-A6A0-442A-A703-C8A29F9F0974}">
      <text>
        <r>
          <rPr>
            <b/>
            <sz val="9"/>
            <color indexed="81"/>
            <rFont val="Tahoma"/>
            <family val="2"/>
          </rPr>
          <t>Species growth rate (K) is 0.100, which is lower than highest risk K (0.12) for maximum age.</t>
        </r>
      </text>
    </comment>
    <comment ref="G44" authorId="0" shapeId="0" xr:uid="{8FAEF8E2-F1E6-4039-805F-D75A4E4FA126}">
      <text>
        <r>
          <rPr>
            <b/>
            <sz val="9"/>
            <color indexed="81"/>
            <rFont val="Tahoma"/>
            <family val="2"/>
          </rPr>
          <t>Species fecundity is 34833333 eggs/year, which is higher than the lowest risk value (20000).</t>
        </r>
      </text>
    </comment>
    <comment ref="H44" authorId="0" shapeId="0" xr:uid="{05092B7A-4501-432B-84B1-5BC714302551}">
      <text>
        <r>
          <rPr>
            <b/>
            <sz val="9"/>
            <color indexed="81"/>
            <rFont val="Tahoma"/>
            <family val="2"/>
          </rPr>
          <t>Species maximum length is 458, which is higher than the highest risk value (300cm).</t>
        </r>
      </text>
    </comment>
    <comment ref="I44" authorId="0" shapeId="0" xr:uid="{60AE2B00-D088-44A0-A27B-7D2969983C36}">
      <text>
        <r>
          <rPr>
            <b/>
            <sz val="9"/>
            <color indexed="81"/>
            <rFont val="Tahoma"/>
            <family val="2"/>
          </rPr>
          <t>Species length at maturity is 97, which is in the medium risk range (40-200cm).</t>
        </r>
      </text>
    </comment>
    <comment ref="J44" authorId="0" shapeId="0" xr:uid="{86271BDE-D9A6-46D4-8D49-B409DC4F947B}">
      <text>
        <r>
          <rPr>
            <b/>
            <sz val="9"/>
            <color indexed="81"/>
            <rFont val="Tahoma"/>
            <family val="2"/>
          </rPr>
          <t>Species reproductive strategy is broadcast spawner, which is low risk.</t>
        </r>
      </text>
    </comment>
    <comment ref="K44" authorId="0" shapeId="0" xr:uid="{597F164F-D3B4-414E-A96F-D113BB5431C8}">
      <text>
        <r>
          <rPr>
            <b/>
            <sz val="9"/>
            <color indexed="81"/>
            <rFont val="Tahoma"/>
            <family val="2"/>
          </rPr>
          <t>Species trophic level is 4.5, which is higher than the highest risk value (3.25).</t>
        </r>
      </text>
    </comment>
    <comment ref="M44" authorId="0" shapeId="0" xr:uid="{0CB11A88-F7BC-4996-8BE1-A936A8FF3CE2}">
      <text>
        <r>
          <rPr>
            <b/>
            <sz val="9"/>
            <color indexed="81"/>
            <rFont val="Tahoma"/>
            <family val="2"/>
          </rPr>
          <t>AO_ stocks : Atlantic distribution, absent in Pacific and rare in Indian Oceans. Species is coastal.</t>
        </r>
      </text>
    </comment>
    <comment ref="N44" authorId="0" shapeId="0" xr:uid="{053E57D1-BA15-4F1A-87FB-1E4AEBE56E9C}">
      <text>
        <r>
          <rPr>
            <b/>
            <sz val="9"/>
            <color indexed="81"/>
            <rFont val="Tahoma"/>
            <family val="2"/>
          </rPr>
          <t>The depth range of the species is 1-985m. For surface gears, the vertical overlap index with this species is 10.15%.</t>
        </r>
      </text>
    </comment>
    <comment ref="O44" authorId="0" shapeId="0" xr:uid="{123FEBB7-FF3A-401F-9E8B-0AD45597D2FE}">
      <text>
        <r>
          <rPr>
            <b/>
            <sz val="9"/>
            <color indexed="81"/>
            <rFont val="Tahoma"/>
            <family val="2"/>
          </rPr>
          <t>ALB stocks : The maximum length of the species is 458cm. For albacore fisheries, the length overlap index with this species is 100.00%. This gear uses bait, but the trophic level of the species &gt;3.5._x000D_
TPT stocks : The maximum length of the species is 458cm. For tropical surface fisheries, the length overlap index with this species is 100.00%. This gear uses bait, but the trophic level of the species &gt;3.5.</t>
        </r>
      </text>
    </comment>
    <comment ref="P44" authorId="0" shapeId="0" xr:uid="{DFA05B83-A792-4ADA-9E71-F5A509D511E4}">
      <text>
        <r>
          <rPr>
            <b/>
            <sz val="9"/>
            <color indexed="81"/>
            <rFont val="Tahoma"/>
            <family val="2"/>
          </rPr>
          <t>No direct evidence of survival after capture.</t>
        </r>
      </text>
    </comment>
    <comment ref="E45" authorId="0" shapeId="0" xr:uid="{B24893A2-1D77-416B-9DE4-36CE882F7775}">
      <text>
        <r>
          <rPr>
            <b/>
            <sz val="9"/>
            <color indexed="81"/>
            <rFont val="Tahoma"/>
            <family val="2"/>
          </rPr>
          <t>The score is based on the maximum risk score in the family Belonidae, which included 2 species.</t>
        </r>
      </text>
    </comment>
    <comment ref="F45" authorId="0" shapeId="0" xr:uid="{0FDCBE85-0B1D-4D14-AFD8-D5B18027B331}">
      <text>
        <r>
          <rPr>
            <b/>
            <sz val="9"/>
            <color indexed="81"/>
            <rFont val="Tahoma"/>
            <family val="2"/>
          </rPr>
          <t>The score is based on the maximum risk score in the family Belonidae, which included 2 species.</t>
        </r>
      </text>
    </comment>
    <comment ref="G45" authorId="0" shapeId="0" xr:uid="{CCA91D1D-C027-4BE5-B2A9-688D3E1C35BB}">
      <text>
        <r>
          <rPr>
            <b/>
            <sz val="9"/>
            <color indexed="81"/>
            <rFont val="Tahoma"/>
            <family val="2"/>
          </rPr>
          <t>The score is based on the maximum risk score in the family Agonidae, which included 1 species.</t>
        </r>
      </text>
    </comment>
    <comment ref="H45" authorId="0" shapeId="0" xr:uid="{8AD63C5D-E577-4D29-9446-6D3927F050E4}">
      <text>
        <r>
          <rPr>
            <b/>
            <sz val="9"/>
            <color indexed="81"/>
            <rFont val="Tahoma"/>
            <family val="2"/>
          </rPr>
          <t>The score is based on the maximum risk score in the family Belonidae, which included 3 species.</t>
        </r>
      </text>
    </comment>
    <comment ref="I45" authorId="0" shapeId="0" xr:uid="{303B7D10-2452-4BBD-BDEA-38079ED66C2B}">
      <text>
        <r>
          <rPr>
            <b/>
            <sz val="9"/>
            <color indexed="81"/>
            <rFont val="Tahoma"/>
            <family val="2"/>
          </rPr>
          <t>The score is based on the maximum risk score in the family Belonidae, which included 3 species.</t>
        </r>
      </text>
    </comment>
    <comment ref="J45" authorId="0" shapeId="0" xr:uid="{129FDBFC-FE63-4B0A-BAE8-1157B242F1DA}">
      <text>
        <r>
          <rPr>
            <b/>
            <sz val="9"/>
            <color indexed="81"/>
            <rFont val="Tahoma"/>
            <family val="2"/>
          </rPr>
          <t>Species reproductive strategy is broadcast spawner, which is low risk.</t>
        </r>
      </text>
    </comment>
    <comment ref="K45" authorId="0" shapeId="0" xr:uid="{53149C40-7A67-47BC-B34C-B16882B77388}">
      <text>
        <r>
          <rPr>
            <b/>
            <sz val="9"/>
            <color indexed="81"/>
            <rFont val="Tahoma"/>
            <family val="2"/>
          </rPr>
          <t>The score is based on the maximum risk score in the family Belonidae, which included 3 species.</t>
        </r>
      </text>
    </comment>
    <comment ref="M45" authorId="0" shapeId="0" xr:uid="{7953E21A-D890-446B-90B2-93739F8B5DCB}">
      <text>
        <r>
          <rPr>
            <b/>
            <sz val="9"/>
            <color indexed="81"/>
            <rFont val="Tahoma"/>
            <family val="2"/>
          </rPr>
          <t>ALL stocks : Worldwide pelagic distribution</t>
        </r>
      </text>
    </comment>
    <comment ref="N45" authorId="0" shapeId="0" xr:uid="{B8FC7236-6CD5-48F2-8904-AF6AB6BBFD29}">
      <text>
        <r>
          <rPr>
            <b/>
            <sz val="9"/>
            <color indexed="81"/>
            <rFont val="Tahoma"/>
            <family val="2"/>
          </rPr>
          <t>The depth range of the species is 1-200m. For surface gears, the vertical overlap index with this species is 50.00%.</t>
        </r>
      </text>
    </comment>
    <comment ref="O45" authorId="0" shapeId="0" xr:uid="{5959B98C-0374-45CC-A4F6-2783F066D44E}">
      <text>
        <r>
          <rPr>
            <b/>
            <sz val="9"/>
            <color indexed="81"/>
            <rFont val="Tahoma"/>
            <family val="2"/>
          </rPr>
          <t>ALB stocks : The maximum length of the species is missing, but the family's maximum length based on 9 species is 500cm. For albacore fisheries, the length overlap index with this species is 100.00%._x000D_
TPT stocks : The maximum length of the species is missing, but the family's maximum length based on 9 species is 500cm. For tropical surface fisheries, the length overlap index with this species is 100.00%.</t>
        </r>
      </text>
    </comment>
    <comment ref="P45" authorId="0" shapeId="0" xr:uid="{712D52EF-8F2F-408D-AB53-A330512583CA}">
      <text>
        <r>
          <rPr>
            <b/>
            <sz val="9"/>
            <color indexed="81"/>
            <rFont val="Tahoma"/>
            <family val="2"/>
          </rPr>
          <t>No direct evidence of survival after capture.</t>
        </r>
      </text>
    </comment>
    <comment ref="E46" authorId="0" shapeId="0" xr:uid="{DBEBC3C4-E74F-4BF7-B28F-6FFBD715D3C6}">
      <text>
        <r>
          <rPr>
            <b/>
            <sz val="9"/>
            <color indexed="81"/>
            <rFont val="Tahoma"/>
            <family val="2"/>
          </rPr>
          <t>The score is based on the maximum risk score in the family Istiophoridae, which included 5 species.</t>
        </r>
      </text>
    </comment>
    <comment ref="F46" authorId="0" shapeId="0" xr:uid="{1427DF05-1898-49A5-9AE7-4CA49B968512}">
      <text>
        <r>
          <rPr>
            <b/>
            <sz val="9"/>
            <color indexed="81"/>
            <rFont val="Tahoma"/>
            <family val="2"/>
          </rPr>
          <t>The score is based on the maximum risk score in the family Istiophoridae, which included 5 species.</t>
        </r>
      </text>
    </comment>
    <comment ref="G46" authorId="0" shapeId="0" xr:uid="{43D9C6EE-EDA8-46D2-80D2-8F2C4217BCEE}">
      <text>
        <r>
          <rPr>
            <b/>
            <sz val="9"/>
            <color indexed="81"/>
            <rFont val="Tahoma"/>
            <family val="2"/>
          </rPr>
          <t>The score is based on the maximum risk score in the family Belonidae , which included 1 species.</t>
        </r>
      </text>
    </comment>
    <comment ref="H46" authorId="0" shapeId="0" xr:uid="{252D4D5A-21F8-4566-96B6-C865E866CCBF}">
      <text>
        <r>
          <rPr>
            <b/>
            <sz val="9"/>
            <color indexed="81"/>
            <rFont val="Tahoma"/>
            <family val="2"/>
          </rPr>
          <t>Species maximum length is 102, which is in the medium risk range (100-300cm).</t>
        </r>
      </text>
    </comment>
    <comment ref="I46" authorId="0" shapeId="0" xr:uid="{F51CB01B-0C38-42B6-9C9B-367E98A445D5}">
      <text>
        <r>
          <rPr>
            <b/>
            <sz val="9"/>
            <color indexed="81"/>
            <rFont val="Tahoma"/>
            <family val="2"/>
          </rPr>
          <t>Species maximum length is 102cm, which is in the length at maturity medium risk range (40-200cm).</t>
        </r>
      </text>
    </comment>
    <comment ref="J46" authorId="0" shapeId="0" xr:uid="{4F25DFEE-6C24-46AC-8CF8-D49B6616898E}">
      <text>
        <r>
          <rPr>
            <b/>
            <sz val="9"/>
            <color indexed="81"/>
            <rFont val="Tahoma"/>
            <family val="2"/>
          </rPr>
          <t>Species reproductive strategy is broadcast spawner, which is low risk.</t>
        </r>
      </text>
    </comment>
    <comment ref="K46" authorId="0" shapeId="0" xr:uid="{A9CD25CA-07EB-4B87-8E04-987D19901630}">
      <text>
        <r>
          <rPr>
            <b/>
            <sz val="9"/>
            <color indexed="81"/>
            <rFont val="Tahoma"/>
            <family val="2"/>
          </rPr>
          <t>Species trophic level is 4.2, which is higher than the highest risk value (3.25).</t>
        </r>
      </text>
    </comment>
    <comment ref="M46" authorId="0" shapeId="0" xr:uid="{91C7AA49-4E1C-4A9F-BFA1-75DB234F239A}">
      <text>
        <r>
          <rPr>
            <b/>
            <sz val="9"/>
            <color indexed="81"/>
            <rFont val="Tahoma"/>
            <family val="2"/>
          </rPr>
          <t>PO_,IO_ stocks : Indo-Pacific distribution</t>
        </r>
      </text>
    </comment>
    <comment ref="N46" authorId="0" shapeId="0" xr:uid="{DBD9F11D-52C2-4C6D-B0B9-A934C7189557}">
      <text>
        <r>
          <rPr>
            <b/>
            <sz val="9"/>
            <color indexed="81"/>
            <rFont val="Tahoma"/>
            <family val="2"/>
          </rPr>
          <t>The depth range of the species is 1-167m. For surface gears, the vertical overlap index with this species is 59.88%.</t>
        </r>
      </text>
    </comment>
    <comment ref="O46" authorId="0" shapeId="0" xr:uid="{DDF1FA32-38C2-4047-9787-C1CC061C27CC}">
      <text>
        <r>
          <rPr>
            <b/>
            <sz val="9"/>
            <color indexed="81"/>
            <rFont val="Tahoma"/>
            <family val="2"/>
          </rPr>
          <t>ALB stocks : The maximum length of the species is 102cm. For albacore fisheries, the length overlap index with this species is 72.86%. This gear uses bait, but the trophic level of the species &gt;3.5._x000D_
TPT stocks : The maximum length of the species is 102cm. For tropical surface fisheries, the length overlap index with this species is 92.73%. This gear uses bait, but the trophic level of the species &gt;3.5.</t>
        </r>
      </text>
    </comment>
    <comment ref="P46" authorId="0" shapeId="0" xr:uid="{85813C32-F6DF-49B7-800A-ECAB93180121}">
      <text>
        <r>
          <rPr>
            <b/>
            <sz val="9"/>
            <color indexed="81"/>
            <rFont val="Tahoma"/>
            <family val="2"/>
          </rPr>
          <t>No direct evidence of survival after capture.</t>
        </r>
      </text>
    </comment>
    <comment ref="E47" authorId="0" shapeId="0" xr:uid="{E561436A-11AA-4E07-BD6A-47A273B0C620}">
      <text>
        <r>
          <rPr>
            <b/>
            <sz val="9"/>
            <color indexed="81"/>
            <rFont val="Tahoma"/>
            <family val="2"/>
          </rPr>
          <t>Species growth rate (K) is 1.169, which is higher than lowest risk K (0.183) for age at maturity.</t>
        </r>
      </text>
    </comment>
    <comment ref="F47" authorId="0" shapeId="0" xr:uid="{643DB5AB-E152-45A3-B72A-DF96F5214A34}">
      <text>
        <r>
          <rPr>
            <b/>
            <sz val="9"/>
            <color indexed="81"/>
            <rFont val="Tahoma"/>
            <family val="2"/>
          </rPr>
          <t>Species growth rate (K) is 1.169, which is higher than lowest risk K (0.30) for maximum age.</t>
        </r>
      </text>
    </comment>
    <comment ref="G47" authorId="0" shapeId="0" xr:uid="{A4E4237D-AC74-4151-B00D-2618B950D9A2}">
      <text>
        <r>
          <rPr>
            <b/>
            <sz val="9"/>
            <color indexed="81"/>
            <rFont val="Tahoma"/>
            <family val="2"/>
          </rPr>
          <t>The score is based on the maximum risk score in the family Scombridae, which included 27 species.</t>
        </r>
      </text>
    </comment>
    <comment ref="H47" authorId="0" shapeId="0" xr:uid="{5A7F7D5D-9EA6-4B03-BE80-B8E067907290}">
      <text>
        <r>
          <rPr>
            <b/>
            <sz val="9"/>
            <color indexed="81"/>
            <rFont val="Tahoma"/>
            <family val="2"/>
          </rPr>
          <t>Species maximum length is 70, which is lower than the lowest risk value (100cm).</t>
        </r>
      </text>
    </comment>
    <comment ref="I47" authorId="0" shapeId="0" xr:uid="{DF573169-3110-4A83-B2E4-3E5B3E474E2C}">
      <text>
        <r>
          <rPr>
            <b/>
            <sz val="9"/>
            <color indexed="81"/>
            <rFont val="Tahoma"/>
            <family val="2"/>
          </rPr>
          <t>Species length at maturity is 17, which is lower than the lowest risk value (40cm).</t>
        </r>
      </text>
    </comment>
    <comment ref="J47" authorId="0" shapeId="0" xr:uid="{D1FC23BF-4FB5-4FE1-9E08-3A4ECF14C205}">
      <text>
        <r>
          <rPr>
            <b/>
            <sz val="9"/>
            <color indexed="81"/>
            <rFont val="Tahoma"/>
            <family val="2"/>
          </rPr>
          <t>Species reproductive strategy is broadcast spawner, which is low risk.</t>
        </r>
      </text>
    </comment>
    <comment ref="K47" authorId="0" shapeId="0" xr:uid="{4D928F24-981B-4C0C-BD52-C4EF5A12A4DE}">
      <text>
        <r>
          <rPr>
            <b/>
            <sz val="9"/>
            <color indexed="81"/>
            <rFont val="Tahoma"/>
            <family val="2"/>
          </rPr>
          <t>Species trophic level is 3.8, which is higher than the highest risk value (3.25).</t>
        </r>
      </text>
    </comment>
    <comment ref="M47" authorId="0" shapeId="0" xr:uid="{42426BAA-6EEC-4036-99EF-2A3C5C6B3DF7}">
      <text>
        <r>
          <rPr>
            <b/>
            <sz val="9"/>
            <color indexed="81"/>
            <rFont val="Tahoma"/>
            <family val="2"/>
          </rPr>
          <t>ALL stocks : Worldwide coastal distribution, mainly coastal</t>
        </r>
      </text>
    </comment>
    <comment ref="N47" authorId="0" shapeId="0" xr:uid="{324F9035-F591-431F-9512-0B17993955CF}">
      <text>
        <r>
          <rPr>
            <b/>
            <sz val="9"/>
            <color indexed="81"/>
            <rFont val="Tahoma"/>
            <family val="2"/>
          </rPr>
          <t>The depth range of the species is 1-10m. For surface gears, the vertical overlap index with this species is 100.00%. This species is reef associated.</t>
        </r>
      </text>
    </comment>
    <comment ref="O47" authorId="0" shapeId="0" xr:uid="{4E243C45-54CF-426C-B611-DEFB7767D75F}">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surface fisheries, the length overlap index with this species is 63.64%. This gear uses bait, but the trophic level of the species &gt;3.5.</t>
        </r>
      </text>
    </comment>
    <comment ref="P47" authorId="0" shapeId="0" xr:uid="{5A816484-D721-4CD9-BAFA-6AACE6F0AF9E}">
      <text>
        <r>
          <rPr>
            <b/>
            <sz val="9"/>
            <color indexed="81"/>
            <rFont val="Tahoma"/>
            <family val="2"/>
          </rPr>
          <t>No direct evidence of survival after capture.</t>
        </r>
      </text>
    </comment>
    <comment ref="E48" authorId="0" shapeId="0" xr:uid="{449040F7-F56B-4813-83F2-3F8774AD7364}">
      <text>
        <r>
          <rPr>
            <b/>
            <sz val="9"/>
            <color indexed="81"/>
            <rFont val="Tahoma"/>
            <family val="2"/>
          </rPr>
          <t>The score is based on the maximum risk score in the family Scombridae, which included 35 species.</t>
        </r>
      </text>
    </comment>
    <comment ref="F48" authorId="0" shapeId="0" xr:uid="{43726BBC-EFCC-4B43-95E1-344C00C9FACC}">
      <text>
        <r>
          <rPr>
            <b/>
            <sz val="9"/>
            <color indexed="81"/>
            <rFont val="Tahoma"/>
            <family val="2"/>
          </rPr>
          <t>The score is based on the maximum risk score in the family Scombridae, which included 35 species.</t>
        </r>
      </text>
    </comment>
    <comment ref="G48" authorId="0" shapeId="0" xr:uid="{8A604642-A1B7-4AF2-926B-F6B952D5DE12}">
      <text>
        <r>
          <rPr>
            <b/>
            <sz val="9"/>
            <color indexed="81"/>
            <rFont val="Tahoma"/>
            <family val="2"/>
          </rPr>
          <t>The score is based on the maximum risk score in the family Carangidae, which included 3 species.</t>
        </r>
      </text>
    </comment>
    <comment ref="H48" authorId="0" shapeId="0" xr:uid="{45F400DE-3A73-44B6-A271-12B8D67AF378}">
      <text>
        <r>
          <rPr>
            <b/>
            <sz val="9"/>
            <color indexed="81"/>
            <rFont val="Tahoma"/>
            <family val="2"/>
          </rPr>
          <t>Species maximum length is 84, which is lower than the lowest risk value (100cm).</t>
        </r>
      </text>
    </comment>
    <comment ref="I48" authorId="0" shapeId="0" xr:uid="{B901FE30-BD10-40B8-8354-092AC47D5FAD}">
      <text>
        <r>
          <rPr>
            <b/>
            <sz val="9"/>
            <color indexed="81"/>
            <rFont val="Tahoma"/>
            <family val="2"/>
          </rPr>
          <t>Species maximum length is 84cm, which is in the length at maturity medium risk range (40-200cm).</t>
        </r>
      </text>
    </comment>
    <comment ref="J48" authorId="0" shapeId="0" xr:uid="{239E5EF1-9F70-4C6D-BBB7-071BA8B992B4}">
      <text>
        <r>
          <rPr>
            <b/>
            <sz val="9"/>
            <color indexed="81"/>
            <rFont val="Tahoma"/>
            <family val="2"/>
          </rPr>
          <t>Species reproductive strategy is broadcast spawner, which is low risk.</t>
        </r>
      </text>
    </comment>
    <comment ref="K48" authorId="0" shapeId="0" xr:uid="{315B0154-75B7-4053-AE31-ADC9A3DF1760}">
      <text>
        <r>
          <rPr>
            <b/>
            <sz val="9"/>
            <color indexed="81"/>
            <rFont val="Tahoma"/>
            <family val="2"/>
          </rPr>
          <t>Species trophic level is 3.8, which is higher than the highest risk value (3.25).</t>
        </r>
      </text>
    </comment>
    <comment ref="M48" authorId="0" shapeId="0" xr:uid="{15DC55DC-4D9A-4E78-A718-51C5CA15C6C0}">
      <text>
        <r>
          <rPr>
            <b/>
            <sz val="9"/>
            <color indexed="81"/>
            <rFont val="Tahoma"/>
            <family val="2"/>
          </rPr>
          <t>TPT stocks : Worldwide distribution, uncommon in Subtropics</t>
        </r>
      </text>
    </comment>
    <comment ref="N48" authorId="0" shapeId="0" xr:uid="{D247C237-0465-4A5C-A79D-08DFCB0DD77D}">
      <text>
        <r>
          <rPr>
            <b/>
            <sz val="9"/>
            <color indexed="81"/>
            <rFont val="Tahoma"/>
            <family val="2"/>
          </rPr>
          <t>The depth range of the species is 1-40m. For surface gears, the vertical overlap index with this species is 100.00%.</t>
        </r>
      </text>
    </comment>
    <comment ref="O48" authorId="0" shapeId="0" xr:uid="{00539D21-ADD6-4A69-9469-DC754CD36B4A}">
      <text>
        <r>
          <rPr>
            <b/>
            <sz val="9"/>
            <color indexed="81"/>
            <rFont val="Tahoma"/>
            <family val="2"/>
          </rPr>
          <t>TPT stocks : The maximum length of the species is 84cm. For tropical surface fisheries, the length overlap index with this species is 76.36%. This gear uses bait, but the trophic level of the species &gt;3.5.</t>
        </r>
      </text>
    </comment>
    <comment ref="P48" authorId="0" shapeId="0" xr:uid="{CAAF9C01-0A57-4994-9C89-84AA694C951C}">
      <text>
        <r>
          <rPr>
            <b/>
            <sz val="9"/>
            <color indexed="81"/>
            <rFont val="Tahoma"/>
            <family val="2"/>
          </rPr>
          <t>No direct evidence of survival after capture.</t>
        </r>
      </text>
    </comment>
    <comment ref="E49" authorId="0" shapeId="0" xr:uid="{DC55ADEB-EEF9-4654-997A-A290A0239C5E}">
      <text>
        <r>
          <rPr>
            <b/>
            <sz val="9"/>
            <color indexed="81"/>
            <rFont val="Tahoma"/>
            <family val="2"/>
          </rPr>
          <t>Species growth rate (K) is 0.300, which is higher than lowest risk K (0.183) for age at maturity.</t>
        </r>
      </text>
    </comment>
    <comment ref="F49" authorId="0" shapeId="0" xr:uid="{1CFD439B-E477-4ECD-81EF-84040CB19167}">
      <text>
        <r>
          <rPr>
            <b/>
            <sz val="9"/>
            <color indexed="81"/>
            <rFont val="Tahoma"/>
            <family val="2"/>
          </rPr>
          <t>Species growth rate (K) is 0.300, which is in the medium risk K range (0.12-0.30) for maximum age.</t>
        </r>
      </text>
    </comment>
    <comment ref="G49" authorId="0" shapeId="0" xr:uid="{9336E0CA-6C9B-4F19-BDC2-9A72A27DE9D9}">
      <text>
        <r>
          <rPr>
            <b/>
            <sz val="9"/>
            <color indexed="81"/>
            <rFont val="Tahoma"/>
            <family val="2"/>
          </rPr>
          <t>The score is based on the maximum risk score in the family Scombridae, which included 27 species.</t>
        </r>
      </text>
    </comment>
    <comment ref="H49" authorId="0" shapeId="0" xr:uid="{37864BD9-95CF-4204-A07E-ABDA7A7221B5}">
      <text>
        <r>
          <rPr>
            <b/>
            <sz val="9"/>
            <color indexed="81"/>
            <rFont val="Tahoma"/>
            <family val="2"/>
          </rPr>
          <t>Species maximum length is 108, which is in the medium risk range (100-300cm).</t>
        </r>
      </text>
    </comment>
    <comment ref="I49" authorId="0" shapeId="0" xr:uid="{69022268-8DA9-4F99-BBD2-D5075F88BB6A}">
      <text>
        <r>
          <rPr>
            <b/>
            <sz val="9"/>
            <color indexed="81"/>
            <rFont val="Tahoma"/>
            <family val="2"/>
          </rPr>
          <t>Species length at maturity is 49, which is in the medium risk range (40-200cm).</t>
        </r>
      </text>
    </comment>
    <comment ref="J49" authorId="0" shapeId="0" xr:uid="{263F0638-9E78-415E-B8F7-1957B3D13C17}">
      <text>
        <r>
          <rPr>
            <b/>
            <sz val="9"/>
            <color indexed="81"/>
            <rFont val="Tahoma"/>
            <family val="2"/>
          </rPr>
          <t>Species reproductive strategy is broadcast spawner, which is low risk.</t>
        </r>
      </text>
    </comment>
    <comment ref="K49" authorId="0" shapeId="0" xr:uid="{54FD1686-1559-45A2-9558-02B9D1E045F7}">
      <text>
        <r>
          <rPr>
            <b/>
            <sz val="9"/>
            <color indexed="81"/>
            <rFont val="Tahoma"/>
            <family val="2"/>
          </rPr>
          <t>Species trophic level is 4.4, which is higher than the highest risk value (3.25).</t>
        </r>
      </text>
    </comment>
    <comment ref="M49" authorId="0" shapeId="0" xr:uid="{5E52390D-8024-4844-8159-FBF5E0D60A5B}">
      <text>
        <r>
          <rPr>
            <b/>
            <sz val="9"/>
            <color indexed="81"/>
            <rFont val="Tahoma"/>
            <family val="2"/>
          </rPr>
          <t>AO_ stocks : Atlantic distribution, absent in Pacific and Indian Oceans</t>
        </r>
      </text>
    </comment>
    <comment ref="N49" authorId="0" shapeId="0" xr:uid="{ECD3C5C2-6D60-442F-AFA0-76AC29C57740}">
      <text>
        <r>
          <rPr>
            <b/>
            <sz val="9"/>
            <color indexed="81"/>
            <rFont val="Tahoma"/>
            <family val="2"/>
          </rPr>
          <t>The depth range of the species is 50-200m. For surface gears, the vertical overlap index with this species is 33.77%.</t>
        </r>
      </text>
    </comment>
    <comment ref="O49" authorId="0" shapeId="0" xr:uid="{163BDF5B-5C48-4E8D-A8AB-04A3DB2101EE}">
      <text>
        <r>
          <rPr>
            <b/>
            <sz val="9"/>
            <color indexed="81"/>
            <rFont val="Tahoma"/>
            <family val="2"/>
          </rPr>
          <t>ALB stocks : The maximum length of the species is 108cm. For albacore fisheries, the length overlap index with this species is 77.14%. This gear uses bait, but the trophic level of the species &gt;3.5._x000D_
TPT stocks : The maximum length of the species is 108cm. For tropical surface fisheries, the length overlap index with this species is 98.18%. This gear uses bait, but the trophic level of the species &gt;3.5.</t>
        </r>
      </text>
    </comment>
    <comment ref="P49" authorId="0" shapeId="0" xr:uid="{C6BC13F4-1978-4B71-A86E-97D54B9094BD}">
      <text>
        <r>
          <rPr>
            <b/>
            <sz val="9"/>
            <color indexed="81"/>
            <rFont val="Tahoma"/>
            <family val="2"/>
          </rPr>
          <t>No direct evidence of survival after capture.</t>
        </r>
      </text>
    </comment>
    <comment ref="E50" authorId="0" shapeId="0" xr:uid="{98186780-2421-4C36-9871-91C6E3514AF9}">
      <text>
        <r>
          <rPr>
            <b/>
            <sz val="9"/>
            <color indexed="81"/>
            <rFont val="Tahoma"/>
            <family val="2"/>
          </rPr>
          <t>Species growth rate (K) is 0.126, which is in the medium risk K range (0.061-0.183) for age at maturity.</t>
        </r>
      </text>
    </comment>
    <comment ref="F50" authorId="0" shapeId="0" xr:uid="{BF9243E3-E3AD-4AC9-9A74-0B6F879AD49E}">
      <text>
        <r>
          <rPr>
            <b/>
            <sz val="9"/>
            <color indexed="81"/>
            <rFont val="Tahoma"/>
            <family val="2"/>
          </rPr>
          <t>Species growth rate (K) is 0.126, which is in the medium risk K range (0.12-0.30) for maximum age.</t>
        </r>
      </text>
    </comment>
    <comment ref="G50" authorId="0" shapeId="0" xr:uid="{7228B1AA-CCF9-42E1-BCE5-D4339196F8ED}">
      <text>
        <r>
          <rPr>
            <b/>
            <sz val="9"/>
            <color indexed="81"/>
            <rFont val="Tahoma"/>
            <family val="2"/>
          </rPr>
          <t>The score is based on the maximum risk score in the family Agonidae, which included 1 species.</t>
        </r>
      </text>
    </comment>
    <comment ref="H50" authorId="0" shapeId="0" xr:uid="{A4BBF09D-DCCC-415A-9F63-E7CABF4BACAC}">
      <text>
        <r>
          <rPr>
            <b/>
            <sz val="9"/>
            <color indexed="81"/>
            <rFont val="Tahoma"/>
            <family val="2"/>
          </rPr>
          <t>Species maximum length is 155, which is in the medium risk range (100-300cm).</t>
        </r>
      </text>
    </comment>
    <comment ref="I50" authorId="0" shapeId="0" xr:uid="{96A953D2-A57C-447D-9125-33EF8D152E62}">
      <text>
        <r>
          <rPr>
            <b/>
            <sz val="9"/>
            <color indexed="81"/>
            <rFont val="Tahoma"/>
            <family val="2"/>
          </rPr>
          <t>Species length at maturity is 87, which is in the medium risk range (40-200cm).</t>
        </r>
      </text>
    </comment>
    <comment ref="J50" authorId="0" shapeId="0" xr:uid="{BB314943-AF5A-4DAB-A20D-0BE816AE8855}">
      <text>
        <r>
          <rPr>
            <b/>
            <sz val="9"/>
            <color indexed="81"/>
            <rFont val="Tahoma"/>
            <family val="2"/>
          </rPr>
          <t>Species reproductive strategy is broadcast spawner, which is low risk.</t>
        </r>
      </text>
    </comment>
    <comment ref="K50" authorId="0" shapeId="0" xr:uid="{8276841D-84B3-4988-8C2B-C92B881F7F4D}">
      <text>
        <r>
          <rPr>
            <b/>
            <sz val="9"/>
            <color indexed="81"/>
            <rFont val="Tahoma"/>
            <family val="2"/>
          </rPr>
          <t>Species trophic level is 4.5, which is higher than the highest risk value (3.25).</t>
        </r>
      </text>
    </comment>
    <comment ref="M50" authorId="0" shapeId="0" xr:uid="{E56BE01A-3F9A-48BC-8EB3-637ADA77F0A3}">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E055A86E-1237-4A25-8835-E0970B98DC4B}">
      <text>
        <r>
          <rPr>
            <b/>
            <sz val="9"/>
            <color indexed="81"/>
            <rFont val="Tahoma"/>
            <family val="2"/>
          </rPr>
          <t>Not evaluated</t>
        </r>
      </text>
    </comment>
    <comment ref="O50" authorId="0" shapeId="0" xr:uid="{EFEBEF0A-68C5-488F-A242-A7C5884B2C5F}">
      <text>
        <r>
          <rPr>
            <b/>
            <sz val="9"/>
            <color indexed="81"/>
            <rFont val="Tahoma"/>
            <family val="2"/>
          </rPr>
          <t>Not evaluated</t>
        </r>
      </text>
    </comment>
    <comment ref="P50" authorId="0" shapeId="0" xr:uid="{CFB83901-D043-41F4-8134-4F92E0D5538B}">
      <text>
        <r>
          <rPr>
            <b/>
            <sz val="9"/>
            <color indexed="81"/>
            <rFont val="Tahoma"/>
            <family val="2"/>
          </rPr>
          <t>Not evaluated</t>
        </r>
      </text>
    </comment>
    <comment ref="E51" authorId="0" shapeId="0" xr:uid="{9AEE357F-A9A0-4127-98CC-EC44A61C828D}">
      <text>
        <r>
          <rPr>
            <b/>
            <sz val="9"/>
            <color indexed="81"/>
            <rFont val="Tahoma"/>
            <family val="2"/>
          </rPr>
          <t>Species growth rate (K) is 0.231, which is higher than lowest risk K (0.183) for age at maturity.</t>
        </r>
      </text>
    </comment>
    <comment ref="F51" authorId="0" shapeId="0" xr:uid="{75C766D8-9485-4413-A0FE-65E615F64306}">
      <text>
        <r>
          <rPr>
            <b/>
            <sz val="9"/>
            <color indexed="81"/>
            <rFont val="Tahoma"/>
            <family val="2"/>
          </rPr>
          <t>Species growth rate (K) is 0.231, which is in the medium risk K range (0.12-0.30) for maximum age.</t>
        </r>
      </text>
    </comment>
    <comment ref="G51" authorId="0" shapeId="0" xr:uid="{CA9A9817-B8BA-41CA-8BCA-46F834F23E0C}">
      <text>
        <r>
          <rPr>
            <b/>
            <sz val="9"/>
            <color indexed="81"/>
            <rFont val="Tahoma"/>
            <family val="2"/>
          </rPr>
          <t>Species fecundity is 40000000 eggs/year, which is higher than the lowest risk value (20000).</t>
        </r>
      </text>
    </comment>
    <comment ref="H51" authorId="0" shapeId="0" xr:uid="{1DA894A8-C27E-4CEF-AEBE-F721A07039A2}">
      <text>
        <r>
          <rPr>
            <b/>
            <sz val="9"/>
            <color indexed="81"/>
            <rFont val="Tahoma"/>
            <family val="2"/>
          </rPr>
          <t>Species maximum length is 465, which is higher than the highest risk value (300cm).</t>
        </r>
      </text>
    </comment>
    <comment ref="I51" authorId="0" shapeId="0" xr:uid="{075CF3B1-A374-4B75-967F-D57166BC46F9}">
      <text>
        <r>
          <rPr>
            <b/>
            <sz val="9"/>
            <color indexed="81"/>
            <rFont val="Tahoma"/>
            <family val="2"/>
          </rPr>
          <t>Species maximum length is 465cm, which is higher than the highest risk value (200cm).</t>
        </r>
      </text>
    </comment>
    <comment ref="J51" authorId="0" shapeId="0" xr:uid="{4CBEA51E-A157-4A8B-B94A-D41CD0E31799}">
      <text>
        <r>
          <rPr>
            <b/>
            <sz val="9"/>
            <color indexed="81"/>
            <rFont val="Tahoma"/>
            <family val="2"/>
          </rPr>
          <t>Species reproductive strategy is broadcast spawner, which is low risk.</t>
        </r>
      </text>
    </comment>
    <comment ref="K51" authorId="0" shapeId="0" xr:uid="{0C332B39-A094-4F1E-99F0-63F63B43FB66}">
      <text>
        <r>
          <rPr>
            <b/>
            <sz val="9"/>
            <color indexed="81"/>
            <rFont val="Tahoma"/>
            <family val="2"/>
          </rPr>
          <t>Species trophic level is 4.5, which is higher than the highest risk value (3.25).</t>
        </r>
      </text>
    </comment>
    <comment ref="M51" authorId="0" shapeId="0" xr:uid="{39F4372D-792D-4162-91FB-A2FD853E38AB}">
      <text>
        <r>
          <rPr>
            <b/>
            <sz val="9"/>
            <color indexed="81"/>
            <rFont val="Tahoma"/>
            <family val="2"/>
          </rPr>
          <t>PO_,IO_ stocks : Worldwide distribution, absent in North and Central Atlantic. Species is coastal.</t>
        </r>
      </text>
    </comment>
    <comment ref="N51" authorId="0" shapeId="0" xr:uid="{D736923B-D4D6-4677-AEFF-9F7D9BC6A13C}">
      <text>
        <r>
          <rPr>
            <b/>
            <sz val="9"/>
            <color indexed="81"/>
            <rFont val="Tahoma"/>
            <family val="2"/>
          </rPr>
          <t>The depth range of the species is 1-915m. For surface gears, the vertical overlap index with this species is 10.93%.</t>
        </r>
      </text>
    </comment>
    <comment ref="O51" authorId="0" shapeId="0" xr:uid="{C5B6F9A9-4FFE-4FC6-BA18-7671F4AB3424}">
      <text>
        <r>
          <rPr>
            <b/>
            <sz val="9"/>
            <color indexed="81"/>
            <rFont val="Tahoma"/>
            <family val="2"/>
          </rPr>
          <t>ALB stocks : The maximum length of the species is 465cm. For albacore fisheries, the length overlap index with this species is 100.00%. This gear uses bait, but the trophic level of the species &gt;3.5._x000D_
TPT stocks : The maximum length of the species is 465cm. For tropical surface fisheries, the length overlap index with this species is 100.00%. This gear uses bait, but the trophic level of the species &gt;3.5.</t>
        </r>
      </text>
    </comment>
    <comment ref="P51" authorId="0" shapeId="0" xr:uid="{BDDED43C-10A1-4503-B95D-F4BCCD9C08C9}">
      <text>
        <r>
          <rPr>
            <b/>
            <sz val="9"/>
            <color indexed="81"/>
            <rFont val="Tahoma"/>
            <family val="2"/>
          </rPr>
          <t>No direct evidence of survival after capture.</t>
        </r>
      </text>
    </comment>
    <comment ref="E52" authorId="0" shapeId="0" xr:uid="{EBC41677-85E9-4FB3-B221-5116B0E10B61}">
      <text>
        <r>
          <rPr>
            <b/>
            <sz val="9"/>
            <color indexed="81"/>
            <rFont val="Tahoma"/>
            <family val="2"/>
          </rPr>
          <t>The score is based on the maximum risk score in the family Scombridae, which included 35 species.</t>
        </r>
      </text>
    </comment>
    <comment ref="F52" authorId="0" shapeId="0" xr:uid="{37AF93D4-4B83-4CE1-A078-4217D39B66BE}">
      <text>
        <r>
          <rPr>
            <b/>
            <sz val="9"/>
            <color indexed="81"/>
            <rFont val="Tahoma"/>
            <family val="2"/>
          </rPr>
          <t>The score is based on the maximum risk score in the family Scombridae, which included 35 species.</t>
        </r>
      </text>
    </comment>
    <comment ref="G52" authorId="0" shapeId="0" xr:uid="{CC21F48C-AD6D-495A-8C46-3B809706C87D}">
      <text>
        <r>
          <rPr>
            <b/>
            <sz val="9"/>
            <color indexed="81"/>
            <rFont val="Tahoma"/>
            <family val="2"/>
          </rPr>
          <t>Species fecundity is 2 eggs/year, which is lower than the highest risk value (100).</t>
        </r>
      </text>
    </comment>
    <comment ref="H52" authorId="0" shapeId="0" xr:uid="{B0B6EE27-3BFF-4F0C-87D0-7AEDD9A8BA68}">
      <text>
        <r>
          <rPr>
            <b/>
            <sz val="9"/>
            <color indexed="81"/>
            <rFont val="Tahoma"/>
            <family val="2"/>
          </rPr>
          <t>Species maximum length is 200, which is in the medium risk range (100-300cm).</t>
        </r>
      </text>
    </comment>
    <comment ref="I52" authorId="0" shapeId="0" xr:uid="{3687E0BC-D0F7-403F-87CB-622E203F7EC5}">
      <text>
        <r>
          <rPr>
            <b/>
            <sz val="9"/>
            <color indexed="81"/>
            <rFont val="Tahoma"/>
            <family val="2"/>
          </rPr>
          <t>Species length at maturity is 94, which is in the medium risk range (40-200cm).</t>
        </r>
      </text>
    </comment>
    <comment ref="J52" authorId="0" shapeId="0" xr:uid="{9C6DE955-453A-47DB-8203-2A2E5AB08EC5}">
      <text>
        <r>
          <rPr>
            <b/>
            <sz val="9"/>
            <color indexed="81"/>
            <rFont val="Tahoma"/>
            <family val="2"/>
          </rPr>
          <t>Species reproductive strategy is live bearer, which is high risk.</t>
        </r>
      </text>
    </comment>
    <comment ref="K52" authorId="0" shapeId="0" xr:uid="{F10F8803-C03F-45C2-915F-D1C527419ECF}">
      <text>
        <r>
          <rPr>
            <b/>
            <sz val="9"/>
            <color indexed="81"/>
            <rFont val="Tahoma"/>
            <family val="2"/>
          </rPr>
          <t>Species trophic level is 3.9, which is higher than the highest risk value (3.25).</t>
        </r>
      </text>
    </comment>
    <comment ref="M52" authorId="0" shapeId="0" xr:uid="{CB1D190A-CCBA-4527-9F39-192F79A850DB}">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11979D9E-4BCC-4AAE-AE5F-03C9E37CFD14}">
      <text>
        <r>
          <rPr>
            <b/>
            <sz val="9"/>
            <color indexed="81"/>
            <rFont val="Tahoma"/>
            <family val="2"/>
          </rPr>
          <t>The depth range of the species is 20-75m. For surface gears, the vertical overlap index with this species is 100.00%. This species is reef associated.</t>
        </r>
      </text>
    </comment>
    <comment ref="O52" authorId="0" shapeId="0" xr:uid="{5A3A553C-CC02-4C85-A905-EADB5184341D}">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52" authorId="0" shapeId="0" xr:uid="{43403E59-B182-4622-B66E-1324C7B963C5}">
      <text>
        <r>
          <rPr>
            <b/>
            <sz val="9"/>
            <color indexed="81"/>
            <rFont val="Tahoma"/>
            <family val="2"/>
          </rPr>
          <t>No direct evidence of survival after capture.</t>
        </r>
      </text>
    </comment>
    <comment ref="E53" authorId="0" shapeId="0" xr:uid="{0E783707-7445-459F-9143-3187A9A389D6}">
      <text>
        <r>
          <rPr>
            <b/>
            <sz val="9"/>
            <color indexed="81"/>
            <rFont val="Tahoma"/>
            <family val="2"/>
          </rPr>
          <t>Species growth rate (K) is 0.464, which is higher than lowest risk K (0.183) for age at maturity.</t>
        </r>
      </text>
    </comment>
    <comment ref="F53" authorId="0" shapeId="0" xr:uid="{C93FEE40-5172-4053-A726-C077683ACB8A}">
      <text>
        <r>
          <rPr>
            <b/>
            <sz val="9"/>
            <color indexed="81"/>
            <rFont val="Tahoma"/>
            <family val="2"/>
          </rPr>
          <t>Species growth rate (K) is 0.464, which is higher than lowest risk K (0.30) for maximum age.</t>
        </r>
      </text>
    </comment>
    <comment ref="G53" authorId="0" shapeId="0" xr:uid="{044771CF-F24F-469B-954E-3640682AB824}">
      <text>
        <r>
          <rPr>
            <b/>
            <sz val="9"/>
            <color indexed="81"/>
            <rFont val="Tahoma"/>
            <family val="2"/>
          </rPr>
          <t>Species fecundity is 31000 eggs/year, which is higher than the lowest risk value (20000).</t>
        </r>
      </text>
    </comment>
    <comment ref="H53" authorId="0" shapeId="0" xr:uid="{60FCE141-4714-4443-A127-72AA09DCEA0C}">
      <text>
        <r>
          <rPr>
            <b/>
            <sz val="9"/>
            <color indexed="81"/>
            <rFont val="Tahoma"/>
            <family val="2"/>
          </rPr>
          <t>Species maximum length is 50, which is lower than the lowest risk value (100cm).</t>
        </r>
      </text>
    </comment>
    <comment ref="I53" authorId="0" shapeId="0" xr:uid="{9F339765-C844-4D1A-B4F0-F860B510DC2C}">
      <text>
        <r>
          <rPr>
            <b/>
            <sz val="9"/>
            <color indexed="81"/>
            <rFont val="Tahoma"/>
            <family val="2"/>
          </rPr>
          <t>Species length at maturity is 35, which is lower than the lowest risk value (40cm).</t>
        </r>
      </text>
    </comment>
    <comment ref="J53" authorId="0" shapeId="0" xr:uid="{2E56757B-C5B0-41FA-AB02-A230E9443FC6}">
      <text>
        <r>
          <rPr>
            <b/>
            <sz val="9"/>
            <color indexed="81"/>
            <rFont val="Tahoma"/>
            <family val="2"/>
          </rPr>
          <t>Species reproductive strategy is broadcast spawner, which is low risk.</t>
        </r>
      </text>
    </comment>
    <comment ref="K53" authorId="0" shapeId="0" xr:uid="{C290AB5A-56C3-4F21-BBD7-2BEAC9EF2B79}">
      <text>
        <r>
          <rPr>
            <b/>
            <sz val="9"/>
            <color indexed="81"/>
            <rFont val="Tahoma"/>
            <family val="2"/>
          </rPr>
          <t>Species trophic level is 4.3, which is higher than the highest risk value (3.25).</t>
        </r>
      </text>
    </comment>
    <comment ref="M53" authorId="0" shapeId="0" xr:uid="{57CC87BA-B506-4A5C-8C93-CCE1E959F111}">
      <text>
        <r>
          <rPr>
            <b/>
            <sz val="9"/>
            <color indexed="81"/>
            <rFont val="Tahoma"/>
            <family val="2"/>
          </rPr>
          <t>ALL stocks : Worldwide pelagic distribution</t>
        </r>
      </text>
    </comment>
    <comment ref="N53" authorId="0" shapeId="0" xr:uid="{268B6922-B350-47D5-BA3C-8A945034F5D7}">
      <text>
        <r>
          <rPr>
            <b/>
            <sz val="9"/>
            <color indexed="81"/>
            <rFont val="Tahoma"/>
            <family val="2"/>
          </rPr>
          <t>The depth range of the species is 10-200m. For surface gears, the vertical overlap index with this species is 47.64%.</t>
        </r>
      </text>
    </comment>
    <comment ref="O53" authorId="0" shapeId="0" xr:uid="{6B56C4C7-A78D-45A0-8D23-A5ED28D0EF43}">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53" authorId="0" shapeId="0" xr:uid="{4EF0C230-8A79-429F-9B69-C89AB93E3785}">
      <text>
        <r>
          <rPr>
            <b/>
            <sz val="9"/>
            <color indexed="81"/>
            <rFont val="Tahoma"/>
            <family val="2"/>
          </rPr>
          <t>No direct evidence of survival after capture.</t>
        </r>
      </text>
    </comment>
    <comment ref="E54" authorId="0" shapeId="0" xr:uid="{AC10CB18-DFD5-4A7A-B47C-A7F22DDC38ED}">
      <text>
        <r>
          <rPr>
            <b/>
            <sz val="9"/>
            <color indexed="81"/>
            <rFont val="Tahoma"/>
            <family val="2"/>
          </rPr>
          <t>Species growth rate (K) is 0.174, which is in the medium risk K range (0.061-0.183) for age at maturity.</t>
        </r>
      </text>
    </comment>
    <comment ref="F54" authorId="0" shapeId="0" xr:uid="{D2B61A90-1CA8-4480-BA67-E768C44C163F}">
      <text>
        <r>
          <rPr>
            <b/>
            <sz val="9"/>
            <color indexed="81"/>
            <rFont val="Tahoma"/>
            <family val="2"/>
          </rPr>
          <t>Species growth rate (K) is 0.174, which is in the medium risk K range (0.12-0.30) for maximum age.</t>
        </r>
      </text>
    </comment>
    <comment ref="G54" authorId="0" shapeId="0" xr:uid="{1B31B492-1F7C-45DD-A951-57E4B101A173}">
      <text>
        <r>
          <rPr>
            <b/>
            <sz val="9"/>
            <color indexed="81"/>
            <rFont val="Tahoma"/>
            <family val="2"/>
          </rPr>
          <t>Species fecundity is 1200000 eggs/year, which is higher than the lowest risk value (20000).</t>
        </r>
      </text>
    </comment>
    <comment ref="H54" authorId="0" shapeId="0" xr:uid="{8BB21D65-5B22-4BCB-81F9-E5A13DD8B62E}">
      <text>
        <r>
          <rPr>
            <b/>
            <sz val="9"/>
            <color indexed="81"/>
            <rFont val="Tahoma"/>
            <family val="2"/>
          </rPr>
          <t>Species maximum length is 130, which is in the medium risk range (100-300cm).</t>
        </r>
      </text>
    </comment>
    <comment ref="I54" authorId="0" shapeId="0" xr:uid="{2062B117-C96C-4EA7-B28B-D53B707B4D48}">
      <text>
        <r>
          <rPr>
            <b/>
            <sz val="9"/>
            <color indexed="81"/>
            <rFont val="Tahoma"/>
            <family val="2"/>
          </rPr>
          <t>Species length at maturity is 30, which is lower than the lowest risk value (40cm).</t>
        </r>
      </text>
    </comment>
    <comment ref="J54" authorId="0" shapeId="0" xr:uid="{0220CC5E-87BB-4463-A229-1EB8998DBCE2}">
      <text>
        <r>
          <rPr>
            <b/>
            <sz val="9"/>
            <color indexed="81"/>
            <rFont val="Tahoma"/>
            <family val="2"/>
          </rPr>
          <t>Species reproductive strategy is broadcast spawner, which is low risk.</t>
        </r>
      </text>
    </comment>
    <comment ref="K54" authorId="0" shapeId="0" xr:uid="{18074496-FFAD-4720-B273-68EDC24A6D10}">
      <text>
        <r>
          <rPr>
            <b/>
            <sz val="9"/>
            <color indexed="81"/>
            <rFont val="Tahoma"/>
            <family val="2"/>
          </rPr>
          <t>Species trophic level is 4.5, which is higher than the highest risk value (3.25).</t>
        </r>
      </text>
    </comment>
    <comment ref="M54" authorId="0" shapeId="0" xr:uid="{1DE28550-FD45-4848-8503-FAEAAF242A84}">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63FAC9AA-4BE8-428C-A6FF-A7A6A3B1F531}">
      <text>
        <r>
          <rPr>
            <b/>
            <sz val="9"/>
            <color indexed="81"/>
            <rFont val="Tahoma"/>
            <family val="2"/>
          </rPr>
          <t>Not evaluated</t>
        </r>
      </text>
    </comment>
    <comment ref="O54" authorId="0" shapeId="0" xr:uid="{329E7498-4FE2-4283-A1C5-C90FE53EF0F6}">
      <text>
        <r>
          <rPr>
            <b/>
            <sz val="9"/>
            <color indexed="81"/>
            <rFont val="Tahoma"/>
            <family val="2"/>
          </rPr>
          <t>Not evaluated</t>
        </r>
      </text>
    </comment>
    <comment ref="P54" authorId="0" shapeId="0" xr:uid="{41C74201-78E0-4994-A1F2-5393EFEB7BF7}">
      <text>
        <r>
          <rPr>
            <b/>
            <sz val="9"/>
            <color indexed="81"/>
            <rFont val="Tahoma"/>
            <family val="2"/>
          </rPr>
          <t>Not evaluated</t>
        </r>
      </text>
    </comment>
    <comment ref="E55" authorId="0" shapeId="0" xr:uid="{1064BA84-DFD8-4929-992C-460C4F42EC3C}">
      <text>
        <r>
          <rPr>
            <b/>
            <sz val="9"/>
            <color indexed="81"/>
            <rFont val="Tahoma"/>
            <family val="2"/>
          </rPr>
          <t>Species growth rate (K) is 0.529, which is higher than lowest risk K (0.183) for age at maturity.</t>
        </r>
      </text>
    </comment>
    <comment ref="F55" authorId="0" shapeId="0" xr:uid="{203C48F5-D50A-415D-B41E-7725D0928353}">
      <text>
        <r>
          <rPr>
            <b/>
            <sz val="9"/>
            <color indexed="81"/>
            <rFont val="Tahoma"/>
            <family val="2"/>
          </rPr>
          <t>Species growth rate (K) is 0.529, which is higher than lowest risk K (0.30) for maximum age.</t>
        </r>
      </text>
    </comment>
    <comment ref="G55" authorId="0" shapeId="0" xr:uid="{DE0C457D-2266-491B-92B4-510048986D2C}">
      <text>
        <r>
          <rPr>
            <b/>
            <sz val="9"/>
            <color indexed="81"/>
            <rFont val="Tahoma"/>
            <family val="2"/>
          </rPr>
          <t>The score is based on the maximum risk score in the family Scombridae, which included 27 species.</t>
        </r>
      </text>
    </comment>
    <comment ref="H55" authorId="0" shapeId="0" xr:uid="{7D39D010-DB03-4C79-9BD7-E55BC79B553A}">
      <text>
        <r>
          <rPr>
            <b/>
            <sz val="9"/>
            <color indexed="81"/>
            <rFont val="Tahoma"/>
            <family val="2"/>
          </rPr>
          <t>Species maximum length is 91, which is lower than the lowest risk value (100cm).</t>
        </r>
      </text>
    </comment>
    <comment ref="I55" authorId="0" shapeId="0" xr:uid="{A1B088C4-DEF1-4F23-A6E5-90BBFD1EA965}">
      <text>
        <r>
          <rPr>
            <b/>
            <sz val="9"/>
            <color indexed="81"/>
            <rFont val="Tahoma"/>
            <family val="2"/>
          </rPr>
          <t>Species length at maturity is 37, which is lower than the lowest risk value (40cm).</t>
        </r>
      </text>
    </comment>
    <comment ref="J55" authorId="0" shapeId="0" xr:uid="{11B85987-EFC7-461E-BAC4-14AF3F37D673}">
      <text>
        <r>
          <rPr>
            <b/>
            <sz val="9"/>
            <color indexed="81"/>
            <rFont val="Tahoma"/>
            <family val="2"/>
          </rPr>
          <t>Species reproductive strategy is broadcast spawner, which is low risk.</t>
        </r>
      </text>
    </comment>
    <comment ref="K55" authorId="0" shapeId="0" xr:uid="{2AF7C339-8AD8-4280-AC5D-E8A593CBE3C5}">
      <text>
        <r>
          <rPr>
            <b/>
            <sz val="9"/>
            <color indexed="81"/>
            <rFont val="Tahoma"/>
            <family val="2"/>
          </rPr>
          <t>Species trophic level is 4.5, which is higher than the highest risk value (3.25).</t>
        </r>
      </text>
    </comment>
    <comment ref="M55" authorId="0" shapeId="0" xr:uid="{A46B4E10-D329-433E-A596-3C2CBC8EDD1D}">
      <text>
        <r>
          <rPr>
            <b/>
            <sz val="9"/>
            <color indexed="81"/>
            <rFont val="Tahoma"/>
            <family val="2"/>
          </rPr>
          <t>AO_ stocks : Atlantic distribution, absent in Pacific and Indian Oceans</t>
        </r>
      </text>
    </comment>
    <comment ref="N55" authorId="0" shapeId="0" xr:uid="{8952D240-B916-4C7E-A512-8F6582C05AB5}">
      <text>
        <r>
          <rPr>
            <b/>
            <sz val="9"/>
            <color indexed="81"/>
            <rFont val="Tahoma"/>
            <family val="2"/>
          </rPr>
          <t>The depth range of the species is 80-200m. For surface gears, the vertical overlap index with this species is 17.36%.</t>
        </r>
      </text>
    </comment>
    <comment ref="O55" authorId="0" shapeId="0" xr:uid="{6C52AE1E-1EFF-4A4B-8786-75C22F01DD5A}">
      <text>
        <r>
          <rPr>
            <b/>
            <sz val="9"/>
            <color indexed="81"/>
            <rFont val="Tahoma"/>
            <family val="2"/>
          </rPr>
          <t>ALB stocks : The maximum length of the species is 91.4cm. For albacore fisheries, the length overlap index with this species is 65.29%. This gear uses bait, but the trophic level of the species &gt;3.5._x000D_
TPT stocks : The maximum length of the species is 91.4cm. For tropical surface fisheries, the length overlap index with this species is 83.09%. This gear uses bait, but the trophic level of the species &gt;3.5.</t>
        </r>
      </text>
    </comment>
    <comment ref="P55" authorId="0" shapeId="0" xr:uid="{A441FAB0-FAA7-493D-AD65-DEF66F9E7BAF}">
      <text>
        <r>
          <rPr>
            <b/>
            <sz val="9"/>
            <color indexed="81"/>
            <rFont val="Tahoma"/>
            <family val="2"/>
          </rPr>
          <t>No direct evidence of survival after capture.</t>
        </r>
      </text>
    </comment>
    <comment ref="E56" authorId="0" shapeId="0" xr:uid="{38B9B6D5-45E5-4127-B087-2AD0E9514157}">
      <text>
        <r>
          <rPr>
            <b/>
            <sz val="9"/>
            <color indexed="81"/>
            <rFont val="Tahoma"/>
            <family val="2"/>
          </rPr>
          <t>The score is based on the maximum risk score in the family Carcharhinidae, which included 23 species.</t>
        </r>
      </text>
    </comment>
    <comment ref="F56" authorId="0" shapeId="0" xr:uid="{18D66763-0DAE-4BFC-BF64-4CCF5E19FCD2}">
      <text>
        <r>
          <rPr>
            <b/>
            <sz val="9"/>
            <color indexed="81"/>
            <rFont val="Tahoma"/>
            <family val="2"/>
          </rPr>
          <t>The score is based on the maximum risk score in the family Carcharhinidae, which included 23 species.</t>
        </r>
      </text>
    </comment>
    <comment ref="G56" authorId="0" shapeId="0" xr:uid="{792B4A50-B49E-4913-82B2-AE6387D1021E}">
      <text>
        <r>
          <rPr>
            <b/>
            <sz val="9"/>
            <color indexed="81"/>
            <rFont val="Tahoma"/>
            <family val="2"/>
          </rPr>
          <t>Species fecundity is 3000000 eggs/year, which is higher than the lowest risk value (20000).</t>
        </r>
      </text>
    </comment>
    <comment ref="H56" authorId="0" shapeId="0" xr:uid="{19F5FE6B-111A-4F8F-B3F9-871EC6476AC1}">
      <text>
        <r>
          <rPr>
            <b/>
            <sz val="9"/>
            <color indexed="81"/>
            <rFont val="Tahoma"/>
            <family val="2"/>
          </rPr>
          <t>Species maximum length is 130, which is in the medium risk range (100-300cm).</t>
        </r>
      </text>
    </comment>
    <comment ref="I56" authorId="0" shapeId="0" xr:uid="{A9F46B77-4BAE-442B-A8F2-59261737B251}">
      <text>
        <r>
          <rPr>
            <b/>
            <sz val="9"/>
            <color indexed="81"/>
            <rFont val="Tahoma"/>
            <family val="2"/>
          </rPr>
          <t>Species length at maturity is 75, which is in the medium risk range (40-200cm).</t>
        </r>
      </text>
    </comment>
    <comment ref="J56" authorId="0" shapeId="0" xr:uid="{EE9CCB53-1E77-45BA-ABAA-FEDBF8E42011}">
      <text>
        <r>
          <rPr>
            <b/>
            <sz val="9"/>
            <color indexed="81"/>
            <rFont val="Tahoma"/>
            <family val="2"/>
          </rPr>
          <t>Species reproductive strategy is broadcast spawner, which is low risk.</t>
        </r>
      </text>
    </comment>
    <comment ref="K56" authorId="0" shapeId="0" xr:uid="{6D1C002F-4700-4A57-A070-58DB5CE56290}">
      <text>
        <r>
          <rPr>
            <b/>
            <sz val="9"/>
            <color indexed="81"/>
            <rFont val="Tahoma"/>
            <family val="2"/>
          </rPr>
          <t>Species trophic level is 4.5, which is higher than the highest risk value (3.25).</t>
        </r>
      </text>
    </comment>
    <comment ref="M56" authorId="0" shapeId="0" xr:uid="{1CD014B4-0028-41FA-AEEE-CD9EC5B7ABEB}">
      <text>
        <r>
          <rPr>
            <b/>
            <sz val="9"/>
            <color indexed="81"/>
            <rFont val="Tahoma"/>
            <family val="2"/>
          </rPr>
          <t>AO_ stocks : East Atlantic distribution, uncommon in West Atlantic</t>
        </r>
      </text>
    </comment>
    <comment ref="N56" authorId="0" shapeId="0" xr:uid="{5D88320D-F0AA-41D6-9B81-400B4E387042}">
      <text>
        <r>
          <rPr>
            <b/>
            <sz val="9"/>
            <color indexed="81"/>
            <rFont val="Tahoma"/>
            <family val="2"/>
          </rPr>
          <t>The depth range of the species is 1-200m. For surface gears, the vertical overlap index with this species is 50.00%.</t>
        </r>
      </text>
    </comment>
    <comment ref="O56" authorId="0" shapeId="0" xr:uid="{EB3D0711-3291-4870-87A9-A6D9D31679EE}">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surface fisheries, the length overlap index with this species is 100.00%. This gear uses bait, but the trophic level of the species &gt;3.5.</t>
        </r>
      </text>
    </comment>
    <comment ref="P56" authorId="0" shapeId="0" xr:uid="{C6B5D6B9-8CED-4B33-87A0-AD1D53CE763E}">
      <text>
        <r>
          <rPr>
            <b/>
            <sz val="9"/>
            <color indexed="81"/>
            <rFont val="Tahoma"/>
            <family val="2"/>
          </rPr>
          <t>No direct evidence of survival after capture.</t>
        </r>
      </text>
    </comment>
    <comment ref="E57" authorId="0" shapeId="0" xr:uid="{96CEDAA2-B645-4F44-9787-F6A52943B14E}">
      <text>
        <r>
          <rPr>
            <b/>
            <sz val="9"/>
            <color indexed="81"/>
            <rFont val="Tahoma"/>
            <family val="2"/>
          </rPr>
          <t>Species growth rate (K) is 0.185, which is higher than lowest risk K (0.183) for age at maturity.</t>
        </r>
      </text>
    </comment>
    <comment ref="F57" authorId="0" shapeId="0" xr:uid="{989581BB-1804-46F0-9B27-EF8F02AF9780}">
      <text>
        <r>
          <rPr>
            <b/>
            <sz val="9"/>
            <color indexed="81"/>
            <rFont val="Tahoma"/>
            <family val="2"/>
          </rPr>
          <t>Species growth rate (K) is 0.185, which is in the medium risk K range (0.12-0.30) for maximum age.</t>
        </r>
      </text>
    </comment>
    <comment ref="G57" authorId="0" shapeId="0" xr:uid="{8BA60F2E-A073-4DC9-A8FF-5728D1E9C3C6}">
      <text>
        <r>
          <rPr>
            <b/>
            <sz val="9"/>
            <color indexed="81"/>
            <rFont val="Tahoma"/>
            <family val="2"/>
          </rPr>
          <t>There is no information, but fish are likely to produce &gt;100 eggs/year.</t>
        </r>
      </text>
    </comment>
    <comment ref="H57" authorId="0" shapeId="0" xr:uid="{943AE235-F860-45E5-8C0B-B4772608F783}">
      <text>
        <r>
          <rPr>
            <b/>
            <sz val="9"/>
            <color indexed="81"/>
            <rFont val="Tahoma"/>
            <family val="2"/>
          </rPr>
          <t>Species maximum length is 61, which is lower than the lowest risk value (100cm).</t>
        </r>
      </text>
    </comment>
    <comment ref="I57" authorId="0" shapeId="0" xr:uid="{4346B6B0-1C15-4605-BE56-313666D7F420}">
      <text>
        <r>
          <rPr>
            <b/>
            <sz val="9"/>
            <color indexed="81"/>
            <rFont val="Tahoma"/>
            <family val="2"/>
          </rPr>
          <t>Species length at maturity is 36, which is lower than the lowest risk value (40cm).</t>
        </r>
      </text>
    </comment>
    <comment ref="J57" authorId="0" shapeId="0" xr:uid="{30AEA8DD-F377-47B8-8388-6E83A7B08586}">
      <text>
        <r>
          <rPr>
            <b/>
            <sz val="9"/>
            <color indexed="81"/>
            <rFont val="Tahoma"/>
            <family val="2"/>
          </rPr>
          <t>Species reproductive strategy is broadcast spawner, which is low risk.</t>
        </r>
      </text>
    </comment>
    <comment ref="K57" authorId="0" shapeId="0" xr:uid="{B85E6811-7C7D-4FDA-9BE6-24ACC3965BB8}">
      <text>
        <r>
          <rPr>
            <b/>
            <sz val="9"/>
            <color indexed="81"/>
            <rFont val="Tahoma"/>
            <family val="2"/>
          </rPr>
          <t>Species trophic level is 4.4, which is higher than the highest risk value (3.25).</t>
        </r>
      </text>
    </comment>
    <comment ref="M57" authorId="0" shapeId="0" xr:uid="{25527036-954C-4950-8E00-9196BE4649E2}">
      <text>
        <r>
          <rPr>
            <b/>
            <sz val="9"/>
            <color indexed="81"/>
            <rFont val="Tahoma"/>
            <family val="2"/>
          </rPr>
          <t>PO_,IO_ stocks : Indo-Pacific distribution</t>
        </r>
      </text>
    </comment>
    <comment ref="N57" authorId="0" shapeId="0" xr:uid="{8B11DAA3-78BC-4CD4-983C-2F8E686A0B5F}">
      <text>
        <r>
          <rPr>
            <b/>
            <sz val="9"/>
            <color indexed="81"/>
            <rFont val="Tahoma"/>
            <family val="2"/>
          </rPr>
          <t>The depth range of the species is 271-620m. For surface gears, the vertical overlap index with this species is -48.57%.</t>
        </r>
      </text>
    </comment>
    <comment ref="O57" authorId="0" shapeId="0" xr:uid="{31372E4B-7EAE-48F4-9E5D-2BDF709C2438}">
      <text>
        <r>
          <rPr>
            <b/>
            <sz val="9"/>
            <color indexed="81"/>
            <rFont val="Tahoma"/>
            <family val="2"/>
          </rPr>
          <t>ALB stocks : The maximum length of the species is 61cm. For albacore fisheries, the length overlap index with this species is 43.57%. This gear uses bait, but the trophic level of the species &gt;3.5._x000D_
TPT stocks : The maximum length of the species is 61cm. For tropical surface fisheries, the length overlap index with this species is 55.45%. This gear uses bait, but the trophic level of the species &gt;3.5.</t>
        </r>
      </text>
    </comment>
    <comment ref="P57" authorId="0" shapeId="0" xr:uid="{5960A86C-A1E4-4730-A937-8709ACC19205}">
      <text>
        <r>
          <rPr>
            <b/>
            <sz val="9"/>
            <color indexed="81"/>
            <rFont val="Tahoma"/>
            <family val="2"/>
          </rPr>
          <t>No direct evidence of survival after capture.</t>
        </r>
      </text>
    </comment>
    <comment ref="E58" authorId="0" shapeId="0" xr:uid="{F6BCE98E-EAFF-47BD-B2D2-2BE834DABAAB}">
      <text>
        <r>
          <rPr>
            <b/>
            <sz val="9"/>
            <color indexed="81"/>
            <rFont val="Tahoma"/>
            <family val="2"/>
          </rPr>
          <t>The score is based on the maximum risk score in the family Scombridae, which included 35 species.</t>
        </r>
      </text>
    </comment>
    <comment ref="F58" authorId="0" shapeId="0" xr:uid="{EFBDB8C7-7D7E-4AC6-9F32-0D6A1D26A9E1}">
      <text>
        <r>
          <rPr>
            <b/>
            <sz val="9"/>
            <color indexed="81"/>
            <rFont val="Tahoma"/>
            <family val="2"/>
          </rPr>
          <t>The score is based on the maximum risk score in the family Scombridae, which included 35 species.</t>
        </r>
      </text>
    </comment>
    <comment ref="G58" authorId="0" shapeId="0" xr:uid="{AB8C1ADE-44E4-49ED-8909-20F0DF092406}">
      <text>
        <r>
          <rPr>
            <b/>
            <sz val="9"/>
            <color indexed="81"/>
            <rFont val="Tahoma"/>
            <family val="2"/>
          </rPr>
          <t>There is no information, but fish are likely to produce &gt;100 eggs/year.</t>
        </r>
      </text>
    </comment>
    <comment ref="H58" authorId="0" shapeId="0" xr:uid="{12AC9C3A-B250-4516-92FC-718B11798DCE}">
      <text>
        <r>
          <rPr>
            <b/>
            <sz val="9"/>
            <color indexed="81"/>
            <rFont val="Tahoma"/>
            <family val="2"/>
          </rPr>
          <t>Species maximum length is 36, which is lower than the lowest risk value (100cm).</t>
        </r>
      </text>
    </comment>
    <comment ref="I58" authorId="0" shapeId="0" xr:uid="{2107DD74-FDB8-4BC8-9D87-79FB9AB7545D}">
      <text>
        <r>
          <rPr>
            <b/>
            <sz val="9"/>
            <color indexed="81"/>
            <rFont val="Tahoma"/>
            <family val="2"/>
          </rPr>
          <t>Species maximum length is 36cm, which is lower than the length at maturity lowest risk value (40cm).</t>
        </r>
      </text>
    </comment>
    <comment ref="J58" authorId="0" shapeId="0" xr:uid="{303F2375-DF42-4A8B-ACF2-81B811BB93FE}">
      <text>
        <r>
          <rPr>
            <b/>
            <sz val="9"/>
            <color indexed="81"/>
            <rFont val="Tahoma"/>
            <family val="2"/>
          </rPr>
          <t>The score is based on the maximum risk score in the family Agonidae, which included 1 species.</t>
        </r>
      </text>
    </comment>
    <comment ref="K58" authorId="0" shapeId="0" xr:uid="{6782C7F6-0369-4721-865B-23EF32F5FBB1}">
      <text>
        <r>
          <rPr>
            <b/>
            <sz val="9"/>
            <color indexed="81"/>
            <rFont val="Tahoma"/>
            <family val="2"/>
          </rPr>
          <t>Species trophic level is 4.1, which is higher than the highest risk value (3.25).</t>
        </r>
      </text>
    </comment>
    <comment ref="M58" authorId="0" shapeId="0" xr:uid="{3726C005-E7EE-484A-B27D-499A3CC1D88D}">
      <text>
        <r>
          <rPr>
            <b/>
            <sz val="9"/>
            <color indexed="81"/>
            <rFont val="Tahoma"/>
            <family val="2"/>
          </rPr>
          <t>PO_,IO_,ALAS,BEAT,SKAE,SKAW,YFAT stocks : Worldwide distribution, uncommon in North Atlantic</t>
        </r>
      </text>
    </comment>
    <comment ref="N58" authorId="0" shapeId="0" xr:uid="{55840D05-B6F1-499B-8A12-A38EE92FAFE7}">
      <text>
        <r>
          <rPr>
            <b/>
            <sz val="9"/>
            <color indexed="81"/>
            <rFont val="Tahoma"/>
            <family val="2"/>
          </rPr>
          <t>The depth range of the species is 1-340m. For surface gears, the vertical overlap index with this species is 29.41%.</t>
        </r>
      </text>
    </comment>
    <comment ref="O58" authorId="0" shapeId="0" xr:uid="{E7B62501-4B49-4E5C-A97C-87B6DD74CE35}">
      <text>
        <r>
          <rPr>
            <b/>
            <sz val="9"/>
            <color indexed="81"/>
            <rFont val="Tahoma"/>
            <family val="2"/>
          </rPr>
          <t>ALB stocks : The maximum length of the species is 36.4cm. For albacore fisheries, the length overlap index with this species is 26.00%. This gear uses bait, but the trophic level of the species &gt;3.5._x000D_
TPT stocks : The maximum length of the species is 36.4cm. For tropical surface fisheries, the length overlap index with this species is 33.09%. This gear uses bait, but the trophic level of the species &gt;3.5.</t>
        </r>
      </text>
    </comment>
    <comment ref="P58" authorId="0" shapeId="0" xr:uid="{A708514B-27CB-456F-B24D-9E80442BCC61}">
      <text>
        <r>
          <rPr>
            <b/>
            <sz val="9"/>
            <color indexed="81"/>
            <rFont val="Tahoma"/>
            <family val="2"/>
          </rPr>
          <t>No direct evidence of survival after capture.</t>
        </r>
      </text>
    </comment>
    <comment ref="E59" authorId="0" shapeId="0" xr:uid="{3462046E-76F5-4DBE-9D48-0AF961B8DBE9}">
      <text>
        <r>
          <rPr>
            <b/>
            <sz val="9"/>
            <color indexed="81"/>
            <rFont val="Tahoma"/>
            <family val="2"/>
          </rPr>
          <t>The score is the maximum risk score in the catch group, Angelshark, of 1 species.</t>
        </r>
      </text>
    </comment>
    <comment ref="F59" authorId="0" shapeId="0" xr:uid="{4E45E190-82DE-438F-B0D1-D56DF859C354}">
      <text>
        <r>
          <rPr>
            <b/>
            <sz val="9"/>
            <color indexed="81"/>
            <rFont val="Tahoma"/>
            <family val="2"/>
          </rPr>
          <t>The score is the maximum risk score in the catch group, Brama, of 1 species.</t>
        </r>
      </text>
    </comment>
    <comment ref="G59" authorId="0" shapeId="0" xr:uid="{5DBE36D5-DB7F-415E-9D63-8A7F35A2907E}">
      <text>
        <r>
          <rPr>
            <b/>
            <sz val="9"/>
            <color indexed="81"/>
            <rFont val="Tahoma"/>
            <family val="2"/>
          </rPr>
          <t>There is no information.</t>
        </r>
      </text>
    </comment>
    <comment ref="H59" authorId="0" shapeId="0" xr:uid="{6DF357DC-D6A5-4828-A7B9-BFBCE82AFBBE}">
      <text>
        <r>
          <rPr>
            <b/>
            <sz val="9"/>
            <color indexed="81"/>
            <rFont val="Tahoma"/>
            <family val="2"/>
          </rPr>
          <t>The score is the maximum risk score in the catch group, Angelshark, of 1 species.</t>
        </r>
      </text>
    </comment>
    <comment ref="I59" authorId="0" shapeId="0" xr:uid="{57146FE7-F070-4BF8-8AAB-B700C29F91FD}">
      <text>
        <r>
          <rPr>
            <b/>
            <sz val="9"/>
            <color indexed="81"/>
            <rFont val="Tahoma"/>
            <family val="2"/>
          </rPr>
          <t>The score is the maximum risk score in the catch group, Brama, of 1 species.</t>
        </r>
      </text>
    </comment>
    <comment ref="J59" authorId="0" shapeId="0" xr:uid="{E9A944F9-C7B8-43AD-9ECD-D237976AC094}">
      <text>
        <r>
          <rPr>
            <b/>
            <sz val="9"/>
            <color indexed="81"/>
            <rFont val="Tahoma"/>
            <family val="2"/>
          </rPr>
          <t>The score is the maximum risk score in the catch group, Brama, of 1 species.</t>
        </r>
      </text>
    </comment>
    <comment ref="K59" authorId="0" shapeId="0" xr:uid="{98BBBF8B-78BF-4329-AFE9-303719973154}">
      <text>
        <r>
          <rPr>
            <b/>
            <sz val="9"/>
            <color indexed="81"/>
            <rFont val="Tahoma"/>
            <family val="2"/>
          </rPr>
          <t>The score is the maximum risk score in the catch group, Brama, of 1 species.</t>
        </r>
      </text>
    </comment>
    <comment ref="M59" authorId="0" shapeId="0" xr:uid="{AE5DD244-04B0-4264-82D8-A338FF29CD01}">
      <text>
        <r>
          <rPr>
            <b/>
            <sz val="9"/>
            <color indexed="81"/>
            <rFont val="Tahoma"/>
            <family val="2"/>
          </rPr>
          <t>ALL stocks : No information.</t>
        </r>
      </text>
    </comment>
    <comment ref="N59" authorId="0" shapeId="0" xr:uid="{D11B053A-50B6-463C-8C7C-5B639FFB7A46}">
      <text>
        <r>
          <rPr>
            <b/>
            <sz val="9"/>
            <color indexed="81"/>
            <rFont val="Tahoma"/>
            <family val="2"/>
          </rPr>
          <t>No information.</t>
        </r>
      </text>
    </comment>
    <comment ref="O59" authorId="0" shapeId="0" xr:uid="{55A2DA41-622F-4E75-A56E-A4570CED1D21}">
      <text>
        <r>
          <rPr>
            <b/>
            <sz val="9"/>
            <color indexed="81"/>
            <rFont val="Tahoma"/>
            <family val="2"/>
          </rPr>
          <t>ALL stocks : No information.</t>
        </r>
      </text>
    </comment>
    <comment ref="P59" authorId="0" shapeId="0" xr:uid="{2C89C8EC-C6C6-4818-8AC5-7B8550A32F7A}">
      <text>
        <r>
          <rPr>
            <b/>
            <sz val="9"/>
            <color indexed="81"/>
            <rFont val="Tahoma"/>
            <family val="2"/>
          </rPr>
          <t>No direct evidence of survival after capture.</t>
        </r>
      </text>
    </comment>
    <comment ref="E60" authorId="0" shapeId="0" xr:uid="{898D1CD1-307B-4A4C-917D-76D7650C0A81}">
      <text>
        <r>
          <rPr>
            <b/>
            <sz val="9"/>
            <color indexed="81"/>
            <rFont val="Tahoma"/>
            <family val="2"/>
          </rPr>
          <t>Species growth rate (K) is 0.038, which is lower than highest risk K (0.061) for age at maturity.</t>
        </r>
      </text>
    </comment>
    <comment ref="F60" authorId="0" shapeId="0" xr:uid="{23AC4D7F-5D87-4863-96C0-52C0FE43C373}">
      <text>
        <r>
          <rPr>
            <b/>
            <sz val="9"/>
            <color indexed="81"/>
            <rFont val="Tahoma"/>
            <family val="2"/>
          </rPr>
          <t>Species growth rate (K) is 0.038, which is lower than highest risk K (0.12) for maximum age.</t>
        </r>
      </text>
    </comment>
    <comment ref="G60" authorId="0" shapeId="0" xr:uid="{9C0854BD-89FE-4D73-995C-83A3816407AE}">
      <text>
        <r>
          <rPr>
            <b/>
            <sz val="9"/>
            <color indexed="81"/>
            <rFont val="Tahoma"/>
            <family val="2"/>
          </rPr>
          <t>Species fecundity is 7 eggs/year, which is lower than the highest risk value (100).</t>
        </r>
      </text>
    </comment>
    <comment ref="H60" authorId="0" shapeId="0" xr:uid="{5D15B4BA-840F-4E60-BA96-369977C27BE6}">
      <text>
        <r>
          <rPr>
            <b/>
            <sz val="9"/>
            <color indexed="81"/>
            <rFont val="Tahoma"/>
            <family val="2"/>
          </rPr>
          <t>Species maximum length is 325, which is higher than the highest risk value (300cm).</t>
        </r>
      </text>
    </comment>
    <comment ref="I60" authorId="0" shapeId="0" xr:uid="{8270A8B8-6E3A-4A1F-9F60-9EE728915C86}">
      <text>
        <r>
          <rPr>
            <b/>
            <sz val="9"/>
            <color indexed="81"/>
            <rFont val="Tahoma"/>
            <family val="2"/>
          </rPr>
          <t>Species length at maturity is 230, which is higher than the highest risk value (200cm).</t>
        </r>
      </text>
    </comment>
    <comment ref="J60" authorId="0" shapeId="0" xr:uid="{D679BF61-C6D1-49B7-9DAE-5E895A6DF85C}">
      <text>
        <r>
          <rPr>
            <b/>
            <sz val="9"/>
            <color indexed="81"/>
            <rFont val="Tahoma"/>
            <family val="2"/>
          </rPr>
          <t>Species reproductive strategy is live bearer, which is high risk.</t>
        </r>
      </text>
    </comment>
    <comment ref="K60" authorId="0" shapeId="0" xr:uid="{7D6DFB33-91D5-4496-A413-43708B0DBF83}">
      <text>
        <r>
          <rPr>
            <b/>
            <sz val="9"/>
            <color indexed="81"/>
            <rFont val="Tahoma"/>
            <family val="2"/>
          </rPr>
          <t>Species trophic level is 4.5, which is higher than the highest risk value (3.25).</t>
        </r>
      </text>
    </comment>
    <comment ref="M60" authorId="0" shapeId="0" xr:uid="{53526277-E160-4B83-A223-7B247C8DE6D7}">
      <text>
        <r>
          <rPr>
            <b/>
            <sz val="9"/>
            <color indexed="81"/>
            <rFont val="Tahoma"/>
            <family val="2"/>
          </rPr>
          <t>AO_ stocks : Worldwide distribution, absent in subtropical Pacific, uncommon in Pacific and Indian Oceans, mainly coastal</t>
        </r>
      </text>
    </comment>
    <comment ref="N60" authorId="0" shapeId="0" xr:uid="{CD207BAE-EDD6-492B-B566-7AD0C6659770}">
      <text>
        <r>
          <rPr>
            <b/>
            <sz val="9"/>
            <color indexed="81"/>
            <rFont val="Tahoma"/>
            <family val="2"/>
          </rPr>
          <t>The depth range of the species is 1-360m. For surface gears, the vertical overlap index with this species is 27.78%. This species is reef associated.</t>
        </r>
      </text>
    </comment>
    <comment ref="O60" authorId="0" shapeId="0" xr:uid="{793EE87C-0A17-4627-B0D6-D21B96EC8492}">
      <text>
        <r>
          <rPr>
            <b/>
            <sz val="9"/>
            <color indexed="81"/>
            <rFont val="Tahoma"/>
            <family val="2"/>
          </rPr>
          <t>ALB stocks : The maximum length of the species is 325cm. For albacore fisheries, the length overlap index with this species is 100.00%. This gear uses bait, but the trophic level of the species &gt;3.5._x000D_
TPT stocks : The maximum length of the species is 325cm. For tropical surface fisheries, the length overlap index with this species is 100.00%. This gear uses bait, but the trophic level of the species &gt;3.5.</t>
        </r>
      </text>
    </comment>
    <comment ref="P60" authorId="0" shapeId="0" xr:uid="{CD2B8EEF-850A-4757-9921-5D4012CD5D4A}">
      <text>
        <r>
          <rPr>
            <b/>
            <sz val="9"/>
            <color indexed="81"/>
            <rFont val="Tahoma"/>
            <family val="2"/>
          </rPr>
          <t>No direct evidence of survival after capture.</t>
        </r>
      </text>
    </comment>
    <comment ref="E61" authorId="0" shapeId="0" xr:uid="{F128B074-6B75-4288-824E-D45A1A416E7E}">
      <text>
        <r>
          <rPr>
            <b/>
            <sz val="9"/>
            <color indexed="81"/>
            <rFont val="Tahoma"/>
            <family val="2"/>
          </rPr>
          <t>Species growth rate (K) is 0.159, which is in the medium risk K range (0.061-0.183) for age at maturity.</t>
        </r>
      </text>
    </comment>
    <comment ref="F61" authorId="0" shapeId="0" xr:uid="{77B65F67-854B-412F-8B46-E0D258145693}">
      <text>
        <r>
          <rPr>
            <b/>
            <sz val="9"/>
            <color indexed="81"/>
            <rFont val="Tahoma"/>
            <family val="2"/>
          </rPr>
          <t>Species growth rate (K) is 0.159, which is in the medium risk K range (0.12-0.30) for maximum age.</t>
        </r>
      </text>
    </comment>
    <comment ref="G61" authorId="0" shapeId="0" xr:uid="{5C55D475-1CCC-4456-BEB6-612E9FACAF94}">
      <text>
        <r>
          <rPr>
            <b/>
            <sz val="9"/>
            <color indexed="81"/>
            <rFont val="Tahoma"/>
            <family val="2"/>
          </rPr>
          <t>The score is based on the maximum risk score in the family Agonidae, which included 1 species.</t>
        </r>
      </text>
    </comment>
    <comment ref="H61" authorId="0" shapeId="0" xr:uid="{AC51EA20-B8AD-46A9-B897-82DCB8944C87}">
      <text>
        <r>
          <rPr>
            <b/>
            <sz val="9"/>
            <color indexed="81"/>
            <rFont val="Tahoma"/>
            <family val="2"/>
          </rPr>
          <t>Species maximum length is 125, which is in the medium risk range (100-300cm).</t>
        </r>
      </text>
    </comment>
    <comment ref="I61" authorId="0" shapeId="0" xr:uid="{8AC29359-2088-42BD-8F5F-27DD4249D7EA}">
      <text>
        <r>
          <rPr>
            <b/>
            <sz val="9"/>
            <color indexed="81"/>
            <rFont val="Tahoma"/>
            <family val="2"/>
          </rPr>
          <t>Species length at maturity is 37, which is lower than the lowest risk value (40cm).</t>
        </r>
      </text>
    </comment>
    <comment ref="J61" authorId="0" shapeId="0" xr:uid="{5A83CB8C-D314-4B76-A7B2-2DB6B2C5F1DC}">
      <text>
        <r>
          <rPr>
            <b/>
            <sz val="9"/>
            <color indexed="81"/>
            <rFont val="Tahoma"/>
            <family val="2"/>
          </rPr>
          <t>Species reproductive strategy is broadcast spawner, which is low risk.</t>
        </r>
      </text>
    </comment>
    <comment ref="K61" authorId="0" shapeId="0" xr:uid="{23DF222A-6F5A-4DE2-B414-522CC3F42273}">
      <text>
        <r>
          <rPr>
            <b/>
            <sz val="9"/>
            <color indexed="81"/>
            <rFont val="Tahoma"/>
            <family val="2"/>
          </rPr>
          <t>Species trophic level is 3.3, which is higher than the highest risk value (3.25).</t>
        </r>
      </text>
    </comment>
    <comment ref="M61" authorId="0" shapeId="0" xr:uid="{9F2477E3-51A7-41B6-9C0C-6926B08B3C7E}">
      <text>
        <r>
          <rPr>
            <b/>
            <sz val="9"/>
            <color indexed="81"/>
            <rFont val="Tahoma"/>
            <family val="2"/>
          </rPr>
          <t>ALAS,SKAW stocks : Mainly southwest Atlantic distribution</t>
        </r>
      </text>
    </comment>
    <comment ref="N61" authorId="0" shapeId="0" xr:uid="{891EE625-958F-43EB-8E0F-04718F18A43B}">
      <text>
        <r>
          <rPr>
            <b/>
            <sz val="9"/>
            <color indexed="81"/>
            <rFont val="Tahoma"/>
            <family val="2"/>
          </rPr>
          <t>The depth range of the species is 1-200m. For surface gears, the vertical overlap index with this species is 50.00%. This species is reef associated.</t>
        </r>
      </text>
    </comment>
    <comment ref="O61" authorId="0" shapeId="0" xr:uid="{246C6948-BBA7-4503-B15F-6037D164CFDF}">
      <text>
        <r>
          <rPr>
            <b/>
            <sz val="9"/>
            <color indexed="81"/>
            <rFont val="Tahoma"/>
            <family val="2"/>
          </rPr>
          <t>ALB stocks : The maximum length of the species is 125cm. For albacore fisheries, the length overlap index with this species is 89.29%. This gear uses bait and the trophic level of the species &lt;3.5._x000D_
TPT stocks : The maximum length of the species is 125cm. For tropical surface fisheries, the length overlap index with this species is 100.00%. This gear uses bait and the trophic level of the species &lt;3.5.</t>
        </r>
      </text>
    </comment>
    <comment ref="P61" authorId="0" shapeId="0" xr:uid="{8B57D463-4854-4CBA-B478-AF7A17D5762A}">
      <text>
        <r>
          <rPr>
            <b/>
            <sz val="9"/>
            <color indexed="81"/>
            <rFont val="Tahoma"/>
            <family val="2"/>
          </rPr>
          <t>No direct evidence of survival after capture.</t>
        </r>
      </text>
    </comment>
    <comment ref="E62" authorId="0" shapeId="0" xr:uid="{97A3A777-8F6C-4F4E-A73C-A648E2E33231}">
      <text>
        <r>
          <rPr>
            <b/>
            <sz val="9"/>
            <color indexed="81"/>
            <rFont val="Tahoma"/>
            <family val="2"/>
          </rPr>
          <t>The score is based on the maximum risk score in the family Agonidae, which included 1 species.</t>
        </r>
      </text>
    </comment>
    <comment ref="F62" authorId="0" shapeId="0" xr:uid="{977CA49E-8D60-4195-A885-4038CE77427A}">
      <text>
        <r>
          <rPr>
            <b/>
            <sz val="9"/>
            <color indexed="81"/>
            <rFont val="Tahoma"/>
            <family val="2"/>
          </rPr>
          <t>The score is based on the maximum risk score in the family Agonidae, which included 1 species.</t>
        </r>
      </text>
    </comment>
    <comment ref="G62" authorId="0" shapeId="0" xr:uid="{9D63E5AF-9B31-41E1-BF2A-527133D2E117}">
      <text>
        <r>
          <rPr>
            <b/>
            <sz val="9"/>
            <color indexed="81"/>
            <rFont val="Tahoma"/>
            <family val="2"/>
          </rPr>
          <t>There is no information, but fish are likely to produce &gt;100 eggs/year.</t>
        </r>
      </text>
    </comment>
    <comment ref="H62" authorId="0" shapeId="0" xr:uid="{5D29EF0E-9DF9-49E8-A843-947997976BB0}">
      <text>
        <r>
          <rPr>
            <b/>
            <sz val="9"/>
            <color indexed="81"/>
            <rFont val="Tahoma"/>
            <family val="2"/>
          </rPr>
          <t>The score is based on the maximum risk score in the family Agonidae, which included 1 species.</t>
        </r>
      </text>
    </comment>
    <comment ref="I62" authorId="0" shapeId="0" xr:uid="{5A01765A-00C2-4690-AF34-098638B68570}">
      <text>
        <r>
          <rPr>
            <b/>
            <sz val="9"/>
            <color indexed="81"/>
            <rFont val="Tahoma"/>
            <family val="2"/>
          </rPr>
          <t>The score is based on the maximum risk score in the family Agonidae, which included 1 species.</t>
        </r>
      </text>
    </comment>
    <comment ref="J62" authorId="0" shapeId="0" xr:uid="{8D184414-2C6F-47BD-951C-9D4CEA54DB87}">
      <text>
        <r>
          <rPr>
            <b/>
            <sz val="9"/>
            <color indexed="81"/>
            <rFont val="Tahoma"/>
            <family val="2"/>
          </rPr>
          <t>The score is based on the maximum risk score in the family Belonidae, which included 3 species.</t>
        </r>
      </text>
    </comment>
    <comment ref="K62" authorId="0" shapeId="0" xr:uid="{B3511F9E-AA57-4FD0-B508-881818272A1A}">
      <text>
        <r>
          <rPr>
            <b/>
            <sz val="9"/>
            <color indexed="81"/>
            <rFont val="Tahoma"/>
            <family val="2"/>
          </rPr>
          <t>The score is based on the maximum risk score in the family Agonidae, which included 1 species.</t>
        </r>
      </text>
    </comment>
    <comment ref="M62" authorId="0" shapeId="0" xr:uid="{08875F5E-563A-4319-9618-5DBFCEA11389}">
      <text>
        <r>
          <rPr>
            <b/>
            <sz val="9"/>
            <color indexed="81"/>
            <rFont val="Tahoma"/>
            <family val="2"/>
          </rPr>
          <t>ALL stocks : Worldwide pelagic distribution</t>
        </r>
      </text>
    </comment>
    <comment ref="N62" authorId="0" shapeId="0" xr:uid="{5E05B094-D27D-4BA9-B115-B035CAA37BCB}">
      <text>
        <r>
          <rPr>
            <b/>
            <sz val="9"/>
            <color indexed="81"/>
            <rFont val="Tahoma"/>
            <family val="2"/>
          </rPr>
          <t>The depth range of the species is 1-620m. For surface gears, the vertical overlap index with this species is 16.13%.</t>
        </r>
      </text>
    </comment>
    <comment ref="O62" authorId="0" shapeId="0" xr:uid="{E5C1340C-F80A-464E-BB49-A5194FE7F182}">
      <text>
        <r>
          <rPr>
            <b/>
            <sz val="9"/>
            <color indexed="81"/>
            <rFont val="Tahoma"/>
            <family val="2"/>
          </rPr>
          <t>ALB stocks : The maximum length of the species is missing, but the family's maximum length based on 9 species is 100cm. For albacore fisheries, the length overlap index with this species is 71.43%._x000D_
TPT stocks : The maximum length of the species is missing, but the family's maximum length based on 9 species is 100cm. For tropical surface fisheries, the length overlap index with this species is 90.91%.</t>
        </r>
      </text>
    </comment>
    <comment ref="P62" authorId="0" shapeId="0" xr:uid="{32E78125-E7F6-4544-8873-1BB16C9514F4}">
      <text>
        <r>
          <rPr>
            <b/>
            <sz val="9"/>
            <color indexed="81"/>
            <rFont val="Tahoma"/>
            <family val="2"/>
          </rPr>
          <t>No direct evidence of survival after capture.</t>
        </r>
      </text>
    </comment>
    <comment ref="E63" authorId="0" shapeId="0" xr:uid="{941D1A99-DAED-4D06-A792-4A6171378C23}">
      <text>
        <r>
          <rPr>
            <b/>
            <sz val="9"/>
            <color indexed="81"/>
            <rFont val="Tahoma"/>
            <family val="2"/>
          </rPr>
          <t>Species growth rate (K) is 0.188, which is higher than lowest risk K (0.183) for age at maturity.</t>
        </r>
      </text>
    </comment>
    <comment ref="F63" authorId="0" shapeId="0" xr:uid="{C84C310C-0844-4884-926E-20AF027C82FB}">
      <text>
        <r>
          <rPr>
            <b/>
            <sz val="9"/>
            <color indexed="81"/>
            <rFont val="Tahoma"/>
            <family val="2"/>
          </rPr>
          <t>Species growth rate (K) is 0.188, which is in the medium risk K range (0.12-0.30) for maximum age.</t>
        </r>
      </text>
    </comment>
    <comment ref="G63" authorId="0" shapeId="0" xr:uid="{71A07D7B-628F-402B-9756-7774649D003F}">
      <text>
        <r>
          <rPr>
            <b/>
            <sz val="9"/>
            <color indexed="81"/>
            <rFont val="Tahoma"/>
            <family val="2"/>
          </rPr>
          <t>There is no information, but fish are likely to produce &gt;100 eggs/year.</t>
        </r>
      </text>
    </comment>
    <comment ref="H63" authorId="0" shapeId="0" xr:uid="{4705479A-3292-4B29-BA98-580EA15702E9}">
      <text>
        <r>
          <rPr>
            <b/>
            <sz val="9"/>
            <color indexed="81"/>
            <rFont val="Tahoma"/>
            <family val="2"/>
          </rPr>
          <t>Species maximum length is 151, which is in the medium risk range (100-300cm).</t>
        </r>
      </text>
    </comment>
    <comment ref="I63" authorId="0" shapeId="0" xr:uid="{D4273364-341D-4548-99B5-759F80A6EECB}">
      <text>
        <r>
          <rPr>
            <b/>
            <sz val="9"/>
            <color indexed="81"/>
            <rFont val="Tahoma"/>
            <family val="2"/>
          </rPr>
          <t>Species length at maturity is 115, which is in the medium risk range (40-200cm).</t>
        </r>
      </text>
    </comment>
    <comment ref="J63" authorId="0" shapeId="0" xr:uid="{940E13AD-40FD-4E2A-9DCB-5445579FBBD2}">
      <text>
        <r>
          <rPr>
            <b/>
            <sz val="9"/>
            <color indexed="81"/>
            <rFont val="Tahoma"/>
            <family val="2"/>
          </rPr>
          <t>Species reproductive strategy is broadcast spawner, which is low risk.</t>
        </r>
      </text>
    </comment>
    <comment ref="K63" authorId="0" shapeId="0" xr:uid="{EE10D07A-2440-4B53-B156-BBC3640246C8}">
      <text>
        <r>
          <rPr>
            <b/>
            <sz val="9"/>
            <color indexed="81"/>
            <rFont val="Tahoma"/>
            <family val="2"/>
          </rPr>
          <t>Species trophic level is 4.5, which is higher than the highest risk value (3.25).</t>
        </r>
      </text>
    </comment>
    <comment ref="M63" authorId="0" shapeId="0" xr:uid="{EF79219B-F441-4224-AD60-CFBEAB2755C5}">
      <text>
        <r>
          <rPr>
            <b/>
            <sz val="9"/>
            <color indexed="81"/>
            <rFont val="Tahoma"/>
            <family val="2"/>
          </rPr>
          <t>ALAM,ALAN,BEAT,SKAE,SKAW,YFAT stocks : North Atlantic: on both sides and at underwater rises from Denmark Strait to Cape Verde.</t>
        </r>
      </text>
    </comment>
    <comment ref="N63" authorId="0" shapeId="0" xr:uid="{A6BA02B5-C623-4697-940A-EEEEA7B8C663}">
      <text>
        <r>
          <rPr>
            <b/>
            <sz val="9"/>
            <color indexed="81"/>
            <rFont val="Tahoma"/>
            <family val="2"/>
          </rPr>
          <t>Not evaluated</t>
        </r>
      </text>
    </comment>
    <comment ref="O63" authorId="0" shapeId="0" xr:uid="{2AE01D41-6F37-49E4-BAE0-8064354F0B03}">
      <text>
        <r>
          <rPr>
            <b/>
            <sz val="9"/>
            <color indexed="81"/>
            <rFont val="Tahoma"/>
            <family val="2"/>
          </rPr>
          <t>Not evaluated</t>
        </r>
      </text>
    </comment>
    <comment ref="P63" authorId="0" shapeId="0" xr:uid="{DB456193-FD40-4567-B0B3-B7F93D82106A}">
      <text>
        <r>
          <rPr>
            <b/>
            <sz val="9"/>
            <color indexed="81"/>
            <rFont val="Tahoma"/>
            <family val="2"/>
          </rPr>
          <t>Not evaluated</t>
        </r>
      </text>
    </comment>
    <comment ref="E64" authorId="0" shapeId="0" xr:uid="{62F7B6C6-C7F3-454B-86F7-5BDE8C227F36}">
      <text>
        <r>
          <rPr>
            <b/>
            <sz val="9"/>
            <color indexed="81"/>
            <rFont val="Tahoma"/>
            <family val="2"/>
          </rPr>
          <t>Species growth rate (K) is 0.100, which is in the medium risk K range (0.061-0.183) for age at maturity.</t>
        </r>
      </text>
    </comment>
    <comment ref="F64" authorId="0" shapeId="0" xr:uid="{209ED31C-6618-44D0-B2D2-2B23FC7654EF}">
      <text>
        <r>
          <rPr>
            <b/>
            <sz val="9"/>
            <color indexed="81"/>
            <rFont val="Tahoma"/>
            <family val="2"/>
          </rPr>
          <t>Species growth rate (K) is 0.100, which is lower than highest risk K (0.12) for maximum age.</t>
        </r>
      </text>
    </comment>
    <comment ref="G64" authorId="0" shapeId="0" xr:uid="{33258705-C258-4099-8BB8-D96F7DD0B675}">
      <text>
        <r>
          <rPr>
            <b/>
            <sz val="9"/>
            <color indexed="81"/>
            <rFont val="Tahoma"/>
            <family val="2"/>
          </rPr>
          <t>Species fecundity is 4 eggs/year, which is lower than the highest risk value (100).</t>
        </r>
      </text>
    </comment>
    <comment ref="H64" authorId="0" shapeId="0" xr:uid="{7C592F6F-0D57-486C-977A-543DE78867A0}">
      <text>
        <r>
          <rPr>
            <b/>
            <sz val="9"/>
            <color indexed="81"/>
            <rFont val="Tahoma"/>
            <family val="2"/>
          </rPr>
          <t>Species maximum length is 400, which is higher than the highest risk value (300cm).</t>
        </r>
      </text>
    </comment>
    <comment ref="I64" authorId="0" shapeId="0" xr:uid="{FA78D0BE-7098-49F9-A20E-35F262A683C8}">
      <text>
        <r>
          <rPr>
            <b/>
            <sz val="9"/>
            <color indexed="81"/>
            <rFont val="Tahoma"/>
            <family val="2"/>
          </rPr>
          <t>Species length at maturity is 206, which is higher than the highest risk value (200cm).</t>
        </r>
      </text>
    </comment>
    <comment ref="J64" authorId="0" shapeId="0" xr:uid="{DA2C3CF5-311E-4EB9-8862-EFA3F5012512}">
      <text>
        <r>
          <rPr>
            <b/>
            <sz val="9"/>
            <color indexed="81"/>
            <rFont val="Tahoma"/>
            <family val="2"/>
          </rPr>
          <t>Species reproductive strategy is live bearer, which is high risk.</t>
        </r>
      </text>
    </comment>
    <comment ref="K64" authorId="0" shapeId="0" xr:uid="{7CF3E7EB-1712-4902-91FE-FEED097A01F2}">
      <text>
        <r>
          <rPr>
            <b/>
            <sz val="9"/>
            <color indexed="81"/>
            <rFont val="Tahoma"/>
            <family val="2"/>
          </rPr>
          <t>Species trophic level is 4.4, which is higher than the highest risk value (3.25).</t>
        </r>
      </text>
    </comment>
    <comment ref="M64" authorId="0" shapeId="0" xr:uid="{0829251F-7971-400A-A86E-B41597BB9364}">
      <text>
        <r>
          <rPr>
            <b/>
            <sz val="9"/>
            <color indexed="81"/>
            <rFont val="Tahoma"/>
            <family val="2"/>
          </rPr>
          <t>ALL stocks : Worldwide pelagic distribution</t>
        </r>
      </text>
    </comment>
    <comment ref="N64" authorId="0" shapeId="0" xr:uid="{76117712-00DA-4E9B-BA76-3AC34A78F3F7}">
      <text>
        <r>
          <rPr>
            <b/>
            <sz val="9"/>
            <color indexed="81"/>
            <rFont val="Tahoma"/>
            <family val="2"/>
          </rPr>
          <t>The depth range of the species is 1-1000m. For surface gears, the vertical overlap index with this species is 10.00%.</t>
        </r>
      </text>
    </comment>
    <comment ref="O64" authorId="0" shapeId="0" xr:uid="{4600CB84-F9D8-43C9-A1E4-8590BADE67D6}">
      <text>
        <r>
          <rPr>
            <b/>
            <sz val="9"/>
            <color indexed="81"/>
            <rFont val="Tahoma"/>
            <family val="2"/>
          </rPr>
          <t>ALB stocks : The maximum length of the species is 400cm. For albacore fisheries, the length overlap index with this species is 100.00%. This gear uses bait, but the trophic level of the species &gt;3.5._x000D_
TPT stocks : The maximum length of the species is 400cm. For tropical surface fisheries, the length overlap index with this species is 100.00%. This gear uses bait, but the trophic level of the species &gt;3.5.</t>
        </r>
      </text>
    </comment>
    <comment ref="P64" authorId="0" shapeId="0" xr:uid="{5487AD03-953E-48F8-A283-527FF85B4D8E}">
      <text>
        <r>
          <rPr>
            <b/>
            <sz val="9"/>
            <color indexed="81"/>
            <rFont val="Tahoma"/>
            <family val="2"/>
          </rPr>
          <t>No direct evidence of survival after capture.</t>
        </r>
      </text>
    </comment>
    <comment ref="E65" authorId="0" shapeId="0" xr:uid="{E035C721-23FA-4FCC-8C68-2602D5A4ED2E}">
      <text>
        <r>
          <rPr>
            <b/>
            <sz val="9"/>
            <color indexed="81"/>
            <rFont val="Tahoma"/>
            <family val="2"/>
          </rPr>
          <t>Species growth rate (K) is 0.100, which is in the medium risk K range (0.061-0.183) for age at maturity.</t>
        </r>
      </text>
    </comment>
    <comment ref="F65" authorId="0" shapeId="0" xr:uid="{9512B4F6-C275-4837-88C4-83B3A1D4ED7D}">
      <text>
        <r>
          <rPr>
            <b/>
            <sz val="9"/>
            <color indexed="81"/>
            <rFont val="Tahoma"/>
            <family val="2"/>
          </rPr>
          <t>Species growth rate (K) is 0.100, which is lower than highest risk K (0.12) for maximum age.</t>
        </r>
      </text>
    </comment>
    <comment ref="G65" authorId="0" shapeId="0" xr:uid="{0DDD6EE4-CBE4-4E8E-9F32-75ADBD9558B6}">
      <text>
        <r>
          <rPr>
            <b/>
            <sz val="9"/>
            <color indexed="81"/>
            <rFont val="Tahoma"/>
            <family val="2"/>
          </rPr>
          <t>Species fecundity is 1 eggs/year, which is lower than the highest risk value (100).</t>
        </r>
      </text>
    </comment>
    <comment ref="H65" authorId="0" shapeId="0" xr:uid="{F322D7BA-6754-4397-A49F-2825F546C6A3}">
      <text>
        <r>
          <rPr>
            <b/>
            <sz val="9"/>
            <color indexed="81"/>
            <rFont val="Tahoma"/>
            <family val="2"/>
          </rPr>
          <t>Species maximum length is 1520, which is higher than the highest risk value (300cm).</t>
        </r>
      </text>
    </comment>
    <comment ref="I65" authorId="0" shapeId="0" xr:uid="{A5A5D5DB-618E-4103-B12B-F8FCB3231249}">
      <text>
        <r>
          <rPr>
            <b/>
            <sz val="9"/>
            <color indexed="81"/>
            <rFont val="Tahoma"/>
            <family val="2"/>
          </rPr>
          <t>Species maximum length is 1520cm, which is higher than the highest risk value (200cm).</t>
        </r>
      </text>
    </comment>
    <comment ref="J65" authorId="0" shapeId="0" xr:uid="{C0583723-A4FF-4EC6-9AE1-95FC9C4361AB}">
      <text>
        <r>
          <rPr>
            <b/>
            <sz val="9"/>
            <color indexed="81"/>
            <rFont val="Tahoma"/>
            <family val="2"/>
          </rPr>
          <t>Species reproductive strategy is live bearer, which is high risk.</t>
        </r>
      </text>
    </comment>
    <comment ref="K65" authorId="0" shapeId="0" xr:uid="{CDED5AF6-CAD0-4FD6-B330-6DC40DC92987}">
      <text>
        <r>
          <rPr>
            <b/>
            <sz val="9"/>
            <color indexed="81"/>
            <rFont val="Tahoma"/>
            <family val="2"/>
          </rPr>
          <t>Species trophic level is 3.2, which is in the medium risk range (2.75-3.25).</t>
        </r>
      </text>
    </comment>
    <comment ref="M65" authorId="0" shapeId="0" xr:uid="{1D371165-B922-4DAB-81FC-C37BEA027BF0}">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94C1DC7D-723E-43A4-BCC1-1DE5FA95211B}">
      <text>
        <r>
          <rPr>
            <b/>
            <sz val="9"/>
            <color indexed="81"/>
            <rFont val="Tahoma"/>
            <family val="2"/>
          </rPr>
          <t>The depth range of the species is 1-2000m. For surface gears, the vertical overlap index with this species is 5.00%.</t>
        </r>
      </text>
    </comment>
    <comment ref="O65" authorId="0" shapeId="0" xr:uid="{DFBDEA50-F419-4F67-812F-6376BC8924E6}">
      <text>
        <r>
          <rPr>
            <b/>
            <sz val="9"/>
            <color indexed="81"/>
            <rFont val="Tahoma"/>
            <family val="2"/>
          </rPr>
          <t>ALB stocks : The maximum length of the species is 1520cm. For albacore fisheries, the length overlap index with this species is 100.00%. This gear uses bait and the trophic level of the species &lt;3.5._x000D_
TPT stocks : The maximum length of the species is 1520cm. For tropical surface fisheries, the length overlap index with this species is 100.00%. This gear uses bait and the trophic level of the species &lt;3.5.</t>
        </r>
      </text>
    </comment>
    <comment ref="P65" authorId="0" shapeId="0" xr:uid="{325AC294-AFAF-4A19-9BBB-22A6FEACDE2C}">
      <text>
        <r>
          <rPr>
            <b/>
            <sz val="9"/>
            <color indexed="81"/>
            <rFont val="Tahoma"/>
            <family val="2"/>
          </rPr>
          <t>No direct evidence of survival after capture.</t>
        </r>
      </text>
    </comment>
    <comment ref="E66" authorId="0" shapeId="0" xr:uid="{5241C756-7ECE-45EB-936B-533D9D02EF3A}">
      <text>
        <r>
          <rPr>
            <b/>
            <sz val="9"/>
            <color indexed="81"/>
            <rFont val="Tahoma"/>
            <family val="2"/>
          </rPr>
          <t>There is no information.</t>
        </r>
      </text>
    </comment>
    <comment ref="F66" authorId="0" shapeId="0" xr:uid="{BA20B1D5-9B92-4103-90AA-8ACBC8E80DF6}">
      <text>
        <r>
          <rPr>
            <b/>
            <sz val="9"/>
            <color indexed="81"/>
            <rFont val="Tahoma"/>
            <family val="2"/>
          </rPr>
          <t>There is no information.</t>
        </r>
      </text>
    </comment>
    <comment ref="G66" authorId="0" shapeId="0" xr:uid="{4F33BEC0-D1C3-4482-9369-26EAC17A61BA}">
      <text>
        <r>
          <rPr>
            <b/>
            <sz val="9"/>
            <color indexed="81"/>
            <rFont val="Tahoma"/>
            <family val="2"/>
          </rPr>
          <t>There is no information, but fish are likely to produce &gt;100 eggs/year.</t>
        </r>
      </text>
    </comment>
    <comment ref="H66" authorId="0" shapeId="0" xr:uid="{9852ACBB-62A9-464F-923E-5A4BE4D28847}">
      <text>
        <r>
          <rPr>
            <b/>
            <sz val="9"/>
            <color indexed="81"/>
            <rFont val="Tahoma"/>
            <family val="2"/>
          </rPr>
          <t>Species maximum length is 30, which is lower than the lowest risk value (100cm).</t>
        </r>
      </text>
    </comment>
    <comment ref="I66" authorId="0" shapeId="0" xr:uid="{07DBA4A0-081A-414C-988A-2BAB86253EE0}">
      <text>
        <r>
          <rPr>
            <b/>
            <sz val="9"/>
            <color indexed="81"/>
            <rFont val="Tahoma"/>
            <family val="2"/>
          </rPr>
          <t>Species maximum length is 30cm, which is lower than the length at maturity lowest risk value (40cm).</t>
        </r>
      </text>
    </comment>
    <comment ref="J66" authorId="0" shapeId="0" xr:uid="{8576CB15-2640-4F18-AE51-88F867502CB7}">
      <text>
        <r>
          <rPr>
            <b/>
            <sz val="9"/>
            <color indexed="81"/>
            <rFont val="Tahoma"/>
            <family val="2"/>
          </rPr>
          <t>There is no information, but fish are not live bearers.</t>
        </r>
      </text>
    </comment>
    <comment ref="K66" authorId="0" shapeId="0" xr:uid="{45910F41-FF0E-4F63-AD3B-6D7BC0397432}">
      <text>
        <r>
          <rPr>
            <b/>
            <sz val="9"/>
            <color indexed="81"/>
            <rFont val="Tahoma"/>
            <family val="2"/>
          </rPr>
          <t>Species trophic level is 3.5, which is higher than the highest risk value (3.25).</t>
        </r>
      </text>
    </comment>
    <comment ref="M66" authorId="0" shapeId="0" xr:uid="{EF0A25B6-0B16-41F2-A77A-651DD4EDA4CB}">
      <text>
        <r>
          <rPr>
            <b/>
            <sz val="9"/>
            <color indexed="81"/>
            <rFont val="Tahoma"/>
            <family val="2"/>
          </rPr>
          <t>PO_,IO_ stocks : Indo-Pacific distribution</t>
        </r>
      </text>
    </comment>
    <comment ref="N66" authorId="0" shapeId="0" xr:uid="{6359BBE0-05A5-4C53-85AE-12BD0F6565B0}">
      <text>
        <r>
          <rPr>
            <b/>
            <sz val="9"/>
            <color indexed="81"/>
            <rFont val="Tahoma"/>
            <family val="2"/>
          </rPr>
          <t>The depth range of the species is 50-400m. For surface gears, the vertical overlap index with this species is 14.53%. This species is demersal.</t>
        </r>
      </text>
    </comment>
    <comment ref="O66" authorId="0" shapeId="0" xr:uid="{331FA604-4502-4A0F-98A9-5D4AD7087D34}">
      <text>
        <r>
          <rPr>
            <b/>
            <sz val="9"/>
            <color indexed="81"/>
            <rFont val="Tahoma"/>
            <family val="2"/>
          </rPr>
          <t>ALB stocks : The maximum length of the species is 30cm. For albacore fisheries, the length overlap index with this species is 21.43%. This gear uses bait and the trophic level of the species &lt;3.5._x000D_
TPT stocks : The maximum length of the species is 30cm. For tropical surface fisheries, the length overlap index with this species is 27.27%. This gear uses bait and the trophic level of the species &lt;3.5.</t>
        </r>
      </text>
    </comment>
    <comment ref="P66" authorId="0" shapeId="0" xr:uid="{5DA62E5A-5C82-424A-B71B-0362ECAABF9B}">
      <text>
        <r>
          <rPr>
            <b/>
            <sz val="9"/>
            <color indexed="81"/>
            <rFont val="Tahoma"/>
            <family val="2"/>
          </rPr>
          <t>No direct evidence of survival after capture.</t>
        </r>
      </text>
    </comment>
    <comment ref="E67" authorId="0" shapeId="0" xr:uid="{DAD41307-0E21-4D06-8404-58B1962E239D}">
      <text>
        <r>
          <rPr>
            <b/>
            <sz val="9"/>
            <color indexed="81"/>
            <rFont val="Tahoma"/>
            <family val="2"/>
          </rPr>
          <t>Species growth rate (K) is 0.100, which is in the medium risk K range (0.061-0.183) for age at maturity.</t>
        </r>
      </text>
    </comment>
    <comment ref="F67" authorId="0" shapeId="0" xr:uid="{DBE7737D-80AA-4E19-BAC1-3EB6EBB71C98}">
      <text>
        <r>
          <rPr>
            <b/>
            <sz val="9"/>
            <color indexed="81"/>
            <rFont val="Tahoma"/>
            <family val="2"/>
          </rPr>
          <t>Species growth rate (K) is 0.100, which is lower than highest risk K (0.12) for maximum age.</t>
        </r>
      </text>
    </comment>
    <comment ref="G67" authorId="0" shapeId="0" xr:uid="{0BBFB416-A53E-44E8-A98A-E84BD6537BC0}">
      <text>
        <r>
          <rPr>
            <b/>
            <sz val="9"/>
            <color indexed="81"/>
            <rFont val="Tahoma"/>
            <family val="2"/>
          </rPr>
          <t>Species fecundity is 2 eggs/year, which is lower than the highest risk value (100).</t>
        </r>
      </text>
    </comment>
    <comment ref="H67" authorId="0" shapeId="0" xr:uid="{C05A19C7-59F0-44D5-8A9F-D73B174D9F26}">
      <text>
        <r>
          <rPr>
            <b/>
            <sz val="9"/>
            <color indexed="81"/>
            <rFont val="Tahoma"/>
            <family val="2"/>
          </rPr>
          <t>Species maximum length is 488, which is higher than the highest risk value (300cm).</t>
        </r>
      </text>
    </comment>
    <comment ref="I67" authorId="0" shapeId="0" xr:uid="{2AA1E7C7-F14D-4C91-85DB-C2D6A52D4CAC}">
      <text>
        <r>
          <rPr>
            <b/>
            <sz val="9"/>
            <color indexed="81"/>
            <rFont val="Tahoma"/>
            <family val="2"/>
          </rPr>
          <t>Species maximum length is 488cm, which is higher than the highest risk value (200cm).</t>
        </r>
      </text>
    </comment>
    <comment ref="J67" authorId="0" shapeId="0" xr:uid="{E51696F0-3E69-4EF8-9EB8-85CF9AF3C817}">
      <text>
        <r>
          <rPr>
            <b/>
            <sz val="9"/>
            <color indexed="81"/>
            <rFont val="Tahoma"/>
            <family val="2"/>
          </rPr>
          <t>Species reproductive strategy is live bearer, which is high risk.</t>
        </r>
      </text>
    </comment>
    <comment ref="K67" authorId="0" shapeId="0" xr:uid="{C2EA377A-1C1E-49FD-8863-22D147DEF29C}">
      <text>
        <r>
          <rPr>
            <b/>
            <sz val="9"/>
            <color indexed="81"/>
            <rFont val="Tahoma"/>
            <family val="2"/>
          </rPr>
          <t>Species trophic level is 4.5, which is higher than the highest risk value (3.25).</t>
        </r>
      </text>
    </comment>
    <comment ref="M67" authorId="0" shapeId="0" xr:uid="{F5FB3B55-174C-42EE-B39E-D48B2F4D4D29}">
      <text>
        <r>
          <rPr>
            <b/>
            <sz val="9"/>
            <color indexed="81"/>
            <rFont val="Tahoma"/>
            <family val="2"/>
          </rPr>
          <t>ALL stocks : Worldwide pelagic distribution</t>
        </r>
      </text>
    </comment>
    <comment ref="N67" authorId="0" shapeId="0" xr:uid="{AEDCC14B-AC73-4E3C-92F3-0A776823C7FC}">
      <text>
        <r>
          <rPr>
            <b/>
            <sz val="9"/>
            <color indexed="81"/>
            <rFont val="Tahoma"/>
            <family val="2"/>
          </rPr>
          <t>The depth range of the species is 1-730m. For surface gears, the vertical overlap index with this species is 13.70%.</t>
        </r>
      </text>
    </comment>
    <comment ref="O67" authorId="0" shapeId="0" xr:uid="{169C5B1D-14E5-402F-ADFA-52F5FCA1581D}">
      <text>
        <r>
          <rPr>
            <b/>
            <sz val="9"/>
            <color indexed="81"/>
            <rFont val="Tahoma"/>
            <family val="2"/>
          </rPr>
          <t>ALB stocks : The maximum length of the species is 488cm. For albacore fisheries, the length overlap index with this species is 100.00%. This gear uses bait, but the trophic level of the species &gt;3.5._x000D_
TPT stocks : The maximum length of the species is 488cm. For tropical surface fisheries, the length overlap index with this species is 100.00%. This gear uses bait, but the trophic level of the species &gt;3.5.</t>
        </r>
      </text>
    </comment>
    <comment ref="P67" authorId="0" shapeId="0" xr:uid="{D5C0F869-EF11-4AC9-9DBC-F240AD3EF5C3}">
      <text>
        <r>
          <rPr>
            <b/>
            <sz val="9"/>
            <color indexed="81"/>
            <rFont val="Tahoma"/>
            <family val="2"/>
          </rPr>
          <t>No direct evidence of survival after capture.</t>
        </r>
      </text>
    </comment>
    <comment ref="E68" authorId="0" shapeId="0" xr:uid="{29D51F71-AA0C-408A-8F16-8BC5982F681A}">
      <text>
        <r>
          <rPr>
            <b/>
            <sz val="9"/>
            <color indexed="81"/>
            <rFont val="Tahoma"/>
            <family val="2"/>
          </rPr>
          <t>The score is based on the maximum risk score in the family Agonidae, which included 1 species.</t>
        </r>
      </text>
    </comment>
    <comment ref="F68" authorId="0" shapeId="0" xr:uid="{1EE7DB5A-E0FD-44AF-9D0A-6808F4093D59}">
      <text>
        <r>
          <rPr>
            <b/>
            <sz val="9"/>
            <color indexed="81"/>
            <rFont val="Tahoma"/>
            <family val="2"/>
          </rPr>
          <t>The score is based on the maximum risk score in the family Agonidae, which included 1 species.</t>
        </r>
      </text>
    </comment>
    <comment ref="G68" authorId="0" shapeId="0" xr:uid="{C3E77797-6AF0-4854-BD44-F5DF5F878CCC}">
      <text>
        <r>
          <rPr>
            <b/>
            <sz val="9"/>
            <color indexed="81"/>
            <rFont val="Tahoma"/>
            <family val="2"/>
          </rPr>
          <t>The score is based on the maximum risk score in the family Agonidae, which included 1 species.</t>
        </r>
      </text>
    </comment>
    <comment ref="H68" authorId="0" shapeId="0" xr:uid="{69F09165-A52A-45D4-9131-152DE242FC22}">
      <text>
        <r>
          <rPr>
            <b/>
            <sz val="9"/>
            <color indexed="81"/>
            <rFont val="Tahoma"/>
            <family val="2"/>
          </rPr>
          <t>Species maximum length is 150, which is in the medium risk range (100-300cm).</t>
        </r>
      </text>
    </comment>
    <comment ref="I68" authorId="0" shapeId="0" xr:uid="{4F7B1990-27F4-42DE-8C16-EAFB6F4CE28A}">
      <text>
        <r>
          <rPr>
            <b/>
            <sz val="9"/>
            <color indexed="81"/>
            <rFont val="Tahoma"/>
            <family val="2"/>
          </rPr>
          <t>Species maximum length is 150cm, which is in the length at maturity medium risk range (40-200cm).</t>
        </r>
      </text>
    </comment>
    <comment ref="J68" authorId="0" shapeId="0" xr:uid="{90FDB476-A832-492A-B20B-BF86705919AA}">
      <text>
        <r>
          <rPr>
            <b/>
            <sz val="9"/>
            <color indexed="81"/>
            <rFont val="Tahoma"/>
            <family val="2"/>
          </rPr>
          <t>Species reproductive strategy is demersal egg layer, which is medium risk.</t>
        </r>
      </text>
    </comment>
    <comment ref="K68" authorId="0" shapeId="0" xr:uid="{590B47C4-D257-424F-9C4C-2899F12DD1A3}">
      <text>
        <r>
          <rPr>
            <b/>
            <sz val="9"/>
            <color indexed="81"/>
            <rFont val="Tahoma"/>
            <family val="2"/>
          </rPr>
          <t>Species trophic level is 4.4, which is higher than the highest risk value (3.25).</t>
        </r>
      </text>
    </comment>
    <comment ref="M68" authorId="0" shapeId="0" xr:uid="{A9575CD3-1711-408C-AD57-5EFFF70EA23E}">
      <text>
        <r>
          <rPr>
            <b/>
            <sz val="9"/>
            <color indexed="81"/>
            <rFont val="Tahoma"/>
            <family val="2"/>
          </rPr>
          <t>ALB stocks : Worldwide distribution, uncommon in subtropics _x000D_
TPT stocks : Worldwide distribution, uncommon in subtropics , mainly coastal</t>
        </r>
      </text>
    </comment>
    <comment ref="N68" authorId="0" shapeId="0" xr:uid="{DD9D214B-D03B-4BB4-A762-4A15E502B5C7}">
      <text>
        <r>
          <rPr>
            <b/>
            <sz val="9"/>
            <color indexed="81"/>
            <rFont val="Tahoma"/>
            <family val="2"/>
          </rPr>
          <t>The depth range of the species is 1-13m. For surface gears, the vertical overlap index with this species is 100.00%. This species is reef associated.</t>
        </r>
      </text>
    </comment>
    <comment ref="O68" authorId="0" shapeId="0" xr:uid="{BD351146-FC61-45D6-9893-CE81FB720FC3}">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68" authorId="0" shapeId="0" xr:uid="{61342594-52E7-473E-BE3C-4ECC85D601D9}">
      <text>
        <r>
          <rPr>
            <b/>
            <sz val="9"/>
            <color indexed="81"/>
            <rFont val="Tahoma"/>
            <family val="2"/>
          </rPr>
          <t>No direct evidence of survival after capture.</t>
        </r>
      </text>
    </comment>
    <comment ref="E69" authorId="0" shapeId="0" xr:uid="{C27CF88B-DBE5-4B34-965C-D9F417F4D97C}">
      <text>
        <r>
          <rPr>
            <b/>
            <sz val="9"/>
            <color indexed="81"/>
            <rFont val="Tahoma"/>
            <family val="2"/>
          </rPr>
          <t>The score is based on the maximum risk score in the family Belonidae, which included 2 species.</t>
        </r>
      </text>
    </comment>
    <comment ref="F69" authorId="0" shapeId="0" xr:uid="{CD4C33A9-A4F2-4E68-A0D4-4C132B0D9521}">
      <text>
        <r>
          <rPr>
            <b/>
            <sz val="9"/>
            <color indexed="81"/>
            <rFont val="Tahoma"/>
            <family val="2"/>
          </rPr>
          <t>The score is based on the maximum risk score in the family Belonidae, which included 2 species.</t>
        </r>
      </text>
    </comment>
    <comment ref="G69" authorId="0" shapeId="0" xr:uid="{8D1268C6-D7EF-4159-8824-36BA6C5F69E7}">
      <text>
        <r>
          <rPr>
            <b/>
            <sz val="9"/>
            <color indexed="81"/>
            <rFont val="Tahoma"/>
            <family val="2"/>
          </rPr>
          <t>The score is based on the maximum risk score in the family Belonidae , which included 1 species.</t>
        </r>
      </text>
    </comment>
    <comment ref="H69" authorId="0" shapeId="0" xr:uid="{F1E6CC1C-345E-41E9-8A71-8B7D9C12C6DC}">
      <text>
        <r>
          <rPr>
            <b/>
            <sz val="9"/>
            <color indexed="81"/>
            <rFont val="Tahoma"/>
            <family val="2"/>
          </rPr>
          <t>Species maximum length is 164, which is in the medium risk range (100-300cm).</t>
        </r>
      </text>
    </comment>
    <comment ref="I69" authorId="0" shapeId="0" xr:uid="{065B5150-F22C-404E-BB43-FFE16AFE3F28}">
      <text>
        <r>
          <rPr>
            <b/>
            <sz val="9"/>
            <color indexed="81"/>
            <rFont val="Tahoma"/>
            <family val="2"/>
          </rPr>
          <t>Species maximum length is 164cm, which is in the length at maturity medium risk range (40-200cm).</t>
        </r>
      </text>
    </comment>
    <comment ref="J69" authorId="0" shapeId="0" xr:uid="{ADB474DE-82FC-4E32-920F-0458F565C812}">
      <text>
        <r>
          <rPr>
            <b/>
            <sz val="9"/>
            <color indexed="81"/>
            <rFont val="Tahoma"/>
            <family val="2"/>
          </rPr>
          <t>The score is based on the maximum risk score in the family Bramidae, which included 7 species.</t>
        </r>
      </text>
    </comment>
    <comment ref="K69" authorId="0" shapeId="0" xr:uid="{AEA992F4-FB1A-4A75-8D0C-1F02AB5BFCAC}">
      <text>
        <r>
          <rPr>
            <b/>
            <sz val="9"/>
            <color indexed="81"/>
            <rFont val="Tahoma"/>
            <family val="2"/>
          </rPr>
          <t>Species trophic level is 4.4, which is higher than the highest risk value (3.25).</t>
        </r>
      </text>
    </comment>
    <comment ref="M69" authorId="0" shapeId="0" xr:uid="{FB9C125F-7E32-4F1F-8419-0478C8B39A60}">
      <text>
        <r>
          <rPr>
            <b/>
            <sz val="9"/>
            <color indexed="81"/>
            <rFont val="Tahoma"/>
            <family val="2"/>
          </rPr>
          <t>ALAS,ALI_,ALPS stocks : Worldwide distribution, absent North subtropical oceans, uncommon in tropics</t>
        </r>
      </text>
    </comment>
    <comment ref="N69" authorId="0" shapeId="0" xr:uid="{6AA3BF43-F30E-47DC-A202-BBCA8F7AE125}">
      <text>
        <r>
          <rPr>
            <b/>
            <sz val="9"/>
            <color indexed="81"/>
            <rFont val="Tahoma"/>
            <family val="2"/>
          </rPr>
          <t>The depth range of the species is 200-1000m. For surface gears, the vertical overlap index with this species is -12.36%.</t>
        </r>
      </text>
    </comment>
    <comment ref="O69" authorId="0" shapeId="0" xr:uid="{26561F14-BC8A-452C-B5E5-D97E27B58DE5}">
      <text>
        <r>
          <rPr>
            <b/>
            <sz val="9"/>
            <color indexed="81"/>
            <rFont val="Tahoma"/>
            <family val="2"/>
          </rPr>
          <t>ALB stocks : The maximum length of the species is 164cm. For albacore fisheries, the length overlap index with this species is 100.00%. This gear uses bait, but the trophic level of the species &gt;3.5.</t>
        </r>
      </text>
    </comment>
    <comment ref="P69" authorId="0" shapeId="0" xr:uid="{F415DD4C-543C-47D7-A78B-282DB3438C31}">
      <text>
        <r>
          <rPr>
            <b/>
            <sz val="9"/>
            <color indexed="81"/>
            <rFont val="Tahoma"/>
            <family val="2"/>
          </rPr>
          <t>No direct evidence of survival after capture.</t>
        </r>
      </text>
    </comment>
    <comment ref="E70" authorId="0" shapeId="0" xr:uid="{B989D45C-D71B-410A-8C21-F3E506E299A0}">
      <text>
        <r>
          <rPr>
            <b/>
            <sz val="9"/>
            <color indexed="81"/>
            <rFont val="Tahoma"/>
            <family val="2"/>
          </rPr>
          <t>Species growth rate (K) is 0.324, which is higher than lowest risk K (0.183) for age at maturity.</t>
        </r>
      </text>
    </comment>
    <comment ref="F70" authorId="0" shapeId="0" xr:uid="{5C254F7F-CD35-4F2E-B06F-CABC172A8313}">
      <text>
        <r>
          <rPr>
            <b/>
            <sz val="9"/>
            <color indexed="81"/>
            <rFont val="Tahoma"/>
            <family val="2"/>
          </rPr>
          <t>Species growth rate (K) is 0.324, which is higher than lowest risk K (0.30) for maximum age.</t>
        </r>
      </text>
    </comment>
    <comment ref="G70" authorId="0" shapeId="0" xr:uid="{942D8A48-7089-4DDE-AA5B-EEC695C96BCE}">
      <text>
        <r>
          <rPr>
            <b/>
            <sz val="9"/>
            <color indexed="81"/>
            <rFont val="Tahoma"/>
            <family val="2"/>
          </rPr>
          <t>The score is based on the maximum risk score in the family Scombridae, which included 27 species.</t>
        </r>
      </text>
    </comment>
    <comment ref="H70" authorId="0" shapeId="0" xr:uid="{F288B0E6-D747-4B64-8706-F0DAE5653616}">
      <text>
        <r>
          <rPr>
            <b/>
            <sz val="9"/>
            <color indexed="81"/>
            <rFont val="Tahoma"/>
            <family val="2"/>
          </rPr>
          <t>Species maximum length is 500, which is higher than the highest risk value (300cm).</t>
        </r>
      </text>
    </comment>
    <comment ref="I70" authorId="0" shapeId="0" xr:uid="{5B1654CC-88F4-4BEF-8AF3-35A70BA63596}">
      <text>
        <r>
          <rPr>
            <b/>
            <sz val="9"/>
            <color indexed="81"/>
            <rFont val="Tahoma"/>
            <family val="2"/>
          </rPr>
          <t>Species length at maturity is 50, which is in the medium risk range (40-200cm).</t>
        </r>
      </text>
    </comment>
    <comment ref="J70" authorId="0" shapeId="0" xr:uid="{64B5C904-8EC7-408A-BDC5-85D9DA4DA609}">
      <text>
        <r>
          <rPr>
            <b/>
            <sz val="9"/>
            <color indexed="81"/>
            <rFont val="Tahoma"/>
            <family val="2"/>
          </rPr>
          <t>Species reproductive strategy is broadcast spawner, which is low risk.</t>
        </r>
      </text>
    </comment>
    <comment ref="K70" authorId="0" shapeId="0" xr:uid="{2786CB15-E620-4F7C-B77E-03C5F5B0A70B}">
      <text>
        <r>
          <rPr>
            <b/>
            <sz val="9"/>
            <color indexed="81"/>
            <rFont val="Tahoma"/>
            <family val="2"/>
          </rPr>
          <t>Species trophic level is 4.5, which is higher than the highest risk value (3.25).</t>
        </r>
      </text>
    </comment>
    <comment ref="M70" authorId="0" shapeId="0" xr:uid="{29C413DF-4F86-4D9E-835B-EDD1441E4F2B}">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74BCA7B2-0798-4CB9-907C-4ED390C1B265}">
      <text>
        <r>
          <rPr>
            <b/>
            <sz val="9"/>
            <color indexed="81"/>
            <rFont val="Tahoma"/>
            <family val="2"/>
          </rPr>
          <t>The depth range of the species is 1-200m. For surface gears, the vertical overlap index with this species is 50.00%.</t>
        </r>
      </text>
    </comment>
    <comment ref="O70" authorId="0" shapeId="0" xr:uid="{BD3D8A26-8CCD-4F98-AD44-A519E0AEBBBE}">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&gt;3.5._x000D_
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t>
        </r>
      </text>
    </comment>
    <comment ref="P70" authorId="0" shapeId="0" xr:uid="{6003DC8A-6E79-4194-8D77-5162A4453E3A}">
      <text>
        <r>
          <rPr>
            <b/>
            <sz val="9"/>
            <color indexed="81"/>
            <rFont val="Tahoma"/>
            <family val="2"/>
          </rPr>
          <t>No direct evidence of survival after capture.</t>
        </r>
      </text>
    </comment>
    <comment ref="E71" authorId="0" shapeId="0" xr:uid="{A0925670-B73E-4B96-9E52-DFCB45376257}">
      <text>
        <r>
          <rPr>
            <b/>
            <sz val="9"/>
            <color indexed="81"/>
            <rFont val="Tahoma"/>
            <family val="2"/>
          </rPr>
          <t>Species growth rate (K) is 0.406, which is higher than lowest risk K (0.183) for age at maturity.</t>
        </r>
      </text>
    </comment>
    <comment ref="F71" authorId="0" shapeId="0" xr:uid="{E6D27944-ACB2-4C59-90D7-9086FCD8B49D}">
      <text>
        <r>
          <rPr>
            <b/>
            <sz val="9"/>
            <color indexed="81"/>
            <rFont val="Tahoma"/>
            <family val="2"/>
          </rPr>
          <t>Species growth rate (K) is 0.406, which is higher than lowest risk K (0.30) for maximum age.</t>
        </r>
      </text>
    </comment>
    <comment ref="G71" authorId="0" shapeId="0" xr:uid="{DAA3C3FB-9535-41A4-8FC3-79190AA611EF}">
      <text>
        <r>
          <rPr>
            <b/>
            <sz val="9"/>
            <color indexed="81"/>
            <rFont val="Tahoma"/>
            <family val="2"/>
          </rPr>
          <t>There is no information, but fish are likely to produce &gt;100 eggs/year.</t>
        </r>
      </text>
    </comment>
    <comment ref="H71" authorId="0" shapeId="0" xr:uid="{21840F43-7DAD-4AA0-9090-92D368660E02}">
      <text>
        <r>
          <rPr>
            <b/>
            <sz val="9"/>
            <color indexed="81"/>
            <rFont val="Tahoma"/>
            <family val="2"/>
          </rPr>
          <t>Species maximum length is 30, which is lower than the lowest risk value (100cm).</t>
        </r>
      </text>
    </comment>
    <comment ref="I71" authorId="0" shapeId="0" xr:uid="{44BAB6AE-28FE-4AA6-B1FA-54CD2391D665}">
      <text>
        <r>
          <rPr>
            <b/>
            <sz val="9"/>
            <color indexed="81"/>
            <rFont val="Tahoma"/>
            <family val="2"/>
          </rPr>
          <t>Species length at maturity is 15, which is lower than the lowest risk value (40cm).</t>
        </r>
      </text>
    </comment>
    <comment ref="J71" authorId="0" shapeId="0" xr:uid="{33EB9FD4-D9C9-4A54-B931-52ECCAED7A9F}">
      <text>
        <r>
          <rPr>
            <b/>
            <sz val="9"/>
            <color indexed="81"/>
            <rFont val="Tahoma"/>
            <family val="2"/>
          </rPr>
          <t>The score is based on the maximum risk score in the family Agonidae, which included 1 species.</t>
        </r>
      </text>
    </comment>
    <comment ref="K71" authorId="0" shapeId="0" xr:uid="{67C47C8E-EC09-4FC1-B265-F22E5E03BD83}">
      <text>
        <r>
          <rPr>
            <b/>
            <sz val="9"/>
            <color indexed="81"/>
            <rFont val="Tahoma"/>
            <family val="2"/>
          </rPr>
          <t>Species trophic level is 4.0, which is higher than the highest risk value (3.25).</t>
        </r>
      </text>
    </comment>
    <comment ref="M71" authorId="0" shapeId="0" xr:uid="{A7E4251B-89C6-4D95-A9C5-74849B5D65F6}">
      <text>
        <r>
          <rPr>
            <b/>
            <sz val="9"/>
            <color indexed="81"/>
            <rFont val="Tahoma"/>
            <family val="2"/>
          </rPr>
          <t>ALPN,BEPW,SKPW,YFPW stocks : Northwest Pacific distribution</t>
        </r>
      </text>
    </comment>
    <comment ref="N71" authorId="0" shapeId="0" xr:uid="{C3FAD4BD-4CF4-42BB-8E63-8E9696AF5EB6}">
      <text>
        <r>
          <rPr>
            <b/>
            <sz val="9"/>
            <color indexed="81"/>
            <rFont val="Tahoma"/>
            <family val="2"/>
          </rPr>
          <t>The depth range of the species is 1-370m. For surface gears, the vertical overlap index with this species is 27.03%.</t>
        </r>
      </text>
    </comment>
    <comment ref="O71" authorId="0" shapeId="0" xr:uid="{5C51FECA-C5EC-47B5-80D5-F665164778D4}">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71" authorId="0" shapeId="0" xr:uid="{B648FC72-2803-4E9F-ACBF-217E513EB48D}">
      <text>
        <r>
          <rPr>
            <b/>
            <sz val="9"/>
            <color indexed="81"/>
            <rFont val="Tahoma"/>
            <family val="2"/>
          </rPr>
          <t>No direct evidence of survival after capture.</t>
        </r>
      </text>
    </comment>
    <comment ref="E72" authorId="0" shapeId="0" xr:uid="{C823E612-C8C7-453E-9B52-4EDAC0A39920}">
      <text>
        <r>
          <rPr>
            <b/>
            <sz val="9"/>
            <color indexed="81"/>
            <rFont val="Tahoma"/>
            <family val="2"/>
          </rPr>
          <t>Species growth rate (K) is 0.380, which is higher than lowest risk K (0.183) for age at maturity.</t>
        </r>
      </text>
    </comment>
    <comment ref="F72" authorId="0" shapeId="0" xr:uid="{9F0CC7E1-F83B-4028-8102-64DA3E11B6A9}">
      <text>
        <r>
          <rPr>
            <b/>
            <sz val="9"/>
            <color indexed="81"/>
            <rFont val="Tahoma"/>
            <family val="2"/>
          </rPr>
          <t>Species growth rate (K) is 0.380, which is higher than lowest risk K (0.30) for maximum age.</t>
        </r>
      </text>
    </comment>
    <comment ref="G72" authorId="0" shapeId="0" xr:uid="{49E0853B-FE3C-4F52-9547-D9B94805BB22}">
      <text>
        <r>
          <rPr>
            <b/>
            <sz val="9"/>
            <color indexed="81"/>
            <rFont val="Tahoma"/>
            <family val="2"/>
          </rPr>
          <t>There is no information, but fish are likely to produce &gt;100 eggs/year.</t>
        </r>
      </text>
    </comment>
    <comment ref="H72" authorId="0" shapeId="0" xr:uid="{11A0728D-48D2-41B1-8280-A4364EB08A71}">
      <text>
        <r>
          <rPr>
            <b/>
            <sz val="9"/>
            <color indexed="81"/>
            <rFont val="Tahoma"/>
            <family val="2"/>
          </rPr>
          <t>Species maximum length is 60, which is lower than the lowest risk value (100cm).</t>
        </r>
      </text>
    </comment>
    <comment ref="I72" authorId="0" shapeId="0" xr:uid="{97A68ED2-FD4A-4CA2-AAE9-8DEA46CB5022}">
      <text>
        <r>
          <rPr>
            <b/>
            <sz val="9"/>
            <color indexed="81"/>
            <rFont val="Tahoma"/>
            <family val="2"/>
          </rPr>
          <t>Species maximum length is 60cm, which is in the length at maturity medium risk range (40-200cm).</t>
        </r>
      </text>
    </comment>
    <comment ref="J72" authorId="0" shapeId="0" xr:uid="{FBB2D7EA-68B1-46F4-A98B-862C5BB939EC}">
      <text>
        <r>
          <rPr>
            <b/>
            <sz val="9"/>
            <color indexed="81"/>
            <rFont val="Tahoma"/>
            <family val="2"/>
          </rPr>
          <t>The score is based on the maximum risk score in the family Agonidae, which included 1 species.</t>
        </r>
      </text>
    </comment>
    <comment ref="K72" authorId="0" shapeId="0" xr:uid="{C4D13B85-9DAC-4758-B78A-66654DDDA81D}">
      <text>
        <r>
          <rPr>
            <b/>
            <sz val="9"/>
            <color indexed="81"/>
            <rFont val="Tahoma"/>
            <family val="2"/>
          </rPr>
          <t>Species trophic level is 3.4, which is higher than the highest risk value (3.25).</t>
        </r>
      </text>
    </comment>
    <comment ref="M72" authorId="0" shapeId="0" xr:uid="{088B723D-79E4-4AA0-9BF3-C7B7CFFB1EC1}">
      <text>
        <r>
          <rPr>
            <b/>
            <sz val="9"/>
            <color indexed="81"/>
            <rFont val="Tahoma"/>
            <family val="2"/>
          </rPr>
          <t>ALAN,ALAS,BEAT,SKAE,YFAT stocks : Eastern Atlantic: Morocco to Angola, including the Canary Islands, and Cape Verde. Species is coastal.</t>
        </r>
      </text>
    </comment>
    <comment ref="N72" authorId="0" shapeId="0" xr:uid="{6C253227-0E59-4A6F-9B84-554190BF834F}">
      <text>
        <r>
          <rPr>
            <b/>
            <sz val="9"/>
            <color indexed="81"/>
            <rFont val="Tahoma"/>
            <family val="2"/>
          </rPr>
          <t>Not evaluated</t>
        </r>
      </text>
    </comment>
    <comment ref="O72" authorId="0" shapeId="0" xr:uid="{71E89EAD-B290-4618-9C3D-AF840EE92D0E}">
      <text>
        <r>
          <rPr>
            <b/>
            <sz val="9"/>
            <color indexed="81"/>
            <rFont val="Tahoma"/>
            <family val="2"/>
          </rPr>
          <t>Not evaluated</t>
        </r>
      </text>
    </comment>
    <comment ref="P72" authorId="0" shapeId="0" xr:uid="{46B0D358-455F-4D3E-A3F9-4D00BF2378FD}">
      <text>
        <r>
          <rPr>
            <b/>
            <sz val="9"/>
            <color indexed="81"/>
            <rFont val="Tahoma"/>
            <family val="2"/>
          </rPr>
          <t>Not evaluated</t>
        </r>
      </text>
    </comment>
    <comment ref="E73" authorId="0" shapeId="0" xr:uid="{FEE9594B-B022-4C6D-AEDF-ACDBE8F9523B}">
      <text>
        <r>
          <rPr>
            <b/>
            <sz val="9"/>
            <color indexed="81"/>
            <rFont val="Tahoma"/>
            <family val="2"/>
          </rPr>
          <t>Species growth rate (K) is 0.089, which is in the medium risk K range (0.061-0.183) for age at maturity.</t>
        </r>
      </text>
    </comment>
    <comment ref="F73" authorId="0" shapeId="0" xr:uid="{4DE96F59-5018-45A5-96C7-AC79AEB4D5CB}">
      <text>
        <r>
          <rPr>
            <b/>
            <sz val="9"/>
            <color indexed="81"/>
            <rFont val="Tahoma"/>
            <family val="2"/>
          </rPr>
          <t>Species growth rate (K) is 0.089, which is lower than highest risk K (0.12) for maximum age.</t>
        </r>
      </text>
    </comment>
    <comment ref="G73" authorId="0" shapeId="0" xr:uid="{8A07F9D5-74E7-4C27-80AC-55679DB6B4CD}">
      <text>
        <r>
          <rPr>
            <b/>
            <sz val="9"/>
            <color indexed="81"/>
            <rFont val="Tahoma"/>
            <family val="2"/>
          </rPr>
          <t>There is no information, but fish are likely to produce &gt;100 eggs/year.</t>
        </r>
      </text>
    </comment>
    <comment ref="H73" authorId="0" shapeId="0" xr:uid="{07FAA939-323B-47C2-BCA6-028B34E2F7F2}">
      <text>
        <r>
          <rPr>
            <b/>
            <sz val="9"/>
            <color indexed="81"/>
            <rFont val="Tahoma"/>
            <family val="2"/>
          </rPr>
          <t>Species maximum length is 128, which is in the medium risk range (100-300cm).</t>
        </r>
      </text>
    </comment>
    <comment ref="I73" authorId="0" shapeId="0" xr:uid="{2F6EF7D3-6296-4458-9FAF-865745A422EB}">
      <text>
        <r>
          <rPr>
            <b/>
            <sz val="9"/>
            <color indexed="81"/>
            <rFont val="Tahoma"/>
            <family val="2"/>
          </rPr>
          <t>Species maximum length is 128cm, which is in the length at maturity medium risk range (40-200cm).</t>
        </r>
      </text>
    </comment>
    <comment ref="J73" authorId="0" shapeId="0" xr:uid="{6863971E-EE4B-43E6-9CDD-49FCFFF44E69}">
      <text>
        <r>
          <rPr>
            <b/>
            <sz val="9"/>
            <color indexed="81"/>
            <rFont val="Tahoma"/>
            <family val="2"/>
          </rPr>
          <t>The score is based on the maximum risk score in the family Centrolophidae, which included 1 species.</t>
        </r>
      </text>
    </comment>
    <comment ref="K73" authorId="0" shapeId="0" xr:uid="{7CD91DBE-D8ED-41D1-86D4-7BFACA9D53A1}">
      <text>
        <r>
          <rPr>
            <b/>
            <sz val="9"/>
            <color indexed="81"/>
            <rFont val="Tahoma"/>
            <family val="2"/>
          </rPr>
          <t>Species trophic level is 4.3, which is higher than the highest risk value (3.25).</t>
        </r>
      </text>
    </comment>
    <comment ref="M73" authorId="0" shapeId="0" xr:uid="{2900B42C-7766-44D7-86F0-7BBD89789423}">
      <text>
        <r>
          <rPr>
            <b/>
            <sz val="9"/>
            <color indexed="81"/>
            <rFont val="Tahoma"/>
            <family val="2"/>
          </rPr>
          <t>AO_ stocks : Atlantic distribution, absent in Pacific and Indian Oceans</t>
        </r>
      </text>
    </comment>
    <comment ref="N73" authorId="0" shapeId="0" xr:uid="{1A36D542-640A-44EC-8D42-FD260FD4650A}">
      <text>
        <r>
          <rPr>
            <b/>
            <sz val="9"/>
            <color indexed="81"/>
            <rFont val="Tahoma"/>
            <family val="2"/>
          </rPr>
          <t>The depth range of the species is 1-100m. For surface gears, the vertical overlap index with this species is 100.00%.</t>
        </r>
      </text>
    </comment>
    <comment ref="O73" authorId="0" shapeId="0" xr:uid="{19440C70-589E-418B-93E8-078C89B1E328}">
      <text>
        <r>
          <rPr>
            <b/>
            <sz val="9"/>
            <color indexed="81"/>
            <rFont val="Tahoma"/>
            <family val="2"/>
          </rPr>
          <t>ALB stocks : The maximum length of the species is 128cm. For albacore fisheries, the length overlap index with this species is 91.43%. This gear uses bait, but the trophic level of the species &gt;3.5._x000D_
TPT stocks : The maximum length of the species is 128cm. For tropical surface fisheries, the length overlap index with this species is 100.00%. This gear uses bait, but the trophic level of the species &gt;3.5.</t>
        </r>
      </text>
    </comment>
    <comment ref="P73" authorId="0" shapeId="0" xr:uid="{479E0F6D-3BF7-4CAB-A1D4-CFD4BB7CF1A8}">
      <text>
        <r>
          <rPr>
            <b/>
            <sz val="9"/>
            <color indexed="81"/>
            <rFont val="Tahoma"/>
            <family val="2"/>
          </rPr>
          <t>No direct evidence of survival after capture.</t>
        </r>
      </text>
    </comment>
    <comment ref="E74" authorId="0" shapeId="0" xr:uid="{9D139867-B320-4397-A3B5-8D06FF905901}">
      <text>
        <r>
          <rPr>
            <b/>
            <sz val="9"/>
            <color indexed="81"/>
            <rFont val="Tahoma"/>
            <family val="2"/>
          </rPr>
          <t>Species growth rate (K) is 0.269, which is higher than lowest risk K (0.183) for age at maturity.</t>
        </r>
      </text>
    </comment>
    <comment ref="F74" authorId="0" shapeId="0" xr:uid="{619AC46A-CF88-4341-8EAA-8E5598B1C84E}">
      <text>
        <r>
          <rPr>
            <b/>
            <sz val="9"/>
            <color indexed="81"/>
            <rFont val="Tahoma"/>
            <family val="2"/>
          </rPr>
          <t>Species growth rate (K) is 0.269, which is in the medium risk K range (0.12-0.30) for maximum age.</t>
        </r>
      </text>
    </comment>
    <comment ref="G74" authorId="0" shapeId="0" xr:uid="{B0873466-6045-4B1D-BBC9-1CC118718F57}">
      <text>
        <r>
          <rPr>
            <b/>
            <sz val="9"/>
            <color indexed="81"/>
            <rFont val="Tahoma"/>
            <family val="2"/>
          </rPr>
          <t>There is no information, but fish are likely to produce &gt;100 eggs/year.</t>
        </r>
      </text>
    </comment>
    <comment ref="H74" authorId="0" shapeId="0" xr:uid="{2D22C75D-32A9-4400-9BC9-17605EC93C8C}">
      <text>
        <r>
          <rPr>
            <b/>
            <sz val="9"/>
            <color indexed="81"/>
            <rFont val="Tahoma"/>
            <family val="2"/>
          </rPr>
          <t>Species maximum length is 140, which is in the medium risk range (100-300cm).</t>
        </r>
      </text>
    </comment>
    <comment ref="I74" authorId="0" shapeId="0" xr:uid="{9A88957F-F822-4ED6-ADED-CDB6E90CBADD}">
      <text>
        <r>
          <rPr>
            <b/>
            <sz val="9"/>
            <color indexed="81"/>
            <rFont val="Tahoma"/>
            <family val="2"/>
          </rPr>
          <t>Species length at maturity is 61, which is in the medium risk range (40-200cm).</t>
        </r>
      </text>
    </comment>
    <comment ref="J74" authorId="0" shapeId="0" xr:uid="{CDFE5D6C-0849-4669-A395-037DE4A9FFE4}">
      <text>
        <r>
          <rPr>
            <b/>
            <sz val="9"/>
            <color indexed="81"/>
            <rFont val="Tahoma"/>
            <family val="2"/>
          </rPr>
          <t>Species reproductive strategy is broadcast spawner, which is low risk.</t>
        </r>
      </text>
    </comment>
    <comment ref="K74" authorId="0" shapeId="0" xr:uid="{DA2C8B98-AE20-4F1D-8DDE-BEDDAD3A4B65}">
      <text>
        <r>
          <rPr>
            <b/>
            <sz val="9"/>
            <color indexed="81"/>
            <rFont val="Tahoma"/>
            <family val="2"/>
          </rPr>
          <t>Species trophic level is 4.0, which is higher than the highest risk value (3.25).</t>
        </r>
      </text>
    </comment>
    <comment ref="M74" authorId="0" shapeId="0" xr:uid="{2CADA86E-9D80-4EFB-978A-E6784FE97A55}">
      <text>
        <r>
          <rPr>
            <b/>
            <sz val="9"/>
            <color indexed="81"/>
            <rFont val="Tahoma"/>
            <family val="2"/>
          </rPr>
          <t>ALAS,ALI_,ALPS stocks : Southern Oceans distribution</t>
        </r>
      </text>
    </comment>
    <comment ref="N74" authorId="0" shapeId="0" xr:uid="{09880530-767C-4B93-8D26-D3935905E07E}">
      <text>
        <r>
          <rPr>
            <b/>
            <sz val="9"/>
            <color indexed="81"/>
            <rFont val="Tahoma"/>
            <family val="2"/>
          </rPr>
          <t>The depth range of the species is 40-1500m. For surface gears, the vertical overlap index with this species is 4.18%.</t>
        </r>
      </text>
    </comment>
    <comment ref="O74" authorId="0" shapeId="0" xr:uid="{5F896AA0-783A-4FF9-B67A-BE9F2979191C}">
      <text>
        <r>
          <rPr>
            <b/>
            <sz val="9"/>
            <color indexed="81"/>
            <rFont val="Tahoma"/>
            <family val="2"/>
          </rPr>
          <t>ALB stocks : The maximum length of the species is 140cm. For albacore fisheries, the length overlap index with this species is 100.00%. This gear uses bait, but the trophic level of the species &gt;3.5.</t>
        </r>
      </text>
    </comment>
    <comment ref="P74" authorId="0" shapeId="0" xr:uid="{BA55DD2E-63DF-4FCD-A3CD-C9549AC9EEC6}">
      <text>
        <r>
          <rPr>
            <b/>
            <sz val="9"/>
            <color indexed="81"/>
            <rFont val="Tahoma"/>
            <family val="2"/>
          </rPr>
          <t>No direct evidence of survival after capture.</t>
        </r>
      </text>
    </comment>
    <comment ref="E75" authorId="0" shapeId="0" xr:uid="{2B1A7A57-09BD-4915-AB0A-F46CA7C57FD7}">
      <text>
        <r>
          <rPr>
            <b/>
            <sz val="9"/>
            <color indexed="81"/>
            <rFont val="Tahoma"/>
            <family val="2"/>
          </rPr>
          <t>There is no information.</t>
        </r>
      </text>
    </comment>
    <comment ref="F75" authorId="0" shapeId="0" xr:uid="{77E6132F-7F02-42D5-AC8A-7033E572C52E}">
      <text>
        <r>
          <rPr>
            <b/>
            <sz val="9"/>
            <color indexed="81"/>
            <rFont val="Tahoma"/>
            <family val="2"/>
          </rPr>
          <t>There is no information.</t>
        </r>
      </text>
    </comment>
    <comment ref="G75" authorId="0" shapeId="0" xr:uid="{2331E1E0-E5C2-419D-841F-AE0851AFF549}">
      <text>
        <r>
          <rPr>
            <b/>
            <sz val="9"/>
            <color indexed="81"/>
            <rFont val="Tahoma"/>
            <family val="2"/>
          </rPr>
          <t>There is no information.</t>
        </r>
      </text>
    </comment>
    <comment ref="H75" authorId="0" shapeId="0" xr:uid="{0DFDB594-9AFF-45ED-9B72-25BDE11F25BF}">
      <text>
        <r>
          <rPr>
            <b/>
            <sz val="9"/>
            <color indexed="81"/>
            <rFont val="Tahoma"/>
            <family val="2"/>
          </rPr>
          <t>There is no information.</t>
        </r>
      </text>
    </comment>
    <comment ref="I75" authorId="0" shapeId="0" xr:uid="{04D3DB85-2F31-4D80-8D55-3A772B0FFBFA}">
      <text>
        <r>
          <rPr>
            <b/>
            <sz val="9"/>
            <color indexed="81"/>
            <rFont val="Tahoma"/>
            <family val="2"/>
          </rPr>
          <t>There is no information.</t>
        </r>
      </text>
    </comment>
    <comment ref="J75" authorId="0" shapeId="0" xr:uid="{6B6911F9-3B75-4942-BDDB-42510261731B}">
      <text>
        <r>
          <rPr>
            <b/>
            <sz val="9"/>
            <color indexed="81"/>
            <rFont val="Tahoma"/>
            <family val="2"/>
          </rPr>
          <t>There is no information.</t>
        </r>
      </text>
    </comment>
    <comment ref="K75" authorId="0" shapeId="0" xr:uid="{85168903-57FE-4B57-A159-860B9D7D1DBB}">
      <text>
        <r>
          <rPr>
            <b/>
            <sz val="9"/>
            <color indexed="81"/>
            <rFont val="Tahoma"/>
            <family val="2"/>
          </rPr>
          <t>There is no information.</t>
        </r>
      </text>
    </comment>
    <comment ref="M75" authorId="0" shapeId="0" xr:uid="{6AA82B66-5486-46A5-9C6E-022F20F4BA4F}">
      <text>
        <r>
          <rPr>
            <b/>
            <sz val="9"/>
            <color indexed="81"/>
            <rFont val="Tahoma"/>
            <family val="2"/>
          </rPr>
          <t>ALL stocks : No information.</t>
        </r>
      </text>
    </comment>
    <comment ref="N75" authorId="0" shapeId="0" xr:uid="{FE416886-EEF4-40AE-B104-4A53D4F44009}">
      <text>
        <r>
          <rPr>
            <b/>
            <sz val="9"/>
            <color indexed="81"/>
            <rFont val="Tahoma"/>
            <family val="2"/>
          </rPr>
          <t>No information.</t>
        </r>
      </text>
    </comment>
    <comment ref="O75" authorId="0" shapeId="0" xr:uid="{F3D504F5-B5F1-40CB-B495-DAAAB39BBB6D}">
      <text>
        <r>
          <rPr>
            <b/>
            <sz val="9"/>
            <color indexed="81"/>
            <rFont val="Tahoma"/>
            <family val="2"/>
          </rPr>
          <t>ALL stocks : No information.</t>
        </r>
      </text>
    </comment>
    <comment ref="P75" authorId="0" shapeId="0" xr:uid="{ED2D40D5-DBBD-4495-BC6C-A0DE36F24A0E}">
      <text>
        <r>
          <rPr>
            <b/>
            <sz val="9"/>
            <color indexed="81"/>
            <rFont val="Tahoma"/>
            <family val="2"/>
          </rPr>
          <t>No direct evidence of survival after capture.</t>
        </r>
      </text>
    </comment>
    <comment ref="E76" authorId="0" shapeId="0" xr:uid="{B04143C4-DB33-44D5-B289-C49CBAB8E0C0}">
      <text>
        <r>
          <rPr>
            <b/>
            <sz val="9"/>
            <color indexed="81"/>
            <rFont val="Tahoma"/>
            <family val="2"/>
          </rPr>
          <t>The score is based on the maximum risk score in the family Scombridae, which included 35 species.</t>
        </r>
      </text>
    </comment>
    <comment ref="F76" authorId="0" shapeId="0" xr:uid="{0D0E36F8-A599-42BF-9DF0-6CFB87675F03}">
      <text>
        <r>
          <rPr>
            <b/>
            <sz val="9"/>
            <color indexed="81"/>
            <rFont val="Tahoma"/>
            <family val="2"/>
          </rPr>
          <t>The score is based on the maximum risk score in the family Scombridae, which included 35 species.</t>
        </r>
      </text>
    </comment>
    <comment ref="G76" authorId="0" shapeId="0" xr:uid="{F39B4458-9CA4-42F7-B6AF-49A8DA8CB87A}">
      <text>
        <r>
          <rPr>
            <b/>
            <sz val="9"/>
            <color indexed="81"/>
            <rFont val="Tahoma"/>
            <family val="2"/>
          </rPr>
          <t>The score is based on the maximum risk score in the family Agonidae, which included 1 species.</t>
        </r>
      </text>
    </comment>
    <comment ref="H76" authorId="0" shapeId="0" xr:uid="{82FF4150-2847-432E-AFAE-5CDEC3DD5B1B}">
      <text>
        <r>
          <rPr>
            <b/>
            <sz val="9"/>
            <color indexed="81"/>
            <rFont val="Tahoma"/>
            <family val="2"/>
          </rPr>
          <t>The score is based on the maximum risk score in the family Ephippidae, which included 1 species.</t>
        </r>
      </text>
    </comment>
    <comment ref="I76" authorId="0" shapeId="0" xr:uid="{EEA5034C-0036-432A-A10B-CCF4EEE92952}">
      <text>
        <r>
          <rPr>
            <b/>
            <sz val="9"/>
            <color indexed="81"/>
            <rFont val="Tahoma"/>
            <family val="2"/>
          </rPr>
          <t>The score is based on the maximum risk score in the family Istiophoridae, which included 9 species.</t>
        </r>
      </text>
    </comment>
    <comment ref="J76" authorId="0" shapeId="0" xr:uid="{2F967610-8E89-4AA6-B8DF-1CA6EA15CB7B}">
      <text>
        <r>
          <rPr>
            <b/>
            <sz val="9"/>
            <color indexed="81"/>
            <rFont val="Tahoma"/>
            <family val="2"/>
          </rPr>
          <t>The score is based on the maximum risk score in the family Scombridae, which included 44 species.</t>
        </r>
      </text>
    </comment>
    <comment ref="K76" authorId="0" shapeId="0" xr:uid="{2B54F458-E268-4040-99A5-23AC9FD43F07}">
      <text>
        <r>
          <rPr>
            <b/>
            <sz val="9"/>
            <color indexed="81"/>
            <rFont val="Tahoma"/>
            <family val="2"/>
          </rPr>
          <t>The score is based on the maximum risk score in the family Ephippidae, which included 1 species.</t>
        </r>
      </text>
    </comment>
    <comment ref="M76" authorId="0" shapeId="0" xr:uid="{AD26EB7E-163A-45FA-98C0-305CC139E7B4}">
      <text>
        <r>
          <rPr>
            <b/>
            <sz val="9"/>
            <color indexed="81"/>
            <rFont val="Tahoma"/>
            <family val="2"/>
          </rPr>
          <t>EPO stocks : Eastern Pacific distribution</t>
        </r>
      </text>
    </comment>
    <comment ref="N76" authorId="0" shapeId="0" xr:uid="{04927887-D6EC-41EE-9DD6-B42C2FC1881C}">
      <text>
        <r>
          <rPr>
            <b/>
            <sz val="9"/>
            <color indexed="81"/>
            <rFont val="Tahoma"/>
            <family val="2"/>
          </rPr>
          <t>The depth range of the species is 1-100m. For surface gears, the vertical overlap index with this species is 100.00%.</t>
        </r>
      </text>
    </comment>
    <comment ref="O76" authorId="0" shapeId="0" xr:uid="{C58241A3-4153-4E16-9AD7-4FE669F8C727}">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76" authorId="0" shapeId="0" xr:uid="{939B5555-E496-499B-BB5B-EFF8BDAEEC05}">
      <text>
        <r>
          <rPr>
            <b/>
            <sz val="9"/>
            <color indexed="81"/>
            <rFont val="Tahoma"/>
            <family val="2"/>
          </rPr>
          <t>No direct evidence of survival after capture.</t>
        </r>
      </text>
    </comment>
    <comment ref="E77" authorId="0" shapeId="0" xr:uid="{5A1521B1-7423-48F1-8E44-5A2A1F855160}">
      <text>
        <r>
          <rPr>
            <b/>
            <sz val="9"/>
            <color indexed="81"/>
            <rFont val="Tahoma"/>
            <family val="2"/>
          </rPr>
          <t>Species growth rate (K) is 0.345, which is higher than lowest risk K (0.183) for age at maturity.</t>
        </r>
      </text>
    </comment>
    <comment ref="F77" authorId="0" shapeId="0" xr:uid="{F6A0A8BF-66EC-4F67-883D-88DC094F95CA}">
      <text>
        <r>
          <rPr>
            <b/>
            <sz val="9"/>
            <color indexed="81"/>
            <rFont val="Tahoma"/>
            <family val="2"/>
          </rPr>
          <t>Species growth rate (K) is 0.345, which is higher than lowest risk K (0.30) for maximum age.</t>
        </r>
      </text>
    </comment>
    <comment ref="G77" authorId="0" shapeId="0" xr:uid="{133ABA5D-34A5-42BD-80EA-ADF5CD9E5020}">
      <text>
        <r>
          <rPr>
            <b/>
            <sz val="9"/>
            <color indexed="81"/>
            <rFont val="Tahoma"/>
            <family val="2"/>
          </rPr>
          <t>Species fecundity is 2000000 eggs/year, which is higher than the lowest risk value (20000).</t>
        </r>
      </text>
    </comment>
    <comment ref="H77" authorId="0" shapeId="0" xr:uid="{71AEC0D7-05AE-4AF6-BC98-2F869C2A3361}">
      <text>
        <r>
          <rPr>
            <b/>
            <sz val="9"/>
            <color indexed="81"/>
            <rFont val="Tahoma"/>
            <family val="2"/>
          </rPr>
          <t>Species maximum length is 200, which is in the medium risk range (100-300cm).</t>
        </r>
      </text>
    </comment>
    <comment ref="I77" authorId="0" shapeId="0" xr:uid="{29685FAA-0EF7-4AAA-9982-71156C745A7A}">
      <text>
        <r>
          <rPr>
            <b/>
            <sz val="9"/>
            <color indexed="81"/>
            <rFont val="Tahoma"/>
            <family val="2"/>
          </rPr>
          <t>Species length at maturity is 43, which is in the medium risk range (40-200cm).</t>
        </r>
      </text>
    </comment>
    <comment ref="J77" authorId="0" shapeId="0" xr:uid="{A0DB962B-439B-4B45-8ACB-5DE6D8E6CA89}">
      <text>
        <r>
          <rPr>
            <b/>
            <sz val="9"/>
            <color indexed="81"/>
            <rFont val="Tahoma"/>
            <family val="2"/>
          </rPr>
          <t>Species reproductive strategy is broadcast spawner, which is low risk.</t>
        </r>
      </text>
    </comment>
    <comment ref="K77" authorId="0" shapeId="0" xr:uid="{74DB1D98-3601-4727-9E2C-F412A04EF7CC}">
      <text>
        <r>
          <rPr>
            <b/>
            <sz val="9"/>
            <color indexed="81"/>
            <rFont val="Tahoma"/>
            <family val="2"/>
          </rPr>
          <t>Species trophic level is 4.0, which is higher than the highest risk value (3.25).</t>
        </r>
      </text>
    </comment>
    <comment ref="M77" authorId="0" shapeId="0" xr:uid="{B7BDB547-5088-4667-9F00-EECA4742E4D1}">
      <text>
        <r>
          <rPr>
            <b/>
            <sz val="9"/>
            <color indexed="81"/>
            <rFont val="Tahoma"/>
            <family val="2"/>
          </rPr>
          <t>AO_,WPO,IO_ stocks : Worldwide distribution, absent in East Pacific</t>
        </r>
      </text>
    </comment>
    <comment ref="N77" authorId="0" shapeId="0" xr:uid="{AA7C320D-C224-4B2B-B4B0-BBE833475E52}">
      <text>
        <r>
          <rPr>
            <b/>
            <sz val="9"/>
            <color indexed="81"/>
            <rFont val="Tahoma"/>
            <family val="2"/>
          </rPr>
          <t>The depth range of the species is 1-1200m. For surface gears, the vertical overlap index with this species is 8.33%. This species is reef associated.</t>
        </r>
      </text>
    </comment>
    <comment ref="O77" authorId="0" shapeId="0" xr:uid="{5863E47B-E847-448F-BCC8-6A0DB57D5A5C}">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77" authorId="0" shapeId="0" xr:uid="{D4746E68-8886-4300-A81A-DED4AD054BAD}">
      <text>
        <r>
          <rPr>
            <b/>
            <sz val="9"/>
            <color indexed="81"/>
            <rFont val="Tahoma"/>
            <family val="2"/>
          </rPr>
          <t>No direct evidence of survival after capture.</t>
        </r>
      </text>
    </comment>
    <comment ref="E78" authorId="0" shapeId="0" xr:uid="{8CEBCEC1-EBE2-458C-80A8-F11CF9F0AAAC}">
      <text>
        <r>
          <rPr>
            <b/>
            <sz val="9"/>
            <color indexed="81"/>
            <rFont val="Tahoma"/>
            <family val="2"/>
          </rPr>
          <t>The score is based on the maximum risk score in the family Scombridae, which included 35 species.</t>
        </r>
      </text>
    </comment>
    <comment ref="F78" authorId="0" shapeId="0" xr:uid="{E09DE5F9-3126-486F-9AD7-D94A92A759B9}">
      <text>
        <r>
          <rPr>
            <b/>
            <sz val="9"/>
            <color indexed="81"/>
            <rFont val="Tahoma"/>
            <family val="2"/>
          </rPr>
          <t>The score is based on the maximum risk score in the family Scombridae, which included 35 species.</t>
        </r>
      </text>
    </comment>
    <comment ref="G78" authorId="0" shapeId="0" xr:uid="{09E34E88-DD88-484A-9456-1E1DE8006FC5}">
      <text>
        <r>
          <rPr>
            <b/>
            <sz val="9"/>
            <color indexed="81"/>
            <rFont val="Tahoma"/>
            <family val="2"/>
          </rPr>
          <t>Species fecundity is 3 eggs/year, which is lower than the highest risk value (100).</t>
        </r>
      </text>
    </comment>
    <comment ref="H78" authorId="0" shapeId="0" xr:uid="{1714EE61-7058-4413-812D-9F6E7F6A0783}">
      <text>
        <r>
          <rPr>
            <b/>
            <sz val="9"/>
            <color indexed="81"/>
            <rFont val="Tahoma"/>
            <family val="2"/>
          </rPr>
          <t>Species maximum length is 300, which is in the medium risk range (100-300cm).</t>
        </r>
      </text>
    </comment>
    <comment ref="I78" authorId="0" shapeId="0" xr:uid="{36D14A4A-D02C-4AC1-87C4-38C37E91C485}">
      <text>
        <r>
          <rPr>
            <b/>
            <sz val="9"/>
            <color indexed="81"/>
            <rFont val="Tahoma"/>
            <family val="2"/>
          </rPr>
          <t>Species length at maturity is 226, which is higher than the highest risk value (200cm).</t>
        </r>
      </text>
    </comment>
    <comment ref="J78" authorId="0" shapeId="0" xr:uid="{15A84A99-620C-419E-8730-BE4FFDC234D6}">
      <text>
        <r>
          <rPr>
            <b/>
            <sz val="9"/>
            <color indexed="81"/>
            <rFont val="Tahoma"/>
            <family val="2"/>
          </rPr>
          <t>Species reproductive strategy is live bearer, which is high risk.</t>
        </r>
      </text>
    </comment>
    <comment ref="K78" authorId="0" shapeId="0" xr:uid="{45A8150F-218B-4537-B4CF-85BAB4539001}">
      <text>
        <r>
          <rPr>
            <b/>
            <sz val="9"/>
            <color indexed="81"/>
            <rFont val="Tahoma"/>
            <family val="2"/>
          </rPr>
          <t>Species trophic level is 4.5, which is higher than the highest risk value (3.25).</t>
        </r>
      </text>
    </comment>
    <comment ref="M78" authorId="0" shapeId="0" xr:uid="{BCF156E1-A64B-4FDC-B7E8-2001D9788BD1}">
      <text>
        <r>
          <rPr>
            <b/>
            <sz val="9"/>
            <color indexed="81"/>
            <rFont val="Tahoma"/>
            <family val="2"/>
          </rPr>
          <t>ALL stocks : Worldwide coastal distribution, mainly coastal</t>
        </r>
      </text>
    </comment>
    <comment ref="N78" authorId="0" shapeId="0" xr:uid="{DEDCDFD2-9144-406E-A437-F9230D2CE9EB}">
      <text>
        <r>
          <rPr>
            <b/>
            <sz val="9"/>
            <color indexed="81"/>
            <rFont val="Tahoma"/>
            <family val="2"/>
          </rPr>
          <t>The depth range of the species is 25-810m. For surface gears, the vertical overlap index with this species is 9.67%. This species is reef associated.</t>
        </r>
      </text>
    </comment>
    <comment ref="O78" authorId="0" shapeId="0" xr:uid="{F114959D-F09B-4C76-A839-135EEB1B11A5}">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78" authorId="0" shapeId="0" xr:uid="{6CEEBAA4-DD53-4879-8060-47BFD14CC56E}">
      <text>
        <r>
          <rPr>
            <b/>
            <sz val="9"/>
            <color indexed="81"/>
            <rFont val="Tahoma"/>
            <family val="2"/>
          </rPr>
          <t>No direct evidence of survival after capture.</t>
        </r>
      </text>
    </comment>
    <comment ref="E79" authorId="0" shapeId="0" xr:uid="{AAE6BBE2-CF37-4A90-A8FC-BA8D07C208AF}">
      <text>
        <r>
          <rPr>
            <b/>
            <sz val="9"/>
            <color indexed="81"/>
            <rFont val="Tahoma"/>
            <family val="2"/>
          </rPr>
          <t>Species growth rate (K) is 0.200, which is higher than lowest risk K (0.183) for age at maturity.</t>
        </r>
      </text>
    </comment>
    <comment ref="F79" authorId="0" shapeId="0" xr:uid="{99530189-A047-4E0D-A568-D34D280AEB3F}">
      <text>
        <r>
          <rPr>
            <b/>
            <sz val="9"/>
            <color indexed="81"/>
            <rFont val="Tahoma"/>
            <family val="2"/>
          </rPr>
          <t>Species growth rate (K) is 0.200, which is in the medium risk K range (0.12-0.30) for maximum age.</t>
        </r>
      </text>
    </comment>
    <comment ref="G79" authorId="0" shapeId="0" xr:uid="{255065EF-B92A-444E-BC51-983B2BA58BDF}">
      <text>
        <r>
          <rPr>
            <b/>
            <sz val="9"/>
            <color indexed="81"/>
            <rFont val="Tahoma"/>
            <family val="2"/>
          </rPr>
          <t>Species fecundity is 3 eggs/year, which is lower than the highest risk value (100).</t>
        </r>
      </text>
    </comment>
    <comment ref="H79" authorId="0" shapeId="0" xr:uid="{1BC1492D-A866-4E88-8D53-39B899290931}">
      <text>
        <r>
          <rPr>
            <b/>
            <sz val="9"/>
            <color indexed="81"/>
            <rFont val="Tahoma"/>
            <family val="2"/>
          </rPr>
          <t>Species maximum length is 300, which is in the medium risk range (100-300cm).</t>
        </r>
      </text>
    </comment>
    <comment ref="I79" authorId="0" shapeId="0" xr:uid="{1145BF4A-8188-4D6E-8DE4-BDD60DAC9C14}">
      <text>
        <r>
          <rPr>
            <b/>
            <sz val="9"/>
            <color indexed="81"/>
            <rFont val="Tahoma"/>
            <family val="2"/>
          </rPr>
          <t>Species length at maturity is 210, which is higher than the highest risk value (200cm).</t>
        </r>
      </text>
    </comment>
    <comment ref="J79" authorId="0" shapeId="0" xr:uid="{CE4E5965-6B34-4620-9DF1-957CA3B8A0C6}">
      <text>
        <r>
          <rPr>
            <b/>
            <sz val="9"/>
            <color indexed="81"/>
            <rFont val="Tahoma"/>
            <family val="2"/>
          </rPr>
          <t>Species reproductive strategy is live bearer, which is high risk.</t>
        </r>
      </text>
    </comment>
    <comment ref="K79" authorId="0" shapeId="0" xr:uid="{DAC29D68-A71F-4068-844A-111E08993645}">
      <text>
        <r>
          <rPr>
            <b/>
            <sz val="9"/>
            <color indexed="81"/>
            <rFont val="Tahoma"/>
            <family val="2"/>
          </rPr>
          <t>Species trophic level is 4.2, which is higher than the highest risk value (3.25).</t>
        </r>
      </text>
    </comment>
    <comment ref="M79" authorId="0" shapeId="0" xr:uid="{A85970DD-441B-41C3-ABA9-245E27C6ED51}">
      <text>
        <r>
          <rPr>
            <b/>
            <sz val="9"/>
            <color indexed="81"/>
            <rFont val="Tahoma"/>
            <family val="2"/>
          </rPr>
          <t>AO_,IO_,BEPE,BEPW,SKPE,SKPW,YFPE,YFPW stocks : Worldwide distribution, absent in Mediterranean / Southern Indian Ocean, mainly coastal</t>
        </r>
      </text>
    </comment>
    <comment ref="N79" authorId="0" shapeId="0" xr:uid="{005E2B2C-544A-47AF-85FD-13E092BA6B5A}">
      <text>
        <r>
          <rPr>
            <b/>
            <sz val="9"/>
            <color indexed="81"/>
            <rFont val="Tahoma"/>
            <family val="2"/>
          </rPr>
          <t>The depth range of the species is 1-100m. For surface gears, the vertical overlap index with this species is 100.00%. This species is reef associated.</t>
        </r>
      </text>
    </comment>
    <comment ref="O79" authorId="0" shapeId="0" xr:uid="{75EF7AD3-B708-4949-857A-011F7AC371F8}">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79" authorId="0" shapeId="0" xr:uid="{C576ADF6-19B7-454A-BD12-3996F3392EDB}">
      <text>
        <r>
          <rPr>
            <b/>
            <sz val="9"/>
            <color indexed="81"/>
            <rFont val="Tahoma"/>
            <family val="2"/>
          </rPr>
          <t>No direct evidence of survival after capture.</t>
        </r>
      </text>
    </comment>
    <comment ref="E80" authorId="0" shapeId="0" xr:uid="{618E4316-1555-4C8F-8EB1-2D38BC455BFF}">
      <text>
        <r>
          <rPr>
            <b/>
            <sz val="9"/>
            <color indexed="81"/>
            <rFont val="Tahoma"/>
            <family val="2"/>
          </rPr>
          <t>Species growth rate (K) is 0.200, which is higher than lowest risk K (0.183) for age at maturity.</t>
        </r>
      </text>
    </comment>
    <comment ref="F80" authorId="0" shapeId="0" xr:uid="{DDA01D7F-B00B-4755-91DE-2D67504382F0}">
      <text>
        <r>
          <rPr>
            <b/>
            <sz val="9"/>
            <color indexed="81"/>
            <rFont val="Tahoma"/>
            <family val="2"/>
          </rPr>
          <t>Species growth rate (K) is 0.200, which is in the medium risk K range (0.12-0.30) for maximum age.</t>
        </r>
      </text>
    </comment>
    <comment ref="G80" authorId="0" shapeId="0" xr:uid="{A5814A63-02D2-49B1-B30A-D029304EB1D2}">
      <text>
        <r>
          <rPr>
            <b/>
            <sz val="9"/>
            <color indexed="81"/>
            <rFont val="Tahoma"/>
            <family val="2"/>
          </rPr>
          <t>Species fecundity is 2 eggs/year, which is lower than the highest risk value (100).</t>
        </r>
      </text>
    </comment>
    <comment ref="H80" authorId="0" shapeId="0" xr:uid="{305AAA3D-5387-4886-9AB5-F47358F2CEF2}">
      <text>
        <r>
          <rPr>
            <b/>
            <sz val="9"/>
            <color indexed="81"/>
            <rFont val="Tahoma"/>
            <family val="2"/>
          </rPr>
          <t>Species maximum length is 96, which is lower than the lowest risk value (100cm).</t>
        </r>
      </text>
    </comment>
    <comment ref="I80" authorId="0" shapeId="0" xr:uid="{2C48DCD9-4604-4C6B-8AEA-66F617988901}">
      <text>
        <r>
          <rPr>
            <b/>
            <sz val="9"/>
            <color indexed="81"/>
            <rFont val="Tahoma"/>
            <family val="2"/>
          </rPr>
          <t>Species length at maturity is 64, which is in the medium risk range (40-200cm).</t>
        </r>
      </text>
    </comment>
    <comment ref="J80" authorId="0" shapeId="0" xr:uid="{9C2F647A-92CC-4062-A801-AF238C673F2A}">
      <text>
        <r>
          <rPr>
            <b/>
            <sz val="9"/>
            <color indexed="81"/>
            <rFont val="Tahoma"/>
            <family val="2"/>
          </rPr>
          <t>Species reproductive strategy is live bearer, which is high risk.</t>
        </r>
      </text>
    </comment>
    <comment ref="K80" authorId="0" shapeId="0" xr:uid="{824F76FB-AE12-408E-8703-70402D6C1256}">
      <text>
        <r>
          <rPr>
            <b/>
            <sz val="9"/>
            <color indexed="81"/>
            <rFont val="Tahoma"/>
            <family val="2"/>
          </rPr>
          <t>Species trophic level is 3.9, which is higher than the highest risk value (3.25).</t>
        </r>
      </text>
    </comment>
    <comment ref="M80" authorId="0" shapeId="0" xr:uid="{0F77AD93-8460-491E-B476-3E8AA310E1BD}">
      <text>
        <r>
          <rPr>
            <b/>
            <sz val="9"/>
            <color indexed="81"/>
            <rFont val="Tahoma"/>
            <family val="2"/>
          </rPr>
          <t>BEI_,BEPW,SKI_,SKPW,YFI_,YFPW stocks : Indo-west Pacific distribution, uncommon in Indian and Pacific subtropical oceans, mainly coastal</t>
        </r>
      </text>
    </comment>
    <comment ref="N80" authorId="0" shapeId="0" xr:uid="{F115EE27-A785-447C-845E-73D45814F1B0}">
      <text>
        <r>
          <rPr>
            <b/>
            <sz val="9"/>
            <color indexed="81"/>
            <rFont val="Tahoma"/>
            <family val="2"/>
          </rPr>
          <t>The depth range of the species is 1-100m. For surface gears, the vertical overlap index with this species is 100.00%. This species is reef associated.</t>
        </r>
      </text>
    </comment>
    <comment ref="O80" authorId="0" shapeId="0" xr:uid="{B5211F0A-C393-4B4E-9255-91CCA23B7C0A}">
      <text>
        <r>
          <rPr>
            <b/>
            <sz val="9"/>
            <color indexed="81"/>
            <rFont val="Tahoma"/>
            <family val="2"/>
          </rPr>
          <t>TPT stocks : The maximum length of the species is 96cm. For tropical surface fisheries, the length overlap index with this species is 87.27%. This gear uses bait, but the trophic level of the species &gt;3.5.</t>
        </r>
      </text>
    </comment>
    <comment ref="P80" authorId="0" shapeId="0" xr:uid="{BEAB05FA-0A52-4534-B4F2-FF28CDFC1BEC}">
      <text>
        <r>
          <rPr>
            <b/>
            <sz val="9"/>
            <color indexed="81"/>
            <rFont val="Tahoma"/>
            <family val="2"/>
          </rPr>
          <t>No direct evidence of survival after capture.</t>
        </r>
      </text>
    </comment>
    <comment ref="E81" authorId="0" shapeId="0" xr:uid="{FF249BB3-2641-470F-8B25-2FE4889E3538}">
      <text>
        <r>
          <rPr>
            <b/>
            <sz val="9"/>
            <color indexed="81"/>
            <rFont val="Tahoma"/>
            <family val="2"/>
          </rPr>
          <t>Species growth rate (K) is 0.100, which is in the medium risk K range (0.061-0.183) for age at maturity.</t>
        </r>
      </text>
    </comment>
    <comment ref="F81" authorId="0" shapeId="0" xr:uid="{756A1D74-0B6A-43A1-8AC3-2F96707DF677}">
      <text>
        <r>
          <rPr>
            <b/>
            <sz val="9"/>
            <color indexed="81"/>
            <rFont val="Tahoma"/>
            <family val="2"/>
          </rPr>
          <t>Species growth rate (K) is 0.100, which is lower than highest risk K (0.12) for maximum age.</t>
        </r>
      </text>
    </comment>
    <comment ref="G81" authorId="0" shapeId="0" xr:uid="{006CDD29-8DBC-4ADD-BD90-2D8134366146}">
      <text>
        <r>
          <rPr>
            <b/>
            <sz val="9"/>
            <color indexed="81"/>
            <rFont val="Tahoma"/>
            <family val="2"/>
          </rPr>
          <t>Species fecundity is 1 eggs/year, which is lower than the highest risk value (100).</t>
        </r>
      </text>
    </comment>
    <comment ref="H81" authorId="0" shapeId="0" xr:uid="{3BAD72BB-04B5-436B-9EEB-ED36FBE9226F}">
      <text>
        <r>
          <rPr>
            <b/>
            <sz val="9"/>
            <color indexed="81"/>
            <rFont val="Tahoma"/>
            <family val="2"/>
          </rPr>
          <t>Species maximum length is 360, which is higher than the highest risk value (300cm).</t>
        </r>
      </text>
    </comment>
    <comment ref="I81" authorId="0" shapeId="0" xr:uid="{6DC6DCEC-27A6-4B2C-B0A8-B60382830261}">
      <text>
        <r>
          <rPr>
            <b/>
            <sz val="9"/>
            <color indexed="81"/>
            <rFont val="Tahoma"/>
            <family val="2"/>
          </rPr>
          <t>Species length at maturity is 193, which is in the medium risk range (40-200cm).</t>
        </r>
      </text>
    </comment>
    <comment ref="J81" authorId="0" shapeId="0" xr:uid="{9EF4ECA9-DD45-4C74-AE83-01F82BFF8275}">
      <text>
        <r>
          <rPr>
            <b/>
            <sz val="9"/>
            <color indexed="81"/>
            <rFont val="Tahoma"/>
            <family val="2"/>
          </rPr>
          <t>Species reproductive strategy is live bearer, which is high risk.</t>
        </r>
      </text>
    </comment>
    <comment ref="K81" authorId="0" shapeId="0" xr:uid="{B818C9A4-D473-4390-9C75-E6CA22E85706}">
      <text>
        <r>
          <rPr>
            <b/>
            <sz val="9"/>
            <color indexed="81"/>
            <rFont val="Tahoma"/>
            <family val="2"/>
          </rPr>
          <t>Species trophic level is 4.3, which is higher than the highest risk value (3.25).</t>
        </r>
      </text>
    </comment>
    <comment ref="M81" authorId="0" shapeId="0" xr:uid="{852BD8FE-C933-4DEB-A3A9-614F25258F56}">
      <text>
        <r>
          <rPr>
            <b/>
            <sz val="9"/>
            <color indexed="81"/>
            <rFont val="Tahoma"/>
            <family val="2"/>
          </rPr>
          <t>AO_,BEI_,BEPW,SKI_,SKPW,YFI_,YFPW stocks : Worldwide distribution, absent in North Pacific, uncommon in Southern Indian Ocean and East Pacific</t>
        </r>
      </text>
    </comment>
    <comment ref="N81" authorId="0" shapeId="0" xr:uid="{072315E5-013A-4EAC-896D-133FA6FA73A7}">
      <text>
        <r>
          <rPr>
            <b/>
            <sz val="9"/>
            <color indexed="81"/>
            <rFont val="Tahoma"/>
            <family val="2"/>
          </rPr>
          <t>The depth range of the species is 1-152m. For surface gears, the vertical overlap index with this species is 65.79%. This species is reef associated.</t>
        </r>
      </text>
    </comment>
    <comment ref="O81" authorId="0" shapeId="0" xr:uid="{D2D3C74C-DBCA-4D28-A228-509FDE296474}">
      <text>
        <r>
          <rPr>
            <b/>
            <sz val="9"/>
            <color indexed="81"/>
            <rFont val="Tahoma"/>
            <family val="2"/>
          </rPr>
          <t>ALB stocks : The maximum length of the species is 360cm. For albacore fisheries, the length overlap index with this species is 100.00%. This gear uses bait, but the trophic level of the species &gt;3.5._x000D_
TPT stocks : The maximum length of the species is 360cm. For tropical surface fisheries, the length overlap index with this species is 100.00%. This gear uses bait, but the trophic level of the species &gt;3.5.</t>
        </r>
      </text>
    </comment>
    <comment ref="P81" authorId="0" shapeId="0" xr:uid="{7DC05983-9BC3-4136-B20C-89DB9F3D99A8}">
      <text>
        <r>
          <rPr>
            <b/>
            <sz val="9"/>
            <color indexed="81"/>
            <rFont val="Tahoma"/>
            <family val="2"/>
          </rPr>
          <t>No direct evidence of survival after capture.</t>
        </r>
      </text>
    </comment>
    <comment ref="E82" authorId="0" shapeId="0" xr:uid="{2AF97E5D-BA80-4FA3-B947-66C02C8CCD03}">
      <text>
        <r>
          <rPr>
            <b/>
            <sz val="9"/>
            <color indexed="81"/>
            <rFont val="Tahoma"/>
            <family val="2"/>
          </rPr>
          <t>Species growth rate (K) is 0.500, which is higher than lowest risk K (0.183) for age at maturity.</t>
        </r>
      </text>
    </comment>
    <comment ref="F82" authorId="0" shapeId="0" xr:uid="{988E9E28-4DFD-4FE5-9535-B77E9DD2F0BF}">
      <text>
        <r>
          <rPr>
            <b/>
            <sz val="9"/>
            <color indexed="81"/>
            <rFont val="Tahoma"/>
            <family val="2"/>
          </rPr>
          <t>Species growth rate (K) is 0.500, which is higher than lowest risk K (0.30) for maximum age.</t>
        </r>
      </text>
    </comment>
    <comment ref="G82" authorId="0" shapeId="0" xr:uid="{70E5ED63-EBFF-4C61-BB31-4E178DCD2581}">
      <text>
        <r>
          <rPr>
            <b/>
            <sz val="9"/>
            <color indexed="81"/>
            <rFont val="Tahoma"/>
            <family val="2"/>
          </rPr>
          <t>Species fecundity is 6 eggs/year, which is lower than the highest risk value (100).</t>
        </r>
      </text>
    </comment>
    <comment ref="H82" authorId="0" shapeId="0" xr:uid="{A4D0B34D-C003-4B90-956B-AE54EC5091CE}">
      <text>
        <r>
          <rPr>
            <b/>
            <sz val="9"/>
            <color indexed="81"/>
            <rFont val="Tahoma"/>
            <family val="2"/>
          </rPr>
          <t>Species maximum length is 370, which is higher than the highest risk value (300cm).</t>
        </r>
      </text>
    </comment>
    <comment ref="I82" authorId="0" shapeId="0" xr:uid="{E75297B3-BA50-4C20-9FBF-D4FC701B9A8C}">
      <text>
        <r>
          <rPr>
            <b/>
            <sz val="9"/>
            <color indexed="81"/>
            <rFont val="Tahoma"/>
            <family val="2"/>
          </rPr>
          <t>Species length at maturity is 238, which is higher than the highest risk value (200cm).</t>
        </r>
      </text>
    </comment>
    <comment ref="J82" authorId="0" shapeId="0" xr:uid="{D3720B0D-389D-4934-B054-D1913BE145E3}">
      <text>
        <r>
          <rPr>
            <b/>
            <sz val="9"/>
            <color indexed="81"/>
            <rFont val="Tahoma"/>
            <family val="2"/>
          </rPr>
          <t>Species reproductive strategy is live bearer, which is high risk.</t>
        </r>
      </text>
    </comment>
    <comment ref="K82" authorId="0" shapeId="0" xr:uid="{F0239836-EEAB-4A38-A1AD-17976F1B1359}">
      <text>
        <r>
          <rPr>
            <b/>
            <sz val="9"/>
            <color indexed="81"/>
            <rFont val="Tahoma"/>
            <family val="2"/>
          </rPr>
          <t>Species trophic level is 4.2, which is higher than the highest risk value (3.25).</t>
        </r>
      </text>
    </comment>
    <comment ref="M82" authorId="0" shapeId="0" xr:uid="{85896DC5-93DB-4182-B3AE-3353591B78ED}">
      <text>
        <r>
          <rPr>
            <b/>
            <sz val="9"/>
            <color indexed="81"/>
            <rFont val="Tahoma"/>
            <family val="2"/>
          </rPr>
          <t>TPT stocks : Worldwide distribution, absent in Mediterranean, uncommon in subtropics, mainly coastal</t>
        </r>
      </text>
    </comment>
    <comment ref="N82" authorId="0" shapeId="0" xr:uid="{C447E94C-F204-41E5-87F9-6F556ED437CA}">
      <text>
        <r>
          <rPr>
            <b/>
            <sz val="9"/>
            <color indexed="81"/>
            <rFont val="Tahoma"/>
            <family val="2"/>
          </rPr>
          <t>The depth range of the species is 1-286m. For surface gears, the vertical overlap index with this species is 34.97%. This species is reef associated.</t>
        </r>
      </text>
    </comment>
    <comment ref="O82" authorId="0" shapeId="0" xr:uid="{E739D806-3A3C-4438-830C-CD6196234B07}">
      <text>
        <r>
          <rPr>
            <b/>
            <sz val="9"/>
            <color indexed="81"/>
            <rFont val="Tahoma"/>
            <family val="2"/>
          </rPr>
          <t>TPT stocks : The maximum length of the species is 370cm. For tropical surface fisheries, the length overlap index with this species is 100.00%. This gear uses bait, but the trophic level of the species &gt;3.5.</t>
        </r>
      </text>
    </comment>
    <comment ref="P82" authorId="0" shapeId="0" xr:uid="{840115CC-AF1D-4055-8170-807648D5E6CC}">
      <text>
        <r>
          <rPr>
            <b/>
            <sz val="9"/>
            <color indexed="81"/>
            <rFont val="Tahoma"/>
            <family val="2"/>
          </rPr>
          <t>No direct evidence of survival after capture.</t>
        </r>
      </text>
    </comment>
    <comment ref="E83" authorId="0" shapeId="0" xr:uid="{5D92A850-FB1B-4F86-A50E-D0FF3919065D}">
      <text>
        <r>
          <rPr>
            <b/>
            <sz val="9"/>
            <color indexed="81"/>
            <rFont val="Tahoma"/>
            <family val="2"/>
          </rPr>
          <t>The score is based on the maximum risk score in the family Carcharhinidae, which included 23 species.</t>
        </r>
      </text>
    </comment>
    <comment ref="F83" authorId="0" shapeId="0" xr:uid="{46EE270C-9A2D-45FB-B871-E06ED0A18511}">
      <text>
        <r>
          <rPr>
            <b/>
            <sz val="9"/>
            <color indexed="81"/>
            <rFont val="Tahoma"/>
            <family val="2"/>
          </rPr>
          <t>The score is based on the maximum risk score in the family Carcharhinidae, which included 23 species.</t>
        </r>
      </text>
    </comment>
    <comment ref="G83" authorId="0" shapeId="0" xr:uid="{CB3B949E-1E7F-46D6-85CD-CC20C522EF34}">
      <text>
        <r>
          <rPr>
            <b/>
            <sz val="9"/>
            <color indexed="81"/>
            <rFont val="Tahoma"/>
            <family val="2"/>
          </rPr>
          <t>Species fecundity is 1 eggs/year, which is lower than the highest risk value (100).</t>
        </r>
      </text>
    </comment>
    <comment ref="H83" authorId="0" shapeId="0" xr:uid="{428B48C2-FBD4-4A01-8E19-C408099B54D8}">
      <text>
        <r>
          <rPr>
            <b/>
            <sz val="9"/>
            <color indexed="81"/>
            <rFont val="Tahoma"/>
            <family val="2"/>
          </rPr>
          <t>Species maximum length is 100, which is in the medium risk range (100-300cm).</t>
        </r>
      </text>
    </comment>
    <comment ref="I83" authorId="0" shapeId="0" xr:uid="{94009038-A2DB-4F7D-8563-C95094984077}">
      <text>
        <r>
          <rPr>
            <b/>
            <sz val="9"/>
            <color indexed="81"/>
            <rFont val="Tahoma"/>
            <family val="2"/>
          </rPr>
          <t>Species length at maturity is 68, which is in the medium risk range (40-200cm).</t>
        </r>
      </text>
    </comment>
    <comment ref="J83" authorId="0" shapeId="0" xr:uid="{842BB3CE-D7AF-4322-9381-C7DDB0811FB3}">
      <text>
        <r>
          <rPr>
            <b/>
            <sz val="9"/>
            <color indexed="81"/>
            <rFont val="Tahoma"/>
            <family val="2"/>
          </rPr>
          <t>Species reproductive strategy is live bearer, which is high risk.</t>
        </r>
      </text>
    </comment>
    <comment ref="K83" authorId="0" shapeId="0" xr:uid="{BE9ABEAA-CA27-49A9-90BD-CE8A2B394745}">
      <text>
        <r>
          <rPr>
            <b/>
            <sz val="9"/>
            <color indexed="81"/>
            <rFont val="Tahoma"/>
            <family val="2"/>
          </rPr>
          <t>Species trophic level is 4.2, which is higher than the highest risk value (3.25).</t>
        </r>
      </text>
    </comment>
    <comment ref="M83" authorId="0" shapeId="0" xr:uid="{7037173A-F37E-4ED4-AA74-4AC13F0FECB2}">
      <text>
        <r>
          <rPr>
            <b/>
            <sz val="9"/>
            <color indexed="81"/>
            <rFont val="Tahoma"/>
            <family val="2"/>
          </rPr>
          <t>BEI_,BEPW,SKI_,SKPW,YFI_,YFPW stocks : Indo-west tropical Pacific distribution, mainly coastal</t>
        </r>
      </text>
    </comment>
    <comment ref="N83" authorId="0" shapeId="0" xr:uid="{845FE387-D82A-4B0C-BDCD-E3E79A588995}">
      <text>
        <r>
          <rPr>
            <b/>
            <sz val="9"/>
            <color indexed="81"/>
            <rFont val="Tahoma"/>
            <family val="2"/>
          </rPr>
          <t>The depth range of the species is 1-40m. For surface gears, the vertical overlap index with this species is 100.00%. This species is reef associated.</t>
        </r>
      </text>
    </comment>
    <comment ref="O83" authorId="0" shapeId="0" xr:uid="{188B725D-F066-4777-BE34-07EC445B7586}">
      <text>
        <r>
          <rPr>
            <b/>
            <sz val="9"/>
            <color indexed="81"/>
            <rFont val="Tahoma"/>
            <family val="2"/>
          </rPr>
          <t>TPT stocks : The maximum length of the species is 100cm. For tropical surface fisheries, the length overlap index with this species is 90.91%. This gear uses bait, but the trophic level of the species &gt;3.5.</t>
        </r>
      </text>
    </comment>
    <comment ref="P83" authorId="0" shapeId="0" xr:uid="{DA96ECA2-E6BB-48C2-98A4-08CC93D4CFBD}">
      <text>
        <r>
          <rPr>
            <b/>
            <sz val="9"/>
            <color indexed="81"/>
            <rFont val="Tahoma"/>
            <family val="2"/>
          </rPr>
          <t>No direct evidence of survival after capture.</t>
        </r>
      </text>
    </comment>
    <comment ref="E84" authorId="0" shapeId="0" xr:uid="{E318F38F-1D0C-4827-A3FF-5264EEE92C46}">
      <text>
        <r>
          <rPr>
            <b/>
            <sz val="9"/>
            <color indexed="81"/>
            <rFont val="Tahoma"/>
            <family val="2"/>
          </rPr>
          <t>Species growth rate (K) is 0.200, which is higher than lowest risk K (0.183) for age at maturity.</t>
        </r>
      </text>
    </comment>
    <comment ref="F84" authorId="0" shapeId="0" xr:uid="{F80CCE82-7E7A-4347-A9BB-E90D32FB4A0C}">
      <text>
        <r>
          <rPr>
            <b/>
            <sz val="9"/>
            <color indexed="81"/>
            <rFont val="Tahoma"/>
            <family val="2"/>
          </rPr>
          <t>Species growth rate (K) is 0.200, which is in the medium risk K range (0.12-0.30) for maximum age.</t>
        </r>
      </text>
    </comment>
    <comment ref="G84" authorId="0" shapeId="0" xr:uid="{166EB189-3502-46B1-B4C5-D4B22BEDEAC3}">
      <text>
        <r>
          <rPr>
            <b/>
            <sz val="9"/>
            <color indexed="81"/>
            <rFont val="Tahoma"/>
            <family val="2"/>
          </rPr>
          <t>Species fecundity is 1 eggs/year, which is lower than the highest risk value (100).</t>
        </r>
      </text>
    </comment>
    <comment ref="H84" authorId="0" shapeId="0" xr:uid="{FFD2E4A7-CA0E-4C03-9086-036DB1F5A300}">
      <text>
        <r>
          <rPr>
            <b/>
            <sz val="9"/>
            <color indexed="81"/>
            <rFont val="Tahoma"/>
            <family val="2"/>
          </rPr>
          <t>Species maximum length is 275, which is in the medium risk range (100-300cm).</t>
        </r>
      </text>
    </comment>
    <comment ref="I84" authorId="0" shapeId="0" xr:uid="{88FE83C4-34BA-4C03-B869-CAF7E3BDBF40}">
      <text>
        <r>
          <rPr>
            <b/>
            <sz val="9"/>
            <color indexed="81"/>
            <rFont val="Tahoma"/>
            <family val="2"/>
          </rPr>
          <t>Species length at maturity is 165, which is in the medium risk range (40-200cm).</t>
        </r>
      </text>
    </comment>
    <comment ref="J84" authorId="0" shapeId="0" xr:uid="{5BB5F6A5-3F60-4255-97DE-D7B09CFFE092}">
      <text>
        <r>
          <rPr>
            <b/>
            <sz val="9"/>
            <color indexed="81"/>
            <rFont val="Tahoma"/>
            <family val="2"/>
          </rPr>
          <t>Species reproductive strategy is live bearer, which is high risk.</t>
        </r>
      </text>
    </comment>
    <comment ref="K84" authorId="0" shapeId="0" xr:uid="{690CD4C2-A67A-4EF5-AEA7-9BBA2D39955E}">
      <text>
        <r>
          <rPr>
            <b/>
            <sz val="9"/>
            <color indexed="81"/>
            <rFont val="Tahoma"/>
            <family val="2"/>
          </rPr>
          <t>Species trophic level is 4.4, which is higher than the highest risk value (3.25).</t>
        </r>
      </text>
    </comment>
    <comment ref="M84" authorId="0" shapeId="0" xr:uid="{B873E07B-AF91-460A-B80B-05B314CFCCD8}">
      <text>
        <r>
          <rPr>
            <b/>
            <sz val="9"/>
            <color indexed="81"/>
            <rFont val="Tahoma"/>
            <family val="2"/>
          </rPr>
          <t>ALL stocks : Worldwide coastal distribution, mainly coastal</t>
        </r>
      </text>
    </comment>
    <comment ref="N84" authorId="0" shapeId="0" xr:uid="{FAC8EB64-3AB9-4A5E-B3B5-46E5B3587EC7}">
      <text>
        <r>
          <rPr>
            <b/>
            <sz val="9"/>
            <color indexed="81"/>
            <rFont val="Tahoma"/>
            <family val="2"/>
          </rPr>
          <t>The depth range of the species is 1-100m. For surface gears, the vertical overlap index with this species is 100.00%. This species is reef associated.</t>
        </r>
      </text>
    </comment>
    <comment ref="O84" authorId="0" shapeId="0" xr:uid="{8512EA9C-1D3C-45D7-AD6E-193D2AC0AC07}">
      <text>
        <r>
          <rPr>
            <b/>
            <sz val="9"/>
            <color indexed="81"/>
            <rFont val="Tahoma"/>
            <family val="2"/>
          </rPr>
          <t>ALB stocks : The maximum length of the species is 275cm. For albacore fisheries, the length overlap index with this species is 100.00%. This gear uses bait, but the trophic level of the species &gt;3.5._x000D_
TPT stocks : The maximum length of the species is 275cm. For tropical surface fisheries, the length overlap index with this species is 100.00%. This gear uses bait, but the trophic level of the species &gt;3.5.</t>
        </r>
      </text>
    </comment>
    <comment ref="P84" authorId="0" shapeId="0" xr:uid="{353168CA-E4EC-48A4-84E7-ACAED0A813E8}">
      <text>
        <r>
          <rPr>
            <b/>
            <sz val="9"/>
            <color indexed="81"/>
            <rFont val="Tahoma"/>
            <family val="2"/>
          </rPr>
          <t>No direct evidence of survival after capture.</t>
        </r>
      </text>
    </comment>
    <comment ref="E85" authorId="0" shapeId="0" xr:uid="{E1B9B4BD-716B-481A-996E-D1E8D31CE8AA}">
      <text>
        <r>
          <rPr>
            <b/>
            <sz val="9"/>
            <color indexed="81"/>
            <rFont val="Tahoma"/>
            <family val="2"/>
          </rPr>
          <t>The score is based on the maximum risk score in the family Carcharhinidae, which included 23 species.</t>
        </r>
      </text>
    </comment>
    <comment ref="F85" authorId="0" shapeId="0" xr:uid="{76184FA0-E6C4-45CB-964D-0F504C3E1278}">
      <text>
        <r>
          <rPr>
            <b/>
            <sz val="9"/>
            <color indexed="81"/>
            <rFont val="Tahoma"/>
            <family val="2"/>
          </rPr>
          <t>The score is based on the maximum risk score in the family Carcharhinidae, which included 23 species.</t>
        </r>
      </text>
    </comment>
    <comment ref="G85" authorId="0" shapeId="0" xr:uid="{52AEBEC7-1423-4ED5-9A9C-DE41D892C99F}">
      <text>
        <r>
          <rPr>
            <b/>
            <sz val="9"/>
            <color indexed="81"/>
            <rFont val="Tahoma"/>
            <family val="2"/>
          </rPr>
          <t>Species fecundity is 1 eggs/year, which is lower than the highest risk value (100).</t>
        </r>
      </text>
    </comment>
    <comment ref="H85" authorId="0" shapeId="0" xr:uid="{0A071BCD-BCCB-4DF4-9F07-DCBEC6EE900A}">
      <text>
        <r>
          <rPr>
            <b/>
            <sz val="9"/>
            <color indexed="81"/>
            <rFont val="Tahoma"/>
            <family val="2"/>
          </rPr>
          <t>Species maximum length is 110, which is in the medium risk range (100-300cm).</t>
        </r>
      </text>
    </comment>
    <comment ref="I85" authorId="0" shapeId="0" xr:uid="{E5758024-7E6C-4451-BBD5-19BF7CF3EAED}">
      <text>
        <r>
          <rPr>
            <b/>
            <sz val="9"/>
            <color indexed="81"/>
            <rFont val="Tahoma"/>
            <family val="2"/>
          </rPr>
          <t>Species length at maturity is 62, which is in the medium risk range (40-200cm).</t>
        </r>
      </text>
    </comment>
    <comment ref="J85" authorId="0" shapeId="0" xr:uid="{FCADAE7E-A44A-4794-9186-7000ED22663A}">
      <text>
        <r>
          <rPr>
            <b/>
            <sz val="9"/>
            <color indexed="81"/>
            <rFont val="Tahoma"/>
            <family val="2"/>
          </rPr>
          <t>Species reproductive strategy is live bearer, which is high risk.</t>
        </r>
      </text>
    </comment>
    <comment ref="K85" authorId="0" shapeId="0" xr:uid="{36C6508D-5CB4-4A55-AAC6-B874DF3CFB92}">
      <text>
        <r>
          <rPr>
            <b/>
            <sz val="9"/>
            <color indexed="81"/>
            <rFont val="Tahoma"/>
            <family val="2"/>
          </rPr>
          <t>Species trophic level is 4.2, which is higher than the highest risk value (3.25).</t>
        </r>
      </text>
    </comment>
    <comment ref="M85" authorId="0" shapeId="0" xr:uid="{FA0C2D26-39A6-403C-BD68-99660EBED1D0}">
      <text>
        <r>
          <rPr>
            <b/>
            <sz val="9"/>
            <color indexed="81"/>
            <rFont val="Tahoma"/>
            <family val="2"/>
          </rPr>
          <t>ALPN,BEI_,BEPW,SKI_,SKPW,YFI_,YFPW stocks : Indo-West and North Pacific distribution</t>
        </r>
      </text>
    </comment>
    <comment ref="N85" authorId="0" shapeId="0" xr:uid="{E3BE6E1C-8D19-4781-9406-95DC55353EEA}">
      <text>
        <r>
          <rPr>
            <b/>
            <sz val="9"/>
            <color indexed="81"/>
            <rFont val="Tahoma"/>
            <family val="2"/>
          </rPr>
          <t>The depth range of the species is 1-170m. For surface gears, the vertical overlap index with this species is 58.82%. This species is demersal.</t>
        </r>
      </text>
    </comment>
    <comment ref="O85" authorId="0" shapeId="0" xr:uid="{6B0BF910-596B-4C16-B472-6C469CCF75C8}">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85" authorId="0" shapeId="0" xr:uid="{DA8C30CA-E825-41AD-B951-8AF6733AD48D}">
      <text>
        <r>
          <rPr>
            <b/>
            <sz val="9"/>
            <color indexed="81"/>
            <rFont val="Tahoma"/>
            <family val="2"/>
          </rPr>
          <t>No direct evidence of survival after capture.</t>
        </r>
      </text>
    </comment>
    <comment ref="E86" authorId="0" shapeId="0" xr:uid="{BE82508D-3545-48A7-9FC8-7866C30C4D0F}">
      <text>
        <r>
          <rPr>
            <b/>
            <sz val="9"/>
            <color indexed="81"/>
            <rFont val="Tahoma"/>
            <family val="2"/>
          </rPr>
          <t>Species growth rate (K) is 0.200, which is higher than lowest risk K (0.183) for age at maturity.</t>
        </r>
      </text>
    </comment>
    <comment ref="F86" authorId="0" shapeId="0" xr:uid="{702455A0-15C4-4FDB-B2C5-709EFFD0C2A8}">
      <text>
        <r>
          <rPr>
            <b/>
            <sz val="9"/>
            <color indexed="81"/>
            <rFont val="Tahoma"/>
            <family val="2"/>
          </rPr>
          <t>Species growth rate (K) is 0.200, which is in the medium risk K range (0.12-0.30) for maximum age.</t>
        </r>
      </text>
    </comment>
    <comment ref="G86" authorId="0" shapeId="0" xr:uid="{A5781EA7-69B1-4C3B-934C-6BD0E2F683E7}">
      <text>
        <r>
          <rPr>
            <b/>
            <sz val="9"/>
            <color indexed="81"/>
            <rFont val="Tahoma"/>
            <family val="2"/>
          </rPr>
          <t>Species fecundity is 3 eggs/year, which is lower than the highest risk value (100).</t>
        </r>
      </text>
    </comment>
    <comment ref="H86" authorId="0" shapeId="0" xr:uid="{6C040991-79DE-4FB4-A003-D4000E580BE1}">
      <text>
        <r>
          <rPr>
            <b/>
            <sz val="9"/>
            <color indexed="81"/>
            <rFont val="Tahoma"/>
            <family val="2"/>
          </rPr>
          <t>Species maximum length is 200, which is in the medium risk range (100-300cm).</t>
        </r>
      </text>
    </comment>
    <comment ref="I86" authorId="0" shapeId="0" xr:uid="{7191D368-1BFB-4ED3-8CDD-4918ED72496A}">
      <text>
        <r>
          <rPr>
            <b/>
            <sz val="9"/>
            <color indexed="81"/>
            <rFont val="Tahoma"/>
            <family val="2"/>
          </rPr>
          <t>Species length at maturity is 115, which is in the medium risk range (40-200cm).</t>
        </r>
      </text>
    </comment>
    <comment ref="J86" authorId="0" shapeId="0" xr:uid="{769B2BAB-8D3B-4731-9E7C-8649E8EE82C9}">
      <text>
        <r>
          <rPr>
            <b/>
            <sz val="9"/>
            <color indexed="81"/>
            <rFont val="Tahoma"/>
            <family val="2"/>
          </rPr>
          <t>Species reproductive strategy is live bearer, which is high risk.</t>
        </r>
      </text>
    </comment>
    <comment ref="K86" authorId="0" shapeId="0" xr:uid="{AB9B7D6E-B8B6-4806-B219-84A320A95B62}">
      <text>
        <r>
          <rPr>
            <b/>
            <sz val="9"/>
            <color indexed="81"/>
            <rFont val="Tahoma"/>
            <family val="2"/>
          </rPr>
          <t>Species trophic level is 4.4, which is higher than the highest risk value (3.25).</t>
        </r>
      </text>
    </comment>
    <comment ref="M86" authorId="0" shapeId="0" xr:uid="{CF6DF978-2C6C-4A3D-8F9A-5FCB0AFC60FD}">
      <text>
        <r>
          <rPr>
            <b/>
            <sz val="9"/>
            <color indexed="81"/>
            <rFont val="Tahoma"/>
            <family val="2"/>
          </rPr>
          <t>BEAT,YFAT stocks : Distribution West Atlantic_x000D_
SKAW stocks : Distribution West Atlantic, mainly coastal</t>
        </r>
      </text>
    </comment>
    <comment ref="N86" authorId="0" shapeId="0" xr:uid="{3991EC00-ED07-4315-BB87-F5B2A90F11CB}">
      <text>
        <r>
          <rPr>
            <b/>
            <sz val="9"/>
            <color indexed="81"/>
            <rFont val="Tahoma"/>
            <family val="2"/>
          </rPr>
          <t>The depth range of the species is 9-64m. For surface gears, the vertical overlap index with this species is 100.00%. This species is reef associated.</t>
        </r>
      </text>
    </comment>
    <comment ref="O86" authorId="0" shapeId="0" xr:uid="{0CC6E82B-1C7D-4E21-98EB-8F05C09A97AE}">
      <text>
        <r>
          <rPr>
            <b/>
            <sz val="9"/>
            <color indexed="81"/>
            <rFont val="Tahoma"/>
            <family val="2"/>
          </rPr>
          <t>TPT stocks : The maximum length of the species is 200cm. For tropical surface fisheries, the length overlap index with this species is 100.00%. This gear uses bait, but the trophic level of the species &gt;3.5.</t>
        </r>
      </text>
    </comment>
    <comment ref="P86" authorId="0" shapeId="0" xr:uid="{9A15CD10-8B0D-4EFB-B5B4-36E558A41653}">
      <text>
        <r>
          <rPr>
            <b/>
            <sz val="9"/>
            <color indexed="81"/>
            <rFont val="Tahoma"/>
            <family val="2"/>
          </rPr>
          <t>No direct evidence of survival after capture.</t>
        </r>
      </text>
    </comment>
    <comment ref="E87" authorId="0" shapeId="0" xr:uid="{6E04AA57-6A5C-4F5D-8670-0EB671999B79}">
      <text>
        <r>
          <rPr>
            <b/>
            <sz val="9"/>
            <color indexed="81"/>
            <rFont val="Tahoma"/>
            <family val="2"/>
          </rPr>
          <t>Species growth rate (K) is 0.200, which is higher than lowest risk K (0.183) for age at maturity.</t>
        </r>
      </text>
    </comment>
    <comment ref="F87" authorId="0" shapeId="0" xr:uid="{C3A61674-E1A3-4D5F-A0AA-D27DAF3DA8A7}">
      <text>
        <r>
          <rPr>
            <b/>
            <sz val="9"/>
            <color indexed="81"/>
            <rFont val="Tahoma"/>
            <family val="2"/>
          </rPr>
          <t>Species growth rate (K) is 0.200, which is in the medium risk K range (0.12-0.30) for maximum age.</t>
        </r>
      </text>
    </comment>
    <comment ref="G87" authorId="0" shapeId="0" xr:uid="{85C41635-1191-4E23-9B9C-C948E388544F}">
      <text>
        <r>
          <rPr>
            <b/>
            <sz val="9"/>
            <color indexed="81"/>
            <rFont val="Tahoma"/>
            <family val="2"/>
          </rPr>
          <t>Species fecundity is 1 eggs/year, which is lower than the highest risk value (100).</t>
        </r>
      </text>
    </comment>
    <comment ref="H87" authorId="0" shapeId="0" xr:uid="{3F1BF6D1-CE4A-4B23-ABE2-C3DC142C4A59}">
      <text>
        <r>
          <rPr>
            <b/>
            <sz val="9"/>
            <color indexed="81"/>
            <rFont val="Tahoma"/>
            <family val="2"/>
          </rPr>
          <t>Species maximum length is 190, which is in the medium risk range (100-300cm).</t>
        </r>
      </text>
    </comment>
    <comment ref="I87" authorId="0" shapeId="0" xr:uid="{54EC6DE9-FB0C-4A12-9061-EABBD5438691}">
      <text>
        <r>
          <rPr>
            <b/>
            <sz val="9"/>
            <color indexed="81"/>
            <rFont val="Tahoma"/>
            <family val="2"/>
          </rPr>
          <t>Species length at maturity is 123, which is in the medium risk range (40-200cm).</t>
        </r>
      </text>
    </comment>
    <comment ref="J87" authorId="0" shapeId="0" xr:uid="{9066A062-29AC-46BD-B680-8E56103459E8}">
      <text>
        <r>
          <rPr>
            <b/>
            <sz val="9"/>
            <color indexed="81"/>
            <rFont val="Tahoma"/>
            <family val="2"/>
          </rPr>
          <t>Species reproductive strategy is live bearer, which is high risk.</t>
        </r>
      </text>
    </comment>
    <comment ref="K87" authorId="0" shapeId="0" xr:uid="{0B1C5466-B489-416A-97E1-F633C3E8D5D5}">
      <text>
        <r>
          <rPr>
            <b/>
            <sz val="9"/>
            <color indexed="81"/>
            <rFont val="Tahoma"/>
            <family val="2"/>
          </rPr>
          <t>Species trophic level is 4.2, which is higher than the highest risk value (3.25).</t>
        </r>
      </text>
    </comment>
    <comment ref="M87" authorId="0" shapeId="0" xr:uid="{9FD5E274-0318-447E-8FC8-8B4AE76B9E6E}">
      <text>
        <r>
          <rPr>
            <b/>
            <sz val="9"/>
            <color indexed="81"/>
            <rFont val="Tahoma"/>
            <family val="2"/>
          </rPr>
          <t>SKAE stocks : Distribution east Atlantic</t>
        </r>
      </text>
    </comment>
    <comment ref="N87" authorId="0" shapeId="0" xr:uid="{E235B6BE-02AE-48B5-A412-2941351C9C76}">
      <text>
        <r>
          <rPr>
            <b/>
            <sz val="9"/>
            <color indexed="81"/>
            <rFont val="Tahoma"/>
            <family val="2"/>
          </rPr>
          <t>The depth range of the species is 1-10m. For surface gears, the vertical overlap index with this species is 100.00%. This species is demersal.</t>
        </r>
      </text>
    </comment>
    <comment ref="O87" authorId="0" shapeId="0" xr:uid="{123D9B94-E3BD-450A-9B3B-247E661E5CE1}">
      <text>
        <r>
          <rPr>
            <b/>
            <sz val="9"/>
            <color indexed="81"/>
            <rFont val="Tahoma"/>
            <family val="2"/>
          </rPr>
          <t>TPT stocks : The maximum length of the species is 190cm. For tropical surface fisheries, the length overlap index with this species is 100.00%. This gear uses bait, but the trophic level of the species &gt;3.5.</t>
        </r>
      </text>
    </comment>
    <comment ref="P87" authorId="0" shapeId="0" xr:uid="{BFE434B1-D242-4B40-8D10-379522664E15}">
      <text>
        <r>
          <rPr>
            <b/>
            <sz val="9"/>
            <color indexed="81"/>
            <rFont val="Tahoma"/>
            <family val="2"/>
          </rPr>
          <t>No direct evidence of survival after capture.</t>
        </r>
      </text>
    </comment>
    <comment ref="E88" authorId="0" shapeId="0" xr:uid="{D9A15441-3416-4482-9068-3393A012FB68}">
      <text>
        <r>
          <rPr>
            <b/>
            <sz val="9"/>
            <color indexed="81"/>
            <rFont val="Tahoma"/>
            <family val="2"/>
          </rPr>
          <t>Species growth rate (K) is 0.060, which is lower than highest risk K (0.061) for age at maturity.</t>
        </r>
      </text>
    </comment>
    <comment ref="F88" authorId="0" shapeId="0" xr:uid="{197A402A-5C32-4FD5-B0D6-4DBC1B0910CB}">
      <text>
        <r>
          <rPr>
            <b/>
            <sz val="9"/>
            <color indexed="81"/>
            <rFont val="Tahoma"/>
            <family val="2"/>
          </rPr>
          <t>Species growth rate (K) is 0.060, which is lower than highest risk K (0.12) for maximum age.</t>
        </r>
      </text>
    </comment>
    <comment ref="G88" authorId="0" shapeId="0" xr:uid="{5F5D2984-8AEA-4D7A-BD0D-12E52AF2B968}">
      <text>
        <r>
          <rPr>
            <b/>
            <sz val="9"/>
            <color indexed="81"/>
            <rFont val="Tahoma"/>
            <family val="2"/>
          </rPr>
          <t>Species fecundity is 1 eggs/year, which is lower than the highest risk value (100).</t>
        </r>
      </text>
    </comment>
    <comment ref="H88" authorId="0" shapeId="0" xr:uid="{B188A55B-F507-4F1B-926A-8D0CB198A734}">
      <text>
        <r>
          <rPr>
            <b/>
            <sz val="9"/>
            <color indexed="81"/>
            <rFont val="Tahoma"/>
            <family val="2"/>
          </rPr>
          <t>Species maximum length is 180, which is in the medium risk range (100-300cm).</t>
        </r>
      </text>
    </comment>
    <comment ref="I88" authorId="0" shapeId="0" xr:uid="{BC34AEBF-6575-4F76-B56D-26AA1DD11072}">
      <text>
        <r>
          <rPr>
            <b/>
            <sz val="9"/>
            <color indexed="81"/>
            <rFont val="Tahoma"/>
            <family val="2"/>
          </rPr>
          <t>Species maximum length is 180cm, which is in the length at maturity medium risk range (40-200cm).</t>
        </r>
      </text>
    </comment>
    <comment ref="J88" authorId="0" shapeId="0" xr:uid="{FFE4F764-C4DD-486C-BBAE-C85EDD42BD31}">
      <text>
        <r>
          <rPr>
            <b/>
            <sz val="9"/>
            <color indexed="81"/>
            <rFont val="Tahoma"/>
            <family val="2"/>
          </rPr>
          <t>Species reproductive strategy is live bearer, which is high risk.</t>
        </r>
      </text>
    </comment>
    <comment ref="K88" authorId="0" shapeId="0" xr:uid="{BFE6CAC0-91A5-4F32-BB50-6AEDCF22F7B0}">
      <text>
        <r>
          <rPr>
            <b/>
            <sz val="9"/>
            <color indexed="81"/>
            <rFont val="Tahoma"/>
            <family val="2"/>
          </rPr>
          <t>Species trophic level is 4.5, which is higher than the highest risk value (3.25).</t>
        </r>
      </text>
    </comment>
    <comment ref="M88" authorId="0" shapeId="0" xr:uid="{E029D3CF-2BA3-4B99-B64B-71B261194E15}">
      <text>
        <r>
          <rPr>
            <b/>
            <sz val="9"/>
            <color indexed="81"/>
            <rFont val="Tahoma"/>
            <family val="2"/>
          </rPr>
          <t>AO_,BEI_,BEPW,SKI_,SKPW,YFI_,YFPW stocks : Worldwide distribution, absent in Pacific subtropics, uncommon in Indian Ocean and East Pacific</t>
        </r>
      </text>
    </comment>
    <comment ref="N88" authorId="0" shapeId="0" xr:uid="{38C40A1D-12A8-4036-8129-3B8782D99E2F}">
      <text>
        <r>
          <rPr>
            <b/>
            <sz val="9"/>
            <color indexed="81"/>
            <rFont val="Tahoma"/>
            <family val="2"/>
          </rPr>
          <t>The depth range of the species is 1-500m. For surface gears, the vertical overlap index with this species is 20.00%.</t>
        </r>
      </text>
    </comment>
    <comment ref="O88" authorId="0" shapeId="0" xr:uid="{D9FD1559-EF1E-4E6F-8B64-80982706A5EE}">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surface fisheries, the length overlap index with this species is 100.00%. This gear uses bait, but the trophic level of the species &gt;3.5.</t>
        </r>
      </text>
    </comment>
    <comment ref="P88" authorId="0" shapeId="0" xr:uid="{625E5664-125B-4F01-B1E2-79BC69959F30}">
      <text>
        <r>
          <rPr>
            <b/>
            <sz val="9"/>
            <color indexed="81"/>
            <rFont val="Tahoma"/>
            <family val="2"/>
          </rPr>
          <t>No direct evidence of survival after capture.</t>
        </r>
      </text>
    </comment>
    <comment ref="E89" authorId="0" shapeId="0" xr:uid="{32C3FF9A-E5F3-4B2A-A2FB-598B01375460}">
      <text>
        <r>
          <rPr>
            <b/>
            <sz val="9"/>
            <color indexed="81"/>
            <rFont val="Tahoma"/>
            <family val="2"/>
          </rPr>
          <t>Species growth rate (K) is 0.300, which is higher than lowest risk K (0.183) for age at maturity.</t>
        </r>
      </text>
    </comment>
    <comment ref="F89" authorId="0" shapeId="0" xr:uid="{4629CBF1-38F3-4EB6-B806-C9644D1C1BD2}">
      <text>
        <r>
          <rPr>
            <b/>
            <sz val="9"/>
            <color indexed="81"/>
            <rFont val="Tahoma"/>
            <family val="2"/>
          </rPr>
          <t>Species growth rate (K) is 0.300, which is in the medium risk K range (0.12-0.30) for maximum age.</t>
        </r>
      </text>
    </comment>
    <comment ref="G89" authorId="0" shapeId="0" xr:uid="{26D0F8D7-A8B8-4908-83AA-4225A7DCC7C4}">
      <text>
        <r>
          <rPr>
            <b/>
            <sz val="9"/>
            <color indexed="81"/>
            <rFont val="Tahoma"/>
            <family val="2"/>
          </rPr>
          <t>Species fecundity is 1 eggs/year, which is lower than the highest risk value (100).</t>
        </r>
      </text>
    </comment>
    <comment ref="H89" authorId="0" shapeId="0" xr:uid="{BC5B825F-5623-4B7B-954A-F8B42800B289}">
      <text>
        <r>
          <rPr>
            <b/>
            <sz val="9"/>
            <color indexed="81"/>
            <rFont val="Tahoma"/>
            <family val="2"/>
          </rPr>
          <t>Species maximum length is 160, which is in the medium risk range (100-300cm).</t>
        </r>
      </text>
    </comment>
    <comment ref="I89" authorId="0" shapeId="0" xr:uid="{D69956D3-A79E-4DDC-B228-73CBACABFC62}">
      <text>
        <r>
          <rPr>
            <b/>
            <sz val="9"/>
            <color indexed="81"/>
            <rFont val="Tahoma"/>
            <family val="2"/>
          </rPr>
          <t>Species length at maturity is 130, which is in the medium risk range (40-200cm).</t>
        </r>
      </text>
    </comment>
    <comment ref="J89" authorId="0" shapeId="0" xr:uid="{55E4B0B0-2A61-4D92-9BA3-0F76D37321B2}">
      <text>
        <r>
          <rPr>
            <b/>
            <sz val="9"/>
            <color indexed="81"/>
            <rFont val="Tahoma"/>
            <family val="2"/>
          </rPr>
          <t>Species reproductive strategy is live bearer, which is high risk.</t>
        </r>
      </text>
    </comment>
    <comment ref="K89" authorId="0" shapeId="0" xr:uid="{64C20756-2078-44A5-BACA-45571DB720C8}">
      <text>
        <r>
          <rPr>
            <b/>
            <sz val="9"/>
            <color indexed="81"/>
            <rFont val="Tahoma"/>
            <family val="2"/>
          </rPr>
          <t>Species trophic level is 4.2, which is higher than the highest risk value (3.25).</t>
        </r>
      </text>
    </comment>
    <comment ref="M89" authorId="0" shapeId="0" xr:uid="{DFB456F8-90EA-4C7E-8FA1-F814F8415FA5}">
      <text>
        <r>
          <rPr>
            <b/>
            <sz val="9"/>
            <color indexed="81"/>
            <rFont val="Tahoma"/>
            <family val="2"/>
          </rPr>
          <t>BEI_,BEPW,SKI_,SKPW,YFI_,YFPW stocks : Indo-west tropical Pacific distribution, uncommon in southern Indian and East Pacific Oceans, mainly coastal</t>
        </r>
      </text>
    </comment>
    <comment ref="N89" authorId="0" shapeId="0" xr:uid="{71CAAB18-5512-4FB9-B893-A07C7F942844}">
      <text>
        <r>
          <rPr>
            <b/>
            <sz val="9"/>
            <color indexed="81"/>
            <rFont val="Tahoma"/>
            <family val="2"/>
          </rPr>
          <t>The depth range of the species is 1-140m. For surface gears, the vertical overlap index with this species is 71.43%. This species is reef associated.</t>
        </r>
      </text>
    </comment>
    <comment ref="O89" authorId="0" shapeId="0" xr:uid="{5C059E31-F8EC-4FDF-A723-DCAE5B7D4B01}">
      <text>
        <r>
          <rPr>
            <b/>
            <sz val="9"/>
            <color indexed="81"/>
            <rFont val="Tahoma"/>
            <family val="2"/>
          </rPr>
          <t>TPT stocks : The maximum length of the species is 160cm. For tropical surface fisheries, the length overlap index with this species is 100.00%. This gear uses bait, but the trophic level of the species &gt;3.5.</t>
        </r>
      </text>
    </comment>
    <comment ref="P89" authorId="0" shapeId="0" xr:uid="{F7DEDA94-46E6-49EF-8E70-0AD5E3B3384D}">
      <text>
        <r>
          <rPr>
            <b/>
            <sz val="9"/>
            <color indexed="81"/>
            <rFont val="Tahoma"/>
            <family val="2"/>
          </rPr>
          <t>No direct evidence of survival after capture.</t>
        </r>
      </text>
    </comment>
    <comment ref="E90" authorId="0" shapeId="0" xr:uid="{48E45461-AF5A-41B2-8CBF-E0B96FE9E81F}">
      <text>
        <r>
          <rPr>
            <b/>
            <sz val="9"/>
            <color indexed="81"/>
            <rFont val="Tahoma"/>
            <family val="2"/>
          </rPr>
          <t>Species growth rate (K) is 0.100, which is in the medium risk K range (0.061-0.183) for age at maturity.</t>
        </r>
      </text>
    </comment>
    <comment ref="F90" authorId="0" shapeId="0" xr:uid="{10F49E0B-C03F-4722-926F-3CF0D40ECE40}">
      <text>
        <r>
          <rPr>
            <b/>
            <sz val="9"/>
            <color indexed="81"/>
            <rFont val="Tahoma"/>
            <family val="2"/>
          </rPr>
          <t>Species growth rate (K) is 0.100, which is lower than highest risk K (0.12) for maximum age.</t>
        </r>
      </text>
    </comment>
    <comment ref="G90" authorId="0" shapeId="0" xr:uid="{42CC87C1-3515-4A54-9925-F99C824CEE06}">
      <text>
        <r>
          <rPr>
            <b/>
            <sz val="9"/>
            <color indexed="81"/>
            <rFont val="Tahoma"/>
            <family val="2"/>
          </rPr>
          <t>Species fecundity is 2 eggs/year, which is lower than the highest risk value (100).</t>
        </r>
      </text>
    </comment>
    <comment ref="H90" authorId="0" shapeId="0" xr:uid="{8F43F5C8-C71B-4088-AD2D-ACE1F17FFBB3}">
      <text>
        <r>
          <rPr>
            <b/>
            <sz val="9"/>
            <color indexed="81"/>
            <rFont val="Tahoma"/>
            <family val="2"/>
          </rPr>
          <t>Species maximum length is 150, which is in the medium risk range (100-300cm).</t>
        </r>
      </text>
    </comment>
    <comment ref="I90" authorId="0" shapeId="0" xr:uid="{F5C68765-312D-4797-961D-3055C69BC4E5}">
      <text>
        <r>
          <rPr>
            <b/>
            <sz val="9"/>
            <color indexed="81"/>
            <rFont val="Tahoma"/>
            <family val="2"/>
          </rPr>
          <t>Species length at maturity is 70, which is in the medium risk range (40-200cm).</t>
        </r>
      </text>
    </comment>
    <comment ref="J90" authorId="0" shapeId="0" xr:uid="{2B667B0B-66F7-41B9-8000-CFDD4704037F}">
      <text>
        <r>
          <rPr>
            <b/>
            <sz val="9"/>
            <color indexed="81"/>
            <rFont val="Tahoma"/>
            <family val="2"/>
          </rPr>
          <t>Species reproductive strategy is live bearer, which is high risk.</t>
        </r>
      </text>
    </comment>
    <comment ref="K90" authorId="0" shapeId="0" xr:uid="{A89F5597-F74A-4E93-A4DF-15000B7CCB49}">
      <text>
        <r>
          <rPr>
            <b/>
            <sz val="9"/>
            <color indexed="81"/>
            <rFont val="Tahoma"/>
            <family val="2"/>
          </rPr>
          <t>Species trophic level is 4.1, which is higher than the highest risk value (3.25).</t>
        </r>
      </text>
    </comment>
    <comment ref="M90" authorId="0" shapeId="0" xr:uid="{5DB76745-F14E-42B1-9AB1-95E3FF04740D}">
      <text>
        <r>
          <rPr>
            <b/>
            <sz val="9"/>
            <color indexed="81"/>
            <rFont val="Tahoma"/>
            <family val="2"/>
          </rPr>
          <t>AO_ stocks : Atlantic distribution, absent in Pacific and Indian Oceans</t>
        </r>
      </text>
    </comment>
    <comment ref="N90" authorId="0" shapeId="0" xr:uid="{24A0EDF2-B6D6-4592-9FEF-F0D194087282}">
      <text>
        <r>
          <rPr>
            <b/>
            <sz val="9"/>
            <color indexed="81"/>
            <rFont val="Tahoma"/>
            <family val="2"/>
          </rPr>
          <t>The depth range of the species is 1-36m. For surface gears, the vertical overlap index with this species is 100.00%. This species is demersal.</t>
        </r>
      </text>
    </comment>
    <comment ref="O90" authorId="0" shapeId="0" xr:uid="{6EE97DB5-B887-4788-AB79-459177CC9A46}">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90" authorId="0" shapeId="0" xr:uid="{C66FFF82-1E8D-44D0-AD5B-5C415D4CD1D6}">
      <text>
        <r>
          <rPr>
            <b/>
            <sz val="9"/>
            <color indexed="81"/>
            <rFont val="Tahoma"/>
            <family val="2"/>
          </rPr>
          <t>No direct evidence of survival after capture.</t>
        </r>
      </text>
    </comment>
    <comment ref="E91" authorId="0" shapeId="0" xr:uid="{C8D89B09-8166-4E6A-B7C5-92EA47616557}">
      <text>
        <r>
          <rPr>
            <b/>
            <sz val="9"/>
            <color indexed="81"/>
            <rFont val="Tahoma"/>
            <family val="2"/>
          </rPr>
          <t>Species growth rate (K) is 0.100, which is in the medium risk K range (0.061-0.183) for age at maturity.</t>
        </r>
      </text>
    </comment>
    <comment ref="F91" authorId="0" shapeId="0" xr:uid="{C5B3B8F4-8D5C-481A-BD84-4C79CF12E763}">
      <text>
        <r>
          <rPr>
            <b/>
            <sz val="9"/>
            <color indexed="81"/>
            <rFont val="Tahoma"/>
            <family val="2"/>
          </rPr>
          <t>Species growth rate (K) is 0.100, which is lower than highest risk K (0.12) for maximum age.</t>
        </r>
      </text>
    </comment>
    <comment ref="G91" authorId="0" shapeId="0" xr:uid="{25E80510-50B8-445F-A056-F74BF1AA6554}">
      <text>
        <r>
          <rPr>
            <b/>
            <sz val="9"/>
            <color indexed="81"/>
            <rFont val="Tahoma"/>
            <family val="2"/>
          </rPr>
          <t>Species fecundity is 4 eggs/year, which is lower than the highest risk value (100).</t>
        </r>
      </text>
    </comment>
    <comment ref="H91" authorId="0" shapeId="0" xr:uid="{052E57A1-AAEB-4A8A-ACB2-9F2051332FA1}">
      <text>
        <r>
          <rPr>
            <b/>
            <sz val="9"/>
            <color indexed="81"/>
            <rFont val="Tahoma"/>
            <family val="2"/>
          </rPr>
          <t>Species maximum length is 280, which is in the medium risk range (100-300cm).</t>
        </r>
      </text>
    </comment>
    <comment ref="I91" authorId="0" shapeId="0" xr:uid="{0650AAF3-746A-469D-A5F7-BB09C7B12B30}">
      <text>
        <r>
          <rPr>
            <b/>
            <sz val="9"/>
            <color indexed="81"/>
            <rFont val="Tahoma"/>
            <family val="2"/>
          </rPr>
          <t>Species length at maturity is 175, which is in the medium risk range (40-200cm).</t>
        </r>
      </text>
    </comment>
    <comment ref="J91" authorId="0" shapeId="0" xr:uid="{93E07940-8EBB-4922-9405-C9BDC8011636}">
      <text>
        <r>
          <rPr>
            <b/>
            <sz val="9"/>
            <color indexed="81"/>
            <rFont val="Tahoma"/>
            <family val="2"/>
          </rPr>
          <t>Species reproductive strategy is live bearer, which is high risk.</t>
        </r>
      </text>
    </comment>
    <comment ref="K91" authorId="0" shapeId="0" xr:uid="{C06825A8-3303-4310-BE7E-27985B78F4E1}">
      <text>
        <r>
          <rPr>
            <b/>
            <sz val="9"/>
            <color indexed="81"/>
            <rFont val="Tahoma"/>
            <family val="2"/>
          </rPr>
          <t>Species trophic level is 4.6, which is higher than the highest risk value (3.25).</t>
        </r>
      </text>
    </comment>
    <comment ref="M91" authorId="0" shapeId="0" xr:uid="{5CE8D959-7E0A-4D50-A3C8-9EB27DC92BD7}">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DC54C096-46BD-4F1F-840A-CB4409B3709E}">
      <text>
        <r>
          <rPr>
            <b/>
            <sz val="9"/>
            <color indexed="81"/>
            <rFont val="Tahoma"/>
            <family val="2"/>
          </rPr>
          <t>The depth range of the species is 1-600m. For surface gears, the vertical overlap index with this species is 16.67%.</t>
        </r>
      </text>
    </comment>
    <comment ref="O91" authorId="0" shapeId="0" xr:uid="{6747CC63-B8AF-4085-8234-514FD0BC60E0}">
      <text>
        <r>
          <rPr>
            <b/>
            <sz val="9"/>
            <color indexed="81"/>
            <rFont val="Tahoma"/>
            <family val="2"/>
          </rPr>
          <t>ALB stocks : The maximum length of the species is 280cm. For albacore fisheries, the length overlap index with this species is 100.00%. This gear uses bait, but the trophic level of the species &gt;3.5._x000D_
TPT stocks : The maximum length of the species is 280cm. For tropical surface fisheries, the length overlap index with this species is 100.00%. This gear uses bait, but the trophic level of the species &gt;3.5._x000D_
ALB stocks : The maximum length of the species is 280cm. For albacore fisheries, the length overlap index with this species is 100.00%. This gear uses bait, but the trophic level of the species &gt;3.5._x000D_
TPT stocks : The maximum length of the species is 280cm. For tropical surface fisheries, the length overlap index with this species is 100.00%. This gear uses bait, but the trophic level of the species &gt;3.5.</t>
        </r>
      </text>
    </comment>
    <comment ref="P91" authorId="0" shapeId="0" xr:uid="{FF5D63A6-51B5-45DB-AE7E-9357F1BAB971}">
      <text>
        <r>
          <rPr>
            <b/>
            <sz val="9"/>
            <color indexed="81"/>
            <rFont val="Tahoma"/>
            <family val="2"/>
          </rPr>
          <t>No direct evidence of survival after capture.</t>
        </r>
      </text>
    </comment>
    <comment ref="E92" authorId="0" shapeId="0" xr:uid="{ACA9C723-BB58-4241-B426-50E1D288FFB8}">
      <text>
        <r>
          <rPr>
            <b/>
            <sz val="9"/>
            <color indexed="81"/>
            <rFont val="Tahoma"/>
            <family val="2"/>
          </rPr>
          <t>Species growth rate (K) is 0.100, which is in the medium risk K range (0.061-0.183) for age at maturity.</t>
        </r>
      </text>
    </comment>
    <comment ref="F92" authorId="0" shapeId="0" xr:uid="{EB4B9325-2A07-4FA8-8E7E-EFEA4DED3E33}">
      <text>
        <r>
          <rPr>
            <b/>
            <sz val="9"/>
            <color indexed="81"/>
            <rFont val="Tahoma"/>
            <family val="2"/>
          </rPr>
          <t>Species growth rate (K) is 0.100, which is lower than highest risk K (0.12) for maximum age.</t>
        </r>
      </text>
    </comment>
    <comment ref="G92" authorId="0" shapeId="0" xr:uid="{D6AD9F57-90EE-4600-A5C3-F5B905F2FEBC}">
      <text>
        <r>
          <rPr>
            <b/>
            <sz val="9"/>
            <color indexed="81"/>
            <rFont val="Tahoma"/>
            <family val="2"/>
          </rPr>
          <t>Species fecundity is 2 eggs/year, which is lower than the highest risk value (100).</t>
        </r>
      </text>
    </comment>
    <comment ref="H92" authorId="0" shapeId="0" xr:uid="{A59FD88A-F05E-4FEB-A7E2-4888621E3113}">
      <text>
        <r>
          <rPr>
            <b/>
            <sz val="9"/>
            <color indexed="81"/>
            <rFont val="Tahoma"/>
            <family val="2"/>
          </rPr>
          <t>Species maximum length is 330, which is higher than the highest risk value (300cm).</t>
        </r>
      </text>
    </comment>
    <comment ref="I92" authorId="0" shapeId="0" xr:uid="{7A3BF510-F3C9-457C-9807-0089F40C11D3}">
      <text>
        <r>
          <rPr>
            <b/>
            <sz val="9"/>
            <color indexed="81"/>
            <rFont val="Tahoma"/>
            <family val="2"/>
          </rPr>
          <t>Species length at maturity is 220, which is higher than the highest risk value (200cm).</t>
        </r>
      </text>
    </comment>
    <comment ref="J92" authorId="0" shapeId="0" xr:uid="{3B21DB7F-A2AC-4096-9229-2B55954FB712}">
      <text>
        <r>
          <rPr>
            <b/>
            <sz val="9"/>
            <color indexed="81"/>
            <rFont val="Tahoma"/>
            <family val="2"/>
          </rPr>
          <t>Species reproductive strategy is live bearer, which is high risk.</t>
        </r>
      </text>
    </comment>
    <comment ref="K92" authorId="0" shapeId="0" xr:uid="{E07954DB-168E-4A94-8ABA-5876EE174881}">
      <text>
        <r>
          <rPr>
            <b/>
            <sz val="9"/>
            <color indexed="81"/>
            <rFont val="Tahoma"/>
            <family val="2"/>
          </rPr>
          <t>Species trophic level is 4.5, which is higher than the highest risk value (3.25).</t>
        </r>
      </text>
    </comment>
    <comment ref="M92" authorId="0" shapeId="0" xr:uid="{707D17D2-F85E-4E0E-A87E-2E7B6A47CFC7}">
      <text>
        <r>
          <rPr>
            <b/>
            <sz val="9"/>
            <color indexed="81"/>
            <rFont val="Tahoma"/>
            <family val="2"/>
          </rPr>
          <t>ALL stocks : Worldwide coastal distribution, mainly coastal</t>
        </r>
      </text>
    </comment>
    <comment ref="N92" authorId="0" shapeId="0" xr:uid="{9F8FBB7B-AFE3-4B5B-9685-ED15FA20D388}">
      <text>
        <r>
          <rPr>
            <b/>
            <sz val="9"/>
            <color indexed="81"/>
            <rFont val="Tahoma"/>
            <family val="2"/>
          </rPr>
          <t>The depth range of the species is 1-191m. For surface gears, the vertical overlap index with this species is 52.36%. This species is reef associated.</t>
        </r>
      </text>
    </comment>
    <comment ref="O92" authorId="0" shapeId="0" xr:uid="{02595093-7883-4CC8-89AC-C807EF9CAC04}">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surface fisheries, the length overlap index with this species is 100.00%. This gear uses bait, but the trophic level of the species &gt;3.5.</t>
        </r>
      </text>
    </comment>
    <comment ref="P92" authorId="0" shapeId="0" xr:uid="{D95F80FA-41FF-4BA0-BE05-5B74DF8F0115}">
      <text>
        <r>
          <rPr>
            <b/>
            <sz val="9"/>
            <color indexed="81"/>
            <rFont val="Tahoma"/>
            <family val="2"/>
          </rPr>
          <t>No direct evidence of survival after capture.</t>
        </r>
      </text>
    </comment>
    <comment ref="E93" authorId="0" shapeId="0" xr:uid="{916BE7B6-FB07-40E6-820D-25DAA1E7FB13}">
      <text>
        <r>
          <rPr>
            <b/>
            <sz val="9"/>
            <color indexed="81"/>
            <rFont val="Tahoma"/>
            <family val="2"/>
          </rPr>
          <t>Species growth rate (K) is 0.137, which is in the medium risk K range (0.061-0.183) for age at maturity.</t>
        </r>
      </text>
    </comment>
    <comment ref="F93" authorId="0" shapeId="0" xr:uid="{1B4822D8-E307-4447-B8A3-6CF019D5195E}">
      <text>
        <r>
          <rPr>
            <b/>
            <sz val="9"/>
            <color indexed="81"/>
            <rFont val="Tahoma"/>
            <family val="2"/>
          </rPr>
          <t>Species growth rate (K) is 0.137, which is in the medium risk K range (0.12-0.30) for maximum age.</t>
        </r>
      </text>
    </comment>
    <comment ref="G93" authorId="0" shapeId="0" xr:uid="{123037BE-08C1-4CB9-B64C-87D2FBA64C39}">
      <text>
        <r>
          <rPr>
            <b/>
            <sz val="9"/>
            <color indexed="81"/>
            <rFont val="Tahoma"/>
            <family val="2"/>
          </rPr>
          <t>Species fecundity is 3 eggs/year, which is lower than the highest risk value (100).</t>
        </r>
      </text>
    </comment>
    <comment ref="H93" authorId="0" shapeId="0" xr:uid="{08784C67-AD72-490D-A1E0-6315E8000269}">
      <text>
        <r>
          <rPr>
            <b/>
            <sz val="9"/>
            <color indexed="81"/>
            <rFont val="Tahoma"/>
            <family val="2"/>
          </rPr>
          <t>Species maximum length is 255, which is in the medium risk range (100-300cm).</t>
        </r>
      </text>
    </comment>
    <comment ref="I93" authorId="0" shapeId="0" xr:uid="{8B6D21E8-9663-49F4-B1B8-E0F281C57287}">
      <text>
        <r>
          <rPr>
            <b/>
            <sz val="9"/>
            <color indexed="81"/>
            <rFont val="Tahoma"/>
            <family val="2"/>
          </rPr>
          <t>Species length at maturity is 131, which is in the medium risk range (40-200cm).</t>
        </r>
      </text>
    </comment>
    <comment ref="J93" authorId="0" shapeId="0" xr:uid="{E6047937-B61D-4D79-9BF6-49E84A0DB042}">
      <text>
        <r>
          <rPr>
            <b/>
            <sz val="9"/>
            <color indexed="81"/>
            <rFont val="Tahoma"/>
            <family val="2"/>
          </rPr>
          <t>Species reproductive strategy is live bearer, which is high risk.</t>
        </r>
      </text>
    </comment>
    <comment ref="K93" authorId="0" shapeId="0" xr:uid="{59B73FA3-8155-4BF5-8A13-50CDE169A0C9}">
      <text>
        <r>
          <rPr>
            <b/>
            <sz val="9"/>
            <color indexed="81"/>
            <rFont val="Tahoma"/>
            <family val="2"/>
          </rPr>
          <t>Species trophic level is 4.1, which is higher than the highest risk value (3.25).</t>
        </r>
      </text>
    </comment>
    <comment ref="M93" authorId="0" shapeId="0" xr:uid="{2E09CA84-1AC2-40B2-8CC7-39BA99446671}">
      <text>
        <r>
          <rPr>
            <b/>
            <sz val="9"/>
            <color indexed="81"/>
            <rFont val="Tahoma"/>
            <family val="2"/>
          </rPr>
          <t>PO_,IO_ stocks : Species distributed Indo-West Pacific to Central Pacific</t>
        </r>
      </text>
    </comment>
    <comment ref="N93" authorId="0" shapeId="0" xr:uid="{755315B8-83CC-450E-8163-A03800FFF7F5}">
      <text>
        <r>
          <rPr>
            <b/>
            <sz val="9"/>
            <color indexed="81"/>
            <rFont val="Tahoma"/>
            <family val="2"/>
          </rPr>
          <t>The depth range of the species is 1-1000m. For surface gears, the vertical overlap index with this species is 10.00%. This species is reef associated.</t>
        </r>
      </text>
    </comment>
    <comment ref="O93" authorId="0" shapeId="0" xr:uid="{63CC278A-C4D9-4B3D-AF1D-CA389BEC5AAC}">
      <text>
        <r>
          <rPr>
            <b/>
            <sz val="9"/>
            <color indexed="81"/>
            <rFont val="Tahoma"/>
            <family val="2"/>
          </rPr>
          <t>ALB stocks : The maximum length of the species is 255cm. For albacore fisheries, the length overlap index with this species is 100.00%. This gear uses bait, but the trophic level of the species &gt;3.5._x000D_
TPT stocks : The maximum length of the species is 255cm. For tropical surface fisheries, the length overlap index with this species is 100.00%. This gear uses bait, but the trophic level of the species &gt;3.5.</t>
        </r>
      </text>
    </comment>
    <comment ref="P93" authorId="0" shapeId="0" xr:uid="{68CA3FB5-B0D3-4C05-A875-D7498CE97D6B}">
      <text>
        <r>
          <rPr>
            <b/>
            <sz val="9"/>
            <color indexed="81"/>
            <rFont val="Tahoma"/>
            <family val="2"/>
          </rPr>
          <t>No direct evidence of survival after capture.</t>
        </r>
      </text>
    </comment>
    <comment ref="E94" authorId="0" shapeId="0" xr:uid="{DDD3B410-343B-4FA2-8A00-76B9091818D0}">
      <text>
        <r>
          <rPr>
            <b/>
            <sz val="9"/>
            <color indexed="81"/>
            <rFont val="Tahoma"/>
            <family val="2"/>
          </rPr>
          <t>The score is based on the maximum risk score in the family Agonidae, which included 1 species.</t>
        </r>
      </text>
    </comment>
    <comment ref="F94" authorId="0" shapeId="0" xr:uid="{2B750216-B3E1-493A-A348-21DBD0C80251}">
      <text>
        <r>
          <rPr>
            <b/>
            <sz val="9"/>
            <color indexed="81"/>
            <rFont val="Tahoma"/>
            <family val="2"/>
          </rPr>
          <t>The score is based on the maximum risk score in the family Carcharhinidae, which included 23 species.</t>
        </r>
      </text>
    </comment>
    <comment ref="G94" authorId="0" shapeId="0" xr:uid="{51871E94-B7CB-4B51-9052-16A894B97F50}">
      <text>
        <r>
          <rPr>
            <b/>
            <sz val="9"/>
            <color indexed="81"/>
            <rFont val="Tahoma"/>
            <family val="2"/>
          </rPr>
          <t>Species fecundity is 6 eggs/year, which is lower than the highest risk value (100).</t>
        </r>
      </text>
    </comment>
    <comment ref="H94" authorId="0" shapeId="0" xr:uid="{5F24AECD-B089-40A9-96E7-7B5551714217}">
      <text>
        <r>
          <rPr>
            <b/>
            <sz val="9"/>
            <color indexed="81"/>
            <rFont val="Tahoma"/>
            <family val="2"/>
          </rPr>
          <t>Species maximum length is 167, which is in the medium risk range (100-300cm).</t>
        </r>
      </text>
    </comment>
    <comment ref="I94" authorId="0" shapeId="0" xr:uid="{B8FCD046-BE63-47CD-A831-2E2F899EE9E6}">
      <text>
        <r>
          <rPr>
            <b/>
            <sz val="9"/>
            <color indexed="81"/>
            <rFont val="Tahoma"/>
            <family val="2"/>
          </rPr>
          <t>Species length at maturity is 115, which is in the medium risk range (40-200cm).</t>
        </r>
      </text>
    </comment>
    <comment ref="J94" authorId="0" shapeId="0" xr:uid="{7158CF78-C610-4A77-9BE4-7AFAF278217B}">
      <text>
        <r>
          <rPr>
            <b/>
            <sz val="9"/>
            <color indexed="81"/>
            <rFont val="Tahoma"/>
            <family val="2"/>
          </rPr>
          <t>Species reproductive strategy is live bearer, which is high risk.</t>
        </r>
      </text>
    </comment>
    <comment ref="K94" authorId="0" shapeId="0" xr:uid="{AB2001F2-5098-44DE-8B35-000A4529AB1F}">
      <text>
        <r>
          <rPr>
            <b/>
            <sz val="9"/>
            <color indexed="81"/>
            <rFont val="Tahoma"/>
            <family val="2"/>
          </rPr>
          <t>Species trophic level is 4.2, which is higher than the highest risk value (3.25).</t>
        </r>
      </text>
    </comment>
    <comment ref="M94" authorId="0" shapeId="0" xr:uid="{3E2D01B1-27B7-4413-9E7D-0137E472262C}">
      <text>
        <r>
          <rPr>
            <b/>
            <sz val="9"/>
            <color indexed="81"/>
            <rFont val="Tahoma"/>
            <family val="2"/>
          </rPr>
          <t>PO_,IO_ stocks : Species found in Indo-Pacific only: Gulf of Aden and southwestern India east to Papua New Guinea, north to Taiwan and south to Australia.</t>
        </r>
      </text>
    </comment>
    <comment ref="N94" authorId="0" shapeId="0" xr:uid="{9D9E4EE6-C1A6-4CF0-BA12-18ACD8454016}">
      <text>
        <r>
          <rPr>
            <b/>
            <sz val="9"/>
            <color indexed="81"/>
            <rFont val="Tahoma"/>
            <family val="2"/>
          </rPr>
          <t>The depth range of the species is 1-50m. For surface gears, the vertical overlap index with this species is 100.00%.</t>
        </r>
      </text>
    </comment>
    <comment ref="O94" authorId="0" shapeId="0" xr:uid="{EAC6FEBB-12DC-4073-959C-E422A12B3DAA}">
      <text>
        <r>
          <rPr>
            <b/>
            <sz val="9"/>
            <color indexed="81"/>
            <rFont val="Tahoma"/>
            <family val="2"/>
          </rPr>
          <t>ALB stocks : The maximum length of the species is 167cm. For albacore fisheries, the length overlap index with this species is 100.00%. This gear uses bait, but the trophic level of the species &gt;3.5._x000D_
TPT stocks : The maximum length of the species is 167cm. For tropical surface fisheries, the length overlap index with this species is 100.00%. This gear uses bait, but the trophic level of the species &gt;3.5.</t>
        </r>
      </text>
    </comment>
    <comment ref="P94" authorId="0" shapeId="0" xr:uid="{E0F593ED-9A17-4A93-928D-12F91216F141}">
      <text>
        <r>
          <rPr>
            <b/>
            <sz val="9"/>
            <color indexed="81"/>
            <rFont val="Tahoma"/>
            <family val="2"/>
          </rPr>
          <t>No direct evidence of survival after capture.</t>
        </r>
      </text>
    </comment>
    <comment ref="E95" authorId="0" shapeId="0" xr:uid="{FC946EC1-90FA-40C4-99C6-34A3ADC9681B}">
      <text>
        <r>
          <rPr>
            <b/>
            <sz val="9"/>
            <color indexed="81"/>
            <rFont val="Tahoma"/>
            <family val="2"/>
          </rPr>
          <t>The score is based on the maximum risk score in the family Carcharhinidae, which included 23 species.</t>
        </r>
      </text>
    </comment>
    <comment ref="F95" authorId="0" shapeId="0" xr:uid="{74672B45-90CA-4F12-B50B-AB05B695F0A3}">
      <text>
        <r>
          <rPr>
            <b/>
            <sz val="9"/>
            <color indexed="81"/>
            <rFont val="Tahoma"/>
            <family val="2"/>
          </rPr>
          <t>The score is based on the maximum risk score in the family Carcharhinidae, which included 23 species.</t>
        </r>
      </text>
    </comment>
    <comment ref="G95" authorId="0" shapeId="0" xr:uid="{5CF9240E-1A82-42CD-B352-7E0F9709C007}">
      <text>
        <r>
          <rPr>
            <b/>
            <sz val="9"/>
            <color indexed="81"/>
            <rFont val="Tahoma"/>
            <family val="2"/>
          </rPr>
          <t>There is no information, but fish are likely to produce &gt;100 eggs/year.</t>
        </r>
      </text>
    </comment>
    <comment ref="H95" authorId="0" shapeId="0" xr:uid="{E2472AC4-6FF1-41DB-81B1-875822D1F4AA}">
      <text>
        <r>
          <rPr>
            <b/>
            <sz val="9"/>
            <color indexed="81"/>
            <rFont val="Tahoma"/>
            <family val="2"/>
          </rPr>
          <t>Species maximum length is 150, which is in the medium risk range (100-300cm).</t>
        </r>
      </text>
    </comment>
    <comment ref="I95" authorId="0" shapeId="0" xr:uid="{4FA4A1DD-4813-4B4A-837B-B680BD9E1996}">
      <text>
        <r>
          <rPr>
            <b/>
            <sz val="9"/>
            <color indexed="81"/>
            <rFont val="Tahoma"/>
            <family val="2"/>
          </rPr>
          <t>Species maximum length is 150cm, which is in the length at maturity medium risk range (40-200cm).</t>
        </r>
      </text>
    </comment>
    <comment ref="J95" authorId="0" shapeId="0" xr:uid="{0CAAB616-EFF4-40C4-B013-26C8E0E90FDF}">
      <text>
        <r>
          <rPr>
            <b/>
            <sz val="9"/>
            <color indexed="81"/>
            <rFont val="Tahoma"/>
            <family val="2"/>
          </rPr>
          <t>The score is based on the maximum risk score in the family Sphyraenidae, which included 5 species.</t>
        </r>
      </text>
    </comment>
    <comment ref="K95" authorId="0" shapeId="0" xr:uid="{2C715312-B3DD-4C5A-84A4-5D480C53725E}">
      <text>
        <r>
          <rPr>
            <b/>
            <sz val="9"/>
            <color indexed="81"/>
            <rFont val="Tahoma"/>
            <family val="2"/>
          </rPr>
          <t>Species trophic level is 3.9, which is higher than the highest risk value (3.25).</t>
        </r>
      </text>
    </comment>
    <comment ref="M95" authorId="0" shapeId="0" xr:uid="{10672092-1C0D-4EFF-8C56-87EAAB354424}">
      <text>
        <r>
          <rPr>
            <b/>
            <sz val="9"/>
            <color indexed="81"/>
            <rFont val="Tahoma"/>
            <family val="2"/>
          </rPr>
          <t>ALL stocks : Worldwide pelagic distribution</t>
        </r>
      </text>
    </comment>
    <comment ref="N95" authorId="0" shapeId="0" xr:uid="{ECF889BC-F297-49BF-A6BE-2A1F6F5B0C75}">
      <text>
        <r>
          <rPr>
            <b/>
            <sz val="9"/>
            <color indexed="81"/>
            <rFont val="Tahoma"/>
            <family val="2"/>
          </rPr>
          <t>The depth range of the species is 40-1050m. For surface gears, the vertical overlap index with this species is 6.03%.</t>
        </r>
      </text>
    </comment>
    <comment ref="O95" authorId="0" shapeId="0" xr:uid="{AC104F82-F109-4D64-944C-44ADF64DFDE5}">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95" authorId="0" shapeId="0" xr:uid="{A4976D87-2DCE-4AA9-9071-5A5C4B4F5969}">
      <text>
        <r>
          <rPr>
            <b/>
            <sz val="9"/>
            <color indexed="81"/>
            <rFont val="Tahoma"/>
            <family val="2"/>
          </rPr>
          <t>No direct evidence of survival after capture.</t>
        </r>
      </text>
    </comment>
    <comment ref="E96" authorId="0" shapeId="0" xr:uid="{A2F014EB-1E7D-43E4-88AE-D7484B4598F2}">
      <text>
        <r>
          <rPr>
            <b/>
            <sz val="9"/>
            <color indexed="81"/>
            <rFont val="Tahoma"/>
            <family val="2"/>
          </rPr>
          <t>Species growth rate (K) is 0.220, which is higher than lowest risk K (0.183) for age at maturity.</t>
        </r>
      </text>
    </comment>
    <comment ref="F96" authorId="0" shapeId="0" xr:uid="{EF9A9677-5EA5-4C57-841C-DCEBA6350259}">
      <text>
        <r>
          <rPr>
            <b/>
            <sz val="9"/>
            <color indexed="81"/>
            <rFont val="Tahoma"/>
            <family val="2"/>
          </rPr>
          <t>Species growth rate (K) is 0.220, which is in the medium risk K range (0.12-0.30) for maximum age.</t>
        </r>
      </text>
    </comment>
    <comment ref="G96" authorId="0" shapeId="0" xr:uid="{32FE10BA-266D-4FA9-83FF-E0950F4A34C9}">
      <text>
        <r>
          <rPr>
            <b/>
            <sz val="9"/>
            <color indexed="81"/>
            <rFont val="Tahoma"/>
            <family val="2"/>
          </rPr>
          <t>Species fecundity is 160000 eggs/year, which is higher than the lowest risk value (20000).</t>
        </r>
      </text>
    </comment>
    <comment ref="H96" authorId="0" shapeId="0" xr:uid="{D69372D2-E86B-4A3D-ADFA-D36A46FF091C}">
      <text>
        <r>
          <rPr>
            <b/>
            <sz val="9"/>
            <color indexed="81"/>
            <rFont val="Tahoma"/>
            <family val="2"/>
          </rPr>
          <t>Species maximum length is 183, which is in the medium risk range (100-300cm).</t>
        </r>
      </text>
    </comment>
    <comment ref="I96" authorId="0" shapeId="0" xr:uid="{0017E272-10F6-4049-871C-B72BE93A7E35}">
      <text>
        <r>
          <rPr>
            <b/>
            <sz val="9"/>
            <color indexed="81"/>
            <rFont val="Tahoma"/>
            <family val="2"/>
          </rPr>
          <t>Species length at maturity is 41, which is in the medium risk range (40-200cm).</t>
        </r>
      </text>
    </comment>
    <comment ref="J96" authorId="0" shapeId="0" xr:uid="{27374A34-DEF9-4D06-8B04-81C536782F25}">
      <text>
        <r>
          <rPr>
            <b/>
            <sz val="9"/>
            <color indexed="81"/>
            <rFont val="Tahoma"/>
            <family val="2"/>
          </rPr>
          <t>Species reproductive strategy is broadcast spawner, which is low risk.</t>
        </r>
      </text>
    </comment>
    <comment ref="K96" authorId="0" shapeId="0" xr:uid="{C8F17978-54AB-40EF-B8FA-557709D0E307}">
      <text>
        <r>
          <rPr>
            <b/>
            <sz val="9"/>
            <color indexed="81"/>
            <rFont val="Tahoma"/>
            <family val="2"/>
          </rPr>
          <t>Species trophic level is 4.5, which is higher than the highest risk value (3.25).</t>
        </r>
      </text>
    </comment>
    <comment ref="M96" authorId="0" shapeId="0" xr:uid="{83A749DF-261A-48FC-929C-E76A3825D71E}">
      <text>
        <r>
          <rPr>
            <b/>
            <sz val="9"/>
            <color indexed="81"/>
            <rFont val="Tahoma"/>
            <family val="2"/>
          </rPr>
          <t>SKAW stocks : West Atlantic distribution</t>
        </r>
      </text>
    </comment>
    <comment ref="N96" authorId="0" shapeId="0" xr:uid="{715A3C3B-67BF-45E0-8920-15D449E433FF}">
      <text>
        <r>
          <rPr>
            <b/>
            <sz val="9"/>
            <color indexed="81"/>
            <rFont val="Tahoma"/>
            <family val="2"/>
          </rPr>
          <t>The depth range of the species is 1-20m. For surface gears, the vertical overlap index with this species is 100.00%. This species is reef associated.</t>
        </r>
      </text>
    </comment>
    <comment ref="O96" authorId="0" shapeId="0" xr:uid="{001C1D07-1D03-4C4A-952E-4B720F87A4E9}">
      <text>
        <r>
          <rPr>
            <b/>
            <sz val="9"/>
            <color indexed="81"/>
            <rFont val="Tahoma"/>
            <family val="2"/>
          </rPr>
          <t>TPT stocks : The maximum length of the species is 183cm. For tropical surface fisheries, the length overlap index with this species is 100.00%. This gear uses bait, but the trophic level of the species &gt;3.5.</t>
        </r>
      </text>
    </comment>
    <comment ref="P96" authorId="0" shapeId="0" xr:uid="{E8F6FFB8-5F77-4109-94B3-D9076CCEBEA7}">
      <text>
        <r>
          <rPr>
            <b/>
            <sz val="9"/>
            <color indexed="81"/>
            <rFont val="Tahoma"/>
            <family val="2"/>
          </rPr>
          <t>No direct evidence of survival after capture.</t>
        </r>
      </text>
    </comment>
    <comment ref="E97" authorId="0" shapeId="0" xr:uid="{4B503169-DB73-4289-8424-E3A0CC4B0F14}">
      <text>
        <r>
          <rPr>
            <b/>
            <sz val="9"/>
            <color indexed="81"/>
            <rFont val="Tahoma"/>
            <family val="2"/>
          </rPr>
          <t>The score is based on the maximum risk score in the family Centrolophidae, which included 2 species.</t>
        </r>
      </text>
    </comment>
    <comment ref="F97" authorId="0" shapeId="0" xr:uid="{0730DB94-6363-4488-AC94-3D8B6D8B0664}">
      <text>
        <r>
          <rPr>
            <b/>
            <sz val="9"/>
            <color indexed="81"/>
            <rFont val="Tahoma"/>
            <family val="2"/>
          </rPr>
          <t>The score is based on the maximum risk score in the family Centrolophidae, which included 2 species.</t>
        </r>
      </text>
    </comment>
    <comment ref="G97" authorId="0" shapeId="0" xr:uid="{6EF7D67B-9C26-4B5D-94FA-CC366DCCCDEA}">
      <text>
        <r>
          <rPr>
            <b/>
            <sz val="9"/>
            <color indexed="81"/>
            <rFont val="Tahoma"/>
            <family val="2"/>
          </rPr>
          <t>Species fecundity is 14 eggs/year, which is lower than the highest risk value (100).</t>
        </r>
      </text>
    </comment>
    <comment ref="H97" authorId="0" shapeId="0" xr:uid="{0E201788-35CA-4FF1-9843-EE2AA047316B}">
      <text>
        <r>
          <rPr>
            <b/>
            <sz val="9"/>
            <color indexed="81"/>
            <rFont val="Tahoma"/>
            <family val="2"/>
          </rPr>
          <t>Species maximum length is 107, which is in the medium risk range (100-300cm).</t>
        </r>
      </text>
    </comment>
    <comment ref="I97" authorId="0" shapeId="0" xr:uid="{1865402F-7987-43F4-B9D2-AC9E85B36F09}">
      <text>
        <r>
          <rPr>
            <b/>
            <sz val="9"/>
            <color indexed="81"/>
            <rFont val="Tahoma"/>
            <family val="2"/>
          </rPr>
          <t>Species length at maturity is 58, which is in the medium risk range (40-200cm).</t>
        </r>
      </text>
    </comment>
    <comment ref="J97" authorId="0" shapeId="0" xr:uid="{608711C1-761C-4336-96DA-3D853256F739}">
      <text>
        <r>
          <rPr>
            <b/>
            <sz val="9"/>
            <color indexed="81"/>
            <rFont val="Tahoma"/>
            <family val="2"/>
          </rPr>
          <t>Species reproductive strategy is live bearer, which is high risk.</t>
        </r>
      </text>
    </comment>
    <comment ref="K97" authorId="0" shapeId="0" xr:uid="{3D02B2D5-FBC5-4087-906F-EF10F9CC07A4}">
      <text>
        <r>
          <rPr>
            <b/>
            <sz val="9"/>
            <color indexed="81"/>
            <rFont val="Tahoma"/>
            <family val="2"/>
          </rPr>
          <t>Species trophic level is 3.8, which is higher than the highest risk value (3.25).</t>
        </r>
      </text>
    </comment>
    <comment ref="M97" authorId="0" shapeId="0" xr:uid="{3047F65B-03D1-4B3A-A4DD-8C1CC196E185}">
      <text>
        <r>
          <rPr>
            <b/>
            <sz val="9"/>
            <color indexed="81"/>
            <rFont val="Tahoma"/>
            <family val="2"/>
          </rPr>
          <t>AO_ stocks : Atlantic distribution, uncommon in Indian Ocean</t>
        </r>
      </text>
    </comment>
    <comment ref="N97" authorId="0" shapeId="0" xr:uid="{B7B389CD-78BF-4936-9E74-4CADF35EF440}">
      <text>
        <r>
          <rPr>
            <b/>
            <sz val="9"/>
            <color indexed="81"/>
            <rFont val="Tahoma"/>
            <family val="2"/>
          </rPr>
          <t>The depth range of the species is 180-1600m. For surface gears, the vertical overlap index with this species is -5.56%. This species is demersal.</t>
        </r>
      </text>
    </comment>
    <comment ref="O97" authorId="0" shapeId="0" xr:uid="{14D9D0E4-EA48-4EA0-99ED-C57B2347DF65}">
      <text>
        <r>
          <rPr>
            <b/>
            <sz val="9"/>
            <color indexed="81"/>
            <rFont val="Tahoma"/>
            <family val="2"/>
          </rPr>
          <t>ALB stocks : The maximum length of the species is 107cm. For albacore fisheries, the length overlap index with this species is 76.43%. This gear uses bait, but the trophic level of the species &gt;3.5._x000D_
TPT stocks : The maximum length of the species is 107cm. For tropical surface fisheries, the length overlap index with this species is 97.27%. This gear uses bait, but the trophic level of the species &gt;3.5.</t>
        </r>
      </text>
    </comment>
    <comment ref="P97" authorId="0" shapeId="0" xr:uid="{5BAED82B-3393-4F61-94F0-CF6D843DF2D3}">
      <text>
        <r>
          <rPr>
            <b/>
            <sz val="9"/>
            <color indexed="81"/>
            <rFont val="Tahoma"/>
            <family val="2"/>
          </rPr>
          <t>No direct evidence of survival after capture.</t>
        </r>
      </text>
    </comment>
    <comment ref="E98" authorId="0" shapeId="0" xr:uid="{A4873A82-291F-4254-A187-59CD9D4513F4}">
      <text>
        <r>
          <rPr>
            <b/>
            <sz val="9"/>
            <color indexed="81"/>
            <rFont val="Tahoma"/>
            <family val="2"/>
          </rPr>
          <t>Species growth rate (K) is 0.500, which is higher than lowest risk K (0.183) for age at maturity.</t>
        </r>
      </text>
    </comment>
    <comment ref="F98" authorId="0" shapeId="0" xr:uid="{14F2A5E9-26E4-43CD-BD65-9B4C7A2E406C}">
      <text>
        <r>
          <rPr>
            <b/>
            <sz val="9"/>
            <color indexed="81"/>
            <rFont val="Tahoma"/>
            <family val="2"/>
          </rPr>
          <t>Species growth rate (K) is 0.500, which is higher than lowest risk K (0.30) for maximum age.</t>
        </r>
      </text>
    </comment>
    <comment ref="G98" authorId="0" shapeId="0" xr:uid="{584F2C0C-B618-4B79-8D81-7B8C1A622EEB}">
      <text>
        <r>
          <rPr>
            <b/>
            <sz val="9"/>
            <color indexed="81"/>
            <rFont val="Tahoma"/>
            <family val="2"/>
          </rPr>
          <t>The score is based on the maximum risk score in the family Agonidae, which included 1 species.</t>
        </r>
      </text>
    </comment>
    <comment ref="H98" authorId="0" shapeId="0" xr:uid="{D83887E9-8366-4A3B-95CA-AFA8329E6F92}">
      <text>
        <r>
          <rPr>
            <b/>
            <sz val="9"/>
            <color indexed="81"/>
            <rFont val="Tahoma"/>
            <family val="2"/>
          </rPr>
          <t>Species maximum length is 127, which is in the medium risk range (100-300cm).</t>
        </r>
      </text>
    </comment>
    <comment ref="I98" authorId="0" shapeId="0" xr:uid="{08F615A3-A991-4E5F-A9E9-E64E7F6B631F}">
      <text>
        <r>
          <rPr>
            <b/>
            <sz val="9"/>
            <color indexed="81"/>
            <rFont val="Tahoma"/>
            <family val="2"/>
          </rPr>
          <t>Species length at maturity is 22, which is lower than the lowest risk value (40cm).</t>
        </r>
      </text>
    </comment>
    <comment ref="J98" authorId="0" shapeId="0" xr:uid="{1AC79057-0C29-44D2-AEA2-E4B5E3C63AD5}">
      <text>
        <r>
          <rPr>
            <b/>
            <sz val="9"/>
            <color indexed="81"/>
            <rFont val="Tahoma"/>
            <family val="2"/>
          </rPr>
          <t>Species reproductive strategy is broadcast spawner, which is low risk.</t>
        </r>
      </text>
    </comment>
    <comment ref="K98" authorId="0" shapeId="0" xr:uid="{E5B25F12-4F87-428E-A705-690705D0F6AE}">
      <text>
        <r>
          <rPr>
            <b/>
            <sz val="9"/>
            <color indexed="81"/>
            <rFont val="Tahoma"/>
            <family val="2"/>
          </rPr>
          <t>Species trophic level is 4.5, which is higher than the highest risk value (3.25).</t>
        </r>
      </text>
    </comment>
    <comment ref="M98" authorId="0" shapeId="0" xr:uid="{66C09513-D34E-45FA-9241-531FC0D2EC34}">
      <text>
        <r>
          <rPr>
            <b/>
            <sz val="9"/>
            <color indexed="81"/>
            <rFont val="Tahoma"/>
            <family val="2"/>
          </rPr>
          <t>ALL stocks : Worldwide pelagic distribution</t>
        </r>
      </text>
    </comment>
    <comment ref="N98" authorId="0" shapeId="0" xr:uid="{F3999B9D-0F39-4E68-9EEA-924E4572D0BF}">
      <text>
        <r>
          <rPr>
            <b/>
            <sz val="9"/>
            <color indexed="81"/>
            <rFont val="Tahoma"/>
            <family val="2"/>
          </rPr>
          <t>The depth range of the species is 1-400m. For surface gears, the vertical overlap index with this species is 25.00%.</t>
        </r>
      </text>
    </comment>
    <comment ref="O98" authorId="0" shapeId="0" xr:uid="{B7CD07EC-417E-4C99-933A-99556CD22522}">
      <text>
        <r>
          <rPr>
            <b/>
            <sz val="9"/>
            <color indexed="81"/>
            <rFont val="Tahoma"/>
            <family val="2"/>
          </rPr>
          <t>ALB stocks : The maximum length of the species is 127cm. For albacore fisheries, the length overlap index with this species is 90.71%. This gear uses bait, but the trophic level of the species &gt;3.5._x000D_
TPT stocks : The maximum length of the species is 127cm. For tropical surface fisheries, the length overlap index with this species is 100.00%. This gear uses bait, but the trophic level of the species &gt;3.5.</t>
        </r>
      </text>
    </comment>
    <comment ref="P98" authorId="0" shapeId="0" xr:uid="{95644A04-6F1C-47CD-9724-6D248316DE99}">
      <text>
        <r>
          <rPr>
            <b/>
            <sz val="9"/>
            <color indexed="81"/>
            <rFont val="Tahoma"/>
            <family val="2"/>
          </rPr>
          <t>No direct evidence of survival after capture.</t>
        </r>
      </text>
    </comment>
    <comment ref="E99" authorId="0" shapeId="0" xr:uid="{F6012F3C-19D7-4A2E-8B3F-2BCDB02AC2B7}">
      <text>
        <r>
          <rPr>
            <b/>
            <sz val="9"/>
            <color indexed="81"/>
            <rFont val="Tahoma"/>
            <family val="2"/>
          </rPr>
          <t>The score is based on the maximum risk score in the family Bramidae, which included 3 species.</t>
        </r>
      </text>
    </comment>
    <comment ref="F99" authorId="0" shapeId="0" xr:uid="{CD514B8F-FDCA-4F05-A9B3-6F161AF005E6}">
      <text>
        <r>
          <rPr>
            <b/>
            <sz val="9"/>
            <color indexed="81"/>
            <rFont val="Tahoma"/>
            <family val="2"/>
          </rPr>
          <t>The score is based on the maximum risk score in the family Bramidae, which included 3 species.</t>
        </r>
      </text>
    </comment>
    <comment ref="G99" authorId="0" shapeId="0" xr:uid="{076A0964-4D0E-4175-9EDB-FC6B44FC04BE}">
      <text>
        <r>
          <rPr>
            <b/>
            <sz val="9"/>
            <color indexed="81"/>
            <rFont val="Tahoma"/>
            <family val="2"/>
          </rPr>
          <t>The score is based on the maximum risk score in the family Agonidae, which included 1 species.</t>
        </r>
      </text>
    </comment>
    <comment ref="H99" authorId="0" shapeId="0" xr:uid="{A4528927-314F-4361-B77C-EEBCC9BD4AEB}">
      <text>
        <r>
          <rPr>
            <b/>
            <sz val="9"/>
            <color indexed="81"/>
            <rFont val="Tahoma"/>
            <family val="2"/>
          </rPr>
          <t>The score is based on the maximum risk score in the family Bramidae, which included 9 species.</t>
        </r>
      </text>
    </comment>
    <comment ref="I99" authorId="0" shapeId="0" xr:uid="{5CD335F4-4AFD-4F03-B9BF-0568F9C71FA4}">
      <text>
        <r>
          <rPr>
            <b/>
            <sz val="9"/>
            <color indexed="81"/>
            <rFont val="Tahoma"/>
            <family val="2"/>
          </rPr>
          <t>The score is based on the maximum risk score in the family Bramidae, which included 9 species.</t>
        </r>
      </text>
    </comment>
    <comment ref="J99" authorId="0" shapeId="0" xr:uid="{858138A9-AB95-4525-9495-8FFEE748DC67}">
      <text>
        <r>
          <rPr>
            <b/>
            <sz val="9"/>
            <color indexed="81"/>
            <rFont val="Tahoma"/>
            <family val="2"/>
          </rPr>
          <t>Species reproductive strategy is broadcast spawner, which is low risk.</t>
        </r>
      </text>
    </comment>
    <comment ref="K99" authorId="0" shapeId="0" xr:uid="{40764A97-A0C3-4E9E-A8D1-AE5EA3C5A21C}">
      <text>
        <r>
          <rPr>
            <b/>
            <sz val="9"/>
            <color indexed="81"/>
            <rFont val="Tahoma"/>
            <family val="2"/>
          </rPr>
          <t>The score is based on the maximum risk score in the family Bramidae, which included 9 species.</t>
        </r>
      </text>
    </comment>
    <comment ref="M99" authorId="0" shapeId="0" xr:uid="{7D496114-317B-4B9F-83A5-C6B16E7ED500}">
      <text>
        <r>
          <rPr>
            <b/>
            <sz val="9"/>
            <color indexed="81"/>
            <rFont val="Tahoma"/>
            <family val="2"/>
          </rPr>
          <t>ALL stocks : Worldwide pelagic distribution</t>
        </r>
      </text>
    </comment>
    <comment ref="N99" authorId="0" shapeId="0" xr:uid="{EBA34814-F055-4E24-A859-7AA26976A4AA}">
      <text>
        <r>
          <rPr>
            <b/>
            <sz val="9"/>
            <color indexed="81"/>
            <rFont val="Tahoma"/>
            <family val="2"/>
          </rPr>
          <t>The depth range of the species is 1-100m. For surface gears, the vertical overlap index with this species is 100.00%.</t>
        </r>
      </text>
    </comment>
    <comment ref="O99" authorId="0" shapeId="0" xr:uid="{84486ED5-9E3F-4DB6-889C-E0312C9B6246}">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99" authorId="0" shapeId="0" xr:uid="{ECD28F44-7D62-443C-9D51-A33BE7E3A7E8}">
      <text>
        <r>
          <rPr>
            <b/>
            <sz val="9"/>
            <color indexed="81"/>
            <rFont val="Tahoma"/>
            <family val="2"/>
          </rPr>
          <t>No direct evidence of survival after capture.</t>
        </r>
      </text>
    </comment>
    <comment ref="E100" authorId="0" shapeId="0" xr:uid="{3438EBFB-8CD3-473E-BF80-56B37F819659}">
      <text>
        <r>
          <rPr>
            <b/>
            <sz val="9"/>
            <color indexed="81"/>
            <rFont val="Tahoma"/>
            <family val="2"/>
          </rPr>
          <t>Species growth rate (K) is 0.459, which is higher than lowest risk K (0.183) for age at maturity.</t>
        </r>
      </text>
    </comment>
    <comment ref="F100" authorId="0" shapeId="0" xr:uid="{0CFD51AC-F86C-462F-B3F6-B8D02FF4BE96}">
      <text>
        <r>
          <rPr>
            <b/>
            <sz val="9"/>
            <color indexed="81"/>
            <rFont val="Tahoma"/>
            <family val="2"/>
          </rPr>
          <t>Species growth rate (K) is 0.459, which is higher than lowest risk K (0.30) for maximum age.</t>
        </r>
      </text>
    </comment>
    <comment ref="G100" authorId="0" shapeId="0" xr:uid="{460A756F-B608-40AD-AA23-FF079F62F9E7}">
      <text>
        <r>
          <rPr>
            <b/>
            <sz val="9"/>
            <color indexed="81"/>
            <rFont val="Tahoma"/>
            <family val="2"/>
          </rPr>
          <t>Species fecundity is 37500 eggs/year, which is higher than the lowest risk value (20000).</t>
        </r>
      </text>
    </comment>
    <comment ref="H100" authorId="0" shapeId="0" xr:uid="{74FD708E-1507-47B7-83E0-1A4603E077E2}">
      <text>
        <r>
          <rPr>
            <b/>
            <sz val="9"/>
            <color indexed="81"/>
            <rFont val="Tahoma"/>
            <family val="2"/>
          </rPr>
          <t>Species maximum length is 40, which is lower than the lowest risk value (100cm).</t>
        </r>
      </text>
    </comment>
    <comment ref="I100" authorId="0" shapeId="0" xr:uid="{B3BD1376-AC27-4D7E-9DB1-F1F98E046ABF}">
      <text>
        <r>
          <rPr>
            <b/>
            <sz val="9"/>
            <color indexed="81"/>
            <rFont val="Tahoma"/>
            <family val="2"/>
          </rPr>
          <t>Species length at maturity is 9, which is lower than the lowest risk value (40cm).</t>
        </r>
      </text>
    </comment>
    <comment ref="J100" authorId="0" shapeId="0" xr:uid="{D776B25E-2B5C-442F-8F7C-29A11FCA3E74}">
      <text>
        <r>
          <rPr>
            <b/>
            <sz val="9"/>
            <color indexed="81"/>
            <rFont val="Tahoma"/>
            <family val="2"/>
          </rPr>
          <t>Species reproductive strategy is broadcast spawner, which is low risk.</t>
        </r>
      </text>
    </comment>
    <comment ref="K100" authorId="0" shapeId="0" xr:uid="{5B80905A-D279-469E-8EB6-0C9CE117E0E0}">
      <text>
        <r>
          <rPr>
            <b/>
            <sz val="9"/>
            <color indexed="81"/>
            <rFont val="Tahoma"/>
            <family val="2"/>
          </rPr>
          <t>Species trophic level is 2.8, which is in the medium risk range (2.75-3.25).</t>
        </r>
      </text>
    </comment>
    <comment ref="M100" authorId="0" shapeId="0" xr:uid="{4028E1A7-FB69-4C13-B42E-666FEB1254D5}">
      <text>
        <r>
          <rPr>
            <b/>
            <sz val="9"/>
            <color indexed="81"/>
            <rFont val="Tahoma"/>
            <family val="2"/>
          </rPr>
          <t>PO_,IO_,ALAS stocks : Worldwide distribution, absent in North and tropical Atlantic</t>
        </r>
      </text>
    </comment>
    <comment ref="N100" authorId="0" shapeId="0" xr:uid="{E664BD7D-221C-4515-A3CF-78E98D6F6913}">
      <text>
        <r>
          <rPr>
            <b/>
            <sz val="9"/>
            <color indexed="81"/>
            <rFont val="Tahoma"/>
            <family val="2"/>
          </rPr>
          <t>Bait for other gears. No encounters expected.</t>
        </r>
      </text>
    </comment>
    <comment ref="O100" authorId="0" shapeId="0" xr:uid="{EBCEB9FF-8FDD-4D86-A09A-7E1D085639A0}">
      <text>
        <r>
          <rPr>
            <b/>
            <sz val="9"/>
            <color indexed="81"/>
            <rFont val="Tahoma"/>
            <family val="2"/>
          </rPr>
          <t>ALB stocks : The maximum length of the species is 39.5cm. For albacore fisheries, the length overlap index with this species is 28.21%. This gear uses bait and the trophic level of the species &lt;3.5._x000D_
TPT stocks : The maximum length of the species is 39.5cm. For tropical surface fisheries, the length overlap index with this species is 35.91%. This gear uses bait and the trophic level of the species &lt;3.5.</t>
        </r>
      </text>
    </comment>
    <comment ref="P100" authorId="0" shapeId="0" xr:uid="{4B26E0F9-1ED1-4F05-8839-81A0EAEDCD10}">
      <text>
        <r>
          <rPr>
            <b/>
            <sz val="9"/>
            <color indexed="81"/>
            <rFont val="Tahoma"/>
            <family val="2"/>
          </rPr>
          <t>No direct evidence of survival after capture.</t>
        </r>
      </text>
    </comment>
    <comment ref="E101" authorId="0" shapeId="0" xr:uid="{E2F0FF13-96A4-4FF9-B6E2-1C3FD83FC280}">
      <text>
        <r>
          <rPr>
            <b/>
            <sz val="9"/>
            <color indexed="81"/>
            <rFont val="Tahoma"/>
            <family val="2"/>
          </rPr>
          <t>The score is based on the maximum risk score in the family Etmopteridae, which included 1 species.</t>
        </r>
      </text>
    </comment>
    <comment ref="F101" authorId="0" shapeId="0" xr:uid="{DFE499A6-EB5D-4C7B-8641-C3FAC33F13AF}">
      <text>
        <r>
          <rPr>
            <b/>
            <sz val="9"/>
            <color indexed="81"/>
            <rFont val="Tahoma"/>
            <family val="2"/>
          </rPr>
          <t>The score is based on the maximum risk score in the family Etmopteridae, which included 1 species.</t>
        </r>
      </text>
    </comment>
    <comment ref="G101" authorId="0" shapeId="0" xr:uid="{63EF2014-A8C8-4F26-8315-EBDFE9C4BF1E}">
      <text>
        <r>
          <rPr>
            <b/>
            <sz val="9"/>
            <color indexed="81"/>
            <rFont val="Tahoma"/>
            <family val="2"/>
          </rPr>
          <t>The score is based on the maximum risk score in the family Coryphaenidae, which included 1 species.</t>
        </r>
      </text>
    </comment>
    <comment ref="H101" authorId="0" shapeId="0" xr:uid="{30AE9C8F-78E3-4AE1-BD22-CF578895B4E3}">
      <text>
        <r>
          <rPr>
            <b/>
            <sz val="9"/>
            <color indexed="81"/>
            <rFont val="Tahoma"/>
            <family val="2"/>
          </rPr>
          <t>Species maximum length is 247, which is in the medium risk range (100-300cm).</t>
        </r>
      </text>
    </comment>
    <comment ref="I101" authorId="0" shapeId="0" xr:uid="{2AB1124E-EA39-4BDF-94F6-AB2FD19206DA}">
      <text>
        <r>
          <rPr>
            <b/>
            <sz val="9"/>
            <color indexed="81"/>
            <rFont val="Tahoma"/>
            <family val="2"/>
          </rPr>
          <t>Species maximum length is 247cm, which is higher than the highest risk value (200cm).</t>
        </r>
      </text>
    </comment>
    <comment ref="J101" authorId="0" shapeId="0" xr:uid="{49AE525C-7802-4755-AE98-E8325862CE1D}">
      <text>
        <r>
          <rPr>
            <b/>
            <sz val="9"/>
            <color indexed="81"/>
            <rFont val="Tahoma"/>
            <family val="2"/>
          </rPr>
          <t>Species reproductive strategy is broadcast spawner, which is low risk.</t>
        </r>
      </text>
    </comment>
    <comment ref="K101" authorId="0" shapeId="0" xr:uid="{E71AC237-82BE-4436-AE16-3C951D1882AC}">
      <text>
        <r>
          <rPr>
            <b/>
            <sz val="9"/>
            <color indexed="81"/>
            <rFont val="Tahoma"/>
            <family val="2"/>
          </rPr>
          <t>Species trophic level is 4.5, which is higher than the highest risk value (3.25).</t>
        </r>
      </text>
    </comment>
    <comment ref="M101" authorId="0" shapeId="0" xr:uid="{F40E70B9-8013-43E2-A99C-7447172FF4C3}">
      <text>
        <r>
          <rPr>
            <b/>
            <sz val="9"/>
            <color indexed="81"/>
            <rFont val="Tahoma"/>
            <family val="2"/>
          </rPr>
          <t>ALPN,BEPW,SKPW,YFPW stocks : Northwest Pacific distribution. Species is coastal.</t>
        </r>
      </text>
    </comment>
    <comment ref="N101" authorId="0" shapeId="0" xr:uid="{1A5ADFF6-C7C4-4692-915E-271961F47ACC}">
      <text>
        <r>
          <rPr>
            <b/>
            <sz val="9"/>
            <color indexed="81"/>
            <rFont val="Tahoma"/>
            <family val="2"/>
          </rPr>
          <t>The depth range of the species is 10-100m. For surface gears, the vertical overlap index with this species is 100.00%.</t>
        </r>
      </text>
    </comment>
    <comment ref="O101" authorId="0" shapeId="0" xr:uid="{D32947D3-32C3-4BCE-82A8-5B8F221F3367}">
      <text>
        <r>
          <rPr>
            <b/>
            <sz val="9"/>
            <color indexed="81"/>
            <rFont val="Tahoma"/>
            <family val="2"/>
          </rPr>
          <t>ALB stocks : The maximum length of the species is 247cm. For albacore fisheries, the length overlap index with this species is 100.00%. This gear uses bait, but the trophic level of the species &gt;3.5._x000D_
TPT stocks : The maximum length of the species is 247cm. For tropical surface fisheries, the length overlap index with this species is 100.00%. This gear uses bait, but the trophic level of the species &gt;3.5.</t>
        </r>
      </text>
    </comment>
    <comment ref="P101" authorId="0" shapeId="0" xr:uid="{E262A331-18CD-40C9-A74E-F1B25A954825}">
      <text>
        <r>
          <rPr>
            <b/>
            <sz val="9"/>
            <color indexed="81"/>
            <rFont val="Tahoma"/>
            <family val="2"/>
          </rPr>
          <t>No direct evidence of survival after capture.</t>
        </r>
      </text>
    </comment>
    <comment ref="E102" authorId="0" shapeId="0" xr:uid="{23409129-F13C-4930-8B97-1A1EB0836B15}">
      <text>
        <r>
          <rPr>
            <b/>
            <sz val="9"/>
            <color indexed="81"/>
            <rFont val="Tahoma"/>
            <family val="2"/>
          </rPr>
          <t>The score is based on the maximum risk score in the family Scombridae, which included 35 species.</t>
        </r>
      </text>
    </comment>
    <comment ref="F102" authorId="0" shapeId="0" xr:uid="{908098D4-02D0-4426-8481-97DE76B5B8F8}">
      <text>
        <r>
          <rPr>
            <b/>
            <sz val="9"/>
            <color indexed="81"/>
            <rFont val="Tahoma"/>
            <family val="2"/>
          </rPr>
          <t>The score is based on the maximum risk score in the family Scombridae, which included 35 species.</t>
        </r>
      </text>
    </comment>
    <comment ref="G102" authorId="0" shapeId="0" xr:uid="{2A9B2187-A4BB-47ED-9ECE-471AC51FAE3C}">
      <text>
        <r>
          <rPr>
            <b/>
            <sz val="9"/>
            <color indexed="81"/>
            <rFont val="Tahoma"/>
            <family val="2"/>
          </rPr>
          <t>There is no information.</t>
        </r>
      </text>
    </comment>
    <comment ref="H102" authorId="0" shapeId="0" xr:uid="{8C826A14-205D-450E-A653-259F0CBE3E73}">
      <text>
        <r>
          <rPr>
            <b/>
            <sz val="9"/>
            <color indexed="81"/>
            <rFont val="Tahoma"/>
            <family val="2"/>
          </rPr>
          <t>Species maximum length is 35, which is lower than the lowest risk value (100cm).</t>
        </r>
      </text>
    </comment>
    <comment ref="I102" authorId="0" shapeId="0" xr:uid="{1654B5AD-D088-4727-B3F9-8D3C42B25A6B}">
      <text>
        <r>
          <rPr>
            <b/>
            <sz val="9"/>
            <color indexed="81"/>
            <rFont val="Tahoma"/>
            <family val="2"/>
          </rPr>
          <t>Species maximum length is 35cm, which is lower than the length at maturity lowest risk value (40cm).</t>
        </r>
      </text>
    </comment>
    <comment ref="J102" authorId="0" shapeId="0" xr:uid="{A4B2E849-FE70-4815-B0A2-4E61F3854169}">
      <text>
        <r>
          <rPr>
            <b/>
            <sz val="9"/>
            <color indexed="81"/>
            <rFont val="Tahoma"/>
            <family val="2"/>
          </rPr>
          <t>Species reproductive strategy is broadcast spawner, which is low risk.</t>
        </r>
      </text>
    </comment>
    <comment ref="K102" authorId="0" shapeId="0" xr:uid="{DA029728-D272-4788-A680-17F6D57E2CF2}">
      <text>
        <r>
          <rPr>
            <b/>
            <sz val="9"/>
            <color indexed="81"/>
            <rFont val="Tahoma"/>
            <family val="2"/>
          </rPr>
          <t>Species trophic level is 3.4, which is higher than the highest risk value (3.25).</t>
        </r>
      </text>
    </comment>
    <comment ref="M102" authorId="0" shapeId="0" xr:uid="{74DCAB10-F2BA-46E8-B09F-9ABE86660C04}">
      <text>
        <r>
          <rPr>
            <b/>
            <sz val="9"/>
            <color indexed="81"/>
            <rFont val="Tahoma"/>
            <family val="2"/>
          </rPr>
          <t>WPO,IO_,ALAS stocks : Indo-West Pacific distribution</t>
        </r>
      </text>
    </comment>
    <comment ref="N102" authorId="0" shapeId="0" xr:uid="{9A6B92BB-5F81-4625-9648-99939E138075}">
      <text>
        <r>
          <rPr>
            <b/>
            <sz val="9"/>
            <color indexed="81"/>
            <rFont val="Tahoma"/>
            <family val="2"/>
          </rPr>
          <t>Bait for other gears. Few encounters expected.</t>
        </r>
      </text>
    </comment>
    <comment ref="O102" authorId="0" shapeId="0" xr:uid="{0F6921F9-0B09-483E-B2B6-39E6B29A9B36}">
      <text>
        <r>
          <rPr>
            <b/>
            <sz val="9"/>
            <color indexed="81"/>
            <rFont val="Tahoma"/>
            <family val="2"/>
          </rPr>
          <t>ALB stocks : The maximum length of the species is 35cm. For albacore fisheries, the length overlap index with this species is 25.00%. This gear uses bait and the trophic level of the species &lt;3.5._x000D_
TPT stocks : The maximum length of the species is 35cm. For tropical surface fisheries, the length overlap index with this species is 31.82%. This gear uses bait and the trophic level of the species &lt;3.5.</t>
        </r>
      </text>
    </comment>
    <comment ref="P102" authorId="0" shapeId="0" xr:uid="{F5C03019-7D32-408D-982A-78DD43840021}">
      <text>
        <r>
          <rPr>
            <b/>
            <sz val="9"/>
            <color indexed="81"/>
            <rFont val="Tahoma"/>
            <family val="2"/>
          </rPr>
          <t>No direct evidence of survival after capture.</t>
        </r>
      </text>
    </comment>
    <comment ref="E103" authorId="0" shapeId="0" xr:uid="{FF311A1E-4366-48B2-874C-7C15048AC215}">
      <text>
        <r>
          <rPr>
            <b/>
            <sz val="9"/>
            <color indexed="81"/>
            <rFont val="Tahoma"/>
            <family val="2"/>
          </rPr>
          <t>Species growth rate (K) is 0.310, which is higher than lowest risk K (0.183) for age at maturity.</t>
        </r>
      </text>
    </comment>
    <comment ref="F103" authorId="0" shapeId="0" xr:uid="{2436C5D1-27CB-4085-96BE-B18A560A8B30}">
      <text>
        <r>
          <rPr>
            <b/>
            <sz val="9"/>
            <color indexed="81"/>
            <rFont val="Tahoma"/>
            <family val="2"/>
          </rPr>
          <t>Species growth rate (K) is 0.310, which is higher than lowest risk K (0.30) for maximum age.</t>
        </r>
      </text>
    </comment>
    <comment ref="G103" authorId="0" shapeId="0" xr:uid="{D4B3E67F-9E99-451D-863E-5733FD33E3F1}">
      <text>
        <r>
          <rPr>
            <b/>
            <sz val="9"/>
            <color indexed="81"/>
            <rFont val="Tahoma"/>
            <family val="2"/>
          </rPr>
          <t>Species fecundity is 3 eggs/year, which is lower than the highest risk value (100).</t>
        </r>
      </text>
    </comment>
    <comment ref="H103" authorId="0" shapeId="0" xr:uid="{1DE1D7DF-069E-4FDF-AC49-E1D77DF82C7C}">
      <text>
        <r>
          <rPr>
            <b/>
            <sz val="9"/>
            <color indexed="81"/>
            <rFont val="Tahoma"/>
            <family val="2"/>
          </rPr>
          <t>Species maximum length is 98, which is lower than the lowest risk value (100cm).</t>
        </r>
      </text>
    </comment>
    <comment ref="I103" authorId="0" shapeId="0" xr:uid="{C51E74BD-F414-4102-A72D-FEE54B194A4A}">
      <text>
        <r>
          <rPr>
            <b/>
            <sz val="9"/>
            <color indexed="81"/>
            <rFont val="Tahoma"/>
            <family val="2"/>
          </rPr>
          <t>Species length at maturity is 85, which is in the medium risk range (40-200cm).</t>
        </r>
      </text>
    </comment>
    <comment ref="J103" authorId="0" shapeId="0" xr:uid="{C19BDEE4-0F8A-480A-A7B7-D9E52BD78C3E}">
      <text>
        <r>
          <rPr>
            <b/>
            <sz val="9"/>
            <color indexed="81"/>
            <rFont val="Tahoma"/>
            <family val="2"/>
          </rPr>
          <t>Species reproductive strategy is live bearer, which is high risk.</t>
        </r>
      </text>
    </comment>
    <comment ref="K103" authorId="0" shapeId="0" xr:uid="{E4B1E775-243B-455C-943C-C5EE41E8F9A4}">
      <text>
        <r>
          <rPr>
            <b/>
            <sz val="9"/>
            <color indexed="81"/>
            <rFont val="Tahoma"/>
            <family val="2"/>
          </rPr>
          <t>Species trophic level is 4.0, which is higher than the highest risk value (3.25).</t>
        </r>
      </text>
    </comment>
    <comment ref="M103" authorId="0" shapeId="0" xr:uid="{03490CC5-BA4D-4368-9792-65A466C7E823}">
      <text>
        <r>
          <rPr>
            <b/>
            <sz val="9"/>
            <color indexed="81"/>
            <rFont val="Tahoma"/>
            <family val="2"/>
          </rPr>
          <t>PO_,IO_ stocks : Indo-West Pacific distribution</t>
        </r>
      </text>
    </comment>
    <comment ref="N103" authorId="0" shapeId="0" xr:uid="{CA799CD4-4FC9-416E-81E7-049316DA2800}">
      <text>
        <r>
          <rPr>
            <b/>
            <sz val="9"/>
            <color indexed="81"/>
            <rFont val="Tahoma"/>
            <family val="2"/>
          </rPr>
          <t>The depth range of the species is 7-100m. For surface gears, the vertical overlap index with this species is 100.00%. This species is demersal.</t>
        </r>
      </text>
    </comment>
    <comment ref="O103" authorId="0" shapeId="0" xr:uid="{3F19588A-967B-499A-B34A-4C3E36EA20EB}">
      <text>
        <r>
          <rPr>
            <b/>
            <sz val="9"/>
            <color indexed="81"/>
            <rFont val="Tahoma"/>
            <family val="2"/>
          </rPr>
          <t>ALB stocks : The maximum length of the species is 98cm. For albacore fisheries, the length overlap index with this species is 70.00%. This gear uses bait, but the trophic level of the species &gt;3.5._x000D_
TPT stocks : The maximum length of the species is 98cm. For tropical surface fisheries, the length overlap index with this species is 89.09%. This gear uses bait, but the trophic level of the species &gt;3.5.</t>
        </r>
      </text>
    </comment>
    <comment ref="P103" authorId="0" shapeId="0" xr:uid="{4EE939B2-50D7-4584-A920-DEC7EC840A00}">
      <text>
        <r>
          <rPr>
            <b/>
            <sz val="9"/>
            <color indexed="81"/>
            <rFont val="Tahoma"/>
            <family val="2"/>
          </rPr>
          <t>No direct evidence of survival after capture.</t>
        </r>
      </text>
    </comment>
    <comment ref="E104" authorId="0" shapeId="0" xr:uid="{F583BAEE-7CF3-4F4C-B2D9-003976121EF3}">
      <text>
        <r>
          <rPr>
            <b/>
            <sz val="9"/>
            <color indexed="81"/>
            <rFont val="Tahoma"/>
            <family val="2"/>
          </rPr>
          <t>The score is based on the maximum risk score in the family Caesionidae, which included 1 species.</t>
        </r>
      </text>
    </comment>
    <comment ref="F104" authorId="0" shapeId="0" xr:uid="{EBF15FE8-2349-48BC-B838-8A90CCF13614}">
      <text>
        <r>
          <rPr>
            <b/>
            <sz val="9"/>
            <color indexed="81"/>
            <rFont val="Tahoma"/>
            <family val="2"/>
          </rPr>
          <t>The score is based on the maximum risk score in the family Caesionidae, which included 1 species.</t>
        </r>
      </text>
    </comment>
    <comment ref="G104" authorId="0" shapeId="0" xr:uid="{07DC0C02-61F4-4D3D-B866-9B06812CE3B4}">
      <text>
        <r>
          <rPr>
            <b/>
            <sz val="9"/>
            <color indexed="81"/>
            <rFont val="Tahoma"/>
            <family val="2"/>
          </rPr>
          <t>There is no information, but fish are likely to produce &gt;100 eggs/year.</t>
        </r>
      </text>
    </comment>
    <comment ref="H104" authorId="0" shapeId="0" xr:uid="{98BB6A01-416F-479F-B99C-DE244E347A84}">
      <text>
        <r>
          <rPr>
            <b/>
            <sz val="9"/>
            <color indexed="81"/>
            <rFont val="Tahoma"/>
            <family val="2"/>
          </rPr>
          <t>Species maximum length is 50, which is lower than the lowest risk value (100cm).</t>
        </r>
      </text>
    </comment>
    <comment ref="I104" authorId="0" shapeId="0" xr:uid="{03C266F2-B32F-40B0-A0E7-E786F7450CD8}">
      <text>
        <r>
          <rPr>
            <b/>
            <sz val="9"/>
            <color indexed="81"/>
            <rFont val="Tahoma"/>
            <family val="2"/>
          </rPr>
          <t>Species maximum length is 50cm, which is in the length at maturity medium risk range (40-200cm).</t>
        </r>
      </text>
    </comment>
    <comment ref="J104" authorId="0" shapeId="0" xr:uid="{E44A9F0E-9A56-42BA-BBC8-7C08427E81F7}">
      <text>
        <r>
          <rPr>
            <b/>
            <sz val="9"/>
            <color indexed="81"/>
            <rFont val="Tahoma"/>
            <family val="2"/>
          </rPr>
          <t>Species reproductive strategy is demersal egg layer, which is medium risk.</t>
        </r>
      </text>
    </comment>
    <comment ref="K104" authorId="0" shapeId="0" xr:uid="{2916AC86-8C14-4EAB-9055-2289D08B4C7D}">
      <text>
        <r>
          <rPr>
            <b/>
            <sz val="9"/>
            <color indexed="81"/>
            <rFont val="Tahoma"/>
            <family val="2"/>
          </rPr>
          <t>Species trophic level is 3.5, which is higher than the highest risk value (3.25).</t>
        </r>
      </text>
    </comment>
    <comment ref="M104" authorId="0" shapeId="0" xr:uid="{A7C09ACD-5F4C-4992-AC7A-852FC3C24F94}">
      <text>
        <r>
          <rPr>
            <b/>
            <sz val="9"/>
            <color indexed="81"/>
            <rFont val="Tahoma"/>
            <family val="2"/>
          </rPr>
          <t>ALL stocks : Worldwide coastal distribution, mainly coastal</t>
        </r>
      </text>
    </comment>
    <comment ref="N104" authorId="0" shapeId="0" xr:uid="{82A54F58-2A53-4893-8B51-B4D415BDDBDE}">
      <text>
        <r>
          <rPr>
            <b/>
            <sz val="9"/>
            <color indexed="81"/>
            <rFont val="Tahoma"/>
            <family val="2"/>
          </rPr>
          <t>The depth range of the species is 1-110m. For surface gears, the vertical overlap index with this species is 90.91%. This species is reef associated.</t>
        </r>
      </text>
    </comment>
    <comment ref="O104" authorId="0" shapeId="0" xr:uid="{737455F2-CBA2-469E-AC47-42D9206B41BF}">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surface fisheries, the length overlap index with this species is 45.45%. This gear uses bait and the trophic level of the species &lt;3.5.</t>
        </r>
      </text>
    </comment>
    <comment ref="P104" authorId="0" shapeId="0" xr:uid="{2384D1B8-715B-4467-8CB4-3DB1ED51A8D3}">
      <text>
        <r>
          <rPr>
            <b/>
            <sz val="9"/>
            <color indexed="81"/>
            <rFont val="Tahoma"/>
            <family val="2"/>
          </rPr>
          <t>No direct evidence of survival after capture.</t>
        </r>
      </text>
    </comment>
    <comment ref="E105" authorId="0" shapeId="0" xr:uid="{74A637FC-5E36-4C08-9A2C-548FBA4C26AA}">
      <text>
        <r>
          <rPr>
            <b/>
            <sz val="9"/>
            <color indexed="81"/>
            <rFont val="Tahoma"/>
            <family val="2"/>
          </rPr>
          <t>The score is based on the maximum risk score in the family Balistidae , which included 2 species.</t>
        </r>
      </text>
    </comment>
    <comment ref="F105" authorId="0" shapeId="0" xr:uid="{49682CF5-9CD2-42E1-92AD-0EEBF88756B6}">
      <text>
        <r>
          <rPr>
            <b/>
            <sz val="9"/>
            <color indexed="81"/>
            <rFont val="Tahoma"/>
            <family val="2"/>
          </rPr>
          <t>The score is based on the maximum risk score in the family Balistidae , which included 2 species.</t>
        </r>
      </text>
    </comment>
    <comment ref="G105" authorId="0" shapeId="0" xr:uid="{4BCA6FEF-0C27-4E22-8401-E98E776AE29A}">
      <text>
        <r>
          <rPr>
            <b/>
            <sz val="9"/>
            <color indexed="81"/>
            <rFont val="Tahoma"/>
            <family val="2"/>
          </rPr>
          <t>Species fecundity is 5 eggs/year, which is lower than the highest risk value (100).</t>
        </r>
      </text>
    </comment>
    <comment ref="H105" authorId="0" shapeId="0" xr:uid="{C1D11BC1-5940-4613-A09D-89C91BD78F5B}">
      <text>
        <r>
          <rPr>
            <b/>
            <sz val="9"/>
            <color indexed="81"/>
            <rFont val="Tahoma"/>
            <family val="2"/>
          </rPr>
          <t>Species maximum length is 150, which is in the medium risk range (100-300cm).</t>
        </r>
      </text>
    </comment>
    <comment ref="I105" authorId="0" shapeId="0" xr:uid="{459F3A94-D300-4F97-B1B7-798DF58F9796}">
      <text>
        <r>
          <rPr>
            <b/>
            <sz val="9"/>
            <color indexed="81"/>
            <rFont val="Tahoma"/>
            <family val="2"/>
          </rPr>
          <t>Species length at maturity is 90, which is in the medium risk range (40-200cm).</t>
        </r>
      </text>
    </comment>
    <comment ref="J105" authorId="0" shapeId="0" xr:uid="{058185E9-62FD-4045-9BD5-B0A37D16F74D}">
      <text>
        <r>
          <rPr>
            <b/>
            <sz val="9"/>
            <color indexed="81"/>
            <rFont val="Tahoma"/>
            <family val="2"/>
          </rPr>
          <t>Species reproductive strategy is live bearer, which is high risk.</t>
        </r>
      </text>
    </comment>
    <comment ref="K105" authorId="0" shapeId="0" xr:uid="{80A3DC62-1F17-4A4A-87F1-5873B9660BD8}">
      <text>
        <r>
          <rPr>
            <b/>
            <sz val="9"/>
            <color indexed="81"/>
            <rFont val="Tahoma"/>
            <family val="2"/>
          </rPr>
          <t>Species trophic level is 4.2, which is higher than the highest risk value (3.25).</t>
        </r>
      </text>
    </comment>
    <comment ref="M105" authorId="0" shapeId="0" xr:uid="{D3E4BD2E-509F-4CC3-9E75-30D037E10D1B}">
      <text>
        <r>
          <rPr>
            <b/>
            <sz val="9"/>
            <color indexed="81"/>
            <rFont val="Tahoma"/>
            <family val="2"/>
          </rPr>
          <t>EPO stocks : Eastern Pacific distribution</t>
        </r>
      </text>
    </comment>
    <comment ref="N105" authorId="0" shapeId="0" xr:uid="{F2188451-9979-4B96-84AA-C9009F77E38B}">
      <text>
        <r>
          <rPr>
            <b/>
            <sz val="9"/>
            <color indexed="81"/>
            <rFont val="Tahoma"/>
            <family val="2"/>
          </rPr>
          <t>The depth range of the species is 15-192m. For surface gears, the vertical overlap index with this species is 48.31%. This species is demersal.</t>
        </r>
      </text>
    </comment>
    <comment ref="O105" authorId="0" shapeId="0" xr:uid="{C2BE0A0E-939F-46DA-BFF7-2299A3E6FFF7}">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105" authorId="0" shapeId="0" xr:uid="{E09F625E-9A9A-4BB8-873E-BC7F9EC81EF2}">
      <text>
        <r>
          <rPr>
            <b/>
            <sz val="9"/>
            <color indexed="81"/>
            <rFont val="Tahoma"/>
            <family val="2"/>
          </rPr>
          <t>No direct evidence of survival after capture.</t>
        </r>
      </text>
    </comment>
    <comment ref="E106" authorId="0" shapeId="0" xr:uid="{ECF0F32E-4DEF-4B54-B75F-BE254F7C580E}">
      <text>
        <r>
          <rPr>
            <b/>
            <sz val="9"/>
            <color indexed="81"/>
            <rFont val="Tahoma"/>
            <family val="2"/>
          </rPr>
          <t>Species growth rate (K) is 0.185, which is higher than lowest risk K (0.183) for age at maturity.</t>
        </r>
      </text>
    </comment>
    <comment ref="F106" authorId="0" shapeId="0" xr:uid="{BC2AF032-AF40-4FEF-84DA-8F2CA550525A}">
      <text>
        <r>
          <rPr>
            <b/>
            <sz val="9"/>
            <color indexed="81"/>
            <rFont val="Tahoma"/>
            <family val="2"/>
          </rPr>
          <t>Species growth rate (K) is 0.185, which is in the medium risk K range (0.12-0.30) for maximum age.</t>
        </r>
      </text>
    </comment>
    <comment ref="G106" authorId="0" shapeId="0" xr:uid="{AB4FAFC2-442C-48B7-AD45-820BF6E2FC97}">
      <text>
        <r>
          <rPr>
            <b/>
            <sz val="9"/>
            <color indexed="81"/>
            <rFont val="Tahoma"/>
            <family val="2"/>
          </rPr>
          <t>Species fecundity is 4382611 eggs/year, which is higher than the lowest risk value (20000).</t>
        </r>
      </text>
    </comment>
    <comment ref="H106" authorId="0" shapeId="0" xr:uid="{6FAA5012-93E3-4CBB-913D-7FF4AF599394}">
      <text>
        <r>
          <rPr>
            <b/>
            <sz val="9"/>
            <color indexed="81"/>
            <rFont val="Tahoma"/>
            <family val="2"/>
          </rPr>
          <t>Species maximum length is 200, which is in the medium risk range (100-300cm).</t>
        </r>
      </text>
    </comment>
    <comment ref="I106" authorId="0" shapeId="0" xr:uid="{7F7EC7BB-9AF2-47BC-A205-20196C2900B6}">
      <text>
        <r>
          <rPr>
            <b/>
            <sz val="9"/>
            <color indexed="81"/>
            <rFont val="Tahoma"/>
            <family val="2"/>
          </rPr>
          <t>Species length at maturity is 63, which is in the medium risk range (40-200cm).</t>
        </r>
      </text>
    </comment>
    <comment ref="J106" authorId="0" shapeId="0" xr:uid="{6BF9C50F-F13B-41E6-AAD6-547D1E8F1391}">
      <text>
        <r>
          <rPr>
            <b/>
            <sz val="9"/>
            <color indexed="81"/>
            <rFont val="Tahoma"/>
            <family val="2"/>
          </rPr>
          <t>Species reproductive strategy is broadcast spawner, which is low risk.</t>
        </r>
      </text>
    </comment>
    <comment ref="K106" authorId="0" shapeId="0" xr:uid="{8021FD10-230A-4CCF-BDCF-BFDE41EBE440}">
      <text>
        <r>
          <rPr>
            <b/>
            <sz val="9"/>
            <color indexed="81"/>
            <rFont val="Tahoma"/>
            <family val="2"/>
          </rPr>
          <t>Species trophic level is 4.1, which is higher than the highest risk value (3.25).</t>
        </r>
      </text>
    </comment>
    <comment ref="M106" authorId="0" shapeId="0" xr:uid="{79CAF3D7-0A38-413F-B7A0-34B1FF97DBF9}">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7B540CDE-A39D-4DDD-802A-E9336C2F2648}">
      <text>
        <r>
          <rPr>
            <b/>
            <sz val="9"/>
            <color indexed="81"/>
            <rFont val="Tahoma"/>
            <family val="2"/>
          </rPr>
          <t>Not evaluated</t>
        </r>
      </text>
    </comment>
    <comment ref="O106" authorId="0" shapeId="0" xr:uid="{0B8E2134-76AD-4B0F-B64C-F81A114311DE}">
      <text>
        <r>
          <rPr>
            <b/>
            <sz val="9"/>
            <color indexed="81"/>
            <rFont val="Tahoma"/>
            <family val="2"/>
          </rPr>
          <t>Not evaluated</t>
        </r>
      </text>
    </comment>
    <comment ref="P106" authorId="0" shapeId="0" xr:uid="{87F9CDDE-CFC4-447E-9667-40B77C80DA2D}">
      <text>
        <r>
          <rPr>
            <b/>
            <sz val="9"/>
            <color indexed="81"/>
            <rFont val="Tahoma"/>
            <family val="2"/>
          </rPr>
          <t>Not evaluated</t>
        </r>
      </text>
    </comment>
    <comment ref="E107" authorId="0" shapeId="0" xr:uid="{81B22E75-CF3F-48A5-ABE6-BDA4D88BBF7A}">
      <text>
        <r>
          <rPr>
            <b/>
            <sz val="9"/>
            <color indexed="81"/>
            <rFont val="Tahoma"/>
            <family val="2"/>
          </rPr>
          <t>Species growth rate (K) is 0.448, which is higher than lowest risk K (0.183) for age at maturity.</t>
        </r>
      </text>
    </comment>
    <comment ref="F107" authorId="0" shapeId="0" xr:uid="{E2E3C4DE-446D-4487-A303-615A199579CC}">
      <text>
        <r>
          <rPr>
            <b/>
            <sz val="9"/>
            <color indexed="81"/>
            <rFont val="Tahoma"/>
            <family val="2"/>
          </rPr>
          <t>Species growth rate (K) is 0.448, which is higher than lowest risk K (0.30) for maximum age.</t>
        </r>
      </text>
    </comment>
    <comment ref="G107" authorId="0" shapeId="0" xr:uid="{B911395C-F9EB-410A-87AF-ED58156B2FA6}">
      <text>
        <r>
          <rPr>
            <b/>
            <sz val="9"/>
            <color indexed="81"/>
            <rFont val="Tahoma"/>
            <family val="2"/>
          </rPr>
          <t>Species fecundity is 320000 eggs/year, which is higher than the lowest risk value (20000).</t>
        </r>
      </text>
    </comment>
    <comment ref="H107" authorId="0" shapeId="0" xr:uid="{EC8380D3-9330-4802-B6B6-4FAA0F0198B5}">
      <text>
        <r>
          <rPr>
            <b/>
            <sz val="9"/>
            <color indexed="81"/>
            <rFont val="Tahoma"/>
            <family val="2"/>
          </rPr>
          <t>Species maximum length is 240, which is in the medium risk range (100-300cm).</t>
        </r>
      </text>
    </comment>
    <comment ref="I107" authorId="0" shapeId="0" xr:uid="{0C2AE541-54D1-4F68-B571-6DB1F045C376}">
      <text>
        <r>
          <rPr>
            <b/>
            <sz val="9"/>
            <color indexed="81"/>
            <rFont val="Tahoma"/>
            <family val="2"/>
          </rPr>
          <t>Species length at maturity is 85, which is in the medium risk range (40-200cm).</t>
        </r>
      </text>
    </comment>
    <comment ref="J107" authorId="0" shapeId="0" xr:uid="{53114596-0955-4F46-A880-1B91D68E506A}">
      <text>
        <r>
          <rPr>
            <b/>
            <sz val="9"/>
            <color indexed="81"/>
            <rFont val="Tahoma"/>
            <family val="2"/>
          </rPr>
          <t>Species reproductive strategy is broadcast spawner, which is low risk.</t>
        </r>
      </text>
    </comment>
    <comment ref="K107" authorId="0" shapeId="0" xr:uid="{F80AC2B7-2B48-43D7-808D-D44AF0299FAF}">
      <text>
        <r>
          <rPr>
            <b/>
            <sz val="9"/>
            <color indexed="81"/>
            <rFont val="Tahoma"/>
            <family val="2"/>
          </rPr>
          <t>Species trophic level is 4.5, which is higher than the highest risk value (3.25).</t>
        </r>
      </text>
    </comment>
    <comment ref="M107" authorId="0" shapeId="0" xr:uid="{12C1B17F-2A35-48CE-8273-C501F60F51B4}">
      <text>
        <r>
          <rPr>
            <b/>
            <sz val="9"/>
            <color indexed="81"/>
            <rFont val="Tahoma"/>
            <family val="2"/>
          </rPr>
          <t>PO_,IO_,ALAS stocks : Worldwide distribution, absent in North Atlantic, uncommon in tropical Atlantic</t>
        </r>
      </text>
    </comment>
    <comment ref="N107" authorId="0" shapeId="0" xr:uid="{B1BDC9AE-F434-4CCF-9076-AB21F151A4B6}">
      <text>
        <r>
          <rPr>
            <b/>
            <sz val="9"/>
            <color indexed="81"/>
            <rFont val="Tahoma"/>
            <family val="2"/>
          </rPr>
          <t>The depth range of the species is 10-70m. For surface gears, the vertical overlap index with this species is 100.00%.</t>
        </r>
      </text>
    </comment>
    <comment ref="O107" authorId="0" shapeId="0" xr:uid="{28B4AA4A-64E0-4777-8941-AAC5868DD284}">
      <text>
        <r>
          <rPr>
            <b/>
            <sz val="9"/>
            <color indexed="81"/>
            <rFont val="Tahoma"/>
            <family val="2"/>
          </rPr>
          <t>ALB stocks : The maximum length of the species is 240cm. For albacore fisheries, the length overlap index with this species is 100.00%. This gear uses bait, but the trophic level of the species &gt;3.5._x000D_
TPT stocks : The maximum length of the species is 240cm. For tropical surface fisheries, the length overlap index with this species is 100.00%. This gear uses bait, but the trophic level of the species &gt;3.5.</t>
        </r>
      </text>
    </comment>
    <comment ref="P107" authorId="0" shapeId="0" xr:uid="{8DBE1AAA-DD09-489D-A071-1FA0FC394468}">
      <text>
        <r>
          <rPr>
            <b/>
            <sz val="9"/>
            <color indexed="81"/>
            <rFont val="Tahoma"/>
            <family val="2"/>
          </rPr>
          <t>No direct evidence of survival after capture.</t>
        </r>
      </text>
    </comment>
    <comment ref="E108" authorId="0" shapeId="0" xr:uid="{EC3C0308-AEA6-4A24-8CB1-475903042776}">
      <text>
        <r>
          <rPr>
            <b/>
            <sz val="9"/>
            <color indexed="81"/>
            <rFont val="Tahoma"/>
            <family val="2"/>
          </rPr>
          <t>The score is based on the maximum risk score in the family Carcharhinidae, which included 23 species.</t>
        </r>
      </text>
    </comment>
    <comment ref="F108" authorId="0" shapeId="0" xr:uid="{916D997B-E017-42A7-9189-1EE0E643FC80}">
      <text>
        <r>
          <rPr>
            <b/>
            <sz val="9"/>
            <color indexed="81"/>
            <rFont val="Tahoma"/>
            <family val="2"/>
          </rPr>
          <t>The score is based on the maximum risk score in the family Carcharhinidae, which included 23 species.</t>
        </r>
      </text>
    </comment>
    <comment ref="G108" authorId="0" shapeId="0" xr:uid="{80105711-0B5D-4468-8226-B6CD19E1F5D9}">
      <text>
        <r>
          <rPr>
            <b/>
            <sz val="9"/>
            <color indexed="81"/>
            <rFont val="Tahoma"/>
            <family val="2"/>
          </rPr>
          <t>Species fecundity is 1 eggs/year, which is lower than the highest risk value (100).</t>
        </r>
      </text>
    </comment>
    <comment ref="H108" authorId="0" shapeId="0" xr:uid="{1B404A78-14C4-405D-9416-32943BAC030A}">
      <text>
        <r>
          <rPr>
            <b/>
            <sz val="9"/>
            <color indexed="81"/>
            <rFont val="Tahoma"/>
            <family val="2"/>
          </rPr>
          <t>Species maximum length is 160, which is in the medium risk range (100-300cm).</t>
        </r>
      </text>
    </comment>
    <comment ref="I108" authorId="0" shapeId="0" xr:uid="{B0ED86D4-DFBB-4A92-8B76-9D028D385558}">
      <text>
        <r>
          <rPr>
            <b/>
            <sz val="9"/>
            <color indexed="81"/>
            <rFont val="Tahoma"/>
            <family val="2"/>
          </rPr>
          <t>Species length at maturity is 88, which is in the medium risk range (40-200cm).</t>
        </r>
      </text>
    </comment>
    <comment ref="J108" authorId="0" shapeId="0" xr:uid="{8DA78573-BA61-4E77-B816-6BACCE74B65D}">
      <text>
        <r>
          <rPr>
            <b/>
            <sz val="9"/>
            <color indexed="81"/>
            <rFont val="Tahoma"/>
            <family val="2"/>
          </rPr>
          <t>Species reproductive strategy is live bearer, which is high risk.</t>
        </r>
      </text>
    </comment>
    <comment ref="K108" authorId="0" shapeId="0" xr:uid="{A709AD57-A94D-4377-BB14-50B6C2D706EB}">
      <text>
        <r>
          <rPr>
            <b/>
            <sz val="9"/>
            <color indexed="81"/>
            <rFont val="Tahoma"/>
            <family val="2"/>
          </rPr>
          <t>Species trophic level is 4.4, which is higher than the highest risk value (3.25).</t>
        </r>
      </text>
    </comment>
    <comment ref="M108" authorId="0" shapeId="0" xr:uid="{1BCDBABC-3AA9-4247-9786-311FA747B774}">
      <text>
        <r>
          <rPr>
            <b/>
            <sz val="9"/>
            <color indexed="81"/>
            <rFont val="Tahoma"/>
            <family val="2"/>
          </rPr>
          <t>ALL stocks : Worldwide demersal distribution</t>
        </r>
      </text>
    </comment>
    <comment ref="N108" authorId="0" shapeId="0" xr:uid="{1D91CF97-2922-49E4-9B60-007258C31849}">
      <text>
        <r>
          <rPr>
            <b/>
            <sz val="9"/>
            <color indexed="81"/>
            <rFont val="Tahoma"/>
            <family val="2"/>
          </rPr>
          <t>The depth range of the species is 300-1400m. For surface gears, the vertical overlap index with this species is -18.07%. This species is demersal.</t>
        </r>
      </text>
    </comment>
    <comment ref="O108" authorId="0" shapeId="0" xr:uid="{68243909-2E0C-4CF4-AF20-4578B1D15180}">
      <text>
        <r>
          <rPr>
            <b/>
            <sz val="9"/>
            <color indexed="81"/>
            <rFont val="Tahoma"/>
            <family val="2"/>
          </rPr>
          <t>ALB stocks : The maximum length of the species is 160cm. For albacore fisheries, the length overlap index with this species is 100.00%. This gear uses bait, but the trophic level of the species &gt;3.5._x000D_
TPT stocks : The maximum length of the species is 160cm. For tropical surface fisheries, the length overlap index with this species is 100.00%. This gear uses bait, but the trophic level of the species &gt;3.5.</t>
        </r>
      </text>
    </comment>
    <comment ref="P108" authorId="0" shapeId="0" xr:uid="{B1780BAB-0C46-4A30-B02C-15C512E13EC2}">
      <text>
        <r>
          <rPr>
            <b/>
            <sz val="9"/>
            <color indexed="81"/>
            <rFont val="Tahoma"/>
            <family val="2"/>
          </rPr>
          <t>No direct evidence of survival after capture.</t>
        </r>
      </text>
    </comment>
    <comment ref="E109" authorId="0" shapeId="0" xr:uid="{BFD08295-E333-47B3-93E4-AD58C8E78BA3}">
      <text>
        <r>
          <rPr>
            <b/>
            <sz val="9"/>
            <color indexed="81"/>
            <rFont val="Tahoma"/>
            <family val="2"/>
          </rPr>
          <t>The score is based on the maximum risk score in the family Centrophoridae, which included 3 species.</t>
        </r>
      </text>
    </comment>
    <comment ref="F109" authorId="0" shapeId="0" xr:uid="{DE69D298-638D-4C84-BDEA-AC810477B2EA}">
      <text>
        <r>
          <rPr>
            <b/>
            <sz val="9"/>
            <color indexed="81"/>
            <rFont val="Tahoma"/>
            <family val="2"/>
          </rPr>
          <t>The score is based on the maximum risk score in the family Centrophoridae, which included 3 species.</t>
        </r>
      </text>
    </comment>
    <comment ref="G109" authorId="0" shapeId="0" xr:uid="{1A2D9F99-64D3-4194-9FAC-096F4A336337}">
      <text>
        <r>
          <rPr>
            <b/>
            <sz val="9"/>
            <color indexed="81"/>
            <rFont val="Tahoma"/>
            <family val="2"/>
          </rPr>
          <t>Species fecundity is 2 eggs/year, which is lower than the highest risk value (100).</t>
        </r>
      </text>
    </comment>
    <comment ref="H109" authorId="0" shapeId="0" xr:uid="{3ABF0EE1-4A0C-4BA1-9A4B-CED4079227EB}">
      <text>
        <r>
          <rPr>
            <b/>
            <sz val="9"/>
            <color indexed="81"/>
            <rFont val="Tahoma"/>
            <family val="2"/>
          </rPr>
          <t>Species maximum length is 100, which is in the medium risk range (100-300cm).</t>
        </r>
      </text>
    </comment>
    <comment ref="I109" authorId="0" shapeId="0" xr:uid="{5E5C8429-7F3B-459A-83D2-1C019B262748}">
      <text>
        <r>
          <rPr>
            <b/>
            <sz val="9"/>
            <color indexed="81"/>
            <rFont val="Tahoma"/>
            <family val="2"/>
          </rPr>
          <t>Species maximum length is 100cm, which is in the length at maturity medium risk range (40-200cm).</t>
        </r>
      </text>
    </comment>
    <comment ref="J109" authorId="0" shapeId="0" xr:uid="{C306C848-88E0-466F-858E-714E5A609F85}">
      <text>
        <r>
          <rPr>
            <b/>
            <sz val="9"/>
            <color indexed="81"/>
            <rFont val="Tahoma"/>
            <family val="2"/>
          </rPr>
          <t>Species reproductive strategy is demersal egg layer, which is medium risk.</t>
        </r>
      </text>
    </comment>
    <comment ref="K109" authorId="0" shapeId="0" xr:uid="{1F15B4A0-72D8-485C-8A86-ED59DEE89CCB}">
      <text>
        <r>
          <rPr>
            <b/>
            <sz val="9"/>
            <color indexed="81"/>
            <rFont val="Tahoma"/>
            <family val="2"/>
          </rPr>
          <t>Species trophic level is 4.2, which is higher than the highest risk value (3.25).</t>
        </r>
      </text>
    </comment>
    <comment ref="M109" authorId="0" shapeId="0" xr:uid="{13A9CA2F-5BA1-4DFD-9C22-0EF6DC6C6392}">
      <text>
        <r>
          <rPr>
            <b/>
            <sz val="9"/>
            <color indexed="81"/>
            <rFont val="Tahoma"/>
            <family val="2"/>
          </rPr>
          <t>ALL stocks : Worldwide coastal distribution, mainly coastal</t>
        </r>
      </text>
    </comment>
    <comment ref="N109" authorId="0" shapeId="0" xr:uid="{51AE1B92-A590-4F0E-8A42-0591B2170967}">
      <text>
        <r>
          <rPr>
            <b/>
            <sz val="9"/>
            <color indexed="81"/>
            <rFont val="Tahoma"/>
            <family val="2"/>
          </rPr>
          <t>The depth range of the species is 5-690m. For surface gears, the vertical overlap index with this species is 13.99%. This species is reef associated.</t>
        </r>
      </text>
    </comment>
    <comment ref="O109" authorId="0" shapeId="0" xr:uid="{70631202-3599-4F2A-BACF-E79A13090D75}">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09" authorId="0" shapeId="0" xr:uid="{4A3E7E3B-799F-402A-A3A5-CE0C3CBF5372}">
      <text>
        <r>
          <rPr>
            <b/>
            <sz val="9"/>
            <color indexed="81"/>
            <rFont val="Tahoma"/>
            <family val="2"/>
          </rPr>
          <t>No direct evidence of survival after capture.</t>
        </r>
      </text>
    </comment>
    <comment ref="E110" authorId="0" shapeId="0" xr:uid="{972365C6-75EC-46D6-B2C4-FEC8518FA8F5}">
      <text>
        <r>
          <rPr>
            <b/>
            <sz val="9"/>
            <color indexed="81"/>
            <rFont val="Tahoma"/>
            <family val="2"/>
          </rPr>
          <t>The score is based on the maximum risk score in the family Scyliorhinidae, which included 1 species.</t>
        </r>
      </text>
    </comment>
    <comment ref="F110" authorId="0" shapeId="0" xr:uid="{C1D404CE-7B44-4C7E-A2B4-4C01EA4A322D}">
      <text>
        <r>
          <rPr>
            <b/>
            <sz val="9"/>
            <color indexed="81"/>
            <rFont val="Tahoma"/>
            <family val="2"/>
          </rPr>
          <t>The score is based on the maximum risk score in the family Scyliorhinidae, which included 1 species.</t>
        </r>
      </text>
    </comment>
    <comment ref="G110" authorId="0" shapeId="0" xr:uid="{7417636F-F43F-4C04-AFDE-6CB248485B4D}">
      <text>
        <r>
          <rPr>
            <b/>
            <sz val="9"/>
            <color indexed="81"/>
            <rFont val="Tahoma"/>
            <family val="2"/>
          </rPr>
          <t>Species fecundity is 1 eggs/year, which is lower than the highest risk value (100).</t>
        </r>
      </text>
    </comment>
    <comment ref="H110" authorId="0" shapeId="0" xr:uid="{29DCABFF-3E6A-4B94-8E15-CF6B218C3A81}">
      <text>
        <r>
          <rPr>
            <b/>
            <sz val="9"/>
            <color indexed="81"/>
            <rFont val="Tahoma"/>
            <family val="2"/>
          </rPr>
          <t>Species maximum length is 110, which is in the medium risk range (100-300cm).</t>
        </r>
      </text>
    </comment>
    <comment ref="I110" authorId="0" shapeId="0" xr:uid="{D72B9F29-54FC-4192-9C72-8BEBAC42066F}">
      <text>
        <r>
          <rPr>
            <b/>
            <sz val="9"/>
            <color indexed="81"/>
            <rFont val="Tahoma"/>
            <family val="2"/>
          </rPr>
          <t>Species length at maturity is 75, which is in the medium risk range (40-200cm).</t>
        </r>
      </text>
    </comment>
    <comment ref="J110" authorId="0" shapeId="0" xr:uid="{67C55A97-F317-40A4-80C9-29B13E9A6C63}">
      <text>
        <r>
          <rPr>
            <b/>
            <sz val="9"/>
            <color indexed="81"/>
            <rFont val="Tahoma"/>
            <family val="2"/>
          </rPr>
          <t>Species reproductive strategy is live bearer, which is high risk.</t>
        </r>
      </text>
    </comment>
    <comment ref="K110" authorId="0" shapeId="0" xr:uid="{5653806C-6039-428D-8CEC-1CFD401AC6AF}">
      <text>
        <r>
          <rPr>
            <b/>
            <sz val="9"/>
            <color indexed="81"/>
            <rFont val="Tahoma"/>
            <family val="2"/>
          </rPr>
          <t>Species trophic level is 4.5, which is higher than the highest risk value (3.25).</t>
        </r>
      </text>
    </comment>
    <comment ref="M110" authorId="0" shapeId="0" xr:uid="{8A9414B2-CDA8-4829-9988-65E483CBC591}">
      <text>
        <r>
          <rPr>
            <b/>
            <sz val="9"/>
            <color indexed="81"/>
            <rFont val="Tahoma"/>
            <family val="2"/>
          </rPr>
          <t>ALL stocks : Worldwide demersal distribution</t>
        </r>
      </text>
    </comment>
    <comment ref="N110" authorId="0" shapeId="0" xr:uid="{C471E4CC-DC5F-48EC-8F73-CB82CFE45D01}">
      <text>
        <r>
          <rPr>
            <b/>
            <sz val="9"/>
            <color indexed="81"/>
            <rFont val="Tahoma"/>
            <family val="2"/>
          </rPr>
          <t>The depth range of the species is 50-1400m. For surface gears, the vertical overlap index with this species is 3.77%. This species is demersal.</t>
        </r>
      </text>
    </comment>
    <comment ref="O110" authorId="0" shapeId="0" xr:uid="{67FDFFC2-C6AD-4309-8B3D-33CE13A77FE6}">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110" authorId="0" shapeId="0" xr:uid="{F89ECAE6-5A7D-4CD8-B5F0-F58192B818D9}">
      <text>
        <r>
          <rPr>
            <b/>
            <sz val="9"/>
            <color indexed="81"/>
            <rFont val="Tahoma"/>
            <family val="2"/>
          </rPr>
          <t>No direct evidence of survival after capture.</t>
        </r>
      </text>
    </comment>
    <comment ref="E111" authorId="0" shapeId="0" xr:uid="{92682833-FE07-4D53-AF3E-8DD3F994A245}">
      <text>
        <r>
          <rPr>
            <b/>
            <sz val="9"/>
            <color indexed="81"/>
            <rFont val="Tahoma"/>
            <family val="2"/>
          </rPr>
          <t>Species growth rate (K) is 0.200, which is higher than lowest risk K (0.183) for age at maturity.</t>
        </r>
      </text>
    </comment>
    <comment ref="F111" authorId="0" shapeId="0" xr:uid="{B10A482C-6C52-4039-9D5A-5A776C96D7BA}">
      <text>
        <r>
          <rPr>
            <b/>
            <sz val="9"/>
            <color indexed="81"/>
            <rFont val="Tahoma"/>
            <family val="2"/>
          </rPr>
          <t>Species growth rate (K) is 0.200, which is in the medium risk K range (0.12-0.30) for maximum age.</t>
        </r>
      </text>
    </comment>
    <comment ref="G111" authorId="0" shapeId="0" xr:uid="{7FBEA33E-37F5-4BB0-BE7A-5A7EC74A797B}">
      <text>
        <r>
          <rPr>
            <b/>
            <sz val="9"/>
            <color indexed="81"/>
            <rFont val="Tahoma"/>
            <family val="2"/>
          </rPr>
          <t>Species fecundity is 3 eggs/year, which is lower than the highest risk value (100).</t>
        </r>
      </text>
    </comment>
    <comment ref="H111" authorId="0" shapeId="0" xr:uid="{CB3CE66F-E898-49C7-BFA5-170792BFD47C}">
      <text>
        <r>
          <rPr>
            <b/>
            <sz val="9"/>
            <color indexed="81"/>
            <rFont val="Tahoma"/>
            <family val="2"/>
          </rPr>
          <t>Species maximum length is 100, which is in the medium risk range (100-300cm).</t>
        </r>
      </text>
    </comment>
    <comment ref="I111" authorId="0" shapeId="0" xr:uid="{289DD61F-932A-4456-B72B-187CB98B4DFD}">
      <text>
        <r>
          <rPr>
            <b/>
            <sz val="9"/>
            <color indexed="81"/>
            <rFont val="Tahoma"/>
            <family val="2"/>
          </rPr>
          <t>Species length at maturity is 51, which is in the medium risk range (40-200cm).</t>
        </r>
      </text>
    </comment>
    <comment ref="J111" authorId="0" shapeId="0" xr:uid="{28CD8CD5-024D-4526-AB31-D309CAFCFDB8}">
      <text>
        <r>
          <rPr>
            <b/>
            <sz val="9"/>
            <color indexed="81"/>
            <rFont val="Tahoma"/>
            <family val="2"/>
          </rPr>
          <t>Species reproductive strategy is live bearer, which is high risk.</t>
        </r>
      </text>
    </comment>
    <comment ref="K111" authorId="0" shapeId="0" xr:uid="{1D8051FD-A4A5-4463-BC69-480AD4CA23F7}">
      <text>
        <r>
          <rPr>
            <b/>
            <sz val="9"/>
            <color indexed="81"/>
            <rFont val="Tahoma"/>
            <family val="2"/>
          </rPr>
          <t>Species trophic level is 3.6, which is higher than the highest risk value (3.25).</t>
        </r>
      </text>
    </comment>
    <comment ref="M111" authorId="0" shapeId="0" xr:uid="{41B73399-84BF-4D25-80BA-A81BC7B1C579}">
      <text>
        <r>
          <rPr>
            <b/>
            <sz val="9"/>
            <color indexed="81"/>
            <rFont val="Tahoma"/>
            <family val="2"/>
          </rPr>
          <t>ALPN,BEPE,SKPE,YFPE stocks : Northeast Pacific distribution</t>
        </r>
      </text>
    </comment>
    <comment ref="N111" authorId="0" shapeId="0" xr:uid="{C9FAD9D5-1B08-4B02-8D00-47F1BC23FE32}">
      <text>
        <r>
          <rPr>
            <b/>
            <sz val="9"/>
            <color indexed="81"/>
            <rFont val="Tahoma"/>
            <family val="2"/>
          </rPr>
          <t>The depth range of the species is 1-281m. For surface gears, the vertical overlap index with this species is 35.59%. This species is demersal.</t>
        </r>
      </text>
    </comment>
    <comment ref="O111" authorId="0" shapeId="0" xr:uid="{2E394B1D-78CD-4C4E-9D9E-CE4BD1014ABF}">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11" authorId="0" shapeId="0" xr:uid="{2614C22D-BBA4-477D-9485-C603F0DD8A55}">
      <text>
        <r>
          <rPr>
            <b/>
            <sz val="9"/>
            <color indexed="81"/>
            <rFont val="Tahoma"/>
            <family val="2"/>
          </rPr>
          <t>No direct evidence of survival after capture.</t>
        </r>
      </text>
    </comment>
    <comment ref="E112" authorId="0" shapeId="0" xr:uid="{B7DDCFBB-284E-4F98-86C9-3C6612FA48D6}">
      <text>
        <r>
          <rPr>
            <b/>
            <sz val="9"/>
            <color indexed="81"/>
            <rFont val="Tahoma"/>
            <family val="2"/>
          </rPr>
          <t>Species growth rate (K) is 0.500, which is higher than lowest risk K (0.183) for age at maturity.</t>
        </r>
      </text>
    </comment>
    <comment ref="F112" authorId="0" shapeId="0" xr:uid="{FADE8035-E7DA-411D-90CC-B98292D11651}">
      <text>
        <r>
          <rPr>
            <b/>
            <sz val="9"/>
            <color indexed="81"/>
            <rFont val="Tahoma"/>
            <family val="2"/>
          </rPr>
          <t>Species growth rate (K) is 0.500, which is higher than lowest risk K (0.30) for maximum age.</t>
        </r>
      </text>
    </comment>
    <comment ref="G112" authorId="0" shapeId="0" xr:uid="{3A90DFBC-9AB1-46B5-8BEE-1E9AB106D864}">
      <text>
        <r>
          <rPr>
            <b/>
            <sz val="9"/>
            <color indexed="81"/>
            <rFont val="Tahoma"/>
            <family val="2"/>
          </rPr>
          <t>The score is based on the maximum risk score in the family Agonidae, which included 1 species.</t>
        </r>
      </text>
    </comment>
    <comment ref="H112" authorId="0" shapeId="0" xr:uid="{5FDFB855-D537-4D1F-A25A-3AF3133B0DF3}">
      <text>
        <r>
          <rPr>
            <b/>
            <sz val="9"/>
            <color indexed="81"/>
            <rFont val="Tahoma"/>
            <family val="2"/>
          </rPr>
          <t>Species maximum length is 124, which is in the medium risk range (100-300cm).</t>
        </r>
      </text>
    </comment>
    <comment ref="I112" authorId="0" shapeId="0" xr:uid="{FF2EE7A5-6433-4867-8F14-EE3A9C78CE60}">
      <text>
        <r>
          <rPr>
            <b/>
            <sz val="9"/>
            <color indexed="81"/>
            <rFont val="Tahoma"/>
            <family val="2"/>
          </rPr>
          <t>Species length at maturity is 66, which is in the medium risk range (40-200cm).</t>
        </r>
      </text>
    </comment>
    <comment ref="J112" authorId="0" shapeId="0" xr:uid="{811AE0A2-8D63-4076-ADA5-AB33C0D640F5}">
      <text>
        <r>
          <rPr>
            <b/>
            <sz val="9"/>
            <color indexed="81"/>
            <rFont val="Tahoma"/>
            <family val="2"/>
          </rPr>
          <t>Species reproductive strategy is broadcast spawner, which is low risk.</t>
        </r>
      </text>
    </comment>
    <comment ref="K112" authorId="0" shapeId="0" xr:uid="{68286705-99CE-4E00-A129-4D0EA62162B2}">
      <text>
        <r>
          <rPr>
            <b/>
            <sz val="9"/>
            <color indexed="81"/>
            <rFont val="Tahoma"/>
            <family val="2"/>
          </rPr>
          <t>Species trophic level is 3.6, which is higher than the highest risk value (3.25).</t>
        </r>
      </text>
    </comment>
    <comment ref="M112" authorId="0" shapeId="0" xr:uid="{FD2672F5-3B53-48E0-B5AD-52C507E3C31B}">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10789E20-338F-49EF-A17C-65D35B1CAF2B}">
      <text>
        <r>
          <rPr>
            <b/>
            <sz val="9"/>
            <color indexed="81"/>
            <rFont val="Tahoma"/>
            <family val="2"/>
          </rPr>
          <t>Not evaluated</t>
        </r>
      </text>
    </comment>
    <comment ref="O112" authorId="0" shapeId="0" xr:uid="{05EA39A2-19BA-4C52-8A49-2E5FD1F126B1}">
      <text>
        <r>
          <rPr>
            <b/>
            <sz val="9"/>
            <color indexed="81"/>
            <rFont val="Tahoma"/>
            <family val="2"/>
          </rPr>
          <t>Not evaluated</t>
        </r>
      </text>
    </comment>
    <comment ref="P112" authorId="0" shapeId="0" xr:uid="{C62ED417-60B0-4A32-B710-4A04674FD544}">
      <text>
        <r>
          <rPr>
            <b/>
            <sz val="9"/>
            <color indexed="81"/>
            <rFont val="Tahoma"/>
            <family val="2"/>
          </rPr>
          <t>Not evaluated</t>
        </r>
      </text>
    </comment>
    <comment ref="E113" authorId="0" shapeId="0" xr:uid="{B729D5B5-A6D7-4B2E-AD5F-C70A76ADF519}">
      <text>
        <r>
          <rPr>
            <b/>
            <sz val="9"/>
            <color indexed="81"/>
            <rFont val="Tahoma"/>
            <family val="2"/>
          </rPr>
          <t>The score is based on the maximum risk score in the family Centrophoridae, which included 3 species.</t>
        </r>
      </text>
    </comment>
    <comment ref="F113" authorId="0" shapeId="0" xr:uid="{23EF6FED-5F59-4A5E-90C6-28BC3D552405}">
      <text>
        <r>
          <rPr>
            <b/>
            <sz val="9"/>
            <color indexed="81"/>
            <rFont val="Tahoma"/>
            <family val="2"/>
          </rPr>
          <t>The score is based on the maximum risk score in the family Centrophoridae, which included 3 species.</t>
        </r>
      </text>
    </comment>
    <comment ref="G113" authorId="0" shapeId="0" xr:uid="{2ED50237-16CD-47A5-BB34-49B9B5466679}">
      <text>
        <r>
          <rPr>
            <b/>
            <sz val="9"/>
            <color indexed="81"/>
            <rFont val="Tahoma"/>
            <family val="2"/>
          </rPr>
          <t>The score is based on the maximum risk score in the family Agonidae, which included 1 species.</t>
        </r>
      </text>
    </comment>
    <comment ref="H113" authorId="0" shapeId="0" xr:uid="{A72EE0D6-8617-40EB-91E4-3C50D00134CE}">
      <text>
        <r>
          <rPr>
            <b/>
            <sz val="9"/>
            <color indexed="81"/>
            <rFont val="Tahoma"/>
            <family val="2"/>
          </rPr>
          <t>The score is based on the maximum risk score in the family Scombridae, which included 50 species.</t>
        </r>
      </text>
    </comment>
    <comment ref="I113" authorId="0" shapeId="0" xr:uid="{451F9974-83DC-4CDC-A73B-727BE5AEAB65}">
      <text>
        <r>
          <rPr>
            <b/>
            <sz val="9"/>
            <color indexed="81"/>
            <rFont val="Tahoma"/>
            <family val="2"/>
          </rPr>
          <t>The score is based on the maximum risk score in the family Scombridae, which included 50 species.</t>
        </r>
      </text>
    </comment>
    <comment ref="J113" authorId="0" shapeId="0" xr:uid="{DA605F07-E718-44CE-B90B-4585B68AC86C}">
      <text>
        <r>
          <rPr>
            <b/>
            <sz val="9"/>
            <color indexed="81"/>
            <rFont val="Tahoma"/>
            <family val="2"/>
          </rPr>
          <t>The score is based on the maximum risk score in the family Scombridae, which included 44 species.</t>
        </r>
      </text>
    </comment>
    <comment ref="K113" authorId="0" shapeId="0" xr:uid="{C23DD706-7078-4F7B-A908-4C1196B14B3A}">
      <text>
        <r>
          <rPr>
            <b/>
            <sz val="9"/>
            <color indexed="81"/>
            <rFont val="Tahoma"/>
            <family val="2"/>
          </rPr>
          <t>The score is based on the maximum risk score in the family Scombridae, which included 50 species.</t>
        </r>
      </text>
    </comment>
    <comment ref="M113" authorId="0" shapeId="0" xr:uid="{60BA22E9-B5AE-443E-9A1C-323B6127DCAA}">
      <text>
        <r>
          <rPr>
            <b/>
            <sz val="9"/>
            <color indexed="81"/>
            <rFont val="Tahoma"/>
            <family val="2"/>
          </rPr>
          <t>ALL stocks : Worldwide pelagic distribution</t>
        </r>
      </text>
    </comment>
    <comment ref="N113" authorId="0" shapeId="0" xr:uid="{7AB32FC7-AA6C-4D4F-BAF4-836652CDF57D}">
      <text>
        <r>
          <rPr>
            <b/>
            <sz val="9"/>
            <color indexed="81"/>
            <rFont val="Tahoma"/>
            <family val="2"/>
          </rPr>
          <t>The depth range of the species is 1-800m. For surface gears, the vertical overlap index with this species is 12.50%.</t>
        </r>
      </text>
    </comment>
    <comment ref="O113" authorId="0" shapeId="0" xr:uid="{CA703A76-789F-4137-A28C-554CA8B0A2CA}">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3" authorId="0" shapeId="0" xr:uid="{21C54414-30BD-4EDB-B089-3D0D3CE86B66}">
      <text>
        <r>
          <rPr>
            <b/>
            <sz val="9"/>
            <color indexed="81"/>
            <rFont val="Tahoma"/>
            <family val="2"/>
          </rPr>
          <t>No direct evidence of survival after capture.</t>
        </r>
      </text>
    </comment>
    <comment ref="E114" authorId="0" shapeId="0" xr:uid="{7A22FBAF-D12E-4DD2-97F6-C10F1863B216}">
      <text>
        <r>
          <rPr>
            <b/>
            <sz val="9"/>
            <color indexed="81"/>
            <rFont val="Tahoma"/>
            <family val="2"/>
          </rPr>
          <t>The score is based on the maximum risk score in the family Carcharhinidae, which included 23 species.</t>
        </r>
      </text>
    </comment>
    <comment ref="F114" authorId="0" shapeId="0" xr:uid="{3F0BD57C-D1CD-496A-9BD1-0458620268CE}">
      <text>
        <r>
          <rPr>
            <b/>
            <sz val="9"/>
            <color indexed="81"/>
            <rFont val="Tahoma"/>
            <family val="2"/>
          </rPr>
          <t>The score is based on the maximum risk score in the family Carcharhinidae, which included 23 species.</t>
        </r>
      </text>
    </comment>
    <comment ref="G114" authorId="0" shapeId="0" xr:uid="{01F32548-5394-4B5E-A159-A529F6BE496B}">
      <text>
        <r>
          <rPr>
            <b/>
            <sz val="9"/>
            <color indexed="81"/>
            <rFont val="Tahoma"/>
            <family val="2"/>
          </rPr>
          <t>The score is based on the maximum risk score in the family Carcharhinidae, which included 32 species.</t>
        </r>
      </text>
    </comment>
    <comment ref="H114" authorId="0" shapeId="0" xr:uid="{FED8A883-4EC2-4569-9395-0746902F54A3}">
      <text>
        <r>
          <rPr>
            <b/>
            <sz val="9"/>
            <color indexed="81"/>
            <rFont val="Tahoma"/>
            <family val="2"/>
          </rPr>
          <t>The score is based on the maximum risk score in the family Carcharhinidae, which included 32 species.</t>
        </r>
      </text>
    </comment>
    <comment ref="I114" authorId="0" shapeId="0" xr:uid="{B19DFFEA-E0F5-4A97-9BC3-CDEC665F6795}">
      <text>
        <r>
          <rPr>
            <b/>
            <sz val="9"/>
            <color indexed="81"/>
            <rFont val="Tahoma"/>
            <family val="2"/>
          </rPr>
          <t>The score is based on the maximum risk score in the family Carcharhinidae, which included 32 species.</t>
        </r>
      </text>
    </comment>
    <comment ref="J114" authorId="0" shapeId="0" xr:uid="{3FD27348-E697-4579-B07C-0C5FFA2120FF}">
      <text>
        <r>
          <rPr>
            <b/>
            <sz val="9"/>
            <color indexed="81"/>
            <rFont val="Tahoma"/>
            <family val="2"/>
          </rPr>
          <t>The score is based on the maximum risk score in the family Carcharhinidae, which included 32 species.</t>
        </r>
      </text>
    </comment>
    <comment ref="K114" authorId="0" shapeId="0" xr:uid="{A5E9A556-15DC-4F01-BCF4-6352549D9F66}">
      <text>
        <r>
          <rPr>
            <b/>
            <sz val="9"/>
            <color indexed="81"/>
            <rFont val="Tahoma"/>
            <family val="2"/>
          </rPr>
          <t>The score is based on the maximum risk score in the family Carcharhinidae, which included 32 species.</t>
        </r>
      </text>
    </comment>
    <comment ref="M114" authorId="0" shapeId="0" xr:uid="{81F3605A-5E84-4CF9-B15D-834B928630C4}">
      <text>
        <r>
          <rPr>
            <b/>
            <sz val="9"/>
            <color indexed="81"/>
            <rFont val="Tahoma"/>
            <family val="2"/>
          </rPr>
          <t>ALL stocks : Worldwide pelagic distribution</t>
        </r>
      </text>
    </comment>
    <comment ref="N114" authorId="0" shapeId="0" xr:uid="{038017C0-B6A7-4A32-9601-D9FE57581177}">
      <text>
        <r>
          <rPr>
            <b/>
            <sz val="9"/>
            <color indexed="81"/>
            <rFont val="Tahoma"/>
            <family val="2"/>
          </rPr>
          <t>The depth range of the species is 1-800m. For surface gears, the vertical overlap index with this species is 12.50%.</t>
        </r>
      </text>
    </comment>
    <comment ref="O114" authorId="0" shapeId="0" xr:uid="{12AD4413-59D0-4ADD-AE08-2C8B35F1E058}">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4" authorId="0" shapeId="0" xr:uid="{558C8D19-F236-4016-93DC-6C07B57FEF7A}">
      <text>
        <r>
          <rPr>
            <b/>
            <sz val="9"/>
            <color indexed="81"/>
            <rFont val="Tahoma"/>
            <family val="2"/>
          </rPr>
          <t>No direct evidence of survival after capture.</t>
        </r>
      </text>
    </comment>
    <comment ref="E115" authorId="0" shapeId="0" xr:uid="{E2EF6D29-72F3-40A5-AF51-F5C8C63C6370}">
      <text>
        <r>
          <rPr>
            <b/>
            <sz val="9"/>
            <color indexed="81"/>
            <rFont val="Tahoma"/>
            <family val="2"/>
          </rPr>
          <t>Species growth rate (K) is 0.240, which is higher than lowest risk K (0.183) for age at maturity.</t>
        </r>
      </text>
    </comment>
    <comment ref="F115" authorId="0" shapeId="0" xr:uid="{F7357F27-EDDA-4801-AE4B-4CE80E0A989B}">
      <text>
        <r>
          <rPr>
            <b/>
            <sz val="9"/>
            <color indexed="81"/>
            <rFont val="Tahoma"/>
            <family val="2"/>
          </rPr>
          <t>Species growth rate (K) is 0.240, which is in the medium risk K range (0.12-0.30) for maximum age.</t>
        </r>
      </text>
    </comment>
    <comment ref="G115" authorId="0" shapeId="0" xr:uid="{16ABE604-8D09-43B0-937F-7FF42ADDCA69}">
      <text>
        <r>
          <rPr>
            <b/>
            <sz val="9"/>
            <color indexed="81"/>
            <rFont val="Tahoma"/>
            <family val="2"/>
          </rPr>
          <t>The score is based on the maximum risk score in the family Carcharhinidae, which included 32 species.</t>
        </r>
      </text>
    </comment>
    <comment ref="H115" authorId="0" shapeId="0" xr:uid="{1CAC3919-5C2C-4DA2-8EB0-5079ABC6F4A2}">
      <text>
        <r>
          <rPr>
            <b/>
            <sz val="9"/>
            <color indexed="81"/>
            <rFont val="Tahoma"/>
            <family val="2"/>
          </rPr>
          <t>Species maximum length is 120, which is in the medium risk range (100-300cm).</t>
        </r>
      </text>
    </comment>
    <comment ref="I115" authorId="0" shapeId="0" xr:uid="{B575EC32-BB39-4780-B5C8-0B1FC8A43E99}">
      <text>
        <r>
          <rPr>
            <b/>
            <sz val="9"/>
            <color indexed="81"/>
            <rFont val="Tahoma"/>
            <family val="2"/>
          </rPr>
          <t>Species length at maturity is 42, which is in the medium risk range (40-200cm).</t>
        </r>
      </text>
    </comment>
    <comment ref="J115" authorId="0" shapeId="0" xr:uid="{B2C2A400-0724-4BDC-9A7C-76CE4DA3DEE7}">
      <text>
        <r>
          <rPr>
            <b/>
            <sz val="9"/>
            <color indexed="81"/>
            <rFont val="Tahoma"/>
            <family val="2"/>
          </rPr>
          <t>Species reproductive strategy is broadcast spawner, which is low risk.</t>
        </r>
      </text>
    </comment>
    <comment ref="K115" authorId="0" shapeId="0" xr:uid="{04C9ADED-2AF5-445E-915D-C024EE2510B9}">
      <text>
        <r>
          <rPr>
            <b/>
            <sz val="9"/>
            <color indexed="81"/>
            <rFont val="Tahoma"/>
            <family val="2"/>
          </rPr>
          <t>Species trophic level is 4.5, which is higher than the highest risk value (3.25).</t>
        </r>
      </text>
    </comment>
    <comment ref="M115" authorId="0" shapeId="0" xr:uid="{B7DF40F1-7C2C-466C-888E-83BF87C9D75D}">
      <text>
        <r>
          <rPr>
            <b/>
            <sz val="9"/>
            <color indexed="81"/>
            <rFont val="Tahoma"/>
            <family val="2"/>
          </rPr>
          <t>TPT stocks : Worldwide tropical distribution, mainly coastal.</t>
        </r>
      </text>
    </comment>
    <comment ref="N115" authorId="0" shapeId="0" xr:uid="{16757673-2094-4C79-9126-4E682F5784FC}">
      <text>
        <r>
          <rPr>
            <b/>
            <sz val="9"/>
            <color indexed="81"/>
            <rFont val="Tahoma"/>
            <family val="2"/>
          </rPr>
          <t>The depth range of the species is 1-146m. For surface gears, the vertical overlap index with this species is 68.49%. This species is reef associated.</t>
        </r>
      </text>
    </comment>
    <comment ref="O115" authorId="0" shapeId="0" xr:uid="{76756E51-FBCF-4E77-890F-3C9579CDEA94}">
      <text>
        <r>
          <rPr>
            <b/>
            <sz val="9"/>
            <color indexed="81"/>
            <rFont val="Tahoma"/>
            <family val="2"/>
          </rPr>
          <t>TPT stocks : The maximum length of the species is 120cm. For tropical surface fisheries, the length overlap index with this species is 100.00%. This gear uses bait, but the trophic level of the species &gt;3.5.</t>
        </r>
      </text>
    </comment>
    <comment ref="P115" authorId="0" shapeId="0" xr:uid="{0D4FF96E-F980-43E4-93A2-065C0DC9369C}">
      <text>
        <r>
          <rPr>
            <b/>
            <sz val="9"/>
            <color indexed="81"/>
            <rFont val="Tahoma"/>
            <family val="2"/>
          </rPr>
          <t>No direct evidence of survival after capture.</t>
        </r>
      </text>
    </comment>
    <comment ref="E116" authorId="0" shapeId="0" xr:uid="{E768D9A7-0B8D-4EFC-B2BF-1BEA7F99EAA8}">
      <text>
        <r>
          <rPr>
            <b/>
            <sz val="9"/>
            <color indexed="81"/>
            <rFont val="Tahoma"/>
            <family val="2"/>
          </rPr>
          <t>The score is based on the maximum risk score in the family Carcharhinidae, which included 23 species.</t>
        </r>
      </text>
    </comment>
    <comment ref="F116" authorId="0" shapeId="0" xr:uid="{03668A6E-99A1-4740-9F8C-C0F893117691}">
      <text>
        <r>
          <rPr>
            <b/>
            <sz val="9"/>
            <color indexed="81"/>
            <rFont val="Tahoma"/>
            <family val="2"/>
          </rPr>
          <t>The score is based on the maximum risk score in the family Carcharhinidae, which included 23 species.</t>
        </r>
      </text>
    </comment>
    <comment ref="G116" authorId="0" shapeId="0" xr:uid="{72CA083F-3055-40FE-808C-0F8FB8B22A9E}">
      <text>
        <r>
          <rPr>
            <b/>
            <sz val="9"/>
            <color indexed="81"/>
            <rFont val="Tahoma"/>
            <family val="2"/>
          </rPr>
          <t>The score is based on the maximum risk score in the family Carangidae, which included 3 species.</t>
        </r>
      </text>
    </comment>
    <comment ref="H116" authorId="0" shapeId="0" xr:uid="{0E94DCC4-B6CC-440F-A4B3-53E710164F49}">
      <text>
        <r>
          <rPr>
            <b/>
            <sz val="9"/>
            <color indexed="81"/>
            <rFont val="Tahoma"/>
            <family val="2"/>
          </rPr>
          <t>The score is based on the maximum risk score in the family Carcharhinidae, which included 32 species.</t>
        </r>
      </text>
    </comment>
    <comment ref="I116" authorId="0" shapeId="0" xr:uid="{0A10DBBE-AEF8-408E-A4D6-D9571096DCF3}">
      <text>
        <r>
          <rPr>
            <b/>
            <sz val="9"/>
            <color indexed="81"/>
            <rFont val="Tahoma"/>
            <family val="2"/>
          </rPr>
          <t>The score is based on the maximum risk score in the family Carcharhinidae, which included 32 species.</t>
        </r>
      </text>
    </comment>
    <comment ref="J116" authorId="0" shapeId="0" xr:uid="{B3409A85-F713-4FCA-B39D-BDBDCFC9DED3}">
      <text>
        <r>
          <rPr>
            <b/>
            <sz val="9"/>
            <color indexed="81"/>
            <rFont val="Tahoma"/>
            <family val="2"/>
          </rPr>
          <t>The score is based on the maximum risk score in the family Carcharhinidae, which included 32 species.</t>
        </r>
      </text>
    </comment>
    <comment ref="K116" authorId="0" shapeId="0" xr:uid="{86634723-650E-429F-B85C-975C3523A89A}">
      <text>
        <r>
          <rPr>
            <b/>
            <sz val="9"/>
            <color indexed="81"/>
            <rFont val="Tahoma"/>
            <family val="2"/>
          </rPr>
          <t>The score is based on the maximum risk score in the family Carcharhinidae, which included 32 species.</t>
        </r>
      </text>
    </comment>
    <comment ref="M116" authorId="0" shapeId="0" xr:uid="{191616E1-686B-4F3D-88FF-94309810B783}">
      <text>
        <r>
          <rPr>
            <b/>
            <sz val="9"/>
            <color indexed="81"/>
            <rFont val="Tahoma"/>
            <family val="2"/>
          </rPr>
          <t>ALL stocks : Worldwide pelagic distribution</t>
        </r>
      </text>
    </comment>
    <comment ref="N116" authorId="0" shapeId="0" xr:uid="{9709C2E7-3B42-47DF-8BF6-52EBF7969F77}">
      <text>
        <r>
          <rPr>
            <b/>
            <sz val="9"/>
            <color indexed="81"/>
            <rFont val="Tahoma"/>
            <family val="2"/>
          </rPr>
          <t>The depth range of the species is 1-800m. For surface gears, the vertical overlap index with this species is 12.50%.</t>
        </r>
      </text>
    </comment>
    <comment ref="O116" authorId="0" shapeId="0" xr:uid="{CE29A8A0-0D4D-403F-B74A-FFA8AE59ECFA}">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6" authorId="0" shapeId="0" xr:uid="{7F85E89A-353E-4F3B-8330-24DBE9357115}">
      <text>
        <r>
          <rPr>
            <b/>
            <sz val="9"/>
            <color indexed="81"/>
            <rFont val="Tahoma"/>
            <family val="2"/>
          </rPr>
          <t>No direct evidence of survival after capture.</t>
        </r>
      </text>
    </comment>
    <comment ref="E117" authorId="0" shapeId="0" xr:uid="{337A3A52-3762-4E48-8A8A-D5FB7E617366}">
      <text>
        <r>
          <rPr>
            <b/>
            <sz val="9"/>
            <color indexed="81"/>
            <rFont val="Tahoma"/>
            <family val="2"/>
          </rPr>
          <t>Species growth rate (K) is 0.007, which is lower than highest risk K (0.061) for age at maturity.</t>
        </r>
      </text>
    </comment>
    <comment ref="F117" authorId="0" shapeId="0" xr:uid="{834A796C-4242-4AB7-85F9-045E4569B2D1}">
      <text>
        <r>
          <rPr>
            <b/>
            <sz val="9"/>
            <color indexed="81"/>
            <rFont val="Tahoma"/>
            <family val="2"/>
          </rPr>
          <t>Species growth rate (K) is 0.007, which is lower than highest risk K (0.12) for maximum age.</t>
        </r>
      </text>
    </comment>
    <comment ref="G117" authorId="0" shapeId="0" xr:uid="{D437D485-A126-4775-B9A6-9AD6A5D46F2F}">
      <text>
        <r>
          <rPr>
            <b/>
            <sz val="9"/>
            <color indexed="81"/>
            <rFont val="Tahoma"/>
            <family val="2"/>
          </rPr>
          <t>Species fecundity is 13 eggs/year, which is lower than the highest risk value (100).</t>
        </r>
      </text>
    </comment>
    <comment ref="H117" authorId="0" shapeId="0" xr:uid="{61F80C03-91D6-4F25-BB40-918DAE6341E8}">
      <text>
        <r>
          <rPr>
            <b/>
            <sz val="9"/>
            <color indexed="81"/>
            <rFont val="Tahoma"/>
            <family val="2"/>
          </rPr>
          <t>Species maximum length is 120, which is in the medium risk range (100-300cm).</t>
        </r>
      </text>
    </comment>
    <comment ref="I117" authorId="0" shapeId="0" xr:uid="{0C9FE676-2CA2-4DDF-9D1B-940BFA3E02A8}">
      <text>
        <r>
          <rPr>
            <b/>
            <sz val="9"/>
            <color indexed="81"/>
            <rFont val="Tahoma"/>
            <family val="2"/>
          </rPr>
          <t>Species length at maturity is 101, which is in the medium risk range (40-200cm).</t>
        </r>
      </text>
    </comment>
    <comment ref="J117" authorId="0" shapeId="0" xr:uid="{BFBD9D09-4E8E-4ECD-A0AC-9F2F3BF4AAC5}">
      <text>
        <r>
          <rPr>
            <b/>
            <sz val="9"/>
            <color indexed="81"/>
            <rFont val="Tahoma"/>
            <family val="2"/>
          </rPr>
          <t>Species reproductive strategy is live bearer, which is high risk.</t>
        </r>
      </text>
    </comment>
    <comment ref="K117" authorId="0" shapeId="0" xr:uid="{B226FBFC-D7F3-464B-BA27-D8E46B3B5804}">
      <text>
        <r>
          <rPr>
            <b/>
            <sz val="9"/>
            <color indexed="81"/>
            <rFont val="Tahoma"/>
            <family val="2"/>
          </rPr>
          <t>Species trophic level is 4.5, which is higher than the highest risk value (3.25).</t>
        </r>
      </text>
    </comment>
    <comment ref="M117" authorId="0" shapeId="0" xr:uid="{AB560CD5-B783-4956-BCB1-FDF554F3ED94}">
      <text>
        <r>
          <rPr>
            <b/>
            <sz val="9"/>
            <color indexed="81"/>
            <rFont val="Tahoma"/>
            <family val="2"/>
          </rPr>
          <t>ALL stocks : Worldwide demersal distribution</t>
        </r>
      </text>
    </comment>
    <comment ref="N117" authorId="0" shapeId="0" xr:uid="{71891167-72A6-46B0-B6F6-83F21522435B}">
      <text>
        <r>
          <rPr>
            <b/>
            <sz val="9"/>
            <color indexed="81"/>
            <rFont val="Tahoma"/>
            <family val="2"/>
          </rPr>
          <t>The depth range of the species is 150-3700m. For surface gears, the vertical overlap index with this species is -1.38%. This species is demersal.</t>
        </r>
      </text>
    </comment>
    <comment ref="O117" authorId="0" shapeId="0" xr:uid="{1113E33C-D0FA-42D3-82BD-C081A738523A}">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117" authorId="0" shapeId="0" xr:uid="{24AFA408-ABAF-468E-9F16-A0E5F741A59F}">
      <text>
        <r>
          <rPr>
            <b/>
            <sz val="9"/>
            <color indexed="81"/>
            <rFont val="Tahoma"/>
            <family val="2"/>
          </rPr>
          <t>No direct evidence of survival after capture.</t>
        </r>
      </text>
    </comment>
    <comment ref="E118" authorId="0" shapeId="0" xr:uid="{D5D97FEB-8A1E-48B8-B23E-0D13054701D4}">
      <text>
        <r>
          <rPr>
            <b/>
            <sz val="9"/>
            <color indexed="81"/>
            <rFont val="Tahoma"/>
            <family val="2"/>
          </rPr>
          <t>The score is based on the maximum risk score in the family Carcharhinidae, which included 23 species.</t>
        </r>
      </text>
    </comment>
    <comment ref="F118" authorId="0" shapeId="0" xr:uid="{C03ED860-EC77-440F-A159-50160CD2E2E3}">
      <text>
        <r>
          <rPr>
            <b/>
            <sz val="9"/>
            <color indexed="81"/>
            <rFont val="Tahoma"/>
            <family val="2"/>
          </rPr>
          <t>The score is based on the maximum risk score in the family Carangidae, which included 17 species.</t>
        </r>
      </text>
    </comment>
    <comment ref="G118" authorId="0" shapeId="0" xr:uid="{F1CFA0AE-BF79-4E0F-8F8C-E88DE9D1ED05}">
      <text>
        <r>
          <rPr>
            <b/>
            <sz val="9"/>
            <color indexed="81"/>
            <rFont val="Tahoma"/>
            <family val="2"/>
          </rPr>
          <t>Species fecundity is 4 eggs/year, which is lower than the highest risk value (100).</t>
        </r>
      </text>
    </comment>
    <comment ref="H118" authorId="0" shapeId="0" xr:uid="{EF197D01-F43F-4F05-BE6E-5F75978F1FCC}">
      <text>
        <r>
          <rPr>
            <b/>
            <sz val="9"/>
            <color indexed="81"/>
            <rFont val="Tahoma"/>
            <family val="2"/>
          </rPr>
          <t>Species maximum length is 130, which is in the medium risk range (100-300cm).</t>
        </r>
      </text>
    </comment>
    <comment ref="I118" authorId="0" shapeId="0" xr:uid="{E00764CD-BCA2-4663-A5EA-80F4DC44F3AA}">
      <text>
        <r>
          <rPr>
            <b/>
            <sz val="9"/>
            <color indexed="81"/>
            <rFont val="Tahoma"/>
            <family val="2"/>
          </rPr>
          <t>Species length at maturity is 75, which is in the medium risk range (40-200cm).</t>
        </r>
      </text>
    </comment>
    <comment ref="J118" authorId="0" shapeId="0" xr:uid="{51067201-474D-464D-B75E-51EE0BE1232F}">
      <text>
        <r>
          <rPr>
            <b/>
            <sz val="9"/>
            <color indexed="81"/>
            <rFont val="Tahoma"/>
            <family val="2"/>
          </rPr>
          <t>Species reproductive strategy is live bearer, which is high risk.</t>
        </r>
      </text>
    </comment>
    <comment ref="K118" authorId="0" shapeId="0" xr:uid="{ADC096AD-D340-4C82-8D09-6239464BC393}">
      <text>
        <r>
          <rPr>
            <b/>
            <sz val="9"/>
            <color indexed="81"/>
            <rFont val="Tahoma"/>
            <family val="2"/>
          </rPr>
          <t>Species trophic level is 4.2, which is higher than the highest risk value (3.25).</t>
        </r>
      </text>
    </comment>
    <comment ref="M118" authorId="0" shapeId="0" xr:uid="{1D20D37E-3A5D-424A-A48B-1259B28DAB05}">
      <text>
        <r>
          <rPr>
            <b/>
            <sz val="9"/>
            <color indexed="81"/>
            <rFont val="Tahoma"/>
            <family val="2"/>
          </rPr>
          <t>ALL stocks : Worldwide demersal distribution</t>
        </r>
      </text>
    </comment>
    <comment ref="N118" authorId="0" shapeId="0" xr:uid="{C7B83611-63A1-44D8-8F85-BF68030E9DE5}">
      <text>
        <r>
          <rPr>
            <b/>
            <sz val="9"/>
            <color indexed="81"/>
            <rFont val="Tahoma"/>
            <family val="2"/>
          </rPr>
          <t>The depth range of the species is 230-1500m. For surface gears, the vertical overlap index with this species is -10.15%. This species is demersal.</t>
        </r>
      </text>
    </comment>
    <comment ref="O118" authorId="0" shapeId="0" xr:uid="{649E6A54-DD74-456C-8B58-252935A9C700}">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surface fisheries, the length overlap index with this species is 100.00%. This gear uses bait, but the trophic level of the species &gt;3.5.</t>
        </r>
      </text>
    </comment>
    <comment ref="P118" authorId="0" shapeId="0" xr:uid="{99379694-059C-4874-8D84-691A26259144}">
      <text>
        <r>
          <rPr>
            <b/>
            <sz val="9"/>
            <color indexed="81"/>
            <rFont val="Tahoma"/>
            <family val="2"/>
          </rPr>
          <t>No direct evidence of survival after capture.</t>
        </r>
      </text>
    </comment>
    <comment ref="E119" authorId="0" shapeId="0" xr:uid="{16CD8153-BD7C-45B9-A795-D56C6EE06664}">
      <text>
        <r>
          <rPr>
            <b/>
            <sz val="9"/>
            <color indexed="81"/>
            <rFont val="Tahoma"/>
            <family val="2"/>
          </rPr>
          <t>The score is based on the maximum risk score in the family Somniosidae, which included 2 species.</t>
        </r>
      </text>
    </comment>
    <comment ref="F119" authorId="0" shapeId="0" xr:uid="{88919693-B110-40C5-8C6B-C4924FCFA591}">
      <text>
        <r>
          <rPr>
            <b/>
            <sz val="9"/>
            <color indexed="81"/>
            <rFont val="Tahoma"/>
            <family val="2"/>
          </rPr>
          <t>The score is based on the maximum risk score in the family Carcharhinidae, which included 23 species.</t>
        </r>
      </text>
    </comment>
    <comment ref="G119" authorId="0" shapeId="0" xr:uid="{29877032-7CF0-4AB8-BDD3-3F6B37B0B04E}">
      <text>
        <r>
          <rPr>
            <b/>
            <sz val="9"/>
            <color indexed="81"/>
            <rFont val="Tahoma"/>
            <family val="2"/>
          </rPr>
          <t>Species fecundity is 16 eggs/year, which is lower than the highest risk value (100).</t>
        </r>
      </text>
    </comment>
    <comment ref="H119" authorId="0" shapeId="0" xr:uid="{002C08C2-EEBA-44C5-AF3E-2ABE71FD8EE1}">
      <text>
        <r>
          <rPr>
            <b/>
            <sz val="9"/>
            <color indexed="81"/>
            <rFont val="Tahoma"/>
            <family val="2"/>
          </rPr>
          <t>Species maximum length is 121, which is in the medium risk range (100-300cm).</t>
        </r>
      </text>
    </comment>
    <comment ref="I119" authorId="0" shapeId="0" xr:uid="{4CB9A536-AD98-4798-AF09-4049117C5238}">
      <text>
        <r>
          <rPr>
            <b/>
            <sz val="9"/>
            <color indexed="81"/>
            <rFont val="Tahoma"/>
            <family val="2"/>
          </rPr>
          <t>Species length at maturity is 100, which is in the medium risk range (40-200cm).</t>
        </r>
      </text>
    </comment>
    <comment ref="J119" authorId="0" shapeId="0" xr:uid="{FD4EDF55-316D-4E37-8CCA-250EF7DF94A7}">
      <text>
        <r>
          <rPr>
            <b/>
            <sz val="9"/>
            <color indexed="81"/>
            <rFont val="Tahoma"/>
            <family val="2"/>
          </rPr>
          <t>Species reproductive strategy is live bearer, which is high risk.</t>
        </r>
      </text>
    </comment>
    <comment ref="K119" authorId="0" shapeId="0" xr:uid="{63A0A02B-438F-4F88-A8F3-31A5E4C6A07B}">
      <text>
        <r>
          <rPr>
            <b/>
            <sz val="9"/>
            <color indexed="81"/>
            <rFont val="Tahoma"/>
            <family val="2"/>
          </rPr>
          <t>Species trophic level is 4.5, which is higher than the highest risk value (3.25).</t>
        </r>
      </text>
    </comment>
    <comment ref="M119" authorId="0" shapeId="0" xr:uid="{52F55405-A499-461B-8D6D-443B97FC1208}">
      <text>
        <r>
          <rPr>
            <b/>
            <sz val="9"/>
            <color indexed="81"/>
            <rFont val="Tahoma"/>
            <family val="2"/>
          </rPr>
          <t>ALL stocks : Worldwide demersal distribution</t>
        </r>
      </text>
    </comment>
    <comment ref="N119" authorId="0" shapeId="0" xr:uid="{4E3B6F2D-DAF3-4AE4-8BE6-74967A7B2551}">
      <text>
        <r>
          <rPr>
            <b/>
            <sz val="9"/>
            <color indexed="81"/>
            <rFont val="Tahoma"/>
            <family val="2"/>
          </rPr>
          <t>The depth range of the species is 100-1500m. For surface gears, the vertical overlap index with this species is 0.07%. This species is demersal.</t>
        </r>
      </text>
    </comment>
    <comment ref="O119" authorId="0" shapeId="0" xr:uid="{8427D8C2-7043-4875-8631-05B8EE7859AC}">
      <text>
        <r>
          <rPr>
            <b/>
            <sz val="9"/>
            <color indexed="81"/>
            <rFont val="Tahoma"/>
            <family val="2"/>
          </rPr>
          <t>ALB stocks : The maximum length of the species is 121cm. For albacore fisheries, the length overlap index with this species is 86.43%. This gear uses bait, but the trophic level of the species &gt;3.5._x000D_
TPT stocks : The maximum length of the species is 121cm. For tropical surface fisheries, the length overlap index with this species is 100.00%. This gear uses bait, but the trophic level of the species &gt;3.5.</t>
        </r>
      </text>
    </comment>
    <comment ref="P119" authorId="0" shapeId="0" xr:uid="{3AEFCC39-57F2-4F6B-9E39-27F7C28FB0FD}">
      <text>
        <r>
          <rPr>
            <b/>
            <sz val="9"/>
            <color indexed="81"/>
            <rFont val="Tahoma"/>
            <family val="2"/>
          </rPr>
          <t>No direct evidence of survival after capture.</t>
        </r>
      </text>
    </comment>
    <comment ref="E120" authorId="0" shapeId="0" xr:uid="{8BA033AF-BD04-4D0E-B57D-284389F57B55}">
      <text>
        <r>
          <rPr>
            <b/>
            <sz val="9"/>
            <color indexed="81"/>
            <rFont val="Tahoma"/>
            <family val="2"/>
          </rPr>
          <t>The score is based on the maximum risk score in the family Somniosidae, which included 2 species.</t>
        </r>
      </text>
    </comment>
    <comment ref="F120" authorId="0" shapeId="0" xr:uid="{B11A50A3-88A8-41AE-9D9D-A898CBFA3EEA}">
      <text>
        <r>
          <rPr>
            <b/>
            <sz val="9"/>
            <color indexed="81"/>
            <rFont val="Tahoma"/>
            <family val="2"/>
          </rPr>
          <t>The score is based on the maximum risk score in the family Somniosidae, which included 2 species.</t>
        </r>
      </text>
    </comment>
    <comment ref="G120" authorId="0" shapeId="0" xr:uid="{0A30EAD1-40F9-434D-9352-3E802F90174E}">
      <text>
        <r>
          <rPr>
            <b/>
            <sz val="9"/>
            <color indexed="81"/>
            <rFont val="Tahoma"/>
            <family val="2"/>
          </rPr>
          <t>The score is based on the maximum risk score in the family Carcharhinidae, which included 32 species.</t>
        </r>
      </text>
    </comment>
    <comment ref="H120" authorId="0" shapeId="0" xr:uid="{71E88BCA-DDD8-4C3D-9787-BDD0B5C23ED0}">
      <text>
        <r>
          <rPr>
            <b/>
            <sz val="9"/>
            <color indexed="81"/>
            <rFont val="Tahoma"/>
            <family val="2"/>
          </rPr>
          <t>Species maximum length is 100, which is in the medium risk range (100-300cm).</t>
        </r>
      </text>
    </comment>
    <comment ref="I120" authorId="0" shapeId="0" xr:uid="{56F83BA8-E435-4EBC-95DC-4E685921E79A}">
      <text>
        <r>
          <rPr>
            <b/>
            <sz val="9"/>
            <color indexed="81"/>
            <rFont val="Tahoma"/>
            <family val="2"/>
          </rPr>
          <t>Species length at maturity is 42, which is in the medium risk range (40-200cm).</t>
        </r>
      </text>
    </comment>
    <comment ref="J120" authorId="0" shapeId="0" xr:uid="{1E249AE3-71D2-4485-AFE2-BC252F33A8F9}">
      <text>
        <r>
          <rPr>
            <b/>
            <sz val="9"/>
            <color indexed="81"/>
            <rFont val="Tahoma"/>
            <family val="2"/>
          </rPr>
          <t>Species reproductive strategy is broadcast spawner, which is low risk.</t>
        </r>
      </text>
    </comment>
    <comment ref="K120" authorId="0" shapeId="0" xr:uid="{EC52B8C8-332F-4BF0-80B2-4330C8E39212}">
      <text>
        <r>
          <rPr>
            <b/>
            <sz val="9"/>
            <color indexed="81"/>
            <rFont val="Tahoma"/>
            <family val="2"/>
          </rPr>
          <t>Species trophic level is 4.2, which is higher than the highest risk value (3.25).</t>
        </r>
      </text>
    </comment>
    <comment ref="M120" authorId="0" shapeId="0" xr:uid="{B1706EB8-BDE9-4FD5-89B9-7A92885C885E}">
      <text>
        <r>
          <rPr>
            <b/>
            <sz val="9"/>
            <color indexed="81"/>
            <rFont val="Tahoma"/>
            <family val="2"/>
          </rPr>
          <t>WPO,IO_ stocks : Indo-west Pacific distribution, absent in Atlantic and East Pacific</t>
        </r>
      </text>
    </comment>
    <comment ref="N120" authorId="0" shapeId="0" xr:uid="{37039916-0442-4E6C-A477-3A22FAB4B23A}">
      <text>
        <r>
          <rPr>
            <b/>
            <sz val="9"/>
            <color indexed="81"/>
            <rFont val="Tahoma"/>
            <family val="2"/>
          </rPr>
          <t>The depth range of the species is 15-100m. For surface gears, the vertical overlap index with this species is 100.00%. This species is reef associated.</t>
        </r>
      </text>
    </comment>
    <comment ref="O120" authorId="0" shapeId="0" xr:uid="{6820A434-33CF-4864-96FF-417EC99C077B}">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20" authorId="0" shapeId="0" xr:uid="{246621EF-632F-436B-8377-C0F084F6A68A}">
      <text>
        <r>
          <rPr>
            <b/>
            <sz val="9"/>
            <color indexed="81"/>
            <rFont val="Tahoma"/>
            <family val="2"/>
          </rPr>
          <t>No direct evidence of survival after capture.</t>
        </r>
      </text>
    </comment>
    <comment ref="E121" authorId="0" shapeId="0" xr:uid="{6418391D-DA9A-4B9C-8719-67AC216D50E6}">
      <text>
        <r>
          <rPr>
            <b/>
            <sz val="9"/>
            <color indexed="81"/>
            <rFont val="Tahoma"/>
            <family val="2"/>
          </rPr>
          <t>Species growth rate (K) is 0.100, which is in the medium risk K range (0.061-0.183) for age at maturity.</t>
        </r>
      </text>
    </comment>
    <comment ref="F121" authorId="0" shapeId="0" xr:uid="{EB31E4D4-E1D0-41EE-BDEE-D99E93E04C0F}">
      <text>
        <r>
          <rPr>
            <b/>
            <sz val="9"/>
            <color indexed="81"/>
            <rFont val="Tahoma"/>
            <family val="2"/>
          </rPr>
          <t>Species growth rate (K) is 0.100, which is lower than highest risk K (0.12) for maximum age.</t>
        </r>
      </text>
    </comment>
    <comment ref="G121" authorId="0" shapeId="0" xr:uid="{7EF6E661-8C8C-4454-9BB0-AD8CE531DCB3}">
      <text>
        <r>
          <rPr>
            <b/>
            <sz val="9"/>
            <color indexed="81"/>
            <rFont val="Tahoma"/>
            <family val="2"/>
          </rPr>
          <t>Species fecundity is 6 eggs/year, which is lower than the highest risk value (100).</t>
        </r>
      </text>
    </comment>
    <comment ref="H121" authorId="0" shapeId="0" xr:uid="{11983BEA-FC23-43EA-B866-CD82620A7247}">
      <text>
        <r>
          <rPr>
            <b/>
            <sz val="9"/>
            <color indexed="81"/>
            <rFont val="Tahoma"/>
            <family val="2"/>
          </rPr>
          <t>Species maximum length is 122, which is in the medium risk range (100-300cm).</t>
        </r>
      </text>
    </comment>
    <comment ref="I121" authorId="0" shapeId="0" xr:uid="{765BD9CA-D542-4212-892E-58681503E2A2}">
      <text>
        <r>
          <rPr>
            <b/>
            <sz val="9"/>
            <color indexed="81"/>
            <rFont val="Tahoma"/>
            <family val="2"/>
          </rPr>
          <t>Species length at maturity is 105, which is in the medium risk range (40-200cm).</t>
        </r>
      </text>
    </comment>
    <comment ref="J121" authorId="0" shapeId="0" xr:uid="{9587B914-8751-4EFF-864F-5471CF77753B}">
      <text>
        <r>
          <rPr>
            <b/>
            <sz val="9"/>
            <color indexed="81"/>
            <rFont val="Tahoma"/>
            <family val="2"/>
          </rPr>
          <t>Species reproductive strategy is live bearer, which is high risk.</t>
        </r>
      </text>
    </comment>
    <comment ref="K121" authorId="0" shapeId="0" xr:uid="{28083F2F-1A6D-4DA9-80A2-8570211E4113}">
      <text>
        <r>
          <rPr>
            <b/>
            <sz val="9"/>
            <color indexed="81"/>
            <rFont val="Tahoma"/>
            <family val="2"/>
          </rPr>
          <t>Species trophic level is 4.3, which is higher than the highest risk value (3.25).</t>
        </r>
      </text>
    </comment>
    <comment ref="M121" authorId="0" shapeId="0" xr:uid="{37843CA4-1E32-4156-BEAD-82793463A0EA}">
      <text>
        <r>
          <rPr>
            <b/>
            <sz val="9"/>
            <color indexed="81"/>
            <rFont val="Tahoma"/>
            <family val="2"/>
          </rPr>
          <t>ALL stocks : Worldwide demersal distribution</t>
        </r>
      </text>
    </comment>
    <comment ref="N121" authorId="0" shapeId="0" xr:uid="{33653C43-F079-4622-9841-F44CFD2F71BF}">
      <text>
        <r>
          <rPr>
            <b/>
            <sz val="9"/>
            <color indexed="81"/>
            <rFont val="Tahoma"/>
            <family val="2"/>
          </rPr>
          <t>The depth range of the species is 60-1490m. For surface gears, the vertical overlap index with this species is 2.87%. This species is demersal.</t>
        </r>
      </text>
    </comment>
    <comment ref="O121" authorId="0" shapeId="0" xr:uid="{B32EA6E0-5C0B-46CE-BDE6-70D2E80875F8}">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surface fisheries, the length overlap index with this species is 100.00%. This gear uses bait, but the trophic level of the species &gt;3.5.</t>
        </r>
      </text>
    </comment>
    <comment ref="P121" authorId="0" shapeId="0" xr:uid="{82828069-E74E-48BF-AF98-88DA18AACFD6}">
      <text>
        <r>
          <rPr>
            <b/>
            <sz val="9"/>
            <color indexed="81"/>
            <rFont val="Tahoma"/>
            <family val="2"/>
          </rPr>
          <t>No direct evidence of survival after capture.</t>
        </r>
      </text>
    </comment>
    <comment ref="E122" authorId="0" shapeId="0" xr:uid="{D0B6252A-EBD8-40E8-A1FF-C29FA380CAB3}">
      <text>
        <r>
          <rPr>
            <b/>
            <sz val="9"/>
            <color indexed="81"/>
            <rFont val="Tahoma"/>
            <family val="2"/>
          </rPr>
          <t>Species growth rate (K) is 0.850, which is higher than lowest risk K (0.183) for age at maturity.</t>
        </r>
      </text>
    </comment>
    <comment ref="F122" authorId="0" shapeId="0" xr:uid="{CA264D00-43A5-43E5-8B8A-E4CE669E1BE8}">
      <text>
        <r>
          <rPr>
            <b/>
            <sz val="9"/>
            <color indexed="81"/>
            <rFont val="Tahoma"/>
            <family val="2"/>
          </rPr>
          <t>Species growth rate (K) is 0.850, which is higher than lowest risk K (0.30) for maximum age.</t>
        </r>
      </text>
    </comment>
    <comment ref="G122" authorId="0" shapeId="0" xr:uid="{AB92F866-5719-45AB-A9D1-0AF8C42D5655}">
      <text>
        <r>
          <rPr>
            <b/>
            <sz val="9"/>
            <color indexed="81"/>
            <rFont val="Tahoma"/>
            <family val="2"/>
          </rPr>
          <t>There is no information, but fish are likely to produce &gt;100 eggs/year.</t>
        </r>
      </text>
    </comment>
    <comment ref="H122" authorId="0" shapeId="0" xr:uid="{CF1E030C-0CA3-4004-9351-D633D2C01DFE}">
      <text>
        <r>
          <rPr>
            <b/>
            <sz val="9"/>
            <color indexed="81"/>
            <rFont val="Tahoma"/>
            <family val="2"/>
          </rPr>
          <t>Species maximum length is 20, which is lower than the lowest risk value (100cm).</t>
        </r>
      </text>
    </comment>
    <comment ref="I122" authorId="0" shapeId="0" xr:uid="{5F63439D-292C-41CE-B484-9E93D980A924}">
      <text>
        <r>
          <rPr>
            <b/>
            <sz val="9"/>
            <color indexed="81"/>
            <rFont val="Tahoma"/>
            <family val="2"/>
          </rPr>
          <t>Species length at maturity is 12, which is lower than the lowest risk value (40cm).</t>
        </r>
      </text>
    </comment>
    <comment ref="J122" authorId="0" shapeId="0" xr:uid="{41B211B1-C532-438A-A7D0-A4B37299C75F}">
      <text>
        <r>
          <rPr>
            <b/>
            <sz val="9"/>
            <color indexed="81"/>
            <rFont val="Tahoma"/>
            <family val="2"/>
          </rPr>
          <t>Species reproductive strategy is demersal egg layer, which is medium risk.</t>
        </r>
      </text>
    </comment>
    <comment ref="K122" authorId="0" shapeId="0" xr:uid="{28E59E29-C22C-44F3-A078-B8E0DC9DB4F9}">
      <text>
        <r>
          <rPr>
            <b/>
            <sz val="9"/>
            <color indexed="81"/>
            <rFont val="Tahoma"/>
            <family val="2"/>
          </rPr>
          <t>Species trophic level is 2.6, which is lower than the lowest risk value (2.75).</t>
        </r>
      </text>
    </comment>
    <comment ref="M122" authorId="0" shapeId="0" xr:uid="{D0EF6092-66F7-4A0E-B64D-F28CC033E738}">
      <text>
        <r>
          <rPr>
            <b/>
            <sz val="9"/>
            <color indexed="81"/>
            <rFont val="Tahoma"/>
            <family val="2"/>
          </rPr>
          <t>TPT stocks : Worldwide tropical distribution</t>
        </r>
      </text>
    </comment>
    <comment ref="N122" authorId="0" shapeId="0" xr:uid="{95946BFD-C96D-4A1E-96D9-61FD6A2B20C4}">
      <text>
        <r>
          <rPr>
            <b/>
            <sz val="9"/>
            <color indexed="81"/>
            <rFont val="Tahoma"/>
            <family val="2"/>
          </rPr>
          <t>The depth range of the species is 1-15m. For surface gears, the vertical overlap index with this species is 100.00%. This species is reef associated.</t>
        </r>
      </text>
    </comment>
    <comment ref="O122" authorId="0" shapeId="0" xr:uid="{C67EB9F5-12C8-48FF-BF99-CD923E9B99F2}">
      <text>
        <r>
          <rPr>
            <b/>
            <sz val="9"/>
            <color indexed="81"/>
            <rFont val="Tahoma"/>
            <family val="2"/>
          </rPr>
          <t>TPT stocks : The maximum length of the species is 20cm. For tropical surface fisheries, the length overlap index with this species is 18.18%. This gear uses bait and the trophic level of the species &lt;3.5.</t>
        </r>
      </text>
    </comment>
    <comment ref="P122" authorId="0" shapeId="0" xr:uid="{69DBD168-2544-49B1-B9FD-CB2FBC5B57E5}">
      <text>
        <r>
          <rPr>
            <b/>
            <sz val="9"/>
            <color indexed="81"/>
            <rFont val="Tahoma"/>
            <family val="2"/>
          </rPr>
          <t>No direct evidence of survival after capture.</t>
        </r>
      </text>
    </comment>
    <comment ref="E123" authorId="0" shapeId="0" xr:uid="{2961E683-7381-49EF-824A-8EE81CBF3835}">
      <text>
        <r>
          <rPr>
            <b/>
            <sz val="9"/>
            <color indexed="81"/>
            <rFont val="Tahoma"/>
            <family val="2"/>
          </rPr>
          <t>There is no information.</t>
        </r>
      </text>
    </comment>
    <comment ref="F123" authorId="0" shapeId="0" xr:uid="{860A08A3-95BC-44F4-A84D-5214250D3E42}">
      <text>
        <r>
          <rPr>
            <b/>
            <sz val="9"/>
            <color indexed="81"/>
            <rFont val="Tahoma"/>
            <family val="2"/>
          </rPr>
          <t>There is no information.</t>
        </r>
      </text>
    </comment>
    <comment ref="G123" authorId="0" shapeId="0" xr:uid="{1F6BB749-C412-4879-9B02-E3F075646431}">
      <text>
        <r>
          <rPr>
            <b/>
            <sz val="9"/>
            <color indexed="81"/>
            <rFont val="Tahoma"/>
            <family val="2"/>
          </rPr>
          <t>There is no information, but fish are likely to produce &gt;100 eggs/year.</t>
        </r>
      </text>
    </comment>
    <comment ref="H123" authorId="0" shapeId="0" xr:uid="{6B63602B-EEDA-4884-A6F9-33979CE13792}">
      <text>
        <r>
          <rPr>
            <b/>
            <sz val="9"/>
            <color indexed="81"/>
            <rFont val="Tahoma"/>
            <family val="2"/>
          </rPr>
          <t>The score is based on the maximum risk score in the family Agonidae, which included 1 species.</t>
        </r>
      </text>
    </comment>
    <comment ref="I123" authorId="0" shapeId="0" xr:uid="{B04DD228-6783-4D9A-ABC7-C3640FA3EC94}">
      <text>
        <r>
          <rPr>
            <b/>
            <sz val="9"/>
            <color indexed="81"/>
            <rFont val="Tahoma"/>
            <family val="2"/>
          </rPr>
          <t>The score is based on the maximum risk score in the family Agonidae, which included 1 species.</t>
        </r>
      </text>
    </comment>
    <comment ref="J123" authorId="0" shapeId="0" xr:uid="{A210939F-8A98-4C12-B731-B00836761DF2}">
      <text>
        <r>
          <rPr>
            <b/>
            <sz val="9"/>
            <color indexed="81"/>
            <rFont val="Tahoma"/>
            <family val="2"/>
          </rPr>
          <t>There is no information, but fish are not live bearers.</t>
        </r>
      </text>
    </comment>
    <comment ref="K123" authorId="0" shapeId="0" xr:uid="{025D98F0-E5F7-4723-838C-6C862FD71C0F}">
      <text>
        <r>
          <rPr>
            <b/>
            <sz val="9"/>
            <color indexed="81"/>
            <rFont val="Tahoma"/>
            <family val="2"/>
          </rPr>
          <t>The score is based on the maximum risk score in the family Agonidae, which included 1 species.</t>
        </r>
      </text>
    </comment>
    <comment ref="M123" authorId="0" shapeId="0" xr:uid="{DFD30DDD-C420-41CA-B309-97E5EB179108}">
      <text>
        <r>
          <rPr>
            <b/>
            <sz val="9"/>
            <color indexed="81"/>
            <rFont val="Tahoma"/>
            <family val="2"/>
          </rPr>
          <t>ALL stocks : Worldwide coastal distribution, mainly coastal</t>
        </r>
      </text>
    </comment>
    <comment ref="N123" authorId="0" shapeId="0" xr:uid="{9F07AF86-2910-4D82-AF3A-4759F0E77322}">
      <text>
        <r>
          <rPr>
            <b/>
            <sz val="9"/>
            <color indexed="81"/>
            <rFont val="Tahoma"/>
            <family val="2"/>
          </rPr>
          <t>The depth range of the species is 2-50m. For surface gears, the vertical overlap index with this species is 100.00%.</t>
        </r>
      </text>
    </comment>
    <comment ref="O123" authorId="0" shapeId="0" xr:uid="{5E8B7187-8343-4078-AE13-7E786AE5FD29}">
      <text>
        <r>
          <rPr>
            <b/>
            <sz val="9"/>
            <color indexed="81"/>
            <rFont val="Tahoma"/>
            <family val="2"/>
          </rPr>
          <t>ALB stocks : The maximum length of the species is missing, but the family's maximum length based on 2 species is 91cm. For albacore fisheries, the length overlap index with this species is 65.00%._x000D_
TPT stocks : The maximum length of the species is missing, but the family's maximum length based on 2 species is 91cm. For tropical surface fisheries, the length overlap index with this species is 82.73%.</t>
        </r>
      </text>
    </comment>
    <comment ref="P123" authorId="0" shapeId="0" xr:uid="{C317B246-EB4F-47ED-BAC0-C9CA0CCB2486}">
      <text>
        <r>
          <rPr>
            <b/>
            <sz val="9"/>
            <color indexed="81"/>
            <rFont val="Tahoma"/>
            <family val="2"/>
          </rPr>
          <t>No direct evidence of survival after capture.</t>
        </r>
      </text>
    </comment>
    <comment ref="E124" authorId="0" shapeId="0" xr:uid="{6F72A6E9-0D35-451B-8443-1529E731D1BF}">
      <text>
        <r>
          <rPr>
            <b/>
            <sz val="9"/>
            <color indexed="81"/>
            <rFont val="Tahoma"/>
            <family val="2"/>
          </rPr>
          <t>There is no information.</t>
        </r>
      </text>
    </comment>
    <comment ref="F124" authorId="0" shapeId="0" xr:uid="{39A02057-29DC-42A6-BC80-9AB6D4F8436A}">
      <text>
        <r>
          <rPr>
            <b/>
            <sz val="9"/>
            <color indexed="81"/>
            <rFont val="Tahoma"/>
            <family val="2"/>
          </rPr>
          <t>There is no information.</t>
        </r>
      </text>
    </comment>
    <comment ref="G124" authorId="0" shapeId="0" xr:uid="{FEE4E4DE-935F-4A99-8DEB-F2B3E380DFFE}">
      <text>
        <r>
          <rPr>
            <b/>
            <sz val="9"/>
            <color indexed="81"/>
            <rFont val="Tahoma"/>
            <family val="2"/>
          </rPr>
          <t>There is no information, but fish are likely to produce &gt;100 eggs/year.</t>
        </r>
      </text>
    </comment>
    <comment ref="H124" authorId="0" shapeId="0" xr:uid="{7E6FEE5F-FCFC-4A62-B0E4-1BCD38E8F003}">
      <text>
        <r>
          <rPr>
            <b/>
            <sz val="9"/>
            <color indexed="81"/>
            <rFont val="Tahoma"/>
            <family val="2"/>
          </rPr>
          <t>Species maximum length is 3, which is lower than the lowest risk value (100cm).</t>
        </r>
      </text>
    </comment>
    <comment ref="I124" authorId="0" shapeId="0" xr:uid="{BE06D16E-E339-4C8C-9E77-4D0FE6ADDC27}">
      <text>
        <r>
          <rPr>
            <b/>
            <sz val="9"/>
            <color indexed="81"/>
            <rFont val="Tahoma"/>
            <family val="2"/>
          </rPr>
          <t>Species length at maturity is 2, which is lower than the lowest risk value (40cm).</t>
        </r>
      </text>
    </comment>
    <comment ref="J124" authorId="0" shapeId="0" xr:uid="{9C784892-615A-4385-B0AA-828628B19A61}">
      <text>
        <r>
          <rPr>
            <b/>
            <sz val="9"/>
            <color indexed="81"/>
            <rFont val="Tahoma"/>
            <family val="2"/>
          </rPr>
          <t>There is no information, but fish are not live bearers.</t>
        </r>
      </text>
    </comment>
    <comment ref="K124" authorId="0" shapeId="0" xr:uid="{6BE80C46-DC2A-4DD8-90F7-A184CE0FEDC5}">
      <text>
        <r>
          <rPr>
            <b/>
            <sz val="9"/>
            <color indexed="81"/>
            <rFont val="Tahoma"/>
            <family val="2"/>
          </rPr>
          <t>Species trophic level is 3.1, which is in the medium risk range (2.75-3.25).</t>
        </r>
      </text>
    </comment>
    <comment ref="M124" authorId="0" shapeId="0" xr:uid="{E47E0964-3849-41CF-B0CC-BE311E242E3E}">
      <text>
        <r>
          <rPr>
            <b/>
            <sz val="9"/>
            <color indexed="81"/>
            <rFont val="Tahoma"/>
            <family val="2"/>
          </rPr>
          <t>AO_,WPO,IO_ stocks : Worldwide distribution, uncommon in East Pacfic</t>
        </r>
      </text>
    </comment>
    <comment ref="N124" authorId="0" shapeId="0" xr:uid="{8FEE4493-D0C6-47DF-9AF8-958BAEF96EC7}">
      <text>
        <r>
          <rPr>
            <b/>
            <sz val="9"/>
            <color indexed="81"/>
            <rFont val="Tahoma"/>
            <family val="2"/>
          </rPr>
          <t>The depth range of the species is 1-1050m. For surface gears, the vertical overlap index with this species is 9.52%.</t>
        </r>
      </text>
    </comment>
    <comment ref="O124" authorId="0" shapeId="0" xr:uid="{FCB9E57F-BA7D-4F56-8110-77ACBBF8255C}">
      <text>
        <r>
          <rPr>
            <b/>
            <sz val="9"/>
            <color indexed="81"/>
            <rFont val="Tahoma"/>
            <family val="2"/>
          </rPr>
          <t>ALB stocks : The maximum length of the species is 2.9cm. For albacore fisheries, the length overlap index with this species is 2.07%. This gear uses bait and the trophic level of the species &lt;3.5._x000D_
TPT stocks : The maximum length of the species is 2.9cm. For tropical surface fisheries, the length overlap index with this species is 2.64%. This gear uses bait and the trophic level of the species &lt;3.5.</t>
        </r>
      </text>
    </comment>
    <comment ref="P124" authorId="0" shapeId="0" xr:uid="{5B77DDEB-F6FC-472F-A0D0-E75380557B52}">
      <text>
        <r>
          <rPr>
            <b/>
            <sz val="9"/>
            <color indexed="81"/>
            <rFont val="Tahoma"/>
            <family val="2"/>
          </rPr>
          <t>No direct evidence of survival after capture.</t>
        </r>
      </text>
    </comment>
    <comment ref="E125" authorId="0" shapeId="0" xr:uid="{FCDC1C1F-0AFB-484B-A8EB-A0529A30DCD7}">
      <text>
        <r>
          <rPr>
            <b/>
            <sz val="9"/>
            <color indexed="81"/>
            <rFont val="Tahoma"/>
            <family val="2"/>
          </rPr>
          <t>The score is based on the maximum risk score in the family Agonidae, which included 1 species.</t>
        </r>
      </text>
    </comment>
    <comment ref="F125" authorId="0" shapeId="0" xr:uid="{63642581-6C72-48C8-95F2-3EBFBE09CA47}">
      <text>
        <r>
          <rPr>
            <b/>
            <sz val="9"/>
            <color indexed="81"/>
            <rFont val="Tahoma"/>
            <family val="2"/>
          </rPr>
          <t>The score is based on the maximum risk score in the family Agonidae, which included 1 species.</t>
        </r>
      </text>
    </comment>
    <comment ref="G125" authorId="0" shapeId="0" xr:uid="{BBE1661D-2902-4267-B0FA-E8CB40C6E4F9}">
      <text>
        <r>
          <rPr>
            <b/>
            <sz val="9"/>
            <color indexed="81"/>
            <rFont val="Tahoma"/>
            <family val="2"/>
          </rPr>
          <t>The score is based on the maximum risk score in the family Agonidae, which included 1 species.</t>
        </r>
      </text>
    </comment>
    <comment ref="H125" authorId="0" shapeId="0" xr:uid="{D622131B-6074-41B0-B47D-6699F64E6BCE}">
      <text>
        <r>
          <rPr>
            <b/>
            <sz val="9"/>
            <color indexed="81"/>
            <rFont val="Tahoma"/>
            <family val="2"/>
          </rPr>
          <t>The score is based on the maximum risk score in the family Carcharhinidae, which included 32 species.</t>
        </r>
      </text>
    </comment>
    <comment ref="I125" authorId="0" shapeId="0" xr:uid="{56CBBC30-8FB2-4058-B119-DA562C8C2565}">
      <text>
        <r>
          <rPr>
            <b/>
            <sz val="9"/>
            <color indexed="81"/>
            <rFont val="Tahoma"/>
            <family val="2"/>
          </rPr>
          <t>The score is based on the maximum risk score in the family Diodontidae, which included 2 species.</t>
        </r>
      </text>
    </comment>
    <comment ref="J125" authorId="0" shapeId="0" xr:uid="{5D718E11-CB28-4845-9E03-5B5C6C4A5AE7}">
      <text>
        <r>
          <rPr>
            <b/>
            <sz val="9"/>
            <color indexed="81"/>
            <rFont val="Tahoma"/>
            <family val="2"/>
          </rPr>
          <t>The score is based on the maximum risk score in the family Carcharhinidae, which included 32 species.</t>
        </r>
      </text>
    </comment>
    <comment ref="K125" authorId="0" shapeId="0" xr:uid="{A5D4A791-253F-4627-88B8-E9ABE4455689}">
      <text>
        <r>
          <rPr>
            <b/>
            <sz val="9"/>
            <color indexed="81"/>
            <rFont val="Tahoma"/>
            <family val="2"/>
          </rPr>
          <t>The score is based on the maximum risk score in the family Carcharhinidae, which included 32 species.</t>
        </r>
      </text>
    </comment>
    <comment ref="M125" authorId="0" shapeId="0" xr:uid="{2A9BA0CA-D6DA-4915-A8C0-216AD7030C91}">
      <text>
        <r>
          <rPr>
            <b/>
            <sz val="9"/>
            <color indexed="81"/>
            <rFont val="Tahoma"/>
            <family val="2"/>
          </rPr>
          <t>ALL stocks : Worldwide pelagic distribution</t>
        </r>
      </text>
    </comment>
    <comment ref="N125" authorId="0" shapeId="0" xr:uid="{20AF66EC-906A-473F-995D-FA5BF6DC018E}">
      <text>
        <r>
          <rPr>
            <b/>
            <sz val="9"/>
            <color indexed="81"/>
            <rFont val="Tahoma"/>
            <family val="2"/>
          </rPr>
          <t>The depth range of the species is 1-1460m. For surface gears, the vertical overlap index with this species is 6.85%.</t>
        </r>
      </text>
    </comment>
    <comment ref="O125" authorId="0" shapeId="0" xr:uid="{1B2F103C-D3C9-4608-A850-AA81CBFC962E}">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25" authorId="0" shapeId="0" xr:uid="{E20EC815-5BAD-4495-BBF6-A179AFF7EF62}">
      <text>
        <r>
          <rPr>
            <b/>
            <sz val="9"/>
            <color indexed="81"/>
            <rFont val="Tahoma"/>
            <family val="2"/>
          </rPr>
          <t>No direct evidence of survival after capture.</t>
        </r>
      </text>
    </comment>
    <comment ref="E126" authorId="0" shapeId="0" xr:uid="{33E89D25-8F2C-4992-A3A6-233A076C2B8B}">
      <text>
        <r>
          <rPr>
            <b/>
            <sz val="9"/>
            <color indexed="81"/>
            <rFont val="Tahoma"/>
            <family val="2"/>
          </rPr>
          <t>Species growth rate (K) is 0.100, which is in the medium risk K range (0.061-0.183) for age at maturity.</t>
        </r>
      </text>
    </comment>
    <comment ref="F126" authorId="0" shapeId="0" xr:uid="{29298143-65E5-45DF-9FDA-A8F1337D66B8}">
      <text>
        <r>
          <rPr>
            <b/>
            <sz val="9"/>
            <color indexed="81"/>
            <rFont val="Tahoma"/>
            <family val="2"/>
          </rPr>
          <t>Species growth rate (K) is 0.100, which is lower than highest risk K (0.12) for maximum age.</t>
        </r>
      </text>
    </comment>
    <comment ref="G126" authorId="0" shapeId="0" xr:uid="{08F1A4DE-94A3-41F4-B810-4F4029DCF694}">
      <text>
        <r>
          <rPr>
            <b/>
            <sz val="9"/>
            <color indexed="81"/>
            <rFont val="Tahoma"/>
            <family val="2"/>
          </rPr>
          <t>Species fecundity is 1 eggs/year, which is lower than the highest risk value (100).</t>
        </r>
      </text>
    </comment>
    <comment ref="H126" authorId="0" shapeId="0" xr:uid="{BD5C9420-F397-48D5-AAF4-9F97F8111890}">
      <text>
        <r>
          <rPr>
            <b/>
            <sz val="9"/>
            <color indexed="81"/>
            <rFont val="Tahoma"/>
            <family val="2"/>
          </rPr>
          <t>Species maximum length is 160, which is in the medium risk range (100-300cm).</t>
        </r>
      </text>
    </comment>
    <comment ref="I126" authorId="0" shapeId="0" xr:uid="{1302288E-D7B1-40BA-B1CF-C6ECFF56E666}">
      <text>
        <r>
          <rPr>
            <b/>
            <sz val="9"/>
            <color indexed="81"/>
            <rFont val="Tahoma"/>
            <family val="2"/>
          </rPr>
          <t>Species length at maturity is 81, which is in the medium risk range (40-200cm).</t>
        </r>
      </text>
    </comment>
    <comment ref="J126" authorId="0" shapeId="0" xr:uid="{5E0D20AD-3C46-4402-B738-18781AE7C73F}">
      <text>
        <r>
          <rPr>
            <b/>
            <sz val="9"/>
            <color indexed="81"/>
            <rFont val="Tahoma"/>
            <family val="2"/>
          </rPr>
          <t>Species reproductive strategy is live bearer, which is high risk.</t>
        </r>
      </text>
    </comment>
    <comment ref="K126" authorId="0" shapeId="0" xr:uid="{A6D5C12D-3DD0-4DEC-A8FC-2F19B60FA8CE}">
      <text>
        <r>
          <rPr>
            <b/>
            <sz val="9"/>
            <color indexed="81"/>
            <rFont val="Tahoma"/>
            <family val="2"/>
          </rPr>
          <t>Species trophic level is 4.4, which is higher than the highest risk value (3.25).</t>
        </r>
      </text>
    </comment>
    <comment ref="M126" authorId="0" shapeId="0" xr:uid="{EE930057-3E08-4479-96AE-4B38FA4E5B17}">
      <text>
        <r>
          <rPr>
            <b/>
            <sz val="9"/>
            <color indexed="81"/>
            <rFont val="Tahoma"/>
            <family val="2"/>
          </rPr>
          <t>ALB stocks : Northern and Southern oceans subtropical distrbution</t>
        </r>
      </text>
    </comment>
    <comment ref="N126" authorId="0" shapeId="0" xr:uid="{DDB11690-B2AE-4AF1-8CA5-AE6074B3D0F9}">
      <text>
        <r>
          <rPr>
            <b/>
            <sz val="9"/>
            <color indexed="81"/>
            <rFont val="Tahoma"/>
            <family val="2"/>
          </rPr>
          <t>The depth range of the species is 1-1460m. For surface gears, the vertical overlap index with this species is 6.85%.</t>
        </r>
      </text>
    </comment>
    <comment ref="O126" authorId="0" shapeId="0" xr:uid="{4E015705-5EA4-49AA-B8C2-2FAA2BE3CDA4}">
      <text>
        <r>
          <rPr>
            <b/>
            <sz val="9"/>
            <color indexed="81"/>
            <rFont val="Tahoma"/>
            <family val="2"/>
          </rPr>
          <t>ALB stocks : The maximum length of the species is 160cm. For albacore fisheries, the length overlap index with this species is 100.00%. This gear uses bait, but the trophic level of the species &gt;3.5.</t>
        </r>
      </text>
    </comment>
    <comment ref="P126" authorId="0" shapeId="0" xr:uid="{2D70E908-E4C1-4113-9673-7B465EEC0C4B}">
      <text>
        <r>
          <rPr>
            <b/>
            <sz val="9"/>
            <color indexed="81"/>
            <rFont val="Tahoma"/>
            <family val="2"/>
          </rPr>
          <t>No direct evidence of survival after capture.</t>
        </r>
      </text>
    </comment>
    <comment ref="E127" authorId="0" shapeId="0" xr:uid="{5DB446A9-1F1C-48A3-BA81-7BF6222DCD6E}">
      <text>
        <r>
          <rPr>
            <b/>
            <sz val="9"/>
            <color indexed="81"/>
            <rFont val="Tahoma"/>
            <family val="2"/>
          </rPr>
          <t>There is no information.</t>
        </r>
      </text>
    </comment>
    <comment ref="F127" authorId="0" shapeId="0" xr:uid="{FAD91D32-DF53-40BE-AA3B-B32DEDBE73FF}">
      <text>
        <r>
          <rPr>
            <b/>
            <sz val="9"/>
            <color indexed="81"/>
            <rFont val="Tahoma"/>
            <family val="2"/>
          </rPr>
          <t>There is no information.</t>
        </r>
      </text>
    </comment>
    <comment ref="G127" authorId="0" shapeId="0" xr:uid="{9B6C5C1A-7553-473C-A2EE-16F0887500E2}">
      <text>
        <r>
          <rPr>
            <b/>
            <sz val="9"/>
            <color indexed="81"/>
            <rFont val="Tahoma"/>
            <family val="2"/>
          </rPr>
          <t>The score is the maximum risk score in the catch group, Angelshark, of 1 species.</t>
        </r>
      </text>
    </comment>
    <comment ref="H127" authorId="0" shapeId="0" xr:uid="{29F68ABF-DD44-47C5-B18F-8C209C911C62}">
      <text>
        <r>
          <rPr>
            <b/>
            <sz val="9"/>
            <color indexed="81"/>
            <rFont val="Tahoma"/>
            <family val="2"/>
          </rPr>
          <t>The score is the maximum risk score in the catch group, Dogfish sharks nei, of 3 species.</t>
        </r>
      </text>
    </comment>
    <comment ref="I127" authorId="0" shapeId="0" xr:uid="{DC16EAB4-A3EB-4B1B-8654-D311783B61A1}">
      <text>
        <r>
          <rPr>
            <b/>
            <sz val="9"/>
            <color indexed="81"/>
            <rFont val="Tahoma"/>
            <family val="2"/>
          </rPr>
          <t>The score is the maximum risk score in the catch group, Dogfish sharks nei, of 5 species.</t>
        </r>
      </text>
    </comment>
    <comment ref="J127" authorId="0" shapeId="0" xr:uid="{55C81474-F744-4163-92D1-1130F067BA64}">
      <text>
        <r>
          <rPr>
            <b/>
            <sz val="9"/>
            <color indexed="81"/>
            <rFont val="Tahoma"/>
            <family val="2"/>
          </rPr>
          <t>The score is the maximum risk score in the catch group, Dogfish sharks nei, of 5 species.</t>
        </r>
      </text>
    </comment>
    <comment ref="K127" authorId="0" shapeId="0" xr:uid="{3888329B-83A8-4DD8-ADBA-A1B75C647645}">
      <text>
        <r>
          <rPr>
            <b/>
            <sz val="9"/>
            <color indexed="81"/>
            <rFont val="Tahoma"/>
            <family val="2"/>
          </rPr>
          <t>The score is the maximum risk score in the catch group, Dogfish sharks nei, of 5 species.</t>
        </r>
      </text>
    </comment>
    <comment ref="M127" authorId="0" shapeId="0" xr:uid="{709FDADD-9752-4A6E-B8D7-F9FA13F94223}">
      <text>
        <r>
          <rPr>
            <b/>
            <sz val="9"/>
            <color indexed="81"/>
            <rFont val="Tahoma"/>
            <family val="2"/>
          </rPr>
          <t>ALL stocks : No information.</t>
        </r>
      </text>
    </comment>
    <comment ref="N127" authorId="0" shapeId="0" xr:uid="{08C714F3-CB96-412E-99A7-7C3DD74C57E5}">
      <text>
        <r>
          <rPr>
            <b/>
            <sz val="9"/>
            <color indexed="81"/>
            <rFont val="Tahoma"/>
            <family val="2"/>
          </rPr>
          <t>No information.</t>
        </r>
      </text>
    </comment>
    <comment ref="O127" authorId="0" shapeId="0" xr:uid="{B8E5D5A2-82ED-49FF-832A-85A7AEAC7E66}">
      <text>
        <r>
          <rPr>
            <b/>
            <sz val="9"/>
            <color indexed="81"/>
            <rFont val="Tahoma"/>
            <family val="2"/>
          </rPr>
          <t>ALL stocks : No information.</t>
        </r>
      </text>
    </comment>
    <comment ref="P127" authorId="0" shapeId="0" xr:uid="{93A61AB1-2B9C-4884-8066-EEEDA7160ABE}">
      <text>
        <r>
          <rPr>
            <b/>
            <sz val="9"/>
            <color indexed="81"/>
            <rFont val="Tahoma"/>
            <family val="2"/>
          </rPr>
          <t>No direct evidence of survival after capture.</t>
        </r>
      </text>
    </comment>
    <comment ref="E128" authorId="0" shapeId="0" xr:uid="{D9F8A6C1-0FA6-4AD4-88D6-78DF8FF0DF7C}">
      <text>
        <r>
          <rPr>
            <b/>
            <sz val="9"/>
            <color indexed="81"/>
            <rFont val="Tahoma"/>
            <family val="2"/>
          </rPr>
          <t>The score is based on the maximum risk score in the family Squalidae, which included 3 species.</t>
        </r>
      </text>
    </comment>
    <comment ref="F128" authorId="0" shapeId="0" xr:uid="{A5525A3B-4DF5-47B7-9964-866C5FDF5499}">
      <text>
        <r>
          <rPr>
            <b/>
            <sz val="9"/>
            <color indexed="81"/>
            <rFont val="Tahoma"/>
            <family val="2"/>
          </rPr>
          <t>The score is based on the maximum risk score in the family Squalidae, which included 3 species.</t>
        </r>
      </text>
    </comment>
    <comment ref="G128" authorId="0" shapeId="0" xr:uid="{E704E40C-59E5-467A-A591-8CA031EE4374}">
      <text>
        <r>
          <rPr>
            <b/>
            <sz val="9"/>
            <color indexed="81"/>
            <rFont val="Tahoma"/>
            <family val="2"/>
          </rPr>
          <t>Species fecundity is 16 eggs/year, which is lower than the highest risk value (100).</t>
        </r>
      </text>
    </comment>
    <comment ref="H128" authorId="0" shapeId="0" xr:uid="{18570C93-B682-4CF5-9438-78F5A9A4665E}">
      <text>
        <r>
          <rPr>
            <b/>
            <sz val="9"/>
            <color indexed="81"/>
            <rFont val="Tahoma"/>
            <family val="2"/>
          </rPr>
          <t>Species maximum length is 121, which is in the medium risk range (100-300cm).</t>
        </r>
      </text>
    </comment>
    <comment ref="I128" authorId="0" shapeId="0" xr:uid="{4A883ABD-B30D-4657-A9EE-150BBE666117}">
      <text>
        <r>
          <rPr>
            <b/>
            <sz val="9"/>
            <color indexed="81"/>
            <rFont val="Tahoma"/>
            <family val="2"/>
          </rPr>
          <t>Species length at maturity is 100, which is in the medium risk range (40-200cm).</t>
        </r>
      </text>
    </comment>
    <comment ref="J128" authorId="0" shapeId="0" xr:uid="{58E14EC6-7E47-411C-BF10-7418A4F7E76A}">
      <text>
        <r>
          <rPr>
            <b/>
            <sz val="9"/>
            <color indexed="81"/>
            <rFont val="Tahoma"/>
            <family val="2"/>
          </rPr>
          <t>Species reproductive strategy is live bearer, which is high risk.</t>
        </r>
      </text>
    </comment>
    <comment ref="K128" authorId="0" shapeId="0" xr:uid="{FA65904F-2DF3-4EEE-8FBD-7D3F657BEB37}">
      <text>
        <r>
          <rPr>
            <b/>
            <sz val="9"/>
            <color indexed="81"/>
            <rFont val="Tahoma"/>
            <family val="2"/>
          </rPr>
          <t>Species trophic level is 4.5, which is higher than the highest risk value (3.25).</t>
        </r>
      </text>
    </comment>
    <comment ref="M128" authorId="0" shapeId="0" xr:uid="{849FE70D-35EB-4C19-A9BF-78EB40F17C30}">
      <text>
        <r>
          <rPr>
            <b/>
            <sz val="9"/>
            <color indexed="81"/>
            <rFont val="Tahoma"/>
            <family val="2"/>
          </rPr>
          <t>ALL stocks : Worldwide demersal distribution</t>
        </r>
      </text>
    </comment>
    <comment ref="N128" authorId="0" shapeId="0" xr:uid="{06CD862C-FC19-4925-B40C-57E20C5CBB9E}">
      <text>
        <r>
          <rPr>
            <b/>
            <sz val="9"/>
            <color indexed="81"/>
            <rFont val="Tahoma"/>
            <family val="2"/>
          </rPr>
          <t>The depth range of the species is 100-1500m. For surface gears, the vertical overlap index with this species is 0.07%. This species is demersal.</t>
        </r>
      </text>
    </comment>
    <comment ref="O128" authorId="0" shapeId="0" xr:uid="{77A64DAD-F291-49F8-8249-C269C6AAF964}">
      <text>
        <r>
          <rPr>
            <b/>
            <sz val="9"/>
            <color indexed="81"/>
            <rFont val="Tahoma"/>
            <family val="2"/>
          </rPr>
          <t>ALB stocks : The maximum length of the species is 121cm. For albacore fisheries, the length overlap index with this species is 86.43%. This gear uses bait, but the trophic level of the species &gt;3.5._x000D_
TPT stocks : The maximum length of the species is 121cm. For tropical surface fisheries, the length overlap index with this species is 100.00%. This gear uses bait, but the trophic level of the species &gt;3.5.</t>
        </r>
      </text>
    </comment>
    <comment ref="P128" authorId="0" shapeId="0" xr:uid="{7156EF04-7013-4DFE-8F5A-1515EE483744}">
      <text>
        <r>
          <rPr>
            <b/>
            <sz val="9"/>
            <color indexed="81"/>
            <rFont val="Tahoma"/>
            <family val="2"/>
          </rPr>
          <t>No direct evidence of survival after capture.</t>
        </r>
      </text>
    </comment>
    <comment ref="E129" authorId="0" shapeId="0" xr:uid="{09C61770-F176-4997-8A31-F8EC5E6D7464}">
      <text>
        <r>
          <rPr>
            <b/>
            <sz val="9"/>
            <color indexed="81"/>
            <rFont val="Tahoma"/>
            <family val="2"/>
          </rPr>
          <t>The score is based on the maximum risk score in the family Somniosidae, which included 2 species.</t>
        </r>
      </text>
    </comment>
    <comment ref="F129" authorId="0" shapeId="0" xr:uid="{FE4779B4-9585-4859-BFC6-12BED49F672C}">
      <text>
        <r>
          <rPr>
            <b/>
            <sz val="9"/>
            <color indexed="81"/>
            <rFont val="Tahoma"/>
            <family val="2"/>
          </rPr>
          <t>The score is based on the maximum risk score in the family Somniosidae, which included 2 species.</t>
        </r>
      </text>
    </comment>
    <comment ref="G129" authorId="0" shapeId="0" xr:uid="{5DD4665C-4BF9-4329-B8D8-FE72815D610C}">
      <text>
        <r>
          <rPr>
            <b/>
            <sz val="9"/>
            <color indexed="81"/>
            <rFont val="Tahoma"/>
            <family val="2"/>
          </rPr>
          <t>Species fecundity is 59 eggs/year, which is lower than the highest risk value (100).</t>
        </r>
      </text>
    </comment>
    <comment ref="H129" authorId="0" shapeId="0" xr:uid="{52C4DA5D-9213-479E-840C-04F415B39D15}">
      <text>
        <r>
          <rPr>
            <b/>
            <sz val="9"/>
            <color indexed="81"/>
            <rFont val="Tahoma"/>
            <family val="2"/>
          </rPr>
          <t>Species maximum length is 111, which is in the medium risk range (100-300cm).</t>
        </r>
      </text>
    </comment>
    <comment ref="I129" authorId="0" shapeId="0" xr:uid="{4BD28F74-07E2-4971-AB60-435F69809689}">
      <text>
        <r>
          <rPr>
            <b/>
            <sz val="9"/>
            <color indexed="81"/>
            <rFont val="Tahoma"/>
            <family val="2"/>
          </rPr>
          <t>Species maximum length is 111cm, which is in the length at maturity medium risk range (40-200cm).</t>
        </r>
      </text>
    </comment>
    <comment ref="J129" authorId="0" shapeId="0" xr:uid="{7C1A08DF-95C1-4887-960C-0C43D5C023DA}">
      <text>
        <r>
          <rPr>
            <b/>
            <sz val="9"/>
            <color indexed="81"/>
            <rFont val="Tahoma"/>
            <family val="2"/>
          </rPr>
          <t>Species reproductive strategy is live bearer, which is high risk.</t>
        </r>
      </text>
    </comment>
    <comment ref="K129" authorId="0" shapeId="0" xr:uid="{513009C9-3B20-4F61-BAC6-81F32E18931D}">
      <text>
        <r>
          <rPr>
            <b/>
            <sz val="9"/>
            <color indexed="81"/>
            <rFont val="Tahoma"/>
            <family val="2"/>
          </rPr>
          <t>Species trophic level is 4.1, which is higher than the highest risk value (3.25).</t>
        </r>
      </text>
    </comment>
    <comment ref="M129" authorId="0" shapeId="0" xr:uid="{39044A4B-2F7D-41EF-AA89-F38E5FA9E956}">
      <text>
        <r>
          <rPr>
            <b/>
            <sz val="9"/>
            <color indexed="81"/>
            <rFont val="Tahoma"/>
            <family val="2"/>
          </rPr>
          <t>IO_,ALPS,BEPW,SKPW,YFPW stocks : Indo-West and South Pacific distribution</t>
        </r>
      </text>
    </comment>
    <comment ref="N129" authorId="0" shapeId="0" xr:uid="{56B7E127-3703-4661-B43D-0CB398441D5F}">
      <text>
        <r>
          <rPr>
            <b/>
            <sz val="9"/>
            <color indexed="81"/>
            <rFont val="Tahoma"/>
            <family val="2"/>
          </rPr>
          <t>The depth range of the species is 150-510m. For surface gears, the vertical overlap index with this species is -13.57%.</t>
        </r>
      </text>
    </comment>
    <comment ref="O129" authorId="0" shapeId="0" xr:uid="{A5DE2360-690D-45F9-9B0A-25650AC4A05E}">
      <text>
        <r>
          <rPr>
            <b/>
            <sz val="9"/>
            <color indexed="81"/>
            <rFont val="Tahoma"/>
            <family val="2"/>
          </rPr>
          <t>ALB stocks : The maximum length of the species is 111cm. For albacore fisheries, the length overlap index with this species is 79.29%. This gear uses bait, but the trophic level of the species &gt;3.5._x000D_
TPT stocks : The maximum length of the species is 111cm. For tropical surface fisheries, the length overlap index with this species is 100.00%. This gear uses bait, but the trophic level of the species &gt;3.5.</t>
        </r>
      </text>
    </comment>
    <comment ref="P129" authorId="0" shapeId="0" xr:uid="{5046578D-2CD9-45CD-BF5A-6676FD8417AC}">
      <text>
        <r>
          <rPr>
            <b/>
            <sz val="9"/>
            <color indexed="81"/>
            <rFont val="Tahoma"/>
            <family val="2"/>
          </rPr>
          <t>No direct evidence of survival after capture.</t>
        </r>
      </text>
    </comment>
    <comment ref="E130" authorId="0" shapeId="0" xr:uid="{4BB3CD1B-6E61-4196-852B-C1E3E3B7780E}">
      <text>
        <r>
          <rPr>
            <b/>
            <sz val="9"/>
            <color indexed="81"/>
            <rFont val="Tahoma"/>
            <family val="2"/>
          </rPr>
          <t>The score is based on the maximum risk score in the family Somniosidae, which included 2 species.</t>
        </r>
      </text>
    </comment>
    <comment ref="F130" authorId="0" shapeId="0" xr:uid="{6D6F203D-BA63-466A-BD49-7A7B490EFC80}">
      <text>
        <r>
          <rPr>
            <b/>
            <sz val="9"/>
            <color indexed="81"/>
            <rFont val="Tahoma"/>
            <family val="2"/>
          </rPr>
          <t>The score is based on the maximum risk score in the family Somniosidae, which included 2 species.</t>
        </r>
      </text>
    </comment>
    <comment ref="G130" authorId="0" shapeId="0" xr:uid="{882528FF-378A-4C81-8032-B73F513CD639}">
      <text>
        <r>
          <rPr>
            <b/>
            <sz val="9"/>
            <color indexed="81"/>
            <rFont val="Tahoma"/>
            <family val="2"/>
          </rPr>
          <t>The score is based on the maximum risk score in the family Squalidae, which included 3 species.</t>
        </r>
      </text>
    </comment>
    <comment ref="H130" authorId="0" shapeId="0" xr:uid="{04C9D92E-2FCD-437C-8B15-EA939B7226E2}">
      <text>
        <r>
          <rPr>
            <b/>
            <sz val="9"/>
            <color indexed="81"/>
            <rFont val="Tahoma"/>
            <family val="2"/>
          </rPr>
          <t>Species maximum length is 68, which is lower than the lowest risk value (100cm).</t>
        </r>
      </text>
    </comment>
    <comment ref="I130" authorId="0" shapeId="0" xr:uid="{1A0E5E1E-5D6F-4878-869B-7D127780CD73}">
      <text>
        <r>
          <rPr>
            <b/>
            <sz val="9"/>
            <color indexed="81"/>
            <rFont val="Tahoma"/>
            <family val="2"/>
          </rPr>
          <t>Species maximum length is 68cm, which is in the length at maturity medium risk range (40-200cm).</t>
        </r>
      </text>
    </comment>
    <comment ref="J130" authorId="0" shapeId="0" xr:uid="{11871462-0BFF-4A91-8387-879BEA2B71C3}">
      <text>
        <r>
          <rPr>
            <b/>
            <sz val="9"/>
            <color indexed="81"/>
            <rFont val="Tahoma"/>
            <family val="2"/>
          </rPr>
          <t>Species reproductive strategy is live bearer, which is high risk.</t>
        </r>
      </text>
    </comment>
    <comment ref="K130" authorId="0" shapeId="0" xr:uid="{419AF8F1-90F8-4EC8-8856-35EA594A2035}">
      <text>
        <r>
          <rPr>
            <b/>
            <sz val="9"/>
            <color indexed="81"/>
            <rFont val="Tahoma"/>
            <family val="2"/>
          </rPr>
          <t>Species trophic level is 4.2, which is higher than the highest risk value (3.25).</t>
        </r>
      </text>
    </comment>
    <comment ref="M130" authorId="0" shapeId="0" xr:uid="{1CA5422D-B6D2-4CFA-AAE9-F65927F73809}">
      <text>
        <r>
          <rPr>
            <b/>
            <sz val="9"/>
            <color indexed="81"/>
            <rFont val="Tahoma"/>
            <family val="2"/>
          </rPr>
          <t>ALAS,ALI_,ALPS stocks : Southern Oceans distribution</t>
        </r>
      </text>
    </comment>
    <comment ref="N130" authorId="0" shapeId="0" xr:uid="{68AB6537-4936-4CCB-8A12-E4D6774718FF}">
      <text>
        <r>
          <rPr>
            <b/>
            <sz val="9"/>
            <color indexed="81"/>
            <rFont val="Tahoma"/>
            <family val="2"/>
          </rPr>
          <t>The depth range of the species is 650-920m. For surface gears, the vertical overlap index with this species is -202.58%. This species is demersal.</t>
        </r>
      </text>
    </comment>
    <comment ref="O130" authorId="0" shapeId="0" xr:uid="{4288F376-B9B4-4C4D-8400-DC2F48A0D0C1}">
      <text>
        <r>
          <rPr>
            <b/>
            <sz val="9"/>
            <color indexed="81"/>
            <rFont val="Tahoma"/>
            <family val="2"/>
          </rPr>
          <t>ALB stocks : The maximum length of the species is 68cm. For albacore fisheries, the length overlap index with this species is 48.57%. This gear uses bait, but the trophic level of the species &gt;3.5.</t>
        </r>
      </text>
    </comment>
    <comment ref="P130" authorId="0" shapeId="0" xr:uid="{058D4CE3-9C62-4B3E-AA6B-641D4DCB905A}">
      <text>
        <r>
          <rPr>
            <b/>
            <sz val="9"/>
            <color indexed="81"/>
            <rFont val="Tahoma"/>
            <family val="2"/>
          </rPr>
          <t>No direct evidence of survival after capture.</t>
        </r>
      </text>
    </comment>
    <comment ref="E131" authorId="0" shapeId="0" xr:uid="{C3D655E3-D2D4-4C6C-9FD0-A09F8718C181}">
      <text>
        <r>
          <rPr>
            <b/>
            <sz val="9"/>
            <color indexed="81"/>
            <rFont val="Tahoma"/>
            <family val="2"/>
          </rPr>
          <t>The score is based on the maximum risk score in the family Somniosidae, which included 2 species.</t>
        </r>
      </text>
    </comment>
    <comment ref="F131" authorId="0" shapeId="0" xr:uid="{BAF693A9-FD18-419A-897A-5A158DF4129A}">
      <text>
        <r>
          <rPr>
            <b/>
            <sz val="9"/>
            <color indexed="81"/>
            <rFont val="Tahoma"/>
            <family val="2"/>
          </rPr>
          <t>The score is based on the maximum risk score in the family Somniosidae, which included 2 species.</t>
        </r>
      </text>
    </comment>
    <comment ref="G131" authorId="0" shapeId="0" xr:uid="{0F13107E-9B77-433A-9F6D-4C57D33504CB}">
      <text>
        <r>
          <rPr>
            <b/>
            <sz val="9"/>
            <color indexed="81"/>
            <rFont val="Tahoma"/>
            <family val="2"/>
          </rPr>
          <t>Species fecundity is 1 eggs/year, which is lower than the highest risk value (100).</t>
        </r>
      </text>
    </comment>
    <comment ref="H131" authorId="0" shapeId="0" xr:uid="{81205E03-7639-49AF-AF78-4AF7A6081929}">
      <text>
        <r>
          <rPr>
            <b/>
            <sz val="9"/>
            <color indexed="81"/>
            <rFont val="Tahoma"/>
            <family val="2"/>
          </rPr>
          <t>Species maximum length is 131, which is in the medium risk range (100-300cm).</t>
        </r>
      </text>
    </comment>
    <comment ref="I131" authorId="0" shapeId="0" xr:uid="{CC5D01C5-123F-4FEA-AD07-CD410006969E}">
      <text>
        <r>
          <rPr>
            <b/>
            <sz val="9"/>
            <color indexed="81"/>
            <rFont val="Tahoma"/>
            <family val="2"/>
          </rPr>
          <t>Species length at maturity is 129, which is in the medium risk range (40-200cm).</t>
        </r>
      </text>
    </comment>
    <comment ref="J131" authorId="0" shapeId="0" xr:uid="{47E601A8-6680-4107-BF3D-DA7ECBB033E9}">
      <text>
        <r>
          <rPr>
            <b/>
            <sz val="9"/>
            <color indexed="81"/>
            <rFont val="Tahoma"/>
            <family val="2"/>
          </rPr>
          <t>Species reproductive strategy is live bearer, which is high risk.</t>
        </r>
      </text>
    </comment>
    <comment ref="K131" authorId="0" shapeId="0" xr:uid="{6E378F77-3518-48E5-A1D3-46AAB9A8718E}">
      <text>
        <r>
          <rPr>
            <b/>
            <sz val="9"/>
            <color indexed="81"/>
            <rFont val="Tahoma"/>
            <family val="2"/>
          </rPr>
          <t>Species trophic level is 4.5, which is higher than the highest risk value (3.25).</t>
        </r>
      </text>
    </comment>
    <comment ref="M131" authorId="0" shapeId="0" xr:uid="{79821A09-B420-4C8E-B5AE-E3D71BD58644}">
      <text>
        <r>
          <rPr>
            <b/>
            <sz val="9"/>
            <color indexed="81"/>
            <rFont val="Tahoma"/>
            <family val="2"/>
          </rPr>
          <t>ALI_,ALPS stocks : Southern subtropical Indian and Pacific distribution</t>
        </r>
      </text>
    </comment>
    <comment ref="N131" authorId="0" shapeId="0" xr:uid="{19A0DF10-3731-4F88-B611-14E0DD88F5FB}">
      <text>
        <r>
          <rPr>
            <b/>
            <sz val="9"/>
            <color indexed="81"/>
            <rFont val="Tahoma"/>
            <family val="2"/>
          </rPr>
          <t>The depth range of the species is 219-1550m. For surface gears, the vertical overlap index with this species is -8.86%. This species is demersal.</t>
        </r>
      </text>
    </comment>
    <comment ref="O131" authorId="0" shapeId="0" xr:uid="{9CA60AE8-CCE9-407F-ABBC-9898C00B9DCE}">
      <text>
        <r>
          <rPr>
            <b/>
            <sz val="9"/>
            <color indexed="81"/>
            <rFont val="Tahoma"/>
            <family val="2"/>
          </rPr>
          <t>ALB stocks : The maximum length of the species is 131cm. For albacore fisheries, the length overlap index with this species is 93.57%. This gear uses bait, but the trophic level of the species &gt;3.5.</t>
        </r>
      </text>
    </comment>
    <comment ref="P131" authorId="0" shapeId="0" xr:uid="{639DB5C7-B2CB-4FD8-89C6-53C66C8CD592}">
      <text>
        <r>
          <rPr>
            <b/>
            <sz val="9"/>
            <color indexed="81"/>
            <rFont val="Tahoma"/>
            <family val="2"/>
          </rPr>
          <t>No direct evidence of survival after capture.</t>
        </r>
      </text>
    </comment>
    <comment ref="E132" authorId="0" shapeId="0" xr:uid="{C9129A96-7259-4A31-A12B-0FE60472463C}">
      <text>
        <r>
          <rPr>
            <b/>
            <sz val="9"/>
            <color indexed="81"/>
            <rFont val="Tahoma"/>
            <family val="2"/>
          </rPr>
          <t>The score is based on the maximum risk score in the family Somniosidae, which included 2 species.</t>
        </r>
      </text>
    </comment>
    <comment ref="F132" authorId="0" shapeId="0" xr:uid="{EAE7347B-3A81-46EB-807F-C624524FBE25}">
      <text>
        <r>
          <rPr>
            <b/>
            <sz val="9"/>
            <color indexed="81"/>
            <rFont val="Tahoma"/>
            <family val="2"/>
          </rPr>
          <t>The score is based on the maximum risk score in the family Somniosidae, which included 2 species.</t>
        </r>
      </text>
    </comment>
    <comment ref="G132" authorId="0" shapeId="0" xr:uid="{DC86D502-B45A-4235-A9A9-F7BAA8D03F20}">
      <text>
        <r>
          <rPr>
            <b/>
            <sz val="9"/>
            <color indexed="81"/>
            <rFont val="Tahoma"/>
            <family val="2"/>
          </rPr>
          <t>The score is based on the maximum risk score in the family Somniosidae, which included 7 species.</t>
        </r>
      </text>
    </comment>
    <comment ref="H132" authorId="0" shapeId="0" xr:uid="{3CCCFA03-ACD9-45B2-823C-610406557F7B}">
      <text>
        <r>
          <rPr>
            <b/>
            <sz val="9"/>
            <color indexed="81"/>
            <rFont val="Tahoma"/>
            <family val="2"/>
          </rPr>
          <t>Species maximum length is 84, which is lower than the lowest risk value (100cm).</t>
        </r>
      </text>
    </comment>
    <comment ref="I132" authorId="0" shapeId="0" xr:uid="{0D218398-56E9-49A4-BD59-CAC31806C5D1}">
      <text>
        <r>
          <rPr>
            <b/>
            <sz val="9"/>
            <color indexed="81"/>
            <rFont val="Tahoma"/>
            <family val="2"/>
          </rPr>
          <t>Species length at maturity is 59, which is in the medium risk range (40-200cm).</t>
        </r>
      </text>
    </comment>
    <comment ref="J132" authorId="0" shapeId="0" xr:uid="{6B2DE2C9-744F-40CB-8E92-E60F9D254F2C}">
      <text>
        <r>
          <rPr>
            <b/>
            <sz val="9"/>
            <color indexed="81"/>
            <rFont val="Tahoma"/>
            <family val="2"/>
          </rPr>
          <t>Species reproductive strategy is live bearer, which is high risk.</t>
        </r>
      </text>
    </comment>
    <comment ref="K132" authorId="0" shapeId="0" xr:uid="{219FBC98-8567-45FC-9E99-225A9EC5AEC4}">
      <text>
        <r>
          <rPr>
            <b/>
            <sz val="9"/>
            <color indexed="81"/>
            <rFont val="Tahoma"/>
            <family val="2"/>
          </rPr>
          <t>Species trophic level is 4.0, which is higher than the highest risk value (3.25).</t>
        </r>
      </text>
    </comment>
    <comment ref="M132" authorId="0" shapeId="0" xr:uid="{E1711DF6-8DEA-446E-8A5B-D28F7AC6428F}">
      <text>
        <r>
          <rPr>
            <b/>
            <sz val="9"/>
            <color indexed="81"/>
            <rFont val="Tahoma"/>
            <family val="2"/>
          </rPr>
          <t>ALL stocks : Worldwide pelagic distribution</t>
        </r>
      </text>
    </comment>
    <comment ref="N132" authorId="0" shapeId="0" xr:uid="{74CF7C1B-DBCA-4B39-A54C-1FE0115BF5EB}">
      <text>
        <r>
          <rPr>
            <b/>
            <sz val="9"/>
            <color indexed="81"/>
            <rFont val="Tahoma"/>
            <family val="2"/>
          </rPr>
          <t>The depth range of the species is 1-2200m. For surface gears, the vertical overlap index with this species is 4.55%.</t>
        </r>
      </text>
    </comment>
    <comment ref="O132" authorId="0" shapeId="0" xr:uid="{946567B9-07E4-4D94-831F-FA776B4FD6DC}">
      <text>
        <r>
          <rPr>
            <b/>
            <sz val="9"/>
            <color indexed="81"/>
            <rFont val="Tahoma"/>
            <family val="2"/>
          </rPr>
          <t>ALB stocks : The maximum length of the species is 84cm. For albacore fisheries, the length overlap index with this species is 60.00%. This gear uses bait, but the trophic level of the species &gt;3.5._x000D_
TPT stocks : The maximum length of the species is 84cm. For tropical surface fisheries, the length overlap index with this species is 76.36%. This gear uses bait, but the trophic level of the species &gt;3.5.</t>
        </r>
      </text>
    </comment>
    <comment ref="P132" authorId="0" shapeId="0" xr:uid="{B9240AA9-8400-490C-9E9A-6B563C772A9C}">
      <text>
        <r>
          <rPr>
            <b/>
            <sz val="9"/>
            <color indexed="81"/>
            <rFont val="Tahoma"/>
            <family val="2"/>
          </rPr>
          <t>No direct evidence of survival after capture.</t>
        </r>
      </text>
    </comment>
    <comment ref="E133" authorId="0" shapeId="0" xr:uid="{B589D248-A3B9-404A-B5C7-C78A342E97E9}">
      <text>
        <r>
          <rPr>
            <b/>
            <sz val="9"/>
            <color indexed="81"/>
            <rFont val="Tahoma"/>
            <family val="2"/>
          </rPr>
          <t>The score is based on the maximum risk score in the family Somniosidae, which included 2 species.</t>
        </r>
      </text>
    </comment>
    <comment ref="F133" authorId="0" shapeId="0" xr:uid="{57B4C468-829F-45D3-97E8-2AD71525C5F7}">
      <text>
        <r>
          <rPr>
            <b/>
            <sz val="9"/>
            <color indexed="81"/>
            <rFont val="Tahoma"/>
            <family val="2"/>
          </rPr>
          <t>The score is based on the maximum risk score in the family Somniosidae, which included 2 species.</t>
        </r>
      </text>
    </comment>
    <comment ref="G133" authorId="0" shapeId="0" xr:uid="{E310FCC1-5406-4705-B44D-67B6F4205A35}">
      <text>
        <r>
          <rPr>
            <b/>
            <sz val="9"/>
            <color indexed="81"/>
            <rFont val="Tahoma"/>
            <family val="2"/>
          </rPr>
          <t>The score is based on the maximum risk score in the family Somniosidae, which included 7 species.</t>
        </r>
      </text>
    </comment>
    <comment ref="H133" authorId="0" shapeId="0" xr:uid="{CDD4EE0B-5CC5-46F1-A844-89EFFAFAC7FD}">
      <text>
        <r>
          <rPr>
            <b/>
            <sz val="9"/>
            <color indexed="81"/>
            <rFont val="Tahoma"/>
            <family val="2"/>
          </rPr>
          <t>The score is based on the maximum risk score in the family Squalidae, which included 3 species.</t>
        </r>
      </text>
    </comment>
    <comment ref="I133" authorId="0" shapeId="0" xr:uid="{A3ADAFE7-5A55-400C-8CA3-AF90DA1323A7}">
      <text>
        <r>
          <rPr>
            <b/>
            <sz val="9"/>
            <color indexed="81"/>
            <rFont val="Tahoma"/>
            <family val="2"/>
          </rPr>
          <t>The score is based on the maximum risk score in the family Squalidae, which included 3 species.</t>
        </r>
      </text>
    </comment>
    <comment ref="J133" authorId="0" shapeId="0" xr:uid="{6A036AEE-4F28-4271-B905-E89CDEB38533}">
      <text>
        <r>
          <rPr>
            <b/>
            <sz val="9"/>
            <color indexed="81"/>
            <rFont val="Tahoma"/>
            <family val="2"/>
          </rPr>
          <t>The score is based on the maximum risk score in the family Squalidae, which included 3 species.</t>
        </r>
      </text>
    </comment>
    <comment ref="K133" authorId="0" shapeId="0" xr:uid="{A29E882E-86CE-466E-B326-D42AE5566F53}">
      <text>
        <r>
          <rPr>
            <b/>
            <sz val="9"/>
            <color indexed="81"/>
            <rFont val="Tahoma"/>
            <family val="2"/>
          </rPr>
          <t>The score is based on the maximum risk score in the family Squalidae, which included 3 species.</t>
        </r>
      </text>
    </comment>
    <comment ref="M133" authorId="0" shapeId="0" xr:uid="{93E19C88-9EFD-42A1-8F2B-D02EDDB02BDC}">
      <text>
        <r>
          <rPr>
            <b/>
            <sz val="9"/>
            <color indexed="81"/>
            <rFont val="Tahoma"/>
            <family val="2"/>
          </rPr>
          <t>ALL stocks : Worldwide pelagic distribution</t>
        </r>
      </text>
    </comment>
    <comment ref="N133" authorId="0" shapeId="0" xr:uid="{D6AD1235-4AA9-468E-98F8-EE15342B613A}">
      <text>
        <r>
          <rPr>
            <b/>
            <sz val="9"/>
            <color indexed="81"/>
            <rFont val="Tahoma"/>
            <family val="2"/>
          </rPr>
          <t>The depth range of the species is 1-1460m. For surface gears, the vertical overlap index with this species is 6.85%.</t>
        </r>
      </text>
    </comment>
    <comment ref="O133" authorId="0" shapeId="0" xr:uid="{35F8FFB1-0A69-4594-B9E9-0340BFE15697}">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33" authorId="0" shapeId="0" xr:uid="{DC88E986-3FC4-41A5-B3ED-43D41A53599F}">
      <text>
        <r>
          <rPr>
            <b/>
            <sz val="9"/>
            <color indexed="81"/>
            <rFont val="Tahoma"/>
            <family val="2"/>
          </rPr>
          <t>No direct evidence of survival after capture.</t>
        </r>
      </text>
    </comment>
    <comment ref="E134" authorId="0" shapeId="0" xr:uid="{7203EE07-5431-48D5-B995-BBD630BC5432}">
      <text>
        <r>
          <rPr>
            <b/>
            <sz val="9"/>
            <color indexed="81"/>
            <rFont val="Tahoma"/>
            <family val="2"/>
          </rPr>
          <t>The score is based on the maximum risk score in the family Squalidae, which included 3 species.</t>
        </r>
      </text>
    </comment>
    <comment ref="F134" authorId="0" shapeId="0" xr:uid="{82692BFE-B5CD-4F57-88DD-2F28CFE84664}">
      <text>
        <r>
          <rPr>
            <b/>
            <sz val="9"/>
            <color indexed="81"/>
            <rFont val="Tahoma"/>
            <family val="2"/>
          </rPr>
          <t>The score is based on the maximum risk score in the family Squalidae, which included 3 species.</t>
        </r>
      </text>
    </comment>
    <comment ref="G134" authorId="0" shapeId="0" xr:uid="{C9E8E5BF-3A5D-4516-8E2E-EBF591991599}">
      <text>
        <r>
          <rPr>
            <b/>
            <sz val="9"/>
            <color indexed="81"/>
            <rFont val="Tahoma"/>
            <family val="2"/>
          </rPr>
          <t>The score is based on the maximum risk score in the family Squalidae, which included 3 species.</t>
        </r>
      </text>
    </comment>
    <comment ref="H134" authorId="0" shapeId="0" xr:uid="{C625FC5B-C526-4351-B473-ACED07EF9468}">
      <text>
        <r>
          <rPr>
            <b/>
            <sz val="9"/>
            <color indexed="81"/>
            <rFont val="Tahoma"/>
            <family val="2"/>
          </rPr>
          <t>Species maximum length is 183, which is in the medium risk range (100-300cm).</t>
        </r>
      </text>
    </comment>
    <comment ref="I134" authorId="0" shapeId="0" xr:uid="{6636CC5C-8FD6-4150-B068-5C451728CE36}">
      <text>
        <r>
          <rPr>
            <b/>
            <sz val="9"/>
            <color indexed="81"/>
            <rFont val="Tahoma"/>
            <family val="2"/>
          </rPr>
          <t>Species length at maturity is 115, which is in the medium risk range (40-200cm).</t>
        </r>
      </text>
    </comment>
    <comment ref="J134" authorId="0" shapeId="0" xr:uid="{926B5FBC-B952-4CC0-95B0-BB6E35A995F9}">
      <text>
        <r>
          <rPr>
            <b/>
            <sz val="9"/>
            <color indexed="81"/>
            <rFont val="Tahoma"/>
            <family val="2"/>
          </rPr>
          <t>Species reproductive strategy is live bearer, which is high risk.</t>
        </r>
      </text>
    </comment>
    <comment ref="K134" authorId="0" shapeId="0" xr:uid="{83632FEB-C88D-43AF-BF1B-12EB37D0F337}">
      <text>
        <r>
          <rPr>
            <b/>
            <sz val="9"/>
            <color indexed="81"/>
            <rFont val="Tahoma"/>
            <family val="2"/>
          </rPr>
          <t>Species trophic level is 3.7, which is higher than the highest risk value (3.25).</t>
        </r>
      </text>
    </comment>
    <comment ref="M134" authorId="0" shapeId="0" xr:uid="{77DDDCCF-F726-4324-BC97-EC3EB86613A0}">
      <text>
        <r>
          <rPr>
            <b/>
            <sz val="9"/>
            <color indexed="81"/>
            <rFont val="Tahoma"/>
            <family val="2"/>
          </rPr>
          <t>PO_,IO_ stocks : Indo-Pacific distribution, mainly coastal</t>
        </r>
      </text>
    </comment>
    <comment ref="N134" authorId="0" shapeId="0" xr:uid="{3AF2C6E7-8482-476F-A975-75AD36D81836}">
      <text>
        <r>
          <rPr>
            <b/>
            <sz val="9"/>
            <color indexed="81"/>
            <rFont val="Tahoma"/>
            <family val="2"/>
          </rPr>
          <t>The depth range of the species is 1-200m. For surface gears, the vertical overlap index with this species is 50.00%. This species is reef associated.</t>
        </r>
      </text>
    </comment>
    <comment ref="O134" authorId="0" shapeId="0" xr:uid="{AEDAE8F3-7002-4DD9-9CC7-A1F20FCCDB5A}">
      <text>
        <r>
          <rPr>
            <b/>
            <sz val="9"/>
            <color indexed="81"/>
            <rFont val="Tahoma"/>
            <family val="2"/>
          </rPr>
          <t>ALB stocks : The maximum length of the species is 183cm. For albacore fisheries, the length overlap index with this species is 100.00%. This gear uses bait, but the trophic level of the species &gt;3.5._x000D_
TPT stocks : The maximum length of the species is 183cm. For tropical surface fisheries, the length overlap index with this species is 100.00%. This gear uses bait, but the trophic level of the species &gt;3.5.</t>
        </r>
      </text>
    </comment>
    <comment ref="P134" authorId="0" shapeId="0" xr:uid="{21C2FD3E-9C1F-446B-887D-05713C430828}">
      <text>
        <r>
          <rPr>
            <b/>
            <sz val="9"/>
            <color indexed="81"/>
            <rFont val="Tahoma"/>
            <family val="2"/>
          </rPr>
          <t>No direct evidence of survival after capture.</t>
        </r>
      </text>
    </comment>
    <comment ref="E135" authorId="0" shapeId="0" xr:uid="{7FBFE391-E3BE-429C-8733-C9FAC2788E36}">
      <text>
        <r>
          <rPr>
            <b/>
            <sz val="9"/>
            <color indexed="81"/>
            <rFont val="Tahoma"/>
            <family val="2"/>
          </rPr>
          <t>The score is based on the maximum risk score in the family Dasyatidae, which included 3 species.</t>
        </r>
      </text>
    </comment>
    <comment ref="F135" authorId="0" shapeId="0" xr:uid="{5EBEFE11-354D-4B52-A5D9-A7E6B5BFF3EB}">
      <text>
        <r>
          <rPr>
            <b/>
            <sz val="9"/>
            <color indexed="81"/>
            <rFont val="Tahoma"/>
            <family val="2"/>
          </rPr>
          <t>The score is based on the maximum risk score in the family Agonidae, which included 1 species.</t>
        </r>
      </text>
    </comment>
    <comment ref="G135" authorId="0" shapeId="0" xr:uid="{213E8510-B1D7-463D-B8CA-8B11E1F3B0BE}">
      <text>
        <r>
          <rPr>
            <b/>
            <sz val="9"/>
            <color indexed="81"/>
            <rFont val="Tahoma"/>
            <family val="2"/>
          </rPr>
          <t>Species fecundity is 3 eggs/year, which is lower than the highest risk value (100).</t>
        </r>
      </text>
    </comment>
    <comment ref="H135" authorId="0" shapeId="0" xr:uid="{D4E68B3F-5DD7-408F-836E-F543AB76DD74}">
      <text>
        <r>
          <rPr>
            <b/>
            <sz val="9"/>
            <color indexed="81"/>
            <rFont val="Tahoma"/>
            <family val="2"/>
          </rPr>
          <t>Species maximum length is 200, which is in the medium risk range (100-300cm).</t>
        </r>
      </text>
    </comment>
    <comment ref="I135" authorId="0" shapeId="0" xr:uid="{AD5E2733-C278-4853-9D16-02A82B85B10A}">
      <text>
        <r>
          <rPr>
            <b/>
            <sz val="9"/>
            <color indexed="81"/>
            <rFont val="Tahoma"/>
            <family val="2"/>
          </rPr>
          <t>Species length at maturity is 82, which is in the medium risk range (40-200cm).</t>
        </r>
      </text>
    </comment>
    <comment ref="J135" authorId="0" shapeId="0" xr:uid="{C441CD7C-AF07-410F-95A5-ABA50850E7F6}">
      <text>
        <r>
          <rPr>
            <b/>
            <sz val="9"/>
            <color indexed="81"/>
            <rFont val="Tahoma"/>
            <family val="2"/>
          </rPr>
          <t>Species reproductive strategy is live bearer, which is high risk.</t>
        </r>
      </text>
    </comment>
    <comment ref="K135" authorId="0" shapeId="0" xr:uid="{01BA0609-317B-4F26-814D-319DEC3D6E88}">
      <text>
        <r>
          <rPr>
            <b/>
            <sz val="9"/>
            <color indexed="81"/>
            <rFont val="Tahoma"/>
            <family val="2"/>
          </rPr>
          <t>Species trophic level is 3.6, which is higher than the highest risk value (3.25).</t>
        </r>
      </text>
    </comment>
    <comment ref="M135" authorId="0" shapeId="0" xr:uid="{FECC69C4-F8A2-4DB0-8BC9-3A1CE9122899}">
      <text>
        <r>
          <rPr>
            <b/>
            <sz val="9"/>
            <color indexed="81"/>
            <rFont val="Tahoma"/>
            <family val="2"/>
          </rPr>
          <t>PO_,IO_ stocks : Indo-Pacific distribution, mainly coastal</t>
        </r>
      </text>
    </comment>
    <comment ref="N135" authorId="0" shapeId="0" xr:uid="{C9A487BC-32A4-44D6-A89C-4DBDD168D076}">
      <text>
        <r>
          <rPr>
            <b/>
            <sz val="9"/>
            <color indexed="81"/>
            <rFont val="Tahoma"/>
            <family val="2"/>
          </rPr>
          <t>The depth range of the species is 20-50m. For surface gears, the vertical overlap index with this species is 100.00%. This species is reef associated.</t>
        </r>
      </text>
    </comment>
    <comment ref="O135" authorId="0" shapeId="0" xr:uid="{2EF89785-C6EE-469E-B6D7-CDAC91DA922B}">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135" authorId="0" shapeId="0" xr:uid="{7C02DD3E-0E1A-4E0D-A450-86D842F56254}">
      <text>
        <r>
          <rPr>
            <b/>
            <sz val="9"/>
            <color indexed="81"/>
            <rFont val="Tahoma"/>
            <family val="2"/>
          </rPr>
          <t>No direct evidence of survival after capture.</t>
        </r>
      </text>
    </comment>
    <comment ref="E136" authorId="0" shapeId="0" xr:uid="{0F326969-19D7-4CD7-BF73-DBC9AAD147C1}">
      <text>
        <r>
          <rPr>
            <b/>
            <sz val="9"/>
            <color indexed="81"/>
            <rFont val="Tahoma"/>
            <family val="2"/>
          </rPr>
          <t>There is no information.</t>
        </r>
      </text>
    </comment>
    <comment ref="F136" authorId="0" shapeId="0" xr:uid="{FF38D368-7E57-4642-AFDB-F7A834D392ED}">
      <text>
        <r>
          <rPr>
            <b/>
            <sz val="9"/>
            <color indexed="81"/>
            <rFont val="Tahoma"/>
            <family val="2"/>
          </rPr>
          <t>There is no information.</t>
        </r>
      </text>
    </comment>
    <comment ref="G136" authorId="0" shapeId="0" xr:uid="{F91C3648-0217-472C-B491-5A425F7295F0}">
      <text>
        <r>
          <rPr>
            <b/>
            <sz val="9"/>
            <color indexed="81"/>
            <rFont val="Tahoma"/>
            <family val="2"/>
          </rPr>
          <t>There is no information, but fish are likely to produce &gt;100 eggs/year.</t>
        </r>
      </text>
    </comment>
    <comment ref="H136" authorId="0" shapeId="0" xr:uid="{C62AD89B-7C2D-415C-9EB5-591DFDB2F2D2}">
      <text>
        <r>
          <rPr>
            <b/>
            <sz val="9"/>
            <color indexed="81"/>
            <rFont val="Tahoma"/>
            <family val="2"/>
          </rPr>
          <t>Species maximum length is 91, which is lower than the lowest risk value (100cm).</t>
        </r>
      </text>
    </comment>
    <comment ref="I136" authorId="0" shapeId="0" xr:uid="{A47696DF-05B3-4839-B9F5-DDBD3E3D6DA9}">
      <text>
        <r>
          <rPr>
            <b/>
            <sz val="9"/>
            <color indexed="81"/>
            <rFont val="Tahoma"/>
            <family val="2"/>
          </rPr>
          <t>Species maximum length is 91cm, which is in the length at maturity medium risk range (40-200cm).</t>
        </r>
      </text>
    </comment>
    <comment ref="J136" authorId="0" shapeId="0" xr:uid="{64D943E9-89C1-463C-B41D-FF51C30020C2}">
      <text>
        <r>
          <rPr>
            <b/>
            <sz val="9"/>
            <color indexed="81"/>
            <rFont val="Tahoma"/>
            <family val="2"/>
          </rPr>
          <t>There is no information, but fish are not live bearers.</t>
        </r>
      </text>
    </comment>
    <comment ref="K136" authorId="0" shapeId="0" xr:uid="{6BF6D187-EC14-45D7-A992-0A59E43DEC09}">
      <text>
        <r>
          <rPr>
            <b/>
            <sz val="9"/>
            <color indexed="81"/>
            <rFont val="Tahoma"/>
            <family val="2"/>
          </rPr>
          <t>Species trophic level is 3.7, which is higher than the highest risk value (3.25).</t>
        </r>
      </text>
    </comment>
    <comment ref="M136" authorId="0" shapeId="0" xr:uid="{F013A08F-3BAD-4E67-9F32-85303921C0BC}">
      <text>
        <r>
          <rPr>
            <b/>
            <sz val="9"/>
            <color indexed="81"/>
            <rFont val="Tahoma"/>
            <family val="2"/>
          </rPr>
          <t>ALL stocks : Worldwide juvenile pelagic distribution</t>
        </r>
      </text>
    </comment>
    <comment ref="N136" authorId="0" shapeId="0" xr:uid="{1E80B9FF-CBB0-469A-99D8-9F6BC2EF74FD}">
      <text>
        <r>
          <rPr>
            <b/>
            <sz val="9"/>
            <color indexed="81"/>
            <rFont val="Tahoma"/>
            <family val="2"/>
          </rPr>
          <t>The depth range of the species is 2-50m. For surface gears, the vertical overlap index with this species is 100.00%.</t>
        </r>
      </text>
    </comment>
    <comment ref="O136" authorId="0" shapeId="0" xr:uid="{DA30E428-0D39-421A-B8AC-8F7B9A184070}">
      <text>
        <r>
          <rPr>
            <b/>
            <sz val="9"/>
            <color indexed="81"/>
            <rFont val="Tahoma"/>
            <family val="2"/>
          </rPr>
          <t>ALB stocks : The maximum length of the species is 91cm. For albacore fisheries, the length overlap index with this species is 65.00%. This gear uses bait, but the trophic level of the species &gt;3.5._x000D_
TPT stocks : The maximum length of the species is 91cm. For tropical surface fisheries, the length overlap index with this species is 82.73%. This gear uses bait, but the trophic level of the species &gt;3.5.</t>
        </r>
      </text>
    </comment>
    <comment ref="P136" authorId="0" shapeId="0" xr:uid="{0D110E77-941D-4D74-9778-93EDB217EC96}">
      <text>
        <r>
          <rPr>
            <b/>
            <sz val="9"/>
            <color indexed="81"/>
            <rFont val="Tahoma"/>
            <family val="2"/>
          </rPr>
          <t>No direct evidence of survival after capture.</t>
        </r>
      </text>
    </comment>
    <comment ref="E137" authorId="0" shapeId="0" xr:uid="{0AD65853-078B-4B15-8159-FAF48876F41A}">
      <text>
        <r>
          <rPr>
            <b/>
            <sz val="9"/>
            <color indexed="81"/>
            <rFont val="Tahoma"/>
            <family val="2"/>
          </rPr>
          <t>The score is based on the maximum risk score in the family Agonidae, which included 1 species.</t>
        </r>
      </text>
    </comment>
    <comment ref="F137" authorId="0" shapeId="0" xr:uid="{4FE76D3E-36F9-4B65-9BA9-2F10191999AF}">
      <text>
        <r>
          <rPr>
            <b/>
            <sz val="9"/>
            <color indexed="81"/>
            <rFont val="Tahoma"/>
            <family val="2"/>
          </rPr>
          <t>The score is based on the maximum risk score in the family Agonidae, which included 1 species.</t>
        </r>
      </text>
    </comment>
    <comment ref="G137" authorId="0" shapeId="0" xr:uid="{8F887F8A-92B3-4525-A5B6-D36314B7B5AE}">
      <text>
        <r>
          <rPr>
            <b/>
            <sz val="9"/>
            <color indexed="81"/>
            <rFont val="Tahoma"/>
            <family val="2"/>
          </rPr>
          <t>The score is based on the maximum risk score in the family Agonidae, which included 1 species.</t>
        </r>
      </text>
    </comment>
    <comment ref="H137" authorId="0" shapeId="0" xr:uid="{EF8CA661-CF70-4DCC-94DA-E1924AD14942}">
      <text>
        <r>
          <rPr>
            <b/>
            <sz val="9"/>
            <color indexed="81"/>
            <rFont val="Tahoma"/>
            <family val="2"/>
          </rPr>
          <t>The score is based on the maximum risk score in the family Agonidae, which included 1 species.</t>
        </r>
      </text>
    </comment>
    <comment ref="I137" authorId="0" shapeId="0" xr:uid="{A1877193-1778-4B09-9E29-62A9235D33AB}">
      <text>
        <r>
          <rPr>
            <b/>
            <sz val="9"/>
            <color indexed="81"/>
            <rFont val="Tahoma"/>
            <family val="2"/>
          </rPr>
          <t>The score is based on the maximum risk score in the family Agonidae, which included 1 species.</t>
        </r>
      </text>
    </comment>
    <comment ref="J137" authorId="0" shapeId="0" xr:uid="{28A06F5A-184F-4642-8D3A-9156B0DF1FEF}">
      <text>
        <r>
          <rPr>
            <b/>
            <sz val="9"/>
            <color indexed="81"/>
            <rFont val="Tahoma"/>
            <family val="2"/>
          </rPr>
          <t>The score is based on the maximum risk score in the family Agonidae, which included 1 species.</t>
        </r>
      </text>
    </comment>
    <comment ref="K137" authorId="0" shapeId="0" xr:uid="{306D9B27-25DB-4C97-AFDA-674376835060}">
      <text>
        <r>
          <rPr>
            <b/>
            <sz val="9"/>
            <color indexed="81"/>
            <rFont val="Tahoma"/>
            <family val="2"/>
          </rPr>
          <t>The score is based on the maximum risk score in the family Agonidae, which included 1 species.</t>
        </r>
      </text>
    </comment>
    <comment ref="M137" authorId="0" shapeId="0" xr:uid="{90259228-C21C-4DD8-A11C-2CA436C14002}">
      <text>
        <r>
          <rPr>
            <b/>
            <sz val="9"/>
            <color indexed="81"/>
            <rFont val="Tahoma"/>
            <family val="2"/>
          </rPr>
          <t>ALL stocks : Worldwide pelagic distribution</t>
        </r>
      </text>
    </comment>
    <comment ref="N137" authorId="0" shapeId="0" xr:uid="{B80C2A78-C3B8-47F3-91B5-A65EE5DDDE9F}">
      <text>
        <r>
          <rPr>
            <b/>
            <sz val="9"/>
            <color indexed="81"/>
            <rFont val="Tahoma"/>
            <family val="2"/>
          </rPr>
          <t>The depth range of the species is 1-100m. For surface gears, the vertical overlap index with this species is 100.00%.</t>
        </r>
      </text>
    </comment>
    <comment ref="O137" authorId="0" shapeId="0" xr:uid="{B2B4D53C-EE84-4679-8B21-D8495A8A9FEB}">
      <text>
        <r>
          <rPr>
            <b/>
            <sz val="9"/>
            <color indexed="81"/>
            <rFont val="Tahoma"/>
            <family val="2"/>
          </rPr>
          <t>ALB stocks : The maximum length of the species is missing, but the family's maximum length based on 2 species is 210cm. For albacore fisheries, the length overlap index with this species is 100.00%._x000D_
TPT stocks : The maximum length of the species is missing, but the family's maximum length based on 2 species is 210cm. For tropical surface fisheries, the length overlap index with this species is 100.00%.</t>
        </r>
      </text>
    </comment>
    <comment ref="P137" authorId="0" shapeId="0" xr:uid="{D5A30EBB-3593-4F97-920D-1D494BFCF594}">
      <text>
        <r>
          <rPr>
            <b/>
            <sz val="9"/>
            <color indexed="81"/>
            <rFont val="Tahoma"/>
            <family val="2"/>
          </rPr>
          <t>No direct evidence of survival after capture.</t>
        </r>
      </text>
    </comment>
    <comment ref="E138" authorId="0" shapeId="0" xr:uid="{D3EDC4D5-7D49-4828-9032-498C4A24C862}">
      <text>
        <r>
          <rPr>
            <b/>
            <sz val="9"/>
            <color indexed="81"/>
            <rFont val="Tahoma"/>
            <family val="2"/>
          </rPr>
          <t>The score is based on the maximum risk score in the family Agonidae, which included 1 species.</t>
        </r>
      </text>
    </comment>
    <comment ref="F138" authorId="0" shapeId="0" xr:uid="{BB702349-9B7C-4E9B-8B7B-46C945C72A62}">
      <text>
        <r>
          <rPr>
            <b/>
            <sz val="9"/>
            <color indexed="81"/>
            <rFont val="Tahoma"/>
            <family val="2"/>
          </rPr>
          <t>The score is based on the maximum risk score in the family Agonidae, which included 1 species.</t>
        </r>
      </text>
    </comment>
    <comment ref="G138" authorId="0" shapeId="0" xr:uid="{D0026691-FFFD-4A5D-B17E-A5413232C543}">
      <text>
        <r>
          <rPr>
            <b/>
            <sz val="9"/>
            <color indexed="81"/>
            <rFont val="Tahoma"/>
            <family val="2"/>
          </rPr>
          <t>The score is based on the maximum risk score in the family Agonidae, which included 1 species.</t>
        </r>
      </text>
    </comment>
    <comment ref="H138" authorId="0" shapeId="0" xr:uid="{FEA6CAA3-B28C-4147-99A0-CFEF92C22620}">
      <text>
        <r>
          <rPr>
            <b/>
            <sz val="9"/>
            <color indexed="81"/>
            <rFont val="Tahoma"/>
            <family val="2"/>
          </rPr>
          <t>The score is based on the maximum risk score in the family Squalidae, which included 3 species.</t>
        </r>
      </text>
    </comment>
    <comment ref="I138" authorId="0" shapeId="0" xr:uid="{6782FE3A-1209-4359-BB81-386EC2C64D17}">
      <text>
        <r>
          <rPr>
            <b/>
            <sz val="9"/>
            <color indexed="81"/>
            <rFont val="Tahoma"/>
            <family val="2"/>
          </rPr>
          <t>The score is based on the maximum risk score in the family Agonidae, which included 1 species.</t>
        </r>
      </text>
    </comment>
    <comment ref="J138" authorId="0" shapeId="0" xr:uid="{0AB40479-8A1B-43D0-971F-A0A367841784}">
      <text>
        <r>
          <rPr>
            <b/>
            <sz val="9"/>
            <color indexed="81"/>
            <rFont val="Tahoma"/>
            <family val="2"/>
          </rPr>
          <t>The score is based on the maximum risk score in the family Squalidae, which included 3 species.</t>
        </r>
      </text>
    </comment>
    <comment ref="K138" authorId="0" shapeId="0" xr:uid="{0B534477-B98D-4294-9411-634B94151671}">
      <text>
        <r>
          <rPr>
            <b/>
            <sz val="9"/>
            <color indexed="81"/>
            <rFont val="Tahoma"/>
            <family val="2"/>
          </rPr>
          <t>The score is based on the maximum risk score in the family Agonidae, which included 1 species.</t>
        </r>
      </text>
    </comment>
    <comment ref="M138" authorId="0" shapeId="0" xr:uid="{1538A516-3BF1-4FD8-8A0E-E16F2A2CDC1C}">
      <text>
        <r>
          <rPr>
            <b/>
            <sz val="9"/>
            <color indexed="81"/>
            <rFont val="Tahoma"/>
            <family val="2"/>
          </rPr>
          <t>ALL stocks : Worldwide demersal distribution</t>
        </r>
      </text>
    </comment>
    <comment ref="N138" authorId="0" shapeId="0" xr:uid="{D05EF423-B324-41B3-A82A-C5B369F0C0C9}">
      <text>
        <r>
          <rPr>
            <b/>
            <sz val="9"/>
            <color indexed="81"/>
            <rFont val="Tahoma"/>
            <family val="2"/>
          </rPr>
          <t>The depth range of the species is 60-1500m. For surface gears, the vertical overlap index with this species is 2.85%. This species is demersal.</t>
        </r>
      </text>
    </comment>
    <comment ref="O138" authorId="0" shapeId="0" xr:uid="{9847C84A-E97D-4E92-B1DC-E5E7513D1D3D}">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38" authorId="0" shapeId="0" xr:uid="{3B310E5E-330C-4FEC-923E-61D2528EDC37}">
      <text>
        <r>
          <rPr>
            <b/>
            <sz val="9"/>
            <color indexed="81"/>
            <rFont val="Tahoma"/>
            <family val="2"/>
          </rPr>
          <t>No direct evidence of survival after capture.</t>
        </r>
      </text>
    </comment>
    <comment ref="E139" authorId="0" shapeId="0" xr:uid="{586547CF-76B5-4CD7-A517-FCD9584320E6}">
      <text>
        <r>
          <rPr>
            <b/>
            <sz val="9"/>
            <color indexed="81"/>
            <rFont val="Tahoma"/>
            <family val="2"/>
          </rPr>
          <t>Species growth rate (K) is 0.344, which is higher than lowest risk K (0.183) for age at maturity.</t>
        </r>
      </text>
    </comment>
    <comment ref="F139" authorId="0" shapeId="0" xr:uid="{CF22587C-364F-4E72-9CB6-2A80659219FC}">
      <text>
        <r>
          <rPr>
            <b/>
            <sz val="9"/>
            <color indexed="81"/>
            <rFont val="Tahoma"/>
            <family val="2"/>
          </rPr>
          <t>Species growth rate (K) is 0.344, which is higher than lowest risk K (0.30) for maximum age.</t>
        </r>
      </text>
    </comment>
    <comment ref="G139" authorId="0" shapeId="0" xr:uid="{3FD71F43-91F4-4AC2-B2C8-CEFAC306080F}">
      <text>
        <r>
          <rPr>
            <b/>
            <sz val="9"/>
            <color indexed="81"/>
            <rFont val="Tahoma"/>
            <family val="2"/>
          </rPr>
          <t>The score is based on the maximum risk score in the family Coryphaenidae, which included 1 species.</t>
        </r>
      </text>
    </comment>
    <comment ref="H139" authorId="0" shapeId="0" xr:uid="{2FF15F17-7B51-4143-A315-A03DAB8786A0}">
      <text>
        <r>
          <rPr>
            <b/>
            <sz val="9"/>
            <color indexed="81"/>
            <rFont val="Tahoma"/>
            <family val="2"/>
          </rPr>
          <t>Species maximum length is 32, which is lower than the lowest risk value (100cm).</t>
        </r>
      </text>
    </comment>
    <comment ref="I139" authorId="0" shapeId="0" xr:uid="{2746E6F4-2B9C-4D8C-B788-228ABB305932}">
      <text>
        <r>
          <rPr>
            <b/>
            <sz val="9"/>
            <color indexed="81"/>
            <rFont val="Tahoma"/>
            <family val="2"/>
          </rPr>
          <t>Species length at maturity is 15, which is lower than the lowest risk value (40cm).</t>
        </r>
      </text>
    </comment>
    <comment ref="J139" authorId="0" shapeId="0" xr:uid="{6FCA3DA7-772B-4609-9A38-38840EC29EDF}">
      <text>
        <r>
          <rPr>
            <b/>
            <sz val="9"/>
            <color indexed="81"/>
            <rFont val="Tahoma"/>
            <family val="2"/>
          </rPr>
          <t>Species reproductive strategy is broadcast spawner, which is low risk.</t>
        </r>
      </text>
    </comment>
    <comment ref="K139" authorId="0" shapeId="0" xr:uid="{9A77B220-8461-4235-ADBB-FD597C9D8F82}">
      <text>
        <r>
          <rPr>
            <b/>
            <sz val="9"/>
            <color indexed="81"/>
            <rFont val="Tahoma"/>
            <family val="2"/>
          </rPr>
          <t>Species trophic level is 2.9, which is in the medium risk range (2.75-3.25).</t>
        </r>
      </text>
    </comment>
    <comment ref="M139" authorId="0" shapeId="0" xr:uid="{18981B6F-B238-497E-9A95-6B3594AF58AE}">
      <text>
        <r>
          <rPr>
            <b/>
            <sz val="9"/>
            <color indexed="81"/>
            <rFont val="Tahoma"/>
            <family val="2"/>
          </rPr>
          <t>ALPN,BEPW,SKPW,YFPW stocks : North-west Pacific distribution, uncommon in Indian and South Pacific Oceans</t>
        </r>
      </text>
    </comment>
    <comment ref="N139" authorId="0" shapeId="0" xr:uid="{5CB9008C-8F2A-4CB9-AAB1-1F1006AE9A14}">
      <text>
        <r>
          <rPr>
            <b/>
            <sz val="9"/>
            <color indexed="81"/>
            <rFont val="Tahoma"/>
            <family val="2"/>
          </rPr>
          <t>The depth range of the species is 1-100m. For surface gears, the vertical overlap index with this species is 100.00%.</t>
        </r>
      </text>
    </comment>
    <comment ref="O139" authorId="0" shapeId="0" xr:uid="{9107E8C9-55F9-4F04-B836-344ABEA22800}">
      <text>
        <r>
          <rPr>
            <b/>
            <sz val="9"/>
            <color indexed="81"/>
            <rFont val="Tahoma"/>
            <family val="2"/>
          </rPr>
          <t>ALB stocks : The maximum length of the species is 32cm. For albacore fisheries, the length overlap index with this species is 22.86%. This gear uses bait and the trophic level of the species &lt;3.5._x000D_
TPT stocks : The maximum length of the species is 32cm. For tropical surface fisheries, the length overlap index with this species is 29.09%. This gear uses bait and the trophic level of the species &lt;3.5.</t>
        </r>
      </text>
    </comment>
    <comment ref="P139" authorId="0" shapeId="0" xr:uid="{7AAD87AE-5FC0-494A-A696-F8EE44476776}">
      <text>
        <r>
          <rPr>
            <b/>
            <sz val="9"/>
            <color indexed="81"/>
            <rFont val="Tahoma"/>
            <family val="2"/>
          </rPr>
          <t>No direct evidence of survival after capture.</t>
        </r>
      </text>
    </comment>
    <comment ref="E140" authorId="0" shapeId="0" xr:uid="{F200516C-FDFE-4AC3-8ADA-753D7B0ECC9E}">
      <text>
        <r>
          <rPr>
            <b/>
            <sz val="9"/>
            <color indexed="81"/>
            <rFont val="Tahoma"/>
            <family val="2"/>
          </rPr>
          <t>Species growth rate (K) is 1.340, which is higher than lowest risk K (0.183) for age at maturity.</t>
        </r>
      </text>
    </comment>
    <comment ref="F140" authorId="0" shapeId="0" xr:uid="{5B655458-AB6C-42DC-8BF4-B447CE689C2B}">
      <text>
        <r>
          <rPr>
            <b/>
            <sz val="9"/>
            <color indexed="81"/>
            <rFont val="Tahoma"/>
            <family val="2"/>
          </rPr>
          <t>Species growth rate (K) is 1.340, which is higher than lowest risk K (0.30) for maximum age.</t>
        </r>
      </text>
    </comment>
    <comment ref="G140" authorId="0" shapeId="0" xr:uid="{CA20BFDB-2304-4970-A8DF-B4C108456B45}">
      <text>
        <r>
          <rPr>
            <b/>
            <sz val="9"/>
            <color indexed="81"/>
            <rFont val="Tahoma"/>
            <family val="2"/>
          </rPr>
          <t>Species fecundity is 58000 eggs/year, which is higher than the lowest risk value (20000).</t>
        </r>
      </text>
    </comment>
    <comment ref="H140" authorId="0" shapeId="0" xr:uid="{ACC94F4D-F16C-4187-A82D-51780342D676}">
      <text>
        <r>
          <rPr>
            <b/>
            <sz val="9"/>
            <color indexed="81"/>
            <rFont val="Tahoma"/>
            <family val="2"/>
          </rPr>
          <t>Species maximum length is 210, which is in the medium risk range (100-300cm).</t>
        </r>
      </text>
    </comment>
    <comment ref="I140" authorId="0" shapeId="0" xr:uid="{E9B3F353-DC5B-47DF-B9E4-B4CDFF5D5208}">
      <text>
        <r>
          <rPr>
            <b/>
            <sz val="9"/>
            <color indexed="81"/>
            <rFont val="Tahoma"/>
            <family val="2"/>
          </rPr>
          <t>Species length at maturity is 56, which is in the medium risk range (40-200cm).</t>
        </r>
      </text>
    </comment>
    <comment ref="J140" authorId="0" shapeId="0" xr:uid="{DEB0E9D3-278C-466A-BF63-C58078B4DF66}">
      <text>
        <r>
          <rPr>
            <b/>
            <sz val="9"/>
            <color indexed="81"/>
            <rFont val="Tahoma"/>
            <family val="2"/>
          </rPr>
          <t>Species reproductive strategy is broadcast spawner, which is low risk.</t>
        </r>
      </text>
    </comment>
    <comment ref="K140" authorId="0" shapeId="0" xr:uid="{017B91EE-DDBA-478A-AE4A-0A2AF1FA4456}">
      <text>
        <r>
          <rPr>
            <b/>
            <sz val="9"/>
            <color indexed="81"/>
            <rFont val="Tahoma"/>
            <family val="2"/>
          </rPr>
          <t>Species trophic level is 4.4, which is higher than the highest risk value (3.25).</t>
        </r>
      </text>
    </comment>
    <comment ref="M140" authorId="0" shapeId="0" xr:uid="{7490E2FF-8EAA-4791-B339-E69EB490F17B}">
      <text>
        <r>
          <rPr>
            <b/>
            <sz val="9"/>
            <color indexed="81"/>
            <rFont val="Tahoma"/>
            <family val="2"/>
          </rPr>
          <t>ALL stocks : Worldwide pelagic distribution</t>
        </r>
      </text>
    </comment>
    <comment ref="N140" authorId="0" shapeId="0" xr:uid="{F6F8C194-7C46-4F02-A959-3B37A962C16A}">
      <text>
        <r>
          <rPr>
            <b/>
            <sz val="9"/>
            <color indexed="81"/>
            <rFont val="Tahoma"/>
            <family val="2"/>
          </rPr>
          <t>The depth range of the species is 1-85m. For surface gears, the vertical overlap index with this species is 100.00%.</t>
        </r>
      </text>
    </comment>
    <comment ref="O140" authorId="0" shapeId="0" xr:uid="{308ABF26-924B-47DE-8959-7A589120A8DA}">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surface fisheries, the length overlap index with this species is 100.00%. This gear uses bait, but the trophic level of the species &gt;3.5.</t>
        </r>
      </text>
    </comment>
    <comment ref="P140" authorId="0" shapeId="0" xr:uid="{1092C019-6F61-4755-A487-F5496E25C08C}">
      <text>
        <r>
          <rPr>
            <b/>
            <sz val="9"/>
            <color indexed="81"/>
            <rFont val="Tahoma"/>
            <family val="2"/>
          </rPr>
          <t>No direct evidence of survival after capture.</t>
        </r>
      </text>
    </comment>
    <comment ref="E141" authorId="0" shapeId="0" xr:uid="{CE80D6DF-DDB6-4B2C-B3F2-853E31F1D45B}">
      <text>
        <r>
          <rPr>
            <b/>
            <sz val="9"/>
            <color indexed="81"/>
            <rFont val="Tahoma"/>
            <family val="2"/>
          </rPr>
          <t>Species growth rate (K) is 0.050, which is lower than highest risk K (0.061) for age at maturity.</t>
        </r>
      </text>
    </comment>
    <comment ref="F141" authorId="0" shapeId="0" xr:uid="{3D0A3CF2-35FA-48B7-AC75-DCC192E7DD2E}">
      <text>
        <r>
          <rPr>
            <b/>
            <sz val="9"/>
            <color indexed="81"/>
            <rFont val="Tahoma"/>
            <family val="2"/>
          </rPr>
          <t>Species growth rate (K) is 0.050, which is lower than highest risk K (0.12) for maximum age.</t>
        </r>
      </text>
    </comment>
    <comment ref="G141" authorId="0" shapeId="0" xr:uid="{A5EFC3B2-2333-44CF-AFFB-3ABA30D34E69}">
      <text>
        <r>
          <rPr>
            <b/>
            <sz val="9"/>
            <color indexed="81"/>
            <rFont val="Tahoma"/>
            <family val="2"/>
          </rPr>
          <t>Species fecundity is 2 eggs/year, which is lower than the highest risk value (100).</t>
        </r>
      </text>
    </comment>
    <comment ref="H141" authorId="0" shapeId="0" xr:uid="{0B95A8AC-A5B5-49FE-9D08-9F77F920C096}">
      <text>
        <r>
          <rPr>
            <b/>
            <sz val="9"/>
            <color indexed="81"/>
            <rFont val="Tahoma"/>
            <family val="2"/>
          </rPr>
          <t>Species maximum length is 72, which is lower than the lowest risk value (100cm).</t>
        </r>
      </text>
    </comment>
    <comment ref="I141" authorId="0" shapeId="0" xr:uid="{DF122A6E-41B6-4F28-9A20-F9E154819AA6}">
      <text>
        <r>
          <rPr>
            <b/>
            <sz val="9"/>
            <color indexed="81"/>
            <rFont val="Tahoma"/>
            <family val="2"/>
          </rPr>
          <t>Species length at maturity is 59, which is in the medium risk range (40-200cm).</t>
        </r>
      </text>
    </comment>
    <comment ref="J141" authorId="0" shapeId="0" xr:uid="{36C0D252-C878-4509-BEE1-0018F4EAFF44}">
      <text>
        <r>
          <rPr>
            <b/>
            <sz val="9"/>
            <color indexed="81"/>
            <rFont val="Tahoma"/>
            <family val="2"/>
          </rPr>
          <t>Species reproductive strategy is live bearer, which is high risk.</t>
        </r>
      </text>
    </comment>
    <comment ref="K141" authorId="0" shapeId="0" xr:uid="{034D5076-DB84-4865-AAE9-E1336A916798}">
      <text>
        <r>
          <rPr>
            <b/>
            <sz val="9"/>
            <color indexed="81"/>
            <rFont val="Tahoma"/>
            <family val="2"/>
          </rPr>
          <t>Species trophic level is 4.3, which is higher than the highest risk value (3.25).</t>
        </r>
      </text>
    </comment>
    <comment ref="M141" authorId="0" shapeId="0" xr:uid="{FB5E1DD6-A2B6-4E7E-8167-E454766121C4}">
      <text>
        <r>
          <rPr>
            <b/>
            <sz val="9"/>
            <color indexed="81"/>
            <rFont val="Tahoma"/>
            <family val="2"/>
          </rPr>
          <t>WPO,IO_,ALAM,ALAN,ALAS,BEAT,SKAE,YFAT stocks : Worldwide distribution, uncommon in West Atlantic / East Pacific</t>
        </r>
      </text>
    </comment>
    <comment ref="N141" authorId="0" shapeId="0" xr:uid="{9390AD64-21C9-4EA6-A06A-FECD5811D80E}">
      <text>
        <r>
          <rPr>
            <b/>
            <sz val="9"/>
            <color indexed="81"/>
            <rFont val="Tahoma"/>
            <family val="2"/>
          </rPr>
          <t>The depth range of the species is 30-750m. For surface gears, the vertical overlap index with this species is 9.85%.</t>
        </r>
      </text>
    </comment>
    <comment ref="O141" authorId="0" shapeId="0" xr:uid="{7AC69845-2CFD-42E1-8AD6-E63A669BEDB8}">
      <text>
        <r>
          <rPr>
            <b/>
            <sz val="9"/>
            <color indexed="81"/>
            <rFont val="Tahoma"/>
            <family val="2"/>
          </rPr>
          <t>ALB stocks : The maximum length of the species is 72cm. For albacore fisheries, the length overlap index with this species is 51.43%. This gear uses bait, but the trophic level of the species &gt;3.5._x000D_
TPT stocks : The maximum length of the species is 72cm. For tropical surface fisheries, the length overlap index with this species is 65.45%. This gear uses bait, but the trophic level of the species &gt;3.5.</t>
        </r>
      </text>
    </comment>
    <comment ref="P141" authorId="0" shapeId="0" xr:uid="{3D05785E-D48F-4F98-B7AE-C32F24B03535}">
      <text>
        <r>
          <rPr>
            <b/>
            <sz val="9"/>
            <color indexed="81"/>
            <rFont val="Tahoma"/>
            <family val="2"/>
          </rPr>
          <t>No direct evidence of survival after capture.</t>
        </r>
      </text>
    </comment>
    <comment ref="E142" authorId="0" shapeId="0" xr:uid="{A7B301C3-ABED-458B-A89B-15A05CEAA7BC}">
      <text>
        <r>
          <rPr>
            <b/>
            <sz val="9"/>
            <color indexed="81"/>
            <rFont val="Tahoma"/>
            <family val="2"/>
          </rPr>
          <t>The score is based on the maximum risk score in the family Centrophoridae, which included 3 species.</t>
        </r>
      </text>
    </comment>
    <comment ref="F142" authorId="0" shapeId="0" xr:uid="{195E6450-3264-4E93-80E7-B61676B8B92A}">
      <text>
        <r>
          <rPr>
            <b/>
            <sz val="9"/>
            <color indexed="81"/>
            <rFont val="Tahoma"/>
            <family val="2"/>
          </rPr>
          <t>The score is based on the maximum risk score in the family Centrophoridae, which included 3 species.</t>
        </r>
      </text>
    </comment>
    <comment ref="G142" authorId="0" shapeId="0" xr:uid="{35F851D7-10C4-4B10-9B8A-C7005B698351}">
      <text>
        <r>
          <rPr>
            <b/>
            <sz val="9"/>
            <color indexed="81"/>
            <rFont val="Tahoma"/>
            <family val="2"/>
          </rPr>
          <t>The score is based on the maximum risk score in the family Centrophoridae, which included 5 species.</t>
        </r>
      </text>
    </comment>
    <comment ref="H142" authorId="0" shapeId="0" xr:uid="{E6C82EF4-7EF5-4026-AC61-D745B02E4DB3}">
      <text>
        <r>
          <rPr>
            <b/>
            <sz val="9"/>
            <color indexed="81"/>
            <rFont val="Tahoma"/>
            <family val="2"/>
          </rPr>
          <t>Species maximum length is 248, which is in the medium risk range (100-300cm).</t>
        </r>
      </text>
    </comment>
    <comment ref="I142" authorId="0" shapeId="0" xr:uid="{4AD6374A-BFB8-4EB7-9D84-B6423F4E4367}">
      <text>
        <r>
          <rPr>
            <b/>
            <sz val="9"/>
            <color indexed="81"/>
            <rFont val="Tahoma"/>
            <family val="2"/>
          </rPr>
          <t>Species maximum length is 248cm, which is higher than the highest risk value (200cm).</t>
        </r>
      </text>
    </comment>
    <comment ref="J142" authorId="0" shapeId="0" xr:uid="{B1159338-E73D-4CD9-93B8-9FD0104D8E3A}">
      <text>
        <r>
          <rPr>
            <b/>
            <sz val="9"/>
            <color indexed="81"/>
            <rFont val="Tahoma"/>
            <family val="2"/>
          </rPr>
          <t>Species reproductive strategy is broadcast spawner, which is low risk.</t>
        </r>
      </text>
    </comment>
    <comment ref="K142" authorId="0" shapeId="0" xr:uid="{56EEAE5A-7315-4766-BD77-B0C7565ED86D}">
      <text>
        <r>
          <rPr>
            <b/>
            <sz val="9"/>
            <color indexed="81"/>
            <rFont val="Tahoma"/>
            <family val="2"/>
          </rPr>
          <t>Species trophic level is 4.5, which is higher than the highest risk value (3.25).</t>
        </r>
      </text>
    </comment>
    <comment ref="M142" authorId="0" shapeId="0" xr:uid="{6F8EB988-CA8C-496E-BF8C-D24462F5245C}">
      <text>
        <r>
          <rPr>
            <b/>
            <sz val="9"/>
            <color indexed="81"/>
            <rFont val="Tahoma"/>
            <family val="2"/>
          </rPr>
          <t>PO_,IO_ stocks : Indo-Pacific distribution</t>
        </r>
      </text>
    </comment>
    <comment ref="N142" authorId="0" shapeId="0" xr:uid="{AEDD28E4-0171-4838-9E36-1EEFF6BE5A57}">
      <text>
        <r>
          <rPr>
            <b/>
            <sz val="9"/>
            <color indexed="81"/>
            <rFont val="Tahoma"/>
            <family val="2"/>
          </rPr>
          <t>The depth range of the species is 10-250m. For surface gears, the vertical overlap index with this species is 37.76%. This species is reef associated.</t>
        </r>
      </text>
    </comment>
    <comment ref="O142" authorId="0" shapeId="0" xr:uid="{7EB51046-D6F0-45B5-8C37-6B54554A0873}">
      <text>
        <r>
          <rPr>
            <b/>
            <sz val="9"/>
            <color indexed="81"/>
            <rFont val="Tahoma"/>
            <family val="2"/>
          </rPr>
          <t>ALB stocks : The maximum length of the species is 248cm. For albacore fisheries, the length overlap index with this species is 100.00%. This gear uses bait, but the trophic level of the species &gt;3.5._x000D_
TPT stocks : The maximum length of the species is 248cm. For tropical surface fisheries, the length overlap index with this species is 100.00%. This gear uses bait, but the trophic level of the species &gt;3.5.</t>
        </r>
      </text>
    </comment>
    <comment ref="P142" authorId="0" shapeId="0" xr:uid="{E31BFA74-BDB9-4E5F-9D82-8AEA325908CD}">
      <text>
        <r>
          <rPr>
            <b/>
            <sz val="9"/>
            <color indexed="81"/>
            <rFont val="Tahoma"/>
            <family val="2"/>
          </rPr>
          <t>No direct evidence of survival after capture.</t>
        </r>
      </text>
    </comment>
    <comment ref="E143" authorId="0" shapeId="0" xr:uid="{8B6688CE-97A3-4AEB-BFB9-FD36D34783EC}">
      <text>
        <r>
          <rPr>
            <b/>
            <sz val="9"/>
            <color indexed="81"/>
            <rFont val="Tahoma"/>
            <family val="2"/>
          </rPr>
          <t>The score is based on the maximum risk score in the family Scombridae, which included 35 species.</t>
        </r>
      </text>
    </comment>
    <comment ref="F143" authorId="0" shapeId="0" xr:uid="{C9995B83-A2F4-4207-B879-D51F1D92476B}">
      <text>
        <r>
          <rPr>
            <b/>
            <sz val="9"/>
            <color indexed="81"/>
            <rFont val="Tahoma"/>
            <family val="2"/>
          </rPr>
          <t>The score is based on the maximum risk score in the family Scombridae, which included 35 species.</t>
        </r>
      </text>
    </comment>
    <comment ref="G143" authorId="0" shapeId="0" xr:uid="{35A3571B-25EC-4B6D-9BD2-D5AB2EC70D27}">
      <text>
        <r>
          <rPr>
            <b/>
            <sz val="9"/>
            <color indexed="81"/>
            <rFont val="Tahoma"/>
            <family val="2"/>
          </rPr>
          <t>There is no information, but fish are likely to produce &gt;100 eggs/year.</t>
        </r>
      </text>
    </comment>
    <comment ref="H143" authorId="0" shapeId="0" xr:uid="{C8D6FDF9-7ED4-479D-981D-9B980E7D9B5D}">
      <text>
        <r>
          <rPr>
            <b/>
            <sz val="9"/>
            <color indexed="81"/>
            <rFont val="Tahoma"/>
            <family val="2"/>
          </rPr>
          <t>The score is based on the maximum risk score in the family Agonidae, which included 1 species.</t>
        </r>
      </text>
    </comment>
    <comment ref="I143" authorId="0" shapeId="0" xr:uid="{535D1336-DB2D-44D2-89B9-4AC7DC283B1D}">
      <text>
        <r>
          <rPr>
            <b/>
            <sz val="9"/>
            <color indexed="81"/>
            <rFont val="Tahoma"/>
            <family val="2"/>
          </rPr>
          <t>The score is based on the maximum risk score in the family Centrophoridae, which included 5 species.</t>
        </r>
      </text>
    </comment>
    <comment ref="J143" authorId="0" shapeId="0" xr:uid="{0A14E5CF-D448-4964-AED1-7AE033793919}">
      <text>
        <r>
          <rPr>
            <b/>
            <sz val="9"/>
            <color indexed="81"/>
            <rFont val="Tahoma"/>
            <family val="2"/>
          </rPr>
          <t>The score is based on the maximum risk score in the family Coryphaenidae, which included 2 species.</t>
        </r>
      </text>
    </comment>
    <comment ref="K143" authorId="0" shapeId="0" xr:uid="{E7A78228-CA1D-422B-9BB0-C46760E2533D}">
      <text>
        <r>
          <rPr>
            <b/>
            <sz val="9"/>
            <color indexed="81"/>
            <rFont val="Tahoma"/>
            <family val="2"/>
          </rPr>
          <t>The score is based on the maximum risk score in the family Agonidae, which included 1 species.</t>
        </r>
      </text>
    </comment>
    <comment ref="M143" authorId="0" shapeId="0" xr:uid="{5CF224DE-4734-4A8A-B483-FD8393890CC3}">
      <text>
        <r>
          <rPr>
            <b/>
            <sz val="9"/>
            <color indexed="81"/>
            <rFont val="Tahoma"/>
            <family val="2"/>
          </rPr>
          <t>ALL stocks : Worldwide coastal distribution, mainly coastal</t>
        </r>
      </text>
    </comment>
    <comment ref="N143" authorId="0" shapeId="0" xr:uid="{DCA1AC2C-6CE9-42AA-99A6-01D969F01DF5}">
      <text>
        <r>
          <rPr>
            <b/>
            <sz val="9"/>
            <color indexed="81"/>
            <rFont val="Tahoma"/>
            <family val="2"/>
          </rPr>
          <t>The depth range of the species is 1-100m. For surface gears, the vertical overlap index with this species is 100.00%. This species is demersal. This species is also reef associated.</t>
        </r>
      </text>
    </comment>
    <comment ref="O143" authorId="0" shapeId="0" xr:uid="{A30D80D4-90B9-43C9-8211-BC2576CB3792}">
      <text>
        <r>
          <rPr>
            <b/>
            <sz val="9"/>
            <color indexed="81"/>
            <rFont val="Tahoma"/>
            <family val="2"/>
          </rPr>
          <t>ALB stocks : The maximum length of the species is missing, but the family's maximum length based on 2 species is 22.9cm. For albacore fisheries, the length overlap index with this species is 16.36%._x000D_
TPT stocks : The maximum length of the species is missing, but the family's maximum length based on 2 species is 22.9cm. For tropical surface fisheries, the length overlap index with this species is 20.82%.</t>
        </r>
      </text>
    </comment>
    <comment ref="P143" authorId="0" shapeId="0" xr:uid="{58E771DF-468D-4812-9D1D-1B3BB2267F1F}">
      <text>
        <r>
          <rPr>
            <b/>
            <sz val="9"/>
            <color indexed="81"/>
            <rFont val="Tahoma"/>
            <family val="2"/>
          </rPr>
          <t>No direct evidence of survival after capture.</t>
        </r>
      </text>
    </comment>
    <comment ref="E144" authorId="0" shapeId="0" xr:uid="{D717A95F-3001-4DE4-9B9D-6D5AE21647E1}">
      <text>
        <r>
          <rPr>
            <b/>
            <sz val="9"/>
            <color indexed="81"/>
            <rFont val="Tahoma"/>
            <family val="2"/>
          </rPr>
          <t>The score is based on the maximum risk score in the family Pomacentridae, which included 1 species.</t>
        </r>
      </text>
    </comment>
    <comment ref="F144" authorId="0" shapeId="0" xr:uid="{8EA322AE-5DD9-4A42-A3C2-CA130F257C42}">
      <text>
        <r>
          <rPr>
            <b/>
            <sz val="9"/>
            <color indexed="81"/>
            <rFont val="Tahoma"/>
            <family val="2"/>
          </rPr>
          <t>The score is based on the maximum risk score in the family Agonidae, which included 1 species.</t>
        </r>
      </text>
    </comment>
    <comment ref="G144" authorId="0" shapeId="0" xr:uid="{F88832B1-0D26-44E8-9EDC-72C76CF73CDF}">
      <text>
        <r>
          <rPr>
            <b/>
            <sz val="9"/>
            <color indexed="81"/>
            <rFont val="Tahoma"/>
            <family val="2"/>
          </rPr>
          <t>The score is based on the maximum risk score in the family Agonidae, which included 1 species.</t>
        </r>
      </text>
    </comment>
    <comment ref="H144" authorId="0" shapeId="0" xr:uid="{1647E0E9-367E-4154-8454-DAA351D907FD}">
      <text>
        <r>
          <rPr>
            <b/>
            <sz val="9"/>
            <color indexed="81"/>
            <rFont val="Tahoma"/>
            <family val="2"/>
          </rPr>
          <t>Species maximum length is 110, which is in the medium risk range (100-300cm).</t>
        </r>
      </text>
    </comment>
    <comment ref="I144" authorId="0" shapeId="0" xr:uid="{81C0F563-008F-42AC-91E9-0B0C86D1A0D0}">
      <text>
        <r>
          <rPr>
            <b/>
            <sz val="9"/>
            <color indexed="81"/>
            <rFont val="Tahoma"/>
            <family val="2"/>
          </rPr>
          <t>Species maximum length is 110cm, which is in the length at maturity medium risk range (40-200cm).</t>
        </r>
      </text>
    </comment>
    <comment ref="J144" authorId="0" shapeId="0" xr:uid="{4678B860-F606-4747-B4E5-BCA6B06B8AFC}">
      <text>
        <r>
          <rPr>
            <b/>
            <sz val="9"/>
            <color indexed="81"/>
            <rFont val="Tahoma"/>
            <family val="2"/>
          </rPr>
          <t>The score is based on the maximum risk score in the family Centrophoridae, which included 5 species.</t>
        </r>
      </text>
    </comment>
    <comment ref="K144" authorId="0" shapeId="0" xr:uid="{D6CF790A-53D3-48F1-ACE8-A4166AAF4F24}">
      <text>
        <r>
          <rPr>
            <b/>
            <sz val="9"/>
            <color indexed="81"/>
            <rFont val="Tahoma"/>
            <family val="2"/>
          </rPr>
          <t>Species trophic level is 4.2, which is higher than the highest risk value (3.25).</t>
        </r>
      </text>
    </comment>
    <comment ref="M144" authorId="0" shapeId="0" xr:uid="{68D7BFE4-85AF-4010-9DED-0529ADA5A402}">
      <text>
        <r>
          <rPr>
            <b/>
            <sz val="9"/>
            <color indexed="81"/>
            <rFont val="Tahoma"/>
            <family val="2"/>
          </rPr>
          <t>ALL stocks : Worldwide pelagic distribution</t>
        </r>
      </text>
    </comment>
    <comment ref="N144" authorId="0" shapeId="0" xr:uid="{73498C53-F8DF-419A-B81C-A96F33D92940}">
      <text>
        <r>
          <rPr>
            <b/>
            <sz val="9"/>
            <color indexed="81"/>
            <rFont val="Tahoma"/>
            <family val="2"/>
          </rPr>
          <t>The depth range of the species is 1-500m. For surface gears, the vertical overlap index with this species is 20.00%.</t>
        </r>
      </text>
    </comment>
    <comment ref="O144" authorId="0" shapeId="0" xr:uid="{E525B9CF-2851-4E06-8DC3-CC0FF58D5378}">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144" authorId="0" shapeId="0" xr:uid="{512C3DEE-3240-49C4-BF62-4C55F795F389}">
      <text>
        <r>
          <rPr>
            <b/>
            <sz val="9"/>
            <color indexed="81"/>
            <rFont val="Tahoma"/>
            <family val="2"/>
          </rPr>
          <t>No direct evidence of survival after capture.</t>
        </r>
      </text>
    </comment>
    <comment ref="E145" authorId="0" shapeId="0" xr:uid="{79BD0CB1-042E-465F-AFF6-530DCBD00131}">
      <text>
        <r>
          <rPr>
            <b/>
            <sz val="9"/>
            <color indexed="81"/>
            <rFont val="Tahoma"/>
            <family val="2"/>
          </rPr>
          <t>Species growth rate (K) is 0.040, which is lower than highest risk K (0.061) for age at maturity.</t>
        </r>
      </text>
    </comment>
    <comment ref="F145" authorId="0" shapeId="0" xr:uid="{2DDD198A-CC40-470A-8DED-D99DAAB93298}">
      <text>
        <r>
          <rPr>
            <b/>
            <sz val="9"/>
            <color indexed="81"/>
            <rFont val="Tahoma"/>
            <family val="2"/>
          </rPr>
          <t>Species growth rate (K) is 0.040, which is lower than highest risk K (0.12) for maximum age.</t>
        </r>
      </text>
    </comment>
    <comment ref="G145" authorId="0" shapeId="0" xr:uid="{79162751-86A4-4B17-9C71-CE5B6C4A6C71}">
      <text>
        <r>
          <rPr>
            <b/>
            <sz val="9"/>
            <color indexed="81"/>
            <rFont val="Tahoma"/>
            <family val="2"/>
          </rPr>
          <t>Species fecundity is 3 eggs/year, which is lower than the highest risk value (100).</t>
        </r>
      </text>
    </comment>
    <comment ref="H145" authorId="0" shapeId="0" xr:uid="{53DFDDB0-A4DD-4252-B4C1-DD0E81101439}">
      <text>
        <r>
          <rPr>
            <b/>
            <sz val="9"/>
            <color indexed="81"/>
            <rFont val="Tahoma"/>
            <family val="2"/>
          </rPr>
          <t>Species maximum length is 420, which is higher than the highest risk value (300cm).</t>
        </r>
      </text>
    </comment>
    <comment ref="I145" authorId="0" shapeId="0" xr:uid="{5230C020-DDD8-412A-A989-E482CB9CB277}">
      <text>
        <r>
          <rPr>
            <b/>
            <sz val="9"/>
            <color indexed="81"/>
            <rFont val="Tahoma"/>
            <family val="2"/>
          </rPr>
          <t>Species length at maturity is 235, which is higher than the highest risk value (200cm).</t>
        </r>
      </text>
    </comment>
    <comment ref="J145" authorId="0" shapeId="0" xr:uid="{E93507CB-C968-4E42-9F87-7F99DD94A68F}">
      <text>
        <r>
          <rPr>
            <b/>
            <sz val="9"/>
            <color indexed="81"/>
            <rFont val="Tahoma"/>
            <family val="2"/>
          </rPr>
          <t>Species reproductive strategy is live bearer, which is high risk.</t>
        </r>
      </text>
    </comment>
    <comment ref="K145" authorId="0" shapeId="0" xr:uid="{A26D6431-17B8-4882-8422-F8C9A6EE9897}">
      <text>
        <r>
          <rPr>
            <b/>
            <sz val="9"/>
            <color indexed="81"/>
            <rFont val="Tahoma"/>
            <family val="2"/>
          </rPr>
          <t>Species trophic level is 4.3, which is higher than the highest risk value (3.25).</t>
        </r>
      </text>
    </comment>
    <comment ref="M145" authorId="0" shapeId="0" xr:uid="{243E9D5A-3284-49C7-9D7E-D9BC0365543D}">
      <text>
        <r>
          <rPr>
            <b/>
            <sz val="9"/>
            <color indexed="81"/>
            <rFont val="Tahoma"/>
            <family val="2"/>
          </rPr>
          <t>ALL stocks : Worldwide coastal distribution</t>
        </r>
      </text>
    </comment>
    <comment ref="N145" authorId="0" shapeId="0" xr:uid="{9F7F20F4-23F1-42DD-B751-B0F72A0BA2B5}">
      <text>
        <r>
          <rPr>
            <b/>
            <sz val="9"/>
            <color indexed="81"/>
            <rFont val="Tahoma"/>
            <family val="2"/>
          </rPr>
          <t>The depth range of the species is 1-400m. For surface gears, the vertical overlap index with this species is 25.00%. This species is reef associated.</t>
        </r>
      </text>
    </comment>
    <comment ref="O145" authorId="0" shapeId="0" xr:uid="{937A1A8D-333B-4E70-BEBF-407FA4D38B27}">
      <text>
        <r>
          <rPr>
            <b/>
            <sz val="9"/>
            <color indexed="81"/>
            <rFont val="Tahoma"/>
            <family val="2"/>
          </rPr>
          <t>ALB stocks : The maximum length of the species is 420cm. For albacore fisheries, the length overlap index with this species is 100.00%. This gear uses bait, but the trophic level of the species &gt;3.5._x000D_
TPT stocks : The maximum length of the species is 420cm. For tropical surface fisheries, the length overlap index with this species is 100.00%. This gear uses bait, but the trophic level of the species &gt;3.5.</t>
        </r>
      </text>
    </comment>
    <comment ref="P145" authorId="0" shapeId="0" xr:uid="{79E20409-5190-4A59-A94E-B16832767981}">
      <text>
        <r>
          <rPr>
            <b/>
            <sz val="9"/>
            <color indexed="81"/>
            <rFont val="Tahoma"/>
            <family val="2"/>
          </rPr>
          <t>No direct evidence of survival after capture.</t>
        </r>
      </text>
    </comment>
    <comment ref="E146" authorId="0" shapeId="0" xr:uid="{0425C4D9-2953-4F99-9DEE-59AD186026A1}">
      <text>
        <r>
          <rPr>
            <b/>
            <sz val="9"/>
            <color indexed="81"/>
            <rFont val="Tahoma"/>
            <family val="2"/>
          </rPr>
          <t>There is no information.</t>
        </r>
      </text>
    </comment>
    <comment ref="F146" authorId="0" shapeId="0" xr:uid="{2E4A992E-59D8-4888-8729-868CBB3106F6}">
      <text>
        <r>
          <rPr>
            <b/>
            <sz val="9"/>
            <color indexed="81"/>
            <rFont val="Tahoma"/>
            <family val="2"/>
          </rPr>
          <t>There is no information.</t>
        </r>
      </text>
    </comment>
    <comment ref="G146" authorId="0" shapeId="0" xr:uid="{757E333B-C034-401A-863E-3F228ED53CE2}">
      <text>
        <r>
          <rPr>
            <b/>
            <sz val="9"/>
            <color indexed="81"/>
            <rFont val="Tahoma"/>
            <family val="2"/>
          </rPr>
          <t>The score is the maximum risk score in the catch group, Angelshark, of 1 species.</t>
        </r>
      </text>
    </comment>
    <comment ref="H146" authorId="0" shapeId="0" xr:uid="{5157F047-F034-4A76-A28A-ADEAA190D3F7}">
      <text>
        <r>
          <rPr>
            <b/>
            <sz val="9"/>
            <color indexed="81"/>
            <rFont val="Tahoma"/>
            <family val="2"/>
          </rPr>
          <t>The score is the maximum risk score in the catch group, Eagle rays, of 1 species.</t>
        </r>
      </text>
    </comment>
    <comment ref="I146" authorId="0" shapeId="0" xr:uid="{091ABEFB-40CE-4308-BB06-4A20311D35B5}">
      <text>
        <r>
          <rPr>
            <b/>
            <sz val="9"/>
            <color indexed="81"/>
            <rFont val="Tahoma"/>
            <family val="2"/>
          </rPr>
          <t>The score is the maximum risk score in the catch group, Eagle rays, of 2 species.</t>
        </r>
      </text>
    </comment>
    <comment ref="J146" authorId="0" shapeId="0" xr:uid="{C205DF25-FB6B-4BA0-A4DB-F184FC45DD2E}">
      <text>
        <r>
          <rPr>
            <b/>
            <sz val="9"/>
            <color indexed="81"/>
            <rFont val="Tahoma"/>
            <family val="2"/>
          </rPr>
          <t>The score is the maximum risk score in the catch group, Eagle rays, of 2 species.</t>
        </r>
      </text>
    </comment>
    <comment ref="K146" authorId="0" shapeId="0" xr:uid="{F62560F4-9137-45C2-8D45-214BE1B85562}">
      <text>
        <r>
          <rPr>
            <b/>
            <sz val="9"/>
            <color indexed="81"/>
            <rFont val="Tahoma"/>
            <family val="2"/>
          </rPr>
          <t>The score is the maximum risk score in the catch group, Eagle rays, of 2 species.</t>
        </r>
      </text>
    </comment>
    <comment ref="M146" authorId="0" shapeId="0" xr:uid="{82ED5D2C-A765-4443-B361-D28146EA23EB}">
      <text>
        <r>
          <rPr>
            <b/>
            <sz val="9"/>
            <color indexed="81"/>
            <rFont val="Tahoma"/>
            <family val="2"/>
          </rPr>
          <t>ALL stocks : No information.</t>
        </r>
      </text>
    </comment>
    <comment ref="N146" authorId="0" shapeId="0" xr:uid="{11250F7D-2239-4681-9412-9D9CD08F5439}">
      <text>
        <r>
          <rPr>
            <b/>
            <sz val="9"/>
            <color indexed="81"/>
            <rFont val="Tahoma"/>
            <family val="2"/>
          </rPr>
          <t>No information.</t>
        </r>
      </text>
    </comment>
    <comment ref="O146" authorId="0" shapeId="0" xr:uid="{A5C44E99-F33F-4978-B97E-16455EBFFC53}">
      <text>
        <r>
          <rPr>
            <b/>
            <sz val="9"/>
            <color indexed="81"/>
            <rFont val="Tahoma"/>
            <family val="2"/>
          </rPr>
          <t>ALL stocks : No information.</t>
        </r>
      </text>
    </comment>
    <comment ref="P146" authorId="0" shapeId="0" xr:uid="{45850623-B363-48B3-85BA-328053B265A7}">
      <text>
        <r>
          <rPr>
            <b/>
            <sz val="9"/>
            <color indexed="81"/>
            <rFont val="Tahoma"/>
            <family val="2"/>
          </rPr>
          <t>No direct evidence of survival after capture.</t>
        </r>
      </text>
    </comment>
    <comment ref="E147" authorId="0" shapeId="0" xr:uid="{6E05C83E-E762-44D1-9E63-2F94EAB0A543}">
      <text>
        <r>
          <rPr>
            <b/>
            <sz val="9"/>
            <color indexed="81"/>
            <rFont val="Tahoma"/>
            <family val="2"/>
          </rPr>
          <t>Species growth rate (K) is 0.142, which is in the medium risk K range (0.061-0.183) for age at maturity.</t>
        </r>
      </text>
    </comment>
    <comment ref="F147" authorId="0" shapeId="0" xr:uid="{11EB82E2-0285-486A-9407-721B7DFE2E4C}">
      <text>
        <r>
          <rPr>
            <b/>
            <sz val="9"/>
            <color indexed="81"/>
            <rFont val="Tahoma"/>
            <family val="2"/>
          </rPr>
          <t>Species growth rate (K) is 0.142, which is in the medium risk K range (0.12-0.30) for maximum age.</t>
        </r>
      </text>
    </comment>
    <comment ref="G147" authorId="0" shapeId="0" xr:uid="{A09D4DFE-53A9-437A-9C2A-E163E7D5247C}">
      <text>
        <r>
          <rPr>
            <b/>
            <sz val="9"/>
            <color indexed="81"/>
            <rFont val="Tahoma"/>
            <family val="2"/>
          </rPr>
          <t>There is no information, but fish are likely to produce &gt;100 eggs/year.</t>
        </r>
      </text>
    </comment>
    <comment ref="H147" authorId="0" shapeId="0" xr:uid="{98971635-AA9F-47AD-BF5C-5E270607DB9A}">
      <text>
        <r>
          <rPr>
            <b/>
            <sz val="9"/>
            <color indexed="81"/>
            <rFont val="Tahoma"/>
            <family val="2"/>
          </rPr>
          <t>Species maximum length is 47, which is lower than the lowest risk value (100cm).</t>
        </r>
      </text>
    </comment>
    <comment ref="I147" authorId="0" shapeId="0" xr:uid="{28ECA8FF-9E8A-446E-970C-B1A070D72504}">
      <text>
        <r>
          <rPr>
            <b/>
            <sz val="9"/>
            <color indexed="81"/>
            <rFont val="Tahoma"/>
            <family val="2"/>
          </rPr>
          <t>Species maximum length is 47cm, which is in the length at maturity medium risk range (40-200cm).</t>
        </r>
      </text>
    </comment>
    <comment ref="J147" authorId="0" shapeId="0" xr:uid="{401F8C42-7197-455D-A185-974AF8201297}">
      <text>
        <r>
          <rPr>
            <b/>
            <sz val="9"/>
            <color indexed="81"/>
            <rFont val="Tahoma"/>
            <family val="2"/>
          </rPr>
          <t>Species reproductive strategy is broadcast spawner, which is low risk.</t>
        </r>
      </text>
    </comment>
    <comment ref="K147" authorId="0" shapeId="0" xr:uid="{97829626-FCCD-4812-B9B8-450A18C06A16}">
      <text>
        <r>
          <rPr>
            <b/>
            <sz val="9"/>
            <color indexed="81"/>
            <rFont val="Tahoma"/>
            <family val="2"/>
          </rPr>
          <t>Species trophic level is 4.2, which is higher than the highest risk value (3.25).</t>
        </r>
      </text>
    </comment>
    <comment ref="M147" authorId="0" shapeId="0" xr:uid="{3B0DDFC1-CE52-4915-B09A-3BBC04FEE0AC}">
      <text>
        <r>
          <rPr>
            <b/>
            <sz val="9"/>
            <color indexed="81"/>
            <rFont val="Tahoma"/>
            <family val="2"/>
          </rPr>
          <t>PO_,IO_ stocks : Indo-Pacific distribution</t>
        </r>
      </text>
    </comment>
    <comment ref="N147" authorId="0" shapeId="0" xr:uid="{DB6124B5-405D-45DB-9AC8-D5EB5EF36A59}">
      <text>
        <r>
          <rPr>
            <b/>
            <sz val="9"/>
            <color indexed="81"/>
            <rFont val="Tahoma"/>
            <family val="2"/>
          </rPr>
          <t>The depth range of the species is 1-520m. For surface gears, the vertical overlap index with this species is 19.23%.</t>
        </r>
      </text>
    </comment>
    <comment ref="O147" authorId="0" shapeId="0" xr:uid="{75F8F728-7B79-4057-B76A-3970CEA1F004}">
      <text>
        <r>
          <rPr>
            <b/>
            <sz val="9"/>
            <color indexed="81"/>
            <rFont val="Tahoma"/>
            <family val="2"/>
          </rPr>
          <t>ALB stocks : The maximum length of the species is 47cm. For albacore fisheries, the length overlap index with this species is 33.57%. This gear uses bait, but the trophic level of the species &gt;3.5._x000D_
TPT stocks : The maximum length of the species is 47cm. For tropical surface fisheries, the length overlap index with this species is 42.73%. This gear uses bait, but the trophic level of the species &gt;3.5.</t>
        </r>
      </text>
    </comment>
    <comment ref="P147" authorId="0" shapeId="0" xr:uid="{79C01152-10FC-4BE4-AFF4-802A2DAAFB41}">
      <text>
        <r>
          <rPr>
            <b/>
            <sz val="9"/>
            <color indexed="81"/>
            <rFont val="Tahoma"/>
            <family val="2"/>
          </rPr>
          <t>No direct evidence of survival after capture.</t>
        </r>
      </text>
    </comment>
    <comment ref="E148" authorId="0" shapeId="0" xr:uid="{0F83EF97-BE17-4CDA-89D5-19DDA5E46578}">
      <text>
        <r>
          <rPr>
            <b/>
            <sz val="9"/>
            <color indexed="81"/>
            <rFont val="Tahoma"/>
            <family val="2"/>
          </rPr>
          <t>There is no information.</t>
        </r>
      </text>
    </comment>
    <comment ref="F148" authorId="0" shapeId="0" xr:uid="{5C454520-8778-427D-B869-3E20984E0D5F}">
      <text>
        <r>
          <rPr>
            <b/>
            <sz val="9"/>
            <color indexed="81"/>
            <rFont val="Tahoma"/>
            <family val="2"/>
          </rPr>
          <t>There is no information.</t>
        </r>
      </text>
    </comment>
    <comment ref="G148" authorId="0" shapeId="0" xr:uid="{0019F457-5D6D-4F1E-BF24-5DC3B21155B8}">
      <text>
        <r>
          <rPr>
            <b/>
            <sz val="9"/>
            <color indexed="81"/>
            <rFont val="Tahoma"/>
            <family val="2"/>
          </rPr>
          <t>The score is based on the maximum risk score in the family Agonidae, which included 1 species.</t>
        </r>
      </text>
    </comment>
    <comment ref="H148" authorId="0" shapeId="0" xr:uid="{872A21B6-462D-41F3-9D66-907153184251}">
      <text>
        <r>
          <rPr>
            <b/>
            <sz val="9"/>
            <color indexed="81"/>
            <rFont val="Tahoma"/>
            <family val="2"/>
          </rPr>
          <t>The score is based on the maximum risk score in the family Agonidae, which included 1 species.</t>
        </r>
      </text>
    </comment>
    <comment ref="I148" authorId="0" shapeId="0" xr:uid="{57DEE658-BA1A-4F61-8D76-AE4AAAEDE382}">
      <text>
        <r>
          <rPr>
            <b/>
            <sz val="9"/>
            <color indexed="81"/>
            <rFont val="Tahoma"/>
            <family val="2"/>
          </rPr>
          <t>The score is based on the maximum risk score in the family Agonidae, which included 1 species.</t>
        </r>
      </text>
    </comment>
    <comment ref="J148" authorId="0" shapeId="0" xr:uid="{5638ED12-D931-4224-9DF0-4F6E4FE8C4F2}">
      <text>
        <r>
          <rPr>
            <b/>
            <sz val="9"/>
            <color indexed="81"/>
            <rFont val="Tahoma"/>
            <family val="2"/>
          </rPr>
          <t>The score is based on the maximum risk score in the family Pomacentridae, which included 2 species.</t>
        </r>
      </text>
    </comment>
    <comment ref="K148" authorId="0" shapeId="0" xr:uid="{2E864987-DBB5-40DC-89F2-E7EEDA49C0EB}">
      <text>
        <r>
          <rPr>
            <b/>
            <sz val="9"/>
            <color indexed="81"/>
            <rFont val="Tahoma"/>
            <family val="2"/>
          </rPr>
          <t>The score is based on the maximum risk score in the family Agonidae, which included 1 species.</t>
        </r>
      </text>
    </comment>
    <comment ref="M148" authorId="0" shapeId="0" xr:uid="{72667B9D-713D-493F-8664-30D8A0494449}">
      <text>
        <r>
          <rPr>
            <b/>
            <sz val="9"/>
            <color indexed="81"/>
            <rFont val="Tahoma"/>
            <family val="2"/>
          </rPr>
          <t>ALL stocks : Worldwide pelagic distribution</t>
        </r>
      </text>
    </comment>
    <comment ref="N148" authorId="0" shapeId="0" xr:uid="{6F1DA95D-E02B-49DF-A030-C900EE4E8C50}">
      <text>
        <r>
          <rPr>
            <b/>
            <sz val="9"/>
            <color indexed="81"/>
            <rFont val="Tahoma"/>
            <family val="2"/>
          </rPr>
          <t>The depth range of the species is 1-100m. For surface gears, the vertical overlap index with this species is 100.00%.</t>
        </r>
      </text>
    </comment>
    <comment ref="O148" authorId="0" shapeId="0" xr:uid="{27885E9D-401D-499B-977E-FF2275D5733C}">
      <text>
        <r>
          <rPr>
            <b/>
            <sz val="9"/>
            <color indexed="81"/>
            <rFont val="Tahoma"/>
            <family val="2"/>
          </rPr>
          <t>ALB stocks : The maximum length of the species is missing, but the family's maximum length based on 5 species is 86.4cm. For albacore fisheries, the length overlap index with this species is 61.71%._x000D_
TPT stocks : The maximum length of the species is missing, but the family's maximum length based on 5 species is 86.4cm. For tropical surface fisheries, the length overlap index with this species is 78.55%.</t>
        </r>
      </text>
    </comment>
    <comment ref="P148" authorId="0" shapeId="0" xr:uid="{8554B001-C86C-4A89-B06F-25BAF9459752}">
      <text>
        <r>
          <rPr>
            <b/>
            <sz val="9"/>
            <color indexed="81"/>
            <rFont val="Tahoma"/>
            <family val="2"/>
          </rPr>
          <t>No direct evidence of survival after capture.</t>
        </r>
      </text>
    </comment>
    <comment ref="E149" authorId="0" shapeId="0" xr:uid="{AD98463B-FCE6-4609-A2F5-6AACAF879D0D}">
      <text>
        <r>
          <rPr>
            <b/>
            <sz val="9"/>
            <color indexed="81"/>
            <rFont val="Tahoma"/>
            <family val="2"/>
          </rPr>
          <t>There is no information.</t>
        </r>
      </text>
    </comment>
    <comment ref="F149" authorId="0" shapeId="0" xr:uid="{1F11BE4F-C4D4-431A-AF7E-3A00E9CB8255}">
      <text>
        <r>
          <rPr>
            <b/>
            <sz val="9"/>
            <color indexed="81"/>
            <rFont val="Tahoma"/>
            <family val="2"/>
          </rPr>
          <t>There is no information.</t>
        </r>
      </text>
    </comment>
    <comment ref="G149" authorId="0" shapeId="0" xr:uid="{86B4E8C5-6BAB-4D82-ADF1-A0066303A71A}">
      <text>
        <r>
          <rPr>
            <b/>
            <sz val="9"/>
            <color indexed="81"/>
            <rFont val="Tahoma"/>
            <family val="2"/>
          </rPr>
          <t>The score is based on the maximum risk score in the family Echeneidae , which included 1 species.</t>
        </r>
      </text>
    </comment>
    <comment ref="H149" authorId="0" shapeId="0" xr:uid="{082F98DD-0DE4-489E-8B60-5451A0DCDC50}">
      <text>
        <r>
          <rPr>
            <b/>
            <sz val="9"/>
            <color indexed="81"/>
            <rFont val="Tahoma"/>
            <family val="2"/>
          </rPr>
          <t>Species maximum length is 76, which is lower than the lowest risk value (100cm).</t>
        </r>
      </text>
    </comment>
    <comment ref="I149" authorId="0" shapeId="0" xr:uid="{D4564E6E-EDDA-412C-9D4B-2853BCB4D821}">
      <text>
        <r>
          <rPr>
            <b/>
            <sz val="9"/>
            <color indexed="81"/>
            <rFont val="Tahoma"/>
            <family val="2"/>
          </rPr>
          <t>Species maximum length is 76cm, which is in the length at maturity medium risk range (40-200cm).</t>
        </r>
      </text>
    </comment>
    <comment ref="J149" authorId="0" shapeId="0" xr:uid="{950C68C7-90FB-4A59-85C7-A0E468DEE63C}">
      <text>
        <r>
          <rPr>
            <b/>
            <sz val="9"/>
            <color indexed="81"/>
            <rFont val="Tahoma"/>
            <family val="2"/>
          </rPr>
          <t>The score is based on the maximum risk score in the family Trachipteridae , which included 7 species.</t>
        </r>
      </text>
    </comment>
    <comment ref="K149" authorId="0" shapeId="0" xr:uid="{1BF1A3FE-2151-43C0-A8F2-B6FE7EE7B069}">
      <text>
        <r>
          <rPr>
            <b/>
            <sz val="9"/>
            <color indexed="81"/>
            <rFont val="Tahoma"/>
            <family val="2"/>
          </rPr>
          <t>Species trophic level is 3.5, which is higher than the highest risk value (3.25).</t>
        </r>
      </text>
    </comment>
    <comment ref="M149" authorId="0" shapeId="0" xr:uid="{4BA6E7E4-85CC-40EA-9BD8-161CAF8540A4}">
      <text>
        <r>
          <rPr>
            <b/>
            <sz val="9"/>
            <color indexed="81"/>
            <rFont val="Tahoma"/>
            <family val="2"/>
          </rPr>
          <t>ALL stocks : Worldwide pelagic distribution</t>
        </r>
      </text>
    </comment>
    <comment ref="N149" authorId="0" shapeId="0" xr:uid="{BAAA5D2D-29ED-4A15-866E-32679CD7A818}">
      <text>
        <r>
          <rPr>
            <b/>
            <sz val="9"/>
            <color indexed="81"/>
            <rFont val="Tahoma"/>
            <family val="2"/>
          </rPr>
          <t>The depth range of the species is 1-50m. For surface gears, the vertical overlap index with this species is 100.00%.</t>
        </r>
      </text>
    </comment>
    <comment ref="O149" authorId="0" shapeId="0" xr:uid="{309068C0-9B10-4838-AD25-1AA4C1A90DCE}">
      <text>
        <r>
          <rPr>
            <b/>
            <sz val="9"/>
            <color indexed="81"/>
            <rFont val="Tahoma"/>
            <family val="2"/>
          </rPr>
          <t>ALB stocks : The maximum length of the species is 76cm. For albacore fisheries, the length overlap index with this species is 54.29%. This gear uses bait and the trophic level of the species &lt;3.5._x000D_
TPT stocks : The maximum length of the species is 76cm. For tropical surface fisheries, the length overlap index with this species is 69.09%. This gear uses bait and the trophic level of the species &lt;3.5.</t>
        </r>
      </text>
    </comment>
    <comment ref="P149" authorId="0" shapeId="0" xr:uid="{4842E598-9C3C-48A1-968D-86784497C39D}">
      <text>
        <r>
          <rPr>
            <b/>
            <sz val="9"/>
            <color indexed="81"/>
            <rFont val="Tahoma"/>
            <family val="2"/>
          </rPr>
          <t>No direct evidence of survival after capture.</t>
        </r>
      </text>
    </comment>
    <comment ref="E150" authorId="0" shapeId="0" xr:uid="{3D91991A-9A53-4629-891E-CFEC8C9AD4DF}">
      <text>
        <r>
          <rPr>
            <b/>
            <sz val="9"/>
            <color indexed="81"/>
            <rFont val="Tahoma"/>
            <family val="2"/>
          </rPr>
          <t>The score is based on the maximum risk score in the family Agonidae, which included 1 species.</t>
        </r>
      </text>
    </comment>
    <comment ref="F150" authorId="0" shapeId="0" xr:uid="{C1BB83F9-3B3B-4CCA-ACB4-A7E7C1B55791}">
      <text>
        <r>
          <rPr>
            <b/>
            <sz val="9"/>
            <color indexed="81"/>
            <rFont val="Tahoma"/>
            <family val="2"/>
          </rPr>
          <t>The score is based on the maximum risk score in the family Agonidae, which included 1 species.</t>
        </r>
      </text>
    </comment>
    <comment ref="G150" authorId="0" shapeId="0" xr:uid="{701C2BEB-E52C-42C5-9384-1EADD4E4644E}">
      <text>
        <r>
          <rPr>
            <b/>
            <sz val="9"/>
            <color indexed="81"/>
            <rFont val="Tahoma"/>
            <family val="2"/>
          </rPr>
          <t>There is no information, but fish are likely to produce &gt;100 eggs/year.</t>
        </r>
      </text>
    </comment>
    <comment ref="H150" authorId="0" shapeId="0" xr:uid="{1CBD6FF7-146C-46A9-BBBF-8213B311487F}">
      <text>
        <r>
          <rPr>
            <b/>
            <sz val="9"/>
            <color indexed="81"/>
            <rFont val="Tahoma"/>
            <family val="2"/>
          </rPr>
          <t>Species maximum length is 59, which is lower than the lowest risk value (100cm).</t>
        </r>
      </text>
    </comment>
    <comment ref="I150" authorId="0" shapeId="0" xr:uid="{B981E339-52C1-4CEB-AE5E-E5283E1D6E46}">
      <text>
        <r>
          <rPr>
            <b/>
            <sz val="9"/>
            <color indexed="81"/>
            <rFont val="Tahoma"/>
            <family val="2"/>
          </rPr>
          <t>Species maximum length is 59cm, which is in the length at maturity medium risk range (40-200cm).</t>
        </r>
      </text>
    </comment>
    <comment ref="J150" authorId="0" shapeId="0" xr:uid="{AC1FB769-F993-45C6-8A61-31F205263FF5}">
      <text>
        <r>
          <rPr>
            <b/>
            <sz val="9"/>
            <color indexed="81"/>
            <rFont val="Tahoma"/>
            <family val="2"/>
          </rPr>
          <t>There is no information, but fish are not live bearers.</t>
        </r>
      </text>
    </comment>
    <comment ref="K150" authorId="0" shapeId="0" xr:uid="{D18EF4B3-78C8-4D0F-89C4-DD2E80CADABF}">
      <text>
        <r>
          <rPr>
            <b/>
            <sz val="9"/>
            <color indexed="81"/>
            <rFont val="Tahoma"/>
            <family val="2"/>
          </rPr>
          <t>Species trophic level is 3.5, which is higher than the highest risk value (3.25).</t>
        </r>
      </text>
    </comment>
    <comment ref="M150" authorId="0" shapeId="0" xr:uid="{B76B3E43-D3E1-435C-9BC6-49BD6443FB89}">
      <text>
        <r>
          <rPr>
            <b/>
            <sz val="9"/>
            <color indexed="81"/>
            <rFont val="Tahoma"/>
            <family val="2"/>
          </rPr>
          <t>PO_ stocks : Pacific distribution</t>
        </r>
      </text>
    </comment>
    <comment ref="N150" authorId="0" shapeId="0" xr:uid="{05DCE7B4-83B5-4BD8-99B9-2F846688F151}">
      <text>
        <r>
          <rPr>
            <b/>
            <sz val="9"/>
            <color indexed="81"/>
            <rFont val="Tahoma"/>
            <family val="2"/>
          </rPr>
          <t>The depth range of the species is 1-20m. For surface gears, the vertical overlap index with this species is 100.00%.</t>
        </r>
      </text>
    </comment>
    <comment ref="O150" authorId="0" shapeId="0" xr:uid="{F3B01FE1-2BB2-45BF-8949-1417A0DC0386}">
      <text>
        <r>
          <rPr>
            <b/>
            <sz val="9"/>
            <color indexed="81"/>
            <rFont val="Tahoma"/>
            <family val="2"/>
          </rPr>
          <t>ALB stocks : The maximum length of the species is 59cm. For albacore fisheries, the length overlap index with this species is 42.14%. This gear uses bait and the trophic level of the species &lt;3.5._x000D_
TPT stocks : The maximum length of the species is 59cm. For tropical surface fisheries, the length overlap index with this species is 53.64%. This gear uses bait and the trophic level of the species &lt;3.5.</t>
        </r>
      </text>
    </comment>
    <comment ref="P150" authorId="0" shapeId="0" xr:uid="{4492AD4E-8317-4CB1-9C36-548DD965F172}">
      <text>
        <r>
          <rPr>
            <b/>
            <sz val="9"/>
            <color indexed="81"/>
            <rFont val="Tahoma"/>
            <family val="2"/>
          </rPr>
          <t>No direct evidence of survival after capture.</t>
        </r>
      </text>
    </comment>
    <comment ref="E151" authorId="0" shapeId="0" xr:uid="{FD7A3388-EC39-4B51-B1C6-98D4F859BD18}">
      <text>
        <r>
          <rPr>
            <b/>
            <sz val="9"/>
            <color indexed="81"/>
            <rFont val="Tahoma"/>
            <family val="2"/>
          </rPr>
          <t>Species growth rate (K) is 2.218, which is higher than lowest risk K (0.183) for age at maturity.</t>
        </r>
      </text>
    </comment>
    <comment ref="F151" authorId="0" shapeId="0" xr:uid="{9FB61449-FA10-46AF-9F60-E5A786F70F30}">
      <text>
        <r>
          <rPr>
            <b/>
            <sz val="9"/>
            <color indexed="81"/>
            <rFont val="Tahoma"/>
            <family val="2"/>
          </rPr>
          <t>Species growth rate (K) is 2.218, which is higher than lowest risk K (0.30) for maximum age.</t>
        </r>
      </text>
    </comment>
    <comment ref="G151" authorId="0" shapeId="0" xr:uid="{D3590896-73EA-4EFF-A0F9-6D894CE6DC15}">
      <text>
        <r>
          <rPr>
            <b/>
            <sz val="9"/>
            <color indexed="81"/>
            <rFont val="Tahoma"/>
            <family val="2"/>
          </rPr>
          <t>Species fecundity is 1750 eggs/year, which is in the medium risk range (100-20000).</t>
        </r>
      </text>
    </comment>
    <comment ref="H151" authorId="0" shapeId="0" xr:uid="{DBCD9FA8-62FF-4BA5-90D0-D7A88A93CC38}">
      <text>
        <r>
          <rPr>
            <b/>
            <sz val="9"/>
            <color indexed="81"/>
            <rFont val="Tahoma"/>
            <family val="2"/>
          </rPr>
          <t>Species maximum length is 12, which is lower than the lowest risk value (100cm).</t>
        </r>
      </text>
    </comment>
    <comment ref="I151" authorId="0" shapeId="0" xr:uid="{93A16C94-F6C9-4DCD-A95C-0EA43584EA0C}">
      <text>
        <r>
          <rPr>
            <b/>
            <sz val="9"/>
            <color indexed="81"/>
            <rFont val="Tahoma"/>
            <family val="2"/>
          </rPr>
          <t>Species length at maturity is 6, which is lower than the lowest risk value (40cm).</t>
        </r>
      </text>
    </comment>
    <comment ref="J151" authorId="0" shapeId="0" xr:uid="{56C8AED1-F31C-4F4C-B941-23B922C55679}">
      <text>
        <r>
          <rPr>
            <b/>
            <sz val="9"/>
            <color indexed="81"/>
            <rFont val="Tahoma"/>
            <family val="2"/>
          </rPr>
          <t>Species reproductive strategy is broadcast spawner, which is low risk.</t>
        </r>
      </text>
    </comment>
    <comment ref="K151" authorId="0" shapeId="0" xr:uid="{573E941B-2C95-40AE-9B50-9757237649AE}">
      <text>
        <r>
          <rPr>
            <b/>
            <sz val="9"/>
            <color indexed="81"/>
            <rFont val="Tahoma"/>
            <family val="2"/>
          </rPr>
          <t>Species trophic level is 3.3, which is higher than the highest risk value (3.25).</t>
        </r>
      </text>
    </comment>
    <comment ref="M151" authorId="0" shapeId="0" xr:uid="{FB5C4B6D-FBCA-4694-8FA5-E5C1C4C9AFAA}">
      <text>
        <r>
          <rPr>
            <b/>
            <sz val="9"/>
            <color indexed="81"/>
            <rFont val="Tahoma"/>
            <family val="2"/>
          </rPr>
          <t>IO_,ALPN,BEPE,BEPW,SKPE,SKPW,YFPE,YFPW stocks : Indo-Pacific distribution, absent Southern Indian Ocean</t>
        </r>
      </text>
    </comment>
    <comment ref="N151" authorId="0" shapeId="0" xr:uid="{347B79A8-C6AF-41AB-8F1C-085EC4ABA362}">
      <text>
        <r>
          <rPr>
            <b/>
            <sz val="9"/>
            <color indexed="81"/>
            <rFont val="Tahoma"/>
            <family val="2"/>
          </rPr>
          <t>Bait for other gears. No encounters expected.</t>
        </r>
      </text>
    </comment>
    <comment ref="O151" authorId="0" shapeId="0" xr:uid="{540D2A6C-13CE-4FE8-9071-E318790E413A}">
      <text>
        <r>
          <rPr>
            <b/>
            <sz val="9"/>
            <color indexed="81"/>
            <rFont val="Tahoma"/>
            <family val="2"/>
          </rPr>
          <t>ALB stocks : The maximum length of the species is 12cm. For albacore fisheries, the length overlap index with this species is 8.57%. This gear uses bait and the trophic level of the species &lt;3.5._x000D_
TPT stocks : The maximum length of the species is 12cm. For tropical surface fisheries, the length overlap index with this species is 10.91%. This gear uses bait and the trophic level of the species &lt;3.5.</t>
        </r>
      </text>
    </comment>
    <comment ref="P151" authorId="0" shapeId="0" xr:uid="{F6A9F821-8818-4C73-8869-E4684152669B}">
      <text>
        <r>
          <rPr>
            <b/>
            <sz val="9"/>
            <color indexed="81"/>
            <rFont val="Tahoma"/>
            <family val="2"/>
          </rPr>
          <t>No direct evidence of survival after capture.</t>
        </r>
      </text>
    </comment>
    <comment ref="E152" authorId="0" shapeId="0" xr:uid="{D081DC14-9ABC-4555-B770-2E3B0CC07489}">
      <text>
        <r>
          <rPr>
            <b/>
            <sz val="9"/>
            <color indexed="81"/>
            <rFont val="Tahoma"/>
            <family val="2"/>
          </rPr>
          <t>Species growth rate (K) is 0.151, which is in the medium risk K range (0.061-0.183) for age at maturity.</t>
        </r>
      </text>
    </comment>
    <comment ref="F152" authorId="0" shapeId="0" xr:uid="{3DD20C4A-1AE8-4C16-8979-836EB1441289}">
      <text>
        <r>
          <rPr>
            <b/>
            <sz val="9"/>
            <color indexed="81"/>
            <rFont val="Tahoma"/>
            <family val="2"/>
          </rPr>
          <t>Species growth rate (K) is 0.151, which is in the medium risk K range (0.12-0.30) for maximum age.</t>
        </r>
      </text>
    </comment>
    <comment ref="G152" authorId="0" shapeId="0" xr:uid="{6E5EFFE0-8910-403F-82BB-C5CCD8A5AC12}">
      <text>
        <r>
          <rPr>
            <b/>
            <sz val="9"/>
            <color indexed="81"/>
            <rFont val="Tahoma"/>
            <family val="2"/>
          </rPr>
          <t>The score is based on the maximum risk score in the family Agonidae, which included 1 species.</t>
        </r>
      </text>
    </comment>
    <comment ref="H152" authorId="0" shapeId="0" xr:uid="{63157239-039C-4792-B10D-5FF191A59287}">
      <text>
        <r>
          <rPr>
            <b/>
            <sz val="9"/>
            <color indexed="81"/>
            <rFont val="Tahoma"/>
            <family val="2"/>
          </rPr>
          <t>Species maximum length is 115, which is in the medium risk range (100-300cm).</t>
        </r>
      </text>
    </comment>
    <comment ref="I152" authorId="0" shapeId="0" xr:uid="{E18317A2-DF0F-4C9B-89C4-5238AA939E3D}">
      <text>
        <r>
          <rPr>
            <b/>
            <sz val="9"/>
            <color indexed="81"/>
            <rFont val="Tahoma"/>
            <family val="2"/>
          </rPr>
          <t>Species length at maturity is 58, which is in the medium risk range (40-200cm).</t>
        </r>
      </text>
    </comment>
    <comment ref="J152" authorId="0" shapeId="0" xr:uid="{C6103919-E80E-4BFB-A8D3-20F4794D3255}">
      <text>
        <r>
          <rPr>
            <b/>
            <sz val="9"/>
            <color indexed="81"/>
            <rFont val="Tahoma"/>
            <family val="2"/>
          </rPr>
          <t>Species reproductive strategy is broadcast spawner, which is low risk.</t>
        </r>
      </text>
    </comment>
    <comment ref="K152" authorId="0" shapeId="0" xr:uid="{2573B438-1FD3-43EE-83CF-A9686FF8F8F6}">
      <text>
        <r>
          <rPr>
            <b/>
            <sz val="9"/>
            <color indexed="81"/>
            <rFont val="Tahoma"/>
            <family val="2"/>
          </rPr>
          <t>Species trophic level is 3.8, which is higher than the highest risk value (3.25).</t>
        </r>
      </text>
    </comment>
    <comment ref="M152" authorId="0" shapeId="0" xr:uid="{65FF05CE-914F-480D-AEDF-8B8E628BDF6A}">
      <text>
        <r>
          <rPr>
            <b/>
            <sz val="9"/>
            <color indexed="81"/>
            <rFont val="Tahoma"/>
            <family val="2"/>
          </rPr>
          <t>ALAN,ALAS,BEAT,SKAE,YFAT stocks : East Atlantic distribution, uncommon in West Atlantic</t>
        </r>
      </text>
    </comment>
    <comment ref="N152" authorId="0" shapeId="0" xr:uid="{4B30B340-3051-4558-8775-285AFAB81F94}">
      <text>
        <r>
          <rPr>
            <b/>
            <sz val="9"/>
            <color indexed="81"/>
            <rFont val="Tahoma"/>
            <family val="2"/>
          </rPr>
          <t>The depth range of the species is 90-360m. For surface gears, the vertical overlap index with this species is 4.06%. This species is demersal.</t>
        </r>
      </text>
    </comment>
    <comment ref="O152" authorId="0" shapeId="0" xr:uid="{DD3CDA83-BDCF-497E-B92F-C9D39441B87E}">
      <text>
        <r>
          <rPr>
            <b/>
            <sz val="9"/>
            <color indexed="81"/>
            <rFont val="Tahoma"/>
            <family val="2"/>
          </rPr>
          <t>ALB stocks : The maximum length of the species is 115cm. For albacore fisheries, the length overlap index with this species is 82.14%. This gear uses bait, but the trophic level of the species &gt;3.5._x000D_
TPT stocks : The maximum length of the species is 115cm. For tropical surface fisheries, the length overlap index with this species is 100.00%. This gear uses bait, but the trophic level of the species &gt;3.5.</t>
        </r>
      </text>
    </comment>
    <comment ref="P152" authorId="0" shapeId="0" xr:uid="{65F335A0-94A2-44F6-B63C-C1B78654CDCA}">
      <text>
        <r>
          <rPr>
            <b/>
            <sz val="9"/>
            <color indexed="81"/>
            <rFont val="Tahoma"/>
            <family val="2"/>
          </rPr>
          <t>No direct evidence of survival after capture.</t>
        </r>
      </text>
    </comment>
    <comment ref="E153" authorId="0" shapeId="0" xr:uid="{45AAD56A-819F-4743-9B2A-FF730E242CEA}">
      <text>
        <r>
          <rPr>
            <b/>
            <sz val="9"/>
            <color indexed="81"/>
            <rFont val="Tahoma"/>
            <family val="2"/>
          </rPr>
          <t>Species growth rate (K) is 1.909, which is higher than lowest risk K (0.183) for age at maturity.</t>
        </r>
      </text>
    </comment>
    <comment ref="F153" authorId="0" shapeId="0" xr:uid="{131116FD-1FDE-4673-ACD3-21CB0351C349}">
      <text>
        <r>
          <rPr>
            <b/>
            <sz val="9"/>
            <color indexed="81"/>
            <rFont val="Tahoma"/>
            <family val="2"/>
          </rPr>
          <t>Species growth rate (K) is 1.909, which is higher than lowest risk K (0.30) for maximum age.</t>
        </r>
      </text>
    </comment>
    <comment ref="G153" authorId="0" shapeId="0" xr:uid="{BFAC74AB-DFBD-4E9A-B6B9-68B9C88D7681}">
      <text>
        <r>
          <rPr>
            <b/>
            <sz val="9"/>
            <color indexed="81"/>
            <rFont val="Tahoma"/>
            <family val="2"/>
          </rPr>
          <t>The score is based on the maximum risk score in the family Serranidae, which included 2 species.</t>
        </r>
      </text>
    </comment>
    <comment ref="H153" authorId="0" shapeId="0" xr:uid="{032D880B-4FF6-47BA-BA14-1A140E628499}">
      <text>
        <r>
          <rPr>
            <b/>
            <sz val="9"/>
            <color indexed="81"/>
            <rFont val="Tahoma"/>
            <family val="2"/>
          </rPr>
          <t>Species maximum length is 8, which is lower than the lowest risk value (100cm).</t>
        </r>
      </text>
    </comment>
    <comment ref="I153" authorId="0" shapeId="0" xr:uid="{CBBC75FD-D06A-4D4F-AE33-50B50857AB17}">
      <text>
        <r>
          <rPr>
            <b/>
            <sz val="9"/>
            <color indexed="81"/>
            <rFont val="Tahoma"/>
            <family val="2"/>
          </rPr>
          <t>Species length at maturity is 7, which is lower than the lowest risk value (40cm).</t>
        </r>
      </text>
    </comment>
    <comment ref="J153" authorId="0" shapeId="0" xr:uid="{419992AC-2E51-4B0D-95BC-54C805267A05}">
      <text>
        <r>
          <rPr>
            <b/>
            <sz val="9"/>
            <color indexed="81"/>
            <rFont val="Tahoma"/>
            <family val="2"/>
          </rPr>
          <t>Species reproductive strategy is broadcast spawner, which is low risk.</t>
        </r>
      </text>
    </comment>
    <comment ref="K153" authorId="0" shapeId="0" xr:uid="{88F199EF-D387-4087-8770-218D76B15196}">
      <text>
        <r>
          <rPr>
            <b/>
            <sz val="9"/>
            <color indexed="81"/>
            <rFont val="Tahoma"/>
            <family val="2"/>
          </rPr>
          <t>Species trophic level is 3.3, which is higher than the highest risk value (3.25).</t>
        </r>
      </text>
    </comment>
    <comment ref="M153" authorId="0" shapeId="0" xr:uid="{1D60888E-EE26-43A1-9A6B-0BF8550A9205}">
      <text>
        <r>
          <rPr>
            <b/>
            <sz val="9"/>
            <color indexed="81"/>
            <rFont val="Tahoma"/>
            <family val="2"/>
          </rPr>
          <t>IO_,ALPN,BEPE,BEPW,SKPE,SKPW,YFPE,YFPW stocks : Indo-Pacific distribution, absent Southern Indian Ocean</t>
        </r>
      </text>
    </comment>
    <comment ref="N153" authorId="0" shapeId="0" xr:uid="{A2245488-7C2C-4FDD-AB6C-792552FD3181}">
      <text>
        <r>
          <rPr>
            <b/>
            <sz val="9"/>
            <color indexed="81"/>
            <rFont val="Tahoma"/>
            <family val="2"/>
          </rPr>
          <t>Bait for other gears. No encounters expected.</t>
        </r>
      </text>
    </comment>
    <comment ref="O153" authorId="0" shapeId="0" xr:uid="{3273F0CC-2109-495D-91F6-64E041FD2BE4}">
      <text>
        <r>
          <rPr>
            <b/>
            <sz val="9"/>
            <color indexed="81"/>
            <rFont val="Tahoma"/>
            <family val="2"/>
          </rPr>
          <t>ALB stocks : The maximum length of the species is 8cm. For albacore fisheries, the length overlap index with this species is 5.71%. This gear uses bait and the trophic level of the species &lt;3.5._x000D_
TPT stocks : The maximum length of the species is 8cm. For tropical surface fisheries, the length overlap index with this species is 7.27%. This gear uses bait and the trophic level of the species &lt;3.5.</t>
        </r>
      </text>
    </comment>
    <comment ref="P153" authorId="0" shapeId="0" xr:uid="{3769A61B-B0EB-4A13-B971-F425F963A419}">
      <text>
        <r>
          <rPr>
            <b/>
            <sz val="9"/>
            <color indexed="81"/>
            <rFont val="Tahoma"/>
            <family val="2"/>
          </rPr>
          <t>No direct evidence of survival after capture.</t>
        </r>
      </text>
    </comment>
    <comment ref="E154" authorId="0" shapeId="0" xr:uid="{AD533DA0-AA06-4323-91BF-97EB1277ADBA}">
      <text>
        <r>
          <rPr>
            <b/>
            <sz val="9"/>
            <color indexed="81"/>
            <rFont val="Tahoma"/>
            <family val="2"/>
          </rPr>
          <t>Species growth rate (K) is 0.143, which is in the medium risk K range (0.061-0.183) for age at maturity.</t>
        </r>
      </text>
    </comment>
    <comment ref="F154" authorId="0" shapeId="0" xr:uid="{0B05C7C0-74EE-438F-AE7E-FAC9437FCC73}">
      <text>
        <r>
          <rPr>
            <b/>
            <sz val="9"/>
            <color indexed="81"/>
            <rFont val="Tahoma"/>
            <family val="2"/>
          </rPr>
          <t>Species growth rate (K) is 0.143, which is in the medium risk K range (0.12-0.30) for maximum age.</t>
        </r>
      </text>
    </comment>
    <comment ref="G154" authorId="0" shapeId="0" xr:uid="{FFAA0672-0BC4-4CEA-A111-045C4CC9CDD5}">
      <text>
        <r>
          <rPr>
            <b/>
            <sz val="9"/>
            <color indexed="81"/>
            <rFont val="Tahoma"/>
            <family val="2"/>
          </rPr>
          <t>Species fecundity is 350000 eggs/year, which is higher than the lowest risk value (20000).</t>
        </r>
      </text>
    </comment>
    <comment ref="H154" authorId="0" shapeId="0" xr:uid="{BB3CB557-FA8B-43CF-AD43-1A875DC647D2}">
      <text>
        <r>
          <rPr>
            <b/>
            <sz val="9"/>
            <color indexed="81"/>
            <rFont val="Tahoma"/>
            <family val="2"/>
          </rPr>
          <t>Species maximum length is 100, which is in the medium risk range (100-300cm).</t>
        </r>
      </text>
    </comment>
    <comment ref="I154" authorId="0" shapeId="0" xr:uid="{09E47632-806A-4275-AEFD-5C138BAC56C4}">
      <text>
        <r>
          <rPr>
            <b/>
            <sz val="9"/>
            <color indexed="81"/>
            <rFont val="Tahoma"/>
            <family val="2"/>
          </rPr>
          <t>Species length at maturity is 61, which is in the medium risk range (40-200cm).</t>
        </r>
      </text>
    </comment>
    <comment ref="J154" authorId="0" shapeId="0" xr:uid="{B3C8A4CF-4AEC-4292-9A6B-FD61E8DFF47F}">
      <text>
        <r>
          <rPr>
            <b/>
            <sz val="9"/>
            <color indexed="81"/>
            <rFont val="Tahoma"/>
            <family val="2"/>
          </rPr>
          <t>Species reproductive strategy is broadcast spawner, which is low risk.</t>
        </r>
      </text>
    </comment>
    <comment ref="K154" authorId="0" shapeId="0" xr:uid="{84224871-9BFD-4785-830C-A5A6219F90FF}">
      <text>
        <r>
          <rPr>
            <b/>
            <sz val="9"/>
            <color indexed="81"/>
            <rFont val="Tahoma"/>
            <family val="2"/>
          </rPr>
          <t>Species trophic level is 4.1, which is higher than the highest risk value (3.25).</t>
        </r>
      </text>
    </comment>
    <comment ref="M154" authorId="0" shapeId="0" xr:uid="{2E726318-085F-4BC8-A983-6B7DBC3CFCEF}">
      <text>
        <r>
          <rPr>
            <b/>
            <sz val="9"/>
            <color indexed="81"/>
            <rFont val="Tahoma"/>
            <family val="2"/>
          </rPr>
          <t>PO_,IO_,ALAM stocks : Worldwide distribution, absent in North and tropical Atlantic, mainly coastal</t>
        </r>
      </text>
    </comment>
    <comment ref="N154" authorId="0" shapeId="0" xr:uid="{77D5DBC3-1492-40FB-813F-60AA95CC54B4}">
      <text>
        <r>
          <rPr>
            <b/>
            <sz val="9"/>
            <color indexed="81"/>
            <rFont val="Tahoma"/>
            <family val="2"/>
          </rPr>
          <t>The depth range of the species is 1-300m. For surface gears, the vertical overlap index with this species is 33.33%. This species is reef associated.</t>
        </r>
      </text>
    </comment>
    <comment ref="O154" authorId="0" shapeId="0" xr:uid="{5C304D0A-D4F0-4B81-A9C7-731390E62DDA}">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54" authorId="0" shapeId="0" xr:uid="{CCFD6F6F-CF9D-4D35-AA1D-B6728E104BA1}">
      <text>
        <r>
          <rPr>
            <b/>
            <sz val="9"/>
            <color indexed="81"/>
            <rFont val="Tahoma"/>
            <family val="2"/>
          </rPr>
          <t>No direct evidence of survival after capture.</t>
        </r>
      </text>
    </comment>
    <comment ref="E155" authorId="0" shapeId="0" xr:uid="{4FA8793A-0FF6-4D52-BF3A-E7188D39190E}">
      <text>
        <r>
          <rPr>
            <b/>
            <sz val="9"/>
            <color indexed="81"/>
            <rFont val="Tahoma"/>
            <family val="2"/>
          </rPr>
          <t>Species growth rate (K) is 1.154, which is higher than lowest risk K (0.183) for age at maturity.</t>
        </r>
      </text>
    </comment>
    <comment ref="F155" authorId="0" shapeId="0" xr:uid="{A0B2F2B7-1B21-41FF-9762-763A50918834}">
      <text>
        <r>
          <rPr>
            <b/>
            <sz val="9"/>
            <color indexed="81"/>
            <rFont val="Tahoma"/>
            <family val="2"/>
          </rPr>
          <t>Species growth rate (K) is 1.154, which is higher than lowest risk K (0.30) for maximum age.</t>
        </r>
      </text>
    </comment>
    <comment ref="G155" authorId="0" shapeId="0" xr:uid="{EB0530B9-352D-469F-B818-673B75F4D352}">
      <text>
        <r>
          <rPr>
            <b/>
            <sz val="9"/>
            <color indexed="81"/>
            <rFont val="Tahoma"/>
            <family val="2"/>
          </rPr>
          <t>Species fecundity is 75000 eggs/year, which is higher than the lowest risk value (20000).</t>
        </r>
      </text>
    </comment>
    <comment ref="H155" authorId="0" shapeId="0" xr:uid="{8E223081-328F-47AA-8FB2-2048B3CC50ED}">
      <text>
        <r>
          <rPr>
            <b/>
            <sz val="9"/>
            <color indexed="81"/>
            <rFont val="Tahoma"/>
            <family val="2"/>
          </rPr>
          <t>Species maximum length is 16, which is lower than the lowest risk value (100cm).</t>
        </r>
      </text>
    </comment>
    <comment ref="I155" authorId="0" shapeId="0" xr:uid="{B207FF34-D2B9-411F-AB8B-87937900B889}">
      <text>
        <r>
          <rPr>
            <b/>
            <sz val="9"/>
            <color indexed="81"/>
            <rFont val="Tahoma"/>
            <family val="2"/>
          </rPr>
          <t>Species length at maturity is 9, which is lower than the lowest risk value (40cm).</t>
        </r>
      </text>
    </comment>
    <comment ref="J155" authorId="0" shapeId="0" xr:uid="{37E4E965-8392-47A3-A72F-F331E33834F6}">
      <text>
        <r>
          <rPr>
            <b/>
            <sz val="9"/>
            <color indexed="81"/>
            <rFont val="Tahoma"/>
            <family val="2"/>
          </rPr>
          <t>Species reproductive strategy is broadcast spawner, which is low risk.</t>
        </r>
      </text>
    </comment>
    <comment ref="K155" authorId="0" shapeId="0" xr:uid="{43C7CF0F-1519-4B19-93FF-E25FF35F3AEC}">
      <text>
        <r>
          <rPr>
            <b/>
            <sz val="9"/>
            <color indexed="81"/>
            <rFont val="Tahoma"/>
            <family val="2"/>
          </rPr>
          <t>Species trophic level is 3.6, which is higher than the highest risk value (3.25).</t>
        </r>
      </text>
    </comment>
    <comment ref="M155" authorId="0" shapeId="0" xr:uid="{594CC6CC-583F-457E-8A2E-106E1B2945B7}">
      <text>
        <r>
          <rPr>
            <b/>
            <sz val="9"/>
            <color indexed="81"/>
            <rFont val="Tahoma"/>
            <family val="2"/>
          </rPr>
          <t>IO_,ALPN,BEPE,BEPW,SKPE,SKPW,YFPE,YFPW stocks : Indo-Pacific distribution, absent Southern Indian Ocean. Species is coastal.</t>
        </r>
      </text>
    </comment>
    <comment ref="N155" authorId="0" shapeId="0" xr:uid="{627CE6F8-F0AC-425C-A1DE-BBAC3083DE7F}">
      <text>
        <r>
          <rPr>
            <b/>
            <sz val="9"/>
            <color indexed="81"/>
            <rFont val="Tahoma"/>
            <family val="2"/>
          </rPr>
          <t>Bait for other gears. No encounters expected.</t>
        </r>
      </text>
    </comment>
    <comment ref="O155" authorId="0" shapeId="0" xr:uid="{6D4B7403-306B-47EC-B660-F9F140548E43}">
      <text>
        <r>
          <rPr>
            <b/>
            <sz val="9"/>
            <color indexed="81"/>
            <rFont val="Tahoma"/>
            <family val="2"/>
          </rPr>
          <t>ALB stocks : The maximum length of the species is 15.5cm. For albacore fisheries, the length overlap index with this species is 11.07%. This gear uses bait, but the trophic level of the species &gt;3.5._x000D_
TPT stocks : The maximum length of the species is 15.5cm. For tropical surface fisheries, the length overlap index with this species is 14.09%. This gear uses bait, but the trophic level of the species &gt;3.5.</t>
        </r>
      </text>
    </comment>
    <comment ref="P155" authorId="0" shapeId="0" xr:uid="{C23EF680-5433-4C0E-B32E-79BC2B8797B0}">
      <text>
        <r>
          <rPr>
            <b/>
            <sz val="9"/>
            <color indexed="81"/>
            <rFont val="Tahoma"/>
            <family val="2"/>
          </rPr>
          <t>No direct evidence of survival after capture.</t>
        </r>
      </text>
    </comment>
    <comment ref="E156" authorId="0" shapeId="0" xr:uid="{70035316-CE59-4826-BC8D-887E288BDD10}">
      <text>
        <r>
          <rPr>
            <b/>
            <sz val="9"/>
            <color indexed="81"/>
            <rFont val="Tahoma"/>
            <family val="2"/>
          </rPr>
          <t>Species growth rate (K) is 2.455, which is higher than lowest risk K (0.183) for age at maturity.</t>
        </r>
      </text>
    </comment>
    <comment ref="F156" authorId="0" shapeId="0" xr:uid="{7EAED239-4D2F-46E5-82C1-7DE8E859C3BA}">
      <text>
        <r>
          <rPr>
            <b/>
            <sz val="9"/>
            <color indexed="81"/>
            <rFont val="Tahoma"/>
            <family val="2"/>
          </rPr>
          <t>Species growth rate (K) is 2.455, which is higher than lowest risk K (0.30) for maximum age.</t>
        </r>
      </text>
    </comment>
    <comment ref="G156" authorId="0" shapeId="0" xr:uid="{28E42DB4-1D68-4305-AAA3-47BCB8DBDDDF}">
      <text>
        <r>
          <rPr>
            <b/>
            <sz val="9"/>
            <color indexed="81"/>
            <rFont val="Tahoma"/>
            <family val="2"/>
          </rPr>
          <t>The score is based on the maximum risk score in the family Agonidae, which included 1 species.</t>
        </r>
      </text>
    </comment>
    <comment ref="H156" authorId="0" shapeId="0" xr:uid="{643242A3-2431-4125-8990-981C1F670751}">
      <text>
        <r>
          <rPr>
            <b/>
            <sz val="9"/>
            <color indexed="81"/>
            <rFont val="Tahoma"/>
            <family val="2"/>
          </rPr>
          <t>Species maximum length is 8, which is lower than the lowest risk value (100cm).</t>
        </r>
      </text>
    </comment>
    <comment ref="I156" authorId="0" shapeId="0" xr:uid="{5D421B3B-6FC2-4186-99C0-08B7D50BD20D}">
      <text>
        <r>
          <rPr>
            <b/>
            <sz val="9"/>
            <color indexed="81"/>
            <rFont val="Tahoma"/>
            <family val="2"/>
          </rPr>
          <t>Species length at maturity is 6, which is lower than the lowest risk value (40cm).</t>
        </r>
      </text>
    </comment>
    <comment ref="J156" authorId="0" shapeId="0" xr:uid="{F16DEE8B-586F-4420-9972-449729A1CE4D}">
      <text>
        <r>
          <rPr>
            <b/>
            <sz val="9"/>
            <color indexed="81"/>
            <rFont val="Tahoma"/>
            <family val="2"/>
          </rPr>
          <t>Species reproductive strategy is broadcast spawner, which is low risk.</t>
        </r>
      </text>
    </comment>
    <comment ref="K156" authorId="0" shapeId="0" xr:uid="{80B5FF58-CD19-4F8A-B19A-192DB2900A47}">
      <text>
        <r>
          <rPr>
            <b/>
            <sz val="9"/>
            <color indexed="81"/>
            <rFont val="Tahoma"/>
            <family val="2"/>
          </rPr>
          <t>Species trophic level is 3.2, which is in the medium risk range (2.75-3.25).</t>
        </r>
      </text>
    </comment>
    <comment ref="M156" authorId="0" shapeId="0" xr:uid="{F2258E3E-5F94-42C7-A9C5-F017528EA208}">
      <text>
        <r>
          <rPr>
            <b/>
            <sz val="9"/>
            <color indexed="81"/>
            <rFont val="Tahoma"/>
            <family val="2"/>
          </rPr>
          <t>IO_,ALPN,BEPE,BEPW,SKPE,SKPW,YFPE,YFPW stocks : Indo-Pacific distribution, absent Southern Indian Ocean</t>
        </r>
      </text>
    </comment>
    <comment ref="N156" authorId="0" shapeId="0" xr:uid="{C1878661-7457-4945-93DF-96E71BF9BD5C}">
      <text>
        <r>
          <rPr>
            <b/>
            <sz val="9"/>
            <color indexed="81"/>
            <rFont val="Tahoma"/>
            <family val="2"/>
          </rPr>
          <t>Bait for other gears. No encounters expected.</t>
        </r>
      </text>
    </comment>
    <comment ref="O156" authorId="0" shapeId="0" xr:uid="{1C1EE8D8-8C52-4D1D-BEF5-A1194B0CD9D7}">
      <text>
        <r>
          <rPr>
            <b/>
            <sz val="9"/>
            <color indexed="81"/>
            <rFont val="Tahoma"/>
            <family val="2"/>
          </rPr>
          <t>ALB stocks : The maximum length of the species is 8cm. For albacore fisheries, the length overlap index with this species is 5.71%. This gear uses bait and the trophic level of the species &lt;3.5._x000D_
TPT stocks : The maximum length of the species is 8cm. For tropical surface fisheries, the length overlap index with this species is 7.27%. This gear uses bait and the trophic level of the species &lt;3.5.</t>
        </r>
      </text>
    </comment>
    <comment ref="P156" authorId="0" shapeId="0" xr:uid="{085349DF-3741-486E-93D8-8886E6DCED22}">
      <text>
        <r>
          <rPr>
            <b/>
            <sz val="9"/>
            <color indexed="81"/>
            <rFont val="Tahoma"/>
            <family val="2"/>
          </rPr>
          <t>No direct evidence of survival after capture.</t>
        </r>
      </text>
    </comment>
    <comment ref="E157" authorId="0" shapeId="0" xr:uid="{C2720C25-C37A-4A13-BD07-D457E69A8C97}">
      <text>
        <r>
          <rPr>
            <b/>
            <sz val="9"/>
            <color indexed="81"/>
            <rFont val="Tahoma"/>
            <family val="2"/>
          </rPr>
          <t>Species growth rate (K) is 0.832, which is higher than lowest risk K (0.183) for age at maturity.</t>
        </r>
      </text>
    </comment>
    <comment ref="F157" authorId="0" shapeId="0" xr:uid="{CB94F284-F425-45EE-80A5-35AC49A20739}">
      <text>
        <r>
          <rPr>
            <b/>
            <sz val="9"/>
            <color indexed="81"/>
            <rFont val="Tahoma"/>
            <family val="2"/>
          </rPr>
          <t>Species growth rate (K) is 0.832, which is higher than lowest risk K (0.30) for maximum age.</t>
        </r>
      </text>
    </comment>
    <comment ref="G157" authorId="0" shapeId="0" xr:uid="{B094E312-7C3F-4604-8C7F-E8F5B6CC5172}">
      <text>
        <r>
          <rPr>
            <b/>
            <sz val="9"/>
            <color indexed="81"/>
            <rFont val="Tahoma"/>
            <family val="2"/>
          </rPr>
          <t>Species fecundity is 1600 eggs/year, which is in the medium risk range (100-20000).</t>
        </r>
      </text>
    </comment>
    <comment ref="H157" authorId="0" shapeId="0" xr:uid="{7DBE25A3-1EA8-4430-863E-8FFCEEDC8453}">
      <text>
        <r>
          <rPr>
            <b/>
            <sz val="9"/>
            <color indexed="81"/>
            <rFont val="Tahoma"/>
            <family val="2"/>
          </rPr>
          <t>Species maximum length is 9, which is lower than the lowest risk value (100cm).</t>
        </r>
      </text>
    </comment>
    <comment ref="I157" authorId="0" shapeId="0" xr:uid="{67752506-5343-4598-88FD-77ADA21660DB}">
      <text>
        <r>
          <rPr>
            <b/>
            <sz val="9"/>
            <color indexed="81"/>
            <rFont val="Tahoma"/>
            <family val="2"/>
          </rPr>
          <t>Species length at maturity is 8, which is lower than the lowest risk value (40cm).</t>
        </r>
      </text>
    </comment>
    <comment ref="J157" authorId="0" shapeId="0" xr:uid="{0F643317-5434-43A0-B3F7-0E97C1282702}">
      <text>
        <r>
          <rPr>
            <b/>
            <sz val="9"/>
            <color indexed="81"/>
            <rFont val="Tahoma"/>
            <family val="2"/>
          </rPr>
          <t>Species reproductive strategy is broadcast spawner, which is low risk.</t>
        </r>
      </text>
    </comment>
    <comment ref="K157" authorId="0" shapeId="0" xr:uid="{09602250-ED89-43E8-BD38-179AF33E57E2}">
      <text>
        <r>
          <rPr>
            <b/>
            <sz val="9"/>
            <color indexed="81"/>
            <rFont val="Tahoma"/>
            <family val="2"/>
          </rPr>
          <t>Species trophic level is 3.3, which is higher than the highest risk value (3.25).</t>
        </r>
      </text>
    </comment>
    <comment ref="M157" authorId="0" shapeId="0" xr:uid="{F26AF33C-08C5-4409-A924-3E6F9D9FE4D6}">
      <text>
        <r>
          <rPr>
            <b/>
            <sz val="9"/>
            <color indexed="81"/>
            <rFont val="Tahoma"/>
            <family val="2"/>
          </rPr>
          <t>IO_,ALPN,BEPW,SKPW,YFPW stocks : Indo-West and North Pacific distribution. Species is coastal.</t>
        </r>
      </text>
    </comment>
    <comment ref="N157" authorId="0" shapeId="0" xr:uid="{AB47EFD2-C771-4BD1-8D1E-699436637A4B}">
      <text>
        <r>
          <rPr>
            <b/>
            <sz val="9"/>
            <color indexed="81"/>
            <rFont val="Tahoma"/>
            <family val="2"/>
          </rPr>
          <t>Bait for other gears. No encounters expected.</t>
        </r>
      </text>
    </comment>
    <comment ref="O157" authorId="0" shapeId="0" xr:uid="{D1ADB89B-04EA-43AB-96FD-F79D87313F4C}">
      <text>
        <r>
          <rPr>
            <b/>
            <sz val="9"/>
            <color indexed="81"/>
            <rFont val="Tahoma"/>
            <family val="2"/>
          </rPr>
          <t>ALB stocks : The maximum length of the species is 9.4cm. For albacore fisheries, the length overlap index with this species is 6.71%. This gear uses bait and the trophic level of the species &lt;3.5._x000D_
TPT stocks : The maximum length of the species is 9.4cm. For tropical surface fisheries, the length overlap index with this species is 8.55%. This gear uses bait and the trophic level of the species &lt;3.5.</t>
        </r>
      </text>
    </comment>
    <comment ref="P157" authorId="0" shapeId="0" xr:uid="{39EC83A4-D493-4479-B3F0-F4A9D3E17B19}">
      <text>
        <r>
          <rPr>
            <b/>
            <sz val="9"/>
            <color indexed="81"/>
            <rFont val="Tahoma"/>
            <family val="2"/>
          </rPr>
          <t>No direct evidence of survival after capture.</t>
        </r>
      </text>
    </comment>
    <comment ref="E158" authorId="0" shapeId="0" xr:uid="{0434CA05-A5E6-4659-8228-01E5DD72BD88}">
      <text>
        <r>
          <rPr>
            <b/>
            <sz val="9"/>
            <color indexed="81"/>
            <rFont val="Tahoma"/>
            <family val="2"/>
          </rPr>
          <t>Species growth rate (K) is 0.242, which is higher than lowest risk K (0.183) for age at maturity.</t>
        </r>
      </text>
    </comment>
    <comment ref="F158" authorId="0" shapeId="0" xr:uid="{A15923F0-83F8-4A0A-97F2-B1F067C50013}">
      <text>
        <r>
          <rPr>
            <b/>
            <sz val="9"/>
            <color indexed="81"/>
            <rFont val="Tahoma"/>
            <family val="2"/>
          </rPr>
          <t>Species growth rate (K) is 0.242, which is in the medium risk K range (0.12-0.30) for maximum age.</t>
        </r>
      </text>
    </comment>
    <comment ref="G158" authorId="0" shapeId="0" xr:uid="{91F084F2-68F6-42E2-8189-13D8D1B3951D}">
      <text>
        <r>
          <rPr>
            <b/>
            <sz val="9"/>
            <color indexed="81"/>
            <rFont val="Tahoma"/>
            <family val="2"/>
          </rPr>
          <t>The score is based on the maximum risk score in the family Scombridae, which included 27 species.</t>
        </r>
      </text>
    </comment>
    <comment ref="H158" authorId="0" shapeId="0" xr:uid="{AA6FB62C-BA26-4E55-8E70-F1B2F2820837}">
      <text>
        <r>
          <rPr>
            <b/>
            <sz val="9"/>
            <color indexed="81"/>
            <rFont val="Tahoma"/>
            <family val="2"/>
          </rPr>
          <t>Species maximum length is 127, which is in the medium risk range (100-300cm).</t>
        </r>
      </text>
    </comment>
    <comment ref="I158" authorId="0" shapeId="0" xr:uid="{F3BF22A7-19A8-444F-B778-BE370E640643}">
      <text>
        <r>
          <rPr>
            <b/>
            <sz val="9"/>
            <color indexed="81"/>
            <rFont val="Tahoma"/>
            <family val="2"/>
          </rPr>
          <t>Species length at maturity is 61, which is in the medium risk range (40-200cm).</t>
        </r>
      </text>
    </comment>
    <comment ref="J158" authorId="0" shapeId="0" xr:uid="{7BDD162E-45EC-478A-80B1-8A9B96F72054}">
      <text>
        <r>
          <rPr>
            <b/>
            <sz val="9"/>
            <color indexed="81"/>
            <rFont val="Tahoma"/>
            <family val="2"/>
          </rPr>
          <t>Species reproductive strategy is broadcast spawner, which is low risk.</t>
        </r>
      </text>
    </comment>
    <comment ref="K158" authorId="0" shapeId="0" xr:uid="{F0214AD9-6BE0-43C2-A231-DCF08C162E11}">
      <text>
        <r>
          <rPr>
            <b/>
            <sz val="9"/>
            <color indexed="81"/>
            <rFont val="Tahoma"/>
            <family val="2"/>
          </rPr>
          <t>Species trophic level is 4.5, which is higher than the highest risk value (3.25).</t>
        </r>
      </text>
    </comment>
    <comment ref="M158" authorId="0" shapeId="0" xr:uid="{0FF0A8CD-6A71-49FD-AE58-21E99DA37D02}">
      <text>
        <r>
          <rPr>
            <b/>
            <sz val="9"/>
            <color indexed="81"/>
            <rFont val="Tahoma"/>
            <family val="2"/>
          </rPr>
          <t>PO_,IO_,ALAM stocks : Worldwide distribution, absent in North and tropical Atlantic</t>
        </r>
      </text>
    </comment>
    <comment ref="N158" authorId="0" shapeId="0" xr:uid="{5AB31437-21AC-4B04-AF41-7665119A93E6}">
      <text>
        <r>
          <rPr>
            <b/>
            <sz val="9"/>
            <color indexed="81"/>
            <rFont val="Tahoma"/>
            <family val="2"/>
          </rPr>
          <t>The depth range of the species is 90-400m. For surface gears, the vertical overlap index with this species is 3.54%.</t>
        </r>
      </text>
    </comment>
    <comment ref="O158" authorId="0" shapeId="0" xr:uid="{11624056-FC40-4646-B66B-A85AD35F4539}">
      <text>
        <r>
          <rPr>
            <b/>
            <sz val="9"/>
            <color indexed="81"/>
            <rFont val="Tahoma"/>
            <family val="2"/>
          </rPr>
          <t>ALB stocks : The maximum length of the species is 127cm. For albacore fisheries, the length overlap index with this species is 90.71%. This gear uses bait, but the trophic level of the species &gt;3.5._x000D_
TPT stocks : The maximum length of the species is 127cm. For tropical surface fisheries, the length overlap index with this species is 100.00%. This gear uses bait, but the trophic level of the species &gt;3.5.</t>
        </r>
      </text>
    </comment>
    <comment ref="P158" authorId="0" shapeId="0" xr:uid="{DD9B8C5D-252A-454C-BAE5-187A44A97F6B}">
      <text>
        <r>
          <rPr>
            <b/>
            <sz val="9"/>
            <color indexed="81"/>
            <rFont val="Tahoma"/>
            <family val="2"/>
          </rPr>
          <t>No direct evidence of survival after capture.</t>
        </r>
      </text>
    </comment>
    <comment ref="E159" authorId="0" shapeId="0" xr:uid="{2ADF8935-1C65-4527-BF7C-370AE72EF3A1}">
      <text>
        <r>
          <rPr>
            <b/>
            <sz val="9"/>
            <color indexed="81"/>
            <rFont val="Tahoma"/>
            <family val="2"/>
          </rPr>
          <t>The score is based on the maximum risk score in the family Scombridae, which included 35 species.</t>
        </r>
      </text>
    </comment>
    <comment ref="F159" authorId="0" shapeId="0" xr:uid="{B5F9B84E-EC33-4573-A009-844BA8B182D3}">
      <text>
        <r>
          <rPr>
            <b/>
            <sz val="9"/>
            <color indexed="81"/>
            <rFont val="Tahoma"/>
            <family val="2"/>
          </rPr>
          <t>The score is based on the maximum risk score in the family Scombridae, which included 35 species.</t>
        </r>
      </text>
    </comment>
    <comment ref="G159" authorId="0" shapeId="0" xr:uid="{FA327D49-A1F6-46E4-A635-617E7582E647}">
      <text>
        <r>
          <rPr>
            <b/>
            <sz val="9"/>
            <color indexed="81"/>
            <rFont val="Tahoma"/>
            <family val="2"/>
          </rPr>
          <t>The score is based on the maximum risk score in the family Lutjanidae, which included 2 species.</t>
        </r>
      </text>
    </comment>
    <comment ref="H159" authorId="0" shapeId="0" xr:uid="{7805E8CB-9393-4323-9BA1-4CB9440A4E78}">
      <text>
        <r>
          <rPr>
            <b/>
            <sz val="9"/>
            <color indexed="81"/>
            <rFont val="Tahoma"/>
            <family val="2"/>
          </rPr>
          <t>Species maximum length is 50, which is lower than the lowest risk value (100cm).</t>
        </r>
      </text>
    </comment>
    <comment ref="I159" authorId="0" shapeId="0" xr:uid="{02F401D8-5F2F-4705-8BE4-0363392E3897}">
      <text>
        <r>
          <rPr>
            <b/>
            <sz val="9"/>
            <color indexed="81"/>
            <rFont val="Tahoma"/>
            <family val="2"/>
          </rPr>
          <t>Species length at maturity is 38, which is lower than the lowest risk value (40cm).</t>
        </r>
      </text>
    </comment>
    <comment ref="J159" authorId="0" shapeId="0" xr:uid="{B467950A-663A-4C11-99ED-2BCDFEE0601C}">
      <text>
        <r>
          <rPr>
            <b/>
            <sz val="9"/>
            <color indexed="81"/>
            <rFont val="Tahoma"/>
            <family val="2"/>
          </rPr>
          <t>Species reproductive strategy is live bearer, which is high risk.</t>
        </r>
      </text>
    </comment>
    <comment ref="K159" authorId="0" shapeId="0" xr:uid="{07D9E630-D727-4800-9FF7-6795366855D4}">
      <text>
        <r>
          <rPr>
            <b/>
            <sz val="9"/>
            <color indexed="81"/>
            <rFont val="Tahoma"/>
            <family val="2"/>
          </rPr>
          <t>Species trophic level is 4.2, which is higher than the highest risk value (3.25).</t>
        </r>
      </text>
    </comment>
    <comment ref="M159" authorId="0" shapeId="0" xr:uid="{B3E71E00-9FDC-4655-8560-B58ED291D560}">
      <text>
        <r>
          <rPr>
            <b/>
            <sz val="9"/>
            <color indexed="81"/>
            <rFont val="Tahoma"/>
            <family val="2"/>
          </rPr>
          <t>ALL stocks : Worldwide pelagic distribution</t>
        </r>
      </text>
    </comment>
    <comment ref="N159" authorId="0" shapeId="0" xr:uid="{0454F644-37C7-4CD7-B534-7E48A4594D4F}">
      <text>
        <r>
          <rPr>
            <b/>
            <sz val="9"/>
            <color indexed="81"/>
            <rFont val="Tahoma"/>
            <family val="2"/>
          </rPr>
          <t>The depth range of the species is 1-1070m. For surface gears, the vertical overlap index with this species is 9.35%.</t>
        </r>
      </text>
    </comment>
    <comment ref="O159" authorId="0" shapeId="0" xr:uid="{8C3B131D-5F0D-4703-BA1F-99AB6379C12A}">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159" authorId="0" shapeId="0" xr:uid="{7330D05D-83F7-496E-9430-CED3667E53AF}">
      <text>
        <r>
          <rPr>
            <b/>
            <sz val="9"/>
            <color indexed="81"/>
            <rFont val="Tahoma"/>
            <family val="2"/>
          </rPr>
          <t>No direct evidence of survival after capture.</t>
        </r>
      </text>
    </comment>
    <comment ref="E160" authorId="0" shapeId="0" xr:uid="{C8D52AC8-B16A-4042-88DC-895866011DC2}">
      <text>
        <r>
          <rPr>
            <b/>
            <sz val="9"/>
            <color indexed="81"/>
            <rFont val="Tahoma"/>
            <family val="2"/>
          </rPr>
          <t>The score is based on the maximum risk score in the family Etmopteridae, which included 1 species.</t>
        </r>
      </text>
    </comment>
    <comment ref="F160" authorId="0" shapeId="0" xr:uid="{A48A3BE4-95DD-4EF1-AEB5-9275B55A6D07}">
      <text>
        <r>
          <rPr>
            <b/>
            <sz val="9"/>
            <color indexed="81"/>
            <rFont val="Tahoma"/>
            <family val="2"/>
          </rPr>
          <t>The score is based on the maximum risk score in the family Etmopteridae, which included 1 species.</t>
        </r>
      </text>
    </comment>
    <comment ref="G160" authorId="0" shapeId="0" xr:uid="{4B77939B-0E2A-44C9-B6D6-0EA6AE1ECAAE}">
      <text>
        <r>
          <rPr>
            <b/>
            <sz val="9"/>
            <color indexed="81"/>
            <rFont val="Tahoma"/>
            <family val="2"/>
          </rPr>
          <t>The score is based on the maximum risk score in the family Etmopteridae, which included 2 species.</t>
        </r>
      </text>
    </comment>
    <comment ref="H160" authorId="0" shapeId="0" xr:uid="{3D2F80D9-811A-49ED-B22D-E65A182D26AD}">
      <text>
        <r>
          <rPr>
            <b/>
            <sz val="9"/>
            <color indexed="81"/>
            <rFont val="Tahoma"/>
            <family val="2"/>
          </rPr>
          <t>Species maximum length is 75, which is lower than the lowest risk value (100cm).</t>
        </r>
      </text>
    </comment>
    <comment ref="I160" authorId="0" shapeId="0" xr:uid="{8B83F364-8896-4E1C-9FC9-CEC7E6209921}">
      <text>
        <r>
          <rPr>
            <b/>
            <sz val="9"/>
            <color indexed="81"/>
            <rFont val="Tahoma"/>
            <family val="2"/>
          </rPr>
          <t>Species length at maturity is 55, which is in the medium risk range (40-200cm).</t>
        </r>
      </text>
    </comment>
    <comment ref="J160" authorId="0" shapeId="0" xr:uid="{E55F89A5-9F18-408C-8746-00A452279A4A}">
      <text>
        <r>
          <rPr>
            <b/>
            <sz val="9"/>
            <color indexed="81"/>
            <rFont val="Tahoma"/>
            <family val="2"/>
          </rPr>
          <t>Species reproductive strategy is live bearer, which is high risk.</t>
        </r>
      </text>
    </comment>
    <comment ref="K160" authorId="0" shapeId="0" xr:uid="{9931BD8D-BABD-4FBA-971C-BCCF0967367B}">
      <text>
        <r>
          <rPr>
            <b/>
            <sz val="9"/>
            <color indexed="81"/>
            <rFont val="Tahoma"/>
            <family val="2"/>
          </rPr>
          <t>Species trophic level is 4.2, which is higher than the highest risk value (3.25).</t>
        </r>
      </text>
    </comment>
    <comment ref="M160" authorId="0" shapeId="0" xr:uid="{97056BF0-B7D8-4A47-A063-ADA8232F689F}">
      <text>
        <r>
          <rPr>
            <b/>
            <sz val="9"/>
            <color indexed="81"/>
            <rFont val="Tahoma"/>
            <family val="2"/>
          </rPr>
          <t>AO_ stocks : Atlantic distribution, absent in Pacific and Indian Oceans</t>
        </r>
      </text>
    </comment>
    <comment ref="N160" authorId="0" shapeId="0" xr:uid="{2E4598D6-0986-4E40-A94B-C42B7954BF3E}">
      <text>
        <r>
          <rPr>
            <b/>
            <sz val="9"/>
            <color indexed="81"/>
            <rFont val="Tahoma"/>
            <family val="2"/>
          </rPr>
          <t>The depth range of the species is 300-2213m. For surface gears, the vertical overlap index with this species is -10.40%. This species is demersal.</t>
        </r>
      </text>
    </comment>
    <comment ref="O160" authorId="0" shapeId="0" xr:uid="{B2ABC78C-424E-4E1C-A432-D35A15A5DD69}">
      <text>
        <r>
          <rPr>
            <b/>
            <sz val="9"/>
            <color indexed="81"/>
            <rFont val="Tahoma"/>
            <family val="2"/>
          </rPr>
          <t>ALB stocks : The maximum length of the species is 75cm. For albacore fisheries, the length overlap index with this species is 53.57%. This gear uses bait, but the trophic level of the species &gt;3.5._x000D_
TPT stocks : The maximum length of the species is 75cm. For tropical surface fisheries, the length overlap index with this species is 68.18%. This gear uses bait, but the trophic level of the species &gt;3.5.</t>
        </r>
      </text>
    </comment>
    <comment ref="P160" authorId="0" shapeId="0" xr:uid="{3AD57FF4-F5C0-4F05-8CEF-2DC8FCA1E084}">
      <text>
        <r>
          <rPr>
            <b/>
            <sz val="9"/>
            <color indexed="81"/>
            <rFont val="Tahoma"/>
            <family val="2"/>
          </rPr>
          <t>No direct evidence of survival after capture.</t>
        </r>
      </text>
    </comment>
    <comment ref="E161" authorId="0" shapeId="0" xr:uid="{1F66ACE4-4E28-46E5-85AF-6CBC2FBA2306}">
      <text>
        <r>
          <rPr>
            <b/>
            <sz val="9"/>
            <color indexed="81"/>
            <rFont val="Tahoma"/>
            <family val="2"/>
          </rPr>
          <t>Species growth rate (K) is 0.200, which is higher than lowest risk K (0.183) for age at maturity.</t>
        </r>
      </text>
    </comment>
    <comment ref="F161" authorId="0" shapeId="0" xr:uid="{4032AA85-D88C-4283-824D-67207092BDBD}">
      <text>
        <r>
          <rPr>
            <b/>
            <sz val="9"/>
            <color indexed="81"/>
            <rFont val="Tahoma"/>
            <family val="2"/>
          </rPr>
          <t>Species growth rate (K) is 0.200, which is in the medium risk K range (0.12-0.30) for maximum age.</t>
        </r>
      </text>
    </comment>
    <comment ref="G161" authorId="0" shapeId="0" xr:uid="{19F3DA17-44B1-488C-B424-3A601ED16CEB}">
      <text>
        <r>
          <rPr>
            <b/>
            <sz val="9"/>
            <color indexed="81"/>
            <rFont val="Tahoma"/>
            <family val="2"/>
          </rPr>
          <t>Species fecundity is 6 eggs/year, which is lower than the highest risk value (100).</t>
        </r>
      </text>
    </comment>
    <comment ref="H161" authorId="0" shapeId="0" xr:uid="{DCE290F8-75A7-4373-8137-EE69AC962163}">
      <text>
        <r>
          <rPr>
            <b/>
            <sz val="9"/>
            <color indexed="81"/>
            <rFont val="Tahoma"/>
            <family val="2"/>
          </rPr>
          <t>Species maximum length is 60, which is lower than the lowest risk value (100cm).</t>
        </r>
      </text>
    </comment>
    <comment ref="I161" authorId="0" shapeId="0" xr:uid="{549E23F4-925E-4DFF-9496-F70C4B6EBD74}">
      <text>
        <r>
          <rPr>
            <b/>
            <sz val="9"/>
            <color indexed="81"/>
            <rFont val="Tahoma"/>
            <family val="2"/>
          </rPr>
          <t>Species length at maturity is 33, which is lower than the lowest risk value (40cm).</t>
        </r>
      </text>
    </comment>
    <comment ref="J161" authorId="0" shapeId="0" xr:uid="{4ADA4F4D-090D-47E8-A92B-4F6256554FCE}">
      <text>
        <r>
          <rPr>
            <b/>
            <sz val="9"/>
            <color indexed="81"/>
            <rFont val="Tahoma"/>
            <family val="2"/>
          </rPr>
          <t>Species reproductive strategy is live bearer, which is high risk.</t>
        </r>
      </text>
    </comment>
    <comment ref="K161" authorId="0" shapeId="0" xr:uid="{B9905B75-7CD8-43B5-ABD2-742C2E024B6D}">
      <text>
        <r>
          <rPr>
            <b/>
            <sz val="9"/>
            <color indexed="81"/>
            <rFont val="Tahoma"/>
            <family val="2"/>
          </rPr>
          <t>Species trophic level is 4.1, which is higher than the highest risk value (3.25).</t>
        </r>
      </text>
    </comment>
    <comment ref="M161" authorId="0" shapeId="0" xr:uid="{A0FD6E57-715F-4154-9B2A-FEB1E1D901A9}">
      <text>
        <r>
          <rPr>
            <b/>
            <sz val="9"/>
            <color indexed="81"/>
            <rFont val="Tahoma"/>
            <family val="2"/>
          </rPr>
          <t>AO_ stocks : Atlantic distribution, absent in Pacific and Indian Oceans</t>
        </r>
      </text>
    </comment>
    <comment ref="N161" authorId="0" shapeId="0" xr:uid="{F8658BEF-2543-4996-A075-50C4AF3308EF}">
      <text>
        <r>
          <rPr>
            <b/>
            <sz val="9"/>
            <color indexed="81"/>
            <rFont val="Tahoma"/>
            <family val="2"/>
          </rPr>
          <t>The depth range of the species is 200-2490m. For surface gears, the vertical overlap index with this species is -4.32%. This species is demersal.</t>
        </r>
      </text>
    </comment>
    <comment ref="O161" authorId="0" shapeId="0" xr:uid="{21A736DD-9968-4C50-8D76-E7731BAEFA47}">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161" authorId="0" shapeId="0" xr:uid="{0003C690-5681-40F9-A6BB-728D1A254EBB}">
      <text>
        <r>
          <rPr>
            <b/>
            <sz val="9"/>
            <color indexed="81"/>
            <rFont val="Tahoma"/>
            <family val="2"/>
          </rPr>
          <t>No direct evidence of survival after capture.</t>
        </r>
      </text>
    </comment>
    <comment ref="E162" authorId="0" shapeId="0" xr:uid="{C91C1A5C-B210-477D-9328-047F53B2F1B6}">
      <text>
        <r>
          <rPr>
            <b/>
            <sz val="9"/>
            <color indexed="81"/>
            <rFont val="Tahoma"/>
            <family val="2"/>
          </rPr>
          <t>The score is based on the maximum risk score in the family Etmopteridae, which included 1 species.</t>
        </r>
      </text>
    </comment>
    <comment ref="F162" authorId="0" shapeId="0" xr:uid="{442F4031-6722-4F8B-BF05-E6B3C8A480C8}">
      <text>
        <r>
          <rPr>
            <b/>
            <sz val="9"/>
            <color indexed="81"/>
            <rFont val="Tahoma"/>
            <family val="2"/>
          </rPr>
          <t>The score is based on the maximum risk score in the family Etmopteridae, which included 1 species.</t>
        </r>
      </text>
    </comment>
    <comment ref="G162" authorId="0" shapeId="0" xr:uid="{FF103205-F954-4D46-8837-EACBDFC6089B}">
      <text>
        <r>
          <rPr>
            <b/>
            <sz val="9"/>
            <color indexed="81"/>
            <rFont val="Tahoma"/>
            <family val="2"/>
          </rPr>
          <t>There is no information, but fish are likely to produce &gt;100 eggs/year.</t>
        </r>
      </text>
    </comment>
    <comment ref="H162" authorId="0" shapeId="0" xr:uid="{E71597EC-0A36-434E-9063-A5D1B1D7E82F}">
      <text>
        <r>
          <rPr>
            <b/>
            <sz val="9"/>
            <color indexed="81"/>
            <rFont val="Tahoma"/>
            <family val="2"/>
          </rPr>
          <t>Species maximum length is 200, which is in the medium risk range (100-300cm).</t>
        </r>
      </text>
    </comment>
    <comment ref="I162" authorId="0" shapeId="0" xr:uid="{24456626-4BFE-45B8-A4FC-0FC0B1AEE85D}">
      <text>
        <r>
          <rPr>
            <b/>
            <sz val="9"/>
            <color indexed="81"/>
            <rFont val="Tahoma"/>
            <family val="2"/>
          </rPr>
          <t>Species maximum length is 200cm, which is in the length at maturity medium risk range (40-200cm).</t>
        </r>
      </text>
    </comment>
    <comment ref="J162" authorId="0" shapeId="0" xr:uid="{7FB8820C-0D1B-4EBF-8B18-9DD8A67E5A41}">
      <text>
        <r>
          <rPr>
            <b/>
            <sz val="9"/>
            <color indexed="81"/>
            <rFont val="Tahoma"/>
            <family val="2"/>
          </rPr>
          <t>The score is based on the maximum risk score in the family Agonidae, which included 1 species.</t>
        </r>
      </text>
    </comment>
    <comment ref="K162" authorId="0" shapeId="0" xr:uid="{34F23A46-946C-46EA-B400-62696C1C3E38}">
      <text>
        <r>
          <rPr>
            <b/>
            <sz val="9"/>
            <color indexed="81"/>
            <rFont val="Tahoma"/>
            <family val="2"/>
          </rPr>
          <t>Species trophic level is 4.5, which is higher than the highest risk value (3.25).</t>
        </r>
      </text>
    </comment>
    <comment ref="M162" authorId="0" shapeId="0" xr:uid="{D306D76F-55EE-4B11-AEB8-7F1E735C48F7}">
      <text>
        <r>
          <rPr>
            <b/>
            <sz val="9"/>
            <color indexed="81"/>
            <rFont val="Tahoma"/>
            <family val="2"/>
          </rPr>
          <t>PO_,IO_ stocks : Indo-Pacific distribution</t>
        </r>
      </text>
    </comment>
    <comment ref="N162" authorId="0" shapeId="0" xr:uid="{D26F879B-B4C3-4FA3-8B6B-EB5A132E31AE}">
      <text>
        <r>
          <rPr>
            <b/>
            <sz val="9"/>
            <color indexed="81"/>
            <rFont val="Tahoma"/>
            <family val="2"/>
          </rPr>
          <t>The depth range of the species is 1-500m. For surface gears, the vertical overlap index with this species is 20.00%.</t>
        </r>
      </text>
    </comment>
    <comment ref="O162" authorId="0" shapeId="0" xr:uid="{CB3EEE18-D771-42C5-9099-E8B2F35BA51B}">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162" authorId="0" shapeId="0" xr:uid="{A9A52AC6-3D65-4E6B-91C4-3093B3D66959}">
      <text>
        <r>
          <rPr>
            <b/>
            <sz val="9"/>
            <color indexed="81"/>
            <rFont val="Tahoma"/>
            <family val="2"/>
          </rPr>
          <t>No direct evidence of survival after capture.</t>
        </r>
      </text>
    </comment>
    <comment ref="E163" authorId="0" shapeId="0" xr:uid="{DD47F84D-1C3A-4A22-A43A-C0F56FE3F567}">
      <text>
        <r>
          <rPr>
            <b/>
            <sz val="9"/>
            <color indexed="81"/>
            <rFont val="Tahoma"/>
            <family val="2"/>
          </rPr>
          <t>There is no information.</t>
        </r>
      </text>
    </comment>
    <comment ref="F163" authorId="0" shapeId="0" xr:uid="{09087AFB-57EB-44CE-9E78-0C8FAFD428FE}">
      <text>
        <r>
          <rPr>
            <b/>
            <sz val="9"/>
            <color indexed="81"/>
            <rFont val="Tahoma"/>
            <family val="2"/>
          </rPr>
          <t>There is no information.</t>
        </r>
      </text>
    </comment>
    <comment ref="G163" authorId="0" shapeId="0" xr:uid="{22863D5E-056D-429F-98A1-2570193F8837}">
      <text>
        <r>
          <rPr>
            <b/>
            <sz val="9"/>
            <color indexed="81"/>
            <rFont val="Tahoma"/>
            <family val="2"/>
          </rPr>
          <t>There is no information, but fish are likely to produce &gt;100 eggs/year.</t>
        </r>
      </text>
    </comment>
    <comment ref="H163" authorId="0" shapeId="0" xr:uid="{7BC48E67-DBF5-4F5F-9667-E6506A195448}">
      <text>
        <r>
          <rPr>
            <b/>
            <sz val="9"/>
            <color indexed="81"/>
            <rFont val="Tahoma"/>
            <family val="2"/>
          </rPr>
          <t>Species maximum length is 61, which is lower than the lowest risk value (100cm).</t>
        </r>
      </text>
    </comment>
    <comment ref="I163" authorId="0" shapeId="0" xr:uid="{6568A394-AF07-4DFA-BB5A-9CF403AFBE94}">
      <text>
        <r>
          <rPr>
            <b/>
            <sz val="9"/>
            <color indexed="81"/>
            <rFont val="Tahoma"/>
            <family val="2"/>
          </rPr>
          <t>Species maximum length is 61cm, which is in the length at maturity medium risk range (40-200cm).</t>
        </r>
      </text>
    </comment>
    <comment ref="J163" authorId="0" shapeId="0" xr:uid="{4EE4627F-7F70-4B38-9155-2FBA348DD658}">
      <text>
        <r>
          <rPr>
            <b/>
            <sz val="9"/>
            <color indexed="81"/>
            <rFont val="Tahoma"/>
            <family val="2"/>
          </rPr>
          <t>There is no information, but fish are not live bearers.</t>
        </r>
      </text>
    </comment>
    <comment ref="K163" authorId="0" shapeId="0" xr:uid="{22A30C8F-794A-4DB2-9B4D-6A8BB609E993}">
      <text>
        <r>
          <rPr>
            <b/>
            <sz val="9"/>
            <color indexed="81"/>
            <rFont val="Tahoma"/>
            <family val="2"/>
          </rPr>
          <t>Species trophic level is 3.1, which is in the medium risk range (2.75-3.25).</t>
        </r>
      </text>
    </comment>
    <comment ref="M163" authorId="0" shapeId="0" xr:uid="{0B963C7D-BF00-4E55-976C-699B0F2D67F1}">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8AE51F1E-7E7B-4A76-BA65-3FE86CA693CA}">
      <text>
        <r>
          <rPr>
            <b/>
            <sz val="9"/>
            <color indexed="81"/>
            <rFont val="Tahoma"/>
            <family val="2"/>
          </rPr>
          <t>Not evaluated</t>
        </r>
      </text>
    </comment>
    <comment ref="O163" authorId="0" shapeId="0" xr:uid="{45CBFF66-C58F-4D98-9A09-95A18B8CB9EF}">
      <text>
        <r>
          <rPr>
            <b/>
            <sz val="9"/>
            <color indexed="81"/>
            <rFont val="Tahoma"/>
            <family val="2"/>
          </rPr>
          <t>Not evaluated</t>
        </r>
      </text>
    </comment>
    <comment ref="P163" authorId="0" shapeId="0" xr:uid="{40C09BE4-9E7E-45A0-A058-1F4804E86176}">
      <text>
        <r>
          <rPr>
            <b/>
            <sz val="9"/>
            <color indexed="81"/>
            <rFont val="Tahoma"/>
            <family val="2"/>
          </rPr>
          <t>Not evaluated</t>
        </r>
      </text>
    </comment>
    <comment ref="E164" authorId="0" shapeId="0" xr:uid="{3BF027FE-8C82-42B2-8F73-E01240518101}">
      <text>
        <r>
          <rPr>
            <b/>
            <sz val="9"/>
            <color indexed="81"/>
            <rFont val="Tahoma"/>
            <family val="2"/>
          </rPr>
          <t>Species growth rate (K) is 0.576, which is higher than lowest risk K (0.183) for age at maturity.</t>
        </r>
      </text>
    </comment>
    <comment ref="F164" authorId="0" shapeId="0" xr:uid="{DDB36E6B-9140-4B5D-8878-14E7D2E483C8}">
      <text>
        <r>
          <rPr>
            <b/>
            <sz val="9"/>
            <color indexed="81"/>
            <rFont val="Tahoma"/>
            <family val="2"/>
          </rPr>
          <t>Species growth rate (K) is 0.576, which is higher than lowest risk K (0.30) for maximum age.</t>
        </r>
      </text>
    </comment>
    <comment ref="G164" authorId="0" shapeId="0" xr:uid="{9F2A0EF4-377C-465E-98C3-17685D131E0B}">
      <text>
        <r>
          <rPr>
            <b/>
            <sz val="9"/>
            <color indexed="81"/>
            <rFont val="Tahoma"/>
            <family val="2"/>
          </rPr>
          <t>The score is based on the maximum risk score in the family Agonidae, which included 1 species.</t>
        </r>
      </text>
    </comment>
    <comment ref="H164" authorId="0" shapeId="0" xr:uid="{DD6E0853-6C2C-4C68-A3D6-90C389A7885C}">
      <text>
        <r>
          <rPr>
            <b/>
            <sz val="9"/>
            <color indexed="81"/>
            <rFont val="Tahoma"/>
            <family val="2"/>
          </rPr>
          <t>Species maximum length is 20, which is lower than the lowest risk value (100cm).</t>
        </r>
      </text>
    </comment>
    <comment ref="I164" authorId="0" shapeId="0" xr:uid="{61D93429-09F2-4830-A674-C8FC3A6B1A90}">
      <text>
        <r>
          <rPr>
            <b/>
            <sz val="9"/>
            <color indexed="81"/>
            <rFont val="Tahoma"/>
            <family val="2"/>
          </rPr>
          <t>Species maximum length is 20cm, which is lower than the length at maturity lowest risk value (40cm).</t>
        </r>
      </text>
    </comment>
    <comment ref="J164" authorId="0" shapeId="0" xr:uid="{82F83309-8671-4FDF-8D84-37B9D3AA83CC}">
      <text>
        <r>
          <rPr>
            <b/>
            <sz val="9"/>
            <color indexed="81"/>
            <rFont val="Tahoma"/>
            <family val="2"/>
          </rPr>
          <t>The score is based on the maximum risk score in the family Trichiuridae , which included 2 species.</t>
        </r>
      </text>
    </comment>
    <comment ref="K164" authorId="0" shapeId="0" xr:uid="{3CDF744E-87F7-40F6-AA94-F675F354A34F}">
      <text>
        <r>
          <rPr>
            <b/>
            <sz val="9"/>
            <color indexed="81"/>
            <rFont val="Tahoma"/>
            <family val="2"/>
          </rPr>
          <t>Species trophic level is 3.3, which is higher than the highest risk value (3.25).</t>
        </r>
      </text>
    </comment>
    <comment ref="M164" authorId="0" shapeId="0" xr:uid="{1A7B5659-4A43-47A8-87D7-A9A66834E5A8}">
      <text>
        <r>
          <rPr>
            <b/>
            <sz val="9"/>
            <color indexed="81"/>
            <rFont val="Tahoma"/>
            <family val="2"/>
          </rPr>
          <t>IO_ stocks : Indian Ocean distribution</t>
        </r>
      </text>
    </comment>
    <comment ref="N164" authorId="0" shapeId="0" xr:uid="{DEEB7BDE-274B-4C47-8AA4-AF9F4CF4D1F9}">
      <text>
        <r>
          <rPr>
            <b/>
            <sz val="9"/>
            <color indexed="81"/>
            <rFont val="Tahoma"/>
            <family val="2"/>
          </rPr>
          <t>The depth range of the species is 1-50m. For surface gears, the vertical overlap index with this species is 100.00%.</t>
        </r>
      </text>
    </comment>
    <comment ref="O164" authorId="0" shapeId="0" xr:uid="{AC170B78-1542-440C-9813-78D0EED7BA6F}">
      <text>
        <r>
          <rPr>
            <b/>
            <sz val="9"/>
            <color indexed="81"/>
            <rFont val="Tahoma"/>
            <family val="2"/>
          </rPr>
          <t>ALB stocks : The maximum length of the species is 20cm. For albacore fisheries, the length overlap index with this species is 14.29%. This gear uses bait and the trophic level of the species &lt;3.5._x000D_
TPT stocks : The maximum length of the species is 20cm. For tropical surface fisheries, the length overlap index with this species is 18.18%. This gear uses bait and the trophic level of the species &lt;3.5.</t>
        </r>
      </text>
    </comment>
    <comment ref="P164" authorId="0" shapeId="0" xr:uid="{60195AEE-6EF9-4385-984D-115EB0CC111C}">
      <text>
        <r>
          <rPr>
            <b/>
            <sz val="9"/>
            <color indexed="81"/>
            <rFont val="Tahoma"/>
            <family val="2"/>
          </rPr>
          <t>No direct evidence of survival after capture.</t>
        </r>
      </text>
    </comment>
    <comment ref="E165" authorId="0" shapeId="0" xr:uid="{11F44BBC-7B40-403E-A83B-B1BD652AC494}">
      <text>
        <r>
          <rPr>
            <b/>
            <sz val="9"/>
            <color indexed="81"/>
            <rFont val="Tahoma"/>
            <family val="2"/>
          </rPr>
          <t>Species growth rate (K) is 0.100, which is in the medium risk K range (0.061-0.183) for age at maturity.</t>
        </r>
      </text>
    </comment>
    <comment ref="F165" authorId="0" shapeId="0" xr:uid="{D7848645-EF3C-4B08-AFB7-F4CCA9491A7C}">
      <text>
        <r>
          <rPr>
            <b/>
            <sz val="9"/>
            <color indexed="81"/>
            <rFont val="Tahoma"/>
            <family val="2"/>
          </rPr>
          <t>Species growth rate (K) is 0.100, which is lower than highest risk K (0.12) for maximum age.</t>
        </r>
      </text>
    </comment>
    <comment ref="G165" authorId="0" shapeId="0" xr:uid="{67D38563-ACA6-44D5-AD6E-AA0589F3DB40}">
      <text>
        <r>
          <rPr>
            <b/>
            <sz val="9"/>
            <color indexed="81"/>
            <rFont val="Tahoma"/>
            <family val="2"/>
          </rPr>
          <t>Species fecundity is 2 eggs/year, which is lower than the highest risk value (100).</t>
        </r>
      </text>
    </comment>
    <comment ref="H165" authorId="0" shapeId="0" xr:uid="{937D438C-EBE9-4D03-87DE-FC6883899054}">
      <text>
        <r>
          <rPr>
            <b/>
            <sz val="9"/>
            <color indexed="81"/>
            <rFont val="Tahoma"/>
            <family val="2"/>
          </rPr>
          <t>Species maximum length is 350, which is higher than the highest risk value (300cm).</t>
        </r>
      </text>
    </comment>
    <comment ref="I165" authorId="0" shapeId="0" xr:uid="{1108F367-5382-4373-9EC3-F009BB632459}">
      <text>
        <r>
          <rPr>
            <b/>
            <sz val="9"/>
            <color indexed="81"/>
            <rFont val="Tahoma"/>
            <family val="2"/>
          </rPr>
          <t>Species length at maturity is 228, which is higher than the highest risk value (200cm).</t>
        </r>
      </text>
    </comment>
    <comment ref="J165" authorId="0" shapeId="0" xr:uid="{01F1CBCC-50E5-4EDC-9270-F824F95F4648}">
      <text>
        <r>
          <rPr>
            <b/>
            <sz val="9"/>
            <color indexed="81"/>
            <rFont val="Tahoma"/>
            <family val="2"/>
          </rPr>
          <t>Species reproductive strategy is live bearer, which is high risk.</t>
        </r>
      </text>
    </comment>
    <comment ref="K165" authorId="0" shapeId="0" xr:uid="{E5CFA76E-D534-40CE-A2C2-D47182588B77}">
      <text>
        <r>
          <rPr>
            <b/>
            <sz val="9"/>
            <color indexed="81"/>
            <rFont val="Tahoma"/>
            <family val="2"/>
          </rPr>
          <t>Species trophic level is 4.5, which is higher than the highest risk value (3.25).</t>
        </r>
      </text>
    </comment>
    <comment ref="M165" authorId="0" shapeId="0" xr:uid="{C54AA74E-3E2E-4266-95B8-6E1265E21CD5}">
      <text>
        <r>
          <rPr>
            <b/>
            <sz val="9"/>
            <color indexed="81"/>
            <rFont val="Tahoma"/>
            <family val="2"/>
          </rPr>
          <t>ALL stocks : Worldwide coastal distribution, mainly coastal</t>
        </r>
      </text>
    </comment>
    <comment ref="N165" authorId="0" shapeId="0" xr:uid="{13A1E139-B209-4D9F-9311-FB8014C4B4CF}">
      <text>
        <r>
          <rPr>
            <b/>
            <sz val="9"/>
            <color indexed="81"/>
            <rFont val="Tahoma"/>
            <family val="2"/>
          </rPr>
          <t>The depth range of the species is 1-4000m. For surface gears, the vertical overlap index with this species is 2.50%. This species is reef associated.</t>
        </r>
      </text>
    </comment>
    <comment ref="O165" authorId="0" shapeId="0" xr:uid="{5829BB79-7D60-4D83-BA47-BFB77765664B}">
      <text>
        <r>
          <rPr>
            <b/>
            <sz val="9"/>
            <color indexed="81"/>
            <rFont val="Tahoma"/>
            <family val="2"/>
          </rPr>
          <t>ALB stocks : The maximum length of the species is 350cm. For albacore fisheries, the length overlap index with this species is 100.00%. This gear uses bait, but the trophic level of the species &gt;3.5._x000D_
TPT stocks : The maximum length of the species is 350cm. For tropical surface fisheries, the length overlap index with this species is 100.00%. This gear uses bait, but the trophic level of the species &gt;3.5.</t>
        </r>
      </text>
    </comment>
    <comment ref="P165" authorId="0" shapeId="0" xr:uid="{73455F20-09F2-44B6-A392-C0B01CB0AFEC}">
      <text>
        <r>
          <rPr>
            <b/>
            <sz val="9"/>
            <color indexed="81"/>
            <rFont val="Tahoma"/>
            <family val="2"/>
          </rPr>
          <t>No direct evidence of survival after capture.</t>
        </r>
      </text>
    </comment>
    <comment ref="E166" authorId="0" shapeId="0" xr:uid="{6A898E76-E376-4B89-AD4C-E8F995DCF07B}">
      <text>
        <r>
          <rPr>
            <b/>
            <sz val="9"/>
            <color indexed="81"/>
            <rFont val="Tahoma"/>
            <family val="2"/>
          </rPr>
          <t>There is no information.</t>
        </r>
      </text>
    </comment>
    <comment ref="F166" authorId="0" shapeId="0" xr:uid="{E6EF8EAA-0E67-41CB-8A26-C27E0D763718}">
      <text>
        <r>
          <rPr>
            <b/>
            <sz val="9"/>
            <color indexed="81"/>
            <rFont val="Tahoma"/>
            <family val="2"/>
          </rPr>
          <t>There is no information.</t>
        </r>
      </text>
    </comment>
    <comment ref="G166" authorId="0" shapeId="0" xr:uid="{1EF4A7BD-B764-490F-BD87-370A1A72C45D}">
      <text>
        <r>
          <rPr>
            <b/>
            <sz val="9"/>
            <color indexed="81"/>
            <rFont val="Tahoma"/>
            <family val="2"/>
          </rPr>
          <t>There is no information, but fish are likely to produce &gt;100 eggs/year.</t>
        </r>
      </text>
    </comment>
    <comment ref="H166" authorId="0" shapeId="0" xr:uid="{CBA9EAC5-41E8-41EB-8DD9-B989B8A60FB5}">
      <text>
        <r>
          <rPr>
            <b/>
            <sz val="9"/>
            <color indexed="81"/>
            <rFont val="Tahoma"/>
            <family val="2"/>
          </rPr>
          <t>There is no information.</t>
        </r>
      </text>
    </comment>
    <comment ref="I166" authorId="0" shapeId="0" xr:uid="{A1C6BD46-79C4-47BA-9F8B-015BFD132E8E}">
      <text>
        <r>
          <rPr>
            <b/>
            <sz val="9"/>
            <color indexed="81"/>
            <rFont val="Tahoma"/>
            <family val="2"/>
          </rPr>
          <t>There is no information.</t>
        </r>
      </text>
    </comment>
    <comment ref="J166" authorId="0" shapeId="0" xr:uid="{A17E0892-8175-4467-95AA-FCB3300427A2}">
      <text>
        <r>
          <rPr>
            <b/>
            <sz val="9"/>
            <color indexed="81"/>
            <rFont val="Tahoma"/>
            <family val="2"/>
          </rPr>
          <t>There is no information, but fish are not live bearers.</t>
        </r>
      </text>
    </comment>
    <comment ref="K166" authorId="0" shapeId="0" xr:uid="{2D9C97EE-388F-421D-BEAA-81873987CE33}">
      <text>
        <r>
          <rPr>
            <b/>
            <sz val="9"/>
            <color indexed="81"/>
            <rFont val="Tahoma"/>
            <family val="2"/>
          </rPr>
          <t>There is no information.</t>
        </r>
      </text>
    </comment>
    <comment ref="M166" authorId="0" shapeId="0" xr:uid="{F6DD71A4-258A-423D-9FEA-3618A90BE20C}">
      <text>
        <r>
          <rPr>
            <b/>
            <sz val="9"/>
            <color indexed="81"/>
            <rFont val="Tahoma"/>
            <family val="2"/>
          </rPr>
          <t xml:space="preserve">TPT stocks : Worldwide distribution, uncommon in subtropics </t>
        </r>
      </text>
    </comment>
    <comment ref="N166" authorId="0" shapeId="0" xr:uid="{DCB723FD-1E7A-4490-8CCB-A5DC5C1E1851}">
      <text>
        <r>
          <rPr>
            <b/>
            <sz val="9"/>
            <color indexed="81"/>
            <rFont val="Tahoma"/>
            <family val="2"/>
          </rPr>
          <t>No information.</t>
        </r>
      </text>
    </comment>
    <comment ref="O166" authorId="0" shapeId="0" xr:uid="{0753027A-F186-4326-9FCC-6994031DA431}">
      <text>
        <r>
          <rPr>
            <b/>
            <sz val="9"/>
            <color indexed="81"/>
            <rFont val="Tahoma"/>
            <family val="2"/>
          </rPr>
          <t>TPT stocks : No information.</t>
        </r>
      </text>
    </comment>
    <comment ref="P166" authorId="0" shapeId="0" xr:uid="{1FE0AD3C-C0B1-455B-9640-C9BED97F76E9}">
      <text>
        <r>
          <rPr>
            <b/>
            <sz val="9"/>
            <color indexed="81"/>
            <rFont val="Tahoma"/>
            <family val="2"/>
          </rPr>
          <t>No direct evidence of survival after capture.</t>
        </r>
      </text>
    </comment>
    <comment ref="E167" authorId="0" shapeId="0" xr:uid="{F82B38F6-A67B-4B82-BECB-E256D9F3937E}">
      <text>
        <r>
          <rPr>
            <b/>
            <sz val="9"/>
            <color indexed="81"/>
            <rFont val="Tahoma"/>
            <family val="2"/>
          </rPr>
          <t>The score is based on the maximum risk score in the family Agonidae, which included 1 species.</t>
        </r>
      </text>
    </comment>
    <comment ref="F167" authorId="0" shapeId="0" xr:uid="{64118DE8-759B-43E0-9985-BF8696F2A227}">
      <text>
        <r>
          <rPr>
            <b/>
            <sz val="9"/>
            <color indexed="81"/>
            <rFont val="Tahoma"/>
            <family val="2"/>
          </rPr>
          <t>The score is based on the maximum risk score in the family Agonidae, which included 1 species.</t>
        </r>
      </text>
    </comment>
    <comment ref="G167" authorId="0" shapeId="0" xr:uid="{B0A107C4-F9BA-49B1-BF92-EC4DD4E1DCF1}">
      <text>
        <r>
          <rPr>
            <b/>
            <sz val="9"/>
            <color indexed="81"/>
            <rFont val="Tahoma"/>
            <family val="2"/>
          </rPr>
          <t>There is no information, but fish are likely to produce &gt;100 eggs/year.</t>
        </r>
      </text>
    </comment>
    <comment ref="H167" authorId="0" shapeId="0" xr:uid="{6DC44C68-3509-49EE-8840-03E660C47C11}">
      <text>
        <r>
          <rPr>
            <b/>
            <sz val="9"/>
            <color indexed="81"/>
            <rFont val="Tahoma"/>
            <family val="2"/>
          </rPr>
          <t>The score is based on the maximum risk score in the family Agonidae, which included 1 species.</t>
        </r>
      </text>
    </comment>
    <comment ref="I167" authorId="0" shapeId="0" xr:uid="{21C3E090-2020-49DB-A0A8-EE6414CC5E98}">
      <text>
        <r>
          <rPr>
            <b/>
            <sz val="9"/>
            <color indexed="81"/>
            <rFont val="Tahoma"/>
            <family val="2"/>
          </rPr>
          <t>The score is based on the maximum risk score in the family Agonidae, which included 1 species.</t>
        </r>
      </text>
    </comment>
    <comment ref="J167" authorId="0" shapeId="0" xr:uid="{8C499DE4-6890-4CE2-9C09-F6A1BE93D81A}">
      <text>
        <r>
          <rPr>
            <b/>
            <sz val="9"/>
            <color indexed="81"/>
            <rFont val="Tahoma"/>
            <family val="2"/>
          </rPr>
          <t>Species reproductive strategy is demersal egg layer, which is medium risk.</t>
        </r>
      </text>
    </comment>
    <comment ref="K167" authorId="0" shapeId="0" xr:uid="{0CCC08F9-380B-4E50-95E9-7A7F6786FF04}">
      <text>
        <r>
          <rPr>
            <b/>
            <sz val="9"/>
            <color indexed="81"/>
            <rFont val="Tahoma"/>
            <family val="2"/>
          </rPr>
          <t>The score is based on the maximum risk score in the family Agonidae, which included 1 species.</t>
        </r>
      </text>
    </comment>
    <comment ref="M167" authorId="0" shapeId="0" xr:uid="{01B356A9-4EF0-4322-AF99-8808EB8B61A3}">
      <text>
        <r>
          <rPr>
            <b/>
            <sz val="9"/>
            <color indexed="81"/>
            <rFont val="Tahoma"/>
            <family val="2"/>
          </rPr>
          <t>ALL stocks : Worldwide pelagic distribution</t>
        </r>
      </text>
    </comment>
    <comment ref="N167" authorId="0" shapeId="0" xr:uid="{7A6DA8E8-4B8C-4CD9-8899-4C0937C6FC9F}">
      <text>
        <r>
          <rPr>
            <b/>
            <sz val="9"/>
            <color indexed="81"/>
            <rFont val="Tahoma"/>
            <family val="2"/>
          </rPr>
          <t>The depth range of the species is 1-20m. For surface gears, the vertical overlap index with this species is 100.00%.</t>
        </r>
      </text>
    </comment>
    <comment ref="O167" authorId="0" shapeId="0" xr:uid="{9BBFDCEE-9624-4AAD-AB45-B52B5FDA3EAE}">
      <text>
        <r>
          <rPr>
            <b/>
            <sz val="9"/>
            <color indexed="81"/>
            <rFont val="Tahoma"/>
            <family val="2"/>
          </rPr>
          <t>ALB stocks : The maximum length of the species is missing, but the family's maximum length based on 1 species is 30cm. For albacore fisheries, the length overlap index with this species is 21.43%._x000D_
TPT stocks : The maximum length of the species is missing, but the family's maximum length based on 1 species is 30cm. For tropical surface fisheries, the length overlap index with this species is 27.27%.</t>
        </r>
      </text>
    </comment>
    <comment ref="P167" authorId="0" shapeId="0" xr:uid="{772673F6-9678-495E-91C2-9EDA640CB8D4}">
      <text>
        <r>
          <rPr>
            <b/>
            <sz val="9"/>
            <color indexed="81"/>
            <rFont val="Tahoma"/>
            <family val="2"/>
          </rPr>
          <t>No direct evidence of survival after capture.</t>
        </r>
      </text>
    </comment>
    <comment ref="E168" authorId="0" shapeId="0" xr:uid="{D7280F81-03BD-4EA2-B776-94F3BBD50F5A}">
      <text>
        <r>
          <rPr>
            <b/>
            <sz val="9"/>
            <color indexed="81"/>
            <rFont val="Tahoma"/>
            <family val="2"/>
          </rPr>
          <t>Species growth rate (K) is 0.787, which is higher than lowest risk K (0.183) for age at maturity.</t>
        </r>
      </text>
    </comment>
    <comment ref="F168" authorId="0" shapeId="0" xr:uid="{9295CA84-A08D-4EA1-AE36-836C34FF39DF}">
      <text>
        <r>
          <rPr>
            <b/>
            <sz val="9"/>
            <color indexed="81"/>
            <rFont val="Tahoma"/>
            <family val="2"/>
          </rPr>
          <t>Species growth rate (K) is 0.787, which is higher than lowest risk K (0.30) for maximum age.</t>
        </r>
      </text>
    </comment>
    <comment ref="G168" authorId="0" shapeId="0" xr:uid="{A3D694F3-7CAF-476F-9214-56D31711C58D}">
      <text>
        <r>
          <rPr>
            <b/>
            <sz val="9"/>
            <color indexed="81"/>
            <rFont val="Tahoma"/>
            <family val="2"/>
          </rPr>
          <t>Species fecundity is 200000 eggs/year, which is higher than the lowest risk value (20000).</t>
        </r>
      </text>
    </comment>
    <comment ref="H168" authorId="0" shapeId="0" xr:uid="{C63DBF21-378D-40B7-AEB7-5DE56D79DCC3}">
      <text>
        <r>
          <rPr>
            <b/>
            <sz val="9"/>
            <color indexed="81"/>
            <rFont val="Tahoma"/>
            <family val="2"/>
          </rPr>
          <t>Species maximum length is 65, which is lower than the lowest risk value (100cm).</t>
        </r>
      </text>
    </comment>
    <comment ref="I168" authorId="0" shapeId="0" xr:uid="{0CEF1589-D420-487E-9AEA-43187E08700E}">
      <text>
        <r>
          <rPr>
            <b/>
            <sz val="9"/>
            <color indexed="81"/>
            <rFont val="Tahoma"/>
            <family val="2"/>
          </rPr>
          <t>Species length at maturity is 30, which is lower than the lowest risk value (40cm).</t>
        </r>
      </text>
    </comment>
    <comment ref="J168" authorId="0" shapeId="0" xr:uid="{A51012EE-5DCB-4917-BAA9-39CC6AFDB35E}">
      <text>
        <r>
          <rPr>
            <b/>
            <sz val="9"/>
            <color indexed="81"/>
            <rFont val="Tahoma"/>
            <family val="2"/>
          </rPr>
          <t>Species reproductive strategy is broadcast spawner, which is low risk.</t>
        </r>
      </text>
    </comment>
    <comment ref="K168" authorId="0" shapeId="0" xr:uid="{6087F1E1-B5E9-4509-AEA9-69B21CB545A7}">
      <text>
        <r>
          <rPr>
            <b/>
            <sz val="9"/>
            <color indexed="81"/>
            <rFont val="Tahoma"/>
            <family val="2"/>
          </rPr>
          <t>Species trophic level is 4.4, which is higher than the highest risk value (3.25).</t>
        </r>
      </text>
    </comment>
    <comment ref="M168" authorId="0" shapeId="0" xr:uid="{AB4544EF-8C76-4A63-8BFB-FB13B430EE4B}">
      <text>
        <r>
          <rPr>
            <b/>
            <sz val="9"/>
            <color indexed="81"/>
            <rFont val="Tahoma"/>
            <family val="2"/>
          </rPr>
          <t>ALL stocks : Worldwide pelagic distribution</t>
        </r>
      </text>
    </comment>
    <comment ref="N168" authorId="0" shapeId="0" xr:uid="{BF93D2EA-4692-4145-889B-71644424F955}">
      <text>
        <r>
          <rPr>
            <b/>
            <sz val="9"/>
            <color indexed="81"/>
            <rFont val="Tahoma"/>
            <family val="2"/>
          </rPr>
          <t>The depth range of the species is 50-200m. For surface gears, the vertical overlap index with this species is 33.77%.</t>
        </r>
      </text>
    </comment>
    <comment ref="O168" authorId="0" shapeId="0" xr:uid="{C084663D-E31A-4CCC-AAC8-A2E2CCD15171}">
      <text>
        <r>
          <rPr>
            <b/>
            <sz val="9"/>
            <color indexed="81"/>
            <rFont val="Tahoma"/>
            <family val="2"/>
          </rPr>
          <t>ALB stocks : The maximum length of the species is 65cm. For albacore fisheries, the length overlap index with this species is 46.43%. This gear uses bait, but the trophic level of the species &gt;3.5._x000D_
TPT stocks : The maximum length of the species is 65cm. For tropical surface fisheries, the length overlap index with this species is 59.09%. This gear uses bait, but the trophic level of the species &gt;3.5.</t>
        </r>
      </text>
    </comment>
    <comment ref="P168" authorId="0" shapeId="0" xr:uid="{56C4B2CF-E1C3-4A64-8F2A-9806EC7CEDDC}">
      <text>
        <r>
          <rPr>
            <b/>
            <sz val="9"/>
            <color indexed="81"/>
            <rFont val="Tahoma"/>
            <family val="2"/>
          </rPr>
          <t>No direct evidence of survival after capture.</t>
        </r>
      </text>
    </comment>
    <comment ref="E169" authorId="0" shapeId="0" xr:uid="{2718F873-EF88-476D-A81F-E58429DD610F}">
      <text>
        <r>
          <rPr>
            <b/>
            <sz val="9"/>
            <color indexed="81"/>
            <rFont val="Tahoma"/>
            <family val="2"/>
          </rPr>
          <t>Species growth rate (K) is 0.522, which is higher than lowest risk K (0.183) for age at maturity.</t>
        </r>
      </text>
    </comment>
    <comment ref="F169" authorId="0" shapeId="0" xr:uid="{5ABA9095-EE02-4637-BCBB-2C3A12658489}">
      <text>
        <r>
          <rPr>
            <b/>
            <sz val="9"/>
            <color indexed="81"/>
            <rFont val="Tahoma"/>
            <family val="2"/>
          </rPr>
          <t>Species growth rate (K) is 0.522, which is higher than lowest risk K (0.30) for maximum age.</t>
        </r>
      </text>
    </comment>
    <comment ref="G169" authorId="0" shapeId="0" xr:uid="{483D4543-9C5D-4C68-BAEF-2564A9496623}">
      <text>
        <r>
          <rPr>
            <b/>
            <sz val="9"/>
            <color indexed="81"/>
            <rFont val="Tahoma"/>
            <family val="2"/>
          </rPr>
          <t>Species fecundity is 31000 eggs/year, which is higher than the lowest risk value (20000).</t>
        </r>
      </text>
    </comment>
    <comment ref="H169" authorId="0" shapeId="0" xr:uid="{647456FE-653A-48FB-B064-9F2B7D493EBF}">
      <text>
        <r>
          <rPr>
            <b/>
            <sz val="9"/>
            <color indexed="81"/>
            <rFont val="Tahoma"/>
            <family val="2"/>
          </rPr>
          <t>Species maximum length is 50, which is lower than the lowest risk value (100cm).</t>
        </r>
      </text>
    </comment>
    <comment ref="I169" authorId="0" shapeId="0" xr:uid="{06DBA1DB-805C-4809-84A4-8A7EE8C82E70}">
      <text>
        <r>
          <rPr>
            <b/>
            <sz val="9"/>
            <color indexed="81"/>
            <rFont val="Tahoma"/>
            <family val="2"/>
          </rPr>
          <t>Species length at maturity is 35, which is lower than the lowest risk value (40cm).</t>
        </r>
      </text>
    </comment>
    <comment ref="J169" authorId="0" shapeId="0" xr:uid="{C6B63BBD-D154-4A33-AC01-2D293B078EC2}">
      <text>
        <r>
          <rPr>
            <b/>
            <sz val="9"/>
            <color indexed="81"/>
            <rFont val="Tahoma"/>
            <family val="2"/>
          </rPr>
          <t>Species reproductive strategy is broadcast spawner, which is low risk.</t>
        </r>
      </text>
    </comment>
    <comment ref="K169" authorId="0" shapeId="0" xr:uid="{F5DBB15B-0CF7-48AE-BA95-B86DAD9A48D1}">
      <text>
        <r>
          <rPr>
            <b/>
            <sz val="9"/>
            <color indexed="81"/>
            <rFont val="Tahoma"/>
            <family val="2"/>
          </rPr>
          <t>Species trophic level is 4.3, which is higher than the highest risk value (3.25).</t>
        </r>
      </text>
    </comment>
    <comment ref="M169" authorId="0" shapeId="0" xr:uid="{DB51B130-91FE-4383-87EE-DB4EE69A63A9}">
      <text>
        <r>
          <rPr>
            <b/>
            <sz val="9"/>
            <color indexed="81"/>
            <rFont val="Tahoma"/>
            <family val="2"/>
          </rPr>
          <t>ALL stocks : Worldwide pelagic distribution</t>
        </r>
      </text>
    </comment>
    <comment ref="N169" authorId="0" shapeId="0" xr:uid="{C9F895CB-3042-4A38-B129-03A92C7C4B7D}">
      <text>
        <r>
          <rPr>
            <b/>
            <sz val="9"/>
            <color indexed="81"/>
            <rFont val="Tahoma"/>
            <family val="2"/>
          </rPr>
          <t>The depth range of the species is 50-200m. For surface gears, the vertical overlap index with this species is 33.77%.</t>
        </r>
      </text>
    </comment>
    <comment ref="O169" authorId="0" shapeId="0" xr:uid="{958EF43E-36C8-416A-B299-B8093EBBF375}">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169" authorId="0" shapeId="0" xr:uid="{2DEDA672-DF01-426B-A161-6EFC34B8785B}">
      <text>
        <r>
          <rPr>
            <b/>
            <sz val="9"/>
            <color indexed="81"/>
            <rFont val="Tahoma"/>
            <family val="2"/>
          </rPr>
          <t>No direct evidence of survival after capture.</t>
        </r>
      </text>
    </comment>
    <comment ref="E170" authorId="0" shapeId="0" xr:uid="{8E3B3419-3C81-49F2-BD11-2E164DAECEEE}">
      <text>
        <r>
          <rPr>
            <b/>
            <sz val="9"/>
            <color indexed="81"/>
            <rFont val="Tahoma"/>
            <family val="2"/>
          </rPr>
          <t>Species growth rate (K) is 0.100, which is in the medium risk K range (0.061-0.183) for age at maturity.</t>
        </r>
      </text>
    </comment>
    <comment ref="F170" authorId="0" shapeId="0" xr:uid="{3E81DDDB-C0C6-4D91-B5E3-9435A39D850A}">
      <text>
        <r>
          <rPr>
            <b/>
            <sz val="9"/>
            <color indexed="81"/>
            <rFont val="Tahoma"/>
            <family val="2"/>
          </rPr>
          <t>Species growth rate (K) is 0.100, which is lower than highest risk K (0.12) for maximum age.</t>
        </r>
      </text>
    </comment>
    <comment ref="G170" authorId="0" shapeId="0" xr:uid="{1ED3613C-95E5-4794-8885-B2043ABF9C7A}">
      <text>
        <r>
          <rPr>
            <b/>
            <sz val="9"/>
            <color indexed="81"/>
            <rFont val="Tahoma"/>
            <family val="2"/>
          </rPr>
          <t>Species fecundity is 6 eggs/year, which is lower than the highest risk value (100).</t>
        </r>
      </text>
    </comment>
    <comment ref="H170" authorId="0" shapeId="0" xr:uid="{638C07C6-274F-4958-B7DF-839CE249D2F0}">
      <text>
        <r>
          <rPr>
            <b/>
            <sz val="9"/>
            <color indexed="81"/>
            <rFont val="Tahoma"/>
            <family val="2"/>
          </rPr>
          <t>Species maximum length is 193, which is in the medium risk range (100-300cm).</t>
        </r>
      </text>
    </comment>
    <comment ref="I170" authorId="0" shapeId="0" xr:uid="{AEF0A12E-0DA5-498D-860A-DA363E3F2F1C}">
      <text>
        <r>
          <rPr>
            <b/>
            <sz val="9"/>
            <color indexed="81"/>
            <rFont val="Tahoma"/>
            <family val="2"/>
          </rPr>
          <t>Species length at maturity is 146, which is in the medium risk range (40-200cm).</t>
        </r>
      </text>
    </comment>
    <comment ref="J170" authorId="0" shapeId="0" xr:uid="{FFA64C42-B1C8-4263-85D1-4ADA714D4E7F}">
      <text>
        <r>
          <rPr>
            <b/>
            <sz val="9"/>
            <color indexed="81"/>
            <rFont val="Tahoma"/>
            <family val="2"/>
          </rPr>
          <t>Species reproductive strategy is live bearer, which is high risk.</t>
        </r>
      </text>
    </comment>
    <comment ref="K170" authorId="0" shapeId="0" xr:uid="{C1420C6D-AB66-4C9E-866D-48D7253E8B19}">
      <text>
        <r>
          <rPr>
            <b/>
            <sz val="9"/>
            <color indexed="81"/>
            <rFont val="Tahoma"/>
            <family val="2"/>
          </rPr>
          <t>Species trophic level is 4.3, which is higher than the highest risk value (3.25).</t>
        </r>
      </text>
    </comment>
    <comment ref="M170" authorId="0" shapeId="0" xr:uid="{5D94DB78-3B3B-4701-9960-258B42B3C5EB}">
      <text>
        <r>
          <rPr>
            <b/>
            <sz val="9"/>
            <color indexed="81"/>
            <rFont val="Tahoma"/>
            <family val="2"/>
          </rPr>
          <t>ALB stocks : Worldwide distribution, uncommon in tropics</t>
        </r>
      </text>
    </comment>
    <comment ref="N170" authorId="0" shapeId="0" xr:uid="{A40F26EA-0AE4-4ED0-BB7D-5E49A75067F3}">
      <text>
        <r>
          <rPr>
            <b/>
            <sz val="9"/>
            <color indexed="81"/>
            <rFont val="Tahoma"/>
            <family val="2"/>
          </rPr>
          <t>The depth range of the species is 1-1100m. For surface gears, the vertical overlap index with this species is 9.09%.</t>
        </r>
      </text>
    </comment>
    <comment ref="O170" authorId="0" shapeId="0" xr:uid="{B735A759-E802-412F-B252-EDD1CE4B8ED0}">
      <text>
        <r>
          <rPr>
            <b/>
            <sz val="9"/>
            <color indexed="81"/>
            <rFont val="Tahoma"/>
            <family val="2"/>
          </rPr>
          <t>ALB stocks : The maximum length of the species is 193cm. For albacore fisheries, the length overlap index with this species is 100.00%. This gear uses bait, but the trophic level of the species &gt;3.5.</t>
        </r>
      </text>
    </comment>
    <comment ref="P170" authorId="0" shapeId="0" xr:uid="{64014470-F8DA-49E9-B92E-61974CBE43AB}">
      <text>
        <r>
          <rPr>
            <b/>
            <sz val="9"/>
            <color indexed="81"/>
            <rFont val="Tahoma"/>
            <family val="2"/>
          </rPr>
          <t>No direct evidence of survival after capture.</t>
        </r>
      </text>
    </comment>
    <comment ref="E171" authorId="0" shapeId="0" xr:uid="{A0D7C022-BE05-4561-AFEF-71D40809908F}">
      <text>
        <r>
          <rPr>
            <b/>
            <sz val="9"/>
            <color indexed="81"/>
            <rFont val="Tahoma"/>
            <family val="2"/>
          </rPr>
          <t>The score is based on the maximum risk score in the family Agonidae, which included 1 species.</t>
        </r>
      </text>
    </comment>
    <comment ref="F171" authorId="0" shapeId="0" xr:uid="{6269E5E0-3A90-4326-8554-4FCEF6CA6434}">
      <text>
        <r>
          <rPr>
            <b/>
            <sz val="9"/>
            <color indexed="81"/>
            <rFont val="Tahoma"/>
            <family val="2"/>
          </rPr>
          <t>The score is based on the maximum risk score in the family Agonidae, which included 1 species.</t>
        </r>
      </text>
    </comment>
    <comment ref="G171" authorId="0" shapeId="0" xr:uid="{E39037A1-403B-4377-9342-6BAE5315D481}">
      <text>
        <r>
          <rPr>
            <b/>
            <sz val="9"/>
            <color indexed="81"/>
            <rFont val="Tahoma"/>
            <family val="2"/>
          </rPr>
          <t>The score is based on the maximum risk score in the family Agonidae, which included 1 species.</t>
        </r>
      </text>
    </comment>
    <comment ref="H171" authorId="0" shapeId="0" xr:uid="{96DAD576-8867-4A40-9FA7-A2B676E6E3A3}">
      <text>
        <r>
          <rPr>
            <b/>
            <sz val="9"/>
            <color indexed="81"/>
            <rFont val="Tahoma"/>
            <family val="2"/>
          </rPr>
          <t>Species maximum length is 63, which is lower than the lowest risk value (100cm).</t>
        </r>
      </text>
    </comment>
    <comment ref="I171" authorId="0" shapeId="0" xr:uid="{5BEECB40-4E1A-4FBE-B9B0-C16C4D07CECA}">
      <text>
        <r>
          <rPr>
            <b/>
            <sz val="9"/>
            <color indexed="81"/>
            <rFont val="Tahoma"/>
            <family val="2"/>
          </rPr>
          <t>Species maximum length is 63cm, which is in the length at maturity medium risk range (40-200cm).</t>
        </r>
      </text>
    </comment>
    <comment ref="J171" authorId="0" shapeId="0" xr:uid="{A8B0D9C1-B85D-4088-AD15-6D6B01DCA8BE}">
      <text>
        <r>
          <rPr>
            <b/>
            <sz val="9"/>
            <color indexed="81"/>
            <rFont val="Tahoma"/>
            <family val="2"/>
          </rPr>
          <t>Species reproductive strategy is demersal egg layer, which is medium risk.</t>
        </r>
      </text>
    </comment>
    <comment ref="K171" authorId="0" shapeId="0" xr:uid="{DBE6D430-3F1D-4099-9313-D6C1119F5958}">
      <text>
        <r>
          <rPr>
            <b/>
            <sz val="9"/>
            <color indexed="81"/>
            <rFont val="Tahoma"/>
            <family val="2"/>
          </rPr>
          <t>Species trophic level is 4.0, which is higher than the highest risk value (3.25).</t>
        </r>
      </text>
    </comment>
    <comment ref="M171" authorId="0" shapeId="0" xr:uid="{ADAFFA60-587E-444F-9F6A-D6705D4086E7}">
      <text>
        <r>
          <rPr>
            <b/>
            <sz val="9"/>
            <color indexed="81"/>
            <rFont val="Tahoma"/>
            <family val="2"/>
          </rPr>
          <t>ALAN stocks : Northern Atlantic distribution temperate waters</t>
        </r>
      </text>
    </comment>
    <comment ref="N171" authorId="0" shapeId="0" xr:uid="{B0FAC3B5-4422-47FC-9424-276DB07DEAB9}">
      <text>
        <r>
          <rPr>
            <b/>
            <sz val="9"/>
            <color indexed="81"/>
            <rFont val="Tahoma"/>
            <family val="2"/>
          </rPr>
          <t>The depth range of the species is 475-1200m. For surface gears, the vertical overlap index with this species is -51.52%. This species is demersal.</t>
        </r>
      </text>
    </comment>
    <comment ref="O171" authorId="0" shapeId="0" xr:uid="{FCCFB769-E086-4C07-8397-214B6B1D68FB}">
      <text>
        <r>
          <rPr>
            <b/>
            <sz val="9"/>
            <color indexed="81"/>
            <rFont val="Tahoma"/>
            <family val="2"/>
          </rPr>
          <t>ALB stocks : The maximum length of the species is 63cm. For albacore fisheries, the length overlap index with this species is 45.00%. This gear uses bait, but the trophic level of the species &gt;3.5.</t>
        </r>
      </text>
    </comment>
    <comment ref="P171" authorId="0" shapeId="0" xr:uid="{7C654480-CF5C-4115-A3D5-4C68A2FE29BA}">
      <text>
        <r>
          <rPr>
            <b/>
            <sz val="9"/>
            <color indexed="81"/>
            <rFont val="Tahoma"/>
            <family val="2"/>
          </rPr>
          <t>No direct evidence of survival after capture.</t>
        </r>
      </text>
    </comment>
    <comment ref="E172" authorId="0" shapeId="0" xr:uid="{28002BE7-9C44-4B3D-9D7F-11809459286F}">
      <text>
        <r>
          <rPr>
            <b/>
            <sz val="9"/>
            <color indexed="81"/>
            <rFont val="Tahoma"/>
            <family val="2"/>
          </rPr>
          <t>Species growth rate (K) is 0.290, which is higher than lowest risk K (0.183) for age at maturity.</t>
        </r>
      </text>
    </comment>
    <comment ref="F172" authorId="0" shapeId="0" xr:uid="{E6101981-30F6-48B6-8D08-C51DC2D5FF93}">
      <text>
        <r>
          <rPr>
            <b/>
            <sz val="9"/>
            <color indexed="81"/>
            <rFont val="Tahoma"/>
            <family val="2"/>
          </rPr>
          <t>Species growth rate (K) is 0.290, which is in the medium risk K range (0.12-0.30) for maximum age.</t>
        </r>
      </text>
    </comment>
    <comment ref="G172" authorId="0" shapeId="0" xr:uid="{6B97636B-A66C-4237-9969-2AD2D91A2A39}">
      <text>
        <r>
          <rPr>
            <b/>
            <sz val="9"/>
            <color indexed="81"/>
            <rFont val="Tahoma"/>
            <family val="2"/>
          </rPr>
          <t>Species fecundity is 19252 eggs/year, which is in the medium risk range (100-20000).</t>
        </r>
      </text>
    </comment>
    <comment ref="H172" authorId="0" shapeId="0" xr:uid="{052BCD1F-7AB2-4D4C-8136-5F3E7780EC37}">
      <text>
        <r>
          <rPr>
            <b/>
            <sz val="9"/>
            <color indexed="81"/>
            <rFont val="Tahoma"/>
            <family val="2"/>
          </rPr>
          <t>Species maximum length is 104, which is in the medium risk range (100-300cm).</t>
        </r>
      </text>
    </comment>
    <comment ref="I172" authorId="0" shapeId="0" xr:uid="{735C561E-BB57-4579-9542-7F881C0D6A9C}">
      <text>
        <r>
          <rPr>
            <b/>
            <sz val="9"/>
            <color indexed="81"/>
            <rFont val="Tahoma"/>
            <family val="2"/>
          </rPr>
          <t>Species length at maturity is 45, which is in the medium risk range (40-200cm).</t>
        </r>
      </text>
    </comment>
    <comment ref="J172" authorId="0" shapeId="0" xr:uid="{964C5B85-00CA-4E1F-A9AA-AC1EA1E86423}">
      <text>
        <r>
          <rPr>
            <b/>
            <sz val="9"/>
            <color indexed="81"/>
            <rFont val="Tahoma"/>
            <family val="2"/>
          </rPr>
          <t>Species reproductive strategy is demersal egg layer, which is medium risk.</t>
        </r>
      </text>
    </comment>
    <comment ref="K172" authorId="0" shapeId="0" xr:uid="{F199635D-637F-4735-97C7-5F39B189E575}">
      <text>
        <r>
          <rPr>
            <b/>
            <sz val="9"/>
            <color indexed="81"/>
            <rFont val="Tahoma"/>
            <family val="2"/>
          </rPr>
          <t>Species trophic level is 4.2, which is higher than the highest risk value (3.25).</t>
        </r>
      </text>
    </comment>
    <comment ref="M172" authorId="0" shapeId="0" xr:uid="{94DEE16F-CB0D-4A2B-A0AE-AE20BC36FE1D}">
      <text>
        <r>
          <rPr>
            <b/>
            <sz val="9"/>
            <color indexed="81"/>
            <rFont val="Tahoma"/>
            <family val="2"/>
          </rPr>
          <t xml:space="preserve">ALAM,ALAN,BEAT,SKAE,YFAT stocks : Northeastern Atlantic and Mediterranean Sea. </t>
        </r>
      </text>
    </comment>
    <comment ref="N172" authorId="0" shapeId="0" xr:uid="{6FF0BCCB-24A4-48EA-B002-82CE91E4736D}">
      <text>
        <r>
          <rPr>
            <b/>
            <sz val="9"/>
            <color indexed="81"/>
            <rFont val="Tahoma"/>
            <family val="2"/>
          </rPr>
          <t>The depth range of the species is 1-200m. For surface gears, the vertical overlap index with this species is 50.00%.</t>
        </r>
      </text>
    </comment>
    <comment ref="O172" authorId="0" shapeId="0" xr:uid="{C9ADF551-182E-4E4C-AAE3-1A8347C75747}">
      <text>
        <r>
          <rPr>
            <b/>
            <sz val="9"/>
            <color indexed="81"/>
            <rFont val="Tahoma"/>
            <family val="2"/>
          </rPr>
          <t>ALB stocks : The maximum length of the species is 104cm. For albacore fisheries, the length overlap index with this species is 74.29%. This gear uses bait, but the trophic level of the species &gt;3.5._x000D_
TPT stocks : The maximum length of the species is 104cm. For tropical surface fisheries, the length overlap index with this species is 94.55%. This gear uses bait, but the trophic level of the species &gt;3.5.</t>
        </r>
      </text>
    </comment>
    <comment ref="P172" authorId="0" shapeId="0" xr:uid="{677701FD-A56D-4D63-AD34-CF5C33B04485}">
      <text>
        <r>
          <rPr>
            <b/>
            <sz val="9"/>
            <color indexed="81"/>
            <rFont val="Tahoma"/>
            <family val="2"/>
          </rPr>
          <t>No direct evidence of survival after capture.</t>
        </r>
      </text>
    </comment>
    <comment ref="E173" authorId="0" shapeId="0" xr:uid="{28B3FD45-3206-45BD-8B07-697D0599301D}">
      <text>
        <r>
          <rPr>
            <b/>
            <sz val="9"/>
            <color indexed="81"/>
            <rFont val="Tahoma"/>
            <family val="2"/>
          </rPr>
          <t>The score is based on the maximum risk score in the family Scyliorhinidae, which included 1 species.</t>
        </r>
      </text>
    </comment>
    <comment ref="F173" authorId="0" shapeId="0" xr:uid="{7F0336A3-627D-439C-A2CF-AF0BE24BEDE2}">
      <text>
        <r>
          <rPr>
            <b/>
            <sz val="9"/>
            <color indexed="81"/>
            <rFont val="Tahoma"/>
            <family val="2"/>
          </rPr>
          <t>The score is based on the maximum risk score in the family Scyliorhinidae, which included 1 species.</t>
        </r>
      </text>
    </comment>
    <comment ref="G173" authorId="0" shapeId="0" xr:uid="{AABEDB47-086A-447A-B9E2-3B4CC7E1C9DA}">
      <text>
        <r>
          <rPr>
            <b/>
            <sz val="9"/>
            <color indexed="81"/>
            <rFont val="Tahoma"/>
            <family val="2"/>
          </rPr>
          <t>The score is based on the maximum risk score in the family Scyliorhinidae, which included 2 species.</t>
        </r>
      </text>
    </comment>
    <comment ref="H173" authorId="0" shapeId="0" xr:uid="{C5403826-3C2A-4A3B-86ED-F373BB57986F}">
      <text>
        <r>
          <rPr>
            <b/>
            <sz val="9"/>
            <color indexed="81"/>
            <rFont val="Tahoma"/>
            <family val="2"/>
          </rPr>
          <t>The score is based on the maximum risk score in the family Centrophoridae, which included 5 species.</t>
        </r>
      </text>
    </comment>
    <comment ref="I173" authorId="0" shapeId="0" xr:uid="{2055E647-7949-4882-88FC-53DB5BDBD57A}">
      <text>
        <r>
          <rPr>
            <b/>
            <sz val="9"/>
            <color indexed="81"/>
            <rFont val="Tahoma"/>
            <family val="2"/>
          </rPr>
          <t>The score is based on the maximum risk score in the family Agonidae, which included 1 species.</t>
        </r>
      </text>
    </comment>
    <comment ref="J173" authorId="0" shapeId="0" xr:uid="{2C60FA6A-BC26-42E8-9F9A-42C41AC79485}">
      <text>
        <r>
          <rPr>
            <b/>
            <sz val="9"/>
            <color indexed="81"/>
            <rFont val="Tahoma"/>
            <family val="2"/>
          </rPr>
          <t>The score is based on the maximum risk score in the family Agonidae, which included 1 species.</t>
        </r>
      </text>
    </comment>
    <comment ref="K173" authorId="0" shapeId="0" xr:uid="{68CD9B7E-8FC4-4B4A-A353-D41BE95D67B3}">
      <text>
        <r>
          <rPr>
            <b/>
            <sz val="9"/>
            <color indexed="81"/>
            <rFont val="Tahoma"/>
            <family val="2"/>
          </rPr>
          <t>The score is based on the maximum risk score in the family Agonidae, which included 1 species.</t>
        </r>
      </text>
    </comment>
    <comment ref="M173" authorId="0" shapeId="0" xr:uid="{2262F5FA-4AF3-4D96-A01A-F5893D879B1C}">
      <text>
        <r>
          <rPr>
            <b/>
            <sz val="9"/>
            <color indexed="81"/>
            <rFont val="Tahoma"/>
            <family val="2"/>
          </rPr>
          <t>ALL stocks : Worldwide demersal distribution</t>
        </r>
      </text>
    </comment>
    <comment ref="N173" authorId="0" shapeId="0" xr:uid="{B421EC72-5463-4CB5-A2CE-642241E87E4D}">
      <text>
        <r>
          <rPr>
            <b/>
            <sz val="9"/>
            <color indexed="81"/>
            <rFont val="Tahoma"/>
            <family val="2"/>
          </rPr>
          <t>The depth range of the species is 55-1873m. For surface gears, the vertical overlap index with this species is 2.53%. This species is demersal.</t>
        </r>
      </text>
    </comment>
    <comment ref="O173" authorId="0" shapeId="0" xr:uid="{7E7A7D16-BD32-44A0-BC69-C6DD8ABB8368}">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73" authorId="0" shapeId="0" xr:uid="{30470E86-209D-471D-8CE2-B82507FFF017}">
      <text>
        <r>
          <rPr>
            <b/>
            <sz val="9"/>
            <color indexed="81"/>
            <rFont val="Tahoma"/>
            <family val="2"/>
          </rPr>
          <t>No direct evidence of survival after capture.</t>
        </r>
      </text>
    </comment>
    <comment ref="E174" authorId="0" shapeId="0" xr:uid="{85C40EEC-06E5-4719-BF66-D8158B2502A5}">
      <text>
        <r>
          <rPr>
            <b/>
            <sz val="9"/>
            <color indexed="81"/>
            <rFont val="Tahoma"/>
            <family val="2"/>
          </rPr>
          <t>Species growth rate (K) is 0.124, which is in the medium risk K range (0.061-0.183) for age at maturity.</t>
        </r>
      </text>
    </comment>
    <comment ref="F174" authorId="0" shapeId="0" xr:uid="{E4630559-442C-47B8-84ED-14EA93E85099}">
      <text>
        <r>
          <rPr>
            <b/>
            <sz val="9"/>
            <color indexed="81"/>
            <rFont val="Tahoma"/>
            <family val="2"/>
          </rPr>
          <t>Species growth rate (K) is 0.124, which is in the medium risk K range (0.12-0.30) for maximum age.</t>
        </r>
      </text>
    </comment>
    <comment ref="G174" authorId="0" shapeId="0" xr:uid="{58913BC7-106A-4BAF-89FF-DD84E42154FD}">
      <text>
        <r>
          <rPr>
            <b/>
            <sz val="9"/>
            <color indexed="81"/>
            <rFont val="Tahoma"/>
            <family val="2"/>
          </rPr>
          <t>There is no information, but fish are likely to produce &gt;100 eggs/year.</t>
        </r>
      </text>
    </comment>
    <comment ref="H174" authorId="0" shapeId="0" xr:uid="{FEDED82B-5141-4F50-8FB6-8867351E0342}">
      <text>
        <r>
          <rPr>
            <b/>
            <sz val="9"/>
            <color indexed="81"/>
            <rFont val="Tahoma"/>
            <family val="2"/>
          </rPr>
          <t>Species maximum length is 200, which is in the medium risk range (100-300cm).</t>
        </r>
      </text>
    </comment>
    <comment ref="I174" authorId="0" shapeId="0" xr:uid="{630892AE-0D5B-49F1-B704-2C6D0B8A1A52}">
      <text>
        <r>
          <rPr>
            <b/>
            <sz val="9"/>
            <color indexed="81"/>
            <rFont val="Tahoma"/>
            <family val="2"/>
          </rPr>
          <t>Species length at maturity is 66, which is in the medium risk range (40-200cm).</t>
        </r>
      </text>
    </comment>
    <comment ref="J174" authorId="0" shapeId="0" xr:uid="{B7DCEAD3-C1FE-4042-AB55-01466FB061DE}">
      <text>
        <r>
          <rPr>
            <b/>
            <sz val="9"/>
            <color indexed="81"/>
            <rFont val="Tahoma"/>
            <family val="2"/>
          </rPr>
          <t>Species reproductive strategy is broadcast spawner, which is low risk.</t>
        </r>
      </text>
    </comment>
    <comment ref="K174" authorId="0" shapeId="0" xr:uid="{4F4EAB9E-4C4F-483C-A8B6-C94E164D7B2B}">
      <text>
        <r>
          <rPr>
            <b/>
            <sz val="9"/>
            <color indexed="81"/>
            <rFont val="Tahoma"/>
            <family val="2"/>
          </rPr>
          <t>Species trophic level is 4.5, which is higher than the highest risk value (3.25).</t>
        </r>
      </text>
    </comment>
    <comment ref="M174" authorId="0" shapeId="0" xr:uid="{C1D1F3CB-82B5-4DDC-9745-6B34CD972C31}">
      <text>
        <r>
          <rPr>
            <b/>
            <sz val="9"/>
            <color indexed="81"/>
            <rFont val="Tahoma"/>
            <family val="2"/>
          </rPr>
          <t>ALL stocks : Worldwide coastal distribution, mainly coastal</t>
        </r>
      </text>
    </comment>
    <comment ref="N174" authorId="0" shapeId="0" xr:uid="{F14C0AEC-8ADE-4C28-A606-23BCE8759E4E}">
      <text>
        <r>
          <rPr>
            <b/>
            <sz val="9"/>
            <color indexed="81"/>
            <rFont val="Tahoma"/>
            <family val="2"/>
          </rPr>
          <t>The depth range of the species is 1-100m. For surface gears, the vertical overlap index with this species is 100.00%. This species is reef associated.</t>
        </r>
      </text>
    </comment>
    <comment ref="O174" authorId="0" shapeId="0" xr:uid="{B0457267-1060-47AC-8133-7AA5B3CFCB3C}">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174" authorId="0" shapeId="0" xr:uid="{E292A70B-3B6F-466A-A262-9D8E1EB23334}">
      <text>
        <r>
          <rPr>
            <b/>
            <sz val="9"/>
            <color indexed="81"/>
            <rFont val="Tahoma"/>
            <family val="2"/>
          </rPr>
          <t>No direct evidence of survival after capture.</t>
        </r>
      </text>
    </comment>
    <comment ref="E175" authorId="0" shapeId="0" xr:uid="{D57A9572-FD31-4A63-9360-CFE336A6AC75}">
      <text>
        <r>
          <rPr>
            <b/>
            <sz val="9"/>
            <color indexed="81"/>
            <rFont val="Tahoma"/>
            <family val="2"/>
          </rPr>
          <t>Species growth rate (K) is 0.208, which is higher than lowest risk K (0.183) for age at maturity.</t>
        </r>
      </text>
    </comment>
    <comment ref="F175" authorId="0" shapeId="0" xr:uid="{0F993BED-7843-478A-A7C6-41E5A786FCDD}">
      <text>
        <r>
          <rPr>
            <b/>
            <sz val="9"/>
            <color indexed="81"/>
            <rFont val="Tahoma"/>
            <family val="2"/>
          </rPr>
          <t>Species growth rate (K) is 0.208, which is in the medium risk K range (0.12-0.30) for maximum age.</t>
        </r>
      </text>
    </comment>
    <comment ref="G175" authorId="0" shapeId="0" xr:uid="{BDB215B3-DEC9-40D2-8783-7B91462B252F}">
      <text>
        <r>
          <rPr>
            <b/>
            <sz val="9"/>
            <color indexed="81"/>
            <rFont val="Tahoma"/>
            <family val="2"/>
          </rPr>
          <t>Species fecundity is 500000 eggs/year, which is higher than the lowest risk value (20000).</t>
        </r>
      </text>
    </comment>
    <comment ref="H175" authorId="0" shapeId="0" xr:uid="{8F4C9824-9082-4275-A249-E9C4397403D0}">
      <text>
        <r>
          <rPr>
            <b/>
            <sz val="9"/>
            <color indexed="81"/>
            <rFont val="Tahoma"/>
            <family val="2"/>
          </rPr>
          <t>Species maximum length is 110, which is in the medium risk range (100-300cm).</t>
        </r>
      </text>
    </comment>
    <comment ref="I175" authorId="0" shapeId="0" xr:uid="{D4841484-C0C2-430A-911E-8F5B74D82C45}">
      <text>
        <r>
          <rPr>
            <b/>
            <sz val="9"/>
            <color indexed="81"/>
            <rFont val="Tahoma"/>
            <family val="2"/>
          </rPr>
          <t>Species length at maturity is 65, which is in the medium risk range (40-200cm).</t>
        </r>
      </text>
    </comment>
    <comment ref="J175" authorId="0" shapeId="0" xr:uid="{0D8FF13C-9424-433A-B2E9-C3E25A3FE560}">
      <text>
        <r>
          <rPr>
            <b/>
            <sz val="9"/>
            <color indexed="81"/>
            <rFont val="Tahoma"/>
            <family val="2"/>
          </rPr>
          <t>Species reproductive strategy is broadcast spawner, which is low risk.</t>
        </r>
      </text>
    </comment>
    <comment ref="K175" authorId="0" shapeId="0" xr:uid="{A8491159-914C-4039-AD93-59F1D45BC24C}">
      <text>
        <r>
          <rPr>
            <b/>
            <sz val="9"/>
            <color indexed="81"/>
            <rFont val="Tahoma"/>
            <family val="2"/>
          </rPr>
          <t>Species trophic level is 4.3, which is higher than the highest risk value (3.25).</t>
        </r>
      </text>
    </comment>
    <comment ref="M175" authorId="0" shapeId="0" xr:uid="{BD772702-FB37-493C-B0CF-B9DAFAC8667C}">
      <text>
        <r>
          <rPr>
            <b/>
            <sz val="9"/>
            <color indexed="81"/>
            <rFont val="Tahoma"/>
            <family val="2"/>
          </rPr>
          <t>ALPS,BEPW,SKPW,YFPW stocks : Southwest Pacific distribution</t>
        </r>
      </text>
    </comment>
    <comment ref="N175" authorId="0" shapeId="0" xr:uid="{604573B7-504B-44B4-A1B9-E76A29155F3F}">
      <text>
        <r>
          <rPr>
            <b/>
            <sz val="9"/>
            <color indexed="81"/>
            <rFont val="Tahoma"/>
            <family val="2"/>
          </rPr>
          <t>The depth range of the species is 100-800m. For surface gears, the vertical overlap index with this species is 0.14%.</t>
        </r>
      </text>
    </comment>
    <comment ref="O175" authorId="0" shapeId="0" xr:uid="{56D624A3-10F8-4F20-A3EB-9776ABD7BD2E}">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175" authorId="0" shapeId="0" xr:uid="{FB7B635E-D040-44F0-89F1-1E5C4ED5B8D3}">
      <text>
        <r>
          <rPr>
            <b/>
            <sz val="9"/>
            <color indexed="81"/>
            <rFont val="Tahoma"/>
            <family val="2"/>
          </rPr>
          <t>No direct evidence of survival after capture.</t>
        </r>
      </text>
    </comment>
    <comment ref="E176" authorId="0" shapeId="0" xr:uid="{D94EA711-412E-4A46-A395-A8B5281A8B14}">
      <text>
        <r>
          <rPr>
            <b/>
            <sz val="9"/>
            <color indexed="81"/>
            <rFont val="Tahoma"/>
            <family val="2"/>
          </rPr>
          <t>The score is based on the maximum risk score in the family Scyliorhinidae, which included 1 species.</t>
        </r>
      </text>
    </comment>
    <comment ref="F176" authorId="0" shapeId="0" xr:uid="{D717E9B3-0BB1-45B1-899D-9C58226CBC07}">
      <text>
        <r>
          <rPr>
            <b/>
            <sz val="9"/>
            <color indexed="81"/>
            <rFont val="Tahoma"/>
            <family val="2"/>
          </rPr>
          <t>The score is based on the maximum risk score in the family Scyliorhinidae, which included 1 species.</t>
        </r>
      </text>
    </comment>
    <comment ref="G176" authorId="0" shapeId="0" xr:uid="{FA6B2217-20EC-4C75-807A-B61A57D49389}">
      <text>
        <r>
          <rPr>
            <b/>
            <sz val="9"/>
            <color indexed="81"/>
            <rFont val="Tahoma"/>
            <family val="2"/>
          </rPr>
          <t>Species fecundity is 300000 eggs/year, which is higher than the lowest risk value (20000).</t>
        </r>
      </text>
    </comment>
    <comment ref="H176" authorId="0" shapeId="0" xr:uid="{FD543621-67EE-4281-9F30-4C1F0CD5CE33}">
      <text>
        <r>
          <rPr>
            <b/>
            <sz val="9"/>
            <color indexed="81"/>
            <rFont val="Tahoma"/>
            <family val="2"/>
          </rPr>
          <t>Species maximum length is 100, which is in the medium risk range (100-300cm).</t>
        </r>
      </text>
    </comment>
    <comment ref="I176" authorId="0" shapeId="0" xr:uid="{5338B74D-A851-41FD-873C-7AA45907E695}">
      <text>
        <r>
          <rPr>
            <b/>
            <sz val="9"/>
            <color indexed="81"/>
            <rFont val="Tahoma"/>
            <family val="2"/>
          </rPr>
          <t>Species length at maturity is 50, which is in the medium risk range (40-200cm).</t>
        </r>
      </text>
    </comment>
    <comment ref="J176" authorId="0" shapeId="0" xr:uid="{D4603F88-3FFF-427D-ABA2-2A521B0A72DF}">
      <text>
        <r>
          <rPr>
            <b/>
            <sz val="9"/>
            <color indexed="81"/>
            <rFont val="Tahoma"/>
            <family val="2"/>
          </rPr>
          <t>Species reproductive strategy is broadcast spawner, which is low risk.</t>
        </r>
      </text>
    </comment>
    <comment ref="K176" authorId="0" shapeId="0" xr:uid="{EB005D45-6DF1-4B79-82E1-A6CCB1468769}">
      <text>
        <r>
          <rPr>
            <b/>
            <sz val="9"/>
            <color indexed="81"/>
            <rFont val="Tahoma"/>
            <family val="2"/>
          </rPr>
          <t>Species trophic level is 4.4, which is higher than the highest risk value (3.25).</t>
        </r>
      </text>
    </comment>
    <comment ref="M176" authorId="0" shapeId="0" xr:uid="{F6E0AECE-60B1-478C-98CD-18F3A04A1EB1}">
      <text>
        <r>
          <rPr>
            <b/>
            <sz val="9"/>
            <color indexed="81"/>
            <rFont val="Tahoma"/>
            <family val="2"/>
          </rPr>
          <t>ALL stocks : Worldwide pelagic distribution</t>
        </r>
      </text>
    </comment>
    <comment ref="N176" authorId="0" shapeId="0" xr:uid="{F7A75ACA-517B-47C5-B7FB-35AFC565B2AC}">
      <text>
        <r>
          <rPr>
            <b/>
            <sz val="9"/>
            <color indexed="81"/>
            <rFont val="Tahoma"/>
            <family val="2"/>
          </rPr>
          <t>The depth range of the species is 1-600m. For surface gears, the vertical overlap index with this species is 16.67%.</t>
        </r>
      </text>
    </comment>
    <comment ref="O176" authorId="0" shapeId="0" xr:uid="{2449821D-0D80-4395-9E05-3E0CB3AE1048}">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76" authorId="0" shapeId="0" xr:uid="{58E96E44-D3B6-4771-96E9-21EA0B4F7D5C}">
      <text>
        <r>
          <rPr>
            <b/>
            <sz val="9"/>
            <color indexed="81"/>
            <rFont val="Tahoma"/>
            <family val="2"/>
          </rPr>
          <t>No direct evidence of survival after capture.</t>
        </r>
      </text>
    </comment>
    <comment ref="E177" authorId="0" shapeId="0" xr:uid="{C041EC28-07A3-4A3A-A1BD-AB522664B84F}">
      <text>
        <r>
          <rPr>
            <b/>
            <sz val="9"/>
            <color indexed="81"/>
            <rFont val="Tahoma"/>
            <family val="2"/>
          </rPr>
          <t>The score is based on the maximum risk score in the family Agonidae, which included 1 species.</t>
        </r>
      </text>
    </comment>
    <comment ref="F177" authorId="0" shapeId="0" xr:uid="{74B0927A-0421-4ED5-8EDE-9DDB39F78C17}">
      <text>
        <r>
          <rPr>
            <b/>
            <sz val="9"/>
            <color indexed="81"/>
            <rFont val="Tahoma"/>
            <family val="2"/>
          </rPr>
          <t>The score is based on the maximum risk score in the family Gempylidae, which included 3 species.</t>
        </r>
      </text>
    </comment>
    <comment ref="G177" authorId="0" shapeId="0" xr:uid="{5F4C8CE5-2D6B-4B24-8B3D-80B91A32C5E3}">
      <text>
        <r>
          <rPr>
            <b/>
            <sz val="9"/>
            <color indexed="81"/>
            <rFont val="Tahoma"/>
            <family val="2"/>
          </rPr>
          <t>Species fecundity is 650000 eggs/year, which is higher than the lowest risk value (20000).</t>
        </r>
      </text>
    </comment>
    <comment ref="H177" authorId="0" shapeId="0" xr:uid="{74D1EFCF-4F0C-4273-A80B-02A0BB480E8E}">
      <text>
        <r>
          <rPr>
            <b/>
            <sz val="9"/>
            <color indexed="81"/>
            <rFont val="Tahoma"/>
            <family val="2"/>
          </rPr>
          <t>Species maximum length is 100, which is in the medium risk range (100-300cm).</t>
        </r>
      </text>
    </comment>
    <comment ref="I177" authorId="0" shapeId="0" xr:uid="{14F7DF34-C275-43C7-82F3-1FB24446F74C}">
      <text>
        <r>
          <rPr>
            <b/>
            <sz val="9"/>
            <color indexed="81"/>
            <rFont val="Tahoma"/>
            <family val="2"/>
          </rPr>
          <t>Species length at maturity is 50, which is in the medium risk range (40-200cm).</t>
        </r>
      </text>
    </comment>
    <comment ref="J177" authorId="0" shapeId="0" xr:uid="{16AEC378-13F4-438F-8A77-25F99BCC82C8}">
      <text>
        <r>
          <rPr>
            <b/>
            <sz val="9"/>
            <color indexed="81"/>
            <rFont val="Tahoma"/>
            <family val="2"/>
          </rPr>
          <t>Species reproductive strategy is broadcast spawner, which is low risk.</t>
        </r>
      </text>
    </comment>
    <comment ref="K177" authorId="0" shapeId="0" xr:uid="{795CDD83-5A91-41C1-ABE2-1BFE0A980E2A}">
      <text>
        <r>
          <rPr>
            <b/>
            <sz val="9"/>
            <color indexed="81"/>
            <rFont val="Tahoma"/>
            <family val="2"/>
          </rPr>
          <t>Species trophic level is 4.4, which is higher than the highest risk value (3.25).</t>
        </r>
      </text>
    </comment>
    <comment ref="M177" authorId="0" shapeId="0" xr:uid="{5222B17C-1817-459A-BFA9-F76B0C94708B}">
      <text>
        <r>
          <rPr>
            <b/>
            <sz val="9"/>
            <color indexed="81"/>
            <rFont val="Tahoma"/>
            <family val="2"/>
          </rPr>
          <t>ALL stocks : Distribution worldwide in tropical and subtropical seas.</t>
        </r>
      </text>
    </comment>
    <comment ref="N177" authorId="0" shapeId="0" xr:uid="{D2D259B6-0AA5-4051-83B8-123C92621F23}">
      <text>
        <r>
          <rPr>
            <b/>
            <sz val="9"/>
            <color indexed="81"/>
            <rFont val="Tahoma"/>
            <family val="2"/>
          </rPr>
          <t>The depth range of the species is 1-600m. For surface gears, the vertical overlap index with this species is 16.67%.</t>
        </r>
      </text>
    </comment>
    <comment ref="O177" authorId="0" shapeId="0" xr:uid="{6D4B56E4-DD0E-4979-AFFB-03E1051DEF45}">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77" authorId="0" shapeId="0" xr:uid="{352534ED-6AFD-4934-99FC-41E68C7ED9E9}">
      <text>
        <r>
          <rPr>
            <b/>
            <sz val="9"/>
            <color indexed="81"/>
            <rFont val="Tahoma"/>
            <family val="2"/>
          </rPr>
          <t>No direct evidence of survival after capture.</t>
        </r>
      </text>
    </comment>
    <comment ref="E178" authorId="0" shapeId="0" xr:uid="{AE35BEC4-4F65-4E0F-B606-2C7FA61FC25E}">
      <text>
        <r>
          <rPr>
            <b/>
            <sz val="9"/>
            <color indexed="81"/>
            <rFont val="Tahoma"/>
            <family val="2"/>
          </rPr>
          <t>Species growth rate (K) is 0.395, which is higher than lowest risk K (0.183) for age at maturity.</t>
        </r>
      </text>
    </comment>
    <comment ref="F178" authorId="0" shapeId="0" xr:uid="{0FE0C147-C982-4E39-B27E-4AD0A6B8E155}">
      <text>
        <r>
          <rPr>
            <b/>
            <sz val="9"/>
            <color indexed="81"/>
            <rFont val="Tahoma"/>
            <family val="2"/>
          </rPr>
          <t>Species growth rate (K) is 0.395, which is higher than lowest risk K (0.30) for maximum age.</t>
        </r>
      </text>
    </comment>
    <comment ref="G178" authorId="0" shapeId="0" xr:uid="{BCF4DFB8-B63D-4DE7-A526-EA59AB1C1087}">
      <text>
        <r>
          <rPr>
            <b/>
            <sz val="9"/>
            <color indexed="81"/>
            <rFont val="Tahoma"/>
            <family val="2"/>
          </rPr>
          <t>The score is based on the maximum risk score in the family Agonidae, which included 1 species.</t>
        </r>
      </text>
    </comment>
    <comment ref="H178" authorId="0" shapeId="0" xr:uid="{BD6E7048-99B4-4D97-8FCE-ABEF1D9AFD31}">
      <text>
        <r>
          <rPr>
            <b/>
            <sz val="9"/>
            <color indexed="81"/>
            <rFont val="Tahoma"/>
            <family val="2"/>
          </rPr>
          <t>Species maximum length is 120, which is in the medium risk range (100-300cm).</t>
        </r>
      </text>
    </comment>
    <comment ref="I178" authorId="0" shapeId="0" xr:uid="{048DFA87-CADE-4A45-8A27-78FD708A9CBE}">
      <text>
        <r>
          <rPr>
            <b/>
            <sz val="9"/>
            <color indexed="81"/>
            <rFont val="Tahoma"/>
            <family val="2"/>
          </rPr>
          <t>Species length at maturity is 33, which is lower than the lowest risk value (40cm).</t>
        </r>
      </text>
    </comment>
    <comment ref="J178" authorId="0" shapeId="0" xr:uid="{38895FB0-B435-41CB-98C1-A2B586025D85}">
      <text>
        <r>
          <rPr>
            <b/>
            <sz val="9"/>
            <color indexed="81"/>
            <rFont val="Tahoma"/>
            <family val="2"/>
          </rPr>
          <t>Species reproductive strategy is broadcast spawner, which is low risk.</t>
        </r>
      </text>
    </comment>
    <comment ref="K178" authorId="0" shapeId="0" xr:uid="{3355BAF8-6D56-4C82-89B9-DDDEDFAB3902}">
      <text>
        <r>
          <rPr>
            <b/>
            <sz val="9"/>
            <color indexed="81"/>
            <rFont val="Tahoma"/>
            <family val="2"/>
          </rPr>
          <t>Species trophic level is 3.8, which is higher than the highest risk value (3.25).</t>
        </r>
      </text>
    </comment>
    <comment ref="M178" authorId="0" shapeId="0" xr:uid="{CFBD5489-817E-4FD9-83C2-BC1846975565}">
      <text>
        <r>
          <rPr>
            <b/>
            <sz val="9"/>
            <color indexed="81"/>
            <rFont val="Tahoma"/>
            <family val="2"/>
          </rPr>
          <t>BEI_,BEPE,BEPW,SKI_,SKPE,SKPW,YFI_,YFPE,YFPW stocks : Tropical Indo-Pacific distrbution, uncommon in subtropics, absent in Atlantic Ocean, mainly coastal</t>
        </r>
      </text>
    </comment>
    <comment ref="N178" authorId="0" shapeId="0" xr:uid="{F1F83A96-DB0E-410F-A9EF-FA47D453437A}">
      <text>
        <r>
          <rPr>
            <b/>
            <sz val="9"/>
            <color indexed="81"/>
            <rFont val="Tahoma"/>
            <family val="2"/>
          </rPr>
          <t>The depth range of the species is 1-80m. For surface gears, the vertical overlap index with this species is 100.00%. This species is reef associated.</t>
        </r>
      </text>
    </comment>
    <comment ref="O178" authorId="0" shapeId="0" xr:uid="{014F8619-90D6-4D13-AB50-9DC6F4676FC1}">
      <text>
        <r>
          <rPr>
            <b/>
            <sz val="9"/>
            <color indexed="81"/>
            <rFont val="Tahoma"/>
            <family val="2"/>
          </rPr>
          <t>TPT stocks : The maximum length of the species is 120cm. For tropical surface fisheries, the length overlap index with this species is 100.00%. This gear uses bait, but the trophic level of the species &gt;3.5.</t>
        </r>
      </text>
    </comment>
    <comment ref="P178" authorId="0" shapeId="0" xr:uid="{9C33DF6D-16CA-402C-96EC-026403480E1B}">
      <text>
        <r>
          <rPr>
            <b/>
            <sz val="9"/>
            <color indexed="81"/>
            <rFont val="Tahoma"/>
            <family val="2"/>
          </rPr>
          <t>No direct evidence of survival after capture.</t>
        </r>
      </text>
    </comment>
    <comment ref="E179" authorId="0" shapeId="0" xr:uid="{35B4FE4D-8CA5-46FB-9DD0-192D18DE9C61}">
      <text>
        <r>
          <rPr>
            <b/>
            <sz val="9"/>
            <color indexed="81"/>
            <rFont val="Tahoma"/>
            <family val="2"/>
          </rPr>
          <t>Species growth rate (K) is 0.100, which is in the medium risk K range (0.061-0.183) for age at maturity.</t>
        </r>
      </text>
    </comment>
    <comment ref="F179" authorId="0" shapeId="0" xr:uid="{DE8A388D-1926-4179-8626-78DE419C78BF}">
      <text>
        <r>
          <rPr>
            <b/>
            <sz val="9"/>
            <color indexed="81"/>
            <rFont val="Tahoma"/>
            <family val="2"/>
          </rPr>
          <t>Species growth rate (K) is 0.100, which is lower than highest risk K (0.12) for maximum age.</t>
        </r>
      </text>
    </comment>
    <comment ref="G179" authorId="0" shapeId="0" xr:uid="{698FFF48-4D84-40AE-A754-7EA722CF84B6}">
      <text>
        <r>
          <rPr>
            <b/>
            <sz val="9"/>
            <color indexed="81"/>
            <rFont val="Tahoma"/>
            <family val="2"/>
          </rPr>
          <t>Species fecundity is 21 eggs/year, which is lower than the highest risk value (100).</t>
        </r>
      </text>
    </comment>
    <comment ref="H179" authorId="0" shapeId="0" xr:uid="{3C30B094-0A69-4C08-A708-AC669D9973E9}">
      <text>
        <r>
          <rPr>
            <b/>
            <sz val="9"/>
            <color indexed="81"/>
            <rFont val="Tahoma"/>
            <family val="2"/>
          </rPr>
          <t>Species maximum length is 430, which is higher than the highest risk value (300cm).</t>
        </r>
      </text>
    </comment>
    <comment ref="I179" authorId="0" shapeId="0" xr:uid="{AA66C0EF-C276-47ED-AF20-71E52B7C5999}">
      <text>
        <r>
          <rPr>
            <b/>
            <sz val="9"/>
            <color indexed="81"/>
            <rFont val="Tahoma"/>
            <family val="2"/>
          </rPr>
          <t>Species length at maturity is 230, which is higher than the highest risk value (200cm).</t>
        </r>
      </text>
    </comment>
    <comment ref="J179" authorId="0" shapeId="0" xr:uid="{6FB6F665-5583-4E14-B3F9-A22CFFD1D281}">
      <text>
        <r>
          <rPr>
            <b/>
            <sz val="9"/>
            <color indexed="81"/>
            <rFont val="Tahoma"/>
            <family val="2"/>
          </rPr>
          <t>Species reproductive strategy is live bearer, which is high risk.</t>
        </r>
      </text>
    </comment>
    <comment ref="K179" authorId="0" shapeId="0" xr:uid="{6957E87E-3E7A-4BEA-8D3F-ACE3D1B2A7B7}">
      <text>
        <r>
          <rPr>
            <b/>
            <sz val="9"/>
            <color indexed="81"/>
            <rFont val="Tahoma"/>
            <family val="2"/>
          </rPr>
          <t>Species trophic level is 4.2, which is higher than the highest risk value (3.25).</t>
        </r>
      </text>
    </comment>
    <comment ref="M179" authorId="0" shapeId="0" xr:uid="{BA874F6E-EA12-4D30-A182-AA0263F94BE3}">
      <text>
        <r>
          <rPr>
            <b/>
            <sz val="9"/>
            <color indexed="81"/>
            <rFont val="Tahoma"/>
            <family val="2"/>
          </rPr>
          <t>PO_,ALAN,ALAS,BEAT,SKAE,SKAW,YFAT stocks : Worldwide distribution, absent in Mediterranean and Indian Oceans, mainly coastal</t>
        </r>
      </text>
    </comment>
    <comment ref="N179" authorId="0" shapeId="0" xr:uid="{AE3DE8F3-F235-4C35-A861-49A1A931BDE4}">
      <text>
        <r>
          <rPr>
            <b/>
            <sz val="9"/>
            <color indexed="81"/>
            <rFont val="Tahoma"/>
            <family val="2"/>
          </rPr>
          <t>The depth range of the species is 1-130m. For surface gears, the vertical overlap index with this species is 76.92%. This species is reef associated.</t>
        </r>
      </text>
    </comment>
    <comment ref="O179" authorId="0" shapeId="0" xr:uid="{06092683-A675-49A8-89FB-EB4466EC30E0}">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surface fisheries, the length overlap index with this species is 100.00%. This gear uses bait, but the trophic level of the species &gt;3.5.</t>
        </r>
      </text>
    </comment>
    <comment ref="P179" authorId="0" shapeId="0" xr:uid="{229D98E2-6496-4781-B1C8-E530743F1CEB}">
      <text>
        <r>
          <rPr>
            <b/>
            <sz val="9"/>
            <color indexed="81"/>
            <rFont val="Tahoma"/>
            <family val="2"/>
          </rPr>
          <t>No direct evidence of survival after capture.</t>
        </r>
      </text>
    </comment>
    <comment ref="E180" authorId="0" shapeId="0" xr:uid="{C842C983-D47E-4A1F-A95B-C9CC2C801D23}">
      <text>
        <r>
          <rPr>
            <b/>
            <sz val="9"/>
            <color indexed="81"/>
            <rFont val="Tahoma"/>
            <family val="2"/>
          </rPr>
          <t>The score is based on the maximum risk score in the family Gempylidae, which included 3 species.</t>
        </r>
      </text>
    </comment>
    <comment ref="F180" authorId="0" shapeId="0" xr:uid="{5FC5C29E-9435-46B2-951E-2D4070D51A26}">
      <text>
        <r>
          <rPr>
            <b/>
            <sz val="9"/>
            <color indexed="81"/>
            <rFont val="Tahoma"/>
            <family val="2"/>
          </rPr>
          <t>The score is based on the maximum risk score in the family Gempylidae, which included 3 species.</t>
        </r>
      </text>
    </comment>
    <comment ref="G180" authorId="0" shapeId="0" xr:uid="{E7A863C9-270F-497F-AF4D-F039BD302872}">
      <text>
        <r>
          <rPr>
            <b/>
            <sz val="9"/>
            <color indexed="81"/>
            <rFont val="Tahoma"/>
            <family val="2"/>
          </rPr>
          <t>The score is based on the maximum risk score in the family Carangidae, which included 3 species.</t>
        </r>
      </text>
    </comment>
    <comment ref="H180" authorId="0" shapeId="0" xr:uid="{20C216A2-7955-408B-A378-E163EE2273B2}">
      <text>
        <r>
          <rPr>
            <b/>
            <sz val="9"/>
            <color indexed="81"/>
            <rFont val="Tahoma"/>
            <family val="2"/>
          </rPr>
          <t>The score is based on the maximum risk score in the family Scyliorhinidae, which included 5 species.</t>
        </r>
      </text>
    </comment>
    <comment ref="I180" authorId="0" shapeId="0" xr:uid="{ED4C3363-14D7-4DF3-B580-A164EB87916C}">
      <text>
        <r>
          <rPr>
            <b/>
            <sz val="9"/>
            <color indexed="81"/>
            <rFont val="Tahoma"/>
            <family val="2"/>
          </rPr>
          <t>The score is based on the maximum risk score in the family Scyliorhinidae, which included 5 species.</t>
        </r>
      </text>
    </comment>
    <comment ref="J180" authorId="0" shapeId="0" xr:uid="{1ED1733B-C0B4-4490-BE69-4B5801E4F9D0}">
      <text>
        <r>
          <rPr>
            <b/>
            <sz val="9"/>
            <color indexed="81"/>
            <rFont val="Tahoma"/>
            <family val="2"/>
          </rPr>
          <t>The score is based on the maximum risk score in the family Scyliorhinidae, which included 5 species.</t>
        </r>
      </text>
    </comment>
    <comment ref="K180" authorId="0" shapeId="0" xr:uid="{8559D9DF-73EF-4235-AA7E-3E31C5E31929}">
      <text>
        <r>
          <rPr>
            <b/>
            <sz val="9"/>
            <color indexed="81"/>
            <rFont val="Tahoma"/>
            <family val="2"/>
          </rPr>
          <t>The score is based on the maximum risk score in the family Scyliorhinidae, which included 5 species.</t>
        </r>
      </text>
    </comment>
    <comment ref="M180" authorId="0" shapeId="0" xr:uid="{E5B97A0D-4B31-4333-B75F-5D59606CA395}">
      <text>
        <r>
          <rPr>
            <b/>
            <sz val="9"/>
            <color indexed="81"/>
            <rFont val="Tahoma"/>
            <family val="2"/>
          </rPr>
          <t>ALL stocks : Worldwide coastal distribution, mainly coastal</t>
        </r>
      </text>
    </comment>
    <comment ref="N180" authorId="0" shapeId="0" xr:uid="{B6770383-726B-430C-A8A7-BB901AFC5D7F}">
      <text>
        <r>
          <rPr>
            <b/>
            <sz val="9"/>
            <color indexed="81"/>
            <rFont val="Tahoma"/>
            <family val="2"/>
          </rPr>
          <t>The depth range of the species is 1-130m. For surface gears, the vertical overlap index with this species is 76.92%. This species is reef associated.</t>
        </r>
      </text>
    </comment>
    <comment ref="O180" authorId="0" shapeId="0" xr:uid="{6F67E4AC-767D-495B-9C57-92B4E2EF3293}">
      <text>
        <r>
          <rPr>
            <b/>
            <sz val="9"/>
            <color indexed="81"/>
            <rFont val="Tahoma"/>
            <family val="2"/>
          </rPr>
          <t>ALB stocks : The maximum length of the species is missing, but the family's maximum length based on 1 species is 430cm. For albacore fisheries, the length overlap index with this species is 100.00%._x000D_
TPT stocks : The maximum length of the species is missing, but the family's maximum length based on 1 species is 430cm. For tropical surface fisheries, the length overlap index with this species is 100.00%.</t>
        </r>
      </text>
    </comment>
    <comment ref="P180" authorId="0" shapeId="0" xr:uid="{A4ECA1B4-BAAB-4BB2-83C2-16F9D291CB56}">
      <text>
        <r>
          <rPr>
            <b/>
            <sz val="9"/>
            <color indexed="81"/>
            <rFont val="Tahoma"/>
            <family val="2"/>
          </rPr>
          <t>No direct evidence of survival after capture.</t>
        </r>
      </text>
    </comment>
    <comment ref="E181" authorId="0" shapeId="0" xr:uid="{29771D0D-BA17-42D8-8DD5-D752DEC10870}">
      <text>
        <r>
          <rPr>
            <b/>
            <sz val="9"/>
            <color indexed="81"/>
            <rFont val="Tahoma"/>
            <family val="2"/>
          </rPr>
          <t>Species growth rate (K) is 0.099, which is in the medium risk K range (0.061-0.183) for age at maturity.</t>
        </r>
      </text>
    </comment>
    <comment ref="F181" authorId="0" shapeId="0" xr:uid="{B090D9F5-F725-4D17-8F3D-5F967B348AED}">
      <text>
        <r>
          <rPr>
            <b/>
            <sz val="9"/>
            <color indexed="81"/>
            <rFont val="Tahoma"/>
            <family val="2"/>
          </rPr>
          <t>Species growth rate (K) is 0.099, which is lower than highest risk K (0.12) for maximum age.</t>
        </r>
      </text>
    </comment>
    <comment ref="G181" authorId="0" shapeId="0" xr:uid="{95F5EC7F-8D24-4209-8858-C84611889358}">
      <text>
        <r>
          <rPr>
            <b/>
            <sz val="9"/>
            <color indexed="81"/>
            <rFont val="Tahoma"/>
            <family val="2"/>
          </rPr>
          <t>Species fecundity is 30000 eggs/year, which is higher than the lowest risk value (20000).</t>
        </r>
      </text>
    </comment>
    <comment ref="H181" authorId="0" shapeId="0" xr:uid="{A9F6C838-B8D5-4513-A50C-E08D564A6E17}">
      <text>
        <r>
          <rPr>
            <b/>
            <sz val="9"/>
            <color indexed="81"/>
            <rFont val="Tahoma"/>
            <family val="2"/>
          </rPr>
          <t>Species maximum length is 150, which is in the medium risk range (100-300cm).</t>
        </r>
      </text>
    </comment>
    <comment ref="I181" authorId="0" shapeId="0" xr:uid="{FB96019D-2B8D-43A2-AE92-F69F1540E042}">
      <text>
        <r>
          <rPr>
            <b/>
            <sz val="9"/>
            <color indexed="81"/>
            <rFont val="Tahoma"/>
            <family val="2"/>
          </rPr>
          <t>Species length at maturity is 47, which is in the medium risk range (40-200cm).</t>
        </r>
      </text>
    </comment>
    <comment ref="J181" authorId="0" shapeId="0" xr:uid="{FD3CD555-882C-4C14-ABF9-D7D45095D235}">
      <text>
        <r>
          <rPr>
            <b/>
            <sz val="9"/>
            <color indexed="81"/>
            <rFont val="Tahoma"/>
            <family val="2"/>
          </rPr>
          <t>Species reproductive strategy is broadcast spawner, which is low risk.</t>
        </r>
      </text>
    </comment>
    <comment ref="K181" authorId="0" shapeId="0" xr:uid="{3E40B09B-851B-493A-8C8F-A65D666CD0E3}">
      <text>
        <r>
          <rPr>
            <b/>
            <sz val="9"/>
            <color indexed="81"/>
            <rFont val="Tahoma"/>
            <family val="2"/>
          </rPr>
          <t>Species trophic level is 4.4, which is higher than the highest risk value (3.25).</t>
        </r>
      </text>
    </comment>
    <comment ref="M181" authorId="0" shapeId="0" xr:uid="{2ED91C92-FBF5-4F41-B6A7-F9F4A77B9EBD}">
      <text>
        <r>
          <rPr>
            <b/>
            <sz val="9"/>
            <color indexed="81"/>
            <rFont val="Tahoma"/>
            <family val="2"/>
          </rPr>
          <t>PO_ stocks : Worldwide distribution, uncommon in Pacific_x000D_
AO_,IO_ stocks : Worldwide distribution, uncommon in Pacific, mainly coastal</t>
        </r>
      </text>
    </comment>
    <comment ref="N181" authorId="0" shapeId="0" xr:uid="{3996B493-AFBA-491B-8A50-F9349AC3A964}">
      <text>
        <r>
          <rPr>
            <b/>
            <sz val="9"/>
            <color indexed="81"/>
            <rFont val="Tahoma"/>
            <family val="2"/>
          </rPr>
          <t>The depth range of the species is 10-300m. For surface gears, the vertical overlap index with this species is 31.27%. This species is reef associated.</t>
        </r>
      </text>
    </comment>
    <comment ref="O181" authorId="0" shapeId="0" xr:uid="{CC896ED1-6434-48B4-A8A9-1BC82AE131E3}">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&gt;3.5._x000D_
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181" authorId="0" shapeId="0" xr:uid="{D9EAE89C-41E5-4BBD-ACF2-16997E30C4DF}">
      <text>
        <r>
          <rPr>
            <b/>
            <sz val="9"/>
            <color indexed="81"/>
            <rFont val="Tahoma"/>
            <family val="2"/>
          </rPr>
          <t>No direct evidence of survival after capture.</t>
        </r>
      </text>
    </comment>
    <comment ref="E182" authorId="0" shapeId="0" xr:uid="{65F29398-5E9A-4219-B2E9-1577FDCDB4AD}">
      <text>
        <r>
          <rPr>
            <b/>
            <sz val="9"/>
            <color indexed="81"/>
            <rFont val="Tahoma"/>
            <family val="2"/>
          </rPr>
          <t>Species growth rate (K) is 0.186, which is higher than lowest risk K (0.183) for age at maturity.</t>
        </r>
      </text>
    </comment>
    <comment ref="F182" authorId="0" shapeId="0" xr:uid="{3EC1AA33-048F-44C6-A24A-579E356A3F24}">
      <text>
        <r>
          <rPr>
            <b/>
            <sz val="9"/>
            <color indexed="81"/>
            <rFont val="Tahoma"/>
            <family val="2"/>
          </rPr>
          <t>Species growth rate (K) is 0.186, which is in the medium risk K range (0.12-0.30) for maximum age.</t>
        </r>
      </text>
    </comment>
    <comment ref="G182" authorId="0" shapeId="0" xr:uid="{AEC47070-92F1-4E8F-B0D3-828B72369F90}">
      <text>
        <r>
          <rPr>
            <b/>
            <sz val="9"/>
            <color indexed="81"/>
            <rFont val="Tahoma"/>
            <family val="2"/>
          </rPr>
          <t>Species fecundity is 1000000 eggs/year, which is higher than the lowest risk value (20000).</t>
        </r>
      </text>
    </comment>
    <comment ref="H182" authorId="0" shapeId="0" xr:uid="{5A16804B-C64F-4A74-A966-3F9370D6E52D}">
      <text>
        <r>
          <rPr>
            <b/>
            <sz val="9"/>
            <color indexed="81"/>
            <rFont val="Tahoma"/>
            <family val="2"/>
          </rPr>
          <t>Species maximum length is 120, which is in the medium risk range (100-300cm).</t>
        </r>
      </text>
    </comment>
    <comment ref="I182" authorId="0" shapeId="0" xr:uid="{95784F19-09D3-45C3-81DC-AE7926AA58A7}">
      <text>
        <r>
          <rPr>
            <b/>
            <sz val="9"/>
            <color indexed="81"/>
            <rFont val="Tahoma"/>
            <family val="2"/>
          </rPr>
          <t>Species length at maturity is 68, which is in the medium risk range (40-200cm).</t>
        </r>
      </text>
    </comment>
    <comment ref="J182" authorId="0" shapeId="0" xr:uid="{C3669000-AB59-4DD4-AAD9-9036B8103CCF}">
      <text>
        <r>
          <rPr>
            <b/>
            <sz val="9"/>
            <color indexed="81"/>
            <rFont val="Tahoma"/>
            <family val="2"/>
          </rPr>
          <t>Species reproductive strategy is broadcast spawner, which is low risk.</t>
        </r>
      </text>
    </comment>
    <comment ref="K182" authorId="0" shapeId="0" xr:uid="{E9816EA2-C166-40BC-8343-09FCA01A5B58}">
      <text>
        <r>
          <rPr>
            <b/>
            <sz val="9"/>
            <color indexed="81"/>
            <rFont val="Tahoma"/>
            <family val="2"/>
          </rPr>
          <t>Species trophic level is 4.5, which is higher than the highest risk value (3.25).</t>
        </r>
      </text>
    </comment>
    <comment ref="M182" authorId="0" shapeId="0" xr:uid="{4DDC381A-395B-4115-BC41-A29A52DBD3EA}">
      <text>
        <r>
          <rPr>
            <b/>
            <sz val="9"/>
            <color indexed="81"/>
            <rFont val="Tahoma"/>
            <family val="2"/>
          </rPr>
          <t>ALPS stocks : Distribution South Pacific only</t>
        </r>
      </text>
    </comment>
    <comment ref="N182" authorId="0" shapeId="0" xr:uid="{92D5BCAC-FDC0-4A0F-A23E-3598009FCDC4}">
      <text>
        <r>
          <rPr>
            <b/>
            <sz val="9"/>
            <color indexed="81"/>
            <rFont val="Tahoma"/>
            <family val="2"/>
          </rPr>
          <t>The depth range of the species is 1-1000m. For surface gears, the vertical overlap index with this species is 10.00%.</t>
        </r>
      </text>
    </comment>
    <comment ref="O182" authorId="0" shapeId="0" xr:uid="{30B6D3AC-8687-43BC-9B63-E0CC5CC1C4E5}">
      <text>
        <r>
          <rPr>
            <b/>
            <sz val="9"/>
            <color indexed="81"/>
            <rFont val="Tahoma"/>
            <family val="2"/>
          </rPr>
          <t>ALB stocks : The maximum length of the species is 120cm. For albacore fisheries, the length overlap index with this species is 85.71%. This gear uses bait, but the trophic level of the species &gt;3.5.</t>
        </r>
      </text>
    </comment>
    <comment ref="P182" authorId="0" shapeId="0" xr:uid="{48FE020E-4657-4DD7-AFB4-8907C6E57226}">
      <text>
        <r>
          <rPr>
            <b/>
            <sz val="9"/>
            <color indexed="81"/>
            <rFont val="Tahoma"/>
            <family val="2"/>
          </rPr>
          <t>No direct evidence of survival after capture.</t>
        </r>
      </text>
    </comment>
    <comment ref="E183" authorId="0" shapeId="0" xr:uid="{3E1263CE-D4D1-471C-A3EA-B00A613C59A1}">
      <text>
        <r>
          <rPr>
            <b/>
            <sz val="9"/>
            <color indexed="81"/>
            <rFont val="Tahoma"/>
            <family val="2"/>
          </rPr>
          <t>There is no information.</t>
        </r>
      </text>
    </comment>
    <comment ref="F183" authorId="0" shapeId="0" xr:uid="{67AF3C17-3D94-4B32-9F72-61BF1CD3F484}">
      <text>
        <r>
          <rPr>
            <b/>
            <sz val="9"/>
            <color indexed="81"/>
            <rFont val="Tahoma"/>
            <family val="2"/>
          </rPr>
          <t>There is no information.</t>
        </r>
      </text>
    </comment>
    <comment ref="G183" authorId="0" shapeId="0" xr:uid="{F83B4E76-BBE6-4587-BB35-42361F4D89E9}">
      <text>
        <r>
          <rPr>
            <b/>
            <sz val="9"/>
            <color indexed="81"/>
            <rFont val="Tahoma"/>
            <family val="2"/>
          </rPr>
          <t>There is no information, but fish are likely to produce &gt;100 eggs/year.</t>
        </r>
      </text>
    </comment>
    <comment ref="H183" authorId="0" shapeId="0" xr:uid="{5D82D97B-5413-4C9A-84AB-95D22079C342}">
      <text>
        <r>
          <rPr>
            <b/>
            <sz val="9"/>
            <color indexed="81"/>
            <rFont val="Tahoma"/>
            <family val="2"/>
          </rPr>
          <t>There is no information.</t>
        </r>
      </text>
    </comment>
    <comment ref="I183" authorId="0" shapeId="0" xr:uid="{EA0A7BC6-1558-432F-AE74-26E1EA071548}">
      <text>
        <r>
          <rPr>
            <b/>
            <sz val="9"/>
            <color indexed="81"/>
            <rFont val="Tahoma"/>
            <family val="2"/>
          </rPr>
          <t>There is no information.</t>
        </r>
      </text>
    </comment>
    <comment ref="J183" authorId="0" shapeId="0" xr:uid="{6C93EEC4-E538-4C4C-8CBB-8F433AF20472}">
      <text>
        <r>
          <rPr>
            <b/>
            <sz val="9"/>
            <color indexed="81"/>
            <rFont val="Tahoma"/>
            <family val="2"/>
          </rPr>
          <t>There is no information, but fish are not live bearers.</t>
        </r>
      </text>
    </comment>
    <comment ref="K183" authorId="0" shapeId="0" xr:uid="{4D5578FC-297D-4D8D-89F5-5DED9D3E5761}">
      <text>
        <r>
          <rPr>
            <b/>
            <sz val="9"/>
            <color indexed="81"/>
            <rFont val="Tahoma"/>
            <family val="2"/>
          </rPr>
          <t>There is no information.</t>
        </r>
      </text>
    </comment>
    <comment ref="M183" authorId="0" shapeId="0" xr:uid="{7BFA384F-367F-4EFF-A0B7-B0328E8A55CA}">
      <text>
        <r>
          <rPr>
            <b/>
            <sz val="9"/>
            <color indexed="81"/>
            <rFont val="Tahoma"/>
            <family val="2"/>
          </rPr>
          <t>ALL stocks : Worldwide demersal distribution</t>
        </r>
      </text>
    </comment>
    <comment ref="N183" authorId="0" shapeId="0" xr:uid="{CEB79D20-5183-47C7-B00C-4B20175D657F}">
      <text>
        <r>
          <rPr>
            <b/>
            <sz val="9"/>
            <color indexed="81"/>
            <rFont val="Tahoma"/>
            <family val="2"/>
          </rPr>
          <t>No information.</t>
        </r>
      </text>
    </comment>
    <comment ref="O183" authorId="0" shapeId="0" xr:uid="{B0B4A80E-CAD4-4F74-8786-99EFBB953887}">
      <text>
        <r>
          <rPr>
            <b/>
            <sz val="9"/>
            <color indexed="81"/>
            <rFont val="Tahoma"/>
            <family val="2"/>
          </rPr>
          <t>ALB stocks : No information._x000D_
TPT stocks : No information.</t>
        </r>
      </text>
    </comment>
    <comment ref="P183" authorId="0" shapeId="0" xr:uid="{F2257EAF-62B5-4A94-BF22-E188024436C5}">
      <text>
        <r>
          <rPr>
            <b/>
            <sz val="9"/>
            <color indexed="81"/>
            <rFont val="Tahoma"/>
            <family val="2"/>
          </rPr>
          <t>No direct evidence of survival after capture.</t>
        </r>
      </text>
    </comment>
    <comment ref="E184" authorId="0" shapeId="0" xr:uid="{D097610D-417D-4BD5-9777-C0AF859B43A5}">
      <text>
        <r>
          <rPr>
            <b/>
            <sz val="9"/>
            <color indexed="81"/>
            <rFont val="Tahoma"/>
            <family val="2"/>
          </rPr>
          <t>The score is based on the maximum risk score in the family Agonidae, which included 1 species.</t>
        </r>
      </text>
    </comment>
    <comment ref="F184" authorId="0" shapeId="0" xr:uid="{07AFC1B7-00E5-461C-8622-1F795FEEF5AE}">
      <text>
        <r>
          <rPr>
            <b/>
            <sz val="9"/>
            <color indexed="81"/>
            <rFont val="Tahoma"/>
            <family val="2"/>
          </rPr>
          <t>The score is based on the maximum risk score in the family Agonidae, which included 1 species.</t>
        </r>
      </text>
    </comment>
    <comment ref="G184" authorId="0" shapeId="0" xr:uid="{65FAFE9C-41A6-4F96-B48A-EEB30647C642}">
      <text>
        <r>
          <rPr>
            <b/>
            <sz val="9"/>
            <color indexed="81"/>
            <rFont val="Tahoma"/>
            <family val="2"/>
          </rPr>
          <t>The score is based on the maximum risk score in the family Agonidae, which included 1 species.</t>
        </r>
      </text>
    </comment>
    <comment ref="H184" authorId="0" shapeId="0" xr:uid="{A702BFD8-5398-4022-BA39-F274FB2A81C0}">
      <text>
        <r>
          <rPr>
            <b/>
            <sz val="9"/>
            <color indexed="81"/>
            <rFont val="Tahoma"/>
            <family val="2"/>
          </rPr>
          <t>Species maximum length is 30, which is lower than the lowest risk value (100cm).</t>
        </r>
      </text>
    </comment>
    <comment ref="I184" authorId="0" shapeId="0" xr:uid="{036DEDDB-5824-462B-82C9-71392C485C20}">
      <text>
        <r>
          <rPr>
            <b/>
            <sz val="9"/>
            <color indexed="81"/>
            <rFont val="Tahoma"/>
            <family val="2"/>
          </rPr>
          <t>Species maximum length is 30cm, which is lower than the length at maturity lowest risk value (40cm).</t>
        </r>
      </text>
    </comment>
    <comment ref="J184" authorId="0" shapeId="0" xr:uid="{1D639E1C-8C89-4B04-B903-8E756C885370}">
      <text>
        <r>
          <rPr>
            <b/>
            <sz val="9"/>
            <color indexed="81"/>
            <rFont val="Tahoma"/>
            <family val="2"/>
          </rPr>
          <t>The score is based on the maximum risk score in the family Agonidae, which included 1 species.</t>
        </r>
      </text>
    </comment>
    <comment ref="K184" authorId="0" shapeId="0" xr:uid="{2C035043-E7CC-4E35-8DAA-9116986D9421}">
      <text>
        <r>
          <rPr>
            <b/>
            <sz val="9"/>
            <color indexed="81"/>
            <rFont val="Tahoma"/>
            <family val="2"/>
          </rPr>
          <t>Species trophic level is 4.0, which is higher than the highest risk value (3.25).</t>
        </r>
      </text>
    </comment>
    <comment ref="M184" authorId="0" shapeId="0" xr:uid="{338E0BE0-0389-4546-A405-95826EE63F92}">
      <text>
        <r>
          <rPr>
            <b/>
            <sz val="9"/>
            <color indexed="81"/>
            <rFont val="Tahoma"/>
            <family val="2"/>
          </rPr>
          <t>PO_,IO_ stocks : Indo-Pacific distribution, mainly coastal</t>
        </r>
      </text>
    </comment>
    <comment ref="N184" authorId="0" shapeId="0" xr:uid="{5041582B-34D7-42F6-9B7A-CA2DD8425F0F}">
      <text>
        <r>
          <rPr>
            <b/>
            <sz val="9"/>
            <color indexed="81"/>
            <rFont val="Tahoma"/>
            <family val="2"/>
          </rPr>
          <t>The depth range of the species is 1-130m. For surface gears, the vertical overlap index with this species is 76.92%. This species is reef associated.</t>
        </r>
      </text>
    </comment>
    <comment ref="O184" authorId="0" shapeId="0" xr:uid="{87F94BB3-0A90-4014-AB84-5447048ADD7C}">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184" authorId="0" shapeId="0" xr:uid="{49C343A8-C9B1-46F8-8FC8-366C6FE66BAF}">
      <text>
        <r>
          <rPr>
            <b/>
            <sz val="9"/>
            <color indexed="81"/>
            <rFont val="Tahoma"/>
            <family val="2"/>
          </rPr>
          <t>No direct evidence of survival after capture.</t>
        </r>
      </text>
    </comment>
    <comment ref="E185" authorId="0" shapeId="0" xr:uid="{11AC5762-1742-43C4-90A7-7F7D6467B089}">
      <text>
        <r>
          <rPr>
            <b/>
            <sz val="9"/>
            <color indexed="81"/>
            <rFont val="Tahoma"/>
            <family val="2"/>
          </rPr>
          <t>Species growth rate (K) is 0.008, which is lower than highest risk K (0.061) for age at maturity.</t>
        </r>
      </text>
    </comment>
    <comment ref="F185" authorId="0" shapeId="0" xr:uid="{EE13C4AB-9219-46F8-B0E9-E7339E3D65E6}">
      <text>
        <r>
          <rPr>
            <b/>
            <sz val="9"/>
            <color indexed="81"/>
            <rFont val="Tahoma"/>
            <family val="2"/>
          </rPr>
          <t>Species growth rate (K) is 0.008, which is lower than highest risk K (0.12) for maximum age.</t>
        </r>
      </text>
    </comment>
    <comment ref="G185" authorId="0" shapeId="0" xr:uid="{4CF2F44C-596E-4AA3-9A61-A1F8591EEA59}">
      <text>
        <r>
          <rPr>
            <b/>
            <sz val="9"/>
            <color indexed="81"/>
            <rFont val="Tahoma"/>
            <family val="2"/>
          </rPr>
          <t>Species fecundity is 10 eggs/year, which is lower than the highest risk value (100).</t>
        </r>
      </text>
    </comment>
    <comment ref="H185" authorId="0" shapeId="0" xr:uid="{15CCC757-F984-459E-8754-D12A6D9F400C}">
      <text>
        <r>
          <rPr>
            <b/>
            <sz val="9"/>
            <color indexed="81"/>
            <rFont val="Tahoma"/>
            <family val="2"/>
          </rPr>
          <t>Species maximum length is 730, which is higher than the highest risk value (300cm).</t>
        </r>
      </text>
    </comment>
    <comment ref="I185" authorId="0" shapeId="0" xr:uid="{B1A6050D-36A6-4DD6-9FAE-E0071FEB4E96}">
      <text>
        <r>
          <rPr>
            <b/>
            <sz val="9"/>
            <color indexed="81"/>
            <rFont val="Tahoma"/>
            <family val="2"/>
          </rPr>
          <t>Species length at maturity is 244, which is higher than the highest risk value (200cm).</t>
        </r>
      </text>
    </comment>
    <comment ref="J185" authorId="0" shapeId="0" xr:uid="{0C7B2F51-19CA-41B7-AC8F-35D9C39D1F2D}">
      <text>
        <r>
          <rPr>
            <b/>
            <sz val="9"/>
            <color indexed="81"/>
            <rFont val="Tahoma"/>
            <family val="2"/>
          </rPr>
          <t>Species reproductive strategy is live bearer, which is high risk.</t>
        </r>
      </text>
    </comment>
    <comment ref="K185" authorId="0" shapeId="0" xr:uid="{D2626B74-847F-4930-8A08-C465851FA096}">
      <text>
        <r>
          <rPr>
            <b/>
            <sz val="9"/>
            <color indexed="81"/>
            <rFont val="Tahoma"/>
            <family val="2"/>
          </rPr>
          <t>Species trophic level is 4.2, which is higher than the highest risk value (3.25).</t>
        </r>
      </text>
    </comment>
    <comment ref="M185" authorId="0" shapeId="0" xr:uid="{EF08B7F7-4238-4D54-86F1-449A78D8F080}">
      <text>
        <r>
          <rPr>
            <b/>
            <sz val="9"/>
            <color indexed="81"/>
            <rFont val="Tahoma"/>
            <family val="2"/>
          </rPr>
          <t>ALAN stocks : Distribution North Atlantic only</t>
        </r>
      </text>
    </comment>
    <comment ref="N185" authorId="0" shapeId="0" xr:uid="{788C5363-1349-4D65-9416-5EC2C241F264}">
      <text>
        <r>
          <rPr>
            <b/>
            <sz val="9"/>
            <color indexed="81"/>
            <rFont val="Tahoma"/>
            <family val="2"/>
          </rPr>
          <t>The depth range of the species is 1-2200m. For surface gears, the vertical overlap index with this species is 4.55%.</t>
        </r>
      </text>
    </comment>
    <comment ref="O185" authorId="0" shapeId="0" xr:uid="{56734097-8914-4F04-8BFB-75C985810548}">
      <text>
        <r>
          <rPr>
            <b/>
            <sz val="9"/>
            <color indexed="81"/>
            <rFont val="Tahoma"/>
            <family val="2"/>
          </rPr>
          <t>ALB stocks : The maximum length of the species is 730cm. For albacore fisheries, the length overlap index with this species is 100.00%. This gear uses bait, but the trophic level of the species &gt;3.5.</t>
        </r>
      </text>
    </comment>
    <comment ref="P185" authorId="0" shapeId="0" xr:uid="{6626E758-2D76-4B5B-93E9-2D77128A73D8}">
      <text>
        <r>
          <rPr>
            <b/>
            <sz val="9"/>
            <color indexed="81"/>
            <rFont val="Tahoma"/>
            <family val="2"/>
          </rPr>
          <t>No direct evidence of survival after capture.</t>
        </r>
      </text>
    </comment>
    <comment ref="E186" authorId="0" shapeId="0" xr:uid="{2BDE3CAB-72D2-4A9F-97D5-4038A3A42D5C}">
      <text>
        <r>
          <rPr>
            <b/>
            <sz val="9"/>
            <color indexed="81"/>
            <rFont val="Tahoma"/>
            <family val="2"/>
          </rPr>
          <t>Species growth rate (K) is 0.105, which is in the medium risk K range (0.061-0.183) for age at maturity.</t>
        </r>
      </text>
    </comment>
    <comment ref="F186" authorId="0" shapeId="0" xr:uid="{ECF7E1E0-F7AD-4410-8DB2-E7FBA7D1B27B}">
      <text>
        <r>
          <rPr>
            <b/>
            <sz val="9"/>
            <color indexed="81"/>
            <rFont val="Tahoma"/>
            <family val="2"/>
          </rPr>
          <t>Species growth rate (K) is 0.105, which is lower than highest risk K (0.12) for maximum age.</t>
        </r>
      </text>
    </comment>
    <comment ref="G186" authorId="0" shapeId="0" xr:uid="{A8D79F5D-0D69-44AD-9FAF-994DA1BAD33A}">
      <text>
        <r>
          <rPr>
            <b/>
            <sz val="9"/>
            <color indexed="81"/>
            <rFont val="Tahoma"/>
            <family val="2"/>
          </rPr>
          <t>Species fecundity is 150000 eggs/year, which is higher than the lowest risk value (20000).</t>
        </r>
      </text>
    </comment>
    <comment ref="H186" authorId="0" shapeId="0" xr:uid="{1E52A272-276E-4C3B-9F44-F9BE77A15CC6}">
      <text>
        <r>
          <rPr>
            <b/>
            <sz val="9"/>
            <color indexed="81"/>
            <rFont val="Tahoma"/>
            <family val="2"/>
          </rPr>
          <t>Species maximum length is 130, which is in the medium risk range (100-300cm).</t>
        </r>
      </text>
    </comment>
    <comment ref="I186" authorId="0" shapeId="0" xr:uid="{7658C2B2-684C-4F9F-8D1C-9317D7EB7401}">
      <text>
        <r>
          <rPr>
            <b/>
            <sz val="9"/>
            <color indexed="81"/>
            <rFont val="Tahoma"/>
            <family val="2"/>
          </rPr>
          <t>Species length at maturity is 30, which is lower than the lowest risk value (40cm).</t>
        </r>
      </text>
    </comment>
    <comment ref="J186" authorId="0" shapeId="0" xr:uid="{3A7A35AA-75CE-4FFD-BA70-5DC9153CDF85}">
      <text>
        <r>
          <rPr>
            <b/>
            <sz val="9"/>
            <color indexed="81"/>
            <rFont val="Tahoma"/>
            <family val="2"/>
          </rPr>
          <t>Species reproductive strategy is broadcast spawner, which is low risk.</t>
        </r>
      </text>
    </comment>
    <comment ref="K186" authorId="0" shapeId="0" xr:uid="{D7E1ABF3-2940-4046-B072-45994F45BED2}">
      <text>
        <r>
          <rPr>
            <b/>
            <sz val="9"/>
            <color indexed="81"/>
            <rFont val="Tahoma"/>
            <family val="2"/>
          </rPr>
          <t>Species trophic level is 3.6, which is higher than the highest risk value (3.25).</t>
        </r>
      </text>
    </comment>
    <comment ref="M186" authorId="0" shapeId="0" xr:uid="{02BA3B1B-5445-45B6-A5D6-22A7EA20468A}">
      <text>
        <r>
          <rPr>
            <b/>
            <sz val="9"/>
            <color indexed="81"/>
            <rFont val="Tahoma"/>
            <family val="2"/>
          </rPr>
          <t>BEI_,BEPE,BEPW,SKI_,SKPE,SKPW,YFI_,YFPE,YFPW stocks : Tropical Indo-Pacific distrbution, uncommon in subtropics, absent in Atlantic Ocean</t>
        </r>
      </text>
    </comment>
    <comment ref="N186" authorId="0" shapeId="0" xr:uid="{362FD1AB-B6A8-4200-90F7-CCC9C6FF6DD4}">
      <text>
        <r>
          <rPr>
            <b/>
            <sz val="9"/>
            <color indexed="81"/>
            <rFont val="Tahoma"/>
            <family val="2"/>
          </rPr>
          <t>The depth range of the species is 1-200m. For surface gears, the vertical overlap index with this species is 50.00%. This species is reef associated.</t>
        </r>
      </text>
    </comment>
    <comment ref="O186" authorId="0" shapeId="0" xr:uid="{E53E1821-07B3-4DF4-A82C-4C8FAD52005D}">
      <text>
        <r>
          <rPr>
            <b/>
            <sz val="9"/>
            <color indexed="81"/>
            <rFont val="Tahoma"/>
            <family val="2"/>
          </rPr>
          <t>TPT stocks : The maximum length of the species is 130cm. For tropical surface fisheries, the length overlap index with this species is 100.00%. This gear uses bait, but the trophic level of the species &gt;3.5.</t>
        </r>
      </text>
    </comment>
    <comment ref="P186" authorId="0" shapeId="0" xr:uid="{3ACEFD95-D370-4FC7-88FA-B81033452022}">
      <text>
        <r>
          <rPr>
            <b/>
            <sz val="9"/>
            <color indexed="81"/>
            <rFont val="Tahoma"/>
            <family val="2"/>
          </rPr>
          <t>No direct evidence of survival after capture.</t>
        </r>
      </text>
    </comment>
    <comment ref="E187" authorId="0" shapeId="0" xr:uid="{D99A73B4-206F-4026-A70F-6EF485563502}">
      <text>
        <r>
          <rPr>
            <b/>
            <sz val="9"/>
            <color indexed="81"/>
            <rFont val="Tahoma"/>
            <family val="2"/>
          </rPr>
          <t>Species growth rate (K) is 0.100, which is in the medium risk K range (0.061-0.183) for age at maturity.</t>
        </r>
      </text>
    </comment>
    <comment ref="F187" authorId="0" shapeId="0" xr:uid="{FD49BC7E-370B-457C-AC35-71C91FB51932}">
      <text>
        <r>
          <rPr>
            <b/>
            <sz val="9"/>
            <color indexed="81"/>
            <rFont val="Tahoma"/>
            <family val="2"/>
          </rPr>
          <t>Species growth rate (K) is 0.100, which is lower than highest risk K (0.12) for maximum age.</t>
        </r>
      </text>
    </comment>
    <comment ref="G187" authorId="0" shapeId="0" xr:uid="{842914D8-B021-4181-BA04-3B7911FE9999}">
      <text>
        <r>
          <rPr>
            <b/>
            <sz val="9"/>
            <color indexed="81"/>
            <rFont val="Tahoma"/>
            <family val="2"/>
          </rPr>
          <t>Species fecundity is 1 eggs/year, which is lower than the highest risk value (100).</t>
        </r>
      </text>
    </comment>
    <comment ref="H187" authorId="0" shapeId="0" xr:uid="{DBF431C6-B4F1-40E5-B1BF-7CD677307C05}">
      <text>
        <r>
          <rPr>
            <b/>
            <sz val="9"/>
            <color indexed="81"/>
            <rFont val="Tahoma"/>
            <family val="2"/>
          </rPr>
          <t>Species maximum length is 170, which is in the medium risk range (100-300cm).</t>
        </r>
      </text>
    </comment>
    <comment ref="I187" authorId="0" shapeId="0" xr:uid="{9133802B-F96F-4A16-9092-43414EE0D1B8}">
      <text>
        <r>
          <rPr>
            <b/>
            <sz val="9"/>
            <color indexed="81"/>
            <rFont val="Tahoma"/>
            <family val="2"/>
          </rPr>
          <t>Species length at maturity is 105, which is in the medium risk range (40-200cm).</t>
        </r>
      </text>
    </comment>
    <comment ref="J187" authorId="0" shapeId="0" xr:uid="{61EEC823-C189-479C-8B33-57B5EC28AC45}">
      <text>
        <r>
          <rPr>
            <b/>
            <sz val="9"/>
            <color indexed="81"/>
            <rFont val="Tahoma"/>
            <family val="2"/>
          </rPr>
          <t>Species reproductive strategy is live bearer, which is high risk.</t>
        </r>
      </text>
    </comment>
    <comment ref="K187" authorId="0" shapeId="0" xr:uid="{73BD1E40-5FB6-450C-9112-575765131B9A}">
      <text>
        <r>
          <rPr>
            <b/>
            <sz val="9"/>
            <color indexed="81"/>
            <rFont val="Tahoma"/>
            <family val="2"/>
          </rPr>
          <t>Species trophic level is 4.1, which is higher than the highest risk value (3.25).</t>
        </r>
      </text>
    </comment>
    <comment ref="M187" authorId="0" shapeId="0" xr:uid="{CAF6256E-56A8-4E51-AE25-594CD3EB97BE}">
      <text>
        <r>
          <rPr>
            <b/>
            <sz val="9"/>
            <color indexed="81"/>
            <rFont val="Tahoma"/>
            <family val="2"/>
          </rPr>
          <t>AO_,WPO,IO_ stocks : Worldwide distribution, absent in East Pacific</t>
        </r>
      </text>
    </comment>
    <comment ref="N187" authorId="0" shapeId="0" xr:uid="{3DD33771-43B9-45BD-9231-75DAC9C7D8AF}">
      <text>
        <r>
          <rPr>
            <b/>
            <sz val="9"/>
            <color indexed="81"/>
            <rFont val="Tahoma"/>
            <family val="2"/>
          </rPr>
          <t>The depth range of the species is 50-1440m. For surface gears, the vertical overlap index with this species is 3.67%. This species is demersal.</t>
        </r>
      </text>
    </comment>
    <comment ref="O187" authorId="0" shapeId="0" xr:uid="{38C7B637-F505-4833-8998-3D339A430155}">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187" authorId="0" shapeId="0" xr:uid="{97CE25AC-0E66-4CD5-AFB2-9AC9B5DA137E}">
      <text>
        <r>
          <rPr>
            <b/>
            <sz val="9"/>
            <color indexed="81"/>
            <rFont val="Tahoma"/>
            <family val="2"/>
          </rPr>
          <t>No direct evidence of survival after capture.</t>
        </r>
      </text>
    </comment>
    <comment ref="E188" authorId="0" shapeId="0" xr:uid="{8FFA81D2-CD6C-4ED3-93E0-4E942E705E08}">
      <text>
        <r>
          <rPr>
            <b/>
            <sz val="9"/>
            <color indexed="81"/>
            <rFont val="Tahoma"/>
            <family val="2"/>
          </rPr>
          <t>Species growth rate (K) is 0.040, which is lower than highest risk K (0.061) for age at maturity.</t>
        </r>
      </text>
    </comment>
    <comment ref="F188" authorId="0" shapeId="0" xr:uid="{09F36361-E436-435B-897F-6D7EF66A8D7C}">
      <text>
        <r>
          <rPr>
            <b/>
            <sz val="9"/>
            <color indexed="81"/>
            <rFont val="Tahoma"/>
            <family val="2"/>
          </rPr>
          <t>Species growth rate (K) is 0.040, which is lower than highest risk K (0.12) for maximum age.</t>
        </r>
      </text>
    </comment>
    <comment ref="G188" authorId="0" shapeId="0" xr:uid="{7151D148-E542-4848-81A4-5B801860DC37}">
      <text>
        <r>
          <rPr>
            <b/>
            <sz val="9"/>
            <color indexed="81"/>
            <rFont val="Tahoma"/>
            <family val="2"/>
          </rPr>
          <t>Species fecundity is 5 eggs/year, which is lower than the highest risk value (100).</t>
        </r>
      </text>
    </comment>
    <comment ref="H188" authorId="0" shapeId="0" xr:uid="{689BEFFF-0B36-4559-B771-3C602898B02D}">
      <text>
        <r>
          <rPr>
            <b/>
            <sz val="9"/>
            <color indexed="81"/>
            <rFont val="Tahoma"/>
            <family val="2"/>
          </rPr>
          <t>Species maximum length is 164, which is in the medium risk range (100-300cm).</t>
        </r>
      </text>
    </comment>
    <comment ref="I188" authorId="0" shapeId="0" xr:uid="{92597D3C-1694-4B8A-ACA4-524CD2C43FE1}">
      <text>
        <r>
          <rPr>
            <b/>
            <sz val="9"/>
            <color indexed="81"/>
            <rFont val="Tahoma"/>
            <family val="2"/>
          </rPr>
          <t>Species length at maturity is 125, which is in the medium risk range (40-200cm).</t>
        </r>
      </text>
    </comment>
    <comment ref="J188" authorId="0" shapeId="0" xr:uid="{B8B422C2-C252-4154-BDE2-7FC591E51320}">
      <text>
        <r>
          <rPr>
            <b/>
            <sz val="9"/>
            <color indexed="81"/>
            <rFont val="Tahoma"/>
            <family val="2"/>
          </rPr>
          <t>Species reproductive strategy is live bearer, which is high risk.</t>
        </r>
      </text>
    </comment>
    <comment ref="K188" authorId="0" shapeId="0" xr:uid="{901893FD-F309-4772-8FBB-9AB3D75ADE65}">
      <text>
        <r>
          <rPr>
            <b/>
            <sz val="9"/>
            <color indexed="81"/>
            <rFont val="Tahoma"/>
            <family val="2"/>
          </rPr>
          <t>Species trophic level is 4.5, which is higher than the highest risk value (3.25).</t>
        </r>
      </text>
    </comment>
    <comment ref="M188" authorId="0" shapeId="0" xr:uid="{5592E3F2-8A22-4D78-952D-9CC292A87A53}">
      <text>
        <r>
          <rPr>
            <b/>
            <sz val="9"/>
            <color indexed="81"/>
            <rFont val="Tahoma"/>
            <family val="2"/>
          </rPr>
          <t>ALL stocks : Worldwide demersal distribution</t>
        </r>
      </text>
    </comment>
    <comment ref="N188" authorId="0" shapeId="0" xr:uid="{886E3FDF-715B-440C-A131-8F09B2F8C7CF}">
      <text>
        <r>
          <rPr>
            <b/>
            <sz val="9"/>
            <color indexed="81"/>
            <rFont val="Tahoma"/>
            <family val="2"/>
          </rPr>
          <t>The depth range of the species is 145-2400m. For surface gears, the vertical overlap index with this species is -1.95%. This species is demersal.</t>
        </r>
      </text>
    </comment>
    <comment ref="O188" authorId="0" shapeId="0" xr:uid="{4B611D9B-6874-4BD6-8080-EC47F99E8EB6}">
      <text>
        <r>
          <rPr>
            <b/>
            <sz val="9"/>
            <color indexed="81"/>
            <rFont val="Tahoma"/>
            <family val="2"/>
          </rPr>
          <t>ALB stocks : The maximum length of the species is 164cm. For albacore fisheries, the length overlap index with this species is 100.00%. This gear uses bait, but the trophic level of the species &gt;3.5._x000D_
TPT stocks : The maximum length of the species is 164cm. For tropical surface fisheries, the length overlap index with this species is 100.00%. This gear uses bait, but the trophic level of the species &gt;3.5.</t>
        </r>
      </text>
    </comment>
    <comment ref="P188" authorId="0" shapeId="0" xr:uid="{CE7E3C30-962A-4F0C-908B-3A0F7D531F34}">
      <text>
        <r>
          <rPr>
            <b/>
            <sz val="9"/>
            <color indexed="81"/>
            <rFont val="Tahoma"/>
            <family val="2"/>
          </rPr>
          <t>No direct evidence of survival after capture.</t>
        </r>
      </text>
    </comment>
    <comment ref="E189" authorId="0" shapeId="0" xr:uid="{FF53BB3A-4E86-4832-A52D-53CB58961980}">
      <text>
        <r>
          <rPr>
            <b/>
            <sz val="9"/>
            <color indexed="81"/>
            <rFont val="Tahoma"/>
            <family val="2"/>
          </rPr>
          <t>Species growth rate (K) is 0.565, which is higher than lowest risk K (0.183) for age at maturity.</t>
        </r>
      </text>
    </comment>
    <comment ref="F189" authorId="0" shapeId="0" xr:uid="{4D7B94FD-EAA1-44EF-AAD0-A7D488066A9A}">
      <text>
        <r>
          <rPr>
            <b/>
            <sz val="9"/>
            <color indexed="81"/>
            <rFont val="Tahoma"/>
            <family val="2"/>
          </rPr>
          <t>Species growth rate (K) is 0.565, which is higher than lowest risk K (0.30) for maximum age.</t>
        </r>
      </text>
    </comment>
    <comment ref="G189" authorId="0" shapeId="0" xr:uid="{3135AE6D-B327-44CF-AEC0-5A48755686E4}">
      <text>
        <r>
          <rPr>
            <b/>
            <sz val="9"/>
            <color indexed="81"/>
            <rFont val="Tahoma"/>
            <family val="2"/>
          </rPr>
          <t>Species fecundity is 385000 eggs/year, which is higher than the lowest risk value (20000).</t>
        </r>
      </text>
    </comment>
    <comment ref="H189" authorId="0" shapeId="0" xr:uid="{FF98D89B-234A-4FB2-8A1F-200DD160A0C3}">
      <text>
        <r>
          <rPr>
            <b/>
            <sz val="9"/>
            <color indexed="81"/>
            <rFont val="Tahoma"/>
            <family val="2"/>
          </rPr>
          <t>Species maximum length is 76, which is lower than the lowest risk value (100cm).</t>
        </r>
      </text>
    </comment>
    <comment ref="I189" authorId="0" shapeId="0" xr:uid="{A85A8671-DBD8-4F76-89C2-568EE15B55D2}">
      <text>
        <r>
          <rPr>
            <b/>
            <sz val="9"/>
            <color indexed="81"/>
            <rFont val="Tahoma"/>
            <family val="2"/>
          </rPr>
          <t>Species length at maturity is 40, which is in the medium risk range (40-200cm).</t>
        </r>
      </text>
    </comment>
    <comment ref="J189" authorId="0" shapeId="0" xr:uid="{3CBD2D5C-3626-4F2B-80F9-65EAAFF24D22}">
      <text>
        <r>
          <rPr>
            <b/>
            <sz val="9"/>
            <color indexed="81"/>
            <rFont val="Tahoma"/>
            <family val="2"/>
          </rPr>
          <t>Species reproductive strategy is broadcast spawner, which is low risk.</t>
        </r>
      </text>
    </comment>
    <comment ref="K189" authorId="0" shapeId="0" xr:uid="{573F4054-5EF0-4029-A860-7D2D68BA0D4E}">
      <text>
        <r>
          <rPr>
            <b/>
            <sz val="9"/>
            <color indexed="81"/>
            <rFont val="Tahoma"/>
            <family val="2"/>
          </rPr>
          <t>Species trophic level is 4.3, which is higher than the highest risk value (3.25).</t>
        </r>
      </text>
    </comment>
    <comment ref="M189" authorId="0" shapeId="0" xr:uid="{FCA59E25-88F1-426B-9D03-A94ED1406489}">
      <text>
        <r>
          <rPr>
            <b/>
            <sz val="9"/>
            <color indexed="81"/>
            <rFont val="Tahoma"/>
            <family val="2"/>
          </rPr>
          <t>ALPN,BEI_,BEPW,SKI_,SKPW,YFI_,YFPW stocks : Indo-West and North Pacific distribution</t>
        </r>
      </text>
    </comment>
    <comment ref="N189" authorId="0" shapeId="0" xr:uid="{A0E73551-B690-4510-9948-CF51D768C82E}">
      <text>
        <r>
          <rPr>
            <b/>
            <sz val="9"/>
            <color indexed="81"/>
            <rFont val="Tahoma"/>
            <family val="2"/>
          </rPr>
          <t>The depth range of the species is 15-200m. For surface gears, the vertical overlap index with this species is 46.24%.</t>
        </r>
      </text>
    </comment>
    <comment ref="O189" authorId="0" shapeId="0" xr:uid="{A81CDD11-00F6-42BC-AB0C-EF3BDE2CE804}">
      <text>
        <r>
          <rPr>
            <b/>
            <sz val="9"/>
            <color indexed="81"/>
            <rFont val="Tahoma"/>
            <family val="2"/>
          </rPr>
          <t>ALB stocks : The maximum length of the species is 76cm. For albacore fisheries, the length overlap index with this species is 54.29%. This gear uses bait, but the trophic level of the species &gt;3.5._x000D_
TPT stocks : The maximum length of the species is 76cm. For tropical surface fisheries, the length overlap index with this species is 69.09%. This gear uses bait, but the trophic level of the species &gt;3.5.</t>
        </r>
      </text>
    </comment>
    <comment ref="P189" authorId="0" shapeId="0" xr:uid="{27F500CA-B49C-46FC-99A9-B38EB829676B}">
      <text>
        <r>
          <rPr>
            <b/>
            <sz val="9"/>
            <color indexed="81"/>
            <rFont val="Tahoma"/>
            <family val="2"/>
          </rPr>
          <t>No direct evidence of survival after capture.</t>
        </r>
      </text>
    </comment>
    <comment ref="E190" authorId="0" shapeId="0" xr:uid="{F56AB79B-61C3-42AE-A890-1F576E56AF9D}">
      <text>
        <r>
          <rPr>
            <b/>
            <sz val="9"/>
            <color indexed="81"/>
            <rFont val="Tahoma"/>
            <family val="2"/>
          </rPr>
          <t>There is no information.</t>
        </r>
      </text>
    </comment>
    <comment ref="F190" authorId="0" shapeId="0" xr:uid="{90A7EB29-3880-4BE7-A574-9957764F0CD4}">
      <text>
        <r>
          <rPr>
            <b/>
            <sz val="9"/>
            <color indexed="81"/>
            <rFont val="Tahoma"/>
            <family val="2"/>
          </rPr>
          <t>There is no information.</t>
        </r>
      </text>
    </comment>
    <comment ref="G190" authorId="0" shapeId="0" xr:uid="{337ED306-3120-4CB1-AF74-3997CF77B565}">
      <text>
        <r>
          <rPr>
            <b/>
            <sz val="9"/>
            <color indexed="81"/>
            <rFont val="Tahoma"/>
            <family val="2"/>
          </rPr>
          <t>Species fecundity is 4 eggs/year, which is lower than the highest risk value (100).</t>
        </r>
      </text>
    </comment>
    <comment ref="H190" authorId="0" shapeId="0" xr:uid="{5A70DBFC-33C9-4DB4-8C3C-2B955C609B40}">
      <text>
        <r>
          <rPr>
            <b/>
            <sz val="9"/>
            <color indexed="81"/>
            <rFont val="Tahoma"/>
            <family val="2"/>
          </rPr>
          <t>Species maximum length is 100, which is in the medium risk range (100-300cm).</t>
        </r>
      </text>
    </comment>
    <comment ref="I190" authorId="0" shapeId="0" xr:uid="{43EF3B29-8C12-4D7C-B9D8-BFC2733E9EF5}">
      <text>
        <r>
          <rPr>
            <b/>
            <sz val="9"/>
            <color indexed="81"/>
            <rFont val="Tahoma"/>
            <family val="2"/>
          </rPr>
          <t>Species length at maturity is 82, which is in the medium risk range (40-200cm).</t>
        </r>
      </text>
    </comment>
    <comment ref="J190" authorId="0" shapeId="0" xr:uid="{1CED7845-1CD0-4B18-ACFE-699C09C63773}">
      <text>
        <r>
          <rPr>
            <b/>
            <sz val="9"/>
            <color indexed="81"/>
            <rFont val="Tahoma"/>
            <family val="2"/>
          </rPr>
          <t>Species reproductive strategy is live bearer, which is high risk.</t>
        </r>
      </text>
    </comment>
    <comment ref="K190" authorId="0" shapeId="0" xr:uid="{DF87B8E8-8FFC-4440-BC34-4C46ECDE33EB}">
      <text>
        <r>
          <rPr>
            <b/>
            <sz val="9"/>
            <color indexed="81"/>
            <rFont val="Tahoma"/>
            <family val="2"/>
          </rPr>
          <t>Species trophic level is 4.2, which is higher than the highest risk value (3.25).</t>
        </r>
      </text>
    </comment>
    <comment ref="M190" authorId="0" shapeId="0" xr:uid="{B0D03335-C002-45CF-8ECE-A4E154E198A3}">
      <text>
        <r>
          <rPr>
            <b/>
            <sz val="9"/>
            <color indexed="81"/>
            <rFont val="Tahoma"/>
            <family val="2"/>
          </rPr>
          <t>WPO,IO_ stocks : Species found in the Indo-West Pacific: Persian Gulf, Pakistan, India, Sri Lanka, Singapore, Thailand, Viet Nam, China, Taiwan, Java and Sulawesi in Indonesia.</t>
        </r>
      </text>
    </comment>
    <comment ref="N190" authorId="0" shapeId="0" xr:uid="{BF65BAB4-8FA4-4D16-A73B-3690415C7AD4}">
      <text>
        <r>
          <rPr>
            <b/>
            <sz val="9"/>
            <color indexed="81"/>
            <rFont val="Tahoma"/>
            <family val="2"/>
          </rPr>
          <t>The depth range of the species is 1-59m. For surface gears, the vertical overlap index with this species is 100.00%. This species is demersal.</t>
        </r>
      </text>
    </comment>
    <comment ref="O190" authorId="0" shapeId="0" xr:uid="{32EBC469-E3AD-4DBF-9B90-0F36205EFE46}">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190" authorId="0" shapeId="0" xr:uid="{36E3DDF0-7258-4712-9C86-6E30BF541202}">
      <text>
        <r>
          <rPr>
            <b/>
            <sz val="9"/>
            <color indexed="81"/>
            <rFont val="Tahoma"/>
            <family val="2"/>
          </rPr>
          <t>No direct evidence of survival after capture.</t>
        </r>
      </text>
    </comment>
    <comment ref="E191" authorId="0" shapeId="0" xr:uid="{3CB28502-5AE5-4F30-A751-E4084DC7CD2A}">
      <text>
        <r>
          <rPr>
            <b/>
            <sz val="9"/>
            <color indexed="81"/>
            <rFont val="Tahoma"/>
            <family val="2"/>
          </rPr>
          <t>Species growth rate (K) is 2.303, which is higher than lowest risk K (0.183) for age at maturity.</t>
        </r>
      </text>
    </comment>
    <comment ref="F191" authorId="0" shapeId="0" xr:uid="{8A5DBB7D-A0F2-4749-B026-57BA8DB911A7}">
      <text>
        <r>
          <rPr>
            <b/>
            <sz val="9"/>
            <color indexed="81"/>
            <rFont val="Tahoma"/>
            <family val="2"/>
          </rPr>
          <t>Species growth rate (K) is 2.303, which is higher than lowest risk K (0.30) for maximum age.</t>
        </r>
      </text>
    </comment>
    <comment ref="G191" authorId="0" shapeId="0" xr:uid="{FF1FEF76-D634-4E90-B2D1-F5724A20A696}">
      <text>
        <r>
          <rPr>
            <b/>
            <sz val="9"/>
            <color indexed="81"/>
            <rFont val="Tahoma"/>
            <family val="2"/>
          </rPr>
          <t>There is no information, but fish are likely to produce &gt;100 eggs/year.</t>
        </r>
      </text>
    </comment>
    <comment ref="H191" authorId="0" shapeId="0" xr:uid="{8089A244-A6DE-4F2A-A9F6-DC37DF806A52}">
      <text>
        <r>
          <rPr>
            <b/>
            <sz val="9"/>
            <color indexed="81"/>
            <rFont val="Tahoma"/>
            <family val="2"/>
          </rPr>
          <t>Species maximum length is 30, which is lower than the lowest risk value (100cm).</t>
        </r>
      </text>
    </comment>
    <comment ref="I191" authorId="0" shapeId="0" xr:uid="{E811A4CA-2BEB-4815-8198-9AAC93228095}">
      <text>
        <r>
          <rPr>
            <b/>
            <sz val="9"/>
            <color indexed="81"/>
            <rFont val="Tahoma"/>
            <family val="2"/>
          </rPr>
          <t>Species maximum length is 30cm, which is lower than the length at maturity lowest risk value (40cm).</t>
        </r>
      </text>
    </comment>
    <comment ref="J191" authorId="0" shapeId="0" xr:uid="{5C49C059-8410-4E3C-A1A1-95171D44F8CC}">
      <text>
        <r>
          <rPr>
            <b/>
            <sz val="9"/>
            <color indexed="81"/>
            <rFont val="Tahoma"/>
            <family val="2"/>
          </rPr>
          <t>Species reproductive strategy is demersal egg layer, which is medium risk.</t>
        </r>
      </text>
    </comment>
    <comment ref="K191" authorId="0" shapeId="0" xr:uid="{D07C26F0-18E7-4726-BB79-F0B7419EE9C9}">
      <text>
        <r>
          <rPr>
            <b/>
            <sz val="9"/>
            <color indexed="81"/>
            <rFont val="Tahoma"/>
            <family val="2"/>
          </rPr>
          <t>Species trophic level is 3.0, which is in the medium risk range (2.75-3.25).</t>
        </r>
      </text>
    </comment>
    <comment ref="M191" authorId="0" shapeId="0" xr:uid="{0B4C1F73-8E4A-4A8B-89AE-FFFBBC61E8DE}">
      <text>
        <r>
          <rPr>
            <b/>
            <sz val="9"/>
            <color indexed="81"/>
            <rFont val="Tahoma"/>
            <family val="2"/>
          </rPr>
          <t>ALL stocks : Distribution worldwide in tropical and subtropical seas.</t>
        </r>
      </text>
    </comment>
    <comment ref="N191" authorId="0" shapeId="0" xr:uid="{D4C09959-5B94-4AE6-BBE1-D673CB68E4C0}">
      <text>
        <r>
          <rPr>
            <b/>
            <sz val="9"/>
            <color indexed="81"/>
            <rFont val="Tahoma"/>
            <family val="2"/>
          </rPr>
          <t>Not evaluated</t>
        </r>
      </text>
    </comment>
    <comment ref="O191" authorId="0" shapeId="0" xr:uid="{CBC2765D-34A2-4D1C-BADA-404B33B27CCC}">
      <text>
        <r>
          <rPr>
            <b/>
            <sz val="9"/>
            <color indexed="81"/>
            <rFont val="Tahoma"/>
            <family val="2"/>
          </rPr>
          <t>Not evaluated</t>
        </r>
      </text>
    </comment>
    <comment ref="P191" authorId="0" shapeId="0" xr:uid="{E5B3796C-1E8D-4333-BFAE-3CC06C7F80AD}">
      <text>
        <r>
          <rPr>
            <b/>
            <sz val="9"/>
            <color indexed="81"/>
            <rFont val="Tahoma"/>
            <family val="2"/>
          </rPr>
          <t>Not evaluated</t>
        </r>
      </text>
    </comment>
    <comment ref="E192" authorId="0" shapeId="0" xr:uid="{1807BDE5-384F-4E01-9C00-E92AE245741A}">
      <text>
        <r>
          <rPr>
            <b/>
            <sz val="9"/>
            <color indexed="81"/>
            <rFont val="Tahoma"/>
            <family val="2"/>
          </rPr>
          <t>The score is based on the maximum risk score in the family Agonidae, which included 1 species.</t>
        </r>
      </text>
    </comment>
    <comment ref="F192" authorId="0" shapeId="0" xr:uid="{153E6A2A-56F7-49E7-BE9B-E7CCCE8C0BF1}">
      <text>
        <r>
          <rPr>
            <b/>
            <sz val="9"/>
            <color indexed="81"/>
            <rFont val="Tahoma"/>
            <family val="2"/>
          </rPr>
          <t>The score is based on the maximum risk score in the family Centrolophidae, which included 2 species.</t>
        </r>
      </text>
    </comment>
    <comment ref="G192" authorId="0" shapeId="0" xr:uid="{6E55C36E-9518-438E-8C7F-0B6AE21C5DA4}">
      <text>
        <r>
          <rPr>
            <b/>
            <sz val="9"/>
            <color indexed="81"/>
            <rFont val="Tahoma"/>
            <family val="2"/>
          </rPr>
          <t>There is no information, but fish are likely to produce &gt;100 eggs/year.</t>
        </r>
      </text>
    </comment>
    <comment ref="H192" authorId="0" shapeId="0" xr:uid="{DF782D11-85A8-4EDC-A5A9-66332CC90371}">
      <text>
        <r>
          <rPr>
            <b/>
            <sz val="9"/>
            <color indexed="81"/>
            <rFont val="Tahoma"/>
            <family val="2"/>
          </rPr>
          <t>Species maximum length is 100, which is in the medium risk range (100-300cm).</t>
        </r>
      </text>
    </comment>
    <comment ref="I192" authorId="0" shapeId="0" xr:uid="{AB65CB06-95D9-4552-BA9A-DFA4A33E8518}">
      <text>
        <r>
          <rPr>
            <b/>
            <sz val="9"/>
            <color indexed="81"/>
            <rFont val="Tahoma"/>
            <family val="2"/>
          </rPr>
          <t>Species maximum length is 100cm, which is in the length at maturity medium risk range (40-200cm).</t>
        </r>
      </text>
    </comment>
    <comment ref="J192" authorId="0" shapeId="0" xr:uid="{58B91747-4CAF-499D-AAE4-34CD9324C9C9}">
      <text>
        <r>
          <rPr>
            <b/>
            <sz val="9"/>
            <color indexed="81"/>
            <rFont val="Tahoma"/>
            <family val="2"/>
          </rPr>
          <t>The score is based on the maximum risk score in the family Agonidae, which included 1 species.</t>
        </r>
      </text>
    </comment>
    <comment ref="K192" authorId="0" shapeId="0" xr:uid="{9E1E6AC7-220B-482C-994C-B617E0A97B82}">
      <text>
        <r>
          <rPr>
            <b/>
            <sz val="9"/>
            <color indexed="81"/>
            <rFont val="Tahoma"/>
            <family val="2"/>
          </rPr>
          <t>Species trophic level is 3.5, which is higher than the highest risk value (3.25).</t>
        </r>
      </text>
    </comment>
    <comment ref="M192" authorId="0" shapeId="0" xr:uid="{22FDC387-9EE2-4E75-AAEB-221A64B57053}">
      <text>
        <r>
          <rPr>
            <b/>
            <sz val="9"/>
            <color indexed="81"/>
            <rFont val="Tahoma"/>
            <family val="2"/>
          </rPr>
          <t>ALL stocks : Eastern Atlantic and Mediterranean distribution</t>
        </r>
      </text>
    </comment>
    <comment ref="N192" authorId="0" shapeId="0" xr:uid="{5D781DEC-6C05-4424-9AC9-E1015A03EC12}">
      <text>
        <r>
          <rPr>
            <b/>
            <sz val="9"/>
            <color indexed="81"/>
            <rFont val="Tahoma"/>
            <family val="2"/>
          </rPr>
          <t>The depth range of the species is 70-700m. For surface gears, the vertical overlap index with this species is 4.91%.</t>
        </r>
      </text>
    </comment>
    <comment ref="O192" authorId="0" shapeId="0" xr:uid="{22658A51-E100-47F1-9852-ACB2F1112A28}">
      <text>
        <r>
          <rPr>
            <b/>
            <sz val="9"/>
            <color indexed="81"/>
            <rFont val="Tahoma"/>
            <family val="2"/>
          </rPr>
          <t>ALB stocks : The maximum length of the species is 100cm. For albacore fisheries, the length overlap index with this species is 71.43%. This gear uses bait and the trophic level of the species &lt;3.5._x000D_
TPT stocks : The maximum length of the species is 100cm. For tropical surface fisheries, the length overlap index with this species is 90.91%. This gear uses bait and the trophic level of the species &lt;3.5.</t>
        </r>
      </text>
    </comment>
    <comment ref="P192" authorId="0" shapeId="0" xr:uid="{B0CC63F1-F071-43E5-880B-6497E771AC8B}">
      <text>
        <r>
          <rPr>
            <b/>
            <sz val="9"/>
            <color indexed="81"/>
            <rFont val="Tahoma"/>
            <family val="2"/>
          </rPr>
          <t>No direct evidence of survival after capture.</t>
        </r>
      </text>
    </comment>
    <comment ref="E193" authorId="0" shapeId="0" xr:uid="{52781D95-9215-4EF1-94C5-CB4D5801A79A}">
      <text>
        <r>
          <rPr>
            <b/>
            <sz val="9"/>
            <color indexed="81"/>
            <rFont val="Tahoma"/>
            <family val="2"/>
          </rPr>
          <t>There is no information.</t>
        </r>
      </text>
    </comment>
    <comment ref="F193" authorId="0" shapeId="0" xr:uid="{E7FCFCDB-8529-4B36-B51F-D4744A5FECBA}">
      <text>
        <r>
          <rPr>
            <b/>
            <sz val="9"/>
            <color indexed="81"/>
            <rFont val="Tahoma"/>
            <family val="2"/>
          </rPr>
          <t>There is no information.</t>
        </r>
      </text>
    </comment>
    <comment ref="G193" authorId="0" shapeId="0" xr:uid="{C3206AB5-3028-4ECA-95A0-CD4F08BC7606}">
      <text>
        <r>
          <rPr>
            <b/>
            <sz val="9"/>
            <color indexed="81"/>
            <rFont val="Tahoma"/>
            <family val="2"/>
          </rPr>
          <t>Species fecundity is 6 eggs/year, which is lower than the highest risk value (100).</t>
        </r>
      </text>
    </comment>
    <comment ref="H193" authorId="0" shapeId="0" xr:uid="{585D1CB6-8AEB-477F-9AEA-455EC589EE35}">
      <text>
        <r>
          <rPr>
            <b/>
            <sz val="9"/>
            <color indexed="81"/>
            <rFont val="Tahoma"/>
            <family val="2"/>
          </rPr>
          <t>Species maximum length is 240, which is in the medium risk range (100-300cm).</t>
        </r>
      </text>
    </comment>
    <comment ref="I193" authorId="0" shapeId="0" xr:uid="{B86DB841-3894-49C3-BBE8-235A012854BE}">
      <text>
        <r>
          <rPr>
            <b/>
            <sz val="9"/>
            <color indexed="81"/>
            <rFont val="Tahoma"/>
            <family val="2"/>
          </rPr>
          <t>Species length at maturity is 120, which is in the medium risk range (40-200cm).</t>
        </r>
      </text>
    </comment>
    <comment ref="J193" authorId="0" shapeId="0" xr:uid="{480499C0-F081-4BEA-97A6-825019831916}">
      <text>
        <r>
          <rPr>
            <b/>
            <sz val="9"/>
            <color indexed="81"/>
            <rFont val="Tahoma"/>
            <family val="2"/>
          </rPr>
          <t>Species reproductive strategy is live bearer, which is high risk.</t>
        </r>
      </text>
    </comment>
    <comment ref="K193" authorId="0" shapeId="0" xr:uid="{ACC4D5C2-71F7-488E-B859-362731D8B814}">
      <text>
        <r>
          <rPr>
            <b/>
            <sz val="9"/>
            <color indexed="81"/>
            <rFont val="Tahoma"/>
            <family val="2"/>
          </rPr>
          <t>Species trophic level is 4.3, which is higher than the highest risk value (3.25).</t>
        </r>
      </text>
    </comment>
    <comment ref="M193" authorId="0" shapeId="0" xr:uid="{C22CE346-044C-4CA2-A406-BF208D2F4CA7}">
      <text>
        <r>
          <rPr>
            <b/>
            <sz val="9"/>
            <color indexed="81"/>
            <rFont val="Tahoma"/>
            <family val="2"/>
          </rPr>
          <t>WPO,IO_ stocks : Indo-West Pacific species: Red Sea and southeast Africa, including Persian Gulf to Philippines, north to China, south to Australia.</t>
        </r>
      </text>
    </comment>
    <comment ref="N193" authorId="0" shapeId="0" xr:uid="{8F4D123F-4A7C-491A-A2A5-9C65BACFFFBC}">
      <text>
        <r>
          <rPr>
            <b/>
            <sz val="9"/>
            <color indexed="81"/>
            <rFont val="Tahoma"/>
            <family val="2"/>
          </rPr>
          <t>The depth range of the species is 1-130m. For surface gears, the vertical overlap index with this species is 76.92%. This species is demersal.</t>
        </r>
      </text>
    </comment>
    <comment ref="O193" authorId="0" shapeId="0" xr:uid="{30E67845-6DC6-4DB2-A0B4-3608F44E2CF8}">
      <text>
        <r>
          <rPr>
            <b/>
            <sz val="9"/>
            <color indexed="81"/>
            <rFont val="Tahoma"/>
            <family val="2"/>
          </rPr>
          <t>ALB stocks : The maximum length of the species is 240cm. For albacore fisheries, the length overlap index with this species is 100.00%. This gear uses bait, but the trophic level of the species &gt;3.5._x000D_
TPT stocks : The maximum length of the species is 240cm. For tropical surface fisheries, the length overlap index with this species is 100.00%. This gear uses bait, but the trophic level of the species &gt;3.5.</t>
        </r>
      </text>
    </comment>
    <comment ref="P193" authorId="0" shapeId="0" xr:uid="{B2FF1F95-514B-4B29-8456-C345E9676C0D}">
      <text>
        <r>
          <rPr>
            <b/>
            <sz val="9"/>
            <color indexed="81"/>
            <rFont val="Tahoma"/>
            <family val="2"/>
          </rPr>
          <t>No direct evidence of survival after capture.</t>
        </r>
      </text>
    </comment>
    <comment ref="E194" authorId="0" shapeId="0" xr:uid="{3516F60D-6F55-424B-82E2-009201025FAF}">
      <text>
        <r>
          <rPr>
            <b/>
            <sz val="9"/>
            <color indexed="81"/>
            <rFont val="Tahoma"/>
            <family val="2"/>
          </rPr>
          <t>Species growth rate (K) is 2.110, which is higher than lowest risk K (0.183) for age at maturity.</t>
        </r>
      </text>
    </comment>
    <comment ref="F194" authorId="0" shapeId="0" xr:uid="{8F60852D-F14F-4D15-B98A-2EE580E37FFD}">
      <text>
        <r>
          <rPr>
            <b/>
            <sz val="9"/>
            <color indexed="81"/>
            <rFont val="Tahoma"/>
            <family val="2"/>
          </rPr>
          <t>Species growth rate (K) is 2.110, which is higher than lowest risk K (0.30) for maximum age.</t>
        </r>
      </text>
    </comment>
    <comment ref="G194" authorId="0" shapeId="0" xr:uid="{75C46991-114D-4438-A048-DC6858695EDE}">
      <text>
        <r>
          <rPr>
            <b/>
            <sz val="9"/>
            <color indexed="81"/>
            <rFont val="Tahoma"/>
            <family val="2"/>
          </rPr>
          <t>Species fecundity is 4300 eggs/year, which is in the medium risk range (100-20000).</t>
        </r>
      </text>
    </comment>
    <comment ref="H194" authorId="0" shapeId="0" xr:uid="{E5E8AA20-D3E1-4529-B3D2-5F1F811FDDC1}">
      <text>
        <r>
          <rPr>
            <b/>
            <sz val="9"/>
            <color indexed="81"/>
            <rFont val="Tahoma"/>
            <family val="2"/>
          </rPr>
          <t>Species maximum length is 25, which is lower than the lowest risk value (100cm).</t>
        </r>
      </text>
    </comment>
    <comment ref="I194" authorId="0" shapeId="0" xr:uid="{BC9B5DE7-0DAB-4103-BE82-02334F8987F7}">
      <text>
        <r>
          <rPr>
            <b/>
            <sz val="9"/>
            <color indexed="81"/>
            <rFont val="Tahoma"/>
            <family val="2"/>
          </rPr>
          <t>Species length at maturity is 10, which is lower than the lowest risk value (40cm).</t>
        </r>
      </text>
    </comment>
    <comment ref="J194" authorId="0" shapeId="0" xr:uid="{1C97240F-6F79-455B-9AD1-508DD0AA49C2}">
      <text>
        <r>
          <rPr>
            <b/>
            <sz val="9"/>
            <color indexed="81"/>
            <rFont val="Tahoma"/>
            <family val="2"/>
          </rPr>
          <t>Species reproductive strategy is broadcast spawner, which is low risk.</t>
        </r>
      </text>
    </comment>
    <comment ref="K194" authorId="0" shapeId="0" xr:uid="{3609DC34-D1E8-4ECC-8B13-B451E4A6EA23}">
      <text>
        <r>
          <rPr>
            <b/>
            <sz val="9"/>
            <color indexed="81"/>
            <rFont val="Tahoma"/>
            <family val="2"/>
          </rPr>
          <t>Species trophic level is 3.6, which is higher than the highest risk value (3.25).</t>
        </r>
      </text>
    </comment>
    <comment ref="M194" authorId="0" shapeId="0" xr:uid="{7FE09626-A952-45BC-8903-99BE96ED08FD}">
      <text>
        <r>
          <rPr>
            <b/>
            <sz val="9"/>
            <color indexed="81"/>
            <rFont val="Tahoma"/>
            <family val="2"/>
          </rPr>
          <t>IO_,ALAS,ALPN,BEPE,BEPW,SKAE,SKPE,SKPW,YFPE,YFPW stocks : Worldwide distribution, absent in South Pacific and North and West Atlantic Oceans</t>
        </r>
      </text>
    </comment>
    <comment ref="N194" authorId="0" shapeId="0" xr:uid="{3DCF9331-275E-4C29-A407-99B6A37626B6}">
      <text>
        <r>
          <rPr>
            <b/>
            <sz val="9"/>
            <color indexed="81"/>
            <rFont val="Tahoma"/>
            <family val="2"/>
          </rPr>
          <t>Bait for other gears. No encounters expected.</t>
        </r>
      </text>
    </comment>
    <comment ref="O194" authorId="0" shapeId="0" xr:uid="{64C0DE45-29F1-41B7-AE2B-3AA45A0D5AAD}">
      <text>
        <r>
          <rPr>
            <b/>
            <sz val="9"/>
            <color indexed="81"/>
            <rFont val="Tahoma"/>
            <family val="2"/>
          </rPr>
          <t>ALB stocks : The maximum length of the species is 25cm. For albacore fisheries, the length overlap index with this species is 17.86%. This gear uses bait, but the trophic level of the species &gt;3.5._x000D_
TPT stocks : The maximum length of the species is 25cm. For tropical surface fisheries, the length overlap index with this species is 22.73%. This gear uses bait, but the trophic level of the species &gt;3.5.</t>
        </r>
      </text>
    </comment>
    <comment ref="P194" authorId="0" shapeId="0" xr:uid="{BE1A1263-7163-4540-99C5-B17A7384153E}">
      <text>
        <r>
          <rPr>
            <b/>
            <sz val="9"/>
            <color indexed="81"/>
            <rFont val="Tahoma"/>
            <family val="2"/>
          </rPr>
          <t>No direct evidence of survival after capture.</t>
        </r>
      </text>
    </comment>
    <comment ref="E195" authorId="0" shapeId="0" xr:uid="{8C48CF58-708F-4153-AA88-5D187D164F40}">
      <text>
        <r>
          <rPr>
            <b/>
            <sz val="9"/>
            <color indexed="81"/>
            <rFont val="Tahoma"/>
            <family val="2"/>
          </rPr>
          <t>The score is based on the maximum risk score in the family Carcharhinidae, which included 23 species.</t>
        </r>
      </text>
    </comment>
    <comment ref="F195" authorId="0" shapeId="0" xr:uid="{280117DA-99D2-4D2C-A334-FCC8C2FE4C48}">
      <text>
        <r>
          <rPr>
            <b/>
            <sz val="9"/>
            <color indexed="81"/>
            <rFont val="Tahoma"/>
            <family val="2"/>
          </rPr>
          <t>The score is based on the maximum risk score in the family Carcharhinidae, which included 23 species.</t>
        </r>
      </text>
    </comment>
    <comment ref="G195" authorId="0" shapeId="0" xr:uid="{48342F89-90F3-4B47-ACC9-D0EABB044AF1}">
      <text>
        <r>
          <rPr>
            <b/>
            <sz val="9"/>
            <color indexed="81"/>
            <rFont val="Tahoma"/>
            <family val="2"/>
          </rPr>
          <t>There is no information, but fish are likely to produce &gt;100 eggs/year.</t>
        </r>
      </text>
    </comment>
    <comment ref="H195" authorId="0" shapeId="0" xr:uid="{9D85A1A1-DAF0-43F9-B4B3-6BC0F8E03457}">
      <text>
        <r>
          <rPr>
            <b/>
            <sz val="9"/>
            <color indexed="81"/>
            <rFont val="Tahoma"/>
            <family val="2"/>
          </rPr>
          <t>Species maximum length is 30, which is lower than the lowest risk value (100cm).</t>
        </r>
      </text>
    </comment>
    <comment ref="I195" authorId="0" shapeId="0" xr:uid="{CC6F0435-18A5-417E-834D-C8F3BA92D7E9}">
      <text>
        <r>
          <rPr>
            <b/>
            <sz val="9"/>
            <color indexed="81"/>
            <rFont val="Tahoma"/>
            <family val="2"/>
          </rPr>
          <t>Species maximum length is 30cm, which is lower than the length at maturity lowest risk value (40cm).</t>
        </r>
      </text>
    </comment>
    <comment ref="J195" authorId="0" shapeId="0" xr:uid="{2B2192D4-209E-48D8-A426-6FF415A91CA3}">
      <text>
        <r>
          <rPr>
            <b/>
            <sz val="9"/>
            <color indexed="81"/>
            <rFont val="Tahoma"/>
            <family val="2"/>
          </rPr>
          <t>The score is based on the maximum risk score in the family Serranidae, which included 3 species.</t>
        </r>
      </text>
    </comment>
    <comment ref="K195" authorId="0" shapeId="0" xr:uid="{9E5E81A2-D7D4-4E95-A8BD-4AC0466B3E60}">
      <text>
        <r>
          <rPr>
            <b/>
            <sz val="9"/>
            <color indexed="81"/>
            <rFont val="Tahoma"/>
            <family val="2"/>
          </rPr>
          <t>Species trophic level is 3.3, which is higher than the highest risk value (3.25).</t>
        </r>
      </text>
    </comment>
    <comment ref="M195" authorId="0" shapeId="0" xr:uid="{DE110E7A-CF00-4DC0-9D68-2A271B2C6AF7}">
      <text>
        <r>
          <rPr>
            <b/>
            <sz val="9"/>
            <color indexed="81"/>
            <rFont val="Tahoma"/>
            <family val="2"/>
          </rPr>
          <t>ALAS,ALI_,ALPS stocks : Southern Oceans distribution</t>
        </r>
      </text>
    </comment>
    <comment ref="N195" authorId="0" shapeId="0" xr:uid="{95AACA0D-06B2-4EC8-B972-D85CADC74A38}">
      <text>
        <r>
          <rPr>
            <b/>
            <sz val="9"/>
            <color indexed="81"/>
            <rFont val="Tahoma"/>
            <family val="2"/>
          </rPr>
          <t>The depth range of the species is 300-1110m. For surface gears, the vertical overlap index with this species is -24.54%.</t>
        </r>
      </text>
    </comment>
    <comment ref="O195" authorId="0" shapeId="0" xr:uid="{83FC38AF-F5EF-4CE9-9E1B-B47F50D04C40}">
      <text>
        <r>
          <rPr>
            <b/>
            <sz val="9"/>
            <color indexed="81"/>
            <rFont val="Tahoma"/>
            <family val="2"/>
          </rPr>
          <t>ALB stocks : The maximum length of the species is 30cm. For albacore fisheries, the length overlap index with this species is 21.43%. This gear uses bait and the trophic level of the species &lt;3.5.</t>
        </r>
      </text>
    </comment>
    <comment ref="P195" authorId="0" shapeId="0" xr:uid="{5FEB7671-C467-44BA-87CE-1B7BBDBB5F4F}">
      <text>
        <r>
          <rPr>
            <b/>
            <sz val="9"/>
            <color indexed="81"/>
            <rFont val="Tahoma"/>
            <family val="2"/>
          </rPr>
          <t>No direct evidence of survival after capture.</t>
        </r>
      </text>
    </comment>
    <comment ref="E196" authorId="0" shapeId="0" xr:uid="{153666CD-52E6-40D0-BE94-F76E58970772}">
      <text>
        <r>
          <rPr>
            <b/>
            <sz val="9"/>
            <color indexed="81"/>
            <rFont val="Tahoma"/>
            <family val="2"/>
          </rPr>
          <t>Species growth rate (K) is 1.100, which is higher than lowest risk K (0.183) for age at maturity.</t>
        </r>
      </text>
    </comment>
    <comment ref="F196" authorId="0" shapeId="0" xr:uid="{4FE9C6A7-5A8C-4FA5-B271-97F2DC336CF1}">
      <text>
        <r>
          <rPr>
            <b/>
            <sz val="9"/>
            <color indexed="81"/>
            <rFont val="Tahoma"/>
            <family val="2"/>
          </rPr>
          <t>Species growth rate (K) is 1.100, which is higher than lowest risk K (0.30) for maximum age.</t>
        </r>
      </text>
    </comment>
    <comment ref="G196" authorId="0" shapeId="0" xr:uid="{A31058FE-A866-4B85-9F60-5E896B1327B4}">
      <text>
        <r>
          <rPr>
            <b/>
            <sz val="9"/>
            <color indexed="81"/>
            <rFont val="Tahoma"/>
            <family val="2"/>
          </rPr>
          <t>The score is based on the maximum risk score in the family Agonidae, which included 1 species.</t>
        </r>
      </text>
    </comment>
    <comment ref="H196" authorId="0" shapeId="0" xr:uid="{EC49EDF5-B4F6-42C0-8822-58E9D0EDA85F}">
      <text>
        <r>
          <rPr>
            <b/>
            <sz val="9"/>
            <color indexed="81"/>
            <rFont val="Tahoma"/>
            <family val="2"/>
          </rPr>
          <t>Species maximum length is 35, which is lower than the lowest risk value (100cm).</t>
        </r>
      </text>
    </comment>
    <comment ref="I196" authorId="0" shapeId="0" xr:uid="{5C39F26D-D634-4D58-A5FD-18CF35D2B9D4}">
      <text>
        <r>
          <rPr>
            <b/>
            <sz val="9"/>
            <color indexed="81"/>
            <rFont val="Tahoma"/>
            <family val="2"/>
          </rPr>
          <t>Species length at maturity is 15, which is lower than the lowest risk value (40cm).</t>
        </r>
      </text>
    </comment>
    <comment ref="J196" authorId="0" shapeId="0" xr:uid="{6B3F52A4-E601-42A7-A777-A361BB2B97F8}">
      <text>
        <r>
          <rPr>
            <b/>
            <sz val="9"/>
            <color indexed="81"/>
            <rFont val="Tahoma"/>
            <family val="2"/>
          </rPr>
          <t>Species reproductive strategy is broadcast spawner, which is low risk.</t>
        </r>
      </text>
    </comment>
    <comment ref="K196" authorId="0" shapeId="0" xr:uid="{11B21AE6-F425-46E4-BC1F-467F3FEAC3E8}">
      <text>
        <r>
          <rPr>
            <b/>
            <sz val="9"/>
            <color indexed="81"/>
            <rFont val="Tahoma"/>
            <family val="2"/>
          </rPr>
          <t>Species trophic level is 2.9, which is in the medium risk range (2.75-3.25).</t>
        </r>
      </text>
    </comment>
    <comment ref="M196" authorId="0" shapeId="0" xr:uid="{4EDADE10-0DBC-4278-B28F-A7F798499CA1}">
      <text>
        <r>
          <rPr>
            <b/>
            <sz val="9"/>
            <color indexed="81"/>
            <rFont val="Tahoma"/>
            <family val="2"/>
          </rPr>
          <t>PO_,IO_ stocks : Indo-Pacific distribution</t>
        </r>
      </text>
    </comment>
    <comment ref="N196" authorId="0" shapeId="0" xr:uid="{21ADD2AE-BDDE-4550-892E-75F1C33A2C00}">
      <text>
        <r>
          <rPr>
            <b/>
            <sz val="9"/>
            <color indexed="81"/>
            <rFont val="Tahoma"/>
            <family val="2"/>
          </rPr>
          <t>The depth range of the species is 10-200m. For surface gears, the vertical overlap index with this species is 47.64%.</t>
        </r>
      </text>
    </comment>
    <comment ref="O196" authorId="0" shapeId="0" xr:uid="{C7F31517-A51A-4492-8722-69C00878C8A1}">
      <text>
        <r>
          <rPr>
            <b/>
            <sz val="9"/>
            <color indexed="81"/>
            <rFont val="Tahoma"/>
            <family val="2"/>
          </rPr>
          <t>ALB stocks : The maximum length of the species is 35cm. For albacore fisheries, the length overlap index with this species is 25.00%. This gear uses bait and the trophic level of the species &lt;3.5._x000D_
TPT stocks : The maximum length of the species is 35cm. For tropical surface fisheries, the length overlap index with this species is 31.82%. This gear uses bait and the trophic level of the species &lt;3.5.</t>
        </r>
      </text>
    </comment>
    <comment ref="P196" authorId="0" shapeId="0" xr:uid="{3BA0B08E-8609-4607-85A9-0BC3772B9F1D}">
      <text>
        <r>
          <rPr>
            <b/>
            <sz val="9"/>
            <color indexed="81"/>
            <rFont val="Tahoma"/>
            <family val="2"/>
          </rPr>
          <t>No direct evidence of survival after capture.</t>
        </r>
      </text>
    </comment>
    <comment ref="E197" authorId="0" shapeId="0" xr:uid="{28ED2F23-FD48-4259-8841-F9D64A460C19}">
      <text>
        <r>
          <rPr>
            <b/>
            <sz val="9"/>
            <color indexed="81"/>
            <rFont val="Tahoma"/>
            <family val="2"/>
          </rPr>
          <t>Species growth rate (K) is 0.214, which is higher than lowest risk K (0.183) for age at maturity.</t>
        </r>
      </text>
    </comment>
    <comment ref="F197" authorId="0" shapeId="0" xr:uid="{04A787D5-9954-4309-A2DA-032EFD1D547E}">
      <text>
        <r>
          <rPr>
            <b/>
            <sz val="9"/>
            <color indexed="81"/>
            <rFont val="Tahoma"/>
            <family val="2"/>
          </rPr>
          <t>Species growth rate (K) is 0.214, which is in the medium risk K range (0.12-0.30) for maximum age.</t>
        </r>
      </text>
    </comment>
    <comment ref="G197" authorId="0" shapeId="0" xr:uid="{738BB35B-7195-4137-B20C-4A63E91F7216}">
      <text>
        <r>
          <rPr>
            <b/>
            <sz val="9"/>
            <color indexed="81"/>
            <rFont val="Tahoma"/>
            <family val="2"/>
          </rPr>
          <t>The score is based on the maximum risk score in the family Clupeidae, which included 3 species.</t>
        </r>
      </text>
    </comment>
    <comment ref="H197" authorId="0" shapeId="0" xr:uid="{E1D2F4BB-8871-41D2-9F6B-06EA71408469}">
      <text>
        <r>
          <rPr>
            <b/>
            <sz val="9"/>
            <color indexed="81"/>
            <rFont val="Tahoma"/>
            <family val="2"/>
          </rPr>
          <t>Species maximum length is 155, which is in the medium risk range (100-300cm).</t>
        </r>
      </text>
    </comment>
    <comment ref="I197" authorId="0" shapeId="0" xr:uid="{F211CF00-DBDA-459B-A172-80860E2F2D11}">
      <text>
        <r>
          <rPr>
            <b/>
            <sz val="9"/>
            <color indexed="81"/>
            <rFont val="Tahoma"/>
            <family val="2"/>
          </rPr>
          <t>Species length at maturity is 80, which is in the medium risk range (40-200cm).</t>
        </r>
      </text>
    </comment>
    <comment ref="J197" authorId="0" shapeId="0" xr:uid="{AA57BAD1-8333-4293-9CB7-18D9C7D55F8B}">
      <text>
        <r>
          <rPr>
            <b/>
            <sz val="9"/>
            <color indexed="81"/>
            <rFont val="Tahoma"/>
            <family val="2"/>
          </rPr>
          <t>The score is based on the maximum risk score in the family Centrolophidae, which included 1 species.</t>
        </r>
      </text>
    </comment>
    <comment ref="K197" authorId="0" shapeId="0" xr:uid="{CC638B17-B6EE-423E-B96B-7CFC862DA109}">
      <text>
        <r>
          <rPr>
            <b/>
            <sz val="9"/>
            <color indexed="81"/>
            <rFont val="Tahoma"/>
            <family val="2"/>
          </rPr>
          <t>Species trophic level is 4.5, which is higher than the highest risk value (3.25).</t>
        </r>
      </text>
    </comment>
    <comment ref="M197" authorId="0" shapeId="0" xr:uid="{AD9C7FE2-DD7C-4961-BAE1-3201626075D3}">
      <text>
        <r>
          <rPr>
            <b/>
            <sz val="9"/>
            <color indexed="81"/>
            <rFont val="Tahoma"/>
            <family val="2"/>
          </rPr>
          <t>ALAS,ALI_,ALPS stocks : Southern Oceans distribution</t>
        </r>
      </text>
    </comment>
    <comment ref="N197" authorId="0" shapeId="0" xr:uid="{7B3F98B3-A53D-41EF-922C-ABD0984C7165}">
      <text>
        <r>
          <rPr>
            <b/>
            <sz val="9"/>
            <color indexed="81"/>
            <rFont val="Tahoma"/>
            <family val="2"/>
          </rPr>
          <t>The depth range of the species is 28-1000m. For surface gears, the vertical overlap index with this species is 7.50%.</t>
        </r>
      </text>
    </comment>
    <comment ref="O197" authorId="0" shapeId="0" xr:uid="{C4818864-9C3F-46A8-AE4D-4E6846444508}">
      <text>
        <r>
          <rPr>
            <b/>
            <sz val="9"/>
            <color indexed="81"/>
            <rFont val="Tahoma"/>
            <family val="2"/>
          </rPr>
          <t>ALB stocks : The maximum length of the species is 155cm. For albacore fisheries, the length overlap index with this species is 100.00%. This gear uses bait, but the trophic level of the species &gt;3.5.</t>
        </r>
      </text>
    </comment>
    <comment ref="P197" authorId="0" shapeId="0" xr:uid="{FC962E76-57E0-4ACF-8BEC-D1C8AF0D8C55}">
      <text>
        <r>
          <rPr>
            <b/>
            <sz val="9"/>
            <color indexed="81"/>
            <rFont val="Tahoma"/>
            <family val="2"/>
          </rPr>
          <t>No direct evidence of survival after capture.</t>
        </r>
      </text>
    </comment>
    <comment ref="E198" authorId="0" shapeId="0" xr:uid="{8D3B2D07-CAAB-428A-8811-68D8E54E736F}">
      <text>
        <r>
          <rPr>
            <b/>
            <sz val="9"/>
            <color indexed="81"/>
            <rFont val="Tahoma"/>
            <family val="2"/>
          </rPr>
          <t>Species growth rate (K) is 0.360, which is higher than lowest risk K (0.183) for age at maturity.</t>
        </r>
      </text>
    </comment>
    <comment ref="F198" authorId="0" shapeId="0" xr:uid="{E9FEBA93-D9C0-4C14-B1F7-080FC14A55BF}">
      <text>
        <r>
          <rPr>
            <b/>
            <sz val="9"/>
            <color indexed="81"/>
            <rFont val="Tahoma"/>
            <family val="2"/>
          </rPr>
          <t>Species growth rate (K) is 0.360, which is higher than lowest risk K (0.30) for maximum age.</t>
        </r>
      </text>
    </comment>
    <comment ref="G198" authorId="0" shapeId="0" xr:uid="{3D740147-C076-4D2C-AF6F-6BD4DA13EBE6}">
      <text>
        <r>
          <rPr>
            <b/>
            <sz val="9"/>
            <color indexed="81"/>
            <rFont val="Tahoma"/>
            <family val="2"/>
          </rPr>
          <t>The score is based on the maximum risk score in the family Agonidae, which included 1 species.</t>
        </r>
      </text>
    </comment>
    <comment ref="H198" authorId="0" shapeId="0" xr:uid="{80EEC592-C640-4363-AD78-ABF43C0DD5BA}">
      <text>
        <r>
          <rPr>
            <b/>
            <sz val="9"/>
            <color indexed="81"/>
            <rFont val="Tahoma"/>
            <family val="2"/>
          </rPr>
          <t>Species maximum length is 60, which is lower than the lowest risk value (100cm).</t>
        </r>
      </text>
    </comment>
    <comment ref="I198" authorId="0" shapeId="0" xr:uid="{2B1D4E3D-BA84-4FA0-8344-D2DCCA4844EA}">
      <text>
        <r>
          <rPr>
            <b/>
            <sz val="9"/>
            <color indexed="81"/>
            <rFont val="Tahoma"/>
            <family val="2"/>
          </rPr>
          <t>Species length at maturity is 20, which is lower than the lowest risk value (40cm).</t>
        </r>
      </text>
    </comment>
    <comment ref="J198" authorId="0" shapeId="0" xr:uid="{AD371C44-822D-4BC0-BFBA-1A7007CCDAD2}">
      <text>
        <r>
          <rPr>
            <b/>
            <sz val="9"/>
            <color indexed="81"/>
            <rFont val="Tahoma"/>
            <family val="2"/>
          </rPr>
          <t>Species reproductive strategy is broadcast spawner, which is low risk.</t>
        </r>
      </text>
    </comment>
    <comment ref="K198" authorId="0" shapeId="0" xr:uid="{89C5A4EE-7843-4537-B4C9-EF590AF9F857}">
      <text>
        <r>
          <rPr>
            <b/>
            <sz val="9"/>
            <color indexed="81"/>
            <rFont val="Tahoma"/>
            <family val="2"/>
          </rPr>
          <t>Species trophic level is 3.8, which is higher than the highest risk value (3.25).</t>
        </r>
      </text>
    </comment>
    <comment ref="M198" authorId="0" shapeId="0" xr:uid="{53056626-45E8-4178-8B74-BB2225F507E2}">
      <text>
        <r>
          <rPr>
            <b/>
            <sz val="9"/>
            <color indexed="81"/>
            <rFont val="Tahoma"/>
            <family val="2"/>
          </rPr>
          <t>ALAM,ALAN,BEAT,SKAE,YFAT stocks : Distribution NE Atlantic, with some overlap with larger tropical tunas possible.</t>
        </r>
      </text>
    </comment>
    <comment ref="N198" authorId="0" shapeId="0" xr:uid="{29C8249C-4137-4480-BCA2-C04FD74BD8E1}">
      <text>
        <r>
          <rPr>
            <b/>
            <sz val="9"/>
            <color indexed="81"/>
            <rFont val="Tahoma"/>
            <family val="2"/>
          </rPr>
          <t>Not evaluated</t>
        </r>
      </text>
    </comment>
    <comment ref="O198" authorId="0" shapeId="0" xr:uid="{D053BAFD-CE6C-4C0D-B7B1-A1B160E38E76}">
      <text>
        <r>
          <rPr>
            <b/>
            <sz val="9"/>
            <color indexed="81"/>
            <rFont val="Tahoma"/>
            <family val="2"/>
          </rPr>
          <t>Not evaluated</t>
        </r>
      </text>
    </comment>
    <comment ref="P198" authorId="0" shapeId="0" xr:uid="{3F2A469C-80CF-477C-8233-5C5D6369C789}">
      <text>
        <r>
          <rPr>
            <b/>
            <sz val="9"/>
            <color indexed="81"/>
            <rFont val="Tahoma"/>
            <family val="2"/>
          </rPr>
          <t>Not evaluated</t>
        </r>
      </text>
    </comment>
    <comment ref="E199" authorId="0" shapeId="0" xr:uid="{7F0E9779-C4FF-4A0C-AE11-099809334B05}">
      <text>
        <r>
          <rPr>
            <b/>
            <sz val="9"/>
            <color indexed="81"/>
            <rFont val="Tahoma"/>
            <family val="2"/>
          </rPr>
          <t>Species growth rate (K) is 0.570, which is higher than lowest risk K (0.183) for age at maturity.</t>
        </r>
      </text>
    </comment>
    <comment ref="F199" authorId="0" shapeId="0" xr:uid="{3D9A6942-78C1-4BC0-AE28-90D172FB3458}">
      <text>
        <r>
          <rPr>
            <b/>
            <sz val="9"/>
            <color indexed="81"/>
            <rFont val="Tahoma"/>
            <family val="2"/>
          </rPr>
          <t>Species growth rate (K) is 0.570, which is higher than lowest risk K (0.30) for maximum age.</t>
        </r>
      </text>
    </comment>
    <comment ref="G199" authorId="0" shapeId="0" xr:uid="{835CF1F3-84CB-4806-8B64-157328C9D8F0}">
      <text>
        <r>
          <rPr>
            <b/>
            <sz val="9"/>
            <color indexed="81"/>
            <rFont val="Tahoma"/>
            <family val="2"/>
          </rPr>
          <t>Species fecundity is 300 eggs/year, which is in the medium risk range (100-20000).</t>
        </r>
      </text>
    </comment>
    <comment ref="H199" authorId="0" shapeId="0" xr:uid="{E5995A9D-2BC7-4A56-AA6F-4BCE8246B35A}">
      <text>
        <r>
          <rPr>
            <b/>
            <sz val="9"/>
            <color indexed="81"/>
            <rFont val="Tahoma"/>
            <family val="2"/>
          </rPr>
          <t>Species maximum length is 22, which is lower than the lowest risk value (100cm).</t>
        </r>
      </text>
    </comment>
    <comment ref="I199" authorId="0" shapeId="0" xr:uid="{8F0BFE64-E207-416D-9863-7525F6A82E5E}">
      <text>
        <r>
          <rPr>
            <b/>
            <sz val="9"/>
            <color indexed="81"/>
            <rFont val="Tahoma"/>
            <family val="2"/>
          </rPr>
          <t>Species length at maturity is 13, which is lower than the lowest risk value (40cm).</t>
        </r>
      </text>
    </comment>
    <comment ref="J199" authorId="0" shapeId="0" xr:uid="{29B694E2-5914-4E81-B75B-FD0778FCB132}">
      <text>
        <r>
          <rPr>
            <b/>
            <sz val="9"/>
            <color indexed="81"/>
            <rFont val="Tahoma"/>
            <family val="2"/>
          </rPr>
          <t>Species reproductive strategy is live bearer, which is high risk.</t>
        </r>
      </text>
    </comment>
    <comment ref="K199" authorId="0" shapeId="0" xr:uid="{46F1C58E-E5AD-4934-A116-037946A0B7BC}">
      <text>
        <r>
          <rPr>
            <b/>
            <sz val="9"/>
            <color indexed="81"/>
            <rFont val="Tahoma"/>
            <family val="2"/>
          </rPr>
          <t>Species trophic level is 3.5, which is higher than the highest risk value (3.25).</t>
        </r>
      </text>
    </comment>
    <comment ref="M199" authorId="0" shapeId="0" xr:uid="{1BB565B4-174C-4A30-AAA3-C34A025C444D}">
      <text>
        <r>
          <rPr>
            <b/>
            <sz val="9"/>
            <color indexed="81"/>
            <rFont val="Tahoma"/>
            <family val="2"/>
          </rPr>
          <t>ALAM,ALAN stocks : Distribution NE Atlantic and mainly Mediterranean. Species is coastal.</t>
        </r>
      </text>
    </comment>
    <comment ref="N199" authorId="0" shapeId="0" xr:uid="{A287C409-A239-49E7-8C5D-49F185CB1ADE}">
      <text>
        <r>
          <rPr>
            <b/>
            <sz val="9"/>
            <color indexed="81"/>
            <rFont val="Tahoma"/>
            <family val="2"/>
          </rPr>
          <t>Not evaluated</t>
        </r>
      </text>
    </comment>
    <comment ref="O199" authorId="0" shapeId="0" xr:uid="{E1B70D4E-61DF-44FF-951D-08C580984BEB}">
      <text>
        <r>
          <rPr>
            <b/>
            <sz val="9"/>
            <color indexed="81"/>
            <rFont val="Tahoma"/>
            <family val="2"/>
          </rPr>
          <t>Not evaluated</t>
        </r>
      </text>
    </comment>
    <comment ref="P199" authorId="0" shapeId="0" xr:uid="{CD80D9BE-D024-4948-BD4D-667A10E50D60}">
      <text>
        <r>
          <rPr>
            <b/>
            <sz val="9"/>
            <color indexed="81"/>
            <rFont val="Tahoma"/>
            <family val="2"/>
          </rPr>
          <t>Not evaluated</t>
        </r>
      </text>
    </comment>
    <comment ref="E200" authorId="0" shapeId="0" xr:uid="{08CC6F58-2402-4630-B185-77A0F13F44C4}">
      <text>
        <r>
          <rPr>
            <b/>
            <sz val="9"/>
            <color indexed="81"/>
            <rFont val="Tahoma"/>
            <family val="2"/>
          </rPr>
          <t>There is no information.</t>
        </r>
      </text>
    </comment>
    <comment ref="F200" authorId="0" shapeId="0" xr:uid="{649EFF43-4C21-4F7B-BE28-C04B6C4F4C09}">
      <text>
        <r>
          <rPr>
            <b/>
            <sz val="9"/>
            <color indexed="81"/>
            <rFont val="Tahoma"/>
            <family val="2"/>
          </rPr>
          <t>There is no information.</t>
        </r>
      </text>
    </comment>
    <comment ref="G200" authorId="0" shapeId="0" xr:uid="{24C6DD58-B54D-4A40-9305-8AEF174E03F4}">
      <text>
        <r>
          <rPr>
            <b/>
            <sz val="9"/>
            <color indexed="81"/>
            <rFont val="Tahoma"/>
            <family val="2"/>
          </rPr>
          <t>The score is based on the maximum risk score in the family Agonidae, which included 1 species.</t>
        </r>
      </text>
    </comment>
    <comment ref="H200" authorId="0" shapeId="0" xr:uid="{0C549B74-A83B-46E2-A935-2ED3B825BDD7}">
      <text>
        <r>
          <rPr>
            <b/>
            <sz val="9"/>
            <color indexed="81"/>
            <rFont val="Tahoma"/>
            <family val="2"/>
          </rPr>
          <t>Species maximum length is 76, which is lower than the lowest risk value (100cm).</t>
        </r>
      </text>
    </comment>
    <comment ref="I200" authorId="0" shapeId="0" xr:uid="{9E0CAD4B-099F-42A5-BB83-E96629D9B507}">
      <text>
        <r>
          <rPr>
            <b/>
            <sz val="9"/>
            <color indexed="81"/>
            <rFont val="Tahoma"/>
            <family val="2"/>
          </rPr>
          <t>Species maximum length is 76cm, which is in the length at maturity medium risk range (40-200cm).</t>
        </r>
      </text>
    </comment>
    <comment ref="J200" authorId="0" shapeId="0" xr:uid="{B7CB16F1-A8BB-4DC7-B7D8-AAF84A93D096}">
      <text>
        <r>
          <rPr>
            <b/>
            <sz val="9"/>
            <color indexed="81"/>
            <rFont val="Tahoma"/>
            <family val="2"/>
          </rPr>
          <t>The score is based on the maximum risk score in the family Echeneidae , which included 1 species.</t>
        </r>
      </text>
    </comment>
    <comment ref="K200" authorId="0" shapeId="0" xr:uid="{4FA1A69F-EEAA-4F98-BCCB-A3860108F741}">
      <text>
        <r>
          <rPr>
            <b/>
            <sz val="9"/>
            <color indexed="81"/>
            <rFont val="Tahoma"/>
            <family val="2"/>
          </rPr>
          <t>Species trophic level is 3.6, which is higher than the highest risk value (3.25).</t>
        </r>
      </text>
    </comment>
    <comment ref="M200" authorId="0" shapeId="0" xr:uid="{F0DD7312-AF5A-4EB6-B46F-527B96D36E2C}">
      <text>
        <r>
          <rPr>
            <b/>
            <sz val="9"/>
            <color indexed="81"/>
            <rFont val="Tahoma"/>
            <family val="2"/>
          </rPr>
          <t>ALL stocks : Worldwide in tropical and subtropical waters. Possible absent from Eastern Oceans, but not clear.</t>
        </r>
      </text>
    </comment>
    <comment ref="N200" authorId="0" shapeId="0" xr:uid="{B7846FED-17CB-4084-A60D-2167AA087386}">
      <text>
        <r>
          <rPr>
            <b/>
            <sz val="9"/>
            <color indexed="81"/>
            <rFont val="Tahoma"/>
            <family val="2"/>
          </rPr>
          <t>Not evaluated</t>
        </r>
      </text>
    </comment>
    <comment ref="O200" authorId="0" shapeId="0" xr:uid="{1666ED58-2D6D-4565-9C3B-B0449CCADA18}">
      <text>
        <r>
          <rPr>
            <b/>
            <sz val="9"/>
            <color indexed="81"/>
            <rFont val="Tahoma"/>
            <family val="2"/>
          </rPr>
          <t>Not evaluated</t>
        </r>
      </text>
    </comment>
    <comment ref="P200" authorId="0" shapeId="0" xr:uid="{D3CFCB70-346F-4701-8CC5-9CA46CAC1969}">
      <text>
        <r>
          <rPr>
            <b/>
            <sz val="9"/>
            <color indexed="81"/>
            <rFont val="Tahoma"/>
            <family val="2"/>
          </rPr>
          <t>Not evaluated</t>
        </r>
      </text>
    </comment>
    <comment ref="E201" authorId="0" shapeId="0" xr:uid="{00066C9D-9826-4766-B19D-82C42752007E}">
      <text>
        <r>
          <rPr>
            <b/>
            <sz val="9"/>
            <color indexed="81"/>
            <rFont val="Tahoma"/>
            <family val="2"/>
          </rPr>
          <t>The score is based on the maximum risk score in the family Echeneidae , which included 1 species.</t>
        </r>
      </text>
    </comment>
    <comment ref="F201" authorId="0" shapeId="0" xr:uid="{52DFBB33-6729-4862-A14C-4845CC64A521}">
      <text>
        <r>
          <rPr>
            <b/>
            <sz val="9"/>
            <color indexed="81"/>
            <rFont val="Tahoma"/>
            <family val="2"/>
          </rPr>
          <t>The score is based on the maximum risk score in the family Centrolophidae, which included 2 species.</t>
        </r>
      </text>
    </comment>
    <comment ref="G201" authorId="0" shapeId="0" xr:uid="{7A182EF3-9323-40A3-8EAF-240C7E0C9AFB}">
      <text>
        <r>
          <rPr>
            <b/>
            <sz val="9"/>
            <color indexed="81"/>
            <rFont val="Tahoma"/>
            <family val="2"/>
          </rPr>
          <t>There is no information, but fish are likely to produce &gt;100 eggs/year.</t>
        </r>
      </text>
    </comment>
    <comment ref="H201" authorId="0" shapeId="0" xr:uid="{51D7AD81-33FD-4D6B-9D5A-00F11F98AA82}">
      <text>
        <r>
          <rPr>
            <b/>
            <sz val="9"/>
            <color indexed="81"/>
            <rFont val="Tahoma"/>
            <family val="2"/>
          </rPr>
          <t>Species maximum length is 51, which is lower than the lowest risk value (100cm).</t>
        </r>
      </text>
    </comment>
    <comment ref="I201" authorId="0" shapeId="0" xr:uid="{1D585EF5-4D6F-4DAA-BBFD-E834B6E7C9AB}">
      <text>
        <r>
          <rPr>
            <b/>
            <sz val="9"/>
            <color indexed="81"/>
            <rFont val="Tahoma"/>
            <family val="2"/>
          </rPr>
          <t>Species maximum length is 51cm, which is in the length at maturity medium risk range (40-200cm).</t>
        </r>
      </text>
    </comment>
    <comment ref="J201" authorId="0" shapeId="0" xr:uid="{A1C39E22-8DF7-4E54-AF4E-ED9580EB18EF}">
      <text>
        <r>
          <rPr>
            <b/>
            <sz val="9"/>
            <color indexed="81"/>
            <rFont val="Tahoma"/>
            <family val="2"/>
          </rPr>
          <t>The score is based on the maximum risk score in the family Agonidae, which included 1 species.</t>
        </r>
      </text>
    </comment>
    <comment ref="K201" authorId="0" shapeId="0" xr:uid="{B7F56DA8-8FEE-4C36-A8B0-E6A80B9FD6AC}">
      <text>
        <r>
          <rPr>
            <b/>
            <sz val="9"/>
            <color indexed="81"/>
            <rFont val="Tahoma"/>
            <family val="2"/>
          </rPr>
          <t>Species trophic level is 4.0, which is higher than the highest risk value (3.25).</t>
        </r>
      </text>
    </comment>
    <comment ref="M201" authorId="0" shapeId="0" xr:uid="{F0D8A645-5BB2-4DAC-AA78-9CAFBD8D409F}">
      <text>
        <r>
          <rPr>
            <b/>
            <sz val="9"/>
            <color indexed="81"/>
            <rFont val="Tahoma"/>
            <family val="2"/>
          </rPr>
          <t>ALAM,ALAN stocks : Distribution arctic and temperate NE Atlantic only.</t>
        </r>
      </text>
    </comment>
    <comment ref="N201" authorId="0" shapeId="0" xr:uid="{BDBC150C-548C-467D-9A16-1EE419770952}">
      <text>
        <r>
          <rPr>
            <b/>
            <sz val="9"/>
            <color indexed="81"/>
            <rFont val="Tahoma"/>
            <family val="2"/>
          </rPr>
          <t>Not evaluated</t>
        </r>
      </text>
    </comment>
    <comment ref="O201" authorId="0" shapeId="0" xr:uid="{E54188B4-0A0D-474C-903C-9930AFF9165D}">
      <text>
        <r>
          <rPr>
            <b/>
            <sz val="9"/>
            <color indexed="81"/>
            <rFont val="Tahoma"/>
            <family val="2"/>
          </rPr>
          <t>Not evaluated</t>
        </r>
      </text>
    </comment>
    <comment ref="P201" authorId="0" shapeId="0" xr:uid="{528CFE3B-0DEC-4547-849A-9B7C1343E94B}">
      <text>
        <r>
          <rPr>
            <b/>
            <sz val="9"/>
            <color indexed="81"/>
            <rFont val="Tahoma"/>
            <family val="2"/>
          </rPr>
          <t>Not evaluated</t>
        </r>
      </text>
    </comment>
    <comment ref="E202" authorId="0" shapeId="0" xr:uid="{9FAAEAC3-4945-4B56-9F94-E317984559E1}">
      <text>
        <r>
          <rPr>
            <b/>
            <sz val="9"/>
            <color indexed="81"/>
            <rFont val="Tahoma"/>
            <family val="2"/>
          </rPr>
          <t>The score is based on the maximum risk score in the family Agonidae, which included 1 species.</t>
        </r>
      </text>
    </comment>
    <comment ref="F202" authorId="0" shapeId="0" xr:uid="{716B53E6-3BC2-4831-BB1E-3D87CC359C93}">
      <text>
        <r>
          <rPr>
            <b/>
            <sz val="9"/>
            <color indexed="81"/>
            <rFont val="Tahoma"/>
            <family val="2"/>
          </rPr>
          <t>The score is based on the maximum risk score in the family Agonidae, which included 1 species.</t>
        </r>
      </text>
    </comment>
    <comment ref="G202" authorId="0" shapeId="0" xr:uid="{31E47B65-DADB-4ACB-87F4-CB1A9D9B138E}">
      <text>
        <r>
          <rPr>
            <b/>
            <sz val="9"/>
            <color indexed="81"/>
            <rFont val="Tahoma"/>
            <family val="2"/>
          </rPr>
          <t>Species fecundity is 9 eggs/year, which is lower than the highest risk value (100).</t>
        </r>
      </text>
    </comment>
    <comment ref="H202" authorId="0" shapeId="0" xr:uid="{C2DCBBA6-036D-4876-95DB-88C3A189865D}">
      <text>
        <r>
          <rPr>
            <b/>
            <sz val="9"/>
            <color indexed="81"/>
            <rFont val="Tahoma"/>
            <family val="2"/>
          </rPr>
          <t>Species maximum length is 137, which is in the medium risk range (100-300cm).</t>
        </r>
      </text>
    </comment>
    <comment ref="I202" authorId="0" shapeId="0" xr:uid="{7E03A83D-15D7-4AC4-8C24-B2F3C840D2EB}">
      <text>
        <r>
          <rPr>
            <b/>
            <sz val="9"/>
            <color indexed="81"/>
            <rFont val="Tahoma"/>
            <family val="2"/>
          </rPr>
          <t>Species length at maturity is 88, which is in the medium risk range (40-200cm).</t>
        </r>
      </text>
    </comment>
    <comment ref="J202" authorId="0" shapeId="0" xr:uid="{8ACE51F5-6CB9-4F90-A6DF-CEF36811D1F8}">
      <text>
        <r>
          <rPr>
            <b/>
            <sz val="9"/>
            <color indexed="81"/>
            <rFont val="Tahoma"/>
            <family val="2"/>
          </rPr>
          <t>Species reproductive strategy is live bearer, which is high risk.</t>
        </r>
      </text>
    </comment>
    <comment ref="K202" authorId="0" shapeId="0" xr:uid="{F3D714F2-122E-4D56-B512-F04AF899B605}">
      <text>
        <r>
          <rPr>
            <b/>
            <sz val="9"/>
            <color indexed="81"/>
            <rFont val="Tahoma"/>
            <family val="2"/>
          </rPr>
          <t>Species trophic level is 4.2, which is higher than the highest risk value (3.25).</t>
        </r>
      </text>
    </comment>
    <comment ref="M202" authorId="0" shapeId="0" xr:uid="{4C5F1CE4-693D-4B40-A997-831863ED27EF}">
      <text>
        <r>
          <rPr>
            <b/>
            <sz val="9"/>
            <color indexed="81"/>
            <rFont val="Tahoma"/>
            <family val="2"/>
          </rPr>
          <t>ALL stocks : Worldwide demersal distribution</t>
        </r>
      </text>
    </comment>
    <comment ref="N202" authorId="0" shapeId="0" xr:uid="{9B6F4E14-EB63-48D1-8E85-ED43DD26358E}">
      <text>
        <r>
          <rPr>
            <b/>
            <sz val="9"/>
            <color indexed="81"/>
            <rFont val="Tahoma"/>
            <family val="2"/>
          </rPr>
          <t>The depth range of the species is 1-1000m. For surface gears, the vertical overlap index with this species is 10.00%. This species is demersal.</t>
        </r>
      </text>
    </comment>
    <comment ref="O202" authorId="0" shapeId="0" xr:uid="{A8ECD865-BA75-4835-9566-43D42E3A128D}">
      <text>
        <r>
          <rPr>
            <b/>
            <sz val="9"/>
            <color indexed="81"/>
            <rFont val="Tahoma"/>
            <family val="2"/>
          </rPr>
          <t>ALB stocks : The maximum length of the species is 137cm. For albacore fisheries, the length overlap index with this species is 97.86%. This gear uses bait, but the trophic level of the species &gt;3.5._x000D_
TPT stocks : The maximum length of the species is 137cm. For tropical surface fisheries, the length overlap index with this species is 100.00%. This gear uses bait, but the trophic level of the species &gt;3.5.</t>
        </r>
      </text>
    </comment>
    <comment ref="P202" authorId="0" shapeId="0" xr:uid="{F36C7593-D69B-498F-B7B8-F6096103D351}">
      <text>
        <r>
          <rPr>
            <b/>
            <sz val="9"/>
            <color indexed="81"/>
            <rFont val="Tahoma"/>
            <family val="2"/>
          </rPr>
          <t>No direct evidence of survival after capture.</t>
        </r>
      </text>
    </comment>
    <comment ref="E203" authorId="0" shapeId="0" xr:uid="{D33BCFD2-AB8C-4FDF-8CEC-D8AF20D83B64}">
      <text>
        <r>
          <rPr>
            <b/>
            <sz val="9"/>
            <color indexed="81"/>
            <rFont val="Tahoma"/>
            <family val="2"/>
          </rPr>
          <t>Species growth rate (K) is 0.970, which is higher than lowest risk K (0.183) for age at maturity.</t>
        </r>
      </text>
    </comment>
    <comment ref="F203" authorId="0" shapeId="0" xr:uid="{17FCDD7B-4971-49DB-960A-228F1FA5FFF8}">
      <text>
        <r>
          <rPr>
            <b/>
            <sz val="9"/>
            <color indexed="81"/>
            <rFont val="Tahoma"/>
            <family val="2"/>
          </rPr>
          <t>Species growth rate (K) is 0.970, which is higher than lowest risk K (0.30) for maximum age.</t>
        </r>
      </text>
    </comment>
    <comment ref="G203" authorId="0" shapeId="0" xr:uid="{CAF615F8-BCFD-428D-BA45-0EAE779DDCD1}">
      <text>
        <r>
          <rPr>
            <b/>
            <sz val="9"/>
            <color indexed="81"/>
            <rFont val="Tahoma"/>
            <family val="2"/>
          </rPr>
          <t>Species fecundity is 2200 eggs/year, which is in the medium risk range (100-20000).</t>
        </r>
      </text>
    </comment>
    <comment ref="H203" authorId="0" shapeId="0" xr:uid="{DC8710EA-F0B7-45BB-A138-282CFC691BC4}">
      <text>
        <r>
          <rPr>
            <b/>
            <sz val="9"/>
            <color indexed="81"/>
            <rFont val="Tahoma"/>
            <family val="2"/>
          </rPr>
          <t>Species maximum length is 23, which is lower than the lowest risk value (100cm).</t>
        </r>
      </text>
    </comment>
    <comment ref="I203" authorId="0" shapeId="0" xr:uid="{D36ED37D-2A46-4586-A267-DEED405871FC}">
      <text>
        <r>
          <rPr>
            <b/>
            <sz val="9"/>
            <color indexed="81"/>
            <rFont val="Tahoma"/>
            <family val="2"/>
          </rPr>
          <t>Species length at maturity is 9, which is lower than the lowest risk value (40cm).</t>
        </r>
      </text>
    </comment>
    <comment ref="J203" authorId="0" shapeId="0" xr:uid="{7158759A-D60B-46CB-BBCD-D4A8E134DD28}">
      <text>
        <r>
          <rPr>
            <b/>
            <sz val="9"/>
            <color indexed="81"/>
            <rFont val="Tahoma"/>
            <family val="2"/>
          </rPr>
          <t>Species reproductive strategy is broadcast spawner, which is low risk.</t>
        </r>
      </text>
    </comment>
    <comment ref="K203" authorId="0" shapeId="0" xr:uid="{CBD2852F-8979-4645-8D32-199FBD46D7F7}">
      <text>
        <r>
          <rPr>
            <b/>
            <sz val="9"/>
            <color indexed="81"/>
            <rFont val="Tahoma"/>
            <family val="2"/>
          </rPr>
          <t>Species trophic level is 4.0, which is higher than the highest risk value (3.25).</t>
        </r>
      </text>
    </comment>
    <comment ref="M203" authorId="0" shapeId="0" xr:uid="{5746F7F1-E449-4DD6-851B-6593B21B6A4B}">
      <text>
        <r>
          <rPr>
            <b/>
            <sz val="9"/>
            <color indexed="81"/>
            <rFont val="Tahoma"/>
            <family val="2"/>
          </rPr>
          <t>ALL stocks : Unspecified cuttlefish are found worldwide.</t>
        </r>
      </text>
    </comment>
    <comment ref="N203" authorId="0" shapeId="0" xr:uid="{7A1BC3D7-29C2-43E6-819E-F530375393A3}">
      <text>
        <r>
          <rPr>
            <b/>
            <sz val="9"/>
            <color indexed="81"/>
            <rFont val="Tahoma"/>
            <family val="2"/>
          </rPr>
          <t>May be used as bait for longline/troll.</t>
        </r>
      </text>
    </comment>
    <comment ref="O203" authorId="0" shapeId="0" xr:uid="{B1952B89-AE25-412F-B272-5525FD8DDEE6}">
      <text>
        <r>
          <rPr>
            <b/>
            <sz val="9"/>
            <color indexed="81"/>
            <rFont val="Tahoma"/>
            <family val="2"/>
          </rPr>
          <t>ALL stocks : May be used as bait for longline/troll.</t>
        </r>
      </text>
    </comment>
    <comment ref="P203" authorId="0" shapeId="0" xr:uid="{869F90D9-5342-4A6F-AD47-2496918B474D}">
      <text>
        <r>
          <rPr>
            <b/>
            <sz val="9"/>
            <color indexed="81"/>
            <rFont val="Tahoma"/>
            <family val="2"/>
          </rPr>
          <t>No direct evidence of survival after capture.</t>
        </r>
      </text>
    </comment>
    <comment ref="E204" authorId="0" shapeId="0" xr:uid="{AD66C2BB-E7DC-4808-93D7-1239E6A221B0}">
      <text>
        <r>
          <rPr>
            <b/>
            <sz val="9"/>
            <color indexed="81"/>
            <rFont val="Tahoma"/>
            <family val="2"/>
          </rPr>
          <t>The score is based on the maximum risk score in the family Centrolophidae, which included 2 species.</t>
        </r>
      </text>
    </comment>
    <comment ref="F204" authorId="0" shapeId="0" xr:uid="{EF6CD3C2-2C3B-4494-9460-BAF66E2923F7}">
      <text>
        <r>
          <rPr>
            <b/>
            <sz val="9"/>
            <color indexed="81"/>
            <rFont val="Tahoma"/>
            <family val="2"/>
          </rPr>
          <t>The score is based on the maximum risk score in the family Centrolophidae, which included 2 species.</t>
        </r>
      </text>
    </comment>
    <comment ref="G204" authorId="0" shapeId="0" xr:uid="{6808D5AA-A1B7-41D1-A539-5F0697123376}">
      <text>
        <r>
          <rPr>
            <b/>
            <sz val="9"/>
            <color indexed="81"/>
            <rFont val="Tahoma"/>
            <family val="2"/>
          </rPr>
          <t>There is no information, but fish are likely to produce &gt;100 eggs/year.</t>
        </r>
      </text>
    </comment>
    <comment ref="H204" authorId="0" shapeId="0" xr:uid="{9909F75C-EBE1-492A-A715-8D130A2617AE}">
      <text>
        <r>
          <rPr>
            <b/>
            <sz val="9"/>
            <color indexed="81"/>
            <rFont val="Tahoma"/>
            <family val="2"/>
          </rPr>
          <t>Species maximum length is 81, which is lower than the lowest risk value (100cm).</t>
        </r>
      </text>
    </comment>
    <comment ref="I204" authorId="0" shapeId="0" xr:uid="{4A77AB96-CACB-4943-BB4D-7E950B6C7F7A}">
      <text>
        <r>
          <rPr>
            <b/>
            <sz val="9"/>
            <color indexed="81"/>
            <rFont val="Tahoma"/>
            <family val="2"/>
          </rPr>
          <t>Species maximum length is 81cm, which is in the length at maturity medium risk range (40-200cm).</t>
        </r>
      </text>
    </comment>
    <comment ref="J204" authorId="0" shapeId="0" xr:uid="{3BBC536E-9C3E-4027-9E1F-FE3C9091F38B}">
      <text>
        <r>
          <rPr>
            <b/>
            <sz val="9"/>
            <color indexed="81"/>
            <rFont val="Tahoma"/>
            <family val="2"/>
          </rPr>
          <t>The score is based on the maximum risk score in the family Carcharhinidae, which included 32 species.</t>
        </r>
      </text>
    </comment>
    <comment ref="K204" authorId="0" shapeId="0" xr:uid="{C2B6EE14-0225-4845-A84B-BF9EB8B5F8D5}">
      <text>
        <r>
          <rPr>
            <b/>
            <sz val="9"/>
            <color indexed="81"/>
            <rFont val="Tahoma"/>
            <family val="2"/>
          </rPr>
          <t>Species trophic level is 3.8, which is higher than the highest risk value (3.25).</t>
        </r>
      </text>
    </comment>
    <comment ref="M204" authorId="0" shapeId="0" xr:uid="{82DE8DF9-6F90-413B-A4D7-B67969E7E2CD}">
      <text>
        <r>
          <rPr>
            <b/>
            <sz val="9"/>
            <color indexed="81"/>
            <rFont val="Tahoma"/>
            <family val="2"/>
          </rPr>
          <t>ALAS,ALI_,ALPS stocks : Southern Oceans distribution</t>
        </r>
      </text>
    </comment>
    <comment ref="N204" authorId="0" shapeId="0" xr:uid="{254694E9-79EC-40EC-A7B8-BE0DCAF0B751}">
      <text>
        <r>
          <rPr>
            <b/>
            <sz val="9"/>
            <color indexed="81"/>
            <rFont val="Tahoma"/>
            <family val="2"/>
          </rPr>
          <t>The depth range of the species is 1-2000m. For surface gears, the vertical overlap index with this species is 5.00%.</t>
        </r>
      </text>
    </comment>
    <comment ref="O204" authorId="0" shapeId="0" xr:uid="{03A8C4CA-ACED-4ADC-A1D9-82D1644CFCDD}">
      <text>
        <r>
          <rPr>
            <b/>
            <sz val="9"/>
            <color indexed="81"/>
            <rFont val="Tahoma"/>
            <family val="2"/>
          </rPr>
          <t>ALB stocks : The maximum length of the species is 81cm. For albacore fisheries, the length overlap index with this species is 57.86%. This gear uses bait, but the trophic level of the species &gt;3.5.</t>
        </r>
      </text>
    </comment>
    <comment ref="P204" authorId="0" shapeId="0" xr:uid="{ED3B5666-14AE-4A24-8E6E-0F5B9E6170D7}">
      <text>
        <r>
          <rPr>
            <b/>
            <sz val="9"/>
            <color indexed="81"/>
            <rFont val="Tahoma"/>
            <family val="2"/>
          </rPr>
          <t>No direct evidence of survival after capture.</t>
        </r>
      </text>
    </comment>
    <comment ref="E205" authorId="0" shapeId="0" xr:uid="{DC918CF4-805D-41F8-AEB7-C1F6D75B9BB0}">
      <text>
        <r>
          <rPr>
            <b/>
            <sz val="9"/>
            <color indexed="81"/>
            <rFont val="Tahoma"/>
            <family val="2"/>
          </rPr>
          <t>There is no information.</t>
        </r>
      </text>
    </comment>
    <comment ref="F205" authorId="0" shapeId="0" xr:uid="{59BC83E9-EBC8-4CC9-A8A9-EA1F2309B25B}">
      <text>
        <r>
          <rPr>
            <b/>
            <sz val="9"/>
            <color indexed="81"/>
            <rFont val="Tahoma"/>
            <family val="2"/>
          </rPr>
          <t>There is no information.</t>
        </r>
      </text>
    </comment>
    <comment ref="G205" authorId="0" shapeId="0" xr:uid="{18DD6217-66B0-4579-BAED-B7076F8B50D7}">
      <text>
        <r>
          <rPr>
            <b/>
            <sz val="9"/>
            <color indexed="81"/>
            <rFont val="Tahoma"/>
            <family val="2"/>
          </rPr>
          <t>There is no information.</t>
        </r>
      </text>
    </comment>
    <comment ref="H205" authorId="0" shapeId="0" xr:uid="{D69E561C-7EE6-44DD-9B17-127CE168AD5D}">
      <text>
        <r>
          <rPr>
            <b/>
            <sz val="9"/>
            <color indexed="81"/>
            <rFont val="Tahoma"/>
            <family val="2"/>
          </rPr>
          <t>There is no information.</t>
        </r>
      </text>
    </comment>
    <comment ref="I205" authorId="0" shapeId="0" xr:uid="{9693F289-2FF1-438F-BB1E-E490C7E2480B}">
      <text>
        <r>
          <rPr>
            <b/>
            <sz val="9"/>
            <color indexed="81"/>
            <rFont val="Tahoma"/>
            <family val="2"/>
          </rPr>
          <t>There is no information.</t>
        </r>
      </text>
    </comment>
    <comment ref="J205" authorId="0" shapeId="0" xr:uid="{F54EAB8D-DD28-4F20-998F-DC3110505C07}">
      <text>
        <r>
          <rPr>
            <b/>
            <sz val="9"/>
            <color indexed="81"/>
            <rFont val="Tahoma"/>
            <family val="2"/>
          </rPr>
          <t>There is no information.</t>
        </r>
      </text>
    </comment>
    <comment ref="K205" authorId="0" shapeId="0" xr:uid="{5838CEAC-1675-432A-9C91-D2DAAA781604}">
      <text>
        <r>
          <rPr>
            <b/>
            <sz val="9"/>
            <color indexed="81"/>
            <rFont val="Tahoma"/>
            <family val="2"/>
          </rPr>
          <t>There is no information.</t>
        </r>
      </text>
    </comment>
    <comment ref="M205" authorId="0" shapeId="0" xr:uid="{E7239C75-2FA3-4FC1-A75A-3463313F4441}">
      <text>
        <r>
          <rPr>
            <b/>
            <sz val="9"/>
            <color indexed="81"/>
            <rFont val="Tahoma"/>
            <family val="2"/>
          </rPr>
          <t>ALL stocks : Commercial bait fisheries</t>
        </r>
      </text>
    </comment>
    <comment ref="N205" authorId="0" shapeId="0" xr:uid="{FB04D39D-E452-4728-A17D-59BC45D3B7F1}">
      <text>
        <r>
          <rPr>
            <b/>
            <sz val="9"/>
            <color indexed="81"/>
            <rFont val="Tahoma"/>
            <family val="2"/>
          </rPr>
          <t>Longline/troll bait collected through directed fisheries.</t>
        </r>
      </text>
    </comment>
    <comment ref="O205" authorId="0" shapeId="0" xr:uid="{90AFE150-487E-4609-AF3B-72C6AB3C16B7}">
      <text>
        <r>
          <rPr>
            <b/>
            <sz val="9"/>
            <color indexed="81"/>
            <rFont val="Tahoma"/>
            <family val="2"/>
          </rPr>
          <t>ALB stocks : Longline/troll bait collected through directed fisheries._x000D_
TPT stocks : Longline/troll bait collected through directed fisheries.</t>
        </r>
      </text>
    </comment>
    <comment ref="P205" authorId="0" shapeId="0" xr:uid="{CBAFA44A-96AA-4886-8D52-FB4E2968D2B7}">
      <text>
        <r>
          <rPr>
            <b/>
            <sz val="9"/>
            <color indexed="81"/>
            <rFont val="Tahoma"/>
            <family val="2"/>
          </rPr>
          <t>No direct evidence of survival after capture.</t>
        </r>
      </text>
    </comment>
    <comment ref="E206" authorId="0" shapeId="0" xr:uid="{49F4BC82-BDB6-440A-9B56-4A6F40EC5C93}">
      <text>
        <r>
          <rPr>
            <b/>
            <sz val="9"/>
            <color indexed="81"/>
            <rFont val="Tahoma"/>
            <family val="2"/>
          </rPr>
          <t>Species growth rate (K) is 0.703, which is higher than lowest risk K (0.183) for age at maturity.</t>
        </r>
      </text>
    </comment>
    <comment ref="F206" authorId="0" shapeId="0" xr:uid="{C0C0EBBA-B4AE-42A9-8813-1E109CFFB142}">
      <text>
        <r>
          <rPr>
            <b/>
            <sz val="9"/>
            <color indexed="81"/>
            <rFont val="Tahoma"/>
            <family val="2"/>
          </rPr>
          <t>Species growth rate (K) is 0.703, which is higher than lowest risk K (0.30) for maximum age.</t>
        </r>
      </text>
    </comment>
    <comment ref="G206" authorId="0" shapeId="0" xr:uid="{56CF2D71-6AF4-40AF-9411-033FCDD89E9E}">
      <text>
        <r>
          <rPr>
            <b/>
            <sz val="9"/>
            <color indexed="81"/>
            <rFont val="Tahoma"/>
            <family val="2"/>
          </rPr>
          <t>Species fecundity is 14000 eggs/year, which is in the medium risk range (100-20000).</t>
        </r>
      </text>
    </comment>
    <comment ref="H206" authorId="0" shapeId="0" xr:uid="{1F8130AA-30C6-4225-BCCA-82862AE1E9D2}">
      <text>
        <r>
          <rPr>
            <b/>
            <sz val="9"/>
            <color indexed="81"/>
            <rFont val="Tahoma"/>
            <family val="2"/>
          </rPr>
          <t>Species maximum length is 31, which is lower than the lowest risk value (100cm).</t>
        </r>
      </text>
    </comment>
    <comment ref="I206" authorId="0" shapeId="0" xr:uid="{D62CCEDB-9DE5-4723-AAA1-6E296230C78C}">
      <text>
        <r>
          <rPr>
            <b/>
            <sz val="9"/>
            <color indexed="81"/>
            <rFont val="Tahoma"/>
            <family val="2"/>
          </rPr>
          <t>Species length at maturity is 23, which is lower than the lowest risk value (40cm).</t>
        </r>
      </text>
    </comment>
    <comment ref="J206" authorId="0" shapeId="0" xr:uid="{4E04AE17-3A8E-4F1F-9693-887DE6BF8913}">
      <text>
        <r>
          <rPr>
            <b/>
            <sz val="9"/>
            <color indexed="81"/>
            <rFont val="Tahoma"/>
            <family val="2"/>
          </rPr>
          <t>Species reproductive strategy is broadcast spawner, which is low risk.</t>
        </r>
      </text>
    </comment>
    <comment ref="K206" authorId="0" shapeId="0" xr:uid="{90B4C166-99FA-47A0-99FC-4EEB18460758}">
      <text>
        <r>
          <rPr>
            <b/>
            <sz val="9"/>
            <color indexed="81"/>
            <rFont val="Tahoma"/>
            <family val="2"/>
          </rPr>
          <t>Species trophic level is 3.3, which is higher than the highest risk value (3.25).</t>
        </r>
      </text>
    </comment>
    <comment ref="M206" authorId="0" shapeId="0" xr:uid="{A7B6E707-9234-4156-9ABD-A85E520ADA2A}">
      <text>
        <r>
          <rPr>
            <b/>
            <sz val="9"/>
            <color indexed="81"/>
            <rFont val="Tahoma"/>
            <family val="2"/>
          </rPr>
          <t>PO_,IO_ stocks : Indo-Pacific distribution, mainly coastal</t>
        </r>
      </text>
    </comment>
    <comment ref="N206" authorId="0" shapeId="0" xr:uid="{46F90AAC-B976-43FF-B4E4-A81E7F724808}">
      <text>
        <r>
          <rPr>
            <b/>
            <sz val="9"/>
            <color indexed="81"/>
            <rFont val="Tahoma"/>
            <family val="2"/>
          </rPr>
          <t>The depth range of the species is 1-60m. For surface gears, the vertical overlap index with this species is 100.00%. This species is reef associated.</t>
        </r>
      </text>
    </comment>
    <comment ref="O206" authorId="0" shapeId="0" xr:uid="{F0216565-0666-42D6-84DE-3526A520DC12}">
      <text>
        <r>
          <rPr>
            <b/>
            <sz val="9"/>
            <color indexed="81"/>
            <rFont val="Tahoma"/>
            <family val="2"/>
          </rPr>
          <t>ALB stocks : The maximum length of the species is 31cm. For albacore fisheries, the length overlap index with this species is 22.14%. This gear uses bait and the trophic level of the species &lt;3.5._x000D_
TPT stocks : The maximum length of the species is 31cm. For tropical surface fisheries, the length overlap index with this species is 28.18%. This gear uses bait and the trophic level of the species &lt;3.5.</t>
        </r>
      </text>
    </comment>
    <comment ref="P206" authorId="0" shapeId="0" xr:uid="{46B15472-21D9-4B37-BAD5-7417BD5028A5}">
      <text>
        <r>
          <rPr>
            <b/>
            <sz val="9"/>
            <color indexed="81"/>
            <rFont val="Tahoma"/>
            <family val="2"/>
          </rPr>
          <t>No direct evidence of survival after capture.</t>
        </r>
      </text>
    </comment>
    <comment ref="E207" authorId="0" shapeId="0" xr:uid="{60D9D489-4F93-4336-87A2-7BBEEF47401A}">
      <text>
        <r>
          <rPr>
            <b/>
            <sz val="9"/>
            <color indexed="81"/>
            <rFont val="Tahoma"/>
            <family val="2"/>
          </rPr>
          <t>There is no information.</t>
        </r>
      </text>
    </comment>
    <comment ref="F207" authorId="0" shapeId="0" xr:uid="{9CDB48F5-1E6E-49FA-A236-3005B397C896}">
      <text>
        <r>
          <rPr>
            <b/>
            <sz val="9"/>
            <color indexed="81"/>
            <rFont val="Tahoma"/>
            <family val="2"/>
          </rPr>
          <t>There is no information.</t>
        </r>
      </text>
    </comment>
    <comment ref="G207" authorId="0" shapeId="0" xr:uid="{D1FC4024-540E-4C91-8025-854AC15612C3}">
      <text>
        <r>
          <rPr>
            <b/>
            <sz val="9"/>
            <color indexed="81"/>
            <rFont val="Tahoma"/>
            <family val="2"/>
          </rPr>
          <t>Species fecundity is 6 eggs/year, which is lower than the highest risk value (100).</t>
        </r>
      </text>
    </comment>
    <comment ref="H207" authorId="0" shapeId="0" xr:uid="{D618FB78-C6C0-4B06-9385-A9CC8A3E7F6B}">
      <text>
        <r>
          <rPr>
            <b/>
            <sz val="9"/>
            <color indexed="81"/>
            <rFont val="Tahoma"/>
            <family val="2"/>
          </rPr>
          <t>Species maximum length is 42, which is lower than the lowest risk value (100cm).</t>
        </r>
      </text>
    </comment>
    <comment ref="I207" authorId="0" shapeId="0" xr:uid="{7D970B44-2376-4C90-9893-03BADF58550B}">
      <text>
        <r>
          <rPr>
            <b/>
            <sz val="9"/>
            <color indexed="81"/>
            <rFont val="Tahoma"/>
            <family val="2"/>
          </rPr>
          <t>Species length at maturity is 39, which is lower than the lowest risk value (40cm).</t>
        </r>
      </text>
    </comment>
    <comment ref="J207" authorId="0" shapeId="0" xr:uid="{557206DE-76DB-4EAB-8B97-58C8A3642574}">
      <text>
        <r>
          <rPr>
            <b/>
            <sz val="9"/>
            <color indexed="81"/>
            <rFont val="Tahoma"/>
            <family val="2"/>
          </rPr>
          <t>Species reproductive strategy is live bearer, which is high risk.</t>
        </r>
      </text>
    </comment>
    <comment ref="K207" authorId="0" shapeId="0" xr:uid="{6CB9559E-1466-4730-BCC8-E070101A3B71}">
      <text>
        <r>
          <rPr>
            <b/>
            <sz val="9"/>
            <color indexed="81"/>
            <rFont val="Tahoma"/>
            <family val="2"/>
          </rPr>
          <t>Species trophic level is 4.3, which is higher than the highest risk value (3.25).</t>
        </r>
      </text>
    </comment>
    <comment ref="M207" authorId="0" shapeId="0" xr:uid="{4FD7CDA2-3CD3-49D7-B134-CEF133BCBCF4}">
      <text>
        <r>
          <rPr>
            <b/>
            <sz val="9"/>
            <color indexed="81"/>
            <rFont val="Tahoma"/>
            <family val="2"/>
          </rPr>
          <t>ALL stocks : Worldwide pelagic distribution</t>
        </r>
      </text>
    </comment>
    <comment ref="N207" authorId="0" shapeId="0" xr:uid="{ECF374F9-4E5D-4A5F-85E3-A7CF90E5B614}">
      <text>
        <r>
          <rPr>
            <b/>
            <sz val="9"/>
            <color indexed="81"/>
            <rFont val="Tahoma"/>
            <family val="2"/>
          </rPr>
          <t>The depth range of the species is 1-3700m. For surface gears, the vertical overlap index with this species is 2.70%.</t>
        </r>
      </text>
    </comment>
    <comment ref="O207" authorId="0" shapeId="0" xr:uid="{1F712E4B-3631-47CD-ADD6-5110A7C805DF}">
      <text>
        <r>
          <rPr>
            <b/>
            <sz val="9"/>
            <color indexed="81"/>
            <rFont val="Tahoma"/>
            <family val="2"/>
          </rPr>
          <t>ALB stocks : The maximum length of the species is 42cm. For albacore fisheries, the length overlap index with this species is 30.00%. This gear uses bait, but the trophic level of the species &gt;3.5._x000D_
TPT stocks : The maximum length of the species is 42cm. For tropical surface fisheries, the length overlap index with this species is 38.18%. This gear uses bait, but the trophic level of the species &gt;3.5.</t>
        </r>
      </text>
    </comment>
    <comment ref="P207" authorId="0" shapeId="0" xr:uid="{799B1EAC-2C20-4044-B09C-AAA02ED20130}">
      <text>
        <r>
          <rPr>
            <b/>
            <sz val="9"/>
            <color indexed="81"/>
            <rFont val="Tahoma"/>
            <family val="2"/>
          </rPr>
          <t>No direct evidence of survival after capture.</t>
        </r>
      </text>
    </comment>
    <comment ref="E208" authorId="0" shapeId="0" xr:uid="{887C2CC7-C797-40C4-B34B-A17687AFAF2D}">
      <text>
        <r>
          <rPr>
            <b/>
            <sz val="9"/>
            <color indexed="81"/>
            <rFont val="Tahoma"/>
            <family val="2"/>
          </rPr>
          <t>Species growth rate (K) is 0.885, which is higher than lowest risk K (0.183) for age at maturity.</t>
        </r>
      </text>
    </comment>
    <comment ref="F208" authorId="0" shapeId="0" xr:uid="{BC0D0C5F-5AD7-4D2C-B46C-2E8CB533A17A}">
      <text>
        <r>
          <rPr>
            <b/>
            <sz val="9"/>
            <color indexed="81"/>
            <rFont val="Tahoma"/>
            <family val="2"/>
          </rPr>
          <t>Species growth rate (K) is 0.885, which is higher than lowest risk K (0.30) for maximum age.</t>
        </r>
      </text>
    </comment>
    <comment ref="G208" authorId="0" shapeId="0" xr:uid="{88F6DDF2-DE5A-452A-AA60-9A72163F1A88}">
      <text>
        <r>
          <rPr>
            <b/>
            <sz val="9"/>
            <color indexed="81"/>
            <rFont val="Tahoma"/>
            <family val="2"/>
          </rPr>
          <t>There is no information, but fish are likely to produce &gt;100 eggs/year.</t>
        </r>
      </text>
    </comment>
    <comment ref="H208" authorId="0" shapeId="0" xr:uid="{79C6A850-4504-472D-8480-884A739A474E}">
      <text>
        <r>
          <rPr>
            <b/>
            <sz val="9"/>
            <color indexed="81"/>
            <rFont val="Tahoma"/>
            <family val="2"/>
          </rPr>
          <t>Species maximum length is 45, which is lower than the lowest risk value (100cm).</t>
        </r>
      </text>
    </comment>
    <comment ref="I208" authorId="0" shapeId="0" xr:uid="{A8C8DFDF-A558-4658-9280-846B42C58642}">
      <text>
        <r>
          <rPr>
            <b/>
            <sz val="9"/>
            <color indexed="81"/>
            <rFont val="Tahoma"/>
            <family val="2"/>
          </rPr>
          <t>Species maximum length is 45cm, which is in the length at maturity medium risk range (40-200cm).</t>
        </r>
      </text>
    </comment>
    <comment ref="J208" authorId="0" shapeId="0" xr:uid="{D9EFB720-2BBA-41F0-9E56-33576E7F04DF}">
      <text>
        <r>
          <rPr>
            <b/>
            <sz val="9"/>
            <color indexed="81"/>
            <rFont val="Tahoma"/>
            <family val="2"/>
          </rPr>
          <t>Species reproductive strategy is broadcast spawner, which is low risk.</t>
        </r>
      </text>
    </comment>
    <comment ref="K208" authorId="0" shapeId="0" xr:uid="{C21BE454-1361-4317-9A18-1C347452CDEF}">
      <text>
        <r>
          <rPr>
            <b/>
            <sz val="9"/>
            <color indexed="81"/>
            <rFont val="Tahoma"/>
            <family val="2"/>
          </rPr>
          <t>Species trophic level is 2.3, which is lower than the lowest risk value (2.75).</t>
        </r>
      </text>
    </comment>
    <comment ref="M208" authorId="0" shapeId="0" xr:uid="{6B2A9379-A6B8-4D6E-BD5E-0C317658E375}">
      <text>
        <r>
          <rPr>
            <b/>
            <sz val="9"/>
            <color indexed="81"/>
            <rFont val="Tahoma"/>
            <family val="2"/>
          </rPr>
          <t>ALL stocks : Worldwide coastal distribution, mainly coastal</t>
        </r>
      </text>
    </comment>
    <comment ref="N208" authorId="0" shapeId="0" xr:uid="{91E3F2BF-C412-49FD-B12D-10F2F994B895}">
      <text>
        <r>
          <rPr>
            <b/>
            <sz val="9"/>
            <color indexed="81"/>
            <rFont val="Tahoma"/>
            <family val="2"/>
          </rPr>
          <t>The depth range of the species is 1-50m. For surface gears, the vertical overlap index with this species is 100.00%. This species is reef associated.</t>
        </r>
      </text>
    </comment>
    <comment ref="O208" authorId="0" shapeId="0" xr:uid="{046B92B0-E292-4E6B-9F7D-0647E2C14A56}">
      <text>
        <r>
          <rPr>
            <b/>
            <sz val="9"/>
            <color indexed="81"/>
            <rFont val="Tahoma"/>
            <family val="2"/>
          </rPr>
          <t>ALB stocks : The maximum length of the species is 45cm. For albacore fisheries, the length overlap index with this species is 32.14%. This gear uses bait and the trophic level of the species &lt;3.5._x000D_
TPT stocks : The maximum length of the species is 45cm. For tropical surface fisheries, the length overlap index with this species is 40.91%. This gear uses bait and the trophic level of the species &lt;3.5.</t>
        </r>
      </text>
    </comment>
    <comment ref="P208" authorId="0" shapeId="0" xr:uid="{FF043D61-12F7-4F9C-BF9D-C35D79584E12}">
      <text>
        <r>
          <rPr>
            <b/>
            <sz val="9"/>
            <color indexed="81"/>
            <rFont val="Tahoma"/>
            <family val="2"/>
          </rPr>
          <t>No direct evidence of survival after capture.</t>
        </r>
      </text>
    </comment>
    <comment ref="E209" authorId="0" shapeId="0" xr:uid="{919F7315-F805-4FEF-9514-718621286052}">
      <text>
        <r>
          <rPr>
            <b/>
            <sz val="9"/>
            <color indexed="81"/>
            <rFont val="Tahoma"/>
            <family val="2"/>
          </rPr>
          <t>Species growth rate (K) is 1.376, which is higher than lowest risk K (0.183) for age at maturity.</t>
        </r>
      </text>
    </comment>
    <comment ref="F209" authorId="0" shapeId="0" xr:uid="{09FDA5A1-A25C-4617-9362-17D302438658}">
      <text>
        <r>
          <rPr>
            <b/>
            <sz val="9"/>
            <color indexed="81"/>
            <rFont val="Tahoma"/>
            <family val="2"/>
          </rPr>
          <t>Species growth rate (K) is 1.376, which is higher than lowest risk K (0.30) for maximum age.</t>
        </r>
      </text>
    </comment>
    <comment ref="G209" authorId="0" shapeId="0" xr:uid="{0346787C-7946-4C89-9C34-844C27C107F8}">
      <text>
        <r>
          <rPr>
            <b/>
            <sz val="9"/>
            <color indexed="81"/>
            <rFont val="Tahoma"/>
            <family val="2"/>
          </rPr>
          <t>The score is based on the maximum risk score in the family Agonidae, which included 1 species.</t>
        </r>
      </text>
    </comment>
    <comment ref="H209" authorId="0" shapeId="0" xr:uid="{01299B81-4636-4AC1-A15B-89FCCBB89D48}">
      <text>
        <r>
          <rPr>
            <b/>
            <sz val="9"/>
            <color indexed="81"/>
            <rFont val="Tahoma"/>
            <family val="2"/>
          </rPr>
          <t>Species maximum length is 18, which is lower than the lowest risk value (100cm).</t>
        </r>
      </text>
    </comment>
    <comment ref="I209" authorId="0" shapeId="0" xr:uid="{134BD2A5-4728-4AC3-BD8F-F6EA27A753CE}">
      <text>
        <r>
          <rPr>
            <b/>
            <sz val="9"/>
            <color indexed="81"/>
            <rFont val="Tahoma"/>
            <family val="2"/>
          </rPr>
          <t>Species length at maturity is 11, which is lower than the lowest risk value (40cm).</t>
        </r>
      </text>
    </comment>
    <comment ref="J209" authorId="0" shapeId="0" xr:uid="{7F9FECE2-3D1D-4EDA-8F23-CBD529D70EE8}">
      <text>
        <r>
          <rPr>
            <b/>
            <sz val="9"/>
            <color indexed="81"/>
            <rFont val="Tahoma"/>
            <family val="2"/>
          </rPr>
          <t>Species reproductive strategy is broadcast spawner, which is low risk.</t>
        </r>
      </text>
    </comment>
    <comment ref="K209" authorId="0" shapeId="0" xr:uid="{3E9E0417-B9D8-4866-B63A-80D6AD5C6C62}">
      <text>
        <r>
          <rPr>
            <b/>
            <sz val="9"/>
            <color indexed="81"/>
            <rFont val="Tahoma"/>
            <family val="2"/>
          </rPr>
          <t>Species trophic level is 3.1, which is in the medium risk range (2.75-3.25).</t>
        </r>
      </text>
    </comment>
    <comment ref="M209" authorId="0" shapeId="0" xr:uid="{19F63A85-47C3-427B-AE95-09BF945BA286}">
      <text>
        <r>
          <rPr>
            <b/>
            <sz val="9"/>
            <color indexed="81"/>
            <rFont val="Tahoma"/>
            <family val="2"/>
          </rPr>
          <t>ALPN,BEPW,SKPW,YFPW stocks : Northwest Pacific distribution. Species is coastal.</t>
        </r>
      </text>
    </comment>
    <comment ref="N209" authorId="0" shapeId="0" xr:uid="{F68F0551-2765-4D55-AF66-880305C8F8D1}">
      <text>
        <r>
          <rPr>
            <b/>
            <sz val="9"/>
            <color indexed="81"/>
            <rFont val="Tahoma"/>
            <family val="2"/>
          </rPr>
          <t>Bait for other gears. No encounters expected.</t>
        </r>
      </text>
    </comment>
    <comment ref="O209" authorId="0" shapeId="0" xr:uid="{B180EA52-DB1F-4BAB-81E4-C55B59E2A1B1}">
      <text>
        <r>
          <rPr>
            <b/>
            <sz val="9"/>
            <color indexed="81"/>
            <rFont val="Tahoma"/>
            <family val="2"/>
          </rPr>
          <t>ALB stocks : The maximum length of the species is 18cm. For albacore fisheries, the length overlap index with this species is 12.86%. This gear uses bait and the trophic level of the species &lt;3.5._x000D_
TPT stocks : The maximum length of the species is 18cm. For tropical surface fisheries, the length overlap index with this species is 16.36%. This gear uses bait and the trophic level of the species &lt;3.5.</t>
        </r>
      </text>
    </comment>
    <comment ref="P209" authorId="0" shapeId="0" xr:uid="{543A424F-D67F-4CE3-A6D1-A87DA53D34EA}">
      <text>
        <r>
          <rPr>
            <b/>
            <sz val="9"/>
            <color indexed="81"/>
            <rFont val="Tahoma"/>
            <family val="2"/>
          </rPr>
          <t>No direct evidence of survival after capture.</t>
        </r>
      </text>
    </comment>
    <comment ref="E210" authorId="0" shapeId="0" xr:uid="{8EB38673-F2BA-4FE8-AA8E-ED4F0777F160}">
      <text>
        <r>
          <rPr>
            <b/>
            <sz val="9"/>
            <color indexed="81"/>
            <rFont val="Tahoma"/>
            <family val="2"/>
          </rPr>
          <t>The score is based on the maximum risk score in the family Agonidae, which included 1 species.</t>
        </r>
      </text>
    </comment>
    <comment ref="F210" authorId="0" shapeId="0" xr:uid="{7DD26A74-C03A-495F-8645-6510368969CD}">
      <text>
        <r>
          <rPr>
            <b/>
            <sz val="9"/>
            <color indexed="81"/>
            <rFont val="Tahoma"/>
            <family val="2"/>
          </rPr>
          <t>The score is based on the maximum risk score in the family Agonidae, which included 1 species.</t>
        </r>
      </text>
    </comment>
    <comment ref="G210" authorId="0" shapeId="0" xr:uid="{7BEA4CC3-CAFB-4E28-B9F7-7E451D2F86B2}">
      <text>
        <r>
          <rPr>
            <b/>
            <sz val="9"/>
            <color indexed="81"/>
            <rFont val="Tahoma"/>
            <family val="2"/>
          </rPr>
          <t>The score is based on the maximum risk score in the family Agonidae, which included 1 species.</t>
        </r>
      </text>
    </comment>
    <comment ref="H210" authorId="0" shapeId="0" xr:uid="{2E25E9BE-82F0-4CA5-B143-832F023C5A83}">
      <text>
        <r>
          <rPr>
            <b/>
            <sz val="9"/>
            <color indexed="81"/>
            <rFont val="Tahoma"/>
            <family val="2"/>
          </rPr>
          <t>Species maximum length is 400, which is higher than the highest risk value (300cm).</t>
        </r>
      </text>
    </comment>
    <comment ref="I210" authorId="0" shapeId="0" xr:uid="{7EC2EA77-E4DF-4133-B568-EE4AAB01C749}">
      <text>
        <r>
          <rPr>
            <b/>
            <sz val="9"/>
            <color indexed="81"/>
            <rFont val="Tahoma"/>
            <family val="2"/>
          </rPr>
          <t>Species maximum length is 400cm, which is higher than the highest risk value (200cm).</t>
        </r>
      </text>
    </comment>
    <comment ref="J210" authorId="0" shapeId="0" xr:uid="{3FA58877-5AAF-4314-9FA6-671CE2ECBDCA}">
      <text>
        <r>
          <rPr>
            <b/>
            <sz val="9"/>
            <color indexed="81"/>
            <rFont val="Tahoma"/>
            <family val="2"/>
          </rPr>
          <t>Species reproductive strategy is live bearer, which is high risk.</t>
        </r>
      </text>
    </comment>
    <comment ref="K210" authorId="0" shapeId="0" xr:uid="{ABCB9B73-7F49-418B-8239-32ADE60ACC5B}">
      <text>
        <r>
          <rPr>
            <b/>
            <sz val="9"/>
            <color indexed="81"/>
            <rFont val="Tahoma"/>
            <family val="2"/>
          </rPr>
          <t>Species trophic level is 3.5, which is higher than the highest risk value (3.25).</t>
        </r>
      </text>
    </comment>
    <comment ref="M210" authorId="0" shapeId="0" xr:uid="{C82342B4-AB97-4D2F-AE09-E2A262D37E0E}">
      <text>
        <r>
          <rPr>
            <b/>
            <sz val="9"/>
            <color indexed="81"/>
            <rFont val="Tahoma"/>
            <family val="2"/>
          </rPr>
          <t>PO_,IO_ stocks : Indo-Pacific distribution</t>
        </r>
      </text>
    </comment>
    <comment ref="N210" authorId="0" shapeId="0" xr:uid="{09ED6B93-4498-48A5-96EB-F6416D09801D}">
      <text>
        <r>
          <rPr>
            <b/>
            <sz val="9"/>
            <color indexed="81"/>
            <rFont val="Tahoma"/>
            <family val="2"/>
          </rPr>
          <t>The depth range of the species is 1-440m. For surface gears, the vertical overlap index with this species is 22.73%. This species is demersal. This species is also reef associated.</t>
        </r>
      </text>
    </comment>
    <comment ref="O210" authorId="0" shapeId="0" xr:uid="{AE8189ED-24CB-494E-883E-989A0F042CF5}">
      <text>
        <r>
          <rPr>
            <b/>
            <sz val="9"/>
            <color indexed="81"/>
            <rFont val="Tahoma"/>
            <family val="2"/>
          </rPr>
          <t>ALB stocks : The maximum length of the species is 400cm. For albacore fisheries, the length overlap index with this species is 100.00%. This gear uses bait and the trophic level of the species &lt;3.5._x000D_
TPT stocks : The maximum length of the species is 400cm. For tropical surface fisheries, the length overlap index with this species is 100.00%. This gear uses bait and the trophic level of the species &lt;3.5.</t>
        </r>
      </text>
    </comment>
    <comment ref="P210" authorId="0" shapeId="0" xr:uid="{16B382F5-84AC-46A5-AD99-3A167E44AC92}">
      <text>
        <r>
          <rPr>
            <b/>
            <sz val="9"/>
            <color indexed="81"/>
            <rFont val="Tahoma"/>
            <family val="2"/>
          </rPr>
          <t>No direct evidence of survival after capture.</t>
        </r>
      </text>
    </comment>
    <comment ref="E211" authorId="0" shapeId="0" xr:uid="{D899BF47-D190-4CC4-AB7E-5AAD191C9183}">
      <text>
        <r>
          <rPr>
            <b/>
            <sz val="9"/>
            <color indexed="81"/>
            <rFont val="Tahoma"/>
            <family val="2"/>
          </rPr>
          <t>The score is based on the maximum risk score in the family Dasyatidae, which included 3 species.</t>
        </r>
      </text>
    </comment>
    <comment ref="F211" authorId="0" shapeId="0" xr:uid="{5FC5F5AD-B4FA-4486-ABA5-D491708557F5}">
      <text>
        <r>
          <rPr>
            <b/>
            <sz val="9"/>
            <color indexed="81"/>
            <rFont val="Tahoma"/>
            <family val="2"/>
          </rPr>
          <t>The score is based on the maximum risk score in the family Dasyatidae, which included 3 species.</t>
        </r>
      </text>
    </comment>
    <comment ref="G211" authorId="0" shapeId="0" xr:uid="{0BA542F1-0FC7-4450-8B5F-B80663D02492}">
      <text>
        <r>
          <rPr>
            <b/>
            <sz val="9"/>
            <color indexed="81"/>
            <rFont val="Tahoma"/>
            <family val="2"/>
          </rPr>
          <t>The score is based on the maximum risk score in the family Dasyatidae, which included 6 species.</t>
        </r>
      </text>
    </comment>
    <comment ref="H211" authorId="0" shapeId="0" xr:uid="{710572EF-6BC4-4844-8EAD-024402CA3ECF}">
      <text>
        <r>
          <rPr>
            <b/>
            <sz val="9"/>
            <color indexed="81"/>
            <rFont val="Tahoma"/>
            <family val="2"/>
          </rPr>
          <t>The score is based on the maximum risk score in the family Agonidae, which included 1 species.</t>
        </r>
      </text>
    </comment>
    <comment ref="I211" authorId="0" shapeId="0" xr:uid="{EEA69C66-414C-4275-B057-C6856366D071}">
      <text>
        <r>
          <rPr>
            <b/>
            <sz val="9"/>
            <color indexed="81"/>
            <rFont val="Tahoma"/>
            <family val="2"/>
          </rPr>
          <t>The score is based on the maximum risk score in the family Agonidae, which included 1 species.</t>
        </r>
      </text>
    </comment>
    <comment ref="J211" authorId="0" shapeId="0" xr:uid="{5203053B-BEBD-4C8E-895B-7B83048FE557}">
      <text>
        <r>
          <rPr>
            <b/>
            <sz val="9"/>
            <color indexed="81"/>
            <rFont val="Tahoma"/>
            <family val="2"/>
          </rPr>
          <t>The score is based on the maximum risk score in the family Agonidae, which included 1 species.</t>
        </r>
      </text>
    </comment>
    <comment ref="K211" authorId="0" shapeId="0" xr:uid="{DC83C35B-A2EA-410B-BE49-B239409F4A75}">
      <text>
        <r>
          <rPr>
            <b/>
            <sz val="9"/>
            <color indexed="81"/>
            <rFont val="Tahoma"/>
            <family val="2"/>
          </rPr>
          <t>The score is based on the maximum risk score in the family Agonidae, which included 1 species.</t>
        </r>
      </text>
    </comment>
    <comment ref="M211" authorId="0" shapeId="0" xr:uid="{C5962CB9-908D-488E-83E2-598980D30B2B}">
      <text>
        <r>
          <rPr>
            <b/>
            <sz val="9"/>
            <color indexed="81"/>
            <rFont val="Tahoma"/>
            <family val="2"/>
          </rPr>
          <t>ALL stocks : Worldwide pelagic distribution</t>
        </r>
      </text>
    </comment>
    <comment ref="N211" authorId="0" shapeId="0" xr:uid="{8DFD59A9-DC7A-4CD7-BCFC-126EF6B71CF0}">
      <text>
        <r>
          <rPr>
            <b/>
            <sz val="9"/>
            <color indexed="81"/>
            <rFont val="Tahoma"/>
            <family val="2"/>
          </rPr>
          <t>The depth range of the species is 30-70m. For surface gears, the vertical overlap index with this species is 100.00%.</t>
        </r>
      </text>
    </comment>
    <comment ref="O211" authorId="0" shapeId="0" xr:uid="{65BC42F9-1FD5-495E-8B99-DD5D5C0032D8}">
      <text>
        <r>
          <rPr>
            <b/>
            <sz val="9"/>
            <color indexed="81"/>
            <rFont val="Tahoma"/>
            <family val="2"/>
          </rPr>
          <t>ALB stocks : The maximum length of the species is missing, but the family's maximum length based on 5 species is 337cm. For albacore fisheries, the length overlap index with this species is 100.00%._x000D_
TPT stocks : The maximum length of the species is missing, but the family's maximum length based on 5 species is 337cm. For tropical surface fisheries, the length overlap index with this species is 100.00%.</t>
        </r>
      </text>
    </comment>
    <comment ref="P211" authorId="0" shapeId="0" xr:uid="{86AF2EAD-1FE9-49F0-A8EF-3780A5D5C105}">
      <text>
        <r>
          <rPr>
            <b/>
            <sz val="9"/>
            <color indexed="81"/>
            <rFont val="Tahoma"/>
            <family val="2"/>
          </rPr>
          <t>No direct evidence of survival after capture.</t>
        </r>
      </text>
    </comment>
    <comment ref="E212" authorId="0" shapeId="0" xr:uid="{1BA15969-E25B-420A-AAD5-7C5A376A3F62}">
      <text>
        <r>
          <rPr>
            <b/>
            <sz val="9"/>
            <color indexed="81"/>
            <rFont val="Tahoma"/>
            <family val="2"/>
          </rPr>
          <t>Species growth rate (K) is 0.301, which is higher than lowest risk K (0.183) for age at maturity.</t>
        </r>
      </text>
    </comment>
    <comment ref="F212" authorId="0" shapeId="0" xr:uid="{1B04B24C-C445-4CD2-960B-904D6954E4C1}">
      <text>
        <r>
          <rPr>
            <b/>
            <sz val="9"/>
            <color indexed="81"/>
            <rFont val="Tahoma"/>
            <family val="2"/>
          </rPr>
          <t>Species growth rate (K) is 0.301, which is higher than lowest risk K (0.30) for maximum age.</t>
        </r>
      </text>
    </comment>
    <comment ref="G212" authorId="0" shapeId="0" xr:uid="{73F1B99A-65F0-4F9A-842C-6C44D8C35CD9}">
      <text>
        <r>
          <rPr>
            <b/>
            <sz val="9"/>
            <color indexed="81"/>
            <rFont val="Tahoma"/>
            <family val="2"/>
          </rPr>
          <t>There is no information, but fish are likely to produce &gt;100 eggs/year.</t>
        </r>
      </text>
    </comment>
    <comment ref="H212" authorId="0" shapeId="0" xr:uid="{2CACB5CA-2DE0-46B9-A662-521EAB82EEFD}">
      <text>
        <r>
          <rPr>
            <b/>
            <sz val="9"/>
            <color indexed="81"/>
            <rFont val="Tahoma"/>
            <family val="2"/>
          </rPr>
          <t>Species maximum length is 80, which is lower than the lowest risk value (100cm).</t>
        </r>
      </text>
    </comment>
    <comment ref="I212" authorId="0" shapeId="0" xr:uid="{98C6E99A-B0D8-4B35-BE50-79432B71EDDC}">
      <text>
        <r>
          <rPr>
            <b/>
            <sz val="9"/>
            <color indexed="81"/>
            <rFont val="Tahoma"/>
            <family val="2"/>
          </rPr>
          <t>Species length at maturity is 35, which is lower than the lowest risk value (40cm).</t>
        </r>
      </text>
    </comment>
    <comment ref="J212" authorId="0" shapeId="0" xr:uid="{11E46FEC-E970-4731-8CF6-BAB0F07AF906}">
      <text>
        <r>
          <rPr>
            <b/>
            <sz val="9"/>
            <color indexed="81"/>
            <rFont val="Tahoma"/>
            <family val="2"/>
          </rPr>
          <t>Species reproductive strategy is broadcast spawner, which is low risk.</t>
        </r>
      </text>
    </comment>
    <comment ref="K212" authorId="0" shapeId="0" xr:uid="{2D21516F-E0AA-4BA1-BAC2-EC485C0A8AE9}">
      <text>
        <r>
          <rPr>
            <b/>
            <sz val="9"/>
            <color indexed="81"/>
            <rFont val="Tahoma"/>
            <family val="2"/>
          </rPr>
          <t>Species trophic level is 3.5, which is higher than the highest risk value (3.25).</t>
        </r>
      </text>
    </comment>
    <comment ref="M212" authorId="0" shapeId="0" xr:uid="{EB51930B-C09B-43F5-A365-C33FDA1A33FC}">
      <text>
        <r>
          <rPr>
            <b/>
            <sz val="9"/>
            <color indexed="81"/>
            <rFont val="Tahoma"/>
            <family val="2"/>
          </rPr>
          <t>WPO,IO_ stocks : Indo-west Pacific distribution, absent in Atlantic and East Pacific, mainly coastal</t>
        </r>
      </text>
    </comment>
    <comment ref="N212" authorId="0" shapeId="0" xr:uid="{9C49EB0B-74F7-4739-AB11-6CE6A30ABEE4}">
      <text>
        <r>
          <rPr>
            <b/>
            <sz val="9"/>
            <color indexed="81"/>
            <rFont val="Tahoma"/>
            <family val="2"/>
          </rPr>
          <t>The depth range of the species is 1-75m. For surface gears, the vertical overlap index with this species is 100.00%. This species is reef associated.</t>
        </r>
      </text>
    </comment>
    <comment ref="O212" authorId="0" shapeId="0" xr:uid="{4E25EF75-3923-4CA6-BFBB-8D0A132096C4}">
      <text>
        <r>
          <rPr>
            <b/>
            <sz val="9"/>
            <color indexed="81"/>
            <rFont val="Tahoma"/>
            <family val="2"/>
          </rPr>
          <t>ALB stocks : The maximum length of the species is 80cm. For albacore fisheries, the length overlap index with this species is 57.14%. This gear uses bait and the trophic level of the species &lt;3.5._x000D_
TPT stocks : The maximum length of the species is 80cm. For tropical surface fisheries, the length overlap index with this species is 72.73%. This gear uses bait and the trophic level of the species &lt;3.5.</t>
        </r>
      </text>
    </comment>
    <comment ref="P212" authorId="0" shapeId="0" xr:uid="{23B2D944-5F24-45B2-86C1-1C3F2712CED7}">
      <text>
        <r>
          <rPr>
            <b/>
            <sz val="9"/>
            <color indexed="81"/>
            <rFont val="Tahoma"/>
            <family val="2"/>
          </rPr>
          <t>No direct evidence of survival after capture.</t>
        </r>
      </text>
    </comment>
    <comment ref="E213" authorId="0" shapeId="0" xr:uid="{09C6D6CB-8ECA-4518-A67D-C5C80CABF66F}">
      <text>
        <r>
          <rPr>
            <b/>
            <sz val="9"/>
            <color indexed="81"/>
            <rFont val="Tahoma"/>
            <family val="2"/>
          </rPr>
          <t>Species growth rate (K) is 0.583, which is higher than lowest risk K (0.183) for age at maturity.</t>
        </r>
      </text>
    </comment>
    <comment ref="F213" authorId="0" shapeId="0" xr:uid="{8B5C3F99-F1A0-4619-9725-B79BF083A453}">
      <text>
        <r>
          <rPr>
            <b/>
            <sz val="9"/>
            <color indexed="81"/>
            <rFont val="Tahoma"/>
            <family val="2"/>
          </rPr>
          <t>Species growth rate (K) is 0.583, which is higher than lowest risk K (0.30) for maximum age.</t>
        </r>
      </text>
    </comment>
    <comment ref="G213" authorId="0" shapeId="0" xr:uid="{AD6CD104-104D-4944-B166-252CFD83ADDA}">
      <text>
        <r>
          <rPr>
            <b/>
            <sz val="9"/>
            <color indexed="81"/>
            <rFont val="Tahoma"/>
            <family val="2"/>
          </rPr>
          <t>The score is based on the maximum risk score in the family Agonidae, which included 1 species.</t>
        </r>
      </text>
    </comment>
    <comment ref="H213" authorId="0" shapeId="0" xr:uid="{2A087BE0-45CF-4AEB-ABB8-E1DFAF8243AB}">
      <text>
        <r>
          <rPr>
            <b/>
            <sz val="9"/>
            <color indexed="81"/>
            <rFont val="Tahoma"/>
            <family val="2"/>
          </rPr>
          <t>Species maximum length is 120, which is in the medium risk range (100-300cm).</t>
        </r>
      </text>
    </comment>
    <comment ref="I213" authorId="0" shapeId="0" xr:uid="{C7667A23-6571-48D4-AF86-2BD468920448}">
      <text>
        <r>
          <rPr>
            <b/>
            <sz val="9"/>
            <color indexed="81"/>
            <rFont val="Tahoma"/>
            <family val="2"/>
          </rPr>
          <t>Species length at maturity is 80, which is in the medium risk range (40-200cm).</t>
        </r>
      </text>
    </comment>
    <comment ref="J213" authorId="0" shapeId="0" xr:uid="{96267975-5F86-4ABD-9C58-53B2EE3DE90E}">
      <text>
        <r>
          <rPr>
            <b/>
            <sz val="9"/>
            <color indexed="81"/>
            <rFont val="Tahoma"/>
            <family val="2"/>
          </rPr>
          <t>Species reproductive strategy is broadcast spawner, which is low risk.</t>
        </r>
      </text>
    </comment>
    <comment ref="K213" authorId="0" shapeId="0" xr:uid="{96D9160B-8E70-4C56-8CB5-474ACF208185}">
      <text>
        <r>
          <rPr>
            <b/>
            <sz val="9"/>
            <color indexed="81"/>
            <rFont val="Tahoma"/>
            <family val="2"/>
          </rPr>
          <t>Species trophic level is 4.2, which is higher than the highest risk value (3.25).</t>
        </r>
      </text>
    </comment>
    <comment ref="M213" authorId="0" shapeId="0" xr:uid="{19439E88-523C-4140-824E-2D4671A17A36}">
      <text>
        <r>
          <rPr>
            <b/>
            <sz val="9"/>
            <color indexed="81"/>
            <rFont val="Tahoma"/>
            <family val="2"/>
          </rPr>
          <t>IO_ stocks : Indian Ocean distribution</t>
        </r>
      </text>
    </comment>
    <comment ref="N213" authorId="0" shapeId="0" xr:uid="{3E681EEE-1D51-49F1-B006-E74F035D4786}">
      <text>
        <r>
          <rPr>
            <b/>
            <sz val="9"/>
            <color indexed="81"/>
            <rFont val="Tahoma"/>
            <family val="2"/>
          </rPr>
          <t>The depth range of the species is 50-200m. For surface gears, the vertical overlap index with this species is 33.77%.</t>
        </r>
      </text>
    </comment>
    <comment ref="O213" authorId="0" shapeId="0" xr:uid="{6D00DDC1-B8F8-4262-BA36-CBAC0B5EBE24}">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213" authorId="0" shapeId="0" xr:uid="{D68C89B9-9542-496D-A417-F81F4D82F978}">
      <text>
        <r>
          <rPr>
            <b/>
            <sz val="9"/>
            <color indexed="81"/>
            <rFont val="Tahoma"/>
            <family val="2"/>
          </rPr>
          <t>No direct evidence of survival after capture.</t>
        </r>
      </text>
    </comment>
    <comment ref="E214" authorId="0" shapeId="0" xr:uid="{AF42E9CA-32E6-4D33-B16D-3E62923200AF}">
      <text>
        <r>
          <rPr>
            <b/>
            <sz val="9"/>
            <color indexed="81"/>
            <rFont val="Tahoma"/>
            <family val="2"/>
          </rPr>
          <t>Species growth rate (K) is 0.800, which is higher than lowest risk K (0.183) for age at maturity.</t>
        </r>
      </text>
    </comment>
    <comment ref="F214" authorId="0" shapeId="0" xr:uid="{0A973CC7-8D38-40E9-B292-F621869448D3}">
      <text>
        <r>
          <rPr>
            <b/>
            <sz val="9"/>
            <color indexed="81"/>
            <rFont val="Tahoma"/>
            <family val="2"/>
          </rPr>
          <t>Species growth rate (K) is 0.800, which is higher than lowest risk K (0.30) for maximum age.</t>
        </r>
      </text>
    </comment>
    <comment ref="G214" authorId="0" shapeId="0" xr:uid="{6F4AAE0D-20F1-467C-ACF6-9FF045600F8A}">
      <text>
        <r>
          <rPr>
            <b/>
            <sz val="9"/>
            <color indexed="81"/>
            <rFont val="Tahoma"/>
            <family val="2"/>
          </rPr>
          <t>Species fecundity is 210000 eggs/year, which is higher than the lowest risk value (20000).</t>
        </r>
      </text>
    </comment>
    <comment ref="H214" authorId="0" shapeId="0" xr:uid="{809C9726-DE3C-476C-9EE8-48E963726F9A}">
      <text>
        <r>
          <rPr>
            <b/>
            <sz val="9"/>
            <color indexed="81"/>
            <rFont val="Tahoma"/>
            <family val="2"/>
          </rPr>
          <t>Species maximum length is 100, which is in the medium risk range (100-300cm).</t>
        </r>
      </text>
    </comment>
    <comment ref="I214" authorId="0" shapeId="0" xr:uid="{89652078-D4DA-4740-A764-8BE860BE459D}">
      <text>
        <r>
          <rPr>
            <b/>
            <sz val="9"/>
            <color indexed="81"/>
            <rFont val="Tahoma"/>
            <family val="2"/>
          </rPr>
          <t>Species length at maturity is 40, which is lower than the lowest risk value (40cm).</t>
        </r>
      </text>
    </comment>
    <comment ref="J214" authorId="0" shapeId="0" xr:uid="{10C0CD99-CC37-405B-856A-A531DEC67F19}">
      <text>
        <r>
          <rPr>
            <b/>
            <sz val="9"/>
            <color indexed="81"/>
            <rFont val="Tahoma"/>
            <family val="2"/>
          </rPr>
          <t>Species reproductive strategy is broadcast spawner, which is low risk.</t>
        </r>
      </text>
    </comment>
    <comment ref="K214" authorId="0" shapeId="0" xr:uid="{0563B36E-6764-4164-B7EB-F16B42E28B5E}">
      <text>
        <r>
          <rPr>
            <b/>
            <sz val="9"/>
            <color indexed="81"/>
            <rFont val="Tahoma"/>
            <family val="2"/>
          </rPr>
          <t>Species trophic level is 4.5, which is higher than the highest risk value (3.25).</t>
        </r>
      </text>
    </comment>
    <comment ref="M214" authorId="0" shapeId="0" xr:uid="{B30AD0C2-1A90-4C67-9E2C-660A29D1476B}">
      <text>
        <r>
          <rPr>
            <b/>
            <sz val="9"/>
            <color indexed="81"/>
            <rFont val="Tahoma"/>
            <family val="2"/>
          </rPr>
          <t>ALL stocks : Worldwide pelagic distribution. Species is coastal.</t>
        </r>
      </text>
    </comment>
    <comment ref="N214" authorId="0" shapeId="0" xr:uid="{620399CC-94FA-4C14-9B60-E5AEEB26C83E}">
      <text>
        <r>
          <rPr>
            <b/>
            <sz val="9"/>
            <color indexed="81"/>
            <rFont val="Tahoma"/>
            <family val="2"/>
          </rPr>
          <t>The depth range of the species is 1-200m. For surface gears, the vertical overlap index with this species is 50.00%.</t>
        </r>
      </text>
    </comment>
    <comment ref="O214" authorId="0" shapeId="0" xr:uid="{9BEAB37F-17F7-4D25-949D-D91CBE14DD53}">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214" authorId="0" shapeId="0" xr:uid="{DAA14381-5648-42AF-910A-13AB214D4D15}">
      <text>
        <r>
          <rPr>
            <b/>
            <sz val="9"/>
            <color indexed="81"/>
            <rFont val="Tahoma"/>
            <family val="2"/>
          </rPr>
          <t>No direct evidence of survival after capture.</t>
        </r>
      </text>
    </comment>
    <comment ref="E215" authorId="0" shapeId="0" xr:uid="{A03DC29F-0E1F-4F08-B89D-055359BC7655}">
      <text>
        <r>
          <rPr>
            <b/>
            <sz val="9"/>
            <color indexed="81"/>
            <rFont val="Tahoma"/>
            <family val="2"/>
          </rPr>
          <t>Species growth rate (K) is 0.151, which is in the medium risk K range (0.061-0.183) for age at maturity.</t>
        </r>
      </text>
    </comment>
    <comment ref="F215" authorId="0" shapeId="0" xr:uid="{D169482F-1706-4BE3-834B-41BF43584866}">
      <text>
        <r>
          <rPr>
            <b/>
            <sz val="9"/>
            <color indexed="81"/>
            <rFont val="Tahoma"/>
            <family val="2"/>
          </rPr>
          <t>Species growth rate (K) is 0.151, which is in the medium risk K range (0.12-0.30) for maximum age.</t>
        </r>
      </text>
    </comment>
    <comment ref="G215" authorId="0" shapeId="0" xr:uid="{6CB7C99D-9943-4E76-A74E-BBFA8356AD37}">
      <text>
        <r>
          <rPr>
            <b/>
            <sz val="9"/>
            <color indexed="81"/>
            <rFont val="Tahoma"/>
            <family val="2"/>
          </rPr>
          <t>Species fecundity is 69000 eggs/year, which is higher than the lowest risk value (20000).</t>
        </r>
      </text>
    </comment>
    <comment ref="H215" authorId="0" shapeId="0" xr:uid="{A26E339F-F91D-4009-843C-8A22936507C4}">
      <text>
        <r>
          <rPr>
            <b/>
            <sz val="9"/>
            <color indexed="81"/>
            <rFont val="Tahoma"/>
            <family val="2"/>
          </rPr>
          <t>Species maximum length is 184, which is in the medium risk range (100-300cm).</t>
        </r>
      </text>
    </comment>
    <comment ref="I215" authorId="0" shapeId="0" xr:uid="{C298B5A3-C36E-4D07-8507-09C0F72F41F3}">
      <text>
        <r>
          <rPr>
            <b/>
            <sz val="9"/>
            <color indexed="81"/>
            <rFont val="Tahoma"/>
            <family val="2"/>
          </rPr>
          <t>Species length at maturity is 63, which is in the medium risk range (40-200cm).</t>
        </r>
      </text>
    </comment>
    <comment ref="J215" authorId="0" shapeId="0" xr:uid="{610E673A-1331-435E-B48E-67AC1300DA55}">
      <text>
        <r>
          <rPr>
            <b/>
            <sz val="9"/>
            <color indexed="81"/>
            <rFont val="Tahoma"/>
            <family val="2"/>
          </rPr>
          <t>Species reproductive strategy is broadcast spawner, which is low risk.</t>
        </r>
      </text>
    </comment>
    <comment ref="K215" authorId="0" shapeId="0" xr:uid="{5DB6764B-68E9-4EBA-BA62-389174C703D9}">
      <text>
        <r>
          <rPr>
            <b/>
            <sz val="9"/>
            <color indexed="81"/>
            <rFont val="Tahoma"/>
            <family val="2"/>
          </rPr>
          <t>Species trophic level is 4.4, which is higher than the highest risk value (3.25).</t>
        </r>
      </text>
    </comment>
    <comment ref="M215" authorId="0" shapeId="0" xr:uid="{3B6B72D0-52E5-4657-90D8-4205698AC67B}">
      <text>
        <r>
          <rPr>
            <b/>
            <sz val="9"/>
            <color indexed="81"/>
            <rFont val="Tahoma"/>
            <family val="2"/>
          </rPr>
          <t>ALAN,ALAS,BEAT,SKAW,YFAT stocks : West Atlantic distribution, uncommon in East Atlantic.</t>
        </r>
      </text>
    </comment>
    <comment ref="N215" authorId="0" shapeId="0" xr:uid="{FF8A8482-84C7-40C2-8148-23B8941C8C74}">
      <text>
        <r>
          <rPr>
            <b/>
            <sz val="9"/>
            <color indexed="81"/>
            <rFont val="Tahoma"/>
            <family val="2"/>
          </rPr>
          <t>The depth range of the species is 5-140m. For surface gears, the vertical overlap index with this species is 70.59%. This species is reef associated.</t>
        </r>
      </text>
    </comment>
    <comment ref="O215" authorId="0" shapeId="0" xr:uid="{DC8DB291-2964-4219-9F62-43288BA5F3AC}">
      <text>
        <r>
          <rPr>
            <b/>
            <sz val="9"/>
            <color indexed="81"/>
            <rFont val="Tahoma"/>
            <family val="2"/>
          </rPr>
          <t>ALB stocks : The maximum length of the species is 184cm. For albacore fisheries, the length overlap index with this species is 100.00%. This gear uses bait, but the trophic level of the species &gt;3.5._x000D_
TPT stocks : The maximum length of the species is 184cm. For tropical surface fisheries, the length overlap index with this species is 100.00%. This gear uses bait, but the trophic level of the species &gt;3.5.</t>
        </r>
      </text>
    </comment>
    <comment ref="P215" authorId="0" shapeId="0" xr:uid="{A764532C-3827-4864-8159-0923105A034D}">
      <text>
        <r>
          <rPr>
            <b/>
            <sz val="9"/>
            <color indexed="81"/>
            <rFont val="Tahoma"/>
            <family val="2"/>
          </rPr>
          <t>No direct evidence of survival after capture.</t>
        </r>
      </text>
    </comment>
    <comment ref="E216" authorId="0" shapeId="0" xr:uid="{3E68DB8C-EB55-44B7-AB71-60B361BEAF76}">
      <text>
        <r>
          <rPr>
            <b/>
            <sz val="9"/>
            <color indexed="81"/>
            <rFont val="Tahoma"/>
            <family val="2"/>
          </rPr>
          <t>The score is based on the maximum risk score in the family Molidae, which included 1 species.</t>
        </r>
      </text>
    </comment>
    <comment ref="F216" authorId="0" shapeId="0" xr:uid="{2889C81F-95DD-4B12-9472-93BB9583E0D6}">
      <text>
        <r>
          <rPr>
            <b/>
            <sz val="9"/>
            <color indexed="81"/>
            <rFont val="Tahoma"/>
            <family val="2"/>
          </rPr>
          <t>The score is based on the maximum risk score in the family Molidae, which included 1 species.</t>
        </r>
      </text>
    </comment>
    <comment ref="G216" authorId="0" shapeId="0" xr:uid="{2136904B-A9F6-41D4-B4BD-6F72B557AAF1}">
      <text>
        <r>
          <rPr>
            <b/>
            <sz val="9"/>
            <color indexed="81"/>
            <rFont val="Tahoma"/>
            <family val="2"/>
          </rPr>
          <t>The score is based on the maximum risk score in the family Scombridae, which included 27 species.</t>
        </r>
      </text>
    </comment>
    <comment ref="H216" authorId="0" shapeId="0" xr:uid="{FBD10502-AA69-4D84-8EBB-CE81F337B02A}">
      <text>
        <r>
          <rPr>
            <b/>
            <sz val="9"/>
            <color indexed="81"/>
            <rFont val="Tahoma"/>
            <family val="2"/>
          </rPr>
          <t>The score is based on the maximum risk score in the family Carcharhinidae, which included 32 species.</t>
        </r>
      </text>
    </comment>
    <comment ref="I216" authorId="0" shapeId="0" xr:uid="{94C49FB4-2345-4644-834F-0C0D855C6953}">
      <text>
        <r>
          <rPr>
            <b/>
            <sz val="9"/>
            <color indexed="81"/>
            <rFont val="Tahoma"/>
            <family val="2"/>
          </rPr>
          <t>The score is based on the maximum risk score in the family Carcharhinidae, which included 32 species.</t>
        </r>
      </text>
    </comment>
    <comment ref="J216" authorId="0" shapeId="0" xr:uid="{9C1F79EF-E9F4-4627-8884-3F48575DEAC0}">
      <text>
        <r>
          <rPr>
            <b/>
            <sz val="9"/>
            <color indexed="81"/>
            <rFont val="Tahoma"/>
            <family val="2"/>
          </rPr>
          <t>The score is based on the maximum risk score in the family Centrolophidae, which included 1 species.</t>
        </r>
      </text>
    </comment>
    <comment ref="K216" authorId="0" shapeId="0" xr:uid="{E125C885-7327-40FA-B2BC-3D92DA327EB4}">
      <text>
        <r>
          <rPr>
            <b/>
            <sz val="9"/>
            <color indexed="81"/>
            <rFont val="Tahoma"/>
            <family val="2"/>
          </rPr>
          <t>The score is based on the maximum risk score in the family Carcharhinidae, which included 32 species.</t>
        </r>
      </text>
    </comment>
    <comment ref="M216" authorId="0" shapeId="0" xr:uid="{BA23E907-6CAF-45BC-A699-B402D4FC33D2}">
      <text>
        <r>
          <rPr>
            <b/>
            <sz val="9"/>
            <color indexed="81"/>
            <rFont val="Tahoma"/>
            <family val="2"/>
          </rPr>
          <t>ALL stocks : Worldwide pelagic distribution</t>
        </r>
      </text>
    </comment>
    <comment ref="N216" authorId="0" shapeId="0" xr:uid="{8302926C-6E17-4928-91FE-5279C814448D}">
      <text>
        <r>
          <rPr>
            <b/>
            <sz val="9"/>
            <color indexed="81"/>
            <rFont val="Tahoma"/>
            <family val="2"/>
          </rPr>
          <t>The depth range of the species is 1-20m. For surface gears, the vertical overlap index with this species is 100.00%.</t>
        </r>
      </text>
    </comment>
    <comment ref="O216" authorId="0" shapeId="0" xr:uid="{428361E4-26AD-4E04-A541-22A221DC7C3E}">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16" authorId="0" shapeId="0" xr:uid="{629C9F0B-8482-4691-9098-67392D60AF83}">
      <text>
        <r>
          <rPr>
            <b/>
            <sz val="9"/>
            <color indexed="81"/>
            <rFont val="Tahoma"/>
            <family val="2"/>
          </rPr>
          <t>No direct evidence of survival after capture.</t>
        </r>
      </text>
    </comment>
    <comment ref="E217" authorId="0" shapeId="0" xr:uid="{8EDFB46A-04AD-4761-8201-A978131BFAA8}">
      <text>
        <r>
          <rPr>
            <b/>
            <sz val="9"/>
            <color indexed="81"/>
            <rFont val="Tahoma"/>
            <family val="2"/>
          </rPr>
          <t>The score is based on the maximum risk score in the family Scombridae, which included 35 species.</t>
        </r>
      </text>
    </comment>
    <comment ref="F217" authorId="0" shapeId="0" xr:uid="{53D25E5F-A40B-4940-8CCE-1EE4B8C5367D}">
      <text>
        <r>
          <rPr>
            <b/>
            <sz val="9"/>
            <color indexed="81"/>
            <rFont val="Tahoma"/>
            <family val="2"/>
          </rPr>
          <t>The score is based on the maximum risk score in the family Scombridae, which included 35 species.</t>
        </r>
      </text>
    </comment>
    <comment ref="G217" authorId="0" shapeId="0" xr:uid="{20F17C63-A942-4A9B-BF2E-80E26C49C696}">
      <text>
        <r>
          <rPr>
            <b/>
            <sz val="9"/>
            <color indexed="81"/>
            <rFont val="Tahoma"/>
            <family val="2"/>
          </rPr>
          <t>The score is based on the maximum risk score in the family Scombridae, which included 27 species.</t>
        </r>
      </text>
    </comment>
    <comment ref="H217" authorId="0" shapeId="0" xr:uid="{A949FE1C-50B9-4129-BF0A-89E4B0F9C5DC}">
      <text>
        <r>
          <rPr>
            <b/>
            <sz val="9"/>
            <color indexed="81"/>
            <rFont val="Tahoma"/>
            <family val="2"/>
          </rPr>
          <t>Species maximum length is 150, which is in the medium risk range (100-300cm).</t>
        </r>
      </text>
    </comment>
    <comment ref="I217" authorId="0" shapeId="0" xr:uid="{FF0F4425-EC15-4E6E-B0E0-80DB5271E9EE}">
      <text>
        <r>
          <rPr>
            <b/>
            <sz val="9"/>
            <color indexed="81"/>
            <rFont val="Tahoma"/>
            <family val="2"/>
          </rPr>
          <t>Species length at maturity is 75, which is in the medium risk range (40-200cm).</t>
        </r>
      </text>
    </comment>
    <comment ref="J217" authorId="0" shapeId="0" xr:uid="{BC0DD9D3-3226-4C9F-98FD-3B67FCB557CB}">
      <text>
        <r>
          <rPr>
            <b/>
            <sz val="9"/>
            <color indexed="81"/>
            <rFont val="Tahoma"/>
            <family val="2"/>
          </rPr>
          <t>Species reproductive strategy is broadcast spawner, which is low risk.</t>
        </r>
      </text>
    </comment>
    <comment ref="K217" authorId="0" shapeId="0" xr:uid="{517DC842-D271-43BD-90FD-D59B6BCFF8B8}">
      <text>
        <r>
          <rPr>
            <b/>
            <sz val="9"/>
            <color indexed="81"/>
            <rFont val="Tahoma"/>
            <family val="2"/>
          </rPr>
          <t>Species trophic level is 4.2, which is higher than the highest risk value (3.25).</t>
        </r>
      </text>
    </comment>
    <comment ref="M217" authorId="0" shapeId="0" xr:uid="{B532A69E-6286-4531-AF8E-9EE37DBD8810}">
      <text>
        <r>
          <rPr>
            <b/>
            <sz val="9"/>
            <color indexed="81"/>
            <rFont val="Tahoma"/>
            <family val="2"/>
          </rPr>
          <t>ALPN,BEI_,BEPW,SKI_,SKPW,YFI_,YFPW stocks : Indo-West and North Pacific distribution</t>
        </r>
      </text>
    </comment>
    <comment ref="N217" authorId="0" shapeId="0" xr:uid="{E032F64B-DFC1-4CDA-A6B8-6BFA3B05AFAC}">
      <text>
        <r>
          <rPr>
            <b/>
            <sz val="9"/>
            <color indexed="81"/>
            <rFont val="Tahoma"/>
            <family val="2"/>
          </rPr>
          <t>The depth range of the species is 1-100m. For surface gears, the vertical overlap index with this species is 100.00%.</t>
        </r>
      </text>
    </comment>
    <comment ref="O217" authorId="0" shapeId="0" xr:uid="{9265C5A5-D7F2-4F3F-B272-7AE1B6D777D0}">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217" authorId="0" shapeId="0" xr:uid="{6747C5F4-9D2B-4626-8792-207E2ADB3544}">
      <text>
        <r>
          <rPr>
            <b/>
            <sz val="9"/>
            <color indexed="81"/>
            <rFont val="Tahoma"/>
            <family val="2"/>
          </rPr>
          <t>No direct evidence of survival after capture.</t>
        </r>
      </text>
    </comment>
    <comment ref="E218" authorId="0" shapeId="0" xr:uid="{1CDF1841-B1D2-4EBE-BF87-24C202FF076C}">
      <text>
        <r>
          <rPr>
            <b/>
            <sz val="9"/>
            <color indexed="81"/>
            <rFont val="Tahoma"/>
            <family val="2"/>
          </rPr>
          <t>Species growth rate (K) is 0.250, which is higher than lowest risk K (0.183) for age at maturity.</t>
        </r>
      </text>
    </comment>
    <comment ref="F218" authorId="0" shapeId="0" xr:uid="{99F1234B-35D2-46DF-9836-7C8F4BFA9878}">
      <text>
        <r>
          <rPr>
            <b/>
            <sz val="9"/>
            <color indexed="81"/>
            <rFont val="Tahoma"/>
            <family val="2"/>
          </rPr>
          <t>Species growth rate (K) is 0.250, which is in the medium risk K range (0.12-0.30) for maximum age.</t>
        </r>
      </text>
    </comment>
    <comment ref="G218" authorId="0" shapeId="0" xr:uid="{35A52AD0-8A03-4BA4-891A-8E42C22065F3}">
      <text>
        <r>
          <rPr>
            <b/>
            <sz val="9"/>
            <color indexed="81"/>
            <rFont val="Tahoma"/>
            <family val="2"/>
          </rPr>
          <t>There is no information, but fish are likely to produce &gt;100 eggs/year.</t>
        </r>
      </text>
    </comment>
    <comment ref="H218" authorId="0" shapeId="0" xr:uid="{2602EE9D-CFCA-4C77-B881-0B2846F83E70}">
      <text>
        <r>
          <rPr>
            <b/>
            <sz val="9"/>
            <color indexed="81"/>
            <rFont val="Tahoma"/>
            <family val="2"/>
          </rPr>
          <t>Species maximum length is 50, which is lower than the lowest risk value (100cm).</t>
        </r>
      </text>
    </comment>
    <comment ref="I218" authorId="0" shapeId="0" xr:uid="{223A51F6-9E57-4808-98B9-42F887B05959}">
      <text>
        <r>
          <rPr>
            <b/>
            <sz val="9"/>
            <color indexed="81"/>
            <rFont val="Tahoma"/>
            <family val="2"/>
          </rPr>
          <t>Species maximum length is 50cm, which is in the length at maturity medium risk range (40-200cm).</t>
        </r>
      </text>
    </comment>
    <comment ref="J218" authorId="0" shapeId="0" xr:uid="{BCEA3E7E-7B89-40C2-AF66-196A2BF7B1F1}">
      <text>
        <r>
          <rPr>
            <b/>
            <sz val="9"/>
            <color indexed="81"/>
            <rFont val="Tahoma"/>
            <family val="2"/>
          </rPr>
          <t>There is no information, but fish are not live bearers.</t>
        </r>
      </text>
    </comment>
    <comment ref="K218" authorId="0" shapeId="0" xr:uid="{98407807-6220-42EA-AC23-504DF58C1F73}">
      <text>
        <r>
          <rPr>
            <b/>
            <sz val="9"/>
            <color indexed="81"/>
            <rFont val="Tahoma"/>
            <family val="2"/>
          </rPr>
          <t>Species trophic level is 2.9, which is in the medium risk range (2.75-3.25).</t>
        </r>
      </text>
    </comment>
    <comment ref="M218" authorId="0" shapeId="0" xr:uid="{46BD1207-3C25-4E6A-8169-76F3EE9847D3}">
      <text>
        <r>
          <rPr>
            <b/>
            <sz val="9"/>
            <color indexed="81"/>
            <rFont val="Tahoma"/>
            <family val="2"/>
          </rPr>
          <t>BEAT,BEPE,BEPW,SKAE,SKAW,SKPE,SKPW,YFAT,YFPE,YFPW stocks : Worldwide distribution, uncommon in subtropics and Indian Ocean, mainly coastal</t>
        </r>
      </text>
    </comment>
    <comment ref="N218" authorId="0" shapeId="0" xr:uid="{3E617010-CC85-4962-9F31-6E7FE2B62DAE}">
      <text>
        <r>
          <rPr>
            <b/>
            <sz val="9"/>
            <color indexed="81"/>
            <rFont val="Tahoma"/>
            <family val="2"/>
          </rPr>
          <t>The depth range of the species is 1-45m. For surface gears, the vertical overlap index with this species is 100.00%. This species is reef associated.</t>
        </r>
      </text>
    </comment>
    <comment ref="O218" authorId="0" shapeId="0" xr:uid="{FEC6FD03-AF23-4B17-93C7-8D64B2EF4A8A}">
      <text>
        <r>
          <rPr>
            <b/>
            <sz val="9"/>
            <color indexed="81"/>
            <rFont val="Tahoma"/>
            <family val="2"/>
          </rPr>
          <t>TPT stocks : The maximum length of the species is 50cm. For tropical surface fisheries, the length overlap index with this species is 45.45%. This gear uses bait and the trophic level of the species &lt;3.5.</t>
        </r>
      </text>
    </comment>
    <comment ref="P218" authorId="0" shapeId="0" xr:uid="{F00DD66C-6F3E-49A0-874D-9A5E4A1DD464}">
      <text>
        <r>
          <rPr>
            <b/>
            <sz val="9"/>
            <color indexed="81"/>
            <rFont val="Tahoma"/>
            <family val="2"/>
          </rPr>
          <t>No direct evidence of survival after capture.</t>
        </r>
      </text>
    </comment>
    <comment ref="E219" authorId="0" shapeId="0" xr:uid="{6E64ADAB-0967-468B-8B0A-6F41EC778C72}">
      <text>
        <r>
          <rPr>
            <b/>
            <sz val="9"/>
            <color indexed="81"/>
            <rFont val="Tahoma"/>
            <family val="2"/>
          </rPr>
          <t>The score is based on the maximum risk score in the family Agonidae, which included 1 species.</t>
        </r>
      </text>
    </comment>
    <comment ref="F219" authorId="0" shapeId="0" xr:uid="{C903A18C-4743-4DFE-B7BE-9E4913C7F5C7}">
      <text>
        <r>
          <rPr>
            <b/>
            <sz val="9"/>
            <color indexed="81"/>
            <rFont val="Tahoma"/>
            <family val="2"/>
          </rPr>
          <t>The score is based on the maximum risk score in the family Agonidae, which included 1 species.</t>
        </r>
      </text>
    </comment>
    <comment ref="G219" authorId="0" shapeId="0" xr:uid="{00A85F54-1B9B-4893-ABD2-AF57CB49BABA}">
      <text>
        <r>
          <rPr>
            <b/>
            <sz val="9"/>
            <color indexed="81"/>
            <rFont val="Tahoma"/>
            <family val="2"/>
          </rPr>
          <t>There is no information, but fish are likely to produce &gt;100 eggs/year.</t>
        </r>
      </text>
    </comment>
    <comment ref="H219" authorId="0" shapeId="0" xr:uid="{E1CE5F3A-158F-4B45-A450-404DA55E60BB}">
      <text>
        <r>
          <rPr>
            <b/>
            <sz val="9"/>
            <color indexed="81"/>
            <rFont val="Tahoma"/>
            <family val="2"/>
          </rPr>
          <t>Species maximum length is 53, which is lower than the lowest risk value (100cm).</t>
        </r>
      </text>
    </comment>
    <comment ref="I219" authorId="0" shapeId="0" xr:uid="{46677EB1-8EE5-4C4F-A402-867063E3FCEF}">
      <text>
        <r>
          <rPr>
            <b/>
            <sz val="9"/>
            <color indexed="81"/>
            <rFont val="Tahoma"/>
            <family val="2"/>
          </rPr>
          <t>Species maximum length is 53cm, which is in the length at maturity medium risk range (40-200cm).</t>
        </r>
      </text>
    </comment>
    <comment ref="J219" authorId="0" shapeId="0" xr:uid="{46A9B36F-5BC0-4207-9D9A-63234FA0077A}">
      <text>
        <r>
          <rPr>
            <b/>
            <sz val="9"/>
            <color indexed="81"/>
            <rFont val="Tahoma"/>
            <family val="2"/>
          </rPr>
          <t>There is no information, but fish are not live bearers.</t>
        </r>
      </text>
    </comment>
    <comment ref="K219" authorId="0" shapeId="0" xr:uid="{9B8B0348-4D0F-4B6E-A94C-EC580D72814E}">
      <text>
        <r>
          <rPr>
            <b/>
            <sz val="9"/>
            <color indexed="81"/>
            <rFont val="Tahoma"/>
            <family val="2"/>
          </rPr>
          <t>Species trophic level is 2.9, which is in the medium risk range (2.75-3.25).</t>
        </r>
      </text>
    </comment>
    <comment ref="M219" authorId="0" shapeId="0" xr:uid="{0ABD6B7A-DFC1-441E-8A8F-87A59727EC04}">
      <text>
        <r>
          <rPr>
            <b/>
            <sz val="9"/>
            <color indexed="81"/>
            <rFont val="Tahoma"/>
            <family val="2"/>
          </rPr>
          <t>ALPN,BEPE,SKPE,YFPE stocks : Northeast Pacific distribution, mainly coastal</t>
        </r>
      </text>
    </comment>
    <comment ref="N219" authorId="0" shapeId="0" xr:uid="{7B51D7B3-07E4-4098-855A-D867731B9DA3}">
      <text>
        <r>
          <rPr>
            <b/>
            <sz val="9"/>
            <color indexed="81"/>
            <rFont val="Tahoma"/>
            <family val="2"/>
          </rPr>
          <t>The depth range of the species is 1-40m. For surface gears, the vertical overlap index with this species is 100.00%. This species is reef associated.</t>
        </r>
      </text>
    </comment>
    <comment ref="O219" authorId="0" shapeId="0" xr:uid="{13615C79-7933-4FBF-AD47-AECEA1E6F94A}">
      <text>
        <r>
          <rPr>
            <b/>
            <sz val="9"/>
            <color indexed="81"/>
            <rFont val="Tahoma"/>
            <family val="2"/>
          </rPr>
          <t>ALB stocks : The maximum length of the species is 53cm. For albacore fisheries, the length overlap index with this species is 37.86%. This gear uses bait and the trophic level of the species &lt;3.5._x000D_
TPT stocks : The maximum length of the species is 53cm. For tropical surface fisheries, the length overlap index with this species is 48.18%. This gear uses bait and the trophic level of the species &lt;3.5.</t>
        </r>
      </text>
    </comment>
    <comment ref="P219" authorId="0" shapeId="0" xr:uid="{FA47D072-9A6E-4922-9E00-439B0960B53E}">
      <text>
        <r>
          <rPr>
            <b/>
            <sz val="9"/>
            <color indexed="81"/>
            <rFont val="Tahoma"/>
            <family val="2"/>
          </rPr>
          <t>No direct evidence of survival after capture.</t>
        </r>
      </text>
    </comment>
    <comment ref="E220" authorId="0" shapeId="0" xr:uid="{3501278A-3D4A-4324-8788-D1FDBEA42DD8}">
      <text>
        <r>
          <rPr>
            <b/>
            <sz val="9"/>
            <color indexed="81"/>
            <rFont val="Tahoma"/>
            <family val="2"/>
          </rPr>
          <t>The score is based on the maximum risk score in the family Kyphosidae, which included 1 species.</t>
        </r>
      </text>
    </comment>
    <comment ref="F220" authorId="0" shapeId="0" xr:uid="{32CEA2E5-0381-49F5-8EAE-F2876F952ABD}">
      <text>
        <r>
          <rPr>
            <b/>
            <sz val="9"/>
            <color indexed="81"/>
            <rFont val="Tahoma"/>
            <family val="2"/>
          </rPr>
          <t>The score is based on the maximum risk score in the family Kyphosidae, which included 1 species.</t>
        </r>
      </text>
    </comment>
    <comment ref="G220" authorId="0" shapeId="0" xr:uid="{1B1FA119-C765-4C93-B5FE-02237E042CB6}">
      <text>
        <r>
          <rPr>
            <b/>
            <sz val="9"/>
            <color indexed="81"/>
            <rFont val="Tahoma"/>
            <family val="2"/>
          </rPr>
          <t>There is no information, but fish are likely to produce &gt;100 eggs/year.</t>
        </r>
      </text>
    </comment>
    <comment ref="H220" authorId="0" shapeId="0" xr:uid="{4BF07435-306E-4FE6-8938-4C3464D6888F}">
      <text>
        <r>
          <rPr>
            <b/>
            <sz val="9"/>
            <color indexed="81"/>
            <rFont val="Tahoma"/>
            <family val="2"/>
          </rPr>
          <t>The score is based on the maximum risk score in the family Agonidae, which included 1 species.</t>
        </r>
      </text>
    </comment>
    <comment ref="I220" authorId="0" shapeId="0" xr:uid="{5850CA8A-DCB3-4FB8-BB9E-622BBC80BD7E}">
      <text>
        <r>
          <rPr>
            <b/>
            <sz val="9"/>
            <color indexed="81"/>
            <rFont val="Tahoma"/>
            <family val="2"/>
          </rPr>
          <t>The score is based on the maximum risk score in the family Agonidae, which included 1 species.</t>
        </r>
      </text>
    </comment>
    <comment ref="J220" authorId="0" shapeId="0" xr:uid="{96153F7C-5342-4619-B656-26F9103BE4FB}">
      <text>
        <r>
          <rPr>
            <b/>
            <sz val="9"/>
            <color indexed="81"/>
            <rFont val="Tahoma"/>
            <family val="2"/>
          </rPr>
          <t>There is no information, but fish are not live bearers.</t>
        </r>
      </text>
    </comment>
    <comment ref="K220" authorId="0" shapeId="0" xr:uid="{45178915-0AB2-454E-BA21-6FC1702FB442}">
      <text>
        <r>
          <rPr>
            <b/>
            <sz val="9"/>
            <color indexed="81"/>
            <rFont val="Tahoma"/>
            <family val="2"/>
          </rPr>
          <t>The score is based on the maximum risk score in the family Agonidae, which included 1 species.</t>
        </r>
      </text>
    </comment>
    <comment ref="M220" authorId="0" shapeId="0" xr:uid="{0DCB1256-CCB7-4A86-AEF3-DF37B9430085}">
      <text>
        <r>
          <rPr>
            <b/>
            <sz val="9"/>
            <color indexed="81"/>
            <rFont val="Tahoma"/>
            <family val="2"/>
          </rPr>
          <t>TPT stocks : Worldwide distribution, absent in subtropical Atlantic and Indian Oceans, uncommon in subtropical Pacific Ocean, mainly coastal</t>
        </r>
      </text>
    </comment>
    <comment ref="N220" authorId="0" shapeId="0" xr:uid="{CB7B6DE3-0FA3-41A9-9BF0-F1D0E1A87674}">
      <text>
        <r>
          <rPr>
            <b/>
            <sz val="9"/>
            <color indexed="81"/>
            <rFont val="Tahoma"/>
            <family val="2"/>
          </rPr>
          <t>The depth range of the species is 1-100m. For surface gears, the vertical overlap index with this species is 100.00%. This species is reef associated.</t>
        </r>
      </text>
    </comment>
    <comment ref="O220" authorId="0" shapeId="0" xr:uid="{EC866250-78CF-4AD6-AFD5-A1F2F6ED4C13}">
      <text>
        <r>
          <rPr>
            <b/>
            <sz val="9"/>
            <color indexed="81"/>
            <rFont val="Tahoma"/>
            <family val="2"/>
          </rPr>
          <t>TPT stocks : The maximum length of the species is missing, but the family's maximum length based on 5 species is 76cm. For tropical surface fisheries, the length overlap index with this species is 69.09%.</t>
        </r>
      </text>
    </comment>
    <comment ref="P220" authorId="0" shapeId="0" xr:uid="{43A6A91B-89DE-45E5-B2F3-599806290B14}">
      <text>
        <r>
          <rPr>
            <b/>
            <sz val="9"/>
            <color indexed="81"/>
            <rFont val="Tahoma"/>
            <family val="2"/>
          </rPr>
          <t>No direct evidence of survival after capture.</t>
        </r>
      </text>
    </comment>
    <comment ref="E221" authorId="0" shapeId="0" xr:uid="{EA19292F-376D-4E38-80A6-4C6B6369D723}">
      <text>
        <r>
          <rPr>
            <b/>
            <sz val="9"/>
            <color indexed="81"/>
            <rFont val="Tahoma"/>
            <family val="2"/>
          </rPr>
          <t>The score is based on the maximum risk score in the family Agonidae, which included 1 species.</t>
        </r>
      </text>
    </comment>
    <comment ref="F221" authorId="0" shapeId="0" xr:uid="{7E06FA66-E695-4C97-ADF5-A1F8F0967124}">
      <text>
        <r>
          <rPr>
            <b/>
            <sz val="9"/>
            <color indexed="81"/>
            <rFont val="Tahoma"/>
            <family val="2"/>
          </rPr>
          <t>The score is based on the maximum risk score in the family Kyphosidae, which included 1 species.</t>
        </r>
      </text>
    </comment>
    <comment ref="G221" authorId="0" shapeId="0" xr:uid="{19D32A22-4BE1-4378-9FA0-401046F71E32}">
      <text>
        <r>
          <rPr>
            <b/>
            <sz val="9"/>
            <color indexed="81"/>
            <rFont val="Tahoma"/>
            <family val="2"/>
          </rPr>
          <t>There is no information, but fish are likely to produce &gt;100 eggs/year.</t>
        </r>
      </text>
    </comment>
    <comment ref="H221" authorId="0" shapeId="0" xr:uid="{3EFAEF29-D46D-4516-8BEC-4346B6B90E86}">
      <text>
        <r>
          <rPr>
            <b/>
            <sz val="9"/>
            <color indexed="81"/>
            <rFont val="Tahoma"/>
            <family val="2"/>
          </rPr>
          <t>Species maximum length is 76, which is lower than the lowest risk value (100cm).</t>
        </r>
      </text>
    </comment>
    <comment ref="I221" authorId="0" shapeId="0" xr:uid="{F93B79AE-43F1-4849-B1C8-5708BD78ABD6}">
      <text>
        <r>
          <rPr>
            <b/>
            <sz val="9"/>
            <color indexed="81"/>
            <rFont val="Tahoma"/>
            <family val="2"/>
          </rPr>
          <t>Species maximum length is 76cm, which is in the length at maturity medium risk range (40-200cm).</t>
        </r>
      </text>
    </comment>
    <comment ref="J221" authorId="0" shapeId="0" xr:uid="{F9110257-CCDD-45EE-8B06-19E00F50DB5C}">
      <text>
        <r>
          <rPr>
            <b/>
            <sz val="9"/>
            <color indexed="81"/>
            <rFont val="Tahoma"/>
            <family val="2"/>
          </rPr>
          <t>There is no information, but fish are not live bearers.</t>
        </r>
      </text>
    </comment>
    <comment ref="K221" authorId="0" shapeId="0" xr:uid="{B65F968C-B98C-4DF7-A230-3DF037642CF4}">
      <text>
        <r>
          <rPr>
            <b/>
            <sz val="9"/>
            <color indexed="81"/>
            <rFont val="Tahoma"/>
            <family val="2"/>
          </rPr>
          <t>Species trophic level is 2.0, which is lower than the lowest risk value (2.75).</t>
        </r>
      </text>
    </comment>
    <comment ref="M221" authorId="0" shapeId="0" xr:uid="{994F136C-3A82-41DC-AB89-5CC6CC9F6F01}">
      <text>
        <r>
          <rPr>
            <b/>
            <sz val="9"/>
            <color indexed="81"/>
            <rFont val="Tahoma"/>
            <family val="2"/>
          </rPr>
          <t>AO_ stocks : Distribution Atlantic only. Species is coastal.</t>
        </r>
      </text>
    </comment>
    <comment ref="N221" authorId="0" shapeId="0" xr:uid="{5F2FF43E-E063-40E4-BC71-BF42CAECFF53}">
      <text>
        <r>
          <rPr>
            <b/>
            <sz val="9"/>
            <color indexed="81"/>
            <rFont val="Tahoma"/>
            <family val="2"/>
          </rPr>
          <t>Not evaluated</t>
        </r>
      </text>
    </comment>
    <comment ref="O221" authorId="0" shapeId="0" xr:uid="{D050E2CB-BF20-4D17-A245-52125B18DC1F}">
      <text>
        <r>
          <rPr>
            <b/>
            <sz val="9"/>
            <color indexed="81"/>
            <rFont val="Tahoma"/>
            <family val="2"/>
          </rPr>
          <t>Not evaluated</t>
        </r>
      </text>
    </comment>
    <comment ref="P221" authorId="0" shapeId="0" xr:uid="{6F383BDB-B57B-429A-86FC-DA163A1742B9}">
      <text>
        <r>
          <rPr>
            <b/>
            <sz val="9"/>
            <color indexed="81"/>
            <rFont val="Tahoma"/>
            <family val="2"/>
          </rPr>
          <t>Not evaluated</t>
        </r>
      </text>
    </comment>
    <comment ref="E222" authorId="0" shapeId="0" xr:uid="{34FC49E1-701B-452A-B638-6B47D496F75E}">
      <text>
        <r>
          <rPr>
            <b/>
            <sz val="9"/>
            <color indexed="81"/>
            <rFont val="Tahoma"/>
            <family val="2"/>
          </rPr>
          <t>The score is based on the maximum risk score in the family Kyphosidae, which included 1 species.</t>
        </r>
      </text>
    </comment>
    <comment ref="F222" authorId="0" shapeId="0" xr:uid="{42A44521-A7D7-4625-BF31-49F8452471E8}">
      <text>
        <r>
          <rPr>
            <b/>
            <sz val="9"/>
            <color indexed="81"/>
            <rFont val="Tahoma"/>
            <family val="2"/>
          </rPr>
          <t>The score is based on the maximum risk score in the family Kyphosidae, which included 1 species.</t>
        </r>
      </text>
    </comment>
    <comment ref="G222" authorId="0" shapeId="0" xr:uid="{73AC7203-0027-41EA-B754-51FD94BFC580}">
      <text>
        <r>
          <rPr>
            <b/>
            <sz val="9"/>
            <color indexed="81"/>
            <rFont val="Tahoma"/>
            <family val="2"/>
          </rPr>
          <t>There is no information, but fish are likely to produce &gt;100 eggs/year.</t>
        </r>
      </text>
    </comment>
    <comment ref="H222" authorId="0" shapeId="0" xr:uid="{4A201A25-4FA6-4656-BFAB-978E47FE71A5}">
      <text>
        <r>
          <rPr>
            <b/>
            <sz val="9"/>
            <color indexed="81"/>
            <rFont val="Tahoma"/>
            <family val="2"/>
          </rPr>
          <t>Species maximum length is 70, which is lower than the lowest risk value (100cm).</t>
        </r>
      </text>
    </comment>
    <comment ref="I222" authorId="0" shapeId="0" xr:uid="{E5AD463C-F958-48F9-928C-F83C1C1804B5}">
      <text>
        <r>
          <rPr>
            <b/>
            <sz val="9"/>
            <color indexed="81"/>
            <rFont val="Tahoma"/>
            <family val="2"/>
          </rPr>
          <t>Species length at maturity is 39, which is lower than the lowest risk value (40cm).</t>
        </r>
      </text>
    </comment>
    <comment ref="J222" authorId="0" shapeId="0" xr:uid="{71B1356F-FB62-42E7-94BB-9A371445FB61}">
      <text>
        <r>
          <rPr>
            <b/>
            <sz val="9"/>
            <color indexed="81"/>
            <rFont val="Tahoma"/>
            <family val="2"/>
          </rPr>
          <t>There is no information, but fish are not live bearers.</t>
        </r>
      </text>
    </comment>
    <comment ref="K222" authorId="0" shapeId="0" xr:uid="{3B17A51E-9036-42FB-A2C4-22514BD5ADA1}">
      <text>
        <r>
          <rPr>
            <b/>
            <sz val="9"/>
            <color indexed="81"/>
            <rFont val="Tahoma"/>
            <family val="2"/>
          </rPr>
          <t>Species trophic level is 2.0, which is lower than the lowest risk value (2.75).</t>
        </r>
      </text>
    </comment>
    <comment ref="M222" authorId="0" shapeId="0" xr:uid="{94FD9084-5B4A-4123-B603-5CEDF17D275E}">
      <text>
        <r>
          <rPr>
            <b/>
            <sz val="9"/>
            <color indexed="81"/>
            <rFont val="Tahoma"/>
            <family val="2"/>
          </rPr>
          <t>TPT stocks : Worldwide distribution, absent in subtropical Atlantic and Indian Oceans, uncommon in subtropical Pacific Ocean</t>
        </r>
      </text>
    </comment>
    <comment ref="N222" authorId="0" shapeId="0" xr:uid="{20CA88E6-1423-487B-BE69-845C192C966B}">
      <text>
        <r>
          <rPr>
            <b/>
            <sz val="9"/>
            <color indexed="81"/>
            <rFont val="Tahoma"/>
            <family val="2"/>
          </rPr>
          <t>The depth range of the species is 1-40m. For surface gears, the vertical overlap index with this species is 100.00%. This species is reef associated.</t>
        </r>
      </text>
    </comment>
    <comment ref="O222" authorId="0" shapeId="0" xr:uid="{54AE5D54-8336-4003-8240-4241AFB69627}">
      <text>
        <r>
          <rPr>
            <b/>
            <sz val="9"/>
            <color indexed="81"/>
            <rFont val="Tahoma"/>
            <family val="2"/>
          </rPr>
          <t>TPT stocks : The maximum length of the species is 70cm. For tropical surface fisheries, the length overlap index with this species is 63.64%. This gear uses bait and the trophic level of the species &lt;3.5.</t>
        </r>
      </text>
    </comment>
    <comment ref="P222" authorId="0" shapeId="0" xr:uid="{7E90B41E-9463-4FCD-AB46-C71384DA7C45}">
      <text>
        <r>
          <rPr>
            <b/>
            <sz val="9"/>
            <color indexed="81"/>
            <rFont val="Tahoma"/>
            <family val="2"/>
          </rPr>
          <t>No direct evidence of survival after capture.</t>
        </r>
      </text>
    </comment>
    <comment ref="E223" authorId="0" shapeId="0" xr:uid="{68453293-165E-4F64-A558-07770D4B30FB}">
      <text>
        <r>
          <rPr>
            <b/>
            <sz val="9"/>
            <color indexed="81"/>
            <rFont val="Tahoma"/>
            <family val="2"/>
          </rPr>
          <t>Species growth rate (K) is 0.218, which is higher than lowest risk K (0.183) for age at maturity.</t>
        </r>
      </text>
    </comment>
    <comment ref="F223" authorId="0" shapeId="0" xr:uid="{9E3B506A-482D-4C94-8F31-379F65398A0B}">
      <text>
        <r>
          <rPr>
            <b/>
            <sz val="9"/>
            <color indexed="81"/>
            <rFont val="Tahoma"/>
            <family val="2"/>
          </rPr>
          <t>Species growth rate (K) is 0.218, which is in the medium risk K range (0.12-0.30) for maximum age.</t>
        </r>
      </text>
    </comment>
    <comment ref="G223" authorId="0" shapeId="0" xr:uid="{DF49B7AA-2A9A-491E-9B59-D0D3DC721860}">
      <text>
        <r>
          <rPr>
            <b/>
            <sz val="9"/>
            <color indexed="81"/>
            <rFont val="Tahoma"/>
            <family val="2"/>
          </rPr>
          <t>There is no information, but fish are likely to produce &gt;100 eggs/year.</t>
        </r>
      </text>
    </comment>
    <comment ref="H223" authorId="0" shapeId="0" xr:uid="{20802160-ADA8-4BF2-9B3D-FAC380EAD11C}">
      <text>
        <r>
          <rPr>
            <b/>
            <sz val="9"/>
            <color indexed="81"/>
            <rFont val="Tahoma"/>
            <family val="2"/>
          </rPr>
          <t>Species maximum length is 200, which is in the medium risk range (100-300cm).</t>
        </r>
      </text>
    </comment>
    <comment ref="I223" authorId="0" shapeId="0" xr:uid="{EAD3879A-9EC8-4980-ACF7-66CF1D0DBB69}">
      <text>
        <r>
          <rPr>
            <b/>
            <sz val="9"/>
            <color indexed="81"/>
            <rFont val="Tahoma"/>
            <family val="2"/>
          </rPr>
          <t>Species maximum length is 200cm, which is in the length at maturity medium risk range (40-200cm).</t>
        </r>
      </text>
    </comment>
    <comment ref="J223" authorId="0" shapeId="0" xr:uid="{FFB03118-30CC-4B33-A819-0D7F768D431F}">
      <text>
        <r>
          <rPr>
            <b/>
            <sz val="9"/>
            <color indexed="81"/>
            <rFont val="Tahoma"/>
            <family val="2"/>
          </rPr>
          <t>Species reproductive strategy is broadcast spawner, which is low risk.</t>
        </r>
      </text>
    </comment>
    <comment ref="K223" authorId="0" shapeId="0" xr:uid="{EE3EA6E0-A181-4B85-9443-07FA5B9606C2}">
      <text>
        <r>
          <rPr>
            <b/>
            <sz val="9"/>
            <color indexed="81"/>
            <rFont val="Tahoma"/>
            <family val="2"/>
          </rPr>
          <t>Species trophic level is 4.2, which is higher than the highest risk value (3.25).</t>
        </r>
      </text>
    </comment>
    <comment ref="M223" authorId="0" shapeId="0" xr:uid="{3126DF9F-4B98-4418-B4A7-702B429299E3}">
      <text>
        <r>
          <rPr>
            <b/>
            <sz val="9"/>
            <color indexed="81"/>
            <rFont val="Tahoma"/>
            <family val="2"/>
          </rPr>
          <t>ALL stocks : Worldwide pelagic distribution</t>
        </r>
      </text>
    </comment>
    <comment ref="N223" authorId="0" shapeId="0" xr:uid="{94E5AC8F-9B4D-41F7-9B0B-BDEF36B73AFD}">
      <text>
        <r>
          <rPr>
            <b/>
            <sz val="9"/>
            <color indexed="81"/>
            <rFont val="Tahoma"/>
            <family val="2"/>
          </rPr>
          <t>The depth range of the species is 100-500m. For surface gears, the vertical overlap index with this species is 0.25%.</t>
        </r>
      </text>
    </comment>
    <comment ref="O223" authorId="0" shapeId="0" xr:uid="{3C6DB801-67BB-4348-A520-ED23620211EC}">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23" authorId="0" shapeId="0" xr:uid="{156ED1E5-045B-48A4-B549-EFE07B3F6AFF}">
      <text>
        <r>
          <rPr>
            <b/>
            <sz val="9"/>
            <color indexed="81"/>
            <rFont val="Tahoma"/>
            <family val="2"/>
          </rPr>
          <t>No direct evidence of survival after capture.</t>
        </r>
      </text>
    </comment>
    <comment ref="E224" authorId="0" shapeId="0" xr:uid="{B146F2DC-27AA-44BF-B0FD-B9CA8413C61B}">
      <text>
        <r>
          <rPr>
            <b/>
            <sz val="9"/>
            <color indexed="81"/>
            <rFont val="Tahoma"/>
            <family val="2"/>
          </rPr>
          <t>The score is based on the maximum risk score in the family Kyphosidae, which included 1 species.</t>
        </r>
      </text>
    </comment>
    <comment ref="F224" authorId="0" shapeId="0" xr:uid="{58746A97-B29D-41F9-8E3C-11F95DE3D940}">
      <text>
        <r>
          <rPr>
            <b/>
            <sz val="9"/>
            <color indexed="81"/>
            <rFont val="Tahoma"/>
            <family val="2"/>
          </rPr>
          <t>The score is based on the maximum risk score in the family Kyphosidae, which included 1 species.</t>
        </r>
      </text>
    </comment>
    <comment ref="G224" authorId="0" shapeId="0" xr:uid="{73C6FFC9-587C-4C25-990D-AB809F7D5FA3}">
      <text>
        <r>
          <rPr>
            <b/>
            <sz val="9"/>
            <color indexed="81"/>
            <rFont val="Tahoma"/>
            <family val="2"/>
          </rPr>
          <t>The score is based on the maximum risk score in the family Agonidae, which included 1 species.</t>
        </r>
      </text>
    </comment>
    <comment ref="H224" authorId="0" shapeId="0" xr:uid="{C7B7C37A-DF1D-47AF-A129-4B5EF06B5409}">
      <text>
        <r>
          <rPr>
            <b/>
            <sz val="9"/>
            <color indexed="81"/>
            <rFont val="Tahoma"/>
            <family val="2"/>
          </rPr>
          <t>Species maximum length is 45, which is lower than the lowest risk value (100cm).</t>
        </r>
      </text>
    </comment>
    <comment ref="I224" authorId="0" shapeId="0" xr:uid="{B803CB66-234F-4DF9-AC69-EB558D8B1D04}">
      <text>
        <r>
          <rPr>
            <b/>
            <sz val="9"/>
            <color indexed="81"/>
            <rFont val="Tahoma"/>
            <family val="2"/>
          </rPr>
          <t>Species maximum length is 45cm, which is in the length at maturity medium risk range (40-200cm).</t>
        </r>
      </text>
    </comment>
    <comment ref="J224" authorId="0" shapeId="0" xr:uid="{B3494E64-1E5C-464D-BF39-548D00F2E895}">
      <text>
        <r>
          <rPr>
            <b/>
            <sz val="9"/>
            <color indexed="81"/>
            <rFont val="Tahoma"/>
            <family val="2"/>
          </rPr>
          <t>The score is based on the maximum risk score in the family Agonidae, which included 1 species.</t>
        </r>
      </text>
    </comment>
    <comment ref="K224" authorId="0" shapeId="0" xr:uid="{52481F96-32D0-46E4-B0C3-4A7D6EC014A4}">
      <text>
        <r>
          <rPr>
            <b/>
            <sz val="9"/>
            <color indexed="81"/>
            <rFont val="Tahoma"/>
            <family val="2"/>
          </rPr>
          <t>Species trophic level is 4.0, which is higher than the highest risk value (3.25).</t>
        </r>
      </text>
    </comment>
    <comment ref="M224" authorId="0" shapeId="0" xr:uid="{568C2577-EA17-422C-B0D3-96CD15054B88}">
      <text>
        <r>
          <rPr>
            <b/>
            <sz val="9"/>
            <color indexed="81"/>
            <rFont val="Tahoma"/>
            <family val="2"/>
          </rPr>
          <t>AO_,IO_,ALPS,BEPW,SKPW,YFPW stocks : Worldwide distribution, absent in North and East Pacific</t>
        </r>
      </text>
    </comment>
    <comment ref="N224" authorId="0" shapeId="0" xr:uid="{A8FC5299-0E8C-4456-B2AF-3737E93376A9}">
      <text>
        <r>
          <rPr>
            <b/>
            <sz val="9"/>
            <color indexed="81"/>
            <rFont val="Tahoma"/>
            <family val="2"/>
          </rPr>
          <t>The depth range of the species is 50-500m. For surface gears, the vertical overlap index with this species is 11.31%.</t>
        </r>
      </text>
    </comment>
    <comment ref="O224" authorId="0" shapeId="0" xr:uid="{20477990-EC31-4A33-AD6D-E05E882973E7}">
      <text>
        <r>
          <rPr>
            <b/>
            <sz val="9"/>
            <color indexed="81"/>
            <rFont val="Tahoma"/>
            <family val="2"/>
          </rPr>
          <t>ALB stocks : The maximum length of the species is 45cm. For albacore fisheries, the length overlap index with this species is 32.14%. This gear uses bait, but the trophic level of the species &gt;3.5._x000D_
TPT stocks : The maximum length of the species is 45cm. For tropical surface fisheries, the length overlap index with this species is 40.91%. This gear uses bait, but the trophic level of the species &gt;3.5.</t>
        </r>
      </text>
    </comment>
    <comment ref="P224" authorId="0" shapeId="0" xr:uid="{DE68D429-664D-41FF-B85F-DBD449523C0F}">
      <text>
        <r>
          <rPr>
            <b/>
            <sz val="9"/>
            <color indexed="81"/>
            <rFont val="Tahoma"/>
            <family val="2"/>
          </rPr>
          <t>No direct evidence of survival after capture.</t>
        </r>
      </text>
    </comment>
    <comment ref="E225" authorId="0" shapeId="0" xr:uid="{43F504B5-2A04-46FD-8304-BE6ECA1232AF}">
      <text>
        <r>
          <rPr>
            <b/>
            <sz val="9"/>
            <color indexed="81"/>
            <rFont val="Tahoma"/>
            <family val="2"/>
          </rPr>
          <t>The score is based on the maximum risk score in the family Scombridae, which included 35 species.</t>
        </r>
      </text>
    </comment>
    <comment ref="F225" authorId="0" shapeId="0" xr:uid="{F668BB8D-8575-45BD-8492-62EB7EAE1A7D}">
      <text>
        <r>
          <rPr>
            <b/>
            <sz val="9"/>
            <color indexed="81"/>
            <rFont val="Tahoma"/>
            <family val="2"/>
          </rPr>
          <t>The score is based on the maximum risk score in the family Scombridae, which included 35 species.</t>
        </r>
      </text>
    </comment>
    <comment ref="G225" authorId="0" shapeId="0" xr:uid="{77158124-39BD-4D8F-AD90-28717C112CA8}">
      <text>
        <r>
          <rPr>
            <b/>
            <sz val="9"/>
            <color indexed="81"/>
            <rFont val="Tahoma"/>
            <family val="2"/>
          </rPr>
          <t>The score is based on the maximum risk score in the family Scombridae, which included 27 species.</t>
        </r>
      </text>
    </comment>
    <comment ref="H225" authorId="0" shapeId="0" xr:uid="{92E3243E-C055-4299-B986-93A440359B52}">
      <text>
        <r>
          <rPr>
            <b/>
            <sz val="9"/>
            <color indexed="81"/>
            <rFont val="Tahoma"/>
            <family val="2"/>
          </rPr>
          <t>Species maximum length is 200, which is in the medium risk range (100-300cm).</t>
        </r>
      </text>
    </comment>
    <comment ref="I225" authorId="0" shapeId="0" xr:uid="{43C7C378-AC3C-4D6E-B749-5DC43EEE4241}">
      <text>
        <r>
          <rPr>
            <b/>
            <sz val="9"/>
            <color indexed="81"/>
            <rFont val="Tahoma"/>
            <family val="2"/>
          </rPr>
          <t>Species maximum length is 200cm, which is in the length at maturity medium risk range (40-200cm).</t>
        </r>
      </text>
    </comment>
    <comment ref="J225" authorId="0" shapeId="0" xr:uid="{DF475653-A15C-46E8-83EB-8606023DC0B0}">
      <text>
        <r>
          <rPr>
            <b/>
            <sz val="9"/>
            <color indexed="81"/>
            <rFont val="Tahoma"/>
            <family val="2"/>
          </rPr>
          <t>The score is based on the maximum risk score in the family Molidae, which included 4 species.</t>
        </r>
      </text>
    </comment>
    <comment ref="K225" authorId="0" shapeId="0" xr:uid="{C4F64F12-7E81-492A-9C55-31BCB430F5A5}">
      <text>
        <r>
          <rPr>
            <b/>
            <sz val="9"/>
            <color indexed="81"/>
            <rFont val="Tahoma"/>
            <family val="2"/>
          </rPr>
          <t>Species trophic level is 4.3, which is higher than the highest risk value (3.25).</t>
        </r>
      </text>
    </comment>
    <comment ref="M225" authorId="0" shapeId="0" xr:uid="{7875A810-D3F6-47B1-894F-B9642307442C}">
      <text>
        <r>
          <rPr>
            <b/>
            <sz val="9"/>
            <color indexed="81"/>
            <rFont val="Tahoma"/>
            <family val="2"/>
          </rPr>
          <t>ALL stocks : Worldwide pelagic distribution</t>
        </r>
      </text>
    </comment>
    <comment ref="N225" authorId="0" shapeId="0" xr:uid="{733F2C78-9A28-449C-AA06-B7BA5977602E}">
      <text>
        <r>
          <rPr>
            <b/>
            <sz val="9"/>
            <color indexed="81"/>
            <rFont val="Tahoma"/>
            <family val="2"/>
          </rPr>
          <t>The depth range of the species is 200-1100m. For surface gears, the vertical overlap index with this species is -10.99%.</t>
        </r>
      </text>
    </comment>
    <comment ref="O225" authorId="0" shapeId="0" xr:uid="{207E69AE-F809-4380-99CF-E8834994306E}">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25" authorId="0" shapeId="0" xr:uid="{56B5307E-3ABD-4E62-BB05-54C0CBF434A5}">
      <text>
        <r>
          <rPr>
            <b/>
            <sz val="9"/>
            <color indexed="81"/>
            <rFont val="Tahoma"/>
            <family val="2"/>
          </rPr>
          <t>No direct evidence of survival after capture.</t>
        </r>
      </text>
    </comment>
    <comment ref="E226" authorId="0" shapeId="0" xr:uid="{5394478F-629E-4794-AE09-F86C7E936FEC}">
      <text>
        <r>
          <rPr>
            <b/>
            <sz val="9"/>
            <color indexed="81"/>
            <rFont val="Tahoma"/>
            <family val="2"/>
          </rPr>
          <t>The score is based on the maximum risk score in the family Agonidae, which included 1 species.</t>
        </r>
      </text>
    </comment>
    <comment ref="F226" authorId="0" shapeId="0" xr:uid="{9715E638-2B97-4756-9000-BC7835387D49}">
      <text>
        <r>
          <rPr>
            <b/>
            <sz val="9"/>
            <color indexed="81"/>
            <rFont val="Tahoma"/>
            <family val="2"/>
          </rPr>
          <t>The score is based on the maximum risk score in the family Carangidae, which included 17 species.</t>
        </r>
      </text>
    </comment>
    <comment ref="G226" authorId="0" shapeId="0" xr:uid="{6633FCAD-6684-4776-A327-AF3BF6B3DAB0}">
      <text>
        <r>
          <rPr>
            <b/>
            <sz val="9"/>
            <color indexed="81"/>
            <rFont val="Tahoma"/>
            <family val="2"/>
          </rPr>
          <t>The score is based on the maximum risk score in the family Carangidae, which included 17 species.</t>
        </r>
      </text>
    </comment>
    <comment ref="H226" authorId="0" shapeId="0" xr:uid="{E246B93E-382F-4D8A-AE76-E7DEC42C49FC}">
      <text>
        <r>
          <rPr>
            <b/>
            <sz val="9"/>
            <color indexed="81"/>
            <rFont val="Tahoma"/>
            <family val="2"/>
          </rPr>
          <t>Species maximum length is 200, which is in the medium risk range (100-300cm).</t>
        </r>
      </text>
    </comment>
    <comment ref="I226" authorId="0" shapeId="0" xr:uid="{DE8A06F2-56AF-4305-BCA1-10AB9304C0E8}">
      <text>
        <r>
          <rPr>
            <b/>
            <sz val="9"/>
            <color indexed="81"/>
            <rFont val="Tahoma"/>
            <family val="2"/>
          </rPr>
          <t>Species length at maturity is 60, which is in the medium risk range (40-200cm).</t>
        </r>
      </text>
    </comment>
    <comment ref="J226" authorId="0" shapeId="0" xr:uid="{7068B256-6DE4-49AA-82A8-3D5DB60EE2D5}">
      <text>
        <r>
          <rPr>
            <b/>
            <sz val="9"/>
            <color indexed="81"/>
            <rFont val="Tahoma"/>
            <family val="2"/>
          </rPr>
          <t>Species reproductive strategy is broadcast spawner, which is low risk.</t>
        </r>
      </text>
    </comment>
    <comment ref="K226" authorId="0" shapeId="0" xr:uid="{371B4934-E828-4094-B616-3CB97B5231A0}">
      <text>
        <r>
          <rPr>
            <b/>
            <sz val="9"/>
            <color indexed="81"/>
            <rFont val="Tahoma"/>
            <family val="2"/>
          </rPr>
          <t>Species trophic level is 4.5, which is higher than the highest risk value (3.25).</t>
        </r>
      </text>
    </comment>
    <comment ref="M226" authorId="0" shapeId="0" xr:uid="{133D28D8-8549-49DD-9F14-7E969ED431D8}">
      <text>
        <r>
          <rPr>
            <b/>
            <sz val="9"/>
            <color indexed="81"/>
            <rFont val="Tahoma"/>
            <family val="2"/>
          </rPr>
          <t>IO_,ALAM,ALAN,ALAS,BEAT,SKAE,YFAT stocks : Species found in Eastern Atlantic and Western Indian Ocean only.</t>
        </r>
      </text>
    </comment>
    <comment ref="N226" authorId="0" shapeId="0" xr:uid="{C7D3657E-5526-4017-A9F0-1F8798F14CF5}">
      <text>
        <r>
          <rPr>
            <b/>
            <sz val="9"/>
            <color indexed="81"/>
            <rFont val="Tahoma"/>
            <family val="2"/>
          </rPr>
          <t>The depth range of the species is 1-50m. For surface gears, the vertical overlap index with this species is 100.00%.</t>
        </r>
      </text>
    </comment>
    <comment ref="O226" authorId="0" shapeId="0" xr:uid="{3584EDDA-9254-4C48-8546-2BFC1245B10F}">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26" authorId="0" shapeId="0" xr:uid="{3B41DEE6-83AB-4856-82F0-33899B4BE1C4}">
      <text>
        <r>
          <rPr>
            <b/>
            <sz val="9"/>
            <color indexed="81"/>
            <rFont val="Tahoma"/>
            <family val="2"/>
          </rPr>
          <t>No direct evidence of survival after capture.</t>
        </r>
      </text>
    </comment>
    <comment ref="E227" authorId="0" shapeId="0" xr:uid="{3885C6A9-CBC7-40F5-88F3-F69F96006ABF}">
      <text>
        <r>
          <rPr>
            <b/>
            <sz val="9"/>
            <color indexed="81"/>
            <rFont val="Tahoma"/>
            <family val="2"/>
          </rPr>
          <t>Species growth rate (K) is 0.100, which is in the medium risk K range (0.061-0.183) for age at maturity.</t>
        </r>
      </text>
    </comment>
    <comment ref="F227" authorId="0" shapeId="0" xr:uid="{59C2D228-30FD-412A-BEBB-F060ACA6F8B5}">
      <text>
        <r>
          <rPr>
            <b/>
            <sz val="9"/>
            <color indexed="81"/>
            <rFont val="Tahoma"/>
            <family val="2"/>
          </rPr>
          <t>Species growth rate (K) is 0.100, which is lower than highest risk K (0.12) for maximum age.</t>
        </r>
      </text>
    </comment>
    <comment ref="G227" authorId="0" shapeId="0" xr:uid="{64906F7E-ED75-4BF8-A2EE-D9A015240BFE}">
      <text>
        <r>
          <rPr>
            <b/>
            <sz val="9"/>
            <color indexed="81"/>
            <rFont val="Tahoma"/>
            <family val="2"/>
          </rPr>
          <t>Species fecundity is 6 eggs/year, which is lower than the highest risk value (100).</t>
        </r>
      </text>
    </comment>
    <comment ref="H227" authorId="0" shapeId="0" xr:uid="{C9EF98AF-2053-403D-B49A-FFE57B7F7B9F}">
      <text>
        <r>
          <rPr>
            <b/>
            <sz val="9"/>
            <color indexed="81"/>
            <rFont val="Tahoma"/>
            <family val="2"/>
          </rPr>
          <t>Species maximum length is 198, which is in the medium risk range (100-300cm).</t>
        </r>
      </text>
    </comment>
    <comment ref="I227" authorId="0" shapeId="0" xr:uid="{D5CE8227-12A6-4F51-92EE-C18ACECC14CC}">
      <text>
        <r>
          <rPr>
            <b/>
            <sz val="9"/>
            <color indexed="81"/>
            <rFont val="Tahoma"/>
            <family val="2"/>
          </rPr>
          <t>Species length at maturity is 105, which is in the medium risk range (40-200cm).</t>
        </r>
      </text>
    </comment>
    <comment ref="J227" authorId="0" shapeId="0" xr:uid="{A3E597F9-A383-4335-A2F4-F8B4FB5A1D0A}">
      <text>
        <r>
          <rPr>
            <b/>
            <sz val="9"/>
            <color indexed="81"/>
            <rFont val="Tahoma"/>
            <family val="2"/>
          </rPr>
          <t>Species reproductive strategy is live bearer, which is high risk.</t>
        </r>
      </text>
    </comment>
    <comment ref="K227" authorId="0" shapeId="0" xr:uid="{D8109926-076F-49D8-B644-86F9D44AFBF7}">
      <text>
        <r>
          <rPr>
            <b/>
            <sz val="9"/>
            <color indexed="81"/>
            <rFont val="Tahoma"/>
            <family val="2"/>
          </rPr>
          <t>Species trophic level is 3.7, which is higher than the highest risk value (3.25).</t>
        </r>
      </text>
    </comment>
    <comment ref="M227" authorId="0" shapeId="0" xr:uid="{20C087B4-C845-43B5-BF18-1DB2A9882C7F}">
      <text>
        <r>
          <rPr>
            <b/>
            <sz val="9"/>
            <color indexed="81"/>
            <rFont val="Tahoma"/>
            <family val="2"/>
          </rPr>
          <t>BEPE,SKPE,YFPE stocks : Distribution East Pacific</t>
        </r>
      </text>
    </comment>
    <comment ref="N227" authorId="0" shapeId="0" xr:uid="{B7426B70-EB0E-4929-9836-7F29EC2A104E}">
      <text>
        <r>
          <rPr>
            <b/>
            <sz val="9"/>
            <color indexed="81"/>
            <rFont val="Tahoma"/>
            <family val="2"/>
          </rPr>
          <t>The depth range of the species is 1-156m. For surface gears, the vertical overlap index with this species is 64.10%. This species is demersal.</t>
        </r>
      </text>
    </comment>
    <comment ref="O227" authorId="0" shapeId="0" xr:uid="{626CC7B0-91C3-4CF4-86F8-303854389F58}">
      <text>
        <r>
          <rPr>
            <b/>
            <sz val="9"/>
            <color indexed="81"/>
            <rFont val="Tahoma"/>
            <family val="2"/>
          </rPr>
          <t>TPT stocks : The maximum length of the species is 198cm. For tropical surface fisheries, the length overlap index with this species is 100.00%. This gear uses bait, but the trophic level of the species &gt;3.5.</t>
        </r>
      </text>
    </comment>
    <comment ref="P227" authorId="0" shapeId="0" xr:uid="{29FEEEC7-68AF-40DA-9B10-569443E0E21E}">
      <text>
        <r>
          <rPr>
            <b/>
            <sz val="9"/>
            <color indexed="81"/>
            <rFont val="Tahoma"/>
            <family val="2"/>
          </rPr>
          <t>No direct evidence of survival after capture.</t>
        </r>
      </text>
    </comment>
    <comment ref="E228" authorId="0" shapeId="0" xr:uid="{32601F09-F85E-4F3A-AA9C-5C7B75CE1433}">
      <text>
        <r>
          <rPr>
            <b/>
            <sz val="9"/>
            <color indexed="81"/>
            <rFont val="Tahoma"/>
            <family val="2"/>
          </rPr>
          <t>Species growth rate (K) is 0.160, which is in the medium risk K range (0.061-0.183) for age at maturity.</t>
        </r>
      </text>
    </comment>
    <comment ref="F228" authorId="0" shapeId="0" xr:uid="{01A89A27-F9E7-4A57-9B09-44E95B5D151C}">
      <text>
        <r>
          <rPr>
            <b/>
            <sz val="9"/>
            <color indexed="81"/>
            <rFont val="Tahoma"/>
            <family val="2"/>
          </rPr>
          <t>Species growth rate (K) is 0.160, which is in the medium risk K range (0.12-0.30) for maximum age.</t>
        </r>
      </text>
    </comment>
    <comment ref="G228" authorId="0" shapeId="0" xr:uid="{82DA1547-367F-4436-A1E0-C63CD207989E}">
      <text>
        <r>
          <rPr>
            <b/>
            <sz val="9"/>
            <color indexed="81"/>
            <rFont val="Tahoma"/>
            <family val="2"/>
          </rPr>
          <t>There is no information, but fish are likely to produce &gt;100 eggs/year.</t>
        </r>
      </text>
    </comment>
    <comment ref="H228" authorId="0" shapeId="0" xr:uid="{BA260A67-83A1-4082-8AD2-D43F277CA793}">
      <text>
        <r>
          <rPr>
            <b/>
            <sz val="9"/>
            <color indexed="81"/>
            <rFont val="Tahoma"/>
            <family val="2"/>
          </rPr>
          <t>Species maximum length is 110, which is in the medium risk range (100-300cm).</t>
        </r>
      </text>
    </comment>
    <comment ref="I228" authorId="0" shapeId="0" xr:uid="{87DF1AF1-2B28-4071-979F-575721693608}">
      <text>
        <r>
          <rPr>
            <b/>
            <sz val="9"/>
            <color indexed="81"/>
            <rFont val="Tahoma"/>
            <family val="2"/>
          </rPr>
          <t>Species maximum length is 110cm, which is in the length at maturity medium risk range (40-200cm).</t>
        </r>
      </text>
    </comment>
    <comment ref="J228" authorId="0" shapeId="0" xr:uid="{0DD80361-6450-4E7C-9754-73C31182591B}">
      <text>
        <r>
          <rPr>
            <b/>
            <sz val="9"/>
            <color indexed="81"/>
            <rFont val="Tahoma"/>
            <family val="2"/>
          </rPr>
          <t>There is no information, but fish are not live bearers.</t>
        </r>
      </text>
    </comment>
    <comment ref="K228" authorId="0" shapeId="0" xr:uid="{0A02BA10-79FB-4E80-AF6F-A6C0D60DA6FF}">
      <text>
        <r>
          <rPr>
            <b/>
            <sz val="9"/>
            <color indexed="81"/>
            <rFont val="Tahoma"/>
            <family val="2"/>
          </rPr>
          <t>Species trophic level is 3.7, which is higher than the highest risk value (3.25).</t>
        </r>
      </text>
    </comment>
    <comment ref="M228" authorId="0" shapeId="0" xr:uid="{F56B55B7-757F-43E9-AF6A-A4BDB058A48F}">
      <text>
        <r>
          <rPr>
            <b/>
            <sz val="9"/>
            <color indexed="81"/>
            <rFont val="Tahoma"/>
            <family val="2"/>
          </rPr>
          <t>BEI_,BEPE,BEPW,SKI_,SKPE,SKPW,YFI_,YFPE,YFPW stocks : Tropical Indo-Pacific distrbution, uncommon in subtropics, absent in Atlantic Ocean, mainly coastal</t>
        </r>
      </text>
    </comment>
    <comment ref="N228" authorId="0" shapeId="0" xr:uid="{5BAEC880-A45C-43E1-A80C-2CAEA876D2FA}">
      <text>
        <r>
          <rPr>
            <b/>
            <sz val="9"/>
            <color indexed="81"/>
            <rFont val="Tahoma"/>
            <family val="2"/>
          </rPr>
          <t>The depth range of the species is 18-100m. For surface gears, the vertical overlap index with this species is 100.00%. This species is demersal. This species is also reef associated.</t>
        </r>
      </text>
    </comment>
    <comment ref="O228" authorId="0" shapeId="0" xr:uid="{9DA47FA6-54E3-45AE-8775-6BBA6D28F27C}">
      <text>
        <r>
          <rPr>
            <b/>
            <sz val="9"/>
            <color indexed="81"/>
            <rFont val="Tahoma"/>
            <family val="2"/>
          </rPr>
          <t>TPT stocks : The maximum length of the species is 110cm. For tropical surface fisheries, the length overlap index with this species is 100.00%. This gear uses bait, but the trophic level of the species &gt;3.5.</t>
        </r>
      </text>
    </comment>
    <comment ref="P228" authorId="0" shapeId="0" xr:uid="{F1E9953A-01C0-41CC-B28C-9798055EFF70}">
      <text>
        <r>
          <rPr>
            <b/>
            <sz val="9"/>
            <color indexed="81"/>
            <rFont val="Tahoma"/>
            <family val="2"/>
          </rPr>
          <t>No direct evidence of survival after capture.</t>
        </r>
      </text>
    </comment>
    <comment ref="E229" authorId="0" shapeId="0" xr:uid="{8C674162-2D48-490A-8C6F-6489C36EFC1E}">
      <text>
        <r>
          <rPr>
            <b/>
            <sz val="9"/>
            <color indexed="81"/>
            <rFont val="Tahoma"/>
            <family val="2"/>
          </rPr>
          <t>The score is based on the maximum risk score in the family Gempylidae, which included 3 species.</t>
        </r>
      </text>
    </comment>
    <comment ref="F229" authorId="0" shapeId="0" xr:uid="{46C7F159-817B-4A5C-A424-19A552FDD2BF}">
      <text>
        <r>
          <rPr>
            <b/>
            <sz val="9"/>
            <color indexed="81"/>
            <rFont val="Tahoma"/>
            <family val="2"/>
          </rPr>
          <t>The score is based on the maximum risk score in the family Gempylidae, which included 3 species.</t>
        </r>
      </text>
    </comment>
    <comment ref="G229" authorId="0" shapeId="0" xr:uid="{5F1A2498-B23E-4A3D-8AB8-7D1209035575}">
      <text>
        <r>
          <rPr>
            <b/>
            <sz val="9"/>
            <color indexed="81"/>
            <rFont val="Tahoma"/>
            <family val="2"/>
          </rPr>
          <t>There is no information, but fish are likely to produce &gt;100 eggs/year.</t>
        </r>
      </text>
    </comment>
    <comment ref="H229" authorId="0" shapeId="0" xr:uid="{5CB518DB-0E81-4827-A480-46B498AC41F3}">
      <text>
        <r>
          <rPr>
            <b/>
            <sz val="9"/>
            <color indexed="81"/>
            <rFont val="Tahoma"/>
            <family val="2"/>
          </rPr>
          <t>Species maximum length is 61, which is lower than the lowest risk value (100cm).</t>
        </r>
      </text>
    </comment>
    <comment ref="I229" authorId="0" shapeId="0" xr:uid="{A0BF6402-E954-44B7-8E9D-E601D4CA8D75}">
      <text>
        <r>
          <rPr>
            <b/>
            <sz val="9"/>
            <color indexed="81"/>
            <rFont val="Tahoma"/>
            <family val="2"/>
          </rPr>
          <t>Species maximum length is 61cm, which is in the length at maturity medium risk range (40-200cm).</t>
        </r>
      </text>
    </comment>
    <comment ref="J229" authorId="0" shapeId="0" xr:uid="{5BD2ED4B-99F0-4D34-BDE4-05DFE2928E60}">
      <text>
        <r>
          <rPr>
            <b/>
            <sz val="9"/>
            <color indexed="81"/>
            <rFont val="Tahoma"/>
            <family val="2"/>
          </rPr>
          <t>There is no information, but fish are not live bearers.</t>
        </r>
      </text>
    </comment>
    <comment ref="K229" authorId="0" shapeId="0" xr:uid="{1F1A882F-E104-4A8E-8FA6-CDE6F1995AB5}">
      <text>
        <r>
          <rPr>
            <b/>
            <sz val="9"/>
            <color indexed="81"/>
            <rFont val="Tahoma"/>
            <family val="2"/>
          </rPr>
          <t>Species trophic level is 3.7, which is higher than the highest risk value (3.25).</t>
        </r>
      </text>
    </comment>
    <comment ref="M229" authorId="0" shapeId="0" xr:uid="{8E91F91D-F6DE-47CC-A15E-7F34CA3EFBED}">
      <text>
        <r>
          <rPr>
            <b/>
            <sz val="9"/>
            <color indexed="81"/>
            <rFont val="Tahoma"/>
            <family val="2"/>
          </rPr>
          <t>ALL stocks : Worldwide pelagic distribution</t>
        </r>
      </text>
    </comment>
    <comment ref="N229" authorId="0" shapeId="0" xr:uid="{C13C2B01-5B5C-4018-9920-229C4A6DA9BB}">
      <text>
        <r>
          <rPr>
            <b/>
            <sz val="9"/>
            <color indexed="81"/>
            <rFont val="Tahoma"/>
            <family val="2"/>
          </rPr>
          <t>The depth range of the species is 10-476m. For surface gears, the vertical overlap index with this species is 19.49%.</t>
        </r>
      </text>
    </comment>
    <comment ref="O229" authorId="0" shapeId="0" xr:uid="{AECBE04C-61CF-4ECF-9DBF-ECF1AABFD25C}">
      <text>
        <r>
          <rPr>
            <b/>
            <sz val="9"/>
            <color indexed="81"/>
            <rFont val="Tahoma"/>
            <family val="2"/>
          </rPr>
          <t>ALB stocks : The maximum length of the species is 61cm. For albacore fisheries, the length overlap index with this species is 43.57%. This gear uses bait, but the trophic level of the species &gt;3.5._x000D_
TPT stocks : The maximum length of the species is 61cm. For tropical surface fisheries, the length overlap index with this species is 55.45%. This gear uses bait, but the trophic level of the species &gt;3.5.</t>
        </r>
      </text>
    </comment>
    <comment ref="P229" authorId="0" shapeId="0" xr:uid="{FD3A9B10-8D00-4C09-8A1B-507FA22F7381}">
      <text>
        <r>
          <rPr>
            <b/>
            <sz val="9"/>
            <color indexed="81"/>
            <rFont val="Tahoma"/>
            <family val="2"/>
          </rPr>
          <t>No direct evidence of survival after capture.</t>
        </r>
      </text>
    </comment>
    <comment ref="E230" authorId="0" shapeId="0" xr:uid="{0FCB64EC-AFA6-43C1-BDBD-01C1AE41B605}">
      <text>
        <r>
          <rPr>
            <b/>
            <sz val="9"/>
            <color indexed="81"/>
            <rFont val="Tahoma"/>
            <family val="2"/>
          </rPr>
          <t>Species growth rate (K) is 0.220, which is higher than lowest risk K (0.183) for age at maturity.</t>
        </r>
      </text>
    </comment>
    <comment ref="F230" authorId="0" shapeId="0" xr:uid="{2FB00170-F141-48DC-85E0-EE2A92B62818}">
      <text>
        <r>
          <rPr>
            <b/>
            <sz val="9"/>
            <color indexed="81"/>
            <rFont val="Tahoma"/>
            <family val="2"/>
          </rPr>
          <t>Species growth rate (K) is 0.220, which is in the medium risk K range (0.12-0.30) for maximum age.</t>
        </r>
      </text>
    </comment>
    <comment ref="G230" authorId="0" shapeId="0" xr:uid="{3171DD77-74E4-46D3-A5AB-71D74A1BCF79}">
      <text>
        <r>
          <rPr>
            <b/>
            <sz val="9"/>
            <color indexed="81"/>
            <rFont val="Tahoma"/>
            <family val="2"/>
          </rPr>
          <t>There is no information, but fish are likely to produce &gt;100 eggs/year.</t>
        </r>
      </text>
    </comment>
    <comment ref="H230" authorId="0" shapeId="0" xr:uid="{8057C1AD-8AAF-4CA1-9CC8-8678FBAECD09}">
      <text>
        <r>
          <rPr>
            <b/>
            <sz val="9"/>
            <color indexed="81"/>
            <rFont val="Tahoma"/>
            <family val="2"/>
          </rPr>
          <t>Species maximum length is 50, which is lower than the lowest risk value (100cm).</t>
        </r>
      </text>
    </comment>
    <comment ref="I230" authorId="0" shapeId="0" xr:uid="{D82DF8DB-47D5-4E4F-8291-4211C67F6F69}">
      <text>
        <r>
          <rPr>
            <b/>
            <sz val="9"/>
            <color indexed="81"/>
            <rFont val="Tahoma"/>
            <family val="2"/>
          </rPr>
          <t>Species length at maturity is 23, which is lower than the lowest risk value (40cm).</t>
        </r>
      </text>
    </comment>
    <comment ref="J230" authorId="0" shapeId="0" xr:uid="{1FDC7C11-450B-4D5A-AD7F-2FDC8BB2ADC0}">
      <text>
        <r>
          <rPr>
            <b/>
            <sz val="9"/>
            <color indexed="81"/>
            <rFont val="Tahoma"/>
            <family val="2"/>
          </rPr>
          <t>The score is based on the maximum risk score in the family Gempylidae, which included 6 species.</t>
        </r>
      </text>
    </comment>
    <comment ref="K230" authorId="0" shapeId="0" xr:uid="{A526034A-7D77-4168-AFE2-CABB8FD5171D}">
      <text>
        <r>
          <rPr>
            <b/>
            <sz val="9"/>
            <color indexed="81"/>
            <rFont val="Tahoma"/>
            <family val="2"/>
          </rPr>
          <t>Species trophic level is 3.8, which is higher than the highest risk value (3.25).</t>
        </r>
      </text>
    </comment>
    <comment ref="M230" authorId="0" shapeId="0" xr:uid="{6821A4E2-EEEC-4FC3-A02D-B2BF6C2B0CC1}">
      <text>
        <r>
          <rPr>
            <b/>
            <sz val="9"/>
            <color indexed="81"/>
            <rFont val="Tahoma"/>
            <family val="2"/>
          </rPr>
          <t>PO_,IO_ stocks : Indo-Pacific distribution, mainly coastal</t>
        </r>
      </text>
    </comment>
    <comment ref="N230" authorId="0" shapeId="0" xr:uid="{F9357BF8-8183-4F2B-AB04-EB3DD3E9BF65}">
      <text>
        <r>
          <rPr>
            <b/>
            <sz val="9"/>
            <color indexed="81"/>
            <rFont val="Tahoma"/>
            <family val="2"/>
          </rPr>
          <t>The depth range of the species is 10-200m. For surface gears, the vertical overlap index with this species is 47.64%. This species is demersal. This species is also reef associated.</t>
        </r>
      </text>
    </comment>
    <comment ref="O230" authorId="0" shapeId="0" xr:uid="{02F482EB-BC6A-48C2-A5C4-FF0515BA071D}">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230" authorId="0" shapeId="0" xr:uid="{5C88F8A0-447D-44B1-AF21-346E81704645}">
      <text>
        <r>
          <rPr>
            <b/>
            <sz val="9"/>
            <color indexed="81"/>
            <rFont val="Tahoma"/>
            <family val="2"/>
          </rPr>
          <t>No direct evidence of survival after capture.</t>
        </r>
      </text>
    </comment>
    <comment ref="E231" authorId="0" shapeId="0" xr:uid="{55C190D2-3BC1-4872-B879-7B47F9EDE69B}">
      <text>
        <r>
          <rPr>
            <b/>
            <sz val="9"/>
            <color indexed="81"/>
            <rFont val="Tahoma"/>
            <family val="2"/>
          </rPr>
          <t>Species growth rate (K) is 0.212, which is higher than lowest risk K (0.183) for age at maturity.</t>
        </r>
      </text>
    </comment>
    <comment ref="F231" authorId="0" shapeId="0" xr:uid="{591EFB2B-F17D-4133-AA6F-69D1BA385940}">
      <text>
        <r>
          <rPr>
            <b/>
            <sz val="9"/>
            <color indexed="81"/>
            <rFont val="Tahoma"/>
            <family val="2"/>
          </rPr>
          <t>Species growth rate (K) is 0.212, which is in the medium risk K range (0.12-0.30) for maximum age.</t>
        </r>
      </text>
    </comment>
    <comment ref="G231" authorId="0" shapeId="0" xr:uid="{4E705922-DB1D-44C4-9D44-F44C518E5B75}">
      <text>
        <r>
          <rPr>
            <b/>
            <sz val="9"/>
            <color indexed="81"/>
            <rFont val="Tahoma"/>
            <family val="2"/>
          </rPr>
          <t>There is no information, but fish are likely to produce &gt;100 eggs/year.</t>
        </r>
      </text>
    </comment>
    <comment ref="H231" authorId="0" shapeId="0" xr:uid="{2EA20142-F09C-4CAC-ADE7-35845F1396D9}">
      <text>
        <r>
          <rPr>
            <b/>
            <sz val="9"/>
            <color indexed="81"/>
            <rFont val="Tahoma"/>
            <family val="2"/>
          </rPr>
          <t>Species maximum length is 87, which is lower than the lowest risk value (100cm).</t>
        </r>
      </text>
    </comment>
    <comment ref="I231" authorId="0" shapeId="0" xr:uid="{949455A7-5679-4F7E-9256-AE9862221A35}">
      <text>
        <r>
          <rPr>
            <b/>
            <sz val="9"/>
            <color indexed="81"/>
            <rFont val="Tahoma"/>
            <family val="2"/>
          </rPr>
          <t>Species length at maturity is 39, which is lower than the lowest risk value (40cm).</t>
        </r>
      </text>
    </comment>
    <comment ref="J231" authorId="0" shapeId="0" xr:uid="{883CCECD-E0F2-419B-BE3E-2B16C6C5DE24}">
      <text>
        <r>
          <rPr>
            <b/>
            <sz val="9"/>
            <color indexed="81"/>
            <rFont val="Tahoma"/>
            <family val="2"/>
          </rPr>
          <t>Species reproductive strategy is broadcast spawner, which is low risk.</t>
        </r>
      </text>
    </comment>
    <comment ref="K231" authorId="0" shapeId="0" xr:uid="{C3B516E7-1861-4504-BA84-53F5B9EBB3B1}">
      <text>
        <r>
          <rPr>
            <b/>
            <sz val="9"/>
            <color indexed="81"/>
            <rFont val="Tahoma"/>
            <family val="2"/>
          </rPr>
          <t>Species trophic level is 3.8, which is higher than the highest risk value (3.25).</t>
        </r>
      </text>
    </comment>
    <comment ref="M231" authorId="0" shapeId="0" xr:uid="{61F75477-2E03-4573-B642-255C6E2E8938}">
      <text>
        <r>
          <rPr>
            <b/>
            <sz val="9"/>
            <color indexed="81"/>
            <rFont val="Tahoma"/>
            <family val="2"/>
          </rPr>
          <t>WPO,IO_ stocks : Indo-Pacific distribution, uncommon East Pacific, mainly coastal</t>
        </r>
      </text>
    </comment>
    <comment ref="N231" authorId="0" shapeId="0" xr:uid="{6440A624-A4B5-45C3-8F31-D11A6EDA76B4}">
      <text>
        <r>
          <rPr>
            <b/>
            <sz val="9"/>
            <color indexed="81"/>
            <rFont val="Tahoma"/>
            <family val="2"/>
          </rPr>
          <t>The depth range of the species is 10-75m. For surface gears, the vertical overlap index with this species is 100.00%. This species is demersal. This species is also reef associated.</t>
        </r>
      </text>
    </comment>
    <comment ref="O231" authorId="0" shapeId="0" xr:uid="{142657EB-A41A-4C8D-BE31-5417D96A95E2}">
      <text>
        <r>
          <rPr>
            <b/>
            <sz val="9"/>
            <color indexed="81"/>
            <rFont val="Tahoma"/>
            <family val="2"/>
          </rPr>
          <t>ALB stocks : The maximum length of the species is 87cm. For albacore fisheries, the length overlap index with this species is 62.14%. This gear uses bait, but the trophic level of the species &gt;3.5._x000D_
TPT stocks : The maximum length of the species is 87cm. For tropical surface fisheries, the length overlap index with this species is 79.09%. This gear uses bait, but the trophic level of the species &gt;3.5.</t>
        </r>
      </text>
    </comment>
    <comment ref="P231" authorId="0" shapeId="0" xr:uid="{16722557-E5E1-4BAD-8A29-71192E1F3F60}">
      <text>
        <r>
          <rPr>
            <b/>
            <sz val="9"/>
            <color indexed="81"/>
            <rFont val="Tahoma"/>
            <family val="2"/>
          </rPr>
          <t>No direct evidence of survival after capture.</t>
        </r>
      </text>
    </comment>
    <comment ref="E232" authorId="0" shapeId="0" xr:uid="{E55766B7-97F1-4D3D-81E0-D3AE59BBAB74}">
      <text>
        <r>
          <rPr>
            <b/>
            <sz val="9"/>
            <color indexed="81"/>
            <rFont val="Tahoma"/>
            <family val="2"/>
          </rPr>
          <t>Species growth rate (K) is 0.460, which is higher than lowest risk K (0.183) for age at maturity.</t>
        </r>
      </text>
    </comment>
    <comment ref="F232" authorId="0" shapeId="0" xr:uid="{EFB71D8B-FA4E-4507-9A17-8A4ACE7A2180}">
      <text>
        <r>
          <rPr>
            <b/>
            <sz val="9"/>
            <color indexed="81"/>
            <rFont val="Tahoma"/>
            <family val="2"/>
          </rPr>
          <t>Species growth rate (K) is 0.460, which is higher than lowest risk K (0.30) for maximum age.</t>
        </r>
      </text>
    </comment>
    <comment ref="G232" authorId="0" shapeId="0" xr:uid="{1A8F5C24-B094-4835-8EBB-38A03434A87F}">
      <text>
        <r>
          <rPr>
            <b/>
            <sz val="9"/>
            <color indexed="81"/>
            <rFont val="Tahoma"/>
            <family val="2"/>
          </rPr>
          <t>There is no information, but fish are likely to produce &gt;100 eggs/year.</t>
        </r>
      </text>
    </comment>
    <comment ref="H232" authorId="0" shapeId="0" xr:uid="{9018C702-10E7-412A-9F3A-6983E381BFFC}">
      <text>
        <r>
          <rPr>
            <b/>
            <sz val="9"/>
            <color indexed="81"/>
            <rFont val="Tahoma"/>
            <family val="2"/>
          </rPr>
          <t>Species maximum length is 20, which is lower than the lowest risk value (100cm).</t>
        </r>
      </text>
    </comment>
    <comment ref="I232" authorId="0" shapeId="0" xr:uid="{4032AA7E-4025-4BFE-A53B-81FF7C7B53CC}">
      <text>
        <r>
          <rPr>
            <b/>
            <sz val="9"/>
            <color indexed="81"/>
            <rFont val="Tahoma"/>
            <family val="2"/>
          </rPr>
          <t>Species maximum length is 20cm, which is lower than the length at maturity lowest risk value (40cm).</t>
        </r>
      </text>
    </comment>
    <comment ref="J232" authorId="0" shapeId="0" xr:uid="{A4D41353-9031-4790-8A75-417BC6FF6A16}">
      <text>
        <r>
          <rPr>
            <b/>
            <sz val="9"/>
            <color indexed="81"/>
            <rFont val="Tahoma"/>
            <family val="2"/>
          </rPr>
          <t>Species reproductive strategy is broadcast spawner, which is low risk.</t>
        </r>
      </text>
    </comment>
    <comment ref="K232" authorId="0" shapeId="0" xr:uid="{32AFA643-9C7C-4849-B7F5-97237F70BD9C}">
      <text>
        <r>
          <rPr>
            <b/>
            <sz val="9"/>
            <color indexed="81"/>
            <rFont val="Tahoma"/>
            <family val="2"/>
          </rPr>
          <t>Species trophic level is 3.8, which is higher than the highest risk value (3.25).</t>
        </r>
      </text>
    </comment>
    <comment ref="M232" authorId="0" shapeId="0" xr:uid="{5ACCC70A-837E-4B50-A775-08920519383C}">
      <text>
        <r>
          <rPr>
            <b/>
            <sz val="9"/>
            <color indexed="81"/>
            <rFont val="Tahoma"/>
            <family val="2"/>
          </rPr>
          <t>WPO,IO_ stocks : Indo-Pacific distribution, uncommon East Pacific, mainly coastal</t>
        </r>
      </text>
    </comment>
    <comment ref="N232" authorId="0" shapeId="0" xr:uid="{8FE87E6A-D32B-44DE-994B-E62E3AA80DAC}">
      <text>
        <r>
          <rPr>
            <b/>
            <sz val="9"/>
            <color indexed="81"/>
            <rFont val="Tahoma"/>
            <family val="2"/>
          </rPr>
          <t>The depth range of the species is 1-150m. For surface gears, the vertical overlap index with this species is 66.67%. This species is demersal. This species is also reef associated.</t>
        </r>
      </text>
    </comment>
    <comment ref="O232" authorId="0" shapeId="0" xr:uid="{7BCD796C-204F-4EEF-9A39-68851E6B61A0}">
      <text>
        <r>
          <rPr>
            <b/>
            <sz val="9"/>
            <color indexed="81"/>
            <rFont val="Tahoma"/>
            <family val="2"/>
          </rPr>
          <t>ALB stocks : The maximum length of the species is 20cm. For albacore fisheries, the length overlap index with this species is 14.29%. This gear uses bait, but the trophic level of the species &gt;3.5._x000D_
TPT stocks : The maximum length of the species is 20cm. For tropical surface fisheries, the length overlap index with this species is 18.18%. This gear uses bait, but the trophic level of the species &gt;3.5.</t>
        </r>
      </text>
    </comment>
    <comment ref="P232" authorId="0" shapeId="0" xr:uid="{DC932595-EFA2-43CE-BCD8-8B23619FB70C}">
      <text>
        <r>
          <rPr>
            <b/>
            <sz val="9"/>
            <color indexed="81"/>
            <rFont val="Tahoma"/>
            <family val="2"/>
          </rPr>
          <t>No direct evidence of survival after capture.</t>
        </r>
      </text>
    </comment>
    <comment ref="E233" authorId="0" shapeId="0" xr:uid="{E330F3DE-FE80-41EE-BC04-A27E0EC1A667}">
      <text>
        <r>
          <rPr>
            <b/>
            <sz val="9"/>
            <color indexed="81"/>
            <rFont val="Tahoma"/>
            <family val="2"/>
          </rPr>
          <t>Species growth rate (K) is 0.101, which is in the medium risk K range (0.061-0.183) for age at maturity.</t>
        </r>
      </text>
    </comment>
    <comment ref="F233" authorId="0" shapeId="0" xr:uid="{1AEAA093-EEF7-4ACD-BA78-64FDD9F1B177}">
      <text>
        <r>
          <rPr>
            <b/>
            <sz val="9"/>
            <color indexed="81"/>
            <rFont val="Tahoma"/>
            <family val="2"/>
          </rPr>
          <t>Species growth rate (K) is 0.101, which is lower than highest risk K (0.12) for maximum age.</t>
        </r>
      </text>
    </comment>
    <comment ref="G233" authorId="0" shapeId="0" xr:uid="{83C2E06E-E2A2-4699-A57D-810D4FDAE519}">
      <text>
        <r>
          <rPr>
            <b/>
            <sz val="9"/>
            <color indexed="81"/>
            <rFont val="Tahoma"/>
            <family val="2"/>
          </rPr>
          <t>The score is based on the maximum risk score in the family Agonidae, which included 1 species.</t>
        </r>
      </text>
    </comment>
    <comment ref="H233" authorId="0" shapeId="0" xr:uid="{BB9E3ACA-8496-4134-9334-5746F8BB4F84}">
      <text>
        <r>
          <rPr>
            <b/>
            <sz val="9"/>
            <color indexed="81"/>
            <rFont val="Tahoma"/>
            <family val="2"/>
          </rPr>
          <t>Species maximum length is 90, which is lower than the lowest risk value (100cm).</t>
        </r>
      </text>
    </comment>
    <comment ref="I233" authorId="0" shapeId="0" xr:uid="{4CB2BD95-2BFC-4D6C-939D-BB4442077F12}">
      <text>
        <r>
          <rPr>
            <b/>
            <sz val="9"/>
            <color indexed="81"/>
            <rFont val="Tahoma"/>
            <family val="2"/>
          </rPr>
          <t>Species length at maturity is 43, which is in the medium risk range (40-200cm).</t>
        </r>
      </text>
    </comment>
    <comment ref="J233" authorId="0" shapeId="0" xr:uid="{E6A879B5-FE3E-4002-BA9C-AF023E4A01CC}">
      <text>
        <r>
          <rPr>
            <b/>
            <sz val="9"/>
            <color indexed="81"/>
            <rFont val="Tahoma"/>
            <family val="2"/>
          </rPr>
          <t>Species reproductive strategy is broadcast spawner, which is low risk.</t>
        </r>
      </text>
    </comment>
    <comment ref="K233" authorId="0" shapeId="0" xr:uid="{6BCB56AE-CA1C-40BD-9D75-6C76652B2F5C}">
      <text>
        <r>
          <rPr>
            <b/>
            <sz val="9"/>
            <color indexed="81"/>
            <rFont val="Tahoma"/>
            <family val="2"/>
          </rPr>
          <t>Species trophic level is 4.3, which is higher than the highest risk value (3.25).</t>
        </r>
      </text>
    </comment>
    <comment ref="M233" authorId="0" shapeId="0" xr:uid="{17D66E90-4B8E-4378-B88C-F0843D18395F}">
      <text>
        <r>
          <rPr>
            <b/>
            <sz val="9"/>
            <color indexed="81"/>
            <rFont val="Tahoma"/>
            <family val="2"/>
          </rPr>
          <t>PO_,IO_ stocks : Indo-Pacific distribution, mainly coastal</t>
        </r>
      </text>
    </comment>
    <comment ref="N233" authorId="0" shapeId="0" xr:uid="{F9D9F415-2AB8-4B73-83EB-95F4B1803468}">
      <text>
        <r>
          <rPr>
            <b/>
            <sz val="9"/>
            <color indexed="81"/>
            <rFont val="Tahoma"/>
            <family val="2"/>
          </rPr>
          <t>The depth range of the species is 4-180m. For surface gears, the vertical overlap index with this species is 54.80%. This species is demersal. This species is also reef associated.</t>
        </r>
      </text>
    </comment>
    <comment ref="O233" authorId="0" shapeId="0" xr:uid="{FE536B5F-AE84-49DD-92F3-AA44A13E5A0D}">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surface fisheries, the length overlap index with this species is 81.82%. This gear uses bait, but the trophic level of the species &gt;3.5.</t>
        </r>
      </text>
    </comment>
    <comment ref="P233" authorId="0" shapeId="0" xr:uid="{7420AFBC-F567-4B55-97A4-1CDAB776A6B5}">
      <text>
        <r>
          <rPr>
            <b/>
            <sz val="9"/>
            <color indexed="81"/>
            <rFont val="Tahoma"/>
            <family val="2"/>
          </rPr>
          <t>No direct evidence of survival after capture.</t>
        </r>
      </text>
    </comment>
    <comment ref="E234" authorId="0" shapeId="0" xr:uid="{B0FEE9EC-FE4A-4EFA-BD4A-F7E9E81F7477}">
      <text>
        <r>
          <rPr>
            <b/>
            <sz val="9"/>
            <color indexed="81"/>
            <rFont val="Tahoma"/>
            <family val="2"/>
          </rPr>
          <t>Species growth rate (K) is 0.429, which is higher than lowest risk K (0.183) for age at maturity.</t>
        </r>
      </text>
    </comment>
    <comment ref="F234" authorId="0" shapeId="0" xr:uid="{705A41EF-F307-4CEE-9039-EA2092AF4E8B}">
      <text>
        <r>
          <rPr>
            <b/>
            <sz val="9"/>
            <color indexed="81"/>
            <rFont val="Tahoma"/>
            <family val="2"/>
          </rPr>
          <t>Species growth rate (K) is 0.429, which is higher than lowest risk K (0.30) for maximum age.</t>
        </r>
      </text>
    </comment>
    <comment ref="G234" authorId="0" shapeId="0" xr:uid="{6CF84C5A-AEC6-48C4-8173-96B6AE7215D1}">
      <text>
        <r>
          <rPr>
            <b/>
            <sz val="9"/>
            <color indexed="81"/>
            <rFont val="Tahoma"/>
            <family val="2"/>
          </rPr>
          <t>Species fecundity is 53600 eggs/year, which is higher than the lowest risk value (20000).</t>
        </r>
      </text>
    </comment>
    <comment ref="H234" authorId="0" shapeId="0" xr:uid="{15F1A4B9-2B95-478A-9A76-ABA24EDC691F}">
      <text>
        <r>
          <rPr>
            <b/>
            <sz val="9"/>
            <color indexed="81"/>
            <rFont val="Tahoma"/>
            <family val="2"/>
          </rPr>
          <t>Species maximum length is 90, which is lower than the lowest risk value (100cm).</t>
        </r>
      </text>
    </comment>
    <comment ref="I234" authorId="0" shapeId="0" xr:uid="{CF3017C9-62E6-49F8-B77B-608704BB5752}">
      <text>
        <r>
          <rPr>
            <b/>
            <sz val="9"/>
            <color indexed="81"/>
            <rFont val="Tahoma"/>
            <family val="2"/>
          </rPr>
          <t>Species length at maturity is 23, which is lower than the lowest risk value (40cm).</t>
        </r>
      </text>
    </comment>
    <comment ref="J234" authorId="0" shapeId="0" xr:uid="{F2ADB0C6-A2E1-474E-AD95-B29FE446D01A}">
      <text>
        <r>
          <rPr>
            <b/>
            <sz val="9"/>
            <color indexed="81"/>
            <rFont val="Tahoma"/>
            <family val="2"/>
          </rPr>
          <t>Species reproductive strategy is broadcast spawner, which is low risk.</t>
        </r>
      </text>
    </comment>
    <comment ref="K234" authorId="0" shapeId="0" xr:uid="{AFB247F7-EFC8-469C-A99C-4BB16CF0588A}">
      <text>
        <r>
          <rPr>
            <b/>
            <sz val="9"/>
            <color indexed="81"/>
            <rFont val="Tahoma"/>
            <family val="2"/>
          </rPr>
          <t>Species trophic level is 3.6, which is higher than the highest risk value (3.25).</t>
        </r>
      </text>
    </comment>
    <comment ref="M234" authorId="0" shapeId="0" xr:uid="{F61E5409-E9F6-4879-A3B6-3D20B55B11CF}">
      <text>
        <r>
          <rPr>
            <b/>
            <sz val="9"/>
            <color indexed="81"/>
            <rFont val="Tahoma"/>
            <family val="2"/>
          </rPr>
          <t>BEI_,BEPW,SKI_,SKPW,YFI_,YFPW stocks : Indo-west Pacific distribution, uncommon in Indian and Pacific subtropical oceans</t>
        </r>
      </text>
    </comment>
    <comment ref="N234" authorId="0" shapeId="0" xr:uid="{BFF523CB-5F51-4B24-B6C4-11425033A948}">
      <text>
        <r>
          <rPr>
            <b/>
            <sz val="9"/>
            <color indexed="81"/>
            <rFont val="Tahoma"/>
            <family val="2"/>
          </rPr>
          <t>The depth range of the species is 10-40m. For surface gears, the vertical overlap index with this species is 100.00%.</t>
        </r>
      </text>
    </comment>
    <comment ref="O234" authorId="0" shapeId="0" xr:uid="{74345AA0-8D2C-4F7F-ABB0-33CDD584D4DD}">
      <text>
        <r>
          <rPr>
            <b/>
            <sz val="9"/>
            <color indexed="81"/>
            <rFont val="Tahoma"/>
            <family val="2"/>
          </rPr>
          <t>TPT stocks : The maximum length of the species is 90cm. For tropical surface fisheries, the length overlap index with this species is 81.82%. This gear uses bait, but the trophic level of the species &gt;3.5.</t>
        </r>
      </text>
    </comment>
    <comment ref="P234" authorId="0" shapeId="0" xr:uid="{64C00B09-7AE9-4EB4-8956-9932FDF9E241}">
      <text>
        <r>
          <rPr>
            <b/>
            <sz val="9"/>
            <color indexed="81"/>
            <rFont val="Tahoma"/>
            <family val="2"/>
          </rPr>
          <t>No direct evidence of survival after capture.</t>
        </r>
      </text>
    </comment>
    <comment ref="E235" authorId="0" shapeId="0" xr:uid="{9865C1C8-01B1-4D42-B739-4CDE9CFC3426}">
      <text>
        <r>
          <rPr>
            <b/>
            <sz val="9"/>
            <color indexed="81"/>
            <rFont val="Tahoma"/>
            <family val="2"/>
          </rPr>
          <t>There is no information.</t>
        </r>
      </text>
    </comment>
    <comment ref="F235" authorId="0" shapeId="0" xr:uid="{AB35E53C-CEC5-41F5-801F-A1DF8A94E84D}">
      <text>
        <r>
          <rPr>
            <b/>
            <sz val="9"/>
            <color indexed="81"/>
            <rFont val="Tahoma"/>
            <family val="2"/>
          </rPr>
          <t>There is no information.</t>
        </r>
      </text>
    </comment>
    <comment ref="G235" authorId="0" shapeId="0" xr:uid="{3D7CEB13-4035-47DC-806A-EFB1034EF6BA}">
      <text>
        <r>
          <rPr>
            <b/>
            <sz val="9"/>
            <color indexed="81"/>
            <rFont val="Tahoma"/>
            <family val="2"/>
          </rPr>
          <t>There is no information, but fish are likely to produce &gt;100 eggs/year.</t>
        </r>
      </text>
    </comment>
    <comment ref="H235" authorId="0" shapeId="0" xr:uid="{4880ED19-FE60-42DA-AAE4-5EAAF7AA1EA3}">
      <text>
        <r>
          <rPr>
            <b/>
            <sz val="9"/>
            <color indexed="81"/>
            <rFont val="Tahoma"/>
            <family val="2"/>
          </rPr>
          <t>Species maximum length is 200, which is in the medium risk range (100-300cm).</t>
        </r>
      </text>
    </comment>
    <comment ref="I235" authorId="0" shapeId="0" xr:uid="{25DF49C7-4FBD-47B0-97AA-70322BB9BA92}">
      <text>
        <r>
          <rPr>
            <b/>
            <sz val="9"/>
            <color indexed="81"/>
            <rFont val="Tahoma"/>
            <family val="2"/>
          </rPr>
          <t>Species maximum length is 200cm, which is in the length at maturity medium risk range (40-200cm).</t>
        </r>
      </text>
    </comment>
    <comment ref="J235" authorId="0" shapeId="0" xr:uid="{AACF6F36-BF7B-42E2-B1A7-3CCB94E5948F}">
      <text>
        <r>
          <rPr>
            <b/>
            <sz val="9"/>
            <color indexed="81"/>
            <rFont val="Tahoma"/>
            <family val="2"/>
          </rPr>
          <t>Species reproductive strategy is broadcast spawner, which is low risk.</t>
        </r>
      </text>
    </comment>
    <comment ref="K235" authorId="0" shapeId="0" xr:uid="{F35043CA-B199-4EA2-9B9A-62490BAC8932}">
      <text>
        <r>
          <rPr>
            <b/>
            <sz val="9"/>
            <color indexed="81"/>
            <rFont val="Tahoma"/>
            <family val="2"/>
          </rPr>
          <t>Species trophic level is 4.5, which is higher than the highest risk value (3.25).</t>
        </r>
      </text>
    </comment>
    <comment ref="M235" authorId="0" shapeId="0" xr:uid="{2BD61DA3-C7C2-4FC0-B673-B99098A5D14A}">
      <text>
        <r>
          <rPr>
            <b/>
            <sz val="9"/>
            <color indexed="81"/>
            <rFont val="Tahoma"/>
            <family val="2"/>
          </rPr>
          <t>ALL stocks : Worldwide pelagic distribution</t>
        </r>
      </text>
    </comment>
    <comment ref="N235" authorId="0" shapeId="0" xr:uid="{95E1D068-4CED-4BB5-96B6-9F8266CA1DB8}">
      <text>
        <r>
          <rPr>
            <b/>
            <sz val="9"/>
            <color indexed="81"/>
            <rFont val="Tahoma"/>
            <family val="2"/>
          </rPr>
          <t>The depth range of the species is 1-92m. For surface gears, the vertical overlap index with this species is 100.00%.</t>
        </r>
      </text>
    </comment>
    <comment ref="O235" authorId="0" shapeId="0" xr:uid="{D899EC09-E0D8-46C0-B5B4-24DBFAA3B885}">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35" authorId="0" shapeId="0" xr:uid="{EA54C57E-B8BA-47DD-A70D-2EA89AAD26B3}">
      <text>
        <r>
          <rPr>
            <b/>
            <sz val="9"/>
            <color indexed="81"/>
            <rFont val="Tahoma"/>
            <family val="2"/>
          </rPr>
          <t>No direct evidence of survival after capture.</t>
        </r>
      </text>
    </comment>
    <comment ref="E236" authorId="0" shapeId="0" xr:uid="{D1C5D062-9ED2-4689-BCE3-7E6F1CF07998}">
      <text>
        <r>
          <rPr>
            <b/>
            <sz val="9"/>
            <color indexed="81"/>
            <rFont val="Tahoma"/>
            <family val="2"/>
          </rPr>
          <t>The score is based on the maximum risk score in the family Agonidae, which included 1 species.</t>
        </r>
      </text>
    </comment>
    <comment ref="F236" authorId="0" shapeId="0" xr:uid="{84A1FFEE-670E-4634-9D58-0222BD11BF96}">
      <text>
        <r>
          <rPr>
            <b/>
            <sz val="9"/>
            <color indexed="81"/>
            <rFont val="Tahoma"/>
            <family val="2"/>
          </rPr>
          <t>The score is based on the maximum risk score in the family Agonidae, which included 1 species.</t>
        </r>
      </text>
    </comment>
    <comment ref="G236" authorId="0" shapeId="0" xr:uid="{EE04AA86-8489-4658-BDAA-6A8E2114F78A}">
      <text>
        <r>
          <rPr>
            <b/>
            <sz val="9"/>
            <color indexed="81"/>
            <rFont val="Tahoma"/>
            <family val="2"/>
          </rPr>
          <t>Species fecundity is 2 eggs/year, which is lower than the highest risk value (100).</t>
        </r>
      </text>
    </comment>
    <comment ref="H236" authorId="0" shapeId="0" xr:uid="{F11E9565-CDD2-4B9C-BBB2-0BF1EE57A603}">
      <text>
        <r>
          <rPr>
            <b/>
            <sz val="9"/>
            <color indexed="81"/>
            <rFont val="Tahoma"/>
            <family val="2"/>
          </rPr>
          <t>Species maximum length is 427, which is higher than the highest risk value (300cm).</t>
        </r>
      </text>
    </comment>
    <comment ref="I236" authorId="0" shapeId="0" xr:uid="{11846B20-00B5-41E1-8B39-BAE3AA8B66F1}">
      <text>
        <r>
          <rPr>
            <b/>
            <sz val="9"/>
            <color indexed="81"/>
            <rFont val="Tahoma"/>
            <family val="2"/>
          </rPr>
          <t>Species length at maturity is 205, which is higher than the highest risk value (200cm).</t>
        </r>
      </text>
    </comment>
    <comment ref="J236" authorId="0" shapeId="0" xr:uid="{B173A835-9DFA-4909-8DB7-2415EDE737CB}">
      <text>
        <r>
          <rPr>
            <b/>
            <sz val="9"/>
            <color indexed="81"/>
            <rFont val="Tahoma"/>
            <family val="2"/>
          </rPr>
          <t>Species reproductive strategy is live bearer, which is high risk.</t>
        </r>
      </text>
    </comment>
    <comment ref="K236" authorId="0" shapeId="0" xr:uid="{B37EDC36-6051-48D6-A04E-393F1539FE7F}">
      <text>
        <r>
          <rPr>
            <b/>
            <sz val="9"/>
            <color indexed="81"/>
            <rFont val="Tahoma"/>
            <family val="2"/>
          </rPr>
          <t>Species trophic level is 4.5, which is higher than the highest risk value (3.25).</t>
        </r>
      </text>
    </comment>
    <comment ref="M236" authorId="0" shapeId="0" xr:uid="{80415199-5C9B-403B-B252-A47ADE860FE6}">
      <text>
        <r>
          <rPr>
            <b/>
            <sz val="9"/>
            <color indexed="81"/>
            <rFont val="Tahoma"/>
            <family val="2"/>
          </rPr>
          <t>ALL stocks : Worldwide pelagic distribution</t>
        </r>
      </text>
    </comment>
    <comment ref="N236" authorId="0" shapeId="0" xr:uid="{DB00CE53-CA8E-4D20-94E6-5073702049BF}">
      <text>
        <r>
          <rPr>
            <b/>
            <sz val="9"/>
            <color indexed="81"/>
            <rFont val="Tahoma"/>
            <family val="2"/>
          </rPr>
          <t>The depth range of the species is 1-1752m. For surface gears, the vertical overlap index with this species is 5.71%.</t>
        </r>
      </text>
    </comment>
    <comment ref="O236" authorId="0" shapeId="0" xr:uid="{71E4412B-02BD-4342-98AF-508F5961DDD3}">
      <text>
        <r>
          <rPr>
            <b/>
            <sz val="9"/>
            <color indexed="81"/>
            <rFont val="Tahoma"/>
            <family val="2"/>
          </rPr>
          <t>ALB stocks : The maximum length of the species is 427cm. For albacore fisheries, the length overlap index with this species is 100.00%. This gear uses bait, but the trophic level of the species &gt;3.5._x000D_
TPT stocks : The maximum length of the species is 427cm. For tropical surface fisheries, the length overlap index with this species is 100.00%. This gear uses bait, but the trophic level of the species &gt;3.5.</t>
        </r>
      </text>
    </comment>
    <comment ref="P236" authorId="0" shapeId="0" xr:uid="{5B6B276E-F958-4518-9558-17685D912012}">
      <text>
        <r>
          <rPr>
            <b/>
            <sz val="9"/>
            <color indexed="81"/>
            <rFont val="Tahoma"/>
            <family val="2"/>
          </rPr>
          <t>No direct evidence of survival after capture.</t>
        </r>
      </text>
    </comment>
    <comment ref="E237" authorId="0" shapeId="0" xr:uid="{91280DF6-C18C-41C7-B4AE-3B2A67A3225F}">
      <text>
        <r>
          <rPr>
            <b/>
            <sz val="9"/>
            <color indexed="81"/>
            <rFont val="Tahoma"/>
            <family val="2"/>
          </rPr>
          <t>Species growth rate (K) is 0.200, which is higher than lowest risk K (0.183) for age at maturity.</t>
        </r>
      </text>
    </comment>
    <comment ref="F237" authorId="0" shapeId="0" xr:uid="{EFC57F34-1F6F-4BF4-A6E0-BACCB027DCF5}">
      <text>
        <r>
          <rPr>
            <b/>
            <sz val="9"/>
            <color indexed="81"/>
            <rFont val="Tahoma"/>
            <family val="2"/>
          </rPr>
          <t>Species growth rate (K) is 0.200, which is in the medium risk K range (0.12-0.30) for maximum age.</t>
        </r>
      </text>
    </comment>
    <comment ref="G237" authorId="0" shapeId="0" xr:uid="{DAA7E622-F53F-4DC1-BCE9-9A73EA0959E0}">
      <text>
        <r>
          <rPr>
            <b/>
            <sz val="9"/>
            <color indexed="81"/>
            <rFont val="Tahoma"/>
            <family val="2"/>
          </rPr>
          <t>Species fecundity is 1 eggs/year, which is lower than the highest risk value (100).</t>
        </r>
      </text>
    </comment>
    <comment ref="H237" authorId="0" shapeId="0" xr:uid="{AA553BD9-20DA-4C0C-8289-B43F75E50178}">
      <text>
        <r>
          <rPr>
            <b/>
            <sz val="9"/>
            <color indexed="81"/>
            <rFont val="Tahoma"/>
            <family val="2"/>
          </rPr>
          <t>Species maximum length is 305, which is higher than the highest risk value (300cm).</t>
        </r>
      </text>
    </comment>
    <comment ref="I237" authorId="0" shapeId="0" xr:uid="{9273F5C3-BAC1-40A3-8D7A-468C4CDE77A8}">
      <text>
        <r>
          <rPr>
            <b/>
            <sz val="9"/>
            <color indexed="81"/>
            <rFont val="Tahoma"/>
            <family val="2"/>
          </rPr>
          <t>Species length at maturity is 180, which is in the medium risk range (40-200cm).</t>
        </r>
      </text>
    </comment>
    <comment ref="J237" authorId="0" shapeId="0" xr:uid="{F5482C7A-4EC9-43EA-893D-9F8E87AAD946}">
      <text>
        <r>
          <rPr>
            <b/>
            <sz val="9"/>
            <color indexed="81"/>
            <rFont val="Tahoma"/>
            <family val="2"/>
          </rPr>
          <t>Species reproductive strategy is live bearer, which is high risk.</t>
        </r>
      </text>
    </comment>
    <comment ref="K237" authorId="0" shapeId="0" xr:uid="{0190161D-B839-4015-AAAC-9C552FE12F27}">
      <text>
        <r>
          <rPr>
            <b/>
            <sz val="9"/>
            <color indexed="81"/>
            <rFont val="Tahoma"/>
            <family val="2"/>
          </rPr>
          <t>Species trophic level is 4.5, which is higher than the highest risk value (3.25).</t>
        </r>
      </text>
    </comment>
    <comment ref="M237" authorId="0" shapeId="0" xr:uid="{58041D3C-8389-4BF2-B2E9-7012FB46E9B9}">
      <text>
        <r>
          <rPr>
            <b/>
            <sz val="9"/>
            <color indexed="81"/>
            <rFont val="Tahoma"/>
            <family val="2"/>
          </rPr>
          <t>ALPN stocks : Distribution North Pacific only. Species is coastal.</t>
        </r>
      </text>
    </comment>
    <comment ref="N237" authorId="0" shapeId="0" xr:uid="{CAE8D3B7-814E-4F5E-9369-7FC812CF8777}">
      <text>
        <r>
          <rPr>
            <b/>
            <sz val="9"/>
            <color indexed="81"/>
            <rFont val="Tahoma"/>
            <family val="2"/>
          </rPr>
          <t>The depth range of the species is 1-650m. For surface gears, the vertical overlap index with this species is 15.38%.</t>
        </r>
      </text>
    </comment>
    <comment ref="O237" authorId="0" shapeId="0" xr:uid="{5539CE61-E7BD-4027-9147-2B5E07386D8A}">
      <text>
        <r>
          <rPr>
            <b/>
            <sz val="9"/>
            <color indexed="81"/>
            <rFont val="Tahoma"/>
            <family val="2"/>
          </rPr>
          <t>ALB stocks : The maximum length of the species is 305cm. For albacore fisheries, the length overlap index with this species is 100.00%. This gear uses bait, but the trophic level of the species &gt;3.5.</t>
        </r>
      </text>
    </comment>
    <comment ref="P237" authorId="0" shapeId="0" xr:uid="{82AFF8C9-A958-4974-A6BA-13F3E689A04B}">
      <text>
        <r>
          <rPr>
            <b/>
            <sz val="9"/>
            <color indexed="81"/>
            <rFont val="Tahoma"/>
            <family val="2"/>
          </rPr>
          <t>No direct evidence of survival after capture.</t>
        </r>
      </text>
    </comment>
    <comment ref="E238" authorId="0" shapeId="0" xr:uid="{DA2B3613-C68C-4947-89EE-FCEDB28A6244}">
      <text>
        <r>
          <rPr>
            <b/>
            <sz val="9"/>
            <color indexed="81"/>
            <rFont val="Tahoma"/>
            <family val="2"/>
          </rPr>
          <t>There is no information.</t>
        </r>
      </text>
    </comment>
    <comment ref="F238" authorId="0" shapeId="0" xr:uid="{B8DDC9DD-84D0-49D8-87F3-E99A3AAB400F}">
      <text>
        <r>
          <rPr>
            <b/>
            <sz val="9"/>
            <color indexed="81"/>
            <rFont val="Tahoma"/>
            <family val="2"/>
          </rPr>
          <t>There is no information.</t>
        </r>
      </text>
    </comment>
    <comment ref="G238" authorId="0" shapeId="0" xr:uid="{4CCE26A0-83DE-4CF0-A1C9-D47F0CB1B818}">
      <text>
        <r>
          <rPr>
            <b/>
            <sz val="9"/>
            <color indexed="81"/>
            <rFont val="Tahoma"/>
            <family val="2"/>
          </rPr>
          <t>There is no information.</t>
        </r>
      </text>
    </comment>
    <comment ref="H238" authorId="0" shapeId="0" xr:uid="{79082406-1189-456C-A3FC-A8277F33612B}">
      <text>
        <r>
          <rPr>
            <b/>
            <sz val="9"/>
            <color indexed="81"/>
            <rFont val="Tahoma"/>
            <family val="2"/>
          </rPr>
          <t>Species maximum length is 549, which is higher than the highest risk value (300cm).</t>
        </r>
      </text>
    </comment>
    <comment ref="I238" authorId="0" shapeId="0" xr:uid="{C392DBC3-CA7A-40F5-8A38-6B724FA5E1F3}">
      <text>
        <r>
          <rPr>
            <b/>
            <sz val="9"/>
            <color indexed="81"/>
            <rFont val="Tahoma"/>
            <family val="2"/>
          </rPr>
          <t>Species length at maturity is 540, which is higher than the highest risk value (200cm).</t>
        </r>
      </text>
    </comment>
    <comment ref="J238" authorId="0" shapeId="0" xr:uid="{F27992CB-CF71-4FDE-A742-9EED79814BB1}">
      <text>
        <r>
          <rPr>
            <b/>
            <sz val="9"/>
            <color indexed="81"/>
            <rFont val="Tahoma"/>
            <family val="2"/>
          </rPr>
          <t>Species reproductive strategy is live bearer, which is high risk.</t>
        </r>
      </text>
    </comment>
    <comment ref="K238" authorId="0" shapeId="0" xr:uid="{53FE3BAC-246E-4E0A-BC95-88BF5AB4AB27}">
      <text>
        <r>
          <rPr>
            <b/>
            <sz val="9"/>
            <color indexed="81"/>
            <rFont val="Tahoma"/>
            <family val="2"/>
          </rPr>
          <t>Species trophic level is 3.4, which is higher than the highest risk value (3.25).</t>
        </r>
      </text>
    </comment>
    <comment ref="M238" authorId="0" shapeId="0" xr:uid="{0491EF8A-512F-4B89-A1E3-37EBE1C205AC}">
      <text>
        <r>
          <rPr>
            <b/>
            <sz val="9"/>
            <color indexed="81"/>
            <rFont val="Tahoma"/>
            <family val="2"/>
          </rPr>
          <t>PO_,IO_,ALAN,ALAS,BEAT,SKAE,SKAW,YFAT stocks : Worldwide distribution, absent in Mediterranean</t>
        </r>
      </text>
    </comment>
    <comment ref="N238" authorId="0" shapeId="0" xr:uid="{5B242731-610E-4948-A2A5-EDD951379295}">
      <text>
        <r>
          <rPr>
            <b/>
            <sz val="9"/>
            <color indexed="81"/>
            <rFont val="Tahoma"/>
            <family val="2"/>
          </rPr>
          <t>The depth range of the species is 5-600m. For surface gears, the vertical overlap index with this species is 16.11%.</t>
        </r>
      </text>
    </comment>
    <comment ref="O238" authorId="0" shapeId="0" xr:uid="{78289980-8937-4C8F-970D-C667C9BBC59E}">
      <text>
        <r>
          <rPr>
            <b/>
            <sz val="9"/>
            <color indexed="81"/>
            <rFont val="Tahoma"/>
            <family val="2"/>
          </rPr>
          <t>ALB stocks : The maximum length of the species is 549cm. For albacore fisheries, the length overlap index with this species is 100.00%. This gear uses bait and the trophic level of the species &lt;3.5._x000D_
TPT stocks : The maximum length of the species is 549cm. For tropical surface fisheries, the length overlap index with this species is 100.00%. This gear uses bait and the trophic level of the species &lt;3.5.</t>
        </r>
      </text>
    </comment>
    <comment ref="P238" authorId="0" shapeId="0" xr:uid="{C4801FBB-280C-41E4-AED4-4E0485ACF4EE}">
      <text>
        <r>
          <rPr>
            <b/>
            <sz val="9"/>
            <color indexed="81"/>
            <rFont val="Tahoma"/>
            <family val="2"/>
          </rPr>
          <t>No direct evidence of survival after capture.</t>
        </r>
      </text>
    </comment>
    <comment ref="E239" authorId="0" shapeId="0" xr:uid="{93693131-FA6F-4289-826D-F3BE8AB04AC3}">
      <text>
        <r>
          <rPr>
            <b/>
            <sz val="9"/>
            <color indexed="81"/>
            <rFont val="Tahoma"/>
            <family val="2"/>
          </rPr>
          <t>The score is based on the maximum risk score in the family Agonidae, which included 1 species.</t>
        </r>
      </text>
    </comment>
    <comment ref="F239" authorId="0" shapeId="0" xr:uid="{2776A326-E87A-47FA-AA6E-15FD35E2ED23}">
      <text>
        <r>
          <rPr>
            <b/>
            <sz val="9"/>
            <color indexed="81"/>
            <rFont val="Tahoma"/>
            <family val="2"/>
          </rPr>
          <t>The score is based on the maximum risk score in the family Agonidae, which included 1 species.</t>
        </r>
      </text>
    </comment>
    <comment ref="G239" authorId="0" shapeId="0" xr:uid="{CD6E1DBF-4939-4012-8D96-AD2B1CBE1B25}">
      <text>
        <r>
          <rPr>
            <b/>
            <sz val="9"/>
            <color indexed="81"/>
            <rFont val="Tahoma"/>
            <family val="2"/>
          </rPr>
          <t>Species fecundity is 4 eggs/year, which is lower than the highest risk value (100).</t>
        </r>
      </text>
    </comment>
    <comment ref="H239" authorId="0" shapeId="0" xr:uid="{3ABE57B6-2DC7-46AA-B957-72C14B40E14C}">
      <text>
        <r>
          <rPr>
            <b/>
            <sz val="9"/>
            <color indexed="81"/>
            <rFont val="Tahoma"/>
            <family val="2"/>
          </rPr>
          <t>Species maximum length is 170, which is in the medium risk range (100-300cm).</t>
        </r>
      </text>
    </comment>
    <comment ref="I239" authorId="0" shapeId="0" xr:uid="{F326CFB7-DEF1-43C3-ACB0-C0E867B75A52}">
      <text>
        <r>
          <rPr>
            <b/>
            <sz val="9"/>
            <color indexed="81"/>
            <rFont val="Tahoma"/>
            <family val="2"/>
          </rPr>
          <t>Species length at maturity is 130, which is in the medium risk range (40-200cm).</t>
        </r>
      </text>
    </comment>
    <comment ref="J239" authorId="0" shapeId="0" xr:uid="{47C6BA16-1EC4-4A67-A4D0-10CCA61B24B4}">
      <text>
        <r>
          <rPr>
            <b/>
            <sz val="9"/>
            <color indexed="81"/>
            <rFont val="Tahoma"/>
            <family val="2"/>
          </rPr>
          <t>Species reproductive strategy is live bearer, which is high risk.</t>
        </r>
      </text>
    </comment>
    <comment ref="K239" authorId="0" shapeId="0" xr:uid="{812BF88C-8FE7-418A-AB6D-5EDF7760484B}">
      <text>
        <r>
          <rPr>
            <b/>
            <sz val="9"/>
            <color indexed="81"/>
            <rFont val="Tahoma"/>
            <family val="2"/>
          </rPr>
          <t>Species trophic level is 4.0, which is higher than the highest risk value (3.25).</t>
        </r>
      </text>
    </comment>
    <comment ref="M239" authorId="0" shapeId="0" xr:uid="{4C3B5A06-1730-4B96-9D66-FCE292990E2E}">
      <text>
        <r>
          <rPr>
            <b/>
            <sz val="9"/>
            <color indexed="81"/>
            <rFont val="Tahoma"/>
            <family val="2"/>
          </rPr>
          <t>BEI_,SKI_,YFI_ stocks : Tropical Indian Ocean distribution, mainly coastal. Species is coastal.</t>
        </r>
      </text>
    </comment>
    <comment ref="N239" authorId="0" shapeId="0" xr:uid="{BEDCEB56-3395-46CF-B1EC-7942BC10DDD6}">
      <text>
        <r>
          <rPr>
            <b/>
            <sz val="9"/>
            <color indexed="81"/>
            <rFont val="Tahoma"/>
            <family val="2"/>
          </rPr>
          <t>The depth range of the species is 1-50m. For surface gears, the vertical overlap index with this species is 100.00%. This species is demersal.</t>
        </r>
      </text>
    </comment>
    <comment ref="O239" authorId="0" shapeId="0" xr:uid="{D8BBB132-5581-49AE-A8D8-B148CBDF3224}">
      <text>
        <r>
          <rPr>
            <b/>
            <sz val="9"/>
            <color indexed="81"/>
            <rFont val="Tahoma"/>
            <family val="2"/>
          </rPr>
          <t>TPT stocks : The maximum length of the species is 170cm. For tropical surface fisheries, the length overlap index with this species is 100.00%. This gear uses bait, but the trophic level of the species &gt;3.5.</t>
        </r>
      </text>
    </comment>
    <comment ref="P239" authorId="0" shapeId="0" xr:uid="{EB7BBC85-884F-4FBA-825B-E069F3B80570}">
      <text>
        <r>
          <rPr>
            <b/>
            <sz val="9"/>
            <color indexed="81"/>
            <rFont val="Tahoma"/>
            <family val="2"/>
          </rPr>
          <t>No direct evidence of survival after capture.</t>
        </r>
      </text>
    </comment>
    <comment ref="E240" authorId="0" shapeId="0" xr:uid="{80D8D37D-F001-4859-BECA-B098D6FFAE5A}">
      <text>
        <r>
          <rPr>
            <b/>
            <sz val="9"/>
            <color indexed="81"/>
            <rFont val="Tahoma"/>
            <family val="2"/>
          </rPr>
          <t>Species growth rate (K) is 0.680, which is higher than lowest risk K (0.183) for age at maturity.</t>
        </r>
      </text>
    </comment>
    <comment ref="F240" authorId="0" shapeId="0" xr:uid="{C8B89853-A53A-4D2B-A897-70696D95FC08}">
      <text>
        <r>
          <rPr>
            <b/>
            <sz val="9"/>
            <color indexed="81"/>
            <rFont val="Tahoma"/>
            <family val="2"/>
          </rPr>
          <t>Species growth rate (K) is 0.680, which is higher than lowest risk K (0.30) for maximum age.</t>
        </r>
      </text>
    </comment>
    <comment ref="G240" authorId="0" shapeId="0" xr:uid="{DEC897A9-D6DC-4849-AC6D-69B6914FA00B}">
      <text>
        <r>
          <rPr>
            <b/>
            <sz val="9"/>
            <color indexed="81"/>
            <rFont val="Tahoma"/>
            <family val="2"/>
          </rPr>
          <t>There is no information, but fish are likely to produce &gt;100 eggs/year.</t>
        </r>
      </text>
    </comment>
    <comment ref="H240" authorId="0" shapeId="0" xr:uid="{DDAC0327-CAE1-4873-B932-9765BB9D2678}">
      <text>
        <r>
          <rPr>
            <b/>
            <sz val="9"/>
            <color indexed="81"/>
            <rFont val="Tahoma"/>
            <family val="2"/>
          </rPr>
          <t>Species maximum length is 110, which is in the medium risk range (100-300cm).</t>
        </r>
      </text>
    </comment>
    <comment ref="I240" authorId="0" shapeId="0" xr:uid="{B1E587C5-6EC8-4D9F-84AC-A12613A0BBAB}">
      <text>
        <r>
          <rPr>
            <b/>
            <sz val="9"/>
            <color indexed="81"/>
            <rFont val="Tahoma"/>
            <family val="2"/>
          </rPr>
          <t>Species maximum length is 110cm, which is in the length at maturity medium risk range (40-200cm).</t>
        </r>
      </text>
    </comment>
    <comment ref="J240" authorId="0" shapeId="0" xr:uid="{F378DDFB-BA01-4B94-A608-6403C86A19D3}">
      <text>
        <r>
          <rPr>
            <b/>
            <sz val="9"/>
            <color indexed="81"/>
            <rFont val="Tahoma"/>
            <family val="2"/>
          </rPr>
          <t>There is no information, but fish are not live bearers.</t>
        </r>
      </text>
    </comment>
    <comment ref="K240" authorId="0" shapeId="0" xr:uid="{E626F5B5-81A1-4670-A11B-A9E29A353833}">
      <text>
        <r>
          <rPr>
            <b/>
            <sz val="9"/>
            <color indexed="81"/>
            <rFont val="Tahoma"/>
            <family val="2"/>
          </rPr>
          <t>Species trophic level is 4.0, which is higher than the highest risk value (3.25).</t>
        </r>
      </text>
    </comment>
    <comment ref="M240" authorId="0" shapeId="0" xr:uid="{93BB099B-F096-4E34-BE21-AA0EB68B55E9}">
      <text>
        <r>
          <rPr>
            <b/>
            <sz val="9"/>
            <color indexed="81"/>
            <rFont val="Tahoma"/>
            <family val="2"/>
          </rPr>
          <t>ALL stocks : Worldwide pelagic distribution</t>
        </r>
      </text>
    </comment>
    <comment ref="N240" authorId="0" shapeId="0" xr:uid="{BB31C2AE-053C-43B3-8064-F1A519F47314}">
      <text>
        <r>
          <rPr>
            <b/>
            <sz val="9"/>
            <color indexed="81"/>
            <rFont val="Tahoma"/>
            <family val="2"/>
          </rPr>
          <t>The depth range of the species is 1-70m. For surface gears, the vertical overlap index with this species is 100.00%.</t>
        </r>
      </text>
    </comment>
    <comment ref="O240" authorId="0" shapeId="0" xr:uid="{4CB48DE0-FC8A-4F76-8142-DC7D0B5D397A}">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240" authorId="0" shapeId="0" xr:uid="{9489F82B-8B39-4ADF-AF11-1983FB03DE7F}">
      <text>
        <r>
          <rPr>
            <b/>
            <sz val="9"/>
            <color indexed="81"/>
            <rFont val="Tahoma"/>
            <family val="2"/>
          </rPr>
          <t>No direct evidence of survival after capture.</t>
        </r>
      </text>
    </comment>
    <comment ref="E241" authorId="0" shapeId="0" xr:uid="{AC393DD4-6ECF-40A6-A3A1-536320CC82C7}">
      <text>
        <r>
          <rPr>
            <b/>
            <sz val="9"/>
            <color indexed="81"/>
            <rFont val="Tahoma"/>
            <family val="2"/>
          </rPr>
          <t>There is no information.</t>
        </r>
      </text>
    </comment>
    <comment ref="F241" authorId="0" shapeId="0" xr:uid="{05CF092B-F389-4B4A-BF58-274153F242D0}">
      <text>
        <r>
          <rPr>
            <b/>
            <sz val="9"/>
            <color indexed="81"/>
            <rFont val="Tahoma"/>
            <family val="2"/>
          </rPr>
          <t>There is no information.</t>
        </r>
      </text>
    </comment>
    <comment ref="G241" authorId="0" shapeId="0" xr:uid="{DCC1FB8F-0624-411D-88FD-E20342E0B9D2}">
      <text>
        <r>
          <rPr>
            <b/>
            <sz val="9"/>
            <color indexed="81"/>
            <rFont val="Tahoma"/>
            <family val="2"/>
          </rPr>
          <t>There is no information, but fish are likely to produce &gt;100 eggs/year.</t>
        </r>
      </text>
    </comment>
    <comment ref="H241" authorId="0" shapeId="0" xr:uid="{CC57B12F-A892-4B01-86A7-4278DBA178AD}">
      <text>
        <r>
          <rPr>
            <b/>
            <sz val="9"/>
            <color indexed="81"/>
            <rFont val="Tahoma"/>
            <family val="2"/>
          </rPr>
          <t>Species maximum length is 200, which is in the medium risk range (100-300cm).</t>
        </r>
      </text>
    </comment>
    <comment ref="I241" authorId="0" shapeId="0" xr:uid="{7D0F31DE-175E-424E-A616-CC2A1BC50AFC}">
      <text>
        <r>
          <rPr>
            <b/>
            <sz val="9"/>
            <color indexed="81"/>
            <rFont val="Tahoma"/>
            <family val="2"/>
          </rPr>
          <t>Species maximum length is 200cm, which is in the length at maturity medium risk range (40-200cm).</t>
        </r>
      </text>
    </comment>
    <comment ref="J241" authorId="0" shapeId="0" xr:uid="{9D60124E-88EF-4D3D-B418-14A4CF2ECD1E}">
      <text>
        <r>
          <rPr>
            <b/>
            <sz val="9"/>
            <color indexed="81"/>
            <rFont val="Tahoma"/>
            <family val="2"/>
          </rPr>
          <t>The score is based on the maximum risk score in the family Agonidae, which included 1 species.</t>
        </r>
      </text>
    </comment>
    <comment ref="K241" authorId="0" shapeId="0" xr:uid="{54AC4050-10B5-4EF3-AF06-6584A9248324}">
      <text>
        <r>
          <rPr>
            <b/>
            <sz val="9"/>
            <color indexed="81"/>
            <rFont val="Tahoma"/>
            <family val="2"/>
          </rPr>
          <t>Species trophic level is 4.2, which is higher than the highest risk value (3.25).</t>
        </r>
      </text>
    </comment>
    <comment ref="M241" authorId="0" shapeId="0" xr:uid="{AA4A41E2-9659-47EF-806C-B0B9303512FD}">
      <text>
        <r>
          <rPr>
            <b/>
            <sz val="9"/>
            <color indexed="81"/>
            <rFont val="Tahoma"/>
            <family val="2"/>
          </rPr>
          <t>ALL stocks : Worldwide pelagic distribution</t>
        </r>
      </text>
    </comment>
    <comment ref="N241" authorId="0" shapeId="0" xr:uid="{1E47F9D8-BAA2-4C6A-8FE2-3FAAF9D1E1C7}">
      <text>
        <r>
          <rPr>
            <b/>
            <sz val="9"/>
            <color indexed="81"/>
            <rFont val="Tahoma"/>
            <family val="2"/>
          </rPr>
          <t>The depth range of the species is 100-500m. For surface gears, the vertical overlap index with this species is 0.25%.</t>
        </r>
      </text>
    </comment>
    <comment ref="O241" authorId="0" shapeId="0" xr:uid="{CBFE0E49-C790-491E-9B2F-5055CE2D56D4}">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41" authorId="0" shapeId="0" xr:uid="{B1ADC575-F5E4-4A51-AF04-98B23F9B1719}">
      <text>
        <r>
          <rPr>
            <b/>
            <sz val="9"/>
            <color indexed="81"/>
            <rFont val="Tahoma"/>
            <family val="2"/>
          </rPr>
          <t>No direct evidence of survival after capture.</t>
        </r>
      </text>
    </comment>
    <comment ref="E242" authorId="0" shapeId="0" xr:uid="{640E23FC-F774-427F-95C3-483ED29F4D4C}">
      <text>
        <r>
          <rPr>
            <b/>
            <sz val="9"/>
            <color indexed="81"/>
            <rFont val="Tahoma"/>
            <family val="2"/>
          </rPr>
          <t>Species growth rate (K) is 0.300, which is higher than lowest risk K (0.183) for age at maturity.</t>
        </r>
      </text>
    </comment>
    <comment ref="F242" authorId="0" shapeId="0" xr:uid="{1D2FBA75-0FB6-4FEF-9DAE-AB7D9AA7DD20}">
      <text>
        <r>
          <rPr>
            <b/>
            <sz val="9"/>
            <color indexed="81"/>
            <rFont val="Tahoma"/>
            <family val="2"/>
          </rPr>
          <t>Species growth rate (K) is 0.300, which is in the medium risk K range (0.12-0.30) for maximum age.</t>
        </r>
      </text>
    </comment>
    <comment ref="G242" authorId="0" shapeId="0" xr:uid="{4EFFEE9E-D82B-401F-85DD-72B61709706C}">
      <text>
        <r>
          <rPr>
            <b/>
            <sz val="9"/>
            <color indexed="81"/>
            <rFont val="Tahoma"/>
            <family val="2"/>
          </rPr>
          <t>Species fecundity is 207966 eggs/year, which is higher than the lowest risk value (20000).</t>
        </r>
      </text>
    </comment>
    <comment ref="H242" authorId="0" shapeId="0" xr:uid="{85841CFF-669F-4CF3-9F52-F14746EEBB7B}">
      <text>
        <r>
          <rPr>
            <b/>
            <sz val="9"/>
            <color indexed="81"/>
            <rFont val="Tahoma"/>
            <family val="2"/>
          </rPr>
          <t>Species maximum length is 145, which is in the medium risk range (100-300cm).</t>
        </r>
      </text>
    </comment>
    <comment ref="I242" authorId="0" shapeId="0" xr:uid="{DEDC5F15-420F-4630-B577-A7222FA45960}">
      <text>
        <r>
          <rPr>
            <b/>
            <sz val="9"/>
            <color indexed="81"/>
            <rFont val="Tahoma"/>
            <family val="2"/>
          </rPr>
          <t>Species maximum length is 145cm, which is in the length at maturity medium risk range (40-200cm).</t>
        </r>
      </text>
    </comment>
    <comment ref="J242" authorId="0" shapeId="0" xr:uid="{00B6A7E5-6507-48DD-81D7-4568D74290B7}">
      <text>
        <r>
          <rPr>
            <b/>
            <sz val="9"/>
            <color indexed="81"/>
            <rFont val="Tahoma"/>
            <family val="2"/>
          </rPr>
          <t>Species reproductive strategy is broadcast spawner, which is low risk.</t>
        </r>
      </text>
    </comment>
    <comment ref="K242" authorId="0" shapeId="0" xr:uid="{854BA760-AFE6-4D40-8469-57842B807839}">
      <text>
        <r>
          <rPr>
            <b/>
            <sz val="9"/>
            <color indexed="81"/>
            <rFont val="Tahoma"/>
            <family val="2"/>
          </rPr>
          <t>Species trophic level is 4.5, which is higher than the highest risk value (3.25).</t>
        </r>
      </text>
    </comment>
    <comment ref="M242" authorId="0" shapeId="0" xr:uid="{C898AF48-4795-4CCD-B738-67C7003FF3DC}">
      <text>
        <r>
          <rPr>
            <b/>
            <sz val="9"/>
            <color indexed="81"/>
            <rFont val="Tahoma"/>
            <family val="2"/>
          </rPr>
          <t>ALL stocks : Worldwide pelagic distribution. Species is coastal.</t>
        </r>
      </text>
    </comment>
    <comment ref="N242" authorId="0" shapeId="0" xr:uid="{756736E1-97E9-4019-8299-F37F26E2ECF6}">
      <text>
        <r>
          <rPr>
            <b/>
            <sz val="9"/>
            <color indexed="81"/>
            <rFont val="Tahoma"/>
            <family val="2"/>
          </rPr>
          <t>The depth range of the species is 10-500m. For surface gears, the vertical overlap index with this species is 18.53%.</t>
        </r>
      </text>
    </comment>
    <comment ref="O242" authorId="0" shapeId="0" xr:uid="{4DC3FE09-143B-4574-BFCB-2D3E9D524888}">
      <text>
        <r>
          <rPr>
            <b/>
            <sz val="9"/>
            <color indexed="81"/>
            <rFont val="Tahoma"/>
            <family val="2"/>
          </rPr>
          <t>ALB stocks : The maximum length of the species is 145cm. For albacore fisheries, the length overlap index with this species is 100.00%. This gear uses bait, but the trophic level of the species &gt;3.5._x000D_
TPT stocks : The maximum length of the species is 145cm. For tropical surface fisheries, the length overlap index with this species is 100.00%. This gear uses bait, but the trophic level of the species &gt;3.5.</t>
        </r>
      </text>
    </comment>
    <comment ref="P242" authorId="0" shapeId="0" xr:uid="{0B32A66B-6113-41AF-BCBB-525069FAF18B}">
      <text>
        <r>
          <rPr>
            <b/>
            <sz val="9"/>
            <color indexed="81"/>
            <rFont val="Tahoma"/>
            <family val="2"/>
          </rPr>
          <t>No direct evidence of survival after capture.</t>
        </r>
      </text>
    </comment>
    <comment ref="E243" authorId="0" shapeId="0" xr:uid="{C08EADD6-2198-47DB-A08F-83F37822580F}">
      <text>
        <r>
          <rPr>
            <b/>
            <sz val="9"/>
            <color indexed="81"/>
            <rFont val="Tahoma"/>
            <family val="2"/>
          </rPr>
          <t>Species growth rate (K) is 0.254, which is higher than lowest risk K (0.183) for age at maturity.</t>
        </r>
      </text>
    </comment>
    <comment ref="F243" authorId="0" shapeId="0" xr:uid="{F328F218-7FEC-4473-8D7F-44D09130389C}">
      <text>
        <r>
          <rPr>
            <b/>
            <sz val="9"/>
            <color indexed="81"/>
            <rFont val="Tahoma"/>
            <family val="2"/>
          </rPr>
          <t>Species growth rate (K) is 0.254, which is in the medium risk K range (0.12-0.30) for maximum age.</t>
        </r>
      </text>
    </comment>
    <comment ref="G243" authorId="0" shapeId="0" xr:uid="{FABD7797-9975-4436-837C-482D46F18E77}">
      <text>
        <r>
          <rPr>
            <b/>
            <sz val="9"/>
            <color indexed="81"/>
            <rFont val="Tahoma"/>
            <family val="2"/>
          </rPr>
          <t>Species fecundity is 760000 eggs/year, which is higher than the lowest risk value (20000).</t>
        </r>
      </text>
    </comment>
    <comment ref="H243" authorId="0" shapeId="0" xr:uid="{FA42397B-DA3C-4436-BDF5-70D7583231F7}">
      <text>
        <r>
          <rPr>
            <b/>
            <sz val="9"/>
            <color indexed="81"/>
            <rFont val="Tahoma"/>
            <family val="2"/>
          </rPr>
          <t>Species maximum length is 70, which is lower than the lowest risk value (100cm).</t>
        </r>
      </text>
    </comment>
    <comment ref="I243" authorId="0" shapeId="0" xr:uid="{69B36BB5-6147-4D15-A722-BABA04E7A878}">
      <text>
        <r>
          <rPr>
            <b/>
            <sz val="9"/>
            <color indexed="81"/>
            <rFont val="Tahoma"/>
            <family val="2"/>
          </rPr>
          <t>Species length at maturity is 28, which is lower than the lowest risk value (40cm).</t>
        </r>
      </text>
    </comment>
    <comment ref="J243" authorId="0" shapeId="0" xr:uid="{A2D69EF1-41E6-4408-A53A-98C3E8748464}">
      <text>
        <r>
          <rPr>
            <b/>
            <sz val="9"/>
            <color indexed="81"/>
            <rFont val="Tahoma"/>
            <family val="2"/>
          </rPr>
          <t>Species reproductive strategy is broadcast spawner, which is low risk.</t>
        </r>
      </text>
    </comment>
    <comment ref="K243" authorId="0" shapeId="0" xr:uid="{6100147D-1536-4067-A0FE-0A5D305CA5F4}">
      <text>
        <r>
          <rPr>
            <b/>
            <sz val="9"/>
            <color indexed="81"/>
            <rFont val="Tahoma"/>
            <family val="2"/>
          </rPr>
          <t>Species trophic level is 4.2, which is higher than the highest risk value (3.25).</t>
        </r>
      </text>
    </comment>
    <comment ref="M243" authorId="0" shapeId="0" xr:uid="{FCA1CE36-DD2E-424C-BF3D-0C5AF3A84B20}">
      <text>
        <r>
          <rPr>
            <b/>
            <sz val="9"/>
            <color indexed="81"/>
            <rFont val="Tahoma"/>
            <family val="2"/>
          </rPr>
          <t>WPO,IO_ stocks : Indo-west Pacific distribution, absent in Atlantic and East Pacific</t>
        </r>
      </text>
    </comment>
    <comment ref="N243" authorId="0" shapeId="0" xr:uid="{C5DD9ECF-1691-4F4A-B653-5A7AE1269A15}">
      <text>
        <r>
          <rPr>
            <b/>
            <sz val="9"/>
            <color indexed="81"/>
            <rFont val="Tahoma"/>
            <family val="2"/>
          </rPr>
          <t>The depth range of the species is 40-120m. For surface gears, the vertical overlap index with this species is 75.31%. This species is demersal.</t>
        </r>
      </text>
    </comment>
    <comment ref="O243" authorId="0" shapeId="0" xr:uid="{04D639B2-8A6D-4743-B478-D75F053AB335}">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surface fisheries, the length overlap index with this species is 63.64%. This gear uses bait, but the trophic level of the species &gt;3.5.</t>
        </r>
      </text>
    </comment>
    <comment ref="P243" authorId="0" shapeId="0" xr:uid="{ECD77ED4-B5EA-4C78-871F-D0408D0B7002}">
      <text>
        <r>
          <rPr>
            <b/>
            <sz val="9"/>
            <color indexed="81"/>
            <rFont val="Tahoma"/>
            <family val="2"/>
          </rPr>
          <t>No direct evidence of survival after capture.</t>
        </r>
      </text>
    </comment>
    <comment ref="E244" authorId="0" shapeId="0" xr:uid="{10783F2A-174F-4854-837A-44CE5C6EB507}">
      <text>
        <r>
          <rPr>
            <b/>
            <sz val="9"/>
            <color indexed="81"/>
            <rFont val="Tahoma"/>
            <family val="2"/>
          </rPr>
          <t>Species growth rate (K) is 0.100, which is in the medium risk K range (0.061-0.183) for age at maturity.</t>
        </r>
      </text>
    </comment>
    <comment ref="F244" authorId="0" shapeId="0" xr:uid="{8A35308F-2392-4317-A056-083D22F3818E}">
      <text>
        <r>
          <rPr>
            <b/>
            <sz val="9"/>
            <color indexed="81"/>
            <rFont val="Tahoma"/>
            <family val="2"/>
          </rPr>
          <t>Species growth rate (K) is 0.100, which is lower than highest risk K (0.12) for maximum age.</t>
        </r>
      </text>
    </comment>
    <comment ref="G244" authorId="0" shapeId="0" xr:uid="{FCFA4BD6-5B7F-4A6F-87FC-9A6AAD593F10}">
      <text>
        <r>
          <rPr>
            <b/>
            <sz val="9"/>
            <color indexed="81"/>
            <rFont val="Tahoma"/>
            <family val="2"/>
          </rPr>
          <t>Species fecundity is 71000 eggs/year, which is higher than the lowest risk value (20000).</t>
        </r>
      </text>
    </comment>
    <comment ref="H244" authorId="0" shapeId="0" xr:uid="{3D0B3F3B-24FB-47B9-AD1D-48100D9A86D5}">
      <text>
        <r>
          <rPr>
            <b/>
            <sz val="9"/>
            <color indexed="81"/>
            <rFont val="Tahoma"/>
            <family val="2"/>
          </rPr>
          <t>Species maximum length is 122, which is in the medium risk range (100-300cm).</t>
        </r>
      </text>
    </comment>
    <comment ref="I244" authorId="0" shapeId="0" xr:uid="{1F3CD4EE-ED25-4117-949D-553A96452F76}">
      <text>
        <r>
          <rPr>
            <b/>
            <sz val="9"/>
            <color indexed="81"/>
            <rFont val="Tahoma"/>
            <family val="2"/>
          </rPr>
          <t>Species length at maturity is 42, which is in the medium risk range (40-200cm).</t>
        </r>
      </text>
    </comment>
    <comment ref="J244" authorId="0" shapeId="0" xr:uid="{4F14AE90-3F2F-40EA-B88A-73534FFFC091}">
      <text>
        <r>
          <rPr>
            <b/>
            <sz val="9"/>
            <color indexed="81"/>
            <rFont val="Tahoma"/>
            <family val="2"/>
          </rPr>
          <t>Species reproductive strategy is broadcast spawner, which is low risk.</t>
        </r>
      </text>
    </comment>
    <comment ref="K244" authorId="0" shapeId="0" xr:uid="{7C001143-2595-477F-B27D-BA7A1C66EEB5}">
      <text>
        <r>
          <rPr>
            <b/>
            <sz val="9"/>
            <color indexed="81"/>
            <rFont val="Tahoma"/>
            <family val="2"/>
          </rPr>
          <t>Species trophic level is 4.5, which is higher than the highest risk value (3.25).</t>
        </r>
      </text>
    </comment>
    <comment ref="M244" authorId="0" shapeId="0" xr:uid="{9A9481FE-0295-426F-B1A0-E4F94947C90F}">
      <text>
        <r>
          <rPr>
            <b/>
            <sz val="9"/>
            <color indexed="81"/>
            <rFont val="Tahoma"/>
            <family val="2"/>
          </rPr>
          <t>AO_ stocks : Mainly Atlantic distribution, but some catches reported in Indian Ocean. Species is coastal.</t>
        </r>
      </text>
    </comment>
    <comment ref="N244" authorId="0" shapeId="0" xr:uid="{663AD83D-89B6-484A-B836-680F9319946B}">
      <text>
        <r>
          <rPr>
            <b/>
            <sz val="9"/>
            <color indexed="81"/>
            <rFont val="Tahoma"/>
            <family val="2"/>
          </rPr>
          <t>The depth range of the species is 1-150m. For surface gears, the vertical overlap index with this species is 66.67%. This species is reef associated.</t>
        </r>
      </text>
    </comment>
    <comment ref="O244" authorId="0" shapeId="0" xr:uid="{AACC6BF3-5031-4D0D-9A62-55F0A9E1C9FC}">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surface fisheries, the length overlap index with this species is 100.00%. This gear uses bait, but the trophic level of the species &gt;3.5.</t>
        </r>
      </text>
    </comment>
    <comment ref="P244" authorId="0" shapeId="0" xr:uid="{370EF833-0924-4B0D-B703-49990235A23E}">
      <text>
        <r>
          <rPr>
            <b/>
            <sz val="9"/>
            <color indexed="81"/>
            <rFont val="Tahoma"/>
            <family val="2"/>
          </rPr>
          <t>No direct evidence of survival after capture.</t>
        </r>
      </text>
    </comment>
    <comment ref="E245" authorId="0" shapeId="0" xr:uid="{45C8E796-75A3-4E37-8A6D-1F9985468916}">
      <text>
        <r>
          <rPr>
            <b/>
            <sz val="9"/>
            <color indexed="81"/>
            <rFont val="Tahoma"/>
            <family val="2"/>
          </rPr>
          <t>Species growth rate (K) is 0.467, which is higher than lowest risk K (0.183) for age at maturity.</t>
        </r>
      </text>
    </comment>
    <comment ref="F245" authorId="0" shapeId="0" xr:uid="{2810A05C-79F0-4E5A-9F90-A43B917D6F57}">
      <text>
        <r>
          <rPr>
            <b/>
            <sz val="9"/>
            <color indexed="81"/>
            <rFont val="Tahoma"/>
            <family val="2"/>
          </rPr>
          <t>Species growth rate (K) is 0.467, which is higher than lowest risk K (0.30) for maximum age.</t>
        </r>
      </text>
    </comment>
    <comment ref="G245" authorId="0" shapeId="0" xr:uid="{597631AD-B311-40A0-8FE6-D4398D5BB8B2}">
      <text>
        <r>
          <rPr>
            <b/>
            <sz val="9"/>
            <color indexed="81"/>
            <rFont val="Tahoma"/>
            <family val="2"/>
          </rPr>
          <t>There is no information, but fish are likely to produce &gt;100 eggs/year.</t>
        </r>
      </text>
    </comment>
    <comment ref="H245" authorId="0" shapeId="0" xr:uid="{75D14DFD-D840-425F-9693-C7D2B7523DD2}">
      <text>
        <r>
          <rPr>
            <b/>
            <sz val="9"/>
            <color indexed="81"/>
            <rFont val="Tahoma"/>
            <family val="2"/>
          </rPr>
          <t>Species maximum length is 50, which is lower than the lowest risk value (100cm).</t>
        </r>
      </text>
    </comment>
    <comment ref="I245" authorId="0" shapeId="0" xr:uid="{58AD4AF3-D357-4282-AE1A-FE05CD9ABBB1}">
      <text>
        <r>
          <rPr>
            <b/>
            <sz val="9"/>
            <color indexed="81"/>
            <rFont val="Tahoma"/>
            <family val="2"/>
          </rPr>
          <t>Species length at maturity is 20, which is lower than the lowest risk value (40cm).</t>
        </r>
      </text>
    </comment>
    <comment ref="J245" authorId="0" shapeId="0" xr:uid="{B77065FB-8D05-4971-B2F2-FB9E5E6082D9}">
      <text>
        <r>
          <rPr>
            <b/>
            <sz val="9"/>
            <color indexed="81"/>
            <rFont val="Tahoma"/>
            <family val="2"/>
          </rPr>
          <t>The score is based on the maximum risk score in the family Agonidae, which included 1 species.</t>
        </r>
      </text>
    </comment>
    <comment ref="K245" authorId="0" shapeId="0" xr:uid="{D9E7BD46-E4DA-48D8-A917-973D3A299E7C}">
      <text>
        <r>
          <rPr>
            <b/>
            <sz val="9"/>
            <color indexed="81"/>
            <rFont val="Tahoma"/>
            <family val="2"/>
          </rPr>
          <t>Species trophic level is 3.6, which is higher than the highest risk value (3.25).</t>
        </r>
      </text>
    </comment>
    <comment ref="M245" authorId="0" shapeId="0" xr:uid="{CEC71637-6B87-46D9-958E-8AAEEE4E25F7}">
      <text>
        <r>
          <rPr>
            <b/>
            <sz val="9"/>
            <color indexed="81"/>
            <rFont val="Tahoma"/>
            <family val="2"/>
          </rPr>
          <t>TPT stocks : Worldwide tropical distribution, mainly coastal</t>
        </r>
      </text>
    </comment>
    <comment ref="N245" authorId="0" shapeId="0" xr:uid="{027B73F3-38CD-4F5F-8532-2E9B5317D109}">
      <text>
        <r>
          <rPr>
            <b/>
            <sz val="9"/>
            <color indexed="81"/>
            <rFont val="Tahoma"/>
            <family val="2"/>
          </rPr>
          <t>The depth range of the species is 1-20m. For surface gears, the vertical overlap index with this species is 100.00%. This species is demersal. This species is also reef associated.</t>
        </r>
      </text>
    </comment>
    <comment ref="O245" authorId="0" shapeId="0" xr:uid="{3D9FEC45-96CE-45DB-B2B0-D76BE54940CB}">
      <text>
        <r>
          <rPr>
            <b/>
            <sz val="9"/>
            <color indexed="81"/>
            <rFont val="Tahoma"/>
            <family val="2"/>
          </rPr>
          <t>TPT stocks : The maximum length of the species is 50cm. For tropical surface fisheries, the length overlap index with this species is 45.45%. This gear uses bait, but the trophic level of the species &gt;3.5.</t>
        </r>
      </text>
    </comment>
    <comment ref="P245" authorId="0" shapeId="0" xr:uid="{C66D9F4C-E4BD-4863-98E9-F91AABC6C428}">
      <text>
        <r>
          <rPr>
            <b/>
            <sz val="9"/>
            <color indexed="81"/>
            <rFont val="Tahoma"/>
            <family val="2"/>
          </rPr>
          <t>No direct evidence of survival after capture.</t>
        </r>
      </text>
    </comment>
    <comment ref="E246" authorId="0" shapeId="0" xr:uid="{91BAB4B3-5695-45F3-9C57-DA8D9A90B393}">
      <text>
        <r>
          <rPr>
            <b/>
            <sz val="9"/>
            <color indexed="81"/>
            <rFont val="Tahoma"/>
            <family val="2"/>
          </rPr>
          <t>Species growth rate (K) is 0.495, which is higher than lowest risk K (0.183) for age at maturity.</t>
        </r>
      </text>
    </comment>
    <comment ref="F246" authorId="0" shapeId="0" xr:uid="{76BA4566-69EE-41B2-97ED-93668C6FD701}">
      <text>
        <r>
          <rPr>
            <b/>
            <sz val="9"/>
            <color indexed="81"/>
            <rFont val="Tahoma"/>
            <family val="2"/>
          </rPr>
          <t>Species growth rate (K) is 0.495, which is higher than lowest risk K (0.30) for maximum age.</t>
        </r>
      </text>
    </comment>
    <comment ref="G246" authorId="0" shapeId="0" xr:uid="{ACB13894-3B4C-422E-A7CC-6FDECF0C6EE7}">
      <text>
        <r>
          <rPr>
            <b/>
            <sz val="9"/>
            <color indexed="81"/>
            <rFont val="Tahoma"/>
            <family val="2"/>
          </rPr>
          <t>There is no information, but fish are likely to produce &gt;100 eggs/year.</t>
        </r>
      </text>
    </comment>
    <comment ref="H246" authorId="0" shapeId="0" xr:uid="{4D2DD2F8-04F2-4B0F-B990-765417D8C816}">
      <text>
        <r>
          <rPr>
            <b/>
            <sz val="9"/>
            <color indexed="81"/>
            <rFont val="Tahoma"/>
            <family val="2"/>
          </rPr>
          <t>Species maximum length is 52, which is lower than the lowest risk value (100cm).</t>
        </r>
      </text>
    </comment>
    <comment ref="I246" authorId="0" shapeId="0" xr:uid="{42DF7026-C136-4FDC-9ED4-F2AB0AF80C2F}">
      <text>
        <r>
          <rPr>
            <b/>
            <sz val="9"/>
            <color indexed="81"/>
            <rFont val="Tahoma"/>
            <family val="2"/>
          </rPr>
          <t>Species length at maturity is 28, which is lower than the lowest risk value (40cm).</t>
        </r>
      </text>
    </comment>
    <comment ref="J246" authorId="0" shapeId="0" xr:uid="{525F522F-2D45-4701-ABA8-31D63164B578}">
      <text>
        <r>
          <rPr>
            <b/>
            <sz val="9"/>
            <color indexed="81"/>
            <rFont val="Tahoma"/>
            <family val="2"/>
          </rPr>
          <t>Species reproductive strategy is broadcast spawner, which is low risk.</t>
        </r>
      </text>
    </comment>
    <comment ref="K246" authorId="0" shapeId="0" xr:uid="{2B3CA631-0D94-46D4-A5B3-C3F3A65D2CEC}">
      <text>
        <r>
          <rPr>
            <b/>
            <sz val="9"/>
            <color indexed="81"/>
            <rFont val="Tahoma"/>
            <family val="2"/>
          </rPr>
          <t>Species trophic level is 3.9, which is higher than the highest risk value (3.25).</t>
        </r>
      </text>
    </comment>
    <comment ref="M246" authorId="0" shapeId="0" xr:uid="{A2EF9D3A-58DE-49A4-937E-989329EF3870}">
      <text>
        <r>
          <rPr>
            <b/>
            <sz val="9"/>
            <color indexed="81"/>
            <rFont val="Tahoma"/>
            <family val="2"/>
          </rPr>
          <t>PO_,IO_ stocks : Indo-Pacific distribution, mainly coastal</t>
        </r>
      </text>
    </comment>
    <comment ref="N246" authorId="0" shapeId="0" xr:uid="{9DFAA481-77D5-46EC-9797-00112ECCBD43}">
      <text>
        <r>
          <rPr>
            <b/>
            <sz val="9"/>
            <color indexed="81"/>
            <rFont val="Tahoma"/>
            <family val="2"/>
          </rPr>
          <t>The depth range of the species is 10-90m. For surface gears, the vertical overlap index with this species is 100.00%. This species is demersal. This species is also reef associated.</t>
        </r>
      </text>
    </comment>
    <comment ref="O246" authorId="0" shapeId="0" xr:uid="{2E18E5F2-E0F4-4F34-AEF5-B71A0B74203A}">
      <text>
        <r>
          <rPr>
            <b/>
            <sz val="9"/>
            <color indexed="81"/>
            <rFont val="Tahoma"/>
            <family val="2"/>
          </rPr>
          <t>ALB stocks : The maximum length of the species is 52cm. For albacore fisheries, the length overlap index with this species is 37.14%. This gear uses bait, but the trophic level of the species &gt;3.5._x000D_
TPT stocks : The maximum length of the species is 52cm. For tropical surface fisheries, the length overlap index with this species is 47.27%. This gear uses bait, but the trophic level of the species &gt;3.5.</t>
        </r>
      </text>
    </comment>
    <comment ref="P246" authorId="0" shapeId="0" xr:uid="{98D2A92A-F6DD-4455-9B1A-B84F8D16BA06}">
      <text>
        <r>
          <rPr>
            <b/>
            <sz val="9"/>
            <color indexed="81"/>
            <rFont val="Tahoma"/>
            <family val="2"/>
          </rPr>
          <t>No direct evidence of survival after capture.</t>
        </r>
      </text>
    </comment>
    <comment ref="E247" authorId="0" shapeId="0" xr:uid="{3C60B13E-799D-4E3F-A67C-C25E00FE04F3}">
      <text>
        <r>
          <rPr>
            <b/>
            <sz val="9"/>
            <color indexed="81"/>
            <rFont val="Tahoma"/>
            <family val="2"/>
          </rPr>
          <t>Species growth rate (K) is 0.180, which is in the medium risk K range (0.061-0.183) for age at maturity.</t>
        </r>
      </text>
    </comment>
    <comment ref="F247" authorId="0" shapeId="0" xr:uid="{492D6ED6-4A59-4ABE-B2D3-D192BE64F31E}">
      <text>
        <r>
          <rPr>
            <b/>
            <sz val="9"/>
            <color indexed="81"/>
            <rFont val="Tahoma"/>
            <family val="2"/>
          </rPr>
          <t>Species growth rate (K) is 0.180, which is in the medium risk K range (0.12-0.30) for maximum age.</t>
        </r>
      </text>
    </comment>
    <comment ref="G247" authorId="0" shapeId="0" xr:uid="{8E01207A-EE1C-4812-989A-9858A68E495C}">
      <text>
        <r>
          <rPr>
            <b/>
            <sz val="9"/>
            <color indexed="81"/>
            <rFont val="Tahoma"/>
            <family val="2"/>
          </rPr>
          <t>Species fecundity is 5000000 eggs/year, which is higher than the lowest risk value (20000).</t>
        </r>
      </text>
    </comment>
    <comment ref="H247" authorId="0" shapeId="0" xr:uid="{E47A196F-A9F4-4492-B7D4-249E9D1E249C}">
      <text>
        <r>
          <rPr>
            <b/>
            <sz val="9"/>
            <color indexed="81"/>
            <rFont val="Tahoma"/>
            <family val="2"/>
          </rPr>
          <t>Species maximum length is 116, which is in the medium risk range (100-300cm).</t>
        </r>
      </text>
    </comment>
    <comment ref="I247" authorId="0" shapeId="0" xr:uid="{B679635B-71E2-4684-ADEF-C2CD70A8003C}">
      <text>
        <r>
          <rPr>
            <b/>
            <sz val="9"/>
            <color indexed="81"/>
            <rFont val="Tahoma"/>
            <family val="2"/>
          </rPr>
          <t>Species length at maturity is 54, which is in the medium risk range (40-200cm).</t>
        </r>
      </text>
    </comment>
    <comment ref="J247" authorId="0" shapeId="0" xr:uid="{214E17B3-C208-4869-A414-78F03F5E3EB2}">
      <text>
        <r>
          <rPr>
            <b/>
            <sz val="9"/>
            <color indexed="81"/>
            <rFont val="Tahoma"/>
            <family val="2"/>
          </rPr>
          <t>Species reproductive strategy is broadcast spawner, which is low risk.</t>
        </r>
      </text>
    </comment>
    <comment ref="K247" authorId="0" shapeId="0" xr:uid="{3873B3D7-58BF-487A-AB75-B2A1F465AF6C}">
      <text>
        <r>
          <rPr>
            <b/>
            <sz val="9"/>
            <color indexed="81"/>
            <rFont val="Tahoma"/>
            <family val="2"/>
          </rPr>
          <t>Species trophic level is 4.1, which is higher than the highest risk value (3.25).</t>
        </r>
      </text>
    </comment>
    <comment ref="M247" authorId="0" shapeId="0" xr:uid="{C8CD2F60-C48A-4C19-8518-2E1EA8A6B370}">
      <text>
        <r>
          <rPr>
            <b/>
            <sz val="9"/>
            <color indexed="81"/>
            <rFont val="Tahoma"/>
            <family val="2"/>
          </rPr>
          <t>WPO,IO_ stocks : Indo-west Pacific distribution, absent in Atlantic and East Pacific, mainly coastal</t>
        </r>
      </text>
    </comment>
    <comment ref="N247" authorId="0" shapeId="0" xr:uid="{4F95A109-C3C5-4705-9979-68BE7788407C}">
      <text>
        <r>
          <rPr>
            <b/>
            <sz val="9"/>
            <color indexed="81"/>
            <rFont val="Tahoma"/>
            <family val="2"/>
          </rPr>
          <t>The depth range of the species is 5-180m. For surface gears, the vertical overlap index with this species is 54.55%. This species is demersal. This species is also reef associated.</t>
        </r>
      </text>
    </comment>
    <comment ref="O247" authorId="0" shapeId="0" xr:uid="{B1273EB5-FCDF-4AC9-8ABC-3BB375D09D25}">
      <text>
        <r>
          <rPr>
            <b/>
            <sz val="9"/>
            <color indexed="81"/>
            <rFont val="Tahoma"/>
            <family val="2"/>
          </rPr>
          <t>ALB stocks : The maximum length of the species is 116cm. For albacore fisheries, the length overlap index with this species is 82.86%. This gear uses bait, but the trophic level of the species &gt;3.5._x000D_
TPT stocks : The maximum length of the species is 116cm. For tropical surface fisheries, the length overlap index with this species is 100.00%. This gear uses bait, but the trophic level of the species &gt;3.5.</t>
        </r>
      </text>
    </comment>
    <comment ref="P247" authorId="0" shapeId="0" xr:uid="{F2D0338E-588D-4721-AB29-9024A4B84E68}">
      <text>
        <r>
          <rPr>
            <b/>
            <sz val="9"/>
            <color indexed="81"/>
            <rFont val="Tahoma"/>
            <family val="2"/>
          </rPr>
          <t>No direct evidence of survival after capture.</t>
        </r>
      </text>
    </comment>
    <comment ref="E248" authorId="0" shapeId="0" xr:uid="{0581886D-9CEC-4FC9-9878-64BC82FE6EA7}">
      <text>
        <r>
          <rPr>
            <b/>
            <sz val="9"/>
            <color indexed="81"/>
            <rFont val="Tahoma"/>
            <family val="2"/>
          </rPr>
          <t>There is no information.</t>
        </r>
      </text>
    </comment>
    <comment ref="F248" authorId="0" shapeId="0" xr:uid="{C58283E7-F01B-405A-88A4-5E16094F6E7B}">
      <text>
        <r>
          <rPr>
            <b/>
            <sz val="9"/>
            <color indexed="81"/>
            <rFont val="Tahoma"/>
            <family val="2"/>
          </rPr>
          <t>There is no information.</t>
        </r>
      </text>
    </comment>
    <comment ref="G248" authorId="0" shapeId="0" xr:uid="{D6658C61-A9DD-4982-8512-4ECCE28FE84A}">
      <text>
        <r>
          <rPr>
            <b/>
            <sz val="9"/>
            <color indexed="81"/>
            <rFont val="Tahoma"/>
            <family val="2"/>
          </rPr>
          <t>There is no information, but fish are likely to produce &gt;100 eggs/year.</t>
        </r>
      </text>
    </comment>
    <comment ref="H248" authorId="0" shapeId="0" xr:uid="{23850AB1-A532-4860-AE70-DF488A1BC56C}">
      <text>
        <r>
          <rPr>
            <b/>
            <sz val="9"/>
            <color indexed="81"/>
            <rFont val="Tahoma"/>
            <family val="2"/>
          </rPr>
          <t>Species maximum length is 200, which is in the medium risk range (100-300cm).</t>
        </r>
      </text>
    </comment>
    <comment ref="I248" authorId="0" shapeId="0" xr:uid="{D1535B82-0875-4F12-B687-8C6F68C36316}">
      <text>
        <r>
          <rPr>
            <b/>
            <sz val="9"/>
            <color indexed="81"/>
            <rFont val="Tahoma"/>
            <family val="2"/>
          </rPr>
          <t>Species maximum length is 200cm, which is in the length at maturity medium risk range (40-200cm).</t>
        </r>
      </text>
    </comment>
    <comment ref="J248" authorId="0" shapeId="0" xr:uid="{2211EF08-B7B9-44CA-950F-B29614BAB04C}">
      <text>
        <r>
          <rPr>
            <b/>
            <sz val="9"/>
            <color indexed="81"/>
            <rFont val="Tahoma"/>
            <family val="2"/>
          </rPr>
          <t>There is no information, but fish are not live bearers.</t>
        </r>
      </text>
    </comment>
    <comment ref="K248" authorId="0" shapeId="0" xr:uid="{3BD9B92B-BCE8-41AE-8E13-781932783BDD}">
      <text>
        <r>
          <rPr>
            <b/>
            <sz val="9"/>
            <color indexed="81"/>
            <rFont val="Tahoma"/>
            <family val="2"/>
          </rPr>
          <t>Species trophic level is 3.8, which is higher than the highest risk value (3.25).</t>
        </r>
      </text>
    </comment>
    <comment ref="M248" authorId="0" shapeId="0" xr:uid="{F5985CC3-C1E7-419F-A563-EBD893D5C611}">
      <text>
        <r>
          <rPr>
            <b/>
            <sz val="9"/>
            <color indexed="81"/>
            <rFont val="Tahoma"/>
            <family val="2"/>
          </rPr>
          <t>PO_,AO_ stocks : Worldwide distribution, uncommon in Indian Ocean</t>
        </r>
      </text>
    </comment>
    <comment ref="N248" authorId="0" shapeId="0" xr:uid="{BD07AD5E-98FE-428B-9EE4-01D416203FD5}">
      <text>
        <r>
          <rPr>
            <b/>
            <sz val="9"/>
            <color indexed="81"/>
            <rFont val="Tahoma"/>
            <family val="2"/>
          </rPr>
          <t>The depth range of the species is 1-200m. For surface gears, the vertical overlap index with this species is 50.00%.</t>
        </r>
      </text>
    </comment>
    <comment ref="O248" authorId="0" shapeId="0" xr:uid="{EC4C64FC-0394-42C4-93F8-0E0C3A445673}">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248" authorId="0" shapeId="0" xr:uid="{45892AA6-2B92-489D-8B6E-234D99419AEC}">
      <text>
        <r>
          <rPr>
            <b/>
            <sz val="9"/>
            <color indexed="81"/>
            <rFont val="Tahoma"/>
            <family val="2"/>
          </rPr>
          <t>No direct evidence of survival after capture.</t>
        </r>
      </text>
    </comment>
    <comment ref="E249" authorId="0" shapeId="0" xr:uid="{0E126DA7-7433-4070-8979-7847B79EB780}">
      <text>
        <r>
          <rPr>
            <b/>
            <sz val="9"/>
            <color indexed="81"/>
            <rFont val="Tahoma"/>
            <family val="2"/>
          </rPr>
          <t>Species growth rate (K) is 0.236, which is higher than lowest risk K (0.183) for age at maturity.</t>
        </r>
      </text>
    </comment>
    <comment ref="F249" authorId="0" shapeId="0" xr:uid="{82CAC743-A851-4914-A3FE-2916A0E980D0}">
      <text>
        <r>
          <rPr>
            <b/>
            <sz val="9"/>
            <color indexed="81"/>
            <rFont val="Tahoma"/>
            <family val="2"/>
          </rPr>
          <t>Species growth rate (K) is 0.236, which is in the medium risk K range (0.12-0.30) for maximum age.</t>
        </r>
      </text>
    </comment>
    <comment ref="G249" authorId="0" shapeId="0" xr:uid="{B4922F7A-91A9-43B3-9C0D-9640DE8FA810}">
      <text>
        <r>
          <rPr>
            <b/>
            <sz val="9"/>
            <color indexed="81"/>
            <rFont val="Tahoma"/>
            <family val="2"/>
          </rPr>
          <t>The score is based on the maximum risk score in the family Agonidae, which included 1 species.</t>
        </r>
      </text>
    </comment>
    <comment ref="H249" authorId="0" shapeId="0" xr:uid="{02F3CA5C-1BDB-42BC-BA93-B838471DA763}">
      <text>
        <r>
          <rPr>
            <b/>
            <sz val="9"/>
            <color indexed="81"/>
            <rFont val="Tahoma"/>
            <family val="2"/>
          </rPr>
          <t>Species maximum length is 100, which is in the medium risk range (100-300cm).</t>
        </r>
      </text>
    </comment>
    <comment ref="I249" authorId="0" shapeId="0" xr:uid="{947F1282-5840-4395-8ACB-5694B03CA1CF}">
      <text>
        <r>
          <rPr>
            <b/>
            <sz val="9"/>
            <color indexed="81"/>
            <rFont val="Tahoma"/>
            <family val="2"/>
          </rPr>
          <t>Species length at maturity is 47, which is in the medium risk range (40-200cm).</t>
        </r>
      </text>
    </comment>
    <comment ref="J249" authorId="0" shapeId="0" xr:uid="{241BF6B5-4F3B-47C1-90CC-36494DCA6777}">
      <text>
        <r>
          <rPr>
            <b/>
            <sz val="9"/>
            <color indexed="81"/>
            <rFont val="Tahoma"/>
            <family val="2"/>
          </rPr>
          <t>Species reproductive strategy is broadcast spawner, which is low risk.</t>
        </r>
      </text>
    </comment>
    <comment ref="K249" authorId="0" shapeId="0" xr:uid="{3FD3170B-1D9A-498F-9401-AC2BC90C09AC}">
      <text>
        <r>
          <rPr>
            <b/>
            <sz val="9"/>
            <color indexed="81"/>
            <rFont val="Tahoma"/>
            <family val="2"/>
          </rPr>
          <t>Species trophic level is 4.5, which is higher than the highest risk value (3.25).</t>
        </r>
      </text>
    </comment>
    <comment ref="M249" authorId="0" shapeId="0" xr:uid="{73FDDF07-4732-4357-A38F-C7AAB0A3CCBD}">
      <text>
        <r>
          <rPr>
            <b/>
            <sz val="9"/>
            <color indexed="81"/>
            <rFont val="Tahoma"/>
            <family val="2"/>
          </rPr>
          <t>IO_ stocks : Indian Ocean distribution, mainly coastal</t>
        </r>
      </text>
    </comment>
    <comment ref="N249" authorId="0" shapeId="0" xr:uid="{0B143F30-BDDF-4464-A85A-0C932BE72EB6}">
      <text>
        <r>
          <rPr>
            <b/>
            <sz val="9"/>
            <color indexed="81"/>
            <rFont val="Tahoma"/>
            <family val="2"/>
          </rPr>
          <t>The depth range of the species is 9-100m. For surface gears, the vertical overlap index with this species is 100.00%. This species is demersal. This species is also reef associated.</t>
        </r>
      </text>
    </comment>
    <comment ref="O249" authorId="0" shapeId="0" xr:uid="{656A6789-6393-4613-9182-DF3BFDE6F805}">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249" authorId="0" shapeId="0" xr:uid="{992A2FBB-8CDF-4E5E-AB23-7C21736085A2}">
      <text>
        <r>
          <rPr>
            <b/>
            <sz val="9"/>
            <color indexed="81"/>
            <rFont val="Tahoma"/>
            <family val="2"/>
          </rPr>
          <t>No direct evidence of survival after capture.</t>
        </r>
      </text>
    </comment>
    <comment ref="E250" authorId="0" shapeId="0" xr:uid="{44EEB60A-4D9A-455F-885A-106A4B65D47F}">
      <text>
        <r>
          <rPr>
            <b/>
            <sz val="9"/>
            <color indexed="81"/>
            <rFont val="Tahoma"/>
            <family val="2"/>
          </rPr>
          <t>Species growth rate (K) is 0.335, which is higher than lowest risk K (0.183) for age at maturity.</t>
        </r>
      </text>
    </comment>
    <comment ref="F250" authorId="0" shapeId="0" xr:uid="{0E79F416-13D6-40E0-A648-789531B451B3}">
      <text>
        <r>
          <rPr>
            <b/>
            <sz val="9"/>
            <color indexed="81"/>
            <rFont val="Tahoma"/>
            <family val="2"/>
          </rPr>
          <t>Species growth rate (K) is 0.335, which is higher than lowest risk K (0.30) for maximum age.</t>
        </r>
      </text>
    </comment>
    <comment ref="G250" authorId="0" shapeId="0" xr:uid="{D62DE405-C1EB-432C-BBE6-D42A5A6EB244}">
      <text>
        <r>
          <rPr>
            <b/>
            <sz val="9"/>
            <color indexed="81"/>
            <rFont val="Tahoma"/>
            <family val="2"/>
          </rPr>
          <t>The score is based on the maximum risk score in the family Lutjanidae, which included 2 species.</t>
        </r>
      </text>
    </comment>
    <comment ref="H250" authorId="0" shapeId="0" xr:uid="{63D019EA-4B16-4179-AB69-1F46553F172A}">
      <text>
        <r>
          <rPr>
            <b/>
            <sz val="9"/>
            <color indexed="81"/>
            <rFont val="Tahoma"/>
            <family val="2"/>
          </rPr>
          <t>Species maximum length is 44, which is lower than the lowest risk value (100cm).</t>
        </r>
      </text>
    </comment>
    <comment ref="I250" authorId="0" shapeId="0" xr:uid="{AF25A89E-48A5-4146-B2AA-6F0C3C2EE7C5}">
      <text>
        <r>
          <rPr>
            <b/>
            <sz val="9"/>
            <color indexed="81"/>
            <rFont val="Tahoma"/>
            <family val="2"/>
          </rPr>
          <t>Species maximum length is 44cm, which is in the length at maturity medium risk range (40-200cm).</t>
        </r>
      </text>
    </comment>
    <comment ref="J250" authorId="0" shapeId="0" xr:uid="{9AD0ADE0-DC66-4BC9-A755-6B669AB2F2E5}">
      <text>
        <r>
          <rPr>
            <b/>
            <sz val="9"/>
            <color indexed="81"/>
            <rFont val="Tahoma"/>
            <family val="2"/>
          </rPr>
          <t>The score is based on the maximum risk score in the family Lethrinidae, which included 3 species.</t>
        </r>
      </text>
    </comment>
    <comment ref="K250" authorId="0" shapeId="0" xr:uid="{E95B4884-603E-4791-8BA6-F11347CD7D19}">
      <text>
        <r>
          <rPr>
            <b/>
            <sz val="9"/>
            <color indexed="81"/>
            <rFont val="Tahoma"/>
            <family val="2"/>
          </rPr>
          <t>Species trophic level is 4.2, which is higher than the highest risk value (3.25).</t>
        </r>
      </text>
    </comment>
    <comment ref="M250" authorId="0" shapeId="0" xr:uid="{C4697A76-3E5D-42BA-A7DC-460BE7E8411C}">
      <text>
        <r>
          <rPr>
            <b/>
            <sz val="9"/>
            <color indexed="81"/>
            <rFont val="Tahoma"/>
            <family val="2"/>
          </rPr>
          <t>PO_,IO_ stocks : Indo-Pacific distribution</t>
        </r>
      </text>
    </comment>
    <comment ref="N250" authorId="0" shapeId="0" xr:uid="{AACF9870-35BD-4EA1-BE1E-75E621A38D33}">
      <text>
        <r>
          <rPr>
            <b/>
            <sz val="9"/>
            <color indexed="81"/>
            <rFont val="Tahoma"/>
            <family val="2"/>
          </rPr>
          <t>The depth range of the species is 87-200m. For surface gears, the vertical overlap index with this species is 12.28%.</t>
        </r>
      </text>
    </comment>
    <comment ref="O250" authorId="0" shapeId="0" xr:uid="{638B6494-FD3F-41A4-8E21-3D3D5E9531A3}">
      <text>
        <r>
          <rPr>
            <b/>
            <sz val="9"/>
            <color indexed="81"/>
            <rFont val="Tahoma"/>
            <family val="2"/>
          </rPr>
          <t>ALB stocks : The maximum length of the species is 44cm. For albacore fisheries, the length overlap index with this species is 31.43%. This gear uses bait, but the trophic level of the species &gt;3.5._x000D_
TPT stocks : The maximum length of the species is 44cm. For tropical surface fisheries, the length overlap index with this species is 40.00%. This gear uses bait, but the trophic level of the species &gt;3.5.</t>
        </r>
      </text>
    </comment>
    <comment ref="P250" authorId="0" shapeId="0" xr:uid="{F7D4C06A-465E-4F2D-B14B-8B6FD310C6DD}">
      <text>
        <r>
          <rPr>
            <b/>
            <sz val="9"/>
            <color indexed="81"/>
            <rFont val="Tahoma"/>
            <family val="2"/>
          </rPr>
          <t>No direct evidence of survival after capture.</t>
        </r>
      </text>
    </comment>
    <comment ref="E251" authorId="0" shapeId="0" xr:uid="{1794A719-790C-4BBD-8448-19B677452688}">
      <text>
        <r>
          <rPr>
            <b/>
            <sz val="9"/>
            <color indexed="81"/>
            <rFont val="Tahoma"/>
            <family val="2"/>
          </rPr>
          <t>Species growth rate (K) is 0.352, which is higher than lowest risk K (0.183) for age at maturity.</t>
        </r>
      </text>
    </comment>
    <comment ref="F251" authorId="0" shapeId="0" xr:uid="{C6962C42-A574-404A-A02A-544E173B0647}">
      <text>
        <r>
          <rPr>
            <b/>
            <sz val="9"/>
            <color indexed="81"/>
            <rFont val="Tahoma"/>
            <family val="2"/>
          </rPr>
          <t>Species growth rate (K) is 0.352, which is higher than lowest risk K (0.30) for maximum age.</t>
        </r>
      </text>
    </comment>
    <comment ref="G251" authorId="0" shapeId="0" xr:uid="{7D4AC0D7-67FC-4AFE-9946-A914A4D90607}">
      <text>
        <r>
          <rPr>
            <b/>
            <sz val="9"/>
            <color indexed="81"/>
            <rFont val="Tahoma"/>
            <family val="2"/>
          </rPr>
          <t>Species fecundity is 88000 eggs/year, which is higher than the lowest risk value (20000).</t>
        </r>
      </text>
    </comment>
    <comment ref="H251" authorId="0" shapeId="0" xr:uid="{FAC0DFA0-D045-4016-ADDE-2F1AFCDCF110}">
      <text>
        <r>
          <rPr>
            <b/>
            <sz val="9"/>
            <color indexed="81"/>
            <rFont val="Tahoma"/>
            <family val="2"/>
          </rPr>
          <t>Species maximum length is 60, which is lower than the lowest risk value (100cm).</t>
        </r>
      </text>
    </comment>
    <comment ref="I251" authorId="0" shapeId="0" xr:uid="{9A91B98B-B92E-4A13-A9A0-E8C1C0CA6A76}">
      <text>
        <r>
          <rPr>
            <b/>
            <sz val="9"/>
            <color indexed="81"/>
            <rFont val="Tahoma"/>
            <family val="2"/>
          </rPr>
          <t>Species length at maturity is 29, which is lower than the lowest risk value (40cm).</t>
        </r>
      </text>
    </comment>
    <comment ref="J251" authorId="0" shapeId="0" xr:uid="{9072EBD2-F39E-42D7-9477-6404B2864A90}">
      <text>
        <r>
          <rPr>
            <b/>
            <sz val="9"/>
            <color indexed="81"/>
            <rFont val="Tahoma"/>
            <family val="2"/>
          </rPr>
          <t>Species reproductive strategy is broadcast spawner, which is low risk.</t>
        </r>
      </text>
    </comment>
    <comment ref="K251" authorId="0" shapeId="0" xr:uid="{744F0158-0CFF-4F3E-84F8-808740033606}">
      <text>
        <r>
          <rPr>
            <b/>
            <sz val="9"/>
            <color indexed="81"/>
            <rFont val="Tahoma"/>
            <family val="2"/>
          </rPr>
          <t>Species trophic level is 3.6, which is higher than the highest risk value (3.25).</t>
        </r>
      </text>
    </comment>
    <comment ref="M251" authorId="0" shapeId="0" xr:uid="{DDA28FC4-79F5-42AA-8101-5E9A0A13A74B}">
      <text>
        <r>
          <rPr>
            <b/>
            <sz val="9"/>
            <color indexed="81"/>
            <rFont val="Tahoma"/>
            <family val="2"/>
          </rPr>
          <t>ALAM,ALAN stocks : North Atlantic distribution, uncommon in tropical Atlantic</t>
        </r>
      </text>
    </comment>
    <comment ref="N251" authorId="0" shapeId="0" xr:uid="{B89A8B72-87D9-4234-B63C-5C72C7511B6F}">
      <text>
        <r>
          <rPr>
            <b/>
            <sz val="9"/>
            <color indexed="81"/>
            <rFont val="Tahoma"/>
            <family val="2"/>
          </rPr>
          <t>Longline/troll bait collected through directed fisheries.</t>
        </r>
      </text>
    </comment>
    <comment ref="O251" authorId="0" shapeId="0" xr:uid="{B073EE10-F8A7-4FE1-ABF2-35AC6BC8AB09}">
      <text>
        <r>
          <rPr>
            <b/>
            <sz val="9"/>
            <color indexed="81"/>
            <rFont val="Tahoma"/>
            <family val="2"/>
          </rPr>
          <t>ALB stocks : Longline/troll bait collected through directed fisheries.</t>
        </r>
      </text>
    </comment>
    <comment ref="P251" authorId="0" shapeId="0" xr:uid="{9828F6C4-28B9-4075-A6AF-A2933893D806}">
      <text>
        <r>
          <rPr>
            <b/>
            <sz val="9"/>
            <color indexed="81"/>
            <rFont val="Tahoma"/>
            <family val="2"/>
          </rPr>
          <t>No direct evidence of survival after capture.</t>
        </r>
      </text>
    </comment>
    <comment ref="E252" authorId="0" shapeId="0" xr:uid="{2030AEE6-CA8D-4A35-81B1-3CC9C8C7A52F}">
      <text>
        <r>
          <rPr>
            <b/>
            <sz val="9"/>
            <color indexed="81"/>
            <rFont val="Tahoma"/>
            <family val="2"/>
          </rPr>
          <t>The score is based on the maximum risk score in the family Agonidae, which included 1 species.</t>
        </r>
      </text>
    </comment>
    <comment ref="F252" authorId="0" shapeId="0" xr:uid="{6B318C7E-F24F-4FD1-8AAB-ECEA4D740E5C}">
      <text>
        <r>
          <rPr>
            <b/>
            <sz val="9"/>
            <color indexed="81"/>
            <rFont val="Tahoma"/>
            <family val="2"/>
          </rPr>
          <t>The score is based on the maximum risk score in the family Agonidae, which included 1 species.</t>
        </r>
      </text>
    </comment>
    <comment ref="G252" authorId="0" shapeId="0" xr:uid="{6B0E5137-14E5-4140-B8A7-CF7BB0FAD14C}">
      <text>
        <r>
          <rPr>
            <b/>
            <sz val="9"/>
            <color indexed="81"/>
            <rFont val="Tahoma"/>
            <family val="2"/>
          </rPr>
          <t>Species fecundity is 1 eggs/year, which is lower than the highest risk value (100).</t>
        </r>
      </text>
    </comment>
    <comment ref="H252" authorId="0" shapeId="0" xr:uid="{E0E7F168-32F1-44CA-9D32-9F7B6F25E913}">
      <text>
        <r>
          <rPr>
            <b/>
            <sz val="9"/>
            <color indexed="81"/>
            <rFont val="Tahoma"/>
            <family val="2"/>
          </rPr>
          <t>Species maximum length is 330, which is higher than the highest risk value (300cm).</t>
        </r>
      </text>
    </comment>
    <comment ref="I252" authorId="0" shapeId="0" xr:uid="{32AB83F8-E234-46F4-B75D-A9E3A268CB4D}">
      <text>
        <r>
          <rPr>
            <b/>
            <sz val="9"/>
            <color indexed="81"/>
            <rFont val="Tahoma"/>
            <family val="2"/>
          </rPr>
          <t>Species length at maturity is 100, which is in the medium risk range (40-200cm).</t>
        </r>
      </text>
    </comment>
    <comment ref="J252" authorId="0" shapeId="0" xr:uid="{E399B0A2-7835-4AC6-98D3-5CF4675273EC}">
      <text>
        <r>
          <rPr>
            <b/>
            <sz val="9"/>
            <color indexed="81"/>
            <rFont val="Tahoma"/>
            <family val="2"/>
          </rPr>
          <t>Species reproductive strategy is live bearer, which is high risk.</t>
        </r>
      </text>
    </comment>
    <comment ref="K252" authorId="0" shapeId="0" xr:uid="{8973A80E-24DC-4F93-B487-5DDD0CFF7304}">
      <text>
        <r>
          <rPr>
            <b/>
            <sz val="9"/>
            <color indexed="81"/>
            <rFont val="Tahoma"/>
            <family val="2"/>
          </rPr>
          <t>Species trophic level is 4.2, which is higher than the highest risk value (3.25).</t>
        </r>
      </text>
    </comment>
    <comment ref="M252" authorId="0" shapeId="0" xr:uid="{C8D0ACBB-13E6-4018-98D5-D4F5A7BA92EF}">
      <text>
        <r>
          <rPr>
            <b/>
            <sz val="9"/>
            <color indexed="81"/>
            <rFont val="Tahoma"/>
            <family val="2"/>
          </rPr>
          <t>ALL stocks : Worldwide coastal distribution, mainly coastal</t>
        </r>
      </text>
    </comment>
    <comment ref="N252" authorId="0" shapeId="0" xr:uid="{631C29EA-5062-496B-B97B-71DBEE20C0A4}">
      <text>
        <r>
          <rPr>
            <b/>
            <sz val="9"/>
            <color indexed="81"/>
            <rFont val="Tahoma"/>
            <family val="2"/>
          </rPr>
          <t>The depth range of the species is 1-80m. For surface gears, the vertical overlap index with this species is 100.00%. This species is reef associated.</t>
        </r>
      </text>
    </comment>
    <comment ref="O252" authorId="0" shapeId="0" xr:uid="{61CEA2B4-6BC9-4C75-A9CA-3B1CB24E609E}">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surface fisheries, the length overlap index with this species is 100.00%. This gear uses bait, but the trophic level of the species &gt;3.5.</t>
        </r>
      </text>
    </comment>
    <comment ref="P252" authorId="0" shapeId="0" xr:uid="{39824256-F3F9-4F7C-8E4F-5277FA35FDCD}">
      <text>
        <r>
          <rPr>
            <b/>
            <sz val="9"/>
            <color indexed="81"/>
            <rFont val="Tahoma"/>
            <family val="2"/>
          </rPr>
          <t>No direct evidence of survival after capture.</t>
        </r>
      </text>
    </comment>
    <comment ref="E253" authorId="0" shapeId="0" xr:uid="{22CE8931-0F3F-4911-B793-8CC6FB2247DF}">
      <text>
        <r>
          <rPr>
            <b/>
            <sz val="9"/>
            <color indexed="81"/>
            <rFont val="Tahoma"/>
            <family val="2"/>
          </rPr>
          <t>The score is based on the maximum risk score in the family Myliobatidae, which included 1 species.</t>
        </r>
      </text>
    </comment>
    <comment ref="F253" authorId="0" shapeId="0" xr:uid="{AE4F7167-6F77-4FF0-9D88-BE4DAEB2C15D}">
      <text>
        <r>
          <rPr>
            <b/>
            <sz val="9"/>
            <color indexed="81"/>
            <rFont val="Tahoma"/>
            <family val="2"/>
          </rPr>
          <t>The score is based on the maximum risk score in the family Agonidae, which included 1 species.</t>
        </r>
      </text>
    </comment>
    <comment ref="G253" authorId="0" shapeId="0" xr:uid="{F02BADF1-326E-4515-B2D9-C084F77F59F1}">
      <text>
        <r>
          <rPr>
            <b/>
            <sz val="9"/>
            <color indexed="81"/>
            <rFont val="Tahoma"/>
            <family val="2"/>
          </rPr>
          <t>The score is based on the maximum risk score in the family Scombridae, which included 27 species.</t>
        </r>
      </text>
    </comment>
    <comment ref="H253" authorId="0" shapeId="0" xr:uid="{D6AE06BB-C621-489C-9546-39C73A2BB7C2}">
      <text>
        <r>
          <rPr>
            <b/>
            <sz val="9"/>
            <color indexed="81"/>
            <rFont val="Tahoma"/>
            <family val="2"/>
          </rPr>
          <t>The score is based on the maximum risk score in the family Kyphosidae, which included 5 species.</t>
        </r>
      </text>
    </comment>
    <comment ref="I253" authorId="0" shapeId="0" xr:uid="{B99D0E67-BF1C-41AA-8785-F0BB930D3F4F}">
      <text>
        <r>
          <rPr>
            <b/>
            <sz val="9"/>
            <color indexed="81"/>
            <rFont val="Tahoma"/>
            <family val="2"/>
          </rPr>
          <t>The score is based on the maximum risk score in the family Kyphosidae, which included 5 species.</t>
        </r>
      </text>
    </comment>
    <comment ref="J253" authorId="0" shapeId="0" xr:uid="{BC81090A-D051-4C63-93D9-7FFED369DD4C}">
      <text>
        <r>
          <rPr>
            <b/>
            <sz val="9"/>
            <color indexed="81"/>
            <rFont val="Tahoma"/>
            <family val="2"/>
          </rPr>
          <t>The score is based on the maximum risk score in the family Agonidae, which included 1 species.</t>
        </r>
      </text>
    </comment>
    <comment ref="K253" authorId="0" shapeId="0" xr:uid="{4A0A0C8D-0F17-4D10-82CB-3B7A642176D3}">
      <text>
        <r>
          <rPr>
            <b/>
            <sz val="9"/>
            <color indexed="81"/>
            <rFont val="Tahoma"/>
            <family val="2"/>
          </rPr>
          <t>The score is based on the maximum risk score in the family Kyphosidae, which included 5 species.</t>
        </r>
      </text>
    </comment>
    <comment ref="M253" authorId="0" shapeId="0" xr:uid="{2F530245-768D-461A-9D14-45B528382603}">
      <text>
        <r>
          <rPr>
            <b/>
            <sz val="9"/>
            <color indexed="81"/>
            <rFont val="Tahoma"/>
            <family val="2"/>
          </rPr>
          <t>TPT,ALAN,ALAS stocks : Worldwide distribution, absent in Indo-Pacific subtropics, uncommon in Mediterranean</t>
        </r>
      </text>
    </comment>
    <comment ref="N253" authorId="0" shapeId="0" xr:uid="{1DCD32D3-9DC9-445B-B318-3E8CE2EE01A8}">
      <text>
        <r>
          <rPr>
            <b/>
            <sz val="9"/>
            <color indexed="81"/>
            <rFont val="Tahoma"/>
            <family val="2"/>
          </rPr>
          <t>The depth range of the species is 1-740m. For surface gears, the vertical overlap index with this species is 13.51%.</t>
        </r>
      </text>
    </comment>
    <comment ref="O253" authorId="0" shapeId="0" xr:uid="{D8EA1A86-38D0-4A00-8A05-D833CF1A32AA}">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53" authorId="0" shapeId="0" xr:uid="{FBA5B9F7-ED67-4E58-8ABC-4CBD29809DF7}">
      <text>
        <r>
          <rPr>
            <b/>
            <sz val="9"/>
            <color indexed="81"/>
            <rFont val="Tahoma"/>
            <family val="2"/>
          </rPr>
          <t>No direct evidence of survival after capture.</t>
        </r>
      </text>
    </comment>
    <comment ref="E254" authorId="0" shapeId="0" xr:uid="{73B4980D-66EF-482B-BBF5-086BC2AC3156}">
      <text>
        <r>
          <rPr>
            <b/>
            <sz val="9"/>
            <color indexed="81"/>
            <rFont val="Tahoma"/>
            <family val="2"/>
          </rPr>
          <t>There is no information.</t>
        </r>
      </text>
    </comment>
    <comment ref="F254" authorId="0" shapeId="0" xr:uid="{2E498EF9-5C12-483F-AAFD-D3EA5B91BBFE}">
      <text>
        <r>
          <rPr>
            <b/>
            <sz val="9"/>
            <color indexed="81"/>
            <rFont val="Tahoma"/>
            <family val="2"/>
          </rPr>
          <t>There is no information.</t>
        </r>
      </text>
    </comment>
    <comment ref="G254" authorId="0" shapeId="0" xr:uid="{D16B66A3-E030-4521-8BBD-29B98AD4D206}">
      <text>
        <r>
          <rPr>
            <b/>
            <sz val="9"/>
            <color indexed="81"/>
            <rFont val="Tahoma"/>
            <family val="2"/>
          </rPr>
          <t>There is no information, but fish are likely to produce &gt;100 eggs/year.</t>
        </r>
      </text>
    </comment>
    <comment ref="H254" authorId="0" shapeId="0" xr:uid="{1685CE68-2BEC-4D4D-893F-BCD1D736A188}">
      <text>
        <r>
          <rPr>
            <b/>
            <sz val="9"/>
            <color indexed="81"/>
            <rFont val="Tahoma"/>
            <family val="2"/>
          </rPr>
          <t>Species maximum length is 55, which is lower than the lowest risk value (100cm).</t>
        </r>
      </text>
    </comment>
    <comment ref="I254" authorId="0" shapeId="0" xr:uid="{7BF105C1-1D0B-4D3C-9840-639EC53256EB}">
      <text>
        <r>
          <rPr>
            <b/>
            <sz val="9"/>
            <color indexed="81"/>
            <rFont val="Tahoma"/>
            <family val="2"/>
          </rPr>
          <t>Species maximum length is 55cm, which is in the length at maturity medium risk range (40-200cm).</t>
        </r>
      </text>
    </comment>
    <comment ref="J254" authorId="0" shapeId="0" xr:uid="{65755303-8229-494A-89E8-6707DA411F42}">
      <text>
        <r>
          <rPr>
            <b/>
            <sz val="9"/>
            <color indexed="81"/>
            <rFont val="Tahoma"/>
            <family val="2"/>
          </rPr>
          <t>There is no information, but fish are not live bearers.</t>
        </r>
      </text>
    </comment>
    <comment ref="K254" authorId="0" shapeId="0" xr:uid="{33F714CA-53E8-4004-A500-EDAAD6663746}">
      <text>
        <r>
          <rPr>
            <b/>
            <sz val="9"/>
            <color indexed="81"/>
            <rFont val="Tahoma"/>
            <family val="2"/>
          </rPr>
          <t>Species trophic level is 4.5, which is higher than the highest risk value (3.25).</t>
        </r>
      </text>
    </comment>
    <comment ref="M254" authorId="0" shapeId="0" xr:uid="{2B3E31C3-54CA-4CC5-B7AF-EC10C8B8172C}">
      <text>
        <r>
          <rPr>
            <b/>
            <sz val="9"/>
            <color indexed="81"/>
            <rFont val="Tahoma"/>
            <family val="2"/>
          </rPr>
          <t>ALAS,ALI_,ALPS stocks : Southern Oceans distribution</t>
        </r>
      </text>
    </comment>
    <comment ref="N254" authorId="0" shapeId="0" xr:uid="{D3EA660B-7798-4EBD-8FC3-98001B44D67A}">
      <text>
        <r>
          <rPr>
            <b/>
            <sz val="9"/>
            <color indexed="81"/>
            <rFont val="Tahoma"/>
            <family val="2"/>
          </rPr>
          <t>The depth range of the species is 1-1000m. For surface gears, the vertical overlap index with this species is 10.00%.</t>
        </r>
      </text>
    </comment>
    <comment ref="O254" authorId="0" shapeId="0" xr:uid="{2B8FB9F9-246F-4070-A3F2-F8A06FBFE886}">
      <text>
        <r>
          <rPr>
            <b/>
            <sz val="9"/>
            <color indexed="81"/>
            <rFont val="Tahoma"/>
            <family val="2"/>
          </rPr>
          <t>ALB stocks : The maximum length of the species is 55cm. For albacore fisheries, the length overlap index with this species is 39.29%. This gear uses bait, but the trophic level of the species &gt;3.5.</t>
        </r>
      </text>
    </comment>
    <comment ref="P254" authorId="0" shapeId="0" xr:uid="{39DD6D8B-D302-4626-94B1-E7C13B4B3FCE}">
      <text>
        <r>
          <rPr>
            <b/>
            <sz val="9"/>
            <color indexed="81"/>
            <rFont val="Tahoma"/>
            <family val="2"/>
          </rPr>
          <t>No direct evidence of survival after capture.</t>
        </r>
      </text>
    </comment>
    <comment ref="E255" authorId="0" shapeId="0" xr:uid="{5469132B-F05B-4B02-9D31-F28558CC9298}">
      <text>
        <r>
          <rPr>
            <b/>
            <sz val="9"/>
            <color indexed="81"/>
            <rFont val="Tahoma"/>
            <family val="2"/>
          </rPr>
          <t>Species growth rate (K) is 0.500, which is higher than lowest risk K (0.183) for age at maturity.</t>
        </r>
      </text>
    </comment>
    <comment ref="F255" authorId="0" shapeId="0" xr:uid="{1C73C091-A5ED-4AAF-BC44-E0B11681FC71}">
      <text>
        <r>
          <rPr>
            <b/>
            <sz val="9"/>
            <color indexed="81"/>
            <rFont val="Tahoma"/>
            <family val="2"/>
          </rPr>
          <t>Species growth rate (K) is 0.500, which is higher than lowest risk K (0.30) for maximum age.</t>
        </r>
      </text>
    </comment>
    <comment ref="G255" authorId="0" shapeId="0" xr:uid="{77576603-908A-4AB2-A2FB-DAAB1822F3EB}">
      <text>
        <r>
          <rPr>
            <b/>
            <sz val="9"/>
            <color indexed="81"/>
            <rFont val="Tahoma"/>
            <family val="2"/>
          </rPr>
          <t>The score is based on the maximum risk score in the family Agonidae, which included 1 species.</t>
        </r>
      </text>
    </comment>
    <comment ref="H255" authorId="0" shapeId="0" xr:uid="{3B325DFF-81A9-4912-BE55-3684B36D1D78}">
      <text>
        <r>
          <rPr>
            <b/>
            <sz val="9"/>
            <color indexed="81"/>
            <rFont val="Tahoma"/>
            <family val="2"/>
          </rPr>
          <t>Species maximum length is 64, which is lower than the lowest risk value (100cm).</t>
        </r>
      </text>
    </comment>
    <comment ref="I255" authorId="0" shapeId="0" xr:uid="{8D7B630D-DC3D-49B1-849B-B04E6799C24A}">
      <text>
        <r>
          <rPr>
            <b/>
            <sz val="9"/>
            <color indexed="81"/>
            <rFont val="Tahoma"/>
            <family val="2"/>
          </rPr>
          <t>Species length at maturity is 26, which is lower than the lowest risk value (40cm).</t>
        </r>
      </text>
    </comment>
    <comment ref="J255" authorId="0" shapeId="0" xr:uid="{73E751C7-5970-4579-BD6B-97E482CFC32D}">
      <text>
        <r>
          <rPr>
            <b/>
            <sz val="9"/>
            <color indexed="81"/>
            <rFont val="Tahoma"/>
            <family val="2"/>
          </rPr>
          <t>Species reproductive strategy is broadcast spawner, which is low risk.</t>
        </r>
      </text>
    </comment>
    <comment ref="K255" authorId="0" shapeId="0" xr:uid="{21BDD73B-6B5D-423E-A255-A61FB81FDAA5}">
      <text>
        <r>
          <rPr>
            <b/>
            <sz val="9"/>
            <color indexed="81"/>
            <rFont val="Tahoma"/>
            <family val="2"/>
          </rPr>
          <t>Species trophic level is 3.4, which is higher than the highest risk value (3.25).</t>
        </r>
      </text>
    </comment>
    <comment ref="M255" authorId="0" shapeId="0" xr:uid="{A27FA7E0-979D-4F74-B216-7A68512B86BE}">
      <text>
        <r>
          <rPr>
            <b/>
            <sz val="9"/>
            <color indexed="81"/>
            <rFont val="Tahoma"/>
            <family val="2"/>
          </rPr>
          <t>ALL stocks : Commercial bait fisheries as well as bycatch in tropical gears. Species is coastal.</t>
        </r>
      </text>
    </comment>
    <comment ref="N255" authorId="0" shapeId="0" xr:uid="{316EA52F-21F8-47DE-BDD8-7102D099921F}">
      <text>
        <r>
          <rPr>
            <b/>
            <sz val="9"/>
            <color indexed="81"/>
            <rFont val="Tahoma"/>
            <family val="2"/>
          </rPr>
          <t>Longline/troll bait collected through directed fisheries.</t>
        </r>
      </text>
    </comment>
    <comment ref="O255" authorId="0" shapeId="0" xr:uid="{261350D4-8C29-46C2-A5DB-38E3ECBA373E}">
      <text>
        <r>
          <rPr>
            <b/>
            <sz val="9"/>
            <color indexed="81"/>
            <rFont val="Tahoma"/>
            <family val="2"/>
          </rPr>
          <t>ALB stocks : Longline/troll bait collected through directed fisheries._x000D_
TPT stocks : Longline/troll bait collected through directed fisheries.</t>
        </r>
      </text>
    </comment>
    <comment ref="P255" authorId="0" shapeId="0" xr:uid="{FDA83F47-8BEE-4F8D-92C8-E134ACEEB8E0}">
      <text>
        <r>
          <rPr>
            <b/>
            <sz val="9"/>
            <color indexed="81"/>
            <rFont val="Tahoma"/>
            <family val="2"/>
          </rPr>
          <t>No direct evidence of survival after capture.</t>
        </r>
      </text>
    </comment>
    <comment ref="E256" authorId="0" shapeId="0" xr:uid="{59DAAC3D-6481-4AC0-AAE2-0CC8C73EB778}">
      <text>
        <r>
          <rPr>
            <b/>
            <sz val="9"/>
            <color indexed="81"/>
            <rFont val="Tahoma"/>
            <family val="2"/>
          </rPr>
          <t>Species growth rate (K) is 0.318, which is higher than lowest risk K (0.183) for age at maturity.</t>
        </r>
      </text>
    </comment>
    <comment ref="F256" authorId="0" shapeId="0" xr:uid="{F03BD4C7-40C6-4738-B3A1-E1C6BAB420CB}">
      <text>
        <r>
          <rPr>
            <b/>
            <sz val="9"/>
            <color indexed="81"/>
            <rFont val="Tahoma"/>
            <family val="2"/>
          </rPr>
          <t>Species growth rate (K) is 0.318, which is higher than lowest risk K (0.30) for maximum age.</t>
        </r>
      </text>
    </comment>
    <comment ref="G256" authorId="0" shapeId="0" xr:uid="{986B5B12-E54A-4DE8-9C1D-731F55AC554F}">
      <text>
        <r>
          <rPr>
            <b/>
            <sz val="9"/>
            <color indexed="81"/>
            <rFont val="Tahoma"/>
            <family val="2"/>
          </rPr>
          <t>Species fecundity is 1000000 eggs/year, which is higher than the lowest risk value (20000).</t>
        </r>
      </text>
    </comment>
    <comment ref="H256" authorId="0" shapeId="0" xr:uid="{732525B9-A17A-4C2C-A47D-8BE045D4909F}">
      <text>
        <r>
          <rPr>
            <b/>
            <sz val="9"/>
            <color indexed="81"/>
            <rFont val="Tahoma"/>
            <family val="2"/>
          </rPr>
          <t>Species maximum length is 100, which is in the medium risk range (100-300cm).</t>
        </r>
      </text>
    </comment>
    <comment ref="I256" authorId="0" shapeId="0" xr:uid="{5E56A78E-2FED-4976-A3B6-CF1D2C630B6B}">
      <text>
        <r>
          <rPr>
            <b/>
            <sz val="9"/>
            <color indexed="81"/>
            <rFont val="Tahoma"/>
            <family val="2"/>
          </rPr>
          <t>Species length at maturity is 37, which is lower than the lowest risk value (40cm).</t>
        </r>
      </text>
    </comment>
    <comment ref="J256" authorId="0" shapeId="0" xr:uid="{449FB1BB-B4EE-4C56-956D-7D34D79B39A4}">
      <text>
        <r>
          <rPr>
            <b/>
            <sz val="9"/>
            <color indexed="81"/>
            <rFont val="Tahoma"/>
            <family val="2"/>
          </rPr>
          <t>Species reproductive strategy is broadcast spawner, which is low risk.</t>
        </r>
      </text>
    </comment>
    <comment ref="K256" authorId="0" shapeId="0" xr:uid="{77AEC7AE-855F-4F15-BD33-FF3D18BF8C9A}">
      <text>
        <r>
          <rPr>
            <b/>
            <sz val="9"/>
            <color indexed="81"/>
            <rFont val="Tahoma"/>
            <family val="2"/>
          </rPr>
          <t>Species trophic level is 4.3, which is higher than the highest risk value (3.25).</t>
        </r>
      </text>
    </comment>
    <comment ref="M256" authorId="0" shapeId="0" xr:uid="{2BB10072-9136-4D9E-853C-2D8A8F69F6EF}">
      <text>
        <r>
          <rPr>
            <b/>
            <sz val="9"/>
            <color indexed="81"/>
            <rFont val="Tahoma"/>
            <family val="2"/>
          </rPr>
          <t>AO_ stocks : Atlantic distribution, absent in Pacific and Indian Oceans</t>
        </r>
      </text>
    </comment>
    <comment ref="N256" authorId="0" shapeId="0" xr:uid="{8035E9AF-9E1A-42BE-A5C6-D1F8DFB4E84C}">
      <text>
        <r>
          <rPr>
            <b/>
            <sz val="9"/>
            <color indexed="81"/>
            <rFont val="Tahoma"/>
            <family val="2"/>
          </rPr>
          <t>The depth range of the species is 1-40m. For surface gears, the vertical overlap index with this species is 100.00%.</t>
        </r>
      </text>
    </comment>
    <comment ref="O256" authorId="0" shapeId="0" xr:uid="{93380172-47FC-4699-94F1-D8704997EEAA}">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256" authorId="0" shapeId="0" xr:uid="{8760CE38-2288-45A3-97A4-BA83379AEC88}">
      <text>
        <r>
          <rPr>
            <b/>
            <sz val="9"/>
            <color indexed="81"/>
            <rFont val="Tahoma"/>
            <family val="2"/>
          </rPr>
          <t>No direct evidence of survival after capture.</t>
        </r>
      </text>
    </comment>
    <comment ref="E257" authorId="0" shapeId="0" xr:uid="{91C66BD9-E548-4E90-A951-FF8399D0AFEA}">
      <text>
        <r>
          <rPr>
            <b/>
            <sz val="9"/>
            <color indexed="81"/>
            <rFont val="Tahoma"/>
            <family val="2"/>
          </rPr>
          <t>The score is based on the maximum risk score in the family Agonidae, which included 1 species.</t>
        </r>
      </text>
    </comment>
    <comment ref="F257" authorId="0" shapeId="0" xr:uid="{4267CD51-8CD2-4B88-A046-8CF1752190D7}">
      <text>
        <r>
          <rPr>
            <b/>
            <sz val="9"/>
            <color indexed="81"/>
            <rFont val="Tahoma"/>
            <family val="2"/>
          </rPr>
          <t>The score is based on the maximum risk score in the family Agonidae, which included 1 species.</t>
        </r>
      </text>
    </comment>
    <comment ref="G257" authorId="0" shapeId="0" xr:uid="{DDA92753-F79A-4C78-861C-3EE31F10B5D2}">
      <text>
        <r>
          <rPr>
            <b/>
            <sz val="9"/>
            <color indexed="81"/>
            <rFont val="Tahoma"/>
            <family val="2"/>
          </rPr>
          <t>There is no information, but fish are likely to produce &gt;100 eggs/year.</t>
        </r>
      </text>
    </comment>
    <comment ref="H257" authorId="0" shapeId="0" xr:uid="{54C0C10D-C778-4A46-BDB0-DA9DEEA0F00D}">
      <text>
        <r>
          <rPr>
            <b/>
            <sz val="9"/>
            <color indexed="81"/>
            <rFont val="Tahoma"/>
            <family val="2"/>
          </rPr>
          <t>Species maximum length is 50, which is lower than the lowest risk value (100cm).</t>
        </r>
      </text>
    </comment>
    <comment ref="I257" authorId="0" shapeId="0" xr:uid="{1C4C3435-5C56-406E-B01D-E3067582795B}">
      <text>
        <r>
          <rPr>
            <b/>
            <sz val="9"/>
            <color indexed="81"/>
            <rFont val="Tahoma"/>
            <family val="2"/>
          </rPr>
          <t>Species maximum length is 50cm, which is in the length at maturity medium risk range (40-200cm).</t>
        </r>
      </text>
    </comment>
    <comment ref="J257" authorId="0" shapeId="0" xr:uid="{0DB68523-6A06-4D3F-AC0B-D40A02290854}">
      <text>
        <r>
          <rPr>
            <b/>
            <sz val="9"/>
            <color indexed="81"/>
            <rFont val="Tahoma"/>
            <family val="2"/>
          </rPr>
          <t>The score is based on the maximum risk score in the family Scombridae, which included 44 species.</t>
        </r>
      </text>
    </comment>
    <comment ref="K257" authorId="0" shapeId="0" xr:uid="{27E72224-A410-4524-8ACF-A18F7ACD2334}">
      <text>
        <r>
          <rPr>
            <b/>
            <sz val="9"/>
            <color indexed="81"/>
            <rFont val="Tahoma"/>
            <family val="2"/>
          </rPr>
          <t>Species trophic level is 2.4, which is lower than the lowest risk value (2.75).</t>
        </r>
      </text>
    </comment>
    <comment ref="M257" authorId="0" shapeId="0" xr:uid="{4F3A3D15-8391-4E92-89FD-B4096993FEFB}">
      <text>
        <r>
          <rPr>
            <b/>
            <sz val="9"/>
            <color indexed="81"/>
            <rFont val="Tahoma"/>
            <family val="2"/>
          </rPr>
          <t>PO_,IO_,ALAN,ALAS,BEAT,SKAE,SKAW,YFAT stocks : Worldwide distribution, absent in Mediterranean, mainly coastal</t>
        </r>
      </text>
    </comment>
    <comment ref="N257" authorId="0" shapeId="0" xr:uid="{A0B5F61D-CCA9-4429-BE5B-1A6BBD872D85}">
      <text>
        <r>
          <rPr>
            <b/>
            <sz val="9"/>
            <color indexed="81"/>
            <rFont val="Tahoma"/>
            <family val="2"/>
          </rPr>
          <t>The depth range of the species is 1-75m. For surface gears, the vertical overlap index with this species is 100.00%. This species is reef associated.</t>
        </r>
      </text>
    </comment>
    <comment ref="O257" authorId="0" shapeId="0" xr:uid="{ADCF942A-522B-4EA2-BF31-A85E6CAFDF77}">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surface fisheries, the length overlap index with this species is 45.45%. This gear uses bait and the trophic level of the species &lt;3.5.</t>
        </r>
      </text>
    </comment>
    <comment ref="P257" authorId="0" shapeId="0" xr:uid="{577B4F8F-0A0F-4BDD-890B-122852230D38}">
      <text>
        <r>
          <rPr>
            <b/>
            <sz val="9"/>
            <color indexed="81"/>
            <rFont val="Tahoma"/>
            <family val="2"/>
          </rPr>
          <t>No direct evidence of survival after capture.</t>
        </r>
      </text>
    </comment>
    <comment ref="E258" authorId="0" shapeId="0" xr:uid="{E02CB1AA-A5ED-46F2-95EB-0498D17E0FE3}">
      <text>
        <r>
          <rPr>
            <b/>
            <sz val="9"/>
            <color indexed="81"/>
            <rFont val="Tahoma"/>
            <family val="2"/>
          </rPr>
          <t>Species growth rate (K) is 0.900, which is higher than lowest risk K (0.183) for age at maturity.</t>
        </r>
      </text>
    </comment>
    <comment ref="F258" authorId="0" shapeId="0" xr:uid="{BA0E1CC4-2882-4C4E-BF63-74BD0FF638EF}">
      <text>
        <r>
          <rPr>
            <b/>
            <sz val="9"/>
            <color indexed="81"/>
            <rFont val="Tahoma"/>
            <family val="2"/>
          </rPr>
          <t>Species growth rate (K) is 0.900, which is higher than lowest risk K (0.30) for maximum age.</t>
        </r>
      </text>
    </comment>
    <comment ref="G258" authorId="0" shapeId="0" xr:uid="{61DA30CA-F3C6-4F15-8BF1-D7DA49FD06B5}">
      <text>
        <r>
          <rPr>
            <b/>
            <sz val="9"/>
            <color indexed="81"/>
            <rFont val="Tahoma"/>
            <family val="2"/>
          </rPr>
          <t>There is no information.</t>
        </r>
      </text>
    </comment>
    <comment ref="H258" authorId="0" shapeId="0" xr:uid="{F014B826-66AE-4E7D-B4EA-B60CA28CF970}">
      <text>
        <r>
          <rPr>
            <b/>
            <sz val="9"/>
            <color indexed="81"/>
            <rFont val="Tahoma"/>
            <family val="2"/>
          </rPr>
          <t>Species maximum length is 124, which is in the medium risk range (100-300cm).</t>
        </r>
      </text>
    </comment>
    <comment ref="I258" authorId="0" shapeId="0" xr:uid="{9B701BFD-5891-49BC-B1BF-63A5A73161D1}">
      <text>
        <r>
          <rPr>
            <b/>
            <sz val="9"/>
            <color indexed="81"/>
            <rFont val="Tahoma"/>
            <family val="2"/>
          </rPr>
          <t>Species length at maturity is 92, which is in the medium risk range (40-200cm).</t>
        </r>
      </text>
    </comment>
    <comment ref="J258" authorId="0" shapeId="0" xr:uid="{984F99E6-6DE6-4D84-9607-76FCA6851B07}">
      <text>
        <r>
          <rPr>
            <b/>
            <sz val="9"/>
            <color indexed="81"/>
            <rFont val="Tahoma"/>
            <family val="2"/>
          </rPr>
          <t>Species reproductive strategy is broadcast spawner, which is low risk.</t>
        </r>
      </text>
    </comment>
    <comment ref="K258" authorId="0" shapeId="0" xr:uid="{23F898B9-14C3-42F8-B5AB-7835CD0F214C}">
      <text>
        <r>
          <rPr>
            <b/>
            <sz val="9"/>
            <color indexed="81"/>
            <rFont val="Tahoma"/>
            <family val="2"/>
          </rPr>
          <t>Species trophic level is 2.4, which is lower than the lowest risk value (2.75).</t>
        </r>
      </text>
    </comment>
    <comment ref="M258" authorId="0" shapeId="0" xr:uid="{F236369F-812E-464B-958A-8C50BA7D572E}">
      <text>
        <r>
          <rPr>
            <b/>
            <sz val="9"/>
            <color indexed="81"/>
            <rFont val="Tahoma"/>
            <family val="2"/>
          </rPr>
          <t>PO_,IO_,ALAM stocks : Worldwide distribution, absent in North and tropical Atlantic</t>
        </r>
      </text>
    </comment>
    <comment ref="N258" authorId="0" shapeId="0" xr:uid="{80604D62-42D3-417C-8358-AAEB4EC1BD95}">
      <text>
        <r>
          <rPr>
            <b/>
            <sz val="9"/>
            <color indexed="81"/>
            <rFont val="Tahoma"/>
            <family val="2"/>
          </rPr>
          <t>Bait for other gears. No encounters expected.</t>
        </r>
      </text>
    </comment>
    <comment ref="O258" authorId="0" shapeId="0" xr:uid="{7D955B78-EEE5-499A-A0DA-AC1784D40EAB}">
      <text>
        <r>
          <rPr>
            <b/>
            <sz val="9"/>
            <color indexed="81"/>
            <rFont val="Tahoma"/>
            <family val="2"/>
          </rPr>
          <t>ALB stocks : The maximum length of the species is 124cm. For albacore fisheries, the length overlap index with this species is 88.57%. This gear uses bait and the trophic level of the species &lt;3.5._x000D_
TPT stocks : The maximum length of the species is 124cm. For tropical surface fisheries, the length overlap index with this species is 100.00%. This gear uses bait and the trophic level of the species &lt;3.5.</t>
        </r>
      </text>
    </comment>
    <comment ref="P258" authorId="0" shapeId="0" xr:uid="{5A50D371-87F9-4784-A0DF-2B5EAFF8E6B3}">
      <text>
        <r>
          <rPr>
            <b/>
            <sz val="9"/>
            <color indexed="81"/>
            <rFont val="Tahoma"/>
            <family val="2"/>
          </rPr>
          <t>No direct evidence of survival after capture.</t>
        </r>
      </text>
    </comment>
    <comment ref="E259" authorId="0" shapeId="0" xr:uid="{180E393E-3CF4-4478-8DF8-DC58AF78B03B}">
      <text>
        <r>
          <rPr>
            <b/>
            <sz val="9"/>
            <color indexed="81"/>
            <rFont val="Tahoma"/>
            <family val="2"/>
          </rPr>
          <t>The score is based on the maximum risk score in the family Agonidae, which included 1 species.</t>
        </r>
      </text>
    </comment>
    <comment ref="F259" authorId="0" shapeId="0" xr:uid="{2C48BA16-DA0A-4498-993D-CE3527A061B3}">
      <text>
        <r>
          <rPr>
            <b/>
            <sz val="9"/>
            <color indexed="81"/>
            <rFont val="Tahoma"/>
            <family val="2"/>
          </rPr>
          <t>The score is based on the maximum risk score in the family Balistidae , which included 2 species.</t>
        </r>
      </text>
    </comment>
    <comment ref="G259" authorId="0" shapeId="0" xr:uid="{97FE7D74-4121-4795-B21C-8FD52A64DA0A}">
      <text>
        <r>
          <rPr>
            <b/>
            <sz val="9"/>
            <color indexed="81"/>
            <rFont val="Tahoma"/>
            <family val="2"/>
          </rPr>
          <t>The score is based on the maximum risk score in the family Agonidae, which included 1 species.</t>
        </r>
      </text>
    </comment>
    <comment ref="H259" authorId="0" shapeId="0" xr:uid="{ACB9E32C-51E3-4C14-A97A-0466B1A3EF32}">
      <text>
        <r>
          <rPr>
            <b/>
            <sz val="9"/>
            <color indexed="81"/>
            <rFont val="Tahoma"/>
            <family val="2"/>
          </rPr>
          <t>The score is based on the maximum risk score in the family Lamnidae, which included 5 species.</t>
        </r>
      </text>
    </comment>
    <comment ref="I259" authorId="0" shapeId="0" xr:uid="{535A6689-8348-4269-997F-3B6644CE6EC5}">
      <text>
        <r>
          <rPr>
            <b/>
            <sz val="9"/>
            <color indexed="81"/>
            <rFont val="Tahoma"/>
            <family val="2"/>
          </rPr>
          <t>The score is based on the maximum risk score in the family Agonidae, which included 1 species.</t>
        </r>
      </text>
    </comment>
    <comment ref="J259" authorId="0" shapeId="0" xr:uid="{8C8C6FAC-F21C-4987-9653-5F7FC8E416BE}">
      <text>
        <r>
          <rPr>
            <b/>
            <sz val="9"/>
            <color indexed="81"/>
            <rFont val="Tahoma"/>
            <family val="2"/>
          </rPr>
          <t>The score is based on the maximum risk score in the family Agonidae, which included 1 species.</t>
        </r>
      </text>
    </comment>
    <comment ref="K259" authorId="0" shapeId="0" xr:uid="{ECA88A1F-72C5-4C26-968D-DAD8EA9B3F1D}">
      <text>
        <r>
          <rPr>
            <b/>
            <sz val="9"/>
            <color indexed="81"/>
            <rFont val="Tahoma"/>
            <family val="2"/>
          </rPr>
          <t>The score is based on the maximum risk score in the family Lamnidae, which included 5 species.</t>
        </r>
      </text>
    </comment>
    <comment ref="M259" authorId="0" shapeId="0" xr:uid="{EE764AC3-CD81-4BD0-B667-F09EEA172868}">
      <text>
        <r>
          <rPr>
            <b/>
            <sz val="9"/>
            <color indexed="81"/>
            <rFont val="Tahoma"/>
            <family val="2"/>
          </rPr>
          <t>ALL stocks : Mixed species catches are likely to include species with pelagics.</t>
        </r>
      </text>
    </comment>
    <comment ref="N259" authorId="0" shapeId="0" xr:uid="{1DBD674B-4983-41BB-BEA1-DD409A7E7A49}">
      <text>
        <r>
          <rPr>
            <b/>
            <sz val="9"/>
            <color indexed="81"/>
            <rFont val="Tahoma"/>
            <family val="2"/>
          </rPr>
          <t>The depth range of the species is 1-150m. For surface gears, the vertical overlap index with this species is 66.67%.</t>
        </r>
      </text>
    </comment>
    <comment ref="O259" authorId="0" shapeId="0" xr:uid="{DA1CDC9F-D7F4-4356-B8AB-C79F623914C7}">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59" authorId="0" shapeId="0" xr:uid="{CC7070A1-3F60-43EE-A076-4477A6451FEE}">
      <text>
        <r>
          <rPr>
            <b/>
            <sz val="9"/>
            <color indexed="81"/>
            <rFont val="Tahoma"/>
            <family val="2"/>
          </rPr>
          <t>No direct evidence of survival after capture.</t>
        </r>
      </text>
    </comment>
    <comment ref="E260" authorId="0" shapeId="0" xr:uid="{B1F9B933-4342-46C2-9E49-3408A3EF0D6D}">
      <text>
        <r>
          <rPr>
            <b/>
            <sz val="9"/>
            <color indexed="81"/>
            <rFont val="Tahoma"/>
            <family val="2"/>
          </rPr>
          <t>Species growth rate (K) is 0.441, which is higher than lowest risk K (0.183) for age at maturity.</t>
        </r>
      </text>
    </comment>
    <comment ref="F260" authorId="0" shapeId="0" xr:uid="{FB62E64E-CC8A-4E56-B24A-D4DE5EC1416E}">
      <text>
        <r>
          <rPr>
            <b/>
            <sz val="9"/>
            <color indexed="81"/>
            <rFont val="Tahoma"/>
            <family val="2"/>
          </rPr>
          <t>Species growth rate (K) is 0.441, which is higher than lowest risk K (0.30) for maximum age.</t>
        </r>
      </text>
    </comment>
    <comment ref="G260" authorId="0" shapeId="0" xr:uid="{4E1289E9-E662-4ED4-9CEC-4F408C204CB0}">
      <text>
        <r>
          <rPr>
            <b/>
            <sz val="9"/>
            <color indexed="81"/>
            <rFont val="Tahoma"/>
            <family val="2"/>
          </rPr>
          <t>Species fecundity is 3000000 eggs/year, which is higher than the lowest risk value (20000).</t>
        </r>
      </text>
    </comment>
    <comment ref="H260" authorId="0" shapeId="0" xr:uid="{284C830A-F028-496B-9193-BB897211AF93}">
      <text>
        <r>
          <rPr>
            <b/>
            <sz val="9"/>
            <color indexed="81"/>
            <rFont val="Tahoma"/>
            <family val="2"/>
          </rPr>
          <t>Species maximum length is 420, which is higher than the highest risk value (300cm).</t>
        </r>
      </text>
    </comment>
    <comment ref="I260" authorId="0" shapeId="0" xr:uid="{27E095BE-6C48-4125-A3D9-DF94868946B7}">
      <text>
        <r>
          <rPr>
            <b/>
            <sz val="9"/>
            <color indexed="81"/>
            <rFont val="Tahoma"/>
            <family val="2"/>
          </rPr>
          <t>Species length at maturity is 210, which is higher than the highest risk value (200cm).</t>
        </r>
      </text>
    </comment>
    <comment ref="J260" authorId="0" shapeId="0" xr:uid="{20A18DEB-5F0E-4D00-9809-9869AB37B989}">
      <text>
        <r>
          <rPr>
            <b/>
            <sz val="9"/>
            <color indexed="81"/>
            <rFont val="Tahoma"/>
            <family val="2"/>
          </rPr>
          <t>Species reproductive strategy is broadcast spawner, which is low risk.</t>
        </r>
      </text>
    </comment>
    <comment ref="K260" authorId="0" shapeId="0" xr:uid="{952C3E7C-1432-4D22-8C6A-52E25F248D31}">
      <text>
        <r>
          <rPr>
            <b/>
            <sz val="9"/>
            <color indexed="81"/>
            <rFont val="Tahoma"/>
            <family val="2"/>
          </rPr>
          <t>Species trophic level is 4.5, which is higher than the highest risk value (3.25).</t>
        </r>
      </text>
    </comment>
    <comment ref="M260" authorId="0" shapeId="0" xr:uid="{D125112B-3446-413A-A792-6A15CED103BD}">
      <text>
        <r>
          <rPr>
            <b/>
            <sz val="9"/>
            <color indexed="81"/>
            <rFont val="Tahoma"/>
            <family val="2"/>
          </rPr>
          <t>PO_,IO_ stocks : Worldwide distribution, absent in North and Central Atlantic</t>
        </r>
      </text>
    </comment>
    <comment ref="N260" authorId="0" shapeId="0" xr:uid="{B5898962-28CB-479F-8D6E-6D04BFECC823}">
      <text>
        <r>
          <rPr>
            <b/>
            <sz val="9"/>
            <color indexed="81"/>
            <rFont val="Tahoma"/>
            <family val="2"/>
          </rPr>
          <t>The depth range of the species is 1-200m. For surface gears, the vertical overlap index with this species is 50.00%.</t>
        </r>
      </text>
    </comment>
    <comment ref="O260" authorId="0" shapeId="0" xr:uid="{2CD88186-E10F-4CC2-9E6B-302CCC663A24}">
      <text>
        <r>
          <rPr>
            <b/>
            <sz val="9"/>
            <color indexed="81"/>
            <rFont val="Tahoma"/>
            <family val="2"/>
          </rPr>
          <t>ALB stocks : The maximum length of the species is 420cm. For albacore fisheries, the length overlap index with this species is 100.00%. This gear uses bait, but the trophic level of the species &gt;3.5._x000D_
TPT stocks : The maximum length of the species is 420cm. For tropical surface fisheries, the length overlap index with this species is 100.00%. This gear uses bait, but the trophic level of the species &gt;3.5.</t>
        </r>
      </text>
    </comment>
    <comment ref="P260" authorId="0" shapeId="0" xr:uid="{29818FE0-023C-4562-BE1E-2A8EA9327F47}">
      <text>
        <r>
          <rPr>
            <b/>
            <sz val="9"/>
            <color indexed="81"/>
            <rFont val="Tahoma"/>
            <family val="2"/>
          </rPr>
          <t>No direct evidence of survival after capture.</t>
        </r>
      </text>
    </comment>
    <comment ref="E261" authorId="0" shapeId="0" xr:uid="{D081F4FF-2BAE-4DC8-AAA4-9FDB21CE67F1}">
      <text>
        <r>
          <rPr>
            <b/>
            <sz val="9"/>
            <color indexed="81"/>
            <rFont val="Tahoma"/>
            <family val="2"/>
          </rPr>
          <t>Species growth rate (K) is 0.083, which is in the medium risk K range (0.061-0.183) for age at maturity.</t>
        </r>
      </text>
    </comment>
    <comment ref="F261" authorId="0" shapeId="0" xr:uid="{F167B52F-117C-48A8-897F-271E838792D6}">
      <text>
        <r>
          <rPr>
            <b/>
            <sz val="9"/>
            <color indexed="81"/>
            <rFont val="Tahoma"/>
            <family val="2"/>
          </rPr>
          <t>Species growth rate (K) is 0.083, which is lower than highest risk K (0.12) for maximum age.</t>
        </r>
      </text>
    </comment>
    <comment ref="G261" authorId="0" shapeId="0" xr:uid="{E7FDB6BD-7000-4A3C-8679-615FEC9D779E}">
      <text>
        <r>
          <rPr>
            <b/>
            <sz val="9"/>
            <color indexed="81"/>
            <rFont val="Tahoma"/>
            <family val="2"/>
          </rPr>
          <t>There is no information, but fish are likely to produce &gt;100 eggs/year.</t>
        </r>
      </text>
    </comment>
    <comment ref="H261" authorId="0" shapeId="0" xr:uid="{0BDD8A47-597B-4A78-A50D-435A4FD1B35D}">
      <text>
        <r>
          <rPr>
            <b/>
            <sz val="9"/>
            <color indexed="81"/>
            <rFont val="Tahoma"/>
            <family val="2"/>
          </rPr>
          <t>Species maximum length is 150, which is in the medium risk range (100-300cm).</t>
        </r>
      </text>
    </comment>
    <comment ref="I261" authorId="0" shapeId="0" xr:uid="{D2102FAB-0213-4129-A4BB-958953F2D3A8}">
      <text>
        <r>
          <rPr>
            <b/>
            <sz val="9"/>
            <color indexed="81"/>
            <rFont val="Tahoma"/>
            <family val="2"/>
          </rPr>
          <t>Species length at maturity is 76, which is in the medium risk range (40-200cm).</t>
        </r>
      </text>
    </comment>
    <comment ref="J261" authorId="0" shapeId="0" xr:uid="{BF147186-B7E7-4CCF-B977-64B743F3E861}">
      <text>
        <r>
          <rPr>
            <b/>
            <sz val="9"/>
            <color indexed="81"/>
            <rFont val="Tahoma"/>
            <family val="2"/>
          </rPr>
          <t>Species reproductive strategy is broadcast spawner, which is low risk.</t>
        </r>
      </text>
    </comment>
    <comment ref="K261" authorId="0" shapeId="0" xr:uid="{9010E3EA-409C-4972-8DC7-A833126E1572}">
      <text>
        <r>
          <rPr>
            <b/>
            <sz val="9"/>
            <color indexed="81"/>
            <rFont val="Tahoma"/>
            <family val="2"/>
          </rPr>
          <t>Species trophic level is 4.2, which is higher than the highest risk value (3.25).</t>
        </r>
      </text>
    </comment>
    <comment ref="M261" authorId="0" shapeId="0" xr:uid="{628DACE7-7C89-41B1-B471-801DB3162DCE}">
      <text>
        <r>
          <rPr>
            <b/>
            <sz val="9"/>
            <color indexed="81"/>
            <rFont val="Tahoma"/>
            <family val="2"/>
          </rPr>
          <t>ALAM,ALAN,BEAT,SKAE,YFAT stocks : Distribution subtropical NE Atlantic only. Species is coastal.</t>
        </r>
      </text>
    </comment>
    <comment ref="N261" authorId="0" shapeId="0" xr:uid="{9C7113BB-7467-4F74-9905-AFAF3912CC30}">
      <text>
        <r>
          <rPr>
            <b/>
            <sz val="9"/>
            <color indexed="81"/>
            <rFont val="Tahoma"/>
            <family val="2"/>
          </rPr>
          <t>Not evaluated</t>
        </r>
      </text>
    </comment>
    <comment ref="O261" authorId="0" shapeId="0" xr:uid="{B01A547F-AF7E-4DBC-A751-6E820F762273}">
      <text>
        <r>
          <rPr>
            <b/>
            <sz val="9"/>
            <color indexed="81"/>
            <rFont val="Tahoma"/>
            <family val="2"/>
          </rPr>
          <t>Not evaluated</t>
        </r>
      </text>
    </comment>
    <comment ref="P261" authorId="0" shapeId="0" xr:uid="{CA3C4D3E-4E43-4B65-8A3E-7E25D707FFE6}">
      <text>
        <r>
          <rPr>
            <b/>
            <sz val="9"/>
            <color indexed="81"/>
            <rFont val="Tahoma"/>
            <family val="2"/>
          </rPr>
          <t>Not evaluated</t>
        </r>
      </text>
    </comment>
    <comment ref="E262" authorId="0" shapeId="0" xr:uid="{FE293AFB-B40A-4015-94A0-3D6624F14FAC}">
      <text>
        <r>
          <rPr>
            <b/>
            <sz val="9"/>
            <color indexed="81"/>
            <rFont val="Tahoma"/>
            <family val="2"/>
          </rPr>
          <t>The score is based on the maximum risk score in the family Scombridae, which included 35 species.</t>
        </r>
      </text>
    </comment>
    <comment ref="F262" authorId="0" shapeId="0" xr:uid="{5FC68756-C8AE-4155-8FD2-9B57FF4B1A51}">
      <text>
        <r>
          <rPr>
            <b/>
            <sz val="9"/>
            <color indexed="81"/>
            <rFont val="Tahoma"/>
            <family val="2"/>
          </rPr>
          <t>The score is based on the maximum risk score in the family Scombridae, which included 35 species.</t>
        </r>
      </text>
    </comment>
    <comment ref="G262" authorId="0" shapeId="0" xr:uid="{1A5D5CBC-005A-49B8-B399-43F58F989A6D}">
      <text>
        <r>
          <rPr>
            <b/>
            <sz val="9"/>
            <color indexed="81"/>
            <rFont val="Tahoma"/>
            <family val="2"/>
          </rPr>
          <t>The score is based on the maximum risk score in the family Scombridae, which included 27 species.</t>
        </r>
      </text>
    </comment>
    <comment ref="H262" authorId="0" shapeId="0" xr:uid="{04FF8AB3-3FAF-410D-8AD8-65640DA8843D}">
      <text>
        <r>
          <rPr>
            <b/>
            <sz val="9"/>
            <color indexed="81"/>
            <rFont val="Tahoma"/>
            <family val="2"/>
          </rPr>
          <t>The score is based on the maximum risk score in the family Scombridae, which included 50 species.</t>
        </r>
      </text>
    </comment>
    <comment ref="I262" authorId="0" shapeId="0" xr:uid="{C5FC6A37-3F57-4B0F-B9C1-41722C377418}">
      <text>
        <r>
          <rPr>
            <b/>
            <sz val="9"/>
            <color indexed="81"/>
            <rFont val="Tahoma"/>
            <family val="2"/>
          </rPr>
          <t>The score is based on the maximum risk score in the family Scombridae, which included 50 species.</t>
        </r>
      </text>
    </comment>
    <comment ref="J262" authorId="0" shapeId="0" xr:uid="{FD1BC077-81D0-41C3-B3CD-D3BFB8CFAE22}">
      <text>
        <r>
          <rPr>
            <b/>
            <sz val="9"/>
            <color indexed="81"/>
            <rFont val="Tahoma"/>
            <family val="2"/>
          </rPr>
          <t>The score is based on the maximum risk score in the family Scombridae, which included 44 species.</t>
        </r>
      </text>
    </comment>
    <comment ref="K262" authorId="0" shapeId="0" xr:uid="{1188E1F9-8DAA-4A64-84D7-953DA9E26D86}">
      <text>
        <r>
          <rPr>
            <b/>
            <sz val="9"/>
            <color indexed="81"/>
            <rFont val="Tahoma"/>
            <family val="2"/>
          </rPr>
          <t>The score is based on the maximum risk score in the family Scombridae, which included 50 species.</t>
        </r>
      </text>
    </comment>
    <comment ref="M262" authorId="0" shapeId="0" xr:uid="{41ADF1C7-21DC-4DBC-81A7-EE7769C9ED76}">
      <text>
        <r>
          <rPr>
            <b/>
            <sz val="9"/>
            <color indexed="81"/>
            <rFont val="Tahoma"/>
            <family val="2"/>
          </rPr>
          <t>ALL stocks : Worldwide pelagic distribution</t>
        </r>
      </text>
    </comment>
    <comment ref="N262" authorId="0" shapeId="0" xr:uid="{9AFB6029-B276-49C4-B4AD-9D77FCF92C38}">
      <text>
        <r>
          <rPr>
            <b/>
            <sz val="9"/>
            <color indexed="81"/>
            <rFont val="Tahoma"/>
            <family val="2"/>
          </rPr>
          <t>The depth range of the species is 1-200m. For surface gears, the vertical overlap index with this species is 50.00%.</t>
        </r>
      </text>
    </comment>
    <comment ref="O262" authorId="0" shapeId="0" xr:uid="{73E15AAD-1FFF-4C6F-ACAE-11549CCEB087}">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262" authorId="0" shapeId="0" xr:uid="{395BDD17-5A6E-4B49-AA8A-F3915D5E7D88}">
      <text>
        <r>
          <rPr>
            <b/>
            <sz val="9"/>
            <color indexed="81"/>
            <rFont val="Tahoma"/>
            <family val="2"/>
          </rPr>
          <t>No direct evidence of survival after capture.</t>
        </r>
      </text>
    </comment>
    <comment ref="E263" authorId="0" shapeId="0" xr:uid="{7D850F36-4240-46FF-ABEB-2543EF25CF53}">
      <text>
        <r>
          <rPr>
            <b/>
            <sz val="9"/>
            <color indexed="81"/>
            <rFont val="Tahoma"/>
            <family val="2"/>
          </rPr>
          <t>Species growth rate (K) is 0.132, which is in the medium risk K range (0.061-0.183) for age at maturity.</t>
        </r>
      </text>
    </comment>
    <comment ref="F263" authorId="0" shapeId="0" xr:uid="{9CF55F3D-642C-4EEC-B1C5-5CFE553030F2}">
      <text>
        <r>
          <rPr>
            <b/>
            <sz val="9"/>
            <color indexed="81"/>
            <rFont val="Tahoma"/>
            <family val="2"/>
          </rPr>
          <t>Species growth rate (K) is 0.132, which is in the medium risk K range (0.12-0.30) for maximum age.</t>
        </r>
      </text>
    </comment>
    <comment ref="G263" authorId="0" shapeId="0" xr:uid="{9A660305-44ED-42A5-B15E-601013C9CBED}">
      <text>
        <r>
          <rPr>
            <b/>
            <sz val="9"/>
            <color indexed="81"/>
            <rFont val="Tahoma"/>
            <family val="2"/>
          </rPr>
          <t>Species fecundity is 1000000 eggs/year, which is higher than the lowest risk value (20000).</t>
        </r>
      </text>
    </comment>
    <comment ref="H263" authorId="0" shapeId="0" xr:uid="{DA9CCA6B-99EF-43C3-BCC4-F056755FD8A2}">
      <text>
        <r>
          <rPr>
            <b/>
            <sz val="9"/>
            <color indexed="81"/>
            <rFont val="Tahoma"/>
            <family val="2"/>
          </rPr>
          <t>Species maximum length is 200, which is in the medium risk range (100-300cm).</t>
        </r>
      </text>
    </comment>
    <comment ref="I263" authorId="0" shapeId="0" xr:uid="{3B681F85-E041-405B-B951-AE1C6F452822}">
      <text>
        <r>
          <rPr>
            <b/>
            <sz val="9"/>
            <color indexed="81"/>
            <rFont val="Tahoma"/>
            <family val="2"/>
          </rPr>
          <t>Species length at maturity is 50, which is in the medium risk range (40-200cm).</t>
        </r>
      </text>
    </comment>
    <comment ref="J263" authorId="0" shapeId="0" xr:uid="{624E72D9-DE4A-4552-8D89-E5023E8840F7}">
      <text>
        <r>
          <rPr>
            <b/>
            <sz val="9"/>
            <color indexed="81"/>
            <rFont val="Tahoma"/>
            <family val="2"/>
          </rPr>
          <t>Species reproductive strategy is broadcast spawner, which is low risk.</t>
        </r>
      </text>
    </comment>
    <comment ref="K263" authorId="0" shapeId="0" xr:uid="{698ABAC8-9C9D-405D-BD42-2112D851D256}">
      <text>
        <r>
          <rPr>
            <b/>
            <sz val="9"/>
            <color indexed="81"/>
            <rFont val="Tahoma"/>
            <family val="2"/>
          </rPr>
          <t>Species trophic level is 4.5, which is higher than the highest risk value (3.25).</t>
        </r>
      </text>
    </comment>
    <comment ref="M263" authorId="0" shapeId="0" xr:uid="{BCEC9F50-6352-4612-9BEA-445757B71713}">
      <text>
        <r>
          <rPr>
            <b/>
            <sz val="9"/>
            <color indexed="81"/>
            <rFont val="Tahoma"/>
            <family val="2"/>
          </rPr>
          <t>ALAM,ALAN,BEAT,SKAE,YFAT stocks : Distribution subtropical NE Atlantic only.</t>
        </r>
      </text>
    </comment>
    <comment ref="N263" authorId="0" shapeId="0" xr:uid="{9377343A-CAC5-4281-AB5B-47E25FEC5306}">
      <text>
        <r>
          <rPr>
            <b/>
            <sz val="9"/>
            <color indexed="81"/>
            <rFont val="Tahoma"/>
            <family val="2"/>
          </rPr>
          <t>Not evaluated</t>
        </r>
      </text>
    </comment>
    <comment ref="O263" authorId="0" shapeId="0" xr:uid="{BD043102-8C8B-43C3-A108-D3FD7F61D2B7}">
      <text>
        <r>
          <rPr>
            <b/>
            <sz val="9"/>
            <color indexed="81"/>
            <rFont val="Tahoma"/>
            <family val="2"/>
          </rPr>
          <t>Not evaluated</t>
        </r>
      </text>
    </comment>
    <comment ref="P263" authorId="0" shapeId="0" xr:uid="{83C03424-375D-449D-8A02-15A9605648F2}">
      <text>
        <r>
          <rPr>
            <b/>
            <sz val="9"/>
            <color indexed="81"/>
            <rFont val="Tahoma"/>
            <family val="2"/>
          </rPr>
          <t>Not evaluated</t>
        </r>
      </text>
    </comment>
    <comment ref="E264" authorId="0" shapeId="0" xr:uid="{674D7A92-875A-403B-8FFF-D4B74F64B27D}">
      <text>
        <r>
          <rPr>
            <b/>
            <sz val="9"/>
            <color indexed="81"/>
            <rFont val="Tahoma"/>
            <family val="2"/>
          </rPr>
          <t>The score is based on the maximum risk score in the family Agonidae, which included 1 species.</t>
        </r>
      </text>
    </comment>
    <comment ref="F264" authorId="0" shapeId="0" xr:uid="{CB132816-B60D-4967-8F19-33867A75639C}">
      <text>
        <r>
          <rPr>
            <b/>
            <sz val="9"/>
            <color indexed="81"/>
            <rFont val="Tahoma"/>
            <family val="2"/>
          </rPr>
          <t>The score is based on the maximum risk score in the family Molidae, which included 1 species.</t>
        </r>
      </text>
    </comment>
    <comment ref="G264" authorId="0" shapeId="0" xr:uid="{CED5DFF4-8C1E-4D72-858F-FD98A5961331}">
      <text>
        <r>
          <rPr>
            <b/>
            <sz val="9"/>
            <color indexed="81"/>
            <rFont val="Tahoma"/>
            <family val="2"/>
          </rPr>
          <t>Species fecundity is 300000000 eggs/year, which is higher than the lowest risk value (20000).</t>
        </r>
      </text>
    </comment>
    <comment ref="H264" authorId="0" shapeId="0" xr:uid="{FC8E25CB-FF31-45C2-88C2-1B318475A8B7}">
      <text>
        <r>
          <rPr>
            <b/>
            <sz val="9"/>
            <color indexed="81"/>
            <rFont val="Tahoma"/>
            <family val="2"/>
          </rPr>
          <t>Species maximum length is 333, which is higher than the highest risk value (300cm).</t>
        </r>
      </text>
    </comment>
    <comment ref="I264" authorId="0" shapeId="0" xr:uid="{BBC38400-FE8A-4549-AEDE-E43FCB871FFC}">
      <text>
        <r>
          <rPr>
            <b/>
            <sz val="9"/>
            <color indexed="81"/>
            <rFont val="Tahoma"/>
            <family val="2"/>
          </rPr>
          <t>Species maximum length is 333cm, which is higher than the highest risk value (200cm).</t>
        </r>
      </text>
    </comment>
    <comment ref="J264" authorId="0" shapeId="0" xr:uid="{E3B03311-C675-42C7-87E7-8F619F332F43}">
      <text>
        <r>
          <rPr>
            <b/>
            <sz val="9"/>
            <color indexed="81"/>
            <rFont val="Tahoma"/>
            <family val="2"/>
          </rPr>
          <t>Species reproductive strategy is broadcast spawner, which is low risk.</t>
        </r>
      </text>
    </comment>
    <comment ref="K264" authorId="0" shapeId="0" xr:uid="{3610E2A2-D315-4CFA-A9D5-38FBD8F58C09}">
      <text>
        <r>
          <rPr>
            <b/>
            <sz val="9"/>
            <color indexed="81"/>
            <rFont val="Tahoma"/>
            <family val="2"/>
          </rPr>
          <t>Species trophic level is 3.7, which is higher than the highest risk value (3.25).</t>
        </r>
      </text>
    </comment>
    <comment ref="M264" authorId="0" shapeId="0" xr:uid="{657BF6CB-CADE-452B-921F-35B4B8996EE3}">
      <text>
        <r>
          <rPr>
            <b/>
            <sz val="9"/>
            <color indexed="81"/>
            <rFont val="Tahoma"/>
            <family val="2"/>
          </rPr>
          <t>ALL stocks : Includes species with a worldwide pelagic distribution.</t>
        </r>
      </text>
    </comment>
    <comment ref="N264" authorId="0" shapeId="0" xr:uid="{0133231B-0FD0-45C2-9109-8434676B0AB5}">
      <text>
        <r>
          <rPr>
            <b/>
            <sz val="9"/>
            <color indexed="81"/>
            <rFont val="Tahoma"/>
            <family val="2"/>
          </rPr>
          <t>The depth range of the species is 30-480m. For surface gears, the vertical overlap index with this species is 15.74%.</t>
        </r>
      </text>
    </comment>
    <comment ref="O264" authorId="0" shapeId="0" xr:uid="{39549A60-8CF2-43A4-80D9-A2C109FD058C}">
      <text>
        <r>
          <rPr>
            <b/>
            <sz val="9"/>
            <color indexed="81"/>
            <rFont val="Tahoma"/>
            <family val="2"/>
          </rPr>
          <t>ALB stocks : The maximum length of the species is 333cm. For albacore fisheries, the length overlap index with this species is 100.00%. This gear uses bait, but the trophic level of the species &gt;3.5._x000D_
TPT stocks : The maximum length of the species is 333cm. For tropical surface fisheries, the length overlap index with this species is 100.00%. This gear uses bait, but the trophic level of the species &gt;3.5.</t>
        </r>
      </text>
    </comment>
    <comment ref="P264" authorId="0" shapeId="0" xr:uid="{453C1C71-001C-4FE6-990F-C5418B776738}">
      <text>
        <r>
          <rPr>
            <b/>
            <sz val="9"/>
            <color indexed="81"/>
            <rFont val="Tahoma"/>
            <family val="2"/>
          </rPr>
          <t>No direct evidence of survival after capture.</t>
        </r>
      </text>
    </comment>
    <comment ref="E265" authorId="0" shapeId="0" xr:uid="{030C5489-7F47-4447-B5D9-A0CEC0CB8917}">
      <text>
        <r>
          <rPr>
            <b/>
            <sz val="9"/>
            <color indexed="81"/>
            <rFont val="Tahoma"/>
            <family val="2"/>
          </rPr>
          <t>The score is based on the maximum risk score in the family Myliobatidae, which included 1 species.</t>
        </r>
      </text>
    </comment>
    <comment ref="F265" authorId="0" shapeId="0" xr:uid="{69789D98-1F0B-48FF-A3F4-AB288169BF4E}">
      <text>
        <r>
          <rPr>
            <b/>
            <sz val="9"/>
            <color indexed="81"/>
            <rFont val="Tahoma"/>
            <family val="2"/>
          </rPr>
          <t>The score is based on the maximum risk score in the family Myliobatidae, which included 1 species.</t>
        </r>
      </text>
    </comment>
    <comment ref="G265" authorId="0" shapeId="0" xr:uid="{E6E61B36-D650-4077-B57A-01B03F3A12D2}">
      <text>
        <r>
          <rPr>
            <b/>
            <sz val="9"/>
            <color indexed="81"/>
            <rFont val="Tahoma"/>
            <family val="2"/>
          </rPr>
          <t>The score is based on the maximum risk score in the family Myliobatidae, which included 9 species.</t>
        </r>
      </text>
    </comment>
    <comment ref="H265" authorId="0" shapeId="0" xr:uid="{3E583A66-0B55-4D32-98A6-EB3908788DA5}">
      <text>
        <r>
          <rPr>
            <b/>
            <sz val="9"/>
            <color indexed="81"/>
            <rFont val="Tahoma"/>
            <family val="2"/>
          </rPr>
          <t>Species maximum length is 77, which is lower than the lowest risk value (100cm).</t>
        </r>
      </text>
    </comment>
    <comment ref="I265" authorId="0" shapeId="0" xr:uid="{A3AD591A-FAE6-45EE-8B30-6FBCCF912218}">
      <text>
        <r>
          <rPr>
            <b/>
            <sz val="9"/>
            <color indexed="81"/>
            <rFont val="Tahoma"/>
            <family val="2"/>
          </rPr>
          <t>Species maximum length is 77cm, which is in the length at maturity medium risk range (40-200cm).</t>
        </r>
      </text>
    </comment>
    <comment ref="J265" authorId="0" shapeId="0" xr:uid="{5B475690-08B2-4A9E-BFE7-AC4B03E92DCD}">
      <text>
        <r>
          <rPr>
            <b/>
            <sz val="9"/>
            <color indexed="81"/>
            <rFont val="Tahoma"/>
            <family val="2"/>
          </rPr>
          <t>Species reproductive strategy is broadcast spawner, which is low risk.</t>
        </r>
      </text>
    </comment>
    <comment ref="K265" authorId="0" shapeId="0" xr:uid="{2BED5AEA-A98D-4048-8FEB-C6F32F21DD21}">
      <text>
        <r>
          <rPr>
            <b/>
            <sz val="9"/>
            <color indexed="81"/>
            <rFont val="Tahoma"/>
            <family val="2"/>
          </rPr>
          <t>Species trophic level is 4.2, which is higher than the highest risk value (3.25).</t>
        </r>
      </text>
    </comment>
    <comment ref="M265" authorId="0" shapeId="0" xr:uid="{44208031-A209-4F13-B182-030E737F7D21}">
      <text>
        <r>
          <rPr>
            <b/>
            <sz val="9"/>
            <color indexed="81"/>
            <rFont val="Tahoma"/>
            <family val="2"/>
          </rPr>
          <t>BEPE,SKPE,YFPE stocks : Distribution East Pacific</t>
        </r>
      </text>
    </comment>
    <comment ref="N265" authorId="0" shapeId="0" xr:uid="{52EA80AD-B907-4142-B193-83F48B1E45E4}">
      <text>
        <r>
          <rPr>
            <b/>
            <sz val="9"/>
            <color indexed="81"/>
            <rFont val="Tahoma"/>
            <family val="2"/>
          </rPr>
          <t>The depth range of the species is 15-100m. For surface gears, the vertical overlap index with this species is 100.00%.</t>
        </r>
      </text>
    </comment>
    <comment ref="O265" authorId="0" shapeId="0" xr:uid="{6C7AEC2F-389A-45DF-9390-84ECEC2BB587}">
      <text>
        <r>
          <rPr>
            <b/>
            <sz val="9"/>
            <color indexed="81"/>
            <rFont val="Tahoma"/>
            <family val="2"/>
          </rPr>
          <t>TPT stocks : The maximum length of the species is 77cm. For tropical surface fisheries, the length overlap index with this species is 70.00%. This gear uses bait, but the trophic level of the species &gt;3.5.</t>
        </r>
      </text>
    </comment>
    <comment ref="P265" authorId="0" shapeId="0" xr:uid="{243FDF48-232A-465E-8101-895430AACBA4}">
      <text>
        <r>
          <rPr>
            <b/>
            <sz val="9"/>
            <color indexed="81"/>
            <rFont val="Tahoma"/>
            <family val="2"/>
          </rPr>
          <t>No direct evidence of survival after capture.</t>
        </r>
      </text>
    </comment>
    <comment ref="E266" authorId="0" shapeId="0" xr:uid="{7DAA5776-9251-47EC-8FBA-B748D267D132}">
      <text>
        <r>
          <rPr>
            <b/>
            <sz val="9"/>
            <color indexed="81"/>
            <rFont val="Tahoma"/>
            <family val="2"/>
          </rPr>
          <t>The score is based on the maximum risk score in the family Scombridae, which included 35 species.</t>
        </r>
      </text>
    </comment>
    <comment ref="F266" authorId="0" shapeId="0" xr:uid="{13FB990D-E276-4885-B93F-50FAE86C9473}">
      <text>
        <r>
          <rPr>
            <b/>
            <sz val="9"/>
            <color indexed="81"/>
            <rFont val="Tahoma"/>
            <family val="2"/>
          </rPr>
          <t>The score is based on the maximum risk score in the family Scombridae, which included 35 species.</t>
        </r>
      </text>
    </comment>
    <comment ref="G266" authorId="0" shapeId="0" xr:uid="{C1320266-2F99-4D09-94C0-0FF19E4DAFC4}">
      <text>
        <r>
          <rPr>
            <b/>
            <sz val="9"/>
            <color indexed="81"/>
            <rFont val="Tahoma"/>
            <family val="2"/>
          </rPr>
          <t>Species fecundity is 300000000 eggs/year, which is higher than the lowest risk value (20000).</t>
        </r>
      </text>
    </comment>
    <comment ref="H266" authorId="0" shapeId="0" xr:uid="{1EDFEBB3-37EF-40DF-AE35-25730A019E62}">
      <text>
        <r>
          <rPr>
            <b/>
            <sz val="9"/>
            <color indexed="81"/>
            <rFont val="Tahoma"/>
            <family val="2"/>
          </rPr>
          <t>Species maximum length is 333, which is higher than the highest risk value (300cm).</t>
        </r>
      </text>
    </comment>
    <comment ref="I266" authorId="0" shapeId="0" xr:uid="{B6A73AAC-7997-4944-A479-E77F7E1DDE90}">
      <text>
        <r>
          <rPr>
            <b/>
            <sz val="9"/>
            <color indexed="81"/>
            <rFont val="Tahoma"/>
            <family val="2"/>
          </rPr>
          <t>Species maximum length is 333cm, which is higher than the highest risk value (200cm).</t>
        </r>
      </text>
    </comment>
    <comment ref="J266" authorId="0" shapeId="0" xr:uid="{10C45763-0CF7-4177-8DC0-2696A54AEC5C}">
      <text>
        <r>
          <rPr>
            <b/>
            <sz val="9"/>
            <color indexed="81"/>
            <rFont val="Tahoma"/>
            <family val="2"/>
          </rPr>
          <t>Species reproductive strategy is broadcast spawner, which is low risk.</t>
        </r>
      </text>
    </comment>
    <comment ref="K266" authorId="0" shapeId="0" xr:uid="{C182B55D-3EE9-4569-9E24-DAB77DA10A1B}">
      <text>
        <r>
          <rPr>
            <b/>
            <sz val="9"/>
            <color indexed="81"/>
            <rFont val="Tahoma"/>
            <family val="2"/>
          </rPr>
          <t>Species trophic level is 3.7, which is higher than the highest risk value (3.25).</t>
        </r>
      </text>
    </comment>
    <comment ref="M266" authorId="0" shapeId="0" xr:uid="{5B0DE34F-4A70-49C2-9E14-3FEB9992A4A9}">
      <text>
        <r>
          <rPr>
            <b/>
            <sz val="9"/>
            <color indexed="81"/>
            <rFont val="Tahoma"/>
            <family val="2"/>
          </rPr>
          <t>ALL stocks : Worldwide pelagic distribution</t>
        </r>
      </text>
    </comment>
    <comment ref="N266" authorId="0" shapeId="0" xr:uid="{D2D8484E-0381-4B80-81CF-F51398C375F0}">
      <text>
        <r>
          <rPr>
            <b/>
            <sz val="9"/>
            <color indexed="81"/>
            <rFont val="Tahoma"/>
            <family val="2"/>
          </rPr>
          <t>The depth range of the species is 30-480m. For surface gears, the vertical overlap index with this species is 15.74%.</t>
        </r>
      </text>
    </comment>
    <comment ref="O266" authorId="0" shapeId="0" xr:uid="{2207245A-966E-423B-86E6-F04D76A99FFD}">
      <text>
        <r>
          <rPr>
            <b/>
            <sz val="9"/>
            <color indexed="81"/>
            <rFont val="Tahoma"/>
            <family val="2"/>
          </rPr>
          <t>ALB stocks : The maximum length of the species is 333cm. For albacore fisheries, the length overlap index with this species is 100.00%. This gear uses bait, but the trophic level of the species &gt;3.5._x000D_
TPT stocks : The maximum length of the species is 333cm. For tropical surface fisheries, the length overlap index with this species is 100.00%. This gear uses bait, but the trophic level of the species &gt;3.5.</t>
        </r>
      </text>
    </comment>
    <comment ref="P266" authorId="0" shapeId="0" xr:uid="{84D0C0A7-4D92-46D4-8D2E-E796C495C627}">
      <text>
        <r>
          <rPr>
            <b/>
            <sz val="9"/>
            <color indexed="81"/>
            <rFont val="Tahoma"/>
            <family val="2"/>
          </rPr>
          <t>No direct evidence of survival after capture.</t>
        </r>
      </text>
    </comment>
    <comment ref="E267" authorId="0" shapeId="0" xr:uid="{BE164862-D171-4AC8-8E0B-8F9AEA7E67DD}">
      <text>
        <r>
          <rPr>
            <b/>
            <sz val="9"/>
            <color indexed="81"/>
            <rFont val="Tahoma"/>
            <family val="2"/>
          </rPr>
          <t>The score is based on the maximum risk score in the family Molidae, which included 1 species.</t>
        </r>
      </text>
    </comment>
    <comment ref="F267" authorId="0" shapeId="0" xr:uid="{6EA4402D-C1F5-4398-9B57-D9762A64E631}">
      <text>
        <r>
          <rPr>
            <b/>
            <sz val="9"/>
            <color indexed="81"/>
            <rFont val="Tahoma"/>
            <family val="2"/>
          </rPr>
          <t>The score is based on the maximum risk score in the family Molidae, which included 1 species.</t>
        </r>
      </text>
    </comment>
    <comment ref="G267" authorId="0" shapeId="0" xr:uid="{557FE557-789A-497B-AD4A-6EEA1BEB3E46}">
      <text>
        <r>
          <rPr>
            <b/>
            <sz val="9"/>
            <color indexed="81"/>
            <rFont val="Tahoma"/>
            <family val="2"/>
          </rPr>
          <t>Species fecundity is 3 eggs/year, which is lower than the highest risk value (100).</t>
        </r>
      </text>
    </comment>
    <comment ref="H267" authorId="0" shapeId="0" xr:uid="{4B4220E7-D748-45E0-9314-524111D0375D}">
      <text>
        <r>
          <rPr>
            <b/>
            <sz val="9"/>
            <color indexed="81"/>
            <rFont val="Tahoma"/>
            <family val="2"/>
          </rPr>
          <t>Species maximum length is 222, which is in the medium risk range (100-300cm).</t>
        </r>
      </text>
    </comment>
    <comment ref="I267" authorId="0" shapeId="0" xr:uid="{B05B8524-0D55-437C-B194-5150B9A7B163}">
      <text>
        <r>
          <rPr>
            <b/>
            <sz val="9"/>
            <color indexed="81"/>
            <rFont val="Tahoma"/>
            <family val="2"/>
          </rPr>
          <t>Species length at maturity is 90, which is in the medium risk range (40-200cm).</t>
        </r>
      </text>
    </comment>
    <comment ref="J267" authorId="0" shapeId="0" xr:uid="{120FCAA3-66EA-46BD-A074-538899DD12CE}">
      <text>
        <r>
          <rPr>
            <b/>
            <sz val="9"/>
            <color indexed="81"/>
            <rFont val="Tahoma"/>
            <family val="2"/>
          </rPr>
          <t>Species reproductive strategy is live bearer, which is high risk.</t>
        </r>
      </text>
    </comment>
    <comment ref="K267" authorId="0" shapeId="0" xr:uid="{28887F0D-3FCD-4BCD-BB3E-54C8780EB855}">
      <text>
        <r>
          <rPr>
            <b/>
            <sz val="9"/>
            <color indexed="81"/>
            <rFont val="Tahoma"/>
            <family val="2"/>
          </rPr>
          <t>Species trophic level is 3.8, which is higher than the highest risk value (3.25).</t>
        </r>
      </text>
    </comment>
    <comment ref="M267" authorId="0" shapeId="0" xr:uid="{BA38CFA0-6F8B-44F4-8CF0-A64183304281}">
      <text>
        <r>
          <rPr>
            <b/>
            <sz val="9"/>
            <color indexed="81"/>
            <rFont val="Tahoma"/>
            <family val="2"/>
          </rPr>
          <t>AO_,IO_ stocks : Distribution Atlantic and Indian Oceans</t>
        </r>
      </text>
    </comment>
    <comment ref="N267" authorId="0" shapeId="0" xr:uid="{D63BFD70-FB7B-4B6B-AEA2-BFA2091E3126}">
      <text>
        <r>
          <rPr>
            <b/>
            <sz val="9"/>
            <color indexed="81"/>
            <rFont val="Tahoma"/>
            <family val="2"/>
          </rPr>
          <t>The depth range of the species is 10-150m. For surface gears, the vertical overlap index with this species is 64.54%.</t>
        </r>
      </text>
    </comment>
    <comment ref="O267" authorId="0" shapeId="0" xr:uid="{EA3F11DC-74D4-470F-B71A-2C8D8F426B1F}">
      <text>
        <r>
          <rPr>
            <b/>
            <sz val="9"/>
            <color indexed="81"/>
            <rFont val="Tahoma"/>
            <family val="2"/>
          </rPr>
          <t>ALB stocks : The maximum length of the species is 222cm. For albacore fisheries, the length overlap index with this species is 100.00%. This gear uses bait, but the trophic level of the species &gt;3.5._x000D_
TPT stocks : The maximum length of the species is 222cm. For tropical surface fisheries, the length overlap index with this species is 100.00%. This gear uses bait, but the trophic level of the species &gt;3.5.</t>
        </r>
      </text>
    </comment>
    <comment ref="P267" authorId="0" shapeId="0" xr:uid="{AB8705C8-428C-4928-9105-CFBE77FE35CF}">
      <text>
        <r>
          <rPr>
            <b/>
            <sz val="9"/>
            <color indexed="81"/>
            <rFont val="Tahoma"/>
            <family val="2"/>
          </rPr>
          <t>No direct evidence of survival after capture.</t>
        </r>
      </text>
    </comment>
    <comment ref="E268" authorId="0" shapeId="0" xr:uid="{B078FE57-442F-42FD-904C-2FA03E76F17E}">
      <text>
        <r>
          <rPr>
            <b/>
            <sz val="9"/>
            <color indexed="81"/>
            <rFont val="Tahoma"/>
            <family val="2"/>
          </rPr>
          <t>The score is based on the maximum risk score in the family Myliobatidae, which included 1 species.</t>
        </r>
      </text>
    </comment>
    <comment ref="F268" authorId="0" shapeId="0" xr:uid="{E70BD3CC-6857-4E15-BEFB-93EA25A36B2F}">
      <text>
        <r>
          <rPr>
            <b/>
            <sz val="9"/>
            <color indexed="81"/>
            <rFont val="Tahoma"/>
            <family val="2"/>
          </rPr>
          <t>The score is based on the maximum risk score in the family Myliobatidae, which included 1 species.</t>
        </r>
      </text>
    </comment>
    <comment ref="G268" authorId="0" shapeId="0" xr:uid="{33A2FDF1-8C59-4855-8E15-C44188E55939}">
      <text>
        <r>
          <rPr>
            <b/>
            <sz val="9"/>
            <color indexed="81"/>
            <rFont val="Tahoma"/>
            <family val="2"/>
          </rPr>
          <t>Species fecundity is 1 eggs/year, which is lower than the highest risk value (100).</t>
        </r>
      </text>
    </comment>
    <comment ref="H268" authorId="0" shapeId="0" xr:uid="{D17F4315-369B-4608-946C-C493F5E72B21}">
      <text>
        <r>
          <rPr>
            <b/>
            <sz val="9"/>
            <color indexed="81"/>
            <rFont val="Tahoma"/>
            <family val="2"/>
          </rPr>
          <t>Species maximum length is 150, which is in the medium risk range (100-300cm).</t>
        </r>
      </text>
    </comment>
    <comment ref="I268" authorId="0" shapeId="0" xr:uid="{E5EE8B94-8EF7-4F5F-ACF7-544159A2D47F}">
      <text>
        <r>
          <rPr>
            <b/>
            <sz val="9"/>
            <color indexed="81"/>
            <rFont val="Tahoma"/>
            <family val="2"/>
          </rPr>
          <t>Species maximum length is 150cm, which is in the length at maturity medium risk range (40-200cm).</t>
        </r>
      </text>
    </comment>
    <comment ref="J268" authorId="0" shapeId="0" xr:uid="{CBBBA7B6-2865-493B-B245-788503E7FD02}">
      <text>
        <r>
          <rPr>
            <b/>
            <sz val="9"/>
            <color indexed="81"/>
            <rFont val="Tahoma"/>
            <family val="2"/>
          </rPr>
          <t>Species reproductive strategy is live bearer, which is high risk.</t>
        </r>
      </text>
    </comment>
    <comment ref="K268" authorId="0" shapeId="0" xr:uid="{E748DAC7-F719-4629-B5FC-E769B4F1443B}">
      <text>
        <r>
          <rPr>
            <b/>
            <sz val="9"/>
            <color indexed="81"/>
            <rFont val="Tahoma"/>
            <family val="2"/>
          </rPr>
          <t>Species trophic level is 3.3, which is higher than the highest risk value (3.25).</t>
        </r>
      </text>
    </comment>
    <comment ref="M268" authorId="0" shapeId="0" xr:uid="{DC412F85-BA57-4F2B-BC29-00EC9DB5631B}">
      <text>
        <r>
          <rPr>
            <b/>
            <sz val="9"/>
            <color indexed="81"/>
            <rFont val="Tahoma"/>
            <family val="2"/>
          </rPr>
          <t>WPO,IO_ stocks : Indo-Pacific distribution, uncommon East Pacific, mainly coastal</t>
        </r>
      </text>
    </comment>
    <comment ref="N268" authorId="0" shapeId="0" xr:uid="{D5CB5599-BE70-480F-9736-38CDEE3757B0}">
      <text>
        <r>
          <rPr>
            <b/>
            <sz val="9"/>
            <color indexed="81"/>
            <rFont val="Tahoma"/>
            <family val="2"/>
          </rPr>
          <t>The depth range of the species is 1-200m. For surface gears, the vertical overlap index with this species is 50.00%. This species is reef associated.</t>
        </r>
      </text>
    </comment>
    <comment ref="O268" authorId="0" shapeId="0" xr:uid="{741E2405-125B-4A9E-A569-D5BEA0808E47}">
      <text>
        <r>
          <rPr>
            <b/>
            <sz val="9"/>
            <color indexed="81"/>
            <rFont val="Tahoma"/>
            <family val="2"/>
          </rPr>
          <t>ALB stocks : The maximum length of the species is 150cm. For albacore fisheries, the length overlap index with this species is 100.00%. This gear uses bait and the trophic level of the species &lt;3.5._x000D_
TPT stocks : The maximum length of the species is 150cm. For tropical surface fisheries, the length overlap index with this species is 100.00%. This gear uses bait and the trophic level of the species &lt;3.5.</t>
        </r>
      </text>
    </comment>
    <comment ref="P268" authorId="0" shapeId="0" xr:uid="{10C75935-3040-4F68-9F6C-C3A51DA3D3BA}">
      <text>
        <r>
          <rPr>
            <b/>
            <sz val="9"/>
            <color indexed="81"/>
            <rFont val="Tahoma"/>
            <family val="2"/>
          </rPr>
          <t>No direct evidence of survival after capture.</t>
        </r>
      </text>
    </comment>
    <comment ref="E269" authorId="0" shapeId="0" xr:uid="{00A61F40-CF9B-4A7E-AAAA-75C1CEB9B920}">
      <text>
        <r>
          <rPr>
            <b/>
            <sz val="9"/>
            <color indexed="81"/>
            <rFont val="Tahoma"/>
            <family val="2"/>
          </rPr>
          <t>The score is based on the maximum risk score in the family Myliobatidae, which included 1 species.</t>
        </r>
      </text>
    </comment>
    <comment ref="F269" authorId="0" shapeId="0" xr:uid="{CF777EB3-9F31-4A7B-8178-7C6F84531E2C}">
      <text>
        <r>
          <rPr>
            <b/>
            <sz val="9"/>
            <color indexed="81"/>
            <rFont val="Tahoma"/>
            <family val="2"/>
          </rPr>
          <t>The score is based on the maximum risk score in the family Myliobatidae, which included 1 species.</t>
        </r>
      </text>
    </comment>
    <comment ref="G269" authorId="0" shapeId="0" xr:uid="{7367452D-1D13-48FB-B335-9503B40F0F59}">
      <text>
        <r>
          <rPr>
            <b/>
            <sz val="9"/>
            <color indexed="81"/>
            <rFont val="Tahoma"/>
            <family val="2"/>
          </rPr>
          <t>The score is based on the maximum risk score in the family Scombridae, which included 27 species.</t>
        </r>
      </text>
    </comment>
    <comment ref="H269" authorId="0" shapeId="0" xr:uid="{7C8FF88D-18F7-4FDF-AC08-9A7A0AC060AC}">
      <text>
        <r>
          <rPr>
            <b/>
            <sz val="9"/>
            <color indexed="81"/>
            <rFont val="Tahoma"/>
            <family val="2"/>
          </rPr>
          <t>Species maximum length is 337, which is higher than the highest risk value (300cm).</t>
        </r>
      </text>
    </comment>
    <comment ref="I269" authorId="0" shapeId="0" xr:uid="{5ACEEE25-AEF7-4140-9076-B6A8912EA8E9}">
      <text>
        <r>
          <rPr>
            <b/>
            <sz val="9"/>
            <color indexed="81"/>
            <rFont val="Tahoma"/>
            <family val="2"/>
          </rPr>
          <t>Species maximum length is 337cm, which is higher than the highest risk value (200cm).</t>
        </r>
      </text>
    </comment>
    <comment ref="J269" authorId="0" shapeId="0" xr:uid="{FC53C4D3-BEF6-4838-BFC6-8E015E70C1D7}">
      <text>
        <r>
          <rPr>
            <b/>
            <sz val="9"/>
            <color indexed="81"/>
            <rFont val="Tahoma"/>
            <family val="2"/>
          </rPr>
          <t>Species reproductive strategy is broadcast spawner, which is low risk.</t>
        </r>
      </text>
    </comment>
    <comment ref="K269" authorId="0" shapeId="0" xr:uid="{1FB09464-9903-4AA8-A536-3EBEFF261487}">
      <text>
        <r>
          <rPr>
            <b/>
            <sz val="9"/>
            <color indexed="81"/>
            <rFont val="Tahoma"/>
            <family val="2"/>
          </rPr>
          <t>Species trophic level is 3.8, which is higher than the highest risk value (3.25).</t>
        </r>
      </text>
    </comment>
    <comment ref="M269" authorId="0" shapeId="0" xr:uid="{8F208BB2-50F3-469A-9DA8-69BC1259E92B}">
      <text>
        <r>
          <rPr>
            <b/>
            <sz val="9"/>
            <color indexed="81"/>
            <rFont val="Tahoma"/>
            <family val="2"/>
          </rPr>
          <t>ALL stocks : Worldwide pelagic distribution</t>
        </r>
      </text>
    </comment>
    <comment ref="N269" authorId="0" shapeId="0" xr:uid="{F52437B8-754C-42A7-A773-251DF82D5D6C}">
      <text>
        <r>
          <rPr>
            <b/>
            <sz val="9"/>
            <color indexed="81"/>
            <rFont val="Tahoma"/>
            <family val="2"/>
          </rPr>
          <t>The depth range of the species is 1-670m. For surface gears, the vertical overlap index with this species is 14.93%.</t>
        </r>
      </text>
    </comment>
    <comment ref="O269" authorId="0" shapeId="0" xr:uid="{0AA92977-022A-4C7B-B68F-13AC60012DFE}">
      <text>
        <r>
          <rPr>
            <b/>
            <sz val="9"/>
            <color indexed="81"/>
            <rFont val="Tahoma"/>
            <family val="2"/>
          </rPr>
          <t>ALB stocks : The maximum length of the species is 337cm. For albacore fisheries, the length overlap index with this species is 100.00%. This gear uses bait, but the trophic level of the species &gt;3.5._x000D_
TPT stocks : The maximum length of the species is 337cm. For tropical surface fisheries, the length overlap index with this species is 100.00%. This gear uses bait, but the trophic level of the species &gt;3.5.</t>
        </r>
      </text>
    </comment>
    <comment ref="P269" authorId="0" shapeId="0" xr:uid="{6D9F7D7C-67C9-48B6-A361-1B3D2DD894EE}">
      <text>
        <r>
          <rPr>
            <b/>
            <sz val="9"/>
            <color indexed="81"/>
            <rFont val="Tahoma"/>
            <family val="2"/>
          </rPr>
          <t>No direct evidence of survival after capture.</t>
        </r>
      </text>
    </comment>
    <comment ref="E270" authorId="0" shapeId="0" xr:uid="{ABA4805A-455E-4BE5-BD6F-488CE7152A04}">
      <text>
        <r>
          <rPr>
            <b/>
            <sz val="9"/>
            <color indexed="81"/>
            <rFont val="Tahoma"/>
            <family val="2"/>
          </rPr>
          <t>Species growth rate (K) is 0.970, which is higher than lowest risk K (0.183) for age at maturity.</t>
        </r>
      </text>
    </comment>
    <comment ref="F270" authorId="0" shapeId="0" xr:uid="{A8AFF5A1-FF80-42D9-8044-CA67BB671D01}">
      <text>
        <r>
          <rPr>
            <b/>
            <sz val="9"/>
            <color indexed="81"/>
            <rFont val="Tahoma"/>
            <family val="2"/>
          </rPr>
          <t>Species growth rate (K) is 0.970, which is higher than lowest risk K (0.30) for maximum age.</t>
        </r>
      </text>
    </comment>
    <comment ref="G270" authorId="0" shapeId="0" xr:uid="{519906C3-B660-47BE-8E87-3D2F0A31AB07}">
      <text>
        <r>
          <rPr>
            <b/>
            <sz val="9"/>
            <color indexed="81"/>
            <rFont val="Tahoma"/>
            <family val="2"/>
          </rPr>
          <t>The score is based on the maximum risk score in the family Molidae, which included 2 species.</t>
        </r>
      </text>
    </comment>
    <comment ref="H270" authorId="0" shapeId="0" xr:uid="{E54AD788-B4E7-438F-815A-F64534973CA2}">
      <text>
        <r>
          <rPr>
            <b/>
            <sz val="9"/>
            <color indexed="81"/>
            <rFont val="Tahoma"/>
            <family val="2"/>
          </rPr>
          <t>Species maximum length is 46, which is lower than the lowest risk value (100cm).</t>
        </r>
      </text>
    </comment>
    <comment ref="I270" authorId="0" shapeId="0" xr:uid="{998FCACB-4C58-45CB-AA88-08EF63180BD5}">
      <text>
        <r>
          <rPr>
            <b/>
            <sz val="9"/>
            <color indexed="81"/>
            <rFont val="Tahoma"/>
            <family val="2"/>
          </rPr>
          <t>Species maximum length is 46cm, which is in the length at maturity medium risk range (40-200cm).</t>
        </r>
      </text>
    </comment>
    <comment ref="J270" authorId="0" shapeId="0" xr:uid="{7F0CD391-DA8C-4664-8A80-7B0CACB6CD9B}">
      <text>
        <r>
          <rPr>
            <b/>
            <sz val="9"/>
            <color indexed="81"/>
            <rFont val="Tahoma"/>
            <family val="2"/>
          </rPr>
          <t>Species reproductive strategy is broadcast spawner, which is low risk.</t>
        </r>
      </text>
    </comment>
    <comment ref="K270" authorId="0" shapeId="0" xr:uid="{58144FF4-8BC6-4279-8BEF-96F3211BF32F}">
      <text>
        <r>
          <rPr>
            <b/>
            <sz val="9"/>
            <color indexed="81"/>
            <rFont val="Tahoma"/>
            <family val="2"/>
          </rPr>
          <t>Species trophic level is 4.0, which is higher than the highest risk value (3.25).</t>
        </r>
      </text>
    </comment>
    <comment ref="M270" authorId="0" shapeId="0" xr:uid="{41C5AC30-95DF-47C8-BAB1-67A7EEA76F26}">
      <text>
        <r>
          <rPr>
            <b/>
            <sz val="9"/>
            <color indexed="81"/>
            <rFont val="Tahoma"/>
            <family val="2"/>
          </rPr>
          <t>ALL stocks : Worldwide pelagic distribution</t>
        </r>
      </text>
    </comment>
    <comment ref="N270" authorId="0" shapeId="0" xr:uid="{742D7981-2884-4196-8273-88EC3534DFF2}">
      <text>
        <r>
          <rPr>
            <b/>
            <sz val="9"/>
            <color indexed="81"/>
            <rFont val="Tahoma"/>
            <family val="2"/>
          </rPr>
          <t>The depth range of the species is 40-200m. For surface gears, the vertical overlap index with this species is 37.89%.</t>
        </r>
      </text>
    </comment>
    <comment ref="O270" authorId="0" shapeId="0" xr:uid="{36C285F5-CB8B-4ACE-9E0F-28930EFDE70C}">
      <text>
        <r>
          <rPr>
            <b/>
            <sz val="9"/>
            <color indexed="81"/>
            <rFont val="Tahoma"/>
            <family val="2"/>
          </rPr>
          <t>ALB stocks : The maximum length of the species is 46cm. For albacore fisheries, the length overlap index with this species is 32.86%. This gear uses bait, but the trophic level of the species &gt;3.5._x000D_
TPT stocks : The maximum length of the species is 46cm. For tropical surface fisheries, the length overlap index with this species is 41.82%. This gear uses bait, but the trophic level of the species &gt;3.5.</t>
        </r>
      </text>
    </comment>
    <comment ref="P270" authorId="0" shapeId="0" xr:uid="{480DB4B2-6C97-4EB3-9B9F-6467B58F6E0B}">
      <text>
        <r>
          <rPr>
            <b/>
            <sz val="9"/>
            <color indexed="81"/>
            <rFont val="Tahoma"/>
            <family val="2"/>
          </rPr>
          <t>No direct evidence of survival after capture.</t>
        </r>
      </text>
    </comment>
    <comment ref="E271" authorId="0" shapeId="0" xr:uid="{D176A06F-056F-4307-B1E0-738730A85FEE}">
      <text>
        <r>
          <rPr>
            <b/>
            <sz val="9"/>
            <color indexed="81"/>
            <rFont val="Tahoma"/>
            <family val="2"/>
          </rPr>
          <t>The score is based on the maximum risk score in the family Molidae, which included 1 species.</t>
        </r>
      </text>
    </comment>
    <comment ref="F271" authorId="0" shapeId="0" xr:uid="{96B01E9E-D3D3-4753-BAFB-7DB3793C4A64}">
      <text>
        <r>
          <rPr>
            <b/>
            <sz val="9"/>
            <color indexed="81"/>
            <rFont val="Tahoma"/>
            <family val="2"/>
          </rPr>
          <t>The score is based on the maximum risk score in the family Molidae, which included 1 species.</t>
        </r>
      </text>
    </comment>
    <comment ref="G271" authorId="0" shapeId="0" xr:uid="{07614E2C-E8FC-4DC3-BB2B-7023C576BD77}">
      <text>
        <r>
          <rPr>
            <b/>
            <sz val="9"/>
            <color indexed="81"/>
            <rFont val="Tahoma"/>
            <family val="2"/>
          </rPr>
          <t>The score is based on the maximum risk score in the family Carangidae, which included 3 species.</t>
        </r>
      </text>
    </comment>
    <comment ref="H271" authorId="0" shapeId="0" xr:uid="{324AF3E3-00AC-4843-AB0F-BDBAC66E6EA2}">
      <text>
        <r>
          <rPr>
            <b/>
            <sz val="9"/>
            <color indexed="81"/>
            <rFont val="Tahoma"/>
            <family val="2"/>
          </rPr>
          <t>The score is based on the maximum risk score in the family Myliobatidae, which included 14 species.</t>
        </r>
      </text>
    </comment>
    <comment ref="I271" authorId="0" shapeId="0" xr:uid="{04097248-5DFC-4991-92AC-1CD2B13C45C7}">
      <text>
        <r>
          <rPr>
            <b/>
            <sz val="9"/>
            <color indexed="81"/>
            <rFont val="Tahoma"/>
            <family val="2"/>
          </rPr>
          <t>The score is based on the maximum risk score in the family Myliobatidae, which included 14 species.</t>
        </r>
      </text>
    </comment>
    <comment ref="J271" authorId="0" shapeId="0" xr:uid="{DEAFB78B-8171-4B36-890F-6676E403B6F5}">
      <text>
        <r>
          <rPr>
            <b/>
            <sz val="9"/>
            <color indexed="81"/>
            <rFont val="Tahoma"/>
            <family val="2"/>
          </rPr>
          <t>The score is based on the maximum risk score in the family Myliobatidae, which included 15 species.</t>
        </r>
      </text>
    </comment>
    <comment ref="K271" authorId="0" shapeId="0" xr:uid="{99095392-7F04-45F2-BC28-23B79A6B2418}">
      <text>
        <r>
          <rPr>
            <b/>
            <sz val="9"/>
            <color indexed="81"/>
            <rFont val="Tahoma"/>
            <family val="2"/>
          </rPr>
          <t>The score is based on the maximum risk score in the family Myliobatidae, which included 15 species.</t>
        </r>
      </text>
    </comment>
    <comment ref="M271" authorId="0" shapeId="0" xr:uid="{BF0297C4-7960-469B-B90B-CAB342735446}">
      <text>
        <r>
          <rPr>
            <b/>
            <sz val="9"/>
            <color indexed="81"/>
            <rFont val="Tahoma"/>
            <family val="2"/>
          </rPr>
          <t>TPT,ALAN,ALAS stocks : Worldwide distribution, absent in Indo-Pacific subtropics, uncommon in Mediterranean</t>
        </r>
      </text>
    </comment>
    <comment ref="N271" authorId="0" shapeId="0" xr:uid="{2BD74466-AE2D-438C-938B-1393088B3A7A}">
      <text>
        <r>
          <rPr>
            <b/>
            <sz val="9"/>
            <color indexed="81"/>
            <rFont val="Tahoma"/>
            <family val="2"/>
          </rPr>
          <t>The depth range of the species is 1-740m. For surface gears, the vertical overlap index with this species is 13.51%.</t>
        </r>
      </text>
    </comment>
    <comment ref="O271" authorId="0" shapeId="0" xr:uid="{F0AA9C30-FC97-4A37-88EE-770D18FA495B}">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71" authorId="0" shapeId="0" xr:uid="{D4D0ADBC-EEED-43C4-863A-FC6650C3FCAF}">
      <text>
        <r>
          <rPr>
            <b/>
            <sz val="9"/>
            <color indexed="81"/>
            <rFont val="Tahoma"/>
            <family val="2"/>
          </rPr>
          <t>No direct evidence of survival after capture.</t>
        </r>
      </text>
    </comment>
    <comment ref="E272" authorId="0" shapeId="0" xr:uid="{259B629A-5FE4-4D33-A779-09C16502FB90}">
      <text>
        <r>
          <rPr>
            <b/>
            <sz val="9"/>
            <color indexed="81"/>
            <rFont val="Tahoma"/>
            <family val="2"/>
          </rPr>
          <t>The score is based on the maximum risk score in the family Lamnidae, which included 4 species.</t>
        </r>
      </text>
    </comment>
    <comment ref="F272" authorId="0" shapeId="0" xr:uid="{5B32F4CB-20C9-4B96-ACAC-1E03056C945F}">
      <text>
        <r>
          <rPr>
            <b/>
            <sz val="9"/>
            <color indexed="81"/>
            <rFont val="Tahoma"/>
            <family val="2"/>
          </rPr>
          <t>The score is based on the maximum risk score in the family Lamnidae, which included 4 species.</t>
        </r>
      </text>
    </comment>
    <comment ref="G272" authorId="0" shapeId="0" xr:uid="{427CFD00-76FC-46B9-8C8F-69D6C15D760E}">
      <text>
        <r>
          <rPr>
            <b/>
            <sz val="9"/>
            <color indexed="81"/>
            <rFont val="Tahoma"/>
            <family val="2"/>
          </rPr>
          <t>The score is based on the maximum risk score in the family Lamnidae, which included 5 species.</t>
        </r>
      </text>
    </comment>
    <comment ref="H272" authorId="0" shapeId="0" xr:uid="{B9A46A61-1A61-4514-9E40-E8B94590C05F}">
      <text>
        <r>
          <rPr>
            <b/>
            <sz val="9"/>
            <color indexed="81"/>
            <rFont val="Tahoma"/>
            <family val="2"/>
          </rPr>
          <t>Species maximum length is 240, which is in the medium risk range (100-300cm).</t>
        </r>
      </text>
    </comment>
    <comment ref="I272" authorId="0" shapeId="0" xr:uid="{6272C5CE-D7BB-4AB5-9A86-ACFD97B53A9B}">
      <text>
        <r>
          <rPr>
            <b/>
            <sz val="9"/>
            <color indexed="81"/>
            <rFont val="Tahoma"/>
            <family val="2"/>
          </rPr>
          <t>Species maximum length is 240cm, which is higher than the highest risk value (200cm).</t>
        </r>
      </text>
    </comment>
    <comment ref="J272" authorId="0" shapeId="0" xr:uid="{D728FF97-28AC-439F-B9D1-473C8EB4C68E}">
      <text>
        <r>
          <rPr>
            <b/>
            <sz val="9"/>
            <color indexed="81"/>
            <rFont val="Tahoma"/>
            <family val="2"/>
          </rPr>
          <t>Species reproductive strategy is broadcast spawner, which is low risk.</t>
        </r>
      </text>
    </comment>
    <comment ref="K272" authorId="0" shapeId="0" xr:uid="{4ED9E5C4-4C47-4EA3-ADC5-5FD5DBCBBD25}">
      <text>
        <r>
          <rPr>
            <b/>
            <sz val="9"/>
            <color indexed="81"/>
            <rFont val="Tahoma"/>
            <family val="2"/>
          </rPr>
          <t>Species trophic level is 4.5, which is higher than the highest risk value (3.25).</t>
        </r>
      </text>
    </comment>
    <comment ref="M272" authorId="0" shapeId="0" xr:uid="{DA9E89B7-F33F-4E45-826D-8D4D3CEF73A9}">
      <text>
        <r>
          <rPr>
            <b/>
            <sz val="9"/>
            <color indexed="81"/>
            <rFont val="Tahoma"/>
            <family val="2"/>
          </rPr>
          <t>ALAM stocks : Distribution Mediterranean only</t>
        </r>
      </text>
    </comment>
    <comment ref="N272" authorId="0" shapeId="0" xr:uid="{5D973257-C69D-4876-B72B-F6F1B637ACB3}">
      <text>
        <r>
          <rPr>
            <b/>
            <sz val="9"/>
            <color indexed="81"/>
            <rFont val="Tahoma"/>
            <family val="2"/>
          </rPr>
          <t>The depth range of the species is 1-200m. For surface gears, the vertical overlap index with this species is 50.00%.</t>
        </r>
      </text>
    </comment>
    <comment ref="O272" authorId="0" shapeId="0" xr:uid="{B8C0D0B8-A0A8-45E4-BEF6-3B8337727084}">
      <text>
        <r>
          <rPr>
            <b/>
            <sz val="9"/>
            <color indexed="81"/>
            <rFont val="Tahoma"/>
            <family val="2"/>
          </rPr>
          <t>ALB stocks : The maximum length of the species is 240cm. For albacore fisheries, the length overlap index with this species is 100.00%. This gear uses bait, but the trophic level of the species &gt;3.5.</t>
        </r>
      </text>
    </comment>
    <comment ref="P272" authorId="0" shapeId="0" xr:uid="{49F17054-9EF2-4D73-8F3F-328534342F36}">
      <text>
        <r>
          <rPr>
            <b/>
            <sz val="9"/>
            <color indexed="81"/>
            <rFont val="Tahoma"/>
            <family val="2"/>
          </rPr>
          <t>No direct evidence of survival after capture.</t>
        </r>
      </text>
    </comment>
    <comment ref="E273" authorId="0" shapeId="0" xr:uid="{09891670-6C39-4DE6-B71B-F6EAA55EE3B9}">
      <text>
        <r>
          <rPr>
            <b/>
            <sz val="9"/>
            <color indexed="81"/>
            <rFont val="Tahoma"/>
            <family val="2"/>
          </rPr>
          <t>Species growth rate (K) is 0.311, which is higher than lowest risk K (0.183) for age at maturity.</t>
        </r>
      </text>
    </comment>
    <comment ref="F273" authorId="0" shapeId="0" xr:uid="{E7F975BB-73ED-4EF6-8B8D-AB979D5E5E1E}">
      <text>
        <r>
          <rPr>
            <b/>
            <sz val="9"/>
            <color indexed="81"/>
            <rFont val="Tahoma"/>
            <family val="2"/>
          </rPr>
          <t>Species growth rate (K) is 0.311, which is higher than lowest risk K (0.30) for maximum age.</t>
        </r>
      </text>
    </comment>
    <comment ref="G273" authorId="0" shapeId="0" xr:uid="{CADFF05A-F6E8-4067-9A62-284F366BD474}">
      <text>
        <r>
          <rPr>
            <b/>
            <sz val="9"/>
            <color indexed="81"/>
            <rFont val="Tahoma"/>
            <family val="2"/>
          </rPr>
          <t>Species fecundity is 400000 eggs/year, which is higher than the lowest risk value (20000).</t>
        </r>
      </text>
    </comment>
    <comment ref="H273" authorId="0" shapeId="0" xr:uid="{4F152C1F-BF27-449A-98B9-52F0A9A3CCC4}">
      <text>
        <r>
          <rPr>
            <b/>
            <sz val="9"/>
            <color indexed="81"/>
            <rFont val="Tahoma"/>
            <family val="2"/>
          </rPr>
          <t>Species maximum length is 100, which is in the medium risk range (100-300cm).</t>
        </r>
      </text>
    </comment>
    <comment ref="I273" authorId="0" shapeId="0" xr:uid="{09AE36DB-D037-4B4A-8F3E-84657F83742F}">
      <text>
        <r>
          <rPr>
            <b/>
            <sz val="9"/>
            <color indexed="81"/>
            <rFont val="Tahoma"/>
            <family val="2"/>
          </rPr>
          <t>Species length at maturity is 35, which is lower than the lowest risk value (40cm).</t>
        </r>
      </text>
    </comment>
    <comment ref="J273" authorId="0" shapeId="0" xr:uid="{2AB730A6-48F5-4E87-9B8E-700B500613A9}">
      <text>
        <r>
          <rPr>
            <b/>
            <sz val="9"/>
            <color indexed="81"/>
            <rFont val="Tahoma"/>
            <family val="2"/>
          </rPr>
          <t>Species reproductive strategy is broadcast spawner, which is low risk.</t>
        </r>
      </text>
    </comment>
    <comment ref="K273" authorId="0" shapeId="0" xr:uid="{F0283EA6-8732-46A6-BE69-A1556871151C}">
      <text>
        <r>
          <rPr>
            <b/>
            <sz val="9"/>
            <color indexed="81"/>
            <rFont val="Tahoma"/>
            <family val="2"/>
          </rPr>
          <t>Species trophic level is 2.5, which is lower than the lowest risk value (2.75).</t>
        </r>
      </text>
    </comment>
    <comment ref="M273" authorId="0" shapeId="0" xr:uid="{D17A6750-6CB7-4F86-980E-104A4536B5C1}">
      <text>
        <r>
          <rPr>
            <b/>
            <sz val="9"/>
            <color indexed="81"/>
            <rFont val="Tahoma"/>
            <family val="2"/>
          </rPr>
          <t>ALAM,ALAN,BEAT,SKAE,SKAW,YFAT stocks : Worldwide distribution, uncommon in South Atlantic, Pacific and Indian Oceans</t>
        </r>
      </text>
    </comment>
    <comment ref="N273" authorId="0" shapeId="0" xr:uid="{3EB50897-195D-4525-818E-A4B64B514CAF}">
      <text>
        <r>
          <rPr>
            <b/>
            <sz val="9"/>
            <color indexed="81"/>
            <rFont val="Tahoma"/>
            <family val="2"/>
          </rPr>
          <t>The depth range of the species is 1-120m. For surface gears, the vertical overlap index with this species is 83.33%.</t>
        </r>
      </text>
    </comment>
    <comment ref="O273" authorId="0" shapeId="0" xr:uid="{E038D906-63AE-443D-AB84-40AC632474AB}">
      <text>
        <r>
          <rPr>
            <b/>
            <sz val="9"/>
            <color indexed="81"/>
            <rFont val="Tahoma"/>
            <family val="2"/>
          </rPr>
          <t>ALB stocks : The maximum length of the species is 100cm. For albacore fisheries, the length overlap index with this species is 71.43%. This gear uses bait and the trophic level of the species &lt;3.5._x000D_
TPT stocks : The maximum length of the species is 100cm. For tropical surface fisheries, the length overlap index with this species is 90.91%. This gear uses bait and the trophic level of the species &lt;3.5.</t>
        </r>
      </text>
    </comment>
    <comment ref="P273" authorId="0" shapeId="0" xr:uid="{5ABF8B8B-DC1A-493D-B397-3CE5AC2D8735}">
      <text>
        <r>
          <rPr>
            <b/>
            <sz val="9"/>
            <color indexed="81"/>
            <rFont val="Tahoma"/>
            <family val="2"/>
          </rPr>
          <t>No direct evidence of survival after capture.</t>
        </r>
      </text>
    </comment>
    <comment ref="E274" authorId="0" shapeId="0" xr:uid="{97FBCD3D-48FF-4E88-A8CD-4F7A633995FF}">
      <text>
        <r>
          <rPr>
            <b/>
            <sz val="9"/>
            <color indexed="81"/>
            <rFont val="Tahoma"/>
            <family val="2"/>
          </rPr>
          <t>The score is based on the maximum risk score in the family Istiophoridae, which included 5 species.</t>
        </r>
      </text>
    </comment>
    <comment ref="F274" authorId="0" shapeId="0" xr:uid="{7CE0C7F9-3447-420A-91A9-F2C722C465C6}">
      <text>
        <r>
          <rPr>
            <b/>
            <sz val="9"/>
            <color indexed="81"/>
            <rFont val="Tahoma"/>
            <family val="2"/>
          </rPr>
          <t>The score is based on the maximum risk score in the family Istiophoridae, which included 5 species.</t>
        </r>
      </text>
    </comment>
    <comment ref="G274" authorId="0" shapeId="0" xr:uid="{EC09592B-8F8C-4D91-B70F-2BD60258552D}">
      <text>
        <r>
          <rPr>
            <b/>
            <sz val="9"/>
            <color indexed="81"/>
            <rFont val="Tahoma"/>
            <family val="2"/>
          </rPr>
          <t>The score is based on the maximum risk score in the family Agonidae, which included 1 species.</t>
        </r>
      </text>
    </comment>
    <comment ref="H274" authorId="0" shapeId="0" xr:uid="{18A47ECF-4101-436F-9634-CCE170860A34}">
      <text>
        <r>
          <rPr>
            <b/>
            <sz val="9"/>
            <color indexed="81"/>
            <rFont val="Tahoma"/>
            <family val="2"/>
          </rPr>
          <t>Species maximum length is 150, which is in the medium risk range (100-300cm).</t>
        </r>
      </text>
    </comment>
    <comment ref="I274" authorId="0" shapeId="0" xr:uid="{DFBE2277-FE1E-4789-9A5D-C18D62E60BBB}">
      <text>
        <r>
          <rPr>
            <b/>
            <sz val="9"/>
            <color indexed="81"/>
            <rFont val="Tahoma"/>
            <family val="2"/>
          </rPr>
          <t>Species maximum length is 150cm, which is in the length at maturity medium risk range (40-200cm).</t>
        </r>
      </text>
    </comment>
    <comment ref="J274" authorId="0" shapeId="0" xr:uid="{AA7262DF-0B43-433C-BB25-892A12347393}">
      <text>
        <r>
          <rPr>
            <b/>
            <sz val="9"/>
            <color indexed="81"/>
            <rFont val="Tahoma"/>
            <family val="2"/>
          </rPr>
          <t>Species reproductive strategy is live bearer, which is high risk.</t>
        </r>
      </text>
    </comment>
    <comment ref="K274" authorId="0" shapeId="0" xr:uid="{F145FFB6-29C4-4B56-A166-34148E3B0ECE}">
      <text>
        <r>
          <rPr>
            <b/>
            <sz val="9"/>
            <color indexed="81"/>
            <rFont val="Tahoma"/>
            <family val="2"/>
          </rPr>
          <t>Species trophic level is 3.5, which is higher than the highest risk value (3.25).</t>
        </r>
      </text>
    </comment>
    <comment ref="M274" authorId="0" shapeId="0" xr:uid="{B1C9C31C-488B-41B5-BB3E-D9B9977B6646}">
      <text>
        <r>
          <rPr>
            <b/>
            <sz val="9"/>
            <color indexed="81"/>
            <rFont val="Tahoma"/>
            <family val="2"/>
          </rPr>
          <t>ALPS,BEPW,SKPW,YFPW stocks : Distribution Southwest Pacific temperate waters</t>
        </r>
      </text>
    </comment>
    <comment ref="N274" authorId="0" shapeId="0" xr:uid="{CFAD7041-3843-4E79-94DA-F912FB8418DB}">
      <text>
        <r>
          <rPr>
            <b/>
            <sz val="9"/>
            <color indexed="81"/>
            <rFont val="Tahoma"/>
            <family val="2"/>
          </rPr>
          <t>The depth range of the species is 1-160m. For surface gears, the vertical overlap index with this species is 62.50%.</t>
        </r>
      </text>
    </comment>
    <comment ref="O274" authorId="0" shapeId="0" xr:uid="{97A82AE0-6B59-47C0-A903-4C95A8DF975D}">
      <text>
        <r>
          <rPr>
            <b/>
            <sz val="9"/>
            <color indexed="81"/>
            <rFont val="Tahoma"/>
            <family val="2"/>
          </rPr>
          <t>ALB stocks : The maximum length of the species is 150cm. For albacore fisheries, the length overlap index with this species is 100.00%. This gear uses bait and the trophic level of the species &lt;3.5._x000D_
TPT stocks : The maximum length of the species is 150cm. For tropical surface fisheries, the length overlap index with this species is 100.00%. This gear uses bait and the trophic level of the species &lt;3.5.</t>
        </r>
      </text>
    </comment>
    <comment ref="P274" authorId="0" shapeId="0" xr:uid="{BC6C3CA5-24C1-4612-92A3-9896E9037228}">
      <text>
        <r>
          <rPr>
            <b/>
            <sz val="9"/>
            <color indexed="81"/>
            <rFont val="Tahoma"/>
            <family val="2"/>
          </rPr>
          <t>No direct evidence of survival after capture.</t>
        </r>
      </text>
    </comment>
    <comment ref="E275" authorId="0" shapeId="0" xr:uid="{AA7B3283-2E5F-40B5-8459-D1941714F2FB}">
      <text>
        <r>
          <rPr>
            <b/>
            <sz val="9"/>
            <color indexed="81"/>
            <rFont val="Tahoma"/>
            <family val="2"/>
          </rPr>
          <t>There is no information.</t>
        </r>
      </text>
    </comment>
    <comment ref="F275" authorId="0" shapeId="0" xr:uid="{F0D403D8-0224-478E-9E7C-C4D0F9A0C3F1}">
      <text>
        <r>
          <rPr>
            <b/>
            <sz val="9"/>
            <color indexed="81"/>
            <rFont val="Tahoma"/>
            <family val="2"/>
          </rPr>
          <t>There is no information.</t>
        </r>
      </text>
    </comment>
    <comment ref="G275" authorId="0" shapeId="0" xr:uid="{626CAC67-C261-4624-BE99-78833C9D0255}">
      <text>
        <r>
          <rPr>
            <b/>
            <sz val="9"/>
            <color indexed="81"/>
            <rFont val="Tahoma"/>
            <family val="2"/>
          </rPr>
          <t>There is no information, but fish are likely to produce &gt;100 eggs/year.</t>
        </r>
      </text>
    </comment>
    <comment ref="H275" authorId="0" shapeId="0" xr:uid="{190F1859-8523-4C26-831B-45EDE002A0F6}">
      <text>
        <r>
          <rPr>
            <b/>
            <sz val="9"/>
            <color indexed="81"/>
            <rFont val="Tahoma"/>
            <family val="2"/>
          </rPr>
          <t>Species maximum length is 28, which is lower than the lowest risk value (100cm).</t>
        </r>
      </text>
    </comment>
    <comment ref="I275" authorId="0" shapeId="0" xr:uid="{47502143-18C6-48FE-9CF6-FDE4D61F180B}">
      <text>
        <r>
          <rPr>
            <b/>
            <sz val="9"/>
            <color indexed="81"/>
            <rFont val="Tahoma"/>
            <family val="2"/>
          </rPr>
          <t>Species maximum length is 28cm, which is lower than the length at maturity lowest risk value (40cm).</t>
        </r>
      </text>
    </comment>
    <comment ref="J275" authorId="0" shapeId="0" xr:uid="{60E79DA1-4193-4F8A-8624-A25C3F74F67A}">
      <text>
        <r>
          <rPr>
            <b/>
            <sz val="9"/>
            <color indexed="81"/>
            <rFont val="Tahoma"/>
            <family val="2"/>
          </rPr>
          <t>There is no information, but fish are not live bearers.</t>
        </r>
      </text>
    </comment>
    <comment ref="K275" authorId="0" shapeId="0" xr:uid="{3D2DD206-36E9-46E9-AFFC-0D12DCAA2DE2}">
      <text>
        <r>
          <rPr>
            <b/>
            <sz val="9"/>
            <color indexed="81"/>
            <rFont val="Tahoma"/>
            <family val="2"/>
          </rPr>
          <t>Species trophic level is 3.5, which is higher than the highest risk value (3.25).</t>
        </r>
      </text>
    </comment>
    <comment ref="M275" authorId="0" shapeId="0" xr:uid="{EA10DC69-E26A-47A3-8239-6FD60381EE97}">
      <text>
        <r>
          <rPr>
            <b/>
            <sz val="9"/>
            <color indexed="81"/>
            <rFont val="Tahoma"/>
            <family val="2"/>
          </rPr>
          <t>PO_,IO_,ALAN,ALAS,BEAT,SKAE,SKAW,YFAT stocks : Worldwide distribution, absent in Mediterranean</t>
        </r>
      </text>
    </comment>
    <comment ref="N275" authorId="0" shapeId="0" xr:uid="{29FC790A-E744-461D-BBB8-C081033F4CE6}">
      <text>
        <r>
          <rPr>
            <b/>
            <sz val="9"/>
            <color indexed="81"/>
            <rFont val="Tahoma"/>
            <family val="2"/>
          </rPr>
          <t>The depth range of the species is 991-3000m. For surface gears, the vertical overlap index with this species is -44.28%.</t>
        </r>
      </text>
    </comment>
    <comment ref="O275" authorId="0" shapeId="0" xr:uid="{9CD5E11A-E23D-4EBB-8900-FA482D77266F}">
      <text>
        <r>
          <rPr>
            <b/>
            <sz val="9"/>
            <color indexed="81"/>
            <rFont val="Tahoma"/>
            <family val="2"/>
          </rPr>
          <t>ALB stocks : The maximum length of the species is 28cm. For albacore fisheries, the length overlap index with this species is 20.00%. This gear uses bait and the trophic level of the species &lt;3.5._x000D_
TPT stocks : The maximum length of the species is 28cm. For tropical surface fisheries, the length overlap index with this species is 25.45%. This gear uses bait and the trophic level of the species &lt;3.5.</t>
        </r>
      </text>
    </comment>
    <comment ref="P275" authorId="0" shapeId="0" xr:uid="{911D0EAB-DA08-43AA-AE04-89D2E3286842}">
      <text>
        <r>
          <rPr>
            <b/>
            <sz val="9"/>
            <color indexed="81"/>
            <rFont val="Tahoma"/>
            <family val="2"/>
          </rPr>
          <t>No direct evidence of survival after capture.</t>
        </r>
      </text>
    </comment>
    <comment ref="E276" authorId="0" shapeId="0" xr:uid="{AD9B8FD4-1F71-4432-83B8-C8612A4502A3}">
      <text>
        <r>
          <rPr>
            <b/>
            <sz val="9"/>
            <color indexed="81"/>
            <rFont val="Tahoma"/>
            <family val="2"/>
          </rPr>
          <t>There is no information.</t>
        </r>
      </text>
    </comment>
    <comment ref="F276" authorId="0" shapeId="0" xr:uid="{4BA1BC9C-23D1-4909-BDB5-8462C34BB817}">
      <text>
        <r>
          <rPr>
            <b/>
            <sz val="9"/>
            <color indexed="81"/>
            <rFont val="Tahoma"/>
            <family val="2"/>
          </rPr>
          <t>There is no information.</t>
        </r>
      </text>
    </comment>
    <comment ref="G276" authorId="0" shapeId="0" xr:uid="{8FBA6529-94F4-48AF-A648-C9627C071922}">
      <text>
        <r>
          <rPr>
            <b/>
            <sz val="9"/>
            <color indexed="81"/>
            <rFont val="Tahoma"/>
            <family val="2"/>
          </rPr>
          <t>There is no information.</t>
        </r>
      </text>
    </comment>
    <comment ref="H276" authorId="0" shapeId="0" xr:uid="{DBC6E57A-90ED-4536-8357-28D88ABC2E31}">
      <text>
        <r>
          <rPr>
            <b/>
            <sz val="9"/>
            <color indexed="81"/>
            <rFont val="Tahoma"/>
            <family val="2"/>
          </rPr>
          <t>There is no information.</t>
        </r>
      </text>
    </comment>
    <comment ref="I276" authorId="0" shapeId="0" xr:uid="{CC288E65-CC58-4CB2-9E74-EF7DB25D06F2}">
      <text>
        <r>
          <rPr>
            <b/>
            <sz val="9"/>
            <color indexed="81"/>
            <rFont val="Tahoma"/>
            <family val="2"/>
          </rPr>
          <t>There is no information.</t>
        </r>
      </text>
    </comment>
    <comment ref="J276" authorId="0" shapeId="0" xr:uid="{EF2B81C1-2319-4EBF-A170-C152C953CB8E}">
      <text>
        <r>
          <rPr>
            <b/>
            <sz val="9"/>
            <color indexed="81"/>
            <rFont val="Tahoma"/>
            <family val="2"/>
          </rPr>
          <t>There is no information.</t>
        </r>
      </text>
    </comment>
    <comment ref="K276" authorId="0" shapeId="0" xr:uid="{CCD8C1A6-129E-4D3C-B8C4-D7E07ACD3EAA}">
      <text>
        <r>
          <rPr>
            <b/>
            <sz val="9"/>
            <color indexed="81"/>
            <rFont val="Tahoma"/>
            <family val="2"/>
          </rPr>
          <t>There is no information.</t>
        </r>
      </text>
    </comment>
    <comment ref="M276" authorId="0" shapeId="0" xr:uid="{67E62306-2855-4B56-A854-D88B8B31C7EF}">
      <text>
        <r>
          <rPr>
            <b/>
            <sz val="9"/>
            <color indexed="81"/>
            <rFont val="Tahoma"/>
            <family val="2"/>
          </rPr>
          <t>ALL stocks : No information.</t>
        </r>
      </text>
    </comment>
    <comment ref="N276" authorId="0" shapeId="0" xr:uid="{EF5052B0-9D1C-4162-B41E-61E49245B313}">
      <text>
        <r>
          <rPr>
            <b/>
            <sz val="9"/>
            <color indexed="81"/>
            <rFont val="Tahoma"/>
            <family val="2"/>
          </rPr>
          <t>No information.</t>
        </r>
      </text>
    </comment>
    <comment ref="O276" authorId="0" shapeId="0" xr:uid="{38D63B5E-579F-4939-846A-D97342BB5576}">
      <text>
        <r>
          <rPr>
            <b/>
            <sz val="9"/>
            <color indexed="81"/>
            <rFont val="Tahoma"/>
            <family val="2"/>
          </rPr>
          <t>ALL stocks : No information.</t>
        </r>
      </text>
    </comment>
    <comment ref="P276" authorId="0" shapeId="0" xr:uid="{8B2AE2B0-162C-4732-8C06-4924A67B2D3A}">
      <text>
        <r>
          <rPr>
            <b/>
            <sz val="9"/>
            <color indexed="81"/>
            <rFont val="Tahoma"/>
            <family val="2"/>
          </rPr>
          <t>No direct evidence of survival after capture.</t>
        </r>
      </text>
    </comment>
    <comment ref="E277" authorId="0" shapeId="0" xr:uid="{4F66FC82-159E-4D91-9133-BD495A043FE5}">
      <text>
        <r>
          <rPr>
            <b/>
            <sz val="9"/>
            <color indexed="81"/>
            <rFont val="Tahoma"/>
            <family val="2"/>
          </rPr>
          <t>Species growth rate (K) is 2.360, which is higher than lowest risk K (0.183) for age at maturity.</t>
        </r>
      </text>
    </comment>
    <comment ref="F277" authorId="0" shapeId="0" xr:uid="{B7B354D9-F0D9-4B6C-A01A-2FB945F6C116}">
      <text>
        <r>
          <rPr>
            <b/>
            <sz val="9"/>
            <color indexed="81"/>
            <rFont val="Tahoma"/>
            <family val="2"/>
          </rPr>
          <t>Species growth rate (K) is 2.360, which is higher than lowest risk K (0.30) for maximum age.</t>
        </r>
      </text>
    </comment>
    <comment ref="G277" authorId="0" shapeId="0" xr:uid="{B9C62200-C9E8-445D-A62D-BEF25B6EB344}">
      <text>
        <r>
          <rPr>
            <b/>
            <sz val="9"/>
            <color indexed="81"/>
            <rFont val="Tahoma"/>
            <family val="2"/>
          </rPr>
          <t>The score is based on the maximum risk score in the family Agonidae, which included 1 species.</t>
        </r>
      </text>
    </comment>
    <comment ref="H277" authorId="0" shapeId="0" xr:uid="{F9866E96-02C6-49F6-9A83-0770DF9B7C57}">
      <text>
        <r>
          <rPr>
            <b/>
            <sz val="9"/>
            <color indexed="81"/>
            <rFont val="Tahoma"/>
            <family val="2"/>
          </rPr>
          <t>Species maximum length is 70, which is lower than the lowest risk value (100cm).</t>
        </r>
      </text>
    </comment>
    <comment ref="I277" authorId="0" shapeId="0" xr:uid="{B4B40CED-F948-43A4-8528-8F6E7E8DDADF}">
      <text>
        <r>
          <rPr>
            <b/>
            <sz val="9"/>
            <color indexed="81"/>
            <rFont val="Tahoma"/>
            <family val="2"/>
          </rPr>
          <t>Species maximum length is 70cm, which is in the length at maturity medium risk range (40-200cm).</t>
        </r>
      </text>
    </comment>
    <comment ref="J277" authorId="0" shapeId="0" xr:uid="{E72411BC-59EE-424D-8024-BF9D598A8020}">
      <text>
        <r>
          <rPr>
            <b/>
            <sz val="9"/>
            <color indexed="81"/>
            <rFont val="Tahoma"/>
            <family val="2"/>
          </rPr>
          <t>Species reproductive strategy is demersal egg layer, which is medium risk.</t>
        </r>
      </text>
    </comment>
    <comment ref="K277" authorId="0" shapeId="0" xr:uid="{09CA1116-3512-4853-9CE2-4279B9539A90}">
      <text>
        <r>
          <rPr>
            <b/>
            <sz val="9"/>
            <color indexed="81"/>
            <rFont val="Tahoma"/>
            <family val="2"/>
          </rPr>
          <t>Species trophic level is 3.4, which is higher than the highest risk value (3.25).</t>
        </r>
      </text>
    </comment>
    <comment ref="M277" authorId="0" shapeId="0" xr:uid="{957DB60A-722C-4109-9EA1-C9B454575711}">
      <text>
        <r>
          <rPr>
            <b/>
            <sz val="9"/>
            <color indexed="81"/>
            <rFont val="Tahoma"/>
            <family val="2"/>
          </rPr>
          <t>ALL stocks : Worldwide distribution, mainly coastal</t>
        </r>
      </text>
    </comment>
    <comment ref="N277" authorId="0" shapeId="0" xr:uid="{E15D1E36-DF23-47A8-8053-D6F667FBFE71}">
      <text>
        <r>
          <rPr>
            <b/>
            <sz val="9"/>
            <color indexed="81"/>
            <rFont val="Tahoma"/>
            <family val="2"/>
          </rPr>
          <t>The depth range of the species is 1-300m. For surface gears, the vertical overlap index with this species is 33.33%. This species is reef associated.</t>
        </r>
      </text>
    </comment>
    <comment ref="O277" authorId="0" shapeId="0" xr:uid="{BD2FBDD7-F06E-41D2-B6CF-3A80F7D2EBBC}">
      <text>
        <r>
          <rPr>
            <b/>
            <sz val="9"/>
            <color indexed="81"/>
            <rFont val="Tahoma"/>
            <family val="2"/>
          </rPr>
          <t>ALB stocks : The maximum length of the species is 70cm. For albacore fisheries, the length overlap index with this species is 50.00%. This gear uses bait and the trophic level of the species &lt;3.5._x000D_
TPT stocks : The maximum length of the species is 70cm. For tropical surface fisheries, the length overlap index with this species is 63.64%. This gear uses bait and the trophic level of the species &lt;3.5.</t>
        </r>
      </text>
    </comment>
    <comment ref="P277" authorId="0" shapeId="0" xr:uid="{2265E065-B749-4E66-BFF4-E778A68DF511}">
      <text>
        <r>
          <rPr>
            <b/>
            <sz val="9"/>
            <color indexed="81"/>
            <rFont val="Tahoma"/>
            <family val="2"/>
          </rPr>
          <t>No direct evidence of survival after capture.</t>
        </r>
      </text>
    </comment>
    <comment ref="E278" authorId="0" shapeId="0" xr:uid="{D8AF2CAC-D95B-48F4-B5B2-090761A158A5}">
      <text>
        <r>
          <rPr>
            <b/>
            <sz val="9"/>
            <color indexed="81"/>
            <rFont val="Tahoma"/>
            <family val="2"/>
          </rPr>
          <t>Species growth rate (K) is 0.264, which is higher than lowest risk K (0.183) for age at maturity.</t>
        </r>
      </text>
    </comment>
    <comment ref="F278" authorId="0" shapeId="0" xr:uid="{3B57CA31-B0EC-4D2D-B47F-78EEA4F12DF1}">
      <text>
        <r>
          <rPr>
            <b/>
            <sz val="9"/>
            <color indexed="81"/>
            <rFont val="Tahoma"/>
            <family val="2"/>
          </rPr>
          <t>Species growth rate (K) is 0.264, which is in the medium risk K range (0.12-0.30) for maximum age.</t>
        </r>
      </text>
    </comment>
    <comment ref="G278" authorId="0" shapeId="0" xr:uid="{02977674-AD3F-4C87-89CD-1B87B1058534}">
      <text>
        <r>
          <rPr>
            <b/>
            <sz val="9"/>
            <color indexed="81"/>
            <rFont val="Tahoma"/>
            <family val="2"/>
          </rPr>
          <t>There is no information, but fish are likely to produce &gt;100 eggs/year.</t>
        </r>
      </text>
    </comment>
    <comment ref="H278" authorId="0" shapeId="0" xr:uid="{F8373620-A11E-4E69-B246-51CAA7CF197A}">
      <text>
        <r>
          <rPr>
            <b/>
            <sz val="9"/>
            <color indexed="81"/>
            <rFont val="Tahoma"/>
            <family val="2"/>
          </rPr>
          <t>Species maximum length is 45, which is lower than the lowest risk value (100cm).</t>
        </r>
      </text>
    </comment>
    <comment ref="I278" authorId="0" shapeId="0" xr:uid="{9F55FC9A-C663-463F-ACD1-21DDEF8BA76A}">
      <text>
        <r>
          <rPr>
            <b/>
            <sz val="9"/>
            <color indexed="81"/>
            <rFont val="Tahoma"/>
            <family val="2"/>
          </rPr>
          <t>Species length at maturity is 15, which is lower than the lowest risk value (40cm).</t>
        </r>
      </text>
    </comment>
    <comment ref="J278" authorId="0" shapeId="0" xr:uid="{4065CF8F-3432-476A-85CD-8BDCF964A4CA}">
      <text>
        <r>
          <rPr>
            <b/>
            <sz val="9"/>
            <color indexed="81"/>
            <rFont val="Tahoma"/>
            <family val="2"/>
          </rPr>
          <t>There is no information, but fish are not live bearers.</t>
        </r>
      </text>
    </comment>
    <comment ref="K278" authorId="0" shapeId="0" xr:uid="{9A1B1F27-5A28-4DA0-8F77-1487E0A0A882}">
      <text>
        <r>
          <rPr>
            <b/>
            <sz val="9"/>
            <color indexed="81"/>
            <rFont val="Tahoma"/>
            <family val="2"/>
          </rPr>
          <t>Species trophic level is 3.9, which is higher than the highest risk value (3.25).</t>
        </r>
      </text>
    </comment>
    <comment ref="M278" authorId="0" shapeId="0" xr:uid="{5BF7DC59-63B7-4A36-9906-4387725E835C}">
      <text>
        <r>
          <rPr>
            <b/>
            <sz val="9"/>
            <color indexed="81"/>
            <rFont val="Tahoma"/>
            <family val="2"/>
          </rPr>
          <t>ALPS stocks : Distribution South Pacific only</t>
        </r>
      </text>
    </comment>
    <comment ref="N278" authorId="0" shapeId="0" xr:uid="{AE2AC48D-19C4-4421-A186-4671C1EE521A}">
      <text>
        <r>
          <rPr>
            <b/>
            <sz val="9"/>
            <color indexed="81"/>
            <rFont val="Tahoma"/>
            <family val="2"/>
          </rPr>
          <t>The depth range of the species is 52-150m. For surface gears, the vertical overlap index with this species is 49.49%. This species is demersal.</t>
        </r>
      </text>
    </comment>
    <comment ref="O278" authorId="0" shapeId="0" xr:uid="{0A062E34-6CCF-4189-91E4-63B80A5A043E}">
      <text>
        <r>
          <rPr>
            <b/>
            <sz val="9"/>
            <color indexed="81"/>
            <rFont val="Tahoma"/>
            <family val="2"/>
          </rPr>
          <t>ALB stocks : The maximum length of the species is 45cm. For albacore fisheries, the length overlap index with this species is 32.14%. This gear uses bait, but the trophic level of the species &gt;3.5.</t>
        </r>
      </text>
    </comment>
    <comment ref="P278" authorId="0" shapeId="0" xr:uid="{79B4FD20-887B-4A83-8332-631D0747CA57}">
      <text>
        <r>
          <rPr>
            <b/>
            <sz val="9"/>
            <color indexed="81"/>
            <rFont val="Tahoma"/>
            <family val="2"/>
          </rPr>
          <t>No direct evidence of survival after capture.</t>
        </r>
      </text>
    </comment>
    <comment ref="E279" authorId="0" shapeId="0" xr:uid="{035BB14B-C988-4231-BC96-7A265857DC54}">
      <text>
        <r>
          <rPr>
            <b/>
            <sz val="9"/>
            <color indexed="81"/>
            <rFont val="Tahoma"/>
            <family val="2"/>
          </rPr>
          <t>Species growth rate (K) is 0.432, which is higher than lowest risk K (0.183) for age at maturity.</t>
        </r>
      </text>
    </comment>
    <comment ref="F279" authorId="0" shapeId="0" xr:uid="{257117EE-E7E7-4E5A-8CBA-7AEC2B631675}">
      <text>
        <r>
          <rPr>
            <b/>
            <sz val="9"/>
            <color indexed="81"/>
            <rFont val="Tahoma"/>
            <family val="2"/>
          </rPr>
          <t>Species growth rate (K) is 0.432, which is higher than lowest risk K (0.30) for maximum age.</t>
        </r>
      </text>
    </comment>
    <comment ref="G279" authorId="0" shapeId="0" xr:uid="{CDFD37DB-B6A5-47E2-9A58-1983BCA880C0}">
      <text>
        <r>
          <rPr>
            <b/>
            <sz val="9"/>
            <color indexed="81"/>
            <rFont val="Tahoma"/>
            <family val="2"/>
          </rPr>
          <t>Species fecundity is 30000000 eggs/year, which is higher than the lowest risk value (20000).</t>
        </r>
      </text>
    </comment>
    <comment ref="H279" authorId="0" shapeId="0" xr:uid="{688E0BD7-6C90-4807-B178-D1BAE2175581}">
      <text>
        <r>
          <rPr>
            <b/>
            <sz val="9"/>
            <color indexed="81"/>
            <rFont val="Tahoma"/>
            <family val="2"/>
          </rPr>
          <t>Species maximum length is 90, which is lower than the lowest risk value (100cm).</t>
        </r>
      </text>
    </comment>
    <comment ref="I279" authorId="0" shapeId="0" xr:uid="{9B55CCFC-D73E-4D68-896B-3B95046DB277}">
      <text>
        <r>
          <rPr>
            <b/>
            <sz val="9"/>
            <color indexed="81"/>
            <rFont val="Tahoma"/>
            <family val="2"/>
          </rPr>
          <t>Species length at maturity is 52, which is in the medium risk range (40-200cm).</t>
        </r>
      </text>
    </comment>
    <comment ref="J279" authorId="0" shapeId="0" xr:uid="{1DC3269E-A94C-4386-89B9-3C77F7F518CE}">
      <text>
        <r>
          <rPr>
            <b/>
            <sz val="9"/>
            <color indexed="81"/>
            <rFont val="Tahoma"/>
            <family val="2"/>
          </rPr>
          <t>There is no information, but fish are not live bearers.</t>
        </r>
      </text>
    </comment>
    <comment ref="K279" authorId="0" shapeId="0" xr:uid="{4E41CE89-BF62-4093-9E7E-AE6926095524}">
      <text>
        <r>
          <rPr>
            <b/>
            <sz val="9"/>
            <color indexed="81"/>
            <rFont val="Tahoma"/>
            <family val="2"/>
          </rPr>
          <t>Species trophic level is 4.5, which is higher than the highest risk value (3.25).</t>
        </r>
      </text>
    </comment>
    <comment ref="M279" authorId="0" shapeId="0" xr:uid="{AEE15023-6263-45AA-9B44-06594DB73E95}">
      <text>
        <r>
          <rPr>
            <b/>
            <sz val="9"/>
            <color indexed="81"/>
            <rFont val="Tahoma"/>
            <family val="2"/>
          </rPr>
          <t>ALPS,BEPW,SKPW,YFPW stocks : Southwest Pacific distribution</t>
        </r>
      </text>
    </comment>
    <comment ref="N279" authorId="0" shapeId="0" xr:uid="{1BD72402-753E-4669-A552-38414E4B3E15}">
      <text>
        <r>
          <rPr>
            <b/>
            <sz val="9"/>
            <color indexed="81"/>
            <rFont val="Tahoma"/>
            <family val="2"/>
          </rPr>
          <t>The depth range of the species is 26-700m. For surface gears, the vertical overlap index with this species is 11.11%. This species is demersal.</t>
        </r>
      </text>
    </comment>
    <comment ref="O279" authorId="0" shapeId="0" xr:uid="{ED33F017-8F5E-4DCA-9CFF-8B55A97507E8}">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surface fisheries, the length overlap index with this species is 81.82%. This gear uses bait, but the trophic level of the species &gt;3.5.</t>
        </r>
      </text>
    </comment>
    <comment ref="P279" authorId="0" shapeId="0" xr:uid="{90549BFD-7D1B-4A19-9A33-686EA493BFB2}">
      <text>
        <r>
          <rPr>
            <b/>
            <sz val="9"/>
            <color indexed="81"/>
            <rFont val="Tahoma"/>
            <family val="2"/>
          </rPr>
          <t>No direct evidence of survival after capture.</t>
        </r>
      </text>
    </comment>
    <comment ref="E280" authorId="0" shapeId="0" xr:uid="{FCCBFC9A-6873-4175-908A-5117AB6B3E22}">
      <text>
        <r>
          <rPr>
            <b/>
            <sz val="9"/>
            <color indexed="81"/>
            <rFont val="Tahoma"/>
            <family val="2"/>
          </rPr>
          <t>The score is based on the maximum risk score in the family Agonidae, which included 1 species.</t>
        </r>
      </text>
    </comment>
    <comment ref="F280" authorId="0" shapeId="0" xr:uid="{BED1F9FB-9EB0-4C0D-AC0B-1915845B9008}">
      <text>
        <r>
          <rPr>
            <b/>
            <sz val="9"/>
            <color indexed="81"/>
            <rFont val="Tahoma"/>
            <family val="2"/>
          </rPr>
          <t>The score is based on the maximum risk score in the family Agonidae, which included 1 species.</t>
        </r>
      </text>
    </comment>
    <comment ref="G280" authorId="0" shapeId="0" xr:uid="{2B39A4B3-8C7B-4210-AC97-07E304E28C6A}">
      <text>
        <r>
          <rPr>
            <b/>
            <sz val="9"/>
            <color indexed="81"/>
            <rFont val="Tahoma"/>
            <family val="2"/>
          </rPr>
          <t>The score is based on the maximum risk score in the family Engraulidae, which included 4 species.</t>
        </r>
      </text>
    </comment>
    <comment ref="H280" authorId="0" shapeId="0" xr:uid="{8BE35B76-C31A-4A7B-9038-87C8969EE194}">
      <text>
        <r>
          <rPr>
            <b/>
            <sz val="9"/>
            <color indexed="81"/>
            <rFont val="Tahoma"/>
            <family val="2"/>
          </rPr>
          <t>Species maximum length is 130, which is in the medium risk range (100-300cm).</t>
        </r>
      </text>
    </comment>
    <comment ref="I280" authorId="0" shapeId="0" xr:uid="{66E764C3-B0CC-4219-94A1-A40FFD5808FF}">
      <text>
        <r>
          <rPr>
            <b/>
            <sz val="9"/>
            <color indexed="81"/>
            <rFont val="Tahoma"/>
            <family val="2"/>
          </rPr>
          <t>Species maximum length is 130cm, which is in the length at maturity medium risk range (40-200cm).</t>
        </r>
      </text>
    </comment>
    <comment ref="J280" authorId="0" shapeId="0" xr:uid="{55111037-0FF0-44DC-8A58-D9B56397F4AF}">
      <text>
        <r>
          <rPr>
            <b/>
            <sz val="9"/>
            <color indexed="81"/>
            <rFont val="Tahoma"/>
            <family val="2"/>
          </rPr>
          <t>Species reproductive strategy is broadcast spawner, which is low risk.</t>
        </r>
      </text>
    </comment>
    <comment ref="K280" authorId="0" shapeId="0" xr:uid="{FFE11657-CDF5-4543-AA36-262A517FFE36}">
      <text>
        <r>
          <rPr>
            <b/>
            <sz val="9"/>
            <color indexed="81"/>
            <rFont val="Tahoma"/>
            <family val="2"/>
          </rPr>
          <t>Species trophic level is 4.3, which is higher than the highest risk value (3.25).</t>
        </r>
      </text>
    </comment>
    <comment ref="M280" authorId="0" shapeId="0" xr:uid="{A910D6C3-5C85-40BD-91F0-0342C15C7AFD}">
      <text>
        <r>
          <rPr>
            <b/>
            <sz val="9"/>
            <color indexed="81"/>
            <rFont val="Tahoma"/>
            <family val="2"/>
          </rPr>
          <t>ALL stocks : Worldwide pelagic distribution</t>
        </r>
      </text>
    </comment>
    <comment ref="N280" authorId="0" shapeId="0" xr:uid="{EC5D3205-5583-4A57-96BD-C6CD618B20A2}">
      <text>
        <r>
          <rPr>
            <b/>
            <sz val="9"/>
            <color indexed="81"/>
            <rFont val="Tahoma"/>
            <family val="2"/>
          </rPr>
          <t>The depth range of the species is 200-1200m. For surface gears, the vertical overlap index with this species is -9.89%.</t>
        </r>
      </text>
    </comment>
    <comment ref="O280" authorId="0" shapeId="0" xr:uid="{E419BF85-CE9E-45F9-8016-2B5ECBB5816D}">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surface fisheries, the length overlap index with this species is 100.00%. This gear uses bait, but the trophic level of the species &gt;3.5.</t>
        </r>
      </text>
    </comment>
    <comment ref="P280" authorId="0" shapeId="0" xr:uid="{2EC83CD0-6B42-425E-A47D-B87937B6BBE0}">
      <text>
        <r>
          <rPr>
            <b/>
            <sz val="9"/>
            <color indexed="81"/>
            <rFont val="Tahoma"/>
            <family val="2"/>
          </rPr>
          <t>No direct evidence of survival after capture.</t>
        </r>
      </text>
    </comment>
    <comment ref="E281" authorId="0" shapeId="0" xr:uid="{D3A03AFA-E009-417C-8484-5E5A99F348F1}">
      <text>
        <r>
          <rPr>
            <b/>
            <sz val="9"/>
            <color indexed="81"/>
            <rFont val="Tahoma"/>
            <family val="2"/>
          </rPr>
          <t>Species growth rate (K) is 0.500, which is higher than lowest risk K (0.183) for age at maturity.</t>
        </r>
      </text>
    </comment>
    <comment ref="F281" authorId="0" shapeId="0" xr:uid="{E9C57DF2-C3D5-4E03-9ECC-7192BC4949C9}">
      <text>
        <r>
          <rPr>
            <b/>
            <sz val="9"/>
            <color indexed="81"/>
            <rFont val="Tahoma"/>
            <family val="2"/>
          </rPr>
          <t>Species growth rate (K) is 0.500, which is higher than lowest risk K (0.30) for maximum age.</t>
        </r>
      </text>
    </comment>
    <comment ref="G281" authorId="0" shapeId="0" xr:uid="{36C3BCD3-92E8-4523-BFC6-E9DEEA381A5C}">
      <text>
        <r>
          <rPr>
            <b/>
            <sz val="9"/>
            <color indexed="81"/>
            <rFont val="Tahoma"/>
            <family val="2"/>
          </rPr>
          <t>Species fecundity is 5 eggs/year, which is lower than the highest risk value (100).</t>
        </r>
      </text>
    </comment>
    <comment ref="H281" authorId="0" shapeId="0" xr:uid="{8A940014-F77F-473A-A073-BBA1EB37C339}">
      <text>
        <r>
          <rPr>
            <b/>
            <sz val="9"/>
            <color indexed="81"/>
            <rFont val="Tahoma"/>
            <family val="2"/>
          </rPr>
          <t>Species maximum length is 340, which is higher than the highest risk value (300cm).</t>
        </r>
      </text>
    </comment>
    <comment ref="I281" authorId="0" shapeId="0" xr:uid="{34AC735D-4F2B-4B4D-9ECE-D0688DB0F988}">
      <text>
        <r>
          <rPr>
            <b/>
            <sz val="9"/>
            <color indexed="81"/>
            <rFont val="Tahoma"/>
            <family val="2"/>
          </rPr>
          <t>Species length at maturity is 239, which is higher than the highest risk value (200cm).</t>
        </r>
      </text>
    </comment>
    <comment ref="J281" authorId="0" shapeId="0" xr:uid="{38D6F529-27C3-4130-BCB3-1A6443F9B9CF}">
      <text>
        <r>
          <rPr>
            <b/>
            <sz val="9"/>
            <color indexed="81"/>
            <rFont val="Tahoma"/>
            <family val="2"/>
          </rPr>
          <t>Species reproductive strategy is live bearer, which is high risk.</t>
        </r>
      </text>
    </comment>
    <comment ref="K281" authorId="0" shapeId="0" xr:uid="{7A4F4001-3856-4734-AFCF-9DBC4758C580}">
      <text>
        <r>
          <rPr>
            <b/>
            <sz val="9"/>
            <color indexed="81"/>
            <rFont val="Tahoma"/>
            <family val="2"/>
          </rPr>
          <t>Species trophic level is 4.3, which is higher than the highest risk value (3.25).</t>
        </r>
      </text>
    </comment>
    <comment ref="M281" authorId="0" shapeId="0" xr:uid="{1A4B1A84-5B58-4A96-BEE9-463DCA345144}">
      <text>
        <r>
          <rPr>
            <b/>
            <sz val="9"/>
            <color indexed="81"/>
            <rFont val="Tahoma"/>
            <family val="2"/>
          </rPr>
          <t>ALAN,BEAT,BEPE,SKAE,SKAW,SKPE,YFAT,YFPE stocks : Atlantic and East Pacific distribution</t>
        </r>
      </text>
    </comment>
    <comment ref="N281" authorId="0" shapeId="0" xr:uid="{9736BEA7-1068-4576-9648-1BD0898C60AF}">
      <text>
        <r>
          <rPr>
            <b/>
            <sz val="9"/>
            <color indexed="81"/>
            <rFont val="Tahoma"/>
            <family val="2"/>
          </rPr>
          <t>The depth range of the species is 1-92m. For surface gears, the vertical overlap index with this species is 100.00%. This species is reef associated.</t>
        </r>
      </text>
    </comment>
    <comment ref="O281" authorId="0" shapeId="0" xr:uid="{8D89F947-5E02-4F6E-958E-D27135F9D9FF}">
      <text>
        <r>
          <rPr>
            <b/>
            <sz val="9"/>
            <color indexed="81"/>
            <rFont val="Tahoma"/>
            <family val="2"/>
          </rPr>
          <t>ALB stocks : The maximum length of the species is 340cm. For albacore fisheries, the length overlap index with this species is 100.00%. This gear uses bait, but the trophic level of the species &gt;3.5._x000D_
TPT stocks : The maximum length of the species is 340cm. For tropical surface fisheries, the length overlap index with this species is 100.00%. This gear uses bait, but the trophic level of the species &gt;3.5.</t>
        </r>
      </text>
    </comment>
    <comment ref="P281" authorId="0" shapeId="0" xr:uid="{4E048C12-189D-41AA-9C42-E29BA150B44F}">
      <text>
        <r>
          <rPr>
            <b/>
            <sz val="9"/>
            <color indexed="81"/>
            <rFont val="Tahoma"/>
            <family val="2"/>
          </rPr>
          <t>No direct evidence of survival after capture.</t>
        </r>
      </text>
    </comment>
    <comment ref="E282" authorId="0" shapeId="0" xr:uid="{947E7F28-506A-4A04-B31B-3258F108F051}">
      <text>
        <r>
          <rPr>
            <b/>
            <sz val="9"/>
            <color indexed="81"/>
            <rFont val="Tahoma"/>
            <family val="2"/>
          </rPr>
          <t>The score is based on the maximum risk score in the family Gempylidae, which included 3 species.</t>
        </r>
      </text>
    </comment>
    <comment ref="F282" authorId="0" shapeId="0" xr:uid="{63CF2209-DC90-4B5A-9F43-0432223D6EF4}">
      <text>
        <r>
          <rPr>
            <b/>
            <sz val="9"/>
            <color indexed="81"/>
            <rFont val="Tahoma"/>
            <family val="2"/>
          </rPr>
          <t>The score is based on the maximum risk score in the family Gempylidae, which included 3 species.</t>
        </r>
      </text>
    </comment>
    <comment ref="G282" authorId="0" shapeId="0" xr:uid="{06655AAC-DFB4-44D9-8CE9-7FB8BFE24227}">
      <text>
        <r>
          <rPr>
            <b/>
            <sz val="9"/>
            <color indexed="81"/>
            <rFont val="Tahoma"/>
            <family val="2"/>
          </rPr>
          <t>The score is based on the maximum risk score in the family Gempylidae, which included 3 species.</t>
        </r>
      </text>
    </comment>
    <comment ref="H282" authorId="0" shapeId="0" xr:uid="{359E7D51-6EA5-4FB9-8264-A4F3B79C9F54}">
      <text>
        <r>
          <rPr>
            <b/>
            <sz val="9"/>
            <color indexed="81"/>
            <rFont val="Tahoma"/>
            <family val="2"/>
          </rPr>
          <t>Species maximum length is 75, which is lower than the lowest risk value (100cm).</t>
        </r>
      </text>
    </comment>
    <comment ref="I282" authorId="0" shapeId="0" xr:uid="{5815095A-3F41-4CF2-BE98-55593BFFAA6A}">
      <text>
        <r>
          <rPr>
            <b/>
            <sz val="9"/>
            <color indexed="81"/>
            <rFont val="Tahoma"/>
            <family val="2"/>
          </rPr>
          <t>Species maximum length is 75cm, which is in the length at maturity medium risk range (40-200cm).</t>
        </r>
      </text>
    </comment>
    <comment ref="J282" authorId="0" shapeId="0" xr:uid="{59E5C304-D8CF-47EB-998E-7AAE492C8DA6}">
      <text>
        <r>
          <rPr>
            <b/>
            <sz val="9"/>
            <color indexed="81"/>
            <rFont val="Tahoma"/>
            <family val="2"/>
          </rPr>
          <t>Species reproductive strategy is broadcast spawner, which is low risk.</t>
        </r>
      </text>
    </comment>
    <comment ref="K282" authorId="0" shapeId="0" xr:uid="{27567B1F-630C-4034-BE31-C9F2921A4E66}">
      <text>
        <r>
          <rPr>
            <b/>
            <sz val="9"/>
            <color indexed="81"/>
            <rFont val="Tahoma"/>
            <family val="2"/>
          </rPr>
          <t>Species trophic level is 4.5, which is higher than the highest risk value (3.25).</t>
        </r>
      </text>
    </comment>
    <comment ref="M282" authorId="0" shapeId="0" xr:uid="{D57ABBB7-3A22-42DA-910F-1CE7C9429D30}">
      <text>
        <r>
          <rPr>
            <b/>
            <sz val="9"/>
            <color indexed="81"/>
            <rFont val="Tahoma"/>
            <family val="2"/>
          </rPr>
          <t>TPT stocks : Worldwide tropical distribution, mainly coastal</t>
        </r>
      </text>
    </comment>
    <comment ref="N282" authorId="0" shapeId="0" xr:uid="{F5215038-B67A-4778-B33E-D70AD45F4296}">
      <text>
        <r>
          <rPr>
            <b/>
            <sz val="9"/>
            <color indexed="81"/>
            <rFont val="Tahoma"/>
            <family val="2"/>
          </rPr>
          <t>The depth range of the species is 3-168m. For surface gears, the vertical overlap index with this species is 59.04%. This species is reef associated.</t>
        </r>
      </text>
    </comment>
    <comment ref="O282" authorId="0" shapeId="0" xr:uid="{8B321772-B60C-49D8-AD9C-77AFC2CC4457}">
      <text>
        <r>
          <rPr>
            <b/>
            <sz val="9"/>
            <color indexed="81"/>
            <rFont val="Tahoma"/>
            <family val="2"/>
          </rPr>
          <t>TPT stocks : The maximum length of the species is 75cm. For tropical surface fisheries, the length overlap index with this species is 68.18%. This gear uses bait, but the trophic level of the species &gt;3.5.</t>
        </r>
      </text>
    </comment>
    <comment ref="P282" authorId="0" shapeId="0" xr:uid="{7FDBA39E-95CB-4FEC-9624-0EFB6E94AF1F}">
      <text>
        <r>
          <rPr>
            <b/>
            <sz val="9"/>
            <color indexed="81"/>
            <rFont val="Tahoma"/>
            <family val="2"/>
          </rPr>
          <t>No direct evidence of survival after capture.</t>
        </r>
      </text>
    </comment>
    <comment ref="E283" authorId="0" shapeId="0" xr:uid="{79BABBD7-F49E-48CF-A1B8-628DD904DFE8}">
      <text>
        <r>
          <rPr>
            <b/>
            <sz val="9"/>
            <color indexed="81"/>
            <rFont val="Tahoma"/>
            <family val="2"/>
          </rPr>
          <t>Species growth rate (K) is 0.715, which is higher than lowest risk K (0.183) for age at maturity.</t>
        </r>
      </text>
    </comment>
    <comment ref="F283" authorId="0" shapeId="0" xr:uid="{ED379EAF-B125-4A91-9EF5-2C1744609E60}">
      <text>
        <r>
          <rPr>
            <b/>
            <sz val="9"/>
            <color indexed="81"/>
            <rFont val="Tahoma"/>
            <family val="2"/>
          </rPr>
          <t>Species growth rate (K) is 0.715, which is higher than lowest risk K (0.30) for maximum age.</t>
        </r>
      </text>
    </comment>
    <comment ref="G283" authorId="0" shapeId="0" xr:uid="{3213E7C1-85FD-4CF4-AB69-7065CBE87FD3}">
      <text>
        <r>
          <rPr>
            <b/>
            <sz val="9"/>
            <color indexed="81"/>
            <rFont val="Tahoma"/>
            <family val="2"/>
          </rPr>
          <t>Species fecundity is 550000 eggs/year, which is higher than the lowest risk value (20000).</t>
        </r>
      </text>
    </comment>
    <comment ref="H283" authorId="0" shapeId="0" xr:uid="{A94CBD05-016D-4AF7-AEB6-361759433C84}">
      <text>
        <r>
          <rPr>
            <b/>
            <sz val="9"/>
            <color indexed="81"/>
            <rFont val="Tahoma"/>
            <family val="2"/>
          </rPr>
          <t>Species maximum length is 100, which is in the medium risk range (100-300cm).</t>
        </r>
      </text>
    </comment>
    <comment ref="I283" authorId="0" shapeId="0" xr:uid="{AFE4941D-372D-406D-9C32-36ADDEB76D5A}">
      <text>
        <r>
          <rPr>
            <b/>
            <sz val="9"/>
            <color indexed="81"/>
            <rFont val="Tahoma"/>
            <family val="2"/>
          </rPr>
          <t>Species maximum length is 100cm, which is in the length at maturity medium risk range (40-200cm).</t>
        </r>
      </text>
    </comment>
    <comment ref="J283" authorId="0" shapeId="0" xr:uid="{822A2CA3-0B70-4798-82E3-D2AC72946852}">
      <text>
        <r>
          <rPr>
            <b/>
            <sz val="9"/>
            <color indexed="81"/>
            <rFont val="Tahoma"/>
            <family val="2"/>
          </rPr>
          <t>Species reproductive strategy is broadcast spawner, which is low risk.</t>
        </r>
      </text>
    </comment>
    <comment ref="K283" authorId="0" shapeId="0" xr:uid="{FA27AF87-B009-49AB-BDEA-CD0511C634B4}">
      <text>
        <r>
          <rPr>
            <b/>
            <sz val="9"/>
            <color indexed="81"/>
            <rFont val="Tahoma"/>
            <family val="2"/>
          </rPr>
          <t>Species trophic level is 4.5, which is higher than the highest risk value (3.25).</t>
        </r>
      </text>
    </comment>
    <comment ref="M283" authorId="0" shapeId="0" xr:uid="{B392E53D-B90B-42E4-8A29-64103B1C44CA}">
      <text>
        <r>
          <rPr>
            <b/>
            <sz val="9"/>
            <color indexed="81"/>
            <rFont val="Tahoma"/>
            <family val="2"/>
          </rPr>
          <t>ALPN stocks : Distribution mainly Northwest subtropical Pacific</t>
        </r>
      </text>
    </comment>
    <comment ref="N283" authorId="0" shapeId="0" xr:uid="{440AD2AC-BE31-41E5-8AE5-E4E1C4562B60}">
      <text>
        <r>
          <rPr>
            <b/>
            <sz val="9"/>
            <color indexed="81"/>
            <rFont val="Tahoma"/>
            <family val="2"/>
          </rPr>
          <t>The depth range of the species is 1-200m. For surface gears, the vertical overlap index with this species is 50.00%.</t>
        </r>
      </text>
    </comment>
    <comment ref="O283" authorId="0" shapeId="0" xr:uid="{C2ED608F-64D9-4465-9C1E-954ADFFDAC19}">
      <text>
        <r>
          <rPr>
            <b/>
            <sz val="9"/>
            <color indexed="81"/>
            <rFont val="Tahoma"/>
            <family val="2"/>
          </rPr>
          <t>ALB stocks : The maximum length of the species is 100cm. For albacore fisheries, the length overlap index with this species is 71.43%. This gear uses bait, but the trophic level of the species &gt;3.5.</t>
        </r>
      </text>
    </comment>
    <comment ref="P283" authorId="0" shapeId="0" xr:uid="{98CCDB53-28E7-4004-BCCB-0CD881A0F9D0}">
      <text>
        <r>
          <rPr>
            <b/>
            <sz val="9"/>
            <color indexed="81"/>
            <rFont val="Tahoma"/>
            <family val="2"/>
          </rPr>
          <t>No direct evidence of survival after capture.</t>
        </r>
      </text>
    </comment>
    <comment ref="E284" authorId="0" shapeId="0" xr:uid="{D46F7DBF-9088-4F5A-8D90-9192AE943421}">
      <text>
        <r>
          <rPr>
            <b/>
            <sz val="9"/>
            <color indexed="81"/>
            <rFont val="Tahoma"/>
            <family val="2"/>
          </rPr>
          <t>Species growth rate (K) is 0.300, which is higher than lowest risk K (0.183) for age at maturity.</t>
        </r>
      </text>
    </comment>
    <comment ref="F284" authorId="0" shapeId="0" xr:uid="{0647B95A-6155-43C0-B643-9E20CB0DF252}">
      <text>
        <r>
          <rPr>
            <b/>
            <sz val="9"/>
            <color indexed="81"/>
            <rFont val="Tahoma"/>
            <family val="2"/>
          </rPr>
          <t>Species growth rate (K) is 0.300, which is in the medium risk K range (0.12-0.30) for maximum age.</t>
        </r>
      </text>
    </comment>
    <comment ref="G284" authorId="0" shapeId="0" xr:uid="{67251F68-6FAB-4CC5-A185-AFE04CD37776}">
      <text>
        <r>
          <rPr>
            <b/>
            <sz val="9"/>
            <color indexed="81"/>
            <rFont val="Tahoma"/>
            <family val="2"/>
          </rPr>
          <t>Species fecundity is 82 eggs/year, which is lower than the highest risk value (100).</t>
        </r>
      </text>
    </comment>
    <comment ref="H284" authorId="0" shapeId="0" xr:uid="{D0FA4348-C81D-4EE0-AD81-A334AF4F19B2}">
      <text>
        <r>
          <rPr>
            <b/>
            <sz val="9"/>
            <color indexed="81"/>
            <rFont val="Tahoma"/>
            <family val="2"/>
          </rPr>
          <t>Species maximum length is 300, which is in the medium risk range (100-300cm).</t>
        </r>
      </text>
    </comment>
    <comment ref="I284" authorId="0" shapeId="0" xr:uid="{C486818C-A629-4D16-877D-BA342E79C443}">
      <text>
        <r>
          <rPr>
            <b/>
            <sz val="9"/>
            <color indexed="81"/>
            <rFont val="Tahoma"/>
            <family val="2"/>
          </rPr>
          <t>Species length at maturity is 221, which is higher than the highest risk value (200cm).</t>
        </r>
      </text>
    </comment>
    <comment ref="J284" authorId="0" shapeId="0" xr:uid="{FB51DB6E-304A-4D95-9AE0-577187D0991A}">
      <text>
        <r>
          <rPr>
            <b/>
            <sz val="9"/>
            <color indexed="81"/>
            <rFont val="Tahoma"/>
            <family val="2"/>
          </rPr>
          <t>Species reproductive strategy is live bearer, which is high risk.</t>
        </r>
      </text>
    </comment>
    <comment ref="K284" authorId="0" shapeId="0" xr:uid="{1F5A0A7F-85B4-483D-B831-427B0BFCE30E}">
      <text>
        <r>
          <rPr>
            <b/>
            <sz val="9"/>
            <color indexed="81"/>
            <rFont val="Tahoma"/>
            <family val="2"/>
          </rPr>
          <t>Species trophic level is 4.7, which is higher than the highest risk value (3.25).</t>
        </r>
      </text>
    </comment>
    <comment ref="M284" authorId="0" shapeId="0" xr:uid="{DE3B8C8D-6FB4-468F-9F41-1F5916CEFBE5}">
      <text>
        <r>
          <rPr>
            <b/>
            <sz val="9"/>
            <color indexed="81"/>
            <rFont val="Tahoma"/>
            <family val="2"/>
          </rPr>
          <t>ALAS,ALI_,ALPN,ALPS stocks : Worldwide distribution, absent in North Atlantic, uncommon in Indian and tropical Pacific Oceans</t>
        </r>
      </text>
    </comment>
    <comment ref="N284" authorId="0" shapeId="0" xr:uid="{5482CBCD-A4BB-44C0-B0A4-7651C682D313}">
      <text>
        <r>
          <rPr>
            <b/>
            <sz val="9"/>
            <color indexed="81"/>
            <rFont val="Tahoma"/>
            <family val="2"/>
          </rPr>
          <t>The depth range of the species is 1-570m. For surface gears, the vertical overlap index with this species is 17.54%. This species is demersal.</t>
        </r>
      </text>
    </comment>
    <comment ref="O284" authorId="0" shapeId="0" xr:uid="{BAE23959-9F19-43D2-AD22-A2859CE17015}">
      <text>
        <r>
          <rPr>
            <b/>
            <sz val="9"/>
            <color indexed="81"/>
            <rFont val="Tahoma"/>
            <family val="2"/>
          </rPr>
          <t>ALB stocks : The maximum length of the species is 300cm. For albacore fisheries, the length overlap index with this species is 100.00%. This gear uses bait, but the trophic level of the species &gt;3.5.</t>
        </r>
      </text>
    </comment>
    <comment ref="P284" authorId="0" shapeId="0" xr:uid="{989B3FAF-DA06-4136-B141-922446CAB535}">
      <text>
        <r>
          <rPr>
            <b/>
            <sz val="9"/>
            <color indexed="81"/>
            <rFont val="Tahoma"/>
            <family val="2"/>
          </rPr>
          <t>No direct evidence of survival after capture.</t>
        </r>
      </text>
    </comment>
    <comment ref="E285" authorId="0" shapeId="0" xr:uid="{D6E0F664-384C-4D4D-BCDC-067201A963BB}">
      <text>
        <r>
          <rPr>
            <b/>
            <sz val="9"/>
            <color indexed="81"/>
            <rFont val="Tahoma"/>
            <family val="2"/>
          </rPr>
          <t>Species growth rate (K) is 0.261, which is higher than lowest risk K (0.183) for age at maturity.</t>
        </r>
      </text>
    </comment>
    <comment ref="F285" authorId="0" shapeId="0" xr:uid="{279CF19E-0C6A-44B5-875F-B861C9CE0CDB}">
      <text>
        <r>
          <rPr>
            <b/>
            <sz val="9"/>
            <color indexed="81"/>
            <rFont val="Tahoma"/>
            <family val="2"/>
          </rPr>
          <t>Species growth rate (K) is 0.261, which is in the medium risk K range (0.12-0.30) for maximum age.</t>
        </r>
      </text>
    </comment>
    <comment ref="G285" authorId="0" shapeId="0" xr:uid="{A81AC7F9-1528-4A91-8D7E-F2A9454F454B}">
      <text>
        <r>
          <rPr>
            <b/>
            <sz val="9"/>
            <color indexed="81"/>
            <rFont val="Tahoma"/>
            <family val="2"/>
          </rPr>
          <t>The score is based on the maximum risk score in the family Carangidae, which included 3 species.</t>
        </r>
      </text>
    </comment>
    <comment ref="H285" authorId="0" shapeId="0" xr:uid="{002B30F6-D649-4C35-BF46-7D0EF7FFD946}">
      <text>
        <r>
          <rPr>
            <b/>
            <sz val="9"/>
            <color indexed="81"/>
            <rFont val="Tahoma"/>
            <family val="2"/>
          </rPr>
          <t>Species maximum length is 170, which is in the medium risk range (100-300cm).</t>
        </r>
      </text>
    </comment>
    <comment ref="I285" authorId="0" shapeId="0" xr:uid="{9288BFCC-7E34-4758-9769-CF5E106269E2}">
      <text>
        <r>
          <rPr>
            <b/>
            <sz val="9"/>
            <color indexed="81"/>
            <rFont val="Tahoma"/>
            <family val="2"/>
          </rPr>
          <t>Species length at maturity is 60, which is in the medium risk range (40-200cm).</t>
        </r>
      </text>
    </comment>
    <comment ref="J285" authorId="0" shapeId="0" xr:uid="{4155F22B-967D-42E7-9417-1D8CEA757983}">
      <text>
        <r>
          <rPr>
            <b/>
            <sz val="9"/>
            <color indexed="81"/>
            <rFont val="Tahoma"/>
            <family val="2"/>
          </rPr>
          <t>Species reproductive strategy is broadcast spawner, which is low risk.</t>
        </r>
      </text>
    </comment>
    <comment ref="K285" authorId="0" shapeId="0" xr:uid="{EE438EC4-46A8-4A53-B110-28F31D2740D3}">
      <text>
        <r>
          <rPr>
            <b/>
            <sz val="9"/>
            <color indexed="81"/>
            <rFont val="Tahoma"/>
            <family val="2"/>
          </rPr>
          <t>Species trophic level is 4.2, which is higher than the highest risk value (3.25).</t>
        </r>
      </text>
    </comment>
    <comment ref="M285" authorId="0" shapeId="0" xr:uid="{89704DDD-07C4-49AC-955F-9DF6485FFA8B}">
      <text>
        <r>
          <rPr>
            <b/>
            <sz val="9"/>
            <color indexed="81"/>
            <rFont val="Tahoma"/>
            <family val="2"/>
          </rPr>
          <t>PO_,IO_ stocks : Indo-Pacific distribution, mainly coastal</t>
        </r>
      </text>
    </comment>
    <comment ref="N285" authorId="0" shapeId="0" xr:uid="{F29BE1BB-65BA-4F40-9DD1-C44A4DAB6E78}">
      <text>
        <r>
          <rPr>
            <b/>
            <sz val="9"/>
            <color indexed="81"/>
            <rFont val="Tahoma"/>
            <family val="2"/>
          </rPr>
          <t>The depth range of the species is 10-200m. For surface gears, the vertical overlap index with this species is 47.64%. This species is reef associated.</t>
        </r>
      </text>
    </comment>
    <comment ref="O285" authorId="0" shapeId="0" xr:uid="{66DC0BC2-9731-4BAB-B77C-8AB2920E363A}">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285" authorId="0" shapeId="0" xr:uid="{FB97EF90-7F33-44B1-9B3D-16F0957E50E6}">
      <text>
        <r>
          <rPr>
            <b/>
            <sz val="9"/>
            <color indexed="81"/>
            <rFont val="Tahoma"/>
            <family val="2"/>
          </rPr>
          <t>No direct evidence of survival after capture.</t>
        </r>
      </text>
    </comment>
    <comment ref="E286" authorId="0" shapeId="0" xr:uid="{0F354723-2A7C-4A07-A763-E81BA25C3001}">
      <text>
        <r>
          <rPr>
            <b/>
            <sz val="9"/>
            <color indexed="81"/>
            <rFont val="Tahoma"/>
            <family val="2"/>
          </rPr>
          <t>Species growth rate (K) is 0.214, which is higher than lowest risk K (0.183) for age at maturity.</t>
        </r>
      </text>
    </comment>
    <comment ref="F286" authorId="0" shapeId="0" xr:uid="{05A2A2CC-20CA-4F1C-85EB-EE444F3821F6}">
      <text>
        <r>
          <rPr>
            <b/>
            <sz val="9"/>
            <color indexed="81"/>
            <rFont val="Tahoma"/>
            <family val="2"/>
          </rPr>
          <t>Species growth rate (K) is 0.214, which is in the medium risk K range (0.12-0.30) for maximum age.</t>
        </r>
      </text>
    </comment>
    <comment ref="G286" authorId="0" shapeId="0" xr:uid="{8A1F5B03-7146-4472-80AC-E064A9788F3E}">
      <text>
        <r>
          <rPr>
            <b/>
            <sz val="9"/>
            <color indexed="81"/>
            <rFont val="Tahoma"/>
            <family val="2"/>
          </rPr>
          <t>Species fecundity is 49700 eggs/year, which is higher than the lowest risk value (20000).</t>
        </r>
      </text>
    </comment>
    <comment ref="H286" authorId="0" shapeId="0" xr:uid="{35BA9AE2-F7B9-4C39-8C1F-CC4259D5976E}">
      <text>
        <r>
          <rPr>
            <b/>
            <sz val="9"/>
            <color indexed="81"/>
            <rFont val="Tahoma"/>
            <family val="2"/>
          </rPr>
          <t>Species maximum length is 117, which is in the medium risk range (100-300cm).</t>
        </r>
      </text>
    </comment>
    <comment ref="I286" authorId="0" shapeId="0" xr:uid="{4A06CA7D-87EC-4FD2-B181-2648E8F579D7}">
      <text>
        <r>
          <rPr>
            <b/>
            <sz val="9"/>
            <color indexed="81"/>
            <rFont val="Tahoma"/>
            <family val="2"/>
          </rPr>
          <t>Species length at maturity is 35, which is lower than the lowest risk value (40cm).</t>
        </r>
      </text>
    </comment>
    <comment ref="J286" authorId="0" shapeId="0" xr:uid="{D2362DCC-EFD4-4728-BB1D-4AF76E8D434E}">
      <text>
        <r>
          <rPr>
            <b/>
            <sz val="9"/>
            <color indexed="81"/>
            <rFont val="Tahoma"/>
            <family val="2"/>
          </rPr>
          <t>Species reproductive strategy is broadcast spawner, which is low risk.</t>
        </r>
      </text>
    </comment>
    <comment ref="K286" authorId="0" shapeId="0" xr:uid="{03017863-FAFF-4FFB-954D-FB639BC3BAE6}">
      <text>
        <r>
          <rPr>
            <b/>
            <sz val="9"/>
            <color indexed="81"/>
            <rFont val="Tahoma"/>
            <family val="2"/>
          </rPr>
          <t>Species trophic level is 4.5, which is higher than the highest risk value (3.25).</t>
        </r>
      </text>
    </comment>
    <comment ref="M286" authorId="0" shapeId="0" xr:uid="{EE305A53-AA14-461E-BDBF-2A37C8D7EE3E}">
      <text>
        <r>
          <rPr>
            <b/>
            <sz val="9"/>
            <color indexed="81"/>
            <rFont val="Tahoma"/>
            <family val="2"/>
          </rPr>
          <t>PO_,IO_ stocks : Indo-Pacific distribution, mainly coastal</t>
        </r>
      </text>
    </comment>
    <comment ref="N286" authorId="0" shapeId="0" xr:uid="{FCED296F-5D31-4C45-8E49-77C9964915FC}">
      <text>
        <r>
          <rPr>
            <b/>
            <sz val="9"/>
            <color indexed="81"/>
            <rFont val="Tahoma"/>
            <family val="2"/>
          </rPr>
          <t>The depth range of the species is 1-190m. For surface gears, the vertical overlap index with this species is 52.63%. This species is reef associated.</t>
        </r>
      </text>
    </comment>
    <comment ref="O286" authorId="0" shapeId="0" xr:uid="{754E2BED-0EE9-4661-A865-67733814F02E}">
      <text>
        <r>
          <rPr>
            <b/>
            <sz val="9"/>
            <color indexed="81"/>
            <rFont val="Tahoma"/>
            <family val="2"/>
          </rPr>
          <t>ALB stocks : The maximum length of the species is 117cm. For albacore fisheries, the length overlap index with this species is 83.57%. This gear uses bait, but the trophic level of the species &gt;3.5._x000D_
TPT stocks : The maximum length of the species is 117cm. For tropical surface fisheries, the length overlap index with this species is 100.00%. This gear uses bait, but the trophic level of the species &gt;3.5.</t>
        </r>
      </text>
    </comment>
    <comment ref="P286" authorId="0" shapeId="0" xr:uid="{F861AAA2-64FB-4327-8913-BD0C5FE9FA32}">
      <text>
        <r>
          <rPr>
            <b/>
            <sz val="9"/>
            <color indexed="81"/>
            <rFont val="Tahoma"/>
            <family val="2"/>
          </rPr>
          <t>No direct evidence of survival after capture.</t>
        </r>
      </text>
    </comment>
    <comment ref="E287" authorId="0" shapeId="0" xr:uid="{EA6BF8E5-1B06-4661-839B-CC7490BBC717}">
      <text>
        <r>
          <rPr>
            <b/>
            <sz val="9"/>
            <color indexed="81"/>
            <rFont val="Tahoma"/>
            <family val="2"/>
          </rPr>
          <t>The score is based on the maximum risk score in the family Carangidae, which included 17 species.</t>
        </r>
      </text>
    </comment>
    <comment ref="F287" authorId="0" shapeId="0" xr:uid="{87527EF6-CC77-4569-A483-240DFD87725A}">
      <text>
        <r>
          <rPr>
            <b/>
            <sz val="9"/>
            <color indexed="81"/>
            <rFont val="Tahoma"/>
            <family val="2"/>
          </rPr>
          <t>The score is based on the maximum risk score in the family Carangidae, which included 17 species.</t>
        </r>
      </text>
    </comment>
    <comment ref="G287" authorId="0" shapeId="0" xr:uid="{14FBD0EA-7241-4ED5-A670-AA92B7DA4540}">
      <text>
        <r>
          <rPr>
            <b/>
            <sz val="9"/>
            <color indexed="81"/>
            <rFont val="Tahoma"/>
            <family val="2"/>
          </rPr>
          <t>The score is based on the maximum risk score in the family Agonidae, which included 1 species.</t>
        </r>
      </text>
    </comment>
    <comment ref="H287" authorId="0" shapeId="0" xr:uid="{3B22FA9D-7F96-4242-A09C-166A50375E0C}">
      <text>
        <r>
          <rPr>
            <b/>
            <sz val="9"/>
            <color indexed="81"/>
            <rFont val="Tahoma"/>
            <family val="2"/>
          </rPr>
          <t>The score is based on the maximum risk score in the family Agonidae, which included 1 species.</t>
        </r>
      </text>
    </comment>
    <comment ref="I287" authorId="0" shapeId="0" xr:uid="{FD8243EF-82CC-47CC-A7E1-E03789379D59}">
      <text>
        <r>
          <rPr>
            <b/>
            <sz val="9"/>
            <color indexed="81"/>
            <rFont val="Tahoma"/>
            <family val="2"/>
          </rPr>
          <t>The score is based on the maximum risk score in the family Agonidae, which included 1 species.</t>
        </r>
      </text>
    </comment>
    <comment ref="J287" authorId="0" shapeId="0" xr:uid="{FC647B34-A04C-4828-BABB-7398F9721380}">
      <text>
        <r>
          <rPr>
            <b/>
            <sz val="9"/>
            <color indexed="81"/>
            <rFont val="Tahoma"/>
            <family val="2"/>
          </rPr>
          <t>The score is based on the maximum risk score in the family Agonidae, which included 1 species.</t>
        </r>
      </text>
    </comment>
    <comment ref="K287" authorId="0" shapeId="0" xr:uid="{E568B4A2-B5D8-4555-825F-120B9A3371A5}">
      <text>
        <r>
          <rPr>
            <b/>
            <sz val="9"/>
            <color indexed="81"/>
            <rFont val="Tahoma"/>
            <family val="2"/>
          </rPr>
          <t>The score is based on the maximum risk score in the family Agonidae, which included 1 species.</t>
        </r>
      </text>
    </comment>
    <comment ref="M287" authorId="0" shapeId="0" xr:uid="{62202B8E-9DEA-47C1-9EF4-598282718F00}">
      <text>
        <r>
          <rPr>
            <b/>
            <sz val="9"/>
            <color indexed="81"/>
            <rFont val="Tahoma"/>
            <family val="2"/>
          </rPr>
          <t xml:space="preserve">TPT stocks : Worldwide distribution, uncommon in subtropics </t>
        </r>
      </text>
    </comment>
    <comment ref="N287" authorId="0" shapeId="0" xr:uid="{05F2400D-9CA2-455D-AFC8-B7825A70C999}">
      <text>
        <r>
          <rPr>
            <b/>
            <sz val="9"/>
            <color indexed="81"/>
            <rFont val="Tahoma"/>
            <family val="2"/>
          </rPr>
          <t>The depth range of the species is 1-22m. For surface gears, the vertical overlap index with this species is 100.00%. This species is demersal.</t>
        </r>
      </text>
    </comment>
    <comment ref="O287" authorId="0" shapeId="0" xr:uid="{9E74E11C-FE27-496C-8857-E5D06566D78C}">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287" authorId="0" shapeId="0" xr:uid="{46CE001C-DD17-4F4A-BB00-1E3D6E8A8CC6}">
      <text>
        <r>
          <rPr>
            <b/>
            <sz val="9"/>
            <color indexed="81"/>
            <rFont val="Tahoma"/>
            <family val="2"/>
          </rPr>
          <t>No direct evidence of survival after capture.</t>
        </r>
      </text>
    </comment>
    <comment ref="E288" authorId="0" shapeId="0" xr:uid="{4DBC9655-6FCA-4C38-AD2E-F58510975119}">
      <text>
        <r>
          <rPr>
            <b/>
            <sz val="9"/>
            <color indexed="81"/>
            <rFont val="Tahoma"/>
            <family val="2"/>
          </rPr>
          <t>Species growth rate (K) is 0.100, which is in the medium risk K range (0.061-0.183) for age at maturity.</t>
        </r>
      </text>
    </comment>
    <comment ref="F288" authorId="0" shapeId="0" xr:uid="{C650F224-F042-437D-975E-806D0FD1CC9A}">
      <text>
        <r>
          <rPr>
            <b/>
            <sz val="9"/>
            <color indexed="81"/>
            <rFont val="Tahoma"/>
            <family val="2"/>
          </rPr>
          <t>Species growth rate (K) is 0.100, which is lower than highest risk K (0.12) for maximum age.</t>
        </r>
      </text>
    </comment>
    <comment ref="G288" authorId="0" shapeId="0" xr:uid="{84B6A761-6F2C-49A5-B4A7-17A1C2E702B2}">
      <text>
        <r>
          <rPr>
            <b/>
            <sz val="9"/>
            <color indexed="81"/>
            <rFont val="Tahoma"/>
            <family val="2"/>
          </rPr>
          <t>Species fecundity is 1 eggs/year, which is lower than the highest risk value (100).</t>
        </r>
      </text>
    </comment>
    <comment ref="H288" authorId="0" shapeId="0" xr:uid="{0EF9382B-38EE-4B9A-B6CF-F6F17DD8C1DE}">
      <text>
        <r>
          <rPr>
            <b/>
            <sz val="9"/>
            <color indexed="81"/>
            <rFont val="Tahoma"/>
            <family val="2"/>
          </rPr>
          <t>Species maximum length is 400, which is higher than the highest risk value (300cm).</t>
        </r>
      </text>
    </comment>
    <comment ref="I288" authorId="0" shapeId="0" xr:uid="{EDE40243-A6E8-42B5-82CA-A9B8F5D687A3}">
      <text>
        <r>
          <rPr>
            <b/>
            <sz val="9"/>
            <color indexed="81"/>
            <rFont val="Tahoma"/>
            <family val="2"/>
          </rPr>
          <t>Species length at maturity is 187, which is in the medium risk range (40-200cm).</t>
        </r>
      </text>
    </comment>
    <comment ref="J288" authorId="0" shapeId="0" xr:uid="{7947E5FA-0EC7-4630-AD59-CAD071E3D684}">
      <text>
        <r>
          <rPr>
            <b/>
            <sz val="9"/>
            <color indexed="81"/>
            <rFont val="Tahoma"/>
            <family val="2"/>
          </rPr>
          <t>Species reproductive strategy is live bearer, which is high risk.</t>
        </r>
      </text>
    </comment>
    <comment ref="K288" authorId="0" shapeId="0" xr:uid="{08D1F64E-5B19-4D02-87D8-CA96BBB62191}">
      <text>
        <r>
          <rPr>
            <b/>
            <sz val="9"/>
            <color indexed="81"/>
            <rFont val="Tahoma"/>
            <family val="2"/>
          </rPr>
          <t>Species trophic level is 4.2, which is higher than the highest risk value (3.25).</t>
        </r>
      </text>
    </comment>
    <comment ref="M288" authorId="0" shapeId="0" xr:uid="{DFFCBF3A-A431-47D0-BBA7-3EDED330506F}">
      <text>
        <r>
          <rPr>
            <b/>
            <sz val="9"/>
            <color indexed="81"/>
            <rFont val="Tahoma"/>
            <family val="2"/>
          </rPr>
          <t>ALL stocks : Worldwide pelagic distribution</t>
        </r>
      </text>
    </comment>
    <comment ref="N288" authorId="0" shapeId="0" xr:uid="{074866D4-0117-4B0B-8555-AAD8D460F999}">
      <text>
        <r>
          <rPr>
            <b/>
            <sz val="9"/>
            <color indexed="81"/>
            <rFont val="Tahoma"/>
            <family val="2"/>
          </rPr>
          <t>The depth range of the species is 1-230m. For surface gears, the vertical overlap index with this species is 43.48%.</t>
        </r>
      </text>
    </comment>
    <comment ref="O288" authorId="0" shapeId="0" xr:uid="{7E487664-8753-4AC8-B66E-01339F977D24}">
      <text>
        <r>
          <rPr>
            <b/>
            <sz val="9"/>
            <color indexed="81"/>
            <rFont val="Tahoma"/>
            <family val="2"/>
          </rPr>
          <t>ALB stocks : The maximum length of the species is 400cm. For albacore fisheries, the length overlap index with this species is 100.00%. This gear uses bait, but the trophic level of the species &gt;3.5._x000D_
TPT stocks : The maximum length of the species is 400cm. For tropical surface fisheries, the length overlap index with this species is 100.00%. This gear uses bait, but the trophic level of the species &gt;3.5.</t>
        </r>
      </text>
    </comment>
    <comment ref="P288" authorId="0" shapeId="0" xr:uid="{64E022F8-6C6B-46BA-B363-0FBD5A886EE1}">
      <text>
        <r>
          <rPr>
            <b/>
            <sz val="9"/>
            <color indexed="81"/>
            <rFont val="Tahoma"/>
            <family val="2"/>
          </rPr>
          <t>No direct evidence of survival after capture.</t>
        </r>
      </text>
    </comment>
    <comment ref="E289" authorId="0" shapeId="0" xr:uid="{C3A77FFE-4CE7-4513-92BE-E046F57C12B7}">
      <text>
        <r>
          <rPr>
            <b/>
            <sz val="9"/>
            <color indexed="81"/>
            <rFont val="Tahoma"/>
            <family val="2"/>
          </rPr>
          <t>The score is based on the maximum risk score in the family Myliobatidae, which included 1 species.</t>
        </r>
      </text>
    </comment>
    <comment ref="F289" authorId="0" shapeId="0" xr:uid="{397C9DE9-6711-4C00-9932-44A65434A3AA}">
      <text>
        <r>
          <rPr>
            <b/>
            <sz val="9"/>
            <color indexed="81"/>
            <rFont val="Tahoma"/>
            <family val="2"/>
          </rPr>
          <t>The score is based on the maximum risk score in the family Myliobatidae, which included 1 species.</t>
        </r>
      </text>
    </comment>
    <comment ref="G289" authorId="0" shapeId="0" xr:uid="{C3077827-1933-42F7-A3D2-480CFC7B2601}">
      <text>
        <r>
          <rPr>
            <b/>
            <sz val="9"/>
            <color indexed="81"/>
            <rFont val="Tahoma"/>
            <family val="2"/>
          </rPr>
          <t>The score is based on the maximum risk score in the family Carangidae, which included 3 species.</t>
        </r>
      </text>
    </comment>
    <comment ref="H289" authorId="0" shapeId="0" xr:uid="{05C96E8A-5626-481A-B5E6-C7E1B0F4EB78}">
      <text>
        <r>
          <rPr>
            <b/>
            <sz val="9"/>
            <color indexed="81"/>
            <rFont val="Tahoma"/>
            <family val="2"/>
          </rPr>
          <t>Species maximum length is 367, which is higher than the highest risk value (300cm).</t>
        </r>
      </text>
    </comment>
    <comment ref="I289" authorId="0" shapeId="0" xr:uid="{05A7947C-E9CC-4A3C-8F3A-920732779AAD}">
      <text>
        <r>
          <rPr>
            <b/>
            <sz val="9"/>
            <color indexed="81"/>
            <rFont val="Tahoma"/>
            <family val="2"/>
          </rPr>
          <t>Species length at maturity is 320, which is higher than the highest risk value (200cm).</t>
        </r>
      </text>
    </comment>
    <comment ref="J289" authorId="0" shapeId="0" xr:uid="{120F683A-264B-46E7-BFA5-80EF8271BD20}">
      <text>
        <r>
          <rPr>
            <b/>
            <sz val="9"/>
            <color indexed="81"/>
            <rFont val="Tahoma"/>
            <family val="2"/>
          </rPr>
          <t>Species reproductive strategy is live bearer, which is high risk.</t>
        </r>
      </text>
    </comment>
    <comment ref="K289" authorId="0" shapeId="0" xr:uid="{928C09F0-737C-4959-A6B7-3D6EBD3A2151}">
      <text>
        <r>
          <rPr>
            <b/>
            <sz val="9"/>
            <color indexed="81"/>
            <rFont val="Tahoma"/>
            <family val="2"/>
          </rPr>
          <t>Species trophic level is 4.3, which is higher than the highest risk value (3.25).</t>
        </r>
      </text>
    </comment>
    <comment ref="M289" authorId="0" shapeId="0" xr:uid="{1FA2B0E2-6AE2-4287-8EE5-DF72A53308F2}">
      <text>
        <r>
          <rPr>
            <b/>
            <sz val="9"/>
            <color indexed="81"/>
            <rFont val="Tahoma"/>
            <family val="2"/>
          </rPr>
          <t>EPO,ALAN,ALAS,BEAT,SKAE,SKAW,YFAT stocks : Worldwide distribution, uncommon in Indian and West Pacific Oceans, absent in Mediterranean</t>
        </r>
      </text>
    </comment>
    <comment ref="N289" authorId="0" shapeId="0" xr:uid="{3C6D6570-AC0D-4155-8C2E-A3A3D76317D7}">
      <text>
        <r>
          <rPr>
            <b/>
            <sz val="9"/>
            <color indexed="81"/>
            <rFont val="Tahoma"/>
            <family val="2"/>
          </rPr>
          <t>The depth range of the species is 60-1000m. For surface gears, the vertical overlap index with this species is 4.36%.</t>
        </r>
      </text>
    </comment>
    <comment ref="O289" authorId="0" shapeId="0" xr:uid="{B9A4773E-6382-4A3E-BA48-94B23987DB67}">
      <text>
        <r>
          <rPr>
            <b/>
            <sz val="9"/>
            <color indexed="81"/>
            <rFont val="Tahoma"/>
            <family val="2"/>
          </rPr>
          <t>ALB stocks : The maximum length of the species is 367cm. For albacore fisheries, the length overlap index with this species is 100.00%. This gear uses bait, but the trophic level of the species &gt;3.5._x000D_
TPT stocks : The maximum length of the species is 367cm. For tropical surface fisheries, the length overlap index with this species is 100.00%. This gear uses bait, but the trophic level of the species &gt;3.5.</t>
        </r>
      </text>
    </comment>
    <comment ref="P289" authorId="0" shapeId="0" xr:uid="{00FE33F6-7591-4D40-9C00-5AF98B284398}">
      <text>
        <r>
          <rPr>
            <b/>
            <sz val="9"/>
            <color indexed="81"/>
            <rFont val="Tahoma"/>
            <family val="2"/>
          </rPr>
          <t>No direct evidence of survival after capture.</t>
        </r>
      </text>
    </comment>
    <comment ref="E290" authorId="0" shapeId="0" xr:uid="{35746AF6-A633-4630-9214-7EADCEA1C5F6}">
      <text>
        <r>
          <rPr>
            <b/>
            <sz val="9"/>
            <color indexed="81"/>
            <rFont val="Tahoma"/>
            <family val="2"/>
          </rPr>
          <t>The score is based on the maximum risk score in the family Odontaspididae, which included 1 species.</t>
        </r>
      </text>
    </comment>
    <comment ref="F290" authorId="0" shapeId="0" xr:uid="{B3CC2C2C-357E-4FAF-87F7-529ADF53C932}">
      <text>
        <r>
          <rPr>
            <b/>
            <sz val="9"/>
            <color indexed="81"/>
            <rFont val="Tahoma"/>
            <family val="2"/>
          </rPr>
          <t>The score is based on the maximum risk score in the family Odontaspididae, which included 1 species.</t>
        </r>
      </text>
    </comment>
    <comment ref="G290" authorId="0" shapeId="0" xr:uid="{306ECB5E-C6C9-48C1-AFEE-4DD8E1A664D0}">
      <text>
        <r>
          <rPr>
            <b/>
            <sz val="9"/>
            <color indexed="81"/>
            <rFont val="Tahoma"/>
            <family val="2"/>
          </rPr>
          <t>The score is based on the maximum risk score in the family Odontaspididae, which included 1 species.</t>
        </r>
      </text>
    </comment>
    <comment ref="H290" authorId="0" shapeId="0" xr:uid="{C40C50F7-78BA-48FB-AAED-BE9A461C2855}">
      <text>
        <r>
          <rPr>
            <b/>
            <sz val="9"/>
            <color indexed="81"/>
            <rFont val="Tahoma"/>
            <family val="2"/>
          </rPr>
          <t>Species maximum length is 300, which is in the medium risk range (100-300cm).</t>
        </r>
      </text>
    </comment>
    <comment ref="I290" authorId="0" shapeId="0" xr:uid="{123AEADC-FD4D-49FE-8441-1D2796231B98}">
      <text>
        <r>
          <rPr>
            <b/>
            <sz val="9"/>
            <color indexed="81"/>
            <rFont val="Tahoma"/>
            <family val="2"/>
          </rPr>
          <t>Species maximum length is 300cm, which is higher than the highest risk value (200cm).</t>
        </r>
      </text>
    </comment>
    <comment ref="J290" authorId="0" shapeId="0" xr:uid="{0AA08519-A6BA-4374-830D-31F67FB9BAE8}">
      <text>
        <r>
          <rPr>
            <b/>
            <sz val="9"/>
            <color indexed="81"/>
            <rFont val="Tahoma"/>
            <family val="2"/>
          </rPr>
          <t>The score is based on the maximum risk score in the family Myliobatidae, which included 15 species.</t>
        </r>
      </text>
    </comment>
    <comment ref="K290" authorId="0" shapeId="0" xr:uid="{C720F691-BE79-4267-AA18-C5F707DFE5C1}">
      <text>
        <r>
          <rPr>
            <b/>
            <sz val="9"/>
            <color indexed="81"/>
            <rFont val="Tahoma"/>
            <family val="2"/>
          </rPr>
          <t>Species trophic level is 4.2, which is higher than the highest risk value (3.25).</t>
        </r>
      </text>
    </comment>
    <comment ref="M290" authorId="0" shapeId="0" xr:uid="{FD4B602F-020A-4F38-AD0F-1774A2A732EF}">
      <text>
        <r>
          <rPr>
            <b/>
            <sz val="9"/>
            <color indexed="81"/>
            <rFont val="Tahoma"/>
            <family val="2"/>
          </rPr>
          <t>BEAT,SKAW,YFAT stocks : Worldwide distribution, mainly West Atlantic, absent East Pacific and subtropical Pacific Oceans.</t>
        </r>
      </text>
    </comment>
    <comment ref="N290" authorId="0" shapeId="0" xr:uid="{BDEA4687-CE4A-4155-96C7-F461042996C7}">
      <text>
        <r>
          <rPr>
            <b/>
            <sz val="9"/>
            <color indexed="81"/>
            <rFont val="Tahoma"/>
            <family val="2"/>
          </rPr>
          <t>The depth range of the species is 100-800m. For surface gears, the vertical overlap index with this species is 0.14%.</t>
        </r>
      </text>
    </comment>
    <comment ref="O290" authorId="0" shapeId="0" xr:uid="{7F1B2D31-1A37-4AF7-A0B8-655CDA430B54}">
      <text>
        <r>
          <rPr>
            <b/>
            <sz val="9"/>
            <color indexed="81"/>
            <rFont val="Tahoma"/>
            <family val="2"/>
          </rPr>
          <t>TPT stocks : The maximum length of the species is 300cm. For tropical surface fisheries, the length overlap index with this species is 100.00%. This gear uses bait, but the trophic level of the species &gt;3.5.</t>
        </r>
      </text>
    </comment>
    <comment ref="P290" authorId="0" shapeId="0" xr:uid="{54D7242C-F1C1-4DBF-B302-90D54803D1BE}">
      <text>
        <r>
          <rPr>
            <b/>
            <sz val="9"/>
            <color indexed="81"/>
            <rFont val="Tahoma"/>
            <family val="2"/>
          </rPr>
          <t>No direct evidence of survival after capture.</t>
        </r>
      </text>
    </comment>
    <comment ref="E291" authorId="0" shapeId="0" xr:uid="{1A547AAE-BB88-43B8-8F51-94701A8B968D}">
      <text>
        <r>
          <rPr>
            <b/>
            <sz val="9"/>
            <color indexed="81"/>
            <rFont val="Tahoma"/>
            <family val="2"/>
          </rPr>
          <t>There is no information.</t>
        </r>
      </text>
    </comment>
    <comment ref="F291" authorId="0" shapeId="0" xr:uid="{DD9559F2-85CC-43E0-83EF-1FBB1EFFC0B7}">
      <text>
        <r>
          <rPr>
            <b/>
            <sz val="9"/>
            <color indexed="81"/>
            <rFont val="Tahoma"/>
            <family val="2"/>
          </rPr>
          <t>There is no information.</t>
        </r>
      </text>
    </comment>
    <comment ref="G291" authorId="0" shapeId="0" xr:uid="{A4C037F2-64AD-4E3C-A240-B7D61606626F}">
      <text>
        <r>
          <rPr>
            <b/>
            <sz val="9"/>
            <color indexed="81"/>
            <rFont val="Tahoma"/>
            <family val="2"/>
          </rPr>
          <t>There is no information, but fish are likely to produce &gt;100 eggs/year.</t>
        </r>
      </text>
    </comment>
    <comment ref="H291" authorId="0" shapeId="0" xr:uid="{3CBA5B7C-C9CD-41F4-A3BA-769D9BD1E54A}">
      <text>
        <r>
          <rPr>
            <b/>
            <sz val="9"/>
            <color indexed="81"/>
            <rFont val="Tahoma"/>
            <family val="2"/>
          </rPr>
          <t>Species maximum length is 23, which is lower than the lowest risk value (100cm).</t>
        </r>
      </text>
    </comment>
    <comment ref="I291" authorId="0" shapeId="0" xr:uid="{50A9D0DD-D08B-47BF-8490-3301F80F636F}">
      <text>
        <r>
          <rPr>
            <b/>
            <sz val="9"/>
            <color indexed="81"/>
            <rFont val="Tahoma"/>
            <family val="2"/>
          </rPr>
          <t>Species maximum length is 23cm, which is lower than the length at maturity lowest risk value (40cm).</t>
        </r>
      </text>
    </comment>
    <comment ref="J291" authorId="0" shapeId="0" xr:uid="{9E3B32D9-6256-4CD3-9F4A-8C4D61C57404}">
      <text>
        <r>
          <rPr>
            <b/>
            <sz val="9"/>
            <color indexed="81"/>
            <rFont val="Tahoma"/>
            <family val="2"/>
          </rPr>
          <t>Species reproductive strategy is demersal egg layer, which is medium risk.</t>
        </r>
      </text>
    </comment>
    <comment ref="K291" authorId="0" shapeId="0" xr:uid="{A52FF3C9-D37F-422F-A8DF-9DA770E922AE}">
      <text>
        <r>
          <rPr>
            <b/>
            <sz val="9"/>
            <color indexed="81"/>
            <rFont val="Tahoma"/>
            <family val="2"/>
          </rPr>
          <t>Species trophic level is 4.3, which is higher than the highest risk value (3.25).</t>
        </r>
      </text>
    </comment>
    <comment ref="M291" authorId="0" shapeId="0" xr:uid="{E42D3B60-68D3-41CA-8B91-30DF289F924F}">
      <text>
        <r>
          <rPr>
            <b/>
            <sz val="9"/>
            <color indexed="81"/>
            <rFont val="Tahoma"/>
            <family val="2"/>
          </rPr>
          <t>ALL stocks : Worldwide pelagic distribution</t>
        </r>
      </text>
    </comment>
    <comment ref="N291" authorId="0" shapeId="0" xr:uid="{3EE7B5DD-ED4D-46E4-8BA8-10513C8CD108}">
      <text>
        <r>
          <rPr>
            <b/>
            <sz val="9"/>
            <color indexed="81"/>
            <rFont val="Tahoma"/>
            <family val="2"/>
          </rPr>
          <t>The depth range of the species is 1-4000m. For surface gears, the vertical overlap index with this species is 2.50%.</t>
        </r>
      </text>
    </comment>
    <comment ref="O291" authorId="0" shapeId="0" xr:uid="{7A232E00-EC7D-4E9B-A16B-CC1B09E80F07}">
      <text>
        <r>
          <rPr>
            <b/>
            <sz val="9"/>
            <color indexed="81"/>
            <rFont val="Tahoma"/>
            <family val="2"/>
          </rPr>
          <t>ALB stocks : The maximum length of the species is 23cm. For albacore fisheries, the length overlap index with this species is 16.43%. This gear uses bait, but the trophic level of the species &gt;3.5._x000D_
TPT stocks : The maximum length of the species is 23cm. For tropical surface fisheries, the length overlap index with this species is 20.91%. This gear uses bait, but the trophic level of the species &gt;3.5.</t>
        </r>
      </text>
    </comment>
    <comment ref="P291" authorId="0" shapeId="0" xr:uid="{A03E6846-B039-4CAE-A3F9-BC110327364C}">
      <text>
        <r>
          <rPr>
            <b/>
            <sz val="9"/>
            <color indexed="81"/>
            <rFont val="Tahoma"/>
            <family val="2"/>
          </rPr>
          <t>No direct evidence of survival after capture.</t>
        </r>
      </text>
    </comment>
    <comment ref="E292" authorId="0" shapeId="0" xr:uid="{8E05BBAB-F00B-4EBC-9AB1-17928F76723C}">
      <text>
        <r>
          <rPr>
            <b/>
            <sz val="9"/>
            <color indexed="81"/>
            <rFont val="Tahoma"/>
            <family val="2"/>
          </rPr>
          <t>There is no information.</t>
        </r>
      </text>
    </comment>
    <comment ref="F292" authorId="0" shapeId="0" xr:uid="{4F430F47-9EF6-4F8D-866F-484B3B66C9C4}">
      <text>
        <r>
          <rPr>
            <b/>
            <sz val="9"/>
            <color indexed="81"/>
            <rFont val="Tahoma"/>
            <family val="2"/>
          </rPr>
          <t>There is no information.</t>
        </r>
      </text>
    </comment>
    <comment ref="G292" authorId="0" shapeId="0" xr:uid="{0B66C940-0924-42FF-B2E2-DE8EEB1F0D93}">
      <text>
        <r>
          <rPr>
            <b/>
            <sz val="9"/>
            <color indexed="81"/>
            <rFont val="Tahoma"/>
            <family val="2"/>
          </rPr>
          <t>There is no information.</t>
        </r>
      </text>
    </comment>
    <comment ref="H292" authorId="0" shapeId="0" xr:uid="{F594D5A9-AD0D-4F5C-88FF-1382731F2C3F}">
      <text>
        <r>
          <rPr>
            <b/>
            <sz val="9"/>
            <color indexed="81"/>
            <rFont val="Tahoma"/>
            <family val="2"/>
          </rPr>
          <t>Species maximum length is 354, which is higher than the highest risk value (300cm).</t>
        </r>
      </text>
    </comment>
    <comment ref="I292" authorId="0" shapeId="0" xr:uid="{3E04029F-442A-4CBB-B425-9DAED0E5F2B2}">
      <text>
        <r>
          <rPr>
            <b/>
            <sz val="9"/>
            <color indexed="81"/>
            <rFont val="Tahoma"/>
            <family val="2"/>
          </rPr>
          <t>Species length at maturity is 170, which is in the medium risk range (40-200cm).</t>
        </r>
      </text>
    </comment>
    <comment ref="J292" authorId="0" shapeId="0" xr:uid="{0B8A2C59-2742-41AD-B3F7-00F6EFB55FD1}">
      <text>
        <r>
          <rPr>
            <b/>
            <sz val="9"/>
            <color indexed="81"/>
            <rFont val="Tahoma"/>
            <family val="2"/>
          </rPr>
          <t>Species reproductive strategy is demersal egg layer, which is medium risk.</t>
        </r>
      </text>
    </comment>
    <comment ref="K292" authorId="0" shapeId="0" xr:uid="{4AD097E3-BFB1-4AC1-908E-1B92CEBDB814}">
      <text>
        <r>
          <rPr>
            <b/>
            <sz val="9"/>
            <color indexed="81"/>
            <rFont val="Tahoma"/>
            <family val="2"/>
          </rPr>
          <t>Species trophic level is 3.1, which is in the medium risk range (2.75-3.25).</t>
        </r>
      </text>
    </comment>
    <comment ref="M292" authorId="0" shapeId="0" xr:uid="{04B937D0-37EE-41E4-8F9D-CE3A396371C7}">
      <text>
        <r>
          <rPr>
            <b/>
            <sz val="9"/>
            <color indexed="81"/>
            <rFont val="Tahoma"/>
            <family val="2"/>
          </rPr>
          <t>BEI_,BEPW,SKI_,SKPW,YFI_,YFPW stocks : Indo-West Pacific distribution. Species is coastal.</t>
        </r>
      </text>
    </comment>
    <comment ref="N292" authorId="0" shapeId="0" xr:uid="{371A1286-0F39-48C5-9BFC-6948BB6D6D23}">
      <text>
        <r>
          <rPr>
            <b/>
            <sz val="9"/>
            <color indexed="81"/>
            <rFont val="Tahoma"/>
            <family val="2"/>
          </rPr>
          <t>The depth range of the species is 1-90m. For surface gears, the vertical overlap index with this species is 100.00%. This species is reef associated.</t>
        </r>
      </text>
    </comment>
    <comment ref="O292" authorId="0" shapeId="0" xr:uid="{F9201190-71AA-4565-8F13-8416DA1AD552}">
      <text>
        <r>
          <rPr>
            <b/>
            <sz val="9"/>
            <color indexed="81"/>
            <rFont val="Tahoma"/>
            <family val="2"/>
          </rPr>
          <t>TPT stocks : The maximum length of the species is 354cm. For tropical surface fisheries, the length overlap index with this species is 100.00%. This gear uses bait and the trophic level of the species &lt;3.5.</t>
        </r>
      </text>
    </comment>
    <comment ref="P292" authorId="0" shapeId="0" xr:uid="{3EC072BA-7B38-4F9F-814E-338CF77826AB}">
      <text>
        <r>
          <rPr>
            <b/>
            <sz val="9"/>
            <color indexed="81"/>
            <rFont val="Tahoma"/>
            <family val="2"/>
          </rPr>
          <t>No direct evidence of survival after capture.</t>
        </r>
      </text>
    </comment>
    <comment ref="E293" authorId="0" shapeId="0" xr:uid="{D6F806DE-4801-4BBB-88B6-8C91A74A6B4B}">
      <text>
        <r>
          <rPr>
            <b/>
            <sz val="9"/>
            <color indexed="81"/>
            <rFont val="Tahoma"/>
            <family val="2"/>
          </rPr>
          <t>The score is the maximum risk score in the catch group, Angelshark, of 1 species.</t>
        </r>
      </text>
    </comment>
    <comment ref="F293" authorId="0" shapeId="0" xr:uid="{2EB23C96-D7F0-4523-A6BB-4AA56A318FC9}">
      <text>
        <r>
          <rPr>
            <b/>
            <sz val="9"/>
            <color indexed="81"/>
            <rFont val="Tahoma"/>
            <family val="2"/>
          </rPr>
          <t>The score is the maximum risk score in the catch group, Other non tuna-like fishes nei, of 59 species.</t>
        </r>
      </text>
    </comment>
    <comment ref="G293" authorId="0" shapeId="0" xr:uid="{F11FFBCE-5853-4075-B239-E826F1B60847}">
      <text>
        <r>
          <rPr>
            <b/>
            <sz val="9"/>
            <color indexed="81"/>
            <rFont val="Tahoma"/>
            <family val="2"/>
          </rPr>
          <t>The score is the maximum risk score in the catch group, Other non tuna-like fishes nei, of 59 species.</t>
        </r>
      </text>
    </comment>
    <comment ref="H293" authorId="0" shapeId="0" xr:uid="{51A341EA-42DD-44DB-A0AA-F49D389294B1}">
      <text>
        <r>
          <rPr>
            <b/>
            <sz val="9"/>
            <color indexed="81"/>
            <rFont val="Tahoma"/>
            <family val="2"/>
          </rPr>
          <t>The score is the maximum risk score in the catch group, Other non tuna-like fishes nei, of 18 species.</t>
        </r>
      </text>
    </comment>
    <comment ref="I293" authorId="0" shapeId="0" xr:uid="{742B7C78-85C0-45A5-886D-5143022456B2}">
      <text>
        <r>
          <rPr>
            <b/>
            <sz val="9"/>
            <color indexed="81"/>
            <rFont val="Tahoma"/>
            <family val="2"/>
          </rPr>
          <t>The score is the maximum risk score in the catch group, Other non tuna-like fishes nei, of 116 species.</t>
        </r>
      </text>
    </comment>
    <comment ref="J293" authorId="0" shapeId="0" xr:uid="{972FBA2D-F21C-47A1-A51E-D1050F1DB736}">
      <text>
        <r>
          <rPr>
            <b/>
            <sz val="9"/>
            <color indexed="81"/>
            <rFont val="Tahoma"/>
            <family val="2"/>
          </rPr>
          <t>The score is the maximum risk score in the catch group, Other non tuna-like fishes nei, of 116 species.</t>
        </r>
      </text>
    </comment>
    <comment ref="K293" authorId="0" shapeId="0" xr:uid="{F81DC4F1-A78F-42B9-92B4-42FB93716809}">
      <text>
        <r>
          <rPr>
            <b/>
            <sz val="9"/>
            <color indexed="81"/>
            <rFont val="Tahoma"/>
            <family val="2"/>
          </rPr>
          <t>The score is the maximum risk score in the catch group, Other non tuna-like fishes nei, of 66 species.</t>
        </r>
      </text>
    </comment>
    <comment ref="M293" authorId="0" shapeId="0" xr:uid="{D45BC340-2C7F-440D-BDCD-8D03152B4C0C}">
      <text>
        <r>
          <rPr>
            <b/>
            <sz val="9"/>
            <color indexed="81"/>
            <rFont val="Tahoma"/>
            <family val="2"/>
          </rPr>
          <t>ALL stocks : No information.</t>
        </r>
      </text>
    </comment>
    <comment ref="N293" authorId="0" shapeId="0" xr:uid="{1194C823-12B4-4440-8DF3-1D077FFC7E7B}">
      <text>
        <r>
          <rPr>
            <b/>
            <sz val="9"/>
            <color indexed="81"/>
            <rFont val="Tahoma"/>
            <family val="2"/>
          </rPr>
          <t>No information.</t>
        </r>
      </text>
    </comment>
    <comment ref="O293" authorId="0" shapeId="0" xr:uid="{87439BA4-02DF-48DD-B976-AAE52E520A59}">
      <text>
        <r>
          <rPr>
            <b/>
            <sz val="9"/>
            <color indexed="81"/>
            <rFont val="Tahoma"/>
            <family val="2"/>
          </rPr>
          <t>ALL stocks : No information.</t>
        </r>
      </text>
    </comment>
    <comment ref="P293" authorId="0" shapeId="0" xr:uid="{40263E17-E7DB-4E45-B647-FCFB3D0509CF}">
      <text>
        <r>
          <rPr>
            <b/>
            <sz val="9"/>
            <color indexed="81"/>
            <rFont val="Tahoma"/>
            <family val="2"/>
          </rPr>
          <t>No direct evidence of survival after capture.</t>
        </r>
      </text>
    </comment>
    <comment ref="E294" authorId="0" shapeId="0" xr:uid="{3739A36F-56E6-478D-9F1D-C11DA203E43E}">
      <text>
        <r>
          <rPr>
            <b/>
            <sz val="9"/>
            <color indexed="81"/>
            <rFont val="Tahoma"/>
            <family val="2"/>
          </rPr>
          <t>There is no information.</t>
        </r>
      </text>
    </comment>
    <comment ref="F294" authorId="0" shapeId="0" xr:uid="{F579EE8A-3311-4F55-B3D3-E710FE3D518F}">
      <text>
        <r>
          <rPr>
            <b/>
            <sz val="9"/>
            <color indexed="81"/>
            <rFont val="Tahoma"/>
            <family val="2"/>
          </rPr>
          <t>There is no information.</t>
        </r>
      </text>
    </comment>
    <comment ref="G294" authorId="0" shapeId="0" xr:uid="{0EC3F32E-89BB-4254-A2E7-8FFDFBAAE260}">
      <text>
        <r>
          <rPr>
            <b/>
            <sz val="9"/>
            <color indexed="81"/>
            <rFont val="Tahoma"/>
            <family val="2"/>
          </rPr>
          <t>The score is based on the maximum risk score in the family Agonidae, which included 1 species.</t>
        </r>
      </text>
    </comment>
    <comment ref="H294" authorId="0" shapeId="0" xr:uid="{63D69055-D902-40B3-A1AD-0C716904AC1A}">
      <text>
        <r>
          <rPr>
            <b/>
            <sz val="9"/>
            <color indexed="81"/>
            <rFont val="Tahoma"/>
            <family val="2"/>
          </rPr>
          <t>Species maximum length is 120, which is in the medium risk range (100-300cm).</t>
        </r>
      </text>
    </comment>
    <comment ref="I294" authorId="0" shapeId="0" xr:uid="{70B60AFC-8FB7-4E70-B93E-895D0B44CE42}">
      <text>
        <r>
          <rPr>
            <b/>
            <sz val="9"/>
            <color indexed="81"/>
            <rFont val="Tahoma"/>
            <family val="2"/>
          </rPr>
          <t>Species maximum length is 120cm, which is in the length at maturity medium risk range (40-200cm).</t>
        </r>
      </text>
    </comment>
    <comment ref="J294" authorId="0" shapeId="0" xr:uid="{D06C831A-6B20-4D57-803A-2EFE3772BB82}">
      <text>
        <r>
          <rPr>
            <b/>
            <sz val="9"/>
            <color indexed="81"/>
            <rFont val="Tahoma"/>
            <family val="2"/>
          </rPr>
          <t>Species reproductive strategy is live bearer, which is high risk.</t>
        </r>
      </text>
    </comment>
    <comment ref="K294" authorId="0" shapeId="0" xr:uid="{158BFEEA-F1F2-4747-A0FE-1011AA9C471F}">
      <text>
        <r>
          <rPr>
            <b/>
            <sz val="9"/>
            <color indexed="81"/>
            <rFont val="Tahoma"/>
            <family val="2"/>
          </rPr>
          <t>Species trophic level is 4.0, which is higher than the highest risk value (3.25).</t>
        </r>
      </text>
    </comment>
    <comment ref="M294" authorId="0" shapeId="0" xr:uid="{DC10F7B8-E9BB-465E-83F4-12F821D08A7C}">
      <text>
        <r>
          <rPr>
            <b/>
            <sz val="9"/>
            <color indexed="81"/>
            <rFont val="Tahoma"/>
            <family val="2"/>
          </rPr>
          <t>ALAN,ALAS,SKAE stocks : Eastern Atlantic distrbution, uncommon  in West Atlantic</t>
        </r>
      </text>
    </comment>
    <comment ref="N294" authorId="0" shapeId="0" xr:uid="{C740EB08-23AE-45F4-8320-B924C9256C55}">
      <text>
        <r>
          <rPr>
            <b/>
            <sz val="9"/>
            <color indexed="81"/>
            <rFont val="Tahoma"/>
            <family val="2"/>
          </rPr>
          <t>The depth range of the species is 265-720m. For surface gears, the vertical overlap index with this species is -35.96%. This species is demersal.</t>
        </r>
      </text>
    </comment>
    <comment ref="O294" authorId="0" shapeId="0" xr:uid="{5BA127AA-9661-4952-93B1-342CAA35CC85}">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294" authorId="0" shapeId="0" xr:uid="{AC97FC05-FF56-4A20-ACF6-46B6CC73CD92}">
      <text>
        <r>
          <rPr>
            <b/>
            <sz val="9"/>
            <color indexed="81"/>
            <rFont val="Tahoma"/>
            <family val="2"/>
          </rPr>
          <t>No direct evidence of survival after capture.</t>
        </r>
      </text>
    </comment>
    <comment ref="E295" authorId="0" shapeId="0" xr:uid="{0B8C81B7-1529-4D2A-9CA2-9A82560523BB}">
      <text>
        <r>
          <rPr>
            <b/>
            <sz val="9"/>
            <color indexed="81"/>
            <rFont val="Tahoma"/>
            <family val="2"/>
          </rPr>
          <t>Species growth rate (K) is 0.374, which is higher than lowest risk K (0.183) for age at maturity.</t>
        </r>
      </text>
    </comment>
    <comment ref="F295" authorId="0" shapeId="0" xr:uid="{E654B7FF-2823-45E0-A483-62ADFA175FC5}">
      <text>
        <r>
          <rPr>
            <b/>
            <sz val="9"/>
            <color indexed="81"/>
            <rFont val="Tahoma"/>
            <family val="2"/>
          </rPr>
          <t>Species growth rate (K) is 0.374, which is higher than lowest risk K (0.30) for maximum age.</t>
        </r>
      </text>
    </comment>
    <comment ref="G295" authorId="0" shapeId="0" xr:uid="{1B7B4935-6299-4340-9A37-3BA0263562ED}">
      <text>
        <r>
          <rPr>
            <b/>
            <sz val="9"/>
            <color indexed="81"/>
            <rFont val="Tahoma"/>
            <family val="2"/>
          </rPr>
          <t>There is no information, but fish are likely to produce &gt;100 eggs/year.</t>
        </r>
      </text>
    </comment>
    <comment ref="H295" authorId="0" shapeId="0" xr:uid="{4CC620F2-4E00-4764-9A06-836977AB60D0}">
      <text>
        <r>
          <rPr>
            <b/>
            <sz val="9"/>
            <color indexed="81"/>
            <rFont val="Tahoma"/>
            <family val="2"/>
          </rPr>
          <t>Species maximum length is 40, which is lower than the lowest risk value (100cm).</t>
        </r>
      </text>
    </comment>
    <comment ref="I295" authorId="0" shapeId="0" xr:uid="{92C2CFC8-98C3-458B-B5B8-7000C57460AE}">
      <text>
        <r>
          <rPr>
            <b/>
            <sz val="9"/>
            <color indexed="81"/>
            <rFont val="Tahoma"/>
            <family val="2"/>
          </rPr>
          <t>Species length at maturity is 35, which is lower than the lowest risk value (40cm).</t>
        </r>
      </text>
    </comment>
    <comment ref="J295" authorId="0" shapeId="0" xr:uid="{292375A9-19C0-4AE4-BA2B-9CBA92A54D61}">
      <text>
        <r>
          <rPr>
            <b/>
            <sz val="9"/>
            <color indexed="81"/>
            <rFont val="Tahoma"/>
            <family val="2"/>
          </rPr>
          <t>There is no information, but fish are not live bearers.</t>
        </r>
      </text>
    </comment>
    <comment ref="K295" authorId="0" shapeId="0" xr:uid="{87413B74-A6D7-4664-88D9-86D9C8331A55}">
      <text>
        <r>
          <rPr>
            <b/>
            <sz val="9"/>
            <color indexed="81"/>
            <rFont val="Tahoma"/>
            <family val="2"/>
          </rPr>
          <t>Species trophic level is 2.1, which is lower than the lowest risk value (2.75).</t>
        </r>
      </text>
    </comment>
    <comment ref="M295" authorId="0" shapeId="0" xr:uid="{2A3186F8-D1D7-48CC-A341-2F260709F91D}">
      <text>
        <r>
          <rPr>
            <b/>
            <sz val="9"/>
            <color indexed="81"/>
            <rFont val="Tahoma"/>
            <family val="2"/>
          </rPr>
          <t>ALPS stocks : Subtropical Pacific distribution, uncommon in tropical Pacific</t>
        </r>
      </text>
    </comment>
    <comment ref="N295" authorId="0" shapeId="0" xr:uid="{52FAF524-2341-4F22-93D4-BD20DD841DB5}">
      <text>
        <r>
          <rPr>
            <b/>
            <sz val="9"/>
            <color indexed="81"/>
            <rFont val="Tahoma"/>
            <family val="2"/>
          </rPr>
          <t>The depth range of the species is 1-100m. For surface gears, the vertical overlap index with this species is 100.00%. This species is demersal.</t>
        </r>
      </text>
    </comment>
    <comment ref="O295" authorId="0" shapeId="0" xr:uid="{77BEF542-288C-41D8-8FC7-9BC857EBE914}">
      <text>
        <r>
          <rPr>
            <b/>
            <sz val="9"/>
            <color indexed="81"/>
            <rFont val="Tahoma"/>
            <family val="2"/>
          </rPr>
          <t>ALB stocks : The maximum length of the species is 40cm. For albacore fisheries, the length overlap index with this species is 28.57%. This gear uses bait and the trophic level of the species &lt;3.5.</t>
        </r>
      </text>
    </comment>
    <comment ref="P295" authorId="0" shapeId="0" xr:uid="{BC8C538B-E10C-4279-8468-018BC6CBC2F8}">
      <text>
        <r>
          <rPr>
            <b/>
            <sz val="9"/>
            <color indexed="81"/>
            <rFont val="Tahoma"/>
            <family val="2"/>
          </rPr>
          <t>No direct evidence of survival after capture.</t>
        </r>
      </text>
    </comment>
    <comment ref="E296" authorId="0" shapeId="0" xr:uid="{29F3F90A-656F-4CBB-8732-E19A5587403B}">
      <text>
        <r>
          <rPr>
            <b/>
            <sz val="9"/>
            <color indexed="81"/>
            <rFont val="Tahoma"/>
            <family val="2"/>
          </rPr>
          <t>There is no information.</t>
        </r>
      </text>
    </comment>
    <comment ref="F296" authorId="0" shapeId="0" xr:uid="{D4CE0CBA-42E3-4CCB-A235-AD2E1B0051E9}">
      <text>
        <r>
          <rPr>
            <b/>
            <sz val="9"/>
            <color indexed="81"/>
            <rFont val="Tahoma"/>
            <family val="2"/>
          </rPr>
          <t>There is no information.</t>
        </r>
      </text>
    </comment>
    <comment ref="G296" authorId="0" shapeId="0" xr:uid="{3D2C9754-AC2C-49C8-AD89-B3C8EAA98FDE}">
      <text>
        <r>
          <rPr>
            <b/>
            <sz val="9"/>
            <color indexed="81"/>
            <rFont val="Tahoma"/>
            <family val="2"/>
          </rPr>
          <t>Species fecundity is 7 eggs/year, which is lower than the highest risk value (100).</t>
        </r>
      </text>
    </comment>
    <comment ref="H296" authorId="0" shapeId="0" xr:uid="{C59D5746-D075-4D9A-A6EE-E972819A0567}">
      <text>
        <r>
          <rPr>
            <b/>
            <sz val="9"/>
            <color indexed="81"/>
            <rFont val="Tahoma"/>
            <family val="2"/>
          </rPr>
          <t>Species maximum length is 150, which is in the medium risk range (100-300cm).</t>
        </r>
      </text>
    </comment>
    <comment ref="I296" authorId="0" shapeId="0" xr:uid="{22691577-21B1-4B21-B84E-76C82EBE505E}">
      <text>
        <r>
          <rPr>
            <b/>
            <sz val="9"/>
            <color indexed="81"/>
            <rFont val="Tahoma"/>
            <family val="2"/>
          </rPr>
          <t>Species length at maturity is 50, which is in the medium risk range (40-200cm).</t>
        </r>
      </text>
    </comment>
    <comment ref="J296" authorId="0" shapeId="0" xr:uid="{9955F9BF-8D52-4483-B86A-F6B9D21169A5}">
      <text>
        <r>
          <rPr>
            <b/>
            <sz val="9"/>
            <color indexed="81"/>
            <rFont val="Tahoma"/>
            <family val="2"/>
          </rPr>
          <t>Species reproductive strategy is live bearer, which is high risk.</t>
        </r>
      </text>
    </comment>
    <comment ref="K296" authorId="0" shapeId="0" xr:uid="{EA2246C8-FE15-4D83-A82A-74836FEB20A4}">
      <text>
        <r>
          <rPr>
            <b/>
            <sz val="9"/>
            <color indexed="81"/>
            <rFont val="Tahoma"/>
            <family val="2"/>
          </rPr>
          <t>Species trophic level is 3.1, which is in the medium risk range (2.75-3.25).</t>
        </r>
      </text>
    </comment>
    <comment ref="M296" authorId="0" shapeId="0" xr:uid="{3D4FF8CF-C7AB-4DEE-96AA-DE9F05A7924C}">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6" authorId="0" shapeId="0" xr:uid="{0F091208-AA96-4B72-A79B-3F9E190DE4C7}">
      <text>
        <r>
          <rPr>
            <b/>
            <sz val="9"/>
            <color indexed="81"/>
            <rFont val="Tahoma"/>
            <family val="2"/>
          </rPr>
          <t>The depth range of the species is 40-777m. For surface gears, the vertical overlap index with this species is 8.27%. This species is demersal.</t>
        </r>
      </text>
    </comment>
    <comment ref="O296" authorId="0" shapeId="0" xr:uid="{ECAC6743-39A0-4F63-B065-8C6E30475A43}">
      <text>
        <r>
          <rPr>
            <b/>
            <sz val="9"/>
            <color indexed="81"/>
            <rFont val="Tahoma"/>
            <family val="2"/>
          </rPr>
          <t>TPT stocks : The maximum length of the species is 150cm. For tropical surface fisheries, the length overlap index with this species is 100.00%. This gear uses bait and the trophic level of the species &lt;3.5._x000D_
ALB stocks : The maximum length of the species is 150cm. For albacore fisheries, the length overlap index with this species is 100.00%. This gear uses bait and the trophic level of the species &lt;3.5.</t>
        </r>
      </text>
    </comment>
    <comment ref="P296" authorId="0" shapeId="0" xr:uid="{D10231E0-08CD-4590-B2B8-AC3125D69C7E}">
      <text>
        <r>
          <rPr>
            <b/>
            <sz val="9"/>
            <color indexed="81"/>
            <rFont val="Tahoma"/>
            <family val="2"/>
          </rPr>
          <t>No direct evidence of survival after capture.</t>
        </r>
      </text>
    </comment>
    <comment ref="E297" authorId="0" shapeId="0" xr:uid="{9409F84A-C404-451A-BA5B-5BD96FD7CD98}">
      <text>
        <r>
          <rPr>
            <b/>
            <sz val="9"/>
            <color indexed="81"/>
            <rFont val="Tahoma"/>
            <family val="2"/>
          </rPr>
          <t>The score is based on the maximum risk score in the family Agonidae, which included 1 species.</t>
        </r>
      </text>
    </comment>
    <comment ref="F297" authorId="0" shapeId="0" xr:uid="{348588EB-A137-4893-ACC4-976C0AD5B689}">
      <text>
        <r>
          <rPr>
            <b/>
            <sz val="9"/>
            <color indexed="81"/>
            <rFont val="Tahoma"/>
            <family val="2"/>
          </rPr>
          <t>The score is based on the maximum risk score in the family Agonidae, which included 1 species.</t>
        </r>
      </text>
    </comment>
    <comment ref="G297" authorId="0" shapeId="0" xr:uid="{6000DC2F-671D-4CC7-9E7E-60F9E505FD8F}">
      <text>
        <r>
          <rPr>
            <b/>
            <sz val="9"/>
            <color indexed="81"/>
            <rFont val="Tahoma"/>
            <family val="2"/>
          </rPr>
          <t>The score is based on the maximum risk score in the family Agonidae, which included 1 species.</t>
        </r>
      </text>
    </comment>
    <comment ref="H297" authorId="0" shapeId="0" xr:uid="{5878EED4-10C7-4FB4-8729-6C207D0E80ED}">
      <text>
        <r>
          <rPr>
            <b/>
            <sz val="9"/>
            <color indexed="81"/>
            <rFont val="Tahoma"/>
            <family val="2"/>
          </rPr>
          <t>Species maximum length is 35, which is lower than the lowest risk value (100cm).</t>
        </r>
      </text>
    </comment>
    <comment ref="I297" authorId="0" shapeId="0" xr:uid="{5F7C55A1-1BF5-4CBA-86A4-ED6C7374ABA0}">
      <text>
        <r>
          <rPr>
            <b/>
            <sz val="9"/>
            <color indexed="81"/>
            <rFont val="Tahoma"/>
            <family val="2"/>
          </rPr>
          <t>Species maximum length is 35cm, which is lower than the length at maturity lowest risk value (40cm).</t>
        </r>
      </text>
    </comment>
    <comment ref="J297" authorId="0" shapeId="0" xr:uid="{BCD877C5-E8F9-40D2-8D3A-035234747172}">
      <text>
        <r>
          <rPr>
            <b/>
            <sz val="9"/>
            <color indexed="81"/>
            <rFont val="Tahoma"/>
            <family val="2"/>
          </rPr>
          <t>The score is based on the maximum risk score in the family Gempylidae, which included 6 species.</t>
        </r>
      </text>
    </comment>
    <comment ref="K297" authorId="0" shapeId="0" xr:uid="{545B694F-C675-45B5-BBAC-F6CF3E569EE4}">
      <text>
        <r>
          <rPr>
            <b/>
            <sz val="9"/>
            <color indexed="81"/>
            <rFont val="Tahoma"/>
            <family val="2"/>
          </rPr>
          <t>Species trophic level is 4.0, which is higher than the highest risk value (3.25).</t>
        </r>
      </text>
    </comment>
    <comment ref="M297" authorId="0" shapeId="0" xr:uid="{F882131E-147E-425A-A22A-2BD04D64B0A3}">
      <text>
        <r>
          <rPr>
            <b/>
            <sz val="9"/>
            <color indexed="81"/>
            <rFont val="Tahoma"/>
            <family val="2"/>
          </rPr>
          <t>BEPW,SKPW,YFPW stocks : West Pacific distribution</t>
        </r>
      </text>
    </comment>
    <comment ref="N297" authorId="0" shapeId="0" xr:uid="{B6523F21-89BC-48E0-8674-67F5976061C5}">
      <text>
        <r>
          <rPr>
            <b/>
            <sz val="9"/>
            <color indexed="81"/>
            <rFont val="Tahoma"/>
            <family val="2"/>
          </rPr>
          <t>The depth range of the species is 1-100m. For surface gears, the vertical overlap index with this species is 100.00%.</t>
        </r>
      </text>
    </comment>
    <comment ref="O297" authorId="0" shapeId="0" xr:uid="{C2AB4506-6DA1-455F-AA08-07261C7C4FDC}">
      <text>
        <r>
          <rPr>
            <b/>
            <sz val="9"/>
            <color indexed="81"/>
            <rFont val="Tahoma"/>
            <family val="2"/>
          </rPr>
          <t>TPT stocks : The maximum length of the species is 35cm. For tropical surface fisheries, the length overlap index with this species is 31.82%. This gear uses bait, but the trophic level of the species &gt;3.5.</t>
        </r>
      </text>
    </comment>
    <comment ref="P297" authorId="0" shapeId="0" xr:uid="{A7419C99-5F85-4683-A24F-4134CC3D0FC1}">
      <text>
        <r>
          <rPr>
            <b/>
            <sz val="9"/>
            <color indexed="81"/>
            <rFont val="Tahoma"/>
            <family val="2"/>
          </rPr>
          <t>No direct evidence of survival after capture.</t>
        </r>
      </text>
    </comment>
    <comment ref="E298" authorId="0" shapeId="0" xr:uid="{1B96EE26-789C-4C9F-BD40-D2353EA25DBB}">
      <text>
        <r>
          <rPr>
            <b/>
            <sz val="9"/>
            <color indexed="81"/>
            <rFont val="Tahoma"/>
            <family val="2"/>
          </rPr>
          <t>Species growth rate (K) is 0.100, which is in the medium risk K range (0.061-0.183) for age at maturity.</t>
        </r>
      </text>
    </comment>
    <comment ref="F298" authorId="0" shapeId="0" xr:uid="{BB56DE42-A56A-4B05-9184-E3C567488B28}">
      <text>
        <r>
          <rPr>
            <b/>
            <sz val="9"/>
            <color indexed="81"/>
            <rFont val="Tahoma"/>
            <family val="2"/>
          </rPr>
          <t>Species growth rate (K) is 0.100, which is lower than highest risk K (0.12) for maximum age.</t>
        </r>
      </text>
    </comment>
    <comment ref="G298" authorId="0" shapeId="0" xr:uid="{C106CC0B-902D-45AB-834C-B5BACD13F1BC}">
      <text>
        <r>
          <rPr>
            <b/>
            <sz val="9"/>
            <color indexed="81"/>
            <rFont val="Tahoma"/>
            <family val="2"/>
          </rPr>
          <t>Species fecundity is 10000000 eggs/year, which is higher than the lowest risk value (20000).</t>
        </r>
      </text>
    </comment>
    <comment ref="H298" authorId="0" shapeId="0" xr:uid="{EBA9BEA3-AA01-4A51-91C2-246E1D4156D2}">
      <text>
        <r>
          <rPr>
            <b/>
            <sz val="9"/>
            <color indexed="81"/>
            <rFont val="Tahoma"/>
            <family val="2"/>
          </rPr>
          <t>Species maximum length is 300, which is in the medium risk range (100-300cm).</t>
        </r>
      </text>
    </comment>
    <comment ref="I298" authorId="0" shapeId="0" xr:uid="{3A3B6762-7DCE-4F27-B747-73B7D086F7EC}">
      <text>
        <r>
          <rPr>
            <b/>
            <sz val="9"/>
            <color indexed="81"/>
            <rFont val="Tahoma"/>
            <family val="2"/>
          </rPr>
          <t>Species maximum length is 300cm, which is higher than the highest risk value (200cm).</t>
        </r>
      </text>
    </comment>
    <comment ref="J298" authorId="0" shapeId="0" xr:uid="{D6A6BC45-4BA7-4969-99A9-2B584084BBC8}">
      <text>
        <r>
          <rPr>
            <b/>
            <sz val="9"/>
            <color indexed="81"/>
            <rFont val="Tahoma"/>
            <family val="2"/>
          </rPr>
          <t>Species reproductive strategy is broadcast spawner, which is low risk.</t>
        </r>
      </text>
    </comment>
    <comment ref="K298" authorId="0" shapeId="0" xr:uid="{E2633FD3-E986-402D-9A3A-7BD67F4E7C53}">
      <text>
        <r>
          <rPr>
            <b/>
            <sz val="9"/>
            <color indexed="81"/>
            <rFont val="Tahoma"/>
            <family val="2"/>
          </rPr>
          <t>Species trophic level is 4.5, which is higher than the highest risk value (3.25).</t>
        </r>
      </text>
    </comment>
    <comment ref="M298" authorId="0" shapeId="0" xr:uid="{C08CF90F-AD20-49A8-BF9D-A889046F32AF}">
      <text>
        <r>
          <rPr>
            <b/>
            <sz val="9"/>
            <color indexed="81"/>
            <rFont val="Tahoma"/>
            <family val="2"/>
          </rPr>
          <t>ALL stocks : Worldwide pelagic distribution</t>
        </r>
      </text>
    </comment>
    <comment ref="N298" authorId="0" shapeId="0" xr:uid="{2C44501C-F94B-48A4-A91E-51C42F964693}">
      <text>
        <r>
          <rPr>
            <b/>
            <sz val="9"/>
            <color indexed="81"/>
            <rFont val="Tahoma"/>
            <family val="2"/>
          </rPr>
          <t>The depth range of the species is 1-200m. For surface gears, the vertical overlap index with this species is 50.00%.</t>
        </r>
      </text>
    </comment>
    <comment ref="O298" authorId="0" shapeId="0" xr:uid="{2C384DF1-9A53-4235-B981-5CF033B94F8F}">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298" authorId="0" shapeId="0" xr:uid="{40126FFA-3F33-48EC-B8CB-FFA23A03ED3C}">
      <text>
        <r>
          <rPr>
            <b/>
            <sz val="9"/>
            <color indexed="81"/>
            <rFont val="Tahoma"/>
            <family val="2"/>
          </rPr>
          <t>No direct evidence of survival after capture.</t>
        </r>
      </text>
    </comment>
    <comment ref="E299" authorId="0" shapeId="0" xr:uid="{A236DA81-7D36-47E1-922D-AE5181A60BFE}">
      <text>
        <r>
          <rPr>
            <b/>
            <sz val="9"/>
            <color indexed="81"/>
            <rFont val="Tahoma"/>
            <family val="2"/>
          </rPr>
          <t>The score is based on the maximum risk score in the family Agonidae, which included 1 species.</t>
        </r>
      </text>
    </comment>
    <comment ref="F299" authorId="0" shapeId="0" xr:uid="{AC4DDA29-E29B-49BE-B2CD-1117AE95EB9D}">
      <text>
        <r>
          <rPr>
            <b/>
            <sz val="9"/>
            <color indexed="81"/>
            <rFont val="Tahoma"/>
            <family val="2"/>
          </rPr>
          <t>The score is based on the maximum risk score in the family Agonidae, which included 1 species.</t>
        </r>
      </text>
    </comment>
    <comment ref="G299" authorId="0" shapeId="0" xr:uid="{92582B1F-6157-4D27-A4C2-E7F2F4481A82}">
      <text>
        <r>
          <rPr>
            <b/>
            <sz val="9"/>
            <color indexed="81"/>
            <rFont val="Tahoma"/>
            <family val="2"/>
          </rPr>
          <t>The score is based on the maximum risk score in the family Agonidae, which included 1 species.</t>
        </r>
      </text>
    </comment>
    <comment ref="H299" authorId="0" shapeId="0" xr:uid="{AA6EB367-E2F7-4771-9DF3-F8A7ECF4A6D8}">
      <text>
        <r>
          <rPr>
            <b/>
            <sz val="9"/>
            <color indexed="81"/>
            <rFont val="Tahoma"/>
            <family val="2"/>
          </rPr>
          <t>Species maximum length is 52, which is lower than the lowest risk value (100cm).</t>
        </r>
      </text>
    </comment>
    <comment ref="I299" authorId="0" shapeId="0" xr:uid="{B3C5A410-2117-418F-8245-7B2928066255}">
      <text>
        <r>
          <rPr>
            <b/>
            <sz val="9"/>
            <color indexed="81"/>
            <rFont val="Tahoma"/>
            <family val="2"/>
          </rPr>
          <t>Species maximum length is 52cm, which is in the length at maturity medium risk range (40-200cm).</t>
        </r>
      </text>
    </comment>
    <comment ref="J299" authorId="0" shapeId="0" xr:uid="{D6A7E42D-27F0-46C2-9496-183BF86E36FA}">
      <text>
        <r>
          <rPr>
            <b/>
            <sz val="9"/>
            <color indexed="81"/>
            <rFont val="Tahoma"/>
            <family val="2"/>
          </rPr>
          <t>The score is based on the maximum risk score in the family Agonidae, which included 1 species.</t>
        </r>
      </text>
    </comment>
    <comment ref="K299" authorId="0" shapeId="0" xr:uid="{5E2E9E4F-EFF6-4F50-9DE8-E039896098BB}">
      <text>
        <r>
          <rPr>
            <b/>
            <sz val="9"/>
            <color indexed="81"/>
            <rFont val="Tahoma"/>
            <family val="2"/>
          </rPr>
          <t>Species trophic level is 4.5, which is higher than the highest risk value (3.25).</t>
        </r>
      </text>
    </comment>
    <comment ref="M299" authorId="0" shapeId="0" xr:uid="{B7C4C5C7-0D7A-43FF-B67F-7E0EE6282F58}">
      <text>
        <r>
          <rPr>
            <b/>
            <sz val="9"/>
            <color indexed="81"/>
            <rFont val="Tahoma"/>
            <family val="2"/>
          </rPr>
          <t>ALAS,BEAT,SKAE,YFAT stocks : Southeast Atlantic distribution, uncommon in West and North Atlantic</t>
        </r>
      </text>
    </comment>
    <comment ref="N299" authorId="0" shapeId="0" xr:uid="{F451BABD-5A84-48E6-863C-918EF790455E}">
      <text>
        <r>
          <rPr>
            <b/>
            <sz val="9"/>
            <color indexed="81"/>
            <rFont val="Tahoma"/>
            <family val="2"/>
          </rPr>
          <t>The depth range of the species is 368-626m. For surface gears, the vertical overlap index with this species is -103.09%.</t>
        </r>
      </text>
    </comment>
    <comment ref="O299" authorId="0" shapeId="0" xr:uid="{18B8AACE-F9B0-4287-881C-6D397F121853}">
      <text>
        <r>
          <rPr>
            <b/>
            <sz val="9"/>
            <color indexed="81"/>
            <rFont val="Tahoma"/>
            <family val="2"/>
          </rPr>
          <t>ALB stocks : The maximum length of the species is 52cm. For albacore fisheries, the length overlap index with this species is 37.14%. This gear uses bait, but the trophic level of the species &gt;3.5._x000D_
TPT stocks : The maximum length of the species is 52cm. For tropical surface fisheries, the length overlap index with this species is 47.27%. This gear uses bait, but the trophic level of the species &gt;3.5.</t>
        </r>
      </text>
    </comment>
    <comment ref="P299" authorId="0" shapeId="0" xr:uid="{64182423-5569-423D-9D2A-4A69E5F719C6}">
      <text>
        <r>
          <rPr>
            <b/>
            <sz val="9"/>
            <color indexed="81"/>
            <rFont val="Tahoma"/>
            <family val="2"/>
          </rPr>
          <t>No direct evidence of survival after capture.</t>
        </r>
      </text>
    </comment>
    <comment ref="E300" authorId="0" shapeId="0" xr:uid="{17C15054-E218-412C-AB84-381C9DC5EB58}">
      <text>
        <r>
          <rPr>
            <b/>
            <sz val="9"/>
            <color indexed="81"/>
            <rFont val="Tahoma"/>
            <family val="2"/>
          </rPr>
          <t>Species growth rate (K) is 0.251, which is higher than lowest risk K (0.183) for age at maturity.</t>
        </r>
      </text>
    </comment>
    <comment ref="F300" authorId="0" shapeId="0" xr:uid="{44434BD2-AD53-4B07-B625-54AF9E1D5CB4}">
      <text>
        <r>
          <rPr>
            <b/>
            <sz val="9"/>
            <color indexed="81"/>
            <rFont val="Tahoma"/>
            <family val="2"/>
          </rPr>
          <t>Species growth rate (K) is 0.251, which is in the medium risk K range (0.12-0.30) for maximum age.</t>
        </r>
      </text>
    </comment>
    <comment ref="G300" authorId="0" shapeId="0" xr:uid="{854B794A-0BF8-4FDC-BE93-B7FFC700837C}">
      <text>
        <r>
          <rPr>
            <b/>
            <sz val="9"/>
            <color indexed="81"/>
            <rFont val="Tahoma"/>
            <family val="2"/>
          </rPr>
          <t>The score is based on the maximum risk score in the family Agonidae, which included 1 species.</t>
        </r>
      </text>
    </comment>
    <comment ref="H300" authorId="0" shapeId="0" xr:uid="{FD47EC70-2D42-490B-88B8-0A97709BA857}">
      <text>
        <r>
          <rPr>
            <b/>
            <sz val="9"/>
            <color indexed="81"/>
            <rFont val="Tahoma"/>
            <family val="2"/>
          </rPr>
          <t>Species maximum length is 100, which is in the medium risk range (100-300cm).</t>
        </r>
      </text>
    </comment>
    <comment ref="I300" authorId="0" shapeId="0" xr:uid="{CA27EB41-29E8-4F68-9169-C9338243475C}">
      <text>
        <r>
          <rPr>
            <b/>
            <sz val="9"/>
            <color indexed="81"/>
            <rFont val="Tahoma"/>
            <family val="2"/>
          </rPr>
          <t>Species length at maturity is 52, which is in the medium risk range (40-200cm).</t>
        </r>
      </text>
    </comment>
    <comment ref="J300" authorId="0" shapeId="0" xr:uid="{624C5141-4482-4ECD-A609-B2829D221DF8}">
      <text>
        <r>
          <rPr>
            <b/>
            <sz val="9"/>
            <color indexed="81"/>
            <rFont val="Tahoma"/>
            <family val="2"/>
          </rPr>
          <t>Species reproductive strategy is broadcast spawner, which is low risk.</t>
        </r>
      </text>
    </comment>
    <comment ref="K300" authorId="0" shapeId="0" xr:uid="{61E3AD73-13E8-4D52-972E-14B7C99FC7C5}">
      <text>
        <r>
          <rPr>
            <b/>
            <sz val="9"/>
            <color indexed="81"/>
            <rFont val="Tahoma"/>
            <family val="2"/>
          </rPr>
          <t>Species trophic level is 4.2, which is higher than the highest risk value (3.25).</t>
        </r>
      </text>
    </comment>
    <comment ref="M300" authorId="0" shapeId="0" xr:uid="{A05B7B91-47E2-44C1-970C-825C677D1636}">
      <text>
        <r>
          <rPr>
            <b/>
            <sz val="9"/>
            <color indexed="81"/>
            <rFont val="Tahoma"/>
            <family val="2"/>
          </rPr>
          <t>PO_,IO_ stocks : Indo-Pacific distribution</t>
        </r>
      </text>
    </comment>
    <comment ref="N300" authorId="0" shapeId="0" xr:uid="{6C8D87F2-7DC9-45CE-8C05-CC45B39FB261}">
      <text>
        <r>
          <rPr>
            <b/>
            <sz val="9"/>
            <color indexed="81"/>
            <rFont val="Tahoma"/>
            <family val="2"/>
          </rPr>
          <t>The depth range of the species is 40-400m. For surface gears, the vertical overlap index with this species is 16.90%.</t>
        </r>
      </text>
    </comment>
    <comment ref="O300" authorId="0" shapeId="0" xr:uid="{59CA98EE-6BB7-405E-82A7-01C0F8B8B1F1}">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00" authorId="0" shapeId="0" xr:uid="{7BA40473-B49F-4F98-9070-8242FDD8423B}">
      <text>
        <r>
          <rPr>
            <b/>
            <sz val="9"/>
            <color indexed="81"/>
            <rFont val="Tahoma"/>
            <family val="2"/>
          </rPr>
          <t>No direct evidence of survival after capture.</t>
        </r>
      </text>
    </comment>
    <comment ref="E301" authorId="0" shapeId="0" xr:uid="{E1AF2CCD-3417-4E79-A45A-4A2720B4178C}">
      <text>
        <r>
          <rPr>
            <b/>
            <sz val="9"/>
            <color indexed="81"/>
            <rFont val="Tahoma"/>
            <family val="2"/>
          </rPr>
          <t>Species growth rate (K) is 0.200, which is higher than lowest risk K (0.183) for age at maturity.</t>
        </r>
      </text>
    </comment>
    <comment ref="F301" authorId="0" shapeId="0" xr:uid="{03F7C4C7-F76D-4824-A923-62DEE34A939E}">
      <text>
        <r>
          <rPr>
            <b/>
            <sz val="9"/>
            <color indexed="81"/>
            <rFont val="Tahoma"/>
            <family val="2"/>
          </rPr>
          <t>Species growth rate (K) is 0.200, which is in the medium risk K range (0.12-0.30) for maximum age.</t>
        </r>
      </text>
    </comment>
    <comment ref="G301" authorId="0" shapeId="0" xr:uid="{4426D0BB-BDA7-4511-B98F-F4F284B7B234}">
      <text>
        <r>
          <rPr>
            <b/>
            <sz val="9"/>
            <color indexed="81"/>
            <rFont val="Tahoma"/>
            <family val="2"/>
          </rPr>
          <t>Species fecundity is 2 eggs/year, which is lower than the highest risk value (100).</t>
        </r>
      </text>
    </comment>
    <comment ref="H301" authorId="0" shapeId="0" xr:uid="{3B929E12-43AC-4FB9-B65B-F622D17E0268}">
      <text>
        <r>
          <rPr>
            <b/>
            <sz val="9"/>
            <color indexed="81"/>
            <rFont val="Tahoma"/>
            <family val="2"/>
          </rPr>
          <t>Species maximum length is 96, which is lower than the lowest risk value (100cm).</t>
        </r>
      </text>
    </comment>
    <comment ref="I301" authorId="0" shapeId="0" xr:uid="{7E1C5D4E-8628-4E74-9486-DC69186DD4C0}">
      <text>
        <r>
          <rPr>
            <b/>
            <sz val="9"/>
            <color indexed="81"/>
            <rFont val="Tahoma"/>
            <family val="2"/>
          </rPr>
          <t>Species length at maturity is 38, which is lower than the lowest risk value (40cm).</t>
        </r>
      </text>
    </comment>
    <comment ref="J301" authorId="0" shapeId="0" xr:uid="{778A56C1-395F-4CC6-B28E-05617BC7CC2A}">
      <text>
        <r>
          <rPr>
            <b/>
            <sz val="9"/>
            <color indexed="81"/>
            <rFont val="Tahoma"/>
            <family val="2"/>
          </rPr>
          <t>Species reproductive strategy is live bearer, which is high risk.</t>
        </r>
      </text>
    </comment>
    <comment ref="K301" authorId="0" shapeId="0" xr:uid="{106C7FFF-5102-4C31-8798-2CEF505CB17F}">
      <text>
        <r>
          <rPr>
            <b/>
            <sz val="9"/>
            <color indexed="81"/>
            <rFont val="Tahoma"/>
            <family val="2"/>
          </rPr>
          <t>Species trophic level is 4.4, which is higher than the highest risk value (3.25).</t>
        </r>
      </text>
    </comment>
    <comment ref="M301" authorId="0" shapeId="0" xr:uid="{B3613AA9-F81F-46D9-84F8-3F66C64791E8}">
      <text>
        <r>
          <rPr>
            <b/>
            <sz val="9"/>
            <color indexed="81"/>
            <rFont val="Tahoma"/>
            <family val="2"/>
          </rPr>
          <t>ALL stocks : Worldwide pelagic distribution</t>
        </r>
      </text>
    </comment>
    <comment ref="N301" authorId="0" shapeId="0" xr:uid="{54D5C024-729B-4728-81DA-54D3A2F4CB5F}">
      <text>
        <r>
          <rPr>
            <b/>
            <sz val="9"/>
            <color indexed="81"/>
            <rFont val="Tahoma"/>
            <family val="2"/>
          </rPr>
          <t>The depth range of the species is 1-381m. For surface gears, the vertical overlap index with this species is 26.25%.</t>
        </r>
      </text>
    </comment>
    <comment ref="O301" authorId="0" shapeId="0" xr:uid="{6AFA1B44-9B14-4881-8F5B-A9AA3B46C1D9}">
      <text>
        <r>
          <rPr>
            <b/>
            <sz val="9"/>
            <color indexed="81"/>
            <rFont val="Tahoma"/>
            <family val="2"/>
          </rPr>
          <t>ALB stocks : The maximum length of the species is 96cm. For albacore fisheries, the length overlap index with this species is 68.57%. This gear uses bait, but the trophic level of the species &gt;3.5._x000D_
TPT stocks : The maximum length of the species is 96cm. For tropical surface fisheries, the length overlap index with this species is 87.27%. This gear uses bait, but the trophic level of the species &gt;3.5.</t>
        </r>
      </text>
    </comment>
    <comment ref="P301" authorId="0" shapeId="0" xr:uid="{B36B17C5-9F76-43BF-A876-DDA0D27ECB41}">
      <text>
        <r>
          <rPr>
            <b/>
            <sz val="9"/>
            <color indexed="81"/>
            <rFont val="Tahoma"/>
            <family val="2"/>
          </rPr>
          <t>No direct evidence of survival after capture.</t>
        </r>
      </text>
    </comment>
    <comment ref="E302" authorId="0" shapeId="0" xr:uid="{70C8F3AE-ABE1-4005-B7B8-1BD6B516FF06}">
      <text>
        <r>
          <rPr>
            <b/>
            <sz val="9"/>
            <color indexed="81"/>
            <rFont val="Tahoma"/>
            <family val="2"/>
          </rPr>
          <t>Species growth rate (K) is 0.084, which is in the medium risk K range (0.061-0.183) for age at maturity.</t>
        </r>
      </text>
    </comment>
    <comment ref="F302" authorId="0" shapeId="0" xr:uid="{D2E09814-4BBD-42DD-B85E-52D606CE5CE9}">
      <text>
        <r>
          <rPr>
            <b/>
            <sz val="9"/>
            <color indexed="81"/>
            <rFont val="Tahoma"/>
            <family val="2"/>
          </rPr>
          <t>Species growth rate (K) is 0.084, which is lower than highest risk K (0.12) for maximum age.</t>
        </r>
      </text>
    </comment>
    <comment ref="G302" authorId="0" shapeId="0" xr:uid="{83D824E3-B74E-407C-BCD2-0D05BE5CA6F9}">
      <text>
        <r>
          <rPr>
            <b/>
            <sz val="9"/>
            <color indexed="81"/>
            <rFont val="Tahoma"/>
            <family val="2"/>
          </rPr>
          <t>There is no information, but fish are likely to produce &gt;100 eggs/year.</t>
        </r>
      </text>
    </comment>
    <comment ref="H302" authorId="0" shapeId="0" xr:uid="{CC026C5E-4833-4327-9DA7-B3CF2C0A5E2D}">
      <text>
        <r>
          <rPr>
            <b/>
            <sz val="9"/>
            <color indexed="81"/>
            <rFont val="Tahoma"/>
            <family val="2"/>
          </rPr>
          <t>Species maximum length is 100, which is in the medium risk range (100-300cm).</t>
        </r>
      </text>
    </comment>
    <comment ref="I302" authorId="0" shapeId="0" xr:uid="{62933F33-EC30-43BE-858D-531F11AB2201}">
      <text>
        <r>
          <rPr>
            <b/>
            <sz val="9"/>
            <color indexed="81"/>
            <rFont val="Tahoma"/>
            <family val="2"/>
          </rPr>
          <t>Species maximum length is 100cm, which is in the length at maturity medium risk range (40-200cm).</t>
        </r>
      </text>
    </comment>
    <comment ref="J302" authorId="0" shapeId="0" xr:uid="{513B181B-9892-4AF3-A263-C02FF5089971}">
      <text>
        <r>
          <rPr>
            <b/>
            <sz val="9"/>
            <color indexed="81"/>
            <rFont val="Tahoma"/>
            <family val="2"/>
          </rPr>
          <t>Species reproductive strategy is broadcast spawner, which is low risk.</t>
        </r>
      </text>
    </comment>
    <comment ref="K302" authorId="0" shapeId="0" xr:uid="{1C9AAB9B-3647-4161-88C4-A6238717CEF2}">
      <text>
        <r>
          <rPr>
            <b/>
            <sz val="9"/>
            <color indexed="81"/>
            <rFont val="Tahoma"/>
            <family val="2"/>
          </rPr>
          <t>Species trophic level is 4.1, which is higher than the highest risk value (3.25).</t>
        </r>
      </text>
    </comment>
    <comment ref="M302" authorId="0" shapeId="0" xr:uid="{CC27923D-886A-4336-BDF3-C8A45E2E1667}">
      <text>
        <r>
          <rPr>
            <b/>
            <sz val="9"/>
            <color indexed="81"/>
            <rFont val="Tahoma"/>
            <family val="2"/>
          </rPr>
          <t>ALL stocks : Worldwide pelagic distribution</t>
        </r>
      </text>
    </comment>
    <comment ref="N302" authorId="0" shapeId="0" xr:uid="{9E373CFB-C6C8-45FF-ADD1-0CDE202D8E0C}">
      <text>
        <r>
          <rPr>
            <b/>
            <sz val="9"/>
            <color indexed="81"/>
            <rFont val="Tahoma"/>
            <family val="2"/>
          </rPr>
          <t>The depth range of the species is 1-1000m. For surface gears, the vertical overlap index with this species is 10.00%.</t>
        </r>
      </text>
    </comment>
    <comment ref="O302" authorId="0" shapeId="0" xr:uid="{3F825305-7F62-4459-905B-65D38BBD9268}">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02" authorId="0" shapeId="0" xr:uid="{56DABAA7-EFBA-4787-92CE-EF0941403E00}">
      <text>
        <r>
          <rPr>
            <b/>
            <sz val="9"/>
            <color indexed="81"/>
            <rFont val="Tahoma"/>
            <family val="2"/>
          </rPr>
          <t>No direct evidence of survival after capture.</t>
        </r>
      </text>
    </comment>
    <comment ref="E303" authorId="0" shapeId="0" xr:uid="{00287DC5-2519-4B7A-BA0F-FE101A7141AE}">
      <text>
        <r>
          <rPr>
            <b/>
            <sz val="9"/>
            <color indexed="81"/>
            <rFont val="Tahoma"/>
            <family val="2"/>
          </rPr>
          <t>Species growth rate (K) is 0.186, which is higher than lowest risk K (0.183) for age at maturity.</t>
        </r>
      </text>
    </comment>
    <comment ref="F303" authorId="0" shapeId="0" xr:uid="{042E77A9-3771-4BC2-978A-8EB0E69EF1F3}">
      <text>
        <r>
          <rPr>
            <b/>
            <sz val="9"/>
            <color indexed="81"/>
            <rFont val="Tahoma"/>
            <family val="2"/>
          </rPr>
          <t>Species growth rate (K) is 0.186, which is in the medium risk K range (0.12-0.30) for maximum age.</t>
        </r>
      </text>
    </comment>
    <comment ref="G303" authorId="0" shapeId="0" xr:uid="{0F331A10-607D-4E21-8BD4-7C21B74AB35B}">
      <text>
        <r>
          <rPr>
            <b/>
            <sz val="9"/>
            <color indexed="81"/>
            <rFont val="Tahoma"/>
            <family val="2"/>
          </rPr>
          <t>The score is based on the maximum risk score in the family Agonidae, which included 1 species.</t>
        </r>
      </text>
    </comment>
    <comment ref="H303" authorId="0" shapeId="0" xr:uid="{0B1EC9CA-2EBC-4DFB-B0EE-6B5F1F122916}">
      <text>
        <r>
          <rPr>
            <b/>
            <sz val="9"/>
            <color indexed="81"/>
            <rFont val="Tahoma"/>
            <family val="2"/>
          </rPr>
          <t>Species maximum length is 130, which is in the medium risk range (100-300cm).</t>
        </r>
      </text>
    </comment>
    <comment ref="I303" authorId="0" shapeId="0" xr:uid="{C77E6814-288A-4FFC-A142-62D8DFC87B17}">
      <text>
        <r>
          <rPr>
            <b/>
            <sz val="9"/>
            <color indexed="81"/>
            <rFont val="Tahoma"/>
            <family val="2"/>
          </rPr>
          <t>Species length at maturity is 41, which is in the medium risk range (40-200cm).</t>
        </r>
      </text>
    </comment>
    <comment ref="J303" authorId="0" shapeId="0" xr:uid="{DB22DFA6-4B73-47CD-AAEA-0C8121ABA742}">
      <text>
        <r>
          <rPr>
            <b/>
            <sz val="9"/>
            <color indexed="81"/>
            <rFont val="Tahoma"/>
            <family val="2"/>
          </rPr>
          <t>Species reproductive strategy is broadcast spawner, which is low risk.</t>
        </r>
      </text>
    </comment>
    <comment ref="K303" authorId="0" shapeId="0" xr:uid="{C930E875-0507-4F0D-B411-BD64CB4620F3}">
      <text>
        <r>
          <rPr>
            <b/>
            <sz val="9"/>
            <color indexed="81"/>
            <rFont val="Tahoma"/>
            <family val="2"/>
          </rPr>
          <t>Species trophic level is 4.3, which is higher than the highest risk value (3.25).</t>
        </r>
      </text>
    </comment>
    <comment ref="M303" authorId="0" shapeId="0" xr:uid="{899BC2E2-8F34-4F2F-96F7-F3B80C745DE9}">
      <text>
        <r>
          <rPr>
            <b/>
            <sz val="9"/>
            <color indexed="81"/>
            <rFont val="Tahoma"/>
            <family val="2"/>
          </rPr>
          <t>ALAN stocks : Distribution North Atlantic only</t>
        </r>
      </text>
    </comment>
    <comment ref="N303" authorId="0" shapeId="0" xr:uid="{7D413205-DF62-4E50-8FD0-6C8F4262D3F3}">
      <text>
        <r>
          <rPr>
            <b/>
            <sz val="9"/>
            <color indexed="81"/>
            <rFont val="Tahoma"/>
            <family val="2"/>
          </rPr>
          <t>The depth range of the species is 40-200m. For surface gears, the vertical overlap index with this species is 37.89%.</t>
        </r>
      </text>
    </comment>
    <comment ref="O303" authorId="0" shapeId="0" xr:uid="{D9CCA1EB-416E-4201-A7B9-8D066A7DB285}">
      <text>
        <r>
          <rPr>
            <b/>
            <sz val="9"/>
            <color indexed="81"/>
            <rFont val="Tahoma"/>
            <family val="2"/>
          </rPr>
          <t>ALB stocks : The maximum length of the species is 130cm. For albacore fisheries, the length overlap index with this species is 92.86%. This gear uses bait, but the trophic level of the species &gt;3.5.</t>
        </r>
      </text>
    </comment>
    <comment ref="P303" authorId="0" shapeId="0" xr:uid="{1FCCB97B-1B49-419E-B7F8-EA58B824E373}">
      <text>
        <r>
          <rPr>
            <b/>
            <sz val="9"/>
            <color indexed="81"/>
            <rFont val="Tahoma"/>
            <family val="2"/>
          </rPr>
          <t>No direct evidence of survival after capture.</t>
        </r>
      </text>
    </comment>
    <comment ref="E304" authorId="0" shapeId="0" xr:uid="{AE95BE5F-6219-43DA-9357-8A9E5DD74054}">
      <text>
        <r>
          <rPr>
            <b/>
            <sz val="9"/>
            <color indexed="81"/>
            <rFont val="Tahoma"/>
            <family val="2"/>
          </rPr>
          <t>Species growth rate (K) is 0.100, which is in the medium risk K range (0.061-0.183) for age at maturity.</t>
        </r>
      </text>
    </comment>
    <comment ref="F304" authorId="0" shapeId="0" xr:uid="{61EEA062-9C65-4563-A369-0B9D18065CFE}">
      <text>
        <r>
          <rPr>
            <b/>
            <sz val="9"/>
            <color indexed="81"/>
            <rFont val="Tahoma"/>
            <family val="2"/>
          </rPr>
          <t>Species growth rate (K) is 0.100, which is lower than highest risk K (0.12) for maximum age.</t>
        </r>
      </text>
    </comment>
    <comment ref="G304" authorId="0" shapeId="0" xr:uid="{6FF0BEB2-CC1F-4C2F-9AE2-C7EFEEE2433B}">
      <text>
        <r>
          <rPr>
            <b/>
            <sz val="9"/>
            <color indexed="81"/>
            <rFont val="Tahoma"/>
            <family val="2"/>
          </rPr>
          <t>Species fecundity is 1 eggs/year, which is lower than the highest risk value (100).</t>
        </r>
      </text>
    </comment>
    <comment ref="H304" authorId="0" shapeId="0" xr:uid="{94F49EFC-6316-440F-8B4B-8251E708B974}">
      <text>
        <r>
          <rPr>
            <b/>
            <sz val="9"/>
            <color indexed="81"/>
            <rFont val="Tahoma"/>
            <family val="2"/>
          </rPr>
          <t>Species maximum length is 350, which is higher than the highest risk value (300cm).</t>
        </r>
      </text>
    </comment>
    <comment ref="I304" authorId="0" shapeId="0" xr:uid="{4335FF82-E1F5-4699-845F-8DB6915987AA}">
      <text>
        <r>
          <rPr>
            <b/>
            <sz val="9"/>
            <color indexed="81"/>
            <rFont val="Tahoma"/>
            <family val="2"/>
          </rPr>
          <t>Species length at maturity is 175, which is in the medium risk range (40-200cm).</t>
        </r>
      </text>
    </comment>
    <comment ref="J304" authorId="0" shapeId="0" xr:uid="{63CC61DE-6B93-4322-9AA2-348C60451B21}">
      <text>
        <r>
          <rPr>
            <b/>
            <sz val="9"/>
            <color indexed="81"/>
            <rFont val="Tahoma"/>
            <family val="2"/>
          </rPr>
          <t>Species reproductive strategy is live bearer, which is high risk.</t>
        </r>
      </text>
    </comment>
    <comment ref="K304" authorId="0" shapeId="0" xr:uid="{189050EB-0D7B-4A81-90CF-F535865959E8}">
      <text>
        <r>
          <rPr>
            <b/>
            <sz val="9"/>
            <color indexed="81"/>
            <rFont val="Tahoma"/>
            <family val="2"/>
          </rPr>
          <t>Species trophic level is 4.6, which is higher than the highest risk value (3.25).</t>
        </r>
      </text>
    </comment>
    <comment ref="M304" authorId="0" shapeId="0" xr:uid="{8DB9171D-EF86-45D0-81AC-E036726347C0}">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4" authorId="0" shapeId="0" xr:uid="{A59609B9-E2DD-441E-93EA-5271631CC95A}">
      <text>
        <r>
          <rPr>
            <b/>
            <sz val="9"/>
            <color indexed="81"/>
            <rFont val="Tahoma"/>
            <family val="2"/>
          </rPr>
          <t>The depth range of the species is 1-715m. For surface gears, the vertical overlap index with this species is 13.99%.</t>
        </r>
      </text>
    </comment>
    <comment ref="O304" authorId="0" shapeId="0" xr:uid="{0CB2BFB3-CEAB-46A9-821B-DF14F27D4E89}">
      <text>
        <r>
          <rPr>
            <b/>
            <sz val="9"/>
            <color indexed="81"/>
            <rFont val="Tahoma"/>
            <family val="2"/>
          </rPr>
          <t>ALB stocks : The maximum length of the species is 350cm. For albacore fisheries, the length overlap index with this species is 100.00%. This gear uses bait, but the trophic level of the species &gt;3.5.</t>
        </r>
      </text>
    </comment>
    <comment ref="P304" authorId="0" shapeId="0" xr:uid="{61D595CF-F4AF-45E0-872B-AF821919B15A}">
      <text>
        <r>
          <rPr>
            <b/>
            <sz val="9"/>
            <color indexed="81"/>
            <rFont val="Tahoma"/>
            <family val="2"/>
          </rPr>
          <t>No direct evidence of survival after capture.</t>
        </r>
      </text>
    </comment>
    <comment ref="E305" authorId="0" shapeId="0" xr:uid="{AD000116-E795-4E99-991F-02334F2D637C}">
      <text>
        <r>
          <rPr>
            <b/>
            <sz val="9"/>
            <color indexed="81"/>
            <rFont val="Tahoma"/>
            <family val="2"/>
          </rPr>
          <t>Species growth rate (K) is 0.175, which is in the medium risk K range (0.061-0.183) for age at maturity.</t>
        </r>
      </text>
    </comment>
    <comment ref="F305" authorId="0" shapeId="0" xr:uid="{93ABDED0-5093-4555-B133-46B80763B433}">
      <text>
        <r>
          <rPr>
            <b/>
            <sz val="9"/>
            <color indexed="81"/>
            <rFont val="Tahoma"/>
            <family val="2"/>
          </rPr>
          <t>Species growth rate (K) is 0.175, which is in the medium risk K range (0.12-0.30) for maximum age.</t>
        </r>
      </text>
    </comment>
    <comment ref="G305" authorId="0" shapeId="0" xr:uid="{8EFFD106-8725-4B05-9C27-D89E09DDB4B9}">
      <text>
        <r>
          <rPr>
            <b/>
            <sz val="9"/>
            <color indexed="81"/>
            <rFont val="Tahoma"/>
            <family val="2"/>
          </rPr>
          <t>The score is based on the maximum risk score in the family Gadidae , which included 1 species.</t>
        </r>
      </text>
    </comment>
    <comment ref="H305" authorId="0" shapeId="0" xr:uid="{5AB41539-8326-4C2B-B100-897EF7557D2C}">
      <text>
        <r>
          <rPr>
            <b/>
            <sz val="9"/>
            <color indexed="81"/>
            <rFont val="Tahoma"/>
            <family val="2"/>
          </rPr>
          <t>Species maximum length is 100, which is in the medium risk range (100-300cm).</t>
        </r>
      </text>
    </comment>
    <comment ref="I305" authorId="0" shapeId="0" xr:uid="{507FE01B-1600-4533-9079-4C2F775F2A68}">
      <text>
        <r>
          <rPr>
            <b/>
            <sz val="9"/>
            <color indexed="81"/>
            <rFont val="Tahoma"/>
            <family val="2"/>
          </rPr>
          <t>Species length at maturity is 47, which is in the medium risk range (40-200cm).</t>
        </r>
      </text>
    </comment>
    <comment ref="J305" authorId="0" shapeId="0" xr:uid="{138EC08A-D22A-4AE3-B689-F4FE19BAF2D2}">
      <text>
        <r>
          <rPr>
            <b/>
            <sz val="9"/>
            <color indexed="81"/>
            <rFont val="Tahoma"/>
            <family val="2"/>
          </rPr>
          <t>Species reproductive strategy is broadcast spawner, which is low risk.</t>
        </r>
      </text>
    </comment>
    <comment ref="K305" authorId="0" shapeId="0" xr:uid="{7A0D2AB5-E485-4E55-B6BC-326A300F93A4}">
      <text>
        <r>
          <rPr>
            <b/>
            <sz val="9"/>
            <color indexed="81"/>
            <rFont val="Tahoma"/>
            <family val="2"/>
          </rPr>
          <t>Species trophic level is 4.2, which is higher than the highest risk value (3.25).</t>
        </r>
      </text>
    </comment>
    <comment ref="M305" authorId="0" shapeId="0" xr:uid="{5194159F-F716-4DDA-A432-1B448ABE8156}">
      <text>
        <r>
          <rPr>
            <b/>
            <sz val="9"/>
            <color indexed="81"/>
            <rFont val="Tahoma"/>
            <family val="2"/>
          </rPr>
          <t>ALL stocks : Worldwide pelagic distribution</t>
        </r>
      </text>
    </comment>
    <comment ref="N305" authorId="0" shapeId="0" xr:uid="{4FB8825F-DC0A-45E7-B1D7-230A61DD83B2}">
      <text>
        <r>
          <rPr>
            <b/>
            <sz val="9"/>
            <color indexed="81"/>
            <rFont val="Tahoma"/>
            <family val="2"/>
          </rPr>
          <t>The depth range of the species is 80-800m. For surface gears, the vertical overlap index with this species is 2.91%.</t>
        </r>
      </text>
    </comment>
    <comment ref="O305" authorId="0" shapeId="0" xr:uid="{08A7CB6F-C110-4DAE-B2C9-BBA502BF6B43}">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05" authorId="0" shapeId="0" xr:uid="{E5DBC0AC-628F-430A-8D47-9133200BAF65}">
      <text>
        <r>
          <rPr>
            <b/>
            <sz val="9"/>
            <color indexed="81"/>
            <rFont val="Tahoma"/>
            <family val="2"/>
          </rPr>
          <t>No direct evidence of survival after capture.</t>
        </r>
      </text>
    </comment>
    <comment ref="E306" authorId="0" shapeId="0" xr:uid="{F7CFFAB1-BDCD-446B-8186-8E4075D43DF4}">
      <text>
        <r>
          <rPr>
            <b/>
            <sz val="9"/>
            <color indexed="81"/>
            <rFont val="Tahoma"/>
            <family val="2"/>
          </rPr>
          <t>There is no information.</t>
        </r>
      </text>
    </comment>
    <comment ref="F306" authorId="0" shapeId="0" xr:uid="{60D32329-E2F3-4B9C-9FA8-7270EFC69016}">
      <text>
        <r>
          <rPr>
            <b/>
            <sz val="9"/>
            <color indexed="81"/>
            <rFont val="Tahoma"/>
            <family val="2"/>
          </rPr>
          <t>There is no information.</t>
        </r>
      </text>
    </comment>
    <comment ref="G306" authorId="0" shapeId="0" xr:uid="{B793614E-D862-4558-AA39-F8BC9A1DC6C3}">
      <text>
        <r>
          <rPr>
            <b/>
            <sz val="9"/>
            <color indexed="81"/>
            <rFont val="Tahoma"/>
            <family val="2"/>
          </rPr>
          <t>There is no information, but fish are likely to produce &gt;100 eggs/year.</t>
        </r>
      </text>
    </comment>
    <comment ref="H306" authorId="0" shapeId="0" xr:uid="{1767B686-81D0-4BC1-A19D-F1B721A28979}">
      <text>
        <r>
          <rPr>
            <b/>
            <sz val="9"/>
            <color indexed="81"/>
            <rFont val="Tahoma"/>
            <family val="2"/>
          </rPr>
          <t>Species maximum length is 23, which is lower than the lowest risk value (100cm).</t>
        </r>
      </text>
    </comment>
    <comment ref="I306" authorId="0" shapeId="0" xr:uid="{F001C6BF-BA88-4BF3-B5A8-234981E18E2C}">
      <text>
        <r>
          <rPr>
            <b/>
            <sz val="9"/>
            <color indexed="81"/>
            <rFont val="Tahoma"/>
            <family val="2"/>
          </rPr>
          <t>Species maximum length is 23cm, which is lower than the length at maturity lowest risk value (40cm).</t>
        </r>
      </text>
    </comment>
    <comment ref="J306" authorId="0" shapeId="0" xr:uid="{800AEB1B-E308-4E45-B67F-281F05112C83}">
      <text>
        <r>
          <rPr>
            <b/>
            <sz val="9"/>
            <color indexed="81"/>
            <rFont val="Tahoma"/>
            <family val="2"/>
          </rPr>
          <t>There is no information, but fish are not live bearers.</t>
        </r>
      </text>
    </comment>
    <comment ref="K306" authorId="0" shapeId="0" xr:uid="{EBFB9EB3-37F8-4471-8976-0CC6AA832ADE}">
      <text>
        <r>
          <rPr>
            <b/>
            <sz val="9"/>
            <color indexed="81"/>
            <rFont val="Tahoma"/>
            <family val="2"/>
          </rPr>
          <t>Species trophic level is 3.4, which is higher than the highest risk value (3.25).</t>
        </r>
      </text>
    </comment>
    <comment ref="M306" authorId="0" shapeId="0" xr:uid="{9C893592-C536-4290-A128-E22961E02791}">
      <text>
        <r>
          <rPr>
            <b/>
            <sz val="9"/>
            <color indexed="81"/>
            <rFont val="Tahoma"/>
            <family val="2"/>
          </rPr>
          <t>ALL stocks : Worldwide demersal distribution</t>
        </r>
      </text>
    </comment>
    <comment ref="N306" authorId="0" shapeId="0" xr:uid="{E4D1ECF2-B802-4C22-867A-2103CFD8E2CC}">
      <text>
        <r>
          <rPr>
            <b/>
            <sz val="9"/>
            <color indexed="81"/>
            <rFont val="Tahoma"/>
            <family val="2"/>
          </rPr>
          <t>The depth range of the species is 20-550m. For surface gears, the vertical overlap index with this species is 15.25%. This species is demersal.</t>
        </r>
      </text>
    </comment>
    <comment ref="O306" authorId="0" shapeId="0" xr:uid="{245524E2-0506-49EE-89BB-B67D97728CC4}">
      <text>
        <r>
          <rPr>
            <b/>
            <sz val="9"/>
            <color indexed="81"/>
            <rFont val="Tahoma"/>
            <family val="2"/>
          </rPr>
          <t>ALB stocks : The maximum length of the species is 23cm. For albacore fisheries, the length overlap index with this species is 16.43%. This gear uses bait and the trophic level of the species &lt;3.5._x000D_
TPT stocks : The maximum length of the species is 23cm. For tropical surface fisheries, the length overlap index with this species is 20.91%. This gear uses bait and the trophic level of the species &lt;3.5.</t>
        </r>
      </text>
    </comment>
    <comment ref="P306" authorId="0" shapeId="0" xr:uid="{4A61DE8B-8F69-4FAF-B57F-6955B6091016}">
      <text>
        <r>
          <rPr>
            <b/>
            <sz val="9"/>
            <color indexed="81"/>
            <rFont val="Tahoma"/>
            <family val="2"/>
          </rPr>
          <t>No direct evidence of survival after capture.</t>
        </r>
      </text>
    </comment>
    <comment ref="E307" authorId="0" shapeId="0" xr:uid="{FA59723F-FCE4-4954-91E3-5D104A88DD78}">
      <text>
        <r>
          <rPr>
            <b/>
            <sz val="9"/>
            <color indexed="81"/>
            <rFont val="Tahoma"/>
            <family val="2"/>
          </rPr>
          <t>Species growth rate (K) is 0.100, which is in the medium risk K range (0.061-0.183) for age at maturity.</t>
        </r>
      </text>
    </comment>
    <comment ref="F307" authorId="0" shapeId="0" xr:uid="{999BF09C-5088-4548-A008-489DBD211711}">
      <text>
        <r>
          <rPr>
            <b/>
            <sz val="9"/>
            <color indexed="81"/>
            <rFont val="Tahoma"/>
            <family val="2"/>
          </rPr>
          <t>Species growth rate (K) is 0.100, which is lower than highest risk K (0.12) for maximum age.</t>
        </r>
      </text>
    </comment>
    <comment ref="G307" authorId="0" shapeId="0" xr:uid="{1A327781-5E27-4E47-A50A-99EE7E4E52E1}">
      <text>
        <r>
          <rPr>
            <b/>
            <sz val="9"/>
            <color indexed="81"/>
            <rFont val="Tahoma"/>
            <family val="2"/>
          </rPr>
          <t>Species fecundity is 4 eggs/year, which is lower than the highest risk value (100).</t>
        </r>
      </text>
    </comment>
    <comment ref="H307" authorId="0" shapeId="0" xr:uid="{F549AB8E-AD27-4DA9-AC78-5BCBDB5B7C1A}">
      <text>
        <r>
          <rPr>
            <b/>
            <sz val="9"/>
            <color indexed="81"/>
            <rFont val="Tahoma"/>
            <family val="2"/>
          </rPr>
          <t>Species maximum length is 110, which is in the medium risk range (100-300cm).</t>
        </r>
      </text>
    </comment>
    <comment ref="I307" authorId="0" shapeId="0" xr:uid="{2B2582F3-5F6E-49E2-947B-DE781A956C14}">
      <text>
        <r>
          <rPr>
            <b/>
            <sz val="9"/>
            <color indexed="81"/>
            <rFont val="Tahoma"/>
            <family val="2"/>
          </rPr>
          <t>Species length at maturity is 92, which is in the medium risk range (40-200cm).</t>
        </r>
      </text>
    </comment>
    <comment ref="J307" authorId="0" shapeId="0" xr:uid="{4F1A9510-C123-4834-888F-429366C82AE2}">
      <text>
        <r>
          <rPr>
            <b/>
            <sz val="9"/>
            <color indexed="81"/>
            <rFont val="Tahoma"/>
            <family val="2"/>
          </rPr>
          <t>Species reproductive strategy is live bearer, which is high risk.</t>
        </r>
      </text>
    </comment>
    <comment ref="K307" authorId="0" shapeId="0" xr:uid="{B8BC53B1-507C-427D-833C-328BDD0C6340}">
      <text>
        <r>
          <rPr>
            <b/>
            <sz val="9"/>
            <color indexed="81"/>
            <rFont val="Tahoma"/>
            <family val="2"/>
          </rPr>
          <t>Species trophic level is 4.2, which is higher than the highest risk value (3.25).</t>
        </r>
      </text>
    </comment>
    <comment ref="M307" authorId="0" shapeId="0" xr:uid="{CA656AEF-DA4D-4312-92C3-722B87F4D540}">
      <text>
        <r>
          <rPr>
            <b/>
            <sz val="9"/>
            <color indexed="81"/>
            <rFont val="Tahoma"/>
            <family val="2"/>
          </rPr>
          <t>ALL stocks : Worldwide pelagic distribution</t>
        </r>
      </text>
    </comment>
    <comment ref="N307" authorId="0" shapeId="0" xr:uid="{7CB9DAEF-D349-4D48-930A-38614F89A95D}">
      <text>
        <r>
          <rPr>
            <b/>
            <sz val="9"/>
            <color indexed="81"/>
            <rFont val="Tahoma"/>
            <family val="2"/>
          </rPr>
          <t>The depth range of the species is 1-590m. For surface gears, the vertical overlap index with this species is 16.95%.</t>
        </r>
      </text>
    </comment>
    <comment ref="O307" authorId="0" shapeId="0" xr:uid="{3A6595C2-BBD7-4CA0-8D50-B90DACDF6FC5}">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307" authorId="0" shapeId="0" xr:uid="{22B37CE7-C6BB-44E9-A349-10A662CEEDC4}">
      <text>
        <r>
          <rPr>
            <b/>
            <sz val="9"/>
            <color indexed="81"/>
            <rFont val="Tahoma"/>
            <family val="2"/>
          </rPr>
          <t>No direct evidence of survival after capture.</t>
        </r>
      </text>
    </comment>
    <comment ref="E308" authorId="0" shapeId="0" xr:uid="{EE7B2011-6E85-46D4-8AE9-E6A2FE7B7DE4}">
      <text>
        <r>
          <rPr>
            <b/>
            <sz val="9"/>
            <color indexed="81"/>
            <rFont val="Tahoma"/>
            <family val="2"/>
          </rPr>
          <t>Species growth rate (K) is 0.100, which is in the medium risk K range (0.061-0.183) for age at maturity.</t>
        </r>
      </text>
    </comment>
    <comment ref="F308" authorId="0" shapeId="0" xr:uid="{81A2FB84-FFAF-49F9-9DE9-CD9A2CCC6F7C}">
      <text>
        <r>
          <rPr>
            <b/>
            <sz val="9"/>
            <color indexed="81"/>
            <rFont val="Tahoma"/>
            <family val="2"/>
          </rPr>
          <t>Species growth rate (K) is 0.100, which is lower than highest risk K (0.12) for maximum age.</t>
        </r>
      </text>
    </comment>
    <comment ref="G308" authorId="0" shapeId="0" xr:uid="{A1BD8EF0-C623-4769-8F37-4CBC1D619F71}">
      <text>
        <r>
          <rPr>
            <b/>
            <sz val="9"/>
            <color indexed="81"/>
            <rFont val="Tahoma"/>
            <family val="2"/>
          </rPr>
          <t>Species fecundity is 2 eggs/year, which is lower than the highest risk value (100).</t>
        </r>
      </text>
    </comment>
    <comment ref="H308" authorId="0" shapeId="0" xr:uid="{EEDFC0AB-47AF-4840-A915-654E5B7BA48B}">
      <text>
        <r>
          <rPr>
            <b/>
            <sz val="9"/>
            <color indexed="81"/>
            <rFont val="Tahoma"/>
            <family val="2"/>
          </rPr>
          <t>Species maximum length is 428, which is higher than the highest risk value (300cm).</t>
        </r>
      </text>
    </comment>
    <comment ref="I308" authorId="0" shapeId="0" xr:uid="{3223E828-62E4-478E-A198-58468DE04E91}">
      <text>
        <r>
          <rPr>
            <b/>
            <sz val="9"/>
            <color indexed="81"/>
            <rFont val="Tahoma"/>
            <family val="2"/>
          </rPr>
          <t>Species length at maturity is 271, which is higher than the highest risk value (200cm).</t>
        </r>
      </text>
    </comment>
    <comment ref="J308" authorId="0" shapeId="0" xr:uid="{A89952FE-6EF0-400E-BC73-AC9324CDB208}">
      <text>
        <r>
          <rPr>
            <b/>
            <sz val="9"/>
            <color indexed="81"/>
            <rFont val="Tahoma"/>
            <family val="2"/>
          </rPr>
          <t>Species reproductive strategy is live bearer, which is high risk.</t>
        </r>
      </text>
    </comment>
    <comment ref="K308" authorId="0" shapeId="0" xr:uid="{2869BEEB-2310-473B-B8D5-047655A26617}">
      <text>
        <r>
          <rPr>
            <b/>
            <sz val="9"/>
            <color indexed="81"/>
            <rFont val="Tahoma"/>
            <family val="2"/>
          </rPr>
          <t>Species trophic level is 4.5, which is higher than the highest risk value (3.25).</t>
        </r>
      </text>
    </comment>
    <comment ref="M308" authorId="0" shapeId="0" xr:uid="{18F53FA0-E735-404D-8B77-B25A37F1282C}">
      <text>
        <r>
          <rPr>
            <b/>
            <sz val="9"/>
            <color indexed="81"/>
            <rFont val="Tahoma"/>
            <family val="2"/>
          </rPr>
          <t>TPT stocks : Worldwide distribution, uncommon in Subtropics. Species is coastal._x000D_
ALB stocks : Worldwide distribution, uncommon in Subtropics. Species is coastal.</t>
        </r>
      </text>
    </comment>
    <comment ref="N308" authorId="0" shapeId="0" xr:uid="{F2B66F1D-CBC8-42E0-B209-770906228F5A}">
      <text>
        <r>
          <rPr>
            <b/>
            <sz val="9"/>
            <color indexed="81"/>
            <rFont val="Tahoma"/>
            <family val="2"/>
          </rPr>
          <t>The depth range of the species is 1-300m. For surface gears, the vertical overlap index with this species is 33.33%.</t>
        </r>
      </text>
    </comment>
    <comment ref="O308" authorId="0" shapeId="0" xr:uid="{C4B7A326-6925-4130-9A22-D6EDF1F2FB8E}">
      <text>
        <r>
          <rPr>
            <b/>
            <sz val="9"/>
            <color indexed="81"/>
            <rFont val="Tahoma"/>
            <family val="2"/>
          </rPr>
          <t>TPT stocks : The maximum length of the species is 428cm. For tropical surface fisheries, the length overlap index with this species is 100.00%. This gear uses bait, but the trophic level of the species &gt;3.5._x000D_
ALB stocks : The maximum length of the species is 428cm. For albacore fisheries, the length overlap index with this species is 100.00%. This gear uses bait, but the trophic level of the species &gt;3.5.</t>
        </r>
      </text>
    </comment>
    <comment ref="P308" authorId="0" shapeId="0" xr:uid="{95EB71FB-AA42-4B77-958D-9D97F568D97A}">
      <text>
        <r>
          <rPr>
            <b/>
            <sz val="9"/>
            <color indexed="81"/>
            <rFont val="Tahoma"/>
            <family val="2"/>
          </rPr>
          <t>No direct evidence of survival after capture.</t>
        </r>
      </text>
    </comment>
    <comment ref="E309" authorId="0" shapeId="0" xr:uid="{60A0ED7B-D896-4F2C-854E-363B8FBCA182}">
      <text>
        <r>
          <rPr>
            <b/>
            <sz val="9"/>
            <color indexed="81"/>
            <rFont val="Tahoma"/>
            <family val="2"/>
          </rPr>
          <t>Species growth rate (K) is 0.200, which is higher than lowest risk K (0.183) for age at maturity.</t>
        </r>
      </text>
    </comment>
    <comment ref="F309" authorId="0" shapeId="0" xr:uid="{D94691C4-A2DC-4894-8C4B-55E1279BA5A9}">
      <text>
        <r>
          <rPr>
            <b/>
            <sz val="9"/>
            <color indexed="81"/>
            <rFont val="Tahoma"/>
            <family val="2"/>
          </rPr>
          <t>Species growth rate (K) is 0.200, which is in the medium risk K range (0.12-0.30) for maximum age.</t>
        </r>
      </text>
    </comment>
    <comment ref="G309" authorId="0" shapeId="0" xr:uid="{D8A2F95F-75BB-4A8D-916C-2F3426DE9015}">
      <text>
        <r>
          <rPr>
            <b/>
            <sz val="9"/>
            <color indexed="81"/>
            <rFont val="Tahoma"/>
            <family val="2"/>
          </rPr>
          <t>Species fecundity is 2 eggs/year, which is lower than the highest risk value (100).</t>
        </r>
      </text>
    </comment>
    <comment ref="H309" authorId="0" shapeId="0" xr:uid="{DB315E96-AB69-4F0C-A375-D0DF4A5A56A1}">
      <text>
        <r>
          <rPr>
            <b/>
            <sz val="9"/>
            <color indexed="81"/>
            <rFont val="Tahoma"/>
            <family val="2"/>
          </rPr>
          <t>Species maximum length is 269, which is in the medium risk range (100-300cm).</t>
        </r>
      </text>
    </comment>
    <comment ref="I309" authorId="0" shapeId="0" xr:uid="{5903A6DA-FC5C-45D9-90A0-DA7EF6AA4EBB}">
      <text>
        <r>
          <rPr>
            <b/>
            <sz val="9"/>
            <color indexed="81"/>
            <rFont val="Tahoma"/>
            <family val="2"/>
          </rPr>
          <t>Species length at maturity is 211, which is higher than the highest risk value (200cm).</t>
        </r>
      </text>
    </comment>
    <comment ref="J309" authorId="0" shapeId="0" xr:uid="{F395C94D-4522-463F-9320-8F31E2F70CCD}">
      <text>
        <r>
          <rPr>
            <b/>
            <sz val="9"/>
            <color indexed="81"/>
            <rFont val="Tahoma"/>
            <family val="2"/>
          </rPr>
          <t>Species reproductive strategy is live bearer, which is high risk.</t>
        </r>
      </text>
    </comment>
    <comment ref="K309" authorId="0" shapeId="0" xr:uid="{D15E69AF-8D99-493F-8C12-09A3C9E8D10C}">
      <text>
        <r>
          <rPr>
            <b/>
            <sz val="9"/>
            <color indexed="81"/>
            <rFont val="Tahoma"/>
            <family val="2"/>
          </rPr>
          <t>Species trophic level is 4.3, which is higher than the highest risk value (3.25).</t>
        </r>
      </text>
    </comment>
    <comment ref="M309" authorId="0" shapeId="0" xr:uid="{B95CC924-2AE8-437A-8BD8-2586834A040E}">
      <text>
        <r>
          <rPr>
            <b/>
            <sz val="9"/>
            <color indexed="81"/>
            <rFont val="Tahoma"/>
            <family val="2"/>
          </rPr>
          <t>ALL stocks : Worldwide demersal distribution</t>
        </r>
      </text>
    </comment>
    <comment ref="N309" authorId="0" shapeId="0" xr:uid="{BA12D5A3-661F-4302-863C-045AA0C2BCD0}">
      <text>
        <r>
          <rPr>
            <b/>
            <sz val="9"/>
            <color indexed="81"/>
            <rFont val="Tahoma"/>
            <family val="2"/>
          </rPr>
          <t>The depth range of the species is 173-1890m. For surface gears, the vertical overlap index with this species is -4.19%. This species is demersal.</t>
        </r>
      </text>
    </comment>
    <comment ref="O309" authorId="0" shapeId="0" xr:uid="{CEEC3119-1BFE-4AF2-8D95-84D2334F18F9}">
      <text>
        <r>
          <rPr>
            <b/>
            <sz val="9"/>
            <color indexed="81"/>
            <rFont val="Tahoma"/>
            <family val="2"/>
          </rPr>
          <t>ALB stocks : The maximum length of the species is 269cm. For albacore fisheries, the length overlap index with this species is 100.00%. This gear uses bait, but the trophic level of the species &gt;3.5._x000D_
TPT stocks : The maximum length of the species is 269cm. For tropical surface fisheries, the length overlap index with this species is 100.00%. This gear uses bait, but the trophic level of the species &gt;3.5.</t>
        </r>
      </text>
    </comment>
    <comment ref="P309" authorId="0" shapeId="0" xr:uid="{C3008DB7-121F-4C5D-BA24-9B7E9B96B01C}">
      <text>
        <r>
          <rPr>
            <b/>
            <sz val="9"/>
            <color indexed="81"/>
            <rFont val="Tahoma"/>
            <family val="2"/>
          </rPr>
          <t>No direct evidence of survival after capture.</t>
        </r>
      </text>
    </comment>
    <comment ref="E310" authorId="0" shapeId="0" xr:uid="{00AF20C3-3F2A-4E3D-B1EC-F8C170C87E51}">
      <text>
        <r>
          <rPr>
            <b/>
            <sz val="9"/>
            <color indexed="81"/>
            <rFont val="Tahoma"/>
            <family val="2"/>
          </rPr>
          <t>There is no information.</t>
        </r>
      </text>
    </comment>
    <comment ref="F310" authorId="0" shapeId="0" xr:uid="{0D9FB011-0ED4-4B3B-AB75-FE4565B4A62D}">
      <text>
        <r>
          <rPr>
            <b/>
            <sz val="9"/>
            <color indexed="81"/>
            <rFont val="Tahoma"/>
            <family val="2"/>
          </rPr>
          <t>There is no information.</t>
        </r>
      </text>
    </comment>
    <comment ref="G310" authorId="0" shapeId="0" xr:uid="{C861B577-5EC1-452D-BCF4-1CCC4A4D6700}">
      <text>
        <r>
          <rPr>
            <b/>
            <sz val="9"/>
            <color indexed="81"/>
            <rFont val="Tahoma"/>
            <family val="2"/>
          </rPr>
          <t>There is no information, but fish are likely to produce &gt;100 eggs/year.</t>
        </r>
      </text>
    </comment>
    <comment ref="H310" authorId="0" shapeId="0" xr:uid="{A851107A-8316-42A0-942B-C2675A566B41}">
      <text>
        <r>
          <rPr>
            <b/>
            <sz val="9"/>
            <color indexed="81"/>
            <rFont val="Tahoma"/>
            <family val="2"/>
          </rPr>
          <t>There is no information.</t>
        </r>
      </text>
    </comment>
    <comment ref="I310" authorId="0" shapeId="0" xr:uid="{2E16C389-D0F6-45A2-A4FE-548810F58BD1}">
      <text>
        <r>
          <rPr>
            <b/>
            <sz val="9"/>
            <color indexed="81"/>
            <rFont val="Tahoma"/>
            <family val="2"/>
          </rPr>
          <t>There is no information.</t>
        </r>
      </text>
    </comment>
    <comment ref="J310" authorId="0" shapeId="0" xr:uid="{C0EDBE8F-3211-4759-ACA3-5E24C964618A}">
      <text>
        <r>
          <rPr>
            <b/>
            <sz val="9"/>
            <color indexed="81"/>
            <rFont val="Tahoma"/>
            <family val="2"/>
          </rPr>
          <t>There is no information, but fish are not live bearers.</t>
        </r>
      </text>
    </comment>
    <comment ref="K310" authorId="0" shapeId="0" xr:uid="{20B6A516-8994-4CB2-AF2A-2E494C0D3A97}">
      <text>
        <r>
          <rPr>
            <b/>
            <sz val="9"/>
            <color indexed="81"/>
            <rFont val="Tahoma"/>
            <family val="2"/>
          </rPr>
          <t>There is no information.</t>
        </r>
      </text>
    </comment>
    <comment ref="M310" authorId="0" shapeId="0" xr:uid="{AEFABEF0-05B1-4E05-807E-393D817EA9E4}">
      <text>
        <r>
          <rPr>
            <b/>
            <sz val="9"/>
            <color indexed="81"/>
            <rFont val="Tahoma"/>
            <family val="2"/>
          </rPr>
          <t>ALL stocks : Worldwide pelagic distribution</t>
        </r>
      </text>
    </comment>
    <comment ref="N310" authorId="0" shapeId="0" xr:uid="{8DB58AE5-57BF-495F-8FF5-F4CCC4D8966B}">
      <text>
        <r>
          <rPr>
            <b/>
            <sz val="9"/>
            <color indexed="81"/>
            <rFont val="Tahoma"/>
            <family val="2"/>
          </rPr>
          <t>No information.</t>
        </r>
      </text>
    </comment>
    <comment ref="O310" authorId="0" shapeId="0" xr:uid="{3820A884-63EF-4D7D-9DAC-A23CB03A383B}">
      <text>
        <r>
          <rPr>
            <b/>
            <sz val="9"/>
            <color indexed="81"/>
            <rFont val="Tahoma"/>
            <family val="2"/>
          </rPr>
          <t>ALB stocks : No information._x000D_
TPT stocks : No information.</t>
        </r>
      </text>
    </comment>
    <comment ref="P310" authorId="0" shapeId="0" xr:uid="{B27E90BF-50DA-4763-B74A-2C0D8979BED5}">
      <text>
        <r>
          <rPr>
            <b/>
            <sz val="9"/>
            <color indexed="81"/>
            <rFont val="Tahoma"/>
            <family val="2"/>
          </rPr>
          <t>No direct evidence of survival after capture.</t>
        </r>
      </text>
    </comment>
    <comment ref="E311" authorId="0" shapeId="0" xr:uid="{36DE7274-C21D-494C-A47B-56947577C031}">
      <text>
        <r>
          <rPr>
            <b/>
            <sz val="9"/>
            <color indexed="81"/>
            <rFont val="Tahoma"/>
            <family val="2"/>
          </rPr>
          <t>There is no information.</t>
        </r>
      </text>
    </comment>
    <comment ref="F311" authorId="0" shapeId="0" xr:uid="{19CB58D6-812D-4D2B-8FDB-0D056F01FBF4}">
      <text>
        <r>
          <rPr>
            <b/>
            <sz val="9"/>
            <color indexed="81"/>
            <rFont val="Tahoma"/>
            <family val="2"/>
          </rPr>
          <t>There is no information.</t>
        </r>
      </text>
    </comment>
    <comment ref="G311" authorId="0" shapeId="0" xr:uid="{30878D4D-653E-4179-9C1A-40DB1F0551D1}">
      <text>
        <r>
          <rPr>
            <b/>
            <sz val="9"/>
            <color indexed="81"/>
            <rFont val="Tahoma"/>
            <family val="2"/>
          </rPr>
          <t>There is no information.</t>
        </r>
      </text>
    </comment>
    <comment ref="H311" authorId="0" shapeId="0" xr:uid="{B5360ED6-5D5C-4C15-9C37-4B2703A639A7}">
      <text>
        <r>
          <rPr>
            <b/>
            <sz val="9"/>
            <color indexed="81"/>
            <rFont val="Tahoma"/>
            <family val="2"/>
          </rPr>
          <t>There is no information.</t>
        </r>
      </text>
    </comment>
    <comment ref="I311" authorId="0" shapeId="0" xr:uid="{730B1134-2D9A-439E-A399-91C8ACE4F465}">
      <text>
        <r>
          <rPr>
            <b/>
            <sz val="9"/>
            <color indexed="81"/>
            <rFont val="Tahoma"/>
            <family val="2"/>
          </rPr>
          <t>There is no information.</t>
        </r>
      </text>
    </comment>
    <comment ref="J311" authorId="0" shapeId="0" xr:uid="{CF212FAC-F6F0-4631-BB4C-0BA2E445A77F}">
      <text>
        <r>
          <rPr>
            <b/>
            <sz val="9"/>
            <color indexed="81"/>
            <rFont val="Tahoma"/>
            <family val="2"/>
          </rPr>
          <t>There is no information.</t>
        </r>
      </text>
    </comment>
    <comment ref="K311" authorId="0" shapeId="0" xr:uid="{E57BC027-9E16-472C-8F35-6F8BAD597D20}">
      <text>
        <r>
          <rPr>
            <b/>
            <sz val="9"/>
            <color indexed="81"/>
            <rFont val="Tahoma"/>
            <family val="2"/>
          </rPr>
          <t>There is no information.</t>
        </r>
      </text>
    </comment>
    <comment ref="M311" authorId="0" shapeId="0" xr:uid="{D6AF5FA3-5ACC-4DAD-97A3-38B65E7025E4}">
      <text>
        <r>
          <rPr>
            <b/>
            <sz val="9"/>
            <color indexed="81"/>
            <rFont val="Tahoma"/>
            <family val="2"/>
          </rPr>
          <t>ALL stocks : Worldwide pelagic distribution</t>
        </r>
      </text>
    </comment>
    <comment ref="N311" authorId="0" shapeId="0" xr:uid="{47F44E1B-E090-4675-A506-7C5DF28B5C9E}">
      <text>
        <r>
          <rPr>
            <b/>
            <sz val="9"/>
            <color indexed="81"/>
            <rFont val="Tahoma"/>
            <family val="2"/>
          </rPr>
          <t>No information.</t>
        </r>
      </text>
    </comment>
    <comment ref="O311" authorId="0" shapeId="0" xr:uid="{D71E8209-E281-4D91-B052-6009D856C8C6}">
      <text>
        <r>
          <rPr>
            <b/>
            <sz val="9"/>
            <color indexed="81"/>
            <rFont val="Tahoma"/>
            <family val="2"/>
          </rPr>
          <t>ALB stocks : No information._x000D_
TPT stocks : No information.</t>
        </r>
      </text>
    </comment>
    <comment ref="P311" authorId="0" shapeId="0" xr:uid="{A2E057CD-9475-4735-9E82-CC37E1529E0E}">
      <text>
        <r>
          <rPr>
            <b/>
            <sz val="9"/>
            <color indexed="81"/>
            <rFont val="Tahoma"/>
            <family val="2"/>
          </rPr>
          <t>No direct evidence of survival after capture.</t>
        </r>
      </text>
    </comment>
    <comment ref="E312" authorId="0" shapeId="0" xr:uid="{12FDCD62-352C-48FD-895C-A4A547541250}">
      <text>
        <r>
          <rPr>
            <b/>
            <sz val="9"/>
            <color indexed="81"/>
            <rFont val="Tahoma"/>
            <family val="2"/>
          </rPr>
          <t>The score is based on the maximum risk score in the family Agonidae, which included 1 species.</t>
        </r>
      </text>
    </comment>
    <comment ref="F312" authorId="0" shapeId="0" xr:uid="{D495D646-1418-475D-B348-0DE593D1FC20}">
      <text>
        <r>
          <rPr>
            <b/>
            <sz val="9"/>
            <color indexed="81"/>
            <rFont val="Tahoma"/>
            <family val="2"/>
          </rPr>
          <t>The score is based on the maximum risk score in the family Agonidae, which included 1 species.</t>
        </r>
      </text>
    </comment>
    <comment ref="G312" authorId="0" shapeId="0" xr:uid="{CBFE7C52-33DD-48D0-9312-A0871F721F3D}">
      <text>
        <r>
          <rPr>
            <b/>
            <sz val="9"/>
            <color indexed="81"/>
            <rFont val="Tahoma"/>
            <family val="2"/>
          </rPr>
          <t>There is no information.</t>
        </r>
      </text>
    </comment>
    <comment ref="H312" authorId="0" shapeId="0" xr:uid="{C7F18F5A-47C9-4D89-80A6-66E2A4D70799}">
      <text>
        <r>
          <rPr>
            <b/>
            <sz val="9"/>
            <color indexed="81"/>
            <rFont val="Tahoma"/>
            <family val="2"/>
          </rPr>
          <t>Species maximum length is 6, which is lower than the lowest risk value (100cm).</t>
        </r>
      </text>
    </comment>
    <comment ref="I312" authorId="0" shapeId="0" xr:uid="{233AFA86-A0C8-4129-843C-FDFB71D4749B}">
      <text>
        <r>
          <rPr>
            <b/>
            <sz val="9"/>
            <color indexed="81"/>
            <rFont val="Tahoma"/>
            <family val="2"/>
          </rPr>
          <t>Species maximum length is 6cm, which is lower than the length at maturity lowest risk value (40cm).</t>
        </r>
      </text>
    </comment>
    <comment ref="J312" authorId="0" shapeId="0" xr:uid="{D2E67850-EF04-4D7C-B929-D03A2A41635F}">
      <text>
        <r>
          <rPr>
            <b/>
            <sz val="9"/>
            <color indexed="81"/>
            <rFont val="Tahoma"/>
            <family val="2"/>
          </rPr>
          <t>Species reproductive strategy is demersal egg layer, which is medium risk.</t>
        </r>
      </text>
    </comment>
    <comment ref="K312" authorId="0" shapeId="0" xr:uid="{AB2F5AF0-8F6F-43A9-A7B7-069FEB54D2AB}">
      <text>
        <r>
          <rPr>
            <b/>
            <sz val="9"/>
            <color indexed="81"/>
            <rFont val="Tahoma"/>
            <family val="2"/>
          </rPr>
          <t>Species trophic level is 3.5, which is higher than the highest risk value (3.25).</t>
        </r>
      </text>
    </comment>
    <comment ref="M312" authorId="0" shapeId="0" xr:uid="{A6B30DC0-2D99-4980-9F61-D9A27C7F9B17}">
      <text>
        <r>
          <rPr>
            <b/>
            <sz val="9"/>
            <color indexed="81"/>
            <rFont val="Tahoma"/>
            <family val="2"/>
          </rPr>
          <t>PO_,IO_ stocks : Indo-Pacific distribution</t>
        </r>
      </text>
    </comment>
    <comment ref="N312" authorId="0" shapeId="0" xr:uid="{7A87CF64-7B84-4C13-A063-E0AAB3912449}">
      <text>
        <r>
          <rPr>
            <b/>
            <sz val="9"/>
            <color indexed="81"/>
            <rFont val="Tahoma"/>
            <family val="2"/>
          </rPr>
          <t>Bait for other gears. No encounters expected.</t>
        </r>
      </text>
    </comment>
    <comment ref="O312" authorId="0" shapeId="0" xr:uid="{8D106820-8D17-41F3-B016-0CC210DC10C2}">
      <text>
        <r>
          <rPr>
            <b/>
            <sz val="9"/>
            <color indexed="81"/>
            <rFont val="Tahoma"/>
            <family val="2"/>
          </rPr>
          <t>ALB stocks : The maximum length of the species is 6cm. For albacore fisheries, the length overlap index with this species is 4.29%. This gear uses bait and the trophic level of the species &lt;3.5._x000D_
TPT stocks : The maximum length of the species is 6cm. For tropical surface fisheries, the length overlap index with this species is 5.45%. This gear uses bait and the trophic level of the species &lt;3.5.</t>
        </r>
      </text>
    </comment>
    <comment ref="P312" authorId="0" shapeId="0" xr:uid="{F4CD8ED9-B1B5-4E0F-A4F9-C307EE0D6F64}">
      <text>
        <r>
          <rPr>
            <b/>
            <sz val="9"/>
            <color indexed="81"/>
            <rFont val="Tahoma"/>
            <family val="2"/>
          </rPr>
          <t>No direct evidence of survival after capture.</t>
        </r>
      </text>
    </comment>
    <comment ref="E313" authorId="0" shapeId="0" xr:uid="{3FB44B54-B37A-40B1-A683-DB0518A63ED1}">
      <text>
        <r>
          <rPr>
            <b/>
            <sz val="9"/>
            <color indexed="81"/>
            <rFont val="Tahoma"/>
            <family val="2"/>
          </rPr>
          <t>Species growth rate (K) is 0.100, which is in the medium risk K range (0.061-0.183) for age at maturity.</t>
        </r>
      </text>
    </comment>
    <comment ref="F313" authorId="0" shapeId="0" xr:uid="{C41CEC1B-2A8B-4DC9-A34F-AF70B907C037}">
      <text>
        <r>
          <rPr>
            <b/>
            <sz val="9"/>
            <color indexed="81"/>
            <rFont val="Tahoma"/>
            <family val="2"/>
          </rPr>
          <t>Species growth rate (K) is 0.100, which is lower than highest risk K (0.12) for maximum age.</t>
        </r>
      </text>
    </comment>
    <comment ref="G313" authorId="0" shapeId="0" xr:uid="{A5D24F1F-7BA2-4BEC-B5FE-3087AE1715FD}">
      <text>
        <r>
          <rPr>
            <b/>
            <sz val="9"/>
            <color indexed="81"/>
            <rFont val="Tahoma"/>
            <family val="2"/>
          </rPr>
          <t>Species fecundity is 4 eggs/year, which is lower than the highest risk value (100).</t>
        </r>
      </text>
    </comment>
    <comment ref="H313" authorId="0" shapeId="0" xr:uid="{FC5D8E1B-68B0-4349-AA3B-555794601B4B}">
      <text>
        <r>
          <rPr>
            <b/>
            <sz val="9"/>
            <color indexed="81"/>
            <rFont val="Tahoma"/>
            <family val="2"/>
          </rPr>
          <t>Species maximum length is 100, which is in the medium risk range (100-300cm).</t>
        </r>
      </text>
    </comment>
    <comment ref="I313" authorId="0" shapeId="0" xr:uid="{85853710-A91E-40BA-9BE7-FBB793244B60}">
      <text>
        <r>
          <rPr>
            <b/>
            <sz val="9"/>
            <color indexed="81"/>
            <rFont val="Tahoma"/>
            <family val="2"/>
          </rPr>
          <t>Species length at maturity is 57, which is in the medium risk range (40-200cm).</t>
        </r>
      </text>
    </comment>
    <comment ref="J313" authorId="0" shapeId="0" xr:uid="{D1548669-FE39-4135-94D1-116C4830B1E6}">
      <text>
        <r>
          <rPr>
            <b/>
            <sz val="9"/>
            <color indexed="81"/>
            <rFont val="Tahoma"/>
            <family val="2"/>
          </rPr>
          <t>Species reproductive strategy is live bearer, which is high risk.</t>
        </r>
      </text>
    </comment>
    <comment ref="K313" authorId="0" shapeId="0" xr:uid="{49A3811C-D29D-43FF-9079-6449FD8715CC}">
      <text>
        <r>
          <rPr>
            <b/>
            <sz val="9"/>
            <color indexed="81"/>
            <rFont val="Tahoma"/>
            <family val="2"/>
          </rPr>
          <t>Species trophic level is 4.0, which is higher than the highest risk value (3.25).</t>
        </r>
      </text>
    </comment>
    <comment ref="M313" authorId="0" shapeId="0" xr:uid="{B71D766C-53FF-4041-A51B-3E06B98BE1C8}">
      <text>
        <r>
          <rPr>
            <b/>
            <sz val="9"/>
            <color indexed="81"/>
            <rFont val="Tahoma"/>
            <family val="2"/>
          </rPr>
          <t>ALAM,ALAN,ALAS,BEAT,SKAE,YFAT stocks : Eastern Atlantic distribution. Species is coastal.</t>
        </r>
      </text>
    </comment>
    <comment ref="N313" authorId="0" shapeId="0" xr:uid="{F1F48A20-3754-4BD1-80F1-98030601B460}">
      <text>
        <r>
          <rPr>
            <b/>
            <sz val="9"/>
            <color indexed="81"/>
            <rFont val="Tahoma"/>
            <family val="2"/>
          </rPr>
          <t>Not evaluated</t>
        </r>
      </text>
    </comment>
    <comment ref="O313" authorId="0" shapeId="0" xr:uid="{1FF60651-072D-456B-9283-EDEE1D3578C1}">
      <text>
        <r>
          <rPr>
            <b/>
            <sz val="9"/>
            <color indexed="81"/>
            <rFont val="Tahoma"/>
            <family val="2"/>
          </rPr>
          <t>Not evaluated</t>
        </r>
      </text>
    </comment>
    <comment ref="P313" authorId="0" shapeId="0" xr:uid="{84110F91-870E-42B6-B93F-EDE141A05DEF}">
      <text>
        <r>
          <rPr>
            <b/>
            <sz val="9"/>
            <color indexed="81"/>
            <rFont val="Tahoma"/>
            <family val="2"/>
          </rPr>
          <t>Not evaluated</t>
        </r>
      </text>
    </comment>
    <comment ref="E314" authorId="0" shapeId="0" xr:uid="{9E9EDB17-F5C9-4B25-B1BA-A32B67EFCA4B}">
      <text>
        <r>
          <rPr>
            <b/>
            <sz val="9"/>
            <color indexed="81"/>
            <rFont val="Tahoma"/>
            <family val="2"/>
          </rPr>
          <t>Species growth rate (K) is 0.870, which is higher than lowest risk K (0.183) for age at maturity.</t>
        </r>
      </text>
    </comment>
    <comment ref="F314" authorId="0" shapeId="0" xr:uid="{27A05BE7-A4F9-4939-808D-ED0B54C46E51}">
      <text>
        <r>
          <rPr>
            <b/>
            <sz val="9"/>
            <color indexed="81"/>
            <rFont val="Tahoma"/>
            <family val="2"/>
          </rPr>
          <t>Species growth rate (K) is 0.870, which is higher than lowest risk K (0.30) for maximum age.</t>
        </r>
      </text>
    </comment>
    <comment ref="G314" authorId="0" shapeId="0" xr:uid="{E8DDBFCC-490E-4AA4-B358-A174D66864D5}">
      <text>
        <r>
          <rPr>
            <b/>
            <sz val="9"/>
            <color indexed="81"/>
            <rFont val="Tahoma"/>
            <family val="2"/>
          </rPr>
          <t>The score is based on the maximum risk score in the family Agonidae, which included 1 species.</t>
        </r>
      </text>
    </comment>
    <comment ref="H314" authorId="0" shapeId="0" xr:uid="{69277846-49EF-436A-B76D-774FA8CF13B9}">
      <text>
        <r>
          <rPr>
            <b/>
            <sz val="9"/>
            <color indexed="81"/>
            <rFont val="Tahoma"/>
            <family val="2"/>
          </rPr>
          <t>Species maximum length is 100, which is in the medium risk range (100-300cm).</t>
        </r>
      </text>
    </comment>
    <comment ref="I314" authorId="0" shapeId="0" xr:uid="{A576F3F2-CF75-4C4F-8573-77D95FBC1328}">
      <text>
        <r>
          <rPr>
            <b/>
            <sz val="9"/>
            <color indexed="81"/>
            <rFont val="Tahoma"/>
            <family val="2"/>
          </rPr>
          <t>Species length at maturity is 46, which is in the medium risk range (40-200cm).</t>
        </r>
      </text>
    </comment>
    <comment ref="J314" authorId="0" shapeId="0" xr:uid="{273BA4A8-3C1C-4DDB-8A14-88F3639FCB59}">
      <text>
        <r>
          <rPr>
            <b/>
            <sz val="9"/>
            <color indexed="81"/>
            <rFont val="Tahoma"/>
            <family val="2"/>
          </rPr>
          <t>The score is based on the maximum risk score in the family Agonidae, which included 1 species.</t>
        </r>
      </text>
    </comment>
    <comment ref="K314" authorId="0" shapeId="0" xr:uid="{3B0CA569-5EE3-4FD8-92D9-B4C994238435}">
      <text>
        <r>
          <rPr>
            <b/>
            <sz val="9"/>
            <color indexed="81"/>
            <rFont val="Tahoma"/>
            <family val="2"/>
          </rPr>
          <t>Species trophic level is 4.5, which is higher than the highest risk value (3.25).</t>
        </r>
      </text>
    </comment>
    <comment ref="M314" authorId="0" shapeId="0" xr:uid="{DDC18F36-8EBA-481A-91F3-D16CA63CFF88}">
      <text>
        <r>
          <rPr>
            <b/>
            <sz val="9"/>
            <color indexed="81"/>
            <rFont val="Tahoma"/>
            <family val="2"/>
          </rPr>
          <t>BEI_,BEPW,SKI_,SKPW,YFI_,YFPW stocks : Indo-West Pacific distribution, uncommon in South Indian and Pacific Oceans, absent in North Pacific</t>
        </r>
      </text>
    </comment>
    <comment ref="N314" authorId="0" shapeId="0" xr:uid="{83CDE46A-C686-4E58-B4A8-C0B1DD2F2786}">
      <text>
        <r>
          <rPr>
            <b/>
            <sz val="9"/>
            <color indexed="81"/>
            <rFont val="Tahoma"/>
            <family val="2"/>
          </rPr>
          <t>The depth range of the species is 1-100m. For surface gears, the vertical overlap index with this species is 100.00%.</t>
        </r>
      </text>
    </comment>
    <comment ref="O314" authorId="0" shapeId="0" xr:uid="{B90D1A0D-9EAC-439F-BAAF-74AB6825B009}">
      <text>
        <r>
          <rPr>
            <b/>
            <sz val="9"/>
            <color indexed="81"/>
            <rFont val="Tahoma"/>
            <family val="2"/>
          </rPr>
          <t>TPT stocks : The maximum length of the species is 100cm. For tropical surface fisheries, the length overlap index with this species is 90.91%. This gear uses bait, but the trophic level of the species &gt;3.5.</t>
        </r>
      </text>
    </comment>
    <comment ref="P314" authorId="0" shapeId="0" xr:uid="{6EE4E4F1-5A84-4B71-A476-DB2CE3C2559C}">
      <text>
        <r>
          <rPr>
            <b/>
            <sz val="9"/>
            <color indexed="81"/>
            <rFont val="Tahoma"/>
            <family val="2"/>
          </rPr>
          <t>No direct evidence of survival after capture.</t>
        </r>
      </text>
    </comment>
    <comment ref="E315" authorId="0" shapeId="0" xr:uid="{B7CF4A84-1639-4060-A68F-336CA7BA7421}">
      <text>
        <r>
          <rPr>
            <b/>
            <sz val="9"/>
            <color indexed="81"/>
            <rFont val="Tahoma"/>
            <family val="2"/>
          </rPr>
          <t>Species growth rate (K) is 1.000, which is higher than lowest risk K (0.183) for age at maturity.</t>
        </r>
      </text>
    </comment>
    <comment ref="F315" authorId="0" shapeId="0" xr:uid="{20D4DCF2-63F2-40CE-8A48-218195C9FE83}">
      <text>
        <r>
          <rPr>
            <b/>
            <sz val="9"/>
            <color indexed="81"/>
            <rFont val="Tahoma"/>
            <family val="2"/>
          </rPr>
          <t>Species growth rate (K) is 1.000, which is higher than lowest risk K (0.30) for maximum age.</t>
        </r>
      </text>
    </comment>
    <comment ref="G315" authorId="0" shapeId="0" xr:uid="{76212F8B-BA3A-4135-9C4C-32D7764CC7D6}">
      <text>
        <r>
          <rPr>
            <b/>
            <sz val="9"/>
            <color indexed="81"/>
            <rFont val="Tahoma"/>
            <family val="2"/>
          </rPr>
          <t>Species fecundity is 45000 eggs/year, which is higher than the lowest risk value (20000).</t>
        </r>
      </text>
    </comment>
    <comment ref="H315" authorId="0" shapeId="0" xr:uid="{DCF18731-8BAA-40E9-8B5D-38C7B3388694}">
      <text>
        <r>
          <rPr>
            <b/>
            <sz val="9"/>
            <color indexed="81"/>
            <rFont val="Tahoma"/>
            <family val="2"/>
          </rPr>
          <t>Species maximum length is 42, which is lower than the lowest risk value (100cm).</t>
        </r>
      </text>
    </comment>
    <comment ref="I315" authorId="0" shapeId="0" xr:uid="{E280DD55-EB48-4857-8A02-9F70264EA94B}">
      <text>
        <r>
          <rPr>
            <b/>
            <sz val="9"/>
            <color indexed="81"/>
            <rFont val="Tahoma"/>
            <family val="2"/>
          </rPr>
          <t>Species length at maturity is 22, which is lower than the lowest risk value (40cm).</t>
        </r>
      </text>
    </comment>
    <comment ref="J315" authorId="0" shapeId="0" xr:uid="{F217E189-E9B1-4D3D-82D7-46775DAA1B85}">
      <text>
        <r>
          <rPr>
            <b/>
            <sz val="9"/>
            <color indexed="81"/>
            <rFont val="Tahoma"/>
            <family val="2"/>
          </rPr>
          <t>Species reproductive strategy is broadcast spawner, which is low risk.</t>
        </r>
      </text>
    </comment>
    <comment ref="K315" authorId="0" shapeId="0" xr:uid="{DA4A4A7D-F870-4577-838F-711E7F77AD32}">
      <text>
        <r>
          <rPr>
            <b/>
            <sz val="9"/>
            <color indexed="81"/>
            <rFont val="Tahoma"/>
            <family val="2"/>
          </rPr>
          <t>Species trophic level is 3.2, which is in the medium risk range (2.75-3.25).</t>
        </r>
      </text>
    </comment>
    <comment ref="M315" authorId="0" shapeId="0" xr:uid="{33AE6E99-F7D4-43F4-A33F-A96EDE02AC8E}">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5" authorId="0" shapeId="0" xr:uid="{F5FB8628-59FC-4267-BD34-A034A54BCA40}">
      <text>
        <r>
          <rPr>
            <b/>
            <sz val="9"/>
            <color indexed="81"/>
            <rFont val="Tahoma"/>
            <family val="2"/>
          </rPr>
          <t>The depth range of the species is 20-90m. For surface gears, the vertical overlap index with this species is 100.00%.</t>
        </r>
      </text>
    </comment>
    <comment ref="O315" authorId="0" shapeId="0" xr:uid="{2D77CE05-FFFA-4620-9D2B-67F1DD985A8D}">
      <text>
        <r>
          <rPr>
            <b/>
            <sz val="9"/>
            <color indexed="81"/>
            <rFont val="Tahoma"/>
            <family val="2"/>
          </rPr>
          <t>ALB stocks : The maximum length of the species is 42cm. For albacore fisheries, the length overlap index with this species is 30.00%. This gear uses bait and the trophic level of the species &lt;3.5._x000D_
TPT stocks : The maximum length of the species is 42cm. For tropical surface fisheries, the length overlap index with this species is 38.18%. This gear uses bait and the trophic level of the species &lt;3.5.</t>
        </r>
      </text>
    </comment>
    <comment ref="P315" authorId="0" shapeId="0" xr:uid="{2950290B-F93D-469E-9D7E-BA61D282C529}">
      <text>
        <r>
          <rPr>
            <b/>
            <sz val="9"/>
            <color indexed="81"/>
            <rFont val="Tahoma"/>
            <family val="2"/>
          </rPr>
          <t>No direct evidence of survival after capture.</t>
        </r>
      </text>
    </comment>
    <comment ref="E316" authorId="0" shapeId="0" xr:uid="{5F386FD3-095F-45AA-B196-6FC99CF6D7D1}">
      <text>
        <r>
          <rPr>
            <b/>
            <sz val="9"/>
            <color indexed="81"/>
            <rFont val="Tahoma"/>
            <family val="2"/>
          </rPr>
          <t>Species growth rate (K) is 1.000, which is higher than lowest risk K (0.183) for age at maturity.</t>
        </r>
      </text>
    </comment>
    <comment ref="F316" authorId="0" shapeId="0" xr:uid="{C9C2F356-48CD-40B3-A4D4-E2E4A71C9DBD}">
      <text>
        <r>
          <rPr>
            <b/>
            <sz val="9"/>
            <color indexed="81"/>
            <rFont val="Tahoma"/>
            <family val="2"/>
          </rPr>
          <t>Species growth rate (K) is 1.000, which is higher than lowest risk K (0.30) for maximum age.</t>
        </r>
      </text>
    </comment>
    <comment ref="G316" authorId="0" shapeId="0" xr:uid="{156F2611-5AFA-4F14-B588-27AEF4DFF933}">
      <text>
        <r>
          <rPr>
            <b/>
            <sz val="9"/>
            <color indexed="81"/>
            <rFont val="Tahoma"/>
            <family val="2"/>
          </rPr>
          <t>Species fecundity is 45000 eggs/year, which is higher than the lowest risk value (20000).</t>
        </r>
      </text>
    </comment>
    <comment ref="H316" authorId="0" shapeId="0" xr:uid="{AF22FDBC-16E0-432A-AB63-DF0346834A17}">
      <text>
        <r>
          <rPr>
            <b/>
            <sz val="9"/>
            <color indexed="81"/>
            <rFont val="Tahoma"/>
            <family val="2"/>
          </rPr>
          <t>Species maximum length is 42, which is lower than the lowest risk value (100cm).</t>
        </r>
      </text>
    </comment>
    <comment ref="I316" authorId="0" shapeId="0" xr:uid="{16EFC786-DB80-4632-B49C-0A75EA9406D4}">
      <text>
        <r>
          <rPr>
            <b/>
            <sz val="9"/>
            <color indexed="81"/>
            <rFont val="Tahoma"/>
            <family val="2"/>
          </rPr>
          <t>Species length at maturity is 22, which is lower than the lowest risk value (40cm).</t>
        </r>
      </text>
    </comment>
    <comment ref="J316" authorId="0" shapeId="0" xr:uid="{A9860A84-4AF8-41E2-81AE-2304BF741A2F}">
      <text>
        <r>
          <rPr>
            <b/>
            <sz val="9"/>
            <color indexed="81"/>
            <rFont val="Tahoma"/>
            <family val="2"/>
          </rPr>
          <t>Species reproductive strategy is broadcast spawner, which is low risk.</t>
        </r>
      </text>
    </comment>
    <comment ref="K316" authorId="0" shapeId="0" xr:uid="{A55B9B7E-313B-42E1-9A22-48EE5B3B4392}">
      <text>
        <r>
          <rPr>
            <b/>
            <sz val="9"/>
            <color indexed="81"/>
            <rFont val="Tahoma"/>
            <family val="2"/>
          </rPr>
          <t>Species trophic level is 3.2, which is in the medium risk range (2.75-3.25).</t>
        </r>
      </text>
    </comment>
    <comment ref="M316" authorId="0" shapeId="0" xr:uid="{7CD06466-9A24-4AF6-9CD0-E1F59E587E75}">
      <text>
        <r>
          <rPr>
            <b/>
            <sz val="9"/>
            <color indexed="81"/>
            <rFont val="Tahoma"/>
            <family val="2"/>
          </rPr>
          <t>PO_,IO_ stocks : All three species of Rastrelliger are Indo-Pacific species.</t>
        </r>
      </text>
    </comment>
    <comment ref="N316" authorId="0" shapeId="0" xr:uid="{0BDDB659-D0D6-4CA9-9D55-E53285350C28}">
      <text>
        <r>
          <rPr>
            <b/>
            <sz val="9"/>
            <color indexed="81"/>
            <rFont val="Tahoma"/>
            <family val="2"/>
          </rPr>
          <t>The depth range of the species is 20-90m. For surface gears, the vertical overlap index with this species is 100.00%.</t>
        </r>
      </text>
    </comment>
    <comment ref="O316" authorId="0" shapeId="0" xr:uid="{0715C3D0-08FB-4B4E-BC52-AB9AF467964A}">
      <text>
        <r>
          <rPr>
            <b/>
            <sz val="9"/>
            <color indexed="81"/>
            <rFont val="Tahoma"/>
            <family val="2"/>
          </rPr>
          <t>ALB stocks : The maximum length of the species is 42cm. For albacore fisheries, the length overlap index with this species is 30.00%. This gear uses bait and the trophic level of the species &lt;3.5._x000D_
TPT stocks : The maximum length of the species is 42cm. For tropical surface fisheries, the length overlap index with this species is 38.18%. This gear uses bait and the trophic level of the species &lt;3.5.</t>
        </r>
      </text>
    </comment>
    <comment ref="P316" authorId="0" shapeId="0" xr:uid="{C5F8CAC7-58E7-47DF-923B-6D02DB559077}">
      <text>
        <r>
          <rPr>
            <b/>
            <sz val="9"/>
            <color indexed="81"/>
            <rFont val="Tahoma"/>
            <family val="2"/>
          </rPr>
          <t>No direct evidence of survival after capture.</t>
        </r>
      </text>
    </comment>
    <comment ref="E317" authorId="0" shapeId="0" xr:uid="{57E947C6-641B-4E5C-BC4F-44EBDE8C6F9D}">
      <text>
        <r>
          <rPr>
            <b/>
            <sz val="9"/>
            <color indexed="81"/>
            <rFont val="Tahoma"/>
            <family val="2"/>
          </rPr>
          <t>Species growth rate (K) is 2.700, which is higher than lowest risk K (0.183) for age at maturity.</t>
        </r>
      </text>
    </comment>
    <comment ref="F317" authorId="0" shapeId="0" xr:uid="{629B01AE-78F5-44E4-A6BA-31CCA47F99D8}">
      <text>
        <r>
          <rPr>
            <b/>
            <sz val="9"/>
            <color indexed="81"/>
            <rFont val="Tahoma"/>
            <family val="2"/>
          </rPr>
          <t>Species growth rate (K) is 2.700, which is higher than lowest risk K (0.30) for maximum age.</t>
        </r>
      </text>
    </comment>
    <comment ref="G317" authorId="0" shapeId="0" xr:uid="{0724B124-3A47-4D89-BBB3-C9EB9C85ED16}">
      <text>
        <r>
          <rPr>
            <b/>
            <sz val="9"/>
            <color indexed="81"/>
            <rFont val="Tahoma"/>
            <family val="2"/>
          </rPr>
          <t>There is no information.</t>
        </r>
      </text>
    </comment>
    <comment ref="H317" authorId="0" shapeId="0" xr:uid="{807B2A97-C46B-494E-B991-757626760546}">
      <text>
        <r>
          <rPr>
            <b/>
            <sz val="9"/>
            <color indexed="81"/>
            <rFont val="Tahoma"/>
            <family val="2"/>
          </rPr>
          <t>Species maximum length is 6, which is lower than the lowest risk value (100cm).</t>
        </r>
      </text>
    </comment>
    <comment ref="I317" authorId="0" shapeId="0" xr:uid="{6EC6F45A-688C-4B10-9A44-3A3881F007CF}">
      <text>
        <r>
          <rPr>
            <b/>
            <sz val="9"/>
            <color indexed="81"/>
            <rFont val="Tahoma"/>
            <family val="2"/>
          </rPr>
          <t>Species maximum length is 6cm, which is lower than the length at maturity lowest risk value (40cm).</t>
        </r>
      </text>
    </comment>
    <comment ref="J317" authorId="0" shapeId="0" xr:uid="{A57DEF9D-D5DB-4F05-A312-F6418DBF3585}">
      <text>
        <r>
          <rPr>
            <b/>
            <sz val="9"/>
            <color indexed="81"/>
            <rFont val="Tahoma"/>
            <family val="2"/>
          </rPr>
          <t>Species reproductive strategy is demersal egg layer, which is medium risk.</t>
        </r>
      </text>
    </comment>
    <comment ref="K317" authorId="0" shapeId="0" xr:uid="{DCB04CE9-8F15-4D44-AF3A-18AEB302369A}">
      <text>
        <r>
          <rPr>
            <b/>
            <sz val="9"/>
            <color indexed="81"/>
            <rFont val="Tahoma"/>
            <family val="2"/>
          </rPr>
          <t>Species trophic level is 3.3, which is higher than the highest risk value (3.25).</t>
        </r>
      </text>
    </comment>
    <comment ref="M317" authorId="0" shapeId="0" xr:uid="{57BD2442-002A-4C26-9DE5-5B84B4852B86}">
      <text>
        <r>
          <rPr>
            <b/>
            <sz val="9"/>
            <color indexed="81"/>
            <rFont val="Tahoma"/>
            <family val="2"/>
          </rPr>
          <t>IO_,ALPN,BEPW,SKPW,YFPW stocks : Indo-West and North Pacific distribution</t>
        </r>
      </text>
    </comment>
    <comment ref="N317" authorId="0" shapeId="0" xr:uid="{5A075648-CF93-4431-9240-39597D9D80BB}">
      <text>
        <r>
          <rPr>
            <b/>
            <sz val="9"/>
            <color indexed="81"/>
            <rFont val="Tahoma"/>
            <family val="2"/>
          </rPr>
          <t>Bait for other gears. No encounters expected.</t>
        </r>
      </text>
    </comment>
    <comment ref="O317" authorId="0" shapeId="0" xr:uid="{428B5581-A979-46E8-8AED-2EAE8552D0E6}">
      <text>
        <r>
          <rPr>
            <b/>
            <sz val="9"/>
            <color indexed="81"/>
            <rFont val="Tahoma"/>
            <family val="2"/>
          </rPr>
          <t>ALB stocks : The maximum length of the species is 6cm. For albacore fisheries, the length overlap index with this species is 4.29%. This gear uses bait and the trophic level of the species &lt;3.5._x000D_
TPT stocks : The maximum length of the species is 6cm. For tropical surface fisheries, the length overlap index with this species is 5.45%. This gear uses bait and the trophic level of the species &lt;3.5.</t>
        </r>
      </text>
    </comment>
    <comment ref="P317" authorId="0" shapeId="0" xr:uid="{6B957F5B-864F-46D8-941E-5DAB272F0C46}">
      <text>
        <r>
          <rPr>
            <b/>
            <sz val="9"/>
            <color indexed="81"/>
            <rFont val="Tahoma"/>
            <family val="2"/>
          </rPr>
          <t>No direct evidence of survival after capture.</t>
        </r>
      </text>
    </comment>
    <comment ref="E318" authorId="0" shapeId="0" xr:uid="{5D1CD34F-4F2D-4A9E-8A28-7823134ACDE6}">
      <text>
        <r>
          <rPr>
            <b/>
            <sz val="9"/>
            <color indexed="81"/>
            <rFont val="Tahoma"/>
            <family val="2"/>
          </rPr>
          <t>There is no information.</t>
        </r>
      </text>
    </comment>
    <comment ref="F318" authorId="0" shapeId="0" xr:uid="{803451FE-B716-4210-A206-AFA1365868FF}">
      <text>
        <r>
          <rPr>
            <b/>
            <sz val="9"/>
            <color indexed="81"/>
            <rFont val="Tahoma"/>
            <family val="2"/>
          </rPr>
          <t>There is no information.</t>
        </r>
      </text>
    </comment>
    <comment ref="G318" authorId="0" shapeId="0" xr:uid="{9B44C255-C374-416E-95C6-D393756D8F1D}">
      <text>
        <r>
          <rPr>
            <b/>
            <sz val="9"/>
            <color indexed="81"/>
            <rFont val="Tahoma"/>
            <family val="2"/>
          </rPr>
          <t>Species fecundity is 4 eggs/year, which is lower than the highest risk value (100).</t>
        </r>
      </text>
    </comment>
    <comment ref="H318" authorId="0" shapeId="0" xr:uid="{19FCDAF2-359F-4146-B302-4F5EE5764FAA}">
      <text>
        <r>
          <rPr>
            <b/>
            <sz val="9"/>
            <color indexed="81"/>
            <rFont val="Tahoma"/>
            <family val="2"/>
          </rPr>
          <t>Species maximum length is 310, which is higher than the highest risk value (300cm).</t>
        </r>
      </text>
    </comment>
    <comment ref="I318" authorId="0" shapeId="0" xr:uid="{884BE109-82D6-45EC-B793-D9A1B0A7A089}">
      <text>
        <r>
          <rPr>
            <b/>
            <sz val="9"/>
            <color indexed="81"/>
            <rFont val="Tahoma"/>
            <family val="2"/>
          </rPr>
          <t>Species length at maturity is 177, which is in the medium risk range (40-200cm).</t>
        </r>
      </text>
    </comment>
    <comment ref="J318" authorId="0" shapeId="0" xr:uid="{030D80A3-197C-467A-80E9-4A7CF7C51FAB}">
      <text>
        <r>
          <rPr>
            <b/>
            <sz val="9"/>
            <color indexed="81"/>
            <rFont val="Tahoma"/>
            <family val="2"/>
          </rPr>
          <t>Species reproductive strategy is live bearer, which is high risk.</t>
        </r>
      </text>
    </comment>
    <comment ref="K318" authorId="0" shapeId="0" xr:uid="{8008D0AE-A08A-4D9A-BF40-E8973043B308}">
      <text>
        <r>
          <rPr>
            <b/>
            <sz val="9"/>
            <color indexed="81"/>
            <rFont val="Tahoma"/>
            <family val="2"/>
          </rPr>
          <t>Species trophic level is 3.6, which is higher than the highest risk value (3.25).</t>
        </r>
      </text>
    </comment>
    <comment ref="M318" authorId="0" shapeId="0" xr:uid="{20E85FF0-C7F4-4610-99EB-434716302DB8}">
      <text>
        <r>
          <rPr>
            <b/>
            <sz val="9"/>
            <color indexed="81"/>
            <rFont val="Tahoma"/>
            <family val="2"/>
          </rPr>
          <t>BEI_,SKI_,YFI_ stocks : Tropical Indian Ocean distribution, mainly coastal</t>
        </r>
      </text>
    </comment>
    <comment ref="N318" authorId="0" shapeId="0" xr:uid="{223506DB-94AC-49CF-957E-5DFB03631B5C}">
      <text>
        <r>
          <rPr>
            <b/>
            <sz val="9"/>
            <color indexed="81"/>
            <rFont val="Tahoma"/>
            <family val="2"/>
          </rPr>
          <t>The depth range of the species is 1-75m. For surface gears, the vertical overlap index with this species is 100.00%. This species is reef associated.</t>
        </r>
      </text>
    </comment>
    <comment ref="O318" authorId="0" shapeId="0" xr:uid="{08BF314A-ABE6-47D1-9BA4-04E3FE3D16B1}">
      <text>
        <r>
          <rPr>
            <b/>
            <sz val="9"/>
            <color indexed="81"/>
            <rFont val="Tahoma"/>
            <family val="2"/>
          </rPr>
          <t>TPT stocks : The maximum length of the species is 310cm. For tropical surface fisheries, the length overlap index with this species is 100.00%. This gear uses bait, but the trophic level of the species &gt;3.5.</t>
        </r>
      </text>
    </comment>
    <comment ref="P318" authorId="0" shapeId="0" xr:uid="{9B3D7AA8-B6C9-477A-A848-AF73C4327996}">
      <text>
        <r>
          <rPr>
            <b/>
            <sz val="9"/>
            <color indexed="81"/>
            <rFont val="Tahoma"/>
            <family val="2"/>
          </rPr>
          <t>No direct evidence of survival after capture.</t>
        </r>
      </text>
    </comment>
    <comment ref="E319" authorId="0" shapeId="0" xr:uid="{B26A4FCC-61DC-4727-BBAE-4CDEF962ACC1}">
      <text>
        <r>
          <rPr>
            <b/>
            <sz val="9"/>
            <color indexed="81"/>
            <rFont val="Tahoma"/>
            <family val="2"/>
          </rPr>
          <t>Species growth rate (K) is 0.100, which is in the medium risk K range (0.061-0.183) for age at maturity.</t>
        </r>
      </text>
    </comment>
    <comment ref="F319" authorId="0" shapeId="0" xr:uid="{F0DD23DD-1708-4E2B-8D2B-225935EB623B}">
      <text>
        <r>
          <rPr>
            <b/>
            <sz val="9"/>
            <color indexed="81"/>
            <rFont val="Tahoma"/>
            <family val="2"/>
          </rPr>
          <t>Species growth rate (K) is 0.100, which is lower than highest risk K (0.12) for maximum age.</t>
        </r>
      </text>
    </comment>
    <comment ref="G319" authorId="0" shapeId="0" xr:uid="{05FBC363-0D8E-4CFF-A4F7-4DB6424AAD02}">
      <text>
        <r>
          <rPr>
            <b/>
            <sz val="9"/>
            <color indexed="81"/>
            <rFont val="Tahoma"/>
            <family val="2"/>
          </rPr>
          <t>Species fecundity is 1 eggs/year, which is lower than the highest risk value (100).</t>
        </r>
      </text>
    </comment>
    <comment ref="H319" authorId="0" shapeId="0" xr:uid="{51625C48-E51D-4ADC-ACBB-A292B8027D8E}">
      <text>
        <r>
          <rPr>
            <b/>
            <sz val="9"/>
            <color indexed="81"/>
            <rFont val="Tahoma"/>
            <family val="2"/>
          </rPr>
          <t>Species maximum length is 70, which is lower than the lowest risk value (100cm).</t>
        </r>
      </text>
    </comment>
    <comment ref="I319" authorId="0" shapeId="0" xr:uid="{7226A784-E566-4721-99E8-AB9DDCA22755}">
      <text>
        <r>
          <rPr>
            <b/>
            <sz val="9"/>
            <color indexed="81"/>
            <rFont val="Tahoma"/>
            <family val="2"/>
          </rPr>
          <t>Species length at maturity is 28, which is lower than the lowest risk value (40cm).</t>
        </r>
      </text>
    </comment>
    <comment ref="J319" authorId="0" shapeId="0" xr:uid="{BA420707-8925-41F8-8CE6-763BA69FF61B}">
      <text>
        <r>
          <rPr>
            <b/>
            <sz val="9"/>
            <color indexed="81"/>
            <rFont val="Tahoma"/>
            <family val="2"/>
          </rPr>
          <t>Species reproductive strategy is live bearer, which is high risk.</t>
        </r>
      </text>
    </comment>
    <comment ref="K319" authorId="0" shapeId="0" xr:uid="{8E92846A-EBFA-4062-9B6E-D16C7E68C843}">
      <text>
        <r>
          <rPr>
            <b/>
            <sz val="9"/>
            <color indexed="81"/>
            <rFont val="Tahoma"/>
            <family val="2"/>
          </rPr>
          <t>Species trophic level is 3.3, which is higher than the highest risk value (3.25).</t>
        </r>
      </text>
    </comment>
    <comment ref="M319" authorId="0" shapeId="0" xr:uid="{547BD67D-D0C9-4B44-8769-F56EE520DD5F}">
      <text>
        <r>
          <rPr>
            <b/>
            <sz val="9"/>
            <color indexed="81"/>
            <rFont val="Tahoma"/>
            <family val="2"/>
          </rPr>
          <t>BEI_,BEPW,SKI_,SKPW,YFI_,YFPW stocks : Indo-west Pacific distribution, uncommon in Indian and Pacific subtropical oceans, mainly coastal</t>
        </r>
      </text>
    </comment>
    <comment ref="N319" authorId="0" shapeId="0" xr:uid="{5D1843FA-A267-4E37-A701-C9DB2B959C69}">
      <text>
        <r>
          <rPr>
            <b/>
            <sz val="9"/>
            <color indexed="81"/>
            <rFont val="Tahoma"/>
            <family val="2"/>
          </rPr>
          <t>The depth range of the species is 1-170m. For surface gears, the vertical overlap index with this species is 58.82%. This species is reef associated.</t>
        </r>
      </text>
    </comment>
    <comment ref="O319" authorId="0" shapeId="0" xr:uid="{AB1FE9AC-6FEF-4A58-8CC1-FC76F8D457EC}">
      <text>
        <r>
          <rPr>
            <b/>
            <sz val="9"/>
            <color indexed="81"/>
            <rFont val="Tahoma"/>
            <family val="2"/>
          </rPr>
          <t>TPT stocks : The maximum length of the species is 70cm. For tropical surface fisheries, the length overlap index with this species is 63.64%. This gear uses bait and the trophic level of the species &lt;3.5.</t>
        </r>
      </text>
    </comment>
    <comment ref="P319" authorId="0" shapeId="0" xr:uid="{4B29D79F-972B-4B17-9F3B-113EF8E37330}">
      <text>
        <r>
          <rPr>
            <b/>
            <sz val="9"/>
            <color indexed="81"/>
            <rFont val="Tahoma"/>
            <family val="2"/>
          </rPr>
          <t>No direct evidence of survival after capture.</t>
        </r>
      </text>
    </comment>
    <comment ref="E320" authorId="0" shapeId="0" xr:uid="{30059E7B-F238-491D-82F9-492772018145}">
      <text>
        <r>
          <rPr>
            <b/>
            <sz val="9"/>
            <color indexed="81"/>
            <rFont val="Tahoma"/>
            <family val="2"/>
          </rPr>
          <t>Species growth rate (K) is 0.402, which is higher than lowest risk K (0.183) for age at maturity.</t>
        </r>
      </text>
    </comment>
    <comment ref="F320" authorId="0" shapeId="0" xr:uid="{2ABBCDF2-4BF5-40D7-B513-700DA77E2908}">
      <text>
        <r>
          <rPr>
            <b/>
            <sz val="9"/>
            <color indexed="81"/>
            <rFont val="Tahoma"/>
            <family val="2"/>
          </rPr>
          <t>Species growth rate (K) is 0.402, which is higher than lowest risk K (0.30) for maximum age.</t>
        </r>
      </text>
    </comment>
    <comment ref="G320" authorId="0" shapeId="0" xr:uid="{EE14EEA0-30EF-416F-8A49-66CFFDE2C1DD}">
      <text>
        <r>
          <rPr>
            <b/>
            <sz val="9"/>
            <color indexed="81"/>
            <rFont val="Tahoma"/>
            <family val="2"/>
          </rPr>
          <t>Species fecundity is 3500000 eggs/year, which is higher than the lowest risk value (20000).</t>
        </r>
      </text>
    </comment>
    <comment ref="H320" authorId="0" shapeId="0" xr:uid="{84BAD814-A040-444B-A89E-2F36E88C808C}">
      <text>
        <r>
          <rPr>
            <b/>
            <sz val="9"/>
            <color indexed="81"/>
            <rFont val="Tahoma"/>
            <family val="2"/>
          </rPr>
          <t>Species maximum length is 155, which is in the medium risk range (100-300cm).</t>
        </r>
      </text>
    </comment>
    <comment ref="I320" authorId="0" shapeId="0" xr:uid="{AA95ECB3-D701-4648-97DC-F5CD9FF99057}">
      <text>
        <r>
          <rPr>
            <b/>
            <sz val="9"/>
            <color indexed="81"/>
            <rFont val="Tahoma"/>
            <family val="2"/>
          </rPr>
          <t>Species length at maturity is 86, which is in the medium risk range (40-200cm).</t>
        </r>
      </text>
    </comment>
    <comment ref="J320" authorId="0" shapeId="0" xr:uid="{D98A8461-E6A5-46EE-AAB9-3C73E65F4C6B}">
      <text>
        <r>
          <rPr>
            <b/>
            <sz val="9"/>
            <color indexed="81"/>
            <rFont val="Tahoma"/>
            <family val="2"/>
          </rPr>
          <t>Species reproductive strategy is broadcast spawner, which is low risk.</t>
        </r>
      </text>
    </comment>
    <comment ref="K320" authorId="0" shapeId="0" xr:uid="{C64CD20C-C626-4CA3-BB10-3C7FFA98F73E}">
      <text>
        <r>
          <rPr>
            <b/>
            <sz val="9"/>
            <color indexed="81"/>
            <rFont val="Tahoma"/>
            <family val="2"/>
          </rPr>
          <t>Species trophic level is 3.7, which is higher than the highest risk value (3.25).</t>
        </r>
      </text>
    </comment>
    <comment ref="M320" authorId="0" shapeId="0" xr:uid="{13156660-FEF3-4B9C-8AAE-B3082FBC6A2B}">
      <text>
        <r>
          <rPr>
            <b/>
            <sz val="9"/>
            <color indexed="81"/>
            <rFont val="Tahoma"/>
            <family val="2"/>
          </rPr>
          <t>ALAN,ALAS,BEAT,SKAW,YFAT stocks : Distribution subtropical West Atlantic only. Species is coastal.</t>
        </r>
      </text>
    </comment>
    <comment ref="N320" authorId="0" shapeId="0" xr:uid="{4AFC3E7F-7F0D-4CEC-B13B-FF355A6561B8}">
      <text>
        <r>
          <rPr>
            <b/>
            <sz val="9"/>
            <color indexed="81"/>
            <rFont val="Tahoma"/>
            <family val="2"/>
          </rPr>
          <t>Not evaluated</t>
        </r>
      </text>
    </comment>
    <comment ref="O320" authorId="0" shapeId="0" xr:uid="{FBB36EC7-5DBF-4EDD-83E5-883BA77356EF}">
      <text>
        <r>
          <rPr>
            <b/>
            <sz val="9"/>
            <color indexed="81"/>
            <rFont val="Tahoma"/>
            <family val="2"/>
          </rPr>
          <t>Not evaluated</t>
        </r>
      </text>
    </comment>
    <comment ref="P320" authorId="0" shapeId="0" xr:uid="{60364FE1-6601-44AC-94C8-5D3F368985C2}">
      <text>
        <r>
          <rPr>
            <b/>
            <sz val="9"/>
            <color indexed="81"/>
            <rFont val="Tahoma"/>
            <family val="2"/>
          </rPr>
          <t>Not evaluated</t>
        </r>
      </text>
    </comment>
    <comment ref="E321" authorId="0" shapeId="0" xr:uid="{F82C8EE5-8330-41F7-A9B5-E2C8AAF7C054}">
      <text>
        <r>
          <rPr>
            <b/>
            <sz val="9"/>
            <color indexed="81"/>
            <rFont val="Tahoma"/>
            <family val="2"/>
          </rPr>
          <t>The score is based on the maximum risk score in the family Serranidae, which included 3 species.</t>
        </r>
      </text>
    </comment>
    <comment ref="F321" authorId="0" shapeId="0" xr:uid="{9C6A47F6-35A1-41C3-A60B-9617840DFFFA}">
      <text>
        <r>
          <rPr>
            <b/>
            <sz val="9"/>
            <color indexed="81"/>
            <rFont val="Tahoma"/>
            <family val="2"/>
          </rPr>
          <t>The score is based on the maximum risk score in the family Serranidae, which included 3 species.</t>
        </r>
      </text>
    </comment>
    <comment ref="G321" authorId="0" shapeId="0" xr:uid="{0768E6D4-DD26-4BA8-A995-F7F7AD5B217D}">
      <text>
        <r>
          <rPr>
            <b/>
            <sz val="9"/>
            <color indexed="81"/>
            <rFont val="Tahoma"/>
            <family val="2"/>
          </rPr>
          <t>The score is based on the maximum risk score in the family Agonidae, which included 1 species.</t>
        </r>
      </text>
    </comment>
    <comment ref="H321" authorId="0" shapeId="0" xr:uid="{B6DAFCD6-63D4-4B94-A6A9-2527650B5847}">
      <text>
        <r>
          <rPr>
            <b/>
            <sz val="9"/>
            <color indexed="81"/>
            <rFont val="Tahoma"/>
            <family val="2"/>
          </rPr>
          <t>Species maximum length is 430, which is higher than the highest risk value (300cm).</t>
        </r>
      </text>
    </comment>
    <comment ref="I321" authorId="0" shapeId="0" xr:uid="{53216C83-7C1E-4955-9FE5-451F6D263F7B}">
      <text>
        <r>
          <rPr>
            <b/>
            <sz val="9"/>
            <color indexed="81"/>
            <rFont val="Tahoma"/>
            <family val="2"/>
          </rPr>
          <t>Species maximum length is 430cm, which is higher than the highest risk value (200cm).</t>
        </r>
      </text>
    </comment>
    <comment ref="J321" authorId="0" shapeId="0" xr:uid="{5010923B-A9BA-4CF3-9818-8293BE38DB67}">
      <text>
        <r>
          <rPr>
            <b/>
            <sz val="9"/>
            <color indexed="81"/>
            <rFont val="Tahoma"/>
            <family val="2"/>
          </rPr>
          <t>Species reproductive strategy is live bearer, which is high risk.</t>
        </r>
      </text>
    </comment>
    <comment ref="K321" authorId="0" shapeId="0" xr:uid="{DA869E16-ADD1-4761-84B1-DA0C4358D76E}">
      <text>
        <r>
          <rPr>
            <b/>
            <sz val="9"/>
            <color indexed="81"/>
            <rFont val="Tahoma"/>
            <family val="2"/>
          </rPr>
          <t>Species trophic level is 3.9, which is higher than the highest risk value (3.25).</t>
        </r>
      </text>
    </comment>
    <comment ref="M321" authorId="0" shapeId="0" xr:uid="{31D092C2-B62E-4351-BF60-512A91839758}">
      <text>
        <r>
          <rPr>
            <b/>
            <sz val="9"/>
            <color indexed="81"/>
            <rFont val="Tahoma"/>
            <family val="2"/>
          </rPr>
          <t>PO_,IO_ stocks : Indo-Pacific distribution</t>
        </r>
      </text>
    </comment>
    <comment ref="N321" authorId="0" shapeId="0" xr:uid="{A1C56F52-A843-4E25-B5C3-46B112B6B60B}">
      <text>
        <r>
          <rPr>
            <b/>
            <sz val="9"/>
            <color indexed="81"/>
            <rFont val="Tahoma"/>
            <family val="2"/>
          </rPr>
          <t>The depth range of the species is 1-476m. For surface gears, the vertical overlap index with this species is 21.01%. This species is demersal.</t>
        </r>
      </text>
    </comment>
    <comment ref="O321" authorId="0" shapeId="0" xr:uid="{C25D731F-B10A-4FAC-8BED-4D212BA3E3B9}">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surface fisheries, the length overlap index with this species is 100.00%. This gear uses bait, but the trophic level of the species &gt;3.5.</t>
        </r>
      </text>
    </comment>
    <comment ref="P321" authorId="0" shapeId="0" xr:uid="{FE82BEAF-A943-4BD4-BAD2-5749F42F5331}">
      <text>
        <r>
          <rPr>
            <b/>
            <sz val="9"/>
            <color indexed="81"/>
            <rFont val="Tahoma"/>
            <family val="2"/>
          </rPr>
          <t>No direct evidence of survival after capture.</t>
        </r>
      </text>
    </comment>
    <comment ref="E322" authorId="0" shapeId="0" xr:uid="{1672730D-B87D-4A7B-AB62-D8414FDB60CE}">
      <text>
        <r>
          <rPr>
            <b/>
            <sz val="9"/>
            <color indexed="81"/>
            <rFont val="Tahoma"/>
            <family val="2"/>
          </rPr>
          <t>There is no information.</t>
        </r>
      </text>
    </comment>
    <comment ref="F322" authorId="0" shapeId="0" xr:uid="{C77384F3-6D03-49BB-81D9-26D563DE8467}">
      <text>
        <r>
          <rPr>
            <b/>
            <sz val="9"/>
            <color indexed="81"/>
            <rFont val="Tahoma"/>
            <family val="2"/>
          </rPr>
          <t>There is no information.</t>
        </r>
      </text>
    </comment>
    <comment ref="G322" authorId="0" shapeId="0" xr:uid="{83F3D73B-F506-479D-9629-CC43B1C5B910}">
      <text>
        <r>
          <rPr>
            <b/>
            <sz val="9"/>
            <color indexed="81"/>
            <rFont val="Tahoma"/>
            <family val="2"/>
          </rPr>
          <t>Species fecundity is 139000 eggs/year, which is higher than the lowest risk value (20000).</t>
        </r>
      </text>
    </comment>
    <comment ref="H322" authorId="0" shapeId="0" xr:uid="{830EE939-FA57-46D0-B111-D3537F750FFC}">
      <text>
        <r>
          <rPr>
            <b/>
            <sz val="9"/>
            <color indexed="81"/>
            <rFont val="Tahoma"/>
            <family val="2"/>
          </rPr>
          <t>Species maximum length is 800, which is higher than the highest risk value (300cm).</t>
        </r>
      </text>
    </comment>
    <comment ref="I322" authorId="0" shapeId="0" xr:uid="{7587CE3D-234D-4679-8976-99C4AB66DFAF}">
      <text>
        <r>
          <rPr>
            <b/>
            <sz val="9"/>
            <color indexed="81"/>
            <rFont val="Tahoma"/>
            <family val="2"/>
          </rPr>
          <t>Species maximum length is 800cm, which is higher than the highest risk value (200cm).</t>
        </r>
      </text>
    </comment>
    <comment ref="J322" authorId="0" shapeId="0" xr:uid="{65D54B5F-391C-406C-9772-E0E7CB623DE0}">
      <text>
        <r>
          <rPr>
            <b/>
            <sz val="9"/>
            <color indexed="81"/>
            <rFont val="Tahoma"/>
            <family val="2"/>
          </rPr>
          <t>Species reproductive strategy is broadcast spawner, which is low risk.</t>
        </r>
      </text>
    </comment>
    <comment ref="K322" authorId="0" shapeId="0" xr:uid="{233E02BC-9F47-4811-9D69-273DB370B413}">
      <text>
        <r>
          <rPr>
            <b/>
            <sz val="9"/>
            <color indexed="81"/>
            <rFont val="Tahoma"/>
            <family val="2"/>
          </rPr>
          <t>Species trophic level is 3.2, which is in the medium risk range (2.75-3.25).</t>
        </r>
      </text>
    </comment>
    <comment ref="M322" authorId="0" shapeId="0" xr:uid="{2C726A52-A3FA-43D2-9127-05A2F3BCF2AA}">
      <text>
        <r>
          <rPr>
            <b/>
            <sz val="9"/>
            <color indexed="81"/>
            <rFont val="Tahoma"/>
            <family val="2"/>
          </rPr>
          <t>ALL stocks : Worldwide pelagic distribution</t>
        </r>
      </text>
    </comment>
    <comment ref="N322" authorId="0" shapeId="0" xr:uid="{DF84702C-89AE-4CF7-838A-1A817CD201E5}">
      <text>
        <r>
          <rPr>
            <b/>
            <sz val="9"/>
            <color indexed="81"/>
            <rFont val="Tahoma"/>
            <family val="2"/>
          </rPr>
          <t>The depth range of the species is 20-1000m. For surface gears, the vertical overlap index with this species is 8.26%.</t>
        </r>
      </text>
    </comment>
    <comment ref="O322" authorId="0" shapeId="0" xr:uid="{3E994DA1-5939-4B73-8E22-799BBBFA7024}">
      <text>
        <r>
          <rPr>
            <b/>
            <sz val="9"/>
            <color indexed="81"/>
            <rFont val="Tahoma"/>
            <family val="2"/>
          </rPr>
          <t>ALB stocks : The maximum length of the species is 800cm. For albacore fisheries, the length overlap index with this species is 100.00%. This gear uses bait and the trophic level of the species &lt;3.5._x000D_
TPT stocks : The maximum length of the species is 800cm. For tropical surface fisheries, the length overlap index with this species is 100.00%. This gear uses bait and the trophic level of the species &lt;3.5.</t>
        </r>
      </text>
    </comment>
    <comment ref="P322" authorId="0" shapeId="0" xr:uid="{B1D4A948-091A-4DB6-8186-F56FC0CFCFB4}">
      <text>
        <r>
          <rPr>
            <b/>
            <sz val="9"/>
            <color indexed="81"/>
            <rFont val="Tahoma"/>
            <family val="2"/>
          </rPr>
          <t>No direct evidence of survival after capture.</t>
        </r>
      </text>
    </comment>
    <comment ref="E323" authorId="0" shapeId="0" xr:uid="{BFBDA7CE-125B-4AB6-B7B7-E278EC3B1029}">
      <text>
        <r>
          <rPr>
            <b/>
            <sz val="9"/>
            <color indexed="81"/>
            <rFont val="Tahoma"/>
            <family val="2"/>
          </rPr>
          <t>There is no information.</t>
        </r>
      </text>
    </comment>
    <comment ref="F323" authorId="0" shapeId="0" xr:uid="{3DB0D4BE-9641-4A92-BF23-9C9D58FA5B82}">
      <text>
        <r>
          <rPr>
            <b/>
            <sz val="9"/>
            <color indexed="81"/>
            <rFont val="Tahoma"/>
            <family val="2"/>
          </rPr>
          <t>There is no information.</t>
        </r>
      </text>
    </comment>
    <comment ref="G323" authorId="0" shapeId="0" xr:uid="{F1C952F9-A348-4BC1-BC99-A335B37F1767}">
      <text>
        <r>
          <rPr>
            <b/>
            <sz val="9"/>
            <color indexed="81"/>
            <rFont val="Tahoma"/>
            <family val="2"/>
          </rPr>
          <t>The score is based on the maximum risk score in the family Serranidae, which included 2 species.</t>
        </r>
      </text>
    </comment>
    <comment ref="H323" authorId="0" shapeId="0" xr:uid="{838DA9EE-FB43-4427-A04E-F928251F5A7D}">
      <text>
        <r>
          <rPr>
            <b/>
            <sz val="9"/>
            <color indexed="81"/>
            <rFont val="Tahoma"/>
            <family val="2"/>
          </rPr>
          <t>Species maximum length is 86, which is lower than the lowest risk value (100cm).</t>
        </r>
      </text>
    </comment>
    <comment ref="I323" authorId="0" shapeId="0" xr:uid="{9D3EF79D-B613-4237-9F62-CF847D77A872}">
      <text>
        <r>
          <rPr>
            <b/>
            <sz val="9"/>
            <color indexed="81"/>
            <rFont val="Tahoma"/>
            <family val="2"/>
          </rPr>
          <t>Species maximum length is 86cm, which is in the length at maturity medium risk range (40-200cm).</t>
        </r>
      </text>
    </comment>
    <comment ref="J323" authorId="0" shapeId="0" xr:uid="{E222B3EE-A9F2-4B1E-91F1-3F88F4136D5A}">
      <text>
        <r>
          <rPr>
            <b/>
            <sz val="9"/>
            <color indexed="81"/>
            <rFont val="Tahoma"/>
            <family val="2"/>
          </rPr>
          <t>The score is based on the maximum risk score in the family Agonidae, which included 1 species.</t>
        </r>
      </text>
    </comment>
    <comment ref="K323" authorId="0" shapeId="0" xr:uid="{AF2DFC03-608B-4F71-9A27-DCB69AB1FA27}">
      <text>
        <r>
          <rPr>
            <b/>
            <sz val="9"/>
            <color indexed="81"/>
            <rFont val="Tahoma"/>
            <family val="2"/>
          </rPr>
          <t>Species trophic level is 3.5, which is higher than the highest risk value (3.25).</t>
        </r>
      </text>
    </comment>
    <comment ref="M323" authorId="0" shapeId="0" xr:uid="{226DF12C-E5C6-468A-9159-D6D5B7A222B6}">
      <text>
        <r>
          <rPr>
            <b/>
            <sz val="9"/>
            <color indexed="81"/>
            <rFont val="Tahoma"/>
            <family val="2"/>
          </rPr>
          <t>ALL stocks : Worldwide coastal distribution, mainly coastal</t>
        </r>
      </text>
    </comment>
    <comment ref="N323" authorId="0" shapeId="0" xr:uid="{C2D39440-2A42-4FFD-A91F-F2671B4B1F4A}">
      <text>
        <r>
          <rPr>
            <b/>
            <sz val="9"/>
            <color indexed="81"/>
            <rFont val="Tahoma"/>
            <family val="2"/>
          </rPr>
          <t>The depth range of the species is 1-200m. For surface gears, the vertical overlap index with this species is 50.00%. This species is reef associated.</t>
        </r>
      </text>
    </comment>
    <comment ref="O323" authorId="0" shapeId="0" xr:uid="{1B858601-A03E-4413-934F-2E67B9AF4641}">
      <text>
        <r>
          <rPr>
            <b/>
            <sz val="9"/>
            <color indexed="81"/>
            <rFont val="Tahoma"/>
            <family val="2"/>
          </rPr>
          <t>ALB stocks : The maximum length of the species is 86.4cm. For albacore fisheries, the length overlap index with this species is 61.71%. This gear uses bait and the trophic level of the species &lt;3.5._x000D_
TPT stocks : The maximum length of the species is 86.4cm. For tropical surface fisheries, the length overlap index with this species is 78.55%. This gear uses bait and the trophic level of the species &lt;3.5.</t>
        </r>
      </text>
    </comment>
    <comment ref="P323" authorId="0" shapeId="0" xr:uid="{27028E8E-6C68-4CA6-BE07-3E55440B85B3}">
      <text>
        <r>
          <rPr>
            <b/>
            <sz val="9"/>
            <color indexed="81"/>
            <rFont val="Tahoma"/>
            <family val="2"/>
          </rPr>
          <t>No direct evidence of survival after capture.</t>
        </r>
      </text>
    </comment>
    <comment ref="E324" authorId="0" shapeId="0" xr:uid="{396EDA64-27DC-4D5C-B5DD-7527411ACFD1}">
      <text>
        <r>
          <rPr>
            <b/>
            <sz val="9"/>
            <color indexed="81"/>
            <rFont val="Tahoma"/>
            <family val="2"/>
          </rPr>
          <t>Species growth rate (K) is 0.075, which is in the medium risk K range (0.061-0.183) for age at maturity.</t>
        </r>
      </text>
    </comment>
    <comment ref="F324" authorId="0" shapeId="0" xr:uid="{651759C9-4402-4932-B376-7A0735E6FF8D}">
      <text>
        <r>
          <rPr>
            <b/>
            <sz val="9"/>
            <color indexed="81"/>
            <rFont val="Tahoma"/>
            <family val="2"/>
          </rPr>
          <t>Species growth rate (K) is 0.075, which is lower than highest risk K (0.12) for maximum age.</t>
        </r>
      </text>
    </comment>
    <comment ref="G324" authorId="0" shapeId="0" xr:uid="{E157286C-9063-4B90-B3EC-DA0D3FE8182E}">
      <text>
        <r>
          <rPr>
            <b/>
            <sz val="9"/>
            <color indexed="81"/>
            <rFont val="Tahoma"/>
            <family val="2"/>
          </rPr>
          <t>The score is based on the maximum risk score in the family Echeneidae , which included 1 species.</t>
        </r>
      </text>
    </comment>
    <comment ref="H324" authorId="0" shapeId="0" xr:uid="{095E8B57-40EF-4324-AA2F-BCFBADD99D05}">
      <text>
        <r>
          <rPr>
            <b/>
            <sz val="9"/>
            <color indexed="81"/>
            <rFont val="Tahoma"/>
            <family val="2"/>
          </rPr>
          <t>Species maximum length is 200, which is in the medium risk range (100-300cm).</t>
        </r>
      </text>
    </comment>
    <comment ref="I324" authorId="0" shapeId="0" xr:uid="{DBB5AAA5-AE8B-4A41-B807-9C7B59131F62}">
      <text>
        <r>
          <rPr>
            <b/>
            <sz val="9"/>
            <color indexed="81"/>
            <rFont val="Tahoma"/>
            <family val="2"/>
          </rPr>
          <t>Species length at maturity is 58, which is in the medium risk range (40-200cm).</t>
        </r>
      </text>
    </comment>
    <comment ref="J324" authorId="0" shapeId="0" xr:uid="{00007BFE-7165-4C9D-811D-BB0A5BBF7CB4}">
      <text>
        <r>
          <rPr>
            <b/>
            <sz val="9"/>
            <color indexed="81"/>
            <rFont val="Tahoma"/>
            <family val="2"/>
          </rPr>
          <t>The score is based on the maximum risk score in the family Echeneidae , which included 1 species.</t>
        </r>
      </text>
    </comment>
    <comment ref="K324" authorId="0" shapeId="0" xr:uid="{9C73946E-9000-4F2E-9B5A-A56A9DDA44B0}">
      <text>
        <r>
          <rPr>
            <b/>
            <sz val="9"/>
            <color indexed="81"/>
            <rFont val="Tahoma"/>
            <family val="2"/>
          </rPr>
          <t>Species trophic level is 4.5, which is higher than the highest risk value (3.25).</t>
        </r>
      </text>
    </comment>
    <comment ref="M324" authorId="0" shapeId="0" xr:uid="{57EF214E-17A7-4BAA-A358-C8D177582BB1}">
      <text>
        <r>
          <rPr>
            <b/>
            <sz val="9"/>
            <color indexed="81"/>
            <rFont val="Tahoma"/>
            <family val="2"/>
          </rPr>
          <t>ALAS,ALI_ stocks : Distribution Southeast Atlantic</t>
        </r>
      </text>
    </comment>
    <comment ref="N324" authorId="0" shapeId="0" xr:uid="{78A98B36-B1CD-433B-A068-705A14C7D0A0}">
      <text>
        <r>
          <rPr>
            <b/>
            <sz val="9"/>
            <color indexed="81"/>
            <rFont val="Tahoma"/>
            <family val="2"/>
          </rPr>
          <t>The depth range of the species is 10-200m. For surface gears, the vertical overlap index with this species is 47.64%. This species is demersal.</t>
        </r>
      </text>
    </comment>
    <comment ref="O324" authorId="0" shapeId="0" xr:uid="{9F574FCF-46F1-4A0D-BE7E-C61EE5BED9A7}">
      <text>
        <r>
          <rPr>
            <b/>
            <sz val="9"/>
            <color indexed="81"/>
            <rFont val="Tahoma"/>
            <family val="2"/>
          </rPr>
          <t>ALB stocks : The maximum length of the species is 200cm. For albacore fisheries, the length overlap index with this species is 100.00%. This gear uses bait, but the trophic level of the species &gt;3.5.</t>
        </r>
      </text>
    </comment>
    <comment ref="P324" authorId="0" shapeId="0" xr:uid="{397148E0-CF3E-44B7-961E-7136F44AFFA0}">
      <text>
        <r>
          <rPr>
            <b/>
            <sz val="9"/>
            <color indexed="81"/>
            <rFont val="Tahoma"/>
            <family val="2"/>
          </rPr>
          <t>No direct evidence of survival after capture.</t>
        </r>
      </text>
    </comment>
    <comment ref="E325" authorId="0" shapeId="0" xr:uid="{6D5F5E0D-CD95-4C65-B862-D9EA2A679A5E}">
      <text>
        <r>
          <rPr>
            <b/>
            <sz val="9"/>
            <color indexed="81"/>
            <rFont val="Tahoma"/>
            <family val="2"/>
          </rPr>
          <t>Species growth rate (K) is 0.189, which is higher than lowest risk K (0.183) for age at maturity.</t>
        </r>
      </text>
    </comment>
    <comment ref="F325" authorId="0" shapeId="0" xr:uid="{5F315B70-4B05-4459-B209-396C0758DE1F}">
      <text>
        <r>
          <rPr>
            <b/>
            <sz val="9"/>
            <color indexed="81"/>
            <rFont val="Tahoma"/>
            <family val="2"/>
          </rPr>
          <t>Species growth rate (K) is 0.189, which is in the medium risk K range (0.12-0.30) for maximum age.</t>
        </r>
      </text>
    </comment>
    <comment ref="G325" authorId="0" shapeId="0" xr:uid="{3FF86B2E-A158-4979-8872-9A6659E94272}">
      <text>
        <r>
          <rPr>
            <b/>
            <sz val="9"/>
            <color indexed="81"/>
            <rFont val="Tahoma"/>
            <family val="2"/>
          </rPr>
          <t>The score is based on the maximum risk score in the family Sparidae, which included 3 species.</t>
        </r>
      </text>
    </comment>
    <comment ref="H325" authorId="0" shapeId="0" xr:uid="{0D52780A-8CDF-4352-A5D9-EC11D62C93BA}">
      <text>
        <r>
          <rPr>
            <b/>
            <sz val="9"/>
            <color indexed="81"/>
            <rFont val="Tahoma"/>
            <family val="2"/>
          </rPr>
          <t>Species maximum length is 150, which is in the medium risk range (100-300cm).</t>
        </r>
      </text>
    </comment>
    <comment ref="I325" authorId="0" shapeId="0" xr:uid="{180EAC8B-E902-4360-9DFC-6D81996C445B}">
      <text>
        <r>
          <rPr>
            <b/>
            <sz val="9"/>
            <color indexed="81"/>
            <rFont val="Tahoma"/>
            <family val="2"/>
          </rPr>
          <t>Species length at maturity is 57, which is in the medium risk range (40-200cm).</t>
        </r>
      </text>
    </comment>
    <comment ref="J325" authorId="0" shapeId="0" xr:uid="{401F1BEA-06CB-4A33-8EEA-A0F368D60AF3}">
      <text>
        <r>
          <rPr>
            <b/>
            <sz val="9"/>
            <color indexed="81"/>
            <rFont val="Tahoma"/>
            <family val="2"/>
          </rPr>
          <t>Species reproductive strategy is broadcast spawner, which is low risk.</t>
        </r>
      </text>
    </comment>
    <comment ref="K325" authorId="0" shapeId="0" xr:uid="{4B968103-7CD6-4D2C-9586-3719F90BAAF7}">
      <text>
        <r>
          <rPr>
            <b/>
            <sz val="9"/>
            <color indexed="81"/>
            <rFont val="Tahoma"/>
            <family val="2"/>
          </rPr>
          <t>Species trophic level is 3.6, which is higher than the highest risk value (3.25).</t>
        </r>
      </text>
    </comment>
    <comment ref="M325" authorId="0" shapeId="0" xr:uid="{A2707221-6451-4A13-A663-ABAA0FDFEA99}">
      <text>
        <r>
          <rPr>
            <b/>
            <sz val="9"/>
            <color indexed="81"/>
            <rFont val="Tahoma"/>
            <family val="2"/>
          </rPr>
          <t>PO_,IO_,ALAM stocks : Worldwide distribution, absent in North and tropical Atlantic</t>
        </r>
      </text>
    </comment>
    <comment ref="N325" authorId="0" shapeId="0" xr:uid="{397BAB65-B444-466A-B553-5795D6E61782}">
      <text>
        <r>
          <rPr>
            <b/>
            <sz val="9"/>
            <color indexed="81"/>
            <rFont val="Tahoma"/>
            <family val="2"/>
          </rPr>
          <t>The depth range of the species is 1-120m. For surface gears, the vertical overlap index with this species is 83.33%. This species is reef associated.</t>
        </r>
      </text>
    </comment>
    <comment ref="O325" authorId="0" shapeId="0" xr:uid="{72657FE5-2B03-430C-8FF3-5C99B134625C}">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325" authorId="0" shapeId="0" xr:uid="{AB93E5D7-DFA1-4EAA-A114-66AA34ACEEC5}">
      <text>
        <r>
          <rPr>
            <b/>
            <sz val="9"/>
            <color indexed="81"/>
            <rFont val="Tahoma"/>
            <family val="2"/>
          </rPr>
          <t>No direct evidence of survival after capture.</t>
        </r>
      </text>
    </comment>
    <comment ref="E326" authorId="0" shapeId="0" xr:uid="{070D7A35-D15A-44AA-B1B4-B1A758FB392D}">
      <text>
        <r>
          <rPr>
            <b/>
            <sz val="9"/>
            <color indexed="81"/>
            <rFont val="Tahoma"/>
            <family val="2"/>
          </rPr>
          <t>There is no information.</t>
        </r>
      </text>
    </comment>
    <comment ref="F326" authorId="0" shapeId="0" xr:uid="{FC18826F-5927-40DA-9890-A4BAF9AB2609}">
      <text>
        <r>
          <rPr>
            <b/>
            <sz val="9"/>
            <color indexed="81"/>
            <rFont val="Tahoma"/>
            <family val="2"/>
          </rPr>
          <t>There is no information.</t>
        </r>
      </text>
    </comment>
    <comment ref="G326" authorId="0" shapeId="0" xr:uid="{3DCFCD78-C206-49AB-9FCF-05330599F629}">
      <text>
        <r>
          <rPr>
            <b/>
            <sz val="9"/>
            <color indexed="81"/>
            <rFont val="Tahoma"/>
            <family val="2"/>
          </rPr>
          <t>Species fecundity is 19000 eggs/year, which is in the medium risk range (100-20000).</t>
        </r>
      </text>
    </comment>
    <comment ref="H326" authorId="0" shapeId="0" xr:uid="{AF1EC410-2D5D-4AAA-8DE9-A6606BBEAB51}">
      <text>
        <r>
          <rPr>
            <b/>
            <sz val="9"/>
            <color indexed="81"/>
            <rFont val="Tahoma"/>
            <family val="2"/>
          </rPr>
          <t>Species maximum length is 40, which is lower than the lowest risk value (100cm).</t>
        </r>
      </text>
    </comment>
    <comment ref="I326" authorId="0" shapeId="0" xr:uid="{91253B1E-FD8E-4637-90D3-7CF8A557A084}">
      <text>
        <r>
          <rPr>
            <b/>
            <sz val="9"/>
            <color indexed="81"/>
            <rFont val="Tahoma"/>
            <family val="2"/>
          </rPr>
          <t>Species length at maturity is 14, which is lower than the lowest risk value (40cm).</t>
        </r>
      </text>
    </comment>
    <comment ref="J326" authorId="0" shapeId="0" xr:uid="{4A3E6E54-F0A0-41B4-B659-E1823C913720}">
      <text>
        <r>
          <rPr>
            <b/>
            <sz val="9"/>
            <color indexed="81"/>
            <rFont val="Tahoma"/>
            <family val="2"/>
          </rPr>
          <t>Species reproductive strategy is broadcast spawner, which is low risk.</t>
        </r>
      </text>
    </comment>
    <comment ref="K326" authorId="0" shapeId="0" xr:uid="{2B185C2D-CD9A-4E15-9F81-724B4FB0131F}">
      <text>
        <r>
          <rPr>
            <b/>
            <sz val="9"/>
            <color indexed="81"/>
            <rFont val="Tahoma"/>
            <family val="2"/>
          </rPr>
          <t>Species trophic level is 3.5, which is higher than the highest risk value (3.25).</t>
        </r>
      </text>
    </comment>
    <comment ref="M326" authorId="0" shapeId="0" xr:uid="{989F9419-EDE4-48E8-B604-3F2A3FA00BC3}">
      <text>
        <r>
          <rPr>
            <b/>
            <sz val="9"/>
            <color indexed="81"/>
            <rFont val="Tahoma"/>
            <family val="2"/>
          </rPr>
          <t>ALL stocks : Worldwide in tropical and subtropical waters with main billfish species it attaches to.</t>
        </r>
      </text>
    </comment>
    <comment ref="N326" authorId="0" shapeId="0" xr:uid="{D20CBEAD-436A-43B2-BE78-010346AC9FF9}">
      <text>
        <r>
          <rPr>
            <b/>
            <sz val="9"/>
            <color indexed="81"/>
            <rFont val="Tahoma"/>
            <family val="2"/>
          </rPr>
          <t>Not evaluated</t>
        </r>
      </text>
    </comment>
    <comment ref="O326" authorId="0" shapeId="0" xr:uid="{E3A7CA95-0E11-4F63-9301-0C93808E3B16}">
      <text>
        <r>
          <rPr>
            <b/>
            <sz val="9"/>
            <color indexed="81"/>
            <rFont val="Tahoma"/>
            <family val="2"/>
          </rPr>
          <t>Not evaluated</t>
        </r>
      </text>
    </comment>
    <comment ref="P326" authorId="0" shapeId="0" xr:uid="{535FF992-1B30-4007-9BE1-CFE52AEC9B37}">
      <text>
        <r>
          <rPr>
            <b/>
            <sz val="9"/>
            <color indexed="81"/>
            <rFont val="Tahoma"/>
            <family val="2"/>
          </rPr>
          <t>Not evaluated</t>
        </r>
      </text>
    </comment>
    <comment ref="E327" authorId="0" shapeId="0" xr:uid="{4105F961-7294-4C36-9C97-D5FACB603897}">
      <text>
        <r>
          <rPr>
            <b/>
            <sz val="9"/>
            <color indexed="81"/>
            <rFont val="Tahoma"/>
            <family val="2"/>
          </rPr>
          <t>Species growth rate (K) is 0.600, which is higher than lowest risk K (0.183) for age at maturity.</t>
        </r>
      </text>
    </comment>
    <comment ref="F327" authorId="0" shapeId="0" xr:uid="{D0005062-B5D9-4669-836F-821179C3AA50}">
      <text>
        <r>
          <rPr>
            <b/>
            <sz val="9"/>
            <color indexed="81"/>
            <rFont val="Tahoma"/>
            <family val="2"/>
          </rPr>
          <t>Species growth rate (K) is 0.600, which is higher than lowest risk K (0.30) for maximum age.</t>
        </r>
      </text>
    </comment>
    <comment ref="G327" authorId="0" shapeId="0" xr:uid="{50433AD2-3498-4E74-9B04-C6FE1DFCABB5}">
      <text>
        <r>
          <rPr>
            <b/>
            <sz val="9"/>
            <color indexed="81"/>
            <rFont val="Tahoma"/>
            <family val="2"/>
          </rPr>
          <t>Species fecundity is 2 eggs/year, which is lower than the highest risk value (100).</t>
        </r>
      </text>
    </comment>
    <comment ref="H327" authorId="0" shapeId="0" xr:uid="{0DA63995-D475-4065-89F9-BB32F3DC3DFD}">
      <text>
        <r>
          <rPr>
            <b/>
            <sz val="9"/>
            <color indexed="81"/>
            <rFont val="Tahoma"/>
            <family val="2"/>
          </rPr>
          <t>Species maximum length is 175, which is in the medium risk range (100-300cm).</t>
        </r>
      </text>
    </comment>
    <comment ref="I327" authorId="0" shapeId="0" xr:uid="{74A8217A-3B9E-48E7-8726-2195EA446C17}">
      <text>
        <r>
          <rPr>
            <b/>
            <sz val="9"/>
            <color indexed="81"/>
            <rFont val="Tahoma"/>
            <family val="2"/>
          </rPr>
          <t>Species length at maturity is 76, which is in the medium risk range (40-200cm).</t>
        </r>
      </text>
    </comment>
    <comment ref="J327" authorId="0" shapeId="0" xr:uid="{64048491-7E40-4F49-99F4-185B8618DA28}">
      <text>
        <r>
          <rPr>
            <b/>
            <sz val="9"/>
            <color indexed="81"/>
            <rFont val="Tahoma"/>
            <family val="2"/>
          </rPr>
          <t>Species reproductive strategy is live bearer, which is high risk.</t>
        </r>
      </text>
    </comment>
    <comment ref="K327" authorId="0" shapeId="0" xr:uid="{27110091-73B0-489A-BD46-2200A10EA0C0}">
      <text>
        <r>
          <rPr>
            <b/>
            <sz val="9"/>
            <color indexed="81"/>
            <rFont val="Tahoma"/>
            <family val="2"/>
          </rPr>
          <t>Species trophic level is 4.3, which is higher than the highest risk value (3.25).</t>
        </r>
      </text>
    </comment>
    <comment ref="M327" authorId="0" shapeId="0" xr:uid="{D812DF38-286F-464B-B8D2-9F777B6D4040}">
      <text>
        <r>
          <rPr>
            <b/>
            <sz val="9"/>
            <color indexed="81"/>
            <rFont val="Tahoma"/>
            <family val="2"/>
          </rPr>
          <t>ALL stocks : Worldwide pelagic distribution</t>
        </r>
      </text>
    </comment>
    <comment ref="N327" authorId="0" shapeId="0" xr:uid="{7CF3045E-E3F0-4084-B3D7-B8B0A2BB0AF6}">
      <text>
        <r>
          <rPr>
            <b/>
            <sz val="9"/>
            <color indexed="81"/>
            <rFont val="Tahoma"/>
            <family val="2"/>
          </rPr>
          <t>The depth range of the species is 1-200m. For surface gears, the vertical overlap index with this species is 50.00%.</t>
        </r>
      </text>
    </comment>
    <comment ref="O327" authorId="0" shapeId="0" xr:uid="{6882DA62-EE50-4601-A387-5D1EACCA3AB6}">
      <text>
        <r>
          <rPr>
            <b/>
            <sz val="9"/>
            <color indexed="81"/>
            <rFont val="Tahoma"/>
            <family val="2"/>
          </rPr>
          <t>ALB stocks : The maximum length of the species is 175cm. For albacore fisheries, the length overlap index with this species is 100.00%. This gear uses bait, but the trophic level of the species &gt;3.5._x000D_
TPT stocks : The maximum length of the species is 175cm. For tropical surface fisheries, the length overlap index with this species is 100.00%. This gear uses bait, but the trophic level of the species &gt;3.5.</t>
        </r>
      </text>
    </comment>
    <comment ref="P327" authorId="0" shapeId="0" xr:uid="{7B40C921-68C4-4E88-AFEC-74017757C725}">
      <text>
        <r>
          <rPr>
            <b/>
            <sz val="9"/>
            <color indexed="81"/>
            <rFont val="Tahoma"/>
            <family val="2"/>
          </rPr>
          <t>No direct evidence of survival after capture.</t>
        </r>
      </text>
    </comment>
    <comment ref="E328" authorId="0" shapeId="0" xr:uid="{79240476-DB29-45F7-85B4-FD6CB8CF0D89}">
      <text>
        <r>
          <rPr>
            <b/>
            <sz val="9"/>
            <color indexed="81"/>
            <rFont val="Tahoma"/>
            <family val="2"/>
          </rPr>
          <t>Species growth rate (K) is 0.040, which is lower than highest risk K (0.061) for age at maturity.</t>
        </r>
      </text>
    </comment>
    <comment ref="F328" authorId="0" shapeId="0" xr:uid="{AE3E96C7-071C-4562-90D3-7730391028B1}">
      <text>
        <r>
          <rPr>
            <b/>
            <sz val="9"/>
            <color indexed="81"/>
            <rFont val="Tahoma"/>
            <family val="2"/>
          </rPr>
          <t>Species growth rate (K) is 0.040, which is lower than highest risk K (0.12) for maximum age.</t>
        </r>
      </text>
    </comment>
    <comment ref="G328" authorId="0" shapeId="0" xr:uid="{E49534FF-FEEB-462E-8714-F7137D2D563E}">
      <text>
        <r>
          <rPr>
            <b/>
            <sz val="9"/>
            <color indexed="81"/>
            <rFont val="Tahoma"/>
            <family val="2"/>
          </rPr>
          <t>Species fecundity is 16 eggs/year, which is lower than the highest risk value (100).</t>
        </r>
      </text>
    </comment>
    <comment ref="H328" authorId="0" shapeId="0" xr:uid="{9B7E1A2A-5B7C-46A4-8426-1937FE690DF7}">
      <text>
        <r>
          <rPr>
            <b/>
            <sz val="9"/>
            <color indexed="81"/>
            <rFont val="Tahoma"/>
            <family val="2"/>
          </rPr>
          <t>Species maximum length is 1700, which is higher than the highest risk value (300cm).</t>
        </r>
      </text>
    </comment>
    <comment ref="I328" authorId="0" shapeId="0" xr:uid="{7380E00D-1E19-4775-BFAC-EFFDB7368694}">
      <text>
        <r>
          <rPr>
            <b/>
            <sz val="9"/>
            <color indexed="81"/>
            <rFont val="Tahoma"/>
            <family val="2"/>
          </rPr>
          <t>Species length at maturity is 562, which is higher than the highest risk value (200cm).</t>
        </r>
      </text>
    </comment>
    <comment ref="J328" authorId="0" shapeId="0" xr:uid="{6AE5F916-8903-4B29-A508-77AB054F08A9}">
      <text>
        <r>
          <rPr>
            <b/>
            <sz val="9"/>
            <color indexed="81"/>
            <rFont val="Tahoma"/>
            <family val="2"/>
          </rPr>
          <t>Species reproductive strategy is live bearer, which is high risk.</t>
        </r>
      </text>
    </comment>
    <comment ref="K328" authorId="0" shapeId="0" xr:uid="{27687506-D268-49B5-A85E-29EA88BDF2F6}">
      <text>
        <r>
          <rPr>
            <b/>
            <sz val="9"/>
            <color indexed="81"/>
            <rFont val="Tahoma"/>
            <family val="2"/>
          </rPr>
          <t>Species trophic level is 3.6, which is higher than the highest risk value (3.25).</t>
        </r>
      </text>
    </comment>
    <comment ref="M328" authorId="0" shapeId="0" xr:uid="{FEA8F419-D618-43F0-97FE-D65468F31A49}">
      <text>
        <r>
          <rPr>
            <b/>
            <sz val="9"/>
            <color indexed="81"/>
            <rFont val="Tahoma"/>
            <family val="2"/>
          </rPr>
          <t>PO_,IO_,ALAN,ALAS,BEAT,SKAE,SKAW,YFAT stocks : Worldwide distribution, uncommon in Mediterranean</t>
        </r>
      </text>
    </comment>
    <comment ref="N328" authorId="0" shapeId="0" xr:uid="{DC58E5E8-352A-4FFD-940E-1DA26E016C27}">
      <text>
        <r>
          <rPr>
            <b/>
            <sz val="9"/>
            <color indexed="81"/>
            <rFont val="Tahoma"/>
            <family val="2"/>
          </rPr>
          <t>The depth range of the species is 1-1928m. For surface gears, the vertical overlap index with this species is 5.19%.</t>
        </r>
      </text>
    </comment>
    <comment ref="O328" authorId="0" shapeId="0" xr:uid="{DFDD00D2-00D4-42CA-B7C9-93524ED9C737}">
      <text>
        <r>
          <rPr>
            <b/>
            <sz val="9"/>
            <color indexed="81"/>
            <rFont val="Tahoma"/>
            <family val="2"/>
          </rPr>
          <t>ALB stocks : The maximum length of the species is 1700cm. For albacore fisheries, the length overlap index with this species is 100.00%. This gear uses bait, but the trophic level of the species &gt;3.5._x000D_
TPT stocks : The maximum length of the species is 1700cm. For tropical surface fisheries, the length overlap index with this species is 100.00%. This gear uses bait, but the trophic level of the species &gt;3.5.</t>
        </r>
      </text>
    </comment>
    <comment ref="P328" authorId="0" shapeId="0" xr:uid="{3BC9B9F1-15F3-4342-AB40-8B3A0484DF1C}">
      <text>
        <r>
          <rPr>
            <b/>
            <sz val="9"/>
            <color indexed="81"/>
            <rFont val="Tahoma"/>
            <family val="2"/>
          </rPr>
          <t>No direct evidence of survival after capture.</t>
        </r>
      </text>
    </comment>
    <comment ref="E329" authorId="0" shapeId="0" xr:uid="{2FBC4EE7-DB2D-4E38-A191-6B255BA2BD60}">
      <text>
        <r>
          <rPr>
            <b/>
            <sz val="9"/>
            <color indexed="81"/>
            <rFont val="Tahoma"/>
            <family val="2"/>
          </rPr>
          <t>Species growth rate (K) is 0.500, which is higher than lowest risk K (0.183) for age at maturity.</t>
        </r>
      </text>
    </comment>
    <comment ref="F329" authorId="0" shapeId="0" xr:uid="{48350C9C-7AA3-4FB3-8A30-A9759F3FF937}">
      <text>
        <r>
          <rPr>
            <b/>
            <sz val="9"/>
            <color indexed="81"/>
            <rFont val="Tahoma"/>
            <family val="2"/>
          </rPr>
          <t>Species growth rate (K) is 0.500, which is higher than lowest risk K (0.30) for maximum age.</t>
        </r>
      </text>
    </comment>
    <comment ref="G329" authorId="0" shapeId="0" xr:uid="{1AF1DCC9-FF5F-4D9F-B2A6-1754F0097C1C}">
      <text>
        <r>
          <rPr>
            <b/>
            <sz val="9"/>
            <color indexed="81"/>
            <rFont val="Tahoma"/>
            <family val="2"/>
          </rPr>
          <t>Species fecundity is 1 eggs/year, which is lower than the highest risk value (100).</t>
        </r>
      </text>
    </comment>
    <comment ref="H329" authorId="0" shapeId="0" xr:uid="{CB632B1E-706F-41B9-96DF-41F22EF82B98}">
      <text>
        <r>
          <rPr>
            <b/>
            <sz val="9"/>
            <color indexed="81"/>
            <rFont val="Tahoma"/>
            <family val="2"/>
          </rPr>
          <t>Species maximum length is 110, which is in the medium risk range (100-300cm).</t>
        </r>
      </text>
    </comment>
    <comment ref="I329" authorId="0" shapeId="0" xr:uid="{4C9E9787-4690-49D7-84F6-089C7285DBD3}">
      <text>
        <r>
          <rPr>
            <b/>
            <sz val="9"/>
            <color indexed="81"/>
            <rFont val="Tahoma"/>
            <family val="2"/>
          </rPr>
          <t>Species length at maturity is 85, which is in the medium risk range (40-200cm).</t>
        </r>
      </text>
    </comment>
    <comment ref="J329" authorId="0" shapeId="0" xr:uid="{F9072F0B-16CF-4469-B835-8E4FDD058738}">
      <text>
        <r>
          <rPr>
            <b/>
            <sz val="9"/>
            <color indexed="81"/>
            <rFont val="Tahoma"/>
            <family val="2"/>
          </rPr>
          <t>Species reproductive strategy is live bearer, which is high risk.</t>
        </r>
      </text>
    </comment>
    <comment ref="K329" authorId="0" shapeId="0" xr:uid="{09B43617-D30E-4869-8333-FC96520276A9}">
      <text>
        <r>
          <rPr>
            <b/>
            <sz val="9"/>
            <color indexed="81"/>
            <rFont val="Tahoma"/>
            <family val="2"/>
          </rPr>
          <t>Species trophic level is 4.4, which is higher than the highest risk value (3.25).</t>
        </r>
      </text>
    </comment>
    <comment ref="M329" authorId="0" shapeId="0" xr:uid="{C037B82B-C81F-47B8-82CF-532B8CA16E49}">
      <text>
        <r>
          <rPr>
            <b/>
            <sz val="9"/>
            <color indexed="81"/>
            <rFont val="Tahoma"/>
            <family val="2"/>
          </rPr>
          <t>AO_ stocks : Atlantic distribution, absent in Pacific and Indian Oceans</t>
        </r>
      </text>
    </comment>
    <comment ref="N329" authorId="0" shapeId="0" xr:uid="{C345CC0D-0936-438B-B2DA-1D1C7CB4276D}">
      <text>
        <r>
          <rPr>
            <b/>
            <sz val="9"/>
            <color indexed="81"/>
            <rFont val="Tahoma"/>
            <family val="2"/>
          </rPr>
          <t>The depth range of the species is 1-280m. For surface gears, the vertical overlap index with this species is 35.71%. This species is demersal.</t>
        </r>
      </text>
    </comment>
    <comment ref="O329" authorId="0" shapeId="0" xr:uid="{43701DF6-038E-45DA-B2BA-0E30EFE265EE}">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329" authorId="0" shapeId="0" xr:uid="{A88BC1AE-63C2-4978-A011-F9B8B60261A1}">
      <text>
        <r>
          <rPr>
            <b/>
            <sz val="9"/>
            <color indexed="81"/>
            <rFont val="Tahoma"/>
            <family val="2"/>
          </rPr>
          <t>No direct evidence of survival after capture.</t>
        </r>
      </text>
    </comment>
    <comment ref="E330" authorId="0" shapeId="0" xr:uid="{2F06DC36-A4E3-4718-877E-8D2D70E7BFEB}">
      <text>
        <r>
          <rPr>
            <b/>
            <sz val="9"/>
            <color indexed="81"/>
            <rFont val="Tahoma"/>
            <family val="2"/>
          </rPr>
          <t>The score is based on the maximum risk score in the family Agonidae, which included 1 species.</t>
        </r>
      </text>
    </comment>
    <comment ref="F330" authorId="0" shapeId="0" xr:uid="{1C1C3B94-D2AB-4747-92BC-7F6AC265FE6A}">
      <text>
        <r>
          <rPr>
            <b/>
            <sz val="9"/>
            <color indexed="81"/>
            <rFont val="Tahoma"/>
            <family val="2"/>
          </rPr>
          <t>The score is based on the maximum risk score in the family Agonidae, which included 1 species.</t>
        </r>
      </text>
    </comment>
    <comment ref="G330" authorId="0" shapeId="0" xr:uid="{39FDA459-E278-4C19-BA2F-A9225D837BB1}">
      <text>
        <r>
          <rPr>
            <b/>
            <sz val="9"/>
            <color indexed="81"/>
            <rFont val="Tahoma"/>
            <family val="2"/>
          </rPr>
          <t>The score is based on the maximum risk score in the family Lutjanidae, which included 2 species.</t>
        </r>
      </text>
    </comment>
    <comment ref="H330" authorId="0" shapeId="0" xr:uid="{EBF16DC2-3C3F-470B-875B-D9CB0B76C500}">
      <text>
        <r>
          <rPr>
            <b/>
            <sz val="9"/>
            <color indexed="81"/>
            <rFont val="Tahoma"/>
            <family val="2"/>
          </rPr>
          <t>The score is based on the maximum risk score in the family Agonidae, which included 1 species.</t>
        </r>
      </text>
    </comment>
    <comment ref="I330" authorId="0" shapeId="0" xr:uid="{B9BD110A-BA4F-4987-8003-DB2AAA2DF035}">
      <text>
        <r>
          <rPr>
            <b/>
            <sz val="9"/>
            <color indexed="81"/>
            <rFont val="Tahoma"/>
            <family val="2"/>
          </rPr>
          <t>The score is based on the maximum risk score in the family Agonidae, which included 1 species.</t>
        </r>
      </text>
    </comment>
    <comment ref="J330" authorId="0" shapeId="0" xr:uid="{F386D3CA-B759-433B-BE69-23F48BC28C74}">
      <text>
        <r>
          <rPr>
            <b/>
            <sz val="9"/>
            <color indexed="81"/>
            <rFont val="Tahoma"/>
            <family val="2"/>
          </rPr>
          <t>The score is based on the maximum risk score in the family Sparidae, which included 4 species.</t>
        </r>
      </text>
    </comment>
    <comment ref="K330" authorId="0" shapeId="0" xr:uid="{BD8E10AB-BFB5-44B5-AEC2-9D9C32424E2C}">
      <text>
        <r>
          <rPr>
            <b/>
            <sz val="9"/>
            <color indexed="81"/>
            <rFont val="Tahoma"/>
            <family val="2"/>
          </rPr>
          <t>The score is based on the maximum risk score in the family Agonidae, which included 1 species.</t>
        </r>
      </text>
    </comment>
    <comment ref="M330" authorId="0" shapeId="0" xr:uid="{88A653AD-8BC1-4CFF-B9A1-46B54BC4250C}">
      <text>
        <r>
          <rPr>
            <b/>
            <sz val="9"/>
            <color indexed="81"/>
            <rFont val="Tahoma"/>
            <family val="2"/>
          </rPr>
          <t>AO_ stocks : Atlantic distribution, absent in Pacific and Indian Oceans</t>
        </r>
      </text>
    </comment>
    <comment ref="N330" authorId="0" shapeId="0" xr:uid="{97A8D996-4D61-45F4-819C-B18E602DEBAA}">
      <text>
        <r>
          <rPr>
            <b/>
            <sz val="9"/>
            <color indexed="81"/>
            <rFont val="Tahoma"/>
            <family val="2"/>
          </rPr>
          <t>The depth range of the species is 10-280m. For surface gears, the vertical overlap index with this species is 33.58%. This species is demersal.</t>
        </r>
      </text>
    </comment>
    <comment ref="O330" authorId="0" shapeId="0" xr:uid="{B2C08A6C-547B-48BA-94B4-AD2F119F63D8}">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30" authorId="0" shapeId="0" xr:uid="{5A1EE40B-0DB3-40B3-8990-4AD1166898CF}">
      <text>
        <r>
          <rPr>
            <b/>
            <sz val="9"/>
            <color indexed="81"/>
            <rFont val="Tahoma"/>
            <family val="2"/>
          </rPr>
          <t>No direct evidence of survival after capture.</t>
        </r>
      </text>
    </comment>
    <comment ref="E331" authorId="0" shapeId="0" xr:uid="{E8536CEF-DCA7-424F-B1AF-79D884DC4B23}">
      <text>
        <r>
          <rPr>
            <b/>
            <sz val="9"/>
            <color indexed="81"/>
            <rFont val="Tahoma"/>
            <family val="2"/>
          </rPr>
          <t>Species growth rate (K) is 0.100, which is in the medium risk K range (0.061-0.183) for age at maturity.</t>
        </r>
      </text>
    </comment>
    <comment ref="F331" authorId="0" shapeId="0" xr:uid="{CF0B5160-54A6-44EB-B8BF-5BB371E3B65B}">
      <text>
        <r>
          <rPr>
            <b/>
            <sz val="9"/>
            <color indexed="81"/>
            <rFont val="Tahoma"/>
            <family val="2"/>
          </rPr>
          <t>Species growth rate (K) is 0.100, which is lower than highest risk K (0.12) for maximum age.</t>
        </r>
      </text>
    </comment>
    <comment ref="G331" authorId="0" shapeId="0" xr:uid="{94D28DB6-46B9-4C67-9AA1-BBC72AD74DA8}">
      <text>
        <r>
          <rPr>
            <b/>
            <sz val="9"/>
            <color indexed="81"/>
            <rFont val="Tahoma"/>
            <family val="2"/>
          </rPr>
          <t>The score is based on the maximum risk score in the family Carcharhinidae, which included 32 species.</t>
        </r>
      </text>
    </comment>
    <comment ref="H331" authorId="0" shapeId="0" xr:uid="{8B0526A9-6D73-4538-9A40-8972FF6B2334}">
      <text>
        <r>
          <rPr>
            <b/>
            <sz val="9"/>
            <color indexed="81"/>
            <rFont val="Tahoma"/>
            <family val="2"/>
          </rPr>
          <t>Species maximum length is 80, which is lower than the lowest risk value (100cm).</t>
        </r>
      </text>
    </comment>
    <comment ref="I331" authorId="0" shapeId="0" xr:uid="{914FCE18-852A-4610-9EF9-AE78CC515EB3}">
      <text>
        <r>
          <rPr>
            <b/>
            <sz val="9"/>
            <color indexed="81"/>
            <rFont val="Tahoma"/>
            <family val="2"/>
          </rPr>
          <t>Species maximum length is 80cm, which is in the length at maturity medium risk range (40-200cm).</t>
        </r>
      </text>
    </comment>
    <comment ref="J331" authorId="0" shapeId="0" xr:uid="{61D3B7AE-3C25-4023-8804-12116AF41D93}">
      <text>
        <r>
          <rPr>
            <b/>
            <sz val="9"/>
            <color indexed="81"/>
            <rFont val="Tahoma"/>
            <family val="2"/>
          </rPr>
          <t>Species reproductive strategy is broadcast spawner, which is low risk.</t>
        </r>
      </text>
    </comment>
    <comment ref="K331" authorId="0" shapeId="0" xr:uid="{FC7440B9-72A1-4C4C-B0C2-7C9245161025}">
      <text>
        <r>
          <rPr>
            <b/>
            <sz val="9"/>
            <color indexed="81"/>
            <rFont val="Tahoma"/>
            <family val="2"/>
          </rPr>
          <t>Species trophic level is 3.8, which is higher than the highest risk value (3.25).</t>
        </r>
      </text>
    </comment>
    <comment ref="M331" authorId="0" shapeId="0" xr:uid="{CAE1D06F-1710-4AE2-8152-D0BFEE4AC3D6}">
      <text>
        <r>
          <rPr>
            <b/>
            <sz val="9"/>
            <color indexed="81"/>
            <rFont val="Tahoma"/>
            <family val="2"/>
          </rPr>
          <t>IO_,ALAM,ALAN,BEAT,BEPE,BEPW,SKAE,SKAW,SKPE,SKPW,YFAT,YFPE,YFPW stocks : Worldwide distribution, absent in subtropical Pacific, uncommon in South Atlantic</t>
        </r>
      </text>
    </comment>
    <comment ref="N331" authorId="0" shapeId="0" xr:uid="{D71EA557-4446-4B95-AFDB-96F4E4D532AD}">
      <text>
        <r>
          <rPr>
            <b/>
            <sz val="9"/>
            <color indexed="81"/>
            <rFont val="Tahoma"/>
            <family val="2"/>
          </rPr>
          <t>The depth range of the species is 450-2500m. For surface gears, the vertical overlap index with this species is -17.02%.</t>
        </r>
      </text>
    </comment>
    <comment ref="O331" authorId="0" shapeId="0" xr:uid="{AD2E9774-869B-468A-AB97-933847A79C0E}">
      <text>
        <r>
          <rPr>
            <b/>
            <sz val="9"/>
            <color indexed="81"/>
            <rFont val="Tahoma"/>
            <family val="2"/>
          </rPr>
          <t>ALB stocks : The maximum length of the species is 80cm. For albacore fisheries, the length overlap index with this species is 57.14%. This gear uses bait, but the trophic level of the species &gt;3.5._x000D_
TPT stocks : The maximum length of the species is 80cm. For tropical surface fisheries, the length overlap index with this species is 72.73%. This gear uses bait, but the trophic level of the species &gt;3.5.</t>
        </r>
      </text>
    </comment>
    <comment ref="P331" authorId="0" shapeId="0" xr:uid="{795955FC-F689-4C19-A5FF-A4FAD06C23E6}">
      <text>
        <r>
          <rPr>
            <b/>
            <sz val="9"/>
            <color indexed="81"/>
            <rFont val="Tahoma"/>
            <family val="2"/>
          </rPr>
          <t>No direct evidence of survival after capture.</t>
        </r>
      </text>
    </comment>
    <comment ref="E332" authorId="0" shapeId="0" xr:uid="{1DF16319-3A98-40E6-98AD-B6B3B30093B6}">
      <text>
        <r>
          <rPr>
            <b/>
            <sz val="9"/>
            <color indexed="81"/>
            <rFont val="Tahoma"/>
            <family val="2"/>
          </rPr>
          <t>The score is based on the maximum risk score in the family Agonidae, which included 1 species.</t>
        </r>
      </text>
    </comment>
    <comment ref="F332" authorId="0" shapeId="0" xr:uid="{04B7058B-647E-4237-A997-BD5CD6348D06}">
      <text>
        <r>
          <rPr>
            <b/>
            <sz val="9"/>
            <color indexed="81"/>
            <rFont val="Tahoma"/>
            <family val="2"/>
          </rPr>
          <t>The score is based on the maximum risk score in the family Agonidae, which included 1 species.</t>
        </r>
      </text>
    </comment>
    <comment ref="G332" authorId="0" shapeId="0" xr:uid="{77C9DDC6-9B8B-4940-868B-30D89B9CD476}">
      <text>
        <r>
          <rPr>
            <b/>
            <sz val="9"/>
            <color indexed="81"/>
            <rFont val="Tahoma"/>
            <family val="2"/>
          </rPr>
          <t>The score is based on the maximum risk score in the family Agonidae, which included 1 species.</t>
        </r>
      </text>
    </comment>
    <comment ref="H332" authorId="0" shapeId="0" xr:uid="{935DB20F-E06D-405D-AD2E-BCA917E8DECD}">
      <text>
        <r>
          <rPr>
            <b/>
            <sz val="9"/>
            <color indexed="81"/>
            <rFont val="Tahoma"/>
            <family val="2"/>
          </rPr>
          <t>Species maximum length is 57, which is lower than the lowest risk value (100cm).</t>
        </r>
      </text>
    </comment>
    <comment ref="I332" authorId="0" shapeId="0" xr:uid="{086DC441-FB20-45CE-B932-67C20F0B5E91}">
      <text>
        <r>
          <rPr>
            <b/>
            <sz val="9"/>
            <color indexed="81"/>
            <rFont val="Tahoma"/>
            <family val="2"/>
          </rPr>
          <t>Species maximum length is 57cm, which is in the length at maturity medium risk range (40-200cm).</t>
        </r>
      </text>
    </comment>
    <comment ref="J332" authorId="0" shapeId="0" xr:uid="{95E12F65-B564-491C-8839-6BFDFE0BD0A4}">
      <text>
        <r>
          <rPr>
            <b/>
            <sz val="9"/>
            <color indexed="81"/>
            <rFont val="Tahoma"/>
            <family val="2"/>
          </rPr>
          <t>Species reproductive strategy is broadcast spawner, which is low risk.</t>
        </r>
      </text>
    </comment>
    <comment ref="K332" authorId="0" shapeId="0" xr:uid="{AC904419-D551-43D1-BC31-CBE88A0438EA}">
      <text>
        <r>
          <rPr>
            <b/>
            <sz val="9"/>
            <color indexed="81"/>
            <rFont val="Tahoma"/>
            <family val="2"/>
          </rPr>
          <t>Species trophic level is 4.3, which is higher than the highest risk value (3.25).</t>
        </r>
      </text>
    </comment>
    <comment ref="M332" authorId="0" shapeId="0" xr:uid="{93235EC0-E91A-4687-BDDB-EBAD27ADA156}">
      <text>
        <r>
          <rPr>
            <b/>
            <sz val="9"/>
            <color indexed="81"/>
            <rFont val="Tahoma"/>
            <family val="2"/>
          </rPr>
          <t>EPO stocks : Eastern Pacific distribution</t>
        </r>
      </text>
    </comment>
    <comment ref="N332" authorId="0" shapeId="0" xr:uid="{E2054475-9723-4C07-8AF2-4205496FA2EB}">
      <text>
        <r>
          <rPr>
            <b/>
            <sz val="9"/>
            <color indexed="81"/>
            <rFont val="Tahoma"/>
            <family val="2"/>
          </rPr>
          <t>The depth range of the species is 1-200m. For surface gears, the vertical overlap index with this species is 50.00%.</t>
        </r>
      </text>
    </comment>
    <comment ref="O332" authorId="0" shapeId="0" xr:uid="{82EC7CC7-1987-475E-898E-54C9ADCC4491}">
      <text>
        <r>
          <rPr>
            <b/>
            <sz val="9"/>
            <color indexed="81"/>
            <rFont val="Tahoma"/>
            <family val="2"/>
          </rPr>
          <t>ALB stocks : The maximum length of the species is 57cm. For albacore fisheries, the length overlap index with this species is 40.71%. This gear uses bait, but the trophic level of the species &gt;3.5._x000D_
TPT stocks : The maximum length of the species is 57cm. For tropical surface fisheries, the length overlap index with this species is 51.82%. This gear uses bait, but the trophic level of the species &gt;3.5.</t>
        </r>
      </text>
    </comment>
    <comment ref="P332" authorId="0" shapeId="0" xr:uid="{21431FFB-27A8-4EA5-B99E-ED16264E4DBC}">
      <text>
        <r>
          <rPr>
            <b/>
            <sz val="9"/>
            <color indexed="81"/>
            <rFont val="Tahoma"/>
            <family val="2"/>
          </rPr>
          <t>No direct evidence of survival after capture.</t>
        </r>
      </text>
    </comment>
    <comment ref="E333" authorId="0" shapeId="0" xr:uid="{A15E0E22-AF2E-4D43-8AE9-F4904DFEF38B}">
      <text>
        <r>
          <rPr>
            <b/>
            <sz val="9"/>
            <color indexed="81"/>
            <rFont val="Tahoma"/>
            <family val="2"/>
          </rPr>
          <t>The score is based on the maximum risk score in the family Caesionidae, which included 1 species.</t>
        </r>
      </text>
    </comment>
    <comment ref="F333" authorId="0" shapeId="0" xr:uid="{8AFA0330-6623-4FAB-84A3-673DB1DF9559}">
      <text>
        <r>
          <rPr>
            <b/>
            <sz val="9"/>
            <color indexed="81"/>
            <rFont val="Tahoma"/>
            <family val="2"/>
          </rPr>
          <t>The score is based on the maximum risk score in the family Caesionidae, which included 1 species.</t>
        </r>
      </text>
    </comment>
    <comment ref="G333" authorId="0" shapeId="0" xr:uid="{5B4F2BA2-D2E3-498A-BBC5-0A7F81CBC43C}">
      <text>
        <r>
          <rPr>
            <b/>
            <sz val="9"/>
            <color indexed="81"/>
            <rFont val="Tahoma"/>
            <family val="2"/>
          </rPr>
          <t>Species fecundity is 1 eggs/year, which is lower than the highest risk value (100).</t>
        </r>
      </text>
    </comment>
    <comment ref="H333" authorId="0" shapeId="0" xr:uid="{62AD804F-157D-479F-8D89-367CF012495C}">
      <text>
        <r>
          <rPr>
            <b/>
            <sz val="9"/>
            <color indexed="81"/>
            <rFont val="Tahoma"/>
            <family val="2"/>
          </rPr>
          <t>Species maximum length is 500, which is higher than the highest risk value (300cm).</t>
        </r>
      </text>
    </comment>
    <comment ref="I333" authorId="0" shapeId="0" xr:uid="{689182BD-E828-4B62-B75D-1FE1457AF6AD}">
      <text>
        <r>
          <rPr>
            <b/>
            <sz val="9"/>
            <color indexed="81"/>
            <rFont val="Tahoma"/>
            <family val="2"/>
          </rPr>
          <t>Species length at maturity is 370, which is higher than the highest risk value (200cm).</t>
        </r>
      </text>
    </comment>
    <comment ref="J333" authorId="0" shapeId="0" xr:uid="{D9AC2D3A-EED7-4C3A-9181-B368B4B4C980}">
      <text>
        <r>
          <rPr>
            <b/>
            <sz val="9"/>
            <color indexed="81"/>
            <rFont val="Tahoma"/>
            <family val="2"/>
          </rPr>
          <t>Species reproductive strategy is live bearer, which is high risk.</t>
        </r>
      </text>
    </comment>
    <comment ref="K333" authorId="0" shapeId="0" xr:uid="{E5A37382-82DC-4E31-A11A-E40CF2DC0191}">
      <text>
        <r>
          <rPr>
            <b/>
            <sz val="9"/>
            <color indexed="81"/>
            <rFont val="Tahoma"/>
            <family val="2"/>
          </rPr>
          <t>Species trophic level is 3.6, which is higher than the highest risk value (3.25).</t>
        </r>
      </text>
    </comment>
    <comment ref="M333" authorId="0" shapeId="0" xr:uid="{56D43F10-249A-4DF2-9EE9-B6CA80EB36E4}">
      <text>
        <r>
          <rPr>
            <b/>
            <sz val="9"/>
            <color indexed="81"/>
            <rFont val="Tahoma"/>
            <family val="2"/>
          </rPr>
          <t>ALL stocks : Worldwide pelagic distribution</t>
        </r>
      </text>
    </comment>
    <comment ref="N333" authorId="0" shapeId="0" xr:uid="{AC245AE4-E8E2-4FDC-B821-0B5C4CF53543}">
      <text>
        <r>
          <rPr>
            <b/>
            <sz val="9"/>
            <color indexed="81"/>
            <rFont val="Tahoma"/>
            <family val="2"/>
          </rPr>
          <t>The depth range of the species is 1-120m. For surface gears, the vertical overlap index with this species is 83.33%. This species is reef associated.</t>
        </r>
      </text>
    </comment>
    <comment ref="O333" authorId="0" shapeId="0" xr:uid="{F87A33B3-5179-4086-A940-8C5A4FDA145B}">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t>
        </r>
      </text>
    </comment>
    <comment ref="P333" authorId="0" shapeId="0" xr:uid="{D731733A-FF58-446D-B070-24AB756D8C13}">
      <text>
        <r>
          <rPr>
            <b/>
            <sz val="9"/>
            <color indexed="81"/>
            <rFont val="Tahoma"/>
            <family val="2"/>
          </rPr>
          <t>No direct evidence of survival after capture.</t>
        </r>
      </text>
    </comment>
    <comment ref="E334" authorId="0" shapeId="0" xr:uid="{EF2241D7-F332-4769-8D2C-B3AA942FE861}">
      <text>
        <r>
          <rPr>
            <b/>
            <sz val="9"/>
            <color indexed="81"/>
            <rFont val="Tahoma"/>
            <family val="2"/>
          </rPr>
          <t>The score is based on the maximum risk score in the family Carangidae, which included 17 species.</t>
        </r>
      </text>
    </comment>
    <comment ref="F334" authorId="0" shapeId="0" xr:uid="{A9EDFF94-BE48-48A2-B1B1-786CFA0A81BB}">
      <text>
        <r>
          <rPr>
            <b/>
            <sz val="9"/>
            <color indexed="81"/>
            <rFont val="Tahoma"/>
            <family val="2"/>
          </rPr>
          <t>The score is based on the maximum risk score in the family Myliobatidae, which included 1 species.</t>
        </r>
      </text>
    </comment>
    <comment ref="G334" authorId="0" shapeId="0" xr:uid="{49B1DC0C-193B-48FB-B69A-C10489C1F52F}">
      <text>
        <r>
          <rPr>
            <b/>
            <sz val="9"/>
            <color indexed="81"/>
            <rFont val="Tahoma"/>
            <family val="2"/>
          </rPr>
          <t>Species fecundity is 1 eggs/year, which is lower than the highest risk value (100).</t>
        </r>
      </text>
    </comment>
    <comment ref="H334" authorId="0" shapeId="0" xr:uid="{69CE50A5-4D41-41A1-B594-A42CF248CAED}">
      <text>
        <r>
          <rPr>
            <b/>
            <sz val="9"/>
            <color indexed="81"/>
            <rFont val="Tahoma"/>
            <family val="2"/>
          </rPr>
          <t>Species maximum length is 910, which is higher than the highest risk value (300cm).</t>
        </r>
      </text>
    </comment>
    <comment ref="I334" authorId="0" shapeId="0" xr:uid="{D6D1F0DC-0511-4D79-96FB-8623FACB253F}">
      <text>
        <r>
          <rPr>
            <b/>
            <sz val="9"/>
            <color indexed="81"/>
            <rFont val="Tahoma"/>
            <family val="2"/>
          </rPr>
          <t>Species length at maturity is 400, which is higher than the highest risk value (200cm).</t>
        </r>
      </text>
    </comment>
    <comment ref="J334" authorId="0" shapeId="0" xr:uid="{59E10C3B-B5EC-4A27-8884-7568D27774BE}">
      <text>
        <r>
          <rPr>
            <b/>
            <sz val="9"/>
            <color indexed="81"/>
            <rFont val="Tahoma"/>
            <family val="2"/>
          </rPr>
          <t>Species reproductive strategy is live bearer, which is high risk.</t>
        </r>
      </text>
    </comment>
    <comment ref="K334" authorId="0" shapeId="0" xr:uid="{67D066DD-7372-486B-B8FD-A81CD617CCF7}">
      <text>
        <r>
          <rPr>
            <b/>
            <sz val="9"/>
            <color indexed="81"/>
            <rFont val="Tahoma"/>
            <family val="2"/>
          </rPr>
          <t>Species trophic level is 3.5, which is higher than the highest risk value (3.25).</t>
        </r>
      </text>
    </comment>
    <comment ref="M334" authorId="0" shapeId="0" xr:uid="{8C2380DB-210B-460A-BBA0-AA48FC6DDBA3}">
      <text>
        <r>
          <rPr>
            <b/>
            <sz val="9"/>
            <color indexed="81"/>
            <rFont val="Tahoma"/>
            <family val="2"/>
          </rPr>
          <t>ALL stocks : Worldwide coastal distribution</t>
        </r>
      </text>
    </comment>
    <comment ref="N334" authorId="0" shapeId="0" xr:uid="{624A1E18-354A-4681-96C5-00CE82A64D3C}">
      <text>
        <r>
          <rPr>
            <b/>
            <sz val="9"/>
            <color indexed="81"/>
            <rFont val="Tahoma"/>
            <family val="2"/>
          </rPr>
          <t>The depth range of the species is 1-120m. For surface gears, the vertical overlap index with this species is 83.33%. This species is reef associated.</t>
        </r>
      </text>
    </comment>
    <comment ref="O334" authorId="0" shapeId="0" xr:uid="{19D3AE5C-9B67-4DF4-A642-88ECC2BEB786}">
      <text>
        <r>
          <rPr>
            <b/>
            <sz val="9"/>
            <color indexed="81"/>
            <rFont val="Tahoma"/>
            <family val="2"/>
          </rPr>
          <t>ALB stocks : The maximum length of the species is 910cm. For albacore fisheries, the length overlap index with this species is 100.00%. This gear uses bait and the trophic level of the species &lt;3.5._x000D_
TPT stocks : The maximum length of the species is 910cm. For tropical surface fisheries, the length overlap index with this species is 100.00%. This gear uses bait and the trophic level of the species &lt;3.5.</t>
        </r>
      </text>
    </comment>
    <comment ref="P334" authorId="0" shapeId="0" xr:uid="{7237F2D1-4C9A-4FB0-953B-F68F8ECBD759}">
      <text>
        <r>
          <rPr>
            <b/>
            <sz val="9"/>
            <color indexed="81"/>
            <rFont val="Tahoma"/>
            <family val="2"/>
          </rPr>
          <t>No direct evidence of survival after capture.</t>
        </r>
      </text>
    </comment>
    <comment ref="E335" authorId="0" shapeId="0" xr:uid="{91DE2128-F60B-41D8-BBA8-DCF2D4C54DBA}">
      <text>
        <r>
          <rPr>
            <b/>
            <sz val="9"/>
            <color indexed="81"/>
            <rFont val="Tahoma"/>
            <family val="2"/>
          </rPr>
          <t>The score is based on the maximum risk score in the family Agonidae, which included 1 species.</t>
        </r>
      </text>
    </comment>
    <comment ref="F335" authorId="0" shapeId="0" xr:uid="{F9E3F4AF-4A0B-4FCF-BE3B-97F9808145A5}">
      <text>
        <r>
          <rPr>
            <b/>
            <sz val="9"/>
            <color indexed="81"/>
            <rFont val="Tahoma"/>
            <family val="2"/>
          </rPr>
          <t>The score is based on the maximum risk score in the family Myliobatidae, which included 1 species.</t>
        </r>
      </text>
    </comment>
    <comment ref="G335" authorId="0" shapeId="0" xr:uid="{962B5CC2-1E18-451E-AF75-6ACDB7C62D96}">
      <text>
        <r>
          <rPr>
            <b/>
            <sz val="9"/>
            <color indexed="81"/>
            <rFont val="Tahoma"/>
            <family val="2"/>
          </rPr>
          <t>The score is based on the maximum risk score in the family Myliobatidae, which included 1 species.</t>
        </r>
      </text>
    </comment>
    <comment ref="H335" authorId="0" shapeId="0" xr:uid="{D3999DA2-7774-4D85-B620-2E6DA9F4FB70}">
      <text>
        <r>
          <rPr>
            <b/>
            <sz val="9"/>
            <color indexed="81"/>
            <rFont val="Tahoma"/>
            <family val="2"/>
          </rPr>
          <t>Species maximum length is 100, which is in the medium risk range (100-300cm).</t>
        </r>
      </text>
    </comment>
    <comment ref="I335" authorId="0" shapeId="0" xr:uid="{0632813E-35E1-4F04-A844-341E739853AF}">
      <text>
        <r>
          <rPr>
            <b/>
            <sz val="9"/>
            <color indexed="81"/>
            <rFont val="Tahoma"/>
            <family val="2"/>
          </rPr>
          <t>Species maximum length is 100cm, which is in the length at maturity medium risk range (40-200cm).</t>
        </r>
      </text>
    </comment>
    <comment ref="J335" authorId="0" shapeId="0" xr:uid="{A1BDB3AC-8C31-40E6-A792-3F9543EB9C25}">
      <text>
        <r>
          <rPr>
            <b/>
            <sz val="9"/>
            <color indexed="81"/>
            <rFont val="Tahoma"/>
            <family val="2"/>
          </rPr>
          <t>Species reproductive strategy is live bearer, which is high risk.</t>
        </r>
      </text>
    </comment>
    <comment ref="K335" authorId="0" shapeId="0" xr:uid="{7B06FEE0-2F3A-444C-8E5E-FAB299CECA67}">
      <text>
        <r>
          <rPr>
            <b/>
            <sz val="9"/>
            <color indexed="81"/>
            <rFont val="Tahoma"/>
            <family val="2"/>
          </rPr>
          <t>Species trophic level is 3.4, which is higher than the highest risk value (3.25).</t>
        </r>
      </text>
    </comment>
    <comment ref="M335" authorId="0" shapeId="0" xr:uid="{B179D27F-3178-4B80-AC89-DAB59CA2B757}">
      <text>
        <r>
          <rPr>
            <b/>
            <sz val="9"/>
            <color indexed="81"/>
            <rFont val="Tahoma"/>
            <family val="2"/>
          </rPr>
          <t>BEI_,BEPE,BEPW,SKI_,SKPE,SKPW,YFI_,YFPE,YFPW stocks : Indo-Pacific tropics only.</t>
        </r>
      </text>
    </comment>
    <comment ref="N335" authorId="0" shapeId="0" xr:uid="{28331803-B159-488F-938E-05C3E948E89E}">
      <text>
        <r>
          <rPr>
            <b/>
            <sz val="9"/>
            <color indexed="81"/>
            <rFont val="Tahoma"/>
            <family val="2"/>
          </rPr>
          <t>Not evaluated</t>
        </r>
      </text>
    </comment>
    <comment ref="O335" authorId="0" shapeId="0" xr:uid="{D10EDF53-84A0-482E-AC3D-53BD4733C231}">
      <text>
        <r>
          <rPr>
            <b/>
            <sz val="9"/>
            <color indexed="81"/>
            <rFont val="Tahoma"/>
            <family val="2"/>
          </rPr>
          <t>Not evaluated</t>
        </r>
      </text>
    </comment>
    <comment ref="P335" authorId="0" shapeId="0" xr:uid="{5BE4D497-6732-4D89-AAA7-2F19EEE04070}">
      <text>
        <r>
          <rPr>
            <b/>
            <sz val="9"/>
            <color indexed="81"/>
            <rFont val="Tahoma"/>
            <family val="2"/>
          </rPr>
          <t>Not evaluated</t>
        </r>
      </text>
    </comment>
    <comment ref="E336" authorId="0" shapeId="0" xr:uid="{77FD8F0B-0B95-4527-B24A-F744FBF038C8}">
      <text>
        <r>
          <rPr>
            <b/>
            <sz val="9"/>
            <color indexed="81"/>
            <rFont val="Tahoma"/>
            <family val="2"/>
          </rPr>
          <t>The score is based on the maximum risk score in the family Myliobatidae, which included 9 species.</t>
        </r>
      </text>
    </comment>
    <comment ref="F336" authorId="0" shapeId="0" xr:uid="{546F3D43-3811-42E2-9341-20C1AEE86675}">
      <text>
        <r>
          <rPr>
            <b/>
            <sz val="9"/>
            <color indexed="81"/>
            <rFont val="Tahoma"/>
            <family val="2"/>
          </rPr>
          <t>The score is based on the maximum risk score in the family Myliobatidae, which included 1 species.</t>
        </r>
      </text>
    </comment>
    <comment ref="G336" authorId="0" shapeId="0" xr:uid="{958E9A82-9942-4F82-B834-44B02DDA0BFA}">
      <text>
        <r>
          <rPr>
            <b/>
            <sz val="9"/>
            <color indexed="81"/>
            <rFont val="Tahoma"/>
            <family val="2"/>
          </rPr>
          <t>Species fecundity is 1 eggs/year, which is lower than the highest risk value (100).</t>
        </r>
      </text>
    </comment>
    <comment ref="H336" authorId="0" shapeId="0" xr:uid="{63ED6400-11DF-46BE-A995-791FC43B151F}">
      <text>
        <r>
          <rPr>
            <b/>
            <sz val="9"/>
            <color indexed="81"/>
            <rFont val="Tahoma"/>
            <family val="2"/>
          </rPr>
          <t>Species maximum length is 120, which is in the medium risk range (100-300cm).</t>
        </r>
      </text>
    </comment>
    <comment ref="I336" authorId="0" shapeId="0" xr:uid="{81928A76-6464-496E-8D44-B84644897466}">
      <text>
        <r>
          <rPr>
            <b/>
            <sz val="9"/>
            <color indexed="81"/>
            <rFont val="Tahoma"/>
            <family val="2"/>
          </rPr>
          <t>Species maximum length is 120cm, which is in the length at maturity medium risk range (40-200cm).</t>
        </r>
      </text>
    </comment>
    <comment ref="J336" authorId="0" shapeId="0" xr:uid="{B403D38B-69A4-414C-A1A5-41CB97C69A5D}">
      <text>
        <r>
          <rPr>
            <b/>
            <sz val="9"/>
            <color indexed="81"/>
            <rFont val="Tahoma"/>
            <family val="2"/>
          </rPr>
          <t>Species reproductive strategy is live bearer, which is high risk.</t>
        </r>
      </text>
    </comment>
    <comment ref="K336" authorId="0" shapeId="0" xr:uid="{729A81CD-12ED-4EBF-8061-36DDEE1334EE}">
      <text>
        <r>
          <rPr>
            <b/>
            <sz val="9"/>
            <color indexed="81"/>
            <rFont val="Tahoma"/>
            <family val="2"/>
          </rPr>
          <t>Species trophic level is 3.8, which is higher than the highest risk value (3.25).</t>
        </r>
      </text>
    </comment>
    <comment ref="M336" authorId="0" shapeId="0" xr:uid="{6B8709AD-FB62-4868-9E3E-3A7CF9D33013}">
      <text>
        <r>
          <rPr>
            <b/>
            <sz val="9"/>
            <color indexed="81"/>
            <rFont val="Tahoma"/>
            <family val="2"/>
          </rPr>
          <t>AO_ stocks : Distribution Atlantic only. Species is coastal.</t>
        </r>
      </text>
    </comment>
    <comment ref="N336" authorId="0" shapeId="0" xr:uid="{4D0C0E1C-52C2-4569-94EC-048FB1413820}">
      <text>
        <r>
          <rPr>
            <b/>
            <sz val="9"/>
            <color indexed="81"/>
            <rFont val="Tahoma"/>
            <family val="2"/>
          </rPr>
          <t>Not evaluated</t>
        </r>
      </text>
    </comment>
    <comment ref="O336" authorId="0" shapeId="0" xr:uid="{D65B47D7-2E5F-42BE-8645-8CDB7DC5C0C5}">
      <text>
        <r>
          <rPr>
            <b/>
            <sz val="9"/>
            <color indexed="81"/>
            <rFont val="Tahoma"/>
            <family val="2"/>
          </rPr>
          <t>Not evaluated</t>
        </r>
      </text>
    </comment>
    <comment ref="P336" authorId="0" shapeId="0" xr:uid="{CB65EE5A-A754-4E20-B5E4-5013C7EF98BA}">
      <text>
        <r>
          <rPr>
            <b/>
            <sz val="9"/>
            <color indexed="81"/>
            <rFont val="Tahoma"/>
            <family val="2"/>
          </rPr>
          <t>Not evaluated</t>
        </r>
      </text>
    </comment>
    <comment ref="E337" authorId="0" shapeId="0" xr:uid="{FAC23428-2874-4E52-B5C1-D4192F572650}">
      <text>
        <r>
          <rPr>
            <b/>
            <sz val="9"/>
            <color indexed="81"/>
            <rFont val="Tahoma"/>
            <family val="2"/>
          </rPr>
          <t>Species growth rate (K) is 0.300, which is higher than lowest risk K (0.183) for age at maturity.</t>
        </r>
      </text>
    </comment>
    <comment ref="F337" authorId="0" shapeId="0" xr:uid="{75767286-E984-4180-84B3-8E3D9C90B64F}">
      <text>
        <r>
          <rPr>
            <b/>
            <sz val="9"/>
            <color indexed="81"/>
            <rFont val="Tahoma"/>
            <family val="2"/>
          </rPr>
          <t>Species growth rate (K) is 0.300, which is in the medium risk K range (0.12-0.30) for maximum age.</t>
        </r>
      </text>
    </comment>
    <comment ref="G337" authorId="0" shapeId="0" xr:uid="{912BC679-3831-46FA-AF15-77EABD3C40B8}">
      <text>
        <r>
          <rPr>
            <b/>
            <sz val="9"/>
            <color indexed="81"/>
            <rFont val="Tahoma"/>
            <family val="2"/>
          </rPr>
          <t>Species fecundity is 1 eggs/year, which is lower than the highest risk value (100).</t>
        </r>
      </text>
    </comment>
    <comment ref="H337" authorId="0" shapeId="0" xr:uid="{870CF38D-DB73-4D01-8639-F8362E762CCE}">
      <text>
        <r>
          <rPr>
            <b/>
            <sz val="9"/>
            <color indexed="81"/>
            <rFont val="Tahoma"/>
            <family val="2"/>
          </rPr>
          <t>Species maximum length is 310, which is higher than the highest risk value (300cm).</t>
        </r>
      </text>
    </comment>
    <comment ref="I337" authorId="0" shapeId="0" xr:uid="{8EA6676C-5973-4C08-9CD8-D85FDD9D928E}">
      <text>
        <r>
          <rPr>
            <b/>
            <sz val="9"/>
            <color indexed="81"/>
            <rFont val="Tahoma"/>
            <family val="2"/>
          </rPr>
          <t>Species length at maturity is 200, which is in the medium risk range (40-200cm).</t>
        </r>
      </text>
    </comment>
    <comment ref="J337" authorId="0" shapeId="0" xr:uid="{DF71EB0C-0CFB-4C02-992E-9AF52BB0F249}">
      <text>
        <r>
          <rPr>
            <b/>
            <sz val="9"/>
            <color indexed="81"/>
            <rFont val="Tahoma"/>
            <family val="2"/>
          </rPr>
          <t>Species reproductive strategy is live bearer, which is high risk.</t>
        </r>
      </text>
    </comment>
    <comment ref="K337" authorId="0" shapeId="0" xr:uid="{A70A259A-AF0E-4193-9251-26D409133367}">
      <text>
        <r>
          <rPr>
            <b/>
            <sz val="9"/>
            <color indexed="81"/>
            <rFont val="Tahoma"/>
            <family val="2"/>
          </rPr>
          <t>Species trophic level is 3.4, which is higher than the highest risk value (3.25).</t>
        </r>
      </text>
    </comment>
    <comment ref="M337" authorId="0" shapeId="0" xr:uid="{1DB9B208-2540-4D80-A86A-4355423E44D5}">
      <text>
        <r>
          <rPr>
            <b/>
            <sz val="9"/>
            <color indexed="81"/>
            <rFont val="Tahoma"/>
            <family val="2"/>
          </rPr>
          <t>PO_,IO_ stocks : Indo-Pacific distribution, mainly coastal</t>
        </r>
      </text>
    </comment>
    <comment ref="N337" authorId="0" shapeId="0" xr:uid="{8D451109-C2E1-437A-8145-28CBC7DD6172}">
      <text>
        <r>
          <rPr>
            <b/>
            <sz val="9"/>
            <color indexed="81"/>
            <rFont val="Tahoma"/>
            <family val="2"/>
          </rPr>
          <t>The depth range of the species is 1-200m. For surface gears, the vertical overlap index with this species is 50.00%. This species is reef associated.</t>
        </r>
      </text>
    </comment>
    <comment ref="O337" authorId="0" shapeId="0" xr:uid="{8ACF3B52-D9B3-476E-BC47-CAA03E7E1582}">
      <text>
        <r>
          <rPr>
            <b/>
            <sz val="9"/>
            <color indexed="81"/>
            <rFont val="Tahoma"/>
            <family val="2"/>
          </rPr>
          <t>ALB stocks : The maximum length of the species is 310cm. For albacore fisheries, the length overlap index with this species is 100.00%. This gear uses bait and the trophic level of the species &lt;3.5._x000D_
TPT stocks : The maximum length of the species is 310cm. For tropical surface fisheries, the length overlap index with this species is 100.00%. This gear uses bait and the trophic level of the species &lt;3.5.</t>
        </r>
      </text>
    </comment>
    <comment ref="P337" authorId="0" shapeId="0" xr:uid="{39E9EEFD-E542-4DC3-92A0-427119C2BFC3}">
      <text>
        <r>
          <rPr>
            <b/>
            <sz val="9"/>
            <color indexed="81"/>
            <rFont val="Tahoma"/>
            <family val="2"/>
          </rPr>
          <t>No direct evidence of survival after capture.</t>
        </r>
      </text>
    </comment>
    <comment ref="E338" authorId="0" shapeId="0" xr:uid="{054BD51D-AD0D-4D9C-9544-DA1F16C86323}">
      <text>
        <r>
          <rPr>
            <b/>
            <sz val="9"/>
            <color indexed="81"/>
            <rFont val="Tahoma"/>
            <family val="2"/>
          </rPr>
          <t>The score is based on the maximum risk score in the family Myliobatidae, which included 1 species.</t>
        </r>
      </text>
    </comment>
    <comment ref="F338" authorId="0" shapeId="0" xr:uid="{519B3E91-37B9-4BA2-A9CA-1177EAE4E8ED}">
      <text>
        <r>
          <rPr>
            <b/>
            <sz val="9"/>
            <color indexed="81"/>
            <rFont val="Tahoma"/>
            <family val="2"/>
          </rPr>
          <t>The score is based on the maximum risk score in the family Myliobatidae, which included 1 species.</t>
        </r>
      </text>
    </comment>
    <comment ref="G338" authorId="0" shapeId="0" xr:uid="{49838A34-F866-4A91-AA9E-6DDCCA89EBCA}">
      <text>
        <r>
          <rPr>
            <b/>
            <sz val="9"/>
            <color indexed="81"/>
            <rFont val="Tahoma"/>
            <family val="2"/>
          </rPr>
          <t>The score is based on the maximum risk score in the family Myliobatidae, which included 1 species.</t>
        </r>
      </text>
    </comment>
    <comment ref="H338" authorId="0" shapeId="0" xr:uid="{40D6C8B7-98C5-44EB-BA76-2E6DE4CA3E3C}">
      <text>
        <r>
          <rPr>
            <b/>
            <sz val="9"/>
            <color indexed="81"/>
            <rFont val="Tahoma"/>
            <family val="2"/>
          </rPr>
          <t>Species maximum length is 120, which is in the medium risk range (100-300cm).</t>
        </r>
      </text>
    </comment>
    <comment ref="I338" authorId="0" shapeId="0" xr:uid="{8A671CE3-737A-45B3-BED9-97EE08B46F41}">
      <text>
        <r>
          <rPr>
            <b/>
            <sz val="9"/>
            <color indexed="81"/>
            <rFont val="Tahoma"/>
            <family val="2"/>
          </rPr>
          <t>Species length at maturity is 115, which is in the medium risk range (40-200cm).</t>
        </r>
      </text>
    </comment>
    <comment ref="J338" authorId="0" shapeId="0" xr:uid="{68B2BFB8-EA8B-49FA-9AEF-BFED4AC6F526}">
      <text>
        <r>
          <rPr>
            <b/>
            <sz val="9"/>
            <color indexed="81"/>
            <rFont val="Tahoma"/>
            <family val="2"/>
          </rPr>
          <t>Species reproductive strategy is live bearer, which is high risk.</t>
        </r>
      </text>
    </comment>
    <comment ref="K338" authorId="0" shapeId="0" xr:uid="{AE9A16C2-0597-4F29-B3DC-FADA9655D772}">
      <text>
        <r>
          <rPr>
            <b/>
            <sz val="9"/>
            <color indexed="81"/>
            <rFont val="Tahoma"/>
            <family val="2"/>
          </rPr>
          <t>Species trophic level is 3.4, which is higher than the highest risk value (3.25).</t>
        </r>
      </text>
    </comment>
    <comment ref="M338" authorId="0" shapeId="0" xr:uid="{6C3D01AD-54CE-421A-BE49-F994ED959FAC}">
      <text>
        <r>
          <rPr>
            <b/>
            <sz val="9"/>
            <color indexed="81"/>
            <rFont val="Tahoma"/>
            <family val="2"/>
          </rPr>
          <t>BEI_,BEPE,BEPW,SKI_,SKPE,SKPW,YFI_,YFPE,YFPW stocks : Indo-Pacific tropics only.</t>
        </r>
      </text>
    </comment>
    <comment ref="N338" authorId="0" shapeId="0" xr:uid="{88EBCC01-F17E-4899-9847-2F804CF9B08C}">
      <text>
        <r>
          <rPr>
            <b/>
            <sz val="9"/>
            <color indexed="81"/>
            <rFont val="Tahoma"/>
            <family val="2"/>
          </rPr>
          <t>Not evaluated</t>
        </r>
      </text>
    </comment>
    <comment ref="O338" authorId="0" shapeId="0" xr:uid="{AAB3574E-58AA-4828-A42B-05025ED94FA7}">
      <text>
        <r>
          <rPr>
            <b/>
            <sz val="9"/>
            <color indexed="81"/>
            <rFont val="Tahoma"/>
            <family val="2"/>
          </rPr>
          <t>Not evaluated</t>
        </r>
      </text>
    </comment>
    <comment ref="P338" authorId="0" shapeId="0" xr:uid="{2C5AA7AC-EE2A-4222-A52C-C36FF0317DE4}">
      <text>
        <r>
          <rPr>
            <b/>
            <sz val="9"/>
            <color indexed="81"/>
            <rFont val="Tahoma"/>
            <family val="2"/>
          </rPr>
          <t>Not evaluated</t>
        </r>
      </text>
    </comment>
    <comment ref="E339" authorId="0" shapeId="0" xr:uid="{028C5146-2CDA-4A03-9B20-10AF683B7340}">
      <text>
        <r>
          <rPr>
            <b/>
            <sz val="9"/>
            <color indexed="81"/>
            <rFont val="Tahoma"/>
            <family val="2"/>
          </rPr>
          <t>The score is based on the maximum risk score in the family Myliobatidae, which included 1 species.</t>
        </r>
      </text>
    </comment>
    <comment ref="F339" authorId="0" shapeId="0" xr:uid="{A366EEAF-120F-478B-BF28-3819EB51AC87}">
      <text>
        <r>
          <rPr>
            <b/>
            <sz val="9"/>
            <color indexed="81"/>
            <rFont val="Tahoma"/>
            <family val="2"/>
          </rPr>
          <t>The score is based on the maximum risk score in the family Carangidae, which included 17 species.</t>
        </r>
      </text>
    </comment>
    <comment ref="G339" authorId="0" shapeId="0" xr:uid="{EC0F9B7B-C6BC-4E16-A0F2-985A8F268F9A}">
      <text>
        <r>
          <rPr>
            <b/>
            <sz val="9"/>
            <color indexed="81"/>
            <rFont val="Tahoma"/>
            <family val="2"/>
          </rPr>
          <t>The score is based on the maximum risk score in the family Carangidae, which included 3 species.</t>
        </r>
      </text>
    </comment>
    <comment ref="H339" authorId="0" shapeId="0" xr:uid="{D5C5DD1C-9520-4942-9AF0-6457E92B6FC9}">
      <text>
        <r>
          <rPr>
            <b/>
            <sz val="9"/>
            <color indexed="81"/>
            <rFont val="Tahoma"/>
            <family val="2"/>
          </rPr>
          <t>Species maximum length is 520, which is higher than the highest risk value (300cm).</t>
        </r>
      </text>
    </comment>
    <comment ref="I339" authorId="0" shapeId="0" xr:uid="{CBAC49DF-9FF3-4F11-AF72-2953348BF0B6}">
      <text>
        <r>
          <rPr>
            <b/>
            <sz val="9"/>
            <color indexed="81"/>
            <rFont val="Tahoma"/>
            <family val="2"/>
          </rPr>
          <t>Species maximum length is 520cm, which is higher than the highest risk value (200cm).</t>
        </r>
      </text>
    </comment>
    <comment ref="J339" authorId="0" shapeId="0" xr:uid="{89E4A19E-28D1-4EFE-95C8-890A6B60DA19}">
      <text>
        <r>
          <rPr>
            <b/>
            <sz val="9"/>
            <color indexed="81"/>
            <rFont val="Tahoma"/>
            <family val="2"/>
          </rPr>
          <t>Species reproductive strategy is live bearer, which is high risk.</t>
        </r>
      </text>
    </comment>
    <comment ref="K339" authorId="0" shapeId="0" xr:uid="{09AE236D-078F-4E30-B66A-84CF28CC50D9}">
      <text>
        <r>
          <rPr>
            <b/>
            <sz val="9"/>
            <color indexed="81"/>
            <rFont val="Tahoma"/>
            <family val="2"/>
          </rPr>
          <t>Species trophic level is 3.7, which is higher than the highest risk value (3.25).</t>
        </r>
      </text>
    </comment>
    <comment ref="M339" authorId="0" shapeId="0" xr:uid="{BB60E4A3-2801-4C70-8BB7-25B88652C575}">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9" authorId="0" shapeId="0" xr:uid="{D33FF82E-47D5-477F-9445-60DA03F5227B}">
      <text>
        <r>
          <rPr>
            <b/>
            <sz val="9"/>
            <color indexed="81"/>
            <rFont val="Tahoma"/>
            <family val="2"/>
          </rPr>
          <t>The depth range of the species is 1-100m. For surface gears, the vertical overlap index with this species is 100.00%.</t>
        </r>
      </text>
    </comment>
    <comment ref="O339" authorId="0" shapeId="0" xr:uid="{A3D88CC1-75CE-4E38-9AA5-C735D6D1BC1B}">
      <text>
        <r>
          <rPr>
            <b/>
            <sz val="9"/>
            <color indexed="81"/>
            <rFont val="Tahoma"/>
            <family val="2"/>
          </rPr>
          <t>ALB stocks : The maximum length of the species is 520cm. For albacore fisheries, the length overlap index with this species is 100.00%. This gear uses bait, but the trophic level of the species &gt;3.5.</t>
        </r>
      </text>
    </comment>
    <comment ref="P339" authorId="0" shapeId="0" xr:uid="{A4B4A96F-98C0-4F97-9CDA-495266C6A86C}">
      <text>
        <r>
          <rPr>
            <b/>
            <sz val="9"/>
            <color indexed="81"/>
            <rFont val="Tahoma"/>
            <family val="2"/>
          </rPr>
          <t>No direct evidence of survival after capture.</t>
        </r>
      </text>
    </comment>
    <comment ref="E340" authorId="0" shapeId="0" xr:uid="{EA3EFD52-BAFA-41BF-9D65-23A99D39225B}">
      <text>
        <r>
          <rPr>
            <b/>
            <sz val="9"/>
            <color indexed="81"/>
            <rFont val="Tahoma"/>
            <family val="2"/>
          </rPr>
          <t>The score is based on the maximum risk score in the family Myliobatidae, which included 9 species.</t>
        </r>
      </text>
    </comment>
    <comment ref="F340" authorId="0" shapeId="0" xr:uid="{15772623-A4F5-401E-BCEF-60D0D6D3AF4D}">
      <text>
        <r>
          <rPr>
            <b/>
            <sz val="9"/>
            <color indexed="81"/>
            <rFont val="Tahoma"/>
            <family val="2"/>
          </rPr>
          <t>The score is based on the maximum risk score in the family Myliobatidae, which included 1 species.</t>
        </r>
      </text>
    </comment>
    <comment ref="G340" authorId="0" shapeId="0" xr:uid="{3AAFDBA9-A310-4D1F-B664-BA293074830C}">
      <text>
        <r>
          <rPr>
            <b/>
            <sz val="9"/>
            <color indexed="81"/>
            <rFont val="Tahoma"/>
            <family val="2"/>
          </rPr>
          <t>The score is based on the maximum risk score in the family Myliobatidae, which included 1 species.</t>
        </r>
      </text>
    </comment>
    <comment ref="H340" authorId="0" shapeId="0" xr:uid="{EBDF0AAC-8291-4374-B9F7-8D9824FD62AA}">
      <text>
        <r>
          <rPr>
            <b/>
            <sz val="9"/>
            <color indexed="81"/>
            <rFont val="Tahoma"/>
            <family val="2"/>
          </rPr>
          <t>Species maximum length is 133, which is in the medium risk range (100-300cm).</t>
        </r>
      </text>
    </comment>
    <comment ref="I340" authorId="0" shapeId="0" xr:uid="{B5CE11B0-5BCC-4B3A-A73F-DD38575F8171}">
      <text>
        <r>
          <rPr>
            <b/>
            <sz val="9"/>
            <color indexed="81"/>
            <rFont val="Tahoma"/>
            <family val="2"/>
          </rPr>
          <t>Species maximum length is 133cm, which is in the length at maturity medium risk range (40-200cm).</t>
        </r>
      </text>
    </comment>
    <comment ref="J340" authorId="0" shapeId="0" xr:uid="{39BF047A-5853-46CE-89A5-C9ECF36245C2}">
      <text>
        <r>
          <rPr>
            <b/>
            <sz val="9"/>
            <color indexed="81"/>
            <rFont val="Tahoma"/>
            <family val="2"/>
          </rPr>
          <t>Species reproductive strategy is live bearer, which is high risk.</t>
        </r>
      </text>
    </comment>
    <comment ref="K340" authorId="0" shapeId="0" xr:uid="{34A9A3EB-6AE5-42D6-960B-951B514769F0}">
      <text>
        <r>
          <rPr>
            <b/>
            <sz val="9"/>
            <color indexed="81"/>
            <rFont val="Tahoma"/>
            <family val="2"/>
          </rPr>
          <t>Species trophic level is 3.9, which is higher than the highest risk value (3.25).</t>
        </r>
      </text>
    </comment>
    <comment ref="M340" authorId="0" shapeId="0" xr:uid="{85CEAFB4-3214-4224-A482-7159E97A2F41}">
      <text>
        <r>
          <rPr>
            <b/>
            <sz val="9"/>
            <color indexed="81"/>
            <rFont val="Tahoma"/>
            <family val="2"/>
          </rPr>
          <t>AO_ stocks : Distribution Atlantic only. Species is coastal.</t>
        </r>
      </text>
    </comment>
    <comment ref="N340" authorId="0" shapeId="0" xr:uid="{8878C69B-DC98-4AE4-B939-FBDC86DA1ED5}">
      <text>
        <r>
          <rPr>
            <b/>
            <sz val="9"/>
            <color indexed="81"/>
            <rFont val="Tahoma"/>
            <family val="2"/>
          </rPr>
          <t>Not evaluated</t>
        </r>
      </text>
    </comment>
    <comment ref="O340" authorId="0" shapeId="0" xr:uid="{8CDA8360-1728-4D6F-890F-F263EB4F3181}">
      <text>
        <r>
          <rPr>
            <b/>
            <sz val="9"/>
            <color indexed="81"/>
            <rFont val="Tahoma"/>
            <family val="2"/>
          </rPr>
          <t>Not evaluated</t>
        </r>
      </text>
    </comment>
    <comment ref="P340" authorId="0" shapeId="0" xr:uid="{FF0EBAB9-C9B5-4B75-AB15-98B9113F02A6}">
      <text>
        <r>
          <rPr>
            <b/>
            <sz val="9"/>
            <color indexed="81"/>
            <rFont val="Tahoma"/>
            <family val="2"/>
          </rPr>
          <t>Not evaluated</t>
        </r>
      </text>
    </comment>
    <comment ref="E341" authorId="0" shapeId="0" xr:uid="{D5DF17A2-7543-4DD5-A876-E4931761AEEF}">
      <text>
        <r>
          <rPr>
            <b/>
            <sz val="9"/>
            <color indexed="81"/>
            <rFont val="Tahoma"/>
            <family val="2"/>
          </rPr>
          <t>The score is based on the maximum risk score in the family Myliobatidae, which included 1 species.</t>
        </r>
      </text>
    </comment>
    <comment ref="F341" authorId="0" shapeId="0" xr:uid="{F90EA54B-FF44-4CC9-986E-64C1D42EA3AE}">
      <text>
        <r>
          <rPr>
            <b/>
            <sz val="9"/>
            <color indexed="81"/>
            <rFont val="Tahoma"/>
            <family val="2"/>
          </rPr>
          <t>The score is based on the maximum risk score in the family Myliobatidae, which included 1 species.</t>
        </r>
      </text>
    </comment>
    <comment ref="G341" authorId="0" shapeId="0" xr:uid="{B109192B-0DA5-4293-859B-0FE859F0A47A}">
      <text>
        <r>
          <rPr>
            <b/>
            <sz val="9"/>
            <color indexed="81"/>
            <rFont val="Tahoma"/>
            <family val="2"/>
          </rPr>
          <t>Species fecundity is 1 eggs/year, which is lower than the highest risk value (100).</t>
        </r>
      </text>
    </comment>
    <comment ref="H341" authorId="0" shapeId="0" xr:uid="{60E0016E-3F43-42A7-A14A-B20032137C67}">
      <text>
        <r>
          <rPr>
            <b/>
            <sz val="9"/>
            <color indexed="81"/>
            <rFont val="Tahoma"/>
            <family val="2"/>
          </rPr>
          <t>Species maximum length is 220, which is in the medium risk range (100-300cm).</t>
        </r>
      </text>
    </comment>
    <comment ref="I341" authorId="0" shapeId="0" xr:uid="{7D42D089-F402-4D17-B098-74D7FCC8F30A}">
      <text>
        <r>
          <rPr>
            <b/>
            <sz val="9"/>
            <color indexed="81"/>
            <rFont val="Tahoma"/>
            <family val="2"/>
          </rPr>
          <t>Species length at maturity is 150, which is in the medium risk range (40-200cm).</t>
        </r>
      </text>
    </comment>
    <comment ref="J341" authorId="0" shapeId="0" xr:uid="{9B99EC60-19CA-45A9-AB10-99917E38E32A}">
      <text>
        <r>
          <rPr>
            <b/>
            <sz val="9"/>
            <color indexed="81"/>
            <rFont val="Tahoma"/>
            <family val="2"/>
          </rPr>
          <t>Species reproductive strategy is live bearer, which is high risk.</t>
        </r>
      </text>
    </comment>
    <comment ref="K341" authorId="0" shapeId="0" xr:uid="{BF10512D-9A7E-449A-855C-5E8E96BFA346}">
      <text>
        <r>
          <rPr>
            <b/>
            <sz val="9"/>
            <color indexed="81"/>
            <rFont val="Tahoma"/>
            <family val="2"/>
          </rPr>
          <t>Species trophic level is 3.1, which is in the medium risk range (2.75-3.25).</t>
        </r>
      </text>
    </comment>
    <comment ref="M341" authorId="0" shapeId="0" xr:uid="{441573C7-C65E-4C4C-911E-A766D7384312}">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41" authorId="0" shapeId="0" xr:uid="{C252B290-14C3-436E-936B-5A9B7B9B9A18}">
      <text>
        <r>
          <rPr>
            <b/>
            <sz val="9"/>
            <color indexed="81"/>
            <rFont val="Tahoma"/>
            <family val="2"/>
          </rPr>
          <t>The depth range of the species is 1-100m. For surface gears, the vertical overlap index with this species is 100.00%.</t>
        </r>
      </text>
    </comment>
    <comment ref="O341" authorId="0" shapeId="0" xr:uid="{2C082647-E1E9-451F-9EB8-4159AB540EBC}">
      <text>
        <r>
          <rPr>
            <b/>
            <sz val="9"/>
            <color indexed="81"/>
            <rFont val="Tahoma"/>
            <family val="2"/>
          </rPr>
          <t>ALB stocks : The maximum length of the species is 220cm. For albacore fisheries, the length overlap index with this species is 100.00%. This gear uses bait and the trophic level of the species &lt;3.5._x000D_
TPT stocks : The maximum length of the species is 220cm. For tropical surface fisheries, the length overlap index with this species is 100.00%. This gear uses bait and the trophic level of the species &lt;3.5.</t>
        </r>
      </text>
    </comment>
    <comment ref="P341" authorId="0" shapeId="0" xr:uid="{AA885B87-F1D8-485E-B01C-6137A8CFBF32}">
      <text>
        <r>
          <rPr>
            <b/>
            <sz val="9"/>
            <color indexed="81"/>
            <rFont val="Tahoma"/>
            <family val="2"/>
          </rPr>
          <t>No direct evidence of survival after capture.</t>
        </r>
      </text>
    </comment>
    <comment ref="E342" authorId="0" shapeId="0" xr:uid="{542EA6EF-A47A-4905-AC86-6174F675B091}">
      <text>
        <r>
          <rPr>
            <b/>
            <sz val="9"/>
            <color indexed="81"/>
            <rFont val="Tahoma"/>
            <family val="2"/>
          </rPr>
          <t>The score is based on the maximum risk score in the family Myliobatidae, which included 1 species.</t>
        </r>
      </text>
    </comment>
    <comment ref="F342" authorId="0" shapeId="0" xr:uid="{265B6F17-E06E-48FE-9048-B9056E66712F}">
      <text>
        <r>
          <rPr>
            <b/>
            <sz val="9"/>
            <color indexed="81"/>
            <rFont val="Tahoma"/>
            <family val="2"/>
          </rPr>
          <t>The score is based on the maximum risk score in the family Myliobatidae, which included 1 species.</t>
        </r>
      </text>
    </comment>
    <comment ref="G342" authorId="0" shapeId="0" xr:uid="{E2DB6033-3C57-44E0-86B4-618B0061FB98}">
      <text>
        <r>
          <rPr>
            <b/>
            <sz val="9"/>
            <color indexed="81"/>
            <rFont val="Tahoma"/>
            <family val="2"/>
          </rPr>
          <t>Species fecundity is 1 eggs/year, which is lower than the highest risk value (100).</t>
        </r>
      </text>
    </comment>
    <comment ref="H342" authorId="0" shapeId="0" xr:uid="{F6B1625F-CE1E-4551-9922-08EAB4ACCA97}">
      <text>
        <r>
          <rPr>
            <b/>
            <sz val="9"/>
            <color indexed="81"/>
            <rFont val="Tahoma"/>
            <family val="2"/>
          </rPr>
          <t>Species maximum length is 328, which is higher than the highest risk value (300cm).</t>
        </r>
      </text>
    </comment>
    <comment ref="I342" authorId="0" shapeId="0" xr:uid="{91B86A2A-551E-4B62-B721-463930D50FBF}">
      <text>
        <r>
          <rPr>
            <b/>
            <sz val="9"/>
            <color indexed="81"/>
            <rFont val="Tahoma"/>
            <family val="2"/>
          </rPr>
          <t>Species maximum length is 328cm, which is higher than the highest risk value (200cm).</t>
        </r>
      </text>
    </comment>
    <comment ref="J342" authorId="0" shapeId="0" xr:uid="{0D6EA13D-5A02-4B7C-A0AD-FB78F166A6B1}">
      <text>
        <r>
          <rPr>
            <b/>
            <sz val="9"/>
            <color indexed="81"/>
            <rFont val="Tahoma"/>
            <family val="2"/>
          </rPr>
          <t>Species reproductive strategy is live bearer, which is high risk.</t>
        </r>
      </text>
    </comment>
    <comment ref="K342" authorId="0" shapeId="0" xr:uid="{E8034132-EAD0-4460-8507-4CC7C28C3D02}">
      <text>
        <r>
          <rPr>
            <b/>
            <sz val="9"/>
            <color indexed="81"/>
            <rFont val="Tahoma"/>
            <family val="2"/>
          </rPr>
          <t>Species trophic level is 3.8, which is higher than the highest risk value (3.25).</t>
        </r>
      </text>
    </comment>
    <comment ref="M342" authorId="0" shapeId="0" xr:uid="{6BE06818-4FC2-4138-A35C-5234A80B114A}">
      <text>
        <r>
          <rPr>
            <b/>
            <sz val="9"/>
            <color indexed="81"/>
            <rFont val="Tahoma"/>
            <family val="2"/>
          </rPr>
          <t>TPT stocks : Worldwide tropical distribution. Species is coastal.</t>
        </r>
      </text>
    </comment>
    <comment ref="N342" authorId="0" shapeId="0" xr:uid="{A77FEB35-B593-42A7-8A91-A539C2F6E0F4}">
      <text>
        <r>
          <rPr>
            <b/>
            <sz val="9"/>
            <color indexed="81"/>
            <rFont val="Tahoma"/>
            <family val="2"/>
          </rPr>
          <t>The depth range of the species is 1-30m. For surface gears, the vertical overlap index with this species is 100.00%. This species is reef associated.</t>
        </r>
      </text>
    </comment>
    <comment ref="O342" authorId="0" shapeId="0" xr:uid="{971C12DD-5ED2-4B32-AD57-C2B518577F8B}">
      <text>
        <r>
          <rPr>
            <b/>
            <sz val="9"/>
            <color indexed="81"/>
            <rFont val="Tahoma"/>
            <family val="2"/>
          </rPr>
          <t>TPT stocks : The maximum length of the species is 328cm. For tropical surface fisheries, the length overlap index with this species is 100.00%. This gear uses bait, but the trophic level of the species &gt;3.5.</t>
        </r>
      </text>
    </comment>
    <comment ref="P342" authorId="0" shapeId="0" xr:uid="{EB683E4A-AA64-4AAF-9EA2-FA925CFE4173}">
      <text>
        <r>
          <rPr>
            <b/>
            <sz val="9"/>
            <color indexed="81"/>
            <rFont val="Tahoma"/>
            <family val="2"/>
          </rPr>
          <t>No direct evidence of survival after capture.</t>
        </r>
      </text>
    </comment>
    <comment ref="E343" authorId="0" shapeId="0" xr:uid="{3545DEE0-20F6-4728-90DB-E490C0ECC0A7}">
      <text>
        <r>
          <rPr>
            <b/>
            <sz val="9"/>
            <color indexed="81"/>
            <rFont val="Tahoma"/>
            <family val="2"/>
          </rPr>
          <t>The score is based on the maximum risk score in the family Myliobatidae, which included 1 species.</t>
        </r>
      </text>
    </comment>
    <comment ref="F343" authorId="0" shapeId="0" xr:uid="{AF7C6476-BEA6-403B-9F8A-EC17F9F50C66}">
      <text>
        <r>
          <rPr>
            <b/>
            <sz val="9"/>
            <color indexed="81"/>
            <rFont val="Tahoma"/>
            <family val="2"/>
          </rPr>
          <t>The score is based on the maximum risk score in the family Myliobatidae, which included 1 species.</t>
        </r>
      </text>
    </comment>
    <comment ref="G343" authorId="0" shapeId="0" xr:uid="{185AC5B6-8872-4C3F-A534-0CD36B0D2185}">
      <text>
        <r>
          <rPr>
            <b/>
            <sz val="9"/>
            <color indexed="81"/>
            <rFont val="Tahoma"/>
            <family val="2"/>
          </rPr>
          <t>The score is based on the maximum risk score in the family Myliobatidae, which included 9 species.</t>
        </r>
      </text>
    </comment>
    <comment ref="H343" authorId="0" shapeId="0" xr:uid="{92EA1006-F690-47FB-A6F0-BC2E8BF72DCD}">
      <text>
        <r>
          <rPr>
            <b/>
            <sz val="9"/>
            <color indexed="81"/>
            <rFont val="Tahoma"/>
            <family val="2"/>
          </rPr>
          <t>The score is based on the maximum risk score in the family Agonidae, which included 1 species.</t>
        </r>
      </text>
    </comment>
    <comment ref="I343" authorId="0" shapeId="0" xr:uid="{C3611D22-5006-4D5C-B265-5F30A9837E1C}">
      <text>
        <r>
          <rPr>
            <b/>
            <sz val="9"/>
            <color indexed="81"/>
            <rFont val="Tahoma"/>
            <family val="2"/>
          </rPr>
          <t>The score is based on the maximum risk score in the family Agonidae, which included 1 species.</t>
        </r>
      </text>
    </comment>
    <comment ref="J343" authorId="0" shapeId="0" xr:uid="{809616E5-D56F-4CB7-9CF2-5FEACBEFA1E4}">
      <text>
        <r>
          <rPr>
            <b/>
            <sz val="9"/>
            <color indexed="81"/>
            <rFont val="Tahoma"/>
            <family val="2"/>
          </rPr>
          <t>Species reproductive strategy is live bearer, which is high risk.</t>
        </r>
      </text>
    </comment>
    <comment ref="K343" authorId="0" shapeId="0" xr:uid="{4D2BBCD0-F3E2-407F-8967-F5A920EF4289}">
      <text>
        <r>
          <rPr>
            <b/>
            <sz val="9"/>
            <color indexed="81"/>
            <rFont val="Tahoma"/>
            <family val="2"/>
          </rPr>
          <t>Species trophic level is 3.8, which is higher than the highest risk value (3.25).</t>
        </r>
      </text>
    </comment>
    <comment ref="M343" authorId="0" shapeId="0" xr:uid="{6219F921-5765-48C2-B6C0-11475717F77C}">
      <text>
        <r>
          <rPr>
            <b/>
            <sz val="9"/>
            <color indexed="81"/>
            <rFont val="Tahoma"/>
            <family val="2"/>
          </rPr>
          <t>TPT stocks : Worldwide distribution, uncommon in Subtropics</t>
        </r>
      </text>
    </comment>
    <comment ref="N343" authorId="0" shapeId="0" xr:uid="{50FED1FE-2DF6-44D1-8BD9-54AE29A2D141}">
      <text>
        <r>
          <rPr>
            <b/>
            <sz val="9"/>
            <color indexed="81"/>
            <rFont val="Tahoma"/>
            <family val="2"/>
          </rPr>
          <t>The depth range of the species is 1-15m. For surface gears, the vertical overlap index with this species is 100.00%.</t>
        </r>
      </text>
    </comment>
    <comment ref="O343" authorId="0" shapeId="0" xr:uid="{CD56A3EC-8BE0-473C-B2BA-3642BC1D024E}">
      <text>
        <r>
          <rPr>
            <b/>
            <sz val="9"/>
            <color indexed="81"/>
            <rFont val="Tahoma"/>
            <family val="2"/>
          </rPr>
          <t>TPT stocks : The maximum length of the species is missing, but the family's maximum length based on 14 species is 910cm. For tropical surface fisheries, the length overlap index with this species is 100.00%. This gear uses bait, but the trophic level of the species &gt;3.5.</t>
        </r>
      </text>
    </comment>
    <comment ref="P343" authorId="0" shapeId="0" xr:uid="{FE33A29F-336C-4276-ADA1-FE2D95416FFA}">
      <text>
        <r>
          <rPr>
            <b/>
            <sz val="9"/>
            <color indexed="81"/>
            <rFont val="Tahoma"/>
            <family val="2"/>
          </rPr>
          <t>No direct evidence of survival after capture.</t>
        </r>
      </text>
    </comment>
    <comment ref="E344" authorId="0" shapeId="0" xr:uid="{8AC6B74D-32DE-4317-B401-BDBF8B1616DE}">
      <text>
        <r>
          <rPr>
            <b/>
            <sz val="9"/>
            <color indexed="81"/>
            <rFont val="Tahoma"/>
            <family val="2"/>
          </rPr>
          <t>The score is based on the maximum risk score in the family Myliobatidae, which included 1 species.</t>
        </r>
      </text>
    </comment>
    <comment ref="F344" authorId="0" shapeId="0" xr:uid="{09D1573A-0C85-47C7-BFD9-9999961D28BC}">
      <text>
        <r>
          <rPr>
            <b/>
            <sz val="9"/>
            <color indexed="81"/>
            <rFont val="Tahoma"/>
            <family val="2"/>
          </rPr>
          <t>The score is based on the maximum risk score in the family Myliobatidae, which included 1 species.</t>
        </r>
      </text>
    </comment>
    <comment ref="G344" authorId="0" shapeId="0" xr:uid="{97F6C0C2-915F-4F94-BA84-836DE5C78996}">
      <text>
        <r>
          <rPr>
            <b/>
            <sz val="9"/>
            <color indexed="81"/>
            <rFont val="Tahoma"/>
            <family val="2"/>
          </rPr>
          <t>The score is based on the maximum risk score in the family Myliobatidae, which included 9 species.</t>
        </r>
      </text>
    </comment>
    <comment ref="H344" authorId="0" shapeId="0" xr:uid="{846DCBF5-2865-4567-9CC3-D8D16A7431B5}">
      <text>
        <r>
          <rPr>
            <b/>
            <sz val="9"/>
            <color indexed="81"/>
            <rFont val="Tahoma"/>
            <family val="2"/>
          </rPr>
          <t>The score is based on the maximum risk score in the family Agonidae, which included 1 species.</t>
        </r>
      </text>
    </comment>
    <comment ref="I344" authorId="0" shapeId="0" xr:uid="{77DD3263-5D96-4614-9B82-B8F3ADC64774}">
      <text>
        <r>
          <rPr>
            <b/>
            <sz val="9"/>
            <color indexed="81"/>
            <rFont val="Tahoma"/>
            <family val="2"/>
          </rPr>
          <t>The score is based on the maximum risk score in the family Agonidae, which included 1 species.</t>
        </r>
      </text>
    </comment>
    <comment ref="J344" authorId="0" shapeId="0" xr:uid="{28465B0B-93CD-4E3A-94F4-BBA0BB03A63B}">
      <text>
        <r>
          <rPr>
            <b/>
            <sz val="9"/>
            <color indexed="81"/>
            <rFont val="Tahoma"/>
            <family val="2"/>
          </rPr>
          <t>The score is based on the maximum risk score in the family Agonidae, which included 1 species.</t>
        </r>
      </text>
    </comment>
    <comment ref="K344" authorId="0" shapeId="0" xr:uid="{7C077DC7-8D44-45E3-AFC9-AF251EA37CB9}">
      <text>
        <r>
          <rPr>
            <b/>
            <sz val="9"/>
            <color indexed="81"/>
            <rFont val="Tahoma"/>
            <family val="2"/>
          </rPr>
          <t>The score is based on the maximum risk score in the family Agonidae, which included 1 species.</t>
        </r>
      </text>
    </comment>
    <comment ref="M344" authorId="0" shapeId="0" xr:uid="{BC61518F-7A41-4933-8E46-D807CE95B91D}">
      <text>
        <r>
          <rPr>
            <b/>
            <sz val="9"/>
            <color indexed="81"/>
            <rFont val="Tahoma"/>
            <family val="2"/>
          </rPr>
          <t>ALAM,ALAN,SKAE stocks : Southeast Atlantic distribution</t>
        </r>
      </text>
    </comment>
    <comment ref="N344" authorId="0" shapeId="0" xr:uid="{8411A190-FA77-433F-B609-25E676C7B1C6}">
      <text>
        <r>
          <rPr>
            <b/>
            <sz val="9"/>
            <color indexed="81"/>
            <rFont val="Tahoma"/>
            <family val="2"/>
          </rPr>
          <t>The depth range of the species is 1-100m. For surface gears, the vertical overlap index with this species is 100.00%.</t>
        </r>
      </text>
    </comment>
    <comment ref="O344" authorId="0" shapeId="0" xr:uid="{619EFCA6-9A28-4CEE-8C7F-23CD8081817F}">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344" authorId="0" shapeId="0" xr:uid="{059D6A85-9AAB-4BD7-8D7F-FCA1C9599A2A}">
      <text>
        <r>
          <rPr>
            <b/>
            <sz val="9"/>
            <color indexed="81"/>
            <rFont val="Tahoma"/>
            <family val="2"/>
          </rPr>
          <t>No direct evidence of survival after capture.</t>
        </r>
      </text>
    </comment>
    <comment ref="E345" authorId="0" shapeId="0" xr:uid="{4026B0CA-A282-4964-B7FD-2689DCF4C7DD}">
      <text>
        <r>
          <rPr>
            <b/>
            <sz val="9"/>
            <color indexed="81"/>
            <rFont val="Tahoma"/>
            <family val="2"/>
          </rPr>
          <t>Species growth rate (K) is 0.179, which is in the medium risk K range (0.061-0.183) for age at maturity.</t>
        </r>
      </text>
    </comment>
    <comment ref="F345" authorId="0" shapeId="0" xr:uid="{8449A9EC-789C-44CE-90F3-36DBC9868D15}">
      <text>
        <r>
          <rPr>
            <b/>
            <sz val="9"/>
            <color indexed="81"/>
            <rFont val="Tahoma"/>
            <family val="2"/>
          </rPr>
          <t>Species growth rate (K) is 0.179, which is in the medium risk K range (0.12-0.30) for maximum age.</t>
        </r>
      </text>
    </comment>
    <comment ref="G345" authorId="0" shapeId="0" xr:uid="{A0746E9C-D7D2-4F0B-A371-FD0638C0A69D}">
      <text>
        <r>
          <rPr>
            <b/>
            <sz val="9"/>
            <color indexed="81"/>
            <rFont val="Tahoma"/>
            <family val="2"/>
          </rPr>
          <t>Species fecundity is 268630 eggs/year, which is higher than the lowest risk value (20000).</t>
        </r>
      </text>
    </comment>
    <comment ref="H345" authorId="0" shapeId="0" xr:uid="{5084ABF8-6243-46E5-A186-97F6AB65EBFD}">
      <text>
        <r>
          <rPr>
            <b/>
            <sz val="9"/>
            <color indexed="81"/>
            <rFont val="Tahoma"/>
            <family val="2"/>
          </rPr>
          <t>Species maximum length is 91, which is lower than the lowest risk value (100cm).</t>
        </r>
      </text>
    </comment>
    <comment ref="I345" authorId="0" shapeId="0" xr:uid="{FB0EA187-0A32-4DD6-8981-1B6FF40CC083}">
      <text>
        <r>
          <rPr>
            <b/>
            <sz val="9"/>
            <color indexed="81"/>
            <rFont val="Tahoma"/>
            <family val="2"/>
          </rPr>
          <t>Species length at maturity is 27, which is lower than the lowest risk value (40cm).</t>
        </r>
      </text>
    </comment>
    <comment ref="J345" authorId="0" shapeId="0" xr:uid="{39AD5B00-A017-405D-8094-7D27593BCA91}">
      <text>
        <r>
          <rPr>
            <b/>
            <sz val="9"/>
            <color indexed="81"/>
            <rFont val="Tahoma"/>
            <family val="2"/>
          </rPr>
          <t>Species reproductive strategy is broadcast spawner, which is low risk.</t>
        </r>
      </text>
    </comment>
    <comment ref="K345" authorId="0" shapeId="0" xr:uid="{E3448C7E-6CD2-4396-BD6A-3D22B89DD977}">
      <text>
        <r>
          <rPr>
            <b/>
            <sz val="9"/>
            <color indexed="81"/>
            <rFont val="Tahoma"/>
            <family val="2"/>
          </rPr>
          <t>Species trophic level is 3.9, which is higher than the highest risk value (3.25).</t>
        </r>
      </text>
    </comment>
    <comment ref="M345" authorId="0" shapeId="0" xr:uid="{ED9C2DF2-4619-4FC0-92FC-6633F07D6426}">
      <text>
        <r>
          <rPr>
            <b/>
            <sz val="9"/>
            <color indexed="81"/>
            <rFont val="Tahoma"/>
            <family val="2"/>
          </rPr>
          <t>AO_ stocks : Distribution Atlantic only. Species is coastal.</t>
        </r>
      </text>
    </comment>
    <comment ref="N345" authorId="0" shapeId="0" xr:uid="{DAC34662-7B3F-4EE3-BC23-F22FA804A68C}">
      <text>
        <r>
          <rPr>
            <b/>
            <sz val="9"/>
            <color indexed="81"/>
            <rFont val="Tahoma"/>
            <family val="2"/>
          </rPr>
          <t>Not evaluated</t>
        </r>
      </text>
    </comment>
    <comment ref="O345" authorId="0" shapeId="0" xr:uid="{73A2FCD6-2592-4FFC-BAE4-0491C7729BD5}">
      <text>
        <r>
          <rPr>
            <b/>
            <sz val="9"/>
            <color indexed="81"/>
            <rFont val="Tahoma"/>
            <family val="2"/>
          </rPr>
          <t>Not evaluated</t>
        </r>
      </text>
    </comment>
    <comment ref="P345" authorId="0" shapeId="0" xr:uid="{C6AF6EB2-A7DD-4B70-93B8-95C0ED0169DB}">
      <text>
        <r>
          <rPr>
            <b/>
            <sz val="9"/>
            <color indexed="81"/>
            <rFont val="Tahoma"/>
            <family val="2"/>
          </rPr>
          <t>Not evaluated</t>
        </r>
      </text>
    </comment>
    <comment ref="E346" authorId="0" shapeId="0" xr:uid="{6BE2E1D0-02CD-4524-803F-5D64AB4CC835}">
      <text>
        <r>
          <rPr>
            <b/>
            <sz val="9"/>
            <color indexed="81"/>
            <rFont val="Tahoma"/>
            <family val="2"/>
          </rPr>
          <t>There is no information.</t>
        </r>
      </text>
    </comment>
    <comment ref="F346" authorId="0" shapeId="0" xr:uid="{96C0EF84-6D97-4398-A3B3-C18E14E6B7FA}">
      <text>
        <r>
          <rPr>
            <b/>
            <sz val="9"/>
            <color indexed="81"/>
            <rFont val="Tahoma"/>
            <family val="2"/>
          </rPr>
          <t>There is no information.</t>
        </r>
      </text>
    </comment>
    <comment ref="G346" authorId="0" shapeId="0" xr:uid="{D36BDCEE-41B4-4F26-AF5C-F3E3FE1D760D}">
      <text>
        <r>
          <rPr>
            <b/>
            <sz val="9"/>
            <color indexed="81"/>
            <rFont val="Tahoma"/>
            <family val="2"/>
          </rPr>
          <t>The score is based on the maximum risk score in the family Myliobatidae, which included 9 species.</t>
        </r>
      </text>
    </comment>
    <comment ref="H346" authorId="0" shapeId="0" xr:uid="{EA3412A4-02BA-4F5D-A4C0-62EEA3D29258}">
      <text>
        <r>
          <rPr>
            <b/>
            <sz val="9"/>
            <color indexed="81"/>
            <rFont val="Tahoma"/>
            <family val="2"/>
          </rPr>
          <t>Species maximum length is 30, which is lower than the lowest risk value (100cm).</t>
        </r>
      </text>
    </comment>
    <comment ref="I346" authorId="0" shapeId="0" xr:uid="{52E16E89-3757-402E-AE2D-0AC0A527A8E5}">
      <text>
        <r>
          <rPr>
            <b/>
            <sz val="9"/>
            <color indexed="81"/>
            <rFont val="Tahoma"/>
            <family val="2"/>
          </rPr>
          <t>Species maximum length is 30cm, which is lower than the length at maturity lowest risk value (40cm).</t>
        </r>
      </text>
    </comment>
    <comment ref="J346" authorId="0" shapeId="0" xr:uid="{A6FC76C6-0B4F-4F53-A49A-ACB593FB8B0E}">
      <text>
        <r>
          <rPr>
            <b/>
            <sz val="9"/>
            <color indexed="81"/>
            <rFont val="Tahoma"/>
            <family val="2"/>
          </rPr>
          <t>The score is based on the maximum risk score in the family Myliobatidae, which included 15 species.</t>
        </r>
      </text>
    </comment>
    <comment ref="K346" authorId="0" shapeId="0" xr:uid="{66AA58D3-695F-4841-AB7A-51AC9E3B90BA}">
      <text>
        <r>
          <rPr>
            <b/>
            <sz val="9"/>
            <color indexed="81"/>
            <rFont val="Tahoma"/>
            <family val="2"/>
          </rPr>
          <t>Species trophic level is 3.4, which is higher than the highest risk value (3.25).</t>
        </r>
      </text>
    </comment>
    <comment ref="M346" authorId="0" shapeId="0" xr:uid="{5AF9287F-66C4-417F-9FD1-B870E48B9CD4}">
      <text>
        <r>
          <rPr>
            <b/>
            <sz val="9"/>
            <color indexed="81"/>
            <rFont val="Tahoma"/>
            <family val="2"/>
          </rPr>
          <t>ALL stocks : Worldwide pelagic distribution</t>
        </r>
      </text>
    </comment>
    <comment ref="N346" authorId="0" shapeId="0" xr:uid="{A2B04159-3CE6-4608-B77D-98A2BE1F6C92}">
      <text>
        <r>
          <rPr>
            <b/>
            <sz val="9"/>
            <color indexed="81"/>
            <rFont val="Tahoma"/>
            <family val="2"/>
          </rPr>
          <t>The depth range of the species is 1-200m. For surface gears, the vertical overlap index with this species is 50.00%.</t>
        </r>
      </text>
    </comment>
    <comment ref="O346" authorId="0" shapeId="0" xr:uid="{87DBB05E-22A6-4B68-908A-441279949FF1}">
      <text>
        <r>
          <rPr>
            <b/>
            <sz val="9"/>
            <color indexed="81"/>
            <rFont val="Tahoma"/>
            <family val="2"/>
          </rPr>
          <t>ALB stocks : The maximum length of the species is 30cm. For albacore fisheries, the length overlap index with this species is 21.43%. This gear uses bait and the trophic level of the species &lt;3.5._x000D_
TPT stocks : The maximum length of the species is 30cm. For tropical surface fisheries, the length overlap index with this species is 27.27%. This gear uses bait and the trophic level of the species &lt;3.5.</t>
        </r>
      </text>
    </comment>
    <comment ref="P346" authorId="0" shapeId="0" xr:uid="{43E60710-0047-4B19-BB64-60F3FF93ACDD}">
      <text>
        <r>
          <rPr>
            <b/>
            <sz val="9"/>
            <color indexed="81"/>
            <rFont val="Tahoma"/>
            <family val="2"/>
          </rPr>
          <t>No direct evidence of survival after capture.</t>
        </r>
      </text>
    </comment>
    <comment ref="E347" authorId="0" shapeId="0" xr:uid="{ABFE7ED5-0713-4C08-B2FB-2913FAACE4B1}">
      <text>
        <r>
          <rPr>
            <b/>
            <sz val="9"/>
            <color indexed="81"/>
            <rFont val="Tahoma"/>
            <family val="2"/>
          </rPr>
          <t>Species growth rate (K) is 0.354, which is higher than lowest risk K (0.183) for age at maturity.</t>
        </r>
      </text>
    </comment>
    <comment ref="F347" authorId="0" shapeId="0" xr:uid="{34A88A35-A7B6-4C36-8DFD-74B8CE0DA95E}">
      <text>
        <r>
          <rPr>
            <b/>
            <sz val="9"/>
            <color indexed="81"/>
            <rFont val="Tahoma"/>
            <family val="2"/>
          </rPr>
          <t>Species growth rate (K) is 0.354, which is higher than lowest risk K (0.30) for maximum age.</t>
        </r>
      </text>
    </comment>
    <comment ref="G347" authorId="0" shapeId="0" xr:uid="{FB580F8F-BBBF-4EDE-A8FC-DB27C120E9DF}">
      <text>
        <r>
          <rPr>
            <b/>
            <sz val="9"/>
            <color indexed="81"/>
            <rFont val="Tahoma"/>
            <family val="2"/>
          </rPr>
          <t>The score is based on the maximum risk score in the family Echeneidae , which included 1 species.</t>
        </r>
      </text>
    </comment>
    <comment ref="H347" authorId="0" shapeId="0" xr:uid="{E7349DA5-3CE2-488C-8BE8-F59904F497AD}">
      <text>
        <r>
          <rPr>
            <b/>
            <sz val="9"/>
            <color indexed="81"/>
            <rFont val="Tahoma"/>
            <family val="2"/>
          </rPr>
          <t>Species maximum length is 180, which is in the medium risk range (100-300cm).</t>
        </r>
      </text>
    </comment>
    <comment ref="I347" authorId="0" shapeId="0" xr:uid="{CC5A1E38-C5B0-4C28-80AE-6D3A8157C721}">
      <text>
        <r>
          <rPr>
            <b/>
            <sz val="9"/>
            <color indexed="81"/>
            <rFont val="Tahoma"/>
            <family val="2"/>
          </rPr>
          <t>Species length at maturity is 65, which is in the medium risk range (40-200cm).</t>
        </r>
      </text>
    </comment>
    <comment ref="J347" authorId="0" shapeId="0" xr:uid="{019393BE-D2BC-490B-928E-3DEA5541E9F8}">
      <text>
        <r>
          <rPr>
            <b/>
            <sz val="9"/>
            <color indexed="81"/>
            <rFont val="Tahoma"/>
            <family val="2"/>
          </rPr>
          <t>Species reproductive strategy is broadcast spawner, which is low risk.</t>
        </r>
      </text>
    </comment>
    <comment ref="K347" authorId="0" shapeId="0" xr:uid="{B8B773AD-0CEE-4BFC-9FC1-DB7262E60C75}">
      <text>
        <r>
          <rPr>
            <b/>
            <sz val="9"/>
            <color indexed="81"/>
            <rFont val="Tahoma"/>
            <family val="2"/>
          </rPr>
          <t>Species trophic level is 4.3, which is higher than the highest risk value (3.25).</t>
        </r>
      </text>
    </comment>
    <comment ref="M347" authorId="0" shapeId="0" xr:uid="{7A64E257-7030-4316-BDEA-2BE0CF5E6EF0}">
      <text>
        <r>
          <rPr>
            <b/>
            <sz val="9"/>
            <color indexed="81"/>
            <rFont val="Tahoma"/>
            <family val="2"/>
          </rPr>
          <t>ALL stocks : Worldwide coastal distribution, mainly coastal</t>
        </r>
      </text>
    </comment>
    <comment ref="N347" authorId="0" shapeId="0" xr:uid="{E8B72066-45F8-4A0C-B5A6-9F04E6E853BB}">
      <text>
        <r>
          <rPr>
            <b/>
            <sz val="9"/>
            <color indexed="81"/>
            <rFont val="Tahoma"/>
            <family val="2"/>
          </rPr>
          <t>The depth range of the species is 2-10m. For surface gears, the vertical overlap index with this species is 100.00%. This species is reef associated.</t>
        </r>
      </text>
    </comment>
    <comment ref="O347" authorId="0" shapeId="0" xr:uid="{C50CA0D7-BF30-4D34-AE0F-DE6CF39E4703}">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surface fisheries, the length overlap index with this species is 100.00%. This gear uses bait, but the trophic level of the species &gt;3.5.</t>
        </r>
      </text>
    </comment>
    <comment ref="P347" authorId="0" shapeId="0" xr:uid="{11F59156-A945-43FF-8367-9DC3B157AF50}">
      <text>
        <r>
          <rPr>
            <b/>
            <sz val="9"/>
            <color indexed="81"/>
            <rFont val="Tahoma"/>
            <family val="2"/>
          </rPr>
          <t>No direct evidence of survival after capture.</t>
        </r>
      </text>
    </comment>
    <comment ref="E348" authorId="0" shapeId="0" xr:uid="{F62DA790-B291-447A-9344-FA65A637359C}">
      <text>
        <r>
          <rPr>
            <b/>
            <sz val="9"/>
            <color indexed="81"/>
            <rFont val="Tahoma"/>
            <family val="2"/>
          </rPr>
          <t>Species growth rate (K) is 0.883, which is higher than lowest risk K (0.183) for age at maturity.</t>
        </r>
      </text>
    </comment>
    <comment ref="F348" authorId="0" shapeId="0" xr:uid="{3D4168E3-38EC-4B5E-9142-041CE9906722}">
      <text>
        <r>
          <rPr>
            <b/>
            <sz val="9"/>
            <color indexed="81"/>
            <rFont val="Tahoma"/>
            <family val="2"/>
          </rPr>
          <t>Species growth rate (K) is 0.883, which is higher than lowest risk K (0.30) for maximum age.</t>
        </r>
      </text>
    </comment>
    <comment ref="G348" authorId="0" shapeId="0" xr:uid="{4A31547D-730D-4E2E-BF0F-14054E300682}">
      <text>
        <r>
          <rPr>
            <b/>
            <sz val="9"/>
            <color indexed="81"/>
            <rFont val="Tahoma"/>
            <family val="2"/>
          </rPr>
          <t>The score is based on the maximum risk score in the family Carangidae, which included 3 species.</t>
        </r>
      </text>
    </comment>
    <comment ref="H348" authorId="0" shapeId="0" xr:uid="{5CF4F9ED-AC3A-43FD-9C3A-0CAC0FF274DA}">
      <text>
        <r>
          <rPr>
            <b/>
            <sz val="9"/>
            <color indexed="81"/>
            <rFont val="Tahoma"/>
            <family val="2"/>
          </rPr>
          <t>Species maximum length is 25, which is lower than the lowest risk value (100cm).</t>
        </r>
      </text>
    </comment>
    <comment ref="I348" authorId="0" shapeId="0" xr:uid="{81715D86-5525-4216-975B-C3A19F42EE11}">
      <text>
        <r>
          <rPr>
            <b/>
            <sz val="9"/>
            <color indexed="81"/>
            <rFont val="Tahoma"/>
            <family val="2"/>
          </rPr>
          <t>Species length at maturity is 13, which is lower than the lowest risk value (40cm).</t>
        </r>
      </text>
    </comment>
    <comment ref="J348" authorId="0" shapeId="0" xr:uid="{CD0ACC8E-41BC-4DD7-BFFC-B973F01618A0}">
      <text>
        <r>
          <rPr>
            <b/>
            <sz val="9"/>
            <color indexed="81"/>
            <rFont val="Tahoma"/>
            <family val="2"/>
          </rPr>
          <t>Species reproductive strategy is broadcast spawner, which is low risk.</t>
        </r>
      </text>
    </comment>
    <comment ref="K348" authorId="0" shapeId="0" xr:uid="{61EFF035-1D40-440D-94CA-68DB7FB268CF}">
      <text>
        <r>
          <rPr>
            <b/>
            <sz val="9"/>
            <color indexed="81"/>
            <rFont val="Tahoma"/>
            <family val="2"/>
          </rPr>
          <t>Species trophic level is 3.4, which is higher than the highest risk value (3.25).</t>
        </r>
      </text>
    </comment>
    <comment ref="M348" authorId="0" shapeId="0" xr:uid="{9F10F71D-AFA4-46FF-A034-EF6337D8CE2A}">
      <text>
        <r>
          <rPr>
            <b/>
            <sz val="9"/>
            <color indexed="81"/>
            <rFont val="Tahoma"/>
            <family val="2"/>
          </rPr>
          <t>ALPN,BEI_,BEPW,SKI_,SKPW,YFI_,YFPW stocks : Indo-West and North Pacific distribution, uncommon in South Indian and Pacific Oceans</t>
        </r>
      </text>
    </comment>
    <comment ref="N348" authorId="0" shapeId="0" xr:uid="{1AB23C46-4458-4A9A-85D1-E55959134C1B}">
      <text>
        <r>
          <rPr>
            <b/>
            <sz val="9"/>
            <color indexed="81"/>
            <rFont val="Tahoma"/>
            <family val="2"/>
          </rPr>
          <t>The depth range of the species is 1-50m. For surface gears, the vertical overlap index with this species is 100.00%.</t>
        </r>
      </text>
    </comment>
    <comment ref="O348" authorId="0" shapeId="0" xr:uid="{0B71CCBA-8F4E-4209-BA19-3E850D3B70E5}">
      <text>
        <r>
          <rPr>
            <b/>
            <sz val="9"/>
            <color indexed="81"/>
            <rFont val="Tahoma"/>
            <family val="2"/>
          </rPr>
          <t>ALB stocks : The maximum length of the species is 25cm. For albacore fisheries, the length overlap index with this species is 17.86%. This gear uses bait and the trophic level of the species &lt;3.5._x000D_
TPT stocks : The maximum length of the species is 25cm. For tropical surface fisheries, the length overlap index with this species is 22.73%. This gear uses bait and the trophic level of the species &lt;3.5.</t>
        </r>
      </text>
    </comment>
    <comment ref="P348" authorId="0" shapeId="0" xr:uid="{A7E3ECE6-4D7D-4FE4-BCDB-E44B5998F3D1}">
      <text>
        <r>
          <rPr>
            <b/>
            <sz val="9"/>
            <color indexed="81"/>
            <rFont val="Tahoma"/>
            <family val="2"/>
          </rPr>
          <t>No direct evidence of survival after capture.</t>
        </r>
      </text>
    </comment>
    <comment ref="E349" authorId="0" shapeId="0" xr:uid="{470A3B9F-EBBB-4AB4-8292-EE1D6A3FFDF4}">
      <text>
        <r>
          <rPr>
            <b/>
            <sz val="9"/>
            <color indexed="81"/>
            <rFont val="Tahoma"/>
            <family val="2"/>
          </rPr>
          <t>The score is based on the maximum risk score in the family Myliobatidae, which included 1 species.</t>
        </r>
      </text>
    </comment>
    <comment ref="F349" authorId="0" shapeId="0" xr:uid="{BF889D39-0EA0-4016-B655-66A864E9B96C}">
      <text>
        <r>
          <rPr>
            <b/>
            <sz val="9"/>
            <color indexed="81"/>
            <rFont val="Tahoma"/>
            <family val="2"/>
          </rPr>
          <t>The score is based on the maximum risk score in the family Myliobatidae, which included 1 species.</t>
        </r>
      </text>
    </comment>
    <comment ref="G349" authorId="0" shapeId="0" xr:uid="{FFBF762A-7380-4E5C-9352-F8A939AD2B7B}">
      <text>
        <r>
          <rPr>
            <b/>
            <sz val="9"/>
            <color indexed="81"/>
            <rFont val="Tahoma"/>
            <family val="2"/>
          </rPr>
          <t>The score is based on the maximum risk score in the family Agonidae, which included 1 species.</t>
        </r>
      </text>
    </comment>
    <comment ref="H349" authorId="0" shapeId="0" xr:uid="{0E1C30E2-17BC-4472-A193-7A1D93562FDD}">
      <text>
        <r>
          <rPr>
            <b/>
            <sz val="9"/>
            <color indexed="81"/>
            <rFont val="Tahoma"/>
            <family val="2"/>
          </rPr>
          <t>The score is based on the maximum risk score in the family Myliobatidae, which included 14 species.</t>
        </r>
      </text>
    </comment>
    <comment ref="I349" authorId="0" shapeId="0" xr:uid="{291627C6-1C98-42D6-A1F4-E8ABE9011113}">
      <text>
        <r>
          <rPr>
            <b/>
            <sz val="9"/>
            <color indexed="81"/>
            <rFont val="Tahoma"/>
            <family val="2"/>
          </rPr>
          <t>The score is based on the maximum risk score in the family Myliobatidae, which included 14 species.</t>
        </r>
      </text>
    </comment>
    <comment ref="J349" authorId="0" shapeId="0" xr:uid="{77BCD0C8-624D-49A9-945D-C83EBA9981B3}">
      <text>
        <r>
          <rPr>
            <b/>
            <sz val="9"/>
            <color indexed="81"/>
            <rFont val="Tahoma"/>
            <family val="2"/>
          </rPr>
          <t>The score is based on the maximum risk score in the family Scombridae, which included 44 species.</t>
        </r>
      </text>
    </comment>
    <comment ref="K349" authorId="0" shapeId="0" xr:uid="{E6E013A9-DC4F-45D9-8FCF-0D139E619859}">
      <text>
        <r>
          <rPr>
            <b/>
            <sz val="9"/>
            <color indexed="81"/>
            <rFont val="Tahoma"/>
            <family val="2"/>
          </rPr>
          <t>The score is based on the maximum risk score in the family Agonidae, which included 1 species.</t>
        </r>
      </text>
    </comment>
    <comment ref="M349" authorId="0" shapeId="0" xr:uid="{59534A57-6C9F-4C8F-82AB-426922328380}">
      <text>
        <r>
          <rPr>
            <b/>
            <sz val="9"/>
            <color indexed="81"/>
            <rFont val="Tahoma"/>
            <family val="2"/>
          </rPr>
          <t>ALL stocks : Worldwide pelagic distribution</t>
        </r>
      </text>
    </comment>
    <comment ref="N349" authorId="0" shapeId="0" xr:uid="{BC73E2FB-134A-45D3-AFA1-3957F80242C8}">
      <text>
        <r>
          <rPr>
            <b/>
            <sz val="9"/>
            <color indexed="81"/>
            <rFont val="Tahoma"/>
            <family val="2"/>
          </rPr>
          <t>The depth range of the species is 1-200m. For surface gears, the vertical overlap index with this species is 50.00%.</t>
        </r>
      </text>
    </comment>
    <comment ref="O349" authorId="0" shapeId="0" xr:uid="{0A69C38E-9A00-426F-A08F-D8B30E63438D}">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49" authorId="0" shapeId="0" xr:uid="{55D90692-602C-4AE4-A969-FF81E4D68809}">
      <text>
        <r>
          <rPr>
            <b/>
            <sz val="9"/>
            <color indexed="81"/>
            <rFont val="Tahoma"/>
            <family val="2"/>
          </rPr>
          <t>No direct evidence of survival after capture.</t>
        </r>
      </text>
    </comment>
    <comment ref="E350" authorId="0" shapeId="0" xr:uid="{2E0D8C04-C138-4D85-8247-972353F7B21F}">
      <text>
        <r>
          <rPr>
            <b/>
            <sz val="9"/>
            <color indexed="81"/>
            <rFont val="Tahoma"/>
            <family val="2"/>
          </rPr>
          <t>The score is based on the maximum risk score in the family Agonidae, which included 1 species.</t>
        </r>
      </text>
    </comment>
    <comment ref="F350" authorId="0" shapeId="0" xr:uid="{8C25EC47-B4BD-41A2-8B54-B32372933175}">
      <text>
        <r>
          <rPr>
            <b/>
            <sz val="9"/>
            <color indexed="81"/>
            <rFont val="Tahoma"/>
            <family val="2"/>
          </rPr>
          <t>The score is based on the maximum risk score in the family Agonidae, which included 1 species.</t>
        </r>
      </text>
    </comment>
    <comment ref="G350" authorId="0" shapeId="0" xr:uid="{EE92A91A-6C59-419F-85BC-3651D083B97E}">
      <text>
        <r>
          <rPr>
            <b/>
            <sz val="9"/>
            <color indexed="81"/>
            <rFont val="Tahoma"/>
            <family val="2"/>
          </rPr>
          <t>The score is based on the maximum risk score in the family Carangidae, which included 3 species.</t>
        </r>
      </text>
    </comment>
    <comment ref="H350" authorId="0" shapeId="0" xr:uid="{57B7BAD1-6D7E-4473-B90D-09A9327AC03C}">
      <text>
        <r>
          <rPr>
            <b/>
            <sz val="9"/>
            <color indexed="81"/>
            <rFont val="Tahoma"/>
            <family val="2"/>
          </rPr>
          <t>Species maximum length is 184, which is in the medium risk range (100-300cm).</t>
        </r>
      </text>
    </comment>
    <comment ref="I350" authorId="0" shapeId="0" xr:uid="{1C5E3152-2844-4963-B43D-7FB8DD84CFD0}">
      <text>
        <r>
          <rPr>
            <b/>
            <sz val="9"/>
            <color indexed="81"/>
            <rFont val="Tahoma"/>
            <family val="2"/>
          </rPr>
          <t>Species maximum length is 184cm, which is in the length at maturity medium risk range (40-200cm).</t>
        </r>
      </text>
    </comment>
    <comment ref="J350" authorId="0" shapeId="0" xr:uid="{B7BE8EDD-ACAF-42B6-9D07-73B172C2BA5A}">
      <text>
        <r>
          <rPr>
            <b/>
            <sz val="9"/>
            <color indexed="81"/>
            <rFont val="Tahoma"/>
            <family val="2"/>
          </rPr>
          <t>Species reproductive strategy is broadcast spawner, which is low risk.</t>
        </r>
      </text>
    </comment>
    <comment ref="K350" authorId="0" shapeId="0" xr:uid="{2971D61D-BD52-4BF4-A3C5-206AA4B4E23C}">
      <text>
        <r>
          <rPr>
            <b/>
            <sz val="9"/>
            <color indexed="81"/>
            <rFont val="Tahoma"/>
            <family val="2"/>
          </rPr>
          <t>Species trophic level is 4.5, which is higher than the highest risk value (3.25).</t>
        </r>
      </text>
    </comment>
    <comment ref="M350" authorId="0" shapeId="0" xr:uid="{A2ACA5F1-36E9-453E-8A21-8F10A9C1E666}">
      <text>
        <r>
          <rPr>
            <b/>
            <sz val="9"/>
            <color indexed="81"/>
            <rFont val="Tahoma"/>
            <family val="2"/>
          </rPr>
          <t>ALAM,ALAN,SKAE stocks : Southeast Atlantic distribution</t>
        </r>
      </text>
    </comment>
    <comment ref="N350" authorId="0" shapeId="0" xr:uid="{40D79BB1-1040-4A53-9DAB-327E629041BA}">
      <text>
        <r>
          <rPr>
            <b/>
            <sz val="9"/>
            <color indexed="81"/>
            <rFont val="Tahoma"/>
            <family val="2"/>
          </rPr>
          <t>The depth range of the species is 1-200m. For surface gears, the vertical overlap index with this species is 50.00%.</t>
        </r>
      </text>
    </comment>
    <comment ref="O350" authorId="0" shapeId="0" xr:uid="{76A94F4A-BC3E-4524-B147-4FE345B374F2}">
      <text>
        <r>
          <rPr>
            <b/>
            <sz val="9"/>
            <color indexed="81"/>
            <rFont val="Tahoma"/>
            <family val="2"/>
          </rPr>
          <t>ALB stocks : The maximum length of the species is 184cm. For albacore fisheries, the length overlap index with this species is 100.00%. This gear uses bait, but the trophic level of the species &gt;3.5._x000D_
TPT stocks : The maximum length of the species is 184cm. For tropical surface fisheries, the length overlap index with this species is 100.00%. This gear uses bait, but the trophic level of the species &gt;3.5.</t>
        </r>
      </text>
    </comment>
    <comment ref="P350" authorId="0" shapeId="0" xr:uid="{360EBA10-BFB5-461F-B99D-4D1906DC4A2E}">
      <text>
        <r>
          <rPr>
            <b/>
            <sz val="9"/>
            <color indexed="81"/>
            <rFont val="Tahoma"/>
            <family val="2"/>
          </rPr>
          <t>No direct evidence of survival after capture.</t>
        </r>
      </text>
    </comment>
    <comment ref="E351" authorId="0" shapeId="0" xr:uid="{501A5318-0036-4868-97F3-C6918AA42949}">
      <text>
        <r>
          <rPr>
            <b/>
            <sz val="9"/>
            <color indexed="81"/>
            <rFont val="Tahoma"/>
            <family val="2"/>
          </rPr>
          <t>Species growth rate (K) is 1.490, which is higher than lowest risk K (0.183) for age at maturity.</t>
        </r>
      </text>
    </comment>
    <comment ref="F351" authorId="0" shapeId="0" xr:uid="{CD6AD0DB-5B3F-42DF-AF1C-82B14CB7F631}">
      <text>
        <r>
          <rPr>
            <b/>
            <sz val="9"/>
            <color indexed="81"/>
            <rFont val="Tahoma"/>
            <family val="2"/>
          </rPr>
          <t>Species growth rate (K) is 1.490, which is higher than lowest risk K (0.30) for maximum age.</t>
        </r>
      </text>
    </comment>
    <comment ref="G351" authorId="0" shapeId="0" xr:uid="{8EC9C818-1A74-4FD0-886D-D71CCD6E715A}">
      <text>
        <r>
          <rPr>
            <b/>
            <sz val="9"/>
            <color indexed="81"/>
            <rFont val="Tahoma"/>
            <family val="2"/>
          </rPr>
          <t>The score is based on the maximum risk score in the family Istiophoridae, which included 3 species.</t>
        </r>
      </text>
    </comment>
    <comment ref="H351" authorId="0" shapeId="0" xr:uid="{AB86D311-5733-48F1-B136-DC0226BA50E2}">
      <text>
        <r>
          <rPr>
            <b/>
            <sz val="9"/>
            <color indexed="81"/>
            <rFont val="Tahoma"/>
            <family val="2"/>
          </rPr>
          <t>Species maximum length is 80, which is lower than the lowest risk value (100cm).</t>
        </r>
      </text>
    </comment>
    <comment ref="I351" authorId="0" shapeId="0" xr:uid="{984F6599-5415-4FBF-9F66-8A259E45D9D6}">
      <text>
        <r>
          <rPr>
            <b/>
            <sz val="9"/>
            <color indexed="81"/>
            <rFont val="Tahoma"/>
            <family val="2"/>
          </rPr>
          <t>Species length at maturity is 24, which is lower than the lowest risk value (40cm).</t>
        </r>
      </text>
    </comment>
    <comment ref="J351" authorId="0" shapeId="0" xr:uid="{3612CEFD-5E1C-40D4-A957-1CEF754A8164}">
      <text>
        <r>
          <rPr>
            <b/>
            <sz val="9"/>
            <color indexed="81"/>
            <rFont val="Tahoma"/>
            <family val="2"/>
          </rPr>
          <t>Species reproductive strategy is broadcast spawner, which is low risk.</t>
        </r>
      </text>
    </comment>
    <comment ref="K351" authorId="0" shapeId="0" xr:uid="{4F0D5990-14E0-44A6-8E81-4240E2CC4CEB}">
      <text>
        <r>
          <rPr>
            <b/>
            <sz val="9"/>
            <color indexed="81"/>
            <rFont val="Tahoma"/>
            <family val="2"/>
          </rPr>
          <t>Species trophic level is 3.3, which is higher than the highest risk value (3.25).</t>
        </r>
      </text>
    </comment>
    <comment ref="M351" authorId="0" shapeId="0" xr:uid="{B3C2DC22-8F1C-420B-A8E3-8B2275BBDE6F}">
      <text>
        <r>
          <rPr>
            <b/>
            <sz val="9"/>
            <color indexed="81"/>
            <rFont val="Tahoma"/>
            <family val="2"/>
          </rPr>
          <t>PO_,IO_ stocks : Indo-Pacific distribution</t>
        </r>
      </text>
    </comment>
    <comment ref="N351" authorId="0" shapeId="0" xr:uid="{A746A289-132F-4047-87E5-0E1600EBAF08}">
      <text>
        <r>
          <rPr>
            <b/>
            <sz val="9"/>
            <color indexed="81"/>
            <rFont val="Tahoma"/>
            <family val="2"/>
          </rPr>
          <t>The depth range of the species is 1-60m. For surface gears, the vertical overlap index with this species is 100.00%. This species is reef associated.</t>
        </r>
      </text>
    </comment>
    <comment ref="O351" authorId="0" shapeId="0" xr:uid="{9D90D511-59D2-47B0-9694-30C43C309EE9}">
      <text>
        <r>
          <rPr>
            <b/>
            <sz val="9"/>
            <color indexed="81"/>
            <rFont val="Tahoma"/>
            <family val="2"/>
          </rPr>
          <t>ALB stocks : The maximum length of the species is 80cm. For albacore fisheries, the length overlap index with this species is 57.14%. This gear uses bait and the trophic level of the species &lt;3.5._x000D_
TPT stocks : The maximum length of the species is 80cm. For tropical surface fisheries, the length overlap index with this species is 72.73%. This gear uses bait and the trophic level of the species &lt;3.5.</t>
        </r>
      </text>
    </comment>
    <comment ref="P351" authorId="0" shapeId="0" xr:uid="{4D8B40FB-D1B4-4E1F-8926-342BC387A6CB}">
      <text>
        <r>
          <rPr>
            <b/>
            <sz val="9"/>
            <color indexed="81"/>
            <rFont val="Tahoma"/>
            <family val="2"/>
          </rPr>
          <t>No direct evidence of survival after capture.</t>
        </r>
      </text>
    </comment>
    <comment ref="E352" authorId="0" shapeId="0" xr:uid="{DDE41F5C-3440-4597-87BB-2D8B47E6E3A8}">
      <text>
        <r>
          <rPr>
            <b/>
            <sz val="9"/>
            <color indexed="81"/>
            <rFont val="Tahoma"/>
            <family val="2"/>
          </rPr>
          <t>The score is based on the maximum risk score in the family Istiophoridae, which included 5 species.</t>
        </r>
      </text>
    </comment>
    <comment ref="F352" authorId="0" shapeId="0" xr:uid="{5F725D73-4DBC-4B60-BAA6-C954218A0AD1}">
      <text>
        <r>
          <rPr>
            <b/>
            <sz val="9"/>
            <color indexed="81"/>
            <rFont val="Tahoma"/>
            <family val="2"/>
          </rPr>
          <t>The score is based on the maximum risk score in the family Istiophoridae, which included 5 species.</t>
        </r>
      </text>
    </comment>
    <comment ref="G352" authorId="0" shapeId="0" xr:uid="{A22E5D50-7C50-43C9-A939-C1FC1EB45E21}">
      <text>
        <r>
          <rPr>
            <b/>
            <sz val="9"/>
            <color indexed="81"/>
            <rFont val="Tahoma"/>
            <family val="2"/>
          </rPr>
          <t>Species fecundity is 1 eggs/year, which is lower than the highest risk value (100).</t>
        </r>
      </text>
    </comment>
    <comment ref="H352" authorId="0" shapeId="0" xr:uid="{4D8708D5-D388-422A-B556-DFA2BD75829C}">
      <text>
        <r>
          <rPr>
            <b/>
            <sz val="9"/>
            <color indexed="81"/>
            <rFont val="Tahoma"/>
            <family val="2"/>
          </rPr>
          <t>Species maximum length is 330, which is higher than the highest risk value (300cm).</t>
        </r>
      </text>
    </comment>
    <comment ref="I352" authorId="0" shapeId="0" xr:uid="{2891E293-A681-4746-94D4-F27806E183ED}">
      <text>
        <r>
          <rPr>
            <b/>
            <sz val="9"/>
            <color indexed="81"/>
            <rFont val="Tahoma"/>
            <family val="2"/>
          </rPr>
          <t>Species length at maturity is 100, which is in the medium risk range (40-200cm).</t>
        </r>
      </text>
    </comment>
    <comment ref="J352" authorId="0" shapeId="0" xr:uid="{65C20602-A1B6-4401-B9B9-1ECB3FDC6A4C}">
      <text>
        <r>
          <rPr>
            <b/>
            <sz val="9"/>
            <color indexed="81"/>
            <rFont val="Tahoma"/>
            <family val="2"/>
          </rPr>
          <t>Species reproductive strategy is live bearer, which is high risk.</t>
        </r>
      </text>
    </comment>
    <comment ref="K352" authorId="0" shapeId="0" xr:uid="{E67A1053-67C4-4D31-8616-8D47FBA0AD5D}">
      <text>
        <r>
          <rPr>
            <b/>
            <sz val="9"/>
            <color indexed="81"/>
            <rFont val="Tahoma"/>
            <family val="2"/>
          </rPr>
          <t>Species trophic level is 4.2, which is higher than the highest risk value (3.25).</t>
        </r>
      </text>
    </comment>
    <comment ref="M352" authorId="0" shapeId="0" xr:uid="{289C1DEE-68E2-4AE4-8E64-2A5FCF11240E}">
      <text>
        <r>
          <rPr>
            <b/>
            <sz val="9"/>
            <color indexed="81"/>
            <rFont val="Tahoma"/>
            <family val="2"/>
          </rPr>
          <t>WPO,BEI_,SKI_,YFI_ stocks : Indo-West Pacific distribution, mainly coastal</t>
        </r>
      </text>
    </comment>
    <comment ref="N352" authorId="0" shapeId="0" xr:uid="{AB283B21-0311-4346-9873-208710C383BF}">
      <text>
        <r>
          <rPr>
            <b/>
            <sz val="9"/>
            <color indexed="81"/>
            <rFont val="Tahoma"/>
            <family val="2"/>
          </rPr>
          <t>The depth range of the species is 1-500m. For surface gears, the vertical overlap index with this species is 20.00%. This species is reef associated.</t>
        </r>
      </text>
    </comment>
    <comment ref="O352" authorId="0" shapeId="0" xr:uid="{1FB7F922-3F83-43DB-9A45-8027A51C56B0}">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surface fisheries, the length overlap index with this species is 100.00%. This gear uses bait, but the trophic level of the species &gt;3.5.</t>
        </r>
      </text>
    </comment>
    <comment ref="P352" authorId="0" shapeId="0" xr:uid="{5EE75037-1DD8-43EB-BF8C-7A92FB9F6842}">
      <text>
        <r>
          <rPr>
            <b/>
            <sz val="9"/>
            <color indexed="81"/>
            <rFont val="Tahoma"/>
            <family val="2"/>
          </rPr>
          <t>No direct evidence of survival after capture.</t>
        </r>
      </text>
    </comment>
    <comment ref="E353" authorId="0" shapeId="0" xr:uid="{D9F5AF66-4902-4C3C-90D6-0F9ED30C8531}">
      <text>
        <r>
          <rPr>
            <b/>
            <sz val="9"/>
            <color indexed="81"/>
            <rFont val="Tahoma"/>
            <family val="2"/>
          </rPr>
          <t>The score is based on the maximum risk score in the family Dasyatidae, which included 3 species.</t>
        </r>
      </text>
    </comment>
    <comment ref="F353" authorId="0" shapeId="0" xr:uid="{3584463F-84A0-4696-9BD0-09104A59A23C}">
      <text>
        <r>
          <rPr>
            <b/>
            <sz val="9"/>
            <color indexed="81"/>
            <rFont val="Tahoma"/>
            <family val="2"/>
          </rPr>
          <t>The score is based on the maximum risk score in the family Dasyatidae, which included 3 species.</t>
        </r>
      </text>
    </comment>
    <comment ref="G353" authorId="0" shapeId="0" xr:uid="{DA5EA5B3-F569-4643-AEFF-9BF154300A30}">
      <text>
        <r>
          <rPr>
            <b/>
            <sz val="9"/>
            <color indexed="81"/>
            <rFont val="Tahoma"/>
            <family val="2"/>
          </rPr>
          <t>Species fecundity is 1 eggs/year, which is lower than the highest risk value (100).</t>
        </r>
      </text>
    </comment>
    <comment ref="H353" authorId="0" shapeId="0" xr:uid="{3897E403-8909-475C-BB58-35BAAE143BE4}">
      <text>
        <r>
          <rPr>
            <b/>
            <sz val="9"/>
            <color indexed="81"/>
            <rFont val="Tahoma"/>
            <family val="2"/>
          </rPr>
          <t>Species maximum length is 35, which is lower than the lowest risk value (100cm).</t>
        </r>
      </text>
    </comment>
    <comment ref="I353" authorId="0" shapeId="0" xr:uid="{52F75F38-2E22-47F0-833C-3D10EF04278C}">
      <text>
        <r>
          <rPr>
            <b/>
            <sz val="9"/>
            <color indexed="81"/>
            <rFont val="Tahoma"/>
            <family val="2"/>
          </rPr>
          <t>Species length at maturity is 20, which is lower than the lowest risk value (40cm).</t>
        </r>
      </text>
    </comment>
    <comment ref="J353" authorId="0" shapeId="0" xr:uid="{4FD5BA7D-C978-4A7F-A43E-F093213968BD}">
      <text>
        <r>
          <rPr>
            <b/>
            <sz val="9"/>
            <color indexed="81"/>
            <rFont val="Tahoma"/>
            <family val="2"/>
          </rPr>
          <t>Species reproductive strategy is live bearer, which is high risk.</t>
        </r>
      </text>
    </comment>
    <comment ref="K353" authorId="0" shapeId="0" xr:uid="{AD140293-92B9-49F6-9819-B869240E1EEB}">
      <text>
        <r>
          <rPr>
            <b/>
            <sz val="9"/>
            <color indexed="81"/>
            <rFont val="Tahoma"/>
            <family val="2"/>
          </rPr>
          <t>Species trophic level is 3.6, which is higher than the highest risk value (3.25).</t>
        </r>
      </text>
    </comment>
    <comment ref="M353" authorId="0" shapeId="0" xr:uid="{2AB4DDA7-BC72-4D37-A7E8-97A8579FA229}">
      <text>
        <r>
          <rPr>
            <b/>
            <sz val="9"/>
            <color indexed="81"/>
            <rFont val="Tahoma"/>
            <family val="2"/>
          </rPr>
          <t>WPO,BEI_,SKI_,YFI_ stocks : Indo-West Pacific distribution, mainly coastal</t>
        </r>
      </text>
    </comment>
    <comment ref="N353" authorId="0" shapeId="0" xr:uid="{EE0B3DB0-F7F8-42AE-9C6F-A01F63828D14}">
      <text>
        <r>
          <rPr>
            <b/>
            <sz val="9"/>
            <color indexed="81"/>
            <rFont val="Tahoma"/>
            <family val="2"/>
          </rPr>
          <t>The depth range of the species is 1-20m. For surface gears, the vertical overlap index with this species is 100.00%. This species is reef associated.</t>
        </r>
      </text>
    </comment>
    <comment ref="O353" authorId="0" shapeId="0" xr:uid="{82CAEFD6-C2ED-4EBB-8E6A-167EEDF4DD5C}">
      <text>
        <r>
          <rPr>
            <b/>
            <sz val="9"/>
            <color indexed="81"/>
            <rFont val="Tahoma"/>
            <family val="2"/>
          </rPr>
          <t>ALB stocks : The maximum length of the species is 35cm. For albacore fisheries, the length overlap index with this species is 25.00%. This gear uses bait, but the trophic level of the species &gt;3.5._x000D_
TPT stocks : The maximum length of the species is 35cm. For tropical surface fisheries, the length overlap index with this species is 31.82%. This gear uses bait, but the trophic level of the species &gt;3.5.</t>
        </r>
      </text>
    </comment>
    <comment ref="P353" authorId="0" shapeId="0" xr:uid="{BFE853A4-776D-4699-BBA2-B2E8BBFD2A1D}">
      <text>
        <r>
          <rPr>
            <b/>
            <sz val="9"/>
            <color indexed="81"/>
            <rFont val="Tahoma"/>
            <family val="2"/>
          </rPr>
          <t>No direct evidence of survival after capture.</t>
        </r>
      </text>
    </comment>
    <comment ref="E354" authorId="0" shapeId="0" xr:uid="{AEC65D38-19D5-4DE8-91EB-3286E14668C1}">
      <text>
        <r>
          <rPr>
            <b/>
            <sz val="9"/>
            <color indexed="81"/>
            <rFont val="Tahoma"/>
            <family val="2"/>
          </rPr>
          <t>The score is based on the maximum risk score in the family Dasyatidae, which included 3 species.</t>
        </r>
      </text>
    </comment>
    <comment ref="F354" authorId="0" shapeId="0" xr:uid="{411C5422-7DAA-440A-8966-298772461A7A}">
      <text>
        <r>
          <rPr>
            <b/>
            <sz val="9"/>
            <color indexed="81"/>
            <rFont val="Tahoma"/>
            <family val="2"/>
          </rPr>
          <t>The score is based on the maximum risk score in the family Dasyatidae, which included 3 species.</t>
        </r>
      </text>
    </comment>
    <comment ref="G354" authorId="0" shapeId="0" xr:uid="{3B3D6954-3E3A-44BA-A931-3286FAC1E9C2}">
      <text>
        <r>
          <rPr>
            <b/>
            <sz val="9"/>
            <color indexed="81"/>
            <rFont val="Tahoma"/>
            <family val="2"/>
          </rPr>
          <t>The score is based on the maximum risk score in the family Sparidae, which included 3 species.</t>
        </r>
      </text>
    </comment>
    <comment ref="H354" authorId="0" shapeId="0" xr:uid="{792C6634-904D-4863-BBCD-70AB14BD9DAC}">
      <text>
        <r>
          <rPr>
            <b/>
            <sz val="9"/>
            <color indexed="81"/>
            <rFont val="Tahoma"/>
            <family val="2"/>
          </rPr>
          <t>Species maximum length is 147, which is in the medium risk range (100-300cm).</t>
        </r>
      </text>
    </comment>
    <comment ref="I354" authorId="0" shapeId="0" xr:uid="{50ABD638-BF6C-4818-9A9F-C1B28DB41301}">
      <text>
        <r>
          <rPr>
            <b/>
            <sz val="9"/>
            <color indexed="81"/>
            <rFont val="Tahoma"/>
            <family val="2"/>
          </rPr>
          <t>Species length at maturity is 100, which is in the medium risk range (40-200cm).</t>
        </r>
      </text>
    </comment>
    <comment ref="J354" authorId="0" shapeId="0" xr:uid="{65E27401-2F0F-4E14-AA30-E8C4ACCF7561}">
      <text>
        <r>
          <rPr>
            <b/>
            <sz val="9"/>
            <color indexed="81"/>
            <rFont val="Tahoma"/>
            <family val="2"/>
          </rPr>
          <t>Species reproductive strategy is live bearer, which is high risk.</t>
        </r>
      </text>
    </comment>
    <comment ref="K354" authorId="0" shapeId="0" xr:uid="{04B90997-7B96-41DA-9697-7F41992CB6FB}">
      <text>
        <r>
          <rPr>
            <b/>
            <sz val="9"/>
            <color indexed="81"/>
            <rFont val="Tahoma"/>
            <family val="2"/>
          </rPr>
          <t>Species trophic level is 3.5, which is higher than the highest risk value (3.25).</t>
        </r>
      </text>
    </comment>
    <comment ref="M354" authorId="0" shapeId="0" xr:uid="{A3A99FD8-F05B-47A1-8DC7-7B94D2B9A0C1}">
      <text>
        <r>
          <rPr>
            <b/>
            <sz val="9"/>
            <color indexed="81"/>
            <rFont val="Tahoma"/>
            <family val="2"/>
          </rPr>
          <t>BEAT,BEI_,BEPW,SKAE,SKI_,SKPW,YFAT,YFI_,YFPW stocks : Worldwide distribution, absent in subtropical Atlantic, uncommon West Atlantic, East, North and South Pacific  , mainly coastal</t>
        </r>
      </text>
    </comment>
    <comment ref="N354" authorId="0" shapeId="0" xr:uid="{EFDBB23C-8EEE-4E5E-BB88-9AD73EAC649F}">
      <text>
        <r>
          <rPr>
            <b/>
            <sz val="9"/>
            <color indexed="81"/>
            <rFont val="Tahoma"/>
            <family val="2"/>
          </rPr>
          <t>The depth range of the species is 15-217m. For surface gears, the vertical overlap index with this species is 42.36%. This species is reef associated.</t>
        </r>
      </text>
    </comment>
    <comment ref="O354" authorId="0" shapeId="0" xr:uid="{AE7F2F03-3006-4A73-A832-04C5E4360D86}">
      <text>
        <r>
          <rPr>
            <b/>
            <sz val="9"/>
            <color indexed="81"/>
            <rFont val="Tahoma"/>
            <family val="2"/>
          </rPr>
          <t>TPT stocks : The maximum length of the species is 147cm. For tropical surface fisheries, the length overlap index with this species is 100.00%. This gear uses bait and the trophic level of the species &lt;3.5.</t>
        </r>
      </text>
    </comment>
    <comment ref="P354" authorId="0" shapeId="0" xr:uid="{6576C7BE-022B-4AB4-B975-219CE5DE8313}">
      <text>
        <r>
          <rPr>
            <b/>
            <sz val="9"/>
            <color indexed="81"/>
            <rFont val="Tahoma"/>
            <family val="2"/>
          </rPr>
          <t>No direct evidence of survival after capture.</t>
        </r>
      </text>
    </comment>
    <comment ref="E355" authorId="0" shapeId="0" xr:uid="{13B9FD6C-7678-4CCE-A799-77951BDF836E}">
      <text>
        <r>
          <rPr>
            <b/>
            <sz val="9"/>
            <color indexed="81"/>
            <rFont val="Tahoma"/>
            <family val="2"/>
          </rPr>
          <t>Species growth rate (K) is 0.347, which is higher than lowest risk K (0.183) for age at maturity.</t>
        </r>
      </text>
    </comment>
    <comment ref="F355" authorId="0" shapeId="0" xr:uid="{8C6CEBF1-C2B2-4C4F-87D1-F5E812FE8EC0}">
      <text>
        <r>
          <rPr>
            <b/>
            <sz val="9"/>
            <color indexed="81"/>
            <rFont val="Tahoma"/>
            <family val="2"/>
          </rPr>
          <t>Species growth rate (K) is 0.347, which is higher than lowest risk K (0.30) for maximum age.</t>
        </r>
      </text>
    </comment>
    <comment ref="G355" authorId="0" shapeId="0" xr:uid="{2FC9DB64-0546-47F2-A8BD-64E4B729A6B4}">
      <text>
        <r>
          <rPr>
            <b/>
            <sz val="9"/>
            <color indexed="81"/>
            <rFont val="Tahoma"/>
            <family val="2"/>
          </rPr>
          <t>Species fecundity is 41000 eggs/year, which is higher than the lowest risk value (20000).</t>
        </r>
      </text>
    </comment>
    <comment ref="H355" authorId="0" shapeId="0" xr:uid="{D91446DA-2A43-4ECA-B8DC-6D4A1E57A362}">
      <text>
        <r>
          <rPr>
            <b/>
            <sz val="9"/>
            <color indexed="81"/>
            <rFont val="Tahoma"/>
            <family val="2"/>
          </rPr>
          <t>Species maximum length is 70, which is lower than the lowest risk value (100cm).</t>
        </r>
      </text>
    </comment>
    <comment ref="I355" authorId="0" shapeId="0" xr:uid="{FBC08F02-2DB0-4B4B-BE40-F32BE370E705}">
      <text>
        <r>
          <rPr>
            <b/>
            <sz val="9"/>
            <color indexed="81"/>
            <rFont val="Tahoma"/>
            <family val="2"/>
          </rPr>
          <t>Species length at maturity is 27, which is lower than the lowest risk value (40cm).</t>
        </r>
      </text>
    </comment>
    <comment ref="J355" authorId="0" shapeId="0" xr:uid="{19D0A5E8-D395-485D-80D2-CE4B9CA25221}">
      <text>
        <r>
          <rPr>
            <b/>
            <sz val="9"/>
            <color indexed="81"/>
            <rFont val="Tahoma"/>
            <family val="2"/>
          </rPr>
          <t>Species reproductive strategy is broadcast spawner, which is low risk.</t>
        </r>
      </text>
    </comment>
    <comment ref="K355" authorId="0" shapeId="0" xr:uid="{0BEAF045-B8DC-445F-AB98-5604C3E98E65}">
      <text>
        <r>
          <rPr>
            <b/>
            <sz val="9"/>
            <color indexed="81"/>
            <rFont val="Tahoma"/>
            <family val="2"/>
          </rPr>
          <t>Species trophic level is 4.1, which is higher than the highest risk value (3.25).</t>
        </r>
      </text>
    </comment>
    <comment ref="M355" authorId="0" shapeId="0" xr:uid="{77366556-05D3-4653-A158-EEA7F41CBD2D}">
      <text>
        <r>
          <rPr>
            <b/>
            <sz val="9"/>
            <color indexed="81"/>
            <rFont val="Tahoma"/>
            <family val="2"/>
          </rPr>
          <t>AO_ stocks : Atlantic distribution, absent in Pacific and Indian Oceans, mainly coastal</t>
        </r>
      </text>
    </comment>
    <comment ref="N355" authorId="0" shapeId="0" xr:uid="{7F5BEBAF-B387-48BA-B8BB-AEF69EF2D7F8}">
      <text>
        <r>
          <rPr>
            <b/>
            <sz val="9"/>
            <color indexed="81"/>
            <rFont val="Tahoma"/>
            <family val="2"/>
          </rPr>
          <t>The depth range of the species is 1-100m. For surface gears, the vertical overlap index with this species is 100.00%. This species is reef associated.</t>
        </r>
      </text>
    </comment>
    <comment ref="O355" authorId="0" shapeId="0" xr:uid="{25FDAD9E-753C-4659-B8B9-9339C443E956}">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surface fisheries, the length overlap index with this species is 63.64%. This gear uses bait, but the trophic level of the species &gt;3.5.</t>
        </r>
      </text>
    </comment>
    <comment ref="P355" authorId="0" shapeId="0" xr:uid="{33DCEAA6-CD06-4685-9F7E-19F5D852DA72}">
      <text>
        <r>
          <rPr>
            <b/>
            <sz val="9"/>
            <color indexed="81"/>
            <rFont val="Tahoma"/>
            <family val="2"/>
          </rPr>
          <t>No direct evidence of survival after capture.</t>
        </r>
      </text>
    </comment>
    <comment ref="E356" authorId="0" shapeId="0" xr:uid="{75996EBE-E93D-4CEA-9DC7-026F77110376}">
      <text>
        <r>
          <rPr>
            <b/>
            <sz val="9"/>
            <color indexed="81"/>
            <rFont val="Tahoma"/>
            <family val="2"/>
          </rPr>
          <t>The score is based on the maximum risk score in the family Dasyatidae, which included 3 species.</t>
        </r>
      </text>
    </comment>
    <comment ref="F356" authorId="0" shapeId="0" xr:uid="{8D1EB276-7DEF-4301-AA08-BABA757442BC}">
      <text>
        <r>
          <rPr>
            <b/>
            <sz val="9"/>
            <color indexed="81"/>
            <rFont val="Tahoma"/>
            <family val="2"/>
          </rPr>
          <t>The score is based on the maximum risk score in the family Dasyatidae, which included 3 species.</t>
        </r>
      </text>
    </comment>
    <comment ref="G356" authorId="0" shapeId="0" xr:uid="{A2222754-780C-4900-B314-4A99542B8D32}">
      <text>
        <r>
          <rPr>
            <b/>
            <sz val="9"/>
            <color indexed="81"/>
            <rFont val="Tahoma"/>
            <family val="2"/>
          </rPr>
          <t>The score is based on the maximum risk score in the family Dasyatidae, which included 6 species.</t>
        </r>
      </text>
    </comment>
    <comment ref="H356" authorId="0" shapeId="0" xr:uid="{AC85DD68-8133-4547-AF45-126CF8F4EC0C}">
      <text>
        <r>
          <rPr>
            <b/>
            <sz val="9"/>
            <color indexed="81"/>
            <rFont val="Tahoma"/>
            <family val="2"/>
          </rPr>
          <t>Species maximum length is 100, which is in the medium risk range (100-300cm).</t>
        </r>
      </text>
    </comment>
    <comment ref="I356" authorId="0" shapeId="0" xr:uid="{8D5D3870-39A7-42CD-96BC-A532396899B0}">
      <text>
        <r>
          <rPr>
            <b/>
            <sz val="9"/>
            <color indexed="81"/>
            <rFont val="Tahoma"/>
            <family val="2"/>
          </rPr>
          <t>Species maximum length is 100cm, which is in the length at maturity medium risk range (40-200cm).</t>
        </r>
      </text>
    </comment>
    <comment ref="J356" authorId="0" shapeId="0" xr:uid="{6008E970-23E6-49BF-85E7-E7F8850A093D}">
      <text>
        <r>
          <rPr>
            <b/>
            <sz val="9"/>
            <color indexed="81"/>
            <rFont val="Tahoma"/>
            <family val="2"/>
          </rPr>
          <t>The score is based on the maximum risk score in the family Echeneidae , which included 1 species.</t>
        </r>
      </text>
    </comment>
    <comment ref="K356" authorId="0" shapeId="0" xr:uid="{67577C63-CD7B-4EB5-88D1-B2230B8E186D}">
      <text>
        <r>
          <rPr>
            <b/>
            <sz val="9"/>
            <color indexed="81"/>
            <rFont val="Tahoma"/>
            <family val="2"/>
          </rPr>
          <t>Species trophic level is 3.7, which is higher than the highest risk value (3.25).</t>
        </r>
      </text>
    </comment>
    <comment ref="M356" authorId="0" shapeId="0" xr:uid="{4C9CF317-0AE7-40B0-BD1F-82471D2FF7CC}">
      <text>
        <r>
          <rPr>
            <b/>
            <sz val="9"/>
            <color indexed="81"/>
            <rFont val="Tahoma"/>
            <family val="2"/>
          </rPr>
          <t>ALL stocks : Worldwide pelagic distribution</t>
        </r>
      </text>
    </comment>
    <comment ref="N356" authorId="0" shapeId="0" xr:uid="{6F8AD837-5C05-4C2D-AE0B-AC9DE752762A}">
      <text>
        <r>
          <rPr>
            <b/>
            <sz val="9"/>
            <color indexed="81"/>
            <rFont val="Tahoma"/>
            <family val="2"/>
          </rPr>
          <t>The depth range of the species is 1-140m. For surface gears, the vertical overlap index with this species is 71.43%.</t>
        </r>
      </text>
    </comment>
    <comment ref="O356" authorId="0" shapeId="0" xr:uid="{0CC54319-A08C-493E-A1C3-1B8C200F5D08}">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356" authorId="0" shapeId="0" xr:uid="{659996E3-8AC8-4570-8E9E-791C3FC9DDE5}">
      <text>
        <r>
          <rPr>
            <b/>
            <sz val="9"/>
            <color indexed="81"/>
            <rFont val="Tahoma"/>
            <family val="2"/>
          </rPr>
          <t>No direct evidence of survival after capture.</t>
        </r>
      </text>
    </comment>
    <comment ref="E357" authorId="0" shapeId="0" xr:uid="{6136F38D-8973-4230-8F45-3D17959072B9}">
      <text>
        <r>
          <rPr>
            <b/>
            <sz val="9"/>
            <color indexed="81"/>
            <rFont val="Tahoma"/>
            <family val="2"/>
          </rPr>
          <t>Species growth rate (K) is 0.400, which is higher than lowest risk K (0.183) for age at maturity.</t>
        </r>
      </text>
    </comment>
    <comment ref="F357" authorId="0" shapeId="0" xr:uid="{EDDAC40F-A50C-42EA-ADBE-D2090D5F956A}">
      <text>
        <r>
          <rPr>
            <b/>
            <sz val="9"/>
            <color indexed="81"/>
            <rFont val="Tahoma"/>
            <family val="2"/>
          </rPr>
          <t>Species growth rate (K) is 0.400, which is higher than lowest risk K (0.30) for maximum age.</t>
        </r>
      </text>
    </comment>
    <comment ref="G357" authorId="0" shapeId="0" xr:uid="{191041DC-08E8-4430-9964-07F647E016C6}">
      <text>
        <r>
          <rPr>
            <b/>
            <sz val="9"/>
            <color indexed="81"/>
            <rFont val="Tahoma"/>
            <family val="2"/>
          </rPr>
          <t>There is no information.</t>
        </r>
      </text>
    </comment>
    <comment ref="H357" authorId="0" shapeId="0" xr:uid="{43B269C4-A7F3-4708-9E4F-9E9787B003AF}">
      <text>
        <r>
          <rPr>
            <b/>
            <sz val="9"/>
            <color indexed="81"/>
            <rFont val="Tahoma"/>
            <family val="2"/>
          </rPr>
          <t>Species maximum length is 40, which is lower than the lowest risk value (100cm).</t>
        </r>
      </text>
    </comment>
    <comment ref="I357" authorId="0" shapeId="0" xr:uid="{EE948845-3317-40A4-AB51-EB28D9E6158A}">
      <text>
        <r>
          <rPr>
            <b/>
            <sz val="9"/>
            <color indexed="81"/>
            <rFont val="Tahoma"/>
            <family val="2"/>
          </rPr>
          <t>Species length at maturity is 23, which is lower than the lowest risk value (40cm).</t>
        </r>
      </text>
    </comment>
    <comment ref="J357" authorId="0" shapeId="0" xr:uid="{44B47DFE-7FAA-4696-879C-D1A644A0DB29}">
      <text>
        <r>
          <rPr>
            <b/>
            <sz val="9"/>
            <color indexed="81"/>
            <rFont val="Tahoma"/>
            <family val="2"/>
          </rPr>
          <t>Species reproductive strategy is broadcast spawner, which is low risk.</t>
        </r>
      </text>
    </comment>
    <comment ref="K357" authorId="0" shapeId="0" xr:uid="{E8F34A8B-01D9-4A79-8A92-008EC0890C4A}">
      <text>
        <r>
          <rPr>
            <b/>
            <sz val="9"/>
            <color indexed="81"/>
            <rFont val="Tahoma"/>
            <family val="2"/>
          </rPr>
          <t>Species trophic level is 3.7, which is higher than the highest risk value (3.25).</t>
        </r>
      </text>
    </comment>
    <comment ref="M357" authorId="0" shapeId="0" xr:uid="{88DD857A-8614-4ECD-A11E-A7146FB44D09}">
      <text>
        <r>
          <rPr>
            <b/>
            <sz val="9"/>
            <color indexed="81"/>
            <rFont val="Tahoma"/>
            <family val="2"/>
          </rPr>
          <t>PO_ stocks : Pacific distribution</t>
        </r>
      </text>
    </comment>
    <comment ref="N357" authorId="0" shapeId="0" xr:uid="{EBF06150-AED8-4D20-820A-7CAC848C818B}">
      <text>
        <r>
          <rPr>
            <b/>
            <sz val="9"/>
            <color indexed="81"/>
            <rFont val="Tahoma"/>
            <family val="2"/>
          </rPr>
          <t>Longline/troll bait collected through directed fisheries.</t>
        </r>
      </text>
    </comment>
    <comment ref="O357" authorId="0" shapeId="0" xr:uid="{48875BEB-039D-40D3-B56A-E36F0B5CFB50}">
      <text>
        <r>
          <rPr>
            <b/>
            <sz val="9"/>
            <color indexed="81"/>
            <rFont val="Tahoma"/>
            <family val="2"/>
          </rPr>
          <t>ALB stocks : Longline/troll bait collected through directed fisheries._x000D_
TPT stocks : Longline/troll bait collected through directed fisheries.</t>
        </r>
      </text>
    </comment>
    <comment ref="P357" authorId="0" shapeId="0" xr:uid="{2BD01B92-F492-471B-BD71-C10497979063}">
      <text>
        <r>
          <rPr>
            <b/>
            <sz val="9"/>
            <color indexed="81"/>
            <rFont val="Tahoma"/>
            <family val="2"/>
          </rPr>
          <t>No direct evidence of survival after capture.</t>
        </r>
      </text>
    </comment>
    <comment ref="E358" authorId="0" shapeId="0" xr:uid="{C17B021E-01FF-4001-BF00-E127AD173965}">
      <text>
        <r>
          <rPr>
            <b/>
            <sz val="9"/>
            <color indexed="81"/>
            <rFont val="Tahoma"/>
            <family val="2"/>
          </rPr>
          <t>Species growth rate (K) is 0.555, which is higher than lowest risk K (0.183) for age at maturity.</t>
        </r>
      </text>
    </comment>
    <comment ref="F358" authorId="0" shapeId="0" xr:uid="{DF627544-0E63-47EA-AA58-7222F6FB71A8}">
      <text>
        <r>
          <rPr>
            <b/>
            <sz val="9"/>
            <color indexed="81"/>
            <rFont val="Tahoma"/>
            <family val="2"/>
          </rPr>
          <t>Species growth rate (K) is 0.555, which is higher than lowest risk K (0.30) for maximum age.</t>
        </r>
      </text>
    </comment>
    <comment ref="G358" authorId="0" shapeId="0" xr:uid="{AA6F5F43-B56E-4EC9-BA4B-C1D864C13122}">
      <text>
        <r>
          <rPr>
            <b/>
            <sz val="9"/>
            <color indexed="81"/>
            <rFont val="Tahoma"/>
            <family val="2"/>
          </rPr>
          <t>Species fecundity is 1200 eggs/year, which is in the medium risk range (100-20000).</t>
        </r>
      </text>
    </comment>
    <comment ref="H358" authorId="0" shapeId="0" xr:uid="{59B29AFB-0450-4294-830C-BD22E4761F9D}">
      <text>
        <r>
          <rPr>
            <b/>
            <sz val="9"/>
            <color indexed="81"/>
            <rFont val="Tahoma"/>
            <family val="2"/>
          </rPr>
          <t>Species maximum length is 40, which is lower than the lowest risk value (100cm).</t>
        </r>
      </text>
    </comment>
    <comment ref="I358" authorId="0" shapeId="0" xr:uid="{41024C85-46D7-4933-920A-6AFBD6C95CA1}">
      <text>
        <r>
          <rPr>
            <b/>
            <sz val="9"/>
            <color indexed="81"/>
            <rFont val="Tahoma"/>
            <family val="2"/>
          </rPr>
          <t>Species length at maturity is 16, which is lower than the lowest risk value (40cm).</t>
        </r>
      </text>
    </comment>
    <comment ref="J358" authorId="0" shapeId="0" xr:uid="{A95725B3-B411-40A5-8B6D-3D1DE338D38B}">
      <text>
        <r>
          <rPr>
            <b/>
            <sz val="9"/>
            <color indexed="81"/>
            <rFont val="Tahoma"/>
            <family val="2"/>
          </rPr>
          <t>Species reproductive strategy is demersal egg layer, which is medium risk.</t>
        </r>
      </text>
    </comment>
    <comment ref="K358" authorId="0" shapeId="0" xr:uid="{769DBDFE-DC79-4449-9287-E5D3AC33E428}">
      <text>
        <r>
          <rPr>
            <b/>
            <sz val="9"/>
            <color indexed="81"/>
            <rFont val="Tahoma"/>
            <family val="2"/>
          </rPr>
          <t>Species trophic level is 2.0, which is lower than the lowest risk value (2.75).</t>
        </r>
      </text>
    </comment>
    <comment ref="M358" authorId="0" shapeId="0" xr:uid="{240E6E27-A96D-426C-B0E8-D52B27D68296}">
      <text>
        <r>
          <rPr>
            <b/>
            <sz val="9"/>
            <color indexed="81"/>
            <rFont val="Tahoma"/>
            <family val="2"/>
          </rPr>
          <t>IO_,ALAM,ALAN,ALAS,SKAE stocks : East Atlantic and Indian Ocean distribution. Species is coastal._x000D_
BEAT,YFAT stocks : East Atlantic and Indian Ocean distribution. Species is coastal.</t>
        </r>
      </text>
    </comment>
    <comment ref="N358" authorId="0" shapeId="0" xr:uid="{D2134CB9-C48B-4733-B643-22F9A3D56A8A}">
      <text>
        <r>
          <rPr>
            <b/>
            <sz val="9"/>
            <color indexed="81"/>
            <rFont val="Tahoma"/>
            <family val="2"/>
          </rPr>
          <t>The depth range of the species is 5-100m. For surface gears, the vertical overlap index with this species is 100.00%. This species is demersal.</t>
        </r>
      </text>
    </comment>
    <comment ref="O358" authorId="0" shapeId="0" xr:uid="{1FCC56FA-35DA-4E45-98CC-F53EE1F8B2BE}">
      <text>
        <r>
          <rPr>
            <b/>
            <sz val="9"/>
            <color indexed="81"/>
            <rFont val="Tahoma"/>
            <family val="2"/>
          </rPr>
          <t>ALB stocks : The maximum length of the species is 39.5cm. For albacore fisheries, the length overlap index with this species is 28.21%. This gear uses bait and the trophic level of the species &lt;3.5._x000D_
TPT stocks : The maximum length of the species is 39.5cm. For tropical surface fisheries, the length overlap index with this species is 35.91%. This gear uses bait and the trophic level of the species &lt;3.5.</t>
        </r>
      </text>
    </comment>
    <comment ref="P358" authorId="0" shapeId="0" xr:uid="{135A4AF3-B8E4-4229-AEB2-07BC345277E2}">
      <text>
        <r>
          <rPr>
            <b/>
            <sz val="9"/>
            <color indexed="81"/>
            <rFont val="Tahoma"/>
            <family val="2"/>
          </rPr>
          <t>No direct evidence of survival after capture.</t>
        </r>
      </text>
    </comment>
    <comment ref="E359" authorId="0" shapeId="0" xr:uid="{15455E6A-5D19-455D-924B-0F1A73ACA76F}">
      <text>
        <r>
          <rPr>
            <b/>
            <sz val="9"/>
            <color indexed="81"/>
            <rFont val="Tahoma"/>
            <family val="2"/>
          </rPr>
          <t>Species growth rate (K) is 0.710, which is higher than lowest risk K (0.183) for age at maturity.</t>
        </r>
      </text>
    </comment>
    <comment ref="F359" authorId="0" shapeId="0" xr:uid="{268617A0-4F83-4FC4-B52E-8C885E8E293F}">
      <text>
        <r>
          <rPr>
            <b/>
            <sz val="9"/>
            <color indexed="81"/>
            <rFont val="Tahoma"/>
            <family val="2"/>
          </rPr>
          <t>Species growth rate (K) is 0.710, which is higher than lowest risk K (0.30) for maximum age.</t>
        </r>
      </text>
    </comment>
    <comment ref="G359" authorId="0" shapeId="0" xr:uid="{45828B00-BB80-4531-85D7-1FBB22E5AAD0}">
      <text>
        <r>
          <rPr>
            <b/>
            <sz val="9"/>
            <color indexed="81"/>
            <rFont val="Tahoma"/>
            <family val="2"/>
          </rPr>
          <t>There is no information, but fish are likely to produce &gt;100 eggs/year.</t>
        </r>
      </text>
    </comment>
    <comment ref="H359" authorId="0" shapeId="0" xr:uid="{5FAB9DF2-2430-41C2-B827-4B557DEBC86C}">
      <text>
        <r>
          <rPr>
            <b/>
            <sz val="9"/>
            <color indexed="81"/>
            <rFont val="Tahoma"/>
            <family val="2"/>
          </rPr>
          <t>Species maximum length is 50, which is lower than the lowest risk value (100cm).</t>
        </r>
      </text>
    </comment>
    <comment ref="I359" authorId="0" shapeId="0" xr:uid="{05369238-0E90-4F86-A89C-D05D78BF0E07}">
      <text>
        <r>
          <rPr>
            <b/>
            <sz val="9"/>
            <color indexed="81"/>
            <rFont val="Tahoma"/>
            <family val="2"/>
          </rPr>
          <t>Species length at maturity is 27, which is lower than the lowest risk value (40cm).</t>
        </r>
      </text>
    </comment>
    <comment ref="J359" authorId="0" shapeId="0" xr:uid="{C969ED44-420B-4A33-A8F6-9A0E074A7211}">
      <text>
        <r>
          <rPr>
            <b/>
            <sz val="9"/>
            <color indexed="81"/>
            <rFont val="Tahoma"/>
            <family val="2"/>
          </rPr>
          <t>Species reproductive strategy is broadcast spawner, which is low risk.</t>
        </r>
      </text>
    </comment>
    <comment ref="K359" authorId="0" shapeId="0" xr:uid="{0A93491B-53AF-4D7B-8869-7E7F9D6A3EA7}">
      <text>
        <r>
          <rPr>
            <b/>
            <sz val="9"/>
            <color indexed="81"/>
            <rFont val="Tahoma"/>
            <family val="2"/>
          </rPr>
          <t>Species trophic level is 3.9, which is higher than the highest risk value (3.25).</t>
        </r>
      </text>
    </comment>
    <comment ref="M359" authorId="0" shapeId="0" xr:uid="{540DBBF7-34B2-4A1B-82D1-84FADC59A79D}">
      <text>
        <r>
          <rPr>
            <b/>
            <sz val="9"/>
            <color indexed="81"/>
            <rFont val="Tahoma"/>
            <family val="2"/>
          </rPr>
          <t>AO_ stocks : Atlantic distribution, absent in Pacific and Indian Oceans</t>
        </r>
      </text>
    </comment>
    <comment ref="N359" authorId="0" shapeId="0" xr:uid="{8BFD7654-EB02-40FA-B00F-DB688546BFDB}">
      <text>
        <r>
          <rPr>
            <b/>
            <sz val="9"/>
            <color indexed="81"/>
            <rFont val="Tahoma"/>
            <family val="2"/>
          </rPr>
          <t>The depth range of the species is 1-30m. For surface gears, the vertical overlap index with this species is 100.00%.</t>
        </r>
      </text>
    </comment>
    <comment ref="O359" authorId="0" shapeId="0" xr:uid="{3195B0F7-3927-44B6-99E9-A4BFF7199BD1}">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359" authorId="0" shapeId="0" xr:uid="{F03BBB5B-3FBC-4CFA-BF4F-6B6F38B465A1}">
      <text>
        <r>
          <rPr>
            <b/>
            <sz val="9"/>
            <color indexed="81"/>
            <rFont val="Tahoma"/>
            <family val="2"/>
          </rPr>
          <t>No direct evidence of survival after capture.</t>
        </r>
      </text>
    </comment>
    <comment ref="E360" authorId="0" shapeId="0" xr:uid="{3EA5551A-1246-41FB-8A45-E211A03D988D}">
      <text>
        <r>
          <rPr>
            <b/>
            <sz val="9"/>
            <color indexed="81"/>
            <rFont val="Tahoma"/>
            <family val="2"/>
          </rPr>
          <t>Species growth rate (K) is 0.200, which is higher than lowest risk K (0.183) for age at maturity.</t>
        </r>
      </text>
    </comment>
    <comment ref="F360" authorId="0" shapeId="0" xr:uid="{07960CB3-0556-48E9-B5EE-56D0B468EA5D}">
      <text>
        <r>
          <rPr>
            <b/>
            <sz val="9"/>
            <color indexed="81"/>
            <rFont val="Tahoma"/>
            <family val="2"/>
          </rPr>
          <t>Species growth rate (K) is 0.200, which is in the medium risk K range (0.12-0.30) for maximum age.</t>
        </r>
      </text>
    </comment>
    <comment ref="G360" authorId="0" shapeId="0" xr:uid="{E01CB62C-A0D1-4FBC-845B-7F10547448CB}">
      <text>
        <r>
          <rPr>
            <b/>
            <sz val="9"/>
            <color indexed="81"/>
            <rFont val="Tahoma"/>
            <family val="2"/>
          </rPr>
          <t>Species fecundity is 14000000 eggs/year, which is higher than the lowest risk value (20000).</t>
        </r>
      </text>
    </comment>
    <comment ref="H360" authorId="0" shapeId="0" xr:uid="{682B5E3B-DC19-4A26-A847-012BD5769E98}">
      <text>
        <r>
          <rPr>
            <b/>
            <sz val="9"/>
            <color indexed="81"/>
            <rFont val="Tahoma"/>
            <family val="2"/>
          </rPr>
          <t>Species maximum length is 245, which is in the medium risk range (100-300cm).</t>
        </r>
      </text>
    </comment>
    <comment ref="I360" authorId="0" shapeId="0" xr:uid="{DCC16D38-14D1-434E-8739-DC73D58EB70C}">
      <text>
        <r>
          <rPr>
            <b/>
            <sz val="9"/>
            <color indexed="81"/>
            <rFont val="Tahoma"/>
            <family val="2"/>
          </rPr>
          <t>Species length at maturity is 119, which is in the medium risk range (40-200cm).</t>
        </r>
      </text>
    </comment>
    <comment ref="J360" authorId="0" shapeId="0" xr:uid="{14C76F46-5C85-46BF-AC30-DBF1645F9F6D}">
      <text>
        <r>
          <rPr>
            <b/>
            <sz val="9"/>
            <color indexed="81"/>
            <rFont val="Tahoma"/>
            <family val="2"/>
          </rPr>
          <t>Species reproductive strategy is broadcast spawner, which is low risk.</t>
        </r>
      </text>
    </comment>
    <comment ref="K360" authorId="0" shapeId="0" xr:uid="{4EF086A7-5B08-4269-A899-0D4980BCD8EB}">
      <text>
        <r>
          <rPr>
            <b/>
            <sz val="9"/>
            <color indexed="81"/>
            <rFont val="Tahoma"/>
            <family val="2"/>
          </rPr>
          <t>Species trophic level is 3.9, which is higher than the highest risk value (3.25).</t>
        </r>
      </text>
    </comment>
    <comment ref="M360" authorId="0" shapeId="0" xr:uid="{CCB93B5B-F78A-425F-8FFB-76D2622298DF}">
      <text>
        <r>
          <rPr>
            <b/>
            <sz val="9"/>
            <color indexed="81"/>
            <rFont val="Tahoma"/>
            <family val="2"/>
          </rPr>
          <t>IO_,ALAS,ALPS,BEPW,SKPW,YFPW stocks : Mainly Indo-West Pacific distribution. Catches reported with wide number of stocks in southern areas.</t>
        </r>
      </text>
    </comment>
    <comment ref="N360" authorId="0" shapeId="0" xr:uid="{DE8BBEEC-A28E-4F8B-8932-D2DDFCEF2A12}">
      <text>
        <r>
          <rPr>
            <b/>
            <sz val="9"/>
            <color indexed="81"/>
            <rFont val="Tahoma"/>
            <family val="2"/>
          </rPr>
          <t>The depth range of the species is 50-2743m. For surface gears, the vertical overlap index with this species is 1.89%.</t>
        </r>
      </text>
    </comment>
    <comment ref="O360" authorId="0" shapeId="0" xr:uid="{9DA92ABF-D9CA-4A34-BFFE-E68DA2EB4119}">
      <text>
        <r>
          <rPr>
            <b/>
            <sz val="9"/>
            <color indexed="81"/>
            <rFont val="Tahoma"/>
            <family val="2"/>
          </rPr>
          <t>ALB stocks : The maximum length of the species is 245cm. For albacore fisheries, the length overlap index with this species is 100.00%. This gear uses bait, but the trophic level of the species &gt;3.5._x000D_
TPT stocks : The maximum length of the species is 245cm. For tropical surface fisheries, the length overlap index with this species is 100.00%. This gear uses bait, but the trophic level of the species &gt;3.5.</t>
        </r>
      </text>
    </comment>
    <comment ref="P360" authorId="0" shapeId="0" xr:uid="{F960D866-526D-4EA4-A78C-DAE80D791401}">
      <text>
        <r>
          <rPr>
            <b/>
            <sz val="9"/>
            <color indexed="81"/>
            <rFont val="Tahoma"/>
            <family val="2"/>
          </rPr>
          <t>No direct evidence of survival after capture.</t>
        </r>
      </text>
    </comment>
    <comment ref="E361" authorId="0" shapeId="0" xr:uid="{DAF31FFE-62E7-4371-A22A-64C76E1EF3A8}">
      <text>
        <r>
          <rPr>
            <b/>
            <sz val="9"/>
            <color indexed="81"/>
            <rFont val="Tahoma"/>
            <family val="2"/>
          </rPr>
          <t>The score is based on the maximum risk score in the family Molidae, which included 1 species.</t>
        </r>
      </text>
    </comment>
    <comment ref="F361" authorId="0" shapeId="0" xr:uid="{DE5DCA76-0242-4FBD-84D2-E30037678C4D}">
      <text>
        <r>
          <rPr>
            <b/>
            <sz val="9"/>
            <color indexed="81"/>
            <rFont val="Tahoma"/>
            <family val="2"/>
          </rPr>
          <t>The score is based on the maximum risk score in the family Molidae, which included 1 species.</t>
        </r>
      </text>
    </comment>
    <comment ref="G361" authorId="0" shapeId="0" xr:uid="{960A4841-A53A-4C9D-91BC-791FAF656CC5}">
      <text>
        <r>
          <rPr>
            <b/>
            <sz val="9"/>
            <color indexed="81"/>
            <rFont val="Tahoma"/>
            <family val="2"/>
          </rPr>
          <t>Species fecundity is 22 eggs/year, which is lower than the highest risk value (100).</t>
        </r>
      </text>
    </comment>
    <comment ref="H361" authorId="0" shapeId="0" xr:uid="{562E4F85-31C6-4E86-ABA0-77BB2BDF8E3F}">
      <text>
        <r>
          <rPr>
            <b/>
            <sz val="9"/>
            <color indexed="81"/>
            <rFont val="Tahoma"/>
            <family val="2"/>
          </rPr>
          <t>Species maximum length is 482, which is higher than the highest risk value (300cm).</t>
        </r>
      </text>
    </comment>
    <comment ref="I361" authorId="0" shapeId="0" xr:uid="{F3B85349-6957-438C-BC0E-ABEA1715207E}">
      <text>
        <r>
          <rPr>
            <b/>
            <sz val="9"/>
            <color indexed="81"/>
            <rFont val="Tahoma"/>
            <family val="2"/>
          </rPr>
          <t>Species length at maturity is 410, which is higher than the highest risk value (200cm).</t>
        </r>
      </text>
    </comment>
    <comment ref="J361" authorId="0" shapeId="0" xr:uid="{D9A499FC-2767-4532-8EF6-74899CCF863C}">
      <text>
        <r>
          <rPr>
            <b/>
            <sz val="9"/>
            <color indexed="81"/>
            <rFont val="Tahoma"/>
            <family val="2"/>
          </rPr>
          <t>Species reproductive strategy is live bearer, which is high risk.</t>
        </r>
      </text>
    </comment>
    <comment ref="K361" authorId="0" shapeId="0" xr:uid="{93150F89-5EE6-472B-9D5E-1AA7E4514F38}">
      <text>
        <r>
          <rPr>
            <b/>
            <sz val="9"/>
            <color indexed="81"/>
            <rFont val="Tahoma"/>
            <family val="2"/>
          </rPr>
          <t>Species trophic level is 4.5, which is higher than the highest risk value (3.25).</t>
        </r>
      </text>
    </comment>
    <comment ref="M361" authorId="0" shapeId="0" xr:uid="{6C2BFAA8-9CE8-4181-8268-5FC58FA259DE}">
      <text>
        <r>
          <rPr>
            <b/>
            <sz val="9"/>
            <color indexed="81"/>
            <rFont val="Tahoma"/>
            <family val="2"/>
          </rPr>
          <t>ALL stocks : Worldwide demersal distribution</t>
        </r>
      </text>
    </comment>
    <comment ref="N361" authorId="0" shapeId="0" xr:uid="{35E13488-C35B-4492-B9A7-989B14779001}">
      <text>
        <r>
          <rPr>
            <b/>
            <sz val="9"/>
            <color indexed="81"/>
            <rFont val="Tahoma"/>
            <family val="2"/>
          </rPr>
          <t>The depth range of the species is 1-2500m. For surface gears, the vertical overlap index with this species is 4.00%. This species is demersal.</t>
        </r>
      </text>
    </comment>
    <comment ref="O361" authorId="0" shapeId="0" xr:uid="{AE1B5B7E-E6B6-48D0-998A-72F8C511D086}">
      <text>
        <r>
          <rPr>
            <b/>
            <sz val="9"/>
            <color indexed="81"/>
            <rFont val="Tahoma"/>
            <family val="2"/>
          </rPr>
          <t>ALB stocks : The maximum length of the species is 482cm. For albacore fisheries, the length overlap index with this species is 100.00%. This gear uses bait, but the trophic level of the species &gt;3.5._x000D_
TPT stocks : The maximum length of the species is 482cm. For tropical surface fisheries, the length overlap index with this species is 100.00%. This gear uses bait, but the trophic level of the species &gt;3.5.</t>
        </r>
      </text>
    </comment>
    <comment ref="P361" authorId="0" shapeId="0" xr:uid="{535F9A18-8517-4D22-8400-6D432CDEA5D5}">
      <text>
        <r>
          <rPr>
            <b/>
            <sz val="9"/>
            <color indexed="81"/>
            <rFont val="Tahoma"/>
            <family val="2"/>
          </rPr>
          <t>No direct evidence of survival after capture.</t>
        </r>
      </text>
    </comment>
    <comment ref="E362" authorId="0" shapeId="0" xr:uid="{0BF77405-4CA9-4AB8-A459-1485690BBDF9}">
      <text>
        <r>
          <rPr>
            <b/>
            <sz val="9"/>
            <color indexed="81"/>
            <rFont val="Tahoma"/>
            <family val="2"/>
          </rPr>
          <t>There is no information.</t>
        </r>
      </text>
    </comment>
    <comment ref="F362" authorId="0" shapeId="0" xr:uid="{75D59573-C00A-4C12-BD82-5A426D39534E}">
      <text>
        <r>
          <rPr>
            <b/>
            <sz val="9"/>
            <color indexed="81"/>
            <rFont val="Tahoma"/>
            <family val="2"/>
          </rPr>
          <t>There is no information.</t>
        </r>
      </text>
    </comment>
    <comment ref="G362" authorId="0" shapeId="0" xr:uid="{C279F318-52E0-4FA4-95FE-B609FD7CAF5A}">
      <text>
        <r>
          <rPr>
            <b/>
            <sz val="9"/>
            <color indexed="81"/>
            <rFont val="Tahoma"/>
            <family val="2"/>
          </rPr>
          <t>Species fecundity is 12 eggs/year, which is lower than the highest risk value (100).</t>
        </r>
      </text>
    </comment>
    <comment ref="H362" authorId="0" shapeId="0" xr:uid="{95FA3CCC-C64C-47F1-98A8-872311513658}">
      <text>
        <r>
          <rPr>
            <b/>
            <sz val="9"/>
            <color indexed="81"/>
            <rFont val="Tahoma"/>
            <family val="2"/>
          </rPr>
          <t>Species maximum length is 182, which is in the medium risk range (100-300cm).</t>
        </r>
      </text>
    </comment>
    <comment ref="I362" authorId="0" shapeId="0" xr:uid="{5E925043-569E-4944-8795-93DA32529869}">
      <text>
        <r>
          <rPr>
            <b/>
            <sz val="9"/>
            <color indexed="81"/>
            <rFont val="Tahoma"/>
            <family val="2"/>
          </rPr>
          <t>Species length at maturity is 138, which is in the medium risk range (40-200cm).</t>
        </r>
      </text>
    </comment>
    <comment ref="J362" authorId="0" shapeId="0" xr:uid="{4A34EFCC-123B-4903-8515-005E86FF6077}">
      <text>
        <r>
          <rPr>
            <b/>
            <sz val="9"/>
            <color indexed="81"/>
            <rFont val="Tahoma"/>
            <family val="2"/>
          </rPr>
          <t>Species reproductive strategy is live bearer, which is high risk.</t>
        </r>
      </text>
    </comment>
    <comment ref="K362" authorId="0" shapeId="0" xr:uid="{9CCF9DAC-B825-416E-B3F6-CE75AB9F5B97}">
      <text>
        <r>
          <rPr>
            <b/>
            <sz val="9"/>
            <color indexed="81"/>
            <rFont val="Tahoma"/>
            <family val="2"/>
          </rPr>
          <t>Species trophic level is 4.2, which is higher than the highest risk value (3.25).</t>
        </r>
      </text>
    </comment>
    <comment ref="M362" authorId="0" shapeId="0" xr:uid="{6EA9E2D9-F032-4D08-8700-EBE58F096719}">
      <text>
        <r>
          <rPr>
            <b/>
            <sz val="9"/>
            <color indexed="81"/>
            <rFont val="Tahoma"/>
            <family val="2"/>
          </rPr>
          <t>ALL stocks : Worldwide demersal distribution</t>
        </r>
      </text>
    </comment>
    <comment ref="N362" authorId="0" shapeId="0" xr:uid="{D8FDCB9A-EFE4-4EDD-86F6-68018B689D81}">
      <text>
        <r>
          <rPr>
            <b/>
            <sz val="9"/>
            <color indexed="81"/>
            <rFont val="Tahoma"/>
            <family val="2"/>
          </rPr>
          <t>The depth range of the species is 40-1800m. For surface gears, the vertical overlap index with this species is 3.46%. This species is demersal.</t>
        </r>
      </text>
    </comment>
    <comment ref="O362" authorId="0" shapeId="0" xr:uid="{53D3A91B-1D84-4E8C-870D-52426F090C9F}">
      <text>
        <r>
          <rPr>
            <b/>
            <sz val="9"/>
            <color indexed="81"/>
            <rFont val="Tahoma"/>
            <family val="2"/>
          </rPr>
          <t>ALB stocks : The maximum length of the species is 182cm. For albacore fisheries, the length overlap index with this species is 100.00%. This gear uses bait, but the trophic level of the species &gt;3.5._x000D_
TPT stocks : The maximum length of the species is 182cm. For tropical surface fisheries, the length overlap index with this species is 100.00%. This gear uses bait, but the trophic level of the species &gt;3.5.</t>
        </r>
      </text>
    </comment>
    <comment ref="P362" authorId="0" shapeId="0" xr:uid="{BCCFAC08-0D59-4F9F-94DF-F04AAA721126}">
      <text>
        <r>
          <rPr>
            <b/>
            <sz val="9"/>
            <color indexed="81"/>
            <rFont val="Tahoma"/>
            <family val="2"/>
          </rPr>
          <t>No direct evidence of survival after capture.</t>
        </r>
      </text>
    </comment>
    <comment ref="E363" authorId="0" shapeId="0" xr:uid="{5BF80205-C26B-4F48-A0BB-D751814144FD}">
      <text>
        <r>
          <rPr>
            <b/>
            <sz val="9"/>
            <color indexed="81"/>
            <rFont val="Tahoma"/>
            <family val="2"/>
          </rPr>
          <t>The score is based on the maximum risk score in the family Agonidae, which included 1 species.</t>
        </r>
      </text>
    </comment>
    <comment ref="F363" authorId="0" shapeId="0" xr:uid="{D7BC46B1-49CE-4235-BB2E-5DB66493FB91}">
      <text>
        <r>
          <rPr>
            <b/>
            <sz val="9"/>
            <color indexed="81"/>
            <rFont val="Tahoma"/>
            <family val="2"/>
          </rPr>
          <t>The score is based on the maximum risk score in the family Agonidae, which included 1 species.</t>
        </r>
      </text>
    </comment>
    <comment ref="G363" authorId="0" shapeId="0" xr:uid="{C18E149E-E9B7-4C6B-A2C6-7D145CDDBFCB}">
      <text>
        <r>
          <rPr>
            <b/>
            <sz val="9"/>
            <color indexed="81"/>
            <rFont val="Tahoma"/>
            <family val="2"/>
          </rPr>
          <t>The score is based on the maximum risk score in the family Agonidae, which included 1 species.</t>
        </r>
      </text>
    </comment>
    <comment ref="H363" authorId="0" shapeId="0" xr:uid="{DD9ABE70-C117-478F-B5DA-870AB8757658}">
      <text>
        <r>
          <rPr>
            <b/>
            <sz val="9"/>
            <color indexed="81"/>
            <rFont val="Tahoma"/>
            <family val="2"/>
          </rPr>
          <t>The score is based on the maximum risk score in the family Myliobatidae, which included 14 species.</t>
        </r>
      </text>
    </comment>
    <comment ref="I363" authorId="0" shapeId="0" xr:uid="{BCC3B580-FCB9-4AF4-B717-27D95B64E5D1}">
      <text>
        <r>
          <rPr>
            <b/>
            <sz val="9"/>
            <color indexed="81"/>
            <rFont val="Tahoma"/>
            <family val="2"/>
          </rPr>
          <t>The score is based on the maximum risk score in the family Myliobatidae, which included 14 species.</t>
        </r>
      </text>
    </comment>
    <comment ref="J363" authorId="0" shapeId="0" xr:uid="{AF5DA5A4-0B7E-4FA5-B266-601A4F359AD2}">
      <text>
        <r>
          <rPr>
            <b/>
            <sz val="9"/>
            <color indexed="81"/>
            <rFont val="Tahoma"/>
            <family val="2"/>
          </rPr>
          <t>The score is based on the maximum risk score in the family Molidae, which included 4 species.</t>
        </r>
      </text>
    </comment>
    <comment ref="K363" authorId="0" shapeId="0" xr:uid="{E86D0D93-9E2E-453F-A1BC-BA239E2C7555}">
      <text>
        <r>
          <rPr>
            <b/>
            <sz val="9"/>
            <color indexed="81"/>
            <rFont val="Tahoma"/>
            <family val="2"/>
          </rPr>
          <t>The score is based on the maximum risk score in the family Myliobatidae, which included 15 species.</t>
        </r>
      </text>
    </comment>
    <comment ref="M363" authorId="0" shapeId="0" xr:uid="{32A5D74C-4601-4FBA-8F08-BA90D772F941}">
      <text>
        <r>
          <rPr>
            <b/>
            <sz val="9"/>
            <color indexed="81"/>
            <rFont val="Tahoma"/>
            <family val="2"/>
          </rPr>
          <t>ALL stocks : Worldwide demersal distribution</t>
        </r>
      </text>
    </comment>
    <comment ref="N363" authorId="0" shapeId="0" xr:uid="{3821806D-BAFC-4F4B-A038-E5658B37CDF2}">
      <text>
        <r>
          <rPr>
            <b/>
            <sz val="9"/>
            <color indexed="81"/>
            <rFont val="Tahoma"/>
            <family val="2"/>
          </rPr>
          <t>The depth range of the species is 1-800m. For surface gears, the vertical overlap index with this species is 12.50%. This species is demersal.</t>
        </r>
      </text>
    </comment>
    <comment ref="O363" authorId="0" shapeId="0" xr:uid="{D7F96505-85A8-42B7-A610-33DEE03DD190}">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363" authorId="0" shapeId="0" xr:uid="{E71B97BA-C1D5-4090-902C-89038A32C62B}">
      <text>
        <r>
          <rPr>
            <b/>
            <sz val="9"/>
            <color indexed="81"/>
            <rFont val="Tahoma"/>
            <family val="2"/>
          </rPr>
          <t>No direct evidence of survival after capture.</t>
        </r>
      </text>
    </comment>
    <comment ref="E364" authorId="0" shapeId="0" xr:uid="{CBC472CF-6AB4-4E02-9006-E2423309AE1D}">
      <text>
        <r>
          <rPr>
            <b/>
            <sz val="9"/>
            <color indexed="81"/>
            <rFont val="Tahoma"/>
            <family val="2"/>
          </rPr>
          <t>Species growth rate (K) is 0.200, which is higher than lowest risk K (0.183) for age at maturity.</t>
        </r>
      </text>
    </comment>
    <comment ref="F364" authorId="0" shapeId="0" xr:uid="{C31A19FC-C42C-4A0E-AFE0-1DE04861CBFC}">
      <text>
        <r>
          <rPr>
            <b/>
            <sz val="9"/>
            <color indexed="81"/>
            <rFont val="Tahoma"/>
            <family val="2"/>
          </rPr>
          <t>Species growth rate (K) is 0.200, which is in the medium risk K range (0.12-0.30) for maximum age.</t>
        </r>
      </text>
    </comment>
    <comment ref="G364" authorId="0" shapeId="0" xr:uid="{6530A25C-DFCC-4FDE-B243-8C1139C44D86}">
      <text>
        <r>
          <rPr>
            <b/>
            <sz val="9"/>
            <color indexed="81"/>
            <rFont val="Tahoma"/>
            <family val="2"/>
          </rPr>
          <t>Species fecundity is 2 eggs/year, which is lower than the highest risk value (100).</t>
        </r>
      </text>
    </comment>
    <comment ref="H364" authorId="0" shapeId="0" xr:uid="{4F43F6BD-DB8D-4B85-9096-33160F96427B}">
      <text>
        <r>
          <rPr>
            <b/>
            <sz val="9"/>
            <color indexed="81"/>
            <rFont val="Tahoma"/>
            <family val="2"/>
          </rPr>
          <t>Species maximum length is 92, which is lower than the lowest risk value (100cm).</t>
        </r>
      </text>
    </comment>
    <comment ref="I364" authorId="0" shapeId="0" xr:uid="{FDCEC7A4-6AFC-4F60-AE3E-FD9D851CA744}">
      <text>
        <r>
          <rPr>
            <b/>
            <sz val="9"/>
            <color indexed="81"/>
            <rFont val="Tahoma"/>
            <family val="2"/>
          </rPr>
          <t>Species length at maturity is 58, which is in the medium risk range (40-200cm).</t>
        </r>
      </text>
    </comment>
    <comment ref="J364" authorId="0" shapeId="0" xr:uid="{56A30980-A353-473D-B20A-5F8A77F124FB}">
      <text>
        <r>
          <rPr>
            <b/>
            <sz val="9"/>
            <color indexed="81"/>
            <rFont val="Tahoma"/>
            <family val="2"/>
          </rPr>
          <t>Species reproductive strategy is live bearer, which is high risk.</t>
        </r>
      </text>
    </comment>
    <comment ref="K364" authorId="0" shapeId="0" xr:uid="{119FFC51-BE29-4B1F-82A0-FD26C1915C07}">
      <text>
        <r>
          <rPr>
            <b/>
            <sz val="9"/>
            <color indexed="81"/>
            <rFont val="Tahoma"/>
            <family val="2"/>
          </rPr>
          <t>Species trophic level is 3.6, which is higher than the highest risk value (3.25).</t>
        </r>
      </text>
    </comment>
    <comment ref="M364" authorId="0" shapeId="0" xr:uid="{8FA8BC02-BFA0-460C-AD11-FECE45177149}">
      <text>
        <r>
          <rPr>
            <b/>
            <sz val="9"/>
            <color indexed="81"/>
            <rFont val="Tahoma"/>
            <family val="2"/>
          </rPr>
          <t>ALAS stocks : Distribution South Atlantic only</t>
        </r>
      </text>
    </comment>
    <comment ref="N364" authorId="0" shapeId="0" xr:uid="{1884FE31-2F01-49E7-BED2-D17FEDBC1B5F}">
      <text>
        <r>
          <rPr>
            <b/>
            <sz val="9"/>
            <color indexed="81"/>
            <rFont val="Tahoma"/>
            <family val="2"/>
          </rPr>
          <t>The depth range of the species is 60-195m. For surface gears, the vertical overlap index with this species is 30.15%. This species is demersal.</t>
        </r>
      </text>
    </comment>
    <comment ref="O364" authorId="0" shapeId="0" xr:uid="{8488973B-5EA8-481A-8E30-F53094220243}">
      <text>
        <r>
          <rPr>
            <b/>
            <sz val="9"/>
            <color indexed="81"/>
            <rFont val="Tahoma"/>
            <family val="2"/>
          </rPr>
          <t>ALB stocks : The maximum length of the species is 92cm. For albacore fisheries, the length overlap index with this species is 65.71%. This gear uses bait, but the trophic level of the species &gt;3.5.</t>
        </r>
      </text>
    </comment>
    <comment ref="P364" authorId="0" shapeId="0" xr:uid="{9313E2FC-8EC2-4387-9F2F-2E27D0DC3336}">
      <text>
        <r>
          <rPr>
            <b/>
            <sz val="9"/>
            <color indexed="81"/>
            <rFont val="Tahoma"/>
            <family val="2"/>
          </rPr>
          <t>No direct evidence of survival after capture.</t>
        </r>
      </text>
    </comment>
    <comment ref="E365" authorId="0" shapeId="0" xr:uid="{DC392EEF-5AFF-49FD-80DC-9362D111E87A}">
      <text>
        <r>
          <rPr>
            <b/>
            <sz val="9"/>
            <color indexed="81"/>
            <rFont val="Tahoma"/>
            <family val="2"/>
          </rPr>
          <t>Species growth rate (K) is 0.100, which is in the medium risk K range (0.061-0.183) for age at maturity.</t>
        </r>
      </text>
    </comment>
    <comment ref="F365" authorId="0" shapeId="0" xr:uid="{11DBEB52-FE8B-4AFB-AACD-3350A6EBD944}">
      <text>
        <r>
          <rPr>
            <b/>
            <sz val="9"/>
            <color indexed="81"/>
            <rFont val="Tahoma"/>
            <family val="2"/>
          </rPr>
          <t>Species growth rate (K) is 0.100, which is lower than highest risk K (0.12) for maximum age.</t>
        </r>
      </text>
    </comment>
    <comment ref="G365" authorId="0" shapeId="0" xr:uid="{7E3960E9-9387-43E6-B65F-02CF3EBB3182}">
      <text>
        <r>
          <rPr>
            <b/>
            <sz val="9"/>
            <color indexed="81"/>
            <rFont val="Tahoma"/>
            <family val="2"/>
          </rPr>
          <t>Species fecundity is 7 eggs/year, which is lower than the highest risk value (100).</t>
        </r>
      </text>
    </comment>
    <comment ref="H365" authorId="0" shapeId="0" xr:uid="{28AF4026-CD7A-4F46-9F08-E35D23776DEA}">
      <text>
        <r>
          <rPr>
            <b/>
            <sz val="9"/>
            <color indexed="81"/>
            <rFont val="Tahoma"/>
            <family val="2"/>
          </rPr>
          <t>Species maximum length is 140, which is in the medium risk range (100-300cm).</t>
        </r>
      </text>
    </comment>
    <comment ref="I365" authorId="0" shapeId="0" xr:uid="{9D07DF43-EE42-4267-B279-CC9D3E7ECCDA}">
      <text>
        <r>
          <rPr>
            <b/>
            <sz val="9"/>
            <color indexed="81"/>
            <rFont val="Tahoma"/>
            <family val="2"/>
          </rPr>
          <t>Species length at maturity is 80, which is in the medium risk range (40-200cm).</t>
        </r>
      </text>
    </comment>
    <comment ref="J365" authorId="0" shapeId="0" xr:uid="{9DF78E05-A44C-4D60-8FA4-3FD5A1E1BFE9}">
      <text>
        <r>
          <rPr>
            <b/>
            <sz val="9"/>
            <color indexed="81"/>
            <rFont val="Tahoma"/>
            <family val="2"/>
          </rPr>
          <t>Species reproductive strategy is live bearer, which is high risk.</t>
        </r>
      </text>
    </comment>
    <comment ref="K365" authorId="0" shapeId="0" xr:uid="{AA516CEF-A166-403F-8495-F9A3C930D264}">
      <text>
        <r>
          <rPr>
            <b/>
            <sz val="9"/>
            <color indexed="81"/>
            <rFont val="Tahoma"/>
            <family val="2"/>
          </rPr>
          <t>Species trophic level is 3.6, which is higher than the highest risk value (3.25).</t>
        </r>
      </text>
    </comment>
    <comment ref="M365" authorId="0" shapeId="0" xr:uid="{3ABE900E-3F0D-4AC3-9AD6-B0CB53470854}">
      <text>
        <r>
          <rPr>
            <b/>
            <sz val="9"/>
            <color indexed="81"/>
            <rFont val="Tahoma"/>
            <family val="2"/>
          </rPr>
          <t>ALAM,ALAN,SKAE stocks : Southeast Atlantic distribution</t>
        </r>
      </text>
    </comment>
    <comment ref="N365" authorId="0" shapeId="0" xr:uid="{4FBC2839-0B0E-4AA2-A4D8-67A00C623F13}">
      <text>
        <r>
          <rPr>
            <b/>
            <sz val="9"/>
            <color indexed="81"/>
            <rFont val="Tahoma"/>
            <family val="2"/>
          </rPr>
          <t>The depth range of the species is 1-350m. For surface gears, the vertical overlap index with this species is 28.57%. This species is demersal.</t>
        </r>
      </text>
    </comment>
    <comment ref="O365" authorId="0" shapeId="0" xr:uid="{26FFF77D-EFA8-441B-8B7E-33552CE79EEF}">
      <text>
        <r>
          <rPr>
            <b/>
            <sz val="9"/>
            <color indexed="81"/>
            <rFont val="Tahoma"/>
            <family val="2"/>
          </rPr>
          <t>ALB stocks : The maximum length of the species is 140cm. For albacore fisheries, the length overlap index with this species is 100.00%. This gear uses bait, but the trophic level of the species &gt;3.5._x000D_
TPT stocks : The maximum length of the species is 140cm. For tropical surface fisheries, the length overlap index with this species is 100.00%. This gear uses bait, but the trophic level of the species &gt;3.5.</t>
        </r>
      </text>
    </comment>
    <comment ref="P365" authorId="0" shapeId="0" xr:uid="{6630DDF7-1805-4F63-B7EF-89A5C8712EF1}">
      <text>
        <r>
          <rPr>
            <b/>
            <sz val="9"/>
            <color indexed="81"/>
            <rFont val="Tahoma"/>
            <family val="2"/>
          </rPr>
          <t>No direct evidence of survival after capture.</t>
        </r>
      </text>
    </comment>
    <comment ref="E366" authorId="0" shapeId="0" xr:uid="{19D646CB-090D-4AE3-B4C4-9F313C2945DF}">
      <text>
        <r>
          <rPr>
            <b/>
            <sz val="9"/>
            <color indexed="81"/>
            <rFont val="Tahoma"/>
            <family val="2"/>
          </rPr>
          <t>The score is based on the maximum risk score in the family Scyliorhinidae, which included 1 species.</t>
        </r>
      </text>
    </comment>
    <comment ref="F366" authorId="0" shapeId="0" xr:uid="{D2DAD264-A6AC-43DC-804B-702604EC6371}">
      <text>
        <r>
          <rPr>
            <b/>
            <sz val="9"/>
            <color indexed="81"/>
            <rFont val="Tahoma"/>
            <family val="2"/>
          </rPr>
          <t>The score is based on the maximum risk score in the family Scyliorhinidae, which included 1 species.</t>
        </r>
      </text>
    </comment>
    <comment ref="G366" authorId="0" shapeId="0" xr:uid="{D4D6EBCC-CF52-4A4D-B0B3-CB32B64DD951}">
      <text>
        <r>
          <rPr>
            <b/>
            <sz val="9"/>
            <color indexed="81"/>
            <rFont val="Tahoma"/>
            <family val="2"/>
          </rPr>
          <t>The score is based on the maximum risk score in the family Scyliorhinidae, which included 2 species.</t>
        </r>
      </text>
    </comment>
    <comment ref="H366" authorId="0" shapeId="0" xr:uid="{130D40CA-EAA6-4D7B-A149-C67D4868989E}">
      <text>
        <r>
          <rPr>
            <b/>
            <sz val="9"/>
            <color indexed="81"/>
            <rFont val="Tahoma"/>
            <family val="2"/>
          </rPr>
          <t>The score is based on the maximum risk score in the family Scyliorhinidae, which included 5 species.</t>
        </r>
      </text>
    </comment>
    <comment ref="I366" authorId="0" shapeId="0" xr:uid="{70D592B6-B232-466F-896D-F98F861680AE}">
      <text>
        <r>
          <rPr>
            <b/>
            <sz val="9"/>
            <color indexed="81"/>
            <rFont val="Tahoma"/>
            <family val="2"/>
          </rPr>
          <t>The score is based on the maximum risk score in the family Scyliorhinidae, which included 5 species.</t>
        </r>
      </text>
    </comment>
    <comment ref="J366" authorId="0" shapeId="0" xr:uid="{7CB84C49-BCD7-4A2B-BE50-6595847C494E}">
      <text>
        <r>
          <rPr>
            <b/>
            <sz val="9"/>
            <color indexed="81"/>
            <rFont val="Tahoma"/>
            <family val="2"/>
          </rPr>
          <t>The score is based on the maximum risk score in the family Scyliorhinidae, which included 5 species.</t>
        </r>
      </text>
    </comment>
    <comment ref="K366" authorId="0" shapeId="0" xr:uid="{F07A0A6C-185A-41E2-847F-5D4B0D822DF0}">
      <text>
        <r>
          <rPr>
            <b/>
            <sz val="9"/>
            <color indexed="81"/>
            <rFont val="Tahoma"/>
            <family val="2"/>
          </rPr>
          <t>The score is based on the maximum risk score in the family Scyliorhinidae, which included 5 species.</t>
        </r>
      </text>
    </comment>
    <comment ref="M366" authorId="0" shapeId="0" xr:uid="{0627E5D3-5277-4A3F-B210-D6D12D77296B}">
      <text>
        <r>
          <rPr>
            <b/>
            <sz val="9"/>
            <color indexed="81"/>
            <rFont val="Tahoma"/>
            <family val="2"/>
          </rPr>
          <t>ALL stocks : Worldwide demersal distribution</t>
        </r>
      </text>
    </comment>
    <comment ref="N366" authorId="0" shapeId="0" xr:uid="{79754F90-E785-401D-8531-F28CF2467156}">
      <text>
        <r>
          <rPr>
            <b/>
            <sz val="9"/>
            <color indexed="81"/>
            <rFont val="Tahoma"/>
            <family val="2"/>
          </rPr>
          <t>The depth range of the species is 1-350m. For surface gears, the vertical overlap index with this species is 28.57%. This species is demersal.</t>
        </r>
      </text>
    </comment>
    <comment ref="O366" authorId="0" shapeId="0" xr:uid="{3D32BBC0-E6B4-484E-AE4B-E61796A39A3F}">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66" authorId="0" shapeId="0" xr:uid="{5ED957FF-3707-4401-899B-B651FEE3D89E}">
      <text>
        <r>
          <rPr>
            <b/>
            <sz val="9"/>
            <color indexed="81"/>
            <rFont val="Tahoma"/>
            <family val="2"/>
          </rPr>
          <t>No direct evidence of survival after capture.</t>
        </r>
      </text>
    </comment>
    <comment ref="E367" authorId="0" shapeId="0" xr:uid="{4D0A4FA3-4C1F-44D9-A3AB-6CB185048867}">
      <text>
        <r>
          <rPr>
            <b/>
            <sz val="9"/>
            <color indexed="81"/>
            <rFont val="Tahoma"/>
            <family val="2"/>
          </rPr>
          <t>The score is based on the maximum risk score in the family Carcharhinidae, which included 23 species.</t>
        </r>
      </text>
    </comment>
    <comment ref="F367" authorId="0" shapeId="0" xr:uid="{359977F8-3BC9-46CE-9E6B-C75CA815042C}">
      <text>
        <r>
          <rPr>
            <b/>
            <sz val="9"/>
            <color indexed="81"/>
            <rFont val="Tahoma"/>
            <family val="2"/>
          </rPr>
          <t>The score is based on the maximum risk score in the family Carcharhinidae, which included 23 species.</t>
        </r>
      </text>
    </comment>
    <comment ref="G367" authorId="0" shapeId="0" xr:uid="{11679F8E-EF20-416E-8FEC-C8912B4C832F}">
      <text>
        <r>
          <rPr>
            <b/>
            <sz val="9"/>
            <color indexed="81"/>
            <rFont val="Tahoma"/>
            <family val="2"/>
          </rPr>
          <t>The score is based on the maximum risk score in the family Carcharhinidae, which included 32 species.</t>
        </r>
      </text>
    </comment>
    <comment ref="H367" authorId="0" shapeId="0" xr:uid="{C22C29D9-B5D4-4888-A132-B6B6FB2E978D}">
      <text>
        <r>
          <rPr>
            <b/>
            <sz val="9"/>
            <color indexed="81"/>
            <rFont val="Tahoma"/>
            <family val="2"/>
          </rPr>
          <t>The score is based on the maximum risk score in the family Carcharhinidae, which included 32 species.</t>
        </r>
      </text>
    </comment>
    <comment ref="I367" authorId="0" shapeId="0" xr:uid="{CEA8546B-6ADB-4B63-B1D9-8165DF577709}">
      <text>
        <r>
          <rPr>
            <b/>
            <sz val="9"/>
            <color indexed="81"/>
            <rFont val="Tahoma"/>
            <family val="2"/>
          </rPr>
          <t>The score is based on the maximum risk score in the family Carcharhinidae, which included 32 species.</t>
        </r>
      </text>
    </comment>
    <comment ref="J367" authorId="0" shapeId="0" xr:uid="{B65ADC24-9516-4C1E-9265-0AD2061451A6}">
      <text>
        <r>
          <rPr>
            <b/>
            <sz val="9"/>
            <color indexed="81"/>
            <rFont val="Tahoma"/>
            <family val="2"/>
          </rPr>
          <t>The score is based on the maximum risk score in the family Carcharhinidae, which included 32 species.</t>
        </r>
      </text>
    </comment>
    <comment ref="K367" authorId="0" shapeId="0" xr:uid="{9ED0C4B6-9353-4897-88FD-90B0FBEFC817}">
      <text>
        <r>
          <rPr>
            <b/>
            <sz val="9"/>
            <color indexed="81"/>
            <rFont val="Tahoma"/>
            <family val="2"/>
          </rPr>
          <t>The score is based on the maximum risk score in the family Carcharhinidae, which included 32 species.</t>
        </r>
      </text>
    </comment>
    <comment ref="M367" authorId="0" shapeId="0" xr:uid="{A42E8C74-5235-4672-A8AA-A6691F024EC6}">
      <text>
        <r>
          <rPr>
            <b/>
            <sz val="9"/>
            <color indexed="81"/>
            <rFont val="Tahoma"/>
            <family val="2"/>
          </rPr>
          <t>ALL stocks : Worldwide pelagic distribution</t>
        </r>
      </text>
    </comment>
    <comment ref="N367" authorId="0" shapeId="0" xr:uid="{CC8BA36F-1931-48F0-A958-55DC467E23BF}">
      <text>
        <r>
          <rPr>
            <b/>
            <sz val="9"/>
            <color indexed="81"/>
            <rFont val="Tahoma"/>
            <family val="2"/>
          </rPr>
          <t>The depth range of the species is 40-275m. For surface gears, the vertical overlap index with this species is 25.85%.</t>
        </r>
      </text>
    </comment>
    <comment ref="O367" authorId="0" shapeId="0" xr:uid="{82E90E56-0853-41EC-AC37-DC314E5EBF7F}">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367" authorId="0" shapeId="0" xr:uid="{73A74665-A34E-4CA1-9297-8E31F8B7C277}">
      <text>
        <r>
          <rPr>
            <b/>
            <sz val="9"/>
            <color indexed="81"/>
            <rFont val="Tahoma"/>
            <family val="2"/>
          </rPr>
          <t>No direct evidence of survival after capture.</t>
        </r>
      </text>
    </comment>
    <comment ref="E368" authorId="0" shapeId="0" xr:uid="{3866A9D3-1729-43C3-A6B5-0CD5F8DF5203}">
      <text>
        <r>
          <rPr>
            <b/>
            <sz val="9"/>
            <color indexed="81"/>
            <rFont val="Tahoma"/>
            <family val="2"/>
          </rPr>
          <t>The score is based on the maximum risk score in the family Triakidae, which included 6 species.</t>
        </r>
      </text>
    </comment>
    <comment ref="F368" authorId="0" shapeId="0" xr:uid="{AA33F357-4E8D-4BB5-A64A-2170E766F788}">
      <text>
        <r>
          <rPr>
            <b/>
            <sz val="9"/>
            <color indexed="81"/>
            <rFont val="Tahoma"/>
            <family val="2"/>
          </rPr>
          <t>The score is based on the maximum risk score in the family Carangidae, which included 17 species.</t>
        </r>
      </text>
    </comment>
    <comment ref="G368" authorId="0" shapeId="0" xr:uid="{6F7DA977-523C-46E3-8416-376ED341F650}">
      <text>
        <r>
          <rPr>
            <b/>
            <sz val="9"/>
            <color indexed="81"/>
            <rFont val="Tahoma"/>
            <family val="2"/>
          </rPr>
          <t>There is no information, but fish are likely to produce &gt;100 eggs/year.</t>
        </r>
      </text>
    </comment>
    <comment ref="H368" authorId="0" shapeId="0" xr:uid="{A5CD5F9E-3B63-46AF-A1F1-7136D649F673}">
      <text>
        <r>
          <rPr>
            <b/>
            <sz val="9"/>
            <color indexed="81"/>
            <rFont val="Tahoma"/>
            <family val="2"/>
          </rPr>
          <t>Species maximum length is 65, which is lower than the lowest risk value (100cm).</t>
        </r>
      </text>
    </comment>
    <comment ref="I368" authorId="0" shapeId="0" xr:uid="{E4D7E270-0B91-4335-9F3D-417C31508E22}">
      <text>
        <r>
          <rPr>
            <b/>
            <sz val="9"/>
            <color indexed="81"/>
            <rFont val="Tahoma"/>
            <family val="2"/>
          </rPr>
          <t>Species maximum length is 65cm, which is in the length at maturity medium risk range (40-200cm).</t>
        </r>
      </text>
    </comment>
    <comment ref="J368" authorId="0" shapeId="0" xr:uid="{2A60008B-C065-4779-943E-E7701929DAEE}">
      <text>
        <r>
          <rPr>
            <b/>
            <sz val="9"/>
            <color indexed="81"/>
            <rFont val="Tahoma"/>
            <family val="2"/>
          </rPr>
          <t>The score is based on the maximum risk score in the family Carangidae, which included 25 species.</t>
        </r>
      </text>
    </comment>
    <comment ref="K368" authorId="0" shapeId="0" xr:uid="{A38A073A-C631-4A42-82E6-8CE2AD33DC79}">
      <text>
        <r>
          <rPr>
            <b/>
            <sz val="9"/>
            <color indexed="81"/>
            <rFont val="Tahoma"/>
            <family val="2"/>
          </rPr>
          <t>Species trophic level is 3.2, which is in the medium risk range (2.75-3.25).</t>
        </r>
      </text>
    </comment>
    <comment ref="M368" authorId="0" shapeId="0" xr:uid="{EA5B0BCE-CEF2-4BD9-86AB-ED6E188506AD}">
      <text>
        <r>
          <rPr>
            <b/>
            <sz val="9"/>
            <color indexed="81"/>
            <rFont val="Tahoma"/>
            <family val="2"/>
          </rPr>
          <t>ALAS,ALI_,ALPS stocks : Distribution southern oceans</t>
        </r>
      </text>
    </comment>
    <comment ref="N368" authorId="0" shapeId="0" xr:uid="{FBAD9C2C-1B71-4A49-AA16-99F1FE4EF8BC}">
      <text>
        <r>
          <rPr>
            <b/>
            <sz val="9"/>
            <color indexed="81"/>
            <rFont val="Tahoma"/>
            <family val="2"/>
          </rPr>
          <t>The depth range of the species is 1-800m. For surface gears, the vertical overlap index with this species is 12.50%. This species is demersal.</t>
        </r>
      </text>
    </comment>
    <comment ref="O368" authorId="0" shapeId="0" xr:uid="{A8DA2AB1-0B16-49AC-A197-676EA01C0092}">
      <text>
        <r>
          <rPr>
            <b/>
            <sz val="9"/>
            <color indexed="81"/>
            <rFont val="Tahoma"/>
            <family val="2"/>
          </rPr>
          <t>ALB stocks : The maximum length of the species is 65cm. For albacore fisheries, the length overlap index with this species is 46.43%. This gear uses bait and the trophic level of the species &lt;3.5.</t>
        </r>
      </text>
    </comment>
    <comment ref="P368" authorId="0" shapeId="0" xr:uid="{86011358-C192-4FFE-AF66-477FD9ABF8DC}">
      <text>
        <r>
          <rPr>
            <b/>
            <sz val="9"/>
            <color indexed="81"/>
            <rFont val="Tahoma"/>
            <family val="2"/>
          </rPr>
          <t>No direct evidence of survival after capture.</t>
        </r>
      </text>
    </comment>
    <comment ref="E369" authorId="0" shapeId="0" xr:uid="{1E9B1CBE-98EB-4950-9190-3EE3655B81B9}">
      <text>
        <r>
          <rPr>
            <b/>
            <sz val="9"/>
            <color indexed="81"/>
            <rFont val="Tahoma"/>
            <family val="2"/>
          </rPr>
          <t>Species growth rate (K) is 0.311, which is higher than lowest risk K (0.183) for age at maturity.</t>
        </r>
      </text>
    </comment>
    <comment ref="F369" authorId="0" shapeId="0" xr:uid="{E765C4CE-E401-4F2F-8B8D-AA42A57FC79C}">
      <text>
        <r>
          <rPr>
            <b/>
            <sz val="9"/>
            <color indexed="81"/>
            <rFont val="Tahoma"/>
            <family val="2"/>
          </rPr>
          <t>Species growth rate (K) is 0.311, which is higher than lowest risk K (0.30) for maximum age.</t>
        </r>
      </text>
    </comment>
    <comment ref="G369" authorId="0" shapeId="0" xr:uid="{86FCB56D-EE7F-478F-91E8-4C4B8952F1EB}">
      <text>
        <r>
          <rPr>
            <b/>
            <sz val="9"/>
            <color indexed="81"/>
            <rFont val="Tahoma"/>
            <family val="2"/>
          </rPr>
          <t>Species fecundity is 2000000 eggs/year, which is higher than the lowest risk value (20000).</t>
        </r>
      </text>
    </comment>
    <comment ref="H369" authorId="0" shapeId="0" xr:uid="{9DC0A7AB-FFDC-4FFC-98CA-0AAEF73F15AF}">
      <text>
        <r>
          <rPr>
            <b/>
            <sz val="9"/>
            <color indexed="81"/>
            <rFont val="Tahoma"/>
            <family val="2"/>
          </rPr>
          <t>Species maximum length is 348, which is higher than the highest risk value (300cm).</t>
        </r>
      </text>
    </comment>
    <comment ref="I369" authorId="0" shapeId="0" xr:uid="{22CFD3DC-F457-4D96-A548-D27F075ADEF4}">
      <text>
        <r>
          <rPr>
            <b/>
            <sz val="9"/>
            <color indexed="81"/>
            <rFont val="Tahoma"/>
            <family val="2"/>
          </rPr>
          <t>Species length at maturity is 150, which is in the medium risk range (40-200cm).</t>
        </r>
      </text>
    </comment>
    <comment ref="J369" authorId="0" shapeId="0" xr:uid="{0AAF6470-CB0E-4800-A4B6-41A5CF21AF3E}">
      <text>
        <r>
          <rPr>
            <b/>
            <sz val="9"/>
            <color indexed="81"/>
            <rFont val="Tahoma"/>
            <family val="2"/>
          </rPr>
          <t>Species reproductive strategy is broadcast spawner, which is low risk.</t>
        </r>
      </text>
    </comment>
    <comment ref="K369" authorId="0" shapeId="0" xr:uid="{2F0061DA-78F5-48D3-8216-7AFE8B46B59C}">
      <text>
        <r>
          <rPr>
            <b/>
            <sz val="9"/>
            <color indexed="81"/>
            <rFont val="Tahoma"/>
            <family val="2"/>
          </rPr>
          <t>Species trophic level is 4.5, which is higher than the highest risk value (3.25).</t>
        </r>
      </text>
    </comment>
    <comment ref="M369" authorId="0" shapeId="0" xr:uid="{4FDA6165-D87C-4DA2-8159-FB6DAF36AC39}">
      <text>
        <r>
          <rPr>
            <b/>
            <sz val="9"/>
            <color indexed="81"/>
            <rFont val="Tahoma"/>
            <family val="2"/>
          </rPr>
          <t>PO_,IO_,ALAN,ALAS,BEAT,SKAE,SKAW,YFAT stocks : Worldwide distribution, absent in Mediterranean. Species is coastal.</t>
        </r>
      </text>
    </comment>
    <comment ref="N369" authorId="0" shapeId="0" xr:uid="{B457C09D-F24B-4759-9869-7EA0D225664F}">
      <text>
        <r>
          <rPr>
            <b/>
            <sz val="9"/>
            <color indexed="81"/>
            <rFont val="Tahoma"/>
            <family val="2"/>
          </rPr>
          <t>The depth range of the species is 1-200m. For surface gears, the vertical overlap index with this species is 50.00%.</t>
        </r>
      </text>
    </comment>
    <comment ref="O369" authorId="0" shapeId="0" xr:uid="{D064C45C-431D-40CD-8DB2-A55F09521D7C}">
      <text>
        <r>
          <rPr>
            <b/>
            <sz val="9"/>
            <color indexed="81"/>
            <rFont val="Tahoma"/>
            <family val="2"/>
          </rPr>
          <t>ALB stocks : The maximum length of the species is 348cm. For albacore fisheries, the length overlap index with this species is 100.00%. This gear uses bait, but the trophic level of the species &gt;3.5._x000D_
TPT stocks : The maximum length of the species is 348cm. For tropical surface fisheries, the length overlap index with this species is 100.00%. This gear uses bait, but the trophic level of the species &gt;3.5.</t>
        </r>
      </text>
    </comment>
    <comment ref="P369" authorId="0" shapeId="0" xr:uid="{53D9FD50-CD2C-4A5C-9D61-38B51D549B1E}">
      <text>
        <r>
          <rPr>
            <b/>
            <sz val="9"/>
            <color indexed="81"/>
            <rFont val="Tahoma"/>
            <family val="2"/>
          </rPr>
          <t>No direct evidence of survival after capture.</t>
        </r>
      </text>
    </comment>
    <comment ref="E370" authorId="0" shapeId="0" xr:uid="{96715D92-7119-4A2E-ABEF-95CF60B72ABF}">
      <text>
        <r>
          <rPr>
            <b/>
            <sz val="9"/>
            <color indexed="81"/>
            <rFont val="Tahoma"/>
            <family val="2"/>
          </rPr>
          <t>Species growth rate (K) is 0.278, which is higher than lowest risk K (0.183) for age at maturity.</t>
        </r>
      </text>
    </comment>
    <comment ref="F370" authorId="0" shapeId="0" xr:uid="{D56E645F-7BB2-451A-A7FC-1139FC2949DF}">
      <text>
        <r>
          <rPr>
            <b/>
            <sz val="9"/>
            <color indexed="81"/>
            <rFont val="Tahoma"/>
            <family val="2"/>
          </rPr>
          <t>Species growth rate (K) is 0.278, which is in the medium risk K range (0.12-0.30) for maximum age.</t>
        </r>
      </text>
    </comment>
    <comment ref="G370" authorId="0" shapeId="0" xr:uid="{AC74FDFA-5A57-425E-A8B2-03F19E184B81}">
      <text>
        <r>
          <rPr>
            <b/>
            <sz val="9"/>
            <color indexed="81"/>
            <rFont val="Tahoma"/>
            <family val="2"/>
          </rPr>
          <t>There is no information, but fish are likely to produce &gt;100 eggs/year.</t>
        </r>
      </text>
    </comment>
    <comment ref="H370" authorId="0" shapeId="0" xr:uid="{C9A2CDA9-C79A-4F38-8D0A-B5ED6DC5DB17}">
      <text>
        <r>
          <rPr>
            <b/>
            <sz val="9"/>
            <color indexed="81"/>
            <rFont val="Tahoma"/>
            <family val="2"/>
          </rPr>
          <t>Species maximum length is 210, which is in the medium risk range (100-300cm).</t>
        </r>
      </text>
    </comment>
    <comment ref="I370" authorId="0" shapeId="0" xr:uid="{B5D1E5BA-5B49-4B01-ABF8-4E2778BF9EF1}">
      <text>
        <r>
          <rPr>
            <b/>
            <sz val="9"/>
            <color indexed="81"/>
            <rFont val="Tahoma"/>
            <family val="2"/>
          </rPr>
          <t>Species length at maturity is 91, which is in the medium risk range (40-200cm).</t>
        </r>
      </text>
    </comment>
    <comment ref="J370" authorId="0" shapeId="0" xr:uid="{E5C13342-BCBB-4F5A-8C01-A545CA32BAF6}">
      <text>
        <r>
          <rPr>
            <b/>
            <sz val="9"/>
            <color indexed="81"/>
            <rFont val="Tahoma"/>
            <family val="2"/>
          </rPr>
          <t>Species reproductive strategy is broadcast spawner, which is low risk.</t>
        </r>
      </text>
    </comment>
    <comment ref="K370" authorId="0" shapeId="0" xr:uid="{3B6B7EB5-2518-401A-89A5-17D13327BE79}">
      <text>
        <r>
          <rPr>
            <b/>
            <sz val="9"/>
            <color indexed="81"/>
            <rFont val="Tahoma"/>
            <family val="2"/>
          </rPr>
          <t>Species trophic level is 3.8, which is higher than the highest risk value (3.25).</t>
        </r>
      </text>
    </comment>
    <comment ref="M370" authorId="0" shapeId="0" xr:uid="{D2F2AF78-9838-4334-9FDD-C09DE2618DCE}">
      <text>
        <r>
          <rPr>
            <b/>
            <sz val="9"/>
            <color indexed="81"/>
            <rFont val="Tahoma"/>
            <family val="2"/>
          </rPr>
          <t>IO_,ALAM,ALAN,ALAS,ALPS,BEAT,BEPW,SKAE,SKPW,YFAT,YFPW stocks : Worldwide distribution, uncommon in West Atlantic / East Pacific</t>
        </r>
      </text>
    </comment>
    <comment ref="N370" authorId="0" shapeId="0" xr:uid="{2972AC24-1A9F-4654-A8C9-49EE5934362F}">
      <text>
        <r>
          <rPr>
            <b/>
            <sz val="9"/>
            <color indexed="81"/>
            <rFont val="Tahoma"/>
            <family val="2"/>
          </rPr>
          <t>The depth range of the species is 42-620m. For surface gears, the vertical overlap index with this species is 10.19%.</t>
        </r>
      </text>
    </comment>
    <comment ref="O370" authorId="0" shapeId="0" xr:uid="{2EDDB5B1-F607-42C2-82DC-74CF83E93DAF}">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surface fisheries, the length overlap index with this species is 100.00%. This gear uses bait, but the trophic level of the species &gt;3.5.</t>
        </r>
      </text>
    </comment>
    <comment ref="P370" authorId="0" shapeId="0" xr:uid="{C630914C-D3C4-4BB3-8F5B-3DDC1985E2D2}">
      <text>
        <r>
          <rPr>
            <b/>
            <sz val="9"/>
            <color indexed="81"/>
            <rFont val="Tahoma"/>
            <family val="2"/>
          </rPr>
          <t>No direct evidence of survival after capture.</t>
        </r>
      </text>
    </comment>
    <comment ref="E371" authorId="0" shapeId="0" xr:uid="{D3CA203A-40DD-4971-919E-D8181437190B}">
      <text>
        <r>
          <rPr>
            <b/>
            <sz val="9"/>
            <color indexed="81"/>
            <rFont val="Tahoma"/>
            <family val="2"/>
          </rPr>
          <t>There is no information.</t>
        </r>
      </text>
    </comment>
    <comment ref="F371" authorId="0" shapeId="0" xr:uid="{319F3ECF-9FE5-4092-88D6-FB317EFE1BC1}">
      <text>
        <r>
          <rPr>
            <b/>
            <sz val="9"/>
            <color indexed="81"/>
            <rFont val="Tahoma"/>
            <family val="2"/>
          </rPr>
          <t>There is no information.</t>
        </r>
      </text>
    </comment>
    <comment ref="G371" authorId="0" shapeId="0" xr:uid="{42B046CF-CDE6-437B-BD09-C0A93B0BC234}">
      <text>
        <r>
          <rPr>
            <b/>
            <sz val="9"/>
            <color indexed="81"/>
            <rFont val="Tahoma"/>
            <family val="2"/>
          </rPr>
          <t>Species fecundity is 15 eggs/year, which is lower than the highest risk value (100).</t>
        </r>
      </text>
    </comment>
    <comment ref="H371" authorId="0" shapeId="0" xr:uid="{7DBF1BB6-535B-4D4E-9D41-83ADADD8AAFA}">
      <text>
        <r>
          <rPr>
            <b/>
            <sz val="9"/>
            <color indexed="81"/>
            <rFont val="Tahoma"/>
            <family val="2"/>
          </rPr>
          <t>Species maximum length is 310, which is higher than the highest risk value (300cm).</t>
        </r>
      </text>
    </comment>
    <comment ref="I371" authorId="0" shapeId="0" xr:uid="{830A8687-CDFC-422F-B1AB-B928925DBC0D}">
      <text>
        <r>
          <rPr>
            <b/>
            <sz val="9"/>
            <color indexed="81"/>
            <rFont val="Tahoma"/>
            <family val="2"/>
          </rPr>
          <t>Species length at maturity is 207, which is higher than the highest risk value (200cm).</t>
        </r>
      </text>
    </comment>
    <comment ref="J371" authorId="0" shapeId="0" xr:uid="{752C3D09-E845-4266-A7BB-A6370B30B772}">
      <text>
        <r>
          <rPr>
            <b/>
            <sz val="9"/>
            <color indexed="81"/>
            <rFont val="Tahoma"/>
            <family val="2"/>
          </rPr>
          <t>Species reproductive strategy is live bearer, which is high risk.</t>
        </r>
      </text>
    </comment>
    <comment ref="K371" authorId="0" shapeId="0" xr:uid="{85F86486-84CA-4967-8347-18C7C251CFF7}">
      <text>
        <r>
          <rPr>
            <b/>
            <sz val="9"/>
            <color indexed="81"/>
            <rFont val="Tahoma"/>
            <family val="2"/>
          </rPr>
          <t>Species trophic level is 4.4, which is higher than the highest risk value (3.25).</t>
        </r>
      </text>
    </comment>
    <comment ref="M371" authorId="0" shapeId="0" xr:uid="{77A60B51-4D3D-44DC-A1EE-2F46BF64E27F}">
      <text>
        <r>
          <rPr>
            <b/>
            <sz val="9"/>
            <color indexed="81"/>
            <rFont val="Tahoma"/>
            <family val="2"/>
          </rPr>
          <t>AO_,WPO,IO_ stocks : Worldwide distribution, uncommon in East Pacfic</t>
        </r>
      </text>
    </comment>
    <comment ref="N371" authorId="0" shapeId="0" xr:uid="{FD15CDD3-A997-40CE-9798-9F0ACFFF581C}">
      <text>
        <r>
          <rPr>
            <b/>
            <sz val="9"/>
            <color indexed="81"/>
            <rFont val="Tahoma"/>
            <family val="2"/>
          </rPr>
          <t>The depth range of the species is 10-900m. For surface gears, the vertical overlap index with this species is 10.21%. This species is demersal.</t>
        </r>
      </text>
    </comment>
    <comment ref="O371" authorId="0" shapeId="0" xr:uid="{8FD53CD0-7CD4-4B74-910B-06DE170B42DE}">
      <text>
        <r>
          <rPr>
            <b/>
            <sz val="9"/>
            <color indexed="81"/>
            <rFont val="Tahoma"/>
            <family val="2"/>
          </rPr>
          <t>ALB stocks : The maximum length of the species is 310cm. For albacore fisheries, the length overlap index with this species is 100.00%. This gear uses bait, but the trophic level of the species &gt;3.5._x000D_
TPT stocks : The maximum length of the species is 310cm. For tropical surface fisheries, the length overlap index with this species is 100.00%. This gear uses bait, but the trophic level of the species &gt;3.5.</t>
        </r>
      </text>
    </comment>
    <comment ref="P371" authorId="0" shapeId="0" xr:uid="{86B9E3C6-87A6-444C-8CFF-CF7E831B0B88}">
      <text>
        <r>
          <rPr>
            <b/>
            <sz val="9"/>
            <color indexed="81"/>
            <rFont val="Tahoma"/>
            <family val="2"/>
          </rPr>
          <t>No direct evidence of survival after capture.</t>
        </r>
      </text>
    </comment>
    <comment ref="E372" authorId="0" shapeId="0" xr:uid="{C1658E7A-E381-46E8-A600-3E9B9500396B}">
      <text>
        <r>
          <rPr>
            <b/>
            <sz val="9"/>
            <color indexed="81"/>
            <rFont val="Tahoma"/>
            <family val="2"/>
          </rPr>
          <t>The score is based on the maximum risk score in the family Etmopteridae, which included 1 species.</t>
        </r>
      </text>
    </comment>
    <comment ref="F372" authorId="0" shapeId="0" xr:uid="{D2955B5B-C541-4BDB-AF6D-7ECBF9A38CBA}">
      <text>
        <r>
          <rPr>
            <b/>
            <sz val="9"/>
            <color indexed="81"/>
            <rFont val="Tahoma"/>
            <family val="2"/>
          </rPr>
          <t>The score is based on the maximum risk score in the family Etmopteridae, which included 1 species.</t>
        </r>
      </text>
    </comment>
    <comment ref="G372" authorId="0" shapeId="0" xr:uid="{897E27FC-B57D-4B44-975E-09CA12265FED}">
      <text>
        <r>
          <rPr>
            <b/>
            <sz val="9"/>
            <color indexed="81"/>
            <rFont val="Tahoma"/>
            <family val="2"/>
          </rPr>
          <t>The score is based on the maximum risk score in the family Etmopteridae, which included 2 species.</t>
        </r>
      </text>
    </comment>
    <comment ref="H372" authorId="0" shapeId="0" xr:uid="{936719CB-5907-4046-96D0-697E021DA8EB}">
      <text>
        <r>
          <rPr>
            <b/>
            <sz val="9"/>
            <color indexed="81"/>
            <rFont val="Tahoma"/>
            <family val="2"/>
          </rPr>
          <t>The score is based on the maximum risk score in the family Triakidae, which included 6 species.</t>
        </r>
      </text>
    </comment>
    <comment ref="I372" authorId="0" shapeId="0" xr:uid="{63D85A7E-D93A-4E50-B6C1-67F2A75898BB}">
      <text>
        <r>
          <rPr>
            <b/>
            <sz val="9"/>
            <color indexed="81"/>
            <rFont val="Tahoma"/>
            <family val="2"/>
          </rPr>
          <t>The score is based on the maximum risk score in the family Triakidae, which included 6 species.</t>
        </r>
      </text>
    </comment>
    <comment ref="J372" authorId="0" shapeId="0" xr:uid="{283C548C-8645-4E41-A185-30A4AC376660}">
      <text>
        <r>
          <rPr>
            <b/>
            <sz val="9"/>
            <color indexed="81"/>
            <rFont val="Tahoma"/>
            <family val="2"/>
          </rPr>
          <t>The score is based on the maximum risk score in the family Triakidae, which included 6 species.</t>
        </r>
      </text>
    </comment>
    <comment ref="K372" authorId="0" shapeId="0" xr:uid="{8229713A-15DF-41B7-B904-040B7BF93622}">
      <text>
        <r>
          <rPr>
            <b/>
            <sz val="9"/>
            <color indexed="81"/>
            <rFont val="Tahoma"/>
            <family val="2"/>
          </rPr>
          <t>The score is based on the maximum risk score in the family Triakidae, which included 6 species.</t>
        </r>
      </text>
    </comment>
    <comment ref="M372" authorId="0" shapeId="0" xr:uid="{85B40949-1A50-464F-9CCB-C4C5BEEF0706}">
      <text>
        <r>
          <rPr>
            <b/>
            <sz val="9"/>
            <color indexed="81"/>
            <rFont val="Tahoma"/>
            <family val="2"/>
          </rPr>
          <t>ALL stocks : Worldwide pelagic distribution</t>
        </r>
      </text>
    </comment>
    <comment ref="N372" authorId="0" shapeId="0" xr:uid="{6F7F1817-4825-45FB-A604-187DA69F68EC}">
      <text>
        <r>
          <rPr>
            <b/>
            <sz val="9"/>
            <color indexed="81"/>
            <rFont val="Tahoma"/>
            <family val="2"/>
          </rPr>
          <t>The depth range of the species is 1-1000m. For surface gears, the vertical overlap index with this species is 10.00%.</t>
        </r>
      </text>
    </comment>
    <comment ref="O372" authorId="0" shapeId="0" xr:uid="{A951F2AB-BA49-40A4-93E6-B1FBE57DD960}">
      <text>
        <r>
          <rPr>
            <b/>
            <sz val="9"/>
            <color indexed="81"/>
            <rFont val="Tahoma"/>
            <family val="2"/>
          </rPr>
          <t>ALB stocks : The maximum length of the species is missing, but the family's maximum length based on 5 species is 107cm. For albacore fisheries, the length overlap index with this species is 76.43%._x000D_
TPT stocks : The maximum length of the species is missing, but the family's maximum length based on 5 species is 107cm. For tropical surface fisheries, the length overlap index with this species is 97.27%.</t>
        </r>
      </text>
    </comment>
    <comment ref="P372" authorId="0" shapeId="0" xr:uid="{5801E30C-8A95-4B81-B889-08ECC929D498}">
      <text>
        <r>
          <rPr>
            <b/>
            <sz val="9"/>
            <color indexed="81"/>
            <rFont val="Tahoma"/>
            <family val="2"/>
          </rPr>
          <t>No direct evidence of survival after capture.</t>
        </r>
      </text>
    </comment>
    <comment ref="E373" authorId="0" shapeId="0" xr:uid="{B24DCF66-3C76-4A98-BE01-FDF157A8ED6F}">
      <text>
        <r>
          <rPr>
            <b/>
            <sz val="9"/>
            <color indexed="81"/>
            <rFont val="Tahoma"/>
            <family val="2"/>
          </rPr>
          <t>The score is based on the maximum risk score in the family Agonidae, which included 1 species.</t>
        </r>
      </text>
    </comment>
    <comment ref="F373" authorId="0" shapeId="0" xr:uid="{198CE675-2242-40D6-B480-48596B5DF7D8}">
      <text>
        <r>
          <rPr>
            <b/>
            <sz val="9"/>
            <color indexed="81"/>
            <rFont val="Tahoma"/>
            <family val="2"/>
          </rPr>
          <t>The score is based on the maximum risk score in the family Agonidae, which included 1 species.</t>
        </r>
      </text>
    </comment>
    <comment ref="G373" authorId="0" shapeId="0" xr:uid="{E1876DEB-0424-468A-AD80-4907250584AD}">
      <text>
        <r>
          <rPr>
            <b/>
            <sz val="9"/>
            <color indexed="81"/>
            <rFont val="Tahoma"/>
            <family val="2"/>
          </rPr>
          <t>The score is based on the maximum risk score in the family Agonidae, which included 1 species.</t>
        </r>
      </text>
    </comment>
    <comment ref="H373" authorId="0" shapeId="0" xr:uid="{B6248109-6CE6-4C65-A389-D181B7968827}">
      <text>
        <r>
          <rPr>
            <b/>
            <sz val="9"/>
            <color indexed="81"/>
            <rFont val="Tahoma"/>
            <family val="2"/>
          </rPr>
          <t>Species maximum length is 75, which is lower than the lowest risk value (100cm).</t>
        </r>
      </text>
    </comment>
    <comment ref="I373" authorId="0" shapeId="0" xr:uid="{13EB79A3-697A-4A02-BFCC-B591A82CCA2D}">
      <text>
        <r>
          <rPr>
            <b/>
            <sz val="9"/>
            <color indexed="81"/>
            <rFont val="Tahoma"/>
            <family val="2"/>
          </rPr>
          <t>Species maximum length is 75cm, which is in the length at maturity medium risk range (40-200cm).</t>
        </r>
      </text>
    </comment>
    <comment ref="J373" authorId="0" shapeId="0" xr:uid="{48C8172A-F6ED-4742-BEF3-B74272A0D9C3}">
      <text>
        <r>
          <rPr>
            <b/>
            <sz val="9"/>
            <color indexed="81"/>
            <rFont val="Tahoma"/>
            <family val="2"/>
          </rPr>
          <t>Species reproductive strategy is live bearer, which is high risk.</t>
        </r>
      </text>
    </comment>
    <comment ref="K373" authorId="0" shapeId="0" xr:uid="{2D734073-3CA0-4535-8EE4-900AC8C7591D}">
      <text>
        <r>
          <rPr>
            <b/>
            <sz val="9"/>
            <color indexed="81"/>
            <rFont val="Tahoma"/>
            <family val="2"/>
          </rPr>
          <t>Species trophic level is 4.2, which is higher than the highest risk value (3.25).</t>
        </r>
      </text>
    </comment>
    <comment ref="M373" authorId="0" shapeId="0" xr:uid="{D3838338-14CF-4760-B152-FA708712E036}">
      <text>
        <r>
          <rPr>
            <b/>
            <sz val="9"/>
            <color indexed="81"/>
            <rFont val="Tahoma"/>
            <family val="2"/>
          </rPr>
          <t>ALPS stocks : South Pacific subtropical distribution, uncommon in tropics and Indian Ocean</t>
        </r>
      </text>
    </comment>
    <comment ref="N373" authorId="0" shapeId="0" xr:uid="{84E62491-460E-4F8E-8005-03CFB48AB06F}">
      <text>
        <r>
          <rPr>
            <b/>
            <sz val="9"/>
            <color indexed="81"/>
            <rFont val="Tahoma"/>
            <family val="2"/>
          </rPr>
          <t>The depth range of the species is 878-1427m. For surface gears, the vertical overlap index with this species is -141.27%. This species is demersal.</t>
        </r>
      </text>
    </comment>
    <comment ref="O373" authorId="0" shapeId="0" xr:uid="{A3908C0B-E62B-471C-A068-AD02F0561E72}">
      <text>
        <r>
          <rPr>
            <b/>
            <sz val="9"/>
            <color indexed="81"/>
            <rFont val="Tahoma"/>
            <family val="2"/>
          </rPr>
          <t>ALB stocks : The maximum length of the species is 75cm. For albacore fisheries, the length overlap index with this species is 53.57%. This gear uses bait, but the trophic level of the species &gt;3.5.</t>
        </r>
      </text>
    </comment>
    <comment ref="P373" authorId="0" shapeId="0" xr:uid="{0DF7D5F1-C6A7-4AFF-8225-D25CE283B566}">
      <text>
        <r>
          <rPr>
            <b/>
            <sz val="9"/>
            <color indexed="81"/>
            <rFont val="Tahoma"/>
            <family val="2"/>
          </rPr>
          <t>No direct evidence of survival after capture.</t>
        </r>
      </text>
    </comment>
    <comment ref="E374" authorId="0" shapeId="0" xr:uid="{1F7E5C9B-FD5E-4EE4-9F22-8398CE113E88}">
      <text>
        <r>
          <rPr>
            <b/>
            <sz val="9"/>
            <color indexed="81"/>
            <rFont val="Tahoma"/>
            <family val="2"/>
          </rPr>
          <t>The score is based on the maximum risk score in the family Etmopteridae, which included 1 species.</t>
        </r>
      </text>
    </comment>
    <comment ref="F374" authorId="0" shapeId="0" xr:uid="{F25591A1-B8CF-4B39-8180-F0CB69C1AC19}">
      <text>
        <r>
          <rPr>
            <b/>
            <sz val="9"/>
            <color indexed="81"/>
            <rFont val="Tahoma"/>
            <family val="2"/>
          </rPr>
          <t>The score is based on the maximum risk score in the family Etmopteridae, which included 1 species.</t>
        </r>
      </text>
    </comment>
    <comment ref="G374" authorId="0" shapeId="0" xr:uid="{995890A9-28FD-4AF8-B4AF-71B5867FEA86}">
      <text>
        <r>
          <rPr>
            <b/>
            <sz val="9"/>
            <color indexed="81"/>
            <rFont val="Tahoma"/>
            <family val="2"/>
          </rPr>
          <t>The score is based on the maximum risk score in the family Etmopteridae, which included 2 species.</t>
        </r>
      </text>
    </comment>
    <comment ref="H374" authorId="0" shapeId="0" xr:uid="{6CE36485-0582-4EC7-9693-FAAFE04C10DF}">
      <text>
        <r>
          <rPr>
            <b/>
            <sz val="9"/>
            <color indexed="81"/>
            <rFont val="Tahoma"/>
            <family val="2"/>
          </rPr>
          <t>Species maximum length is 112, which is in the medium risk range (100-300cm).</t>
        </r>
      </text>
    </comment>
    <comment ref="I374" authorId="0" shapeId="0" xr:uid="{994AAB7C-AA8E-4EA7-9582-5C3BCB9B1081}">
      <text>
        <r>
          <rPr>
            <b/>
            <sz val="9"/>
            <color indexed="81"/>
            <rFont val="Tahoma"/>
            <family val="2"/>
          </rPr>
          <t>Species maximum length is 112cm, which is in the length at maturity medium risk range (40-200cm).</t>
        </r>
      </text>
    </comment>
    <comment ref="J374" authorId="0" shapeId="0" xr:uid="{5FA0D45E-5E11-4A26-B2A8-8ED178545801}">
      <text>
        <r>
          <rPr>
            <b/>
            <sz val="9"/>
            <color indexed="81"/>
            <rFont val="Tahoma"/>
            <family val="2"/>
          </rPr>
          <t>The score is based on the maximum risk score in the family Centrolophidae, which included 1 species.</t>
        </r>
      </text>
    </comment>
    <comment ref="K374" authorId="0" shapeId="0" xr:uid="{35D417C0-C50B-4B03-8919-D6A8D573C6A3}">
      <text>
        <r>
          <rPr>
            <b/>
            <sz val="9"/>
            <color indexed="81"/>
            <rFont val="Tahoma"/>
            <family val="2"/>
          </rPr>
          <t>Species trophic level is 4.5, which is higher than the highest risk value (3.25).</t>
        </r>
      </text>
    </comment>
    <comment ref="M374" authorId="0" shapeId="0" xr:uid="{5E794588-9E21-4BBE-9AD7-97BC95F05BDC}">
      <text>
        <r>
          <rPr>
            <b/>
            <sz val="9"/>
            <color indexed="81"/>
            <rFont val="Tahoma"/>
            <family val="2"/>
          </rPr>
          <t>BEI_,BEPW,SKI_,SKPW,YFI_,YFPW stocks : Indo-west tropical Pacific distribution</t>
        </r>
      </text>
    </comment>
    <comment ref="N374" authorId="0" shapeId="0" xr:uid="{CC5BC788-8F40-4F7C-A792-A5C995715F31}">
      <text>
        <r>
          <rPr>
            <b/>
            <sz val="9"/>
            <color indexed="81"/>
            <rFont val="Tahoma"/>
            <family val="2"/>
          </rPr>
          <t>The depth range of the species is 15-50m. For surface gears, the vertical overlap index with this species is 100.00%. This species is reef associated.</t>
        </r>
      </text>
    </comment>
    <comment ref="O374" authorId="0" shapeId="0" xr:uid="{EC330182-1CCB-4D3F-89A3-87845900FD27}">
      <text>
        <r>
          <rPr>
            <b/>
            <sz val="9"/>
            <color indexed="81"/>
            <rFont val="Tahoma"/>
            <family val="2"/>
          </rPr>
          <t>TPT stocks : The maximum length of the species is 112cm. For tropical surface fisheries, the length overlap index with this species is 100.00%. This gear uses bait, but the trophic level of the species &gt;3.5.</t>
        </r>
      </text>
    </comment>
    <comment ref="P374" authorId="0" shapeId="0" xr:uid="{5A7E3ADF-5483-400B-8763-A0455F5F773C}">
      <text>
        <r>
          <rPr>
            <b/>
            <sz val="9"/>
            <color indexed="81"/>
            <rFont val="Tahoma"/>
            <family val="2"/>
          </rPr>
          <t>No direct evidence of survival after capture.</t>
        </r>
      </text>
    </comment>
    <comment ref="E375" authorId="0" shapeId="0" xr:uid="{CF57B260-EBD0-4CEC-AEAE-6A9928AFFD98}">
      <text>
        <r>
          <rPr>
            <b/>
            <sz val="9"/>
            <color indexed="81"/>
            <rFont val="Tahoma"/>
            <family val="2"/>
          </rPr>
          <t>The score is based on the maximum risk score in the family Scombridae, which included 35 species.</t>
        </r>
      </text>
    </comment>
    <comment ref="F375" authorId="0" shapeId="0" xr:uid="{0C8F3E51-1777-40BF-8D4F-20281DCA5086}">
      <text>
        <r>
          <rPr>
            <b/>
            <sz val="9"/>
            <color indexed="81"/>
            <rFont val="Tahoma"/>
            <family val="2"/>
          </rPr>
          <t>The score is based on the maximum risk score in the family Scombridae, which included 35 species.</t>
        </r>
      </text>
    </comment>
    <comment ref="G375" authorId="0" shapeId="0" xr:uid="{0FC5C99A-2982-4217-9FC2-817DEB0A5B7F}">
      <text>
        <r>
          <rPr>
            <b/>
            <sz val="9"/>
            <color indexed="81"/>
            <rFont val="Tahoma"/>
            <family val="2"/>
          </rPr>
          <t>The score is based on the maximum risk score in the family Carangidae, which included 3 species.</t>
        </r>
      </text>
    </comment>
    <comment ref="H375" authorId="0" shapeId="0" xr:uid="{CFB8AAAA-8847-4088-B34C-87A2D0465380}">
      <text>
        <r>
          <rPr>
            <b/>
            <sz val="9"/>
            <color indexed="81"/>
            <rFont val="Tahoma"/>
            <family val="2"/>
          </rPr>
          <t>Species maximum length is 75, which is lower than the lowest risk value (100cm).</t>
        </r>
      </text>
    </comment>
    <comment ref="I375" authorId="0" shapeId="0" xr:uid="{615B213F-BC10-4474-9908-C63FC1A072F5}">
      <text>
        <r>
          <rPr>
            <b/>
            <sz val="9"/>
            <color indexed="81"/>
            <rFont val="Tahoma"/>
            <family val="2"/>
          </rPr>
          <t>Species length at maturity is 65, which is in the medium risk range (40-200cm).</t>
        </r>
      </text>
    </comment>
    <comment ref="J375" authorId="0" shapeId="0" xr:uid="{40A7E549-086E-4965-A4DE-F7F99CC665CA}">
      <text>
        <r>
          <rPr>
            <b/>
            <sz val="9"/>
            <color indexed="81"/>
            <rFont val="Tahoma"/>
            <family val="2"/>
          </rPr>
          <t>Species reproductive strategy is demersal egg layer, which is medium risk.</t>
        </r>
      </text>
    </comment>
    <comment ref="K375" authorId="0" shapeId="0" xr:uid="{7CF268C8-4FE3-49A5-A0EE-767563560233}">
      <text>
        <r>
          <rPr>
            <b/>
            <sz val="9"/>
            <color indexed="81"/>
            <rFont val="Tahoma"/>
            <family val="2"/>
          </rPr>
          <t>Species trophic level is 4.2, which is higher than the highest risk value (3.25).</t>
        </r>
      </text>
    </comment>
    <comment ref="M375" authorId="0" shapeId="0" xr:uid="{A31D5534-AE79-4284-9E39-F38D9FE875A8}">
      <text>
        <r>
          <rPr>
            <b/>
            <sz val="9"/>
            <color indexed="81"/>
            <rFont val="Tahoma"/>
            <family val="2"/>
          </rPr>
          <t>ALAM,ALAN,BEAT,SKAE,YFAT stocks : East Atlantic distribution, uncommon in West Atlantic</t>
        </r>
      </text>
    </comment>
    <comment ref="N375" authorId="0" shapeId="0" xr:uid="{C2F0C561-BD85-45C5-BC91-3A4D96F75EF1}">
      <text>
        <r>
          <rPr>
            <b/>
            <sz val="9"/>
            <color indexed="81"/>
            <rFont val="Tahoma"/>
            <family val="2"/>
          </rPr>
          <t>The depth range of the species is 55-1873m. For surface gears, the vertical overlap index with this species is 2.53%. This species is demersal.</t>
        </r>
      </text>
    </comment>
    <comment ref="O375" authorId="0" shapeId="0" xr:uid="{6B943056-0D55-4EF5-A2B6-E8B8F51DC990}">
      <text>
        <r>
          <rPr>
            <b/>
            <sz val="9"/>
            <color indexed="81"/>
            <rFont val="Tahoma"/>
            <family val="2"/>
          </rPr>
          <t>ALB stocks : The maximum length of the species is 75cm. For albacore fisheries, the length overlap index with this species is 53.57%. This gear uses bait, but the trophic level of the species &gt;3.5._x000D_
TPT stocks : The maximum length of the species is 75cm. For tropical surface fisheries, the length overlap index with this species is 68.18%. This gear uses bait, but the trophic level of the species &gt;3.5.</t>
        </r>
      </text>
    </comment>
    <comment ref="P375" authorId="0" shapeId="0" xr:uid="{2BBDE407-B5A5-4DCB-944A-CE92C25F9250}">
      <text>
        <r>
          <rPr>
            <b/>
            <sz val="9"/>
            <color indexed="81"/>
            <rFont val="Tahoma"/>
            <family val="2"/>
          </rPr>
          <t>No direct evidence of survival after capture.</t>
        </r>
      </text>
    </comment>
    <comment ref="E376" authorId="0" shapeId="0" xr:uid="{8A34CDEF-5009-4E85-8CF2-C797BC21BEBA}">
      <text>
        <r>
          <rPr>
            <b/>
            <sz val="9"/>
            <color indexed="81"/>
            <rFont val="Tahoma"/>
            <family val="2"/>
          </rPr>
          <t>The score is based on the maximum risk score in the family Scyliorhinidae, which included 1 species.</t>
        </r>
      </text>
    </comment>
    <comment ref="F376" authorId="0" shapeId="0" xr:uid="{2A7B95BB-D894-46ED-AE01-4DD84395C94C}">
      <text>
        <r>
          <rPr>
            <b/>
            <sz val="9"/>
            <color indexed="81"/>
            <rFont val="Tahoma"/>
            <family val="2"/>
          </rPr>
          <t>The score is based on the maximum risk score in the family Scyliorhinidae, which included 1 species.</t>
        </r>
      </text>
    </comment>
    <comment ref="G376" authorId="0" shapeId="0" xr:uid="{B97C71B5-D5C6-4C11-94F3-74566ADB7DF8}">
      <text>
        <r>
          <rPr>
            <b/>
            <sz val="9"/>
            <color indexed="81"/>
            <rFont val="Tahoma"/>
            <family val="2"/>
          </rPr>
          <t>The score is based on the maximum risk score in the family Scombridae, which included 27 species.</t>
        </r>
      </text>
    </comment>
    <comment ref="H376" authorId="0" shapeId="0" xr:uid="{0823542E-4BC8-4268-87F7-00D7438F808E}">
      <text>
        <r>
          <rPr>
            <b/>
            <sz val="9"/>
            <color indexed="81"/>
            <rFont val="Tahoma"/>
            <family val="2"/>
          </rPr>
          <t>The score is based on the maximum risk score in the family Etmopteridae, which included 5 species.</t>
        </r>
      </text>
    </comment>
    <comment ref="I376" authorId="0" shapeId="0" xr:uid="{6729BA7D-4D81-474D-B864-9AA0E19C368F}">
      <text>
        <r>
          <rPr>
            <b/>
            <sz val="9"/>
            <color indexed="81"/>
            <rFont val="Tahoma"/>
            <family val="2"/>
          </rPr>
          <t>The score is based on the maximum risk score in the family Etmopteridae, which included 5 species.</t>
        </r>
      </text>
    </comment>
    <comment ref="J376" authorId="0" shapeId="0" xr:uid="{BE2A94AA-FA58-488E-B338-EA521BA37582}">
      <text>
        <r>
          <rPr>
            <b/>
            <sz val="9"/>
            <color indexed="81"/>
            <rFont val="Tahoma"/>
            <family val="2"/>
          </rPr>
          <t>The score is based on the maximum risk score in the family Etmopteridae, which included 5 species.</t>
        </r>
      </text>
    </comment>
    <comment ref="K376" authorId="0" shapeId="0" xr:uid="{B4657B7A-CB77-4D74-9E89-B9D9F2D43675}">
      <text>
        <r>
          <rPr>
            <b/>
            <sz val="9"/>
            <color indexed="81"/>
            <rFont val="Tahoma"/>
            <family val="2"/>
          </rPr>
          <t>The score is based on the maximum risk score in the family Etmopteridae, which included 5 species.</t>
        </r>
      </text>
    </comment>
    <comment ref="M376" authorId="0" shapeId="0" xr:uid="{1EB4912D-DCD2-427F-825A-0FC8AAE08D5A}">
      <text>
        <r>
          <rPr>
            <b/>
            <sz val="9"/>
            <color indexed="81"/>
            <rFont val="Tahoma"/>
            <family val="2"/>
          </rPr>
          <t>ALL stocks : Worldwide pelagic distribution</t>
        </r>
      </text>
    </comment>
    <comment ref="N376" authorId="0" shapeId="0" xr:uid="{0E1FA61C-9E44-4834-AD11-C60205D9A10B}">
      <text>
        <r>
          <rPr>
            <b/>
            <sz val="9"/>
            <color indexed="81"/>
            <rFont val="Tahoma"/>
            <family val="2"/>
          </rPr>
          <t>The depth range of the species is 1-1460m. For surface gears, the vertical overlap index with this species is 6.85%.</t>
        </r>
      </text>
    </comment>
    <comment ref="O376" authorId="0" shapeId="0" xr:uid="{FEA567C6-537E-4A7F-951D-C5770838A696}">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376" authorId="0" shapeId="0" xr:uid="{838AF08D-21D5-45F8-9C44-DA04B728B957}">
      <text>
        <r>
          <rPr>
            <b/>
            <sz val="9"/>
            <color indexed="81"/>
            <rFont val="Tahoma"/>
            <family val="2"/>
          </rPr>
          <t>No direct evidence of survival after capture.</t>
        </r>
      </text>
    </comment>
    <comment ref="E377" authorId="0" shapeId="0" xr:uid="{90026B40-A65F-4C03-B713-E7CA0BC732DB}">
      <text>
        <r>
          <rPr>
            <b/>
            <sz val="9"/>
            <color indexed="81"/>
            <rFont val="Tahoma"/>
            <family val="2"/>
          </rPr>
          <t>Species growth rate (K) is 0.370, which is higher than lowest risk K (0.183) for age at maturity.</t>
        </r>
      </text>
    </comment>
    <comment ref="F377" authorId="0" shapeId="0" xr:uid="{E990234C-C770-4AF0-A516-61F7AE2B3101}">
      <text>
        <r>
          <rPr>
            <b/>
            <sz val="9"/>
            <color indexed="81"/>
            <rFont val="Tahoma"/>
            <family val="2"/>
          </rPr>
          <t>Species growth rate (K) is 0.370, which is higher than lowest risk K (0.30) for maximum age.</t>
        </r>
      </text>
    </comment>
    <comment ref="G377" authorId="0" shapeId="0" xr:uid="{F7CEA285-1288-4F6E-95E8-EB15A9AD3233}">
      <text>
        <r>
          <rPr>
            <b/>
            <sz val="9"/>
            <color indexed="81"/>
            <rFont val="Tahoma"/>
            <family val="2"/>
          </rPr>
          <t>The score is based on the maximum risk score in the family Squalidae, which included 3 species.</t>
        </r>
      </text>
    </comment>
    <comment ref="H377" authorId="0" shapeId="0" xr:uid="{2BA7E802-FCE4-42CD-9AAB-5A9D8D64F2AC}">
      <text>
        <r>
          <rPr>
            <b/>
            <sz val="9"/>
            <color indexed="81"/>
            <rFont val="Tahoma"/>
            <family val="2"/>
          </rPr>
          <t>Species maximum length is 99, which is lower than the lowest risk value (100cm).</t>
        </r>
      </text>
    </comment>
    <comment ref="I377" authorId="0" shapeId="0" xr:uid="{31944767-B9B3-416D-8FB0-D9F563F5AD04}">
      <text>
        <r>
          <rPr>
            <b/>
            <sz val="9"/>
            <color indexed="81"/>
            <rFont val="Tahoma"/>
            <family val="2"/>
          </rPr>
          <t>Species length at maturity is 29, which is lower than the lowest risk value (40cm).</t>
        </r>
      </text>
    </comment>
    <comment ref="J377" authorId="0" shapeId="0" xr:uid="{200A3875-63B6-41B3-B9D9-3756F85AEB6B}">
      <text>
        <r>
          <rPr>
            <b/>
            <sz val="9"/>
            <color indexed="81"/>
            <rFont val="Tahoma"/>
            <family val="2"/>
          </rPr>
          <t>Species reproductive strategy is broadcast spawner, which is low risk.</t>
        </r>
      </text>
    </comment>
    <comment ref="K377" authorId="0" shapeId="0" xr:uid="{F3EB6AA3-7028-4158-9571-2C1D38F839C1}">
      <text>
        <r>
          <rPr>
            <b/>
            <sz val="9"/>
            <color indexed="81"/>
            <rFont val="Tahoma"/>
            <family val="2"/>
          </rPr>
          <t>Species trophic level is 4.5, which is higher than the highest risk value (3.25).</t>
        </r>
      </text>
    </comment>
    <comment ref="M377" authorId="0" shapeId="0" xr:uid="{808A5583-0837-41C3-BF3F-6C38551F5DA0}">
      <text>
        <r>
          <rPr>
            <b/>
            <sz val="9"/>
            <color indexed="81"/>
            <rFont val="Tahoma"/>
            <family val="2"/>
          </rPr>
          <t>BEPE,SKPE,YFPE stocks : East tropical Pacific distribution, uncommon in subtropical Pacific</t>
        </r>
      </text>
    </comment>
    <comment ref="N377" authorId="0" shapeId="0" xr:uid="{6E3F44F4-0CED-4064-BF71-1AA590271816}">
      <text>
        <r>
          <rPr>
            <b/>
            <sz val="9"/>
            <color indexed="81"/>
            <rFont val="Tahoma"/>
            <family val="2"/>
          </rPr>
          <t>The depth range of the species is 10-60m. For surface gears, the vertical overlap index with this species is 100.00%.</t>
        </r>
      </text>
    </comment>
    <comment ref="O377" authorId="0" shapeId="0" xr:uid="{F477335B-00E3-48F6-ABA8-792C24B400A9}">
      <text>
        <r>
          <rPr>
            <b/>
            <sz val="9"/>
            <color indexed="81"/>
            <rFont val="Tahoma"/>
            <family val="2"/>
          </rPr>
          <t>TPT stocks : The maximum length of the species is 99cm. For tropical surface fisheries, the length overlap index with this species is 90.00%. This gear uses bait, but the trophic level of the species &gt;3.5.</t>
        </r>
      </text>
    </comment>
    <comment ref="P377" authorId="0" shapeId="0" xr:uid="{C94E7D8F-8596-491B-91E8-879F12AA79A8}">
      <text>
        <r>
          <rPr>
            <b/>
            <sz val="9"/>
            <color indexed="81"/>
            <rFont val="Tahoma"/>
            <family val="2"/>
          </rPr>
          <t>No direct evidence of survival after capture.</t>
        </r>
      </text>
    </comment>
    <comment ref="E378" authorId="0" shapeId="0" xr:uid="{0AB1D09A-3588-4833-9036-74A414CEF11D}">
      <text>
        <r>
          <rPr>
            <b/>
            <sz val="9"/>
            <color indexed="81"/>
            <rFont val="Tahoma"/>
            <family val="2"/>
          </rPr>
          <t>There is no information.</t>
        </r>
      </text>
    </comment>
    <comment ref="F378" authorId="0" shapeId="0" xr:uid="{A0827FFC-B310-456F-905C-55DB5478CD73}">
      <text>
        <r>
          <rPr>
            <b/>
            <sz val="9"/>
            <color indexed="81"/>
            <rFont val="Tahoma"/>
            <family val="2"/>
          </rPr>
          <t>There is no information.</t>
        </r>
      </text>
    </comment>
    <comment ref="G378" authorId="0" shapeId="0" xr:uid="{43BA31BC-24D1-4245-8347-BB1893514A26}">
      <text>
        <r>
          <rPr>
            <b/>
            <sz val="9"/>
            <color indexed="81"/>
            <rFont val="Tahoma"/>
            <family val="2"/>
          </rPr>
          <t>The score is the maximum risk score in the catch group, Angelshark, of 1 species.</t>
        </r>
      </text>
    </comment>
    <comment ref="H378" authorId="0" shapeId="0" xr:uid="{1B1AE28D-1121-472A-9985-279D57218D13}">
      <text>
        <r>
          <rPr>
            <b/>
            <sz val="9"/>
            <color indexed="81"/>
            <rFont val="Tahoma"/>
            <family val="2"/>
          </rPr>
          <t>The score is the maximum risk score in the catch group, Various sharks nei, of 1 species.</t>
        </r>
      </text>
    </comment>
    <comment ref="I378" authorId="0" shapeId="0" xr:uid="{C54F5997-2796-40D6-9FBA-A8F1A9EDC254}">
      <text>
        <r>
          <rPr>
            <b/>
            <sz val="9"/>
            <color indexed="81"/>
            <rFont val="Tahoma"/>
            <family val="2"/>
          </rPr>
          <t>The score is the maximum risk score in the catch group, Various sharks nei, of 4 species.</t>
        </r>
      </text>
    </comment>
    <comment ref="J378" authorId="0" shapeId="0" xr:uid="{68359D2F-EF25-403A-82B2-CAFCAFED3FAF}">
      <text>
        <r>
          <rPr>
            <b/>
            <sz val="9"/>
            <color indexed="81"/>
            <rFont val="Tahoma"/>
            <family val="2"/>
          </rPr>
          <t>The score is the maximum risk score in the catch group, Various sharks nei, of 4 species.</t>
        </r>
      </text>
    </comment>
    <comment ref="K378" authorId="0" shapeId="0" xr:uid="{BC95C5D6-FDE2-46FC-AA63-6D6C297B2684}">
      <text>
        <r>
          <rPr>
            <b/>
            <sz val="9"/>
            <color indexed="81"/>
            <rFont val="Tahoma"/>
            <family val="2"/>
          </rPr>
          <t>The score is the maximum risk score in the catch group, Various sharks nei, of 4 species.</t>
        </r>
      </text>
    </comment>
    <comment ref="M378" authorId="0" shapeId="0" xr:uid="{177B069A-DD71-407E-B041-0E04F75D4424}">
      <text>
        <r>
          <rPr>
            <b/>
            <sz val="9"/>
            <color indexed="81"/>
            <rFont val="Tahoma"/>
            <family val="2"/>
          </rPr>
          <t>ALL stocks : No information.</t>
        </r>
      </text>
    </comment>
    <comment ref="N378" authorId="0" shapeId="0" xr:uid="{26771D70-2CF7-42F9-8560-6B8DBD66B10D}">
      <text>
        <r>
          <rPr>
            <b/>
            <sz val="9"/>
            <color indexed="81"/>
            <rFont val="Tahoma"/>
            <family val="2"/>
          </rPr>
          <t>No information.</t>
        </r>
      </text>
    </comment>
    <comment ref="O378" authorId="0" shapeId="0" xr:uid="{9C3A9FB7-7C53-401F-985A-9365E4D3D762}">
      <text>
        <r>
          <rPr>
            <b/>
            <sz val="9"/>
            <color indexed="81"/>
            <rFont val="Tahoma"/>
            <family val="2"/>
          </rPr>
          <t>ALL stocks : No information.</t>
        </r>
      </text>
    </comment>
    <comment ref="P378" authorId="0" shapeId="0" xr:uid="{A737D06E-72F2-40D9-8A56-23EEE8207F82}">
      <text>
        <r>
          <rPr>
            <b/>
            <sz val="9"/>
            <color indexed="81"/>
            <rFont val="Tahoma"/>
            <family val="2"/>
          </rPr>
          <t>No direct evidence of survival after capture.</t>
        </r>
      </text>
    </comment>
    <comment ref="E379" authorId="0" shapeId="0" xr:uid="{5E4F74DC-2E18-4D5F-99B9-B2CC9660D314}">
      <text>
        <r>
          <rPr>
            <b/>
            <sz val="9"/>
            <color indexed="81"/>
            <rFont val="Tahoma"/>
            <family val="2"/>
          </rPr>
          <t>Species growth rate (K) is 0.500, which is higher than lowest risk K (0.183) for age at maturity.</t>
        </r>
      </text>
    </comment>
    <comment ref="F379" authorId="0" shapeId="0" xr:uid="{1D4C8B10-E144-40F9-8755-F3AFBD128D89}">
      <text>
        <r>
          <rPr>
            <b/>
            <sz val="9"/>
            <color indexed="81"/>
            <rFont val="Tahoma"/>
            <family val="2"/>
          </rPr>
          <t>Species growth rate (K) is 0.500, which is higher than lowest risk K (0.30) for maximum age.</t>
        </r>
      </text>
    </comment>
    <comment ref="G379" authorId="0" shapeId="0" xr:uid="{74F583F0-4136-41CF-BFBE-878113CF37A9}">
      <text>
        <r>
          <rPr>
            <b/>
            <sz val="9"/>
            <color indexed="81"/>
            <rFont val="Tahoma"/>
            <family val="2"/>
          </rPr>
          <t>Species fecundity is 115821 eggs/year, which is higher than the lowest risk value (20000).</t>
        </r>
      </text>
    </comment>
    <comment ref="H379" authorId="0" shapeId="0" xr:uid="{B728B954-97B4-42D8-BB51-0FB5C56030CB}">
      <text>
        <r>
          <rPr>
            <b/>
            <sz val="9"/>
            <color indexed="81"/>
            <rFont val="Tahoma"/>
            <family val="2"/>
          </rPr>
          <t>Species maximum length is 110, which is in the medium risk range (100-300cm).</t>
        </r>
      </text>
    </comment>
    <comment ref="I379" authorId="0" shapeId="0" xr:uid="{99D5BD80-AFBA-46B0-A714-17945E0EF841}">
      <text>
        <r>
          <rPr>
            <b/>
            <sz val="9"/>
            <color indexed="81"/>
            <rFont val="Tahoma"/>
            <family val="2"/>
          </rPr>
          <t>Species length at maturity is 40, which is in the medium risk range (40-200cm).</t>
        </r>
      </text>
    </comment>
    <comment ref="J379" authorId="0" shapeId="0" xr:uid="{8B139BEF-6F58-4D23-BD58-25EC3F244F59}">
      <text>
        <r>
          <rPr>
            <b/>
            <sz val="9"/>
            <color indexed="81"/>
            <rFont val="Tahoma"/>
            <family val="2"/>
          </rPr>
          <t>Species reproductive strategy is broadcast spawner, which is low risk.</t>
        </r>
      </text>
    </comment>
    <comment ref="K379" authorId="0" shapeId="0" xr:uid="{A6E299BA-A59B-4304-8AE9-743961C78C94}">
      <text>
        <r>
          <rPr>
            <b/>
            <sz val="9"/>
            <color indexed="81"/>
            <rFont val="Tahoma"/>
            <family val="2"/>
          </rPr>
          <t>Species trophic level is 4.4, which is higher than the highest risk value (3.25).</t>
        </r>
      </text>
    </comment>
    <comment ref="M379" authorId="0" shapeId="0" xr:uid="{7D4DEBC9-0751-491D-8459-FF548A16F4C7}">
      <text>
        <r>
          <rPr>
            <b/>
            <sz val="9"/>
            <color indexed="81"/>
            <rFont val="Tahoma"/>
            <family val="2"/>
          </rPr>
          <t>ALL stocks : Worldwide pelagic distribution</t>
        </r>
      </text>
    </comment>
    <comment ref="N379" authorId="0" shapeId="0" xr:uid="{BFF59119-1502-4BAF-BDB8-ED0F99A5224C}">
      <text>
        <r>
          <rPr>
            <b/>
            <sz val="9"/>
            <color indexed="81"/>
            <rFont val="Tahoma"/>
            <family val="2"/>
          </rPr>
          <t>The depth range of the species is 1-260m. For surface gears, the vertical overlap index with this species is 38.46%.</t>
        </r>
      </text>
    </comment>
    <comment ref="O379" authorId="0" shapeId="0" xr:uid="{4C200772-9622-4098-95BC-7C45511720F4}">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379" authorId="0" shapeId="0" xr:uid="{8E4EEA32-FA0F-430D-8591-A48BC5BC6E7A}">
      <text>
        <r>
          <rPr>
            <b/>
            <sz val="9"/>
            <color indexed="81"/>
            <rFont val="Tahoma"/>
            <family val="2"/>
          </rPr>
          <t>No direct evidence of survival after capture.</t>
        </r>
      </text>
    </comment>
    <comment ref="E380" authorId="0" shapeId="0" xr:uid="{A9DA85AD-5B2E-445B-B5CC-21FFD5B8E8BE}">
      <text>
        <r>
          <rPr>
            <b/>
            <sz val="9"/>
            <color indexed="81"/>
            <rFont val="Tahoma"/>
            <family val="2"/>
          </rPr>
          <t>The score is based on the maximum risk score in the family Squalidae, which included 3 species.</t>
        </r>
      </text>
    </comment>
    <comment ref="F380" authorId="0" shapeId="0" xr:uid="{CA3826BE-0FB8-410D-9F16-2F2196F4D22D}">
      <text>
        <r>
          <rPr>
            <b/>
            <sz val="9"/>
            <color indexed="81"/>
            <rFont val="Tahoma"/>
            <family val="2"/>
          </rPr>
          <t>The score is based on the maximum risk score in the family Squalidae, which included 3 species.</t>
        </r>
      </text>
    </comment>
    <comment ref="G380" authorId="0" shapeId="0" xr:uid="{63C6EC88-0F47-48AD-A553-B2F74BBB8BF3}">
      <text>
        <r>
          <rPr>
            <b/>
            <sz val="9"/>
            <color indexed="81"/>
            <rFont val="Tahoma"/>
            <family val="2"/>
          </rPr>
          <t>The score is based on the maximum risk score in the family Scombridae, which included 27 species.</t>
        </r>
      </text>
    </comment>
    <comment ref="H380" authorId="0" shapeId="0" xr:uid="{EDCAC04D-E77E-4586-8A24-744E071EEEAB}">
      <text>
        <r>
          <rPr>
            <b/>
            <sz val="9"/>
            <color indexed="81"/>
            <rFont val="Tahoma"/>
            <family val="2"/>
          </rPr>
          <t>Species maximum length is 105, which is in the medium risk range (100-300cm).</t>
        </r>
      </text>
    </comment>
    <comment ref="I380" authorId="0" shapeId="0" xr:uid="{5E3180D0-CA35-49DF-9DEC-250CE8462092}">
      <text>
        <r>
          <rPr>
            <b/>
            <sz val="9"/>
            <color indexed="81"/>
            <rFont val="Tahoma"/>
            <family val="2"/>
          </rPr>
          <t>Species maximum length is 105cm, which is in the length at maturity medium risk range (40-200cm).</t>
        </r>
      </text>
    </comment>
    <comment ref="J380" authorId="0" shapeId="0" xr:uid="{B25AF631-34C7-433B-9FF9-028E667E5C84}">
      <text>
        <r>
          <rPr>
            <b/>
            <sz val="9"/>
            <color indexed="81"/>
            <rFont val="Tahoma"/>
            <family val="2"/>
          </rPr>
          <t>Species reproductive strategy is broadcast spawner, which is low risk.</t>
        </r>
      </text>
    </comment>
    <comment ref="K380" authorId="0" shapeId="0" xr:uid="{31F5789E-E641-4055-B136-2F5034C6B677}">
      <text>
        <r>
          <rPr>
            <b/>
            <sz val="9"/>
            <color indexed="81"/>
            <rFont val="Tahoma"/>
            <family val="2"/>
          </rPr>
          <t>Species trophic level is 3.7, which is higher than the highest risk value (3.25).</t>
        </r>
      </text>
    </comment>
    <comment ref="M380" authorId="0" shapeId="0" xr:uid="{44267157-5511-41BA-BB36-77E9909B43AF}">
      <text>
        <r>
          <rPr>
            <b/>
            <sz val="9"/>
            <color indexed="81"/>
            <rFont val="Tahoma"/>
            <family val="2"/>
          </rPr>
          <t>ALAS,ALI_,ALPS stocks : Worldwide distribution, absent North subtropical oceans, uncommon in tropics</t>
        </r>
      </text>
    </comment>
    <comment ref="N380" authorId="0" shapeId="0" xr:uid="{C5D0EEE2-C7EC-4637-AC7B-241A2939F2F5}">
      <text>
        <r>
          <rPr>
            <b/>
            <sz val="9"/>
            <color indexed="81"/>
            <rFont val="Tahoma"/>
            <family val="2"/>
          </rPr>
          <t>The depth range of the species is 1-20m. For surface gears, the vertical overlap index with this species is 100.00%.</t>
        </r>
      </text>
    </comment>
    <comment ref="O380" authorId="0" shapeId="0" xr:uid="{C6560E84-B2AE-4DAB-9241-90B7FECB7D19}">
      <text>
        <r>
          <rPr>
            <b/>
            <sz val="9"/>
            <color indexed="81"/>
            <rFont val="Tahoma"/>
            <family val="2"/>
          </rPr>
          <t>ALB stocks : The maximum length of the species is 105cm. For albacore fisheries, the length overlap index with this species is 75.00%. This gear uses bait, but the trophic level of the species &gt;3.5.</t>
        </r>
      </text>
    </comment>
    <comment ref="P380" authorId="0" shapeId="0" xr:uid="{E5623A18-D88D-4AB6-9920-F645F230A755}">
      <text>
        <r>
          <rPr>
            <b/>
            <sz val="9"/>
            <color indexed="81"/>
            <rFont val="Tahoma"/>
            <family val="2"/>
          </rPr>
          <t>No direct evidence of survival after capture.</t>
        </r>
      </text>
    </comment>
    <comment ref="E381" authorId="0" shapeId="0" xr:uid="{D0563CF1-64EB-4645-8FBE-D4A9C4FF91AE}">
      <text>
        <r>
          <rPr>
            <b/>
            <sz val="9"/>
            <color indexed="81"/>
            <rFont val="Tahoma"/>
            <family val="2"/>
          </rPr>
          <t>Species growth rate (K) is 0.100, which is in the medium risk K range (0.061-0.183) for age at maturity.</t>
        </r>
      </text>
    </comment>
    <comment ref="F381" authorId="0" shapeId="0" xr:uid="{7146C3A0-8BCC-48AA-B624-58A2FDA7ECE5}">
      <text>
        <r>
          <rPr>
            <b/>
            <sz val="9"/>
            <color indexed="81"/>
            <rFont val="Tahoma"/>
            <family val="2"/>
          </rPr>
          <t>Species growth rate (K) is 0.100, which is lower than highest risk K (0.12) for maximum age.</t>
        </r>
      </text>
    </comment>
    <comment ref="G381" authorId="0" shapeId="0" xr:uid="{ED2426C8-B9BC-40CD-84D2-B5B8D4712EBB}">
      <text>
        <r>
          <rPr>
            <b/>
            <sz val="9"/>
            <color indexed="81"/>
            <rFont val="Tahoma"/>
            <family val="2"/>
          </rPr>
          <t>Species fecundity is 4 eggs/year, which is lower than the highest risk value (100).</t>
        </r>
      </text>
    </comment>
    <comment ref="H381" authorId="0" shapeId="0" xr:uid="{DB214B87-557D-4E03-9526-4AE8CBAC1769}">
      <text>
        <r>
          <rPr>
            <b/>
            <sz val="9"/>
            <color indexed="81"/>
            <rFont val="Tahoma"/>
            <family val="2"/>
          </rPr>
          <t>Species maximum length is 445, which is higher than the highest risk value (300cm).</t>
        </r>
      </text>
    </comment>
    <comment ref="I381" authorId="0" shapeId="0" xr:uid="{988FED7C-8533-48FF-839D-AE64A696FA5A}">
      <text>
        <r>
          <rPr>
            <b/>
            <sz val="9"/>
            <color indexed="81"/>
            <rFont val="Tahoma"/>
            <family val="2"/>
          </rPr>
          <t>Species length at maturity is 278, which is higher than the highest risk value (200cm).</t>
        </r>
      </text>
    </comment>
    <comment ref="J381" authorId="0" shapeId="0" xr:uid="{E01B94F5-0568-4DFD-938B-BA411038B0D0}">
      <text>
        <r>
          <rPr>
            <b/>
            <sz val="9"/>
            <color indexed="81"/>
            <rFont val="Tahoma"/>
            <family val="2"/>
          </rPr>
          <t>Species reproductive strategy is live bearer, which is high risk.</t>
        </r>
      </text>
    </comment>
    <comment ref="K381" authorId="0" shapeId="0" xr:uid="{9AFFFC81-62CC-4FC1-A902-86159DC357AF}">
      <text>
        <r>
          <rPr>
            <b/>
            <sz val="9"/>
            <color indexed="81"/>
            <rFont val="Tahoma"/>
            <family val="2"/>
          </rPr>
          <t>Species trophic level is 4.5, which is higher than the highest risk value (3.25).</t>
        </r>
      </text>
    </comment>
    <comment ref="M381" authorId="0" shapeId="0" xr:uid="{2B45A4EF-4E76-404F-A168-F466FFF43C9E}">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81" authorId="0" shapeId="0" xr:uid="{25E1CE3A-11F4-4848-B9AB-27C38CF88918}">
      <text>
        <r>
          <rPr>
            <b/>
            <sz val="9"/>
            <color indexed="81"/>
            <rFont val="Tahoma"/>
            <family val="2"/>
          </rPr>
          <t>The depth range of the species is 1-750m. For surface gears, the vertical overlap index with this species is 13.33%.</t>
        </r>
      </text>
    </comment>
    <comment ref="O381" authorId="0" shapeId="0" xr:uid="{9ED56787-B669-4239-9322-BD9D971D68EB}">
      <text>
        <r>
          <rPr>
            <b/>
            <sz val="9"/>
            <color indexed="81"/>
            <rFont val="Tahoma"/>
            <family val="2"/>
          </rPr>
          <t>ALB stocks : The maximum length of the species is 445cm. For albacore fisheries, the length overlap index with this species is 100.00%. This gear uses bait, but the trophic level of the species &gt;3.5._x000D_
TPT stocks : The maximum length of the species is 445cm. For tropical surface fisheries, the length overlap index with this species is 100.00%. This gear uses bait, but the trophic level of the species &gt;3.5.</t>
        </r>
      </text>
    </comment>
    <comment ref="P381" authorId="0" shapeId="0" xr:uid="{9C91B05A-05C0-49A2-8E7F-F547C18EEDC9}">
      <text>
        <r>
          <rPr>
            <b/>
            <sz val="9"/>
            <color indexed="81"/>
            <rFont val="Tahoma"/>
            <family val="2"/>
          </rPr>
          <t>No direct evidence of survival after capture.</t>
        </r>
      </text>
    </comment>
    <comment ref="E382" authorId="0" shapeId="0" xr:uid="{C3A52E1A-C19B-4298-9B15-361AC4C49A0C}">
      <text>
        <r>
          <rPr>
            <b/>
            <sz val="9"/>
            <color indexed="81"/>
            <rFont val="Tahoma"/>
            <family val="2"/>
          </rPr>
          <t>Species growth rate (K) is 0.100, which is in the medium risk K range (0.061-0.183) for age at maturity.</t>
        </r>
      </text>
    </comment>
    <comment ref="F382" authorId="0" shapeId="0" xr:uid="{263D24F4-3646-414F-ACD0-DE5C9A81DEAB}">
      <text>
        <r>
          <rPr>
            <b/>
            <sz val="9"/>
            <color indexed="81"/>
            <rFont val="Tahoma"/>
            <family val="2"/>
          </rPr>
          <t>Species growth rate (K) is 0.100, which is lower than highest risk K (0.12) for maximum age.</t>
        </r>
      </text>
    </comment>
    <comment ref="G382" authorId="0" shapeId="0" xr:uid="{AFA00ACC-375D-43B7-B133-57EAD0DE06E8}">
      <text>
        <r>
          <rPr>
            <b/>
            <sz val="9"/>
            <color indexed="81"/>
            <rFont val="Tahoma"/>
            <family val="2"/>
          </rPr>
          <t>Species fecundity is 4 eggs/year, which is lower than the highest risk value (100).</t>
        </r>
      </text>
    </comment>
    <comment ref="H382" authorId="0" shapeId="0" xr:uid="{4F8616B8-109C-442F-BC56-2C2E02E24B02}">
      <text>
        <r>
          <rPr>
            <b/>
            <sz val="9"/>
            <color indexed="81"/>
            <rFont val="Tahoma"/>
            <family val="2"/>
          </rPr>
          <t>Species maximum length is 200, which is in the medium risk range (100-300cm).</t>
        </r>
      </text>
    </comment>
    <comment ref="I382" authorId="0" shapeId="0" xr:uid="{B0778B8E-88FA-4EDE-ADF2-9D5A332F19EA}">
      <text>
        <r>
          <rPr>
            <b/>
            <sz val="9"/>
            <color indexed="81"/>
            <rFont val="Tahoma"/>
            <family val="2"/>
          </rPr>
          <t>Species length at maturity is 80, which is in the medium risk range (40-200cm).</t>
        </r>
      </text>
    </comment>
    <comment ref="J382" authorId="0" shapeId="0" xr:uid="{21779BBF-2871-4C6A-8236-03329F286DB6}">
      <text>
        <r>
          <rPr>
            <b/>
            <sz val="9"/>
            <color indexed="81"/>
            <rFont val="Tahoma"/>
            <family val="2"/>
          </rPr>
          <t>Species reproductive strategy is live bearer, which is high risk.</t>
        </r>
      </text>
    </comment>
    <comment ref="K382" authorId="0" shapeId="0" xr:uid="{2F8BBA11-5DCC-4631-A8FB-C550ABB8FDE3}">
      <text>
        <r>
          <rPr>
            <b/>
            <sz val="9"/>
            <color indexed="81"/>
            <rFont val="Tahoma"/>
            <family val="2"/>
          </rPr>
          <t>Species trophic level is 3.8, which is higher than the highest risk value (3.25).</t>
        </r>
      </text>
    </comment>
    <comment ref="M382" authorId="0" shapeId="0" xr:uid="{2586D3DC-8FEC-46E5-9487-610C9A5C32D9}">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82" authorId="0" shapeId="0" xr:uid="{DB0A2CE1-A733-4801-8749-3CDE3B7868F6}">
      <text>
        <r>
          <rPr>
            <b/>
            <sz val="9"/>
            <color indexed="81"/>
            <rFont val="Tahoma"/>
            <family val="2"/>
          </rPr>
          <t>The depth range of the species is 5-624m. For surface gears, the vertical overlap index with this species is 15.48%. This species is demersal.</t>
        </r>
      </text>
    </comment>
    <comment ref="O382" authorId="0" shapeId="0" xr:uid="{1CF9D222-4A09-4090-ACAD-6B0A39B413ED}">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surface fisheries, the length overlap index with this species is 100.00%. This gear uses bait, but the trophic level of the species &gt;3.5.</t>
        </r>
      </text>
    </comment>
    <comment ref="P382" authorId="0" shapeId="0" xr:uid="{1E2697DD-38D6-4810-BF3E-9181B814397A}">
      <text>
        <r>
          <rPr>
            <b/>
            <sz val="9"/>
            <color indexed="81"/>
            <rFont val="Tahoma"/>
            <family val="2"/>
          </rPr>
          <t>No direct evidence of survival after capture.</t>
        </r>
      </text>
    </comment>
    <comment ref="E383" authorId="0" shapeId="0" xr:uid="{2DBBC94B-9733-495C-A63C-4981CCC4B607}">
      <text>
        <r>
          <rPr>
            <b/>
            <sz val="9"/>
            <color indexed="81"/>
            <rFont val="Tahoma"/>
            <family val="2"/>
          </rPr>
          <t>The score is based on the maximum risk score in the family Scombridae, which included 35 species.</t>
        </r>
      </text>
    </comment>
    <comment ref="F383" authorId="0" shapeId="0" xr:uid="{ACC04E2F-FBFF-4C61-85DF-5A3A3C7D609B}">
      <text>
        <r>
          <rPr>
            <b/>
            <sz val="9"/>
            <color indexed="81"/>
            <rFont val="Tahoma"/>
            <family val="2"/>
          </rPr>
          <t>The score is based on the maximum risk score in the family Scombridae, which included 35 species.</t>
        </r>
      </text>
    </comment>
    <comment ref="G383" authorId="0" shapeId="0" xr:uid="{18EA58B7-B7C1-409E-BFA0-1CEA61450AD6}">
      <text>
        <r>
          <rPr>
            <b/>
            <sz val="9"/>
            <color indexed="81"/>
            <rFont val="Tahoma"/>
            <family val="2"/>
          </rPr>
          <t>The score is based on the maximum risk score in the family Scombridae, which included 27 species.</t>
        </r>
      </text>
    </comment>
    <comment ref="H383" authorId="0" shapeId="0" xr:uid="{DC20F937-5754-4F5E-B036-0AD59DF3701D}">
      <text>
        <r>
          <rPr>
            <b/>
            <sz val="9"/>
            <color indexed="81"/>
            <rFont val="Tahoma"/>
            <family val="2"/>
          </rPr>
          <t>The score is based on the maximum risk score in the family Squalidae, which included 3 species.</t>
        </r>
      </text>
    </comment>
    <comment ref="I383" authorId="0" shapeId="0" xr:uid="{AD119CEB-EEE2-4915-9FE2-C95F4330F893}">
      <text>
        <r>
          <rPr>
            <b/>
            <sz val="9"/>
            <color indexed="81"/>
            <rFont val="Tahoma"/>
            <family val="2"/>
          </rPr>
          <t>The score is based on the maximum risk score in the family Squalidae, which included 3 species.</t>
        </r>
      </text>
    </comment>
    <comment ref="J383" authorId="0" shapeId="0" xr:uid="{9044EF89-188D-433C-BD66-B67309AAC09C}">
      <text>
        <r>
          <rPr>
            <b/>
            <sz val="9"/>
            <color indexed="81"/>
            <rFont val="Tahoma"/>
            <family val="2"/>
          </rPr>
          <t>The score is based on the maximum risk score in the family Squalidae, which included 3 species.</t>
        </r>
      </text>
    </comment>
    <comment ref="K383" authorId="0" shapeId="0" xr:uid="{53D0B637-9501-451E-B355-AEC20CF07354}">
      <text>
        <r>
          <rPr>
            <b/>
            <sz val="9"/>
            <color indexed="81"/>
            <rFont val="Tahoma"/>
            <family val="2"/>
          </rPr>
          <t>The score is based on the maximum risk score in the family Squalidae, which included 3 species.</t>
        </r>
      </text>
    </comment>
    <comment ref="M383" authorId="0" shapeId="0" xr:uid="{D52C2D6F-B57F-40F8-B7E7-7A5E5153E474}">
      <text>
        <r>
          <rPr>
            <b/>
            <sz val="9"/>
            <color indexed="81"/>
            <rFont val="Tahoma"/>
            <family val="2"/>
          </rPr>
          <t>ALL stocks : Worldwide pelagic distribution</t>
        </r>
      </text>
    </comment>
    <comment ref="N383" authorId="0" shapeId="0" xr:uid="{5BBAC72A-4905-4A4F-BFBB-DF80FAF760CC}">
      <text>
        <r>
          <rPr>
            <b/>
            <sz val="9"/>
            <color indexed="81"/>
            <rFont val="Tahoma"/>
            <family val="2"/>
          </rPr>
          <t>The depth range of the species is 1-150m. For surface gears, the vertical overlap index with this species is 66.67%.</t>
        </r>
      </text>
    </comment>
    <comment ref="O383" authorId="0" shapeId="0" xr:uid="{647E9C4A-B591-49CD-9AD2-FCBC98303215}">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83" authorId="0" shapeId="0" xr:uid="{93C56E6D-3EBA-43D2-971C-6382DF569E36}">
      <text>
        <r>
          <rPr>
            <b/>
            <sz val="9"/>
            <color indexed="81"/>
            <rFont val="Tahoma"/>
            <family val="2"/>
          </rPr>
          <t>No direct evidence of survival after capture.</t>
        </r>
      </text>
    </comment>
    <comment ref="E384" authorId="0" shapeId="0" xr:uid="{E4F98684-42DD-4AFE-B230-1DA73CFBD058}">
      <text>
        <r>
          <rPr>
            <b/>
            <sz val="9"/>
            <color indexed="81"/>
            <rFont val="Tahoma"/>
            <family val="2"/>
          </rPr>
          <t>Species growth rate (K) is 0.420, which is higher than lowest risk K (0.183) for age at maturity.</t>
        </r>
      </text>
    </comment>
    <comment ref="F384" authorId="0" shapeId="0" xr:uid="{8867CD0A-2FE4-4FDC-9E34-82978ABAA892}">
      <text>
        <r>
          <rPr>
            <b/>
            <sz val="9"/>
            <color indexed="81"/>
            <rFont val="Tahoma"/>
            <family val="2"/>
          </rPr>
          <t>Species growth rate (K) is 0.420, which is higher than lowest risk K (0.30) for maximum age.</t>
        </r>
      </text>
    </comment>
    <comment ref="G384" authorId="0" shapeId="0" xr:uid="{875C1096-7991-457D-B44F-B854FF53025B}">
      <text>
        <r>
          <rPr>
            <b/>
            <sz val="9"/>
            <color indexed="81"/>
            <rFont val="Tahoma"/>
            <family val="2"/>
          </rPr>
          <t>The score is based on the maximum risk score in the family Scombridae, which included 27 species.</t>
        </r>
      </text>
    </comment>
    <comment ref="H384" authorId="0" shapeId="0" xr:uid="{3FB5AA53-BCE3-42B3-B1D9-3BD3E3223E02}">
      <text>
        <r>
          <rPr>
            <b/>
            <sz val="9"/>
            <color indexed="81"/>
            <rFont val="Tahoma"/>
            <family val="2"/>
          </rPr>
          <t>Species maximum length is 200, which is in the medium risk range (100-300cm).</t>
        </r>
      </text>
    </comment>
    <comment ref="I384" authorId="0" shapeId="0" xr:uid="{09038FBC-71BE-46F3-A1F6-12ADEC0F06DE}">
      <text>
        <r>
          <rPr>
            <b/>
            <sz val="9"/>
            <color indexed="81"/>
            <rFont val="Tahoma"/>
            <family val="2"/>
          </rPr>
          <t>Species length at maturity is 55, which is in the medium risk range (40-200cm).</t>
        </r>
      </text>
    </comment>
    <comment ref="J384" authorId="0" shapeId="0" xr:uid="{5AB4F5AB-BF67-4FFF-B77E-4B0B20A10822}">
      <text>
        <r>
          <rPr>
            <b/>
            <sz val="9"/>
            <color indexed="81"/>
            <rFont val="Tahoma"/>
            <family val="2"/>
          </rPr>
          <t>Species reproductive strategy is broadcast spawner, which is low risk.</t>
        </r>
      </text>
    </comment>
    <comment ref="K384" authorId="0" shapeId="0" xr:uid="{67A3C816-05DD-4D77-AF1C-4CF1D3386C0C}">
      <text>
        <r>
          <rPr>
            <b/>
            <sz val="9"/>
            <color indexed="81"/>
            <rFont val="Tahoma"/>
            <family val="2"/>
          </rPr>
          <t>Species trophic level is 3.6, which is higher than the highest risk value (3.25).</t>
        </r>
      </text>
    </comment>
    <comment ref="M384" authorId="0" shapeId="0" xr:uid="{8191D3E2-5E8B-4587-865B-07FE3A7FA435}">
      <text>
        <r>
          <rPr>
            <b/>
            <sz val="9"/>
            <color indexed="81"/>
            <rFont val="Tahoma"/>
            <family val="2"/>
          </rPr>
          <t>ALAS,ALI_,ALPS stocks : Southern Oceans distribution</t>
        </r>
      </text>
    </comment>
    <comment ref="N384" authorId="0" shapeId="0" xr:uid="{46D391AC-3668-4AB1-8800-8003FBF7CBF1}">
      <text>
        <r>
          <rPr>
            <b/>
            <sz val="9"/>
            <color indexed="81"/>
            <rFont val="Tahoma"/>
            <family val="2"/>
          </rPr>
          <t>The depth range of the species is 1-550m. For surface gears, the vertical overlap index with this species is 18.18%.</t>
        </r>
      </text>
    </comment>
    <comment ref="O384" authorId="0" shapeId="0" xr:uid="{0B7BBD3A-627C-4968-8EAB-3E263D9684FC}">
      <text>
        <r>
          <rPr>
            <b/>
            <sz val="9"/>
            <color indexed="81"/>
            <rFont val="Tahoma"/>
            <family val="2"/>
          </rPr>
          <t>ALB stocks : The maximum length of the species is 200cm. For albacore fisheries, the length overlap index with this species is 100.00%. This gear uses bait, but the trophic level of the species &gt;3.5.</t>
        </r>
      </text>
    </comment>
    <comment ref="P384" authorId="0" shapeId="0" xr:uid="{09D1CF09-7119-493E-AC47-EA13FED8D63B}">
      <text>
        <r>
          <rPr>
            <b/>
            <sz val="9"/>
            <color indexed="81"/>
            <rFont val="Tahoma"/>
            <family val="2"/>
          </rPr>
          <t>No direct evidence of survival after capture.</t>
        </r>
      </text>
    </comment>
    <comment ref="E385" authorId="0" shapeId="0" xr:uid="{6834D46F-6A8B-4857-93B6-2AB3617590D4}">
      <text>
        <r>
          <rPr>
            <b/>
            <sz val="9"/>
            <color indexed="81"/>
            <rFont val="Tahoma"/>
            <family val="2"/>
          </rPr>
          <t>The score is based on the maximum risk score in the family Scombridae, which included 35 species.</t>
        </r>
      </text>
    </comment>
    <comment ref="F385" authorId="0" shapeId="0" xr:uid="{F1F01F04-ADEF-48C1-8EF5-9B74FA02ED15}">
      <text>
        <r>
          <rPr>
            <b/>
            <sz val="9"/>
            <color indexed="81"/>
            <rFont val="Tahoma"/>
            <family val="2"/>
          </rPr>
          <t>The score is based on the maximum risk score in the family Scombridae, which included 35 species.</t>
        </r>
      </text>
    </comment>
    <comment ref="G385" authorId="0" shapeId="0" xr:uid="{729102FD-AA7B-4D14-8D94-2F56814C843C}">
      <text>
        <r>
          <rPr>
            <b/>
            <sz val="9"/>
            <color indexed="81"/>
            <rFont val="Tahoma"/>
            <family val="2"/>
          </rPr>
          <t>The score is based on the maximum risk score in the family Gempylidae, which included 3 species.</t>
        </r>
      </text>
    </comment>
    <comment ref="H385" authorId="0" shapeId="0" xr:uid="{9E79CA1B-247E-4605-B7EB-207B9A23D262}">
      <text>
        <r>
          <rPr>
            <b/>
            <sz val="9"/>
            <color indexed="81"/>
            <rFont val="Tahoma"/>
            <family val="2"/>
          </rPr>
          <t>Species maximum length is 143, which is in the medium risk range (100-300cm).</t>
        </r>
      </text>
    </comment>
    <comment ref="I385" authorId="0" shapeId="0" xr:uid="{005F3F61-73AD-4DDC-8438-FEA841B2F7EB}">
      <text>
        <r>
          <rPr>
            <b/>
            <sz val="9"/>
            <color indexed="81"/>
            <rFont val="Tahoma"/>
            <family val="2"/>
          </rPr>
          <t>Species length at maturity is 82, which is in the medium risk range (40-200cm).</t>
        </r>
      </text>
    </comment>
    <comment ref="J385" authorId="0" shapeId="0" xr:uid="{BD889854-8FF1-4999-82BC-8094C917941A}">
      <text>
        <r>
          <rPr>
            <b/>
            <sz val="9"/>
            <color indexed="81"/>
            <rFont val="Tahoma"/>
            <family val="2"/>
          </rPr>
          <t>Species reproductive strategy is live bearer, which is high risk.</t>
        </r>
      </text>
    </comment>
    <comment ref="K385" authorId="0" shapeId="0" xr:uid="{B6021F05-0B9A-4A6F-9D99-5C48A247EE82}">
      <text>
        <r>
          <rPr>
            <b/>
            <sz val="9"/>
            <color indexed="81"/>
            <rFont val="Tahoma"/>
            <family val="2"/>
          </rPr>
          <t>Species trophic level is 4.2, which is higher than the highest risk value (3.25).</t>
        </r>
      </text>
    </comment>
    <comment ref="M385" authorId="0" shapeId="0" xr:uid="{138C21B2-DF27-42A6-84D7-EF22838C6BE7}">
      <text>
        <r>
          <rPr>
            <b/>
            <sz val="9"/>
            <color indexed="81"/>
            <rFont val="Tahoma"/>
            <family val="2"/>
          </rPr>
          <t>ALAN stocks : Distribution North Atlantic only</t>
        </r>
      </text>
    </comment>
    <comment ref="N385" authorId="0" shapeId="0" xr:uid="{D6C12B35-F535-4656-82C6-4F1BCE60DD5D}">
      <text>
        <r>
          <rPr>
            <b/>
            <sz val="9"/>
            <color indexed="81"/>
            <rFont val="Tahoma"/>
            <family val="2"/>
          </rPr>
          <t>The depth range of the species is 200-1330m. For surface gears, the vertical overlap index with this species is -8.75%. This species is demersal.</t>
        </r>
      </text>
    </comment>
    <comment ref="O385" authorId="0" shapeId="0" xr:uid="{B3887D77-B5CE-4509-A067-E032923C4C15}">
      <text>
        <r>
          <rPr>
            <b/>
            <sz val="9"/>
            <color indexed="81"/>
            <rFont val="Tahoma"/>
            <family val="2"/>
          </rPr>
          <t>ALB stocks : The maximum length of the species is 143cm. For albacore fisheries, the length overlap index with this species is 100.00%. This gear uses bait, but the trophic level of the species &gt;3.5.</t>
        </r>
      </text>
    </comment>
    <comment ref="P385" authorId="0" shapeId="0" xr:uid="{B6DF0DA3-B2F8-4C33-A254-F124C399CB24}">
      <text>
        <r>
          <rPr>
            <b/>
            <sz val="9"/>
            <color indexed="81"/>
            <rFont val="Tahoma"/>
            <family val="2"/>
          </rPr>
          <t>No direct evidence of survival after capture.</t>
        </r>
      </text>
    </comment>
    <comment ref="E386" authorId="0" shapeId="0" xr:uid="{1046513C-CA89-4727-9535-42875009EB2B}">
      <text>
        <r>
          <rPr>
            <b/>
            <sz val="9"/>
            <color indexed="81"/>
            <rFont val="Tahoma"/>
            <family val="2"/>
          </rPr>
          <t>There is no information.</t>
        </r>
      </text>
    </comment>
    <comment ref="F386" authorId="0" shapeId="0" xr:uid="{345C77EC-4464-40DB-97F9-53C1AD3D49FE}">
      <text>
        <r>
          <rPr>
            <b/>
            <sz val="9"/>
            <color indexed="81"/>
            <rFont val="Tahoma"/>
            <family val="2"/>
          </rPr>
          <t>There is no information.</t>
        </r>
      </text>
    </comment>
    <comment ref="G386" authorId="0" shapeId="0" xr:uid="{3752F698-92ED-4A42-BB41-89100AD68036}">
      <text>
        <r>
          <rPr>
            <b/>
            <sz val="9"/>
            <color indexed="81"/>
            <rFont val="Tahoma"/>
            <family val="2"/>
          </rPr>
          <t>There is no information, but fish are likely to produce &gt;100 eggs/year.</t>
        </r>
      </text>
    </comment>
    <comment ref="H386" authorId="0" shapeId="0" xr:uid="{87A0511E-D494-4540-BAA3-A7C20BCA4CBF}">
      <text>
        <r>
          <rPr>
            <b/>
            <sz val="9"/>
            <color indexed="81"/>
            <rFont val="Tahoma"/>
            <family val="2"/>
          </rPr>
          <t>The score is based on the maximum risk score in the family Agonidae, which included 1 species.</t>
        </r>
      </text>
    </comment>
    <comment ref="I386" authorId="0" shapeId="0" xr:uid="{9E559BA5-6757-4A18-AD78-340B3EBD5967}">
      <text>
        <r>
          <rPr>
            <b/>
            <sz val="9"/>
            <color indexed="81"/>
            <rFont val="Tahoma"/>
            <family val="2"/>
          </rPr>
          <t>The score is based on the maximum risk score in the family Agonidae, which included 1 species.</t>
        </r>
      </text>
    </comment>
    <comment ref="J386" authorId="0" shapeId="0" xr:uid="{689BEB85-42F6-4C76-905D-5E077C02970C}">
      <text>
        <r>
          <rPr>
            <b/>
            <sz val="9"/>
            <color indexed="81"/>
            <rFont val="Tahoma"/>
            <family val="2"/>
          </rPr>
          <t>There is no information, but fish are not live bearers.</t>
        </r>
      </text>
    </comment>
    <comment ref="K386" authorId="0" shapeId="0" xr:uid="{FE5F20F0-2704-4825-96DC-0AA342FE8500}">
      <text>
        <r>
          <rPr>
            <b/>
            <sz val="9"/>
            <color indexed="81"/>
            <rFont val="Tahoma"/>
            <family val="2"/>
          </rPr>
          <t>The score is based on the maximum risk score in the family Agonidae, which included 1 species.</t>
        </r>
      </text>
    </comment>
    <comment ref="M386" authorId="0" shapeId="0" xr:uid="{0015EFD2-3DE5-40AD-B89B-5452A9DEC70A}">
      <text>
        <r>
          <rPr>
            <b/>
            <sz val="9"/>
            <color indexed="81"/>
            <rFont val="Tahoma"/>
            <family val="2"/>
          </rPr>
          <t>ALL stocks : Worldwide distribution, mainly coastal</t>
        </r>
      </text>
    </comment>
    <comment ref="N386" authorId="0" shapeId="0" xr:uid="{964A856C-CDBB-41CD-9962-D547C5A10862}">
      <text>
        <r>
          <rPr>
            <b/>
            <sz val="9"/>
            <color indexed="81"/>
            <rFont val="Tahoma"/>
            <family val="2"/>
          </rPr>
          <t>The depth range of the species is 1-100m. For surface gears, the vertical overlap index with this species is 100.00%. This species is reef associated.</t>
        </r>
      </text>
    </comment>
    <comment ref="O386" authorId="0" shapeId="0" xr:uid="{798A7353-84F1-491B-AC81-72512EF27795}">
      <text>
        <r>
          <rPr>
            <b/>
            <sz val="9"/>
            <color indexed="81"/>
            <rFont val="Tahoma"/>
            <family val="2"/>
          </rPr>
          <t>ALB stocks : The maximum length of the species is missing, but the family's maximum length based on 1 species is 70cm. For albacore fisheries, the length overlap index with this species is 50.00%._x000D_
TPT stocks : The maximum length of the species is missing, but the family's maximum length based on 1 species is 70cm. For tropical surface fisheries, the length overlap index with this species is 63.64%.</t>
        </r>
      </text>
    </comment>
    <comment ref="P386" authorId="0" shapeId="0" xr:uid="{BFE7C46E-3BEE-4600-BF41-3B50BE44AD2A}">
      <text>
        <r>
          <rPr>
            <b/>
            <sz val="9"/>
            <color indexed="81"/>
            <rFont val="Tahoma"/>
            <family val="2"/>
          </rPr>
          <t>No direct evidence of survival after capture.</t>
        </r>
      </text>
    </comment>
    <comment ref="E387" authorId="0" shapeId="0" xr:uid="{FFC16A61-2DCB-48A0-A98C-A7B46F3CA382}">
      <text>
        <r>
          <rPr>
            <b/>
            <sz val="9"/>
            <color indexed="81"/>
            <rFont val="Tahoma"/>
            <family val="2"/>
          </rPr>
          <t>Species growth rate (K) is 4.600, which is higher than lowest risk K (0.183) for age at maturity.</t>
        </r>
      </text>
    </comment>
    <comment ref="F387" authorId="0" shapeId="0" xr:uid="{2E09A592-D78A-4C4D-96C7-9DA9A7B7DEB0}">
      <text>
        <r>
          <rPr>
            <b/>
            <sz val="9"/>
            <color indexed="81"/>
            <rFont val="Tahoma"/>
            <family val="2"/>
          </rPr>
          <t>Species growth rate (K) is 4.600, which is higher than lowest risk K (0.30) for maximum age.</t>
        </r>
      </text>
    </comment>
    <comment ref="G387" authorId="0" shapeId="0" xr:uid="{B8E75736-DB17-4D81-91B9-70D9CC594D74}">
      <text>
        <r>
          <rPr>
            <b/>
            <sz val="9"/>
            <color indexed="81"/>
            <rFont val="Tahoma"/>
            <family val="2"/>
          </rPr>
          <t>The score is based on the maximum risk score in the family Agonidae, which included 1 species.</t>
        </r>
      </text>
    </comment>
    <comment ref="H387" authorId="0" shapeId="0" xr:uid="{AEC4CC23-A319-4070-A049-BBCC45A5DA24}">
      <text>
        <r>
          <rPr>
            <b/>
            <sz val="9"/>
            <color indexed="81"/>
            <rFont val="Tahoma"/>
            <family val="2"/>
          </rPr>
          <t>Species maximum length is 7, which is lower than the lowest risk value (100cm).</t>
        </r>
      </text>
    </comment>
    <comment ref="I387" authorId="0" shapeId="0" xr:uid="{1CDA491B-8F86-4BA5-9A59-6274FEF0C577}">
      <text>
        <r>
          <rPr>
            <b/>
            <sz val="9"/>
            <color indexed="81"/>
            <rFont val="Tahoma"/>
            <family val="2"/>
          </rPr>
          <t>Species maximum length is 7cm, which is lower than the length at maturity lowest risk value (40cm).</t>
        </r>
      </text>
    </comment>
    <comment ref="J387" authorId="0" shapeId="0" xr:uid="{960BF8A9-E9C0-482A-85F2-581D25FDC05B}">
      <text>
        <r>
          <rPr>
            <b/>
            <sz val="9"/>
            <color indexed="81"/>
            <rFont val="Tahoma"/>
            <family val="2"/>
          </rPr>
          <t>Species reproductive strategy is broadcast spawner, which is low risk.</t>
        </r>
      </text>
    </comment>
    <comment ref="K387" authorId="0" shapeId="0" xr:uid="{89C6FC58-65BF-4F55-98F1-C09DB9774A50}">
      <text>
        <r>
          <rPr>
            <b/>
            <sz val="9"/>
            <color indexed="81"/>
            <rFont val="Tahoma"/>
            <family val="2"/>
          </rPr>
          <t>Species trophic level is 3.1, which is in the medium risk range (2.75-3.25).</t>
        </r>
      </text>
    </comment>
    <comment ref="M387" authorId="0" shapeId="0" xr:uid="{E3500025-AE3F-488C-8E70-4DAA3E204A56}">
      <text>
        <r>
          <rPr>
            <b/>
            <sz val="9"/>
            <color indexed="81"/>
            <rFont val="Tahoma"/>
            <family val="2"/>
          </rPr>
          <t>PO_,IO_ stocks : Indo-Pacific distribution</t>
        </r>
      </text>
    </comment>
    <comment ref="N387" authorId="0" shapeId="0" xr:uid="{D64B3554-F12F-4431-AA48-E6207AC238EB}">
      <text>
        <r>
          <rPr>
            <b/>
            <sz val="9"/>
            <color indexed="81"/>
            <rFont val="Tahoma"/>
            <family val="2"/>
          </rPr>
          <t>Bait for other gears. No encounters expected.</t>
        </r>
      </text>
    </comment>
    <comment ref="O387" authorId="0" shapeId="0" xr:uid="{B6F45913-324E-4F49-B969-F47D4860801B}">
      <text>
        <r>
          <rPr>
            <b/>
            <sz val="9"/>
            <color indexed="81"/>
            <rFont val="Tahoma"/>
            <family val="2"/>
          </rPr>
          <t>ALB stocks : The maximum length of the species is 7cm. For albacore fisheries, the length overlap index with this species is 5.00%. This gear uses bait and the trophic level of the species &lt;3.5._x000D_
TPT stocks : The maximum length of the species is 7cm. For tropical surface fisheries, the length overlap index with this species is 6.36%. This gear uses bait and the trophic level of the species &lt;3.5.</t>
        </r>
      </text>
    </comment>
    <comment ref="P387" authorId="0" shapeId="0" xr:uid="{EC844288-1AC5-4623-9E65-0D311B2967DB}">
      <text>
        <r>
          <rPr>
            <b/>
            <sz val="9"/>
            <color indexed="81"/>
            <rFont val="Tahoma"/>
            <family val="2"/>
          </rPr>
          <t>No direct evidence of survival after capture.</t>
        </r>
      </text>
    </comment>
    <comment ref="E388" authorId="0" shapeId="0" xr:uid="{1152ABE6-09B8-4985-9A23-452F6965F0A8}">
      <text>
        <r>
          <rPr>
            <b/>
            <sz val="9"/>
            <color indexed="81"/>
            <rFont val="Tahoma"/>
            <family val="2"/>
          </rPr>
          <t>The score is based on the maximum risk score in the family Somniosidae, which included 2 species.</t>
        </r>
      </text>
    </comment>
    <comment ref="F388" authorId="0" shapeId="0" xr:uid="{F0AA0D42-BC00-437E-9FA9-0E5FBE183C19}">
      <text>
        <r>
          <rPr>
            <b/>
            <sz val="9"/>
            <color indexed="81"/>
            <rFont val="Tahoma"/>
            <family val="2"/>
          </rPr>
          <t>The score is based on the maximum risk score in the family Somniosidae, which included 2 species.</t>
        </r>
      </text>
    </comment>
    <comment ref="G388" authorId="0" shapeId="0" xr:uid="{CA65B5E2-508C-4381-A8AB-B5217550C2CF}">
      <text>
        <r>
          <rPr>
            <b/>
            <sz val="9"/>
            <color indexed="81"/>
            <rFont val="Tahoma"/>
            <family val="2"/>
          </rPr>
          <t>The score is based on the maximum risk score in the family Agonidae, which included 1 species.</t>
        </r>
      </text>
    </comment>
    <comment ref="H388" authorId="0" shapeId="0" xr:uid="{391FE53A-B2AE-4688-A7A7-3C6005DE670F}">
      <text>
        <r>
          <rPr>
            <b/>
            <sz val="9"/>
            <color indexed="81"/>
            <rFont val="Tahoma"/>
            <family val="2"/>
          </rPr>
          <t>Species maximum length is 254, which is in the medium risk range (100-300cm).</t>
        </r>
      </text>
    </comment>
    <comment ref="I388" authorId="0" shapeId="0" xr:uid="{883C1D38-E6A9-4C8A-BFAF-0AC803079CAE}">
      <text>
        <r>
          <rPr>
            <b/>
            <sz val="9"/>
            <color indexed="81"/>
            <rFont val="Tahoma"/>
            <family val="2"/>
          </rPr>
          <t>Species maximum length is 254cm, which is higher than the highest risk value (200cm).</t>
        </r>
      </text>
    </comment>
    <comment ref="J388" authorId="0" shapeId="0" xr:uid="{8986BD01-D23A-4D7C-8242-4DD0DF5B6F36}">
      <text>
        <r>
          <rPr>
            <b/>
            <sz val="9"/>
            <color indexed="81"/>
            <rFont val="Tahoma"/>
            <family val="2"/>
          </rPr>
          <t>Species reproductive strategy is broadcast spawner, which is low risk.</t>
        </r>
      </text>
    </comment>
    <comment ref="K388" authorId="0" shapeId="0" xr:uid="{78AF522B-EDEA-4BAE-A0D5-2B3DD46605C6}">
      <text>
        <r>
          <rPr>
            <b/>
            <sz val="9"/>
            <color indexed="81"/>
            <rFont val="Tahoma"/>
            <family val="2"/>
          </rPr>
          <t>Species trophic level is 4.4, which is higher than the highest risk value (3.25).</t>
        </r>
      </text>
    </comment>
    <comment ref="M388" authorId="0" shapeId="0" xr:uid="{737F6FE1-9E33-401F-A16B-6CFE0A95C615}">
      <text>
        <r>
          <rPr>
            <b/>
            <sz val="9"/>
            <color indexed="81"/>
            <rFont val="Tahoma"/>
            <family val="2"/>
          </rPr>
          <t>AO_ stocks : Atlantic distribution, absent in Pacific, but catches  reported in Indian Ocean.</t>
        </r>
      </text>
    </comment>
    <comment ref="N388" authorId="0" shapeId="0" xr:uid="{23CFD3E0-6096-41E4-B3E5-D3BB2C542687}">
      <text>
        <r>
          <rPr>
            <b/>
            <sz val="9"/>
            <color indexed="81"/>
            <rFont val="Tahoma"/>
            <family val="2"/>
          </rPr>
          <t>The depth range of the species is 1-200m. For surface gears, the vertical overlap index with this species is 50.00%.</t>
        </r>
      </text>
    </comment>
    <comment ref="O388" authorId="0" shapeId="0" xr:uid="{E092A5A6-1BC7-428A-98A1-671C0E95BB48}">
      <text>
        <r>
          <rPr>
            <b/>
            <sz val="9"/>
            <color indexed="81"/>
            <rFont val="Tahoma"/>
            <family val="2"/>
          </rPr>
          <t>ALB stocks : The maximum length of the species is 254cm. For albacore fisheries, the length overlap index with this species is 100.00%. This gear uses bait, but the trophic level of the species &gt;3.5._x000D_
TPT stocks : The maximum length of the species is 254cm. For tropical surface fisheries, the length overlap index with this species is 100.00%. This gear uses bait, but the trophic level of the species &gt;3.5.</t>
        </r>
      </text>
    </comment>
    <comment ref="P388" authorId="0" shapeId="0" xr:uid="{8FD79D56-45EC-4830-A84D-E2C3FCBB64FD}">
      <text>
        <r>
          <rPr>
            <b/>
            <sz val="9"/>
            <color indexed="81"/>
            <rFont val="Tahoma"/>
            <family val="2"/>
          </rPr>
          <t>No direct evidence of survival after capture.</t>
        </r>
      </text>
    </comment>
    <comment ref="E389" authorId="0" shapeId="0" xr:uid="{9350B628-7988-48A5-A069-BC5891F58952}">
      <text>
        <r>
          <rPr>
            <b/>
            <sz val="9"/>
            <color indexed="81"/>
            <rFont val="Tahoma"/>
            <family val="2"/>
          </rPr>
          <t>Species growth rate (K) is 0.200, which is higher than lowest risk K (0.183) for age at maturity.</t>
        </r>
      </text>
    </comment>
    <comment ref="F389" authorId="0" shapeId="0" xr:uid="{A5B8B983-DEB4-404A-A244-AF086EABDA96}">
      <text>
        <r>
          <rPr>
            <b/>
            <sz val="9"/>
            <color indexed="81"/>
            <rFont val="Tahoma"/>
            <family val="2"/>
          </rPr>
          <t>Species growth rate (K) is 0.200, which is in the medium risk K range (0.12-0.30) for maximum age.</t>
        </r>
      </text>
    </comment>
    <comment ref="G389" authorId="0" shapeId="0" xr:uid="{0B3193F5-E8D1-4457-82E5-E949D19047EF}">
      <text>
        <r>
          <rPr>
            <b/>
            <sz val="9"/>
            <color indexed="81"/>
            <rFont val="Tahoma"/>
            <family val="2"/>
          </rPr>
          <t>Species fecundity is 6 eggs/year, which is lower than the highest risk value (100).</t>
        </r>
      </text>
    </comment>
    <comment ref="H389" authorId="0" shapeId="0" xr:uid="{15644F73-6236-4FC4-A0AE-3C208EA838C6}">
      <text>
        <r>
          <rPr>
            <b/>
            <sz val="9"/>
            <color indexed="81"/>
            <rFont val="Tahoma"/>
            <family val="2"/>
          </rPr>
          <t>Species maximum length is 150, which is in the medium risk range (100-300cm).</t>
        </r>
      </text>
    </comment>
    <comment ref="I389" authorId="0" shapeId="0" xr:uid="{734E7000-7CFE-42EE-98C5-A2FB85120F0D}">
      <text>
        <r>
          <rPr>
            <b/>
            <sz val="9"/>
            <color indexed="81"/>
            <rFont val="Tahoma"/>
            <family val="2"/>
          </rPr>
          <t>Species length at maturity is 83, which is in the medium risk range (40-200cm).</t>
        </r>
      </text>
    </comment>
    <comment ref="J389" authorId="0" shapeId="0" xr:uid="{2CA135D3-E627-4F28-93C8-EF8AC0D6A2AC}">
      <text>
        <r>
          <rPr>
            <b/>
            <sz val="9"/>
            <color indexed="81"/>
            <rFont val="Tahoma"/>
            <family val="2"/>
          </rPr>
          <t>Species reproductive strategy is live bearer, which is high risk.</t>
        </r>
      </text>
    </comment>
    <comment ref="K389" authorId="0" shapeId="0" xr:uid="{6C738F57-7855-4441-A56D-82723EC5D811}">
      <text>
        <r>
          <rPr>
            <b/>
            <sz val="9"/>
            <color indexed="81"/>
            <rFont val="Tahoma"/>
            <family val="2"/>
          </rPr>
          <t>Species trophic level is 3.9, which is higher than the highest risk value (3.25).</t>
        </r>
      </text>
    </comment>
    <comment ref="M389" authorId="0" shapeId="0" xr:uid="{A786B204-FC46-4A27-88F1-B2F6CE0D4D85}">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9" authorId="0" shapeId="0" xr:uid="{A2FF2DE4-E9BA-439D-A22D-92711C6B42FE}">
      <text>
        <r>
          <rPr>
            <b/>
            <sz val="9"/>
            <color indexed="81"/>
            <rFont val="Tahoma"/>
            <family val="2"/>
          </rPr>
          <t>The depth range of the species is 10-80m. For surface gears, the vertical overlap index with this species is 100.00%. This species is reef associated.</t>
        </r>
      </text>
    </comment>
    <comment ref="O389" authorId="0" shapeId="0" xr:uid="{0B54C110-EE8F-49CE-800B-59FEE7BF300B}">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surface fisheries, the length overlap index with this species is 100.00%. This gear uses bait, but the trophic level of the species &gt;3.5.</t>
        </r>
      </text>
    </comment>
    <comment ref="P389" authorId="0" shapeId="0" xr:uid="{C8782815-BF09-42CC-9F29-E8C68CDA67E0}">
      <text>
        <r>
          <rPr>
            <b/>
            <sz val="9"/>
            <color indexed="81"/>
            <rFont val="Tahoma"/>
            <family val="2"/>
          </rPr>
          <t>No direct evidence of survival after capture.</t>
        </r>
      </text>
    </comment>
    <comment ref="E390" authorId="0" shapeId="0" xr:uid="{8FEC830B-C833-4841-9DCD-4974A0DF6D9A}">
      <text>
        <r>
          <rPr>
            <b/>
            <sz val="9"/>
            <color indexed="81"/>
            <rFont val="Tahoma"/>
            <family val="2"/>
          </rPr>
          <t>The score is based on the maximum risk score in the family Istiophoridae, which included 5 species.</t>
        </r>
      </text>
    </comment>
    <comment ref="F390" authorId="0" shapeId="0" xr:uid="{728FFDFC-BE0C-46B2-97F2-991E24930809}">
      <text>
        <r>
          <rPr>
            <b/>
            <sz val="9"/>
            <color indexed="81"/>
            <rFont val="Tahoma"/>
            <family val="2"/>
          </rPr>
          <t>The score is based on the maximum risk score in the family Istiophoridae, which included 5 species.</t>
        </r>
      </text>
    </comment>
    <comment ref="G390" authorId="0" shapeId="0" xr:uid="{BDACF4F9-9278-4DF4-A3BA-9A11BA5D9B54}">
      <text>
        <r>
          <rPr>
            <b/>
            <sz val="9"/>
            <color indexed="81"/>
            <rFont val="Tahoma"/>
            <family val="2"/>
          </rPr>
          <t>Species fecundity is 13 eggs/year, which is lower than the highest risk value (100).</t>
        </r>
      </text>
    </comment>
    <comment ref="H390" authorId="0" shapeId="0" xr:uid="{F357FC04-41E9-4E16-8C04-D1BC2D59F651}">
      <text>
        <r>
          <rPr>
            <b/>
            <sz val="9"/>
            <color indexed="81"/>
            <rFont val="Tahoma"/>
            <family val="2"/>
          </rPr>
          <t>Species maximum length is 610, which is higher than the highest risk value (300cm).</t>
        </r>
      </text>
    </comment>
    <comment ref="I390" authorId="0" shapeId="0" xr:uid="{AE383FBF-899F-454B-B520-4DB42552FC33}">
      <text>
        <r>
          <rPr>
            <b/>
            <sz val="9"/>
            <color indexed="81"/>
            <rFont val="Tahoma"/>
            <family val="2"/>
          </rPr>
          <t>Species length at maturity is 251, which is higher than the highest risk value (200cm).</t>
        </r>
      </text>
    </comment>
    <comment ref="J390" authorId="0" shapeId="0" xr:uid="{6DA4E1C1-C4C6-4C79-B37E-453744E32125}">
      <text>
        <r>
          <rPr>
            <b/>
            <sz val="9"/>
            <color indexed="81"/>
            <rFont val="Tahoma"/>
            <family val="2"/>
          </rPr>
          <t>Species reproductive strategy is live bearer, which is high risk.</t>
        </r>
      </text>
    </comment>
    <comment ref="K390" authorId="0" shapeId="0" xr:uid="{694F9CD1-D91F-42DD-8541-129D0D1CEDC6}">
      <text>
        <r>
          <rPr>
            <b/>
            <sz val="9"/>
            <color indexed="81"/>
            <rFont val="Tahoma"/>
            <family val="2"/>
          </rPr>
          <t>Species trophic level is 4.3, which is higher than the highest risk value (3.25).</t>
        </r>
      </text>
    </comment>
    <comment ref="M390" authorId="0" shapeId="0" xr:uid="{410A3CCE-A003-45B0-AA01-F2429CD73411}">
      <text>
        <r>
          <rPr>
            <b/>
            <sz val="9"/>
            <color indexed="81"/>
            <rFont val="Tahoma"/>
            <family val="2"/>
          </rPr>
          <t>ALL stocks : Worldwide pelagic distribution. Species is coastal.</t>
        </r>
      </text>
    </comment>
    <comment ref="N390" authorId="0" shapeId="0" xr:uid="{0EFF3E8A-4097-4F9F-9A10-9E85D5EFEFB3}">
      <text>
        <r>
          <rPr>
            <b/>
            <sz val="9"/>
            <color indexed="81"/>
            <rFont val="Tahoma"/>
            <family val="2"/>
          </rPr>
          <t>The depth range of the species is 1-300m. For surface gears, the vertical overlap index with this species is 33.33%. This species is reef associated.</t>
        </r>
      </text>
    </comment>
    <comment ref="O390" authorId="0" shapeId="0" xr:uid="{E8D24435-4678-42F6-BE19-7461CE12AF86}">
      <text>
        <r>
          <rPr>
            <b/>
            <sz val="9"/>
            <color indexed="81"/>
            <rFont val="Tahoma"/>
            <family val="2"/>
          </rPr>
          <t>ALB stocks : The maximum length of the species is 610cm. For albacore fisheries, the length overlap index with this species is 100.00%. This gear uses bait, but the trophic level of the species &gt;3.5._x000D_
TPT stocks : The maximum length of the species is 610cm. For tropical surface fisheries, the length overlap index with this species is 100.00%. This gear uses bait, but the trophic level of the species &gt;3.5.</t>
        </r>
      </text>
    </comment>
    <comment ref="P390" authorId="0" shapeId="0" xr:uid="{3754E222-D2C3-4631-8F56-628AAE027A30}">
      <text>
        <r>
          <rPr>
            <b/>
            <sz val="9"/>
            <color indexed="81"/>
            <rFont val="Tahoma"/>
            <family val="2"/>
          </rPr>
          <t>No direct evidence of survival after capture.</t>
        </r>
      </text>
    </comment>
    <comment ref="E391" authorId="0" shapeId="0" xr:uid="{6C3AEB69-039D-4E80-AAB3-61CCE30A3C30}">
      <text>
        <r>
          <rPr>
            <b/>
            <sz val="9"/>
            <color indexed="81"/>
            <rFont val="Tahoma"/>
            <family val="2"/>
          </rPr>
          <t>Species growth rate (K) is 0.100, which is in the medium risk K range (0.061-0.183) for age at maturity.</t>
        </r>
      </text>
    </comment>
    <comment ref="F391" authorId="0" shapeId="0" xr:uid="{350257BA-707F-4A6D-972D-0A20A0411795}">
      <text>
        <r>
          <rPr>
            <b/>
            <sz val="9"/>
            <color indexed="81"/>
            <rFont val="Tahoma"/>
            <family val="2"/>
          </rPr>
          <t>Species growth rate (K) is 0.100, which is lower than highest risk K (0.12) for maximum age.</t>
        </r>
      </text>
    </comment>
    <comment ref="G391" authorId="0" shapeId="0" xr:uid="{46CD3D84-6D57-4EF2-AFC7-C9DD1C8CD6BC}">
      <text>
        <r>
          <rPr>
            <b/>
            <sz val="9"/>
            <color indexed="81"/>
            <rFont val="Tahoma"/>
            <family val="2"/>
          </rPr>
          <t>Species fecundity is 13 eggs/year, which is lower than the highest risk value (100).</t>
        </r>
      </text>
    </comment>
    <comment ref="H391" authorId="0" shapeId="0" xr:uid="{B70C196E-19C0-41B5-A7D1-D77F5ED0C47B}">
      <text>
        <r>
          <rPr>
            <b/>
            <sz val="9"/>
            <color indexed="81"/>
            <rFont val="Tahoma"/>
            <family val="2"/>
          </rPr>
          <t>Species maximum length is 430, which is higher than the highest risk value (300cm).</t>
        </r>
      </text>
    </comment>
    <comment ref="I391" authorId="0" shapeId="0" xr:uid="{E383EBD1-9A3F-4534-A892-8FE4B2F25213}">
      <text>
        <r>
          <rPr>
            <b/>
            <sz val="9"/>
            <color indexed="81"/>
            <rFont val="Tahoma"/>
            <family val="2"/>
          </rPr>
          <t>Species length at maturity is 225, which is higher than the highest risk value (200cm).</t>
        </r>
      </text>
    </comment>
    <comment ref="J391" authorId="0" shapeId="0" xr:uid="{59FC2059-4966-4ABB-9480-8A342A53DF08}">
      <text>
        <r>
          <rPr>
            <b/>
            <sz val="9"/>
            <color indexed="81"/>
            <rFont val="Tahoma"/>
            <family val="2"/>
          </rPr>
          <t>Species reproductive strategy is live bearer, which is high risk.</t>
        </r>
      </text>
    </comment>
    <comment ref="K391" authorId="0" shapeId="0" xr:uid="{DD0A6E93-F04F-42D6-B5EF-C2BA8C68A92C}">
      <text>
        <r>
          <rPr>
            <b/>
            <sz val="9"/>
            <color indexed="81"/>
            <rFont val="Tahoma"/>
            <family val="2"/>
          </rPr>
          <t>Species trophic level is 4.1, which is higher than the highest risk value (3.25).</t>
        </r>
      </text>
    </comment>
    <comment ref="M391" authorId="0" shapeId="0" xr:uid="{D4B647EC-F0B4-4E19-B7A4-72429A4E17F7}">
      <text>
        <r>
          <rPr>
            <b/>
            <sz val="9"/>
            <color indexed="81"/>
            <rFont val="Tahoma"/>
            <family val="2"/>
          </rPr>
          <t>ALL stocks : Worldwide pelagic distribution</t>
        </r>
      </text>
    </comment>
    <comment ref="N391" authorId="0" shapeId="0" xr:uid="{C1D919BB-3CD8-4DA4-A54E-5045CF314375}">
      <text>
        <r>
          <rPr>
            <b/>
            <sz val="9"/>
            <color indexed="81"/>
            <rFont val="Tahoma"/>
            <family val="2"/>
          </rPr>
          <t>The depth range of the species is 1-1000m. For surface gears, the vertical overlap index with this species is 10.00%.</t>
        </r>
      </text>
    </comment>
    <comment ref="O391" authorId="0" shapeId="0" xr:uid="{DAC5EB1C-E0DB-440C-8314-1C38041FD570}">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surface fisheries, the length overlap index with this species is 100.00%. This gear uses bait, but the trophic level of the species &gt;3.5.</t>
        </r>
      </text>
    </comment>
    <comment ref="P391" authorId="0" shapeId="0" xr:uid="{CB569546-56CA-4FB3-BC56-3EE67572472F}">
      <text>
        <r>
          <rPr>
            <b/>
            <sz val="9"/>
            <color indexed="81"/>
            <rFont val="Tahoma"/>
            <family val="2"/>
          </rPr>
          <t>No direct evidence of survival after capture.</t>
        </r>
      </text>
    </comment>
    <comment ref="E392" authorId="0" shapeId="0" xr:uid="{3D172A77-933C-476F-BE72-099C0E2DB3DF}">
      <text>
        <r>
          <rPr>
            <b/>
            <sz val="9"/>
            <color indexed="81"/>
            <rFont val="Tahoma"/>
            <family val="2"/>
          </rPr>
          <t>The score is based on the maximum risk score in the family Sphyrnidae, which included 2 species.</t>
        </r>
      </text>
    </comment>
    <comment ref="F392" authorId="0" shapeId="0" xr:uid="{E450FD31-2597-4361-8287-2E7A80FA341C}">
      <text>
        <r>
          <rPr>
            <b/>
            <sz val="9"/>
            <color indexed="81"/>
            <rFont val="Tahoma"/>
            <family val="2"/>
          </rPr>
          <t>The score is based on the maximum risk score in the family Sphyrnidae, which included 2 species.</t>
        </r>
      </text>
    </comment>
    <comment ref="G392" authorId="0" shapeId="0" xr:uid="{AB25EA3B-E440-4803-954A-326CA6C3DBB5}">
      <text>
        <r>
          <rPr>
            <b/>
            <sz val="9"/>
            <color indexed="81"/>
            <rFont val="Tahoma"/>
            <family val="2"/>
          </rPr>
          <t>The score is based on the maximum risk score in the family Clupeidae, which included 3 species.</t>
        </r>
      </text>
    </comment>
    <comment ref="H392" authorId="0" shapeId="0" xr:uid="{750E9CAE-1421-41AC-B687-F1773269F890}">
      <text>
        <r>
          <rPr>
            <b/>
            <sz val="9"/>
            <color indexed="81"/>
            <rFont val="Tahoma"/>
            <family val="2"/>
          </rPr>
          <t>The score is based on the maximum risk score in the family Ephippidae, which included 1 species.</t>
        </r>
      </text>
    </comment>
    <comment ref="I392" authorId="0" shapeId="0" xr:uid="{FD3EF124-CC27-4644-B28A-BE38D2944020}">
      <text>
        <r>
          <rPr>
            <b/>
            <sz val="9"/>
            <color indexed="81"/>
            <rFont val="Tahoma"/>
            <family val="2"/>
          </rPr>
          <t>The score is based on the maximum risk score in the family Ephippidae, which included 1 species.</t>
        </r>
      </text>
    </comment>
    <comment ref="J392" authorId="0" shapeId="0" xr:uid="{BCE2AB73-A0A8-4586-BCDD-8B3EFB39D907}">
      <text>
        <r>
          <rPr>
            <b/>
            <sz val="9"/>
            <color indexed="81"/>
            <rFont val="Tahoma"/>
            <family val="2"/>
          </rPr>
          <t>The score is based on the maximum risk score in the family Agonidae, which included 1 species.</t>
        </r>
      </text>
    </comment>
    <comment ref="K392" authorId="0" shapeId="0" xr:uid="{DEB52120-A667-4398-9E55-5329E6BA2EE7}">
      <text>
        <r>
          <rPr>
            <b/>
            <sz val="9"/>
            <color indexed="81"/>
            <rFont val="Tahoma"/>
            <family val="2"/>
          </rPr>
          <t>The score is based on the maximum risk score in the family Ephippidae, which included 1 species.</t>
        </r>
      </text>
    </comment>
    <comment ref="M392" authorId="0" shapeId="0" xr:uid="{FBDBE52F-F287-4317-8032-FBDF802692C2}">
      <text>
        <r>
          <rPr>
            <b/>
            <sz val="9"/>
            <color indexed="81"/>
            <rFont val="Tahoma"/>
            <family val="2"/>
          </rPr>
          <t>ALL stocks : Worldwide pelagic distribution</t>
        </r>
      </text>
    </comment>
    <comment ref="N392" authorId="0" shapeId="0" xr:uid="{F452880B-E430-4155-81FA-2C7A550A7DDE}">
      <text>
        <r>
          <rPr>
            <b/>
            <sz val="9"/>
            <color indexed="81"/>
            <rFont val="Tahoma"/>
            <family val="2"/>
          </rPr>
          <t>The depth range of the species is 1-200m. For surface gears, the vertical overlap index with this species is 50.00%.</t>
        </r>
      </text>
    </comment>
    <comment ref="O392" authorId="0" shapeId="0" xr:uid="{F427C2CB-9E78-4D88-98AE-AD9302EF6468}">
      <text>
        <r>
          <rPr>
            <b/>
            <sz val="9"/>
            <color indexed="81"/>
            <rFont val="Tahoma"/>
            <family val="2"/>
          </rPr>
          <t>ALB stocks : The maximum length of the species is missing, but the family's maximum length based on 4 species is 610cm. For albacore fisheries, the length overlap index with this species is 100.00%._x000D_
TPT stocks : The maximum length of the species is missing, but the family's maximum length based on 4 species is 610cm. For tropical surface fisheries, the length overlap index with this species is 100.00%.</t>
        </r>
      </text>
    </comment>
    <comment ref="P392" authorId="0" shapeId="0" xr:uid="{C7B95FB4-F095-436B-8557-AD763E28C2E1}">
      <text>
        <r>
          <rPr>
            <b/>
            <sz val="9"/>
            <color indexed="81"/>
            <rFont val="Tahoma"/>
            <family val="2"/>
          </rPr>
          <t>No direct evidence of survival after capture.</t>
        </r>
      </text>
    </comment>
    <comment ref="E393" authorId="0" shapeId="0" xr:uid="{5D486D4D-DA0E-4EFA-BF50-25F2FF9F5062}">
      <text>
        <r>
          <rPr>
            <b/>
            <sz val="9"/>
            <color indexed="81"/>
            <rFont val="Tahoma"/>
            <family val="2"/>
          </rPr>
          <t>The score is based on the maximum risk score in the family Agonidae, which included 1 species.</t>
        </r>
      </text>
    </comment>
    <comment ref="F393" authorId="0" shapeId="0" xr:uid="{544FF033-5CDA-4AFA-A3A5-328F6EB2E059}">
      <text>
        <r>
          <rPr>
            <b/>
            <sz val="9"/>
            <color indexed="81"/>
            <rFont val="Tahoma"/>
            <family val="2"/>
          </rPr>
          <t>The score is based on the maximum risk score in the family Agonidae, which included 1 species.</t>
        </r>
      </text>
    </comment>
    <comment ref="G393" authorId="0" shapeId="0" xr:uid="{4F4CF132-3FEA-4C3E-9162-C126BCCAF8E8}">
      <text>
        <r>
          <rPr>
            <b/>
            <sz val="9"/>
            <color indexed="81"/>
            <rFont val="Tahoma"/>
            <family val="2"/>
          </rPr>
          <t>Species fecundity is 20 eggs/year, which is lower than the highest risk value (100).</t>
        </r>
      </text>
    </comment>
    <comment ref="H393" authorId="0" shapeId="0" xr:uid="{C932A76F-D4F3-4B96-8CC2-82337E3A0C68}">
      <text>
        <r>
          <rPr>
            <b/>
            <sz val="9"/>
            <color indexed="81"/>
            <rFont val="Tahoma"/>
            <family val="2"/>
          </rPr>
          <t>Species maximum length is 500, which is higher than the highest risk value (300cm).</t>
        </r>
      </text>
    </comment>
    <comment ref="I393" authorId="0" shapeId="0" xr:uid="{AE02558A-D5D9-4505-A64D-A5BF129DA0D2}">
      <text>
        <r>
          <rPr>
            <b/>
            <sz val="9"/>
            <color indexed="81"/>
            <rFont val="Tahoma"/>
            <family val="2"/>
          </rPr>
          <t>Species length at maturity is 265, which is higher than the highest risk value (200cm).</t>
        </r>
      </text>
    </comment>
    <comment ref="J393" authorId="0" shapeId="0" xr:uid="{5EF7B77D-2DB8-4DB7-9996-29E60826E50D}">
      <text>
        <r>
          <rPr>
            <b/>
            <sz val="9"/>
            <color indexed="81"/>
            <rFont val="Tahoma"/>
            <family val="2"/>
          </rPr>
          <t>Species reproductive strategy is live bearer, which is high risk.</t>
        </r>
      </text>
    </comment>
    <comment ref="K393" authorId="0" shapeId="0" xr:uid="{DAB16914-CB1E-4B84-9602-CC669D8C32F2}">
      <text>
        <r>
          <rPr>
            <b/>
            <sz val="9"/>
            <color indexed="81"/>
            <rFont val="Tahoma"/>
            <family val="2"/>
          </rPr>
          <t>Species trophic level is 4.9, which is higher than the highest risk value (3.25).</t>
        </r>
      </text>
    </comment>
    <comment ref="M393" authorId="0" shapeId="0" xr:uid="{3A9B167B-50F0-40A4-89B2-5CE4267512A1}">
      <text>
        <r>
          <rPr>
            <b/>
            <sz val="9"/>
            <color indexed="81"/>
            <rFont val="Tahoma"/>
            <family val="2"/>
          </rPr>
          <t>ALL stocks : Worldwide pelagic distribution. Species is coastal.</t>
        </r>
      </text>
    </comment>
    <comment ref="N393" authorId="0" shapeId="0" xr:uid="{3AFF12AA-C233-4908-9D7E-D6A8DB9F2E51}">
      <text>
        <r>
          <rPr>
            <b/>
            <sz val="9"/>
            <color indexed="81"/>
            <rFont val="Tahoma"/>
            <family val="2"/>
          </rPr>
          <t>The depth range of the species is 1-200m. For surface gears, the vertical overlap index with this species is 50.00%.</t>
        </r>
      </text>
    </comment>
    <comment ref="O393" authorId="0" shapeId="0" xr:uid="{7CF531F8-864F-4279-A8D6-627B2681C213}">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surface fisheries, the length overlap index with this species is 100.00%. This gear uses bait, but the trophic level of the species &gt;3.5.</t>
        </r>
      </text>
    </comment>
    <comment ref="P393" authorId="0" shapeId="0" xr:uid="{88003C89-E36A-43AA-8334-EF56A3F8C476}">
      <text>
        <r>
          <rPr>
            <b/>
            <sz val="9"/>
            <color indexed="81"/>
            <rFont val="Tahoma"/>
            <family val="2"/>
          </rPr>
          <t>No direct evidence of survival after capture.</t>
        </r>
      </text>
    </comment>
    <comment ref="E394" authorId="0" shapeId="0" xr:uid="{C1855006-2F58-45D9-B72A-CD493843DA00}">
      <text>
        <r>
          <rPr>
            <b/>
            <sz val="9"/>
            <color indexed="81"/>
            <rFont val="Tahoma"/>
            <family val="2"/>
          </rPr>
          <t>Species growth rate (K) is 7.100, which is higher than lowest risk K (0.183) for age at maturity.</t>
        </r>
      </text>
    </comment>
    <comment ref="F394" authorId="0" shapeId="0" xr:uid="{E5D3FADD-010D-485D-B9E4-63A88C63EB9D}">
      <text>
        <r>
          <rPr>
            <b/>
            <sz val="9"/>
            <color indexed="81"/>
            <rFont val="Tahoma"/>
            <family val="2"/>
          </rPr>
          <t>Species growth rate (K) is 7.100, which is higher than lowest risk K (0.30) for maximum age.</t>
        </r>
      </text>
    </comment>
    <comment ref="G394" authorId="0" shapeId="0" xr:uid="{91E34B85-72AC-4219-821C-70356FDA03B0}">
      <text>
        <r>
          <rPr>
            <b/>
            <sz val="9"/>
            <color indexed="81"/>
            <rFont val="Tahoma"/>
            <family val="2"/>
          </rPr>
          <t>The score is based on the maximum risk score in the family Agonidae, which included 1 species.</t>
        </r>
      </text>
    </comment>
    <comment ref="H394" authorId="0" shapeId="0" xr:uid="{5DF06A5A-DFED-4A70-9998-32350D4BD807}">
      <text>
        <r>
          <rPr>
            <b/>
            <sz val="9"/>
            <color indexed="81"/>
            <rFont val="Tahoma"/>
            <family val="2"/>
          </rPr>
          <t>Species maximum length is 11, which is lower than the lowest risk value (100cm).</t>
        </r>
      </text>
    </comment>
    <comment ref="I394" authorId="0" shapeId="0" xr:uid="{1D5247C6-D69A-4E26-A728-6C0CE738C57E}">
      <text>
        <r>
          <rPr>
            <b/>
            <sz val="9"/>
            <color indexed="81"/>
            <rFont val="Tahoma"/>
            <family val="2"/>
          </rPr>
          <t>Species length at maturity is 5, which is lower than the lowest risk value (40cm).</t>
        </r>
      </text>
    </comment>
    <comment ref="J394" authorId="0" shapeId="0" xr:uid="{2BF5A6A3-03FA-4CF1-B498-87A748D3EC97}">
      <text>
        <r>
          <rPr>
            <b/>
            <sz val="9"/>
            <color indexed="81"/>
            <rFont val="Tahoma"/>
            <family val="2"/>
          </rPr>
          <t>Species reproductive strategy is broadcast spawner, which is low risk.</t>
        </r>
      </text>
    </comment>
    <comment ref="K394" authorId="0" shapeId="0" xr:uid="{44B755E3-862B-4FAB-B905-C9A569CA0C49}">
      <text>
        <r>
          <rPr>
            <b/>
            <sz val="9"/>
            <color indexed="81"/>
            <rFont val="Tahoma"/>
            <family val="2"/>
          </rPr>
          <t>Species trophic level is 3.1, which is in the medium risk range (2.75-3.25).</t>
        </r>
      </text>
    </comment>
    <comment ref="M394" authorId="0" shapeId="0" xr:uid="{154E54CB-A8EC-405E-B486-966A1BD2BB13}">
      <text>
        <r>
          <rPr>
            <b/>
            <sz val="9"/>
            <color indexed="81"/>
            <rFont val="Tahoma"/>
            <family val="2"/>
          </rPr>
          <t>PO_,IO_ stocks : Indo-Pacific distribution. Species is coastal.</t>
        </r>
      </text>
    </comment>
    <comment ref="N394" authorId="0" shapeId="0" xr:uid="{4585501D-CEAD-4724-8CB6-D26B1D5682C9}">
      <text>
        <r>
          <rPr>
            <b/>
            <sz val="9"/>
            <color indexed="81"/>
            <rFont val="Tahoma"/>
            <family val="2"/>
          </rPr>
          <t>Bait for other gears. No encounters expected.</t>
        </r>
      </text>
    </comment>
    <comment ref="O394" authorId="0" shapeId="0" xr:uid="{ADAE9D05-3B3A-47FA-BFFF-E19679615B45}">
      <text>
        <r>
          <rPr>
            <b/>
            <sz val="9"/>
            <color indexed="81"/>
            <rFont val="Tahoma"/>
            <family val="2"/>
          </rPr>
          <t>ALB stocks : The maximum length of the species is 10.5cm. For albacore fisheries, the length overlap index with this species is 7.50%. This gear uses bait and the trophic level of the species &lt;3.5._x000D_
TPT stocks : The maximum length of the species is 10.5cm. For tropical surface fisheries, the length overlap index with this species is 9.55%. This gear uses bait and the trophic level of the species &lt;3.5.</t>
        </r>
      </text>
    </comment>
    <comment ref="P394" authorId="0" shapeId="0" xr:uid="{A305A63C-1BA3-49F3-9D83-F553CB88A527}">
      <text>
        <r>
          <rPr>
            <b/>
            <sz val="9"/>
            <color indexed="81"/>
            <rFont val="Tahoma"/>
            <family val="2"/>
          </rPr>
          <t>No direct evidence of survival after capture.</t>
        </r>
      </text>
    </comment>
    <comment ref="E395" authorId="0" shapeId="0" xr:uid="{A8B73729-6638-468B-9239-D110171714C1}">
      <text>
        <r>
          <rPr>
            <b/>
            <sz val="9"/>
            <color indexed="81"/>
            <rFont val="Tahoma"/>
            <family val="2"/>
          </rPr>
          <t>The score is the maximum risk score in the catch group, Various sharks nei, of 4 species.</t>
        </r>
      </text>
    </comment>
    <comment ref="F395" authorId="0" shapeId="0" xr:uid="{FE9B7B7D-C0C9-47BA-8299-8AD5D1A0FE4D}">
      <text>
        <r>
          <rPr>
            <b/>
            <sz val="9"/>
            <color indexed="81"/>
            <rFont val="Tahoma"/>
            <family val="2"/>
          </rPr>
          <t>The score is the maximum risk score in the catch group, Rays and stingrays and mantas nei, of 2 species.</t>
        </r>
      </text>
    </comment>
    <comment ref="G395" authorId="0" shapeId="0" xr:uid="{515CBD23-B8D8-4C06-B68F-507B77A0459D}">
      <text>
        <r>
          <rPr>
            <b/>
            <sz val="9"/>
            <color indexed="81"/>
            <rFont val="Tahoma"/>
            <family val="2"/>
          </rPr>
          <t>The score is the maximum risk score in the catch group, Rays and stingrays and mantas nei, of 2 species.</t>
        </r>
      </text>
    </comment>
    <comment ref="H395" authorId="0" shapeId="0" xr:uid="{F1571035-3E81-4D63-A89C-A8A5C1C63011}">
      <text>
        <r>
          <rPr>
            <b/>
            <sz val="9"/>
            <color indexed="81"/>
            <rFont val="Tahoma"/>
            <family val="2"/>
          </rPr>
          <t>The score is the maximum risk score in the catch group, Rays and stingrays and mantas nei, of 12 species.</t>
        </r>
      </text>
    </comment>
    <comment ref="I395" authorId="0" shapeId="0" xr:uid="{46A03C5B-05D5-421E-9075-D7362622DB54}">
      <text>
        <r>
          <rPr>
            <b/>
            <sz val="9"/>
            <color indexed="81"/>
            <rFont val="Tahoma"/>
            <family val="2"/>
          </rPr>
          <t>The score is the maximum risk score in the catch group, Rays and stingrays and mantas nei, of 20 species.</t>
        </r>
      </text>
    </comment>
    <comment ref="J395" authorId="0" shapeId="0" xr:uid="{F12603C1-D89D-46A5-9225-C67A353775A2}">
      <text>
        <r>
          <rPr>
            <b/>
            <sz val="9"/>
            <color indexed="81"/>
            <rFont val="Tahoma"/>
            <family val="2"/>
          </rPr>
          <t>The score is the maximum risk score in the catch group, Rays and stingrays and mantas nei, of 20 species.</t>
        </r>
      </text>
    </comment>
    <comment ref="K395" authorId="0" shapeId="0" xr:uid="{C0DF4308-3E88-47FA-BF6A-FD73B049C626}">
      <text>
        <r>
          <rPr>
            <b/>
            <sz val="9"/>
            <color indexed="81"/>
            <rFont val="Tahoma"/>
            <family val="2"/>
          </rPr>
          <t>The score is the maximum risk score in the catch group, Rays and stingrays and mantas nei, of 21 species.</t>
        </r>
      </text>
    </comment>
    <comment ref="M395" authorId="0" shapeId="0" xr:uid="{67F17FE5-F89F-43E6-9EAA-C4C080099D16}">
      <text>
        <r>
          <rPr>
            <b/>
            <sz val="9"/>
            <color indexed="81"/>
            <rFont val="Tahoma"/>
            <family val="2"/>
          </rPr>
          <t>ALL stocks : No information.</t>
        </r>
      </text>
    </comment>
    <comment ref="N395" authorId="0" shapeId="0" xr:uid="{AACA7E6E-0C4D-4EC1-9297-E55AAB10080F}">
      <text>
        <r>
          <rPr>
            <b/>
            <sz val="9"/>
            <color indexed="81"/>
            <rFont val="Tahoma"/>
            <family val="2"/>
          </rPr>
          <t>No information.</t>
        </r>
      </text>
    </comment>
    <comment ref="O395" authorId="0" shapeId="0" xr:uid="{78267EA8-F2FC-4A30-96A0-2C6E9D3123FA}">
      <text>
        <r>
          <rPr>
            <b/>
            <sz val="9"/>
            <color indexed="81"/>
            <rFont val="Tahoma"/>
            <family val="2"/>
          </rPr>
          <t>ALL stocks : No information.</t>
        </r>
      </text>
    </comment>
    <comment ref="P395" authorId="0" shapeId="0" xr:uid="{D91138EF-9A34-47F5-8171-4AB9A26B41F0}">
      <text>
        <r>
          <rPr>
            <b/>
            <sz val="9"/>
            <color indexed="81"/>
            <rFont val="Tahoma"/>
            <family val="2"/>
          </rPr>
          <t>No direct evidence of survival after capture.</t>
        </r>
      </text>
    </comment>
    <comment ref="E396" authorId="0" shapeId="0" xr:uid="{8B04F820-F670-4049-AB9C-FDDEFFE82666}">
      <text>
        <r>
          <rPr>
            <b/>
            <sz val="9"/>
            <color indexed="81"/>
            <rFont val="Tahoma"/>
            <family val="2"/>
          </rPr>
          <t>Species growth rate (K) is 0.324, which is higher than lowest risk K (0.183) for age at maturity.</t>
        </r>
      </text>
    </comment>
    <comment ref="F396" authorId="0" shapeId="0" xr:uid="{68EDE4E2-2208-4E4B-B9DA-57CCBCF8521F}">
      <text>
        <r>
          <rPr>
            <b/>
            <sz val="9"/>
            <color indexed="81"/>
            <rFont val="Tahoma"/>
            <family val="2"/>
          </rPr>
          <t>Species growth rate (K) is 0.324, which is higher than lowest risk K (0.30) for maximum age.</t>
        </r>
      </text>
    </comment>
    <comment ref="G396" authorId="0" shapeId="0" xr:uid="{A8C7FB33-0010-4757-9F10-89CA778B4AD1}">
      <text>
        <r>
          <rPr>
            <b/>
            <sz val="9"/>
            <color indexed="81"/>
            <rFont val="Tahoma"/>
            <family val="2"/>
          </rPr>
          <t>Species fecundity is 1000000 eggs/year, which is higher than the lowest risk value (20000).</t>
        </r>
      </text>
    </comment>
    <comment ref="H396" authorId="0" shapeId="0" xr:uid="{A38B7579-1FA0-4284-AE41-6DCE9D4285D2}">
      <text>
        <r>
          <rPr>
            <b/>
            <sz val="9"/>
            <color indexed="81"/>
            <rFont val="Tahoma"/>
            <family val="2"/>
          </rPr>
          <t>Species maximum length is 91, which is lower than the lowest risk value (100cm).</t>
        </r>
      </text>
    </comment>
    <comment ref="I396" authorId="0" shapeId="0" xr:uid="{064EFEF6-7D32-41E6-AE18-1E003D900800}">
      <text>
        <r>
          <rPr>
            <b/>
            <sz val="9"/>
            <color indexed="81"/>
            <rFont val="Tahoma"/>
            <family val="2"/>
          </rPr>
          <t>Species length at maturity is 43, which is in the medium risk range (40-200cm).</t>
        </r>
      </text>
    </comment>
    <comment ref="J396" authorId="0" shapeId="0" xr:uid="{3CAC7187-7650-4106-B7D9-689003467AAF}">
      <text>
        <r>
          <rPr>
            <b/>
            <sz val="9"/>
            <color indexed="81"/>
            <rFont val="Tahoma"/>
            <family val="2"/>
          </rPr>
          <t>Species reproductive strategy is broadcast spawner, which is low risk.</t>
        </r>
      </text>
    </comment>
    <comment ref="K396" authorId="0" shapeId="0" xr:uid="{1772B755-43C3-4F2A-A1AF-14EDD4A7813D}">
      <text>
        <r>
          <rPr>
            <b/>
            <sz val="9"/>
            <color indexed="81"/>
            <rFont val="Tahoma"/>
            <family val="2"/>
          </rPr>
          <t>Species trophic level is 4.5, which is higher than the highest risk value (3.25).</t>
        </r>
      </text>
    </comment>
    <comment ref="M396" authorId="0" shapeId="0" xr:uid="{56FD5665-999E-4A3A-B061-FBA7D2719CDD}">
      <text>
        <r>
          <rPr>
            <b/>
            <sz val="9"/>
            <color indexed="81"/>
            <rFont val="Tahoma"/>
            <family val="2"/>
          </rPr>
          <t>BEAT,SKAW,YFAT stocks : West Atlantic distribution, uncommon East and subtropical Atlantic.</t>
        </r>
      </text>
    </comment>
    <comment ref="N396" authorId="0" shapeId="0" xr:uid="{A7D49431-9B9B-49A0-B17B-9F3F39ACDB68}">
      <text>
        <r>
          <rPr>
            <b/>
            <sz val="9"/>
            <color indexed="81"/>
            <rFont val="Tahoma"/>
            <family val="2"/>
          </rPr>
          <t>The depth range of the species is 10-35m. For surface gears, the vertical overlap index with this species is 100.00%.</t>
        </r>
      </text>
    </comment>
    <comment ref="O396" authorId="0" shapeId="0" xr:uid="{BE4CCFB9-72A2-49D7-B4AC-5C615BB948CA}">
      <text>
        <r>
          <rPr>
            <b/>
            <sz val="9"/>
            <color indexed="81"/>
            <rFont val="Tahoma"/>
            <family val="2"/>
          </rPr>
          <t>TPT stocks : The maximum length of the species is 91cm. For tropical surface fisheries, the length overlap index with this species is 82.73%. This gear uses bait, but the trophic level of the species &gt;3.5.</t>
        </r>
      </text>
    </comment>
    <comment ref="P396" authorId="0" shapeId="0" xr:uid="{36A8F8B9-E6C5-46C9-A42D-71945DC0E0B5}">
      <text>
        <r>
          <rPr>
            <b/>
            <sz val="9"/>
            <color indexed="81"/>
            <rFont val="Tahoma"/>
            <family val="2"/>
          </rPr>
          <t>No direct evidence of survival after capture.</t>
        </r>
      </text>
    </comment>
    <comment ref="E397" authorId="0" shapeId="0" xr:uid="{55622A31-6632-4880-82EF-35E89FBC66C2}">
      <text>
        <r>
          <rPr>
            <b/>
            <sz val="9"/>
            <color indexed="81"/>
            <rFont val="Tahoma"/>
            <family val="2"/>
          </rPr>
          <t>The score is based on the maximum risk score in the family Sphyrnidae, which included 2 species.</t>
        </r>
      </text>
    </comment>
    <comment ref="F397" authorId="0" shapeId="0" xr:uid="{CAD241C8-8824-4EE6-9FB4-4F8A01EE11F8}">
      <text>
        <r>
          <rPr>
            <b/>
            <sz val="9"/>
            <color indexed="81"/>
            <rFont val="Tahoma"/>
            <family val="2"/>
          </rPr>
          <t>The score is based on the maximum risk score in the family Sphyrnidae, which included 2 species.</t>
        </r>
      </text>
    </comment>
    <comment ref="G397" authorId="0" shapeId="0" xr:uid="{0091B723-77BE-4367-80F2-AEBF733A2A2E}">
      <text>
        <r>
          <rPr>
            <b/>
            <sz val="9"/>
            <color indexed="81"/>
            <rFont val="Tahoma"/>
            <family val="2"/>
          </rPr>
          <t>The score is based on the maximum risk score in the family Istiophoridae, which included 3 species.</t>
        </r>
      </text>
    </comment>
    <comment ref="H397" authorId="0" shapeId="0" xr:uid="{80FDF7B1-235C-40C3-BEC4-2AF86BE4F2D0}">
      <text>
        <r>
          <rPr>
            <b/>
            <sz val="9"/>
            <color indexed="81"/>
            <rFont val="Tahoma"/>
            <family val="2"/>
          </rPr>
          <t>Species maximum length is 230, which is in the medium risk range (100-300cm).</t>
        </r>
      </text>
    </comment>
    <comment ref="I397" authorId="0" shapeId="0" xr:uid="{444EF91E-CA20-4689-A4F4-90DC4994D6BA}">
      <text>
        <r>
          <rPr>
            <b/>
            <sz val="9"/>
            <color indexed="81"/>
            <rFont val="Tahoma"/>
            <family val="2"/>
          </rPr>
          <t>Species maximum length is 230cm, which is higher than the highest risk value (200cm).</t>
        </r>
      </text>
    </comment>
    <comment ref="J397" authorId="0" shapeId="0" xr:uid="{19B3B110-B82B-4101-8E4D-5BC7BADCB2C2}">
      <text>
        <r>
          <rPr>
            <b/>
            <sz val="9"/>
            <color indexed="81"/>
            <rFont val="Tahoma"/>
            <family val="2"/>
          </rPr>
          <t>Species reproductive strategy is broadcast spawner, which is low risk.</t>
        </r>
      </text>
    </comment>
    <comment ref="K397" authorId="0" shapeId="0" xr:uid="{06C1635C-4F82-4E49-AA6A-622223A62110}">
      <text>
        <r>
          <rPr>
            <b/>
            <sz val="9"/>
            <color indexed="81"/>
            <rFont val="Tahoma"/>
            <family val="2"/>
          </rPr>
          <t>Species trophic level is 4.5, which is higher than the highest risk value (3.25).</t>
        </r>
      </text>
    </comment>
    <comment ref="M397" authorId="0" shapeId="0" xr:uid="{D1427059-090C-4A1B-A78F-0E3D4B90F1EB}">
      <text>
        <r>
          <rPr>
            <b/>
            <sz val="9"/>
            <color indexed="81"/>
            <rFont val="Tahoma"/>
            <family val="2"/>
          </rPr>
          <t>ALL stocks : Worldwide pelagic distribution</t>
        </r>
      </text>
    </comment>
    <comment ref="N397" authorId="0" shapeId="0" xr:uid="{5EDA4E85-13A4-4979-A2F4-01FB9DAC8C83}">
      <text>
        <r>
          <rPr>
            <b/>
            <sz val="9"/>
            <color indexed="81"/>
            <rFont val="Tahoma"/>
            <family val="2"/>
          </rPr>
          <t>The depth range of the species is 1-1830m. For surface gears, the vertical overlap index with this species is 5.46%.</t>
        </r>
      </text>
    </comment>
    <comment ref="O397" authorId="0" shapeId="0" xr:uid="{41C3AEE2-5ACC-4634-BDF0-D689B34E5F51}">
      <text>
        <r>
          <rPr>
            <b/>
            <sz val="9"/>
            <color indexed="81"/>
            <rFont val="Tahoma"/>
            <family val="2"/>
          </rPr>
          <t>ALB stocks : The maximum length of the species is 230cm. For albacore fisheries, the length overlap index with this species is 100.00%. This gear uses bait, but the trophic level of the species &gt;3.5._x000D_
TPT stocks : The maximum length of the species is 230cm. For tropical surface fisheries, the length overlap index with this species is 100.00%. This gear uses bait, but the trophic level of the species &gt;3.5.</t>
        </r>
      </text>
    </comment>
    <comment ref="P397" authorId="0" shapeId="0" xr:uid="{78901388-2A2F-46E3-89E7-D33218AE7A3A}">
      <text>
        <r>
          <rPr>
            <b/>
            <sz val="9"/>
            <color indexed="81"/>
            <rFont val="Tahoma"/>
            <family val="2"/>
          </rPr>
          <t>No direct evidence of survival after capture.</t>
        </r>
      </text>
    </comment>
    <comment ref="E398" authorId="0" shapeId="0" xr:uid="{EB402974-72FC-4FA2-A060-8AD6AA6692E4}">
      <text>
        <r>
          <rPr>
            <b/>
            <sz val="9"/>
            <color indexed="81"/>
            <rFont val="Tahoma"/>
            <family val="2"/>
          </rPr>
          <t>Species growth rate (K) is 1.900, which is higher than lowest risk K (0.183) for age at maturity.</t>
        </r>
      </text>
    </comment>
    <comment ref="F398" authorId="0" shapeId="0" xr:uid="{F2300303-9C3E-4644-BACA-E720AABA91ED}">
      <text>
        <r>
          <rPr>
            <b/>
            <sz val="9"/>
            <color indexed="81"/>
            <rFont val="Tahoma"/>
            <family val="2"/>
          </rPr>
          <t>Species growth rate (K) is 1.900, which is higher than lowest risk K (0.30) for maximum age.</t>
        </r>
      </text>
    </comment>
    <comment ref="G398" authorId="0" shapeId="0" xr:uid="{6AF42CFD-7DB4-40CD-B5C5-A7270DB11828}">
      <text>
        <r>
          <rPr>
            <b/>
            <sz val="9"/>
            <color indexed="81"/>
            <rFont val="Tahoma"/>
            <family val="2"/>
          </rPr>
          <t>The score is based on the maximum risk score in the family Clupeidae, which included 3 species.</t>
        </r>
      </text>
    </comment>
    <comment ref="H398" authorId="0" shapeId="0" xr:uid="{F2DA6D78-20DA-44C5-B341-BBEA3E0D5EA1}">
      <text>
        <r>
          <rPr>
            <b/>
            <sz val="9"/>
            <color indexed="81"/>
            <rFont val="Tahoma"/>
            <family val="2"/>
          </rPr>
          <t>Species maximum length is 13, which is lower than the lowest risk value (100cm).</t>
        </r>
      </text>
    </comment>
    <comment ref="I398" authorId="0" shapeId="0" xr:uid="{CA4CA7E7-910D-4A0E-A5CF-C4010EA3B90F}">
      <text>
        <r>
          <rPr>
            <b/>
            <sz val="9"/>
            <color indexed="81"/>
            <rFont val="Tahoma"/>
            <family val="2"/>
          </rPr>
          <t>Species length at maturity is 7, which is lower than the lowest risk value (40cm).</t>
        </r>
      </text>
    </comment>
    <comment ref="J398" authorId="0" shapeId="0" xr:uid="{9A8D2240-F307-410B-B070-796321BB65F7}">
      <text>
        <r>
          <rPr>
            <b/>
            <sz val="9"/>
            <color indexed="81"/>
            <rFont val="Tahoma"/>
            <family val="2"/>
          </rPr>
          <t>Species reproductive strategy is broadcast spawner, which is low risk.</t>
        </r>
      </text>
    </comment>
    <comment ref="K398" authorId="0" shapeId="0" xr:uid="{E1F5F656-677F-4253-8DE1-081F37F4F214}">
      <text>
        <r>
          <rPr>
            <b/>
            <sz val="9"/>
            <color indexed="81"/>
            <rFont val="Tahoma"/>
            <family val="2"/>
          </rPr>
          <t>Species trophic level is 3.3, which is higher than the highest risk value (3.25).</t>
        </r>
      </text>
    </comment>
    <comment ref="M398" authorId="0" shapeId="0" xr:uid="{04E33643-D13A-4E24-8DC3-6067625AE8E9}">
      <text>
        <r>
          <rPr>
            <b/>
            <sz val="9"/>
            <color indexed="81"/>
            <rFont val="Tahoma"/>
            <family val="2"/>
          </rPr>
          <t>IO_,ALPN,BEPE,BEPW,SKPE,SKPW,YFPE,YFPW stocks : Indo-Pacific distribution, absent Southern Indian Ocean</t>
        </r>
      </text>
    </comment>
    <comment ref="N398" authorId="0" shapeId="0" xr:uid="{C57E070D-EDF5-46F0-B6F4-25EE99F7BD53}">
      <text>
        <r>
          <rPr>
            <b/>
            <sz val="9"/>
            <color indexed="81"/>
            <rFont val="Tahoma"/>
            <family val="2"/>
          </rPr>
          <t>Bait for other gears. No encounters expected.</t>
        </r>
      </text>
    </comment>
    <comment ref="O398" authorId="0" shapeId="0" xr:uid="{2F006637-BC05-4C5C-91FE-149E9E5943A3}">
      <text>
        <r>
          <rPr>
            <b/>
            <sz val="9"/>
            <color indexed="81"/>
            <rFont val="Tahoma"/>
            <family val="2"/>
          </rPr>
          <t>ALB stocks : The maximum length of the species is 13cm. For albacore fisheries, the length overlap index with this species is 9.29%. This gear uses bait and the trophic level of the species &lt;3.5._x000D_
TPT stocks : The maximum length of the species is 13cm. For tropical surface fisheries, the length overlap index with this species is 11.82%. This gear uses bait and the trophic level of the species &lt;3.5.</t>
        </r>
      </text>
    </comment>
    <comment ref="P398" authorId="0" shapeId="0" xr:uid="{5CB3850F-3627-4716-93FA-20FD765D5B7F}">
      <text>
        <r>
          <rPr>
            <b/>
            <sz val="9"/>
            <color indexed="81"/>
            <rFont val="Tahoma"/>
            <family val="2"/>
          </rPr>
          <t>No direct evidence of survival after capture.</t>
        </r>
      </text>
    </comment>
    <comment ref="E399" authorId="0" shapeId="0" xr:uid="{E921D73A-1D1F-4CFE-A7A6-FB3474BF4D6A}">
      <text>
        <r>
          <rPr>
            <b/>
            <sz val="9"/>
            <color indexed="81"/>
            <rFont val="Tahoma"/>
            <family val="2"/>
          </rPr>
          <t>Species growth rate (K) is 1.700, which is higher than lowest risk K (0.183) for age at maturity.</t>
        </r>
      </text>
    </comment>
    <comment ref="F399" authorId="0" shapeId="0" xr:uid="{57E950C5-A2DD-4EFC-BA15-7CDA1B8A3133}">
      <text>
        <r>
          <rPr>
            <b/>
            <sz val="9"/>
            <color indexed="81"/>
            <rFont val="Tahoma"/>
            <family val="2"/>
          </rPr>
          <t>Species growth rate (K) is 1.700, which is higher than lowest risk K (0.30) for maximum age.</t>
        </r>
      </text>
    </comment>
    <comment ref="G399" authorId="0" shapeId="0" xr:uid="{F098F7F5-4733-491F-9ED5-A511EA8D9910}">
      <text>
        <r>
          <rPr>
            <b/>
            <sz val="9"/>
            <color indexed="81"/>
            <rFont val="Tahoma"/>
            <family val="2"/>
          </rPr>
          <t>The score is based on the maximum risk score in the family Istiophoridae, which included 3 species.</t>
        </r>
      </text>
    </comment>
    <comment ref="H399" authorId="0" shapeId="0" xr:uid="{602C4009-B283-4BDF-99DF-234AE0DA7F43}">
      <text>
        <r>
          <rPr>
            <b/>
            <sz val="9"/>
            <color indexed="81"/>
            <rFont val="Tahoma"/>
            <family val="2"/>
          </rPr>
          <t>Species maximum length is 8, which is lower than the lowest risk value (100cm).</t>
        </r>
      </text>
    </comment>
    <comment ref="I399" authorId="0" shapeId="0" xr:uid="{1838A4B1-3160-4D88-A346-A41B2A82A193}">
      <text>
        <r>
          <rPr>
            <b/>
            <sz val="9"/>
            <color indexed="81"/>
            <rFont val="Tahoma"/>
            <family val="2"/>
          </rPr>
          <t>Species maximum length is 8cm, which is lower than the length at maturity lowest risk value (40cm).</t>
        </r>
      </text>
    </comment>
    <comment ref="J399" authorId="0" shapeId="0" xr:uid="{CD400097-9FDA-4B33-A402-B562C6F37FEB}">
      <text>
        <r>
          <rPr>
            <b/>
            <sz val="9"/>
            <color indexed="81"/>
            <rFont val="Tahoma"/>
            <family val="2"/>
          </rPr>
          <t>Species reproductive strategy is broadcast spawner, which is low risk.</t>
        </r>
      </text>
    </comment>
    <comment ref="K399" authorId="0" shapeId="0" xr:uid="{20EC84DD-A4D0-4C31-8949-9C805909B34A}">
      <text>
        <r>
          <rPr>
            <b/>
            <sz val="9"/>
            <color indexed="81"/>
            <rFont val="Tahoma"/>
            <family val="2"/>
          </rPr>
          <t>Species trophic level is 3.1, which is in the medium risk range (2.75-3.25).</t>
        </r>
      </text>
    </comment>
    <comment ref="M399" authorId="0" shapeId="0" xr:uid="{5D1FFB2E-1D21-44DF-AEF6-8B760D268359}">
      <text>
        <r>
          <rPr>
            <b/>
            <sz val="9"/>
            <color indexed="81"/>
            <rFont val="Tahoma"/>
            <family val="2"/>
          </rPr>
          <t>ALPS,BEPE,SKPE,YFPE stocks : Southeast Pacific distribution. Species is coastal.</t>
        </r>
      </text>
    </comment>
    <comment ref="N399" authorId="0" shapeId="0" xr:uid="{9E692DC8-D1F6-448A-84FC-08E961F316AB}">
      <text>
        <r>
          <rPr>
            <b/>
            <sz val="9"/>
            <color indexed="81"/>
            <rFont val="Tahoma"/>
            <family val="2"/>
          </rPr>
          <t>Bait for other gears. No encounters expected.</t>
        </r>
      </text>
    </comment>
    <comment ref="O399" authorId="0" shapeId="0" xr:uid="{3CFABEC7-E550-48B5-A82D-6B469D545969}">
      <text>
        <r>
          <rPr>
            <b/>
            <sz val="9"/>
            <color indexed="81"/>
            <rFont val="Tahoma"/>
            <family val="2"/>
          </rPr>
          <t>ALB stocks : The maximum length of the species is 7.5cm. For albacore fisheries, the length overlap index with this species is 5.36%. This gear uses bait and the trophic level of the species &lt;3.5._x000D_
TPT stocks : The maximum length of the species is 7.5cm. For tropical surface fisheries, the length overlap index with this species is 6.82%. This gear uses bait and the trophic level of the species &lt;3.5.</t>
        </r>
      </text>
    </comment>
    <comment ref="P399" authorId="0" shapeId="0" xr:uid="{112009D7-4942-4C32-BAE5-916085C15573}">
      <text>
        <r>
          <rPr>
            <b/>
            <sz val="9"/>
            <color indexed="81"/>
            <rFont val="Tahoma"/>
            <family val="2"/>
          </rPr>
          <t>No direct evidence of survival after capture.</t>
        </r>
      </text>
    </comment>
    <comment ref="E400" authorId="0" shapeId="0" xr:uid="{5E6B8E0C-253E-4A47-B731-082730B0691E}">
      <text>
        <r>
          <rPr>
            <b/>
            <sz val="9"/>
            <color indexed="81"/>
            <rFont val="Tahoma"/>
            <family val="2"/>
          </rPr>
          <t>The score is based on the maximum risk score in the family Sphyrnidae, which included 2 species.</t>
        </r>
      </text>
    </comment>
    <comment ref="F400" authorId="0" shapeId="0" xr:uid="{B8ECF9F8-474A-4980-8BAD-70A7CB34D2C2}">
      <text>
        <r>
          <rPr>
            <b/>
            <sz val="9"/>
            <color indexed="81"/>
            <rFont val="Tahoma"/>
            <family val="2"/>
          </rPr>
          <t>The score is based on the maximum risk score in the family Sphyrnidae, which included 2 species.</t>
        </r>
      </text>
    </comment>
    <comment ref="G400" authorId="0" shapeId="0" xr:uid="{D4826372-BA5C-4412-A0C7-10ADA7FDA76A}">
      <text>
        <r>
          <rPr>
            <b/>
            <sz val="9"/>
            <color indexed="81"/>
            <rFont val="Tahoma"/>
            <family val="2"/>
          </rPr>
          <t>Species fecundity is 1351000 eggs/year, which is higher than the lowest risk value (20000).</t>
        </r>
      </text>
    </comment>
    <comment ref="H400" authorId="0" shapeId="0" xr:uid="{D108DB2B-75B5-4279-915C-C07A31C3D3EE}">
      <text>
        <r>
          <rPr>
            <b/>
            <sz val="9"/>
            <color indexed="81"/>
            <rFont val="Tahoma"/>
            <family val="2"/>
          </rPr>
          <t>Species maximum length is 94, which is lower than the lowest risk value (100cm).</t>
        </r>
      </text>
    </comment>
    <comment ref="I400" authorId="0" shapeId="0" xr:uid="{671E6822-2B28-4E5B-A0EE-65316CF04CA8}">
      <text>
        <r>
          <rPr>
            <b/>
            <sz val="9"/>
            <color indexed="81"/>
            <rFont val="Tahoma"/>
            <family val="2"/>
          </rPr>
          <t>Species length at maturity is 70, which is in the medium risk range (40-200cm).</t>
        </r>
      </text>
    </comment>
    <comment ref="J400" authorId="0" shapeId="0" xr:uid="{A60D02BA-5989-479F-AB2C-AD44237B65C0}">
      <text>
        <r>
          <rPr>
            <b/>
            <sz val="9"/>
            <color indexed="81"/>
            <rFont val="Tahoma"/>
            <family val="2"/>
          </rPr>
          <t>Species reproductive strategy is broadcast spawner, which is low risk.</t>
        </r>
      </text>
    </comment>
    <comment ref="K400" authorId="0" shapeId="0" xr:uid="{CACCFC85-6ADC-4192-B1D8-E2FA2646DE3B}">
      <text>
        <r>
          <rPr>
            <b/>
            <sz val="9"/>
            <color indexed="81"/>
            <rFont val="Tahoma"/>
            <family val="2"/>
          </rPr>
          <t>Species trophic level is 4.5, which is higher than the highest risk value (3.25).</t>
        </r>
      </text>
    </comment>
    <comment ref="M400" authorId="0" shapeId="0" xr:uid="{A0CA9EE8-2335-4F20-9366-E7E0C42AF0A7}">
      <text>
        <r>
          <rPr>
            <b/>
            <sz val="9"/>
            <color indexed="81"/>
            <rFont val="Tahoma"/>
            <family val="2"/>
          </rPr>
          <t>ALPN,BEI_,BEPW,SKI_,SKPW,YFI_,YFPW stocks : Indo-west tropical Pacific distribution</t>
        </r>
      </text>
    </comment>
    <comment ref="N400" authorId="0" shapeId="0" xr:uid="{1CB6E74A-9FB5-443F-A493-5817E249F67E}">
      <text>
        <r>
          <rPr>
            <b/>
            <sz val="9"/>
            <color indexed="81"/>
            <rFont val="Tahoma"/>
            <family val="2"/>
          </rPr>
          <t>The depth range of the species is 1-200m. For surface gears, the vertical overlap index with this species is 50.00%.</t>
        </r>
      </text>
    </comment>
    <comment ref="O400" authorId="0" shapeId="0" xr:uid="{2A2A4E6A-5514-4804-A73F-2D027C628F8B}">
      <text>
        <r>
          <rPr>
            <b/>
            <sz val="9"/>
            <color indexed="81"/>
            <rFont val="Tahoma"/>
            <family val="2"/>
          </rPr>
          <t>ALB stocks : The maximum length of the species is 94cm. For albacore fisheries, the length overlap index with this species is 67.14%. This gear uses bait, but the trophic level of the species &gt;3.5._x000D_
TPT stocks : The maximum length of the species is 94cm. For tropical surface fisheries, the length overlap index with this species is 85.45%. This gear uses bait, but the trophic level of the species &gt;3.5.</t>
        </r>
      </text>
    </comment>
    <comment ref="P400" authorId="0" shapeId="0" xr:uid="{A0578E08-33BB-41B8-9452-BA11016F27D7}">
      <text>
        <r>
          <rPr>
            <b/>
            <sz val="9"/>
            <color indexed="81"/>
            <rFont val="Tahoma"/>
            <family val="2"/>
          </rPr>
          <t>No direct evidence of survival after capture.</t>
        </r>
      </text>
    </comment>
    <comment ref="E401" authorId="0" shapeId="0" xr:uid="{AD21FFD5-F726-4AA7-B546-0D71509AF72D}">
      <text>
        <r>
          <rPr>
            <b/>
            <sz val="9"/>
            <color indexed="81"/>
            <rFont val="Tahoma"/>
            <family val="2"/>
          </rPr>
          <t>The score is based on the maximum risk score in the family Istiophoridae, which included 5 species.</t>
        </r>
      </text>
    </comment>
    <comment ref="F401" authorId="0" shapeId="0" xr:uid="{1106C24C-6528-4780-839F-09254997712A}">
      <text>
        <r>
          <rPr>
            <b/>
            <sz val="9"/>
            <color indexed="81"/>
            <rFont val="Tahoma"/>
            <family val="2"/>
          </rPr>
          <t>The score is based on the maximum risk score in the family Istiophoridae, which included 5 species.</t>
        </r>
      </text>
    </comment>
    <comment ref="G401" authorId="0" shapeId="0" xr:uid="{0BA8D345-B7FE-4EC3-B9F1-40137D5EECE6}">
      <text>
        <r>
          <rPr>
            <b/>
            <sz val="9"/>
            <color indexed="81"/>
            <rFont val="Tahoma"/>
            <family val="2"/>
          </rPr>
          <t>The score is based on the maximum risk score in the family Engraulidae, which included 4 species.</t>
        </r>
      </text>
    </comment>
    <comment ref="H401" authorId="0" shapeId="0" xr:uid="{C229B56E-3769-4139-A615-4DA74A1E9306}">
      <text>
        <r>
          <rPr>
            <b/>
            <sz val="9"/>
            <color indexed="81"/>
            <rFont val="Tahoma"/>
            <family val="2"/>
          </rPr>
          <t>The score is based on the maximum risk score in the family Agonidae, which included 1 species.</t>
        </r>
      </text>
    </comment>
    <comment ref="I401" authorId="0" shapeId="0" xr:uid="{99484B5F-32E0-4A5C-979A-65C338F82EF9}">
      <text>
        <r>
          <rPr>
            <b/>
            <sz val="9"/>
            <color indexed="81"/>
            <rFont val="Tahoma"/>
            <family val="2"/>
          </rPr>
          <t>The score is based on the maximum risk score in the family Agonidae, which included 1 species.</t>
        </r>
      </text>
    </comment>
    <comment ref="J401" authorId="0" shapeId="0" xr:uid="{C93B5741-BA13-4A40-93CA-96E643390824}">
      <text>
        <r>
          <rPr>
            <b/>
            <sz val="9"/>
            <color indexed="81"/>
            <rFont val="Tahoma"/>
            <family val="2"/>
          </rPr>
          <t>The score is based on the maximum risk score in the family Sphyrnidae, which included 4 species.</t>
        </r>
      </text>
    </comment>
    <comment ref="K401" authorId="0" shapeId="0" xr:uid="{C68D24F1-66BB-493B-9A99-FCF5D1AA1EFD}">
      <text>
        <r>
          <rPr>
            <b/>
            <sz val="9"/>
            <color indexed="81"/>
            <rFont val="Tahoma"/>
            <family val="2"/>
          </rPr>
          <t>The score is based on the maximum risk score in the family Agonidae, which included 1 species.</t>
        </r>
      </text>
    </comment>
    <comment ref="M401" authorId="0" shapeId="0" xr:uid="{0ED37A4E-1A96-42FE-9992-217B4B490B36}">
      <text>
        <r>
          <rPr>
            <b/>
            <sz val="9"/>
            <color indexed="81"/>
            <rFont val="Tahoma"/>
            <family val="2"/>
          </rPr>
          <t>ALL stocks : Worldwide demersal distribution</t>
        </r>
      </text>
    </comment>
    <comment ref="N401" authorId="0" shapeId="0" xr:uid="{44A8AA8F-F5E3-454F-801D-57180F8500E9}">
      <text>
        <r>
          <rPr>
            <b/>
            <sz val="9"/>
            <color indexed="81"/>
            <rFont val="Tahoma"/>
            <family val="2"/>
          </rPr>
          <t>The depth range of the species is 1-100m. For surface gears, the vertical overlap index with this species is 100.00%. This species is demersal.</t>
        </r>
      </text>
    </comment>
    <comment ref="O401" authorId="0" shapeId="0" xr:uid="{AAC1C53A-79FB-4C60-AC76-FE824EF1CBAC}">
      <text>
        <r>
          <rPr>
            <b/>
            <sz val="9"/>
            <color indexed="81"/>
            <rFont val="Tahoma"/>
            <family val="2"/>
          </rPr>
          <t>ALB stocks : The maximum length of the species is missing, but the family's maximum length based on 10 species is 430cm. For albacore fisheries, the length overlap index with this species is 100.00%._x000D_
TPT stocks : The maximum length of the species is missing, but the family's maximum length based on 10 species is 430cm. For tropical surface fisheries, the length overlap index with this species is 100.00%.</t>
        </r>
      </text>
    </comment>
    <comment ref="P401" authorId="0" shapeId="0" xr:uid="{832B1BD7-A4CA-4DD1-856B-1EDD80838F6B}">
      <text>
        <r>
          <rPr>
            <b/>
            <sz val="9"/>
            <color indexed="81"/>
            <rFont val="Tahoma"/>
            <family val="2"/>
          </rPr>
          <t>No direct evidence of survival after capture.</t>
        </r>
      </text>
    </comment>
    <comment ref="E402" authorId="0" shapeId="0" xr:uid="{C9C9198B-B1ED-482E-AE46-AC4D71CA72A9}">
      <text>
        <r>
          <rPr>
            <b/>
            <sz val="9"/>
            <color indexed="81"/>
            <rFont val="Tahoma"/>
            <family val="2"/>
          </rPr>
          <t>Species growth rate (K) is 0.155, which is in the medium risk K range (0.061-0.183) for age at maturity.</t>
        </r>
      </text>
    </comment>
    <comment ref="F402" authorId="0" shapeId="0" xr:uid="{B625FA2B-C667-4682-82E8-F5D85D188120}">
      <text>
        <r>
          <rPr>
            <b/>
            <sz val="9"/>
            <color indexed="81"/>
            <rFont val="Tahoma"/>
            <family val="2"/>
          </rPr>
          <t>Species growth rate (K) is 0.155, which is in the medium risk K range (0.12-0.30) for maximum age.</t>
        </r>
      </text>
    </comment>
    <comment ref="G402" authorId="0" shapeId="0" xr:uid="{49EFCD1D-F667-4DAF-A337-C0F1AAD42A52}">
      <text>
        <r>
          <rPr>
            <b/>
            <sz val="9"/>
            <color indexed="81"/>
            <rFont val="Tahoma"/>
            <family val="2"/>
          </rPr>
          <t>Species fecundity is 33660 eggs/year, which is higher than the lowest risk value (20000).</t>
        </r>
      </text>
    </comment>
    <comment ref="H402" authorId="0" shapeId="0" xr:uid="{08B7CCEE-FEA4-4BBF-A720-5487343278B8}">
      <text>
        <r>
          <rPr>
            <b/>
            <sz val="9"/>
            <color indexed="81"/>
            <rFont val="Tahoma"/>
            <family val="2"/>
          </rPr>
          <t>Species maximum length is 45, which is lower than the lowest risk value (100cm).</t>
        </r>
      </text>
    </comment>
    <comment ref="I402" authorId="0" shapeId="0" xr:uid="{809F8630-5E67-4608-9DE9-22D42B8CCD92}">
      <text>
        <r>
          <rPr>
            <b/>
            <sz val="9"/>
            <color indexed="81"/>
            <rFont val="Tahoma"/>
            <family val="2"/>
          </rPr>
          <t>Species length at maturity is 25, which is lower than the lowest risk value (40cm).</t>
        </r>
      </text>
    </comment>
    <comment ref="J402" authorId="0" shapeId="0" xr:uid="{D6D66657-917E-4E09-A78F-ED4323CA8F91}">
      <text>
        <r>
          <rPr>
            <b/>
            <sz val="9"/>
            <color indexed="81"/>
            <rFont val="Tahoma"/>
            <family val="2"/>
          </rPr>
          <t>Species reproductive strategy is broadcast spawner, which is low risk.</t>
        </r>
      </text>
    </comment>
    <comment ref="K402" authorId="0" shapeId="0" xr:uid="{6A78F0AA-E0DA-4B29-8286-6B1DD1D2AC41}">
      <text>
        <r>
          <rPr>
            <b/>
            <sz val="9"/>
            <color indexed="81"/>
            <rFont val="Tahoma"/>
            <family val="2"/>
          </rPr>
          <t>Species trophic level is 3.4, which is higher than the highest risk value (3.25).</t>
        </r>
      </text>
    </comment>
    <comment ref="M402" authorId="0" shapeId="0" xr:uid="{C8C857AB-C9A8-4EC8-B284-53040DB24C20}">
      <text>
        <r>
          <rPr>
            <b/>
            <sz val="9"/>
            <color indexed="81"/>
            <rFont val="Tahoma"/>
            <family val="2"/>
          </rPr>
          <t>ALAM,ALAN,ALAS,SKAE stocks : East Atlantic distribution</t>
        </r>
      </text>
    </comment>
    <comment ref="N402" authorId="0" shapeId="0" xr:uid="{5C6FDC3A-6E3E-40BD-8BED-1FEA4A7A0F4D}">
      <text>
        <r>
          <rPr>
            <b/>
            <sz val="9"/>
            <color indexed="81"/>
            <rFont val="Tahoma"/>
            <family val="2"/>
          </rPr>
          <t>The depth range of the species is 1-50m. For surface gears, the vertical overlap index with this species is 100.00%. This species is demersal.</t>
        </r>
      </text>
    </comment>
    <comment ref="O402" authorId="0" shapeId="0" xr:uid="{00C448BD-93F4-477E-9E22-5459C6E0CEC1}">
      <text>
        <r>
          <rPr>
            <b/>
            <sz val="9"/>
            <color indexed="81"/>
            <rFont val="Tahoma"/>
            <family val="2"/>
          </rPr>
          <t>ALB stocks : The maximum length of the species is 45cm. For albacore fisheries, the length overlap index with this species is 32.14%. This gear uses bait and the trophic level of the species &lt;3.5._x000D_
TPT stocks : The maximum length of the species is 45cm. For tropical surface fisheries, the length overlap index with this species is 40.91%. This gear uses bait and the trophic level of the species &lt;3.5.</t>
        </r>
      </text>
    </comment>
    <comment ref="P402" authorId="0" shapeId="0" xr:uid="{DABA1337-A67E-4697-AF3B-E6DD6C660D4E}">
      <text>
        <r>
          <rPr>
            <b/>
            <sz val="9"/>
            <color indexed="81"/>
            <rFont val="Tahoma"/>
            <family val="2"/>
          </rPr>
          <t>No direct evidence of survival after capture.</t>
        </r>
      </text>
    </comment>
    <comment ref="E403" authorId="0" shapeId="0" xr:uid="{3F5AA064-CDAE-4E5C-BEE6-4B57B41A86F3}">
      <text>
        <r>
          <rPr>
            <b/>
            <sz val="9"/>
            <color indexed="81"/>
            <rFont val="Tahoma"/>
            <family val="2"/>
          </rPr>
          <t>Species growth rate (K) is 0.158, which is in the medium risk K range (0.061-0.183) for age at maturity.</t>
        </r>
      </text>
    </comment>
    <comment ref="F403" authorId="0" shapeId="0" xr:uid="{E0DCB09E-E11B-48F6-9044-5EAA5C061801}">
      <text>
        <r>
          <rPr>
            <b/>
            <sz val="9"/>
            <color indexed="81"/>
            <rFont val="Tahoma"/>
            <family val="2"/>
          </rPr>
          <t>Species growth rate (K) is 0.158, which is in the medium risk K range (0.12-0.30) for maximum age.</t>
        </r>
      </text>
    </comment>
    <comment ref="G403" authorId="0" shapeId="0" xr:uid="{ED24BE47-3280-4896-A158-C3B74CE8BA02}">
      <text>
        <r>
          <rPr>
            <b/>
            <sz val="9"/>
            <color indexed="81"/>
            <rFont val="Tahoma"/>
            <family val="2"/>
          </rPr>
          <t>Species fecundity is 17000000 eggs/year, which is higher than the lowest risk value (20000).</t>
        </r>
      </text>
    </comment>
    <comment ref="H403" authorId="0" shapeId="0" xr:uid="{2DDAC51B-C756-4866-8293-11772AB4D050}">
      <text>
        <r>
          <rPr>
            <b/>
            <sz val="9"/>
            <color indexed="81"/>
            <rFont val="Tahoma"/>
            <family val="2"/>
          </rPr>
          <t>Species maximum length is 455, which is higher than the highest risk value (300cm).</t>
        </r>
      </text>
    </comment>
    <comment ref="I403" authorId="0" shapeId="0" xr:uid="{046B4D8D-CF10-4D81-8324-6660B009CB8D}">
      <text>
        <r>
          <rPr>
            <b/>
            <sz val="9"/>
            <color indexed="81"/>
            <rFont val="Tahoma"/>
            <family val="2"/>
          </rPr>
          <t>Species length at maturity is 221, which is higher than the highest risk value (200cm).</t>
        </r>
      </text>
    </comment>
    <comment ref="J403" authorId="0" shapeId="0" xr:uid="{F01903C7-42EC-491B-8876-814B0EEE5ECE}">
      <text>
        <r>
          <rPr>
            <b/>
            <sz val="9"/>
            <color indexed="81"/>
            <rFont val="Tahoma"/>
            <family val="2"/>
          </rPr>
          <t>Species reproductive strategy is broadcast spawner, which is low risk.</t>
        </r>
      </text>
    </comment>
    <comment ref="K403" authorId="0" shapeId="0" xr:uid="{F27552D1-72AD-4BEF-A501-DC3EE1AAADA3}">
      <text>
        <r>
          <rPr>
            <b/>
            <sz val="9"/>
            <color indexed="81"/>
            <rFont val="Tahoma"/>
            <family val="2"/>
          </rPr>
          <t>Species trophic level is 4.5, which is higher than the highest risk value (3.25).</t>
        </r>
      </text>
    </comment>
    <comment ref="M403" authorId="0" shapeId="0" xr:uid="{B47AD767-36AD-44C6-A8AD-08A8AE0C9BE0}">
      <text>
        <r>
          <rPr>
            <b/>
            <sz val="9"/>
            <color indexed="81"/>
            <rFont val="Tahoma"/>
            <family val="2"/>
          </rPr>
          <t>ALL stocks : Worldwide pelagic distribution</t>
        </r>
      </text>
    </comment>
    <comment ref="N403" authorId="0" shapeId="0" xr:uid="{1FBA25D2-4C5B-47E5-A153-934364E2C734}">
      <text>
        <r>
          <rPr>
            <b/>
            <sz val="9"/>
            <color indexed="81"/>
            <rFont val="Tahoma"/>
            <family val="2"/>
          </rPr>
          <t>The depth range of the species is 1-800m. For surface gears, the vertical overlap index with this species is 12.50%.</t>
        </r>
      </text>
    </comment>
    <comment ref="O403" authorId="0" shapeId="0" xr:uid="{79827F9A-8D16-4D67-802B-7A84EDC4C384}">
      <text>
        <r>
          <rPr>
            <b/>
            <sz val="9"/>
            <color indexed="81"/>
            <rFont val="Tahoma"/>
            <family val="2"/>
          </rPr>
          <t>ALB stocks : The maximum length of the species is 455cm. For albacore fisheries, the length overlap index with this species is 100.00%. This gear uses bait, but the trophic level of the species &gt;3.5._x000D_
TPT stocks : The maximum length of the species is 455cm. For tropical surface fisheries, the length overlap index with this species is 100.00%. This gear uses bait, but the trophic level of the species &gt;3.5.</t>
        </r>
      </text>
    </comment>
    <comment ref="P403" authorId="0" shapeId="0" xr:uid="{1ED4A25F-398D-48A5-BB0F-DEA9E078A876}">
      <text>
        <r>
          <rPr>
            <b/>
            <sz val="9"/>
            <color indexed="81"/>
            <rFont val="Tahoma"/>
            <family val="2"/>
          </rPr>
          <t>No direct evidence of survival after capture.</t>
        </r>
      </text>
    </comment>
    <comment ref="E404" authorId="0" shapeId="0" xr:uid="{332A9631-7F8D-463B-81D9-DF40EFAB643B}">
      <text>
        <r>
          <rPr>
            <b/>
            <sz val="9"/>
            <color indexed="81"/>
            <rFont val="Tahoma"/>
            <family val="2"/>
          </rPr>
          <t>There is no information.</t>
        </r>
      </text>
    </comment>
    <comment ref="F404" authorId="0" shapeId="0" xr:uid="{7BA9DE9A-DCA8-496C-9D43-441B7245DB35}">
      <text>
        <r>
          <rPr>
            <b/>
            <sz val="9"/>
            <color indexed="81"/>
            <rFont val="Tahoma"/>
            <family val="2"/>
          </rPr>
          <t>There is no information.</t>
        </r>
      </text>
    </comment>
    <comment ref="G404" authorId="0" shapeId="0" xr:uid="{0F14CBF7-BED1-4DEF-B353-64458844576E}">
      <text>
        <r>
          <rPr>
            <b/>
            <sz val="9"/>
            <color indexed="81"/>
            <rFont val="Tahoma"/>
            <family val="2"/>
          </rPr>
          <t>There is no information, but fish are likely to produce &gt;100 eggs/year.</t>
        </r>
      </text>
    </comment>
    <comment ref="H404" authorId="0" shapeId="0" xr:uid="{1AFFC678-F5A3-4FC8-8185-731E4FFF223D}">
      <text>
        <r>
          <rPr>
            <b/>
            <sz val="9"/>
            <color indexed="81"/>
            <rFont val="Tahoma"/>
            <family val="2"/>
          </rPr>
          <t>Species maximum length is 30, which is lower than the lowest risk value (100cm).</t>
        </r>
      </text>
    </comment>
    <comment ref="I404" authorId="0" shapeId="0" xr:uid="{BFE55A51-17EE-4B22-AC1A-38C6CBCB783C}">
      <text>
        <r>
          <rPr>
            <b/>
            <sz val="9"/>
            <color indexed="81"/>
            <rFont val="Tahoma"/>
            <family val="2"/>
          </rPr>
          <t>Species maximum length is 30cm, which is lower than the length at maturity lowest risk value (40cm).</t>
        </r>
      </text>
    </comment>
    <comment ref="J404" authorId="0" shapeId="0" xr:uid="{30F0F1BF-6A20-438A-BEC6-1882EEB2B0C6}">
      <text>
        <r>
          <rPr>
            <b/>
            <sz val="9"/>
            <color indexed="81"/>
            <rFont val="Tahoma"/>
            <family val="2"/>
          </rPr>
          <t>Species reproductive strategy is broadcast spawner, which is low risk.</t>
        </r>
      </text>
    </comment>
    <comment ref="K404" authorId="0" shapeId="0" xr:uid="{39535AFF-3A47-41F6-9BBD-47FF8AD32180}">
      <text>
        <r>
          <rPr>
            <b/>
            <sz val="9"/>
            <color indexed="81"/>
            <rFont val="Tahoma"/>
            <family val="2"/>
          </rPr>
          <t>Species trophic level is 4.0, which is higher than the highest risk value (3.25).</t>
        </r>
      </text>
    </comment>
    <comment ref="M404" authorId="0" shapeId="0" xr:uid="{7B9C3D4D-C7A4-4EFB-9A08-ECBCAC64DC1D}">
      <text>
        <r>
          <rPr>
            <b/>
            <sz val="9"/>
            <color indexed="81"/>
            <rFont val="Tahoma"/>
            <family val="2"/>
          </rPr>
          <t>AO_,WPO,IO_ stocks : Worldwide distribution, uncommon in East Pacfic</t>
        </r>
      </text>
    </comment>
    <comment ref="N404" authorId="0" shapeId="0" xr:uid="{19D85DA9-B8E6-4B5E-9AB6-141EC13739E3}">
      <text>
        <r>
          <rPr>
            <b/>
            <sz val="9"/>
            <color indexed="81"/>
            <rFont val="Tahoma"/>
            <family val="2"/>
          </rPr>
          <t>The depth range of the species is 100-900m. For surface gears, the vertical overlap index with this species is 0.12%.</t>
        </r>
      </text>
    </comment>
    <comment ref="O404" authorId="0" shapeId="0" xr:uid="{357651C4-7726-49B0-B54D-87C9B7D072AC}">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404" authorId="0" shapeId="0" xr:uid="{278D932F-C7DC-445D-952C-29FA5316BB75}">
      <text>
        <r>
          <rPr>
            <b/>
            <sz val="9"/>
            <color indexed="81"/>
            <rFont val="Tahoma"/>
            <family val="2"/>
          </rPr>
          <t>No direct evidence of survival after capture.</t>
        </r>
      </text>
    </comment>
    <comment ref="E405" authorId="0" shapeId="0" xr:uid="{00E2500B-3013-4716-9ED0-512EE328C1A3}">
      <text>
        <r>
          <rPr>
            <b/>
            <sz val="9"/>
            <color indexed="81"/>
            <rFont val="Tahoma"/>
            <family val="2"/>
          </rPr>
          <t>Species growth rate (K) is 0.100, which is in the medium risk K range (0.061-0.183) for age at maturity.</t>
        </r>
      </text>
    </comment>
    <comment ref="F405" authorId="0" shapeId="0" xr:uid="{58F065CC-D72F-4179-BADD-0C1363B5CE43}">
      <text>
        <r>
          <rPr>
            <b/>
            <sz val="9"/>
            <color indexed="81"/>
            <rFont val="Tahoma"/>
            <family val="2"/>
          </rPr>
          <t>Species growth rate (K) is 0.100, which is lower than highest risk K (0.12) for maximum age.</t>
        </r>
      </text>
    </comment>
    <comment ref="G405" authorId="0" shapeId="0" xr:uid="{3E79403A-9823-450B-8608-497AB9B42116}">
      <text>
        <r>
          <rPr>
            <b/>
            <sz val="9"/>
            <color indexed="81"/>
            <rFont val="Tahoma"/>
            <family val="2"/>
          </rPr>
          <t>Species fecundity is 29 eggs/year, which is lower than the highest risk value (100).</t>
        </r>
      </text>
    </comment>
    <comment ref="H405" authorId="0" shapeId="0" xr:uid="{603C99B4-0EAF-4055-AB84-581410321E16}">
      <text>
        <r>
          <rPr>
            <b/>
            <sz val="9"/>
            <color indexed="81"/>
            <rFont val="Tahoma"/>
            <family val="2"/>
          </rPr>
          <t>Species maximum length is 100, which is in the medium risk range (100-300cm).</t>
        </r>
      </text>
    </comment>
    <comment ref="I405" authorId="0" shapeId="0" xr:uid="{658E6149-B9A4-47CB-A82C-6C7B6878A5C3}">
      <text>
        <r>
          <rPr>
            <b/>
            <sz val="9"/>
            <color indexed="81"/>
            <rFont val="Tahoma"/>
            <family val="2"/>
          </rPr>
          <t>Species length at maturity is 57, which is in the medium risk range (40-200cm).</t>
        </r>
      </text>
    </comment>
    <comment ref="J405" authorId="0" shapeId="0" xr:uid="{070C2FE1-50CD-4CF0-A701-6FB936C0BBE8}">
      <text>
        <r>
          <rPr>
            <b/>
            <sz val="9"/>
            <color indexed="81"/>
            <rFont val="Tahoma"/>
            <family val="2"/>
          </rPr>
          <t>Species reproductive strategy is broadcast spawner, which is low risk.</t>
        </r>
      </text>
    </comment>
    <comment ref="K405" authorId="0" shapeId="0" xr:uid="{6CEBE4A4-D7DD-488D-A1E9-363198566A19}">
      <text>
        <r>
          <rPr>
            <b/>
            <sz val="9"/>
            <color indexed="81"/>
            <rFont val="Tahoma"/>
            <family val="2"/>
          </rPr>
          <t>Species trophic level is 3.8, which is higher than the highest risk value (3.25).</t>
        </r>
      </text>
    </comment>
    <comment ref="M405" authorId="0" shapeId="0" xr:uid="{FFDC2C00-2DD3-4127-91DA-CD70F8570D08}">
      <text>
        <r>
          <rPr>
            <b/>
            <sz val="9"/>
            <color indexed="81"/>
            <rFont val="Tahoma"/>
            <family val="2"/>
          </rPr>
          <t>ALAM,ALAN,SKAE stocks : Southeast Atlantic distribution. Species is coastal._x000D_
BEAT,YFAT stocks : Southeast Atlantic distribution. Species is coastal.</t>
        </r>
      </text>
    </comment>
    <comment ref="N405" authorId="0" shapeId="0" xr:uid="{D90137B2-300A-4A26-A3CB-83FA7C016548}">
      <text>
        <r>
          <rPr>
            <b/>
            <sz val="9"/>
            <color indexed="81"/>
            <rFont val="Tahoma"/>
            <family val="2"/>
          </rPr>
          <t>The depth range of the species is 10-780m. For surface gears, the vertical overlap index with this species is 11.80%. This species is demersal.</t>
        </r>
      </text>
    </comment>
    <comment ref="O405" authorId="0" shapeId="0" xr:uid="{0F80B199-CA44-4B88-A8E0-95DEAA76D01A}">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405" authorId="0" shapeId="0" xr:uid="{36450E21-7C24-430F-8785-ECDF544D243E}">
      <text>
        <r>
          <rPr>
            <b/>
            <sz val="9"/>
            <color indexed="81"/>
            <rFont val="Tahoma"/>
            <family val="2"/>
          </rPr>
          <t>No direct evidence of survival after capture.</t>
        </r>
      </text>
    </comment>
    <comment ref="E406" authorId="0" shapeId="0" xr:uid="{1E0A55B3-FF53-4A71-8662-2A236A9FEDE7}">
      <text>
        <r>
          <rPr>
            <b/>
            <sz val="9"/>
            <color indexed="81"/>
            <rFont val="Tahoma"/>
            <family val="2"/>
          </rPr>
          <t>The score is based on the maximum risk score in the family Agonidae, which included 1 species.</t>
        </r>
      </text>
    </comment>
    <comment ref="F406" authorId="0" shapeId="0" xr:uid="{1C2B8B5A-DF6D-4FDD-9EE0-6BEBAE532966}">
      <text>
        <r>
          <rPr>
            <b/>
            <sz val="9"/>
            <color indexed="81"/>
            <rFont val="Tahoma"/>
            <family val="2"/>
          </rPr>
          <t>The score is based on the maximum risk score in the family Agonidae, which included 1 species.</t>
        </r>
      </text>
    </comment>
    <comment ref="G406" authorId="0" shapeId="0" xr:uid="{A3E67EB3-EEC6-4518-8F3B-A44AC3B87437}">
      <text>
        <r>
          <rPr>
            <b/>
            <sz val="9"/>
            <color indexed="81"/>
            <rFont val="Tahoma"/>
            <family val="2"/>
          </rPr>
          <t>The score is based on the maximum risk score in the family Agonidae, which included 1 species.</t>
        </r>
      </text>
    </comment>
    <comment ref="H406" authorId="0" shapeId="0" xr:uid="{F99DFEC4-60E7-4AA0-AEEF-05AA6BF7516F}">
      <text>
        <r>
          <rPr>
            <b/>
            <sz val="9"/>
            <color indexed="81"/>
            <rFont val="Tahoma"/>
            <family val="2"/>
          </rPr>
          <t>Species maximum length is 84, which is lower than the lowest risk value (100cm).</t>
        </r>
      </text>
    </comment>
    <comment ref="I406" authorId="0" shapeId="0" xr:uid="{BE4624AA-2613-4F12-B338-A802C7F3E203}">
      <text>
        <r>
          <rPr>
            <b/>
            <sz val="9"/>
            <color indexed="81"/>
            <rFont val="Tahoma"/>
            <family val="2"/>
          </rPr>
          <t>Species length at maturity is 59, which is in the medium risk range (40-200cm).</t>
        </r>
      </text>
    </comment>
    <comment ref="J406" authorId="0" shapeId="0" xr:uid="{63412798-9F06-47F9-9A12-A3348E60FB1E}">
      <text>
        <r>
          <rPr>
            <b/>
            <sz val="9"/>
            <color indexed="81"/>
            <rFont val="Tahoma"/>
            <family val="2"/>
          </rPr>
          <t>Species reproductive strategy is live bearer, which is high risk.</t>
        </r>
      </text>
    </comment>
    <comment ref="K406" authorId="0" shapeId="0" xr:uid="{024D3295-67F6-4675-8E40-BB2B7D522FE3}">
      <text>
        <r>
          <rPr>
            <b/>
            <sz val="9"/>
            <color indexed="81"/>
            <rFont val="Tahoma"/>
            <family val="2"/>
          </rPr>
          <t>Species trophic level is 4.0, which is higher than the highest risk value (3.25).</t>
        </r>
      </text>
    </comment>
    <comment ref="M406" authorId="0" shapeId="0" xr:uid="{B1606CAC-974F-4A8A-83EC-C2A9CA5B4A7F}">
      <text>
        <r>
          <rPr>
            <b/>
            <sz val="9"/>
            <color indexed="81"/>
            <rFont val="Tahoma"/>
            <family val="2"/>
          </rPr>
          <t>ALL stocks : Worldwide pelagic distribution</t>
        </r>
      </text>
    </comment>
    <comment ref="N406" authorId="0" shapeId="0" xr:uid="{1CD34891-4FBF-44D3-AC30-5B32D250C973}">
      <text>
        <r>
          <rPr>
            <b/>
            <sz val="9"/>
            <color indexed="81"/>
            <rFont val="Tahoma"/>
            <family val="2"/>
          </rPr>
          <t>The depth range of the species is 1-2200m. For surface gears, the vertical overlap index with this species is 4.55%.</t>
        </r>
      </text>
    </comment>
    <comment ref="O406" authorId="0" shapeId="0" xr:uid="{8932AA18-7D89-4895-8B93-805A76C19E10}">
      <text>
        <r>
          <rPr>
            <b/>
            <sz val="9"/>
            <color indexed="81"/>
            <rFont val="Tahoma"/>
            <family val="2"/>
          </rPr>
          <t>ALB stocks : The maximum length of the species is 84cm. For albacore fisheries, the length overlap index with this species is 60.00%. This gear uses bait, but the trophic level of the species &gt;3.5._x000D_
TPT stocks : The maximum length of the species is 84cm. For tropical surface fisheries, the length overlap index with this species is 76.36%. This gear uses bait, but the trophic level of the species &gt;3.5.</t>
        </r>
      </text>
    </comment>
    <comment ref="P406" authorId="0" shapeId="0" xr:uid="{8EEBEB59-6D98-4430-A682-6113D6074871}">
      <text>
        <r>
          <rPr>
            <b/>
            <sz val="9"/>
            <color indexed="81"/>
            <rFont val="Tahoma"/>
            <family val="2"/>
          </rPr>
          <t>No direct evidence of survival after capture.</t>
        </r>
      </text>
    </comment>
    <comment ref="E407" authorId="0" shapeId="0" xr:uid="{5C134132-5621-4E80-8D57-66D2FEEDE916}">
      <text>
        <r>
          <rPr>
            <b/>
            <sz val="9"/>
            <color indexed="81"/>
            <rFont val="Tahoma"/>
            <family val="2"/>
          </rPr>
          <t>The score is based on the maximum risk score in the family Somniosidae, which included 2 species.</t>
        </r>
      </text>
    </comment>
    <comment ref="F407" authorId="0" shapeId="0" xr:uid="{CD7E014F-51B9-44C4-AD9C-8FACA895AC90}">
      <text>
        <r>
          <rPr>
            <b/>
            <sz val="9"/>
            <color indexed="81"/>
            <rFont val="Tahoma"/>
            <family val="2"/>
          </rPr>
          <t>The score is based on the maximum risk score in the family Somniosidae, which included 2 species.</t>
        </r>
      </text>
    </comment>
    <comment ref="G407" authorId="0" shapeId="0" xr:uid="{5117B439-4922-4506-A6AB-B0ECE9E5ABE1}">
      <text>
        <r>
          <rPr>
            <b/>
            <sz val="9"/>
            <color indexed="81"/>
            <rFont val="Tahoma"/>
            <family val="2"/>
          </rPr>
          <t>The score is based on the maximum risk score in the family Somniosidae, which included 7 species.</t>
        </r>
      </text>
    </comment>
    <comment ref="H407" authorId="0" shapeId="0" xr:uid="{88FF2180-A585-4098-802D-E1FF68DC6A54}">
      <text>
        <r>
          <rPr>
            <b/>
            <sz val="9"/>
            <color indexed="81"/>
            <rFont val="Tahoma"/>
            <family val="2"/>
          </rPr>
          <t>Species maximum length is 110, which is in the medium risk range (100-300cm).</t>
        </r>
      </text>
    </comment>
    <comment ref="I407" authorId="0" shapeId="0" xr:uid="{41B37B85-28A8-425F-ACB9-567E5AC69093}">
      <text>
        <r>
          <rPr>
            <b/>
            <sz val="9"/>
            <color indexed="81"/>
            <rFont val="Tahoma"/>
            <family val="2"/>
          </rPr>
          <t>Species maximum length is 110cm, which is in the length at maturity medium risk range (40-200cm).</t>
        </r>
      </text>
    </comment>
    <comment ref="J407" authorId="0" shapeId="0" xr:uid="{409C3335-4087-4CE8-A441-D5EECAD328D6}">
      <text>
        <r>
          <rPr>
            <b/>
            <sz val="9"/>
            <color indexed="81"/>
            <rFont val="Tahoma"/>
            <family val="2"/>
          </rPr>
          <t>Species reproductive strategy is live bearer, which is high risk.</t>
        </r>
      </text>
    </comment>
    <comment ref="K407" authorId="0" shapeId="0" xr:uid="{0DDD792B-DA5E-4824-BBC2-6D79F384D1B4}">
      <text>
        <r>
          <rPr>
            <b/>
            <sz val="9"/>
            <color indexed="81"/>
            <rFont val="Tahoma"/>
            <family val="2"/>
          </rPr>
          <t>Species trophic level is 3.9, which is higher than the highest risk value (3.25).</t>
        </r>
      </text>
    </comment>
    <comment ref="M407" authorId="0" shapeId="0" xr:uid="{2E043E85-E0C1-414C-A7C9-F2856971B64E}">
      <text>
        <r>
          <rPr>
            <b/>
            <sz val="9"/>
            <color indexed="81"/>
            <rFont val="Tahoma"/>
            <family val="2"/>
          </rPr>
          <t>ALAN,ALPS,BEAT,SKAE,YFAT stocks : Rare, but distribution mainly North East Atlantic and South West Pacific</t>
        </r>
      </text>
    </comment>
    <comment ref="N407" authorId="0" shapeId="0" xr:uid="{3FC45410-2564-4845-980E-8CCB444041D4}">
      <text>
        <r>
          <rPr>
            <b/>
            <sz val="9"/>
            <color indexed="81"/>
            <rFont val="Tahoma"/>
            <family val="2"/>
          </rPr>
          <t>The depth range of the species is 200-1600m. For surface gears, the vertical overlap index with this species is -7.07%.</t>
        </r>
      </text>
    </comment>
    <comment ref="O407" authorId="0" shapeId="0" xr:uid="{DC8E9F0A-6426-44FC-9A6C-C236269C3D79}">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surface fisheries, the length overlap index with this species is 100.00%. This gear uses bait, but the trophic level of the species &gt;3.5.</t>
        </r>
      </text>
    </comment>
    <comment ref="P407" authorId="0" shapeId="0" xr:uid="{E0853AE2-95BE-4970-BD41-1B4258C24334}">
      <text>
        <r>
          <rPr>
            <b/>
            <sz val="9"/>
            <color indexed="81"/>
            <rFont val="Tahoma"/>
            <family val="2"/>
          </rPr>
          <t>No direct evidence of survival after capture.</t>
        </r>
      </text>
    </comment>
    <comment ref="E408" authorId="0" shapeId="0" xr:uid="{D446497E-A67E-4759-B018-CD164D084F7C}">
      <text>
        <r>
          <rPr>
            <b/>
            <sz val="9"/>
            <color indexed="81"/>
            <rFont val="Tahoma"/>
            <family val="2"/>
          </rPr>
          <t>The score is based on the maximum risk score in the family Somniosidae, which included 2 species.</t>
        </r>
      </text>
    </comment>
    <comment ref="F408" authorId="0" shapeId="0" xr:uid="{FA4EE430-4ECD-411A-8542-EB18A102B5CB}">
      <text>
        <r>
          <rPr>
            <b/>
            <sz val="9"/>
            <color indexed="81"/>
            <rFont val="Tahoma"/>
            <family val="2"/>
          </rPr>
          <t>The score is based on the maximum risk score in the family Scombridae, which included 35 species.</t>
        </r>
      </text>
    </comment>
    <comment ref="G408" authorId="0" shapeId="0" xr:uid="{529B1CAC-C480-4519-BCD6-A08D2D9C6DA6}">
      <text>
        <r>
          <rPr>
            <b/>
            <sz val="9"/>
            <color indexed="81"/>
            <rFont val="Tahoma"/>
            <family val="2"/>
          </rPr>
          <t>The score is based on the maximum risk score in the family Dasyatidae, which included 6 species.</t>
        </r>
      </text>
    </comment>
    <comment ref="H408" authorId="0" shapeId="0" xr:uid="{E3475A28-960C-4460-B865-D22B0FD727EF}">
      <text>
        <r>
          <rPr>
            <b/>
            <sz val="9"/>
            <color indexed="81"/>
            <rFont val="Tahoma"/>
            <family val="2"/>
          </rPr>
          <t>Species maximum length is 170, which is in the medium risk range (100-300cm).</t>
        </r>
      </text>
    </comment>
    <comment ref="I408" authorId="0" shapeId="0" xr:uid="{F44A6F8C-860A-4F8E-AE2D-BC7A8CF1465B}">
      <text>
        <r>
          <rPr>
            <b/>
            <sz val="9"/>
            <color indexed="81"/>
            <rFont val="Tahoma"/>
            <family val="2"/>
          </rPr>
          <t>Species length at maturity is 77, which is in the medium risk range (40-200cm).</t>
        </r>
      </text>
    </comment>
    <comment ref="J408" authorId="0" shapeId="0" xr:uid="{E58C0D1F-798C-4D1B-87AF-B53EFAE30714}">
      <text>
        <r>
          <rPr>
            <b/>
            <sz val="9"/>
            <color indexed="81"/>
            <rFont val="Tahoma"/>
            <family val="2"/>
          </rPr>
          <t>Species reproductive strategy is demersal egg layer, which is medium risk.</t>
        </r>
      </text>
    </comment>
    <comment ref="K408" authorId="0" shapeId="0" xr:uid="{D1685567-13D4-4234-8D66-19D9837A9021}">
      <text>
        <r>
          <rPr>
            <b/>
            <sz val="9"/>
            <color indexed="81"/>
            <rFont val="Tahoma"/>
            <family val="2"/>
          </rPr>
          <t>Species trophic level is 4.0, which is higher than the highest risk value (3.25).</t>
        </r>
      </text>
    </comment>
    <comment ref="M408" authorId="0" shapeId="0" xr:uid="{A256EBD4-3064-43C9-BA90-95998FFABA31}">
      <text>
        <r>
          <rPr>
            <b/>
            <sz val="9"/>
            <color indexed="81"/>
            <rFont val="Tahoma"/>
            <family val="2"/>
          </rPr>
          <t>ALAM,ALAN,SKAE stocks : Southeast Atlantic distribution, mainly coastal</t>
        </r>
      </text>
    </comment>
    <comment ref="N408" authorId="0" shapeId="0" xr:uid="{67408E50-A0D5-4196-ABC1-964E1CB21964}">
      <text>
        <r>
          <rPr>
            <b/>
            <sz val="9"/>
            <color indexed="81"/>
            <rFont val="Tahoma"/>
            <family val="2"/>
          </rPr>
          <t>The depth range of the species is 1-400m. For surface gears, the vertical overlap index with this species is 25.00%. This species is reef associated.</t>
        </r>
      </text>
    </comment>
    <comment ref="O408" authorId="0" shapeId="0" xr:uid="{C782B259-9319-4554-B355-14EFB89C7A60}">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surface fisheries, the length overlap index with this species is 100.00%. This gear uses bait, but the trophic level of the species &gt;3.5.</t>
        </r>
      </text>
    </comment>
    <comment ref="P408" authorId="0" shapeId="0" xr:uid="{B539570D-AA77-447E-AD05-F5185ABE6FA9}">
      <text>
        <r>
          <rPr>
            <b/>
            <sz val="9"/>
            <color indexed="81"/>
            <rFont val="Tahoma"/>
            <family val="2"/>
          </rPr>
          <t>No direct evidence of survival after capture.</t>
        </r>
      </text>
    </comment>
    <comment ref="E409" authorId="0" shapeId="0" xr:uid="{59446BB8-B15E-44E0-8655-107FCFA6201E}">
      <text>
        <r>
          <rPr>
            <b/>
            <sz val="9"/>
            <color indexed="81"/>
            <rFont val="Tahoma"/>
            <family val="2"/>
          </rPr>
          <t>The score is based on the maximum risk score in the family Scyliorhinidae, which included 1 species.</t>
        </r>
      </text>
    </comment>
    <comment ref="F409" authorId="0" shapeId="0" xr:uid="{1D3CC79A-24D2-452D-84E5-CD87813B5E44}">
      <text>
        <r>
          <rPr>
            <b/>
            <sz val="9"/>
            <color indexed="81"/>
            <rFont val="Tahoma"/>
            <family val="2"/>
          </rPr>
          <t>The score is based on the maximum risk score in the family Somniosidae, which included 2 species.</t>
        </r>
      </text>
    </comment>
    <comment ref="G409" authorId="0" shapeId="0" xr:uid="{A8E1E4D6-9963-4BB1-B967-AB665067A40B}">
      <text>
        <r>
          <rPr>
            <b/>
            <sz val="9"/>
            <color indexed="81"/>
            <rFont val="Tahoma"/>
            <family val="2"/>
          </rPr>
          <t>The score is based on the maximum risk score in the family Somniosidae, which included 7 species.</t>
        </r>
      </text>
    </comment>
    <comment ref="H409" authorId="0" shapeId="0" xr:uid="{A0FDFB01-CBA5-4116-9186-C471CC645475}">
      <text>
        <r>
          <rPr>
            <b/>
            <sz val="9"/>
            <color indexed="81"/>
            <rFont val="Tahoma"/>
            <family val="2"/>
          </rPr>
          <t>The score is based on the maximum risk score in the family Scombridae, which included 50 species.</t>
        </r>
      </text>
    </comment>
    <comment ref="I409" authorId="0" shapeId="0" xr:uid="{D6957E35-28D1-4D34-A32D-8CA7614EB965}">
      <text>
        <r>
          <rPr>
            <b/>
            <sz val="9"/>
            <color indexed="81"/>
            <rFont val="Tahoma"/>
            <family val="2"/>
          </rPr>
          <t>The score is based on the maximum risk score in the family Scombridae, which included 50 species.</t>
        </r>
      </text>
    </comment>
    <comment ref="J409" authorId="0" shapeId="0" xr:uid="{170ACD46-345B-4E26-A4A1-9F8C11D5CD8C}">
      <text>
        <r>
          <rPr>
            <b/>
            <sz val="9"/>
            <color indexed="81"/>
            <rFont val="Tahoma"/>
            <family val="2"/>
          </rPr>
          <t>The score is based on the maximum risk score in the family Scombridae, which included 44 species.</t>
        </r>
      </text>
    </comment>
    <comment ref="K409" authorId="0" shapeId="0" xr:uid="{27D276B9-B040-4C80-94B2-36690B78DBD7}">
      <text>
        <r>
          <rPr>
            <b/>
            <sz val="9"/>
            <color indexed="81"/>
            <rFont val="Tahoma"/>
            <family val="2"/>
          </rPr>
          <t>The score is based on the maximum risk score in the family Scombridae, which included 50 species.</t>
        </r>
      </text>
    </comment>
    <comment ref="M409" authorId="0" shapeId="0" xr:uid="{03FA7153-CC85-4EBE-B132-DC37F832CA09}">
      <text>
        <r>
          <rPr>
            <b/>
            <sz val="9"/>
            <color indexed="81"/>
            <rFont val="Tahoma"/>
            <family val="2"/>
          </rPr>
          <t>ALL stocks : Worldwide demersal distribution</t>
        </r>
      </text>
    </comment>
    <comment ref="N409" authorId="0" shapeId="0" xr:uid="{91F917C8-0712-427C-B8FB-07FDEBEC48F9}">
      <text>
        <r>
          <rPr>
            <b/>
            <sz val="9"/>
            <color indexed="81"/>
            <rFont val="Tahoma"/>
            <family val="2"/>
          </rPr>
          <t>The depth range of the species is 1-800m. For surface gears, the vertical overlap index with this species is 12.50%. This species is demersal.</t>
        </r>
      </text>
    </comment>
    <comment ref="O409" authorId="0" shapeId="0" xr:uid="{5F26192F-0871-47A5-88C8-0AE164E078D2}">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409" authorId="0" shapeId="0" xr:uid="{28F0BADD-432A-46FA-B740-2D0225F89912}">
      <text>
        <r>
          <rPr>
            <b/>
            <sz val="9"/>
            <color indexed="81"/>
            <rFont val="Tahoma"/>
            <family val="2"/>
          </rPr>
          <t>No direct evidence of survival after capture.</t>
        </r>
      </text>
    </comment>
    <comment ref="E410" authorId="0" shapeId="0" xr:uid="{D1661623-91D2-49DB-8592-DF8E3E1EAF15}">
      <text>
        <r>
          <rPr>
            <b/>
            <sz val="9"/>
            <color indexed="81"/>
            <rFont val="Tahoma"/>
            <family val="2"/>
          </rPr>
          <t>The score is based on the maximum risk score in the family Scyliorhinidae, which included 1 species.</t>
        </r>
      </text>
    </comment>
    <comment ref="F410" authorId="0" shapeId="0" xr:uid="{D52813BD-3B45-45D1-AE76-A3E2BFE5A611}">
      <text>
        <r>
          <rPr>
            <b/>
            <sz val="9"/>
            <color indexed="81"/>
            <rFont val="Tahoma"/>
            <family val="2"/>
          </rPr>
          <t>The score is based on the maximum risk score in the family Scyliorhinidae, which included 1 species.</t>
        </r>
      </text>
    </comment>
    <comment ref="G410" authorId="0" shapeId="0" xr:uid="{B0D35D15-9549-469E-85CA-4997253B6E72}">
      <text>
        <r>
          <rPr>
            <b/>
            <sz val="9"/>
            <color indexed="81"/>
            <rFont val="Tahoma"/>
            <family val="2"/>
          </rPr>
          <t>There is no information, but fish are likely to produce &gt;100 eggs/year.</t>
        </r>
      </text>
    </comment>
    <comment ref="H410" authorId="0" shapeId="0" xr:uid="{4650CDB8-1CA5-4B0A-9C43-FD66DAAD3874}">
      <text>
        <r>
          <rPr>
            <b/>
            <sz val="9"/>
            <color indexed="81"/>
            <rFont val="Tahoma"/>
            <family val="2"/>
          </rPr>
          <t>Species maximum length is 100, which is in the medium risk range (100-300cm).</t>
        </r>
      </text>
    </comment>
    <comment ref="I410" authorId="0" shapeId="0" xr:uid="{9560DD1E-C0F9-423E-90B6-3A0DCAB00956}">
      <text>
        <r>
          <rPr>
            <b/>
            <sz val="9"/>
            <color indexed="81"/>
            <rFont val="Tahoma"/>
            <family val="2"/>
          </rPr>
          <t>Species maximum length is 100cm, which is in the length at maturity medium risk range (40-200cm).</t>
        </r>
      </text>
    </comment>
    <comment ref="J410" authorId="0" shapeId="0" xr:uid="{C6C61193-3A65-407D-BD34-1497A7907D79}">
      <text>
        <r>
          <rPr>
            <b/>
            <sz val="9"/>
            <color indexed="81"/>
            <rFont val="Tahoma"/>
            <family val="2"/>
          </rPr>
          <t>Species reproductive strategy is broadcast spawner, which is low risk.</t>
        </r>
      </text>
    </comment>
    <comment ref="K410" authorId="0" shapeId="0" xr:uid="{F617B63F-5BA4-4214-B00D-25C3A8B431A5}">
      <text>
        <r>
          <rPr>
            <b/>
            <sz val="9"/>
            <color indexed="81"/>
            <rFont val="Tahoma"/>
            <family val="2"/>
          </rPr>
          <t>Species trophic level is 4.5, which is higher than the highest risk value (3.25).</t>
        </r>
      </text>
    </comment>
    <comment ref="M410" authorId="0" shapeId="0" xr:uid="{896B3A95-D231-423E-A7ED-4AAD056AEC81}">
      <text>
        <r>
          <rPr>
            <b/>
            <sz val="9"/>
            <color indexed="81"/>
            <rFont val="Tahoma"/>
            <family val="2"/>
          </rPr>
          <t>ALAN,BEAT,SKAE,SKAW,YFAT stocks : North Atlantic distribution, uncommon in south Atlantic</t>
        </r>
      </text>
    </comment>
    <comment ref="N410" authorId="0" shapeId="0" xr:uid="{B63F4670-945E-41EF-A97E-C480CC72266F}">
      <text>
        <r>
          <rPr>
            <b/>
            <sz val="9"/>
            <color indexed="81"/>
            <rFont val="Tahoma"/>
            <family val="2"/>
          </rPr>
          <t>The depth range of the species is 1-500m. For surface gears, the vertical overlap index with this species is 20.00%.</t>
        </r>
      </text>
    </comment>
    <comment ref="O410" authorId="0" shapeId="0" xr:uid="{04857E01-246C-44F7-BDA7-FC79EB81F4B6}">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surface fisheries, the length overlap index with this species is 90.91%. This gear uses bait, but the trophic level of the species &gt;3.5.</t>
        </r>
      </text>
    </comment>
    <comment ref="P410" authorId="0" shapeId="0" xr:uid="{1C536AA3-131F-4007-8BD5-89E4FA0B8A27}">
      <text>
        <r>
          <rPr>
            <b/>
            <sz val="9"/>
            <color indexed="81"/>
            <rFont val="Tahoma"/>
            <family val="2"/>
          </rPr>
          <t>No direct evidence of survival after capture.</t>
        </r>
      </text>
    </comment>
    <comment ref="E411" authorId="0" shapeId="0" xr:uid="{13B0A699-A707-4C46-A3BE-BF262A1C5028}">
      <text>
        <r>
          <rPr>
            <b/>
            <sz val="9"/>
            <color indexed="81"/>
            <rFont val="Tahoma"/>
            <family val="2"/>
          </rPr>
          <t>The score is based on the maximum risk score in the family Bramidae, which included 3 species.</t>
        </r>
      </text>
    </comment>
    <comment ref="F411" authorId="0" shapeId="0" xr:uid="{E0770788-4D7B-449C-8770-5ED5E9B50F70}">
      <text>
        <r>
          <rPr>
            <b/>
            <sz val="9"/>
            <color indexed="81"/>
            <rFont val="Tahoma"/>
            <family val="2"/>
          </rPr>
          <t>The score is based on the maximum risk score in the family Bramidae, which included 3 species.</t>
        </r>
      </text>
    </comment>
    <comment ref="G411" authorId="0" shapeId="0" xr:uid="{FBAFB62D-64E4-4F9F-AC0A-CD5582B14F53}">
      <text>
        <r>
          <rPr>
            <b/>
            <sz val="9"/>
            <color indexed="81"/>
            <rFont val="Tahoma"/>
            <family val="2"/>
          </rPr>
          <t>There is no information, but fish are likely to produce &gt;100 eggs/year.</t>
        </r>
      </text>
    </comment>
    <comment ref="H411" authorId="0" shapeId="0" xr:uid="{0D0EA097-10C5-4BE7-90A4-9BCD6621AF66}">
      <text>
        <r>
          <rPr>
            <b/>
            <sz val="9"/>
            <color indexed="81"/>
            <rFont val="Tahoma"/>
            <family val="2"/>
          </rPr>
          <t>Species maximum length is 50, which is lower than the lowest risk value (100cm).</t>
        </r>
      </text>
    </comment>
    <comment ref="I411" authorId="0" shapeId="0" xr:uid="{4D3AD705-EE33-45AA-A5DA-3CEAA77292EF}">
      <text>
        <r>
          <rPr>
            <b/>
            <sz val="9"/>
            <color indexed="81"/>
            <rFont val="Tahoma"/>
            <family val="2"/>
          </rPr>
          <t>Species maximum length is 50cm, which is in the length at maturity medium risk range (40-200cm).</t>
        </r>
      </text>
    </comment>
    <comment ref="J411" authorId="0" shapeId="0" xr:uid="{A895C2FF-B46E-4D90-90FA-EC424E295C08}">
      <text>
        <r>
          <rPr>
            <b/>
            <sz val="9"/>
            <color indexed="81"/>
            <rFont val="Tahoma"/>
            <family val="2"/>
          </rPr>
          <t>Species reproductive strategy is broadcast spawner, which is low risk.</t>
        </r>
      </text>
    </comment>
    <comment ref="K411" authorId="0" shapeId="0" xr:uid="{80524B35-32EF-4DDE-A2FD-121699FEE120}">
      <text>
        <r>
          <rPr>
            <b/>
            <sz val="9"/>
            <color indexed="81"/>
            <rFont val="Tahoma"/>
            <family val="2"/>
          </rPr>
          <t>Species trophic level is 4.3, which is higher than the highest risk value (3.25).</t>
        </r>
      </text>
    </comment>
    <comment ref="M411" authorId="0" shapeId="0" xr:uid="{CEDC9EEC-7235-4F42-A153-45DB99F3A1C9}">
      <text>
        <r>
          <rPr>
            <b/>
            <sz val="9"/>
            <color indexed="81"/>
            <rFont val="Tahoma"/>
            <family val="2"/>
          </rPr>
          <t>ALL stocks : Worldwide distribution</t>
        </r>
      </text>
    </comment>
    <comment ref="N411" authorId="0" shapeId="0" xr:uid="{21699054-0A9C-4C2D-816E-63F63444AC8E}">
      <text>
        <r>
          <rPr>
            <b/>
            <sz val="9"/>
            <color indexed="81"/>
            <rFont val="Tahoma"/>
            <family val="2"/>
          </rPr>
          <t>The depth range of the species is 1-140m. For surface gears, the vertical overlap index with this species is 71.43%.</t>
        </r>
      </text>
    </comment>
    <comment ref="O411" authorId="0" shapeId="0" xr:uid="{BFFE1975-6D05-4F86-8E33-D969F9147196}">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411" authorId="0" shapeId="0" xr:uid="{2AD5938A-4921-4C16-A774-AF9B6520F43C}">
      <text>
        <r>
          <rPr>
            <b/>
            <sz val="9"/>
            <color indexed="81"/>
            <rFont val="Tahoma"/>
            <family val="2"/>
          </rPr>
          <t>No direct evidence of survival after capture.</t>
        </r>
      </text>
    </comment>
    <comment ref="E412" authorId="0" shapeId="0" xr:uid="{8D066DFB-91D8-465C-8A2E-E62546E96807}">
      <text>
        <r>
          <rPr>
            <b/>
            <sz val="9"/>
            <color indexed="81"/>
            <rFont val="Tahoma"/>
            <family val="2"/>
          </rPr>
          <t>The score is based on the maximum risk score in the family Bramidae, which included 3 species.</t>
        </r>
      </text>
    </comment>
    <comment ref="F412" authorId="0" shapeId="0" xr:uid="{11374057-DFD2-44DB-92B0-795C77209CC0}">
      <text>
        <r>
          <rPr>
            <b/>
            <sz val="9"/>
            <color indexed="81"/>
            <rFont val="Tahoma"/>
            <family val="2"/>
          </rPr>
          <t>The score is based on the maximum risk score in the family Bramidae, which included 3 species.</t>
        </r>
      </text>
    </comment>
    <comment ref="G412" authorId="0" shapeId="0" xr:uid="{73878EFF-03AE-4EE0-8B40-EAF0DBDD7BF9}">
      <text>
        <r>
          <rPr>
            <b/>
            <sz val="9"/>
            <color indexed="81"/>
            <rFont val="Tahoma"/>
            <family val="2"/>
          </rPr>
          <t>The score is based on the maximum risk score in the family Agonidae, which included 1 species.</t>
        </r>
      </text>
    </comment>
    <comment ref="H412" authorId="0" shapeId="0" xr:uid="{A15AF577-7C77-4891-9D4D-2ADEC72221D4}">
      <text>
        <r>
          <rPr>
            <b/>
            <sz val="9"/>
            <color indexed="81"/>
            <rFont val="Tahoma"/>
            <family val="2"/>
          </rPr>
          <t>Species maximum length is 60, which is lower than the lowest risk value (100cm).</t>
        </r>
      </text>
    </comment>
    <comment ref="I412" authorId="0" shapeId="0" xr:uid="{DAC2A332-6930-4C5C-8877-AA8637DE3CC3}">
      <text>
        <r>
          <rPr>
            <b/>
            <sz val="9"/>
            <color indexed="81"/>
            <rFont val="Tahoma"/>
            <family val="2"/>
          </rPr>
          <t>Species maximum length is 60cm, which is in the length at maturity medium risk range (40-200cm).</t>
        </r>
      </text>
    </comment>
    <comment ref="J412" authorId="0" shapeId="0" xr:uid="{400E32B2-5A02-4DBF-BC94-036713E319C1}">
      <text>
        <r>
          <rPr>
            <b/>
            <sz val="9"/>
            <color indexed="81"/>
            <rFont val="Tahoma"/>
            <family val="2"/>
          </rPr>
          <t>Species reproductive strategy is broadcast spawner, which is low risk.</t>
        </r>
      </text>
    </comment>
    <comment ref="K412" authorId="0" shapeId="0" xr:uid="{6E20186A-DED5-4822-A9A6-5619CAE68E5D}">
      <text>
        <r>
          <rPr>
            <b/>
            <sz val="9"/>
            <color indexed="81"/>
            <rFont val="Tahoma"/>
            <family val="2"/>
          </rPr>
          <t>Species trophic level is 3.6, which is higher than the highest risk value (3.25).</t>
        </r>
      </text>
    </comment>
    <comment ref="M412" authorId="0" shapeId="0" xr:uid="{5E8EC230-DD3F-43B2-8380-C44A100C30D0}">
      <text>
        <r>
          <rPr>
            <b/>
            <sz val="9"/>
            <color indexed="81"/>
            <rFont val="Tahoma"/>
            <family val="2"/>
          </rPr>
          <t>ALL stocks : Worldwide coastal distribution, mainly coastal</t>
        </r>
      </text>
    </comment>
    <comment ref="N412" authorId="0" shapeId="0" xr:uid="{2A149920-DFD8-4548-9644-A2B23CD638EB}">
      <text>
        <r>
          <rPr>
            <b/>
            <sz val="9"/>
            <color indexed="81"/>
            <rFont val="Tahoma"/>
            <family val="2"/>
          </rPr>
          <t>The depth range of the species is 1-3m. For surface gears, the vertical overlap index with this species is 100.00%. This species is reef associated.</t>
        </r>
      </text>
    </comment>
    <comment ref="O412" authorId="0" shapeId="0" xr:uid="{2915CA60-D8FD-4E2F-B0A1-3795853B5D17}">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412" authorId="0" shapeId="0" xr:uid="{9376582D-82B2-4937-B559-160186DCD1BE}">
      <text>
        <r>
          <rPr>
            <b/>
            <sz val="9"/>
            <color indexed="81"/>
            <rFont val="Tahoma"/>
            <family val="2"/>
          </rPr>
          <t>No direct evidence of survival after capture.</t>
        </r>
      </text>
    </comment>
    <comment ref="E413" authorId="0" shapeId="0" xr:uid="{1E4388E2-FFB5-4567-83F9-4AA4F930D342}">
      <text>
        <r>
          <rPr>
            <b/>
            <sz val="9"/>
            <color indexed="81"/>
            <rFont val="Tahoma"/>
            <family val="2"/>
          </rPr>
          <t>The score is based on the maximum risk score in the family Carangidae, which included 17 species.</t>
        </r>
      </text>
    </comment>
    <comment ref="F413" authorId="0" shapeId="0" xr:uid="{60F1B398-AD3D-4000-8A48-87BD220C2804}">
      <text>
        <r>
          <rPr>
            <b/>
            <sz val="9"/>
            <color indexed="81"/>
            <rFont val="Tahoma"/>
            <family val="2"/>
          </rPr>
          <t>The score is based on the maximum risk score in the family Carangidae, which included 17 species.</t>
        </r>
      </text>
    </comment>
    <comment ref="G413" authorId="0" shapeId="0" xr:uid="{B82DE8B1-2282-43F5-8B31-495BC3C2CD77}">
      <text>
        <r>
          <rPr>
            <b/>
            <sz val="9"/>
            <color indexed="81"/>
            <rFont val="Tahoma"/>
            <family val="2"/>
          </rPr>
          <t>There is no information, but fish are likely to produce &gt;100 eggs/year.</t>
        </r>
      </text>
    </comment>
    <comment ref="H413" authorId="0" shapeId="0" xr:uid="{547E7A32-5CD3-4E1D-9CE6-2F5DC1386A6F}">
      <text>
        <r>
          <rPr>
            <b/>
            <sz val="9"/>
            <color indexed="81"/>
            <rFont val="Tahoma"/>
            <family val="2"/>
          </rPr>
          <t>Species maximum length is 89, which is lower than the lowest risk value (100cm).</t>
        </r>
      </text>
    </comment>
    <comment ref="I413" authorId="0" shapeId="0" xr:uid="{949BEF18-4B9D-4304-AC5C-88694325E055}">
      <text>
        <r>
          <rPr>
            <b/>
            <sz val="9"/>
            <color indexed="81"/>
            <rFont val="Tahoma"/>
            <family val="2"/>
          </rPr>
          <t>Species maximum length is 89cm, which is in the length at maturity medium risk range (40-200cm).</t>
        </r>
      </text>
    </comment>
    <comment ref="J413" authorId="0" shapeId="0" xr:uid="{AA2C00C6-93D6-41C8-9BA3-D4BEFE1285D5}">
      <text>
        <r>
          <rPr>
            <b/>
            <sz val="9"/>
            <color indexed="81"/>
            <rFont val="Tahoma"/>
            <family val="2"/>
          </rPr>
          <t>Species reproductive strategy is broadcast spawner, which is low risk.</t>
        </r>
      </text>
    </comment>
    <comment ref="K413" authorId="0" shapeId="0" xr:uid="{D9437A0B-3182-44CD-83E8-1FB6FC0B36E5}">
      <text>
        <r>
          <rPr>
            <b/>
            <sz val="9"/>
            <color indexed="81"/>
            <rFont val="Tahoma"/>
            <family val="2"/>
          </rPr>
          <t>Species trophic level is 4.4, which is higher than the highest risk value (3.25).</t>
        </r>
      </text>
    </comment>
    <comment ref="M413" authorId="0" shapeId="0" xr:uid="{31217D52-52A1-4717-A637-D55B755070B0}">
      <text>
        <r>
          <rPr>
            <b/>
            <sz val="9"/>
            <color indexed="81"/>
            <rFont val="Tahoma"/>
            <family val="2"/>
          </rPr>
          <t>PO_,ALAN,ALAS,BEAT,SKAE,SKAW,YFAT stocks : Worldwide distribution, absent in Mediterranean and Indian Ocean</t>
        </r>
      </text>
    </comment>
    <comment ref="N413" authorId="0" shapeId="0" xr:uid="{B4605C8A-01FF-48DE-8194-1EE56C3BE45C}">
      <text>
        <r>
          <rPr>
            <b/>
            <sz val="9"/>
            <color indexed="81"/>
            <rFont val="Tahoma"/>
            <family val="2"/>
          </rPr>
          <t>The depth range of the species is 1-600m. For surface gears, the vertical overlap index with this species is 16.67%.</t>
        </r>
      </text>
    </comment>
    <comment ref="O413" authorId="0" shapeId="0" xr:uid="{8538B604-CB76-4073-879C-22FEE2E36F86}">
      <text>
        <r>
          <rPr>
            <b/>
            <sz val="9"/>
            <color indexed="81"/>
            <rFont val="Tahoma"/>
            <family val="2"/>
          </rPr>
          <t>ALB stocks : The maximum length of the species is 89cm. For albacore fisheries, the length overlap index with this species is 63.57%. This gear uses bait, but the trophic level of the species &gt;3.5._x000D_
TPT stocks : The maximum length of the species is 89cm. For tropical surface fisheries, the length overlap index with this species is 80.91%. This gear uses bait, but the trophic level of the species &gt;3.5.</t>
        </r>
      </text>
    </comment>
    <comment ref="P413" authorId="0" shapeId="0" xr:uid="{2AACA61D-3496-4912-832D-7A4EB92F9DE5}">
      <text>
        <r>
          <rPr>
            <b/>
            <sz val="9"/>
            <color indexed="81"/>
            <rFont val="Tahoma"/>
            <family val="2"/>
          </rPr>
          <t>No direct evidence of survival after capture.</t>
        </r>
      </text>
    </comment>
    <comment ref="E414" authorId="0" shapeId="0" xr:uid="{886912BA-7DEE-4554-834D-7C7AB70517EB}">
      <text>
        <r>
          <rPr>
            <b/>
            <sz val="9"/>
            <color indexed="81"/>
            <rFont val="Tahoma"/>
            <family val="2"/>
          </rPr>
          <t>The score is based on the maximum risk score in the family Bramidae, which included 3 species.</t>
        </r>
      </text>
    </comment>
    <comment ref="F414" authorId="0" shapeId="0" xr:uid="{8EBB9763-F645-44E1-81E4-958F2585FA2F}">
      <text>
        <r>
          <rPr>
            <b/>
            <sz val="9"/>
            <color indexed="81"/>
            <rFont val="Tahoma"/>
            <family val="2"/>
          </rPr>
          <t>The score is based on the maximum risk score in the family Bramidae, which included 3 species.</t>
        </r>
      </text>
    </comment>
    <comment ref="G414" authorId="0" shapeId="0" xr:uid="{DDA29EA8-A231-4754-8BD8-0DD2C758325E}">
      <text>
        <r>
          <rPr>
            <b/>
            <sz val="9"/>
            <color indexed="81"/>
            <rFont val="Tahoma"/>
            <family val="2"/>
          </rPr>
          <t>There is no information.</t>
        </r>
      </text>
    </comment>
    <comment ref="H414" authorId="0" shapeId="0" xr:uid="{5FF070FD-F462-4AB2-B64E-8DFF85FA5D95}">
      <text>
        <r>
          <rPr>
            <b/>
            <sz val="9"/>
            <color indexed="81"/>
            <rFont val="Tahoma"/>
            <family val="2"/>
          </rPr>
          <t>Species maximum length is 21, which is lower than the lowest risk value (100cm).</t>
        </r>
      </text>
    </comment>
    <comment ref="I414" authorId="0" shapeId="0" xr:uid="{2F12D00A-E72C-4984-89AA-6A098046DF6E}">
      <text>
        <r>
          <rPr>
            <b/>
            <sz val="9"/>
            <color indexed="81"/>
            <rFont val="Tahoma"/>
            <family val="2"/>
          </rPr>
          <t>Species maximum length is 21cm, which is lower than the length at maturity lowest risk value (40cm).</t>
        </r>
      </text>
    </comment>
    <comment ref="J414" authorId="0" shapeId="0" xr:uid="{3A4669D9-5DEA-4279-998B-23D5823E01F4}">
      <text>
        <r>
          <rPr>
            <b/>
            <sz val="9"/>
            <color indexed="81"/>
            <rFont val="Tahoma"/>
            <family val="2"/>
          </rPr>
          <t>Species reproductive strategy is broadcast spawner, which is low risk.</t>
        </r>
      </text>
    </comment>
    <comment ref="K414" authorId="0" shapeId="0" xr:uid="{C45354FE-F95D-47EF-99C6-DCB3019ACE85}">
      <text>
        <r>
          <rPr>
            <b/>
            <sz val="9"/>
            <color indexed="81"/>
            <rFont val="Tahoma"/>
            <family val="2"/>
          </rPr>
          <t>Species trophic level is 3.4, which is higher than the highest risk value (3.25).</t>
        </r>
      </text>
    </comment>
    <comment ref="M414" authorId="0" shapeId="0" xr:uid="{86350A59-9A15-46D2-9E74-75DFFD23C391}">
      <text>
        <r>
          <rPr>
            <b/>
            <sz val="9"/>
            <color indexed="81"/>
            <rFont val="Tahoma"/>
            <family val="2"/>
          </rPr>
          <t>PO_,IO_ stocks : Indo-Pacific distribution, absent Southern Indian Ocean</t>
        </r>
      </text>
    </comment>
    <comment ref="N414" authorId="0" shapeId="0" xr:uid="{4D9D0BC7-BF86-4C8E-9B80-8BA80861735E}">
      <text>
        <r>
          <rPr>
            <b/>
            <sz val="9"/>
            <color indexed="81"/>
            <rFont val="Tahoma"/>
            <family val="2"/>
          </rPr>
          <t>Bait for other gears. Few encounters expected.</t>
        </r>
      </text>
    </comment>
    <comment ref="O414" authorId="0" shapeId="0" xr:uid="{151CC301-9A92-4186-A3C2-3BBB14DDDAF0}">
      <text>
        <r>
          <rPr>
            <b/>
            <sz val="9"/>
            <color indexed="81"/>
            <rFont val="Tahoma"/>
            <family val="2"/>
          </rPr>
          <t>ALB stocks : The maximum length of the species is 21cm. For albacore fisheries, the length overlap index with this species is 15.00%. This gear uses bait and the trophic level of the species &lt;3.5._x000D_
TPT stocks : The maximum length of the species is 21cm. For tropical surface fisheries, the length overlap index with this species is 19.09%. This gear uses bait and the trophic level of the species &lt;3.5.</t>
        </r>
      </text>
    </comment>
    <comment ref="P414" authorId="0" shapeId="0" xr:uid="{36CB69A3-AAC5-4A5A-AE24-BAF0616356AF}">
      <text>
        <r>
          <rPr>
            <b/>
            <sz val="9"/>
            <color indexed="81"/>
            <rFont val="Tahoma"/>
            <family val="2"/>
          </rPr>
          <t>No direct evidence of survival after capture.</t>
        </r>
      </text>
    </comment>
    <comment ref="E415" authorId="0" shapeId="0" xr:uid="{6EF7BAAE-29D7-4EA9-8B77-045BABCB9C58}">
      <text>
        <r>
          <rPr>
            <b/>
            <sz val="9"/>
            <color indexed="81"/>
            <rFont val="Tahoma"/>
            <family val="2"/>
          </rPr>
          <t>The score is based on the maximum risk score in the family Caesionidae, which included 1 species.</t>
        </r>
      </text>
    </comment>
    <comment ref="F415" authorId="0" shapeId="0" xr:uid="{42014E6D-54A3-48F1-BF42-8F953890B7DA}">
      <text>
        <r>
          <rPr>
            <b/>
            <sz val="9"/>
            <color indexed="81"/>
            <rFont val="Tahoma"/>
            <family val="2"/>
          </rPr>
          <t>The score is based on the maximum risk score in the family Caesionidae, which included 1 species.</t>
        </r>
      </text>
    </comment>
    <comment ref="G415" authorId="0" shapeId="0" xr:uid="{E143E086-A1A9-4439-8914-B626EC6813D8}">
      <text>
        <r>
          <rPr>
            <b/>
            <sz val="9"/>
            <color indexed="81"/>
            <rFont val="Tahoma"/>
            <family val="2"/>
          </rPr>
          <t>The score is based on the maximum risk score in the family Agonidae, which included 1 species.</t>
        </r>
      </text>
    </comment>
    <comment ref="H415" authorId="0" shapeId="0" xr:uid="{A9D1C39E-59FB-4A8E-A541-F380916DDB9C}">
      <text>
        <r>
          <rPr>
            <b/>
            <sz val="9"/>
            <color indexed="81"/>
            <rFont val="Tahoma"/>
            <family val="2"/>
          </rPr>
          <t>The score is based on the maximum risk score in the family Scyliorhinidae, which included 5 species.</t>
        </r>
      </text>
    </comment>
    <comment ref="I415" authorId="0" shapeId="0" xr:uid="{6FEF2019-DC48-43D2-978D-A1E7DE3BB1E5}">
      <text>
        <r>
          <rPr>
            <b/>
            <sz val="9"/>
            <color indexed="81"/>
            <rFont val="Tahoma"/>
            <family val="2"/>
          </rPr>
          <t>The score is based on the maximum risk score in the family Scyliorhinidae, which included 5 species.</t>
        </r>
      </text>
    </comment>
    <comment ref="J415" authorId="0" shapeId="0" xr:uid="{24416D89-C819-4B35-801B-71BC24788826}">
      <text>
        <r>
          <rPr>
            <b/>
            <sz val="9"/>
            <color indexed="81"/>
            <rFont val="Tahoma"/>
            <family val="2"/>
          </rPr>
          <t>The score is based on the maximum risk score in the family Scyliorhinidae, which included 5 species.</t>
        </r>
      </text>
    </comment>
    <comment ref="K415" authorId="0" shapeId="0" xr:uid="{B7149657-067A-4476-A3AF-B73FDF2D4842}">
      <text>
        <r>
          <rPr>
            <b/>
            <sz val="9"/>
            <color indexed="81"/>
            <rFont val="Tahoma"/>
            <family val="2"/>
          </rPr>
          <t>The score is based on the maximum risk score in the family Scyliorhinidae, which included 5 species.</t>
        </r>
      </text>
    </comment>
    <comment ref="M415" authorId="0" shapeId="0" xr:uid="{357C5F38-7A7D-45B5-8885-1C7B9AE7EA07}">
      <text>
        <r>
          <rPr>
            <b/>
            <sz val="9"/>
            <color indexed="81"/>
            <rFont val="Tahoma"/>
            <family val="2"/>
          </rPr>
          <t>ALL stocks : Worldwide pelagic distribution</t>
        </r>
      </text>
    </comment>
    <comment ref="N415" authorId="0" shapeId="0" xr:uid="{8376C281-EA18-4714-A6D0-81AE0D961A20}">
      <text>
        <r>
          <rPr>
            <b/>
            <sz val="9"/>
            <color indexed="81"/>
            <rFont val="Tahoma"/>
            <family val="2"/>
          </rPr>
          <t>The depth range of the species is 1-500m. For surface gears, the vertical overlap index with this species is 20.00%.</t>
        </r>
      </text>
    </comment>
    <comment ref="O415" authorId="0" shapeId="0" xr:uid="{29CAF6D5-48B0-4C3C-9A8E-7CD2D9DDE10C}">
      <text>
        <r>
          <rPr>
            <b/>
            <sz val="9"/>
            <color indexed="81"/>
            <rFont val="Tahoma"/>
            <family val="2"/>
          </rPr>
          <t>ALB stocks : The maximum length of the species is missing, but the family's maximum length based on 3 species is 573cm. For albacore fisheries, the length overlap index with this species is 100.00%._x000D_
TPT stocks : The maximum length of the species is missing, but the family's maximum length based on 3 species is 573cm. For tropical surface fisheries, the length overlap index with this species is 100.00%.</t>
        </r>
      </text>
    </comment>
    <comment ref="P415" authorId="0" shapeId="0" xr:uid="{B06DED9E-5EBE-4426-A40C-1DC475A4654F}">
      <text>
        <r>
          <rPr>
            <b/>
            <sz val="9"/>
            <color indexed="81"/>
            <rFont val="Tahoma"/>
            <family val="2"/>
          </rPr>
          <t>No direct evidence of survival after capture.</t>
        </r>
      </text>
    </comment>
    <comment ref="E416" authorId="0" shapeId="0" xr:uid="{FD128C80-CA31-4F45-B5FE-4E38132BC702}">
      <text>
        <r>
          <rPr>
            <b/>
            <sz val="9"/>
            <color indexed="81"/>
            <rFont val="Tahoma"/>
            <family val="2"/>
          </rPr>
          <t>Species growth rate (K) is 0.200, which is higher than lowest risk K (0.183) for age at maturity.</t>
        </r>
      </text>
    </comment>
    <comment ref="F416" authorId="0" shapeId="0" xr:uid="{F06D26BD-83C9-4C7E-B02C-A7B6CD922532}">
      <text>
        <r>
          <rPr>
            <b/>
            <sz val="9"/>
            <color indexed="81"/>
            <rFont val="Tahoma"/>
            <family val="2"/>
          </rPr>
          <t>Species growth rate (K) is 0.200, which is in the medium risk K range (0.12-0.30) for maximum age.</t>
        </r>
      </text>
    </comment>
    <comment ref="G416" authorId="0" shapeId="0" xr:uid="{FE1E510F-F6CB-4F7E-9920-0158C603E8D7}">
      <text>
        <r>
          <rPr>
            <b/>
            <sz val="9"/>
            <color indexed="81"/>
            <rFont val="Tahoma"/>
            <family val="2"/>
          </rPr>
          <t>Species fecundity is 10 eggs/year, which is lower than the highest risk value (100).</t>
        </r>
      </text>
    </comment>
    <comment ref="H416" authorId="0" shapeId="0" xr:uid="{F6818A7E-5BB5-49C3-B193-C29AFC622F9C}">
      <text>
        <r>
          <rPr>
            <b/>
            <sz val="9"/>
            <color indexed="81"/>
            <rFont val="Tahoma"/>
            <family val="2"/>
          </rPr>
          <t>Species maximum length is 750, which is higher than the highest risk value (300cm).</t>
        </r>
      </text>
    </comment>
    <comment ref="I416" authorId="0" shapeId="0" xr:uid="{C567515C-2A77-4000-BABF-20DAF942191A}">
      <text>
        <r>
          <rPr>
            <b/>
            <sz val="9"/>
            <color indexed="81"/>
            <rFont val="Tahoma"/>
            <family val="2"/>
          </rPr>
          <t>Species length at maturity is 237, which is higher than the highest risk value (200cm).</t>
        </r>
      </text>
    </comment>
    <comment ref="J416" authorId="0" shapeId="0" xr:uid="{1801B3EE-1B1C-40DA-A3EC-0417736BAFE4}">
      <text>
        <r>
          <rPr>
            <b/>
            <sz val="9"/>
            <color indexed="81"/>
            <rFont val="Tahoma"/>
            <family val="2"/>
          </rPr>
          <t>Species reproductive strategy is live bearer, which is high risk.</t>
        </r>
      </text>
    </comment>
    <comment ref="K416" authorId="0" shapeId="0" xr:uid="{9F925A9D-14DB-490D-AA36-DC041E8C3DAA}">
      <text>
        <r>
          <rPr>
            <b/>
            <sz val="9"/>
            <color indexed="81"/>
            <rFont val="Tahoma"/>
            <family val="2"/>
          </rPr>
          <t>Species trophic level is 4.5, which is higher than the highest risk value (3.25).</t>
        </r>
      </text>
    </comment>
    <comment ref="M416" authorId="0" shapeId="0" xr:uid="{10A5798C-F8C4-4417-B461-F54E4D237860}">
      <text>
        <r>
          <rPr>
            <b/>
            <sz val="9"/>
            <color indexed="81"/>
            <rFont val="Tahoma"/>
            <family val="2"/>
          </rPr>
          <t>TPT stocks : Worldwide distribution, uncommon in Atlantic and Indian Ocean subtropics, absent in subtropical Pacific Ocean.</t>
        </r>
      </text>
    </comment>
    <comment ref="N416" authorId="0" shapeId="0" xr:uid="{D9701AB0-1A9F-4939-9AB1-F7538FAB687F}">
      <text>
        <r>
          <rPr>
            <b/>
            <sz val="9"/>
            <color indexed="81"/>
            <rFont val="Tahoma"/>
            <family val="2"/>
          </rPr>
          <t>The depth range of the species is 1-800m. For surface gears, the vertical overlap index with this species is 12.50%.</t>
        </r>
      </text>
    </comment>
    <comment ref="O416" authorId="0" shapeId="0" xr:uid="{1938B3B2-D0EC-4A10-8FCA-7E1B7DC8D403}">
      <text>
        <r>
          <rPr>
            <b/>
            <sz val="9"/>
            <color indexed="81"/>
            <rFont val="Tahoma"/>
            <family val="2"/>
          </rPr>
          <t>TPT stocks : The maximum length of the species is 750cm. For tropical surface fisheries, the length overlap index with this species is 100.00%. This gear uses bait, but the trophic level of the species &gt;3.5.</t>
        </r>
      </text>
    </comment>
    <comment ref="P416" authorId="0" shapeId="0" xr:uid="{FC885775-A47D-4903-8FBC-0F730637A499}">
      <text>
        <r>
          <rPr>
            <b/>
            <sz val="9"/>
            <color indexed="81"/>
            <rFont val="Tahoma"/>
            <family val="2"/>
          </rPr>
          <t>No direct evidence of survival after capture.</t>
        </r>
      </text>
    </comment>
    <comment ref="E417" authorId="0" shapeId="0" xr:uid="{16AB86DA-8272-4B92-AEF8-3CCE33A7C15F}">
      <text>
        <r>
          <rPr>
            <b/>
            <sz val="9"/>
            <color indexed="81"/>
            <rFont val="Tahoma"/>
            <family val="2"/>
          </rPr>
          <t>Species growth rate (K) is 0.093, which is in the medium risk K range (0.061-0.183) for age at maturity.</t>
        </r>
      </text>
    </comment>
    <comment ref="F417" authorId="0" shapeId="0" xr:uid="{23E06799-E924-4A64-974E-990B65D1B689}">
      <text>
        <r>
          <rPr>
            <b/>
            <sz val="9"/>
            <color indexed="81"/>
            <rFont val="Tahoma"/>
            <family val="2"/>
          </rPr>
          <t>Species growth rate (K) is 0.093, which is lower than highest risk K (0.12) for maximum age.</t>
        </r>
      </text>
    </comment>
    <comment ref="G417" authorId="0" shapeId="0" xr:uid="{14C7F4F0-F8A1-4E66-AA0B-954881D3DCBC}">
      <text>
        <r>
          <rPr>
            <b/>
            <sz val="9"/>
            <color indexed="81"/>
            <rFont val="Tahoma"/>
            <family val="2"/>
          </rPr>
          <t>Species fecundity is 391990 eggs/year, which is higher than the lowest risk value (20000).</t>
        </r>
      </text>
    </comment>
    <comment ref="H417" authorId="0" shapeId="0" xr:uid="{DDDB0ED0-A05A-4BFC-ACAF-F9E91B871F42}">
      <text>
        <r>
          <rPr>
            <b/>
            <sz val="9"/>
            <color indexed="81"/>
            <rFont val="Tahoma"/>
            <family val="2"/>
          </rPr>
          <t>Species maximum length is 215, which is in the medium risk range (100-300cm).</t>
        </r>
      </text>
    </comment>
    <comment ref="I417" authorId="0" shapeId="0" xr:uid="{ECB79037-133F-4F83-8711-870BA198F922}">
      <text>
        <r>
          <rPr>
            <b/>
            <sz val="9"/>
            <color indexed="81"/>
            <rFont val="Tahoma"/>
            <family val="2"/>
          </rPr>
          <t>Species length at maturity is 50, which is in the medium risk range (40-200cm).</t>
        </r>
      </text>
    </comment>
    <comment ref="J417" authorId="0" shapeId="0" xr:uid="{D89BBACB-6BBA-451B-8172-5ED547087594}">
      <text>
        <r>
          <rPr>
            <b/>
            <sz val="9"/>
            <color indexed="81"/>
            <rFont val="Tahoma"/>
            <family val="2"/>
          </rPr>
          <t>Species reproductive strategy is demersal egg layer, which is medium risk.</t>
        </r>
      </text>
    </comment>
    <comment ref="K417" authorId="0" shapeId="0" xr:uid="{1262B7DB-FF24-4690-943D-02B9EE9D547E}">
      <text>
        <r>
          <rPr>
            <b/>
            <sz val="9"/>
            <color indexed="81"/>
            <rFont val="Tahoma"/>
            <family val="2"/>
          </rPr>
          <t>Species trophic level is 4.0, which is higher than the highest risk value (3.25).</t>
        </r>
      </text>
    </comment>
    <comment ref="M417" authorId="0" shapeId="0" xr:uid="{17FDEDD7-2A22-4D84-A1AB-35FD5DD5C289}">
      <text>
        <r>
          <rPr>
            <b/>
            <sz val="9"/>
            <color indexed="81"/>
            <rFont val="Tahoma"/>
            <family val="2"/>
          </rPr>
          <t>ALAS,ALI_,ALPS stocks : Antarctic species</t>
        </r>
      </text>
    </comment>
    <comment ref="N417" authorId="0" shapeId="0" xr:uid="{E272657B-FB54-4537-AEDF-A018B267B2D6}">
      <text>
        <r>
          <rPr>
            <b/>
            <sz val="9"/>
            <color indexed="81"/>
            <rFont val="Tahoma"/>
            <family val="2"/>
          </rPr>
          <t>Not evaluated</t>
        </r>
      </text>
    </comment>
    <comment ref="O417" authorId="0" shapeId="0" xr:uid="{B947335B-611C-444E-A358-60EF709C5A3A}">
      <text>
        <r>
          <rPr>
            <b/>
            <sz val="9"/>
            <color indexed="81"/>
            <rFont val="Tahoma"/>
            <family val="2"/>
          </rPr>
          <t>Not evaluated</t>
        </r>
      </text>
    </comment>
    <comment ref="P417" authorId="0" shapeId="0" xr:uid="{FA07B77C-5018-449E-A7D4-52F3829956CE}">
      <text>
        <r>
          <rPr>
            <b/>
            <sz val="9"/>
            <color indexed="81"/>
            <rFont val="Tahoma"/>
            <family val="2"/>
          </rPr>
          <t>Not evaluated</t>
        </r>
      </text>
    </comment>
    <comment ref="E418" authorId="0" shapeId="0" xr:uid="{6690B182-4E71-4214-9CE0-EE14320820DF}">
      <text>
        <r>
          <rPr>
            <b/>
            <sz val="9"/>
            <color indexed="81"/>
            <rFont val="Tahoma"/>
            <family val="2"/>
          </rPr>
          <t>Species growth rate (K) is 0.070, which is in the medium risk K range (0.061-0.183) for age at maturity.</t>
        </r>
      </text>
    </comment>
    <comment ref="F418" authorId="0" shapeId="0" xr:uid="{D0BC948C-69EC-4D1B-8119-1BA1EA2B62C8}">
      <text>
        <r>
          <rPr>
            <b/>
            <sz val="9"/>
            <color indexed="81"/>
            <rFont val="Tahoma"/>
            <family val="2"/>
          </rPr>
          <t>Species growth rate (K) is 0.070, which is lower than highest risk K (0.12) for maximum age.</t>
        </r>
      </text>
    </comment>
    <comment ref="G418" authorId="0" shapeId="0" xr:uid="{C5FA24F4-0170-4AF6-B771-99B1F6E67CD8}">
      <text>
        <r>
          <rPr>
            <b/>
            <sz val="9"/>
            <color indexed="81"/>
            <rFont val="Tahoma"/>
            <family val="2"/>
          </rPr>
          <t>Species fecundity is 500000 eggs/year, which is higher than the lowest risk value (20000).</t>
        </r>
      </text>
    </comment>
    <comment ref="H418" authorId="0" shapeId="0" xr:uid="{40C23586-08C5-4228-903E-E415DE088771}">
      <text>
        <r>
          <rPr>
            <b/>
            <sz val="9"/>
            <color indexed="81"/>
            <rFont val="Tahoma"/>
            <family val="2"/>
          </rPr>
          <t>Species maximum length is 300, which is in the medium risk range (100-300cm).</t>
        </r>
      </text>
    </comment>
    <comment ref="I418" authorId="0" shapeId="0" xr:uid="{5C38E72A-6FA9-4C2B-8D2E-2398441AD98C}">
      <text>
        <r>
          <rPr>
            <b/>
            <sz val="9"/>
            <color indexed="81"/>
            <rFont val="Tahoma"/>
            <family val="2"/>
          </rPr>
          <t>Species length at maturity is 200, which is in the medium risk range (40-200cm).</t>
        </r>
      </text>
    </comment>
    <comment ref="J418" authorId="0" shapeId="0" xr:uid="{0A4FC5CA-3876-4744-8082-5C84B2DE0122}">
      <text>
        <r>
          <rPr>
            <b/>
            <sz val="9"/>
            <color indexed="81"/>
            <rFont val="Tahoma"/>
            <family val="2"/>
          </rPr>
          <t>Species reproductive strategy is broadcast spawner, which is low risk.</t>
        </r>
      </text>
    </comment>
    <comment ref="K418" authorId="0" shapeId="0" xr:uid="{7382ECF6-BECE-4710-8882-E07707859FD5}">
      <text>
        <r>
          <rPr>
            <b/>
            <sz val="9"/>
            <color indexed="81"/>
            <rFont val="Tahoma"/>
            <family val="2"/>
          </rPr>
          <t>Species trophic level is 4.5, which is higher than the highest risk value (3.25).</t>
        </r>
      </text>
    </comment>
    <comment ref="M418" authorId="0" shapeId="0" xr:uid="{6265D703-070A-4C84-96C6-0045245AD02B}">
      <text>
        <r>
          <rPr>
            <b/>
            <sz val="9"/>
            <color indexed="81"/>
            <rFont val="Tahoma"/>
            <family val="2"/>
          </rPr>
          <t>ALAM,ALAN stocks : Distribution arctic and temperate NE Atlantic only.</t>
        </r>
      </text>
    </comment>
    <comment ref="N418" authorId="0" shapeId="0" xr:uid="{77296444-5F0A-4DA9-B41E-DB3C5A2DF119}">
      <text>
        <r>
          <rPr>
            <b/>
            <sz val="9"/>
            <color indexed="81"/>
            <rFont val="Tahoma"/>
            <family val="2"/>
          </rPr>
          <t>Not evaluated</t>
        </r>
      </text>
    </comment>
    <comment ref="O418" authorId="0" shapeId="0" xr:uid="{398A7DB0-6118-494F-B49F-665A13B08663}">
      <text>
        <r>
          <rPr>
            <b/>
            <sz val="9"/>
            <color indexed="81"/>
            <rFont val="Tahoma"/>
            <family val="2"/>
          </rPr>
          <t>Not evaluated</t>
        </r>
      </text>
    </comment>
    <comment ref="P418" authorId="0" shapeId="0" xr:uid="{756AECE8-804B-47F4-9A73-2684FAC1686E}">
      <text>
        <r>
          <rPr>
            <b/>
            <sz val="9"/>
            <color indexed="81"/>
            <rFont val="Tahoma"/>
            <family val="2"/>
          </rPr>
          <t>Not evaluated</t>
        </r>
      </text>
    </comment>
    <comment ref="E419" authorId="0" shapeId="0" xr:uid="{56A935A2-E734-4078-A297-76CB16B2B964}">
      <text>
        <r>
          <rPr>
            <b/>
            <sz val="9"/>
            <color indexed="81"/>
            <rFont val="Tahoma"/>
            <family val="2"/>
          </rPr>
          <t>The score is based on the maximum risk score in the family Alopiidae, which included 3 species.</t>
        </r>
      </text>
    </comment>
    <comment ref="F419" authorId="0" shapeId="0" xr:uid="{B09AA4A0-1579-446C-BE17-20A4232054C8}">
      <text>
        <r>
          <rPr>
            <b/>
            <sz val="9"/>
            <color indexed="81"/>
            <rFont val="Tahoma"/>
            <family val="2"/>
          </rPr>
          <t>The score is based on the maximum risk score in the family Scyliorhinidae, which included 1 species.</t>
        </r>
      </text>
    </comment>
    <comment ref="G419" authorId="0" shapeId="0" xr:uid="{CA94EC13-F3F6-4AA4-BFC4-B66FC443B325}">
      <text>
        <r>
          <rPr>
            <b/>
            <sz val="9"/>
            <color indexed="81"/>
            <rFont val="Tahoma"/>
            <family val="2"/>
          </rPr>
          <t>Species fecundity is 1 eggs/year, which is lower than the highest risk value (100).</t>
        </r>
      </text>
    </comment>
    <comment ref="H419" authorId="0" shapeId="0" xr:uid="{C8B764C0-4653-4211-AADA-7A7F77A09B6A}">
      <text>
        <r>
          <rPr>
            <b/>
            <sz val="9"/>
            <color indexed="81"/>
            <rFont val="Tahoma"/>
            <family val="2"/>
          </rPr>
          <t>Species maximum length is 213, which is in the medium risk range (100-300cm).</t>
        </r>
      </text>
    </comment>
    <comment ref="I419" authorId="0" shapeId="0" xr:uid="{8EBE56CF-F571-4925-944A-868DE0850C97}">
      <text>
        <r>
          <rPr>
            <b/>
            <sz val="9"/>
            <color indexed="81"/>
            <rFont val="Tahoma"/>
            <family val="2"/>
          </rPr>
          <t>Species length at maturity is 115, which is in the medium risk range (40-200cm).</t>
        </r>
      </text>
    </comment>
    <comment ref="J419" authorId="0" shapeId="0" xr:uid="{33EF774A-ABC9-444A-9F1B-E344040B1E24}">
      <text>
        <r>
          <rPr>
            <b/>
            <sz val="9"/>
            <color indexed="81"/>
            <rFont val="Tahoma"/>
            <family val="2"/>
          </rPr>
          <t>Species reproductive strategy is live bearer, which is high risk.</t>
        </r>
      </text>
    </comment>
    <comment ref="K419" authorId="0" shapeId="0" xr:uid="{1959C9E5-BE78-459D-A36C-87463C831804}">
      <text>
        <r>
          <rPr>
            <b/>
            <sz val="9"/>
            <color indexed="81"/>
            <rFont val="Tahoma"/>
            <family val="2"/>
          </rPr>
          <t>Species trophic level is 4.2, which is higher than the highest risk value (3.25).</t>
        </r>
      </text>
    </comment>
    <comment ref="M419" authorId="0" shapeId="0" xr:uid="{1140752E-0502-4316-A9AD-64DC8C66E051}">
      <text>
        <r>
          <rPr>
            <b/>
            <sz val="9"/>
            <color indexed="81"/>
            <rFont val="Tahoma"/>
            <family val="2"/>
          </rPr>
          <t>BEI_,BEPE,BEPW,SKI_,SKPE,SKPW,YFI_,YFPE,YFPW stocks : Tropical Indo-Pacific distrbution, uncommon in subtropics, absent in Atlantic Ocean, mainly coastal</t>
        </r>
      </text>
    </comment>
    <comment ref="N419" authorId="0" shapeId="0" xr:uid="{3419BABF-34C6-47C4-802A-FA209B10D40F}">
      <text>
        <r>
          <rPr>
            <b/>
            <sz val="9"/>
            <color indexed="81"/>
            <rFont val="Tahoma"/>
            <family val="2"/>
          </rPr>
          <t>The depth range of the species is 1-330m. For surface gears, the vertical overlap index with this species is 30.30%. This species is demersal. This species is also reef associated.</t>
        </r>
      </text>
    </comment>
    <comment ref="O419" authorId="0" shapeId="0" xr:uid="{B974D0E0-0180-4488-ABE0-E0D06DC5B2C2}">
      <text>
        <r>
          <rPr>
            <b/>
            <sz val="9"/>
            <color indexed="81"/>
            <rFont val="Tahoma"/>
            <family val="2"/>
          </rPr>
          <t>TPT stocks : The maximum length of the species is 213cm. For tropical surface fisheries, the length overlap index with this species is 100.00%. This gear uses bait, but the trophic level of the species &gt;3.5.</t>
        </r>
      </text>
    </comment>
    <comment ref="P419" authorId="0" shapeId="0" xr:uid="{B1A2F20A-275D-4A54-8BE2-EB456765BED5}">
      <text>
        <r>
          <rPr>
            <b/>
            <sz val="9"/>
            <color indexed="81"/>
            <rFont val="Tahoma"/>
            <family val="2"/>
          </rPr>
          <t>No direct evidence of survival after capture.</t>
        </r>
      </text>
    </comment>
    <comment ref="E420" authorId="0" shapeId="0" xr:uid="{A641D86F-428F-4DEF-B6F6-19DE9AEED71E}">
      <text>
        <r>
          <rPr>
            <b/>
            <sz val="9"/>
            <color indexed="81"/>
            <rFont val="Tahoma"/>
            <family val="2"/>
          </rPr>
          <t>Species growth rate (K) is 0.200, which is higher than lowest risk K (0.183) for age at maturity.</t>
        </r>
      </text>
    </comment>
    <comment ref="F420" authorId="0" shapeId="0" xr:uid="{3A746C6A-7704-461F-BBDB-6FDF76914CDA}">
      <text>
        <r>
          <rPr>
            <b/>
            <sz val="9"/>
            <color indexed="81"/>
            <rFont val="Tahoma"/>
            <family val="2"/>
          </rPr>
          <t>Species growth rate (K) is 0.200, which is in the medium risk K range (0.12-0.30) for maximum age.</t>
        </r>
      </text>
    </comment>
    <comment ref="G420" authorId="0" shapeId="0" xr:uid="{23FC050D-E695-44CF-8298-175BD19DDDCE}">
      <text>
        <r>
          <rPr>
            <b/>
            <sz val="9"/>
            <color indexed="81"/>
            <rFont val="Tahoma"/>
            <family val="2"/>
          </rPr>
          <t>There is no information, but fish are likely to produce &gt;100 eggs/year.</t>
        </r>
      </text>
    </comment>
    <comment ref="H420" authorId="0" shapeId="0" xr:uid="{D07DDBAA-791B-4030-85D5-048470515778}">
      <text>
        <r>
          <rPr>
            <b/>
            <sz val="9"/>
            <color indexed="81"/>
            <rFont val="Tahoma"/>
            <family val="2"/>
          </rPr>
          <t>Species maximum length is 60, which is lower than the lowest risk value (100cm).</t>
        </r>
      </text>
    </comment>
    <comment ref="I420" authorId="0" shapeId="0" xr:uid="{0ED144AC-1FC2-4A16-98E6-E900A1DDDBAD}">
      <text>
        <r>
          <rPr>
            <b/>
            <sz val="9"/>
            <color indexed="81"/>
            <rFont val="Tahoma"/>
            <family val="2"/>
          </rPr>
          <t>Species length at maturity is 16, which is lower than the lowest risk value (40cm).</t>
        </r>
      </text>
    </comment>
    <comment ref="J420" authorId="0" shapeId="0" xr:uid="{BE73F3C1-192D-446B-82B1-F7609E2F842D}">
      <text>
        <r>
          <rPr>
            <b/>
            <sz val="9"/>
            <color indexed="81"/>
            <rFont val="Tahoma"/>
            <family val="2"/>
          </rPr>
          <t>Species reproductive strategy is demersal egg layer, which is medium risk.</t>
        </r>
      </text>
    </comment>
    <comment ref="K420" authorId="0" shapeId="0" xr:uid="{1399BB80-E5F6-4160-8DFA-75536E54BB62}">
      <text>
        <r>
          <rPr>
            <b/>
            <sz val="9"/>
            <color indexed="81"/>
            <rFont val="Tahoma"/>
            <family val="2"/>
          </rPr>
          <t>Species trophic level is 4.1, which is higher than the highest risk value (3.25).</t>
        </r>
      </text>
    </comment>
    <comment ref="M420" authorId="0" shapeId="0" xr:uid="{A0962EDC-6406-46DD-89CA-CC89E96FF9BC}">
      <text>
        <r>
          <rPr>
            <b/>
            <sz val="9"/>
            <color indexed="81"/>
            <rFont val="Tahoma"/>
            <family val="2"/>
          </rPr>
          <t>AO_ stocks : Atlantic distribution, absent in Pacific and Indian Oceans, mainly coastal</t>
        </r>
      </text>
    </comment>
    <comment ref="N420" authorId="0" shapeId="0" xr:uid="{122373CB-5D84-45A2-9828-CEDC1EF84F9D}">
      <text>
        <r>
          <rPr>
            <b/>
            <sz val="9"/>
            <color indexed="81"/>
            <rFont val="Tahoma"/>
            <family val="2"/>
          </rPr>
          <t>The depth range of the species is 1-100m. For surface gears, the vertical overlap index with this species is 100.00%. This species is reef associated.</t>
        </r>
      </text>
    </comment>
    <comment ref="O420" authorId="0" shapeId="0" xr:uid="{6FE712DE-BC57-4BAA-B37D-3DCB43A64CF1}">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420" authorId="0" shapeId="0" xr:uid="{48BC72BE-DF39-49F9-B7B2-7E567B7F9322}">
      <text>
        <r>
          <rPr>
            <b/>
            <sz val="9"/>
            <color indexed="81"/>
            <rFont val="Tahoma"/>
            <family val="2"/>
          </rPr>
          <t>No direct evidence of survival after capture.</t>
        </r>
      </text>
    </comment>
    <comment ref="E421" authorId="0" shapeId="0" xr:uid="{71D2F9E4-9881-489E-A001-2D88A0FB7AD6}">
      <text>
        <r>
          <rPr>
            <b/>
            <sz val="9"/>
            <color indexed="81"/>
            <rFont val="Tahoma"/>
            <family val="2"/>
          </rPr>
          <t>The score is based on the maximum risk score in the family Carcharhinidae, which included 23 species.</t>
        </r>
      </text>
    </comment>
    <comment ref="F421" authorId="0" shapeId="0" xr:uid="{D8C96070-4600-4ABF-9614-D62902A25FE3}">
      <text>
        <r>
          <rPr>
            <b/>
            <sz val="9"/>
            <color indexed="81"/>
            <rFont val="Tahoma"/>
            <family val="2"/>
          </rPr>
          <t>The score is based on the maximum risk score in the family Agonidae, which included 1 species.</t>
        </r>
      </text>
    </comment>
    <comment ref="G421" authorId="0" shapeId="0" xr:uid="{9D9060C0-4D7E-4D83-9188-164DB5097662}">
      <text>
        <r>
          <rPr>
            <b/>
            <sz val="9"/>
            <color indexed="81"/>
            <rFont val="Tahoma"/>
            <family val="2"/>
          </rPr>
          <t>There is no information, but fish are likely to produce &gt;100 eggs/year.</t>
        </r>
      </text>
    </comment>
    <comment ref="H421" authorId="0" shapeId="0" xr:uid="{C039E5FE-E48E-4C37-B78D-D389E6BB3F6F}">
      <text>
        <r>
          <rPr>
            <b/>
            <sz val="9"/>
            <color indexed="81"/>
            <rFont val="Tahoma"/>
            <family val="2"/>
          </rPr>
          <t>The score is based on the maximum risk score in the family Agonidae, which included 1 species.</t>
        </r>
      </text>
    </comment>
    <comment ref="I421" authorId="0" shapeId="0" xr:uid="{18E8A660-D633-499C-9473-262D6CA9760F}">
      <text>
        <r>
          <rPr>
            <b/>
            <sz val="9"/>
            <color indexed="81"/>
            <rFont val="Tahoma"/>
            <family val="2"/>
          </rPr>
          <t>The score is based on the maximum risk score in the family Agonidae, which included 1 species.</t>
        </r>
      </text>
    </comment>
    <comment ref="J421" authorId="0" shapeId="0" xr:uid="{FE82601B-58C2-4560-AB22-40CE3C23971A}">
      <text>
        <r>
          <rPr>
            <b/>
            <sz val="9"/>
            <color indexed="81"/>
            <rFont val="Tahoma"/>
            <family val="2"/>
          </rPr>
          <t>The score is based on the maximum risk score in the family Dasyatidae, which included 10 species.</t>
        </r>
      </text>
    </comment>
    <comment ref="K421" authorId="0" shapeId="0" xr:uid="{891F074B-EC66-4216-8A3C-2158BD09EF01}">
      <text>
        <r>
          <rPr>
            <b/>
            <sz val="9"/>
            <color indexed="81"/>
            <rFont val="Tahoma"/>
            <family val="2"/>
          </rPr>
          <t>The score is based on the maximum risk score in the family Agonidae, which included 1 species.</t>
        </r>
      </text>
    </comment>
    <comment ref="M421" authorId="0" shapeId="0" xr:uid="{4D483515-26F5-4A12-8B19-423C33B072F7}">
      <text>
        <r>
          <rPr>
            <b/>
            <sz val="9"/>
            <color indexed="81"/>
            <rFont val="Tahoma"/>
            <family val="2"/>
          </rPr>
          <t>ALL stocks : Worldwide demersal distribution</t>
        </r>
      </text>
    </comment>
    <comment ref="N421" authorId="0" shapeId="0" xr:uid="{DE41569C-CADF-46CB-AAA0-58CCA4FED05A}">
      <text>
        <r>
          <rPr>
            <b/>
            <sz val="9"/>
            <color indexed="81"/>
            <rFont val="Tahoma"/>
            <family val="2"/>
          </rPr>
          <t>The depth range of the species is 1-100m. For surface gears, the vertical overlap index with this species is 100.00%. This species is demersal.</t>
        </r>
      </text>
    </comment>
    <comment ref="O421" authorId="0" shapeId="0" xr:uid="{F7AF3083-293B-4910-82C7-324AF4E99627}">
      <text>
        <r>
          <rPr>
            <b/>
            <sz val="9"/>
            <color indexed="81"/>
            <rFont val="Tahoma"/>
            <family val="2"/>
          </rPr>
          <t>ALB stocks : The maximum length of the species is missing, but the family's maximum length based on 6 species is 60cm. For albacore fisheries, the length overlap index with this species is 42.86%._x000D_
TPT stocks : The maximum length of the species is missing, but the family's maximum length based on 6 species is 60cm. For tropical surface fisheries, the length overlap index with this species is 54.55%.</t>
        </r>
      </text>
    </comment>
    <comment ref="P421" authorId="0" shapeId="0" xr:uid="{D4C97C80-0C42-42B0-A7C2-C74BAEC85ED5}">
      <text>
        <r>
          <rPr>
            <b/>
            <sz val="9"/>
            <color indexed="81"/>
            <rFont val="Tahoma"/>
            <family val="2"/>
          </rPr>
          <t>No direct evidence of survival after capture.</t>
        </r>
      </text>
    </comment>
    <comment ref="E422" authorId="0" shapeId="0" xr:uid="{C1A7B180-29BA-42BB-9531-22EF5C452216}">
      <text>
        <r>
          <rPr>
            <b/>
            <sz val="9"/>
            <color indexed="81"/>
            <rFont val="Tahoma"/>
            <family val="2"/>
          </rPr>
          <t>The score is based on the maximum risk score in the family Balistidae , which included 2 species.</t>
        </r>
      </text>
    </comment>
    <comment ref="F422" authorId="0" shapeId="0" xr:uid="{1E32C31E-FEBF-41BC-AAE0-7F1CC50C95BD}">
      <text>
        <r>
          <rPr>
            <b/>
            <sz val="9"/>
            <color indexed="81"/>
            <rFont val="Tahoma"/>
            <family val="2"/>
          </rPr>
          <t>The score is based on the maximum risk score in the family Balistidae , which included 2 species.</t>
        </r>
      </text>
    </comment>
    <comment ref="G422" authorId="0" shapeId="0" xr:uid="{5DE56776-02EE-43B7-956F-1D4915E75DC7}">
      <text>
        <r>
          <rPr>
            <b/>
            <sz val="9"/>
            <color indexed="81"/>
            <rFont val="Tahoma"/>
            <family val="2"/>
          </rPr>
          <t>There is no information, but fish are likely to produce &gt;100 eggs/year.</t>
        </r>
      </text>
    </comment>
    <comment ref="H422" authorId="0" shapeId="0" xr:uid="{2B016231-1140-4FAF-858B-1857C3CD8DB6}">
      <text>
        <r>
          <rPr>
            <b/>
            <sz val="9"/>
            <color indexed="81"/>
            <rFont val="Tahoma"/>
            <family val="2"/>
          </rPr>
          <t>Species maximum length is 50, which is lower than the lowest risk value (100cm).</t>
        </r>
      </text>
    </comment>
    <comment ref="I422" authorId="0" shapeId="0" xr:uid="{99EC898B-FD0E-40D2-A308-215F921C05F5}">
      <text>
        <r>
          <rPr>
            <b/>
            <sz val="9"/>
            <color indexed="81"/>
            <rFont val="Tahoma"/>
            <family val="2"/>
          </rPr>
          <t>Species maximum length is 50cm, which is in the length at maturity medium risk range (40-200cm).</t>
        </r>
      </text>
    </comment>
    <comment ref="J422" authorId="0" shapeId="0" xr:uid="{6A74E94E-2D42-4A2C-A063-6D208CF6A478}">
      <text>
        <r>
          <rPr>
            <b/>
            <sz val="9"/>
            <color indexed="81"/>
            <rFont val="Tahoma"/>
            <family val="2"/>
          </rPr>
          <t>Species reproductive strategy is demersal egg layer, which is medium risk.</t>
        </r>
      </text>
    </comment>
    <comment ref="K422" authorId="0" shapeId="0" xr:uid="{140B8FFA-BBB8-42FB-93F0-46384164F834}">
      <text>
        <r>
          <rPr>
            <b/>
            <sz val="9"/>
            <color indexed="81"/>
            <rFont val="Tahoma"/>
            <family val="2"/>
          </rPr>
          <t>Species trophic level is 3.5, which is higher than the highest risk value (3.25).</t>
        </r>
      </text>
    </comment>
    <comment ref="M422" authorId="0" shapeId="0" xr:uid="{942D81F2-558B-4384-9A5C-F5032A326F13}">
      <text>
        <r>
          <rPr>
            <b/>
            <sz val="9"/>
            <color indexed="81"/>
            <rFont val="Tahoma"/>
            <family val="2"/>
          </rPr>
          <t>ALL stocks : Worldwide pelagic distribution</t>
        </r>
      </text>
    </comment>
    <comment ref="N422" authorId="0" shapeId="0" xr:uid="{B7D4991C-0D2C-4B6C-934D-0F181D6DFC79}">
      <text>
        <r>
          <rPr>
            <b/>
            <sz val="9"/>
            <color indexed="81"/>
            <rFont val="Tahoma"/>
            <family val="2"/>
          </rPr>
          <t>The depth range of the species is 1-110m. For surface gears, the vertical overlap index with this species is 90.91%.</t>
        </r>
      </text>
    </comment>
    <comment ref="O422" authorId="0" shapeId="0" xr:uid="{68CBD83F-5C2E-4B8A-A907-004988CE25F2}">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surface fisheries, the length overlap index with this species is 45.45%. This gear uses bait and the trophic level of the species &lt;3.5.</t>
        </r>
      </text>
    </comment>
    <comment ref="P422" authorId="0" shapeId="0" xr:uid="{D7232A6D-C73A-46AE-BB72-8098EE4A7B7F}">
      <text>
        <r>
          <rPr>
            <b/>
            <sz val="9"/>
            <color indexed="81"/>
            <rFont val="Tahoma"/>
            <family val="2"/>
          </rPr>
          <t>No direct evidence of survival after capture.</t>
        </r>
      </text>
    </comment>
    <comment ref="E423" authorId="0" shapeId="0" xr:uid="{F5F2D5D2-A5B5-4D8C-AEEE-7C11B6C726B8}">
      <text>
        <r>
          <rPr>
            <b/>
            <sz val="9"/>
            <color indexed="81"/>
            <rFont val="Tahoma"/>
            <family val="2"/>
          </rPr>
          <t>The score is based on the maximum risk score in the family Balistidae , which included 2 species.</t>
        </r>
      </text>
    </comment>
    <comment ref="F423" authorId="0" shapeId="0" xr:uid="{563C4F0F-E744-45E0-B0AA-12D08E457A8D}">
      <text>
        <r>
          <rPr>
            <b/>
            <sz val="9"/>
            <color indexed="81"/>
            <rFont val="Tahoma"/>
            <family val="2"/>
          </rPr>
          <t>The score is based on the maximum risk score in the family Balistidae , which included 2 species.</t>
        </r>
      </text>
    </comment>
    <comment ref="G423" authorId="0" shapeId="0" xr:uid="{CD9B576D-67DE-472E-84EA-2ED85EF0975F}">
      <text>
        <r>
          <rPr>
            <b/>
            <sz val="9"/>
            <color indexed="81"/>
            <rFont val="Tahoma"/>
            <family val="2"/>
          </rPr>
          <t>The score is based on the maximum risk score in the family Agonidae, which included 1 species.</t>
        </r>
      </text>
    </comment>
    <comment ref="H423" authorId="0" shapeId="0" xr:uid="{1E2565C9-0C47-4EB5-87BF-7F5CB0841656}">
      <text>
        <r>
          <rPr>
            <b/>
            <sz val="9"/>
            <color indexed="81"/>
            <rFont val="Tahoma"/>
            <family val="2"/>
          </rPr>
          <t>The score is based on the maximum risk score in the family Alopiidae, which included 3 species.</t>
        </r>
      </text>
    </comment>
    <comment ref="I423" authorId="0" shapeId="0" xr:uid="{5086E7DF-8CFC-487D-8388-751925E14CFB}">
      <text>
        <r>
          <rPr>
            <b/>
            <sz val="9"/>
            <color indexed="81"/>
            <rFont val="Tahoma"/>
            <family val="2"/>
          </rPr>
          <t>The score is based on the maximum risk score in the family Alopiidae, which included 3 species.</t>
        </r>
      </text>
    </comment>
    <comment ref="J423" authorId="0" shapeId="0" xr:uid="{096E5DD7-E525-4846-A48E-2AF01E145AB3}">
      <text>
        <r>
          <rPr>
            <b/>
            <sz val="9"/>
            <color indexed="81"/>
            <rFont val="Tahoma"/>
            <family val="2"/>
          </rPr>
          <t>The score is based on the maximum risk score in the family Alopiidae, which included 3 species.</t>
        </r>
      </text>
    </comment>
    <comment ref="K423" authorId="0" shapeId="0" xr:uid="{33816D2A-FDA4-475B-990A-97D3F6D984B1}">
      <text>
        <r>
          <rPr>
            <b/>
            <sz val="9"/>
            <color indexed="81"/>
            <rFont val="Tahoma"/>
            <family val="2"/>
          </rPr>
          <t>The score is based on the maximum risk score in the family Alopiidae, which included 3 species.</t>
        </r>
      </text>
    </comment>
    <comment ref="M423" authorId="0" shapeId="0" xr:uid="{24277694-09A8-469C-BCB7-945EA9C75899}">
      <text>
        <r>
          <rPr>
            <b/>
            <sz val="9"/>
            <color indexed="81"/>
            <rFont val="Tahoma"/>
            <family val="2"/>
          </rPr>
          <t>ALL stocks : Worldwide demersal distribution</t>
        </r>
      </text>
    </comment>
    <comment ref="N423" authorId="0" shapeId="0" xr:uid="{C0D6F67A-E582-46AC-872E-33C63650CF4A}">
      <text>
        <r>
          <rPr>
            <b/>
            <sz val="9"/>
            <color indexed="81"/>
            <rFont val="Tahoma"/>
            <family val="2"/>
          </rPr>
          <t>The depth range of the species is 1-156m. For surface gears, the vertical overlap index with this species is 64.10%. This species is demersal.</t>
        </r>
      </text>
    </comment>
    <comment ref="O423" authorId="0" shapeId="0" xr:uid="{8FE7610E-93A5-4C9A-9766-F83FD89AA583}">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423" authorId="0" shapeId="0" xr:uid="{63979F1F-D642-4BE8-966B-EA1A7DD1D4CE}">
      <text>
        <r>
          <rPr>
            <b/>
            <sz val="9"/>
            <color indexed="81"/>
            <rFont val="Tahoma"/>
            <family val="2"/>
          </rPr>
          <t>No direct evidence of survival after capture.</t>
        </r>
      </text>
    </comment>
    <comment ref="E424" authorId="0" shapeId="0" xr:uid="{9E83F349-F7B8-4BBC-80D2-263ADBC49526}">
      <text>
        <r>
          <rPr>
            <b/>
            <sz val="9"/>
            <color indexed="81"/>
            <rFont val="Tahoma"/>
            <family val="2"/>
          </rPr>
          <t>The score is based on the maximum risk score in the family Triakidae, which included 6 species.</t>
        </r>
      </text>
    </comment>
    <comment ref="F424" authorId="0" shapeId="0" xr:uid="{310EE907-D729-4F71-9AD5-D662904D2E68}">
      <text>
        <r>
          <rPr>
            <b/>
            <sz val="9"/>
            <color indexed="81"/>
            <rFont val="Tahoma"/>
            <family val="2"/>
          </rPr>
          <t>The score is based on the maximum risk score in the family Triakidae, which included 6 species.</t>
        </r>
      </text>
    </comment>
    <comment ref="G424" authorId="0" shapeId="0" xr:uid="{300AAD20-29A5-4734-9408-ABD584375C92}">
      <text>
        <r>
          <rPr>
            <b/>
            <sz val="9"/>
            <color indexed="81"/>
            <rFont val="Tahoma"/>
            <family val="2"/>
          </rPr>
          <t>The score is based on the maximum risk score in the family Triakidae, which included 6 species.</t>
        </r>
      </text>
    </comment>
    <comment ref="H424" authorId="0" shapeId="0" xr:uid="{22F2347F-E557-4191-B61B-38D6C3C6AF98}">
      <text>
        <r>
          <rPr>
            <b/>
            <sz val="9"/>
            <color indexed="81"/>
            <rFont val="Tahoma"/>
            <family val="2"/>
          </rPr>
          <t>Species maximum length is 183, which is in the medium risk range (100-300cm).</t>
        </r>
      </text>
    </comment>
    <comment ref="I424" authorId="0" shapeId="0" xr:uid="{954B41CC-F034-497F-A290-B3FC497279B2}">
      <text>
        <r>
          <rPr>
            <b/>
            <sz val="9"/>
            <color indexed="81"/>
            <rFont val="Tahoma"/>
            <family val="2"/>
          </rPr>
          <t>Species maximum length is 183cm, which is in the length at maturity medium risk range (40-200cm).</t>
        </r>
      </text>
    </comment>
    <comment ref="J424" authorId="0" shapeId="0" xr:uid="{9B4E6D3C-53DB-4A65-A5E1-448C81C28E0E}">
      <text>
        <r>
          <rPr>
            <b/>
            <sz val="9"/>
            <color indexed="81"/>
            <rFont val="Tahoma"/>
            <family val="2"/>
          </rPr>
          <t>Species reproductive strategy is broadcast spawner, which is low risk.</t>
        </r>
      </text>
    </comment>
    <comment ref="K424" authorId="0" shapeId="0" xr:uid="{9886927B-2C65-4832-BF21-A0C5388B5B6A}">
      <text>
        <r>
          <rPr>
            <b/>
            <sz val="9"/>
            <color indexed="81"/>
            <rFont val="Tahoma"/>
            <family val="2"/>
          </rPr>
          <t>Species trophic level is 3.9, which is higher than the highest risk value (3.25).</t>
        </r>
      </text>
    </comment>
    <comment ref="M424" authorId="0" shapeId="0" xr:uid="{7525F331-7F97-4D46-BD5B-D60984DC838B}">
      <text>
        <r>
          <rPr>
            <b/>
            <sz val="9"/>
            <color indexed="81"/>
            <rFont val="Tahoma"/>
            <family val="2"/>
          </rPr>
          <t>EPO stocks : Eastern Pacific distribution</t>
        </r>
      </text>
    </comment>
    <comment ref="N424" authorId="0" shapeId="0" xr:uid="{8F4AB959-CBC5-4EF6-BD72-C0A2C7B91DA4}">
      <text>
        <r>
          <rPr>
            <b/>
            <sz val="9"/>
            <color indexed="81"/>
            <rFont val="Tahoma"/>
            <family val="2"/>
          </rPr>
          <t>The depth range of the species is 1-900m. For surface gears, the vertical overlap index with this species is 11.11%.</t>
        </r>
      </text>
    </comment>
    <comment ref="O424" authorId="0" shapeId="0" xr:uid="{3D1EE141-3A90-4975-8C29-828BDE8B8B4F}">
      <text>
        <r>
          <rPr>
            <b/>
            <sz val="9"/>
            <color indexed="81"/>
            <rFont val="Tahoma"/>
            <family val="2"/>
          </rPr>
          <t>ALB stocks : The maximum length of the species is 183cm. For albacore fisheries, the length overlap index with this species is 100.00%. This gear uses bait, but the trophic level of the species &gt;3.5._x000D_
TPT stocks : The maximum length of the species is 183cm. For tropical surface fisheries, the length overlap index with this species is 100.00%. This gear uses bait, but the trophic level of the species &gt;3.5.</t>
        </r>
      </text>
    </comment>
    <comment ref="P424" authorId="0" shapeId="0" xr:uid="{98B39785-D0DD-4F2C-9462-E90EFA3D128E}">
      <text>
        <r>
          <rPr>
            <b/>
            <sz val="9"/>
            <color indexed="81"/>
            <rFont val="Tahoma"/>
            <family val="2"/>
          </rPr>
          <t>No direct evidence of survival after capture.</t>
        </r>
      </text>
    </comment>
    <comment ref="E425" authorId="0" shapeId="0" xr:uid="{7EABC033-E798-4165-9511-8A4B67E58E3E}">
      <text>
        <r>
          <rPr>
            <b/>
            <sz val="9"/>
            <color indexed="81"/>
            <rFont val="Tahoma"/>
            <family val="2"/>
          </rPr>
          <t>The score is based on the maximum risk score in the family Trachipteridae , which included 1 species.</t>
        </r>
      </text>
    </comment>
    <comment ref="F425" authorId="0" shapeId="0" xr:uid="{57971ED5-C9CB-43FD-9828-7DDB2DC9198F}">
      <text>
        <r>
          <rPr>
            <b/>
            <sz val="9"/>
            <color indexed="81"/>
            <rFont val="Tahoma"/>
            <family val="2"/>
          </rPr>
          <t>The score is based on the maximum risk score in the family Trachipteridae , which included 1 species.</t>
        </r>
      </text>
    </comment>
    <comment ref="G425" authorId="0" shapeId="0" xr:uid="{E4879C8A-7A71-4CFD-8409-92B08CE487DF}">
      <text>
        <r>
          <rPr>
            <b/>
            <sz val="9"/>
            <color indexed="81"/>
            <rFont val="Tahoma"/>
            <family val="2"/>
          </rPr>
          <t>The score is based on the maximum risk score in the family Trachipteridae , which included 2 species.</t>
        </r>
      </text>
    </comment>
    <comment ref="H425" authorId="0" shapeId="0" xr:uid="{53848A5F-3DC4-49A9-A7B7-C1A81737F80C}">
      <text>
        <r>
          <rPr>
            <b/>
            <sz val="9"/>
            <color indexed="81"/>
            <rFont val="Tahoma"/>
            <family val="2"/>
          </rPr>
          <t>Species maximum length is 143, which is in the medium risk range (100-300cm).</t>
        </r>
      </text>
    </comment>
    <comment ref="I425" authorId="0" shapeId="0" xr:uid="{505CBE59-0F4F-4CE1-979E-B5FE30C76FDA}">
      <text>
        <r>
          <rPr>
            <b/>
            <sz val="9"/>
            <color indexed="81"/>
            <rFont val="Tahoma"/>
            <family val="2"/>
          </rPr>
          <t>Species maximum length is 143cm, which is in the length at maturity medium risk range (40-200cm).</t>
        </r>
      </text>
    </comment>
    <comment ref="J425" authorId="0" shapeId="0" xr:uid="{73C1AC10-A997-46F1-8ACE-0ADA15622AA1}">
      <text>
        <r>
          <rPr>
            <b/>
            <sz val="9"/>
            <color indexed="81"/>
            <rFont val="Tahoma"/>
            <family val="2"/>
          </rPr>
          <t>Species reproductive strategy is broadcast spawner, which is low risk.</t>
        </r>
      </text>
    </comment>
    <comment ref="K425" authorId="0" shapeId="0" xr:uid="{7290DFEA-4075-41F5-AB5C-DEAC372E3973}">
      <text>
        <r>
          <rPr>
            <b/>
            <sz val="9"/>
            <color indexed="81"/>
            <rFont val="Tahoma"/>
            <family val="2"/>
          </rPr>
          <t>Species trophic level is 3.7, which is higher than the highest risk value (3.25).</t>
        </r>
      </text>
    </comment>
    <comment ref="M425" authorId="0" shapeId="0" xr:uid="{79935ED1-BFDC-4D46-A207-E16DFEECF2AB}">
      <text>
        <r>
          <rPr>
            <b/>
            <sz val="9"/>
            <color indexed="81"/>
            <rFont val="Tahoma"/>
            <family val="2"/>
          </rPr>
          <t>EPO stocks : Eastern Pacific distribution</t>
        </r>
      </text>
    </comment>
    <comment ref="N425" authorId="0" shapeId="0" xr:uid="{4F67F84E-62AB-4FCD-B7F9-9DC0B6B03C8E}">
      <text>
        <r>
          <rPr>
            <b/>
            <sz val="9"/>
            <color indexed="81"/>
            <rFont val="Tahoma"/>
            <family val="2"/>
          </rPr>
          <t>The depth range of the species is 1-200m. For surface gears, the vertical overlap index with this species is 50.00%.</t>
        </r>
      </text>
    </comment>
    <comment ref="O425" authorId="0" shapeId="0" xr:uid="{414ADC56-8600-4871-AB5A-F0F633CA47AC}">
      <text>
        <r>
          <rPr>
            <b/>
            <sz val="9"/>
            <color indexed="81"/>
            <rFont val="Tahoma"/>
            <family val="2"/>
          </rPr>
          <t>ALB stocks : The maximum length of the species is 143cm. For albacore fisheries, the length overlap index with this species is 100.00%. This gear uses bait, but the trophic level of the species &gt;3.5._x000D_
TPT stocks : The maximum length of the species is 143cm. For tropical surface fisheries, the length overlap index with this species is 100.00%. This gear uses bait, but the trophic level of the species &gt;3.5.</t>
        </r>
      </text>
    </comment>
    <comment ref="P425" authorId="0" shapeId="0" xr:uid="{38DCDF1E-E365-4606-B08D-A293F0C35663}">
      <text>
        <r>
          <rPr>
            <b/>
            <sz val="9"/>
            <color indexed="81"/>
            <rFont val="Tahoma"/>
            <family val="2"/>
          </rPr>
          <t>No direct evidence of survival after capture.</t>
        </r>
      </text>
    </comment>
    <comment ref="E426" authorId="0" shapeId="0" xr:uid="{3FF8619F-586E-41AD-AD39-97BED12792C8}">
      <text>
        <r>
          <rPr>
            <b/>
            <sz val="9"/>
            <color indexed="81"/>
            <rFont val="Tahoma"/>
            <family val="2"/>
          </rPr>
          <t>The score is based on the maximum risk score in the family Trachipteridae , which included 1 species.</t>
        </r>
      </text>
    </comment>
    <comment ref="F426" authorId="0" shapeId="0" xr:uid="{30CD6E4B-34BD-487D-A4FD-73452E3CA29C}">
      <text>
        <r>
          <rPr>
            <b/>
            <sz val="9"/>
            <color indexed="81"/>
            <rFont val="Tahoma"/>
            <family val="2"/>
          </rPr>
          <t>The score is based on the maximum risk score in the family Trachipteridae , which included 1 species.</t>
        </r>
      </text>
    </comment>
    <comment ref="G426" authorId="0" shapeId="0" xr:uid="{0F5BF10D-2162-4083-A8CD-53E48D8BA812}">
      <text>
        <r>
          <rPr>
            <b/>
            <sz val="9"/>
            <color indexed="81"/>
            <rFont val="Tahoma"/>
            <family val="2"/>
          </rPr>
          <t>The score is based on the maximum risk score in the family Trachipteridae , which included 2 species.</t>
        </r>
      </text>
    </comment>
    <comment ref="H426" authorId="0" shapeId="0" xr:uid="{EBF1E66C-B426-4855-8594-C200EFD3FBEA}">
      <text>
        <r>
          <rPr>
            <b/>
            <sz val="9"/>
            <color indexed="81"/>
            <rFont val="Tahoma"/>
            <family val="2"/>
          </rPr>
          <t>Species maximum length is 300, which is in the medium risk range (100-300cm).</t>
        </r>
      </text>
    </comment>
    <comment ref="I426" authorId="0" shapeId="0" xr:uid="{DD992CC5-1CD2-4034-9341-8641778F8197}">
      <text>
        <r>
          <rPr>
            <b/>
            <sz val="9"/>
            <color indexed="81"/>
            <rFont val="Tahoma"/>
            <family val="2"/>
          </rPr>
          <t>Species maximum length is 300cm, which is higher than the highest risk value (200cm).</t>
        </r>
      </text>
    </comment>
    <comment ref="J426" authorId="0" shapeId="0" xr:uid="{4F523C66-BECB-4D89-98B4-7899732F8FE7}">
      <text>
        <r>
          <rPr>
            <b/>
            <sz val="9"/>
            <color indexed="81"/>
            <rFont val="Tahoma"/>
            <family val="2"/>
          </rPr>
          <t>Species reproductive strategy is broadcast spawner, which is low risk.</t>
        </r>
      </text>
    </comment>
    <comment ref="K426" authorId="0" shapeId="0" xr:uid="{C630FEFC-0DE9-4D52-B2AE-BF6C3E60D333}">
      <text>
        <r>
          <rPr>
            <b/>
            <sz val="9"/>
            <color indexed="81"/>
            <rFont val="Tahoma"/>
            <family val="2"/>
          </rPr>
          <t>Species trophic level is 2.9, which is in the medium risk range (2.75-3.25).</t>
        </r>
      </text>
    </comment>
    <comment ref="M426" authorId="0" shapeId="0" xr:uid="{A372DD18-65FC-497C-BFD2-D57576FEC72D}">
      <text>
        <r>
          <rPr>
            <b/>
            <sz val="9"/>
            <color indexed="81"/>
            <rFont val="Tahoma"/>
            <family val="2"/>
          </rPr>
          <t>ALL stocks : Worldwide pelagic distribution</t>
        </r>
      </text>
    </comment>
    <comment ref="N426" authorId="0" shapeId="0" xr:uid="{FD445C30-C289-4E3F-91E4-2FAC6C8E17B1}">
      <text>
        <r>
          <rPr>
            <b/>
            <sz val="9"/>
            <color indexed="81"/>
            <rFont val="Tahoma"/>
            <family val="2"/>
          </rPr>
          <t>The depth range of the species is 100-600m. For surface gears, the vertical overlap index with this species is 0.20%.</t>
        </r>
      </text>
    </comment>
    <comment ref="O426" authorId="0" shapeId="0" xr:uid="{BB49C356-6318-41AE-8B18-F3DE997F1519}">
      <text>
        <r>
          <rPr>
            <b/>
            <sz val="9"/>
            <color indexed="81"/>
            <rFont val="Tahoma"/>
            <family val="2"/>
          </rPr>
          <t>ALB stocks : The maximum length of the species is 300cm. For albacore fisheries, the length overlap index with this species is 100.00%. This gear uses bait and the trophic level of the species &lt;3.5._x000D_
TPT stocks : The maximum length of the species is 300cm. For tropical surface fisheries, the length overlap index with this species is 100.00%. This gear uses bait and the trophic level of the species &lt;3.5.</t>
        </r>
      </text>
    </comment>
    <comment ref="P426" authorId="0" shapeId="0" xr:uid="{236D87D3-33CD-486E-8D76-606627D5433C}">
      <text>
        <r>
          <rPr>
            <b/>
            <sz val="9"/>
            <color indexed="81"/>
            <rFont val="Tahoma"/>
            <family val="2"/>
          </rPr>
          <t>No direct evidence of survival after capture.</t>
        </r>
      </text>
    </comment>
    <comment ref="E427" authorId="0" shapeId="0" xr:uid="{094B2896-8044-46CB-8BB4-6993D7706EA5}">
      <text>
        <r>
          <rPr>
            <b/>
            <sz val="9"/>
            <color indexed="81"/>
            <rFont val="Tahoma"/>
            <family val="2"/>
          </rPr>
          <t>Species growth rate (K) is 0.200, which is higher than lowest risk K (0.183) for age at maturity.</t>
        </r>
      </text>
    </comment>
    <comment ref="F427" authorId="0" shapeId="0" xr:uid="{12A833F4-B10B-42F5-BE43-7972F78B6F75}">
      <text>
        <r>
          <rPr>
            <b/>
            <sz val="9"/>
            <color indexed="81"/>
            <rFont val="Tahoma"/>
            <family val="2"/>
          </rPr>
          <t>Species growth rate (K) is 0.200, which is in the medium risk K range (0.12-0.30) for maximum age.</t>
        </r>
      </text>
    </comment>
    <comment ref="G427" authorId="0" shapeId="0" xr:uid="{0977B50C-1123-474D-94B0-D812709EC635}">
      <text>
        <r>
          <rPr>
            <b/>
            <sz val="9"/>
            <color indexed="81"/>
            <rFont val="Tahoma"/>
            <family val="2"/>
          </rPr>
          <t>The score is based on the maximum risk score in the family Trachipteridae , which included 2 species.</t>
        </r>
      </text>
    </comment>
    <comment ref="H427" authorId="0" shapeId="0" xr:uid="{62066FA6-87E1-482A-B050-2BAD763B98EF}">
      <text>
        <r>
          <rPr>
            <b/>
            <sz val="9"/>
            <color indexed="81"/>
            <rFont val="Tahoma"/>
            <family val="2"/>
          </rPr>
          <t>Species maximum length is 122, which is in the medium risk range (100-300cm).</t>
        </r>
      </text>
    </comment>
    <comment ref="I427" authorId="0" shapeId="0" xr:uid="{42CED4A1-BFEA-472D-9B81-6DB697B72B62}">
      <text>
        <r>
          <rPr>
            <b/>
            <sz val="9"/>
            <color indexed="81"/>
            <rFont val="Tahoma"/>
            <family val="2"/>
          </rPr>
          <t>Species length at maturity is 30, which is lower than the lowest risk value (40cm).</t>
        </r>
      </text>
    </comment>
    <comment ref="J427" authorId="0" shapeId="0" xr:uid="{A568E0EA-1D8F-4FE1-9349-8380BC333D61}">
      <text>
        <r>
          <rPr>
            <b/>
            <sz val="9"/>
            <color indexed="81"/>
            <rFont val="Tahoma"/>
            <family val="2"/>
          </rPr>
          <t>Species reproductive strategy is broadcast spawner, which is low risk.</t>
        </r>
      </text>
    </comment>
    <comment ref="K427" authorId="0" shapeId="0" xr:uid="{A3CC5934-847C-4DEB-9F9A-4E262FFDE18B}">
      <text>
        <r>
          <rPr>
            <b/>
            <sz val="9"/>
            <color indexed="81"/>
            <rFont val="Tahoma"/>
            <family val="2"/>
          </rPr>
          <t>Species trophic level is 3.9, which is higher than the highest risk value (3.25).</t>
        </r>
      </text>
    </comment>
    <comment ref="M427" authorId="0" shapeId="0" xr:uid="{1436805C-987C-4325-A480-EEB7C5B97539}">
      <text>
        <r>
          <rPr>
            <b/>
            <sz val="9"/>
            <color indexed="81"/>
            <rFont val="Tahoma"/>
            <family val="2"/>
          </rPr>
          <t>ALL stocks : Worldwide coastal distribution, mainly coastal</t>
        </r>
      </text>
    </comment>
    <comment ref="N427" authorId="0" shapeId="0" xr:uid="{353EB423-22D3-4E9E-B857-8C85DBFE131D}">
      <text>
        <r>
          <rPr>
            <b/>
            <sz val="9"/>
            <color indexed="81"/>
            <rFont val="Tahoma"/>
            <family val="2"/>
          </rPr>
          <t>The depth range of the species is 10-238m. For surface gears, the vertical overlap index with this species is 39.74%. This species is reef associated.</t>
        </r>
      </text>
    </comment>
    <comment ref="O427" authorId="0" shapeId="0" xr:uid="{22754D24-1E6F-449A-82B4-D6294E314904}">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surface fisheries, the length overlap index with this species is 100.00%. This gear uses bait, but the trophic level of the species &gt;3.5.</t>
        </r>
      </text>
    </comment>
    <comment ref="P427" authorId="0" shapeId="0" xr:uid="{9BD6FA8A-E3EC-43F5-AB69-6079926B4016}">
      <text>
        <r>
          <rPr>
            <b/>
            <sz val="9"/>
            <color indexed="81"/>
            <rFont val="Tahoma"/>
            <family val="2"/>
          </rPr>
          <t>No direct evidence of survival after capture.</t>
        </r>
      </text>
    </comment>
    <comment ref="E428" authorId="0" shapeId="0" xr:uid="{AAC65760-7B83-4337-A65E-2AC03851F9C0}">
      <text>
        <r>
          <rPr>
            <b/>
            <sz val="9"/>
            <color indexed="81"/>
            <rFont val="Tahoma"/>
            <family val="2"/>
          </rPr>
          <t>The score is based on the maximum risk score in the family Trachipteridae , which included 1 species.</t>
        </r>
      </text>
    </comment>
    <comment ref="F428" authorId="0" shapeId="0" xr:uid="{7ACAF176-6B8F-4CF1-8EB4-182108AC4412}">
      <text>
        <r>
          <rPr>
            <b/>
            <sz val="9"/>
            <color indexed="81"/>
            <rFont val="Tahoma"/>
            <family val="2"/>
          </rPr>
          <t>The score is based on the maximum risk score in the family Trachipteridae , which included 1 species.</t>
        </r>
      </text>
    </comment>
    <comment ref="G428" authorId="0" shapeId="0" xr:uid="{EF77CF95-6CB7-49DE-B49B-50FC2C98D4DB}">
      <text>
        <r>
          <rPr>
            <b/>
            <sz val="9"/>
            <color indexed="81"/>
            <rFont val="Tahoma"/>
            <family val="2"/>
          </rPr>
          <t>There is no information, but fish are likely to produce &gt;100 eggs/year.</t>
        </r>
      </text>
    </comment>
    <comment ref="H428" authorId="0" shapeId="0" xr:uid="{D63EE66F-60C0-45E0-AB3A-632132B91189}">
      <text>
        <r>
          <rPr>
            <b/>
            <sz val="9"/>
            <color indexed="81"/>
            <rFont val="Tahoma"/>
            <family val="2"/>
          </rPr>
          <t>Species maximum length is 41, which is lower than the lowest risk value (100cm).</t>
        </r>
      </text>
    </comment>
    <comment ref="I428" authorId="0" shapeId="0" xr:uid="{910E40A7-B962-44D0-8031-624D8EBB8DE7}">
      <text>
        <r>
          <rPr>
            <b/>
            <sz val="9"/>
            <color indexed="81"/>
            <rFont val="Tahoma"/>
            <family val="2"/>
          </rPr>
          <t>Species maximum length is 41cm, which is in the length at maturity medium risk range (40-200cm).</t>
        </r>
      </text>
    </comment>
    <comment ref="J428" authorId="0" shapeId="0" xr:uid="{0987289E-5519-4E81-A7AB-CCF166DD33F6}">
      <text>
        <r>
          <rPr>
            <b/>
            <sz val="9"/>
            <color indexed="81"/>
            <rFont val="Tahoma"/>
            <family val="2"/>
          </rPr>
          <t>There is no information, but fish are not live bearers.</t>
        </r>
      </text>
    </comment>
    <comment ref="K428" authorId="0" shapeId="0" xr:uid="{75B8A9DE-D2B9-46C2-A2AF-7FDB62BBCDB7}">
      <text>
        <r>
          <rPr>
            <b/>
            <sz val="9"/>
            <color indexed="81"/>
            <rFont val="Tahoma"/>
            <family val="2"/>
          </rPr>
          <t>Species trophic level is 4.2, which is higher than the highest risk value (3.25).</t>
        </r>
      </text>
    </comment>
    <comment ref="M428" authorId="0" shapeId="0" xr:uid="{DF91BF74-4B1B-4906-B8C0-93EF71F61CA3}">
      <text>
        <r>
          <rPr>
            <b/>
            <sz val="9"/>
            <color indexed="81"/>
            <rFont val="Tahoma"/>
            <family val="2"/>
          </rPr>
          <t>ALL stocks : Worldwide pelagic distribution</t>
        </r>
      </text>
    </comment>
    <comment ref="N428" authorId="0" shapeId="0" xr:uid="{89A45F37-78A0-4604-956D-F6AC9D722CFE}">
      <text>
        <r>
          <rPr>
            <b/>
            <sz val="9"/>
            <color indexed="81"/>
            <rFont val="Tahoma"/>
            <family val="2"/>
          </rPr>
          <t>The depth range of the species is 50-480m. For surface gears, the vertical overlap index with this species is 11.83%.</t>
        </r>
      </text>
    </comment>
    <comment ref="O428" authorId="0" shapeId="0" xr:uid="{D07296ED-9280-43B0-82BB-B320CD5E9AFD}">
      <text>
        <r>
          <rPr>
            <b/>
            <sz val="9"/>
            <color indexed="81"/>
            <rFont val="Tahoma"/>
            <family val="2"/>
          </rPr>
          <t>ALB stocks : The maximum length of the species is 40.5cm. For albacore fisheries, the length overlap index with this species is 28.93%. This gear uses bait, but the trophic level of the species &gt;3.5._x000D_
TPT stocks : The maximum length of the species is 40.5cm. For tropical surface fisheries, the length overlap index with this species is 36.82%. This gear uses bait, but the trophic level of the species &gt;3.5.</t>
        </r>
      </text>
    </comment>
    <comment ref="P428" authorId="0" shapeId="0" xr:uid="{C9B140E8-D9DB-4806-AE36-D8E904615B04}">
      <text>
        <r>
          <rPr>
            <b/>
            <sz val="9"/>
            <color indexed="81"/>
            <rFont val="Tahoma"/>
            <family val="2"/>
          </rPr>
          <t>No direct evidence of survival after capture.</t>
        </r>
      </text>
    </comment>
    <comment ref="E429" authorId="0" shapeId="0" xr:uid="{5DA9C78B-4297-4BEA-9388-7BBBE946B625}">
      <text>
        <r>
          <rPr>
            <b/>
            <sz val="9"/>
            <color indexed="81"/>
            <rFont val="Tahoma"/>
            <family val="2"/>
          </rPr>
          <t>There is no information.</t>
        </r>
      </text>
    </comment>
    <comment ref="F429" authorId="0" shapeId="0" xr:uid="{0A3624A5-FA46-4231-9EC3-74C244D14531}">
      <text>
        <r>
          <rPr>
            <b/>
            <sz val="9"/>
            <color indexed="81"/>
            <rFont val="Tahoma"/>
            <family val="2"/>
          </rPr>
          <t>There is no information.</t>
        </r>
      </text>
    </comment>
    <comment ref="G429" authorId="0" shapeId="0" xr:uid="{1FC65E42-90A7-4C8F-AE65-793926122EFD}">
      <text>
        <r>
          <rPr>
            <b/>
            <sz val="9"/>
            <color indexed="81"/>
            <rFont val="Tahoma"/>
            <family val="2"/>
          </rPr>
          <t>There is no information.</t>
        </r>
      </text>
    </comment>
    <comment ref="H429" authorId="0" shapeId="0" xr:uid="{FF456617-6F3B-4EF0-86CE-410456DB4EDE}">
      <text>
        <r>
          <rPr>
            <b/>
            <sz val="9"/>
            <color indexed="81"/>
            <rFont val="Tahoma"/>
            <family val="2"/>
          </rPr>
          <t>There is no information.</t>
        </r>
      </text>
    </comment>
    <comment ref="I429" authorId="0" shapeId="0" xr:uid="{379EBDDC-2685-478E-893F-E8BE8962CBC4}">
      <text>
        <r>
          <rPr>
            <b/>
            <sz val="9"/>
            <color indexed="81"/>
            <rFont val="Tahoma"/>
            <family val="2"/>
          </rPr>
          <t>There is no information.</t>
        </r>
      </text>
    </comment>
    <comment ref="J429" authorId="0" shapeId="0" xr:uid="{982DFF1C-FA00-4980-848C-CC6BDDC76115}">
      <text>
        <r>
          <rPr>
            <b/>
            <sz val="9"/>
            <color indexed="81"/>
            <rFont val="Tahoma"/>
            <family val="2"/>
          </rPr>
          <t>There is no information.</t>
        </r>
      </text>
    </comment>
    <comment ref="K429" authorId="0" shapeId="0" xr:uid="{F1C4F294-0B1D-4B63-AEC9-C9DCB7DD77C1}">
      <text>
        <r>
          <rPr>
            <b/>
            <sz val="9"/>
            <color indexed="81"/>
            <rFont val="Tahoma"/>
            <family val="2"/>
          </rPr>
          <t>There is no information.</t>
        </r>
      </text>
    </comment>
    <comment ref="M429" authorId="0" shapeId="0" xr:uid="{7D7FF136-F9E4-4D0E-B5F1-EE3BBEFC3958}">
      <text>
        <r>
          <rPr>
            <b/>
            <sz val="9"/>
            <color indexed="81"/>
            <rFont val="Tahoma"/>
            <family val="2"/>
          </rPr>
          <t>PO_ stocks : Distribution Pacific only</t>
        </r>
      </text>
    </comment>
    <comment ref="N429" authorId="0" shapeId="0" xr:uid="{D2AE3CAC-96EF-4C9F-8416-C8CAB5669497}">
      <text>
        <r>
          <rPr>
            <b/>
            <sz val="9"/>
            <color indexed="81"/>
            <rFont val="Tahoma"/>
            <family val="2"/>
          </rPr>
          <t>Longline/troll bait collected through directed fisheries.</t>
        </r>
      </text>
    </comment>
    <comment ref="O429" authorId="0" shapeId="0" xr:uid="{6D9A5579-0CC0-4EA1-9FDF-43B36E311307}">
      <text>
        <r>
          <rPr>
            <b/>
            <sz val="9"/>
            <color indexed="81"/>
            <rFont val="Tahoma"/>
            <family val="2"/>
          </rPr>
          <t>ALB stocks : Longline/troll bait collected through directed fisheries._x000D_
TPT stocks : Longline/troll bait collected through directed fisheries.</t>
        </r>
      </text>
    </comment>
    <comment ref="P429" authorId="0" shapeId="0" xr:uid="{1F4B1211-3121-4B3E-8B38-35103B1BFA05}">
      <text>
        <r>
          <rPr>
            <b/>
            <sz val="9"/>
            <color indexed="81"/>
            <rFont val="Tahoma"/>
            <family val="2"/>
          </rPr>
          <t>No direct evidence of survival after capture.</t>
        </r>
      </text>
    </comment>
    <comment ref="E430" authorId="0" shapeId="0" xr:uid="{54C7452D-5E4C-45D8-841B-0A8842B37A8F}">
      <text>
        <r>
          <rPr>
            <b/>
            <sz val="9"/>
            <color indexed="81"/>
            <rFont val="Tahoma"/>
            <family val="2"/>
          </rPr>
          <t>The score is based on the maximum risk score in the family Tetraodontidae, which included 1 species.</t>
        </r>
      </text>
    </comment>
    <comment ref="F430" authorId="0" shapeId="0" xr:uid="{4DF6E2FD-2F6C-44BA-AC90-94F9A1E3669E}">
      <text>
        <r>
          <rPr>
            <b/>
            <sz val="9"/>
            <color indexed="81"/>
            <rFont val="Tahoma"/>
            <family val="2"/>
          </rPr>
          <t>The score is based on the maximum risk score in the family Agonidae, which included 1 species.</t>
        </r>
      </text>
    </comment>
    <comment ref="G430" authorId="0" shapeId="0" xr:uid="{FCCE9855-FF16-40C3-84DD-77374C0D2538}">
      <text>
        <r>
          <rPr>
            <b/>
            <sz val="9"/>
            <color indexed="81"/>
            <rFont val="Tahoma"/>
            <family val="2"/>
          </rPr>
          <t>There is no information, but fish are likely to produce &gt;100 eggs/year.</t>
        </r>
      </text>
    </comment>
    <comment ref="H430" authorId="0" shapeId="0" xr:uid="{1F765308-4CFC-4780-ABC4-DCB3009E5093}">
      <text>
        <r>
          <rPr>
            <b/>
            <sz val="9"/>
            <color indexed="81"/>
            <rFont val="Tahoma"/>
            <family val="2"/>
          </rPr>
          <t>Species maximum length is 60, which is lower than the lowest risk value (100cm).</t>
        </r>
      </text>
    </comment>
    <comment ref="I430" authorId="0" shapeId="0" xr:uid="{A6463DDC-FB5F-4991-9F26-8A1960E1CA36}">
      <text>
        <r>
          <rPr>
            <b/>
            <sz val="9"/>
            <color indexed="81"/>
            <rFont val="Tahoma"/>
            <family val="2"/>
          </rPr>
          <t>Species maximum length is 60cm, which is in the length at maturity medium risk range (40-200cm).</t>
        </r>
      </text>
    </comment>
    <comment ref="J430" authorId="0" shapeId="0" xr:uid="{2903AF27-BFE0-4406-8581-953B7D3143FA}">
      <text>
        <r>
          <rPr>
            <b/>
            <sz val="9"/>
            <color indexed="81"/>
            <rFont val="Tahoma"/>
            <family val="2"/>
          </rPr>
          <t>Species reproductive strategy is broadcast spawner, which is low risk.</t>
        </r>
      </text>
    </comment>
    <comment ref="K430" authorId="0" shapeId="0" xr:uid="{CF5384D7-7498-448F-A9E9-5F46CDD0BF62}">
      <text>
        <r>
          <rPr>
            <b/>
            <sz val="9"/>
            <color indexed="81"/>
            <rFont val="Tahoma"/>
            <family val="2"/>
          </rPr>
          <t>Species trophic level is 4.2, which is higher than the highest risk value (3.25).</t>
        </r>
      </text>
    </comment>
    <comment ref="M430" authorId="0" shapeId="0" xr:uid="{9FA4E4E0-8F32-491A-B28D-A0EDEED6F110}">
      <text>
        <r>
          <rPr>
            <b/>
            <sz val="9"/>
            <color indexed="81"/>
            <rFont val="Tahoma"/>
            <family val="2"/>
          </rPr>
          <t>PO_,BEI_,SKI_,YFI_ stocks : Indo-Pacific distribution, absent Southern Indian Ocean</t>
        </r>
      </text>
    </comment>
    <comment ref="N430" authorId="0" shapeId="0" xr:uid="{C98F96AB-0995-4D5B-A020-360B1E383695}">
      <text>
        <r>
          <rPr>
            <b/>
            <sz val="9"/>
            <color indexed="81"/>
            <rFont val="Tahoma"/>
            <family val="2"/>
          </rPr>
          <t>The depth range of the species is 50-700m. For surface gears, the vertical overlap index with this species is 7.83%.</t>
        </r>
      </text>
    </comment>
    <comment ref="O430" authorId="0" shapeId="0" xr:uid="{E68EBB63-913A-421E-838A-ED98291A2750}">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surface fisheries, the length overlap index with this species is 54.55%. This gear uses bait, but the trophic level of the species &gt;3.5.</t>
        </r>
      </text>
    </comment>
    <comment ref="P430" authorId="0" shapeId="0" xr:uid="{0646B212-F03F-4C11-8CB1-02EA8EB17AB3}">
      <text>
        <r>
          <rPr>
            <b/>
            <sz val="9"/>
            <color indexed="81"/>
            <rFont val="Tahoma"/>
            <family val="2"/>
          </rPr>
          <t>No direct evidence of survival after capture.</t>
        </r>
      </text>
    </comment>
    <comment ref="E431" authorId="0" shapeId="0" xr:uid="{F8884107-8978-4BA4-A667-E215903B374C}">
      <text>
        <r>
          <rPr>
            <b/>
            <sz val="9"/>
            <color indexed="81"/>
            <rFont val="Tahoma"/>
            <family val="2"/>
          </rPr>
          <t>There is no information.</t>
        </r>
      </text>
    </comment>
    <comment ref="F431" authorId="0" shapeId="0" xr:uid="{C7963BFF-4483-4A8C-B864-D1FA2E5820D4}">
      <text>
        <r>
          <rPr>
            <b/>
            <sz val="9"/>
            <color indexed="81"/>
            <rFont val="Tahoma"/>
            <family val="2"/>
          </rPr>
          <t>There is no information.</t>
        </r>
      </text>
    </comment>
    <comment ref="G431" authorId="0" shapeId="0" xr:uid="{250A50D0-261F-4AA0-998D-DE54C5A2E736}">
      <text>
        <r>
          <rPr>
            <b/>
            <sz val="9"/>
            <color indexed="81"/>
            <rFont val="Tahoma"/>
            <family val="2"/>
          </rPr>
          <t>There is no information.</t>
        </r>
      </text>
    </comment>
    <comment ref="H431" authorId="0" shapeId="0" xr:uid="{C05E20B7-B930-44E2-9798-F6D7CD8C8C6E}">
      <text>
        <r>
          <rPr>
            <b/>
            <sz val="9"/>
            <color indexed="81"/>
            <rFont val="Tahoma"/>
            <family val="2"/>
          </rPr>
          <t>Species maximum length is 100, which is in the medium risk range (100-300cm).</t>
        </r>
      </text>
    </comment>
    <comment ref="I431" authorId="0" shapeId="0" xr:uid="{AC7E2B19-919F-410C-9BCE-48FD488070D8}">
      <text>
        <r>
          <rPr>
            <b/>
            <sz val="9"/>
            <color indexed="81"/>
            <rFont val="Tahoma"/>
            <family val="2"/>
          </rPr>
          <t>Species maximum length is 100cm, which is in the length at maturity medium risk range (40-200cm).</t>
        </r>
      </text>
    </comment>
    <comment ref="J431" authorId="0" shapeId="0" xr:uid="{4E424C2F-61BC-4983-9D1C-9558CE1BED96}">
      <text>
        <r>
          <rPr>
            <b/>
            <sz val="9"/>
            <color indexed="81"/>
            <rFont val="Tahoma"/>
            <family val="2"/>
          </rPr>
          <t>Species reproductive strategy is live bearer, which is high risk.</t>
        </r>
      </text>
    </comment>
    <comment ref="K431" authorId="0" shapeId="0" xr:uid="{F3AFB827-1FCF-4B38-A030-1EFC9796E9C6}">
      <text>
        <r>
          <rPr>
            <b/>
            <sz val="9"/>
            <color indexed="81"/>
            <rFont val="Tahoma"/>
            <family val="2"/>
          </rPr>
          <t>Species trophic level is 4.5, which is higher than the highest risk value (3.25).</t>
        </r>
      </text>
    </comment>
    <comment ref="M431" authorId="0" shapeId="0" xr:uid="{7A882D28-0A3A-418F-B1F8-0395A1C1BE2B}">
      <text>
        <r>
          <rPr>
            <b/>
            <sz val="9"/>
            <color indexed="81"/>
            <rFont val="Tahoma"/>
            <family val="2"/>
          </rPr>
          <t>ALPS stocks : Distribution Southwest Pacific</t>
        </r>
      </text>
    </comment>
    <comment ref="N431" authorId="0" shapeId="0" xr:uid="{945D1E16-765D-41AB-98C2-13746C7B7BBD}">
      <text>
        <r>
          <rPr>
            <b/>
            <sz val="9"/>
            <color indexed="81"/>
            <rFont val="Tahoma"/>
            <family val="2"/>
          </rPr>
          <t>The depth range of the species is 5-1153m. For surface gears, the vertical overlap index with this species is 8.36%. This species is demersal.</t>
        </r>
      </text>
    </comment>
    <comment ref="O431" authorId="0" shapeId="0" xr:uid="{CEC9C286-CB9E-482C-AEC2-81ACAB4E08D6}">
      <text>
        <r>
          <rPr>
            <b/>
            <sz val="9"/>
            <color indexed="81"/>
            <rFont val="Tahoma"/>
            <family val="2"/>
          </rPr>
          <t>ALB stocks : The maximum length of the species is 100cm. For albacore fisheries, the length overlap index with this species is 71.43%. This gear uses bait, but the trophic level of the species &gt;3.5.</t>
        </r>
      </text>
    </comment>
    <comment ref="P431" authorId="0" shapeId="0" xr:uid="{1E4175F8-BCC8-4D01-8579-53526CF76410}">
      <text>
        <r>
          <rPr>
            <b/>
            <sz val="9"/>
            <color indexed="81"/>
            <rFont val="Tahoma"/>
            <family val="2"/>
          </rPr>
          <t>No direct evidence of survival after capture.</t>
        </r>
      </text>
    </comment>
    <comment ref="E432" authorId="0" shapeId="0" xr:uid="{C66607DB-3726-4E66-BC48-D76F89F6700F}">
      <text>
        <r>
          <rPr>
            <b/>
            <sz val="9"/>
            <color indexed="81"/>
            <rFont val="Tahoma"/>
            <family val="2"/>
          </rPr>
          <t>Species growth rate (K) is 0.800, which is higher than lowest risk K (0.183) for age at maturity.</t>
        </r>
      </text>
    </comment>
    <comment ref="F432" authorId="0" shapeId="0" xr:uid="{CF3E353B-AA43-4CB6-8F8C-D61139041AC4}">
      <text>
        <r>
          <rPr>
            <b/>
            <sz val="9"/>
            <color indexed="81"/>
            <rFont val="Tahoma"/>
            <family val="2"/>
          </rPr>
          <t>Species growth rate (K) is 0.800, which is higher than lowest risk K (0.30) for maximum age.</t>
        </r>
      </text>
    </comment>
    <comment ref="G432" authorId="0" shapeId="0" xr:uid="{73BC53C3-742A-4FE2-8BBC-D1FAACCE59D5}">
      <text>
        <r>
          <rPr>
            <b/>
            <sz val="9"/>
            <color indexed="81"/>
            <rFont val="Tahoma"/>
            <family val="2"/>
          </rPr>
          <t>Species fecundity is 63000 eggs/year, which is higher than the lowest risk value (20000).</t>
        </r>
      </text>
    </comment>
    <comment ref="H432" authorId="0" shapeId="0" xr:uid="{E832B645-1F4E-4515-8088-DE5EA7F2599E}">
      <text>
        <r>
          <rPr>
            <b/>
            <sz val="9"/>
            <color indexed="81"/>
            <rFont val="Tahoma"/>
            <family val="2"/>
          </rPr>
          <t>Species maximum length is 30, which is lower than the lowest risk value (100cm).</t>
        </r>
      </text>
    </comment>
    <comment ref="I432" authorId="0" shapeId="0" xr:uid="{16BC137B-9463-4232-9165-347E5F8399D9}">
      <text>
        <r>
          <rPr>
            <b/>
            <sz val="9"/>
            <color indexed="81"/>
            <rFont val="Tahoma"/>
            <family val="2"/>
          </rPr>
          <t>Species length at maturity is 17, which is lower than the lowest risk value (40cm).</t>
        </r>
      </text>
    </comment>
    <comment ref="J432" authorId="0" shapeId="0" xr:uid="{01104A50-7A10-47E3-BD75-E5AF125E3B9D}">
      <text>
        <r>
          <rPr>
            <b/>
            <sz val="9"/>
            <color indexed="81"/>
            <rFont val="Tahoma"/>
            <family val="2"/>
          </rPr>
          <t>Species reproductive strategy is broadcast spawner, which is low risk.</t>
        </r>
      </text>
    </comment>
    <comment ref="K432" authorId="0" shapeId="0" xr:uid="{23396FC4-A864-4942-9743-3C89C7186A59}">
      <text>
        <r>
          <rPr>
            <b/>
            <sz val="9"/>
            <color indexed="81"/>
            <rFont val="Tahoma"/>
            <family val="2"/>
          </rPr>
          <t>Species trophic level is 4.2, which is higher than the highest risk value (3.25).</t>
        </r>
      </text>
    </comment>
    <comment ref="M432" authorId="0" shapeId="0" xr:uid="{23766517-5A5A-401B-9BBB-1B9C3B508B8E}">
      <text>
        <r>
          <rPr>
            <b/>
            <sz val="9"/>
            <color indexed="81"/>
            <rFont val="Tahoma"/>
            <family val="2"/>
          </rPr>
          <t>PO_,IO_ stocks : Indo-Pacific distribution, mainly coastal</t>
        </r>
      </text>
    </comment>
    <comment ref="N432" authorId="0" shapeId="0" xr:uid="{2E7505E2-F30B-46A9-8996-EE220EFBB908}">
      <text>
        <r>
          <rPr>
            <b/>
            <sz val="9"/>
            <color indexed="81"/>
            <rFont val="Tahoma"/>
            <family val="2"/>
          </rPr>
          <t>The depth range of the species is 1-80m. For surface gears, the vertical overlap index with this species is 100.00%. This species is reef associated.</t>
        </r>
      </text>
    </comment>
    <comment ref="O432" authorId="0" shapeId="0" xr:uid="{5C3D7AA0-98AF-4045-B4C7-9FDCF0F43691}">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surface fisheries, the length overlap index with this species is 27.27%. This gear uses bait, but the trophic level of the species &gt;3.5.</t>
        </r>
      </text>
    </comment>
    <comment ref="P432" authorId="0" shapeId="0" xr:uid="{C1F189DB-9AD5-496D-A3FA-8B1A281AC7BF}">
      <text>
        <r>
          <rPr>
            <b/>
            <sz val="9"/>
            <color indexed="81"/>
            <rFont val="Tahoma"/>
            <family val="2"/>
          </rPr>
          <t>No direct evidence of survival after capture.</t>
        </r>
      </text>
    </comment>
    <comment ref="E433" authorId="0" shapeId="0" xr:uid="{0DA1CB4D-5B50-4EC6-ABF6-043DC3E60274}">
      <text>
        <r>
          <rPr>
            <b/>
            <sz val="9"/>
            <color indexed="81"/>
            <rFont val="Tahoma"/>
            <family val="2"/>
          </rPr>
          <t>The score is based on the maximum risk score in the family Agonidae, which included 1 species.</t>
        </r>
      </text>
    </comment>
    <comment ref="F433" authorId="0" shapeId="0" xr:uid="{8F6941A8-2A4A-43D9-AD7B-27CAC7095789}">
      <text>
        <r>
          <rPr>
            <b/>
            <sz val="9"/>
            <color indexed="81"/>
            <rFont val="Tahoma"/>
            <family val="2"/>
          </rPr>
          <t>The score is based on the maximum risk score in the family Agonidae, which included 1 species.</t>
        </r>
      </text>
    </comment>
    <comment ref="G433" authorId="0" shapeId="0" xr:uid="{92890E43-9972-47A4-8993-8396E3EE9E76}">
      <text>
        <r>
          <rPr>
            <b/>
            <sz val="9"/>
            <color indexed="81"/>
            <rFont val="Tahoma"/>
            <family val="2"/>
          </rPr>
          <t>The score is based on the maximum risk score in the family Agonidae, which included 1 species.</t>
        </r>
      </text>
    </comment>
    <comment ref="H433" authorId="0" shapeId="0" xr:uid="{EEBD5CDC-058B-4BEA-B2CF-F5E7DA589BE0}">
      <text>
        <r>
          <rPr>
            <b/>
            <sz val="9"/>
            <color indexed="81"/>
            <rFont val="Tahoma"/>
            <family val="2"/>
          </rPr>
          <t>The score is based on the maximum risk score in the family Triakidae, which included 6 species.</t>
        </r>
      </text>
    </comment>
    <comment ref="I433" authorId="0" shapeId="0" xr:uid="{CE04DAEC-FA5E-40B0-B869-8011262B5220}">
      <text>
        <r>
          <rPr>
            <b/>
            <sz val="9"/>
            <color indexed="81"/>
            <rFont val="Tahoma"/>
            <family val="2"/>
          </rPr>
          <t>The score is based on the maximum risk score in the family Agonidae, which included 1 species.</t>
        </r>
      </text>
    </comment>
    <comment ref="J433" authorId="0" shapeId="0" xr:uid="{2952EF4E-52C2-4B49-9B1D-8CF634AF69B4}">
      <text>
        <r>
          <rPr>
            <b/>
            <sz val="9"/>
            <color indexed="81"/>
            <rFont val="Tahoma"/>
            <family val="2"/>
          </rPr>
          <t>The score is based on the maximum risk score in the family Agonidae, which included 1 species.</t>
        </r>
      </text>
    </comment>
    <comment ref="K433" authorId="0" shapeId="0" xr:uid="{67DCFEBD-01A0-4B1B-9CC1-0DE62B3C3ACD}">
      <text>
        <r>
          <rPr>
            <b/>
            <sz val="9"/>
            <color indexed="81"/>
            <rFont val="Tahoma"/>
            <family val="2"/>
          </rPr>
          <t>The score is based on the maximum risk score in the family Agonidae, which included 1 species.</t>
        </r>
      </text>
    </comment>
    <comment ref="M433" authorId="0" shapeId="0" xr:uid="{03E7A2AF-C23C-4D50-AE4C-57E0C9B22D32}">
      <text>
        <r>
          <rPr>
            <b/>
            <sz val="9"/>
            <color indexed="81"/>
            <rFont val="Tahoma"/>
            <family val="2"/>
          </rPr>
          <t>ALL stocks : Worldwide pelagic distribution</t>
        </r>
      </text>
    </comment>
    <comment ref="N433" authorId="0" shapeId="0" xr:uid="{1549FAC5-659F-433A-813A-595B4FE86A75}">
      <text>
        <r>
          <rPr>
            <b/>
            <sz val="9"/>
            <color indexed="81"/>
            <rFont val="Tahoma"/>
            <family val="2"/>
          </rPr>
          <t>The depth range of the species is 1-150m. For surface gears, the vertical overlap index with this species is 66.67%.</t>
        </r>
      </text>
    </comment>
    <comment ref="O433" authorId="0" shapeId="0" xr:uid="{D7553139-D369-4E3F-926D-F67250EA75F7}">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3" authorId="0" shapeId="0" xr:uid="{E72E3FDC-7C19-4747-8F83-F881CECA4644}">
      <text>
        <r>
          <rPr>
            <b/>
            <sz val="9"/>
            <color indexed="81"/>
            <rFont val="Tahoma"/>
            <family val="2"/>
          </rPr>
          <t>No direct evidence of survival after capture.</t>
        </r>
      </text>
    </comment>
    <comment ref="E434" authorId="0" shapeId="0" xr:uid="{C81F4DA3-348E-43E3-9F14-C667BA17E790}">
      <text>
        <r>
          <rPr>
            <b/>
            <sz val="9"/>
            <color indexed="81"/>
            <rFont val="Tahoma"/>
            <family val="2"/>
          </rPr>
          <t>The score is based on the maximum risk score in the family Scombridae, which included 35 species.</t>
        </r>
      </text>
    </comment>
    <comment ref="F434" authorId="0" shapeId="0" xr:uid="{82C4D198-A61A-42F7-AEAF-26401C95DE65}">
      <text>
        <r>
          <rPr>
            <b/>
            <sz val="9"/>
            <color indexed="81"/>
            <rFont val="Tahoma"/>
            <family val="2"/>
          </rPr>
          <t>The score is based on the maximum risk score in the family Scombridae, which included 35 species.</t>
        </r>
      </text>
    </comment>
    <comment ref="G434" authorId="0" shapeId="0" xr:uid="{A7CC7287-648C-4A5E-A863-22FB2BD72D21}">
      <text>
        <r>
          <rPr>
            <b/>
            <sz val="9"/>
            <color indexed="81"/>
            <rFont val="Tahoma"/>
            <family val="2"/>
          </rPr>
          <t>The score is based on the maximum risk score in the family Scombridae, which included 27 species.</t>
        </r>
      </text>
    </comment>
    <comment ref="H434" authorId="0" shapeId="0" xr:uid="{21276561-4D0F-4AA0-9C63-1522F6471B91}">
      <text>
        <r>
          <rPr>
            <b/>
            <sz val="9"/>
            <color indexed="81"/>
            <rFont val="Tahoma"/>
            <family val="2"/>
          </rPr>
          <t>The score is based on the maximum risk score in the family Scombridae, which included 50 species.</t>
        </r>
      </text>
    </comment>
    <comment ref="I434" authorId="0" shapeId="0" xr:uid="{2D90AC98-D1BC-4F9F-878F-555B8A597504}">
      <text>
        <r>
          <rPr>
            <b/>
            <sz val="9"/>
            <color indexed="81"/>
            <rFont val="Tahoma"/>
            <family val="2"/>
          </rPr>
          <t>The score is based on the maximum risk score in the family Scombridae, which included 50 species.</t>
        </r>
      </text>
    </comment>
    <comment ref="J434" authorId="0" shapeId="0" xr:uid="{7756C9C1-10D1-4876-8518-D5A66F838C20}">
      <text>
        <r>
          <rPr>
            <b/>
            <sz val="9"/>
            <color indexed="81"/>
            <rFont val="Tahoma"/>
            <family val="2"/>
          </rPr>
          <t>The score is based on the maximum risk score in the family Scombridae, which included 44 species.</t>
        </r>
      </text>
    </comment>
    <comment ref="K434" authorId="0" shapeId="0" xr:uid="{0F4AFA4E-93D3-48ED-AB48-C39CDBF65C8F}">
      <text>
        <r>
          <rPr>
            <b/>
            <sz val="9"/>
            <color indexed="81"/>
            <rFont val="Tahoma"/>
            <family val="2"/>
          </rPr>
          <t>The score is based on the maximum risk score in the family Scombridae, which included 50 species.</t>
        </r>
      </text>
    </comment>
    <comment ref="M434" authorId="0" shapeId="0" xr:uid="{413C4B65-DB50-4A6B-ABF6-B41CFFD4FAF2}">
      <text>
        <r>
          <rPr>
            <b/>
            <sz val="9"/>
            <color indexed="81"/>
            <rFont val="Tahoma"/>
            <family val="2"/>
          </rPr>
          <t>ALL stocks : Worldwide pelagic distribution</t>
        </r>
      </text>
    </comment>
    <comment ref="N434" authorId="0" shapeId="0" xr:uid="{6B75E2FA-186A-45E4-B761-4D9F8DF28E34}">
      <text>
        <r>
          <rPr>
            <b/>
            <sz val="9"/>
            <color indexed="81"/>
            <rFont val="Tahoma"/>
            <family val="2"/>
          </rPr>
          <t>The depth range of the species is 1-250m. For surface gears, the vertical overlap index with this species is 40.00%.</t>
        </r>
      </text>
    </comment>
    <comment ref="O434" authorId="0" shapeId="0" xr:uid="{1F7739C5-1728-495B-A365-B8829D6C4AC3}">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4" authorId="0" shapeId="0" xr:uid="{7FEBD11C-5675-483C-B43F-E7AC8B56A2FE}">
      <text>
        <r>
          <rPr>
            <b/>
            <sz val="9"/>
            <color indexed="81"/>
            <rFont val="Tahoma"/>
            <family val="2"/>
          </rPr>
          <t>No direct evidence of survival after capture.</t>
        </r>
      </text>
    </comment>
    <comment ref="E435" authorId="0" shapeId="0" xr:uid="{37685475-9269-4C13-B38F-6B60B3AB4625}">
      <text>
        <r>
          <rPr>
            <b/>
            <sz val="9"/>
            <color indexed="81"/>
            <rFont val="Tahoma"/>
            <family val="2"/>
          </rPr>
          <t>The score is based on the maximum risk score in the family Agonidae, which included 1 species.</t>
        </r>
      </text>
    </comment>
    <comment ref="F435" authorId="0" shapeId="0" xr:uid="{9BA8D5ED-ACA4-463F-9D0B-8F289B953D3C}">
      <text>
        <r>
          <rPr>
            <b/>
            <sz val="9"/>
            <color indexed="81"/>
            <rFont val="Tahoma"/>
            <family val="2"/>
          </rPr>
          <t>The score is based on the maximum risk score in the family Scombridae, which included 35 species.</t>
        </r>
      </text>
    </comment>
    <comment ref="G435" authorId="0" shapeId="0" xr:uid="{2A0A2A5E-7EC6-4419-B026-656448FE7D2B}">
      <text>
        <r>
          <rPr>
            <b/>
            <sz val="9"/>
            <color indexed="81"/>
            <rFont val="Tahoma"/>
            <family val="2"/>
          </rPr>
          <t>There is no information, but fish are likely to produce &gt;100 eggs/year.</t>
        </r>
      </text>
    </comment>
    <comment ref="H435" authorId="0" shapeId="0" xr:uid="{8C35DDD4-CF53-414A-996E-91FA884F40AF}">
      <text>
        <r>
          <rPr>
            <b/>
            <sz val="9"/>
            <color indexed="81"/>
            <rFont val="Tahoma"/>
            <family val="2"/>
          </rPr>
          <t>Species maximum length is 67, which is lower than the lowest risk value (100cm).</t>
        </r>
      </text>
    </comment>
    <comment ref="I435" authorId="0" shapeId="0" xr:uid="{94D49B47-9186-4F49-B22F-BAD4DCFE6C58}">
      <text>
        <r>
          <rPr>
            <b/>
            <sz val="9"/>
            <color indexed="81"/>
            <rFont val="Tahoma"/>
            <family val="2"/>
          </rPr>
          <t>Species maximum length is 67cm, which is in the length at maturity medium risk range (40-200cm).</t>
        </r>
      </text>
    </comment>
    <comment ref="J435" authorId="0" shapeId="0" xr:uid="{5E4D216D-2913-499F-B8D4-693AEF70C399}">
      <text>
        <r>
          <rPr>
            <b/>
            <sz val="9"/>
            <color indexed="81"/>
            <rFont val="Tahoma"/>
            <family val="2"/>
          </rPr>
          <t>The score is based on the maximum risk score in the family Scombridae, which included 44 species.</t>
        </r>
      </text>
    </comment>
    <comment ref="K435" authorId="0" shapeId="0" xr:uid="{40EF6988-982D-4106-82FC-F12A17A661B9}">
      <text>
        <r>
          <rPr>
            <b/>
            <sz val="9"/>
            <color indexed="81"/>
            <rFont val="Tahoma"/>
            <family val="2"/>
          </rPr>
          <t>Species trophic level is 3.8, which is higher than the highest risk value (3.25).</t>
        </r>
      </text>
    </comment>
    <comment ref="M435" authorId="0" shapeId="0" xr:uid="{9F9256A7-D57D-4A55-8061-EF601CBAC9BF}">
      <text>
        <r>
          <rPr>
            <b/>
            <sz val="9"/>
            <color indexed="81"/>
            <rFont val="Tahoma"/>
            <family val="2"/>
          </rPr>
          <t>ALAS,ALI_,ALPS stocks : Southern Oceans distribution</t>
        </r>
      </text>
    </comment>
    <comment ref="N435" authorId="0" shapeId="0" xr:uid="{00862BED-5674-46BC-8718-0EB491AB0ADF}">
      <text>
        <r>
          <rPr>
            <b/>
            <sz val="9"/>
            <color indexed="81"/>
            <rFont val="Tahoma"/>
            <family val="2"/>
          </rPr>
          <t>The depth range of the species is 1-850m. For surface gears, the vertical overlap index with this species is 11.76%.</t>
        </r>
      </text>
    </comment>
    <comment ref="O435" authorId="0" shapeId="0" xr:uid="{0F52BE67-18AE-4ED0-A1B5-B972F093074D}">
      <text>
        <r>
          <rPr>
            <b/>
            <sz val="9"/>
            <color indexed="81"/>
            <rFont val="Tahoma"/>
            <family val="2"/>
          </rPr>
          <t>ALB stocks : The maximum length of the species is 67cm. For albacore fisheries, the length overlap index with this species is 47.86%. This gear uses bait, but the trophic level of the species &gt;3.5.</t>
        </r>
      </text>
    </comment>
    <comment ref="P435" authorId="0" shapeId="0" xr:uid="{5264C659-5605-4B03-858B-355D5D34A9C1}">
      <text>
        <r>
          <rPr>
            <b/>
            <sz val="9"/>
            <color indexed="81"/>
            <rFont val="Tahoma"/>
            <family val="2"/>
          </rPr>
          <t>No direct evidence of survival after capture.</t>
        </r>
      </text>
    </comment>
    <comment ref="E436" authorId="0" shapeId="0" xr:uid="{85562EDC-5993-4336-BC8E-18E46B080F90}">
      <text>
        <r>
          <rPr>
            <b/>
            <sz val="9"/>
            <color indexed="81"/>
            <rFont val="Tahoma"/>
            <family val="2"/>
          </rPr>
          <t>The score is based on the maximum risk score in the family Centrolophidae, which included 2 species.</t>
        </r>
      </text>
    </comment>
    <comment ref="F436" authorId="0" shapeId="0" xr:uid="{BB1B0791-B84F-4B81-B9E0-894E5C7C302E}">
      <text>
        <r>
          <rPr>
            <b/>
            <sz val="9"/>
            <color indexed="81"/>
            <rFont val="Tahoma"/>
            <family val="2"/>
          </rPr>
          <t>The score is based on the maximum risk score in the family Centrolophidae, which included 2 species.</t>
        </r>
      </text>
    </comment>
    <comment ref="G436" authorId="0" shapeId="0" xr:uid="{FF034391-BB8D-4711-8DF9-729EB03F6188}">
      <text>
        <r>
          <rPr>
            <b/>
            <sz val="9"/>
            <color indexed="81"/>
            <rFont val="Tahoma"/>
            <family val="2"/>
          </rPr>
          <t>The score is based on the maximum risk score in the family Agonidae, which included 1 species.</t>
        </r>
      </text>
    </comment>
    <comment ref="H436" authorId="0" shapeId="0" xr:uid="{6B63DA9A-71C4-4120-924A-41C378A06D57}">
      <text>
        <r>
          <rPr>
            <b/>
            <sz val="9"/>
            <color indexed="81"/>
            <rFont val="Tahoma"/>
            <family val="2"/>
          </rPr>
          <t>The score is based on the maximum risk score in the family Agonidae, which included 1 species.</t>
        </r>
      </text>
    </comment>
    <comment ref="I436" authorId="0" shapeId="0" xr:uid="{D8D5F0AD-3A6A-49D8-972E-6E68AA151219}">
      <text>
        <r>
          <rPr>
            <b/>
            <sz val="9"/>
            <color indexed="81"/>
            <rFont val="Tahoma"/>
            <family val="2"/>
          </rPr>
          <t>The score is based on the maximum risk score in the family Agonidae, which included 1 species.</t>
        </r>
      </text>
    </comment>
    <comment ref="J436" authorId="0" shapeId="0" xr:uid="{BD6B9D12-9A79-4288-8006-8E38CB27CD62}">
      <text>
        <r>
          <rPr>
            <b/>
            <sz val="9"/>
            <color indexed="81"/>
            <rFont val="Tahoma"/>
            <family val="2"/>
          </rPr>
          <t>The score is based on the maximum risk score in the family Agonidae, which included 1 species.</t>
        </r>
      </text>
    </comment>
    <comment ref="K436" authorId="0" shapeId="0" xr:uid="{C1F29D0A-ED93-4AC8-99ED-E0DEA51A1AE5}">
      <text>
        <r>
          <rPr>
            <b/>
            <sz val="9"/>
            <color indexed="81"/>
            <rFont val="Tahoma"/>
            <family val="2"/>
          </rPr>
          <t>The score is based on the maximum risk score in the family Agonidae, which included 1 species.</t>
        </r>
      </text>
    </comment>
    <comment ref="M436" authorId="0" shapeId="0" xr:uid="{29B0CFD5-8FDB-46A5-AC0A-27DB334A810A}">
      <text>
        <r>
          <rPr>
            <b/>
            <sz val="9"/>
            <color indexed="81"/>
            <rFont val="Tahoma"/>
            <family val="2"/>
          </rPr>
          <t>ALL stocks : Worldwide pelagic distribution</t>
        </r>
      </text>
    </comment>
    <comment ref="N436" authorId="0" shapeId="0" xr:uid="{1B7FAA48-AB61-4061-AD2A-79AF1DF9EA04}">
      <text>
        <r>
          <rPr>
            <b/>
            <sz val="9"/>
            <color indexed="81"/>
            <rFont val="Tahoma"/>
            <family val="2"/>
          </rPr>
          <t>The depth range of the species is 1-100m. For surface gears, the vertical overlap index with this species is 100.00%.</t>
        </r>
      </text>
    </comment>
    <comment ref="O436" authorId="0" shapeId="0" xr:uid="{3E6B5931-A46C-425E-8D96-080FE49FEB69}">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6" authorId="0" shapeId="0" xr:uid="{F36AF67D-6136-4F91-A275-C5DAE5168BA9}">
      <text>
        <r>
          <rPr>
            <b/>
            <sz val="9"/>
            <color indexed="81"/>
            <rFont val="Tahoma"/>
            <family val="2"/>
          </rPr>
          <t>No direct evidence of survival after capture.</t>
        </r>
      </text>
    </comment>
    <comment ref="E437" authorId="0" shapeId="0" xr:uid="{1E6AF9FA-FBE4-489C-9385-6FFE8A6CA852}">
      <text>
        <r>
          <rPr>
            <b/>
            <sz val="9"/>
            <color indexed="81"/>
            <rFont val="Tahoma"/>
            <family val="2"/>
          </rPr>
          <t>The score is based on the maximum risk score in the family Scombridae, which included 35 species.</t>
        </r>
      </text>
    </comment>
    <comment ref="F437" authorId="0" shapeId="0" xr:uid="{5F475CA4-768B-440F-B4EC-DA283D3E1085}">
      <text>
        <r>
          <rPr>
            <b/>
            <sz val="9"/>
            <color indexed="81"/>
            <rFont val="Tahoma"/>
            <family val="2"/>
          </rPr>
          <t>The score is based on the maximum risk score in the family Scombridae, which included 35 species.</t>
        </r>
      </text>
    </comment>
    <comment ref="G437" authorId="0" shapeId="0" xr:uid="{791B32C8-6717-4C05-AECD-359F44F85210}">
      <text>
        <r>
          <rPr>
            <b/>
            <sz val="9"/>
            <color indexed="81"/>
            <rFont val="Tahoma"/>
            <family val="2"/>
          </rPr>
          <t>There is no information, but fish are likely to produce &gt;100 eggs/year.</t>
        </r>
      </text>
    </comment>
    <comment ref="H437" authorId="0" shapeId="0" xr:uid="{45C9ABEC-4182-4A8B-A73E-9F8C3BD13CDC}">
      <text>
        <r>
          <rPr>
            <b/>
            <sz val="9"/>
            <color indexed="81"/>
            <rFont val="Tahoma"/>
            <family val="2"/>
          </rPr>
          <t>Species maximum length is 50, which is lower than the lowest risk value (100cm).</t>
        </r>
      </text>
    </comment>
    <comment ref="I437" authorId="0" shapeId="0" xr:uid="{69024A5E-DFC2-49AF-9EAF-3B92D630F849}">
      <text>
        <r>
          <rPr>
            <b/>
            <sz val="9"/>
            <color indexed="81"/>
            <rFont val="Tahoma"/>
            <family val="2"/>
          </rPr>
          <t>Species maximum length is 50cm, which is in the length at maturity medium risk range (40-200cm).</t>
        </r>
      </text>
    </comment>
    <comment ref="J437" authorId="0" shapeId="0" xr:uid="{629B6D1D-0972-4111-9E98-D1EC64A784ED}">
      <text>
        <r>
          <rPr>
            <b/>
            <sz val="9"/>
            <color indexed="81"/>
            <rFont val="Tahoma"/>
            <family val="2"/>
          </rPr>
          <t>The score is based on the maximum risk score in the family Centrolophidae, which included 1 species.</t>
        </r>
      </text>
    </comment>
    <comment ref="K437" authorId="0" shapeId="0" xr:uid="{7A78FD4E-6F58-4D7E-9E64-9FC3B60208D5}">
      <text>
        <r>
          <rPr>
            <b/>
            <sz val="9"/>
            <color indexed="81"/>
            <rFont val="Tahoma"/>
            <family val="2"/>
          </rPr>
          <t>Species trophic level is 4.2, which is higher than the highest risk value (3.25).</t>
        </r>
      </text>
    </comment>
    <comment ref="M437" authorId="0" shapeId="0" xr:uid="{111ADC36-D58D-4528-8FED-F6F2F00A2AF5}">
      <text>
        <r>
          <rPr>
            <b/>
            <sz val="9"/>
            <color indexed="81"/>
            <rFont val="Tahoma"/>
            <family val="2"/>
          </rPr>
          <t>ALL stocks : Worldwide pelagic distribution</t>
        </r>
      </text>
    </comment>
    <comment ref="N437" authorId="0" shapeId="0" xr:uid="{8A63697C-8ED1-4C9D-8E7D-D6E760E672F7}">
      <text>
        <r>
          <rPr>
            <b/>
            <sz val="9"/>
            <color indexed="81"/>
            <rFont val="Tahoma"/>
            <family val="2"/>
          </rPr>
          <t>The depth range of the species is 1-200m. For surface gears, the vertical overlap index with this species is 50.00%.</t>
        </r>
      </text>
    </comment>
    <comment ref="O437" authorId="0" shapeId="0" xr:uid="{01B34E50-19B1-4B31-8162-8D7D34A27E51}">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437" authorId="0" shapeId="0" xr:uid="{2DE5D68E-DA6B-456B-9960-9751020AF773}">
      <text>
        <r>
          <rPr>
            <b/>
            <sz val="9"/>
            <color indexed="81"/>
            <rFont val="Tahoma"/>
            <family val="2"/>
          </rPr>
          <t>No direct evidence of survival after capture.</t>
        </r>
      </text>
    </comment>
    <comment ref="E438" authorId="0" shapeId="0" xr:uid="{F7E30A81-F744-4EA9-B426-713AF76FE5CC}">
      <text>
        <r>
          <rPr>
            <b/>
            <sz val="9"/>
            <color indexed="81"/>
            <rFont val="Tahoma"/>
            <family val="2"/>
          </rPr>
          <t>The score is based on the maximum risk score in the family Agonidae, which included 1 species.</t>
        </r>
      </text>
    </comment>
    <comment ref="F438" authorId="0" shapeId="0" xr:uid="{FBD0A346-96DE-4FF3-AD5C-53D3C2385C9A}">
      <text>
        <r>
          <rPr>
            <b/>
            <sz val="9"/>
            <color indexed="81"/>
            <rFont val="Tahoma"/>
            <family val="2"/>
          </rPr>
          <t>The score is based on the maximum risk score in the family Trachipteridae , which included 1 species.</t>
        </r>
      </text>
    </comment>
    <comment ref="G438" authorId="0" shapeId="0" xr:uid="{62A976BE-4823-46C1-B495-00A1480157AC}">
      <text>
        <r>
          <rPr>
            <b/>
            <sz val="9"/>
            <color indexed="81"/>
            <rFont val="Tahoma"/>
            <family val="2"/>
          </rPr>
          <t>Species fecundity is 200000 eggs/year, which is higher than the lowest risk value (20000).</t>
        </r>
      </text>
    </comment>
    <comment ref="H438" authorId="0" shapeId="0" xr:uid="{35C52FC4-0A77-460D-8530-1FB900C31FA6}">
      <text>
        <r>
          <rPr>
            <b/>
            <sz val="9"/>
            <color indexed="81"/>
            <rFont val="Tahoma"/>
            <family val="2"/>
          </rPr>
          <t>Species maximum length is 270, which is in the medium risk range (100-300cm).</t>
        </r>
      </text>
    </comment>
    <comment ref="I438" authorId="0" shapeId="0" xr:uid="{54108D35-1D36-4C4B-85EA-F7FBB5C0B56F}">
      <text>
        <r>
          <rPr>
            <b/>
            <sz val="9"/>
            <color indexed="81"/>
            <rFont val="Tahoma"/>
            <family val="2"/>
          </rPr>
          <t>Species maximum length is 270cm, which is higher than the highest risk value (200cm).</t>
        </r>
      </text>
    </comment>
    <comment ref="J438" authorId="0" shapeId="0" xr:uid="{68948FCD-8C42-434B-9DAC-2C9C682CBF0A}">
      <text>
        <r>
          <rPr>
            <b/>
            <sz val="9"/>
            <color indexed="81"/>
            <rFont val="Tahoma"/>
            <family val="2"/>
          </rPr>
          <t>Species reproductive strategy is broadcast spawner, which is low risk.</t>
        </r>
      </text>
    </comment>
    <comment ref="K438" authorId="0" shapeId="0" xr:uid="{BE83938F-EAD1-4228-B5FC-4B39DBA0DAA4}">
      <text>
        <r>
          <rPr>
            <b/>
            <sz val="9"/>
            <color indexed="81"/>
            <rFont val="Tahoma"/>
            <family val="2"/>
          </rPr>
          <t>Species trophic level is 3.9, which is higher than the highest risk value (3.25).</t>
        </r>
      </text>
    </comment>
    <comment ref="M438" authorId="0" shapeId="0" xr:uid="{0F543959-B271-4ACD-849F-5A7B72FD1EC7}">
      <text>
        <r>
          <rPr>
            <b/>
            <sz val="9"/>
            <color indexed="81"/>
            <rFont val="Tahoma"/>
            <family val="2"/>
          </rPr>
          <t>ALPN stocks : Northwest Pacific only</t>
        </r>
      </text>
    </comment>
    <comment ref="N438" authorId="0" shapeId="0" xr:uid="{7ABA65E5-9232-408E-AD05-A9E68084A488}">
      <text>
        <r>
          <rPr>
            <b/>
            <sz val="9"/>
            <color indexed="81"/>
            <rFont val="Tahoma"/>
            <family val="2"/>
          </rPr>
          <t>Not evaluated</t>
        </r>
      </text>
    </comment>
    <comment ref="O438" authorId="0" shapeId="0" xr:uid="{5A6664DF-5BFC-49A0-B524-49D7AC8FD0AA}">
      <text>
        <r>
          <rPr>
            <b/>
            <sz val="9"/>
            <color indexed="81"/>
            <rFont val="Tahoma"/>
            <family val="2"/>
          </rPr>
          <t>Not evaluated</t>
        </r>
      </text>
    </comment>
    <comment ref="P438" authorId="0" shapeId="0" xr:uid="{4ADD78D1-1DC6-48DA-8B35-1B0EB90658AC}">
      <text>
        <r>
          <rPr>
            <b/>
            <sz val="9"/>
            <color indexed="81"/>
            <rFont val="Tahoma"/>
            <family val="2"/>
          </rPr>
          <t>Not evaluated</t>
        </r>
      </text>
    </comment>
    <comment ref="E439" authorId="0" shapeId="0" xr:uid="{AD4704C0-1264-465E-9E22-4FCE2DBDC50B}">
      <text>
        <r>
          <rPr>
            <b/>
            <sz val="9"/>
            <color indexed="81"/>
            <rFont val="Tahoma"/>
            <family val="2"/>
          </rPr>
          <t>There is no information.</t>
        </r>
      </text>
    </comment>
    <comment ref="F439" authorId="0" shapeId="0" xr:uid="{DEFAD754-D5A3-4DE6-9387-C5E8AB28300E}">
      <text>
        <r>
          <rPr>
            <b/>
            <sz val="9"/>
            <color indexed="81"/>
            <rFont val="Tahoma"/>
            <family val="2"/>
          </rPr>
          <t>There is no information.</t>
        </r>
      </text>
    </comment>
    <comment ref="G439" authorId="0" shapeId="0" xr:uid="{0530C5A4-0363-41A2-AFBF-016561293D6A}">
      <text>
        <r>
          <rPr>
            <b/>
            <sz val="9"/>
            <color indexed="81"/>
            <rFont val="Tahoma"/>
            <family val="2"/>
          </rPr>
          <t>There is no information, but fish are likely to produce &gt;100 eggs/year.</t>
        </r>
      </text>
    </comment>
    <comment ref="H439" authorId="0" shapeId="0" xr:uid="{D1D1CF9F-9724-4B5A-9DB5-F0B9F3253967}">
      <text>
        <r>
          <rPr>
            <b/>
            <sz val="9"/>
            <color indexed="81"/>
            <rFont val="Tahoma"/>
            <family val="2"/>
          </rPr>
          <t>Species maximum length is 101, which is in the medium risk range (100-300cm).</t>
        </r>
      </text>
    </comment>
    <comment ref="I439" authorId="0" shapeId="0" xr:uid="{F958EFF7-B458-4C6B-9C1B-D8E775077E33}">
      <text>
        <r>
          <rPr>
            <b/>
            <sz val="9"/>
            <color indexed="81"/>
            <rFont val="Tahoma"/>
            <family val="2"/>
          </rPr>
          <t>Species maximum length is 101cm, which is in the length at maturity medium risk range (40-200cm).</t>
        </r>
      </text>
    </comment>
    <comment ref="J439" authorId="0" shapeId="0" xr:uid="{614836F9-98A6-4308-8C84-4D93CE9A1C0D}">
      <text>
        <r>
          <rPr>
            <b/>
            <sz val="9"/>
            <color indexed="81"/>
            <rFont val="Tahoma"/>
            <family val="2"/>
          </rPr>
          <t>There is no information, but fish are not live bearers.</t>
        </r>
      </text>
    </comment>
    <comment ref="K439" authorId="0" shapeId="0" xr:uid="{43DD9C19-8D33-474D-94A4-36A34830604D}">
      <text>
        <r>
          <rPr>
            <b/>
            <sz val="9"/>
            <color indexed="81"/>
            <rFont val="Tahoma"/>
            <family val="2"/>
          </rPr>
          <t>The score is based on the maximum risk score in the family Scombridae, which included 50 species.</t>
        </r>
      </text>
    </comment>
    <comment ref="M439" authorId="0" shapeId="0" xr:uid="{6723541D-E260-4393-B47A-D3AE33DC23FB}">
      <text>
        <r>
          <rPr>
            <b/>
            <sz val="9"/>
            <color indexed="81"/>
            <rFont val="Tahoma"/>
            <family val="2"/>
          </rPr>
          <t>ALL stocks : Worldwide pelagic distribution</t>
        </r>
      </text>
    </comment>
    <comment ref="N439" authorId="0" shapeId="0" xr:uid="{F857E9C8-B9B5-42F8-89FE-8480F8911291}">
      <text>
        <r>
          <rPr>
            <b/>
            <sz val="9"/>
            <color indexed="81"/>
            <rFont val="Tahoma"/>
            <family val="2"/>
          </rPr>
          <t>The depth range of the species is 1-140m. For surface gears, the vertical overlap index with this species is 71.43%.</t>
        </r>
      </text>
    </comment>
    <comment ref="O439" authorId="0" shapeId="0" xr:uid="{3B226844-3CEB-4FD2-8CDB-4965903404EC}">
      <text>
        <r>
          <rPr>
            <b/>
            <sz val="9"/>
            <color indexed="81"/>
            <rFont val="Tahoma"/>
            <family val="2"/>
          </rPr>
          <t>ALB stocks : The maximum length of the species is 101cm. For albacore fisheries, the length overlap index with this species is 72.14%._x000D_
TPT stocks : The maximum length of the species is 101cm. For tropical surface fisheries, the length overlap index with this species is 91.82%.</t>
        </r>
      </text>
    </comment>
    <comment ref="P439" authorId="0" shapeId="0" xr:uid="{5216ADC0-3D4A-40AE-8286-32117212AB89}">
      <text>
        <r>
          <rPr>
            <b/>
            <sz val="9"/>
            <color indexed="81"/>
            <rFont val="Tahoma"/>
            <family val="2"/>
          </rPr>
          <t>No direct evidence of survival after capture.</t>
        </r>
      </text>
    </comment>
    <comment ref="E440" authorId="0" shapeId="0" xr:uid="{67A7BC92-67B1-4044-BB88-A20CB9C371C7}">
      <text>
        <r>
          <rPr>
            <b/>
            <sz val="9"/>
            <color indexed="81"/>
            <rFont val="Tahoma"/>
            <family val="2"/>
          </rPr>
          <t>Species growth rate (K) is 1.000, which is higher than lowest risk K (0.183) for age at maturity.</t>
        </r>
      </text>
    </comment>
    <comment ref="F440" authorId="0" shapeId="0" xr:uid="{ABA0476A-7424-4EC8-8240-2E01C96D0489}">
      <text>
        <r>
          <rPr>
            <b/>
            <sz val="9"/>
            <color indexed="81"/>
            <rFont val="Tahoma"/>
            <family val="2"/>
          </rPr>
          <t>Species growth rate (K) is 1.000, which is higher than lowest risk K (0.30) for maximum age.</t>
        </r>
      </text>
    </comment>
    <comment ref="G440" authorId="0" shapeId="0" xr:uid="{7253572F-E2B7-442E-914E-8FA295B1D2E0}">
      <text>
        <r>
          <rPr>
            <b/>
            <sz val="9"/>
            <color indexed="81"/>
            <rFont val="Tahoma"/>
            <family val="2"/>
          </rPr>
          <t>The score is based on the maximum risk score in the family Agonidae, which included 1 species.</t>
        </r>
      </text>
    </comment>
    <comment ref="H440" authorId="0" shapeId="0" xr:uid="{03586014-0744-4E06-9DEA-0CE4D34F1BC7}">
      <text>
        <r>
          <rPr>
            <b/>
            <sz val="9"/>
            <color indexed="81"/>
            <rFont val="Tahoma"/>
            <family val="2"/>
          </rPr>
          <t>Species maximum length is 58, which is lower than the lowest risk value (100cm).</t>
        </r>
      </text>
    </comment>
    <comment ref="I440" authorId="0" shapeId="0" xr:uid="{26A20CAE-A06D-4BD2-A03C-AEC162B47087}">
      <text>
        <r>
          <rPr>
            <b/>
            <sz val="9"/>
            <color indexed="81"/>
            <rFont val="Tahoma"/>
            <family val="2"/>
          </rPr>
          <t>Species maximum length is 58cm, which is in the length at maturity medium risk range (40-200cm).</t>
        </r>
      </text>
    </comment>
    <comment ref="J440" authorId="0" shapeId="0" xr:uid="{4F30B03F-1BF7-4F59-A8F9-EC751B1AB9AA}">
      <text>
        <r>
          <rPr>
            <b/>
            <sz val="9"/>
            <color indexed="81"/>
            <rFont val="Tahoma"/>
            <family val="2"/>
          </rPr>
          <t>The score is based on the maximum risk score in the family Agonidae, which included 1 species.</t>
        </r>
      </text>
    </comment>
    <comment ref="K440" authorId="0" shapeId="0" xr:uid="{F6A19E9B-448F-476B-A7AF-C25029A50C40}">
      <text>
        <r>
          <rPr>
            <b/>
            <sz val="9"/>
            <color indexed="81"/>
            <rFont val="Tahoma"/>
            <family val="2"/>
          </rPr>
          <t>Species trophic level is 3.8, which is higher than the highest risk value (3.25).</t>
        </r>
      </text>
    </comment>
    <comment ref="M440" authorId="0" shapeId="0" xr:uid="{81708DD0-1274-48AD-B301-7FB8D646AE9D}">
      <text>
        <r>
          <rPr>
            <b/>
            <sz val="9"/>
            <color indexed="81"/>
            <rFont val="Tahoma"/>
            <family val="2"/>
          </rPr>
          <t>ALL stocks : Worldwide coastal distribution, mainly coastal</t>
        </r>
      </text>
    </comment>
    <comment ref="N440" authorId="0" shapeId="0" xr:uid="{A840A839-7A6C-4C5D-8572-2D18C8955C64}">
      <text>
        <r>
          <rPr>
            <b/>
            <sz val="9"/>
            <color indexed="81"/>
            <rFont val="Tahoma"/>
            <family val="2"/>
          </rPr>
          <t>The depth range of the species is 50-300m. For surface gears, the vertical overlap index with this species is 20.32%. This species is reef associated.</t>
        </r>
      </text>
    </comment>
    <comment ref="O440" authorId="0" shapeId="0" xr:uid="{3EACBFD9-BE41-4795-9079-5A97B6BE1346}">
      <text>
        <r>
          <rPr>
            <b/>
            <sz val="9"/>
            <color indexed="81"/>
            <rFont val="Tahoma"/>
            <family val="2"/>
          </rPr>
          <t>ALB stocks : The maximum length of the species is 58cm. For albacore fisheries, the length overlap index with this species is 41.43%. This gear uses bait, but the trophic level of the species &gt;3.5._x000D_
TPT stocks : The maximum length of the species is 58cm. For tropical surface fisheries, the length overlap index with this species is 52.73%. This gear uses bait, but the trophic level of the species &gt;3.5.</t>
        </r>
      </text>
    </comment>
    <comment ref="P440" authorId="0" shapeId="0" xr:uid="{40C4A135-2294-4BEB-B13B-1A559BBB9AB4}">
      <text>
        <r>
          <rPr>
            <b/>
            <sz val="9"/>
            <color indexed="81"/>
            <rFont val="Tahoma"/>
            <family val="2"/>
          </rPr>
          <t>No direct evidence of survival after capture.</t>
        </r>
      </text>
    </comment>
    <comment ref="E441" authorId="0" shapeId="0" xr:uid="{CFCB0440-8386-4569-9955-0E0CB3BF68AF}">
      <text>
        <r>
          <rPr>
            <b/>
            <sz val="9"/>
            <color indexed="81"/>
            <rFont val="Tahoma"/>
            <family val="2"/>
          </rPr>
          <t>There is no information.</t>
        </r>
      </text>
    </comment>
    <comment ref="F441" authorId="0" shapeId="0" xr:uid="{3B652D2A-705C-4FF1-BB47-0B101A15B5F1}">
      <text>
        <r>
          <rPr>
            <b/>
            <sz val="9"/>
            <color indexed="81"/>
            <rFont val="Tahoma"/>
            <family val="2"/>
          </rPr>
          <t>There is no information.</t>
        </r>
      </text>
    </comment>
    <comment ref="G441" authorId="0" shapeId="0" xr:uid="{D0FEE66A-A204-44C9-905C-B06830CE4DAE}">
      <text>
        <r>
          <rPr>
            <b/>
            <sz val="9"/>
            <color indexed="81"/>
            <rFont val="Tahoma"/>
            <family val="2"/>
          </rPr>
          <t>There is no information, but fish are likely to produce &gt;100 eggs/year.</t>
        </r>
      </text>
    </comment>
    <comment ref="H441" authorId="0" shapeId="0" xr:uid="{276EE3FD-4C01-4487-83A0-FF9FF529D730}">
      <text>
        <r>
          <rPr>
            <b/>
            <sz val="9"/>
            <color indexed="81"/>
            <rFont val="Tahoma"/>
            <family val="2"/>
          </rPr>
          <t>Species maximum length is 33, which is lower than the lowest risk value (100cm).</t>
        </r>
      </text>
    </comment>
    <comment ref="I441" authorId="0" shapeId="0" xr:uid="{9924F7FB-427A-4350-8161-65A5376B1673}">
      <text>
        <r>
          <rPr>
            <b/>
            <sz val="9"/>
            <color indexed="81"/>
            <rFont val="Tahoma"/>
            <family val="2"/>
          </rPr>
          <t>Species maximum length is 33cm, which is lower than the length at maturity lowest risk value (40cm).</t>
        </r>
      </text>
    </comment>
    <comment ref="J441" authorId="0" shapeId="0" xr:uid="{7753550B-E8DB-4512-A1E7-7F3DF7D5E97B}">
      <text>
        <r>
          <rPr>
            <b/>
            <sz val="9"/>
            <color indexed="81"/>
            <rFont val="Tahoma"/>
            <family val="2"/>
          </rPr>
          <t>There is no information, but fish are not live bearers.</t>
        </r>
      </text>
    </comment>
    <comment ref="K441" authorId="0" shapeId="0" xr:uid="{299DF26A-5179-4A73-A987-F5FF80E544A2}">
      <text>
        <r>
          <rPr>
            <b/>
            <sz val="9"/>
            <color indexed="81"/>
            <rFont val="Tahoma"/>
            <family val="2"/>
          </rPr>
          <t>Species trophic level is 4.2, which is higher than the highest risk value (3.25).</t>
        </r>
      </text>
    </comment>
    <comment ref="M441" authorId="0" shapeId="0" xr:uid="{5D87EFAA-7C8A-477C-BCCF-4CEC73ECFF43}">
      <text>
        <r>
          <rPr>
            <b/>
            <sz val="9"/>
            <color indexed="81"/>
            <rFont val="Tahoma"/>
            <family val="2"/>
          </rPr>
          <t>ALAS,ALI_,ALPS stocks : Southern Oceans distribution</t>
        </r>
      </text>
    </comment>
    <comment ref="N441" authorId="0" shapeId="0" xr:uid="{A523DE90-0DA3-4D4F-A040-7F78FFDF5200}">
      <text>
        <r>
          <rPr>
            <b/>
            <sz val="9"/>
            <color indexed="81"/>
            <rFont val="Tahoma"/>
            <family val="2"/>
          </rPr>
          <t>The depth range of the species is 40-800m. For surface gears, the vertical overlap index with this species is 8.02%. This species is demersal.</t>
        </r>
      </text>
    </comment>
    <comment ref="O441" authorId="0" shapeId="0" xr:uid="{0806D4BB-8346-4266-8D67-8F3344CF3E0C}">
      <text>
        <r>
          <rPr>
            <b/>
            <sz val="9"/>
            <color indexed="81"/>
            <rFont val="Tahoma"/>
            <family val="2"/>
          </rPr>
          <t>ALB stocks : The maximum length of the species is 33cm. For albacore fisheries, the length overlap index with this species is 23.57%. This gear uses bait, but the trophic level of the species &gt;3.5.</t>
        </r>
      </text>
    </comment>
    <comment ref="P441" authorId="0" shapeId="0" xr:uid="{A3DCE5C3-5710-47F8-AA1C-0469744FC263}">
      <text>
        <r>
          <rPr>
            <b/>
            <sz val="9"/>
            <color indexed="81"/>
            <rFont val="Tahoma"/>
            <family val="2"/>
          </rPr>
          <t>No direct evidence of survival after capture.</t>
        </r>
      </text>
    </comment>
    <comment ref="E442" authorId="0" shapeId="0" xr:uid="{460ECDB7-A61E-40A5-9360-91AA8C1E290F}">
      <text>
        <r>
          <rPr>
            <b/>
            <sz val="9"/>
            <color indexed="81"/>
            <rFont val="Tahoma"/>
            <family val="2"/>
          </rPr>
          <t>The score is based on the maximum risk score in the family Agonidae, which included 1 species.</t>
        </r>
      </text>
    </comment>
    <comment ref="F442" authorId="0" shapeId="0" xr:uid="{E4CA84D5-A5F1-49D1-B4F3-2AC8F9ECCFA0}">
      <text>
        <r>
          <rPr>
            <b/>
            <sz val="9"/>
            <color indexed="81"/>
            <rFont val="Tahoma"/>
            <family val="2"/>
          </rPr>
          <t>The score is based on the maximum risk score in the family Agonidae, which included 1 species.</t>
        </r>
      </text>
    </comment>
    <comment ref="G442" authorId="0" shapeId="0" xr:uid="{3A99E5AD-2A10-4504-853B-5326DB1B1B79}">
      <text>
        <r>
          <rPr>
            <b/>
            <sz val="9"/>
            <color indexed="81"/>
            <rFont val="Tahoma"/>
            <family val="2"/>
          </rPr>
          <t>The score is based on the maximum risk score in the family Agonidae, which included 1 species.</t>
        </r>
      </text>
    </comment>
    <comment ref="H442" authorId="0" shapeId="0" xr:uid="{FFEF7292-1720-42A1-888D-F23346C0258F}">
      <text>
        <r>
          <rPr>
            <b/>
            <sz val="9"/>
            <color indexed="81"/>
            <rFont val="Tahoma"/>
            <family val="2"/>
          </rPr>
          <t>Species maximum length is 28, which is lower than the lowest risk value (100cm).</t>
        </r>
      </text>
    </comment>
    <comment ref="I442" authorId="0" shapeId="0" xr:uid="{396B62D3-1F72-4AFD-8C26-6DE507B20326}">
      <text>
        <r>
          <rPr>
            <b/>
            <sz val="9"/>
            <color indexed="81"/>
            <rFont val="Tahoma"/>
            <family val="2"/>
          </rPr>
          <t>Species maximum length is 28cm, which is lower than the length at maturity lowest risk value (40cm).</t>
        </r>
      </text>
    </comment>
    <comment ref="J442" authorId="0" shapeId="0" xr:uid="{08526DB2-05D0-4380-9192-1D033B5BF2C1}">
      <text>
        <r>
          <rPr>
            <b/>
            <sz val="9"/>
            <color indexed="81"/>
            <rFont val="Tahoma"/>
            <family val="2"/>
          </rPr>
          <t>Species reproductive strategy is broadcast spawner, which is low risk.</t>
        </r>
      </text>
    </comment>
    <comment ref="K442" authorId="0" shapeId="0" xr:uid="{A119F957-5066-4048-BFBA-43BADCA291F2}">
      <text>
        <r>
          <rPr>
            <b/>
            <sz val="9"/>
            <color indexed="81"/>
            <rFont val="Tahoma"/>
            <family val="2"/>
          </rPr>
          <t>Species trophic level is 4.1, which is higher than the highest risk value (3.25).</t>
        </r>
      </text>
    </comment>
    <comment ref="M442" authorId="0" shapeId="0" xr:uid="{92311C4B-6666-48D6-97B0-E6FA4A0DA6D8}">
      <text>
        <r>
          <rPr>
            <b/>
            <sz val="9"/>
            <color indexed="81"/>
            <rFont val="Tahoma"/>
            <family val="2"/>
          </rPr>
          <t>BEPW,SKPW,YFPW stocks : West Pacific distribution, uncommon in Indian Ocean, mainly coastal</t>
        </r>
      </text>
    </comment>
    <comment ref="N442" authorId="0" shapeId="0" xr:uid="{4117116F-BA4B-417A-B147-122416774F76}">
      <text>
        <r>
          <rPr>
            <b/>
            <sz val="9"/>
            <color indexed="81"/>
            <rFont val="Tahoma"/>
            <family val="2"/>
          </rPr>
          <t>The depth range of the species is 20-130m. For surface gears, the vertical overlap index with this species is 72.97%. This species is reef associated.</t>
        </r>
      </text>
    </comment>
    <comment ref="O442" authorId="0" shapeId="0" xr:uid="{ACCF4E5F-2A4E-4A6D-AE89-FCFE1A93A64B}">
      <text>
        <r>
          <rPr>
            <b/>
            <sz val="9"/>
            <color indexed="81"/>
            <rFont val="Tahoma"/>
            <family val="2"/>
          </rPr>
          <t>TPT stocks : The maximum length of the species is 28cm. For tropical surface fisheries, the length overlap index with this species is 25.45%. This gear uses bait, but the trophic level of the species &gt;3.5.</t>
        </r>
      </text>
    </comment>
    <comment ref="P442" authorId="0" shapeId="0" xr:uid="{E5618404-6615-44DA-BEF3-9F956455B707}">
      <text>
        <r>
          <rPr>
            <b/>
            <sz val="9"/>
            <color indexed="81"/>
            <rFont val="Tahoma"/>
            <family val="2"/>
          </rPr>
          <t>No direct evidence of survival after capture.</t>
        </r>
      </text>
    </comment>
    <comment ref="E443" authorId="0" shapeId="0" xr:uid="{B369EF9A-2699-4C0D-89A1-01B1B63F7EEC}">
      <text>
        <r>
          <rPr>
            <b/>
            <sz val="9"/>
            <color indexed="81"/>
            <rFont val="Tahoma"/>
            <family val="2"/>
          </rPr>
          <t>The score is based on the maximum risk score in the family Carangidae, which included 17 species.</t>
        </r>
      </text>
    </comment>
    <comment ref="F443" authorId="0" shapeId="0" xr:uid="{EC895546-AE4B-4387-A0D8-B3CBD90BE278}">
      <text>
        <r>
          <rPr>
            <b/>
            <sz val="9"/>
            <color indexed="81"/>
            <rFont val="Tahoma"/>
            <family val="2"/>
          </rPr>
          <t>The score is based on the maximum risk score in the family Carangidae, which included 17 species.</t>
        </r>
      </text>
    </comment>
    <comment ref="G443" authorId="0" shapeId="0" xr:uid="{E37E057E-A693-449D-BF68-D87843058C8A}">
      <text>
        <r>
          <rPr>
            <b/>
            <sz val="9"/>
            <color indexed="81"/>
            <rFont val="Tahoma"/>
            <family val="2"/>
          </rPr>
          <t>The score is based on the maximum risk score in the family Carangidae, which included 3 species.</t>
        </r>
      </text>
    </comment>
    <comment ref="H443" authorId="0" shapeId="0" xr:uid="{CC19C082-7C38-4826-8565-F3B3367F1881}">
      <text>
        <r>
          <rPr>
            <b/>
            <sz val="9"/>
            <color indexed="81"/>
            <rFont val="Tahoma"/>
            <family val="2"/>
          </rPr>
          <t>Species maximum length is 50, which is lower than the lowest risk value (100cm).</t>
        </r>
      </text>
    </comment>
    <comment ref="I443" authorId="0" shapeId="0" xr:uid="{0426BD80-4741-4717-AC37-A00D678B1457}">
      <text>
        <r>
          <rPr>
            <b/>
            <sz val="9"/>
            <color indexed="81"/>
            <rFont val="Tahoma"/>
            <family val="2"/>
          </rPr>
          <t>Species maximum length is 50cm, which is in the length at maturity medium risk range (40-200cm).</t>
        </r>
      </text>
    </comment>
    <comment ref="J443" authorId="0" shapeId="0" xr:uid="{4AAF58A0-93E1-4303-82BE-D99A6F513C4E}">
      <text>
        <r>
          <rPr>
            <b/>
            <sz val="9"/>
            <color indexed="81"/>
            <rFont val="Tahoma"/>
            <family val="2"/>
          </rPr>
          <t>Species reproductive strategy is broadcast spawner, which is low risk.</t>
        </r>
      </text>
    </comment>
    <comment ref="K443" authorId="0" shapeId="0" xr:uid="{7E8975F2-9B4A-4613-A7C0-DA55D69B0CDA}">
      <text>
        <r>
          <rPr>
            <b/>
            <sz val="9"/>
            <color indexed="81"/>
            <rFont val="Tahoma"/>
            <family val="2"/>
          </rPr>
          <t>Species trophic level is 4.0, which is higher than the highest risk value (3.25).</t>
        </r>
      </text>
    </comment>
    <comment ref="M443" authorId="0" shapeId="0" xr:uid="{F64C2703-F546-4076-8B8D-09AE774D4FA1}">
      <text>
        <r>
          <rPr>
            <b/>
            <sz val="9"/>
            <color indexed="81"/>
            <rFont val="Tahoma"/>
            <family val="2"/>
          </rPr>
          <t>ALL stocks : Worldwide pelagic distribution</t>
        </r>
      </text>
    </comment>
    <comment ref="N443" authorId="0" shapeId="0" xr:uid="{2A0D3073-F2A5-4917-8C0B-511CAAEC980F}">
      <text>
        <r>
          <rPr>
            <b/>
            <sz val="9"/>
            <color indexed="81"/>
            <rFont val="Tahoma"/>
            <family val="2"/>
          </rPr>
          <t>The depth range of the species is 1-50m. For surface gears, the vertical overlap index with this species is 100.00%.</t>
        </r>
      </text>
    </comment>
    <comment ref="O443" authorId="0" shapeId="0" xr:uid="{F27AC47B-3CFA-464B-BC1A-DEA7F3EC9AB2}">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surface fisheries, the length overlap index with this species is 45.45%. This gear uses bait, but the trophic level of the species &gt;3.5.</t>
        </r>
      </text>
    </comment>
    <comment ref="P443" authorId="0" shapeId="0" xr:uid="{3C5848B5-12D4-494B-8C5A-53DBD88D4ED8}">
      <text>
        <r>
          <rPr>
            <b/>
            <sz val="9"/>
            <color indexed="81"/>
            <rFont val="Tahoma"/>
            <family val="2"/>
          </rPr>
          <t>No direct evidence of survival after capture.</t>
        </r>
      </text>
    </comment>
    <comment ref="E444" authorId="0" shapeId="0" xr:uid="{CB27F704-0C68-4D68-BBF2-A2B64DCB9438}">
      <text>
        <r>
          <rPr>
            <b/>
            <sz val="9"/>
            <color indexed="81"/>
            <rFont val="Tahoma"/>
            <family val="2"/>
          </rPr>
          <t>The score is based on the maximum risk score in the family Agonidae, which included 1 species.</t>
        </r>
      </text>
    </comment>
    <comment ref="F444" authorId="0" shapeId="0" xr:uid="{C0B8FB84-CCB0-4427-88EF-C2254D4833AC}">
      <text>
        <r>
          <rPr>
            <b/>
            <sz val="9"/>
            <color indexed="81"/>
            <rFont val="Tahoma"/>
            <family val="2"/>
          </rPr>
          <t>The score is based on the maximum risk score in the family Carangidae, which included 17 species.</t>
        </r>
      </text>
    </comment>
    <comment ref="G444" authorId="0" shapeId="0" xr:uid="{7B119BB1-F0F3-4C0D-A62E-8F1AB6041C9C}">
      <text>
        <r>
          <rPr>
            <b/>
            <sz val="9"/>
            <color indexed="81"/>
            <rFont val="Tahoma"/>
            <family val="2"/>
          </rPr>
          <t>The score is based on the maximum risk score in the family Carangidae, which included 17 species.</t>
        </r>
      </text>
    </comment>
    <comment ref="H444" authorId="0" shapeId="0" xr:uid="{B2982752-184B-4669-9026-FBDC933D5FC0}">
      <text>
        <r>
          <rPr>
            <b/>
            <sz val="9"/>
            <color indexed="81"/>
            <rFont val="Tahoma"/>
            <family val="2"/>
          </rPr>
          <t>Species maximum length is 60, which is lower than the lowest risk value (100cm).</t>
        </r>
      </text>
    </comment>
    <comment ref="I444" authorId="0" shapeId="0" xr:uid="{7B06576E-C81E-480A-AD75-0BA26569E2E6}">
      <text>
        <r>
          <rPr>
            <b/>
            <sz val="9"/>
            <color indexed="81"/>
            <rFont val="Tahoma"/>
            <family val="2"/>
          </rPr>
          <t>Species maximum length is 60cm, which is in the length at maturity medium risk range (40-200cm).</t>
        </r>
      </text>
    </comment>
    <comment ref="J444" authorId="0" shapeId="0" xr:uid="{F001DDCD-C22C-4EF7-930F-0FBFD17A6AAC}">
      <text>
        <r>
          <rPr>
            <b/>
            <sz val="9"/>
            <color indexed="81"/>
            <rFont val="Tahoma"/>
            <family val="2"/>
          </rPr>
          <t>Species reproductive strategy is broadcast spawner, which is low risk.</t>
        </r>
      </text>
    </comment>
    <comment ref="K444" authorId="0" shapeId="0" xr:uid="{817C722A-C69E-48D1-A452-D2FB40D06E13}">
      <text>
        <r>
          <rPr>
            <b/>
            <sz val="9"/>
            <color indexed="81"/>
            <rFont val="Tahoma"/>
            <family val="2"/>
          </rPr>
          <t>Species trophic level is 4.5, which is higher than the highest risk value (3.25).</t>
        </r>
      </text>
    </comment>
    <comment ref="M444" authorId="0" shapeId="0" xr:uid="{939D4501-4F83-49BD-8AC7-C51B8A91925C}">
      <text>
        <r>
          <rPr>
            <b/>
            <sz val="9"/>
            <color indexed="81"/>
            <rFont val="Tahoma"/>
            <family val="2"/>
          </rPr>
          <t>ALAM,ALAN stocks : Distribution subtropical/temperate NE Atlantic only. Species is coastal.</t>
        </r>
      </text>
    </comment>
    <comment ref="N444" authorId="0" shapeId="0" xr:uid="{E210B5D9-3EB2-490E-B034-6C51A0B43A1A}">
      <text>
        <r>
          <rPr>
            <b/>
            <sz val="9"/>
            <color indexed="81"/>
            <rFont val="Tahoma"/>
            <family val="2"/>
          </rPr>
          <t>Not evaluated</t>
        </r>
      </text>
    </comment>
    <comment ref="O444" authorId="0" shapeId="0" xr:uid="{EA040BE2-274D-4A18-8E7A-FD3B1133A4A2}">
      <text>
        <r>
          <rPr>
            <b/>
            <sz val="9"/>
            <color indexed="81"/>
            <rFont val="Tahoma"/>
            <family val="2"/>
          </rPr>
          <t>Not evaluated</t>
        </r>
      </text>
    </comment>
    <comment ref="P444" authorId="0" shapeId="0" xr:uid="{5DCEC6B8-FB84-4FBB-A3DB-2EE9A2034581}">
      <text>
        <r>
          <rPr>
            <b/>
            <sz val="9"/>
            <color indexed="81"/>
            <rFont val="Tahoma"/>
            <family val="2"/>
          </rPr>
          <t>Not evaluated</t>
        </r>
      </text>
    </comment>
    <comment ref="E445" authorId="0" shapeId="0" xr:uid="{93065419-2844-41FA-AAEC-20A45F1AC40C}">
      <text>
        <r>
          <rPr>
            <b/>
            <sz val="9"/>
            <color indexed="81"/>
            <rFont val="Tahoma"/>
            <family val="2"/>
          </rPr>
          <t>Species growth rate (K) is 1.200, which is higher than lowest risk K (0.183) for age at maturity.</t>
        </r>
      </text>
    </comment>
    <comment ref="F445" authorId="0" shapeId="0" xr:uid="{597FA001-739B-401A-8FC5-2D90B350D017}">
      <text>
        <r>
          <rPr>
            <b/>
            <sz val="9"/>
            <color indexed="81"/>
            <rFont val="Tahoma"/>
            <family val="2"/>
          </rPr>
          <t>Species growth rate (K) is 1.200, which is higher than lowest risk K (0.30) for maximum age.</t>
        </r>
      </text>
    </comment>
    <comment ref="G445" authorId="0" shapeId="0" xr:uid="{6D611C9A-E72C-4EB4-A671-7A7F70CF20FB}">
      <text>
        <r>
          <rPr>
            <b/>
            <sz val="9"/>
            <color indexed="81"/>
            <rFont val="Tahoma"/>
            <family val="2"/>
          </rPr>
          <t>The score is based on the maximum risk score in the family Carangidae, which included 3 species.</t>
        </r>
      </text>
    </comment>
    <comment ref="H445" authorId="0" shapeId="0" xr:uid="{A692DC7B-4E0C-404D-9380-55BC8B250CF4}">
      <text>
        <r>
          <rPr>
            <b/>
            <sz val="9"/>
            <color indexed="81"/>
            <rFont val="Tahoma"/>
            <family val="2"/>
          </rPr>
          <t>Species maximum length is 22, which is lower than the lowest risk value (100cm).</t>
        </r>
      </text>
    </comment>
    <comment ref="I445" authorId="0" shapeId="0" xr:uid="{8371880A-2C90-43C0-80B9-2A727A355D91}">
      <text>
        <r>
          <rPr>
            <b/>
            <sz val="9"/>
            <color indexed="81"/>
            <rFont val="Tahoma"/>
            <family val="2"/>
          </rPr>
          <t>Species length at maturity is 13, which is lower than the lowest risk value (40cm).</t>
        </r>
      </text>
    </comment>
    <comment ref="J445" authorId="0" shapeId="0" xr:uid="{EC76B182-6495-48EF-8F4F-D520B5A9C433}">
      <text>
        <r>
          <rPr>
            <b/>
            <sz val="9"/>
            <color indexed="81"/>
            <rFont val="Tahoma"/>
            <family val="2"/>
          </rPr>
          <t>Species reproductive strategy is broadcast spawner, which is low risk.</t>
        </r>
      </text>
    </comment>
    <comment ref="K445" authorId="0" shapeId="0" xr:uid="{4716790D-6AB2-45E3-B4BA-7148CE68F9B4}">
      <text>
        <r>
          <rPr>
            <b/>
            <sz val="9"/>
            <color indexed="81"/>
            <rFont val="Tahoma"/>
            <family val="2"/>
          </rPr>
          <t>Species trophic level is 2.5, which is lower than the lowest risk value (2.75).</t>
        </r>
      </text>
    </comment>
    <comment ref="M445" authorId="0" shapeId="0" xr:uid="{0BB2BCEC-51CD-4B7C-8FEB-47E1EB189140}">
      <text>
        <r>
          <rPr>
            <b/>
            <sz val="9"/>
            <color indexed="81"/>
            <rFont val="Tahoma"/>
            <family val="2"/>
          </rPr>
          <t>ALPS,BEPE,SKPE,YFPE stocks : Southeast Pacific distribution. Species is coastal.</t>
        </r>
      </text>
    </comment>
    <comment ref="N445" authorId="0" shapeId="0" xr:uid="{57D86345-4D3A-45AE-A244-D150E152132C}">
      <text>
        <r>
          <rPr>
            <b/>
            <sz val="9"/>
            <color indexed="81"/>
            <rFont val="Tahoma"/>
            <family val="2"/>
          </rPr>
          <t>Bait for other gears. No encounters expected.</t>
        </r>
      </text>
    </comment>
    <comment ref="O445" authorId="0" shapeId="0" xr:uid="{397AB903-C3C5-4498-8567-45AFAEB37692}">
      <text>
        <r>
          <rPr>
            <b/>
            <sz val="9"/>
            <color indexed="81"/>
            <rFont val="Tahoma"/>
            <family val="2"/>
          </rPr>
          <t>ALB stocks : The maximum length of the species is 22cm. For albacore fisheries, the length overlap index with this species is 15.71%. This gear uses bait and the trophic level of the species &lt;3.5._x000D_
TPT stocks : The maximum length of the species is 22cm. For tropical surface fisheries, the length overlap index with this species is 20.00%. This gear uses bait and the trophic level of the species &lt;3.5.</t>
        </r>
      </text>
    </comment>
    <comment ref="P445" authorId="0" shapeId="0" xr:uid="{76DFB9AE-68F1-4B10-BDAC-0355B098ABC5}">
      <text>
        <r>
          <rPr>
            <b/>
            <sz val="9"/>
            <color indexed="81"/>
            <rFont val="Tahoma"/>
            <family val="2"/>
          </rPr>
          <t>No direct evidence of survival after capture.</t>
        </r>
      </text>
    </comment>
    <comment ref="E446" authorId="0" shapeId="0" xr:uid="{3227DE7D-5282-4432-A206-66731A744C71}">
      <text>
        <r>
          <rPr>
            <b/>
            <sz val="9"/>
            <color indexed="81"/>
            <rFont val="Tahoma"/>
            <family val="2"/>
          </rPr>
          <t>Species growth rate (K) is 0.300, which is higher than lowest risk K (0.183) for age at maturity.</t>
        </r>
      </text>
    </comment>
    <comment ref="F446" authorId="0" shapeId="0" xr:uid="{D2FE0575-69C8-49F0-8172-71972A31F42B}">
      <text>
        <r>
          <rPr>
            <b/>
            <sz val="9"/>
            <color indexed="81"/>
            <rFont val="Tahoma"/>
            <family val="2"/>
          </rPr>
          <t>Species growth rate (K) is 0.300, which is in the medium risk K range (0.12-0.30) for maximum age.</t>
        </r>
      </text>
    </comment>
    <comment ref="G446" authorId="0" shapeId="0" xr:uid="{E1D3F1A6-9564-43D8-A18D-2EF766A83377}">
      <text>
        <r>
          <rPr>
            <b/>
            <sz val="9"/>
            <color indexed="81"/>
            <rFont val="Tahoma"/>
            <family val="2"/>
          </rPr>
          <t>Species fecundity is 6000000 eggs/year, which is higher than the lowest risk value (20000).</t>
        </r>
      </text>
    </comment>
    <comment ref="H446" authorId="0" shapeId="0" xr:uid="{744DAB7C-006C-4797-9982-3B9BD75C98C6}">
      <text>
        <r>
          <rPr>
            <b/>
            <sz val="9"/>
            <color indexed="81"/>
            <rFont val="Tahoma"/>
            <family val="2"/>
          </rPr>
          <t>Species maximum length is 250, which is in the medium risk range (100-300cm).</t>
        </r>
      </text>
    </comment>
    <comment ref="I446" authorId="0" shapeId="0" xr:uid="{45ADCED5-1037-4C67-9025-C7AAF71B44D8}">
      <text>
        <r>
          <rPr>
            <b/>
            <sz val="9"/>
            <color indexed="81"/>
            <rFont val="Tahoma"/>
            <family val="2"/>
          </rPr>
          <t>Species length at maturity is 99, which is in the medium risk range (40-200cm).</t>
        </r>
      </text>
    </comment>
    <comment ref="J446" authorId="0" shapeId="0" xr:uid="{D1DBCC73-538F-4501-8EEB-CD447BDE6AD1}">
      <text>
        <r>
          <rPr>
            <b/>
            <sz val="9"/>
            <color indexed="81"/>
            <rFont val="Tahoma"/>
            <family val="2"/>
          </rPr>
          <t>Species reproductive strategy is broadcast spawner, which is low risk.</t>
        </r>
      </text>
    </comment>
    <comment ref="K446" authorId="0" shapeId="0" xr:uid="{828AA5BA-1DC0-4EF0-ACBC-32F40CFDA8E2}">
      <text>
        <r>
          <rPr>
            <b/>
            <sz val="9"/>
            <color indexed="81"/>
            <rFont val="Tahoma"/>
            <family val="2"/>
          </rPr>
          <t>Species trophic level is 4.3, which is higher than the highest risk value (3.25).</t>
        </r>
      </text>
    </comment>
    <comment ref="M446" authorId="0" shapeId="0" xr:uid="{6DFE85A4-3196-4354-A71C-956E3F653EC9}">
      <text>
        <r>
          <rPr>
            <b/>
            <sz val="9"/>
            <color indexed="81"/>
            <rFont val="Tahoma"/>
            <family val="2"/>
          </rPr>
          <t>ALL stocks : Worldwide pelagic distribution</t>
        </r>
      </text>
    </comment>
    <comment ref="N446" authorId="0" shapeId="0" xr:uid="{4512609C-DD69-4694-AC16-DA3E7DFCB212}">
      <text>
        <r>
          <rPr>
            <b/>
            <sz val="9"/>
            <color indexed="81"/>
            <rFont val="Tahoma"/>
            <family val="2"/>
          </rPr>
          <t>The depth range of the species is 1-20m. For surface gears, the vertical overlap index with this species is 100.00%.</t>
        </r>
      </text>
    </comment>
    <comment ref="O446" authorId="0" shapeId="0" xr:uid="{EA57CF82-9D3A-473B-A8A8-28DC4B40AEF7}">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446" authorId="0" shapeId="0" xr:uid="{750863B9-8275-4390-AA95-A0F191B39099}">
      <text>
        <r>
          <rPr>
            <b/>
            <sz val="9"/>
            <color indexed="81"/>
            <rFont val="Tahoma"/>
            <family val="2"/>
          </rPr>
          <t>No direct evidence of survival after capture.</t>
        </r>
      </text>
    </comment>
    <comment ref="E447" authorId="0" shapeId="0" xr:uid="{4D5F4B60-966F-47D8-AF1E-16D3B0FBD5A0}">
      <text>
        <r>
          <rPr>
            <b/>
            <sz val="9"/>
            <color indexed="81"/>
            <rFont val="Tahoma"/>
            <family val="2"/>
          </rPr>
          <t>Species growth rate (K) is 0.100, which is in the medium risk K range (0.061-0.183) for age at maturity.</t>
        </r>
      </text>
    </comment>
    <comment ref="F447" authorId="0" shapeId="0" xr:uid="{2218AD71-60AF-49CC-B6BA-B0E8EBA03A92}">
      <text>
        <r>
          <rPr>
            <b/>
            <sz val="9"/>
            <color indexed="81"/>
            <rFont val="Tahoma"/>
            <family val="2"/>
          </rPr>
          <t>Species growth rate (K) is 0.100, which is lower than highest risk K (0.12) for maximum age.</t>
        </r>
      </text>
    </comment>
    <comment ref="G447" authorId="0" shapeId="0" xr:uid="{0C89B19F-273A-4021-9122-E3101EB4A274}">
      <text>
        <r>
          <rPr>
            <b/>
            <sz val="9"/>
            <color indexed="81"/>
            <rFont val="Tahoma"/>
            <family val="2"/>
          </rPr>
          <t>Species fecundity is 1500000 eggs/year, which is higher than the lowest risk value (20000).</t>
        </r>
      </text>
    </comment>
    <comment ref="H447" authorId="0" shapeId="0" xr:uid="{AEAF19C0-D010-4BA9-98AD-8D5CD74B613D}">
      <text>
        <r>
          <rPr>
            <b/>
            <sz val="9"/>
            <color indexed="81"/>
            <rFont val="Tahoma"/>
            <family val="2"/>
          </rPr>
          <t>Species maximum length is 160, which is in the medium risk range (100-300cm).</t>
        </r>
      </text>
    </comment>
    <comment ref="I447" authorId="0" shapeId="0" xr:uid="{A222439E-9A5E-417E-861C-E69BCAAF27B6}">
      <text>
        <r>
          <rPr>
            <b/>
            <sz val="9"/>
            <color indexed="81"/>
            <rFont val="Tahoma"/>
            <family val="2"/>
          </rPr>
          <t>Species length at maturity is 88, which is in the medium risk range (40-200cm).</t>
        </r>
      </text>
    </comment>
    <comment ref="J447" authorId="0" shapeId="0" xr:uid="{E29D5C39-8623-42C0-BD13-D9BA693B43D5}">
      <text>
        <r>
          <rPr>
            <b/>
            <sz val="9"/>
            <color indexed="81"/>
            <rFont val="Tahoma"/>
            <family val="2"/>
          </rPr>
          <t>Species reproductive strategy is broadcast spawner, which is low risk.</t>
        </r>
      </text>
    </comment>
    <comment ref="K447" authorId="0" shapeId="0" xr:uid="{A976B8C7-2631-4D79-8607-B6C035E8EF9C}">
      <text>
        <r>
          <rPr>
            <b/>
            <sz val="9"/>
            <color indexed="81"/>
            <rFont val="Tahoma"/>
            <family val="2"/>
          </rPr>
          <t>Species trophic level is 4.5, which is higher than the highest risk value (3.25).</t>
        </r>
      </text>
    </comment>
    <comment ref="M447" authorId="0" shapeId="0" xr:uid="{068D26D4-6792-49AC-BCBA-6D1D313AC765}">
      <text>
        <r>
          <rPr>
            <b/>
            <sz val="9"/>
            <color indexed="81"/>
            <rFont val="Tahoma"/>
            <family val="2"/>
          </rPr>
          <t>ALAS,ALI_,ALPS stocks : Southern Oceans distribution</t>
        </r>
      </text>
    </comment>
    <comment ref="N447" authorId="0" shapeId="0" xr:uid="{0F406178-543A-4FC7-9F38-C3EC134E5ADC}">
      <text>
        <r>
          <rPr>
            <b/>
            <sz val="9"/>
            <color indexed="81"/>
            <rFont val="Tahoma"/>
            <family val="2"/>
          </rPr>
          <t>The depth range of the species is 50-854m. For surface gears, the vertical overlap index with this species is 6.34%.</t>
        </r>
      </text>
    </comment>
    <comment ref="O447" authorId="0" shapeId="0" xr:uid="{083BEEC6-F2F0-44FB-8CE7-74C59391C95A}">
      <text>
        <r>
          <rPr>
            <b/>
            <sz val="9"/>
            <color indexed="81"/>
            <rFont val="Tahoma"/>
            <family val="2"/>
          </rPr>
          <t>ALB stocks : The maximum length of the species is 160cm. For albacore fisheries, the length overlap index with this species is 100.00%. This gear uses bait, but the trophic level of the species &gt;3.5.</t>
        </r>
      </text>
    </comment>
    <comment ref="P447" authorId="0" shapeId="0" xr:uid="{DFA5B9C5-E8BC-43F8-A49E-1851D6BD3545}">
      <text>
        <r>
          <rPr>
            <b/>
            <sz val="9"/>
            <color indexed="81"/>
            <rFont val="Tahoma"/>
            <family val="2"/>
          </rPr>
          <t>No direct evidence of survival after capture.</t>
        </r>
      </text>
    </comment>
    <comment ref="E448" authorId="0" shapeId="0" xr:uid="{063EC39E-1D80-4426-BE10-1431F10A5FD2}">
      <text>
        <r>
          <rPr>
            <b/>
            <sz val="9"/>
            <color indexed="81"/>
            <rFont val="Tahoma"/>
            <family val="2"/>
          </rPr>
          <t>Species growth rate (K) is 0.600, which is higher than lowest risk K (0.183) for age at maturity.</t>
        </r>
      </text>
    </comment>
    <comment ref="F448" authorId="0" shapeId="0" xr:uid="{663452FB-F0E4-4102-8A0B-19B89E7CDDE0}">
      <text>
        <r>
          <rPr>
            <b/>
            <sz val="9"/>
            <color indexed="81"/>
            <rFont val="Tahoma"/>
            <family val="2"/>
          </rPr>
          <t>Species growth rate (K) is 0.600, which is higher than lowest risk K (0.30) for maximum age.</t>
        </r>
      </text>
    </comment>
    <comment ref="G448" authorId="0" shapeId="0" xr:uid="{93F1974F-FD0D-42A4-A7D1-EA13608462FF}">
      <text>
        <r>
          <rPr>
            <b/>
            <sz val="9"/>
            <color indexed="81"/>
            <rFont val="Tahoma"/>
            <family val="2"/>
          </rPr>
          <t>The score is based on the maximum risk score in the family Engraulidae, which included 4 species.</t>
        </r>
      </text>
    </comment>
    <comment ref="H448" authorId="0" shapeId="0" xr:uid="{D1E74245-BCB5-4AE6-9E9F-7DFEF35EF62C}">
      <text>
        <r>
          <rPr>
            <b/>
            <sz val="9"/>
            <color indexed="81"/>
            <rFont val="Tahoma"/>
            <family val="2"/>
          </rPr>
          <t>Species maximum length is 300, which is in the medium risk range (100-300cm).</t>
        </r>
      </text>
    </comment>
    <comment ref="I448" authorId="0" shapeId="0" xr:uid="{25241CC2-9BBC-40A7-B339-E3834DB4E4A0}">
      <text>
        <r>
          <rPr>
            <b/>
            <sz val="9"/>
            <color indexed="81"/>
            <rFont val="Tahoma"/>
            <family val="2"/>
          </rPr>
          <t>Species length at maturity is 164, which is in the medium risk range (40-200cm).</t>
        </r>
      </text>
    </comment>
    <comment ref="J448" authorId="0" shapeId="0" xr:uid="{E72DDBA6-19CE-4BC8-86F8-981304B20857}">
      <text>
        <r>
          <rPr>
            <b/>
            <sz val="9"/>
            <color indexed="81"/>
            <rFont val="Tahoma"/>
            <family val="2"/>
          </rPr>
          <t>Species reproductive strategy is broadcast spawner, which is low risk.</t>
        </r>
      </text>
    </comment>
    <comment ref="K448" authorId="0" shapeId="0" xr:uid="{C2EC35B6-DCAE-4DF7-B2E6-8664D2C1F809}">
      <text>
        <r>
          <rPr>
            <b/>
            <sz val="9"/>
            <color indexed="81"/>
            <rFont val="Tahoma"/>
            <family val="2"/>
          </rPr>
          <t>Species trophic level is 4.5, which is higher than the highest risk value (3.25).</t>
        </r>
      </text>
    </comment>
    <comment ref="M448" authorId="0" shapeId="0" xr:uid="{CD59D303-2A7E-4542-8CA9-F6675C44FD19}">
      <text>
        <r>
          <rPr>
            <b/>
            <sz val="9"/>
            <color indexed="81"/>
            <rFont val="Tahoma"/>
            <family val="2"/>
          </rPr>
          <t>AO_ stocks : Atlantic distribution, absent in Pacific Ocean, but catches reported in Indian Ocean.</t>
        </r>
      </text>
    </comment>
    <comment ref="N448" authorId="0" shapeId="0" xr:uid="{20CF0C31-AA5F-4AE5-BAD0-5ED983667289}">
      <text>
        <r>
          <rPr>
            <b/>
            <sz val="9"/>
            <color indexed="81"/>
            <rFont val="Tahoma"/>
            <family val="2"/>
          </rPr>
          <t>The depth range of the species is 1-150m. For surface gears, the vertical overlap index with this species is 66.67%.</t>
        </r>
      </text>
    </comment>
    <comment ref="O448" authorId="0" shapeId="0" xr:uid="{42E562A6-B7E8-4C52-93E8-C4CEC5545FAD}">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surface fisheries, the length overlap index with this species is 100.00%. This gear uses bait, but the trophic level of the species &gt;3.5.</t>
        </r>
      </text>
    </comment>
    <comment ref="P448" authorId="0" shapeId="0" xr:uid="{BFDD1B30-D5D6-490D-A944-DEDFE8375AA1}">
      <text>
        <r>
          <rPr>
            <b/>
            <sz val="9"/>
            <color indexed="81"/>
            <rFont val="Tahoma"/>
            <family val="2"/>
          </rPr>
          <t>No direct evidence of survival after capture.</t>
        </r>
      </text>
    </comment>
    <comment ref="E449" authorId="0" shapeId="0" xr:uid="{9A01E805-ECDA-4F59-9034-90925017193B}">
      <text>
        <r>
          <rPr>
            <b/>
            <sz val="9"/>
            <color indexed="81"/>
            <rFont val="Tahoma"/>
            <family val="2"/>
          </rPr>
          <t>Species growth rate (K) is 0.070, which is in the medium risk K range (0.061-0.183) for age at maturity.</t>
        </r>
      </text>
    </comment>
    <comment ref="F449" authorId="0" shapeId="0" xr:uid="{57D5DB73-972F-4287-8678-E7A04AD2FC9F}">
      <text>
        <r>
          <rPr>
            <b/>
            <sz val="9"/>
            <color indexed="81"/>
            <rFont val="Tahoma"/>
            <family val="2"/>
          </rPr>
          <t>Species growth rate (K) is 0.070, which is lower than highest risk K (0.12) for maximum age.</t>
        </r>
      </text>
    </comment>
    <comment ref="G449" authorId="0" shapeId="0" xr:uid="{D72ED60A-4B48-41CC-8193-A7821C7CC172}">
      <text>
        <r>
          <rPr>
            <b/>
            <sz val="9"/>
            <color indexed="81"/>
            <rFont val="Tahoma"/>
            <family val="2"/>
          </rPr>
          <t>Species fecundity is 7500000 eggs/year, which is higher than the lowest risk value (20000).</t>
        </r>
      </text>
    </comment>
    <comment ref="H449" authorId="0" shapeId="0" xr:uid="{837B5354-98A0-4489-9CBF-E0A19FB18E95}">
      <text>
        <r>
          <rPr>
            <b/>
            <sz val="9"/>
            <color indexed="81"/>
            <rFont val="Tahoma"/>
            <family val="2"/>
          </rPr>
          <t>Species maximum length is 210, which is in the medium risk range (100-300cm).</t>
        </r>
      </text>
    </comment>
    <comment ref="I449" authorId="0" shapeId="0" xr:uid="{B8C3C0B5-780C-4195-9DF4-5B86A2479B16}">
      <text>
        <r>
          <rPr>
            <b/>
            <sz val="9"/>
            <color indexed="81"/>
            <rFont val="Tahoma"/>
            <family val="2"/>
          </rPr>
          <t>Species length at maturity is 78, which is in the medium risk range (40-200cm).</t>
        </r>
      </text>
    </comment>
    <comment ref="J449" authorId="0" shapeId="0" xr:uid="{81B47ACE-D047-40E7-AB5E-9BED8C81E3D2}">
      <text>
        <r>
          <rPr>
            <b/>
            <sz val="9"/>
            <color indexed="81"/>
            <rFont val="Tahoma"/>
            <family val="2"/>
          </rPr>
          <t>Species reproductive strategy is broadcast spawner, which is low risk.</t>
        </r>
      </text>
    </comment>
    <comment ref="K449" authorId="0" shapeId="0" xr:uid="{BFC10FA8-28A3-4265-A8FE-9086DD0820A4}">
      <text>
        <r>
          <rPr>
            <b/>
            <sz val="9"/>
            <color indexed="81"/>
            <rFont val="Tahoma"/>
            <family val="2"/>
          </rPr>
          <t>Species trophic level is 4.1, which is higher than the highest risk value (3.25).</t>
        </r>
      </text>
    </comment>
    <comment ref="M449" authorId="0" shapeId="0" xr:uid="{4C715D2F-83C6-4A38-8047-5874B45E72D3}">
      <text>
        <r>
          <rPr>
            <b/>
            <sz val="9"/>
            <color indexed="81"/>
            <rFont val="Tahoma"/>
            <family val="2"/>
          </rPr>
          <t>AO_ stocks : Distribution Atlantic only.</t>
        </r>
      </text>
    </comment>
    <comment ref="N449" authorId="0" shapeId="0" xr:uid="{52D613FB-D07C-4CEB-AF4B-59604768B499}">
      <text>
        <r>
          <rPr>
            <b/>
            <sz val="9"/>
            <color indexed="81"/>
            <rFont val="Tahoma"/>
            <family val="2"/>
          </rPr>
          <t>Not evaluated</t>
        </r>
      </text>
    </comment>
    <comment ref="O449" authorId="0" shapeId="0" xr:uid="{0FF8D9C8-5013-45AD-8B26-4B31BAF81AFB}">
      <text>
        <r>
          <rPr>
            <b/>
            <sz val="9"/>
            <color indexed="81"/>
            <rFont val="Tahoma"/>
            <family val="2"/>
          </rPr>
          <t>Not evaluated</t>
        </r>
      </text>
    </comment>
    <comment ref="P449" authorId="0" shapeId="0" xr:uid="{87A972F7-7E39-468F-9CB6-98F695F57E14}">
      <text>
        <r>
          <rPr>
            <b/>
            <sz val="9"/>
            <color indexed="81"/>
            <rFont val="Tahoma"/>
            <family val="2"/>
          </rPr>
          <t>Not evaluated</t>
        </r>
      </text>
    </comment>
    <comment ref="E450" authorId="0" shapeId="0" xr:uid="{BACBC33F-52EA-4448-8249-68B5EEE2A960}">
      <text>
        <r>
          <rPr>
            <b/>
            <sz val="9"/>
            <color indexed="81"/>
            <rFont val="Tahoma"/>
            <family val="2"/>
          </rPr>
          <t>Species growth rate (K) is 0.100, which is in the medium risk K range (0.061-0.183) for age at maturity.</t>
        </r>
      </text>
    </comment>
    <comment ref="F450" authorId="0" shapeId="0" xr:uid="{71B99EC0-0B34-46B3-A77B-11B1865D8AF5}">
      <text>
        <r>
          <rPr>
            <b/>
            <sz val="9"/>
            <color indexed="81"/>
            <rFont val="Tahoma"/>
            <family val="2"/>
          </rPr>
          <t>Species growth rate (K) is 0.100, which is lower than highest risk K (0.12) for maximum age.</t>
        </r>
      </text>
    </comment>
    <comment ref="G450" authorId="0" shapeId="0" xr:uid="{6044BA7A-2D97-4E98-9101-1039FFDFA994}">
      <text>
        <r>
          <rPr>
            <b/>
            <sz val="9"/>
            <color indexed="81"/>
            <rFont val="Tahoma"/>
            <family val="2"/>
          </rPr>
          <t>Species fecundity is 3000000 eggs/year, which is higher than the lowest risk value (20000).</t>
        </r>
      </text>
    </comment>
    <comment ref="H450" authorId="0" shapeId="0" xr:uid="{B59728E1-DC59-4713-BB54-A3D563E73791}">
      <text>
        <r>
          <rPr>
            <b/>
            <sz val="9"/>
            <color indexed="81"/>
            <rFont val="Tahoma"/>
            <family val="2"/>
          </rPr>
          <t>Species maximum length is 210, which is in the medium risk range (100-300cm).</t>
        </r>
      </text>
    </comment>
    <comment ref="I450" authorId="0" shapeId="0" xr:uid="{53C8BA18-A76B-466F-B53F-47D2D5213C6B}">
      <text>
        <r>
          <rPr>
            <b/>
            <sz val="9"/>
            <color indexed="81"/>
            <rFont val="Tahoma"/>
            <family val="2"/>
          </rPr>
          <t>Species length at maturity is 78, which is in the medium risk range (40-200cm).</t>
        </r>
      </text>
    </comment>
    <comment ref="J450" authorId="0" shapeId="0" xr:uid="{0E63736E-C5A1-49F4-A052-5FC60C3FF9DD}">
      <text>
        <r>
          <rPr>
            <b/>
            <sz val="9"/>
            <color indexed="81"/>
            <rFont val="Tahoma"/>
            <family val="2"/>
          </rPr>
          <t>Species reproductive strategy is broadcast spawner, which is low risk.</t>
        </r>
      </text>
    </comment>
    <comment ref="K450" authorId="0" shapeId="0" xr:uid="{5D7DB710-CFF1-4BB3-B4E9-4E9A117376ED}">
      <text>
        <r>
          <rPr>
            <b/>
            <sz val="9"/>
            <color indexed="81"/>
            <rFont val="Tahoma"/>
            <family val="2"/>
          </rPr>
          <t>Species trophic level is 4.1, which is higher than the highest risk value (3.25).</t>
        </r>
      </text>
    </comment>
    <comment ref="M450" authorId="0" shapeId="0" xr:uid="{04FF7F2F-696F-4770-95C8-E1A2B467C266}">
      <text>
        <r>
          <rPr>
            <b/>
            <sz val="9"/>
            <color indexed="81"/>
            <rFont val="Tahoma"/>
            <family val="2"/>
          </rPr>
          <t>AO_,WPO,IO_ stocks : Worldwide distribution, absent in East Pacific</t>
        </r>
      </text>
    </comment>
    <comment ref="N450" authorId="0" shapeId="0" xr:uid="{67849334-A643-42F9-9FD9-B021A9E4CCCC}">
      <text>
        <r>
          <rPr>
            <b/>
            <sz val="9"/>
            <color indexed="81"/>
            <rFont val="Tahoma"/>
            <family val="2"/>
          </rPr>
          <t>The depth range of the species is 40-600m. For surface gears, the vertical overlap index with this species is 10.87%. This species is demersal.</t>
        </r>
      </text>
    </comment>
    <comment ref="O450" authorId="0" shapeId="0" xr:uid="{130322C5-2627-4364-AE94-087539AC8B20}">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surface fisheries, the length overlap index with this species is 100.00%. This gear uses bait, but the trophic level of the species &gt;3.5.</t>
        </r>
      </text>
    </comment>
    <comment ref="P450" authorId="0" shapeId="0" xr:uid="{E1284D63-830A-459B-99AF-9C1BA7249444}">
      <text>
        <r>
          <rPr>
            <b/>
            <sz val="9"/>
            <color indexed="81"/>
            <rFont val="Tahoma"/>
            <family val="2"/>
          </rPr>
          <t>No direct evidence of survival after capture.</t>
        </r>
      </text>
    </comment>
    <comment ref="E451" authorId="0" shapeId="0" xr:uid="{57903DD2-B9D7-4302-A8EC-07FAA7A76CA3}">
      <text>
        <r>
          <rPr>
            <b/>
            <sz val="9"/>
            <color indexed="81"/>
            <rFont val="Tahoma"/>
            <family val="2"/>
          </rPr>
          <t>Species growth rate (K) is 0.100, which is in the medium risk K range (0.061-0.183) for age at maturity.</t>
        </r>
      </text>
    </comment>
    <comment ref="F451" authorId="0" shapeId="0" xr:uid="{F0BE6E89-36CD-4796-BA63-ACE3B4DD0E3E}">
      <text>
        <r>
          <rPr>
            <b/>
            <sz val="9"/>
            <color indexed="81"/>
            <rFont val="Tahoma"/>
            <family val="2"/>
          </rPr>
          <t>Species growth rate (K) is 0.100, which is lower than highest risk K (0.12) for maximum age.</t>
        </r>
      </text>
    </comment>
    <comment ref="G451" authorId="0" shapeId="0" xr:uid="{D371EDBE-2B85-4E43-A576-7A31C7FD9A0D}">
      <text>
        <r>
          <rPr>
            <b/>
            <sz val="9"/>
            <color indexed="81"/>
            <rFont val="Tahoma"/>
            <family val="2"/>
          </rPr>
          <t>Species fecundity is 7 eggs/year, which is lower than the highest risk value (100).</t>
        </r>
      </text>
    </comment>
    <comment ref="H451" authorId="0" shapeId="0" xr:uid="{1C0A8CF4-2FEB-4F5D-ADD7-5CB958F5BFC7}">
      <text>
        <r>
          <rPr>
            <b/>
            <sz val="9"/>
            <color indexed="81"/>
            <rFont val="Tahoma"/>
            <family val="2"/>
          </rPr>
          <t>Species maximum length is 541, which is higher than the highest risk value (300cm).</t>
        </r>
      </text>
    </comment>
    <comment ref="I451" authorId="0" shapeId="0" xr:uid="{1C669FDF-E896-46B6-A0E2-6BBBCFD55D45}">
      <text>
        <r>
          <rPr>
            <b/>
            <sz val="9"/>
            <color indexed="81"/>
            <rFont val="Tahoma"/>
            <family val="2"/>
          </rPr>
          <t>Species length at maturity is 452, which is higher than the highest risk value (200cm).</t>
        </r>
      </text>
    </comment>
    <comment ref="J451" authorId="0" shapeId="0" xr:uid="{09D70D91-81AC-4FBC-B95F-CF52AD8FA34A}">
      <text>
        <r>
          <rPr>
            <b/>
            <sz val="9"/>
            <color indexed="81"/>
            <rFont val="Tahoma"/>
            <family val="2"/>
          </rPr>
          <t>Species reproductive strategy is live bearer, which is high risk.</t>
        </r>
      </text>
    </comment>
    <comment ref="K451" authorId="0" shapeId="0" xr:uid="{4000A0DD-D678-4EAE-9EAB-6EC4579A535F}">
      <text>
        <r>
          <rPr>
            <b/>
            <sz val="9"/>
            <color indexed="81"/>
            <rFont val="Tahoma"/>
            <family val="2"/>
          </rPr>
          <t>Species trophic level is 4.5, which is higher than the highest risk value (3.25).</t>
        </r>
      </text>
    </comment>
    <comment ref="M451" authorId="0" shapeId="0" xr:uid="{AD0E3F38-BF0F-46BA-BD9F-D0CA172876EF}">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51" authorId="0" shapeId="0" xr:uid="{388166A7-2015-4D21-87DE-BA869A68ABB5}">
      <text>
        <r>
          <rPr>
            <b/>
            <sz val="9"/>
            <color indexed="81"/>
            <rFont val="Tahoma"/>
            <family val="2"/>
          </rPr>
          <t>The depth range of the species is 1-1200m. For surface gears, the vertical overlap index with this species is 8.33%.</t>
        </r>
      </text>
    </comment>
    <comment ref="O451" authorId="0" shapeId="0" xr:uid="{B5ECFF0B-23CA-4A99-B1A0-F1CFD1DBA7B5}">
      <text>
        <r>
          <rPr>
            <b/>
            <sz val="9"/>
            <color indexed="81"/>
            <rFont val="Tahoma"/>
            <family val="2"/>
          </rPr>
          <t>ALB stocks : The maximum length of the species is 541cm. For albacore fisheries, the length overlap index with this species is 100.00%. This gear uses bait, but the trophic level of the species &gt;3.5._x000D_
TPT stocks : The maximum length of the species is 541cm. For tropical surface fisheries, the length overlap index with this species is 100.00%. This gear uses bait, but the trophic level of the species &gt;3.5._x000D_
ALB stocks : The maximum length of the species is 541cm. For albacore fisheries, the length overlap index with this species is 100.00%. This gear uses bait, but the trophic level of the species &gt;3.5._x000D_
TPT stocks : The maximum length of the species is 541cm. For tropical surface fisheries, the length overlap index with this species is 100.00%. This gear uses bait, but the trophic level of the species &gt;3.5.</t>
        </r>
      </text>
    </comment>
    <comment ref="P451" authorId="0" shapeId="0" xr:uid="{5277D032-0729-42D2-AB27-B4FA63E73C3F}">
      <text>
        <r>
          <rPr>
            <b/>
            <sz val="9"/>
            <color indexed="81"/>
            <rFont val="Tahoma"/>
            <family val="2"/>
          </rPr>
          <t>No direct evidence of survival after capture.</t>
        </r>
      </text>
    </comment>
    <comment ref="E452" authorId="0" shapeId="0" xr:uid="{406520B0-6325-4A92-B5D4-7453C512BDD9}">
      <text>
        <r>
          <rPr>
            <b/>
            <sz val="9"/>
            <color indexed="81"/>
            <rFont val="Tahoma"/>
            <family val="2"/>
          </rPr>
          <t>Species growth rate (K) is 0.100, which is in the medium risk K range (0.061-0.183) for age at maturity.</t>
        </r>
      </text>
    </comment>
    <comment ref="F452" authorId="0" shapeId="0" xr:uid="{77D98759-4376-4387-85A7-BEDE0415559E}">
      <text>
        <r>
          <rPr>
            <b/>
            <sz val="9"/>
            <color indexed="81"/>
            <rFont val="Tahoma"/>
            <family val="2"/>
          </rPr>
          <t>Species growth rate (K) is 0.100, which is lower than highest risk K (0.12) for maximum age.</t>
        </r>
      </text>
    </comment>
    <comment ref="G452" authorId="0" shapeId="0" xr:uid="{CA354248-E4C2-47B0-A68C-390A1028324F}">
      <text>
        <r>
          <rPr>
            <b/>
            <sz val="9"/>
            <color indexed="81"/>
            <rFont val="Tahoma"/>
            <family val="2"/>
          </rPr>
          <t>Species fecundity is 1 eggs/year, which is lower than the highest risk value (100).</t>
        </r>
      </text>
    </comment>
    <comment ref="H452" authorId="0" shapeId="0" xr:uid="{73201423-0F02-4E14-BD80-1E7CCC49F63D}">
      <text>
        <r>
          <rPr>
            <b/>
            <sz val="9"/>
            <color indexed="81"/>
            <rFont val="Tahoma"/>
            <family val="2"/>
          </rPr>
          <t>Species maximum length is 200, which is in the medium risk range (100-300cm).</t>
        </r>
      </text>
    </comment>
    <comment ref="I452" authorId="0" shapeId="0" xr:uid="{7EF765B3-6052-4758-9E74-23CD3E2903DC}">
      <text>
        <r>
          <rPr>
            <b/>
            <sz val="9"/>
            <color indexed="81"/>
            <rFont val="Tahoma"/>
            <family val="2"/>
          </rPr>
          <t>Species length at maturity is 44, which is in the medium risk range (40-200cm).</t>
        </r>
      </text>
    </comment>
    <comment ref="J452" authorId="0" shapeId="0" xr:uid="{EF38D077-16C9-4F36-BDBB-D2649879385E}">
      <text>
        <r>
          <rPr>
            <b/>
            <sz val="9"/>
            <color indexed="81"/>
            <rFont val="Tahoma"/>
            <family val="2"/>
          </rPr>
          <t>Species reproductive strategy is live bearer, which is high risk.</t>
        </r>
      </text>
    </comment>
    <comment ref="K452" authorId="0" shapeId="0" xr:uid="{992DF7C2-519B-4742-9687-2B7B6F41A7BE}">
      <text>
        <r>
          <rPr>
            <b/>
            <sz val="9"/>
            <color indexed="81"/>
            <rFont val="Tahoma"/>
            <family val="2"/>
          </rPr>
          <t>Species trophic level is 3.8, which is higher than the highest risk value (3.25).</t>
        </r>
      </text>
    </comment>
    <comment ref="M452" authorId="0" shapeId="0" xr:uid="{7793BF37-780D-4A1E-9B4B-8102BBDF9F1D}">
      <text>
        <r>
          <rPr>
            <b/>
            <sz val="9"/>
            <color indexed="81"/>
            <rFont val="Tahoma"/>
            <family val="2"/>
          </rPr>
          <t>BEPW,SKPW,YFPW stocks : Distribution mainly West Pacific, absent in the Atlantic</t>
        </r>
      </text>
    </comment>
    <comment ref="N452" authorId="0" shapeId="0" xr:uid="{0786A4AD-82DE-4F27-BCE8-255D35788C6C}">
      <text>
        <r>
          <rPr>
            <b/>
            <sz val="9"/>
            <color indexed="81"/>
            <rFont val="Tahoma"/>
            <family val="2"/>
          </rPr>
          <t>The depth range of the species is 10-200m. For surface gears, the vertical overlap index with this species is 47.64%. This species is demersal.</t>
        </r>
      </text>
    </comment>
    <comment ref="O452" authorId="0" shapeId="0" xr:uid="{D23CEE36-C9D6-4744-BEDA-BB1A178B8C8A}">
      <text>
        <r>
          <rPr>
            <b/>
            <sz val="9"/>
            <color indexed="81"/>
            <rFont val="Tahoma"/>
            <family val="2"/>
          </rPr>
          <t>TPT stocks : The maximum length of the species is 200cm. For tropical surface fisheries, the length overlap index with this species is 100.00%. This gear uses bait, but the trophic level of the species &gt;3.5.</t>
        </r>
      </text>
    </comment>
    <comment ref="P452" authorId="0" shapeId="0" xr:uid="{5EAAF753-EAE3-4863-811D-2D843C97EEBA}">
      <text>
        <r>
          <rPr>
            <b/>
            <sz val="9"/>
            <color indexed="81"/>
            <rFont val="Tahoma"/>
            <family val="2"/>
          </rPr>
          <t>No direct evidence of survival after capture.</t>
        </r>
      </text>
    </comment>
    <comment ref="E453" authorId="0" shapeId="0" xr:uid="{F04E9915-85A7-4E63-9828-50C5CF608038}">
      <text>
        <r>
          <rPr>
            <b/>
            <sz val="9"/>
            <color indexed="81"/>
            <rFont val="Tahoma"/>
            <family val="2"/>
          </rPr>
          <t>Species growth rate (K) is 0.500, which is higher than lowest risk K (0.183) for age at maturity.</t>
        </r>
      </text>
    </comment>
    <comment ref="F453" authorId="0" shapeId="0" xr:uid="{248F19FB-5400-4CE3-AA0F-EDC499348D30}">
      <text>
        <r>
          <rPr>
            <b/>
            <sz val="9"/>
            <color indexed="81"/>
            <rFont val="Tahoma"/>
            <family val="2"/>
          </rPr>
          <t>Species growth rate (K) is 0.500, which is higher than lowest risk K (0.30) for maximum age.</t>
        </r>
      </text>
    </comment>
    <comment ref="G453" authorId="0" shapeId="0" xr:uid="{BF7C2F31-F179-4FB2-8243-7A6648809073}">
      <text>
        <r>
          <rPr>
            <b/>
            <sz val="9"/>
            <color indexed="81"/>
            <rFont val="Tahoma"/>
            <family val="2"/>
          </rPr>
          <t>Species fecundity is 2408153 eggs/year, which is higher than the lowest risk value (20000).</t>
        </r>
      </text>
    </comment>
    <comment ref="H453" authorId="0" shapeId="0" xr:uid="{B9D629C7-E069-4CBC-861E-A948C43EC39B}">
      <text>
        <r>
          <rPr>
            <b/>
            <sz val="9"/>
            <color indexed="81"/>
            <rFont val="Tahoma"/>
            <family val="2"/>
          </rPr>
          <t>Species maximum length is 239, which is in the medium risk range (100-300cm).</t>
        </r>
      </text>
    </comment>
    <comment ref="I453" authorId="0" shapeId="0" xr:uid="{EABE6FC5-A9F2-437A-B159-74F0B42F5E54}">
      <text>
        <r>
          <rPr>
            <b/>
            <sz val="9"/>
            <color indexed="81"/>
            <rFont val="Tahoma"/>
            <family val="2"/>
          </rPr>
          <t>Species length at maturity is 103, which is in the medium risk range (40-200cm).</t>
        </r>
      </text>
    </comment>
    <comment ref="J453" authorId="0" shapeId="0" xr:uid="{E3FEF7A3-EA77-498F-83EB-2EA4E62C46A5}">
      <text>
        <r>
          <rPr>
            <b/>
            <sz val="9"/>
            <color indexed="81"/>
            <rFont val="Tahoma"/>
            <family val="2"/>
          </rPr>
          <t>Species reproductive strategy is broadcast spawner, which is low risk.</t>
        </r>
      </text>
    </comment>
    <comment ref="K453" authorId="0" shapeId="0" xr:uid="{6D2BCCFF-04EF-47CA-A93E-C354B59331E9}">
      <text>
        <r>
          <rPr>
            <b/>
            <sz val="9"/>
            <color indexed="81"/>
            <rFont val="Tahoma"/>
            <family val="2"/>
          </rPr>
          <t>Species trophic level is 4.4, which is higher than the highest risk value (3.25).</t>
        </r>
      </text>
    </comment>
    <comment ref="M453" authorId="0" shapeId="0" xr:uid="{2B26EC46-0351-43A4-AC03-A6E55E868913}">
      <text>
        <r>
          <rPr>
            <b/>
            <sz val="9"/>
            <color indexed="81"/>
            <rFont val="Tahoma"/>
            <family val="2"/>
          </rPr>
          <t>ALL stocks : Worldwide pelagic distribution</t>
        </r>
      </text>
    </comment>
    <comment ref="N453" authorId="0" shapeId="0" xr:uid="{BFFA6AAA-9AEA-4CE0-8802-1B4B267CA3F2}">
      <text>
        <r>
          <rPr>
            <b/>
            <sz val="9"/>
            <color indexed="81"/>
            <rFont val="Tahoma"/>
            <family val="2"/>
          </rPr>
          <t>The depth range of the species is 1-250m. For surface gears, the vertical overlap index with this species is 40.00%.</t>
        </r>
      </text>
    </comment>
    <comment ref="O453" authorId="0" shapeId="0" xr:uid="{F2D71889-7A35-4126-B347-6AF3B076FDFF}">
      <text>
        <r>
          <rPr>
            <b/>
            <sz val="9"/>
            <color indexed="81"/>
            <rFont val="Tahoma"/>
            <family val="2"/>
          </rPr>
          <t>ALB stocks : The maximum length of the species is 239cm. For albacore fisheries, the length overlap index with this species is 100.00%. This gear uses bait, but the trophic level of the species &gt;3.5._x000D_
TPT stocks : The maximum length of the species is 239cm. For tropical surface fisheries, the length overlap index with this species is 100.00%. This gear uses bait, but the trophic level of the species &gt;3.5.</t>
        </r>
      </text>
    </comment>
    <comment ref="P453" authorId="0" shapeId="0" xr:uid="{DFF5A76E-D2BA-4E04-83E2-90C5A6AEFCF7}">
      <text>
        <r>
          <rPr>
            <b/>
            <sz val="9"/>
            <color indexed="81"/>
            <rFont val="Tahoma"/>
            <family val="2"/>
          </rPr>
          <t>No direct evidence of survival after capture.</t>
        </r>
      </text>
    </comment>
    <comment ref="E454" authorId="0" shapeId="0" xr:uid="{E16CA5D4-E089-419B-9EC1-6F55250014B7}">
      <text>
        <r>
          <rPr>
            <b/>
            <sz val="9"/>
            <color indexed="81"/>
            <rFont val="Tahoma"/>
            <family val="2"/>
          </rPr>
          <t>Species growth rate (K) is 0.100, which is in the medium risk K range (0.061-0.183) for age at maturity.</t>
        </r>
      </text>
    </comment>
    <comment ref="F454" authorId="0" shapeId="0" xr:uid="{DC9E1C96-F560-40DA-AED4-C3ED60439985}">
      <text>
        <r>
          <rPr>
            <b/>
            <sz val="9"/>
            <color indexed="81"/>
            <rFont val="Tahoma"/>
            <family val="2"/>
          </rPr>
          <t>Species growth rate (K) is 0.100, which is lower than highest risk K (0.12) for maximum age.</t>
        </r>
      </text>
    </comment>
    <comment ref="G454" authorId="0" shapeId="0" xr:uid="{60A06A5B-D193-4C38-88B3-2194BFAD5C66}">
      <text>
        <r>
          <rPr>
            <b/>
            <sz val="9"/>
            <color indexed="81"/>
            <rFont val="Tahoma"/>
            <family val="2"/>
          </rPr>
          <t>There is no information, but fish are likely to produce &gt;100 eggs/year.</t>
        </r>
      </text>
    </comment>
    <comment ref="H454" authorId="0" shapeId="0" xr:uid="{3EF7EF0D-38DB-46CF-B145-0FCA08443F75}">
      <text>
        <r>
          <rPr>
            <b/>
            <sz val="9"/>
            <color indexed="81"/>
            <rFont val="Tahoma"/>
            <family val="2"/>
          </rPr>
          <t>Species maximum length is 165, which is in the medium risk range (100-300cm).</t>
        </r>
      </text>
    </comment>
    <comment ref="I454" authorId="0" shapeId="0" xr:uid="{43048CEE-34DF-4E45-B3DD-BDC1E8F4A6B9}">
      <text>
        <r>
          <rPr>
            <b/>
            <sz val="9"/>
            <color indexed="81"/>
            <rFont val="Tahoma"/>
            <family val="2"/>
          </rPr>
          <t>Species maximum length is 165cm, which is in the length at maturity medium risk range (40-200cm).</t>
        </r>
      </text>
    </comment>
    <comment ref="J454" authorId="0" shapeId="0" xr:uid="{02C68E1E-ADA3-47C1-AD1D-CFCB4E91FF68}">
      <text>
        <r>
          <rPr>
            <b/>
            <sz val="9"/>
            <color indexed="81"/>
            <rFont val="Tahoma"/>
            <family val="2"/>
          </rPr>
          <t>Species reproductive strategy is broadcast spawner, which is low risk.</t>
        </r>
      </text>
    </comment>
    <comment ref="K454" authorId="0" shapeId="0" xr:uid="{E2F4C3E9-A12A-4DD3-A5BE-076071817224}">
      <text>
        <r>
          <rPr>
            <b/>
            <sz val="9"/>
            <color indexed="81"/>
            <rFont val="Tahoma"/>
            <family val="2"/>
          </rPr>
          <t>Species trophic level is 4.0, which is higher than the highest risk value (3.25).</t>
        </r>
      </text>
    </comment>
    <comment ref="M454" authorId="0" shapeId="0" xr:uid="{32EA0A7A-5D1E-45CF-AFA7-DEA964455C09}">
      <text>
        <r>
          <rPr>
            <b/>
            <sz val="9"/>
            <color indexed="81"/>
            <rFont val="Tahoma"/>
            <family val="2"/>
          </rPr>
          <t>AO_ stocks : Atlantic distribution, uncommon in Indian Ocean. Species is coastal._x000D_
IO_ stocks : Atlantic distribution, uncommon in Indian Ocean, mainly coastal</t>
        </r>
      </text>
    </comment>
    <comment ref="N454" authorId="0" shapeId="0" xr:uid="{45B31D5F-72F6-4B54-B3C1-EE15FF7A705F}">
      <text>
        <r>
          <rPr>
            <b/>
            <sz val="9"/>
            <color indexed="81"/>
            <rFont val="Tahoma"/>
            <family val="2"/>
          </rPr>
          <t>The depth range of the species is 1-100m. For surface gears, the vertical overlap index with this species is 100.00%.</t>
        </r>
      </text>
    </comment>
    <comment ref="O454" authorId="0" shapeId="0" xr:uid="{9837DD2F-DBCD-4C5E-8230-96438B1AEC97}">
      <text>
        <r>
          <rPr>
            <b/>
            <sz val="9"/>
            <color indexed="81"/>
            <rFont val="Tahoma"/>
            <family val="2"/>
          </rPr>
          <t>ALB stocks : The maximum length of the species is 165cm. For albacore fisheries, the length overlap index with this species is 100.00%. This gear uses bait, but the trophic level of the species &gt;3.5._x000D_
TPT stocks : The maximum length of the species is 165cm. For tropical surface fisheries, the length overlap index with this species is 100.00%. This gear uses bait, but the trophic level of the species &gt;3.5._x000D_
ALB stocks : The maximum length of the species is 165cm. For albacore fisheries, the length overlap index with this species is 100.00%. This gear uses bait, but the trophic level of the species &gt;3.5._x000D_
TPT stocks : The maximum length of the species is 165cm. For tropical surface fisheries, the length overlap index with this species is 100.00%. This gear uses bait, but the trophic level of the species &gt;3.5.</t>
        </r>
      </text>
    </comment>
    <comment ref="P454" authorId="0" shapeId="0" xr:uid="{83583277-5663-417E-BEB0-56671DB5C868}">
      <text>
        <r>
          <rPr>
            <b/>
            <sz val="9"/>
            <color indexed="81"/>
            <rFont val="Tahoma"/>
            <family val="2"/>
          </rPr>
          <t>No direct evidence of survival after capture.</t>
        </r>
      </text>
    </comment>
    <comment ref="E455" authorId="0" shapeId="0" xr:uid="{53AF627F-6D92-4B10-8A0A-03BA10AC378A}">
      <text>
        <r>
          <rPr>
            <b/>
            <sz val="9"/>
            <color indexed="81"/>
            <rFont val="Tahoma"/>
            <family val="2"/>
          </rPr>
          <t>Species growth rate (K) is 0.100, which is in the medium risk K range (0.061-0.183) for age at maturity.</t>
        </r>
      </text>
    </comment>
    <comment ref="F455" authorId="0" shapeId="0" xr:uid="{87A96B24-FDEB-4642-9BF9-674F03F924F7}">
      <text>
        <r>
          <rPr>
            <b/>
            <sz val="9"/>
            <color indexed="81"/>
            <rFont val="Tahoma"/>
            <family val="2"/>
          </rPr>
          <t>Species growth rate (K) is 0.100, which is lower than highest risk K (0.12) for maximum age.</t>
        </r>
      </text>
    </comment>
    <comment ref="G455" authorId="0" shapeId="0" xr:uid="{97B14A93-D728-4468-88A5-D1728AF8949F}">
      <text>
        <r>
          <rPr>
            <b/>
            <sz val="9"/>
            <color indexed="81"/>
            <rFont val="Tahoma"/>
            <family val="2"/>
          </rPr>
          <t>The score is based on the maximum risk score in the family Agonidae, which included 1 species.</t>
        </r>
      </text>
    </comment>
    <comment ref="H455" authorId="0" shapeId="0" xr:uid="{FA0F7BA8-9331-4752-8D11-1918AD9DEAC2}">
      <text>
        <r>
          <rPr>
            <b/>
            <sz val="9"/>
            <color indexed="81"/>
            <rFont val="Tahoma"/>
            <family val="2"/>
          </rPr>
          <t>Species maximum length is 250, which is in the medium risk range (100-300cm).</t>
        </r>
      </text>
    </comment>
    <comment ref="I455" authorId="0" shapeId="0" xr:uid="{5D50139C-1519-4AEE-9CF0-407EABD63073}">
      <text>
        <r>
          <rPr>
            <b/>
            <sz val="9"/>
            <color indexed="81"/>
            <rFont val="Tahoma"/>
            <family val="2"/>
          </rPr>
          <t>Species length at maturity is 51, which is in the medium risk range (40-200cm).</t>
        </r>
      </text>
    </comment>
    <comment ref="J455" authorId="0" shapeId="0" xr:uid="{9EA0F5DD-2365-49C6-A400-5F4F63E59A09}">
      <text>
        <r>
          <rPr>
            <b/>
            <sz val="9"/>
            <color indexed="81"/>
            <rFont val="Tahoma"/>
            <family val="2"/>
          </rPr>
          <t>Species reproductive strategy is broadcast spawner, which is low risk.</t>
        </r>
      </text>
    </comment>
    <comment ref="K455" authorId="0" shapeId="0" xr:uid="{1593842C-3524-4E4C-9154-B91D018D209F}">
      <text>
        <r>
          <rPr>
            <b/>
            <sz val="9"/>
            <color indexed="81"/>
            <rFont val="Tahoma"/>
            <family val="2"/>
          </rPr>
          <t>Species trophic level is 4.2, which is higher than the highest risk value (3.25).</t>
        </r>
      </text>
    </comment>
    <comment ref="M455" authorId="0" shapeId="0" xr:uid="{FABD713C-52DD-4978-B894-C594D783CE62}">
      <text>
        <r>
          <rPr>
            <b/>
            <sz val="9"/>
            <color indexed="81"/>
            <rFont val="Tahoma"/>
            <family val="2"/>
          </rPr>
          <t>ALL stocks : Worldwide pelagic distribution</t>
        </r>
      </text>
    </comment>
    <comment ref="N455" authorId="0" shapeId="0" xr:uid="{C6955F2A-3F5B-4725-A984-E88E6DC5FA38}">
      <text>
        <r>
          <rPr>
            <b/>
            <sz val="9"/>
            <color indexed="81"/>
            <rFont val="Tahoma"/>
            <family val="2"/>
          </rPr>
          <t>The depth range of the species is 3-825m. For surface gears, the vertical overlap index with this species is 11.91%.</t>
        </r>
      </text>
    </comment>
    <comment ref="O455" authorId="0" shapeId="0" xr:uid="{4F4B8C50-8809-447A-AA54-E38A690FB5AD}">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surface fisheries, the length overlap index with this species is 100.00%. This gear uses bait, but the trophic level of the species &gt;3.5.</t>
        </r>
      </text>
    </comment>
    <comment ref="P455" authorId="0" shapeId="0" xr:uid="{A48C201F-F487-4C97-991A-321A4CF0F46F}">
      <text>
        <r>
          <rPr>
            <b/>
            <sz val="9"/>
            <color indexed="81"/>
            <rFont val="Tahoma"/>
            <family val="2"/>
          </rPr>
          <t>No direct evidence of survival after capture.</t>
        </r>
      </text>
    </comment>
    <comment ref="E456" authorId="0" shapeId="0" xr:uid="{FE3B4BC8-F078-490F-B842-86BAE5151F8E}">
      <text>
        <r>
          <rPr>
            <b/>
            <sz val="9"/>
            <color indexed="81"/>
            <rFont val="Tahoma"/>
            <family val="2"/>
          </rPr>
          <t>The score is based on the maximum risk score in the family Carangidae, which included 17 species.</t>
        </r>
      </text>
    </comment>
    <comment ref="F456" authorId="0" shapeId="0" xr:uid="{469FE925-0ED1-4D00-9D08-2522CBCD303B}">
      <text>
        <r>
          <rPr>
            <b/>
            <sz val="9"/>
            <color indexed="81"/>
            <rFont val="Tahoma"/>
            <family val="2"/>
          </rPr>
          <t>The score is based on the maximum risk score in the family Carangidae, which included 17 species.</t>
        </r>
      </text>
    </comment>
    <comment ref="G456" authorId="0" shapeId="0" xr:uid="{14179D53-C7CF-4C02-B240-B7A8F6463D29}">
      <text>
        <r>
          <rPr>
            <b/>
            <sz val="9"/>
            <color indexed="81"/>
            <rFont val="Tahoma"/>
            <family val="2"/>
          </rPr>
          <t>The score is based on the maximum risk score in the family Carangidae, which included 3 species.</t>
        </r>
      </text>
    </comment>
    <comment ref="H456" authorId="0" shapeId="0" xr:uid="{339A0F3F-F3FC-4A6B-88D9-485F7172D576}">
      <text>
        <r>
          <rPr>
            <b/>
            <sz val="9"/>
            <color indexed="81"/>
            <rFont val="Tahoma"/>
            <family val="2"/>
          </rPr>
          <t>Species maximum length is 160, which is in the medium risk range (100-300cm).</t>
        </r>
      </text>
    </comment>
    <comment ref="I456" authorId="0" shapeId="0" xr:uid="{897C223E-DE9A-4595-88F3-63E162BE5C86}">
      <text>
        <r>
          <rPr>
            <b/>
            <sz val="9"/>
            <color indexed="81"/>
            <rFont val="Tahoma"/>
            <family val="2"/>
          </rPr>
          <t>Species maximum length is 160cm, which is in the length at maturity medium risk range (40-200cm).</t>
        </r>
      </text>
    </comment>
    <comment ref="J456" authorId="0" shapeId="0" xr:uid="{AAF7A220-680B-47F5-B547-74DFC08B0FA2}">
      <text>
        <r>
          <rPr>
            <b/>
            <sz val="9"/>
            <color indexed="81"/>
            <rFont val="Tahoma"/>
            <family val="2"/>
          </rPr>
          <t>Species reproductive strategy is broadcast spawner, which is low risk.</t>
        </r>
      </text>
    </comment>
    <comment ref="K456" authorId="0" shapeId="0" xr:uid="{AAD0EFCA-3673-44C3-ACB0-18C04C11CD91}">
      <text>
        <r>
          <rPr>
            <b/>
            <sz val="9"/>
            <color indexed="81"/>
            <rFont val="Tahoma"/>
            <family val="2"/>
          </rPr>
          <t>Species trophic level is 4.5, which is higher than the highest risk value (3.25).</t>
        </r>
      </text>
    </comment>
    <comment ref="M456" authorId="0" shapeId="0" xr:uid="{CF10D4AC-20D7-4B09-ADF0-ED7A4BE7315B}">
      <text>
        <r>
          <rPr>
            <b/>
            <sz val="9"/>
            <color indexed="81"/>
            <rFont val="Tahoma"/>
            <family val="2"/>
          </rPr>
          <t>TPT stocks : Worldwide distribution, absent in southern Oceans, uncommon in North Atlantic Ocean, mainly coastal</t>
        </r>
      </text>
    </comment>
    <comment ref="N456" authorId="0" shapeId="0" xr:uid="{0291FB95-6B5A-49A3-83A2-2A42B52475BF}">
      <text>
        <r>
          <rPr>
            <b/>
            <sz val="9"/>
            <color indexed="81"/>
            <rFont val="Tahoma"/>
            <family val="2"/>
          </rPr>
          <t>The depth range of the species is 5-245m. For surface gears, the vertical overlap index with this species is 39.83%. This species is reef associated.</t>
        </r>
      </text>
    </comment>
    <comment ref="O456" authorId="0" shapeId="0" xr:uid="{A5BAC493-7570-4D54-8641-17B0ACF83904}">
      <text>
        <r>
          <rPr>
            <b/>
            <sz val="9"/>
            <color indexed="81"/>
            <rFont val="Tahoma"/>
            <family val="2"/>
          </rPr>
          <t>TPT stocks : The maximum length of the species is 160cm. For tropical surface fisheries, the length overlap index with this species is 100.00%. This gear uses bait, but the trophic level of the species &gt;3.5.</t>
        </r>
      </text>
    </comment>
    <comment ref="P456" authorId="0" shapeId="0" xr:uid="{809B14CB-B028-4C07-A56B-21E690AF6F4F}">
      <text>
        <r>
          <rPr>
            <b/>
            <sz val="9"/>
            <color indexed="81"/>
            <rFont val="Tahoma"/>
            <family val="2"/>
          </rPr>
          <t>No direct evidence of survival after capture.</t>
        </r>
      </text>
    </comment>
    <comment ref="E457" authorId="0" shapeId="0" xr:uid="{355E6A87-CC30-4DF2-8A6B-3C5E5D6A130C}">
      <text>
        <r>
          <rPr>
            <b/>
            <sz val="9"/>
            <color indexed="81"/>
            <rFont val="Tahoma"/>
            <family val="2"/>
          </rPr>
          <t>There is no information.</t>
        </r>
      </text>
    </comment>
    <comment ref="F457" authorId="0" shapeId="0" xr:uid="{F855FEB9-3E06-4BE6-ABD7-C06B799924B7}">
      <text>
        <r>
          <rPr>
            <b/>
            <sz val="9"/>
            <color indexed="81"/>
            <rFont val="Tahoma"/>
            <family val="2"/>
          </rPr>
          <t>There is no information.</t>
        </r>
      </text>
    </comment>
    <comment ref="G457" authorId="0" shapeId="0" xr:uid="{DE774F7C-7EE1-4E6E-A62C-867FCE8DE73E}">
      <text>
        <r>
          <rPr>
            <b/>
            <sz val="9"/>
            <color indexed="81"/>
            <rFont val="Tahoma"/>
            <family val="2"/>
          </rPr>
          <t>There is no information, but fish are likely to produce &gt;100 eggs/year.</t>
        </r>
      </text>
    </comment>
    <comment ref="H457" authorId="0" shapeId="0" xr:uid="{484281C0-B51D-433B-946E-FE3D0A310983}">
      <text>
        <r>
          <rPr>
            <b/>
            <sz val="9"/>
            <color indexed="81"/>
            <rFont val="Tahoma"/>
            <family val="2"/>
          </rPr>
          <t>Species maximum length is 23, which is lower than the lowest risk value (100cm).</t>
        </r>
      </text>
    </comment>
    <comment ref="I457" authorId="0" shapeId="0" xr:uid="{0E5E2F36-51B5-48EB-A9F4-DCB2955D8794}">
      <text>
        <r>
          <rPr>
            <b/>
            <sz val="9"/>
            <color indexed="81"/>
            <rFont val="Tahoma"/>
            <family val="2"/>
          </rPr>
          <t>Species maximum length is 23cm, which is lower than the length at maturity lowest risk value (40cm).</t>
        </r>
      </text>
    </comment>
    <comment ref="J457" authorId="0" shapeId="0" xr:uid="{23E17583-2856-4284-A372-6F3D5C82B756}">
      <text>
        <r>
          <rPr>
            <b/>
            <sz val="9"/>
            <color indexed="81"/>
            <rFont val="Tahoma"/>
            <family val="2"/>
          </rPr>
          <t>Species reproductive strategy is broadcast spawner, which is low risk.</t>
        </r>
      </text>
    </comment>
    <comment ref="K457" authorId="0" shapeId="0" xr:uid="{781C6C66-DA1B-42EF-87BE-308BD65172C8}">
      <text>
        <r>
          <rPr>
            <b/>
            <sz val="9"/>
            <color indexed="81"/>
            <rFont val="Tahoma"/>
            <family val="2"/>
          </rPr>
          <t>Species trophic level is 2.5, which is lower than the lowest risk value (2.75).</t>
        </r>
      </text>
    </comment>
    <comment ref="M457" authorId="0" shapeId="0" xr:uid="{2594671C-3278-4DF7-9B3B-CFBF654C14C6}">
      <text>
        <r>
          <rPr>
            <b/>
            <sz val="9"/>
            <color indexed="81"/>
            <rFont val="Tahoma"/>
            <family val="2"/>
          </rPr>
          <t>PO_,IO_,ALAM stocks : Worldwide distribution, absent in North and tropical Atlantic</t>
        </r>
      </text>
    </comment>
    <comment ref="N457" authorId="0" shapeId="0" xr:uid="{373700C2-9C7A-4CA2-87D7-2DAB4F321CDD}">
      <text>
        <r>
          <rPr>
            <b/>
            <sz val="9"/>
            <color indexed="81"/>
            <rFont val="Tahoma"/>
            <family val="2"/>
          </rPr>
          <t>The depth range of the species is 3-182m. For surface gears, the vertical overlap index with this species is 54.44%. This species is reef associated.</t>
        </r>
      </text>
    </comment>
    <comment ref="O457" authorId="0" shapeId="0" xr:uid="{E3167199-F787-454B-A952-F5349D9EE532}">
      <text>
        <r>
          <rPr>
            <b/>
            <sz val="9"/>
            <color indexed="81"/>
            <rFont val="Tahoma"/>
            <family val="2"/>
          </rPr>
          <t>ALB stocks : The maximum length of the species is 23cm. For albacore fisheries, the length overlap index with this species is 16.43%. This gear uses bait and the trophic level of the species &lt;3.5._x000D_
TPT stocks : The maximum length of the species is 23cm. For tropical surface fisheries, the length overlap index with this species is 20.91%. This gear uses bait and the trophic level of the species &lt;3.5.</t>
        </r>
      </text>
    </comment>
    <comment ref="P457" authorId="0" shapeId="0" xr:uid="{E44B7F28-9E55-4E56-8F8C-9BDAECF0853F}">
      <text>
        <r>
          <rPr>
            <b/>
            <sz val="9"/>
            <color indexed="81"/>
            <rFont val="Tahoma"/>
            <family val="2"/>
          </rPr>
          <t>No direct evidence of survival after capture.</t>
        </r>
      </text>
    </comment>
    <comment ref="E458" authorId="0" shapeId="0" xr:uid="{1E1350D2-601B-43D1-9F49-52E7FDAB9BBB}">
      <text>
        <r>
          <rPr>
            <b/>
            <sz val="9"/>
            <color indexed="81"/>
            <rFont val="Tahoma"/>
            <family val="2"/>
          </rPr>
          <t>The score is based on the maximum risk score in the family Agonidae, which included 1 species.</t>
        </r>
      </text>
    </comment>
    <comment ref="F458" authorId="0" shapeId="0" xr:uid="{8A812ABA-BA00-4A91-8766-151E51D7F5A0}">
      <text>
        <r>
          <rPr>
            <b/>
            <sz val="9"/>
            <color indexed="81"/>
            <rFont val="Tahoma"/>
            <family val="2"/>
          </rPr>
          <t>The score is based on the maximum risk score in the family Agonidae, which included 1 species.</t>
        </r>
      </text>
    </comment>
    <comment ref="G458" authorId="0" shapeId="0" xr:uid="{488A7731-54B5-466C-AA1A-BED9E4CF961E}">
      <text>
        <r>
          <rPr>
            <b/>
            <sz val="9"/>
            <color indexed="81"/>
            <rFont val="Tahoma"/>
            <family val="2"/>
          </rPr>
          <t>The score is based on the maximum risk score in the family Agonidae, which included 1 species.</t>
        </r>
      </text>
    </comment>
    <comment ref="H458" authorId="0" shapeId="0" xr:uid="{F4599599-8B0D-4C95-8F0F-36DEFD6AA4E3}">
      <text>
        <r>
          <rPr>
            <b/>
            <sz val="9"/>
            <color indexed="81"/>
            <rFont val="Tahoma"/>
            <family val="2"/>
          </rPr>
          <t>Species maximum length is 118, which is in the medium risk range (100-300cm).</t>
        </r>
      </text>
    </comment>
    <comment ref="I458" authorId="0" shapeId="0" xr:uid="{717B967D-C24E-4985-B3E5-E63D5B273380}">
      <text>
        <r>
          <rPr>
            <b/>
            <sz val="9"/>
            <color indexed="81"/>
            <rFont val="Tahoma"/>
            <family val="2"/>
          </rPr>
          <t>Species maximum length is 118cm, which is in the length at maturity medium risk range (40-200cm).</t>
        </r>
      </text>
    </comment>
    <comment ref="J458" authorId="0" shapeId="0" xr:uid="{21D40584-8DE8-4519-B1C1-85F39F17D683}">
      <text>
        <r>
          <rPr>
            <b/>
            <sz val="9"/>
            <color indexed="81"/>
            <rFont val="Tahoma"/>
            <family val="2"/>
          </rPr>
          <t>Species reproductive strategy is broadcast spawner, which is low risk.</t>
        </r>
      </text>
    </comment>
    <comment ref="K458" authorId="0" shapeId="0" xr:uid="{55156283-B315-4AFB-812B-F1FB9D3968B2}">
      <text>
        <r>
          <rPr>
            <b/>
            <sz val="9"/>
            <color indexed="81"/>
            <rFont val="Tahoma"/>
            <family val="2"/>
          </rPr>
          <t>Species trophic level is 4.5, which is higher than the highest risk value (3.25).</t>
        </r>
      </text>
    </comment>
    <comment ref="M458" authorId="0" shapeId="0" xr:uid="{90E3DDB7-B7D6-4288-AD56-98C01FFEAC96}">
      <text>
        <r>
          <rPr>
            <b/>
            <sz val="9"/>
            <color indexed="81"/>
            <rFont val="Tahoma"/>
            <family val="2"/>
          </rPr>
          <t>ALL stocks : Worldwide pelagic distribution</t>
        </r>
      </text>
    </comment>
    <comment ref="N458" authorId="0" shapeId="0" xr:uid="{EB4D4544-CCEF-485E-BE08-B36E28CFF08F}">
      <text>
        <r>
          <rPr>
            <b/>
            <sz val="9"/>
            <color indexed="81"/>
            <rFont val="Tahoma"/>
            <family val="2"/>
          </rPr>
          <t>The depth range of the species is 1-90m. For surface gears, the vertical overlap index with this species is 100.00%.</t>
        </r>
      </text>
    </comment>
    <comment ref="O458" authorId="0" shapeId="0" xr:uid="{7F8015BB-B13A-4C5A-B292-D97BEF0866F2}">
      <text>
        <r>
          <rPr>
            <b/>
            <sz val="9"/>
            <color indexed="81"/>
            <rFont val="Tahoma"/>
            <family val="2"/>
          </rPr>
          <t>ALB stocks : The maximum length of the species is 118cm. For albacore fisheries, the length overlap index with this species is 84.29%. This gear uses bait, but the trophic level of the species &gt;3.5._x000D_
TPT stocks : The maximum length of the species is 118cm. For tropical surface fisheries, the length overlap index with this species is 100.00%. This gear uses bait, but the trophic level of the species &gt;3.5.</t>
        </r>
      </text>
    </comment>
    <comment ref="P458" authorId="0" shapeId="0" xr:uid="{03B544EE-172A-47D4-8516-74D453FC8872}">
      <text>
        <r>
          <rPr>
            <b/>
            <sz val="9"/>
            <color indexed="81"/>
            <rFont val="Tahoma"/>
            <family val="2"/>
          </rPr>
          <t>No direct evidence of survival after capture.</t>
        </r>
      </text>
    </comment>
    <comment ref="E459" authorId="0" shapeId="0" xr:uid="{FC5AA80A-ECB8-4FBD-AFD7-DF82AD77BE64}">
      <text>
        <r>
          <rPr>
            <b/>
            <sz val="9"/>
            <color indexed="81"/>
            <rFont val="Tahoma"/>
            <family val="2"/>
          </rPr>
          <t>The score is based on the maximum risk score in the family Trachipteridae , which included 1 species.</t>
        </r>
      </text>
    </comment>
    <comment ref="F459" authorId="0" shapeId="0" xr:uid="{4023AB88-61EC-4554-A619-EDBAB7E3BD77}">
      <text>
        <r>
          <rPr>
            <b/>
            <sz val="9"/>
            <color indexed="81"/>
            <rFont val="Tahoma"/>
            <family val="2"/>
          </rPr>
          <t>The score is based on the maximum risk score in the family Trachipteridae , which included 1 species.</t>
        </r>
      </text>
    </comment>
    <comment ref="G459" authorId="0" shapeId="0" xr:uid="{988A4C67-D569-4F92-BC42-0E75F9C7B04F}">
      <text>
        <r>
          <rPr>
            <b/>
            <sz val="9"/>
            <color indexed="81"/>
            <rFont val="Tahoma"/>
            <family val="2"/>
          </rPr>
          <t>The score is based on the maximum risk score in the family Trachipteridae , which included 2 species.</t>
        </r>
      </text>
    </comment>
    <comment ref="H459" authorId="0" shapeId="0" xr:uid="{6707E17A-2AD9-4DFB-9D9C-E1AD676F2A6E}">
      <text>
        <r>
          <rPr>
            <b/>
            <sz val="9"/>
            <color indexed="81"/>
            <rFont val="Tahoma"/>
            <family val="2"/>
          </rPr>
          <t>Species maximum length is 120, which is in the medium risk range (100-300cm).</t>
        </r>
      </text>
    </comment>
    <comment ref="I459" authorId="0" shapeId="0" xr:uid="{513D6E21-83B8-445E-96E9-6F87DA29ABD3}">
      <text>
        <r>
          <rPr>
            <b/>
            <sz val="9"/>
            <color indexed="81"/>
            <rFont val="Tahoma"/>
            <family val="2"/>
          </rPr>
          <t>Species maximum length is 120cm, which is in the length at maturity medium risk range (40-200cm).</t>
        </r>
      </text>
    </comment>
    <comment ref="J459" authorId="0" shapeId="0" xr:uid="{45E413E3-4803-4307-85D3-05B1BE582C10}">
      <text>
        <r>
          <rPr>
            <b/>
            <sz val="9"/>
            <color indexed="81"/>
            <rFont val="Tahoma"/>
            <family val="2"/>
          </rPr>
          <t>Species reproductive strategy is broadcast spawner, which is low risk.</t>
        </r>
      </text>
    </comment>
    <comment ref="K459" authorId="0" shapeId="0" xr:uid="{6AB5D59C-383F-491D-904C-6A6D6ACA979E}">
      <text>
        <r>
          <rPr>
            <b/>
            <sz val="9"/>
            <color indexed="81"/>
            <rFont val="Tahoma"/>
            <family val="2"/>
          </rPr>
          <t>Species trophic level is 4.0, which is higher than the highest risk value (3.25).</t>
        </r>
      </text>
    </comment>
    <comment ref="M459" authorId="0" shapeId="0" xr:uid="{BDED4A45-4E68-42BB-8D80-012E3FBA0A52}">
      <text>
        <r>
          <rPr>
            <b/>
            <sz val="9"/>
            <color indexed="81"/>
            <rFont val="Tahoma"/>
            <family val="2"/>
          </rPr>
          <t>IO_,ALAS,ALPS,BEAT,BEPE,BEPW,SKAE,SKAW,SKPE,SKPW,YFAT,YFPE,YFPW stocks : Worldwide distribution, absent in Northern subtropics</t>
        </r>
      </text>
    </comment>
    <comment ref="N459" authorId="0" shapeId="0" xr:uid="{518400B5-8FC5-4B82-8458-1AF6F552D642}">
      <text>
        <r>
          <rPr>
            <b/>
            <sz val="9"/>
            <color indexed="81"/>
            <rFont val="Tahoma"/>
            <family val="2"/>
          </rPr>
          <t>The depth range of the species is 1-200m. For surface gears, the vertical overlap index with this species is 50.00%.</t>
        </r>
      </text>
    </comment>
    <comment ref="O459" authorId="0" shapeId="0" xr:uid="{139644B9-04E8-44CD-87D6-EFE80810A1F3}">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surface fisheries, the length overlap index with this species is 100.00%. This gear uses bait, but the trophic level of the species &gt;3.5.</t>
        </r>
      </text>
    </comment>
    <comment ref="P459" authorId="0" shapeId="0" xr:uid="{97F2910B-38A7-4055-8677-2A075B3652B7}">
      <text>
        <r>
          <rPr>
            <b/>
            <sz val="9"/>
            <color indexed="81"/>
            <rFont val="Tahoma"/>
            <family val="2"/>
          </rPr>
          <t>No direct evidence of survival after capture.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4A8E7399-75A4-411C-A140-348FF17F262C}">
      <text>
        <r>
          <rPr>
            <b/>
            <sz val="9"/>
            <color indexed="81"/>
            <rFont val="Tahoma"/>
            <family val="2"/>
          </rPr>
          <t>Average age at maturity &lt;= &lt;5 years (K&gt;0.183) : 5-15 years (0.061&lt;=K&lt;=0.183) : &gt;15 years (K&lt;0.061)</t>
        </r>
      </text>
    </comment>
    <comment ref="F2" authorId="0" shapeId="0" xr:uid="{8AD83454-D595-4AC8-804C-72DB898B26CA}">
      <text>
        <r>
          <rPr>
            <b/>
            <sz val="9"/>
            <color indexed="81"/>
            <rFont val="Tahoma"/>
            <family val="2"/>
          </rPr>
          <t>Average max age &lt;= &lt;10 years (K&gt;0.30) : 10-25 years (0.12&lt;=K&lt;=0.30) : &gt;25 years (K&lt;0.12)</t>
        </r>
      </text>
    </comment>
    <comment ref="G2" authorId="0" shapeId="0" xr:uid="{B3AC22DF-E073-442A-92F8-3AB5D772D266}">
      <text>
        <r>
          <rPr>
            <b/>
            <sz val="9"/>
            <color indexed="81"/>
            <rFont val="Tahoma"/>
            <family val="2"/>
          </rPr>
          <t>Fecundity &lt;= &gt;20000 eggs /year : 100-20000 eggs /year : &lt;100 eggs /year</t>
        </r>
      </text>
    </comment>
    <comment ref="H2" authorId="0" shapeId="0" xr:uid="{3D4234A3-254C-4B57-9021-CBCA83EFE740}">
      <text>
        <r>
          <rPr>
            <b/>
            <sz val="9"/>
            <color indexed="81"/>
            <rFont val="Tahoma"/>
            <family val="2"/>
          </rPr>
          <t>Average max size &lt;= &lt; 100 cm : 100-300 cm : &gt; 300 cm</t>
        </r>
      </text>
    </comment>
    <comment ref="I2" authorId="0" shapeId="0" xr:uid="{C77F8B87-5599-4F74-AA83-1F21358775B3}">
      <text>
        <r>
          <rPr>
            <b/>
            <sz val="9"/>
            <color indexed="81"/>
            <rFont val="Tahoma"/>
            <family val="2"/>
          </rPr>
          <t>Average size at maturity &lt;= &lt; 40 cm : 40-200 cm : &gt; 200 cm</t>
        </r>
      </text>
    </comment>
    <comment ref="J2" authorId="0" shapeId="0" xr:uid="{A4E630CF-F8DE-490B-A398-A99995288AF3}">
      <text>
        <r>
          <rPr>
            <b/>
            <sz val="9"/>
            <color indexed="81"/>
            <rFont val="Tahoma"/>
            <family val="2"/>
          </rPr>
          <t>Reproductive strategy &lt;= Broadcast spawner : Demersal egg layer : Live bearer</t>
        </r>
      </text>
    </comment>
    <comment ref="K2" authorId="0" shapeId="0" xr:uid="{177E5409-F048-4A30-B0F4-91D7AB86AB84}">
      <text>
        <r>
          <rPr>
            <b/>
            <sz val="9"/>
            <color indexed="81"/>
            <rFont val="Tahoma"/>
            <family val="2"/>
          </rPr>
          <t>Trophic level &lt;= &lt; 2.75 : 2.75-3.25 : &gt; 3.25</t>
        </r>
      </text>
    </comment>
    <comment ref="M2" authorId="0" shapeId="0" xr:uid="{1B8DBA3A-73CE-4D73-B58E-7E1154B98834}">
      <text>
        <r>
          <rPr>
            <b/>
            <sz val="9"/>
            <color indexed="81"/>
            <rFont val="Tahoma"/>
            <family val="2"/>
          </rPr>
          <t>Areal overlap (availability) &lt;= &lt;10% overlap : 10-30% overlap : &gt;30% overlap</t>
        </r>
      </text>
    </comment>
    <comment ref="N2" authorId="0" shapeId="0" xr:uid="{4300B479-DD22-4E9A-9D02-DEF0E18D9EBE}">
      <text>
        <r>
          <rPr>
            <b/>
            <sz val="9"/>
            <color indexed="81"/>
            <rFont val="Tahoma"/>
            <family val="2"/>
          </rPr>
          <t>Encounterability &lt;= Low overlap with fishing gear : Medium overlap with fishing gear : High overlap with fishing gear</t>
        </r>
      </text>
    </comment>
    <comment ref="O2" authorId="0" shapeId="0" xr:uid="{43E3E16A-692B-40FD-8FE2-B68A336F0CA6}">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2FB8B0BC-6B30-414F-8CB2-70355B59ACEA}">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8445732F-2A76-48EB-8911-ADD3A7BBE9F5}">
      <text>
        <r>
          <rPr>
            <b/>
            <sz val="9"/>
            <color indexed="81"/>
            <rFont val="Tahoma"/>
            <family val="2"/>
          </rPr>
          <t>The score is based on the maximum risk score in the family Agonidae, which included 1 species.</t>
        </r>
      </text>
    </comment>
    <comment ref="F3" authorId="0" shapeId="0" xr:uid="{A2411A91-FB9F-496C-B15B-D315E12B42C6}">
      <text>
        <r>
          <rPr>
            <b/>
            <sz val="9"/>
            <color indexed="81"/>
            <rFont val="Tahoma"/>
            <family val="2"/>
          </rPr>
          <t>The score is based on the maximum risk score in the family Agonidae, which included 1 species.</t>
        </r>
      </text>
    </comment>
    <comment ref="G3" authorId="0" shapeId="0" xr:uid="{0CCD4485-F8C0-4BA7-A576-2CD3BF6C0A05}">
      <text>
        <r>
          <rPr>
            <b/>
            <sz val="9"/>
            <color indexed="81"/>
            <rFont val="Tahoma"/>
            <family val="2"/>
          </rPr>
          <t>There is no information, but fish are likely to produce &gt;100 eggs/year.</t>
        </r>
      </text>
    </comment>
    <comment ref="H3" authorId="0" shapeId="0" xr:uid="{B88F65D3-85F0-4CF4-911D-0A48C15674FF}">
      <text>
        <r>
          <rPr>
            <b/>
            <sz val="9"/>
            <color indexed="81"/>
            <rFont val="Tahoma"/>
            <family val="2"/>
          </rPr>
          <t>Species maximum length is 23, which is lower than the lowest risk value (100cm).</t>
        </r>
      </text>
    </comment>
    <comment ref="I3" authorId="0" shapeId="0" xr:uid="{D368EDAD-CFCC-4010-A2D2-F76A5AF34AA7}">
      <text>
        <r>
          <rPr>
            <b/>
            <sz val="9"/>
            <color indexed="81"/>
            <rFont val="Tahoma"/>
            <family val="2"/>
          </rPr>
          <t>Species length at maturity is 15, which is lower than the lowest risk value (40cm).</t>
        </r>
      </text>
    </comment>
    <comment ref="J3" authorId="0" shapeId="0" xr:uid="{58F927E9-88E5-4EF5-8C54-7056441CD5E3}">
      <text>
        <r>
          <rPr>
            <b/>
            <sz val="9"/>
            <color indexed="81"/>
            <rFont val="Tahoma"/>
            <family val="2"/>
          </rPr>
          <t>Species reproductive strategy is demersal egg layer, which is medium risk.</t>
        </r>
      </text>
    </comment>
    <comment ref="K3" authorId="0" shapeId="0" xr:uid="{50EFB86A-9399-4FBA-A1C9-498510ABC382}">
      <text>
        <r>
          <rPr>
            <b/>
            <sz val="9"/>
            <color indexed="81"/>
            <rFont val="Tahoma"/>
            <family val="2"/>
          </rPr>
          <t>Species trophic level is 3.8, which is higher than the highest risk value (3.25).</t>
        </r>
      </text>
    </comment>
    <comment ref="M3" authorId="0" shapeId="0" xr:uid="{37D3B1ED-9287-4290-93B3-6E102CF90D6F}">
      <text>
        <r>
          <rPr>
            <b/>
            <sz val="9"/>
            <color indexed="81"/>
            <rFont val="Tahoma"/>
            <family val="2"/>
          </rPr>
          <t>ALL stocks : Worldwide coastal distribution.</t>
        </r>
      </text>
    </comment>
    <comment ref="N3" authorId="0" shapeId="0" xr:uid="{6BB0236C-08AB-4AA8-A539-C8B8E3861E97}">
      <text>
        <r>
          <rPr>
            <b/>
            <sz val="9"/>
            <color indexed="81"/>
            <rFont val="Tahoma"/>
            <family val="2"/>
          </rPr>
          <t>The depth range of the species is 1-20m. For surface gears, the vertical overlap index with this species is 100.00%. This species is reef associated.</t>
        </r>
      </text>
    </comment>
    <comment ref="O3" authorId="0" shapeId="0" xr:uid="{2AA66E65-2FBC-42E4-A5FB-B8D07B31A3D2}">
      <text>
        <r>
          <rPr>
            <b/>
            <sz val="9"/>
            <color indexed="81"/>
            <rFont val="Tahoma"/>
            <family val="2"/>
          </rPr>
          <t>ALB stocks : The maximum length of the species is 22.9cm. For albacore fisheries, the length overlap index with this species is 16.36%._x000D_
TPT stocks : The maximum length of the species is 22.9cm. For tropical surface fisheries, the length overlap index with this species is 20.82%.</t>
        </r>
      </text>
    </comment>
    <comment ref="P3" authorId="0" shapeId="0" xr:uid="{97F82E2C-4ACA-40E5-B3A3-C9808FDC958A}">
      <text>
        <r>
          <rPr>
            <b/>
            <sz val="9"/>
            <color indexed="81"/>
            <rFont val="Tahoma"/>
            <family val="2"/>
          </rPr>
          <t>No direct evidence of survival after capture.</t>
        </r>
      </text>
    </comment>
    <comment ref="E4" authorId="0" shapeId="0" xr:uid="{CF0A611C-D130-42F5-A21E-17539929AE97}">
      <text>
        <r>
          <rPr>
            <b/>
            <sz val="9"/>
            <color indexed="81"/>
            <rFont val="Tahoma"/>
            <family val="2"/>
          </rPr>
          <t>There is no information.</t>
        </r>
      </text>
    </comment>
    <comment ref="F4" authorId="0" shapeId="0" xr:uid="{45FA1A05-8346-4506-8D0C-A0C3933D99F2}">
      <text>
        <r>
          <rPr>
            <b/>
            <sz val="9"/>
            <color indexed="81"/>
            <rFont val="Tahoma"/>
            <family val="2"/>
          </rPr>
          <t>There is no information.</t>
        </r>
      </text>
    </comment>
    <comment ref="G4" authorId="0" shapeId="0" xr:uid="{785552BF-62FA-4DA6-84CC-153C88AB77D6}">
      <text>
        <r>
          <rPr>
            <b/>
            <sz val="9"/>
            <color indexed="81"/>
            <rFont val="Tahoma"/>
            <family val="2"/>
          </rPr>
          <t>Species fecundity is 7 eggs/year, which is lower than the highest risk value (100).</t>
        </r>
      </text>
    </comment>
    <comment ref="H4" authorId="0" shapeId="0" xr:uid="{F4F33097-4136-4D22-9A34-EEFB5FB61E04}">
      <text>
        <r>
          <rPr>
            <b/>
            <sz val="9"/>
            <color indexed="81"/>
            <rFont val="Tahoma"/>
            <family val="2"/>
          </rPr>
          <t>Species maximum length is 183, which is in the medium risk range (100-300cm).</t>
        </r>
      </text>
    </comment>
    <comment ref="I4" authorId="0" shapeId="0" xr:uid="{2B0E0510-E001-4D81-90E1-EE69906C3ACD}">
      <text>
        <r>
          <rPr>
            <b/>
            <sz val="9"/>
            <color indexed="81"/>
            <rFont val="Tahoma"/>
            <family val="2"/>
          </rPr>
          <t>Species length at maturity is 127, which is in the medium risk range (40-200cm).</t>
        </r>
      </text>
    </comment>
    <comment ref="J4" authorId="0" shapeId="0" xr:uid="{6ED0B83D-1F56-4133-928B-8BC2235B022B}">
      <text>
        <r>
          <rPr>
            <b/>
            <sz val="9"/>
            <color indexed="81"/>
            <rFont val="Tahoma"/>
            <family val="2"/>
          </rPr>
          <t>Species reproductive strategy is live bearer, which is high risk.</t>
        </r>
      </text>
    </comment>
    <comment ref="K4" authorId="0" shapeId="0" xr:uid="{B536C737-B4CE-48CC-8CD8-ABB38A87D463}">
      <text>
        <r>
          <rPr>
            <b/>
            <sz val="9"/>
            <color indexed="81"/>
            <rFont val="Tahoma"/>
            <family val="2"/>
          </rPr>
          <t>Species trophic level is 4.1, which is higher than the highest risk value (3.25).</t>
        </r>
      </text>
    </comment>
    <comment ref="M4" authorId="0" shapeId="0" xr:uid="{8CD290D8-6A2A-4733-BCFB-3B46CC09085C}">
      <text>
        <r>
          <rPr>
            <b/>
            <sz val="9"/>
            <color indexed="81"/>
            <rFont val="Tahoma"/>
            <family val="2"/>
          </rPr>
          <t>ALAM,ALAN,ALAS stocks : Distribution North Atlantic temperate waters.</t>
        </r>
      </text>
    </comment>
    <comment ref="N4" authorId="0" shapeId="0" xr:uid="{6F94C0C8-D3B7-41BD-968B-F80110939D1B}">
      <text>
        <r>
          <rPr>
            <b/>
            <sz val="9"/>
            <color indexed="81"/>
            <rFont val="Tahoma"/>
            <family val="2"/>
          </rPr>
          <t>The depth range of the species is 5-150m. For surface gears, the vertical overlap index with this species is 65.75%. This species is demersal.</t>
        </r>
      </text>
    </comment>
    <comment ref="O4" authorId="0" shapeId="0" xr:uid="{50317316-5938-4344-B34B-14C3A6DDD78E}">
      <text>
        <r>
          <rPr>
            <b/>
            <sz val="9"/>
            <color indexed="81"/>
            <rFont val="Tahoma"/>
            <family val="2"/>
          </rPr>
          <t>ALB stocks : The maximum length of the species is 183cm. For albacore fisheries, the length overlap index with this species is 100.00%.</t>
        </r>
      </text>
    </comment>
    <comment ref="P4" authorId="0" shapeId="0" xr:uid="{3F09C716-EAC6-4DA5-9B9B-E91AB4B3B7D5}">
      <text>
        <r>
          <rPr>
            <b/>
            <sz val="9"/>
            <color indexed="81"/>
            <rFont val="Tahoma"/>
            <family val="2"/>
          </rPr>
          <t>No direct evidence of survival after capture.</t>
        </r>
      </text>
    </comment>
    <comment ref="E5" authorId="0" shapeId="0" xr:uid="{C3E2868C-453B-4A99-820E-9DD4DF7D4709}">
      <text>
        <r>
          <rPr>
            <b/>
            <sz val="9"/>
            <color indexed="81"/>
            <rFont val="Tahoma"/>
            <family val="2"/>
          </rPr>
          <t>Species growth rate (K) is 1.200, which is higher than lowest risk K (0.183) for age at maturity.</t>
        </r>
      </text>
    </comment>
    <comment ref="F5" authorId="0" shapeId="0" xr:uid="{2DC7442B-D55E-4227-979F-2DD7E5C9FA37}">
      <text>
        <r>
          <rPr>
            <b/>
            <sz val="9"/>
            <color indexed="81"/>
            <rFont val="Tahoma"/>
            <family val="2"/>
          </rPr>
          <t>Species growth rate (K) is 1.200, which is higher than lowest risk K (0.30) for maximum age.</t>
        </r>
      </text>
    </comment>
    <comment ref="G5" authorId="0" shapeId="0" xr:uid="{58908334-B63A-4F87-ADE7-F71248039AB1}">
      <text>
        <r>
          <rPr>
            <b/>
            <sz val="9"/>
            <color indexed="81"/>
            <rFont val="Tahoma"/>
            <family val="2"/>
          </rPr>
          <t>Species fecundity is 46000 eggs/year, which is higher than the lowest risk value (20000).</t>
        </r>
      </text>
    </comment>
    <comment ref="H5" authorId="0" shapeId="0" xr:uid="{1F32E417-5DBA-41FF-B790-9B18A7F771E1}">
      <text>
        <r>
          <rPr>
            <b/>
            <sz val="9"/>
            <color indexed="81"/>
            <rFont val="Tahoma"/>
            <family val="2"/>
          </rPr>
          <t>Species maximum length is 27, which is lower than the lowest risk value (100cm).</t>
        </r>
      </text>
    </comment>
    <comment ref="I5" authorId="0" shapeId="0" xr:uid="{25A72A47-33E1-4553-A2D1-62B3726D27EB}">
      <text>
        <r>
          <rPr>
            <b/>
            <sz val="9"/>
            <color indexed="81"/>
            <rFont val="Tahoma"/>
            <family val="2"/>
          </rPr>
          <t>Species length at maturity is 15, which is lower than the lowest risk value (40cm).</t>
        </r>
      </text>
    </comment>
    <comment ref="J5" authorId="0" shapeId="0" xr:uid="{62E76E5E-6459-4BEE-A6A2-D5805A076776}">
      <text>
        <r>
          <rPr>
            <b/>
            <sz val="9"/>
            <color indexed="81"/>
            <rFont val="Tahoma"/>
            <family val="2"/>
          </rPr>
          <t>Species reproductive strategy is broadcast spawner, which is low risk.</t>
        </r>
      </text>
    </comment>
    <comment ref="K5" authorId="0" shapeId="0" xr:uid="{A14F577C-AE61-483C-93E1-34F2ADA38932}">
      <text>
        <r>
          <rPr>
            <b/>
            <sz val="9"/>
            <color indexed="81"/>
            <rFont val="Tahoma"/>
            <family val="2"/>
          </rPr>
          <t>Species trophic level is 2.9, which is in the medium risk range (2.75-3.25).</t>
        </r>
      </text>
    </comment>
    <comment ref="M5" authorId="0" shapeId="0" xr:uid="{4321EB04-D1A6-4D6B-92EE-B17C2F170E37}">
      <text>
        <r>
          <rPr>
            <b/>
            <sz val="9"/>
            <color indexed="81"/>
            <rFont val="Tahoma"/>
            <family val="2"/>
          </rPr>
          <t>IO_,ALPN,BEPE,BEPW,SKPE,SKPW,YFPE,YFPW stocks : Indo-Pacific distribution, absent Southern Indian Ocean</t>
        </r>
      </text>
    </comment>
    <comment ref="N5" authorId="0" shapeId="0" xr:uid="{F0CFE3CC-7FBF-4938-B106-F6EE88A8FC23}">
      <text>
        <r>
          <rPr>
            <b/>
            <sz val="9"/>
            <color indexed="81"/>
            <rFont val="Tahoma"/>
            <family val="2"/>
          </rPr>
          <t>Bait for other gears. No encounters expected.</t>
        </r>
      </text>
    </comment>
    <comment ref="O5" authorId="0" shapeId="0" xr:uid="{64933A29-5504-4880-8A2C-69FACCE6D559}">
      <text>
        <r>
          <rPr>
            <b/>
            <sz val="9"/>
            <color indexed="81"/>
            <rFont val="Tahoma"/>
            <family val="2"/>
          </rPr>
          <t>TPT stocks : The maximum length of the species is 27cm. For tropical surface fisheries, the length overlap index with this species is 24.55%.</t>
        </r>
      </text>
    </comment>
    <comment ref="P5" authorId="0" shapeId="0" xr:uid="{3EF0171F-80EA-4EEC-9D94-20F4B692A775}">
      <text>
        <r>
          <rPr>
            <b/>
            <sz val="9"/>
            <color indexed="81"/>
            <rFont val="Tahoma"/>
            <family val="2"/>
          </rPr>
          <t>No direct evidence of survival after capture.</t>
        </r>
      </text>
    </comment>
    <comment ref="E6" authorId="0" shapeId="0" xr:uid="{50FCB84D-C9AB-477D-BEDF-85874E248BDA}">
      <text>
        <r>
          <rPr>
            <b/>
            <sz val="9"/>
            <color indexed="81"/>
            <rFont val="Tahoma"/>
            <family val="2"/>
          </rPr>
          <t>The score is based on the maximum risk score in the family Agonidae, which included 1 species.</t>
        </r>
      </text>
    </comment>
    <comment ref="F6" authorId="0" shapeId="0" xr:uid="{97DE46D9-3547-490F-BF4E-2EED3775EEFC}">
      <text>
        <r>
          <rPr>
            <b/>
            <sz val="9"/>
            <color indexed="81"/>
            <rFont val="Tahoma"/>
            <family val="2"/>
          </rPr>
          <t>The score is based on the maximum risk score in the family Agonidae, which included 1 species.</t>
        </r>
      </text>
    </comment>
    <comment ref="G6" authorId="0" shapeId="0" xr:uid="{ACF0E8F1-8D6B-4246-9364-E112AA54BBC0}">
      <text>
        <r>
          <rPr>
            <b/>
            <sz val="9"/>
            <color indexed="81"/>
            <rFont val="Tahoma"/>
            <family val="2"/>
          </rPr>
          <t>There is no information, but fish are likely to produce &gt;100 eggs/year.</t>
        </r>
      </text>
    </comment>
    <comment ref="H6" authorId="0" shapeId="0" xr:uid="{969E7EEA-1F5E-4517-9258-15CDE8B0ADC6}">
      <text>
        <r>
          <rPr>
            <b/>
            <sz val="9"/>
            <color indexed="81"/>
            <rFont val="Tahoma"/>
            <family val="2"/>
          </rPr>
          <t>Species maximum length is 60, which is lower than the lowest risk value (100cm).</t>
        </r>
      </text>
    </comment>
    <comment ref="I6" authorId="0" shapeId="0" xr:uid="{8894480D-63A3-4ACD-A4B2-5C60D28815F9}">
      <text>
        <r>
          <rPr>
            <b/>
            <sz val="9"/>
            <color indexed="81"/>
            <rFont val="Tahoma"/>
            <family val="2"/>
          </rPr>
          <t>Species maximum length is 60cm, which is in the length at maturity medium risk range (40-200cm).</t>
        </r>
      </text>
    </comment>
    <comment ref="J6" authorId="0" shapeId="0" xr:uid="{02699341-ED09-4E8C-AF27-AE906A6DA38E}">
      <text>
        <r>
          <rPr>
            <b/>
            <sz val="9"/>
            <color indexed="81"/>
            <rFont val="Tahoma"/>
            <family val="2"/>
          </rPr>
          <t>The score is based on the maximum risk score in the family Regalecidae , which included 1 species.</t>
        </r>
      </text>
    </comment>
    <comment ref="K6" authorId="0" shapeId="0" xr:uid="{61BA30F8-E72C-4260-9F97-741EC0D19D50}">
      <text>
        <r>
          <rPr>
            <b/>
            <sz val="9"/>
            <color indexed="81"/>
            <rFont val="Tahoma"/>
            <family val="2"/>
          </rPr>
          <t>Species trophic level is 3.4, which is higher than the highest risk value (3.25).</t>
        </r>
      </text>
    </comment>
    <comment ref="M6" authorId="0" shapeId="0" xr:uid="{90F86CEF-DD66-438B-8965-3EC14E04873A}">
      <text>
        <r>
          <rPr>
            <b/>
            <sz val="9"/>
            <color indexed="81"/>
            <rFont val="Tahoma"/>
            <family val="2"/>
          </rPr>
          <t>BEI_,BEPW,SKI_,SKPW,YFI_,YFPW stocks : Indo-west tropical Pacific distribution</t>
        </r>
      </text>
    </comment>
    <comment ref="N6" authorId="0" shapeId="0" xr:uid="{E8F953F0-AA62-449F-9A0B-21063BB92AC4}">
      <text>
        <r>
          <rPr>
            <b/>
            <sz val="9"/>
            <color indexed="81"/>
            <rFont val="Tahoma"/>
            <family val="2"/>
          </rPr>
          <t>The depth range of the species is 7-350m. For surface gears, the vertical overlap index with this species is 27.33%. This species is demersal.</t>
        </r>
      </text>
    </comment>
    <comment ref="O6" authorId="0" shapeId="0" xr:uid="{8B0C4A19-CF63-4A19-9EC9-6181863F5E3E}">
      <text>
        <r>
          <rPr>
            <b/>
            <sz val="9"/>
            <color indexed="81"/>
            <rFont val="Tahoma"/>
            <family val="2"/>
          </rPr>
          <t>TPT stocks : The maximum length of the species is 60cm. For tropical surface fisheries, the length overlap index with this species is 54.55%.</t>
        </r>
      </text>
    </comment>
    <comment ref="P6" authorId="0" shapeId="0" xr:uid="{1BB924DA-C819-463B-AC04-E12A71D6BEA4}">
      <text>
        <r>
          <rPr>
            <b/>
            <sz val="9"/>
            <color indexed="81"/>
            <rFont val="Tahoma"/>
            <family val="2"/>
          </rPr>
          <t>No direct evidence of survival after capture.</t>
        </r>
      </text>
    </comment>
    <comment ref="E7" authorId="0" shapeId="0" xr:uid="{80B31D05-2A09-41A0-BFD4-5E282C79FD38}">
      <text>
        <r>
          <rPr>
            <b/>
            <sz val="9"/>
            <color indexed="81"/>
            <rFont val="Tahoma"/>
            <family val="2"/>
          </rPr>
          <t>Species growth rate (K) is 0.200, which is higher than lowest risk K (0.183) for age at maturity.</t>
        </r>
      </text>
    </comment>
    <comment ref="F7" authorId="0" shapeId="0" xr:uid="{999CE2A6-E581-4801-89E4-0A7FE34A3D5E}">
      <text>
        <r>
          <rPr>
            <b/>
            <sz val="9"/>
            <color indexed="81"/>
            <rFont val="Tahoma"/>
            <family val="2"/>
          </rPr>
          <t>Species growth rate (K) is 0.200, which is in the medium risk K range (0.12-0.30) for maximum age.</t>
        </r>
      </text>
    </comment>
    <comment ref="G7" authorId="0" shapeId="0" xr:uid="{CC2B3203-4C54-4DF3-B5E7-2645B23F114D}">
      <text>
        <r>
          <rPr>
            <b/>
            <sz val="9"/>
            <color indexed="81"/>
            <rFont val="Tahoma"/>
            <family val="2"/>
          </rPr>
          <t>Species fecundity is 1107500 eggs/year, which is higher than the lowest risk value (20000).</t>
        </r>
      </text>
    </comment>
    <comment ref="H7" authorId="0" shapeId="0" xr:uid="{B01CA17D-9871-40D2-AE3E-133C9B44F6E1}">
      <text>
        <r>
          <rPr>
            <b/>
            <sz val="9"/>
            <color indexed="81"/>
            <rFont val="Tahoma"/>
            <family val="2"/>
          </rPr>
          <t>Species maximum length is 140, which is in the medium risk range (100-300cm).</t>
        </r>
      </text>
    </comment>
    <comment ref="I7" authorId="0" shapeId="0" xr:uid="{6AC93680-397E-4AA5-8E9C-E78FEF9E749F}">
      <text>
        <r>
          <rPr>
            <b/>
            <sz val="9"/>
            <color indexed="81"/>
            <rFont val="Tahoma"/>
            <family val="2"/>
          </rPr>
          <t>Species length at maturity is 85, which is in the medium risk range (40-200cm).</t>
        </r>
      </text>
    </comment>
    <comment ref="J7" authorId="0" shapeId="0" xr:uid="{6D61ED6C-B6D7-4AB0-931B-A076027A25F5}">
      <text>
        <r>
          <rPr>
            <b/>
            <sz val="9"/>
            <color indexed="81"/>
            <rFont val="Tahoma"/>
            <family val="2"/>
          </rPr>
          <t>Species reproductive strategy is broadcast spawner, which is low risk.</t>
        </r>
      </text>
    </comment>
    <comment ref="K7" authorId="0" shapeId="0" xr:uid="{1699E58C-DEA2-484D-A79D-1EC8E001EF43}">
      <text>
        <r>
          <rPr>
            <b/>
            <sz val="9"/>
            <color indexed="81"/>
            <rFont val="Tahoma"/>
            <family val="2"/>
          </rPr>
          <t>Species trophic level is 4.3, which is higher than the highest risk value (3.25).</t>
        </r>
      </text>
    </comment>
    <comment ref="M7" authorId="0" shapeId="0" xr:uid="{ED43E42D-4AC3-4B6C-B4FE-E32CBF2736AA}">
      <text>
        <r>
          <rPr>
            <b/>
            <sz val="9"/>
            <color indexed="81"/>
            <rFont val="Tahoma"/>
            <family val="2"/>
          </rPr>
          <t>ALL stocks : Worldwide pelagic distribution</t>
        </r>
      </text>
    </comment>
    <comment ref="N7" authorId="0" shapeId="0" xr:uid="{6597CC70-341A-4295-98C7-AAD35A632F1D}">
      <text>
        <r>
          <rPr>
            <b/>
            <sz val="9"/>
            <color indexed="81"/>
            <rFont val="Tahoma"/>
            <family val="2"/>
          </rPr>
          <t>The depth range of the species is 1-600m. For surface gears, the vertical overlap index with this species is 16.67%.</t>
        </r>
      </text>
    </comment>
    <comment ref="O7" authorId="0" shapeId="0" xr:uid="{439FD8BB-98F8-48E3-9A0C-0AF463A8C21F}">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7" authorId="0" shapeId="0" xr:uid="{73D9A00F-B8B3-483F-824A-0A0BF9636120}">
      <text>
        <r>
          <rPr>
            <b/>
            <sz val="9"/>
            <color indexed="81"/>
            <rFont val="Tahoma"/>
            <family val="2"/>
          </rPr>
          <t>No direct evidence of survival after capture.</t>
        </r>
      </text>
    </comment>
    <comment ref="E8" authorId="0" shapeId="0" xr:uid="{7BA0C72E-67CE-4E96-9D58-0DFFC08BB8FC}">
      <text>
        <r>
          <rPr>
            <b/>
            <sz val="9"/>
            <color indexed="81"/>
            <rFont val="Tahoma"/>
            <family val="2"/>
          </rPr>
          <t>There is no information.</t>
        </r>
      </text>
    </comment>
    <comment ref="F8" authorId="0" shapeId="0" xr:uid="{6DD7027C-E3B4-4BD9-BBF2-58AD25D84282}">
      <text>
        <r>
          <rPr>
            <b/>
            <sz val="9"/>
            <color indexed="81"/>
            <rFont val="Tahoma"/>
            <family val="2"/>
          </rPr>
          <t>There is no information.</t>
        </r>
      </text>
    </comment>
    <comment ref="G8" authorId="0" shapeId="0" xr:uid="{0FBA6C24-A391-4919-A656-8B215358D71F}">
      <text>
        <r>
          <rPr>
            <b/>
            <sz val="9"/>
            <color indexed="81"/>
            <rFont val="Tahoma"/>
            <family val="2"/>
          </rPr>
          <t>There is no information.</t>
        </r>
      </text>
    </comment>
    <comment ref="H8" authorId="0" shapeId="0" xr:uid="{4628C728-5486-4243-92E1-D9640B3D6DFC}">
      <text>
        <r>
          <rPr>
            <b/>
            <sz val="9"/>
            <color indexed="81"/>
            <rFont val="Tahoma"/>
            <family val="2"/>
          </rPr>
          <t>There is no information.</t>
        </r>
      </text>
    </comment>
    <comment ref="I8" authorId="0" shapeId="0" xr:uid="{0233E72D-DC4F-4482-874D-9BF34D622CB5}">
      <text>
        <r>
          <rPr>
            <b/>
            <sz val="9"/>
            <color indexed="81"/>
            <rFont val="Tahoma"/>
            <family val="2"/>
          </rPr>
          <t>There is no information.</t>
        </r>
      </text>
    </comment>
    <comment ref="J8" authorId="0" shapeId="0" xr:uid="{B05368C6-35D3-4F22-A60E-0350894F2749}">
      <text>
        <r>
          <rPr>
            <b/>
            <sz val="9"/>
            <color indexed="81"/>
            <rFont val="Tahoma"/>
            <family val="2"/>
          </rPr>
          <t>There is no information.</t>
        </r>
      </text>
    </comment>
    <comment ref="K8" authorId="0" shapeId="0" xr:uid="{990391C6-C50B-4EE7-870A-2578B21C0BE2}">
      <text>
        <r>
          <rPr>
            <b/>
            <sz val="9"/>
            <color indexed="81"/>
            <rFont val="Tahoma"/>
            <family val="2"/>
          </rPr>
          <t>There is no information.</t>
        </r>
      </text>
    </comment>
    <comment ref="M8" authorId="0" shapeId="0" xr:uid="{D451A654-6664-4A6E-824D-5B3219589711}">
      <text>
        <r>
          <rPr>
            <b/>
            <sz val="9"/>
            <color indexed="81"/>
            <rFont val="Tahoma"/>
            <family val="2"/>
          </rPr>
          <t>ALL stocks : No information.</t>
        </r>
      </text>
    </comment>
    <comment ref="N8" authorId="0" shapeId="0" xr:uid="{F2445C21-4FFA-42C6-A4A0-E79F7A97D961}">
      <text>
        <r>
          <rPr>
            <b/>
            <sz val="9"/>
            <color indexed="81"/>
            <rFont val="Tahoma"/>
            <family val="2"/>
          </rPr>
          <t>No information.</t>
        </r>
      </text>
    </comment>
    <comment ref="O8" authorId="0" shapeId="0" xr:uid="{1CE5D932-A7EB-47C4-9828-1F333A080485}">
      <text>
        <r>
          <rPr>
            <b/>
            <sz val="9"/>
            <color indexed="81"/>
            <rFont val="Tahoma"/>
            <family val="2"/>
          </rPr>
          <t>ALL stocks : No information.</t>
        </r>
      </text>
    </comment>
    <comment ref="P8" authorId="0" shapeId="0" xr:uid="{739F4A39-ADE7-4C6A-9CEF-CA4A9987B2F8}">
      <text>
        <r>
          <rPr>
            <b/>
            <sz val="9"/>
            <color indexed="81"/>
            <rFont val="Tahoma"/>
            <family val="2"/>
          </rPr>
          <t>No direct evidence of survival after capture.</t>
        </r>
      </text>
    </comment>
    <comment ref="E9" authorId="0" shapeId="0" xr:uid="{6C51066C-B732-4D66-B4D6-B7A68A72921E}">
      <text>
        <r>
          <rPr>
            <b/>
            <sz val="9"/>
            <color indexed="81"/>
            <rFont val="Tahoma"/>
            <family val="2"/>
          </rPr>
          <t>Species growth rate (K) is 0.220, which is higher than lowest risk K (0.183) for age at maturity.</t>
        </r>
      </text>
    </comment>
    <comment ref="F9" authorId="0" shapeId="0" xr:uid="{C5B06EBA-CCE1-4974-A731-AB5142117ACD}">
      <text>
        <r>
          <rPr>
            <b/>
            <sz val="9"/>
            <color indexed="81"/>
            <rFont val="Tahoma"/>
            <family val="2"/>
          </rPr>
          <t>Species growth rate (K) is 0.220, which is in the medium risk K range (0.12-0.30) for maximum age.</t>
        </r>
      </text>
    </comment>
    <comment ref="G9" authorId="0" shapeId="0" xr:uid="{A65696E0-E1D0-4272-8A32-ECD8958F51FD}">
      <text>
        <r>
          <rPr>
            <b/>
            <sz val="9"/>
            <color indexed="81"/>
            <rFont val="Tahoma"/>
            <family val="2"/>
          </rPr>
          <t>There is no information, but fish are likely to produce &gt;100 eggs/year.</t>
        </r>
      </text>
    </comment>
    <comment ref="H9" authorId="0" shapeId="0" xr:uid="{52513DE9-6078-4639-9CA4-DE5334D6F971}">
      <text>
        <r>
          <rPr>
            <b/>
            <sz val="9"/>
            <color indexed="81"/>
            <rFont val="Tahoma"/>
            <family val="2"/>
          </rPr>
          <t>Species maximum length is 76, which is lower than the lowest risk value (100cm).</t>
        </r>
      </text>
    </comment>
    <comment ref="I9" authorId="0" shapeId="0" xr:uid="{E2EC9395-6B9D-489E-928F-4188BD37D46D}">
      <text>
        <r>
          <rPr>
            <b/>
            <sz val="9"/>
            <color indexed="81"/>
            <rFont val="Tahoma"/>
            <family val="2"/>
          </rPr>
          <t>Species maximum length is 76cm, which is in the length at maturity medium risk range (40-200cm).</t>
        </r>
      </text>
    </comment>
    <comment ref="J9" authorId="0" shapeId="0" xr:uid="{A1CFCB02-C864-4B32-A1E9-F11C8111C082}">
      <text>
        <r>
          <rPr>
            <b/>
            <sz val="9"/>
            <color indexed="81"/>
            <rFont val="Tahoma"/>
            <family val="2"/>
          </rPr>
          <t>There is no information, but fish are not live bearers.</t>
        </r>
      </text>
    </comment>
    <comment ref="K9" authorId="0" shapeId="0" xr:uid="{65E22CC1-A8D0-4F17-B4E4-AC323BC3617A}">
      <text>
        <r>
          <rPr>
            <b/>
            <sz val="9"/>
            <color indexed="81"/>
            <rFont val="Tahoma"/>
            <family val="2"/>
          </rPr>
          <t>Species trophic level is 3.8, which is higher than the highest risk value (3.25).</t>
        </r>
      </text>
    </comment>
    <comment ref="M9" authorId="0" shapeId="0" xr:uid="{A10F4EEE-E281-484C-9578-895CFD4E4805}">
      <text>
        <r>
          <rPr>
            <b/>
            <sz val="9"/>
            <color indexed="81"/>
            <rFont val="Tahoma"/>
            <family val="2"/>
          </rPr>
          <t>ALL stocks : Worldwide juvenile pelagic distribution</t>
        </r>
      </text>
    </comment>
    <comment ref="N9" authorId="0" shapeId="0" xr:uid="{748DEA6B-D5AF-4B6B-9CD0-BECDD85A32C6}">
      <text>
        <r>
          <rPr>
            <b/>
            <sz val="9"/>
            <color indexed="81"/>
            <rFont val="Tahoma"/>
            <family val="2"/>
          </rPr>
          <t>The depth range of the species is 1-80m. For surface gears, the vertical overlap index with this species is 100.00%.</t>
        </r>
      </text>
    </comment>
    <comment ref="O9" authorId="0" shapeId="0" xr:uid="{7E0410F2-13E2-4416-BBCD-D1C7C6BE8140}">
      <text>
        <r>
          <rPr>
            <b/>
            <sz val="9"/>
            <color indexed="81"/>
            <rFont val="Tahoma"/>
            <family val="2"/>
          </rPr>
          <t>ALB stocks : The maximum length of the species is 76.2cm. For albacore fisheries, the length overlap index with this species is 54.43%._x000D_
TPT stocks : The maximum length of the species is 76.2cm. For tropical surface fisheries, the length overlap index with this species is 69.27%.</t>
        </r>
      </text>
    </comment>
    <comment ref="P9" authorId="0" shapeId="0" xr:uid="{A002AD14-FF07-4CC9-9A5C-5870D9D53D01}">
      <text>
        <r>
          <rPr>
            <b/>
            <sz val="9"/>
            <color indexed="81"/>
            <rFont val="Tahoma"/>
            <family val="2"/>
          </rPr>
          <t>No direct evidence of survival after capture.</t>
        </r>
      </text>
    </comment>
    <comment ref="E10" authorId="0" shapeId="0" xr:uid="{442E2F41-45B8-4164-9715-3A0DAC805AA1}">
      <text>
        <r>
          <rPr>
            <b/>
            <sz val="9"/>
            <color indexed="81"/>
            <rFont val="Tahoma"/>
            <family val="2"/>
          </rPr>
          <t>The score is based on the maximum risk score in the family Balistidae , which included 2 species.</t>
        </r>
      </text>
    </comment>
    <comment ref="F10" authorId="0" shapeId="0" xr:uid="{7C11E6B6-2116-4A15-8258-3D6244E79423}">
      <text>
        <r>
          <rPr>
            <b/>
            <sz val="9"/>
            <color indexed="81"/>
            <rFont val="Tahoma"/>
            <family val="2"/>
          </rPr>
          <t>The score is based on the maximum risk score in the family Balistidae , which included 2 species.</t>
        </r>
      </text>
    </comment>
    <comment ref="G10" authorId="0" shapeId="0" xr:uid="{699B775F-9F30-404C-9DBD-89670E2DDAFC}">
      <text>
        <r>
          <rPr>
            <b/>
            <sz val="9"/>
            <color indexed="81"/>
            <rFont val="Tahoma"/>
            <family val="2"/>
          </rPr>
          <t>There is no information, but fish are likely to produce &gt;100 eggs/year.</t>
        </r>
      </text>
    </comment>
    <comment ref="H10" authorId="0" shapeId="0" xr:uid="{AF6A7EF4-EB2D-4EDE-990D-E3BF195D8A14}">
      <text>
        <r>
          <rPr>
            <b/>
            <sz val="9"/>
            <color indexed="81"/>
            <rFont val="Tahoma"/>
            <family val="2"/>
          </rPr>
          <t>Species maximum length is 110, which is in the medium risk range (100-300cm).</t>
        </r>
      </text>
    </comment>
    <comment ref="I10" authorId="0" shapeId="0" xr:uid="{344E38A7-139B-4625-BCE5-AB54C798C818}">
      <text>
        <r>
          <rPr>
            <b/>
            <sz val="9"/>
            <color indexed="81"/>
            <rFont val="Tahoma"/>
            <family val="2"/>
          </rPr>
          <t>Species maximum length is 110cm, which is in the length at maturity medium risk range (40-200cm).</t>
        </r>
      </text>
    </comment>
    <comment ref="J10" authorId="0" shapeId="0" xr:uid="{5F90A5EE-1EB6-493E-B176-313C3A6C488D}">
      <text>
        <r>
          <rPr>
            <b/>
            <sz val="9"/>
            <color indexed="81"/>
            <rFont val="Tahoma"/>
            <family val="2"/>
          </rPr>
          <t>There is no information, but fish are not live bearers.</t>
        </r>
      </text>
    </comment>
    <comment ref="K10" authorId="0" shapeId="0" xr:uid="{6FBB7945-EDAF-4955-BA0F-8131E6FA724C}">
      <text>
        <r>
          <rPr>
            <b/>
            <sz val="9"/>
            <color indexed="81"/>
            <rFont val="Tahoma"/>
            <family val="2"/>
          </rPr>
          <t>Species trophic level is 2.8, which is in the medium risk range (2.75-3.25).</t>
        </r>
      </text>
    </comment>
    <comment ref="M10" authorId="0" shapeId="0" xr:uid="{C2A7CBCD-22D4-4F1A-978B-6B33F8713829}">
      <text>
        <r>
          <rPr>
            <b/>
            <sz val="9"/>
            <color indexed="81"/>
            <rFont val="Tahoma"/>
            <family val="2"/>
          </rPr>
          <t>ALL stocks : Worldwide coastal distribution, mainly coastal</t>
        </r>
      </text>
    </comment>
    <comment ref="N10" authorId="0" shapeId="0" xr:uid="{630CD0E7-18E9-4747-8E71-10B5E79F0E55}">
      <text>
        <r>
          <rPr>
            <b/>
            <sz val="9"/>
            <color indexed="81"/>
            <rFont val="Tahoma"/>
            <family val="2"/>
          </rPr>
          <t>The depth range of the species is 3-120m. For surface gears, the vertical overlap index with this species is 83.05%. This species is reef associated.</t>
        </r>
      </text>
    </comment>
    <comment ref="O10" authorId="0" shapeId="0" xr:uid="{BD08EFDF-5AB8-4197-AD4A-7F546C1A96E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0" authorId="0" shapeId="0" xr:uid="{25203E98-6E2B-44BD-99F6-22C26343D98E}">
      <text>
        <r>
          <rPr>
            <b/>
            <sz val="9"/>
            <color indexed="81"/>
            <rFont val="Tahoma"/>
            <family val="2"/>
          </rPr>
          <t>No direct evidence of survival after capture.</t>
        </r>
      </text>
    </comment>
    <comment ref="E11" authorId="0" shapeId="0" xr:uid="{7DB6303C-2AF2-4A64-B991-D26D21681DC7}">
      <text>
        <r>
          <rPr>
            <b/>
            <sz val="9"/>
            <color indexed="81"/>
            <rFont val="Tahoma"/>
            <family val="2"/>
          </rPr>
          <t>There is no information.</t>
        </r>
      </text>
    </comment>
    <comment ref="F11" authorId="0" shapeId="0" xr:uid="{1B14A4B6-8384-4602-90C1-C129BB6369CA}">
      <text>
        <r>
          <rPr>
            <b/>
            <sz val="9"/>
            <color indexed="81"/>
            <rFont val="Tahoma"/>
            <family val="2"/>
          </rPr>
          <t>There is no information.</t>
        </r>
      </text>
    </comment>
    <comment ref="G11" authorId="0" shapeId="0" xr:uid="{4D816E22-F376-4449-AFB2-C1A3FE1FEEC5}">
      <text>
        <r>
          <rPr>
            <b/>
            <sz val="9"/>
            <color indexed="81"/>
            <rFont val="Tahoma"/>
            <family val="2"/>
          </rPr>
          <t>There is no information, but fish are likely to produce &gt;100 eggs/year.</t>
        </r>
      </text>
    </comment>
    <comment ref="H11" authorId="0" shapeId="0" xr:uid="{DEA783FA-D1FD-4D3C-A61A-F08538C21347}">
      <text>
        <r>
          <rPr>
            <b/>
            <sz val="9"/>
            <color indexed="81"/>
            <rFont val="Tahoma"/>
            <family val="2"/>
          </rPr>
          <t>Species maximum length is 96, which is lower than the lowest risk value (100cm).</t>
        </r>
      </text>
    </comment>
    <comment ref="I11" authorId="0" shapeId="0" xr:uid="{55F68366-B570-406A-AFAA-B49FF7BBD0C3}">
      <text>
        <r>
          <rPr>
            <b/>
            <sz val="9"/>
            <color indexed="81"/>
            <rFont val="Tahoma"/>
            <family val="2"/>
          </rPr>
          <t>Species maximum length is 96cm, which is in the length at maturity medium risk range (40-200cm).</t>
        </r>
      </text>
    </comment>
    <comment ref="J11" authorId="0" shapeId="0" xr:uid="{12D62F65-4452-43D8-A62F-72B75D92889E}">
      <text>
        <r>
          <rPr>
            <b/>
            <sz val="9"/>
            <color indexed="81"/>
            <rFont val="Tahoma"/>
            <family val="2"/>
          </rPr>
          <t>There is no information, but fish are not live bearers.</t>
        </r>
      </text>
    </comment>
    <comment ref="K11" authorId="0" shapeId="0" xr:uid="{3A69CE23-121E-4083-9442-3DDC51C8F61C}">
      <text>
        <r>
          <rPr>
            <b/>
            <sz val="9"/>
            <color indexed="81"/>
            <rFont val="Tahoma"/>
            <family val="2"/>
          </rPr>
          <t>Species trophic level is 3.8, which is higher than the highest risk value (3.25).</t>
        </r>
      </text>
    </comment>
    <comment ref="M11" authorId="0" shapeId="0" xr:uid="{4440B800-B179-4BB6-82CB-93C36CF59AA0}">
      <text>
        <r>
          <rPr>
            <b/>
            <sz val="9"/>
            <color indexed="81"/>
            <rFont val="Tahoma"/>
            <family val="2"/>
          </rPr>
          <t>ALL stocks : Worldwide pelagic distribution</t>
        </r>
      </text>
    </comment>
    <comment ref="N11" authorId="0" shapeId="0" xr:uid="{1C2E547F-D52B-4868-96F1-7230C4D76DA1}">
      <text>
        <r>
          <rPr>
            <b/>
            <sz val="9"/>
            <color indexed="81"/>
            <rFont val="Tahoma"/>
            <family val="2"/>
          </rPr>
          <t>The depth range of the species is 640-1591m. For surface gears, the vertical overlap index with this species is -56.62%.</t>
        </r>
      </text>
    </comment>
    <comment ref="O11" authorId="0" shapeId="0" xr:uid="{F9FF4151-5610-4D48-AB44-6C4B0B24D95E}">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11" authorId="0" shapeId="0" xr:uid="{6EEC2E40-7744-4A94-A5DB-EA7F293D6E56}">
      <text>
        <r>
          <rPr>
            <b/>
            <sz val="9"/>
            <color indexed="81"/>
            <rFont val="Tahoma"/>
            <family val="2"/>
          </rPr>
          <t>No direct evidence of survival after capture.</t>
        </r>
      </text>
    </comment>
    <comment ref="E12" authorId="0" shapeId="0" xr:uid="{48D7E7DF-CC4D-4667-AF10-7687B5A4C4E9}">
      <text>
        <r>
          <rPr>
            <b/>
            <sz val="9"/>
            <color indexed="81"/>
            <rFont val="Tahoma"/>
            <family val="2"/>
          </rPr>
          <t>The score is based on the maximum risk score in the family Agonidae, which included 1 species.</t>
        </r>
      </text>
    </comment>
    <comment ref="F12" authorId="0" shapeId="0" xr:uid="{5668E4BC-64AB-401F-9D97-BA5B28BCECFB}">
      <text>
        <r>
          <rPr>
            <b/>
            <sz val="9"/>
            <color indexed="81"/>
            <rFont val="Tahoma"/>
            <family val="2"/>
          </rPr>
          <t>The score is based on the maximum risk score in the family Agonidae, which included 1 species.</t>
        </r>
      </text>
    </comment>
    <comment ref="G12" authorId="0" shapeId="0" xr:uid="{5636FEC2-5DB1-4C57-8F88-6AEC2A2CE39C}">
      <text>
        <r>
          <rPr>
            <b/>
            <sz val="9"/>
            <color indexed="81"/>
            <rFont val="Tahoma"/>
            <family val="2"/>
          </rPr>
          <t>Species fecundity is 1 eggs/year, which is lower than the highest risk value (100).</t>
        </r>
      </text>
    </comment>
    <comment ref="H12" authorId="0" shapeId="0" xr:uid="{54105CEC-BCDA-43E2-9423-F378524A60C2}">
      <text>
        <r>
          <rPr>
            <b/>
            <sz val="9"/>
            <color indexed="81"/>
            <rFont val="Tahoma"/>
            <family val="2"/>
          </rPr>
          <t>Species maximum length is 300, which is in the medium risk range (100-300cm).</t>
        </r>
      </text>
    </comment>
    <comment ref="I12" authorId="0" shapeId="0" xr:uid="{100ACA06-E0A2-41A3-B77F-73697E4C83B9}">
      <text>
        <r>
          <rPr>
            <b/>
            <sz val="9"/>
            <color indexed="81"/>
            <rFont val="Tahoma"/>
            <family val="2"/>
          </rPr>
          <t>Species length at maturity is 200, which is in the medium risk range (40-200cm).</t>
        </r>
      </text>
    </comment>
    <comment ref="J12" authorId="0" shapeId="0" xr:uid="{88D936A9-3AA1-4006-B1E1-842F181F202C}">
      <text>
        <r>
          <rPr>
            <b/>
            <sz val="9"/>
            <color indexed="81"/>
            <rFont val="Tahoma"/>
            <family val="2"/>
          </rPr>
          <t>Species reproductive strategy is live bearer, which is high risk.</t>
        </r>
      </text>
    </comment>
    <comment ref="K12" authorId="0" shapeId="0" xr:uid="{C38A2BEF-B598-4F46-905E-FF21581EABBD}">
      <text>
        <r>
          <rPr>
            <b/>
            <sz val="9"/>
            <color indexed="81"/>
            <rFont val="Tahoma"/>
            <family val="2"/>
          </rPr>
          <t>Species trophic level is 4.2, which is higher than the highest risk value (3.25).</t>
        </r>
      </text>
    </comment>
    <comment ref="M12" authorId="0" shapeId="0" xr:uid="{78E9B099-F602-4FDA-8FD9-2BA3100AAEF9}">
      <text>
        <r>
          <rPr>
            <b/>
            <sz val="9"/>
            <color indexed="81"/>
            <rFont val="Tahoma"/>
            <family val="2"/>
          </rPr>
          <t>TPT stocks : Worldwide tropical distribution, mainly coastal</t>
        </r>
      </text>
    </comment>
    <comment ref="N12" authorId="0" shapeId="0" xr:uid="{4E58C079-D997-4D9E-AA50-08C43206C739}">
      <text>
        <r>
          <rPr>
            <b/>
            <sz val="9"/>
            <color indexed="81"/>
            <rFont val="Tahoma"/>
            <family val="2"/>
          </rPr>
          <t>The depth range of the species is 1-800m. For surface gears, the vertical overlap index with this species is 12.50%. This species is reef associated.</t>
        </r>
      </text>
    </comment>
    <comment ref="O12" authorId="0" shapeId="0" xr:uid="{0B7568D2-5D0B-4A57-B751-F4168EF0109A}">
      <text>
        <r>
          <rPr>
            <b/>
            <sz val="9"/>
            <color indexed="81"/>
            <rFont val="Tahoma"/>
            <family val="2"/>
          </rPr>
          <t>TPT stocks : The maximum length of the species is 300cm. For tropical surface fisheries, the length overlap index with this species is 100.00%.</t>
        </r>
      </text>
    </comment>
    <comment ref="P12" authorId="0" shapeId="0" xr:uid="{1B91BAA4-9562-4133-9242-72F39A200CE2}">
      <text>
        <r>
          <rPr>
            <b/>
            <sz val="9"/>
            <color indexed="81"/>
            <rFont val="Tahoma"/>
            <family val="2"/>
          </rPr>
          <t>No direct evidence of survival after capture.</t>
        </r>
      </text>
    </comment>
    <comment ref="E13" authorId="0" shapeId="0" xr:uid="{F0BD2BF4-5CF3-4318-8F54-B8C4AC658620}">
      <text>
        <r>
          <rPr>
            <b/>
            <sz val="9"/>
            <color indexed="81"/>
            <rFont val="Tahoma"/>
            <family val="2"/>
          </rPr>
          <t>Species growth rate (K) is 0.200, which is higher than lowest risk K (0.183) for age at maturity.</t>
        </r>
      </text>
    </comment>
    <comment ref="F13" authorId="0" shapeId="0" xr:uid="{86EAB8E3-F488-4D20-97FB-BAC150DB1E32}">
      <text>
        <r>
          <rPr>
            <b/>
            <sz val="9"/>
            <color indexed="81"/>
            <rFont val="Tahoma"/>
            <family val="2"/>
          </rPr>
          <t>Species growth rate (K) is 0.200, which is in the medium risk K range (0.12-0.30) for maximum age.</t>
        </r>
      </text>
    </comment>
    <comment ref="G13" authorId="0" shapeId="0" xr:uid="{746048A7-6D46-4266-BEB1-D7D2D19B2B26}">
      <text>
        <r>
          <rPr>
            <b/>
            <sz val="9"/>
            <color indexed="81"/>
            <rFont val="Tahoma"/>
            <family val="2"/>
          </rPr>
          <t>Species fecundity is 2 eggs/year, which is lower than the highest risk value (100).</t>
        </r>
      </text>
    </comment>
    <comment ref="H13" authorId="0" shapeId="0" xr:uid="{493397EB-EAC5-4115-8162-564782229197}">
      <text>
        <r>
          <rPr>
            <b/>
            <sz val="9"/>
            <color indexed="81"/>
            <rFont val="Tahoma"/>
            <family val="2"/>
          </rPr>
          <t>Species maximum length is 573, which is higher than the highest risk value (300cm).</t>
        </r>
      </text>
    </comment>
    <comment ref="I13" authorId="0" shapeId="0" xr:uid="{13AC6717-15AC-477B-A0CC-F228827E454F}">
      <text>
        <r>
          <rPr>
            <b/>
            <sz val="9"/>
            <color indexed="81"/>
            <rFont val="Tahoma"/>
            <family val="2"/>
          </rPr>
          <t>Species length at maturity is 303, which is higher than the highest risk value (200cm).</t>
        </r>
      </text>
    </comment>
    <comment ref="J13" authorId="0" shapeId="0" xr:uid="{EF57BC1D-3B52-4F11-B75F-D37D1D3E1415}">
      <text>
        <r>
          <rPr>
            <b/>
            <sz val="9"/>
            <color indexed="81"/>
            <rFont val="Tahoma"/>
            <family val="2"/>
          </rPr>
          <t>Species reproductive strategy is live bearer, which is high risk.</t>
        </r>
      </text>
    </comment>
    <comment ref="K13" authorId="0" shapeId="0" xr:uid="{7C3EE204-CB33-4C01-B102-B8C1ED38D2FF}">
      <text>
        <r>
          <rPr>
            <b/>
            <sz val="9"/>
            <color indexed="81"/>
            <rFont val="Tahoma"/>
            <family val="2"/>
          </rPr>
          <t>Species trophic level is 4.5, which is higher than the highest risk value (3.25).</t>
        </r>
      </text>
    </comment>
    <comment ref="M13" authorId="0" shapeId="0" xr:uid="{2D401678-FC61-4220-9041-E88681FE6AC3}">
      <text>
        <r>
          <rPr>
            <b/>
            <sz val="9"/>
            <color indexed="81"/>
            <rFont val="Tahoma"/>
            <family val="2"/>
          </rPr>
          <t>ALL stocks : Worldwide pelagic distribution</t>
        </r>
      </text>
    </comment>
    <comment ref="N13" authorId="0" shapeId="0" xr:uid="{366AEAD9-BD2D-4232-B7F7-35E5971FB393}">
      <text>
        <r>
          <rPr>
            <b/>
            <sz val="9"/>
            <color indexed="81"/>
            <rFont val="Tahoma"/>
            <family val="2"/>
          </rPr>
          <t>The depth range of the species is 1-650m. For surface gears, the vertical overlap index with this species is 15.38%.</t>
        </r>
      </text>
    </comment>
    <comment ref="O13" authorId="0" shapeId="0" xr:uid="{F89F3E49-FEE8-4BDB-9685-024F398AE8C4}">
      <text>
        <r>
          <rPr>
            <b/>
            <sz val="9"/>
            <color indexed="81"/>
            <rFont val="Tahoma"/>
            <family val="2"/>
          </rPr>
          <t>ALB stocks : The maximum length of the species is 573cm. For albacore fisheries, the length overlap index with this species is 100.00%._x000D_
TPT stocks : The maximum length of the species is 573cm. For tropical surface fisheries, the length overlap index with this species is 100.00%.</t>
        </r>
      </text>
    </comment>
    <comment ref="P13" authorId="0" shapeId="0" xr:uid="{CD47C250-F940-43CC-9936-E991FAF3A095}">
      <text>
        <r>
          <rPr>
            <b/>
            <sz val="9"/>
            <color indexed="81"/>
            <rFont val="Tahoma"/>
            <family val="2"/>
          </rPr>
          <t>No direct evidence of survival after capture.</t>
        </r>
      </text>
    </comment>
    <comment ref="E14" authorId="0" shapeId="0" xr:uid="{9D00937E-DD10-49AB-A149-86109363C998}">
      <text>
        <r>
          <rPr>
            <b/>
            <sz val="9"/>
            <color indexed="81"/>
            <rFont val="Tahoma"/>
            <family val="2"/>
          </rPr>
          <t>There is no information.</t>
        </r>
      </text>
    </comment>
    <comment ref="F14" authorId="0" shapeId="0" xr:uid="{61BCCB05-3C87-4EDF-9298-5301828BCD8F}">
      <text>
        <r>
          <rPr>
            <b/>
            <sz val="9"/>
            <color indexed="81"/>
            <rFont val="Tahoma"/>
            <family val="2"/>
          </rPr>
          <t>There is no information.</t>
        </r>
      </text>
    </comment>
    <comment ref="G14" authorId="0" shapeId="0" xr:uid="{44B7AA7B-AA20-481C-A256-AA3683EC8391}">
      <text>
        <r>
          <rPr>
            <b/>
            <sz val="9"/>
            <color indexed="81"/>
            <rFont val="Tahoma"/>
            <family val="2"/>
          </rPr>
          <t>There is no information, but fish are likely to produce &gt;100 eggs/year.</t>
        </r>
      </text>
    </comment>
    <comment ref="H14" authorId="0" shapeId="0" xr:uid="{8400CC3C-0EE3-4ED9-B9CA-E521732102AD}">
      <text>
        <r>
          <rPr>
            <b/>
            <sz val="9"/>
            <color indexed="81"/>
            <rFont val="Tahoma"/>
            <family val="2"/>
          </rPr>
          <t>Species maximum length is 215, which is in the medium risk range (100-300cm).</t>
        </r>
      </text>
    </comment>
    <comment ref="I14" authorId="0" shapeId="0" xr:uid="{E0EDC011-8EA3-4C12-B042-FE38FD3C33F8}">
      <text>
        <r>
          <rPr>
            <b/>
            <sz val="9"/>
            <color indexed="81"/>
            <rFont val="Tahoma"/>
            <family val="2"/>
          </rPr>
          <t>Species maximum length is 215cm, which is higher than the highest risk value (200cm).</t>
        </r>
      </text>
    </comment>
    <comment ref="J14" authorId="0" shapeId="0" xr:uid="{DEC0B41A-418C-40F8-A7A2-C598E6C5C015}">
      <text>
        <r>
          <rPr>
            <b/>
            <sz val="9"/>
            <color indexed="81"/>
            <rFont val="Tahoma"/>
            <family val="2"/>
          </rPr>
          <t>There is no information, but fish are not live bearers.</t>
        </r>
      </text>
    </comment>
    <comment ref="K14" authorId="0" shapeId="0" xr:uid="{8D2DDAA7-45ED-4FC6-BEBF-F7E7A40EA8A5}">
      <text>
        <r>
          <rPr>
            <b/>
            <sz val="9"/>
            <color indexed="81"/>
            <rFont val="Tahoma"/>
            <family val="2"/>
          </rPr>
          <t>Species trophic level is 4.0, which is higher than the highest risk value (3.25).</t>
        </r>
      </text>
    </comment>
    <comment ref="M14" authorId="0" shapeId="0" xr:uid="{782A8A23-1632-4039-9E64-DFF9F0E71F7C}">
      <text>
        <r>
          <rPr>
            <b/>
            <sz val="9"/>
            <color indexed="81"/>
            <rFont val="Tahoma"/>
            <family val="2"/>
          </rPr>
          <t>ALL stocks : Worldwide pelagic distribution</t>
        </r>
      </text>
    </comment>
    <comment ref="N14" authorId="0" shapeId="0" xr:uid="{90AD7A8D-1F24-4347-AF56-771688BBB8CC}">
      <text>
        <r>
          <rPr>
            <b/>
            <sz val="9"/>
            <color indexed="81"/>
            <rFont val="Tahoma"/>
            <family val="2"/>
          </rPr>
          <t>The depth range of the species is 1-1830m. For surface gears, the vertical overlap index with this species is 5.46%.</t>
        </r>
      </text>
    </comment>
    <comment ref="O14" authorId="0" shapeId="0" xr:uid="{F4098FD6-5571-4F38-88DB-E5F034ED6884}">
      <text>
        <r>
          <rPr>
            <b/>
            <sz val="9"/>
            <color indexed="81"/>
            <rFont val="Tahoma"/>
            <family val="2"/>
          </rPr>
          <t>ALB stocks : The maximum length of the species is 215cm. For albacore fisheries, the length overlap index with this species is 100.00%._x000D_
TPT stocks : The maximum length of the species is 215cm. For tropical surface fisheries, the length overlap index with this species is 100.00%.</t>
        </r>
      </text>
    </comment>
    <comment ref="P14" authorId="0" shapeId="0" xr:uid="{735BBC7D-68B5-481F-A73F-0F34F37E7F65}">
      <text>
        <r>
          <rPr>
            <b/>
            <sz val="9"/>
            <color indexed="81"/>
            <rFont val="Tahoma"/>
            <family val="2"/>
          </rPr>
          <t>No direct evidence of survival after capture.</t>
        </r>
      </text>
    </comment>
    <comment ref="E15" authorId="0" shapeId="0" xr:uid="{67A456C4-C37D-4C0F-B8E4-C6D7EEADBAE2}">
      <text>
        <r>
          <rPr>
            <b/>
            <sz val="9"/>
            <color indexed="81"/>
            <rFont val="Tahoma"/>
            <family val="2"/>
          </rPr>
          <t>Species growth rate (K) is 0.233, which is higher than lowest risk K (0.183) for age at maturity.</t>
        </r>
      </text>
    </comment>
    <comment ref="F15" authorId="0" shapeId="0" xr:uid="{FCABCF02-07E9-4905-B01A-634EB408B8A8}">
      <text>
        <r>
          <rPr>
            <b/>
            <sz val="9"/>
            <color indexed="81"/>
            <rFont val="Tahoma"/>
            <family val="2"/>
          </rPr>
          <t>Species growth rate (K) is 0.233, which is in the medium risk K range (0.12-0.30) for maximum age.</t>
        </r>
      </text>
    </comment>
    <comment ref="G15" authorId="0" shapeId="0" xr:uid="{0A52B273-5842-451A-8817-1F0D489ED55E}">
      <text>
        <r>
          <rPr>
            <b/>
            <sz val="9"/>
            <color indexed="81"/>
            <rFont val="Tahoma"/>
            <family val="2"/>
          </rPr>
          <t>The score is based on the maximum risk score in the family Agonidae, which included 1 species.</t>
        </r>
      </text>
    </comment>
    <comment ref="H15" authorId="0" shapeId="0" xr:uid="{799829D5-3625-418A-BD46-32DAE27AEDE9}">
      <text>
        <r>
          <rPr>
            <b/>
            <sz val="9"/>
            <color indexed="81"/>
            <rFont val="Tahoma"/>
            <family val="2"/>
          </rPr>
          <t>Species maximum length is 190, which is in the medium risk range (100-300cm).</t>
        </r>
      </text>
    </comment>
    <comment ref="I15" authorId="0" shapeId="0" xr:uid="{8AF40A56-AA1D-4A4D-9DF0-4435A0B61F95}">
      <text>
        <r>
          <rPr>
            <b/>
            <sz val="9"/>
            <color indexed="81"/>
            <rFont val="Tahoma"/>
            <family val="2"/>
          </rPr>
          <t>Species length at maturity is 100, which is in the medium risk range (40-200cm).</t>
        </r>
      </text>
    </comment>
    <comment ref="J15" authorId="0" shapeId="0" xr:uid="{02A71098-D488-4DD6-BDF0-B7EE3D2D052F}">
      <text>
        <r>
          <rPr>
            <b/>
            <sz val="9"/>
            <color indexed="81"/>
            <rFont val="Tahoma"/>
            <family val="2"/>
          </rPr>
          <t>Species reproductive strategy is broadcast spawner, which is low risk.</t>
        </r>
      </text>
    </comment>
    <comment ref="K15" authorId="0" shapeId="0" xr:uid="{82D2CF79-A29F-4650-AA97-4042206FD030}">
      <text>
        <r>
          <rPr>
            <b/>
            <sz val="9"/>
            <color indexed="81"/>
            <rFont val="Tahoma"/>
            <family val="2"/>
          </rPr>
          <t>Species trophic level is 4.5, which is higher than the highest risk value (3.25).</t>
        </r>
      </text>
    </comment>
    <comment ref="M15" authorId="0" shapeId="0" xr:uid="{98C9C0E4-D805-4424-8F82-DEDE2D8EBAFC}">
      <text>
        <r>
          <rPr>
            <b/>
            <sz val="9"/>
            <color indexed="81"/>
            <rFont val="Tahoma"/>
            <family val="2"/>
          </rPr>
          <t>ALL stocks : Worldwide coastal distribution</t>
        </r>
      </text>
    </comment>
    <comment ref="N15" authorId="0" shapeId="0" xr:uid="{9908C037-3AB3-4AC5-B6C8-E61897E9E07F}">
      <text>
        <r>
          <rPr>
            <b/>
            <sz val="9"/>
            <color indexed="81"/>
            <rFont val="Tahoma"/>
            <family val="2"/>
          </rPr>
          <t>The depth range of the species is 1-360m. For surface gears, the vertical overlap index with this species is 27.78%. This species is reef associated.</t>
        </r>
      </text>
    </comment>
    <comment ref="O15" authorId="0" shapeId="0" xr:uid="{74E2E355-90F9-4BFF-AAB8-DAFAB6CDE02D}">
      <text>
        <r>
          <rPr>
            <b/>
            <sz val="9"/>
            <color indexed="81"/>
            <rFont val="Tahoma"/>
            <family val="2"/>
          </rPr>
          <t>ALB stocks : The maximum length of the species is 190cm. For albacore fisheries, the length overlap index with this species is 100.00%._x000D_
TPT stocks : The maximum length of the species is 190cm. For tropical surface fisheries, the length overlap index with this species is 100.00%.</t>
        </r>
      </text>
    </comment>
    <comment ref="P15" authorId="0" shapeId="0" xr:uid="{86123C49-B493-4D81-AF2F-5BC110E7DE02}">
      <text>
        <r>
          <rPr>
            <b/>
            <sz val="9"/>
            <color indexed="81"/>
            <rFont val="Tahoma"/>
            <family val="2"/>
          </rPr>
          <t>No direct evidence of survival after capture.</t>
        </r>
      </text>
    </comment>
    <comment ref="E16" authorId="0" shapeId="0" xr:uid="{0A6D4D33-D0E6-4E31-A161-B9E34BE89E8B}">
      <text>
        <r>
          <rPr>
            <b/>
            <sz val="9"/>
            <color indexed="81"/>
            <rFont val="Tahoma"/>
            <family val="2"/>
          </rPr>
          <t>Species growth rate (K) is 0.200, which is higher than lowest risk K (0.183) for age at maturity.</t>
        </r>
      </text>
    </comment>
    <comment ref="F16" authorId="0" shapeId="0" xr:uid="{D6A93E74-BE2E-499E-B3F0-77220FE04FE0}">
      <text>
        <r>
          <rPr>
            <b/>
            <sz val="9"/>
            <color indexed="81"/>
            <rFont val="Tahoma"/>
            <family val="2"/>
          </rPr>
          <t>Species growth rate (K) is 0.200, which is in the medium risk K range (0.12-0.30) for maximum age.</t>
        </r>
      </text>
    </comment>
    <comment ref="G16" authorId="0" shapeId="0" xr:uid="{1B6A31AD-6550-469A-AA2E-08D61A88ADC0}">
      <text>
        <r>
          <rPr>
            <b/>
            <sz val="9"/>
            <color indexed="81"/>
            <rFont val="Tahoma"/>
            <family val="2"/>
          </rPr>
          <t>Species fecundity is 1 eggs/year, which is lower than the highest risk value (100).</t>
        </r>
      </text>
    </comment>
    <comment ref="H16" authorId="0" shapeId="0" xr:uid="{2510EAF0-5DAE-43D8-B23F-61CC3A31D569}">
      <text>
        <r>
          <rPr>
            <b/>
            <sz val="9"/>
            <color indexed="81"/>
            <rFont val="Tahoma"/>
            <family val="2"/>
          </rPr>
          <t>Species maximum length is 255, which is in the medium risk range (100-300cm).</t>
        </r>
      </text>
    </comment>
    <comment ref="I16" authorId="0" shapeId="0" xr:uid="{62113F72-37A5-4D00-BA3E-7FFFE91F235D}">
      <text>
        <r>
          <rPr>
            <b/>
            <sz val="9"/>
            <color indexed="81"/>
            <rFont val="Tahoma"/>
            <family val="2"/>
          </rPr>
          <t>Species length at maturity is 131, which is in the medium risk range (40-200cm).</t>
        </r>
      </text>
    </comment>
    <comment ref="J16" authorId="0" shapeId="0" xr:uid="{960AA368-05DF-41D1-BC9E-979013380C1C}">
      <text>
        <r>
          <rPr>
            <b/>
            <sz val="9"/>
            <color indexed="81"/>
            <rFont val="Tahoma"/>
            <family val="2"/>
          </rPr>
          <t>Species reproductive strategy is live bearer, which is high risk.</t>
        </r>
      </text>
    </comment>
    <comment ref="K16" authorId="0" shapeId="0" xr:uid="{D6DE8872-D9E8-43C0-BEA0-2E497CA1CC78}">
      <text>
        <r>
          <rPr>
            <b/>
            <sz val="9"/>
            <color indexed="81"/>
            <rFont val="Tahoma"/>
            <family val="2"/>
          </rPr>
          <t>Species trophic level is 4.1, which is higher than the highest risk value (3.25).</t>
        </r>
      </text>
    </comment>
    <comment ref="M16" authorId="0" shapeId="0" xr:uid="{E8E12CF0-E1FF-41DC-8941-3F2E34252148}">
      <text>
        <r>
          <rPr>
            <b/>
            <sz val="9"/>
            <color indexed="81"/>
            <rFont val="Tahoma"/>
            <family val="2"/>
          </rPr>
          <t>PO_,IO_ stocks : Indo-Pacific distribution, mainly coastal. Species is coastal.</t>
        </r>
      </text>
    </comment>
    <comment ref="N16" authorId="0" shapeId="0" xr:uid="{C66DB917-98D1-4D23-BA22-90C5D9CAA98C}">
      <text>
        <r>
          <rPr>
            <b/>
            <sz val="9"/>
            <color indexed="81"/>
            <rFont val="Tahoma"/>
            <family val="2"/>
          </rPr>
          <t>The depth range of the species is 1-1000m. For surface gears, the vertical overlap index with this species is 10.00%. This species is reef associated.</t>
        </r>
      </text>
    </comment>
    <comment ref="O16" authorId="0" shapeId="0" xr:uid="{4E41D63F-ADCE-4448-8880-31978FE5F484}">
      <text>
        <r>
          <rPr>
            <b/>
            <sz val="9"/>
            <color indexed="81"/>
            <rFont val="Tahoma"/>
            <family val="2"/>
          </rPr>
          <t>TPT stocks : The maximum length of the species is 255cm. For tropical surface fisheries, the length overlap index with this species is 100.00%.</t>
        </r>
      </text>
    </comment>
    <comment ref="P16" authorId="0" shapeId="0" xr:uid="{8A88C52D-F103-4B02-8E08-68B946179A1C}">
      <text>
        <r>
          <rPr>
            <b/>
            <sz val="9"/>
            <color indexed="81"/>
            <rFont val="Tahoma"/>
            <family val="2"/>
          </rPr>
          <t>No direct evidence of survival after capture.</t>
        </r>
      </text>
    </comment>
    <comment ref="E17" authorId="0" shapeId="0" xr:uid="{F18A2ADB-F620-4BC0-8E76-3E862BD06572}">
      <text>
        <r>
          <rPr>
            <b/>
            <sz val="9"/>
            <color indexed="81"/>
            <rFont val="Tahoma"/>
            <family val="2"/>
          </rPr>
          <t>There is no information.</t>
        </r>
      </text>
    </comment>
    <comment ref="F17" authorId="0" shapeId="0" xr:uid="{44D220C9-72DE-4565-863A-A73C3FDEF3B9}">
      <text>
        <r>
          <rPr>
            <b/>
            <sz val="9"/>
            <color indexed="81"/>
            <rFont val="Tahoma"/>
            <family val="2"/>
          </rPr>
          <t>There is no information.</t>
        </r>
      </text>
    </comment>
    <comment ref="G17" authorId="0" shapeId="0" xr:uid="{0C51E46E-5ED6-4463-A264-8B024FC18779}">
      <text>
        <r>
          <rPr>
            <b/>
            <sz val="9"/>
            <color indexed="81"/>
            <rFont val="Tahoma"/>
            <family val="2"/>
          </rPr>
          <t>There is no information.</t>
        </r>
      </text>
    </comment>
    <comment ref="H17" authorId="0" shapeId="0" xr:uid="{7DCFFCA5-0B36-4F88-9864-5BE03B199382}">
      <text>
        <r>
          <rPr>
            <b/>
            <sz val="9"/>
            <color indexed="81"/>
            <rFont val="Tahoma"/>
            <family val="2"/>
          </rPr>
          <t>The score is the maximum risk score in the catch group, Angelshark, of 1 species.</t>
        </r>
      </text>
    </comment>
    <comment ref="I17" authorId="0" shapeId="0" xr:uid="{753665F2-FBC2-4D15-8FD4-28B1C34F5491}">
      <text>
        <r>
          <rPr>
            <b/>
            <sz val="9"/>
            <color indexed="81"/>
            <rFont val="Tahoma"/>
            <family val="2"/>
          </rPr>
          <t>The score is the maximum risk score in the catch group, Amberjacks nei, of 2 species.</t>
        </r>
      </text>
    </comment>
    <comment ref="J17" authorId="0" shapeId="0" xr:uid="{2005E8D7-2C4C-42AE-8486-64C2ED4ACAF3}">
      <text>
        <r>
          <rPr>
            <b/>
            <sz val="9"/>
            <color indexed="81"/>
            <rFont val="Tahoma"/>
            <family val="2"/>
          </rPr>
          <t>The score is the maximum risk score in the catch group, Amberjacks nei, of 2 species.</t>
        </r>
      </text>
    </comment>
    <comment ref="K17" authorId="0" shapeId="0" xr:uid="{362CB84B-49CB-4B4E-8743-FD04A0162B84}">
      <text>
        <r>
          <rPr>
            <b/>
            <sz val="9"/>
            <color indexed="81"/>
            <rFont val="Tahoma"/>
            <family val="2"/>
          </rPr>
          <t>The score is the maximum risk score in the catch group, Amberjacks nei, of 1 species.</t>
        </r>
      </text>
    </comment>
    <comment ref="M17" authorId="0" shapeId="0" xr:uid="{3509FB22-DD09-4825-8A6B-F998E6D51C8E}">
      <text>
        <r>
          <rPr>
            <b/>
            <sz val="9"/>
            <color indexed="81"/>
            <rFont val="Tahoma"/>
            <family val="2"/>
          </rPr>
          <t>ALL stocks : No information.</t>
        </r>
      </text>
    </comment>
    <comment ref="N17" authorId="0" shapeId="0" xr:uid="{B9606C0C-0333-4EEE-A603-87A02385FA27}">
      <text>
        <r>
          <rPr>
            <b/>
            <sz val="9"/>
            <color indexed="81"/>
            <rFont val="Tahoma"/>
            <family val="2"/>
          </rPr>
          <t>No information.</t>
        </r>
      </text>
    </comment>
    <comment ref="O17" authorId="0" shapeId="0" xr:uid="{4D046DC7-47CF-4E88-A23F-6819CBFB6F59}">
      <text>
        <r>
          <rPr>
            <b/>
            <sz val="9"/>
            <color indexed="81"/>
            <rFont val="Tahoma"/>
            <family val="2"/>
          </rPr>
          <t>ALL stocks : No information.</t>
        </r>
      </text>
    </comment>
    <comment ref="P17" authorId="0" shapeId="0" xr:uid="{29B94212-DA34-44CA-AFD3-F62468B75180}">
      <text>
        <r>
          <rPr>
            <b/>
            <sz val="9"/>
            <color indexed="81"/>
            <rFont val="Tahoma"/>
            <family val="2"/>
          </rPr>
          <t>No direct evidence of survival after capture.</t>
        </r>
      </text>
    </comment>
    <comment ref="E18" authorId="0" shapeId="0" xr:uid="{10BA20CB-9873-4530-903F-F4EBA42B1647}">
      <text>
        <r>
          <rPr>
            <b/>
            <sz val="9"/>
            <color indexed="81"/>
            <rFont val="Tahoma"/>
            <family val="2"/>
          </rPr>
          <t>Species growth rate (K) is 0.589, which is higher than lowest risk K (0.183) for age at maturity.</t>
        </r>
      </text>
    </comment>
    <comment ref="F18" authorId="0" shapeId="0" xr:uid="{977574F0-62A2-40E8-A381-D649D8C262EC}">
      <text>
        <r>
          <rPr>
            <b/>
            <sz val="9"/>
            <color indexed="81"/>
            <rFont val="Tahoma"/>
            <family val="2"/>
          </rPr>
          <t>Species growth rate (K) is 0.589, which is higher than lowest risk K (0.30) for maximum age.</t>
        </r>
      </text>
    </comment>
    <comment ref="G18" authorId="0" shapeId="0" xr:uid="{CE5F7655-99A1-4E3E-889A-1EEEDC0C3ABD}">
      <text>
        <r>
          <rPr>
            <b/>
            <sz val="9"/>
            <color indexed="81"/>
            <rFont val="Tahoma"/>
            <family val="2"/>
          </rPr>
          <t>Species fecundity is 23700 eggs/year, which is higher than the lowest risk value (20000).</t>
        </r>
      </text>
    </comment>
    <comment ref="H18" authorId="0" shapeId="0" xr:uid="{DCCBF0B6-8574-4219-9B33-6712596F75B2}">
      <text>
        <r>
          <rPr>
            <b/>
            <sz val="9"/>
            <color indexed="81"/>
            <rFont val="Tahoma"/>
            <family val="2"/>
          </rPr>
          <t>Species maximum length is 20, which is lower than the lowest risk value (100cm).</t>
        </r>
      </text>
    </comment>
    <comment ref="I18" authorId="0" shapeId="0" xr:uid="{708B6C4B-8AD1-41EF-A607-279142CD3A0E}">
      <text>
        <r>
          <rPr>
            <b/>
            <sz val="9"/>
            <color indexed="81"/>
            <rFont val="Tahoma"/>
            <family val="2"/>
          </rPr>
          <t>Species length at maturity is 10, which is lower than the lowest risk value (40cm).</t>
        </r>
      </text>
    </comment>
    <comment ref="J18" authorId="0" shapeId="0" xr:uid="{B0317B83-CC2D-4A7D-8663-D73496F67C32}">
      <text>
        <r>
          <rPr>
            <b/>
            <sz val="9"/>
            <color indexed="81"/>
            <rFont val="Tahoma"/>
            <family val="2"/>
          </rPr>
          <t>Species reproductive strategy is broadcast spawner, which is low risk.</t>
        </r>
      </text>
    </comment>
    <comment ref="K18" authorId="0" shapeId="0" xr:uid="{0243BFAA-A493-4AA4-8724-0CF0E662B6F4}">
      <text>
        <r>
          <rPr>
            <b/>
            <sz val="9"/>
            <color indexed="81"/>
            <rFont val="Tahoma"/>
            <family val="2"/>
          </rPr>
          <t>Species trophic level is 3.1, which is in the medium risk range (2.75-3.25).</t>
        </r>
      </text>
    </comment>
    <comment ref="M18" authorId="0" shapeId="0" xr:uid="{CF530765-0843-4BB9-87C8-9AF6D847B97E}">
      <text>
        <r>
          <rPr>
            <b/>
            <sz val="9"/>
            <color indexed="81"/>
            <rFont val="Tahoma"/>
            <family val="2"/>
          </rPr>
          <t>ALAM,ALAN,ALAS,SKAE stocks : East Atlantic distribution</t>
        </r>
      </text>
    </comment>
    <comment ref="N18" authorId="0" shapeId="0" xr:uid="{4FDE452D-85FE-4A67-B329-D3BE7A625175}">
      <text>
        <r>
          <rPr>
            <b/>
            <sz val="9"/>
            <color indexed="81"/>
            <rFont val="Tahoma"/>
            <family val="2"/>
          </rPr>
          <t>Bait for other gears. No encounters expected.</t>
        </r>
      </text>
    </comment>
    <comment ref="O18" authorId="0" shapeId="0" xr:uid="{A80E2233-62D3-4C83-9BE8-9095B3582744}">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18" authorId="0" shapeId="0" xr:uid="{F635CA03-D504-4DB5-8799-F2B2227B118F}">
      <text>
        <r>
          <rPr>
            <b/>
            <sz val="9"/>
            <color indexed="81"/>
            <rFont val="Tahoma"/>
            <family val="2"/>
          </rPr>
          <t>No direct evidence of survival after capture.</t>
        </r>
      </text>
    </comment>
    <comment ref="E19" authorId="0" shapeId="0" xr:uid="{EE19E6D8-7EF1-4271-AD75-4EDD0528137C}">
      <text>
        <r>
          <rPr>
            <b/>
            <sz val="9"/>
            <color indexed="81"/>
            <rFont val="Tahoma"/>
            <family val="2"/>
          </rPr>
          <t>Species growth rate (K) is 0.084, which is in the medium risk K range (0.061-0.183) for age at maturity.</t>
        </r>
      </text>
    </comment>
    <comment ref="F19" authorId="0" shapeId="0" xr:uid="{7B451C82-BAAB-4868-B9E3-487C41E70082}">
      <text>
        <r>
          <rPr>
            <b/>
            <sz val="9"/>
            <color indexed="81"/>
            <rFont val="Tahoma"/>
            <family val="2"/>
          </rPr>
          <t>Species growth rate (K) is 0.084, which is lower than highest risk K (0.12) for maximum age.</t>
        </r>
      </text>
    </comment>
    <comment ref="G19" authorId="0" shapeId="0" xr:uid="{6BA1AA35-074D-44E2-9817-88D98A821B3D}">
      <text>
        <r>
          <rPr>
            <b/>
            <sz val="9"/>
            <color indexed="81"/>
            <rFont val="Tahoma"/>
            <family val="2"/>
          </rPr>
          <t>Species fecundity is 1540891 eggs/year, which is higher than the lowest risk value (20000).</t>
        </r>
      </text>
    </comment>
    <comment ref="H19" authorId="0" shapeId="0" xr:uid="{431B0894-3141-4969-81C4-8FEB896083B0}">
      <text>
        <r>
          <rPr>
            <b/>
            <sz val="9"/>
            <color indexed="81"/>
            <rFont val="Tahoma"/>
            <family val="2"/>
          </rPr>
          <t>Species maximum length is 120, which is in the medium risk range (100-300cm).</t>
        </r>
      </text>
    </comment>
    <comment ref="I19" authorId="0" shapeId="0" xr:uid="{46FE571C-BEED-49B4-A460-B2EFAE69219C}">
      <text>
        <r>
          <rPr>
            <b/>
            <sz val="9"/>
            <color indexed="81"/>
            <rFont val="Tahoma"/>
            <family val="2"/>
          </rPr>
          <t>Species length at maturity is 47, which is in the medium risk range (40-200cm).</t>
        </r>
      </text>
    </comment>
    <comment ref="J19" authorId="0" shapeId="0" xr:uid="{D92EEA59-9C76-46A8-AD5D-2F45BBA9776B}">
      <text>
        <r>
          <rPr>
            <b/>
            <sz val="9"/>
            <color indexed="81"/>
            <rFont val="Tahoma"/>
            <family val="2"/>
          </rPr>
          <t>Species reproductive strategy is broadcast spawner, which is low risk.</t>
        </r>
      </text>
    </comment>
    <comment ref="K19" authorId="0" shapeId="0" xr:uid="{927CDE4D-2CE5-469B-AEB6-97296D835165}">
      <text>
        <r>
          <rPr>
            <b/>
            <sz val="9"/>
            <color indexed="81"/>
            <rFont val="Tahoma"/>
            <family val="2"/>
          </rPr>
          <t>Species trophic level is 4.5, which is higher than the highest risk value (3.25).</t>
        </r>
      </text>
    </comment>
    <comment ref="M19" authorId="0" shapeId="0" xr:uid="{CC8EFC22-E717-4204-B6EC-E7DC19EDA570}">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19" authorId="0" shapeId="0" xr:uid="{9D8DE651-C0C6-434F-97E9-8E30DA4C8CDF}">
      <text>
        <r>
          <rPr>
            <b/>
            <sz val="9"/>
            <color indexed="81"/>
            <rFont val="Tahoma"/>
            <family val="2"/>
          </rPr>
          <t>Not evaluated</t>
        </r>
      </text>
    </comment>
    <comment ref="O19" authorId="0" shapeId="0" xr:uid="{B50B51EF-D95C-45A4-8EB8-CD4382C59A8E}">
      <text>
        <r>
          <rPr>
            <b/>
            <sz val="9"/>
            <color indexed="81"/>
            <rFont val="Tahoma"/>
            <family val="2"/>
          </rPr>
          <t>Not evaluated</t>
        </r>
      </text>
    </comment>
    <comment ref="P19" authorId="0" shapeId="0" xr:uid="{C97D8F4C-C6BD-4FD7-A854-A96783D8ED65}">
      <text>
        <r>
          <rPr>
            <b/>
            <sz val="9"/>
            <color indexed="81"/>
            <rFont val="Tahoma"/>
            <family val="2"/>
          </rPr>
          <t>Not evaluated</t>
        </r>
      </text>
    </comment>
    <comment ref="E20" authorId="0" shapeId="0" xr:uid="{725C3362-98A6-4CE5-AD2C-F892B57661E2}">
      <text>
        <r>
          <rPr>
            <b/>
            <sz val="9"/>
            <color indexed="81"/>
            <rFont val="Tahoma"/>
            <family val="2"/>
          </rPr>
          <t>Species growth rate (K) is 0.300, which is higher than lowest risk K (0.183) for age at maturity.</t>
        </r>
      </text>
    </comment>
    <comment ref="F20" authorId="0" shapeId="0" xr:uid="{5A0AAAD9-8A9B-4DB5-AF3E-2D55CCE0EBCF}">
      <text>
        <r>
          <rPr>
            <b/>
            <sz val="9"/>
            <color indexed="81"/>
            <rFont val="Tahoma"/>
            <family val="2"/>
          </rPr>
          <t>Species growth rate (K) is 0.300, which is in the medium risk K range (0.12-0.30) for maximum age.</t>
        </r>
      </text>
    </comment>
    <comment ref="G20" authorId="0" shapeId="0" xr:uid="{D39AEE76-26D2-49A6-9AD7-1BAF8E53D182}">
      <text>
        <r>
          <rPr>
            <b/>
            <sz val="9"/>
            <color indexed="81"/>
            <rFont val="Tahoma"/>
            <family val="2"/>
          </rPr>
          <t>There is no information, but fish are likely to produce &gt;100 eggs/year.</t>
        </r>
      </text>
    </comment>
    <comment ref="H20" authorId="0" shapeId="0" xr:uid="{9E894457-6754-4BED-BE5C-ACE2D1226981}">
      <text>
        <r>
          <rPr>
            <b/>
            <sz val="9"/>
            <color indexed="81"/>
            <rFont val="Tahoma"/>
            <family val="2"/>
          </rPr>
          <t>Species maximum length is 130, which is in the medium risk range (100-300cm).</t>
        </r>
      </text>
    </comment>
    <comment ref="I20" authorId="0" shapeId="0" xr:uid="{D29158D5-B866-41D2-A888-EB56112B6F78}">
      <text>
        <r>
          <rPr>
            <b/>
            <sz val="9"/>
            <color indexed="81"/>
            <rFont val="Tahoma"/>
            <family val="2"/>
          </rPr>
          <t>Species maximum length is 130cm, which is in the length at maturity medium risk range (40-200cm).</t>
        </r>
      </text>
    </comment>
    <comment ref="J20" authorId="0" shapeId="0" xr:uid="{A407F5E6-8546-45F6-86D3-69A6AEE9F4ED}">
      <text>
        <r>
          <rPr>
            <b/>
            <sz val="9"/>
            <color indexed="81"/>
            <rFont val="Tahoma"/>
            <family val="2"/>
          </rPr>
          <t>Species reproductive strategy is broadcast spawner, which is low risk.</t>
        </r>
      </text>
    </comment>
    <comment ref="K20" authorId="0" shapeId="0" xr:uid="{E37B40B1-1979-4E86-B958-6477519EB2DF}">
      <text>
        <r>
          <rPr>
            <b/>
            <sz val="9"/>
            <color indexed="81"/>
            <rFont val="Tahoma"/>
            <family val="2"/>
          </rPr>
          <t>Species trophic level is 3.5, which is higher than the highest risk value (3.25).</t>
        </r>
      </text>
    </comment>
    <comment ref="M20" authorId="0" shapeId="0" xr:uid="{C7E0F473-1A42-4ECE-8234-219E7634BB19}">
      <text>
        <r>
          <rPr>
            <b/>
            <sz val="9"/>
            <color indexed="81"/>
            <rFont val="Tahoma"/>
            <family val="2"/>
          </rPr>
          <t>ALL stocks : Worldwide pelagic distribution</t>
        </r>
      </text>
    </comment>
    <comment ref="N20" authorId="0" shapeId="0" xr:uid="{2DC4BB43-AE4A-46B5-8144-C079EC648F1F}">
      <text>
        <r>
          <rPr>
            <b/>
            <sz val="9"/>
            <color indexed="81"/>
            <rFont val="Tahoma"/>
            <family val="2"/>
          </rPr>
          <t>The depth range of the species is 100-4337m. For surface gears, the vertical overlap index with this species is 0.02%.</t>
        </r>
      </text>
    </comment>
    <comment ref="O20" authorId="0" shapeId="0" xr:uid="{CB8E5013-B856-4B40-88AF-7400B4BF2610}">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0" authorId="0" shapeId="0" xr:uid="{92E2C8F7-2F8F-4BCC-B975-91B942C185F4}">
      <text>
        <r>
          <rPr>
            <b/>
            <sz val="9"/>
            <color indexed="81"/>
            <rFont val="Tahoma"/>
            <family val="2"/>
          </rPr>
          <t>No direct evidence of survival after capture.</t>
        </r>
      </text>
    </comment>
    <comment ref="E21" authorId="0" shapeId="0" xr:uid="{12E7DFED-8157-4AFA-8E42-D165807124D1}">
      <text>
        <r>
          <rPr>
            <b/>
            <sz val="9"/>
            <color indexed="81"/>
            <rFont val="Tahoma"/>
            <family val="2"/>
          </rPr>
          <t>The score is based on the maximum risk score in the family Agonidae, which included 1 species.</t>
        </r>
      </text>
    </comment>
    <comment ref="F21" authorId="0" shapeId="0" xr:uid="{0051D537-4717-4C82-81C8-8F97B03695E0}">
      <text>
        <r>
          <rPr>
            <b/>
            <sz val="9"/>
            <color indexed="81"/>
            <rFont val="Tahoma"/>
            <family val="2"/>
          </rPr>
          <t>The score is based on the maximum risk score in the family Agonidae, which included 1 species.</t>
        </r>
      </text>
    </comment>
    <comment ref="G21" authorId="0" shapeId="0" xr:uid="{81833D13-9142-4EE5-9A22-81F7AD9911C3}">
      <text>
        <r>
          <rPr>
            <b/>
            <sz val="9"/>
            <color indexed="81"/>
            <rFont val="Tahoma"/>
            <family val="2"/>
          </rPr>
          <t>The score is based on the maximum risk score in the family Agonidae, which included 1 species.</t>
        </r>
      </text>
    </comment>
    <comment ref="H21" authorId="0" shapeId="0" xr:uid="{1BB2396A-06AE-4DCD-BBCC-E1A72DB8E4F6}">
      <text>
        <r>
          <rPr>
            <b/>
            <sz val="9"/>
            <color indexed="81"/>
            <rFont val="Tahoma"/>
            <family val="2"/>
          </rPr>
          <t>The score is based on the maximum risk score in the family Scombridae, which included 50 species.</t>
        </r>
      </text>
    </comment>
    <comment ref="I21" authorId="0" shapeId="0" xr:uid="{A481585D-E45B-47E7-BDF4-6A013421C72D}">
      <text>
        <r>
          <rPr>
            <b/>
            <sz val="9"/>
            <color indexed="81"/>
            <rFont val="Tahoma"/>
            <family val="2"/>
          </rPr>
          <t>The score is based on the maximum risk score in the family Scombridae, which included 50 species.</t>
        </r>
      </text>
    </comment>
    <comment ref="J21" authorId="0" shapeId="0" xr:uid="{1C28D483-A506-428A-B8F0-E0DED2B64581}">
      <text>
        <r>
          <rPr>
            <b/>
            <sz val="9"/>
            <color indexed="81"/>
            <rFont val="Tahoma"/>
            <family val="2"/>
          </rPr>
          <t>The score is based on the maximum risk score in the family Agonidae, which included 1 species.</t>
        </r>
      </text>
    </comment>
    <comment ref="K21" authorId="0" shapeId="0" xr:uid="{545AA7C6-89F6-401B-BBE5-6A2A3A0047B9}">
      <text>
        <r>
          <rPr>
            <b/>
            <sz val="9"/>
            <color indexed="81"/>
            <rFont val="Tahoma"/>
            <family val="2"/>
          </rPr>
          <t>The score is based on the maximum risk score in the family Nomeidae, which included 1 species.</t>
        </r>
      </text>
    </comment>
    <comment ref="M21" authorId="0" shapeId="0" xr:uid="{8E465EDC-3F98-40CD-8DD9-8906261AE720}">
      <text>
        <r>
          <rPr>
            <b/>
            <sz val="9"/>
            <color indexed="81"/>
            <rFont val="Tahoma"/>
            <family val="2"/>
          </rPr>
          <t>ALL stocks : Worldwide demersal distribution</t>
        </r>
      </text>
    </comment>
    <comment ref="N21" authorId="0" shapeId="0" xr:uid="{7E490822-52A0-48A9-BC41-C60B928B44BE}">
      <text>
        <r>
          <rPr>
            <b/>
            <sz val="9"/>
            <color indexed="81"/>
            <rFont val="Tahoma"/>
            <family val="2"/>
          </rPr>
          <t>The depth range of the species is 1-2000m. For surface gears, the vertical overlap index with this species is 5.00%. This species is demersal.</t>
        </r>
      </text>
    </comment>
    <comment ref="O21" authorId="0" shapeId="0" xr:uid="{9FB741B3-9178-421A-A686-95F07C9FEF90}">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21" authorId="0" shapeId="0" xr:uid="{4DFC6E19-1624-4B3E-A185-326100B26CBC}">
      <text>
        <r>
          <rPr>
            <b/>
            <sz val="9"/>
            <color indexed="81"/>
            <rFont val="Tahoma"/>
            <family val="2"/>
          </rPr>
          <t>No direct evidence of survival after capture.</t>
        </r>
      </text>
    </comment>
    <comment ref="E22" authorId="0" shapeId="0" xr:uid="{B0B0FFC9-1B5D-4191-A7E6-C4E4AB409DF8}">
      <text>
        <r>
          <rPr>
            <b/>
            <sz val="9"/>
            <color indexed="81"/>
            <rFont val="Tahoma"/>
            <family val="2"/>
          </rPr>
          <t>There is no information.</t>
        </r>
      </text>
    </comment>
    <comment ref="F22" authorId="0" shapeId="0" xr:uid="{875F551C-A6CF-4D17-9202-A0CCA6BCCD15}">
      <text>
        <r>
          <rPr>
            <b/>
            <sz val="9"/>
            <color indexed="81"/>
            <rFont val="Tahoma"/>
            <family val="2"/>
          </rPr>
          <t>There is no information.</t>
        </r>
      </text>
    </comment>
    <comment ref="G22" authorId="0" shapeId="0" xr:uid="{202E82E5-B067-48FA-B02D-CB3DAD941268}">
      <text>
        <r>
          <rPr>
            <b/>
            <sz val="9"/>
            <color indexed="81"/>
            <rFont val="Tahoma"/>
            <family val="2"/>
          </rPr>
          <t>The score is based on the maximum risk score in the family Scyliorhinidae, which included 2 species.</t>
        </r>
      </text>
    </comment>
    <comment ref="H22" authorId="0" shapeId="0" xr:uid="{C927F455-7889-48BC-850E-2713B1EAD0D4}">
      <text>
        <r>
          <rPr>
            <b/>
            <sz val="9"/>
            <color indexed="81"/>
            <rFont val="Tahoma"/>
            <family val="2"/>
          </rPr>
          <t>The score is based on the maximum risk score in the family Scyliorhinidae, which included 5 species.</t>
        </r>
      </text>
    </comment>
    <comment ref="I22" authorId="0" shapeId="0" xr:uid="{8EE63BC3-B919-4F7C-B3D9-17641C198F77}">
      <text>
        <r>
          <rPr>
            <b/>
            <sz val="9"/>
            <color indexed="81"/>
            <rFont val="Tahoma"/>
            <family val="2"/>
          </rPr>
          <t>The score is based on the maximum risk score in the family Scyliorhinidae, which included 5 species.</t>
        </r>
      </text>
    </comment>
    <comment ref="J22" authorId="0" shapeId="0" xr:uid="{A5DE0DD6-5625-40F7-A503-9F900B221A61}">
      <text>
        <r>
          <rPr>
            <b/>
            <sz val="9"/>
            <color indexed="81"/>
            <rFont val="Tahoma"/>
            <family val="2"/>
          </rPr>
          <t>The score is based on the maximum risk score in the family Scyliorhinidae, which included 5 species.</t>
        </r>
      </text>
    </comment>
    <comment ref="K22" authorId="0" shapeId="0" xr:uid="{3CE329B6-C8DA-4274-AA68-7DABCFEB86BE}">
      <text>
        <r>
          <rPr>
            <b/>
            <sz val="9"/>
            <color indexed="81"/>
            <rFont val="Tahoma"/>
            <family val="2"/>
          </rPr>
          <t>The score is based on the maximum risk score in the family Scyliorhinidae, which included 5 species.</t>
        </r>
      </text>
    </comment>
    <comment ref="M22" authorId="0" shapeId="0" xr:uid="{6D136420-2CC7-4B6E-B6B3-E4F51F039987}">
      <text>
        <r>
          <rPr>
            <b/>
            <sz val="9"/>
            <color indexed="81"/>
            <rFont val="Tahoma"/>
            <family val="2"/>
          </rPr>
          <t>ALL stocks : Worldwide demersal distribution</t>
        </r>
      </text>
    </comment>
    <comment ref="N22" authorId="0" shapeId="0" xr:uid="{FAB38CE3-BCE1-4B6C-8F1E-E0705229AC97}">
      <text>
        <r>
          <rPr>
            <b/>
            <sz val="9"/>
            <color indexed="81"/>
            <rFont val="Tahoma"/>
            <family val="2"/>
          </rPr>
          <t>The depth range of the species is 1-150m. For surface gears, the vertical overlap index with this species is 66.67%. This species is demersal.</t>
        </r>
      </text>
    </comment>
    <comment ref="O22" authorId="0" shapeId="0" xr:uid="{FA816435-C20A-4104-B313-C8DDDB4ECD5C}">
      <text>
        <r>
          <rPr>
            <b/>
            <sz val="9"/>
            <color indexed="81"/>
            <rFont val="Tahoma"/>
            <family val="2"/>
          </rPr>
          <t>ALB stocks : The maximum length of the species is missing, but the family's maximum length based on 1 species is 183cm. For albacore fisheries, the length overlap index with this species is 100.00%._x000D_
TPT stocks : The maximum length of the species is missing, but the family's maximum length based on 1 species is 183cm. For tropical surface fisheries, the length overlap index with this species is 100.00%.</t>
        </r>
      </text>
    </comment>
    <comment ref="P22" authorId="0" shapeId="0" xr:uid="{D052669E-D5CE-45F4-8283-6D06BF3911A8}">
      <text>
        <r>
          <rPr>
            <b/>
            <sz val="9"/>
            <color indexed="81"/>
            <rFont val="Tahoma"/>
            <family val="2"/>
          </rPr>
          <t>No direct evidence of survival after capture.</t>
        </r>
      </text>
    </comment>
    <comment ref="E23" authorId="0" shapeId="0" xr:uid="{98F88984-B2B0-4A0B-AC91-F68485FF3512}">
      <text>
        <r>
          <rPr>
            <b/>
            <sz val="9"/>
            <color indexed="81"/>
            <rFont val="Tahoma"/>
            <family val="2"/>
          </rPr>
          <t>Species growth rate (K) is 0.509, which is higher than lowest risk K (0.183) for age at maturity.</t>
        </r>
      </text>
    </comment>
    <comment ref="F23" authorId="0" shapeId="0" xr:uid="{D2466D08-F542-4A92-BBAB-FB5027D4A95C}">
      <text>
        <r>
          <rPr>
            <b/>
            <sz val="9"/>
            <color indexed="81"/>
            <rFont val="Tahoma"/>
            <family val="2"/>
          </rPr>
          <t>Species growth rate (K) is 0.509, which is higher than lowest risk K (0.30) for maximum age.</t>
        </r>
      </text>
    </comment>
    <comment ref="G23" authorId="0" shapeId="0" xr:uid="{FF827F0C-8CA9-458A-8A70-1D1C66024B5D}">
      <text>
        <r>
          <rPr>
            <b/>
            <sz val="9"/>
            <color indexed="81"/>
            <rFont val="Tahoma"/>
            <family val="2"/>
          </rPr>
          <t>The score is based on the maximum risk score in the family Squatinidae, which included 1 species.</t>
        </r>
      </text>
    </comment>
    <comment ref="H23" authorId="0" shapeId="0" xr:uid="{8EBC2A90-AAEA-4B27-8A7F-8B537036628F}">
      <text>
        <r>
          <rPr>
            <b/>
            <sz val="9"/>
            <color indexed="81"/>
            <rFont val="Tahoma"/>
            <family val="2"/>
          </rPr>
          <t>Species maximum length is 104, which is in the medium risk range (100-300cm).</t>
        </r>
      </text>
    </comment>
    <comment ref="I23" authorId="0" shapeId="0" xr:uid="{B3CF7D17-ABD1-4AAF-B5A7-B45A3A796B24}">
      <text>
        <r>
          <rPr>
            <b/>
            <sz val="9"/>
            <color indexed="81"/>
            <rFont val="Tahoma"/>
            <family val="2"/>
          </rPr>
          <t>Species length at maturity is 61, which is in the medium risk range (40-200cm).</t>
        </r>
      </text>
    </comment>
    <comment ref="J23" authorId="0" shapeId="0" xr:uid="{FE6A2E69-F803-49CF-BA2E-5B4585D00B14}">
      <text>
        <r>
          <rPr>
            <b/>
            <sz val="9"/>
            <color indexed="81"/>
            <rFont val="Tahoma"/>
            <family val="2"/>
          </rPr>
          <t>Species reproductive strategy is broadcast spawner, which is low risk.</t>
        </r>
      </text>
    </comment>
    <comment ref="K23" authorId="0" shapeId="0" xr:uid="{44D01A93-AA90-49B5-B1D4-8B2DFF5DA237}">
      <text>
        <r>
          <rPr>
            <b/>
            <sz val="9"/>
            <color indexed="81"/>
            <rFont val="Tahoma"/>
            <family val="2"/>
          </rPr>
          <t>Species trophic level is 4.3, which is higher than the highest risk value (3.25).</t>
        </r>
      </text>
    </comment>
    <comment ref="M23" authorId="0" shapeId="0" xr:uid="{38C2A1F4-797B-4DCF-B456-81D49EF3A873}">
      <text>
        <r>
          <rPr>
            <b/>
            <sz val="9"/>
            <color indexed="81"/>
            <rFont val="Tahoma"/>
            <family val="2"/>
          </rPr>
          <t>ALPS,BEI_,BEPW,SKI_,SKPW,YFI_,YFPW stocks : Indo-West and South Pacific distribution</t>
        </r>
      </text>
    </comment>
    <comment ref="N23" authorId="0" shapeId="0" xr:uid="{BDE46A6A-EFFC-47F4-9FF5-266DAB42E0DE}">
      <text>
        <r>
          <rPr>
            <b/>
            <sz val="9"/>
            <color indexed="81"/>
            <rFont val="Tahoma"/>
            <family val="2"/>
          </rPr>
          <t>The depth range of the species is 1-100m. For surface gears, the vertical overlap index with this species is 100.00%.</t>
        </r>
      </text>
    </comment>
    <comment ref="O23" authorId="0" shapeId="0" xr:uid="{99858F3C-EF87-4D76-856D-933283EE642A}">
      <text>
        <r>
          <rPr>
            <b/>
            <sz val="9"/>
            <color indexed="81"/>
            <rFont val="Tahoma"/>
            <family val="2"/>
          </rPr>
          <t>TPT stocks : The maximum length of the species is 104cm. For tropical surface fisheries, the length overlap index with this species is 94.55%.</t>
        </r>
      </text>
    </comment>
    <comment ref="P23" authorId="0" shapeId="0" xr:uid="{488F132E-E51E-41C3-AE08-7AB1AFC9810E}">
      <text>
        <r>
          <rPr>
            <b/>
            <sz val="9"/>
            <color indexed="81"/>
            <rFont val="Tahoma"/>
            <family val="2"/>
          </rPr>
          <t>No direct evidence of survival after capture.</t>
        </r>
      </text>
    </comment>
    <comment ref="E24" authorId="0" shapeId="0" xr:uid="{22EA501B-FD0E-482A-B112-09E58FA33B52}">
      <text>
        <r>
          <rPr>
            <b/>
            <sz val="9"/>
            <color indexed="81"/>
            <rFont val="Tahoma"/>
            <family val="2"/>
          </rPr>
          <t>The score is based on the maximum risk score in the family Agonidae, which included 1 species.</t>
        </r>
      </text>
    </comment>
    <comment ref="F24" authorId="0" shapeId="0" xr:uid="{4BE6B266-77BC-436F-8DC3-1C2BF8ECDDD8}">
      <text>
        <r>
          <rPr>
            <b/>
            <sz val="9"/>
            <color indexed="81"/>
            <rFont val="Tahoma"/>
            <family val="2"/>
          </rPr>
          <t>The score is based on the maximum risk score in the family Agonidae, which included 1 species.</t>
        </r>
      </text>
    </comment>
    <comment ref="G24" authorId="0" shapeId="0" xr:uid="{C7E6B0B5-6C83-4D74-A074-68690935BD04}">
      <text>
        <r>
          <rPr>
            <b/>
            <sz val="9"/>
            <color indexed="81"/>
            <rFont val="Tahoma"/>
            <family val="2"/>
          </rPr>
          <t>There is no information, but fish are likely to produce &gt;100 eggs/year.</t>
        </r>
      </text>
    </comment>
    <comment ref="H24" authorId="0" shapeId="0" xr:uid="{2B1EBF17-3736-4695-BCDB-6DD1CAFBACE2}">
      <text>
        <r>
          <rPr>
            <b/>
            <sz val="9"/>
            <color indexed="81"/>
            <rFont val="Tahoma"/>
            <family val="2"/>
          </rPr>
          <t>Species maximum length is 250, which is in the medium risk range (100-300cm).</t>
        </r>
      </text>
    </comment>
    <comment ref="I24" authorId="0" shapeId="0" xr:uid="{C253530B-2B85-4434-8395-C5D4587BCE37}">
      <text>
        <r>
          <rPr>
            <b/>
            <sz val="9"/>
            <color indexed="81"/>
            <rFont val="Tahoma"/>
            <family val="2"/>
          </rPr>
          <t>Species maximum length is 250cm, which is higher than the highest risk value (200cm).</t>
        </r>
      </text>
    </comment>
    <comment ref="J24" authorId="0" shapeId="0" xr:uid="{A95B8E3E-4D50-4D53-9A11-4DECADD1A735}">
      <text>
        <r>
          <rPr>
            <b/>
            <sz val="9"/>
            <color indexed="81"/>
            <rFont val="Tahoma"/>
            <family val="2"/>
          </rPr>
          <t>The score is based on the maximum risk score in the family Squatinidae, which included 1 species.</t>
        </r>
      </text>
    </comment>
    <comment ref="K24" authorId="0" shapeId="0" xr:uid="{C08F00B9-1BD8-4B54-9C69-EAA49FE9C749}">
      <text>
        <r>
          <rPr>
            <b/>
            <sz val="9"/>
            <color indexed="81"/>
            <rFont val="Tahoma"/>
            <family val="2"/>
          </rPr>
          <t>Species trophic level is 4.5, which is higher than the highest risk value (3.25).</t>
        </r>
      </text>
    </comment>
    <comment ref="M24" authorId="0" shapeId="0" xr:uid="{800226EA-28FD-40EE-AACB-C821848DF6BC}">
      <text>
        <r>
          <rPr>
            <b/>
            <sz val="9"/>
            <color indexed="81"/>
            <rFont val="Tahoma"/>
            <family val="2"/>
          </rPr>
          <t>ALL stocks : Worldwide pelagic distribution</t>
        </r>
      </text>
    </comment>
    <comment ref="N24" authorId="0" shapeId="0" xr:uid="{AFABC24D-F135-45C1-8514-979687B42C3D}">
      <text>
        <r>
          <rPr>
            <b/>
            <sz val="9"/>
            <color indexed="81"/>
            <rFont val="Tahoma"/>
            <family val="2"/>
          </rPr>
          <t>The depth range of the species is 150-400m. For surface gears, the vertical overlap index with this species is -19.52%.</t>
        </r>
      </text>
    </comment>
    <comment ref="O24" authorId="0" shapeId="0" xr:uid="{F351CF6A-DB66-44D8-8466-8A9E537D0169}">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24" authorId="0" shapeId="0" xr:uid="{F1C04F9E-D467-4414-B425-AA59916991AA}">
      <text>
        <r>
          <rPr>
            <b/>
            <sz val="9"/>
            <color indexed="81"/>
            <rFont val="Tahoma"/>
            <family val="2"/>
          </rPr>
          <t>No direct evidence of survival after capture.</t>
        </r>
      </text>
    </comment>
    <comment ref="E25" authorId="0" shapeId="0" xr:uid="{1A7FBE1E-1052-423E-8545-FD96E3821512}">
      <text>
        <r>
          <rPr>
            <b/>
            <sz val="9"/>
            <color indexed="81"/>
            <rFont val="Tahoma"/>
            <family val="2"/>
          </rPr>
          <t>Species growth rate (K) is 0.244, which is higher than lowest risk K (0.183) for age at maturity.</t>
        </r>
      </text>
    </comment>
    <comment ref="F25" authorId="0" shapeId="0" xr:uid="{2E8039B1-4DC4-479B-ADBE-C225564F124E}">
      <text>
        <r>
          <rPr>
            <b/>
            <sz val="9"/>
            <color indexed="81"/>
            <rFont val="Tahoma"/>
            <family val="2"/>
          </rPr>
          <t>Species growth rate (K) is 0.244, which is in the medium risk K range (0.12-0.30) for maximum age.</t>
        </r>
      </text>
    </comment>
    <comment ref="G25" authorId="0" shapeId="0" xr:uid="{AEE041DC-FDF4-4D29-8B54-FD9AAF877B10}">
      <text>
        <r>
          <rPr>
            <b/>
            <sz val="9"/>
            <color indexed="81"/>
            <rFont val="Tahoma"/>
            <family val="2"/>
          </rPr>
          <t>The score is based on the maximum risk score in the family Agonidae, which included 1 species.</t>
        </r>
      </text>
    </comment>
    <comment ref="H25" authorId="0" shapeId="0" xr:uid="{F44B9BBC-40E0-4C43-B64C-8BC75D6F016A}">
      <text>
        <r>
          <rPr>
            <b/>
            <sz val="9"/>
            <color indexed="81"/>
            <rFont val="Tahoma"/>
            <family val="2"/>
          </rPr>
          <t>Species maximum length is 112, which is in the medium risk range (100-300cm).</t>
        </r>
      </text>
    </comment>
    <comment ref="I25" authorId="0" shapeId="0" xr:uid="{2C6E6389-C741-4612-B207-5B8FCB5A71E5}">
      <text>
        <r>
          <rPr>
            <b/>
            <sz val="9"/>
            <color indexed="81"/>
            <rFont val="Tahoma"/>
            <family val="2"/>
          </rPr>
          <t>Species length at maturity is 45, which is in the medium risk range (40-200cm).</t>
        </r>
      </text>
    </comment>
    <comment ref="J25" authorId="0" shapeId="0" xr:uid="{C964A874-1F6E-4F77-93D3-AF4239BC95C1}">
      <text>
        <r>
          <rPr>
            <b/>
            <sz val="9"/>
            <color indexed="81"/>
            <rFont val="Tahoma"/>
            <family val="2"/>
          </rPr>
          <t>Species reproductive strategy is broadcast spawner, which is low risk.</t>
        </r>
      </text>
    </comment>
    <comment ref="K25" authorId="0" shapeId="0" xr:uid="{843CE93B-89FA-4E5A-ACF3-2AAEDF070028}">
      <text>
        <r>
          <rPr>
            <b/>
            <sz val="9"/>
            <color indexed="81"/>
            <rFont val="Tahoma"/>
            <family val="2"/>
          </rPr>
          <t>Species trophic level is 4.3, which is higher than the highest risk value (3.25).</t>
        </r>
      </text>
    </comment>
    <comment ref="M25" authorId="0" shapeId="0" xr:uid="{5894D971-060A-4C99-B8BC-6367CEB28A62}">
      <text>
        <r>
          <rPr>
            <b/>
            <sz val="9"/>
            <color indexed="81"/>
            <rFont val="Tahoma"/>
            <family val="2"/>
          </rPr>
          <t>PO_,IO_ stocks : Indo-Pacific distribution, mainly coastal</t>
        </r>
      </text>
    </comment>
    <comment ref="N25" authorId="0" shapeId="0" xr:uid="{D232BA22-C0EB-4FE4-8E3A-46CF477E0866}">
      <text>
        <r>
          <rPr>
            <b/>
            <sz val="9"/>
            <color indexed="81"/>
            <rFont val="Tahoma"/>
            <family val="2"/>
          </rPr>
          <t>The depth range of the species is 1-180m. For surface gears, the vertical overlap index with this species is 55.56%. This species is reef associated.</t>
        </r>
      </text>
    </comment>
    <comment ref="O25" authorId="0" shapeId="0" xr:uid="{FE2C278C-FFC3-49A3-AD9B-E1AA04E0C458}">
      <text>
        <r>
          <rPr>
            <b/>
            <sz val="9"/>
            <color indexed="81"/>
            <rFont val="Tahoma"/>
            <family val="2"/>
          </rPr>
          <t>TPT stocks : The maximum length of the species is 112cm. For tropical surface fisheries, the length overlap index with this species is 100.00%.</t>
        </r>
      </text>
    </comment>
    <comment ref="P25" authorId="0" shapeId="0" xr:uid="{6F8BDA3D-6756-4AE7-9C8D-35395B26D7FB}">
      <text>
        <r>
          <rPr>
            <b/>
            <sz val="9"/>
            <color indexed="81"/>
            <rFont val="Tahoma"/>
            <family val="2"/>
          </rPr>
          <t>No direct evidence of survival after capture.</t>
        </r>
      </text>
    </comment>
    <comment ref="E26" authorId="0" shapeId="0" xr:uid="{00ADE504-1665-483E-AA1A-854C9C8B48E1}">
      <text>
        <r>
          <rPr>
            <b/>
            <sz val="9"/>
            <color indexed="81"/>
            <rFont val="Tahoma"/>
            <family val="2"/>
          </rPr>
          <t>There is no information.</t>
        </r>
      </text>
    </comment>
    <comment ref="F26" authorId="0" shapeId="0" xr:uid="{20546F9D-D2C0-45AE-B148-3AC7B7B6E6CC}">
      <text>
        <r>
          <rPr>
            <b/>
            <sz val="9"/>
            <color indexed="81"/>
            <rFont val="Tahoma"/>
            <family val="2"/>
          </rPr>
          <t>There is no information.</t>
        </r>
      </text>
    </comment>
    <comment ref="G26" authorId="0" shapeId="0" xr:uid="{6B4E4793-EE58-4802-ACC9-D291941693F4}">
      <text>
        <r>
          <rPr>
            <b/>
            <sz val="9"/>
            <color indexed="81"/>
            <rFont val="Tahoma"/>
            <family val="2"/>
          </rPr>
          <t>There is no information, but fish are likely to produce &gt;100 eggs/year.</t>
        </r>
      </text>
    </comment>
    <comment ref="H26" authorId="0" shapeId="0" xr:uid="{BAD86F70-037C-47EC-B112-5DDE725031F8}">
      <text>
        <r>
          <rPr>
            <b/>
            <sz val="9"/>
            <color indexed="81"/>
            <rFont val="Tahoma"/>
            <family val="2"/>
          </rPr>
          <t>Species maximum length is 69, which is lower than the lowest risk value (100cm).</t>
        </r>
      </text>
    </comment>
    <comment ref="I26" authorId="0" shapeId="0" xr:uid="{0ADF2F6C-044F-4012-B07F-44CD2EC4EF87}">
      <text>
        <r>
          <rPr>
            <b/>
            <sz val="9"/>
            <color indexed="81"/>
            <rFont val="Tahoma"/>
            <family val="2"/>
          </rPr>
          <t>Species maximum length is 69cm, which is in the length at maturity medium risk range (40-200cm).</t>
        </r>
      </text>
    </comment>
    <comment ref="J26" authorId="0" shapeId="0" xr:uid="{3B045243-D880-4C44-9E27-F7E3F0603ABB}">
      <text>
        <r>
          <rPr>
            <b/>
            <sz val="9"/>
            <color indexed="81"/>
            <rFont val="Tahoma"/>
            <family val="2"/>
          </rPr>
          <t>Species reproductive strategy is broadcast spawner, which is low risk.</t>
        </r>
      </text>
    </comment>
    <comment ref="K26" authorId="0" shapeId="0" xr:uid="{EC2DD28A-BDF2-4BC3-8173-2A5273D609A0}">
      <text>
        <r>
          <rPr>
            <b/>
            <sz val="9"/>
            <color indexed="81"/>
            <rFont val="Tahoma"/>
            <family val="2"/>
          </rPr>
          <t>Species trophic level is 3.7, which is higher than the highest risk value (3.25).</t>
        </r>
      </text>
    </comment>
    <comment ref="M26" authorId="0" shapeId="0" xr:uid="{6FBD4E3C-0729-456B-8167-39462C816E66}">
      <text>
        <r>
          <rPr>
            <b/>
            <sz val="9"/>
            <color indexed="81"/>
            <rFont val="Tahoma"/>
            <family val="2"/>
          </rPr>
          <t>ALL stocks : Worldwide demersal distribution</t>
        </r>
      </text>
    </comment>
    <comment ref="N26" authorId="0" shapeId="0" xr:uid="{15558CF9-3B66-4460-83E0-7F746739C294}">
      <text>
        <r>
          <rPr>
            <b/>
            <sz val="9"/>
            <color indexed="81"/>
            <rFont val="Tahoma"/>
            <family val="2"/>
          </rPr>
          <t>The depth range of the species is 1000-2600m. For surface gears, the vertical overlap index with this species is -56.15%. This species is demersal.</t>
        </r>
      </text>
    </comment>
    <comment ref="O26" authorId="0" shapeId="0" xr:uid="{67AED279-D39E-4E46-A765-CAA64AAF8555}">
      <text>
        <r>
          <rPr>
            <b/>
            <sz val="9"/>
            <color indexed="81"/>
            <rFont val="Tahoma"/>
            <family val="2"/>
          </rPr>
          <t>ALB stocks : The maximum length of the species is 69cm. For albacore fisheries, the length overlap index with this species is 49.29%._x000D_
TPT stocks : The maximum length of the species is 69cm. For tropical surface fisheries, the length overlap index with this species is 62.73%.</t>
        </r>
      </text>
    </comment>
    <comment ref="P26" authorId="0" shapeId="0" xr:uid="{A660C873-6822-4B1F-B138-6A7987C861F3}">
      <text>
        <r>
          <rPr>
            <b/>
            <sz val="9"/>
            <color indexed="81"/>
            <rFont val="Tahoma"/>
            <family val="2"/>
          </rPr>
          <t>No direct evidence of survival after capture.</t>
        </r>
      </text>
    </comment>
    <comment ref="E27" authorId="0" shapeId="0" xr:uid="{018E1A97-419F-4B6A-A935-7B8165051AB0}">
      <text>
        <r>
          <rPr>
            <b/>
            <sz val="9"/>
            <color indexed="81"/>
            <rFont val="Tahoma"/>
            <family val="2"/>
          </rPr>
          <t>The score is based on the maximum risk score in the family Scombridae, which included 50 species.</t>
        </r>
      </text>
    </comment>
    <comment ref="F27" authorId="0" shapeId="0" xr:uid="{8B2FA970-0E93-412C-8509-75D8E7F4B7B9}">
      <text>
        <r>
          <rPr>
            <b/>
            <sz val="9"/>
            <color indexed="81"/>
            <rFont val="Tahoma"/>
            <family val="2"/>
          </rPr>
          <t>The score is based on the maximum risk score in the family Monacanthidae, which included 1 species.</t>
        </r>
      </text>
    </comment>
    <comment ref="G27" authorId="0" shapeId="0" xr:uid="{8E5B3AF3-AFDC-4044-8A06-C07939BF08DE}">
      <text>
        <r>
          <rPr>
            <b/>
            <sz val="9"/>
            <color indexed="81"/>
            <rFont val="Tahoma"/>
            <family val="2"/>
          </rPr>
          <t>There is no information, but fish are likely to produce &gt;100 eggs/year.</t>
        </r>
      </text>
    </comment>
    <comment ref="H27" authorId="0" shapeId="0" xr:uid="{9A02B79C-8CA9-4903-972C-864FADB5A7E8}">
      <text>
        <r>
          <rPr>
            <b/>
            <sz val="9"/>
            <color indexed="81"/>
            <rFont val="Tahoma"/>
            <family val="2"/>
          </rPr>
          <t>Species maximum length is 61, which is lower than the lowest risk value (100cm).</t>
        </r>
      </text>
    </comment>
    <comment ref="I27" authorId="0" shapeId="0" xr:uid="{99B9113E-150D-438D-A830-C9FF1D6D6C00}">
      <text>
        <r>
          <rPr>
            <b/>
            <sz val="9"/>
            <color indexed="81"/>
            <rFont val="Tahoma"/>
            <family val="2"/>
          </rPr>
          <t>Species maximum length is 61cm, which is in the length at maturity medium risk range (40-200cm).</t>
        </r>
      </text>
    </comment>
    <comment ref="J27" authorId="0" shapeId="0" xr:uid="{7DE2609E-E170-4A98-99CE-DC438251327D}">
      <text>
        <r>
          <rPr>
            <b/>
            <sz val="9"/>
            <color indexed="81"/>
            <rFont val="Tahoma"/>
            <family val="2"/>
          </rPr>
          <t>There is no information, but fish are not live bearers.</t>
        </r>
      </text>
    </comment>
    <comment ref="K27" authorId="0" shapeId="0" xr:uid="{BF5C205C-9739-4203-A9AE-332CE3A37D26}">
      <text>
        <r>
          <rPr>
            <b/>
            <sz val="9"/>
            <color indexed="81"/>
            <rFont val="Tahoma"/>
            <family val="2"/>
          </rPr>
          <t>Species trophic level is 2.0, which is lower than the lowest risk value (2.75).</t>
        </r>
      </text>
    </comment>
    <comment ref="M27" authorId="0" shapeId="0" xr:uid="{F3ADDD7D-7070-4921-8444-E86F863BE196}">
      <text>
        <r>
          <rPr>
            <b/>
            <sz val="9"/>
            <color indexed="81"/>
            <rFont val="Tahoma"/>
            <family val="2"/>
          </rPr>
          <t>ALAN,ALAS,BEAT,SKAW,YFAT stocks : Western Atlantic: Nova Scotia (Canada), Bermuda, and northern Gulf of Mexico to Brazil. Eastern Atlantic: Cape Blanc, Mauritania to Angola. Species is coastal.</t>
        </r>
      </text>
    </comment>
    <comment ref="N27" authorId="0" shapeId="0" xr:uid="{E050A7C9-AE01-424F-A951-9D1C902EBD28}">
      <text>
        <r>
          <rPr>
            <b/>
            <sz val="9"/>
            <color indexed="81"/>
            <rFont val="Tahoma"/>
            <family val="2"/>
          </rPr>
          <t>Not evaluated</t>
        </r>
      </text>
    </comment>
    <comment ref="O27" authorId="0" shapeId="0" xr:uid="{50DCEA8D-187F-4DCE-BB6D-CC901716FFA7}">
      <text>
        <r>
          <rPr>
            <b/>
            <sz val="9"/>
            <color indexed="81"/>
            <rFont val="Tahoma"/>
            <family val="2"/>
          </rPr>
          <t>Not evaluated</t>
        </r>
      </text>
    </comment>
    <comment ref="P27" authorId="0" shapeId="0" xr:uid="{3A294665-141A-47BD-A3EB-CAC89817DAE8}">
      <text>
        <r>
          <rPr>
            <b/>
            <sz val="9"/>
            <color indexed="81"/>
            <rFont val="Tahoma"/>
            <family val="2"/>
          </rPr>
          <t>Not evaluated</t>
        </r>
      </text>
    </comment>
    <comment ref="E28" authorId="0" shapeId="0" xr:uid="{A1BB0F39-F01A-47D2-AA70-5024EC98B019}">
      <text>
        <r>
          <rPr>
            <b/>
            <sz val="9"/>
            <color indexed="81"/>
            <rFont val="Tahoma"/>
            <family val="2"/>
          </rPr>
          <t>There is no information.</t>
        </r>
      </text>
    </comment>
    <comment ref="F28" authorId="0" shapeId="0" xr:uid="{4BEB90BD-62FE-4C81-95D9-FE36D103D951}">
      <text>
        <r>
          <rPr>
            <b/>
            <sz val="9"/>
            <color indexed="81"/>
            <rFont val="Tahoma"/>
            <family val="2"/>
          </rPr>
          <t>There is no information.</t>
        </r>
      </text>
    </comment>
    <comment ref="G28" authorId="0" shapeId="0" xr:uid="{7D70C5D7-7921-4B4A-A35C-292841F0081D}">
      <text>
        <r>
          <rPr>
            <b/>
            <sz val="9"/>
            <color indexed="81"/>
            <rFont val="Tahoma"/>
            <family val="2"/>
          </rPr>
          <t>There is no information.</t>
        </r>
      </text>
    </comment>
    <comment ref="H28" authorId="0" shapeId="0" xr:uid="{876F01A3-2394-4B9D-A61A-A1EDEC97A3C7}">
      <text>
        <r>
          <rPr>
            <b/>
            <sz val="9"/>
            <color indexed="81"/>
            <rFont val="Tahoma"/>
            <family val="2"/>
          </rPr>
          <t>There is no information.</t>
        </r>
      </text>
    </comment>
    <comment ref="I28" authorId="0" shapeId="0" xr:uid="{7F726CFC-E651-4904-97BC-0061F9ACEF4D}">
      <text>
        <r>
          <rPr>
            <b/>
            <sz val="9"/>
            <color indexed="81"/>
            <rFont val="Tahoma"/>
            <family val="2"/>
          </rPr>
          <t>There is no information.</t>
        </r>
      </text>
    </comment>
    <comment ref="J28" authorId="0" shapeId="0" xr:uid="{71985F59-C959-4E93-8F9E-0FDB228914F5}">
      <text>
        <r>
          <rPr>
            <b/>
            <sz val="9"/>
            <color indexed="81"/>
            <rFont val="Tahoma"/>
            <family val="2"/>
          </rPr>
          <t>There is no information.</t>
        </r>
      </text>
    </comment>
    <comment ref="K28" authorId="0" shapeId="0" xr:uid="{FEDEA1FF-AB95-42D1-AAB7-50EC765B3845}">
      <text>
        <r>
          <rPr>
            <b/>
            <sz val="9"/>
            <color indexed="81"/>
            <rFont val="Tahoma"/>
            <family val="2"/>
          </rPr>
          <t>There is no information.</t>
        </r>
      </text>
    </comment>
    <comment ref="M28" authorId="0" shapeId="0" xr:uid="{81C19197-E761-4A81-987D-B200F5B26E7D}">
      <text>
        <r>
          <rPr>
            <b/>
            <sz val="9"/>
            <color indexed="81"/>
            <rFont val="Tahoma"/>
            <family val="2"/>
          </rPr>
          <t>ALL stocks : No information.</t>
        </r>
      </text>
    </comment>
    <comment ref="N28" authorId="0" shapeId="0" xr:uid="{734DBD10-F79C-4892-83D6-027DFA9D6DBC}">
      <text>
        <r>
          <rPr>
            <b/>
            <sz val="9"/>
            <color indexed="81"/>
            <rFont val="Tahoma"/>
            <family val="2"/>
          </rPr>
          <t>No information.</t>
        </r>
      </text>
    </comment>
    <comment ref="O28" authorId="0" shapeId="0" xr:uid="{2F26B343-AB05-4A2A-924C-A1A4BD2491F1}">
      <text>
        <r>
          <rPr>
            <b/>
            <sz val="9"/>
            <color indexed="81"/>
            <rFont val="Tahoma"/>
            <family val="2"/>
          </rPr>
          <t>ALL stocks : No information.</t>
        </r>
      </text>
    </comment>
    <comment ref="P28" authorId="0" shapeId="0" xr:uid="{92D8EA7F-334C-4309-B570-D88D282CD87F}">
      <text>
        <r>
          <rPr>
            <b/>
            <sz val="9"/>
            <color indexed="81"/>
            <rFont val="Tahoma"/>
            <family val="2"/>
          </rPr>
          <t>No direct evidence of survival after capture.</t>
        </r>
      </text>
    </comment>
    <comment ref="E29" authorId="0" shapeId="0" xr:uid="{4196240F-56E3-4D6B-9B67-2CEB7F632DC8}">
      <text>
        <r>
          <rPr>
            <b/>
            <sz val="9"/>
            <color indexed="81"/>
            <rFont val="Tahoma"/>
            <family val="2"/>
          </rPr>
          <t>There is no information.</t>
        </r>
      </text>
    </comment>
    <comment ref="F29" authorId="0" shapeId="0" xr:uid="{436F170E-5229-45FD-92B7-F68EC7ACE61A}">
      <text>
        <r>
          <rPr>
            <b/>
            <sz val="9"/>
            <color indexed="81"/>
            <rFont val="Tahoma"/>
            <family val="2"/>
          </rPr>
          <t>There is no information.</t>
        </r>
      </text>
    </comment>
    <comment ref="G29" authorId="0" shapeId="0" xr:uid="{0A6B4985-7BBF-4379-B405-EBBE3C163769}">
      <text>
        <r>
          <rPr>
            <b/>
            <sz val="9"/>
            <color indexed="81"/>
            <rFont val="Tahoma"/>
            <family val="2"/>
          </rPr>
          <t>There is no information, but fish are likely to produce &gt;100 eggs/year.</t>
        </r>
      </text>
    </comment>
    <comment ref="H29" authorId="0" shapeId="0" xr:uid="{840CB783-1940-496D-9ACD-B656AFDD2665}">
      <text>
        <r>
          <rPr>
            <b/>
            <sz val="9"/>
            <color indexed="81"/>
            <rFont val="Tahoma"/>
            <family val="2"/>
          </rPr>
          <t>Species maximum length is 30, which is lower than the lowest risk value (100cm).</t>
        </r>
      </text>
    </comment>
    <comment ref="I29" authorId="0" shapeId="0" xr:uid="{A8C96FAE-5DBC-4506-9EEE-1A582EB08468}">
      <text>
        <r>
          <rPr>
            <b/>
            <sz val="9"/>
            <color indexed="81"/>
            <rFont val="Tahoma"/>
            <family val="2"/>
          </rPr>
          <t>Species maximum length is 30cm, which is lower than the length at maturity lowest risk value (40cm).</t>
        </r>
      </text>
    </comment>
    <comment ref="J29" authorId="0" shapeId="0" xr:uid="{6715641E-B337-43C8-91CB-55DCADCBBEB3}">
      <text>
        <r>
          <rPr>
            <b/>
            <sz val="9"/>
            <color indexed="81"/>
            <rFont val="Tahoma"/>
            <family val="2"/>
          </rPr>
          <t>There is no information, but fish are not live bearers.</t>
        </r>
      </text>
    </comment>
    <comment ref="K29" authorId="0" shapeId="0" xr:uid="{7E026E99-BA85-4ED7-B7B8-E9B2DF036A7E}">
      <text>
        <r>
          <rPr>
            <b/>
            <sz val="9"/>
            <color indexed="81"/>
            <rFont val="Tahoma"/>
            <family val="2"/>
          </rPr>
          <t>Species trophic level is 3.5, which is higher than the highest risk value (3.25).</t>
        </r>
      </text>
    </comment>
    <comment ref="M29" authorId="0" shapeId="0" xr:uid="{F3880981-69FD-4D0A-BBE9-70926740F20C}">
      <text>
        <r>
          <rPr>
            <b/>
            <sz val="9"/>
            <color indexed="81"/>
            <rFont val="Tahoma"/>
            <family val="2"/>
          </rPr>
          <t>BEI_,BEPE,BEPW,SKI_,SKPE,SKPW,YFI_,YFPE,YFPW stocks : Tropical Indo-Pacific distrbution, mainly coastal</t>
        </r>
      </text>
    </comment>
    <comment ref="N29" authorId="0" shapeId="0" xr:uid="{F690D5E5-3806-4B5C-86DE-E20D49108D97}">
      <text>
        <r>
          <rPr>
            <b/>
            <sz val="9"/>
            <color indexed="81"/>
            <rFont val="Tahoma"/>
            <family val="2"/>
          </rPr>
          <t>The depth range of the species is 26-137m. For surface gears, the vertical overlap index with this species is 66.96%. This species is reef associated.</t>
        </r>
      </text>
    </comment>
    <comment ref="O29" authorId="0" shapeId="0" xr:uid="{BE200BC1-ABB1-4A40-A031-0C78A30447E5}">
      <text>
        <r>
          <rPr>
            <b/>
            <sz val="9"/>
            <color indexed="81"/>
            <rFont val="Tahoma"/>
            <family val="2"/>
          </rPr>
          <t>TPT stocks : The maximum length of the species is 30cm. For tropical surface fisheries, the length overlap index with this species is 27.27%.</t>
        </r>
      </text>
    </comment>
    <comment ref="P29" authorId="0" shapeId="0" xr:uid="{D5593DDC-9A71-4DBE-80D7-4372C988F982}">
      <text>
        <r>
          <rPr>
            <b/>
            <sz val="9"/>
            <color indexed="81"/>
            <rFont val="Tahoma"/>
            <family val="2"/>
          </rPr>
          <t>No direct evidence of survival after capture.</t>
        </r>
      </text>
    </comment>
    <comment ref="E30" authorId="0" shapeId="0" xr:uid="{7F17AA09-3F8F-4D34-B446-84D6A80BE062}">
      <text>
        <r>
          <rPr>
            <b/>
            <sz val="9"/>
            <color indexed="81"/>
            <rFont val="Tahoma"/>
            <family val="2"/>
          </rPr>
          <t>The score is based on the maximum risk score in the family Agonidae, which included 1 species.</t>
        </r>
      </text>
    </comment>
    <comment ref="F30" authorId="0" shapeId="0" xr:uid="{6CEFFDF2-AC1C-4FDB-BF8F-A62760FE8B20}">
      <text>
        <r>
          <rPr>
            <b/>
            <sz val="9"/>
            <color indexed="81"/>
            <rFont val="Tahoma"/>
            <family val="2"/>
          </rPr>
          <t>The score is based on the maximum risk score in the family Agonidae, which included 1 species.</t>
        </r>
      </text>
    </comment>
    <comment ref="G30" authorId="0" shapeId="0" xr:uid="{97E499A6-DA6E-459C-817E-A68ED590D152}">
      <text>
        <r>
          <rPr>
            <b/>
            <sz val="9"/>
            <color indexed="81"/>
            <rFont val="Tahoma"/>
            <family val="2"/>
          </rPr>
          <t>There is no information, but fish are likely to produce &gt;100 eggs/year.</t>
        </r>
      </text>
    </comment>
    <comment ref="H30" authorId="0" shapeId="0" xr:uid="{C4F82FC1-57BF-4542-96B2-3D36D8FAC368}">
      <text>
        <r>
          <rPr>
            <b/>
            <sz val="9"/>
            <color indexed="81"/>
            <rFont val="Tahoma"/>
            <family val="2"/>
          </rPr>
          <t>Species maximum length is 170, which is in the medium risk range (100-300cm).</t>
        </r>
      </text>
    </comment>
    <comment ref="I30" authorId="0" shapeId="0" xr:uid="{7BBE8130-24CE-4514-91E8-07214041200F}">
      <text>
        <r>
          <rPr>
            <b/>
            <sz val="9"/>
            <color indexed="81"/>
            <rFont val="Tahoma"/>
            <family val="2"/>
          </rPr>
          <t>Species maximum length is 170cm, which is in the length at maturity medium risk range (40-200cm).</t>
        </r>
      </text>
    </comment>
    <comment ref="J30" authorId="0" shapeId="0" xr:uid="{8F69B550-C4BF-471C-8A98-BE59B2DF60EE}">
      <text>
        <r>
          <rPr>
            <b/>
            <sz val="9"/>
            <color indexed="81"/>
            <rFont val="Tahoma"/>
            <family val="2"/>
          </rPr>
          <t>Species reproductive strategy is broadcast spawner, which is low risk.</t>
        </r>
      </text>
    </comment>
    <comment ref="K30" authorId="0" shapeId="0" xr:uid="{6E9EB471-B4BB-48DF-8F64-493386573253}">
      <text>
        <r>
          <rPr>
            <b/>
            <sz val="9"/>
            <color indexed="81"/>
            <rFont val="Tahoma"/>
            <family val="2"/>
          </rPr>
          <t>Species trophic level is 4.5, which is higher than the highest risk value (3.25).</t>
        </r>
      </text>
    </comment>
    <comment ref="M30" authorId="0" shapeId="0" xr:uid="{2473B51D-A515-47CE-ACF3-2696F9E4C75B}">
      <text>
        <r>
          <rPr>
            <b/>
            <sz val="9"/>
            <color indexed="81"/>
            <rFont val="Tahoma"/>
            <family val="2"/>
          </rPr>
          <t>PO_,IO_ stocks : Indo-Pacific distribution, mainly coastal</t>
        </r>
      </text>
    </comment>
    <comment ref="N30" authorId="0" shapeId="0" xr:uid="{A582C629-40B4-4126-9BB0-FD5A3AA827D7}">
      <text>
        <r>
          <rPr>
            <b/>
            <sz val="9"/>
            <color indexed="81"/>
            <rFont val="Tahoma"/>
            <family val="2"/>
          </rPr>
          <t>The depth range of the species is 1-100m. For surface gears, the vertical overlap index with this species is 100.00%. This species is reef associated.</t>
        </r>
      </text>
    </comment>
    <comment ref="O30" authorId="0" shapeId="0" xr:uid="{89C1E330-03BD-41DD-8BB8-EC3336A6B1BA}">
      <text>
        <r>
          <rPr>
            <b/>
            <sz val="9"/>
            <color indexed="81"/>
            <rFont val="Tahoma"/>
            <family val="2"/>
          </rPr>
          <t>TPT stocks : The maximum length of the species is 170cm. For tropical surface fisheries, the length overlap index with this species is 100.00%.</t>
        </r>
      </text>
    </comment>
    <comment ref="P30" authorId="0" shapeId="0" xr:uid="{5AE1B9CF-E266-4DF9-8A39-05D451158414}">
      <text>
        <r>
          <rPr>
            <b/>
            <sz val="9"/>
            <color indexed="81"/>
            <rFont val="Tahoma"/>
            <family val="2"/>
          </rPr>
          <t>No direct evidence of survival after capture.</t>
        </r>
      </text>
    </comment>
    <comment ref="E31" authorId="0" shapeId="0" xr:uid="{F3F22EAB-0105-469E-805E-2D1C44673F47}">
      <text>
        <r>
          <rPr>
            <b/>
            <sz val="9"/>
            <color indexed="81"/>
            <rFont val="Tahoma"/>
            <family val="2"/>
          </rPr>
          <t>Species growth rate (K) is 0.240, which is higher than lowest risk K (0.183) for age at maturity.</t>
        </r>
      </text>
    </comment>
    <comment ref="F31" authorId="0" shapeId="0" xr:uid="{8FD17758-F8D6-4EA0-A438-7E1B5527AAE6}">
      <text>
        <r>
          <rPr>
            <b/>
            <sz val="9"/>
            <color indexed="81"/>
            <rFont val="Tahoma"/>
            <family val="2"/>
          </rPr>
          <t>Species growth rate (K) is 0.240, which is in the medium risk K range (0.12-0.30) for maximum age.</t>
        </r>
      </text>
    </comment>
    <comment ref="G31" authorId="0" shapeId="0" xr:uid="{97BC734D-00A4-4A28-80AE-83796F361417}">
      <text>
        <r>
          <rPr>
            <b/>
            <sz val="9"/>
            <color indexed="81"/>
            <rFont val="Tahoma"/>
            <family val="2"/>
          </rPr>
          <t>There is no information, but fish are likely to produce &gt;100 eggs/year.</t>
        </r>
      </text>
    </comment>
    <comment ref="H31" authorId="0" shapeId="0" xr:uid="{3A6DEF72-4D8F-4B9D-A8BB-8009041D5D74}">
      <text>
        <r>
          <rPr>
            <b/>
            <sz val="9"/>
            <color indexed="81"/>
            <rFont val="Tahoma"/>
            <family val="2"/>
          </rPr>
          <t>Species maximum length is 150, which is in the medium risk range (100-300cm).</t>
        </r>
      </text>
    </comment>
    <comment ref="I31" authorId="0" shapeId="0" xr:uid="{23F20852-C0C0-4A3E-A1FF-46BD3265B5BD}">
      <text>
        <r>
          <rPr>
            <b/>
            <sz val="9"/>
            <color indexed="81"/>
            <rFont val="Tahoma"/>
            <family val="2"/>
          </rPr>
          <t>Species maximum length is 150cm, which is in the length at maturity medium risk range (40-200cm).</t>
        </r>
      </text>
    </comment>
    <comment ref="J31" authorId="0" shapeId="0" xr:uid="{E86E6ADD-7937-47B6-8478-90610912361B}">
      <text>
        <r>
          <rPr>
            <b/>
            <sz val="9"/>
            <color indexed="81"/>
            <rFont val="Tahoma"/>
            <family val="2"/>
          </rPr>
          <t>Species reproductive strategy is broadcast spawner, which is low risk.</t>
        </r>
      </text>
    </comment>
    <comment ref="K31" authorId="0" shapeId="0" xr:uid="{B495D42F-9475-4B14-8A03-24B9E5C87DD0}">
      <text>
        <r>
          <rPr>
            <b/>
            <sz val="9"/>
            <color indexed="81"/>
            <rFont val="Tahoma"/>
            <family val="2"/>
          </rPr>
          <t>Species trophic level is 4.5, which is higher than the highest risk value (3.25).</t>
        </r>
      </text>
    </comment>
    <comment ref="M31" authorId="0" shapeId="0" xr:uid="{A4B61B97-BCF1-4101-99D2-8193ECAAF34F}">
      <text>
        <r>
          <rPr>
            <b/>
            <sz val="9"/>
            <color indexed="81"/>
            <rFont val="Tahoma"/>
            <family val="2"/>
          </rPr>
          <t>WPO,IO_ stocks : Indo-west Pacific distribution, absent in Atlantic and East Pacific</t>
        </r>
      </text>
    </comment>
    <comment ref="N31" authorId="0" shapeId="0" xr:uid="{684262C3-F3ED-4266-9338-09E1C2D87205}">
      <text>
        <r>
          <rPr>
            <b/>
            <sz val="9"/>
            <color indexed="81"/>
            <rFont val="Tahoma"/>
            <family val="2"/>
          </rPr>
          <t>The depth range of the species is 20-200m. For surface gears, the vertical overlap index with this species is 44.75%. This species is reef associated.</t>
        </r>
      </text>
    </comment>
    <comment ref="O31" authorId="0" shapeId="0" xr:uid="{72FA8C95-7270-41C5-A2FB-1E567C1E5116}">
      <text>
        <r>
          <rPr>
            <b/>
            <sz val="9"/>
            <color indexed="81"/>
            <rFont val="Tahoma"/>
            <family val="2"/>
          </rPr>
          <t>TPT stocks : The maximum length of the species is 150cm. For tropical surface fisheries, the length overlap index with this species is 100.00%.</t>
        </r>
      </text>
    </comment>
    <comment ref="P31" authorId="0" shapeId="0" xr:uid="{2D00500D-6890-4B2B-A418-4311835C5913}">
      <text>
        <r>
          <rPr>
            <b/>
            <sz val="9"/>
            <color indexed="81"/>
            <rFont val="Tahoma"/>
            <family val="2"/>
          </rPr>
          <t>No direct evidence of survival after capture.</t>
        </r>
      </text>
    </comment>
    <comment ref="E32" authorId="0" shapeId="0" xr:uid="{30E4482F-1251-4637-A08B-D573D7AEE26C}">
      <text>
        <r>
          <rPr>
            <b/>
            <sz val="9"/>
            <color indexed="81"/>
            <rFont val="Tahoma"/>
            <family val="2"/>
          </rPr>
          <t>Species growth rate (K) is 0.605, which is higher than lowest risk K (0.183) for age at maturity.</t>
        </r>
      </text>
    </comment>
    <comment ref="F32" authorId="0" shapeId="0" xr:uid="{41E03D96-8DC7-431A-8841-DC04190279A9}">
      <text>
        <r>
          <rPr>
            <b/>
            <sz val="9"/>
            <color indexed="81"/>
            <rFont val="Tahoma"/>
            <family val="2"/>
          </rPr>
          <t>Species growth rate (K) is 0.605, which is higher than lowest risk K (0.30) for maximum age.</t>
        </r>
      </text>
    </comment>
    <comment ref="G32" authorId="0" shapeId="0" xr:uid="{C2582F5C-C846-4611-9926-392B04434012}">
      <text>
        <r>
          <rPr>
            <b/>
            <sz val="9"/>
            <color indexed="81"/>
            <rFont val="Tahoma"/>
            <family val="2"/>
          </rPr>
          <t>The score is based on the maximum risk score in the family Agonidae, which included 1 species.</t>
        </r>
      </text>
    </comment>
    <comment ref="H32" authorId="0" shapeId="0" xr:uid="{C320B9AE-D741-421B-BC59-0C1374D57A1A}">
      <text>
        <r>
          <rPr>
            <b/>
            <sz val="9"/>
            <color indexed="81"/>
            <rFont val="Tahoma"/>
            <family val="2"/>
          </rPr>
          <t>Species maximum length is 140, which is in the medium risk range (100-300cm).</t>
        </r>
      </text>
    </comment>
    <comment ref="I32" authorId="0" shapeId="0" xr:uid="{BAFEC8D3-5161-43DB-86D1-23746B0C453F}">
      <text>
        <r>
          <rPr>
            <b/>
            <sz val="9"/>
            <color indexed="81"/>
            <rFont val="Tahoma"/>
            <family val="2"/>
          </rPr>
          <t>Species maximum length is 140cm, which is in the length at maturity medium risk range (40-200cm).</t>
        </r>
      </text>
    </comment>
    <comment ref="J32" authorId="0" shapeId="0" xr:uid="{389FB21A-A534-4DB6-9A05-75F1A1EA6088}">
      <text>
        <r>
          <rPr>
            <b/>
            <sz val="9"/>
            <color indexed="81"/>
            <rFont val="Tahoma"/>
            <family val="2"/>
          </rPr>
          <t>Species reproductive strategy is broadcast spawner, which is low risk.</t>
        </r>
      </text>
    </comment>
    <comment ref="K32" authorId="0" shapeId="0" xr:uid="{80894BB2-C321-4D3D-AF4F-DDB3D7AF7D76}">
      <text>
        <r>
          <rPr>
            <b/>
            <sz val="9"/>
            <color indexed="81"/>
            <rFont val="Tahoma"/>
            <family val="2"/>
          </rPr>
          <t>Species trophic level is 4.5, which is higher than the highest risk value (3.25).</t>
        </r>
      </text>
    </comment>
    <comment ref="M32" authorId="0" shapeId="0" xr:uid="{84BF22BA-7F69-473E-8906-7BA40FCA7F00}">
      <text>
        <r>
          <rPr>
            <b/>
            <sz val="9"/>
            <color indexed="81"/>
            <rFont val="Tahoma"/>
            <family val="2"/>
          </rPr>
          <t>TPT stocks : Worldwide tropical distribution, mainly coastal</t>
        </r>
      </text>
    </comment>
    <comment ref="N32" authorId="0" shapeId="0" xr:uid="{75F74E42-1FB6-48D8-AFF8-A17AFE32AEE4}">
      <text>
        <r>
          <rPr>
            <b/>
            <sz val="9"/>
            <color indexed="81"/>
            <rFont val="Tahoma"/>
            <family val="2"/>
          </rPr>
          <t>The depth range of the species is 1-3m. For surface gears, the vertical overlap index with this species is 100.00%. This species is reef associated.</t>
        </r>
      </text>
    </comment>
    <comment ref="O32" authorId="0" shapeId="0" xr:uid="{707F5237-CE81-4098-B3CE-D3C6FE650436}">
      <text>
        <r>
          <rPr>
            <b/>
            <sz val="9"/>
            <color indexed="81"/>
            <rFont val="Tahoma"/>
            <family val="2"/>
          </rPr>
          <t>TPT stocks : The maximum length of the species is 140cm. For tropical surface fisheries, the length overlap index with this species is 100.00%.</t>
        </r>
      </text>
    </comment>
    <comment ref="P32" authorId="0" shapeId="0" xr:uid="{0B286F5B-C76B-432E-9C66-61FD12CA5B29}">
      <text>
        <r>
          <rPr>
            <b/>
            <sz val="9"/>
            <color indexed="81"/>
            <rFont val="Tahoma"/>
            <family val="2"/>
          </rPr>
          <t>No direct evidence of survival after capture.</t>
        </r>
      </text>
    </comment>
    <comment ref="E33" authorId="0" shapeId="0" xr:uid="{463AEFC6-564C-410E-AC2A-F3282753ABC9}">
      <text>
        <r>
          <rPr>
            <b/>
            <sz val="9"/>
            <color indexed="81"/>
            <rFont val="Tahoma"/>
            <family val="2"/>
          </rPr>
          <t>Species growth rate (K) is 0.373, which is higher than lowest risk K (0.183) for age at maturity.</t>
        </r>
      </text>
    </comment>
    <comment ref="F33" authorId="0" shapeId="0" xr:uid="{5B51DF38-301A-42AD-AACA-F710CAD30B8D}">
      <text>
        <r>
          <rPr>
            <b/>
            <sz val="9"/>
            <color indexed="81"/>
            <rFont val="Tahoma"/>
            <family val="2"/>
          </rPr>
          <t>Species growth rate (K) is 0.373, which is higher than lowest risk K (0.30) for maximum age.</t>
        </r>
      </text>
    </comment>
    <comment ref="G33" authorId="0" shapeId="0" xr:uid="{029DA162-579B-48E9-A0DF-6B316BD849BD}">
      <text>
        <r>
          <rPr>
            <b/>
            <sz val="9"/>
            <color indexed="81"/>
            <rFont val="Tahoma"/>
            <family val="2"/>
          </rPr>
          <t>There is no information, but fish are likely to produce &gt;100 eggs/year.</t>
        </r>
      </text>
    </comment>
    <comment ref="H33" authorId="0" shapeId="0" xr:uid="{3FB0AF6C-5C77-4D09-8D95-2D574C65DC41}">
      <text>
        <r>
          <rPr>
            <b/>
            <sz val="9"/>
            <color indexed="81"/>
            <rFont val="Tahoma"/>
            <family val="2"/>
          </rPr>
          <t>Species maximum length is 90, which is lower than the lowest risk value (100cm).</t>
        </r>
      </text>
    </comment>
    <comment ref="I33" authorId="0" shapeId="0" xr:uid="{6675576D-6A42-4276-8E39-FD15BE60CA38}">
      <text>
        <r>
          <rPr>
            <b/>
            <sz val="9"/>
            <color indexed="81"/>
            <rFont val="Tahoma"/>
            <family val="2"/>
          </rPr>
          <t>Species maximum length is 90cm, which is in the length at maturity medium risk range (40-200cm).</t>
        </r>
      </text>
    </comment>
    <comment ref="J33" authorId="0" shapeId="0" xr:uid="{9FB29F02-70FD-4C7C-A315-E0FF9CD5AFDF}">
      <text>
        <r>
          <rPr>
            <b/>
            <sz val="9"/>
            <color indexed="81"/>
            <rFont val="Tahoma"/>
            <family val="2"/>
          </rPr>
          <t>Species reproductive strategy is broadcast spawner, which is low risk.</t>
        </r>
      </text>
    </comment>
    <comment ref="K33" authorId="0" shapeId="0" xr:uid="{C2A9CCAE-0E34-418D-A226-821A73A94699}">
      <text>
        <r>
          <rPr>
            <b/>
            <sz val="9"/>
            <color indexed="81"/>
            <rFont val="Tahoma"/>
            <family val="2"/>
          </rPr>
          <t>Species trophic level is 4.5, which is higher than the highest risk value (3.25).</t>
        </r>
      </text>
    </comment>
    <comment ref="M33" authorId="0" shapeId="0" xr:uid="{8734350B-53ED-4E2C-A077-BEC70152BEC0}">
      <text>
        <r>
          <rPr>
            <b/>
            <sz val="9"/>
            <color indexed="81"/>
            <rFont val="Tahoma"/>
            <family val="2"/>
          </rPr>
          <t>WPO,IO_ stocks : Indo-west Pacific distribution, absent in Atlantic and East Pacific, mainly coastal</t>
        </r>
      </text>
    </comment>
    <comment ref="N33" authorId="0" shapeId="0" xr:uid="{9830F190-55CE-4443-A060-CAB088829868}">
      <text>
        <r>
          <rPr>
            <b/>
            <sz val="9"/>
            <color indexed="81"/>
            <rFont val="Tahoma"/>
            <family val="2"/>
          </rPr>
          <t>The depth range of the species is 3-20m. For surface gears, the vertical overlap index with this species is 100.00%. This species is reef associated.</t>
        </r>
      </text>
    </comment>
    <comment ref="O33" authorId="0" shapeId="0" xr:uid="{94C25DEE-2182-4519-95A8-1AB277FFC747}">
      <text>
        <r>
          <rPr>
            <b/>
            <sz val="9"/>
            <color indexed="81"/>
            <rFont val="Tahoma"/>
            <family val="2"/>
          </rPr>
          <t>TPT stocks : The maximum length of the species is 90cm. For tropical surface fisheries, the length overlap index with this species is 81.82%.</t>
        </r>
      </text>
    </comment>
    <comment ref="P33" authorId="0" shapeId="0" xr:uid="{A037558B-06EE-4883-BB92-243E3E95BC7A}">
      <text>
        <r>
          <rPr>
            <b/>
            <sz val="9"/>
            <color indexed="81"/>
            <rFont val="Tahoma"/>
            <family val="2"/>
          </rPr>
          <t>No direct evidence of survival after capture.</t>
        </r>
      </text>
    </comment>
    <comment ref="E34" authorId="0" shapeId="0" xr:uid="{7F1DA534-C2D6-4D0B-BCA5-98E49B75785F}">
      <text>
        <r>
          <rPr>
            <b/>
            <sz val="9"/>
            <color indexed="81"/>
            <rFont val="Tahoma"/>
            <family val="2"/>
          </rPr>
          <t>There is no information.</t>
        </r>
      </text>
    </comment>
    <comment ref="F34" authorId="0" shapeId="0" xr:uid="{36638708-3343-4739-941C-D059F62B6154}">
      <text>
        <r>
          <rPr>
            <b/>
            <sz val="9"/>
            <color indexed="81"/>
            <rFont val="Tahoma"/>
            <family val="2"/>
          </rPr>
          <t>There is no information.</t>
        </r>
      </text>
    </comment>
    <comment ref="G34" authorId="0" shapeId="0" xr:uid="{9200E4D0-540B-4FA4-B886-D746E7FB1C9A}">
      <text>
        <r>
          <rPr>
            <b/>
            <sz val="9"/>
            <color indexed="81"/>
            <rFont val="Tahoma"/>
            <family val="2"/>
          </rPr>
          <t>There is no information, but fish are likely to produce &gt;100 eggs/year.</t>
        </r>
      </text>
    </comment>
    <comment ref="H34" authorId="0" shapeId="0" xr:uid="{6701324A-5822-465E-AB64-98BEA5C3500E}">
      <text>
        <r>
          <rPr>
            <b/>
            <sz val="9"/>
            <color indexed="81"/>
            <rFont val="Tahoma"/>
            <family val="2"/>
          </rPr>
          <t>Species maximum length is 70, which is lower than the lowest risk value (100cm).</t>
        </r>
      </text>
    </comment>
    <comment ref="I34" authorId="0" shapeId="0" xr:uid="{4FF0DD63-73F0-479D-BAA4-67EBB10CAB7C}">
      <text>
        <r>
          <rPr>
            <b/>
            <sz val="9"/>
            <color indexed="81"/>
            <rFont val="Tahoma"/>
            <family val="2"/>
          </rPr>
          <t>Species maximum length is 70cm, which is in the length at maturity medium risk range (40-200cm).</t>
        </r>
      </text>
    </comment>
    <comment ref="J34" authorId="0" shapeId="0" xr:uid="{7F34F89E-940C-45E6-A975-F24E42B7372F}">
      <text>
        <r>
          <rPr>
            <b/>
            <sz val="9"/>
            <color indexed="81"/>
            <rFont val="Tahoma"/>
            <family val="2"/>
          </rPr>
          <t>There is no information, but fish are not live bearers.</t>
        </r>
      </text>
    </comment>
    <comment ref="K34" authorId="0" shapeId="0" xr:uid="{C8852077-3C53-4926-AF13-68183C5945F9}">
      <text>
        <r>
          <rPr>
            <b/>
            <sz val="9"/>
            <color indexed="81"/>
            <rFont val="Tahoma"/>
            <family val="2"/>
          </rPr>
          <t>Species trophic level is 4.0, which is higher than the highest risk value (3.25).</t>
        </r>
      </text>
    </comment>
    <comment ref="M34" authorId="0" shapeId="0" xr:uid="{31B6819A-4943-47CD-9C27-43F437B317D5}">
      <text>
        <r>
          <rPr>
            <b/>
            <sz val="9"/>
            <color indexed="81"/>
            <rFont val="Tahoma"/>
            <family val="2"/>
          </rPr>
          <t>TPT stocks : Worldwide tropical distribution, mainly coastal</t>
        </r>
      </text>
    </comment>
    <comment ref="N34" authorId="0" shapeId="0" xr:uid="{E2049DAB-D4CD-473C-9FCD-55F2A8B91C18}">
      <text>
        <r>
          <rPr>
            <b/>
            <sz val="9"/>
            <color indexed="81"/>
            <rFont val="Tahoma"/>
            <family val="2"/>
          </rPr>
          <t>The depth range of the species is 3-25m. For surface gears, the vertical overlap index with this species is 100.00%. This species is reef associated.</t>
        </r>
      </text>
    </comment>
    <comment ref="O34" authorId="0" shapeId="0" xr:uid="{83E852BA-9F0D-4440-A565-02539588428D}">
      <text>
        <r>
          <rPr>
            <b/>
            <sz val="9"/>
            <color indexed="81"/>
            <rFont val="Tahoma"/>
            <family val="2"/>
          </rPr>
          <t>TPT stocks : The maximum length of the species is 70cm. For tropical surface fisheries, the length overlap index with this species is 63.64%.</t>
        </r>
      </text>
    </comment>
    <comment ref="P34" authorId="0" shapeId="0" xr:uid="{0A6D0670-ED51-46F9-9163-BBE4EDA9FC06}">
      <text>
        <r>
          <rPr>
            <b/>
            <sz val="9"/>
            <color indexed="81"/>
            <rFont val="Tahoma"/>
            <family val="2"/>
          </rPr>
          <t>No direct evidence of survival after capture.</t>
        </r>
      </text>
    </comment>
    <comment ref="E35" authorId="0" shapeId="0" xr:uid="{691F252C-376B-4ACC-B2D4-890EBF5FC3E0}">
      <text>
        <r>
          <rPr>
            <b/>
            <sz val="9"/>
            <color indexed="81"/>
            <rFont val="Tahoma"/>
            <family val="2"/>
          </rPr>
          <t>The score is based on the maximum risk score in the family Agonidae, which included 1 species.</t>
        </r>
      </text>
    </comment>
    <comment ref="F35" authorId="0" shapeId="0" xr:uid="{7C5E096D-12F5-4E2D-B1B8-D7A7270E6FA2}">
      <text>
        <r>
          <rPr>
            <b/>
            <sz val="9"/>
            <color indexed="81"/>
            <rFont val="Tahoma"/>
            <family val="2"/>
          </rPr>
          <t>The score is based on the maximum risk score in the family Trachipteridae , which included 1 species.</t>
        </r>
      </text>
    </comment>
    <comment ref="G35" authorId="0" shapeId="0" xr:uid="{ED7B3705-2483-46B0-934A-8A1D96506488}">
      <text>
        <r>
          <rPr>
            <b/>
            <sz val="9"/>
            <color indexed="81"/>
            <rFont val="Tahoma"/>
            <family val="2"/>
          </rPr>
          <t>There is no information, but fish are likely to produce &gt;100 eggs/year.</t>
        </r>
      </text>
    </comment>
    <comment ref="H35" authorId="0" shapeId="0" xr:uid="{E5B5C1D2-F1B2-4B16-BFB0-BBB0C0008302}">
      <text>
        <r>
          <rPr>
            <b/>
            <sz val="9"/>
            <color indexed="81"/>
            <rFont val="Tahoma"/>
            <family val="2"/>
          </rPr>
          <t>The score is based on the maximum risk score in the family Trachipteridae , which included 2 species.</t>
        </r>
      </text>
    </comment>
    <comment ref="I35" authorId="0" shapeId="0" xr:uid="{BA10C6A0-C3E6-4276-A076-32D68437EEA2}">
      <text>
        <r>
          <rPr>
            <b/>
            <sz val="9"/>
            <color indexed="81"/>
            <rFont val="Tahoma"/>
            <family val="2"/>
          </rPr>
          <t>The score is based on the maximum risk score in the family Scombridae, which included 50 species.</t>
        </r>
      </text>
    </comment>
    <comment ref="J35" authorId="0" shapeId="0" xr:uid="{78D969E8-47C8-4F1D-8D4C-2A9633C1D5CA}">
      <text>
        <r>
          <rPr>
            <b/>
            <sz val="9"/>
            <color indexed="81"/>
            <rFont val="Tahoma"/>
            <family val="2"/>
          </rPr>
          <t>The score is based on the maximum risk score in the family Agonidae, which included 1 species.</t>
        </r>
      </text>
    </comment>
    <comment ref="K35" authorId="0" shapeId="0" xr:uid="{A1EFF950-D3CE-4CDF-8E93-8C51A4611B25}">
      <text>
        <r>
          <rPr>
            <b/>
            <sz val="9"/>
            <color indexed="81"/>
            <rFont val="Tahoma"/>
            <family val="2"/>
          </rPr>
          <t>The score is based on the maximum risk score in the family Agonidae, which included 1 species.</t>
        </r>
      </text>
    </comment>
    <comment ref="M35" authorId="0" shapeId="0" xr:uid="{EA01C820-2CDE-47BA-9126-6075C6BE96ED}">
      <text>
        <r>
          <rPr>
            <b/>
            <sz val="9"/>
            <color indexed="81"/>
            <rFont val="Tahoma"/>
            <family val="2"/>
          </rPr>
          <t>ALL stocks : Worldwide pelagic distribution</t>
        </r>
      </text>
    </comment>
    <comment ref="N35" authorId="0" shapeId="0" xr:uid="{26BB4BC6-5F02-41D5-824A-3C1E6589B445}">
      <text>
        <r>
          <rPr>
            <b/>
            <sz val="9"/>
            <color indexed="81"/>
            <rFont val="Tahoma"/>
            <family val="2"/>
          </rPr>
          <t>The depth range of the species is 1-50m. For surface gears, the vertical overlap index with this species is 100.00%.</t>
        </r>
      </text>
    </comment>
    <comment ref="O35" authorId="0" shapeId="0" xr:uid="{DA0CFC9F-8A7E-4775-ABD8-2EEC24C40003}">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5" authorId="0" shapeId="0" xr:uid="{DFC1CE33-94AE-4DF9-890D-E5E53F6A4FBF}">
      <text>
        <r>
          <rPr>
            <b/>
            <sz val="9"/>
            <color indexed="81"/>
            <rFont val="Tahoma"/>
            <family val="2"/>
          </rPr>
          <t>No direct evidence of survival after capture.</t>
        </r>
      </text>
    </comment>
    <comment ref="E36" authorId="0" shapeId="0" xr:uid="{B11BF25A-DC0F-458B-8A7B-E9CD2A49A7C2}">
      <text>
        <r>
          <rPr>
            <b/>
            <sz val="9"/>
            <color indexed="81"/>
            <rFont val="Tahoma"/>
            <family val="2"/>
          </rPr>
          <t>There is no information.</t>
        </r>
      </text>
    </comment>
    <comment ref="F36" authorId="0" shapeId="0" xr:uid="{20A04E45-70CB-45B3-B865-9413CE527578}">
      <text>
        <r>
          <rPr>
            <b/>
            <sz val="9"/>
            <color indexed="81"/>
            <rFont val="Tahoma"/>
            <family val="2"/>
          </rPr>
          <t>There is no information.</t>
        </r>
      </text>
    </comment>
    <comment ref="G36" authorId="0" shapeId="0" xr:uid="{F73B9B41-EFEE-4971-BC80-469C05E282B0}">
      <text>
        <r>
          <rPr>
            <b/>
            <sz val="9"/>
            <color indexed="81"/>
            <rFont val="Tahoma"/>
            <family val="2"/>
          </rPr>
          <t>There is no information, but fish are likely to produce &gt;100 eggs/year.</t>
        </r>
      </text>
    </comment>
    <comment ref="H36" authorId="0" shapeId="0" xr:uid="{394C7924-27AB-4B10-87E9-04150091DFC9}">
      <text>
        <r>
          <rPr>
            <b/>
            <sz val="9"/>
            <color indexed="81"/>
            <rFont val="Tahoma"/>
            <family val="2"/>
          </rPr>
          <t>The score is based on the maximum risk score in the family Squatinidae, which included 1 species.</t>
        </r>
      </text>
    </comment>
    <comment ref="I36" authorId="0" shapeId="0" xr:uid="{89A9B862-53C9-4645-9A84-A79B56C7C1B5}">
      <text>
        <r>
          <rPr>
            <b/>
            <sz val="9"/>
            <color indexed="81"/>
            <rFont val="Tahoma"/>
            <family val="2"/>
          </rPr>
          <t>The score is based on the maximum risk score in the family Squatinidae, which included 1 species.</t>
        </r>
      </text>
    </comment>
    <comment ref="J36" authorId="0" shapeId="0" xr:uid="{237178DA-A8A5-4C86-A8F9-000F4124289A}">
      <text>
        <r>
          <rPr>
            <b/>
            <sz val="9"/>
            <color indexed="81"/>
            <rFont val="Tahoma"/>
            <family val="2"/>
          </rPr>
          <t>There is no information, but fish are not live bearers.</t>
        </r>
      </text>
    </comment>
    <comment ref="K36" authorId="0" shapeId="0" xr:uid="{A334ABAA-E026-420E-A0A1-3C197EBA5E55}">
      <text>
        <r>
          <rPr>
            <b/>
            <sz val="9"/>
            <color indexed="81"/>
            <rFont val="Tahoma"/>
            <family val="2"/>
          </rPr>
          <t>The score is based on the maximum risk score in the family Squatinidae, which included 1 species.</t>
        </r>
      </text>
    </comment>
    <comment ref="M36" authorId="0" shapeId="0" xr:uid="{52C28280-C891-43AD-9254-A8443DD3205B}">
      <text>
        <r>
          <rPr>
            <b/>
            <sz val="9"/>
            <color indexed="81"/>
            <rFont val="Tahoma"/>
            <family val="2"/>
          </rPr>
          <t>TPT stocks : Worldwide tropical distribution, mainly coastal</t>
        </r>
      </text>
    </comment>
    <comment ref="N36" authorId="0" shapeId="0" xr:uid="{7F64547C-B153-4735-8EC4-F6111E08A64D}">
      <text>
        <r>
          <rPr>
            <b/>
            <sz val="9"/>
            <color indexed="81"/>
            <rFont val="Tahoma"/>
            <family val="2"/>
          </rPr>
          <t>The depth range of the species is 1-100m. For surface gears, the vertical overlap index with this species is 100.00%. This species is reef associated.</t>
        </r>
      </text>
    </comment>
    <comment ref="O36" authorId="0" shapeId="0" xr:uid="{7265BEFC-309A-4830-877D-651DCE3FDB63}">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36" authorId="0" shapeId="0" xr:uid="{97DA7095-BD12-4DBD-ACC7-2228A254C874}">
      <text>
        <r>
          <rPr>
            <b/>
            <sz val="9"/>
            <color indexed="81"/>
            <rFont val="Tahoma"/>
            <family val="2"/>
          </rPr>
          <t>No direct evidence of survival after capture.</t>
        </r>
      </text>
    </comment>
    <comment ref="E37" authorId="0" shapeId="0" xr:uid="{126F5EBE-4F8D-42A8-8BF7-535BEC3ADF19}">
      <text>
        <r>
          <rPr>
            <b/>
            <sz val="9"/>
            <color indexed="81"/>
            <rFont val="Tahoma"/>
            <family val="2"/>
          </rPr>
          <t>The score is based on the maximum risk score in the family Agonidae, which included 1 species.</t>
        </r>
      </text>
    </comment>
    <comment ref="F37" authorId="0" shapeId="0" xr:uid="{C47B9D6D-40D6-4D69-B10A-0202B1A2405B}">
      <text>
        <r>
          <rPr>
            <b/>
            <sz val="9"/>
            <color indexed="81"/>
            <rFont val="Tahoma"/>
            <family val="2"/>
          </rPr>
          <t>The score is based on the maximum risk score in the family Agonidae, which included 1 species.</t>
        </r>
      </text>
    </comment>
    <comment ref="G37" authorId="0" shapeId="0" xr:uid="{7DAF47A7-4655-4EFE-ACBD-638B4F4DBE4C}">
      <text>
        <r>
          <rPr>
            <b/>
            <sz val="9"/>
            <color indexed="81"/>
            <rFont val="Tahoma"/>
            <family val="2"/>
          </rPr>
          <t>The score is based on the maximum risk score in the family Agonidae, which included 1 species.</t>
        </r>
      </text>
    </comment>
    <comment ref="H37" authorId="0" shapeId="0" xr:uid="{B13A1531-9CB1-4DE2-B363-30A1F5CC37A5}">
      <text>
        <r>
          <rPr>
            <b/>
            <sz val="9"/>
            <color indexed="81"/>
            <rFont val="Tahoma"/>
            <family val="2"/>
          </rPr>
          <t>Species maximum length is 180, which is in the medium risk range (100-300cm).</t>
        </r>
      </text>
    </comment>
    <comment ref="I37" authorId="0" shapeId="0" xr:uid="{FBD32DEF-A068-4F34-AE15-9120C7CFB6D4}">
      <text>
        <r>
          <rPr>
            <b/>
            <sz val="9"/>
            <color indexed="81"/>
            <rFont val="Tahoma"/>
            <family val="2"/>
          </rPr>
          <t>Species maximum length is 180cm, which is in the length at maturity medium risk range (40-200cm).</t>
        </r>
      </text>
    </comment>
    <comment ref="J37" authorId="0" shapeId="0" xr:uid="{760AC200-8CCE-43F1-B025-93F17420C5CD}">
      <text>
        <r>
          <rPr>
            <b/>
            <sz val="9"/>
            <color indexed="81"/>
            <rFont val="Tahoma"/>
            <family val="2"/>
          </rPr>
          <t>Species reproductive strategy is broadcast spawner, which is low risk.</t>
        </r>
      </text>
    </comment>
    <comment ref="K37" authorId="0" shapeId="0" xr:uid="{A5DA6585-AA26-473E-A667-C978D83512F2}">
      <text>
        <r>
          <rPr>
            <b/>
            <sz val="9"/>
            <color indexed="81"/>
            <rFont val="Tahoma"/>
            <family val="2"/>
          </rPr>
          <t>Species trophic level is 4.5, which is higher than the highest risk value (3.25).</t>
        </r>
      </text>
    </comment>
    <comment ref="M37" authorId="0" shapeId="0" xr:uid="{DE21419F-54FF-4749-9591-2E24E546F400}">
      <text>
        <r>
          <rPr>
            <b/>
            <sz val="9"/>
            <color indexed="81"/>
            <rFont val="Tahoma"/>
            <family val="2"/>
          </rPr>
          <t>IO_ stocks : Mainly southwest Pacific distribution, but catches reported in the Indian Ocean.</t>
        </r>
      </text>
    </comment>
    <comment ref="N37" authorId="0" shapeId="0" xr:uid="{376B76AD-58DE-4D63-A43C-0E6576E3711B}">
      <text>
        <r>
          <rPr>
            <b/>
            <sz val="9"/>
            <color indexed="81"/>
            <rFont val="Tahoma"/>
            <family val="2"/>
          </rPr>
          <t>The depth range of the species is 1-100m. For surface gears, the vertical overlap index with this species is 100.00%.</t>
        </r>
      </text>
    </comment>
    <comment ref="O37" authorId="0" shapeId="0" xr:uid="{F8A5FD09-C0D8-4A69-9035-6E87FB6BB66A}">
      <text>
        <r>
          <rPr>
            <b/>
            <sz val="9"/>
            <color indexed="81"/>
            <rFont val="Tahoma"/>
            <family val="2"/>
          </rPr>
          <t>TPT stocks : The maximum length of the species is 180cm. For tropical surface fisheries, the length overlap index with this species is 100.00%.</t>
        </r>
      </text>
    </comment>
    <comment ref="P37" authorId="0" shapeId="0" xr:uid="{8588842F-3625-48F3-A3D3-5EE0EC9F8DC0}">
      <text>
        <r>
          <rPr>
            <b/>
            <sz val="9"/>
            <color indexed="81"/>
            <rFont val="Tahoma"/>
            <family val="2"/>
          </rPr>
          <t>No direct evidence of survival after capture.</t>
        </r>
      </text>
    </comment>
    <comment ref="E38" authorId="0" shapeId="0" xr:uid="{F4A58DEE-1130-4A27-893C-45EB213DA2D6}">
      <text>
        <r>
          <rPr>
            <b/>
            <sz val="9"/>
            <color indexed="81"/>
            <rFont val="Tahoma"/>
            <family val="2"/>
          </rPr>
          <t>Species growth rate (K) is 0.677, which is higher than lowest risk K (0.183) for age at maturity.</t>
        </r>
      </text>
    </comment>
    <comment ref="F38" authorId="0" shapeId="0" xr:uid="{E4277863-CA9E-42BB-80FF-CB7E1D4CE786}">
      <text>
        <r>
          <rPr>
            <b/>
            <sz val="9"/>
            <color indexed="81"/>
            <rFont val="Tahoma"/>
            <family val="2"/>
          </rPr>
          <t>Species growth rate (K) is 0.677, which is higher than lowest risk K (0.30) for maximum age.</t>
        </r>
      </text>
    </comment>
    <comment ref="G38" authorId="0" shapeId="0" xr:uid="{748E08D7-A1BF-42B6-BFF4-14EB8BA79C4A}">
      <text>
        <r>
          <rPr>
            <b/>
            <sz val="9"/>
            <color indexed="81"/>
            <rFont val="Tahoma"/>
            <family val="2"/>
          </rPr>
          <t>The score is based on the maximum risk score in the family Scombridae, which included 27 species.</t>
        </r>
      </text>
    </comment>
    <comment ref="H38" authorId="0" shapeId="0" xr:uid="{0E295FC7-4111-40F3-AE04-E62C6C7AE18F}">
      <text>
        <r>
          <rPr>
            <b/>
            <sz val="9"/>
            <color indexed="81"/>
            <rFont val="Tahoma"/>
            <family val="2"/>
          </rPr>
          <t>Species maximum length is 120, which is in the medium risk range (100-300cm).</t>
        </r>
      </text>
    </comment>
    <comment ref="I38" authorId="0" shapeId="0" xr:uid="{002D41C6-36D6-425D-8233-EC996CCF8756}">
      <text>
        <r>
          <rPr>
            <b/>
            <sz val="9"/>
            <color indexed="81"/>
            <rFont val="Tahoma"/>
            <family val="2"/>
          </rPr>
          <t>Species length at maturity is 75, which is in the medium risk range (40-200cm).</t>
        </r>
      </text>
    </comment>
    <comment ref="J38" authorId="0" shapeId="0" xr:uid="{29D11899-EE13-46F6-AEDC-238DD5552639}">
      <text>
        <r>
          <rPr>
            <b/>
            <sz val="9"/>
            <color indexed="81"/>
            <rFont val="Tahoma"/>
            <family val="2"/>
          </rPr>
          <t>Species reproductive strategy is broadcast spawner, which is low risk.</t>
        </r>
      </text>
    </comment>
    <comment ref="K38" authorId="0" shapeId="0" xr:uid="{06A1D543-13B8-4121-9847-6AA95A1F292E}">
      <text>
        <r>
          <rPr>
            <b/>
            <sz val="9"/>
            <color indexed="81"/>
            <rFont val="Tahoma"/>
            <family val="2"/>
          </rPr>
          <t>Species trophic level is 4.5, which is higher than the highest risk value (3.25).</t>
        </r>
      </text>
    </comment>
    <comment ref="M38" authorId="0" shapeId="0" xr:uid="{CDEAE339-DE6A-44A5-95B9-FDB323A4EB90}">
      <text>
        <r>
          <rPr>
            <b/>
            <sz val="9"/>
            <color indexed="81"/>
            <rFont val="Tahoma"/>
            <family val="2"/>
          </rPr>
          <t>BEI_,BEPW,SKI_,SKPW,YFI_,YFPW stocks : Indo-West Pacific distribution, uncommon in South Indian and Pacific Oceans, absent in North Pacific.</t>
        </r>
      </text>
    </comment>
    <comment ref="N38" authorId="0" shapeId="0" xr:uid="{1F907C24-32DC-442E-9B8C-8B371026BE21}">
      <text>
        <r>
          <rPr>
            <b/>
            <sz val="9"/>
            <color indexed="81"/>
            <rFont val="Tahoma"/>
            <family val="2"/>
          </rPr>
          <t>The depth range of the species is 1-100m. For surface gears, the vertical overlap index with this species is 100.00%.</t>
        </r>
      </text>
    </comment>
    <comment ref="O38" authorId="0" shapeId="0" xr:uid="{F54B29D1-8D64-4F1A-B5DA-7C7BEB5C50B3}">
      <text>
        <r>
          <rPr>
            <b/>
            <sz val="9"/>
            <color indexed="81"/>
            <rFont val="Tahoma"/>
            <family val="2"/>
          </rPr>
          <t>TPT stocks : The maximum length of the species is 120cm. For tropical surface fisheries, the length overlap index with this species is 100.00%.</t>
        </r>
      </text>
    </comment>
    <comment ref="P38" authorId="0" shapeId="0" xr:uid="{3FCC70E9-0731-4D0F-BA7C-610C9F502D9F}">
      <text>
        <r>
          <rPr>
            <b/>
            <sz val="9"/>
            <color indexed="81"/>
            <rFont val="Tahoma"/>
            <family val="2"/>
          </rPr>
          <t>No direct evidence of survival after capture.</t>
        </r>
      </text>
    </comment>
    <comment ref="E39" authorId="0" shapeId="0" xr:uid="{29231B2F-4648-465C-8243-B5D14F5E282D}">
      <text>
        <r>
          <rPr>
            <b/>
            <sz val="9"/>
            <color indexed="81"/>
            <rFont val="Tahoma"/>
            <family val="2"/>
          </rPr>
          <t>The score is based on the maximum risk score in the family Scombridae, which included 35 species.</t>
        </r>
      </text>
    </comment>
    <comment ref="F39" authorId="0" shapeId="0" xr:uid="{9E43E659-EE64-47DF-8652-171C3514AC1E}">
      <text>
        <r>
          <rPr>
            <b/>
            <sz val="9"/>
            <color indexed="81"/>
            <rFont val="Tahoma"/>
            <family val="2"/>
          </rPr>
          <t>The score is based on the maximum risk score in the family Agonidae, which included 1 species.</t>
        </r>
      </text>
    </comment>
    <comment ref="G39" authorId="0" shapeId="0" xr:uid="{541EFB1C-C30B-49B4-AF78-9883433151CE}">
      <text>
        <r>
          <rPr>
            <b/>
            <sz val="9"/>
            <color indexed="81"/>
            <rFont val="Tahoma"/>
            <family val="2"/>
          </rPr>
          <t>The score is based on the maximum risk score in the family Scombridae, which included 27 species.</t>
        </r>
      </text>
    </comment>
    <comment ref="H39" authorId="0" shapeId="0" xr:uid="{FA0F0E96-C593-4ECE-8A7D-BAF9A39B9187}">
      <text>
        <r>
          <rPr>
            <b/>
            <sz val="9"/>
            <color indexed="81"/>
            <rFont val="Tahoma"/>
            <family val="2"/>
          </rPr>
          <t>The score is based on the maximum risk score in the family Agonidae, which included 1 species.</t>
        </r>
      </text>
    </comment>
    <comment ref="I39" authorId="0" shapeId="0" xr:uid="{01E0F655-1521-409A-B4A2-72AD9034024D}">
      <text>
        <r>
          <rPr>
            <b/>
            <sz val="9"/>
            <color indexed="81"/>
            <rFont val="Tahoma"/>
            <family val="2"/>
          </rPr>
          <t>The score is based on the maximum risk score in the family Ephippidae, which included 1 species.</t>
        </r>
      </text>
    </comment>
    <comment ref="J39" authorId="0" shapeId="0" xr:uid="{95A80A7E-2BDA-4B08-9478-998F0814A2D2}">
      <text>
        <r>
          <rPr>
            <b/>
            <sz val="9"/>
            <color indexed="81"/>
            <rFont val="Tahoma"/>
            <family val="2"/>
          </rPr>
          <t>The score is based on the maximum risk score in the family Sphyraenidae, which included 5 species.</t>
        </r>
      </text>
    </comment>
    <comment ref="K39" authorId="0" shapeId="0" xr:uid="{EF6EF6F4-84FB-4D63-999A-5CEB95E66989}">
      <text>
        <r>
          <rPr>
            <b/>
            <sz val="9"/>
            <color indexed="81"/>
            <rFont val="Tahoma"/>
            <family val="2"/>
          </rPr>
          <t>The score is based on the maximum risk score in the family Agonidae, which included 1 species.</t>
        </r>
      </text>
    </comment>
    <comment ref="M39" authorId="0" shapeId="0" xr:uid="{48EAB209-3CAC-4A71-BCB6-71A0C56588DC}">
      <text>
        <r>
          <rPr>
            <b/>
            <sz val="9"/>
            <color indexed="81"/>
            <rFont val="Tahoma"/>
            <family val="2"/>
          </rPr>
          <t>ALL stocks : Worldwide pelagic distribution</t>
        </r>
      </text>
    </comment>
    <comment ref="N39" authorId="0" shapeId="0" xr:uid="{C53BF183-35B9-4D30-BA75-8AC9D4E80DA1}">
      <text>
        <r>
          <rPr>
            <b/>
            <sz val="9"/>
            <color indexed="81"/>
            <rFont val="Tahoma"/>
            <family val="2"/>
          </rPr>
          <t>The depth range of the species is 1-10m. For surface gears, the vertical overlap index with this species is 100.00%.</t>
        </r>
      </text>
    </comment>
    <comment ref="O39" authorId="0" shapeId="0" xr:uid="{F5E51E47-9F02-4EBA-88C0-5E9D0E251B97}">
      <text>
        <r>
          <rPr>
            <b/>
            <sz val="9"/>
            <color indexed="81"/>
            <rFont val="Tahoma"/>
            <family val="2"/>
          </rPr>
          <t>ALB stocks : The maximum length of the species is missing, but the family's maximum length based on 3 species is 150cm. For albacore fisheries, the length overlap index with this species is 100.00%._x000D_
TPT stocks : The maximum length of the species is missing, but the family's maximum length based on 3 species is 150cm. For tropical surface fisheries, the length overlap index with this species is 100.00%.</t>
        </r>
      </text>
    </comment>
    <comment ref="P39" authorId="0" shapeId="0" xr:uid="{320703C3-8536-4011-B0F9-E5E87EE2AB6E}">
      <text>
        <r>
          <rPr>
            <b/>
            <sz val="9"/>
            <color indexed="81"/>
            <rFont val="Tahoma"/>
            <family val="2"/>
          </rPr>
          <t>No direct evidence of survival after capture.</t>
        </r>
      </text>
    </comment>
    <comment ref="E40" authorId="0" shapeId="0" xr:uid="{465EDFEA-82D7-45A4-84D4-3ADA86AA61DD}">
      <text>
        <r>
          <rPr>
            <b/>
            <sz val="9"/>
            <color indexed="81"/>
            <rFont val="Tahoma"/>
            <family val="2"/>
          </rPr>
          <t>Species growth rate (K) is 0.200, which is higher than lowest risk K (0.183) for age at maturity.</t>
        </r>
      </text>
    </comment>
    <comment ref="F40" authorId="0" shapeId="0" xr:uid="{114B036B-AFB4-486D-A138-C314C36170E1}">
      <text>
        <r>
          <rPr>
            <b/>
            <sz val="9"/>
            <color indexed="81"/>
            <rFont val="Tahoma"/>
            <family val="2"/>
          </rPr>
          <t>Species growth rate (K) is 0.200, which is in the medium risk K range (0.12-0.30) for maximum age.</t>
        </r>
      </text>
    </comment>
    <comment ref="G40" authorId="0" shapeId="0" xr:uid="{B0E3666C-80F9-416A-B25E-0891DC585427}">
      <text>
        <r>
          <rPr>
            <b/>
            <sz val="9"/>
            <color indexed="81"/>
            <rFont val="Tahoma"/>
            <family val="2"/>
          </rPr>
          <t>Species fecundity is 5531858 eggs/year, which is higher than the lowest risk value (20000).</t>
        </r>
      </text>
    </comment>
    <comment ref="H40" authorId="0" shapeId="0" xr:uid="{15EB2A71-9A76-40DA-A7D8-FE797249D73C}">
      <text>
        <r>
          <rPr>
            <b/>
            <sz val="9"/>
            <color indexed="81"/>
            <rFont val="Tahoma"/>
            <family val="2"/>
          </rPr>
          <t>Species maximum length is 250, which is in the medium risk range (100-300cm).</t>
        </r>
      </text>
    </comment>
    <comment ref="I40" authorId="0" shapeId="0" xr:uid="{5C143462-C971-4455-B7FC-0A7CD422DD8E}">
      <text>
        <r>
          <rPr>
            <b/>
            <sz val="9"/>
            <color indexed="81"/>
            <rFont val="Tahoma"/>
            <family val="2"/>
          </rPr>
          <t>Species length at maturity is 100, which is in the medium risk range (40-200cm).</t>
        </r>
      </text>
    </comment>
    <comment ref="J40" authorId="0" shapeId="0" xr:uid="{AD9118E5-6319-4804-A8FF-8B2BEB938B75}">
      <text>
        <r>
          <rPr>
            <b/>
            <sz val="9"/>
            <color indexed="81"/>
            <rFont val="Tahoma"/>
            <family val="2"/>
          </rPr>
          <t>Species reproductive strategy is broadcast spawner, which is low risk.</t>
        </r>
      </text>
    </comment>
    <comment ref="K40" authorId="0" shapeId="0" xr:uid="{DD987FC4-0984-4D70-915B-A41598639A46}">
      <text>
        <r>
          <rPr>
            <b/>
            <sz val="9"/>
            <color indexed="81"/>
            <rFont val="Tahoma"/>
            <family val="2"/>
          </rPr>
          <t>Species trophic level is 4.5, which is higher than the highest risk value (3.25).</t>
        </r>
      </text>
    </comment>
    <comment ref="M40" authorId="0" shapeId="0" xr:uid="{455A785A-29E3-4830-AE90-2CBF50085079}">
      <text>
        <r>
          <rPr>
            <b/>
            <sz val="9"/>
            <color indexed="81"/>
            <rFont val="Tahoma"/>
            <family val="2"/>
          </rPr>
          <t>ALL stocks : Worldwide pelagic distribution</t>
        </r>
      </text>
    </comment>
    <comment ref="N40" authorId="0" shapeId="0" xr:uid="{32385256-A973-4289-891F-894E6D70C39D}">
      <text>
        <r>
          <rPr>
            <b/>
            <sz val="9"/>
            <color indexed="81"/>
            <rFont val="Tahoma"/>
            <family val="2"/>
          </rPr>
          <t>The depth range of the species is 1-250m. For surface gears, the vertical overlap index with this species is 40.00%.</t>
        </r>
      </text>
    </comment>
    <comment ref="O40" authorId="0" shapeId="0" xr:uid="{FAE19F06-07E5-4D70-8218-A54460892FBD}">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0" authorId="0" shapeId="0" xr:uid="{133C0407-BF16-4CED-8B31-96A2EE835D86}">
      <text>
        <r>
          <rPr>
            <b/>
            <sz val="9"/>
            <color indexed="81"/>
            <rFont val="Tahoma"/>
            <family val="2"/>
          </rPr>
          <t>No direct evidence of survival after capture.</t>
        </r>
      </text>
    </comment>
    <comment ref="E41" authorId="0" shapeId="0" xr:uid="{EEEF468E-1002-4CC5-99F9-1FD7CC09D976}">
      <text>
        <r>
          <rPr>
            <b/>
            <sz val="9"/>
            <color indexed="81"/>
            <rFont val="Tahoma"/>
            <family val="2"/>
          </rPr>
          <t>Species growth rate (K) is 0.100, which is in the medium risk K range (0.061-0.183) for age at maturity.</t>
        </r>
      </text>
    </comment>
    <comment ref="F41" authorId="0" shapeId="0" xr:uid="{9402F05D-2C28-49B6-9593-39BF14174C59}">
      <text>
        <r>
          <rPr>
            <b/>
            <sz val="9"/>
            <color indexed="81"/>
            <rFont val="Tahoma"/>
            <family val="2"/>
          </rPr>
          <t>Species growth rate (K) is 0.100, which is lower than highest risk K (0.12) for maximum age.</t>
        </r>
      </text>
    </comment>
    <comment ref="G41" authorId="0" shapeId="0" xr:uid="{E3E7A74D-809E-43AF-AB85-B68692D63AF7}">
      <text>
        <r>
          <rPr>
            <b/>
            <sz val="9"/>
            <color indexed="81"/>
            <rFont val="Tahoma"/>
            <family val="2"/>
          </rPr>
          <t>Species fecundity is 34833333 eggs/year, which is higher than the lowest risk value (20000).</t>
        </r>
      </text>
    </comment>
    <comment ref="H41" authorId="0" shapeId="0" xr:uid="{BBE70C74-57C8-43C6-949E-45049B8685EA}">
      <text>
        <r>
          <rPr>
            <b/>
            <sz val="9"/>
            <color indexed="81"/>
            <rFont val="Tahoma"/>
            <family val="2"/>
          </rPr>
          <t>Species maximum length is 458, which is higher than the highest risk value (300cm).</t>
        </r>
      </text>
    </comment>
    <comment ref="I41" authorId="0" shapeId="0" xr:uid="{0C48B410-9B25-472F-B799-AA66397BBC88}">
      <text>
        <r>
          <rPr>
            <b/>
            <sz val="9"/>
            <color indexed="81"/>
            <rFont val="Tahoma"/>
            <family val="2"/>
          </rPr>
          <t>Species length at maturity is 97, which is in the medium risk range (40-200cm).</t>
        </r>
      </text>
    </comment>
    <comment ref="J41" authorId="0" shapeId="0" xr:uid="{08FFEA89-A9A9-48B2-A27F-30BC8CC5D588}">
      <text>
        <r>
          <rPr>
            <b/>
            <sz val="9"/>
            <color indexed="81"/>
            <rFont val="Tahoma"/>
            <family val="2"/>
          </rPr>
          <t>Species reproductive strategy is broadcast spawner, which is low risk.</t>
        </r>
      </text>
    </comment>
    <comment ref="K41" authorId="0" shapeId="0" xr:uid="{43A46B94-12C6-43B3-AC5A-5997CA2BB7E2}">
      <text>
        <r>
          <rPr>
            <b/>
            <sz val="9"/>
            <color indexed="81"/>
            <rFont val="Tahoma"/>
            <family val="2"/>
          </rPr>
          <t>Species trophic level is 4.5, which is higher than the highest risk value (3.25).</t>
        </r>
      </text>
    </comment>
    <comment ref="M41" authorId="0" shapeId="0" xr:uid="{14498313-0F6B-4DB6-BAE9-DC16D869311B}">
      <text>
        <r>
          <rPr>
            <b/>
            <sz val="9"/>
            <color indexed="81"/>
            <rFont val="Tahoma"/>
            <family val="2"/>
          </rPr>
          <t>AO_ stocks : Atlantic distribution, absent in Pacific and rare in Indian Oceans. Species is coastal.</t>
        </r>
      </text>
    </comment>
    <comment ref="N41" authorId="0" shapeId="0" xr:uid="{52394A2F-5C5D-4C19-885F-C1B8ABE2B979}">
      <text>
        <r>
          <rPr>
            <b/>
            <sz val="9"/>
            <color indexed="81"/>
            <rFont val="Tahoma"/>
            <family val="2"/>
          </rPr>
          <t>The depth range of the species is 1-985m. For surface gears, the vertical overlap index with this species is 10.15%.</t>
        </r>
      </text>
    </comment>
    <comment ref="O41" authorId="0" shapeId="0" xr:uid="{B5FD3135-18CB-4559-BE23-989F1D04C010}">
      <text>
        <r>
          <rPr>
            <b/>
            <sz val="9"/>
            <color indexed="81"/>
            <rFont val="Tahoma"/>
            <family val="2"/>
          </rPr>
          <t>ALB stocks : The maximum length of the species is 458cm. For albacore fisheries, the length overlap index with this species is 100.00%._x000D_
TPT stocks : The maximum length of the species is 458cm. For tropical surface fisheries, the length overlap index with this species is 100.00%.</t>
        </r>
      </text>
    </comment>
    <comment ref="P41" authorId="0" shapeId="0" xr:uid="{0D770694-A8BF-43C6-BB33-A02134960156}">
      <text>
        <r>
          <rPr>
            <b/>
            <sz val="9"/>
            <color indexed="81"/>
            <rFont val="Tahoma"/>
            <family val="2"/>
          </rPr>
          <t>No direct evidence of survival after capture.</t>
        </r>
      </text>
    </comment>
    <comment ref="E42" authorId="0" shapeId="0" xr:uid="{A497956F-6ED3-4DA8-A868-93CC136B086B}">
      <text>
        <r>
          <rPr>
            <b/>
            <sz val="9"/>
            <color indexed="81"/>
            <rFont val="Tahoma"/>
            <family val="2"/>
          </rPr>
          <t>The score is based on the maximum risk score in the family Belonidae, which included 2 species.</t>
        </r>
      </text>
    </comment>
    <comment ref="F42" authorId="0" shapeId="0" xr:uid="{2BC4EFCC-911D-421A-AC33-0B2415956DB6}">
      <text>
        <r>
          <rPr>
            <b/>
            <sz val="9"/>
            <color indexed="81"/>
            <rFont val="Tahoma"/>
            <family val="2"/>
          </rPr>
          <t>The score is based on the maximum risk score in the family Belonidae, which included 2 species.</t>
        </r>
      </text>
    </comment>
    <comment ref="G42" authorId="0" shapeId="0" xr:uid="{9A6122CC-9B62-40B2-A42B-81CDC8CA307C}">
      <text>
        <r>
          <rPr>
            <b/>
            <sz val="9"/>
            <color indexed="81"/>
            <rFont val="Tahoma"/>
            <family val="2"/>
          </rPr>
          <t>The score is based on the maximum risk score in the family Agonidae, which included 1 species.</t>
        </r>
      </text>
    </comment>
    <comment ref="H42" authorId="0" shapeId="0" xr:uid="{0AE144FA-8B4A-4D0C-8696-F6516BBE098D}">
      <text>
        <r>
          <rPr>
            <b/>
            <sz val="9"/>
            <color indexed="81"/>
            <rFont val="Tahoma"/>
            <family val="2"/>
          </rPr>
          <t>The score is based on the maximum risk score in the family Belonidae, which included 3 species.</t>
        </r>
      </text>
    </comment>
    <comment ref="I42" authorId="0" shapeId="0" xr:uid="{30A21A68-BB64-48F7-8281-E81873D031E7}">
      <text>
        <r>
          <rPr>
            <b/>
            <sz val="9"/>
            <color indexed="81"/>
            <rFont val="Tahoma"/>
            <family val="2"/>
          </rPr>
          <t>The score is based on the maximum risk score in the family Belonidae, which included 3 species.</t>
        </r>
      </text>
    </comment>
    <comment ref="J42" authorId="0" shapeId="0" xr:uid="{3F1E578C-D1BD-45BB-ABEB-42790D4E847E}">
      <text>
        <r>
          <rPr>
            <b/>
            <sz val="9"/>
            <color indexed="81"/>
            <rFont val="Tahoma"/>
            <family val="2"/>
          </rPr>
          <t>Species reproductive strategy is broadcast spawner, which is low risk.</t>
        </r>
      </text>
    </comment>
    <comment ref="K42" authorId="0" shapeId="0" xr:uid="{7E908C41-47EB-4E12-824B-C69C4625D3AD}">
      <text>
        <r>
          <rPr>
            <b/>
            <sz val="9"/>
            <color indexed="81"/>
            <rFont val="Tahoma"/>
            <family val="2"/>
          </rPr>
          <t>The score is based on the maximum risk score in the family Belonidae, which included 3 species.</t>
        </r>
      </text>
    </comment>
    <comment ref="M42" authorId="0" shapeId="0" xr:uid="{3D7D19A1-5D1D-49C3-82D9-9BEB2F42FA39}">
      <text>
        <r>
          <rPr>
            <b/>
            <sz val="9"/>
            <color indexed="81"/>
            <rFont val="Tahoma"/>
            <family val="2"/>
          </rPr>
          <t>ALL stocks : Worldwide pelagic distribution</t>
        </r>
      </text>
    </comment>
    <comment ref="N42" authorId="0" shapeId="0" xr:uid="{24EEBD78-7FF8-4869-85CE-3ABC9C965053}">
      <text>
        <r>
          <rPr>
            <b/>
            <sz val="9"/>
            <color indexed="81"/>
            <rFont val="Tahoma"/>
            <family val="2"/>
          </rPr>
          <t>The depth range of the species is 1-200m. For surface gears, the vertical overlap index with this species is 50.00%.</t>
        </r>
      </text>
    </comment>
    <comment ref="O42" authorId="0" shapeId="0" xr:uid="{5997C4DF-7661-4970-A584-1FEF361B97C1}">
      <text>
        <r>
          <rPr>
            <b/>
            <sz val="9"/>
            <color indexed="81"/>
            <rFont val="Tahoma"/>
            <family val="2"/>
          </rPr>
          <t>ALB stocks : The maximum length of the species is missing, but the family's maximum length based on 9 species is 500cm. For albacore fisheries, the length overlap index with this species is 100.00%._x000D_
TPT stocks : The maximum length of the species is missing, but the family's maximum length based on 9 species is 500cm. For tropical surface fisheries, the length overlap index with this species is 100.00%.</t>
        </r>
      </text>
    </comment>
    <comment ref="P42" authorId="0" shapeId="0" xr:uid="{F949C7B3-9509-495F-B8F3-67357EAF2381}">
      <text>
        <r>
          <rPr>
            <b/>
            <sz val="9"/>
            <color indexed="81"/>
            <rFont val="Tahoma"/>
            <family val="2"/>
          </rPr>
          <t>No direct evidence of survival after capture.</t>
        </r>
      </text>
    </comment>
    <comment ref="E43" authorId="0" shapeId="0" xr:uid="{1B75A839-00E6-4B1B-8242-19D6904B6FF5}">
      <text>
        <r>
          <rPr>
            <b/>
            <sz val="9"/>
            <color indexed="81"/>
            <rFont val="Tahoma"/>
            <family val="2"/>
          </rPr>
          <t>The score is based on the maximum risk score in the family Istiophoridae, which included 5 species.</t>
        </r>
      </text>
    </comment>
    <comment ref="F43" authorId="0" shapeId="0" xr:uid="{33680687-DD1E-4E15-9949-86D4AB954136}">
      <text>
        <r>
          <rPr>
            <b/>
            <sz val="9"/>
            <color indexed="81"/>
            <rFont val="Tahoma"/>
            <family val="2"/>
          </rPr>
          <t>The score is based on the maximum risk score in the family Istiophoridae, which included 5 species.</t>
        </r>
      </text>
    </comment>
    <comment ref="G43" authorId="0" shapeId="0" xr:uid="{390B5784-A6B4-4666-BDE5-553C0B5FE857}">
      <text>
        <r>
          <rPr>
            <b/>
            <sz val="9"/>
            <color indexed="81"/>
            <rFont val="Tahoma"/>
            <family val="2"/>
          </rPr>
          <t>The score is based on the maximum risk score in the family Belonidae , which included 1 species.</t>
        </r>
      </text>
    </comment>
    <comment ref="H43" authorId="0" shapeId="0" xr:uid="{8DCD6FA0-7C60-4C92-B4FF-3D5B11542540}">
      <text>
        <r>
          <rPr>
            <b/>
            <sz val="9"/>
            <color indexed="81"/>
            <rFont val="Tahoma"/>
            <family val="2"/>
          </rPr>
          <t>Species maximum length is 102, which is in the medium risk range (100-300cm).</t>
        </r>
      </text>
    </comment>
    <comment ref="I43" authorId="0" shapeId="0" xr:uid="{6F12436A-5B32-49D4-A127-FE1166F24874}">
      <text>
        <r>
          <rPr>
            <b/>
            <sz val="9"/>
            <color indexed="81"/>
            <rFont val="Tahoma"/>
            <family val="2"/>
          </rPr>
          <t>Species maximum length is 102cm, which is in the length at maturity medium risk range (40-200cm).</t>
        </r>
      </text>
    </comment>
    <comment ref="J43" authorId="0" shapeId="0" xr:uid="{D8931EDC-EFB7-4A27-8251-432F48410AF1}">
      <text>
        <r>
          <rPr>
            <b/>
            <sz val="9"/>
            <color indexed="81"/>
            <rFont val="Tahoma"/>
            <family val="2"/>
          </rPr>
          <t>Species reproductive strategy is broadcast spawner, which is low risk.</t>
        </r>
      </text>
    </comment>
    <comment ref="K43" authorId="0" shapeId="0" xr:uid="{C58DCA35-5817-47DA-9FE9-0AD243C0D48B}">
      <text>
        <r>
          <rPr>
            <b/>
            <sz val="9"/>
            <color indexed="81"/>
            <rFont val="Tahoma"/>
            <family val="2"/>
          </rPr>
          <t>Species trophic level is 4.2, which is higher than the highest risk value (3.25).</t>
        </r>
      </text>
    </comment>
    <comment ref="M43" authorId="0" shapeId="0" xr:uid="{E863352B-EEED-442D-93BE-F1ADDD774791}">
      <text>
        <r>
          <rPr>
            <b/>
            <sz val="9"/>
            <color indexed="81"/>
            <rFont val="Tahoma"/>
            <family val="2"/>
          </rPr>
          <t>PO_,IO_ stocks : Indo-Pacific distribution</t>
        </r>
      </text>
    </comment>
    <comment ref="N43" authorId="0" shapeId="0" xr:uid="{86577C0F-636E-49EA-BA17-A42EBF21B212}">
      <text>
        <r>
          <rPr>
            <b/>
            <sz val="9"/>
            <color indexed="81"/>
            <rFont val="Tahoma"/>
            <family val="2"/>
          </rPr>
          <t>The depth range of the species is 1-167m. For surface gears, the vertical overlap index with this species is 59.88%.</t>
        </r>
      </text>
    </comment>
    <comment ref="O43" authorId="0" shapeId="0" xr:uid="{2F6A5589-F3E6-4702-95FE-81F7D447950C}">
      <text>
        <r>
          <rPr>
            <b/>
            <sz val="9"/>
            <color indexed="81"/>
            <rFont val="Tahoma"/>
            <family val="2"/>
          </rPr>
          <t>TPT stocks : The maximum length of the species is 102cm. For tropical surface fisheries, the length overlap index with this species is 92.73%.</t>
        </r>
      </text>
    </comment>
    <comment ref="P43" authorId="0" shapeId="0" xr:uid="{1DC07634-9F60-4B3B-A475-FB3B5F2E3F3F}">
      <text>
        <r>
          <rPr>
            <b/>
            <sz val="9"/>
            <color indexed="81"/>
            <rFont val="Tahoma"/>
            <family val="2"/>
          </rPr>
          <t>No direct evidence of survival after capture.</t>
        </r>
      </text>
    </comment>
    <comment ref="E44" authorId="0" shapeId="0" xr:uid="{EB6C274E-C51E-4E87-B3CB-298C0C64C354}">
      <text>
        <r>
          <rPr>
            <b/>
            <sz val="9"/>
            <color indexed="81"/>
            <rFont val="Tahoma"/>
            <family val="2"/>
          </rPr>
          <t>Species growth rate (K) is 1.169, which is higher than lowest risk K (0.183) for age at maturity.</t>
        </r>
      </text>
    </comment>
    <comment ref="F44" authorId="0" shapeId="0" xr:uid="{CF868BEE-FD77-417F-B715-50120FDBB4AC}">
      <text>
        <r>
          <rPr>
            <b/>
            <sz val="9"/>
            <color indexed="81"/>
            <rFont val="Tahoma"/>
            <family val="2"/>
          </rPr>
          <t>Species growth rate (K) is 1.169, which is higher than lowest risk K (0.30) for maximum age.</t>
        </r>
      </text>
    </comment>
    <comment ref="G44" authorId="0" shapeId="0" xr:uid="{0F165454-2387-4A1D-B940-D280E713DED0}">
      <text>
        <r>
          <rPr>
            <b/>
            <sz val="9"/>
            <color indexed="81"/>
            <rFont val="Tahoma"/>
            <family val="2"/>
          </rPr>
          <t>The score is based on the maximum risk score in the family Scombridae, which included 27 species.</t>
        </r>
      </text>
    </comment>
    <comment ref="H44" authorId="0" shapeId="0" xr:uid="{63066A88-51A8-4A1E-98D3-587C2DA666B2}">
      <text>
        <r>
          <rPr>
            <b/>
            <sz val="9"/>
            <color indexed="81"/>
            <rFont val="Tahoma"/>
            <family val="2"/>
          </rPr>
          <t>Species maximum length is 70, which is lower than the lowest risk value (100cm).</t>
        </r>
      </text>
    </comment>
    <comment ref="I44" authorId="0" shapeId="0" xr:uid="{EC153FBA-EB37-4D3B-A5A3-CD847EF001C7}">
      <text>
        <r>
          <rPr>
            <b/>
            <sz val="9"/>
            <color indexed="81"/>
            <rFont val="Tahoma"/>
            <family val="2"/>
          </rPr>
          <t>Species length at maturity is 17, which is lower than the lowest risk value (40cm).</t>
        </r>
      </text>
    </comment>
    <comment ref="J44" authorId="0" shapeId="0" xr:uid="{DE8BAC1A-B843-49A5-8350-EF15BB5EE53E}">
      <text>
        <r>
          <rPr>
            <b/>
            <sz val="9"/>
            <color indexed="81"/>
            <rFont val="Tahoma"/>
            <family val="2"/>
          </rPr>
          <t>Species reproductive strategy is broadcast spawner, which is low risk.</t>
        </r>
      </text>
    </comment>
    <comment ref="K44" authorId="0" shapeId="0" xr:uid="{51192FE7-72CC-49B9-BC26-48DFF2EAFF01}">
      <text>
        <r>
          <rPr>
            <b/>
            <sz val="9"/>
            <color indexed="81"/>
            <rFont val="Tahoma"/>
            <family val="2"/>
          </rPr>
          <t>Species trophic level is 3.8, which is higher than the highest risk value (3.25).</t>
        </r>
      </text>
    </comment>
    <comment ref="M44" authorId="0" shapeId="0" xr:uid="{10C50F8D-13D9-4E6E-91F4-8F6A628A7C86}">
      <text>
        <r>
          <rPr>
            <b/>
            <sz val="9"/>
            <color indexed="81"/>
            <rFont val="Tahoma"/>
            <family val="2"/>
          </rPr>
          <t>ALL stocks : Worldwide coastal distribution, mainly coastal</t>
        </r>
      </text>
    </comment>
    <comment ref="N44" authorId="0" shapeId="0" xr:uid="{45F60F56-98D9-4B2E-9CEC-25B1240AA05E}">
      <text>
        <r>
          <rPr>
            <b/>
            <sz val="9"/>
            <color indexed="81"/>
            <rFont val="Tahoma"/>
            <family val="2"/>
          </rPr>
          <t>The depth range of the species is 1-10m. For surface gears, the vertical overlap index with this species is 100.00%. This species is reef associated.</t>
        </r>
      </text>
    </comment>
    <comment ref="O44" authorId="0" shapeId="0" xr:uid="{CC46748B-A116-4855-BF6E-410BFF1F6C96}">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44" authorId="0" shapeId="0" xr:uid="{5EA65F26-D68E-4141-BB05-BF1B73BF8200}">
      <text>
        <r>
          <rPr>
            <b/>
            <sz val="9"/>
            <color indexed="81"/>
            <rFont val="Tahoma"/>
            <family val="2"/>
          </rPr>
          <t>No direct evidence of survival after capture.</t>
        </r>
      </text>
    </comment>
    <comment ref="E45" authorId="0" shapeId="0" xr:uid="{84849419-B8A5-44C0-8C22-40B1617EDCB4}">
      <text>
        <r>
          <rPr>
            <b/>
            <sz val="9"/>
            <color indexed="81"/>
            <rFont val="Tahoma"/>
            <family val="2"/>
          </rPr>
          <t>The score is based on the maximum risk score in the family Scombridae, which included 35 species.</t>
        </r>
      </text>
    </comment>
    <comment ref="F45" authorId="0" shapeId="0" xr:uid="{FB888A47-6CE2-47BF-8534-883EA11F21AF}">
      <text>
        <r>
          <rPr>
            <b/>
            <sz val="9"/>
            <color indexed="81"/>
            <rFont val="Tahoma"/>
            <family val="2"/>
          </rPr>
          <t>The score is based on the maximum risk score in the family Scombridae, which included 35 species.</t>
        </r>
      </text>
    </comment>
    <comment ref="G45" authorId="0" shapeId="0" xr:uid="{8BE9475C-84E1-46A4-A95D-2C00BD8E3557}">
      <text>
        <r>
          <rPr>
            <b/>
            <sz val="9"/>
            <color indexed="81"/>
            <rFont val="Tahoma"/>
            <family val="2"/>
          </rPr>
          <t>The score is based on the maximum risk score in the family Carangidae, which included 3 species.</t>
        </r>
      </text>
    </comment>
    <comment ref="H45" authorId="0" shapeId="0" xr:uid="{AA5325CA-A318-427C-B9A8-131D788331B1}">
      <text>
        <r>
          <rPr>
            <b/>
            <sz val="9"/>
            <color indexed="81"/>
            <rFont val="Tahoma"/>
            <family val="2"/>
          </rPr>
          <t>Species maximum length is 84, which is lower than the lowest risk value (100cm).</t>
        </r>
      </text>
    </comment>
    <comment ref="I45" authorId="0" shapeId="0" xr:uid="{CAF6A53D-8B7C-40D4-9D06-BB630DC925D1}">
      <text>
        <r>
          <rPr>
            <b/>
            <sz val="9"/>
            <color indexed="81"/>
            <rFont val="Tahoma"/>
            <family val="2"/>
          </rPr>
          <t>Species maximum length is 84cm, which is in the length at maturity medium risk range (40-200cm).</t>
        </r>
      </text>
    </comment>
    <comment ref="J45" authorId="0" shapeId="0" xr:uid="{55AEA323-D0EC-4755-A5B0-082C75656B73}">
      <text>
        <r>
          <rPr>
            <b/>
            <sz val="9"/>
            <color indexed="81"/>
            <rFont val="Tahoma"/>
            <family val="2"/>
          </rPr>
          <t>Species reproductive strategy is broadcast spawner, which is low risk.</t>
        </r>
      </text>
    </comment>
    <comment ref="K45" authorId="0" shapeId="0" xr:uid="{95B6719B-FD7A-4BA8-B67C-A00D26BDDAF9}">
      <text>
        <r>
          <rPr>
            <b/>
            <sz val="9"/>
            <color indexed="81"/>
            <rFont val="Tahoma"/>
            <family val="2"/>
          </rPr>
          <t>Species trophic level is 3.8, which is higher than the highest risk value (3.25).</t>
        </r>
      </text>
    </comment>
    <comment ref="M45" authorId="0" shapeId="0" xr:uid="{D525E5A0-9988-408D-9A55-DF82CB999E76}">
      <text>
        <r>
          <rPr>
            <b/>
            <sz val="9"/>
            <color indexed="81"/>
            <rFont val="Tahoma"/>
            <family val="2"/>
          </rPr>
          <t>TPT stocks : Worldwide distribution, uncommon in Subtropics</t>
        </r>
      </text>
    </comment>
    <comment ref="N45" authorId="0" shapeId="0" xr:uid="{40744F65-1D02-4FDB-A969-1DC938217C74}">
      <text>
        <r>
          <rPr>
            <b/>
            <sz val="9"/>
            <color indexed="81"/>
            <rFont val="Tahoma"/>
            <family val="2"/>
          </rPr>
          <t>The depth range of the species is 1-40m. For surface gears, the vertical overlap index with this species is 100.00%.</t>
        </r>
      </text>
    </comment>
    <comment ref="O45" authorId="0" shapeId="0" xr:uid="{AB99A006-B1C2-42F2-B609-D4ACB6F20BAD}">
      <text>
        <r>
          <rPr>
            <b/>
            <sz val="9"/>
            <color indexed="81"/>
            <rFont val="Tahoma"/>
            <family val="2"/>
          </rPr>
          <t>TPT stocks : The maximum length of the species is 84cm. For tropical surface fisheries, the length overlap index with this species is 76.36%.</t>
        </r>
      </text>
    </comment>
    <comment ref="P45" authorId="0" shapeId="0" xr:uid="{A0E65D6C-CF72-454E-87CF-5209CD929312}">
      <text>
        <r>
          <rPr>
            <b/>
            <sz val="9"/>
            <color indexed="81"/>
            <rFont val="Tahoma"/>
            <family val="2"/>
          </rPr>
          <t>No direct evidence of survival after capture.</t>
        </r>
      </text>
    </comment>
    <comment ref="E46" authorId="0" shapeId="0" xr:uid="{204B6C48-E509-434D-BB7E-3158C7392252}">
      <text>
        <r>
          <rPr>
            <b/>
            <sz val="9"/>
            <color indexed="81"/>
            <rFont val="Tahoma"/>
            <family val="2"/>
          </rPr>
          <t>Species growth rate (K) is 0.300, which is higher than lowest risk K (0.183) for age at maturity.</t>
        </r>
      </text>
    </comment>
    <comment ref="F46" authorId="0" shapeId="0" xr:uid="{FF97DDFD-4366-47B0-BC64-73D47BC890F3}">
      <text>
        <r>
          <rPr>
            <b/>
            <sz val="9"/>
            <color indexed="81"/>
            <rFont val="Tahoma"/>
            <family val="2"/>
          </rPr>
          <t>Species growth rate (K) is 0.300, which is in the medium risk K range (0.12-0.30) for maximum age.</t>
        </r>
      </text>
    </comment>
    <comment ref="G46" authorId="0" shapeId="0" xr:uid="{C83B80F4-033F-422B-9F70-71797CDCE0AF}">
      <text>
        <r>
          <rPr>
            <b/>
            <sz val="9"/>
            <color indexed="81"/>
            <rFont val="Tahoma"/>
            <family val="2"/>
          </rPr>
          <t>The score is based on the maximum risk score in the family Scombridae, which included 27 species.</t>
        </r>
      </text>
    </comment>
    <comment ref="H46" authorId="0" shapeId="0" xr:uid="{F3E05076-E5D9-4861-9E94-BC02E2665041}">
      <text>
        <r>
          <rPr>
            <b/>
            <sz val="9"/>
            <color indexed="81"/>
            <rFont val="Tahoma"/>
            <family val="2"/>
          </rPr>
          <t>Species maximum length is 108, which is in the medium risk range (100-300cm).</t>
        </r>
      </text>
    </comment>
    <comment ref="I46" authorId="0" shapeId="0" xr:uid="{1DC8D0C7-2C44-401F-A47B-08FB1D5B3CB9}">
      <text>
        <r>
          <rPr>
            <b/>
            <sz val="9"/>
            <color indexed="81"/>
            <rFont val="Tahoma"/>
            <family val="2"/>
          </rPr>
          <t>Species length at maturity is 49, which is in the medium risk range (40-200cm).</t>
        </r>
      </text>
    </comment>
    <comment ref="J46" authorId="0" shapeId="0" xr:uid="{B0E574BF-E570-4EFF-AD81-3B722ACB4C37}">
      <text>
        <r>
          <rPr>
            <b/>
            <sz val="9"/>
            <color indexed="81"/>
            <rFont val="Tahoma"/>
            <family val="2"/>
          </rPr>
          <t>Species reproductive strategy is broadcast spawner, which is low risk.</t>
        </r>
      </text>
    </comment>
    <comment ref="K46" authorId="0" shapeId="0" xr:uid="{4AAA348F-4D6D-46DC-9AF1-539142878CA1}">
      <text>
        <r>
          <rPr>
            <b/>
            <sz val="9"/>
            <color indexed="81"/>
            <rFont val="Tahoma"/>
            <family val="2"/>
          </rPr>
          <t>Species trophic level is 4.4, which is higher than the highest risk value (3.25).</t>
        </r>
      </text>
    </comment>
    <comment ref="M46" authorId="0" shapeId="0" xr:uid="{3EE59952-B1A2-4C77-AAEE-E82509C96958}">
      <text>
        <r>
          <rPr>
            <b/>
            <sz val="9"/>
            <color indexed="81"/>
            <rFont val="Tahoma"/>
            <family val="2"/>
          </rPr>
          <t>AO_ stocks : Atlantic distribution, absent in Pacific and Indian Oceans</t>
        </r>
      </text>
    </comment>
    <comment ref="N46" authorId="0" shapeId="0" xr:uid="{96B708F2-2A19-4F9E-9A5F-0D491618A8F4}">
      <text>
        <r>
          <rPr>
            <b/>
            <sz val="9"/>
            <color indexed="81"/>
            <rFont val="Tahoma"/>
            <family val="2"/>
          </rPr>
          <t>The depth range of the species is 50-200m. For surface gears, the vertical overlap index with this species is 33.77%.</t>
        </r>
      </text>
    </comment>
    <comment ref="O46" authorId="0" shapeId="0" xr:uid="{0638F7CA-8857-4CCB-8462-5C182C03E115}">
      <text>
        <r>
          <rPr>
            <b/>
            <sz val="9"/>
            <color indexed="81"/>
            <rFont val="Tahoma"/>
            <family val="2"/>
          </rPr>
          <t>ALB stocks : The maximum length of the species is 108cm. For albacore fisheries, the length overlap index with this species is 77.14%._x000D_
TPT stocks : The maximum length of the species is 108cm. For tropical surface fisheries, the length overlap index with this species is 98.18%.</t>
        </r>
      </text>
    </comment>
    <comment ref="P46" authorId="0" shapeId="0" xr:uid="{F8051757-0DB2-49D5-BEF5-A9B5BD9FEC9D}">
      <text>
        <r>
          <rPr>
            <b/>
            <sz val="9"/>
            <color indexed="81"/>
            <rFont val="Tahoma"/>
            <family val="2"/>
          </rPr>
          <t>No direct evidence of survival after capture.</t>
        </r>
      </text>
    </comment>
    <comment ref="E47" authorId="0" shapeId="0" xr:uid="{CD677DB1-2012-41A0-B3E6-9807FCE41EF7}">
      <text>
        <r>
          <rPr>
            <b/>
            <sz val="9"/>
            <color indexed="81"/>
            <rFont val="Tahoma"/>
            <family val="2"/>
          </rPr>
          <t>Species growth rate (K) is 0.126, which is in the medium risk K range (0.061-0.183) for age at maturity.</t>
        </r>
      </text>
    </comment>
    <comment ref="F47" authorId="0" shapeId="0" xr:uid="{BCA09F4F-2697-429E-8715-A852F0868768}">
      <text>
        <r>
          <rPr>
            <b/>
            <sz val="9"/>
            <color indexed="81"/>
            <rFont val="Tahoma"/>
            <family val="2"/>
          </rPr>
          <t>Species growth rate (K) is 0.126, which is in the medium risk K range (0.12-0.30) for maximum age.</t>
        </r>
      </text>
    </comment>
    <comment ref="G47" authorId="0" shapeId="0" xr:uid="{43BDB555-BBD8-4702-9A12-0BB82C72D3A0}">
      <text>
        <r>
          <rPr>
            <b/>
            <sz val="9"/>
            <color indexed="81"/>
            <rFont val="Tahoma"/>
            <family val="2"/>
          </rPr>
          <t>The score is based on the maximum risk score in the family Agonidae, which included 1 species.</t>
        </r>
      </text>
    </comment>
    <comment ref="H47" authorId="0" shapeId="0" xr:uid="{DBCA5A51-2D7B-4313-9064-8BB667D04C5F}">
      <text>
        <r>
          <rPr>
            <b/>
            <sz val="9"/>
            <color indexed="81"/>
            <rFont val="Tahoma"/>
            <family val="2"/>
          </rPr>
          <t>Species maximum length is 155, which is in the medium risk range (100-300cm).</t>
        </r>
      </text>
    </comment>
    <comment ref="I47" authorId="0" shapeId="0" xr:uid="{4C885CE5-C723-4B82-9E91-531944451073}">
      <text>
        <r>
          <rPr>
            <b/>
            <sz val="9"/>
            <color indexed="81"/>
            <rFont val="Tahoma"/>
            <family val="2"/>
          </rPr>
          <t>Species length at maturity is 87, which is in the medium risk range (40-200cm).</t>
        </r>
      </text>
    </comment>
    <comment ref="J47" authorId="0" shapeId="0" xr:uid="{BB433CF0-9A20-42AC-9371-E16A63F25F0F}">
      <text>
        <r>
          <rPr>
            <b/>
            <sz val="9"/>
            <color indexed="81"/>
            <rFont val="Tahoma"/>
            <family val="2"/>
          </rPr>
          <t>Species reproductive strategy is broadcast spawner, which is low risk.</t>
        </r>
      </text>
    </comment>
    <comment ref="K47" authorId="0" shapeId="0" xr:uid="{70FE65E9-E672-412E-A7A8-6F7B91881ECD}">
      <text>
        <r>
          <rPr>
            <b/>
            <sz val="9"/>
            <color indexed="81"/>
            <rFont val="Tahoma"/>
            <family val="2"/>
          </rPr>
          <t>Species trophic level is 4.5, which is higher than the highest risk value (3.25).</t>
        </r>
      </text>
    </comment>
    <comment ref="M47" authorId="0" shapeId="0" xr:uid="{E9BD84A1-2BB4-4952-A958-04184462936D}">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47" authorId="0" shapeId="0" xr:uid="{07798EFB-E2E7-4DE4-B7DD-D05EF4150E34}">
      <text>
        <r>
          <rPr>
            <b/>
            <sz val="9"/>
            <color indexed="81"/>
            <rFont val="Tahoma"/>
            <family val="2"/>
          </rPr>
          <t>Not evaluated</t>
        </r>
      </text>
    </comment>
    <comment ref="O47" authorId="0" shapeId="0" xr:uid="{C7928C3F-0FD7-449B-A50D-113530332742}">
      <text>
        <r>
          <rPr>
            <b/>
            <sz val="9"/>
            <color indexed="81"/>
            <rFont val="Tahoma"/>
            <family val="2"/>
          </rPr>
          <t>Not evaluated</t>
        </r>
      </text>
    </comment>
    <comment ref="P47" authorId="0" shapeId="0" xr:uid="{8CBC79ED-A654-4574-B0BE-9735574C3AC1}">
      <text>
        <r>
          <rPr>
            <b/>
            <sz val="9"/>
            <color indexed="81"/>
            <rFont val="Tahoma"/>
            <family val="2"/>
          </rPr>
          <t>Not evaluated</t>
        </r>
      </text>
    </comment>
    <comment ref="E48" authorId="0" shapeId="0" xr:uid="{8C450A50-E416-4AF1-9DE6-FE934276CA05}">
      <text>
        <r>
          <rPr>
            <b/>
            <sz val="9"/>
            <color indexed="81"/>
            <rFont val="Tahoma"/>
            <family val="2"/>
          </rPr>
          <t>Species growth rate (K) is 0.231, which is higher than lowest risk K (0.183) for age at maturity.</t>
        </r>
      </text>
    </comment>
    <comment ref="F48" authorId="0" shapeId="0" xr:uid="{15514122-06B1-43A7-919C-D29593861D63}">
      <text>
        <r>
          <rPr>
            <b/>
            <sz val="9"/>
            <color indexed="81"/>
            <rFont val="Tahoma"/>
            <family val="2"/>
          </rPr>
          <t>Species growth rate (K) is 0.231, which is in the medium risk K range (0.12-0.30) for maximum age.</t>
        </r>
      </text>
    </comment>
    <comment ref="G48" authorId="0" shapeId="0" xr:uid="{77C691B9-93B4-4B18-BEE4-E17D680DA5AC}">
      <text>
        <r>
          <rPr>
            <b/>
            <sz val="9"/>
            <color indexed="81"/>
            <rFont val="Tahoma"/>
            <family val="2"/>
          </rPr>
          <t>Species fecundity is 40000000 eggs/year, which is higher than the lowest risk value (20000).</t>
        </r>
      </text>
    </comment>
    <comment ref="H48" authorId="0" shapeId="0" xr:uid="{5C80EA62-D321-483F-A59C-940524B69F9E}">
      <text>
        <r>
          <rPr>
            <b/>
            <sz val="9"/>
            <color indexed="81"/>
            <rFont val="Tahoma"/>
            <family val="2"/>
          </rPr>
          <t>Species maximum length is 465, which is higher than the highest risk value (300cm).</t>
        </r>
      </text>
    </comment>
    <comment ref="I48" authorId="0" shapeId="0" xr:uid="{A9E37E9A-6865-495B-84C2-1325D0681E34}">
      <text>
        <r>
          <rPr>
            <b/>
            <sz val="9"/>
            <color indexed="81"/>
            <rFont val="Tahoma"/>
            <family val="2"/>
          </rPr>
          <t>Species maximum length is 465cm, which is higher than the highest risk value (200cm).</t>
        </r>
      </text>
    </comment>
    <comment ref="J48" authorId="0" shapeId="0" xr:uid="{C215FAC8-2AC4-4648-B1CF-9EB8ECF907E2}">
      <text>
        <r>
          <rPr>
            <b/>
            <sz val="9"/>
            <color indexed="81"/>
            <rFont val="Tahoma"/>
            <family val="2"/>
          </rPr>
          <t>Species reproductive strategy is broadcast spawner, which is low risk.</t>
        </r>
      </text>
    </comment>
    <comment ref="K48" authorId="0" shapeId="0" xr:uid="{BA806877-9D28-457B-AA1C-037F2A7B8F67}">
      <text>
        <r>
          <rPr>
            <b/>
            <sz val="9"/>
            <color indexed="81"/>
            <rFont val="Tahoma"/>
            <family val="2"/>
          </rPr>
          <t>Species trophic level is 4.5, which is higher than the highest risk value (3.25).</t>
        </r>
      </text>
    </comment>
    <comment ref="M48" authorId="0" shapeId="0" xr:uid="{96D1E3B8-4DA7-4928-B580-4B20052D1D19}">
      <text>
        <r>
          <rPr>
            <b/>
            <sz val="9"/>
            <color indexed="81"/>
            <rFont val="Tahoma"/>
            <family val="2"/>
          </rPr>
          <t>PO_,IO_ stocks : Worldwide distribution, absent in North and Central Atlantic. Species is coastal.</t>
        </r>
      </text>
    </comment>
    <comment ref="N48" authorId="0" shapeId="0" xr:uid="{D356E9BB-4985-40A0-9D2E-D2CCF52B153C}">
      <text>
        <r>
          <rPr>
            <b/>
            <sz val="9"/>
            <color indexed="81"/>
            <rFont val="Tahoma"/>
            <family val="2"/>
          </rPr>
          <t>The depth range of the species is 1-915m. For surface gears, the vertical overlap index with this species is 10.93%.</t>
        </r>
      </text>
    </comment>
    <comment ref="O48" authorId="0" shapeId="0" xr:uid="{C89BB5EC-4272-4A7B-8C9C-E1B562681B9E}">
      <text>
        <r>
          <rPr>
            <b/>
            <sz val="9"/>
            <color indexed="81"/>
            <rFont val="Tahoma"/>
            <family val="2"/>
          </rPr>
          <t>TPT stocks : The maximum length of the species is 465cm. For tropical surface fisheries, the length overlap index with this species is 100.00%.</t>
        </r>
      </text>
    </comment>
    <comment ref="P48" authorId="0" shapeId="0" xr:uid="{A7D563AA-8573-44EE-9A9D-CD78E549A727}">
      <text>
        <r>
          <rPr>
            <b/>
            <sz val="9"/>
            <color indexed="81"/>
            <rFont val="Tahoma"/>
            <family val="2"/>
          </rPr>
          <t>No direct evidence of survival after capture.</t>
        </r>
      </text>
    </comment>
    <comment ref="E49" authorId="0" shapeId="0" xr:uid="{336E9C77-7EB1-4CF1-9EB4-05C996CBE9F0}">
      <text>
        <r>
          <rPr>
            <b/>
            <sz val="9"/>
            <color indexed="81"/>
            <rFont val="Tahoma"/>
            <family val="2"/>
          </rPr>
          <t>The score is based on the maximum risk score in the family Scombridae, which included 35 species.</t>
        </r>
      </text>
    </comment>
    <comment ref="F49" authorId="0" shapeId="0" xr:uid="{0AE8573F-9D7C-466D-9FBD-5CD84C7C1162}">
      <text>
        <r>
          <rPr>
            <b/>
            <sz val="9"/>
            <color indexed="81"/>
            <rFont val="Tahoma"/>
            <family val="2"/>
          </rPr>
          <t>The score is based on the maximum risk score in the family Scombridae, which included 35 species.</t>
        </r>
      </text>
    </comment>
    <comment ref="G49" authorId="0" shapeId="0" xr:uid="{A90794A9-012D-4129-BB4D-02FF11DCAFB2}">
      <text>
        <r>
          <rPr>
            <b/>
            <sz val="9"/>
            <color indexed="81"/>
            <rFont val="Tahoma"/>
            <family val="2"/>
          </rPr>
          <t>Species fecundity is 2 eggs/year, which is lower than the highest risk value (100).</t>
        </r>
      </text>
    </comment>
    <comment ref="H49" authorId="0" shapeId="0" xr:uid="{B06982CB-9271-4FA8-9B25-6C82B3142810}">
      <text>
        <r>
          <rPr>
            <b/>
            <sz val="9"/>
            <color indexed="81"/>
            <rFont val="Tahoma"/>
            <family val="2"/>
          </rPr>
          <t>Species maximum length is 200, which is in the medium risk range (100-300cm).</t>
        </r>
      </text>
    </comment>
    <comment ref="I49" authorId="0" shapeId="0" xr:uid="{7A8C702E-8051-45FC-A69D-7666F7A11E52}">
      <text>
        <r>
          <rPr>
            <b/>
            <sz val="9"/>
            <color indexed="81"/>
            <rFont val="Tahoma"/>
            <family val="2"/>
          </rPr>
          <t>Species length at maturity is 94, which is in the medium risk range (40-200cm).</t>
        </r>
      </text>
    </comment>
    <comment ref="J49" authorId="0" shapeId="0" xr:uid="{EE7A2EBA-EB5E-4A40-8BCC-4C1C79E7E585}">
      <text>
        <r>
          <rPr>
            <b/>
            <sz val="9"/>
            <color indexed="81"/>
            <rFont val="Tahoma"/>
            <family val="2"/>
          </rPr>
          <t>Species reproductive strategy is live bearer, which is high risk.</t>
        </r>
      </text>
    </comment>
    <comment ref="K49" authorId="0" shapeId="0" xr:uid="{4274ADF8-0E79-470D-8B52-492DB552B43C}">
      <text>
        <r>
          <rPr>
            <b/>
            <sz val="9"/>
            <color indexed="81"/>
            <rFont val="Tahoma"/>
            <family val="2"/>
          </rPr>
          <t>Species trophic level is 3.9, which is higher than the highest risk value (3.25).</t>
        </r>
      </text>
    </comment>
    <comment ref="M49" authorId="0" shapeId="0" xr:uid="{32F8393A-C0D3-4736-A57D-769D4DEF4AE8}">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49" authorId="0" shapeId="0" xr:uid="{24557A33-9CCA-44C5-95EC-F1A5B19F592B}">
      <text>
        <r>
          <rPr>
            <b/>
            <sz val="9"/>
            <color indexed="81"/>
            <rFont val="Tahoma"/>
            <family val="2"/>
          </rPr>
          <t>The depth range of the species is 20-75m. For surface gears, the vertical overlap index with this species is 100.00%. This species is reef associated.</t>
        </r>
      </text>
    </comment>
    <comment ref="O49" authorId="0" shapeId="0" xr:uid="{AE9F93AE-2CA4-442F-9D38-9963DD9F0288}">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49" authorId="0" shapeId="0" xr:uid="{F690DB85-EA91-48A4-9450-9E0C51F4F8D7}">
      <text>
        <r>
          <rPr>
            <b/>
            <sz val="9"/>
            <color indexed="81"/>
            <rFont val="Tahoma"/>
            <family val="2"/>
          </rPr>
          <t>No direct evidence of survival after capture.</t>
        </r>
      </text>
    </comment>
    <comment ref="E50" authorId="0" shapeId="0" xr:uid="{210B0C07-2780-411A-91F0-546BF15CBAC9}">
      <text>
        <r>
          <rPr>
            <b/>
            <sz val="9"/>
            <color indexed="81"/>
            <rFont val="Tahoma"/>
            <family val="2"/>
          </rPr>
          <t>Species growth rate (K) is 0.464, which is higher than lowest risk K (0.183) for age at maturity.</t>
        </r>
      </text>
    </comment>
    <comment ref="F50" authorId="0" shapeId="0" xr:uid="{869D8959-CA6C-4985-83A6-5473DAE2A34B}">
      <text>
        <r>
          <rPr>
            <b/>
            <sz val="9"/>
            <color indexed="81"/>
            <rFont val="Tahoma"/>
            <family val="2"/>
          </rPr>
          <t>Species growth rate (K) is 0.464, which is higher than lowest risk K (0.30) for maximum age.</t>
        </r>
      </text>
    </comment>
    <comment ref="G50" authorId="0" shapeId="0" xr:uid="{B7237A76-7FD7-4231-989C-933DCDE141A4}">
      <text>
        <r>
          <rPr>
            <b/>
            <sz val="9"/>
            <color indexed="81"/>
            <rFont val="Tahoma"/>
            <family val="2"/>
          </rPr>
          <t>Species fecundity is 31000 eggs/year, which is higher than the lowest risk value (20000).</t>
        </r>
      </text>
    </comment>
    <comment ref="H50" authorId="0" shapeId="0" xr:uid="{272FA310-83BB-4540-8B9D-442FCD952A7D}">
      <text>
        <r>
          <rPr>
            <b/>
            <sz val="9"/>
            <color indexed="81"/>
            <rFont val="Tahoma"/>
            <family val="2"/>
          </rPr>
          <t>Species maximum length is 50, which is lower than the lowest risk value (100cm).</t>
        </r>
      </text>
    </comment>
    <comment ref="I50" authorId="0" shapeId="0" xr:uid="{4A2EEDAD-3C4F-4BDB-94BD-8056DEA25BA2}">
      <text>
        <r>
          <rPr>
            <b/>
            <sz val="9"/>
            <color indexed="81"/>
            <rFont val="Tahoma"/>
            <family val="2"/>
          </rPr>
          <t>Species length at maturity is 35, which is lower than the lowest risk value (40cm).</t>
        </r>
      </text>
    </comment>
    <comment ref="J50" authorId="0" shapeId="0" xr:uid="{75B0E367-11E5-4061-9C5F-FEB565FE3867}">
      <text>
        <r>
          <rPr>
            <b/>
            <sz val="9"/>
            <color indexed="81"/>
            <rFont val="Tahoma"/>
            <family val="2"/>
          </rPr>
          <t>Species reproductive strategy is broadcast spawner, which is low risk.</t>
        </r>
      </text>
    </comment>
    <comment ref="K50" authorId="0" shapeId="0" xr:uid="{9CFAF34F-6755-48AF-9B35-15D7886BA007}">
      <text>
        <r>
          <rPr>
            <b/>
            <sz val="9"/>
            <color indexed="81"/>
            <rFont val="Tahoma"/>
            <family val="2"/>
          </rPr>
          <t>Species trophic level is 4.3, which is higher than the highest risk value (3.25).</t>
        </r>
      </text>
    </comment>
    <comment ref="M50" authorId="0" shapeId="0" xr:uid="{684B7DEB-4602-40E2-A8EA-4B07AA601812}">
      <text>
        <r>
          <rPr>
            <b/>
            <sz val="9"/>
            <color indexed="81"/>
            <rFont val="Tahoma"/>
            <family val="2"/>
          </rPr>
          <t>ALL stocks : Worldwide pelagic distribution</t>
        </r>
      </text>
    </comment>
    <comment ref="N50" authorId="0" shapeId="0" xr:uid="{EDBB8BCB-E432-4E89-A336-81AD094170C3}">
      <text>
        <r>
          <rPr>
            <b/>
            <sz val="9"/>
            <color indexed="81"/>
            <rFont val="Tahoma"/>
            <family val="2"/>
          </rPr>
          <t>The depth range of the species is 10-200m. For surface gears, the vertical overlap index with this species is 47.64%.</t>
        </r>
      </text>
    </comment>
    <comment ref="O50" authorId="0" shapeId="0" xr:uid="{D4AE19F4-F3F6-48AD-A1B0-30248D70EC65}">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50" authorId="0" shapeId="0" xr:uid="{53A5ED52-D29B-4C43-AE2F-4E8AC7A06FF8}">
      <text>
        <r>
          <rPr>
            <b/>
            <sz val="9"/>
            <color indexed="81"/>
            <rFont val="Tahoma"/>
            <family val="2"/>
          </rPr>
          <t>No direct evidence of survival after capture.</t>
        </r>
      </text>
    </comment>
    <comment ref="E51" authorId="0" shapeId="0" xr:uid="{1E480DC3-1AAE-4FAB-9706-10A95886B259}">
      <text>
        <r>
          <rPr>
            <b/>
            <sz val="9"/>
            <color indexed="81"/>
            <rFont val="Tahoma"/>
            <family val="2"/>
          </rPr>
          <t>Species growth rate (K) is 0.174, which is in the medium risk K range (0.061-0.183) for age at maturity.</t>
        </r>
      </text>
    </comment>
    <comment ref="F51" authorId="0" shapeId="0" xr:uid="{879FC3B1-146D-486E-95FB-242F5923897C}">
      <text>
        <r>
          <rPr>
            <b/>
            <sz val="9"/>
            <color indexed="81"/>
            <rFont val="Tahoma"/>
            <family val="2"/>
          </rPr>
          <t>Species growth rate (K) is 0.174, which is in the medium risk K range (0.12-0.30) for maximum age.</t>
        </r>
      </text>
    </comment>
    <comment ref="G51" authorId="0" shapeId="0" xr:uid="{C22C83CB-5343-44EB-90A0-89E721BC2B26}">
      <text>
        <r>
          <rPr>
            <b/>
            <sz val="9"/>
            <color indexed="81"/>
            <rFont val="Tahoma"/>
            <family val="2"/>
          </rPr>
          <t>Species fecundity is 1200000 eggs/year, which is higher than the lowest risk value (20000).</t>
        </r>
      </text>
    </comment>
    <comment ref="H51" authorId="0" shapeId="0" xr:uid="{EC251EC6-F280-4373-86ED-B643F5A63220}">
      <text>
        <r>
          <rPr>
            <b/>
            <sz val="9"/>
            <color indexed="81"/>
            <rFont val="Tahoma"/>
            <family val="2"/>
          </rPr>
          <t>Species maximum length is 130, which is in the medium risk range (100-300cm).</t>
        </r>
      </text>
    </comment>
    <comment ref="I51" authorId="0" shapeId="0" xr:uid="{B52FDFBB-7A0F-4CFE-A3DD-81A4A96B99B4}">
      <text>
        <r>
          <rPr>
            <b/>
            <sz val="9"/>
            <color indexed="81"/>
            <rFont val="Tahoma"/>
            <family val="2"/>
          </rPr>
          <t>Species length at maturity is 30, which is lower than the lowest risk value (40cm).</t>
        </r>
      </text>
    </comment>
    <comment ref="J51" authorId="0" shapeId="0" xr:uid="{35628586-70FD-4A1F-9041-E196E2E1561F}">
      <text>
        <r>
          <rPr>
            <b/>
            <sz val="9"/>
            <color indexed="81"/>
            <rFont val="Tahoma"/>
            <family val="2"/>
          </rPr>
          <t>Species reproductive strategy is broadcast spawner, which is low risk.</t>
        </r>
      </text>
    </comment>
    <comment ref="K51" authorId="0" shapeId="0" xr:uid="{5D4BED33-3844-4F6A-9D66-67915171FF2C}">
      <text>
        <r>
          <rPr>
            <b/>
            <sz val="9"/>
            <color indexed="81"/>
            <rFont val="Tahoma"/>
            <family val="2"/>
          </rPr>
          <t>Species trophic level is 4.5, which is higher than the highest risk value (3.25).</t>
        </r>
      </text>
    </comment>
    <comment ref="M51" authorId="0" shapeId="0" xr:uid="{FB78DD8F-70A9-46BA-AEBB-E9B6997E19DE}">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1" authorId="0" shapeId="0" xr:uid="{20374AAA-C904-4100-B72D-33AD7AE3AF98}">
      <text>
        <r>
          <rPr>
            <b/>
            <sz val="9"/>
            <color indexed="81"/>
            <rFont val="Tahoma"/>
            <family val="2"/>
          </rPr>
          <t>Not evaluated</t>
        </r>
      </text>
    </comment>
    <comment ref="O51" authorId="0" shapeId="0" xr:uid="{462FD20E-E76A-4C0E-905A-3C41AB55490A}">
      <text>
        <r>
          <rPr>
            <b/>
            <sz val="9"/>
            <color indexed="81"/>
            <rFont val="Tahoma"/>
            <family val="2"/>
          </rPr>
          <t>Not evaluated</t>
        </r>
      </text>
    </comment>
    <comment ref="P51" authorId="0" shapeId="0" xr:uid="{BCFBB25A-2F9A-4457-BD68-46D6B0D3822A}">
      <text>
        <r>
          <rPr>
            <b/>
            <sz val="9"/>
            <color indexed="81"/>
            <rFont val="Tahoma"/>
            <family val="2"/>
          </rPr>
          <t>Not evaluated</t>
        </r>
      </text>
    </comment>
    <comment ref="E52" authorId="0" shapeId="0" xr:uid="{4F20DE62-23A7-42B0-B495-7AEABE48FA89}">
      <text>
        <r>
          <rPr>
            <b/>
            <sz val="9"/>
            <color indexed="81"/>
            <rFont val="Tahoma"/>
            <family val="2"/>
          </rPr>
          <t>Species growth rate (K) is 0.529, which is higher than lowest risk K (0.183) for age at maturity.</t>
        </r>
      </text>
    </comment>
    <comment ref="F52" authorId="0" shapeId="0" xr:uid="{5A86B5ED-4DA0-440E-A9E6-F1AB1BB282AD}">
      <text>
        <r>
          <rPr>
            <b/>
            <sz val="9"/>
            <color indexed="81"/>
            <rFont val="Tahoma"/>
            <family val="2"/>
          </rPr>
          <t>Species growth rate (K) is 0.529, which is higher than lowest risk K (0.30) for maximum age.</t>
        </r>
      </text>
    </comment>
    <comment ref="G52" authorId="0" shapeId="0" xr:uid="{60979311-487B-4289-A352-E0C01702BA43}">
      <text>
        <r>
          <rPr>
            <b/>
            <sz val="9"/>
            <color indexed="81"/>
            <rFont val="Tahoma"/>
            <family val="2"/>
          </rPr>
          <t>The score is based on the maximum risk score in the family Scombridae, which included 27 species.</t>
        </r>
      </text>
    </comment>
    <comment ref="H52" authorId="0" shapeId="0" xr:uid="{700F16A9-AAB1-45BB-8331-2D5A9AA3792B}">
      <text>
        <r>
          <rPr>
            <b/>
            <sz val="9"/>
            <color indexed="81"/>
            <rFont val="Tahoma"/>
            <family val="2"/>
          </rPr>
          <t>Species maximum length is 91, which is lower than the lowest risk value (100cm).</t>
        </r>
      </text>
    </comment>
    <comment ref="I52" authorId="0" shapeId="0" xr:uid="{15C51F15-07AA-4994-9508-76573BEA2A76}">
      <text>
        <r>
          <rPr>
            <b/>
            <sz val="9"/>
            <color indexed="81"/>
            <rFont val="Tahoma"/>
            <family val="2"/>
          </rPr>
          <t>Species length at maturity is 37, which is lower than the lowest risk value (40cm).</t>
        </r>
      </text>
    </comment>
    <comment ref="J52" authorId="0" shapeId="0" xr:uid="{31FE3641-3F54-410A-AA8E-EDA473A77885}">
      <text>
        <r>
          <rPr>
            <b/>
            <sz val="9"/>
            <color indexed="81"/>
            <rFont val="Tahoma"/>
            <family val="2"/>
          </rPr>
          <t>Species reproductive strategy is broadcast spawner, which is low risk.</t>
        </r>
      </text>
    </comment>
    <comment ref="K52" authorId="0" shapeId="0" xr:uid="{D6AB71D8-D2B2-4B4D-BF08-3F593EBB856B}">
      <text>
        <r>
          <rPr>
            <b/>
            <sz val="9"/>
            <color indexed="81"/>
            <rFont val="Tahoma"/>
            <family val="2"/>
          </rPr>
          <t>Species trophic level is 4.5, which is higher than the highest risk value (3.25).</t>
        </r>
      </text>
    </comment>
    <comment ref="M52" authorId="0" shapeId="0" xr:uid="{A9DF9F04-CA7D-4812-8A72-4339461B6A24}">
      <text>
        <r>
          <rPr>
            <b/>
            <sz val="9"/>
            <color indexed="81"/>
            <rFont val="Tahoma"/>
            <family val="2"/>
          </rPr>
          <t>AO_ stocks : Atlantic distribution, absent in Pacific and Indian Oceans</t>
        </r>
      </text>
    </comment>
    <comment ref="N52" authorId="0" shapeId="0" xr:uid="{B38A8C3F-48AF-4037-8CE4-094D1F163B7E}">
      <text>
        <r>
          <rPr>
            <b/>
            <sz val="9"/>
            <color indexed="81"/>
            <rFont val="Tahoma"/>
            <family val="2"/>
          </rPr>
          <t>The depth range of the species is 80-200m. For surface gears, the vertical overlap index with this species is 17.36%.</t>
        </r>
      </text>
    </comment>
    <comment ref="O52" authorId="0" shapeId="0" xr:uid="{945B0582-D313-4F7F-9CD9-65414C9FBF2F}">
      <text>
        <r>
          <rPr>
            <b/>
            <sz val="9"/>
            <color indexed="81"/>
            <rFont val="Tahoma"/>
            <family val="2"/>
          </rPr>
          <t>ALB stocks : The maximum length of the species is 91.4cm. For albacore fisheries, the length overlap index with this species is 65.29%._x000D_
TPT stocks : The maximum length of the species is 91.4cm. For tropical surface fisheries, the length overlap index with this species is 83.09%.</t>
        </r>
      </text>
    </comment>
    <comment ref="P52" authorId="0" shapeId="0" xr:uid="{C964CAA5-C87E-4C4D-B922-23F5FDD6F974}">
      <text>
        <r>
          <rPr>
            <b/>
            <sz val="9"/>
            <color indexed="81"/>
            <rFont val="Tahoma"/>
            <family val="2"/>
          </rPr>
          <t>No direct evidence of survival after capture.</t>
        </r>
      </text>
    </comment>
    <comment ref="E53" authorId="0" shapeId="0" xr:uid="{8B317C57-42A0-4F41-96F9-A6F765A31C5C}">
      <text>
        <r>
          <rPr>
            <b/>
            <sz val="9"/>
            <color indexed="81"/>
            <rFont val="Tahoma"/>
            <family val="2"/>
          </rPr>
          <t>The score is based on the maximum risk score in the family Carcharhinidae, which included 23 species.</t>
        </r>
      </text>
    </comment>
    <comment ref="F53" authorId="0" shapeId="0" xr:uid="{8EFA482D-B4C2-43A1-B931-9B901801A257}">
      <text>
        <r>
          <rPr>
            <b/>
            <sz val="9"/>
            <color indexed="81"/>
            <rFont val="Tahoma"/>
            <family val="2"/>
          </rPr>
          <t>The score is based on the maximum risk score in the family Carcharhinidae, which included 23 species.</t>
        </r>
      </text>
    </comment>
    <comment ref="G53" authorId="0" shapeId="0" xr:uid="{AD9C482A-7D84-4354-9FB1-7315AF1DA584}">
      <text>
        <r>
          <rPr>
            <b/>
            <sz val="9"/>
            <color indexed="81"/>
            <rFont val="Tahoma"/>
            <family val="2"/>
          </rPr>
          <t>Species fecundity is 3000000 eggs/year, which is higher than the lowest risk value (20000).</t>
        </r>
      </text>
    </comment>
    <comment ref="H53" authorId="0" shapeId="0" xr:uid="{FF2736C5-8DD1-4473-A014-A169FA918D16}">
      <text>
        <r>
          <rPr>
            <b/>
            <sz val="9"/>
            <color indexed="81"/>
            <rFont val="Tahoma"/>
            <family val="2"/>
          </rPr>
          <t>Species maximum length is 130, which is in the medium risk range (100-300cm).</t>
        </r>
      </text>
    </comment>
    <comment ref="I53" authorId="0" shapeId="0" xr:uid="{0F529588-66A8-432C-8503-6E62828D78C3}">
      <text>
        <r>
          <rPr>
            <b/>
            <sz val="9"/>
            <color indexed="81"/>
            <rFont val="Tahoma"/>
            <family val="2"/>
          </rPr>
          <t>Species length at maturity is 75, which is in the medium risk range (40-200cm).</t>
        </r>
      </text>
    </comment>
    <comment ref="J53" authorId="0" shapeId="0" xr:uid="{0751442A-55AC-4841-9BB3-6AF8C0308E03}">
      <text>
        <r>
          <rPr>
            <b/>
            <sz val="9"/>
            <color indexed="81"/>
            <rFont val="Tahoma"/>
            <family val="2"/>
          </rPr>
          <t>Species reproductive strategy is broadcast spawner, which is low risk.</t>
        </r>
      </text>
    </comment>
    <comment ref="K53" authorId="0" shapeId="0" xr:uid="{66EB9957-857F-47F2-A14F-B606C0C7541A}">
      <text>
        <r>
          <rPr>
            <b/>
            <sz val="9"/>
            <color indexed="81"/>
            <rFont val="Tahoma"/>
            <family val="2"/>
          </rPr>
          <t>Species trophic level is 4.5, which is higher than the highest risk value (3.25).</t>
        </r>
      </text>
    </comment>
    <comment ref="M53" authorId="0" shapeId="0" xr:uid="{BF3BB4DE-0505-415E-B8DE-2546CFCBB0FF}">
      <text>
        <r>
          <rPr>
            <b/>
            <sz val="9"/>
            <color indexed="81"/>
            <rFont val="Tahoma"/>
            <family val="2"/>
          </rPr>
          <t>AO_ stocks : East Atlantic distribution, uncommon in West Atlantic</t>
        </r>
      </text>
    </comment>
    <comment ref="N53" authorId="0" shapeId="0" xr:uid="{FFBD634B-67FA-4C25-BCC5-E8F3844BAB1F}">
      <text>
        <r>
          <rPr>
            <b/>
            <sz val="9"/>
            <color indexed="81"/>
            <rFont val="Tahoma"/>
            <family val="2"/>
          </rPr>
          <t>The depth range of the species is 1-200m. For surface gears, the vertical overlap index with this species is 50.00%.</t>
        </r>
      </text>
    </comment>
    <comment ref="O53" authorId="0" shapeId="0" xr:uid="{17B2F6E0-770E-4278-9E12-B064EA131F5B}">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53" authorId="0" shapeId="0" xr:uid="{C32043A8-1D9F-497C-99CC-D25491983E6D}">
      <text>
        <r>
          <rPr>
            <b/>
            <sz val="9"/>
            <color indexed="81"/>
            <rFont val="Tahoma"/>
            <family val="2"/>
          </rPr>
          <t>No direct evidence of survival after capture.</t>
        </r>
      </text>
    </comment>
    <comment ref="E54" authorId="0" shapeId="0" xr:uid="{8D4D0F49-13C5-46BD-B3CB-546BE10DA626}">
      <text>
        <r>
          <rPr>
            <b/>
            <sz val="9"/>
            <color indexed="81"/>
            <rFont val="Tahoma"/>
            <family val="2"/>
          </rPr>
          <t>Species growth rate (K) is 0.185, which is higher than lowest risk K (0.183) for age at maturity.</t>
        </r>
      </text>
    </comment>
    <comment ref="F54" authorId="0" shapeId="0" xr:uid="{9C68639E-CEFB-4AF6-A15D-4E671872907C}">
      <text>
        <r>
          <rPr>
            <b/>
            <sz val="9"/>
            <color indexed="81"/>
            <rFont val="Tahoma"/>
            <family val="2"/>
          </rPr>
          <t>Species growth rate (K) is 0.185, which is in the medium risk K range (0.12-0.30) for maximum age.</t>
        </r>
      </text>
    </comment>
    <comment ref="G54" authorId="0" shapeId="0" xr:uid="{53861A96-A7D1-432A-85D0-D42D0057D46C}">
      <text>
        <r>
          <rPr>
            <b/>
            <sz val="9"/>
            <color indexed="81"/>
            <rFont val="Tahoma"/>
            <family val="2"/>
          </rPr>
          <t>There is no information, but fish are likely to produce &gt;100 eggs/year.</t>
        </r>
      </text>
    </comment>
    <comment ref="H54" authorId="0" shapeId="0" xr:uid="{4C4D286A-CB59-4D1C-A541-04DE5151798A}">
      <text>
        <r>
          <rPr>
            <b/>
            <sz val="9"/>
            <color indexed="81"/>
            <rFont val="Tahoma"/>
            <family val="2"/>
          </rPr>
          <t>Species maximum length is 61, which is lower than the lowest risk value (100cm).</t>
        </r>
      </text>
    </comment>
    <comment ref="I54" authorId="0" shapeId="0" xr:uid="{08905B5A-9682-48FF-B998-73C9F56F66E8}">
      <text>
        <r>
          <rPr>
            <b/>
            <sz val="9"/>
            <color indexed="81"/>
            <rFont val="Tahoma"/>
            <family val="2"/>
          </rPr>
          <t>Species length at maturity is 36, which is lower than the lowest risk value (40cm).</t>
        </r>
      </text>
    </comment>
    <comment ref="J54" authorId="0" shapeId="0" xr:uid="{7960F8BA-415F-4907-8C51-5DE92DA402F1}">
      <text>
        <r>
          <rPr>
            <b/>
            <sz val="9"/>
            <color indexed="81"/>
            <rFont val="Tahoma"/>
            <family val="2"/>
          </rPr>
          <t>Species reproductive strategy is broadcast spawner, which is low risk.</t>
        </r>
      </text>
    </comment>
    <comment ref="K54" authorId="0" shapeId="0" xr:uid="{8E901088-B987-469A-B825-EF3278D210FE}">
      <text>
        <r>
          <rPr>
            <b/>
            <sz val="9"/>
            <color indexed="81"/>
            <rFont val="Tahoma"/>
            <family val="2"/>
          </rPr>
          <t>Species trophic level is 4.4, which is higher than the highest risk value (3.25).</t>
        </r>
      </text>
    </comment>
    <comment ref="M54" authorId="0" shapeId="0" xr:uid="{C19BDA2F-A1C2-4E68-9E26-121AE3AC3423}">
      <text>
        <r>
          <rPr>
            <b/>
            <sz val="9"/>
            <color indexed="81"/>
            <rFont val="Tahoma"/>
            <family val="2"/>
          </rPr>
          <t>PO_,IO_ stocks : Indo-Pacific distribution</t>
        </r>
      </text>
    </comment>
    <comment ref="N54" authorId="0" shapeId="0" xr:uid="{922E584C-5441-48F1-A8F8-CB777B485FD7}">
      <text>
        <r>
          <rPr>
            <b/>
            <sz val="9"/>
            <color indexed="81"/>
            <rFont val="Tahoma"/>
            <family val="2"/>
          </rPr>
          <t>The depth range of the species is 271-620m. For surface gears, the vertical overlap index with this species is -48.57%.</t>
        </r>
      </text>
    </comment>
    <comment ref="O54" authorId="0" shapeId="0" xr:uid="{11CD1030-18F7-4FC5-B42D-36A585D66948}">
      <text>
        <r>
          <rPr>
            <b/>
            <sz val="9"/>
            <color indexed="81"/>
            <rFont val="Tahoma"/>
            <family val="2"/>
          </rPr>
          <t>TPT stocks : The maximum length of the species is 61cm. For tropical surface fisheries, the length overlap index with this species is 55.45%.</t>
        </r>
      </text>
    </comment>
    <comment ref="P54" authorId="0" shapeId="0" xr:uid="{B958E627-32A2-482E-A3F4-C4A2219A00C6}">
      <text>
        <r>
          <rPr>
            <b/>
            <sz val="9"/>
            <color indexed="81"/>
            <rFont val="Tahoma"/>
            <family val="2"/>
          </rPr>
          <t>No direct evidence of survival after capture.</t>
        </r>
      </text>
    </comment>
    <comment ref="E55" authorId="0" shapeId="0" xr:uid="{C3C29565-6AC1-40F5-8947-4063F6399615}">
      <text>
        <r>
          <rPr>
            <b/>
            <sz val="9"/>
            <color indexed="81"/>
            <rFont val="Tahoma"/>
            <family val="2"/>
          </rPr>
          <t>The score is based on the maximum risk score in the family Scombridae, which included 35 species.</t>
        </r>
      </text>
    </comment>
    <comment ref="F55" authorId="0" shapeId="0" xr:uid="{F40145DC-605E-45D7-9386-F38D2F44A0D3}">
      <text>
        <r>
          <rPr>
            <b/>
            <sz val="9"/>
            <color indexed="81"/>
            <rFont val="Tahoma"/>
            <family val="2"/>
          </rPr>
          <t>The score is based on the maximum risk score in the family Scombridae, which included 35 species.</t>
        </r>
      </text>
    </comment>
    <comment ref="G55" authorId="0" shapeId="0" xr:uid="{04D9D7EC-03D0-4B53-837E-877A35B1972A}">
      <text>
        <r>
          <rPr>
            <b/>
            <sz val="9"/>
            <color indexed="81"/>
            <rFont val="Tahoma"/>
            <family val="2"/>
          </rPr>
          <t>There is no information, but fish are likely to produce &gt;100 eggs/year.</t>
        </r>
      </text>
    </comment>
    <comment ref="H55" authorId="0" shapeId="0" xr:uid="{4ADCB91B-E1BA-456D-A12C-EBF962E90260}">
      <text>
        <r>
          <rPr>
            <b/>
            <sz val="9"/>
            <color indexed="81"/>
            <rFont val="Tahoma"/>
            <family val="2"/>
          </rPr>
          <t>Species maximum length is 36, which is lower than the lowest risk value (100cm).</t>
        </r>
      </text>
    </comment>
    <comment ref="I55" authorId="0" shapeId="0" xr:uid="{FE7AFFC7-FF1D-4A25-B927-5A11A6968202}">
      <text>
        <r>
          <rPr>
            <b/>
            <sz val="9"/>
            <color indexed="81"/>
            <rFont val="Tahoma"/>
            <family val="2"/>
          </rPr>
          <t>Species maximum length is 36cm, which is lower than the length at maturity lowest risk value (40cm).</t>
        </r>
      </text>
    </comment>
    <comment ref="J55" authorId="0" shapeId="0" xr:uid="{55BF94A3-8259-4CAE-A55D-AF822D6DD312}">
      <text>
        <r>
          <rPr>
            <b/>
            <sz val="9"/>
            <color indexed="81"/>
            <rFont val="Tahoma"/>
            <family val="2"/>
          </rPr>
          <t>The score is based on the maximum risk score in the family Agonidae, which included 1 species.</t>
        </r>
      </text>
    </comment>
    <comment ref="K55" authorId="0" shapeId="0" xr:uid="{BD985548-5013-4D89-BC51-1750F109B651}">
      <text>
        <r>
          <rPr>
            <b/>
            <sz val="9"/>
            <color indexed="81"/>
            <rFont val="Tahoma"/>
            <family val="2"/>
          </rPr>
          <t>Species trophic level is 4.1, which is higher than the highest risk value (3.25).</t>
        </r>
      </text>
    </comment>
    <comment ref="M55" authorId="0" shapeId="0" xr:uid="{6EDB01DF-B53C-416F-960E-BC1E4BD4C146}">
      <text>
        <r>
          <rPr>
            <b/>
            <sz val="9"/>
            <color indexed="81"/>
            <rFont val="Tahoma"/>
            <family val="2"/>
          </rPr>
          <t>PO_,IO_,ALAS,BEAT,SKAE,SKAW,YFAT stocks : Worldwide distribution, uncommon in North Atlantic</t>
        </r>
      </text>
    </comment>
    <comment ref="N55" authorId="0" shapeId="0" xr:uid="{DF693D80-9802-491F-865D-21D539F4113F}">
      <text>
        <r>
          <rPr>
            <b/>
            <sz val="9"/>
            <color indexed="81"/>
            <rFont val="Tahoma"/>
            <family val="2"/>
          </rPr>
          <t>The depth range of the species is 1-340m. For surface gears, the vertical overlap index with this species is 29.41%.</t>
        </r>
      </text>
    </comment>
    <comment ref="O55" authorId="0" shapeId="0" xr:uid="{58D85110-7D00-4D11-8282-1F7DAE6E247C}">
      <text>
        <r>
          <rPr>
            <b/>
            <sz val="9"/>
            <color indexed="81"/>
            <rFont val="Tahoma"/>
            <family val="2"/>
          </rPr>
          <t>TPT stocks : The maximum length of the species is 36.4cm. For tropical surface fisheries, the length overlap index with this species is 33.09%.</t>
        </r>
      </text>
    </comment>
    <comment ref="P55" authorId="0" shapeId="0" xr:uid="{61E287D4-B772-49F2-81AB-2E079FA89F24}">
      <text>
        <r>
          <rPr>
            <b/>
            <sz val="9"/>
            <color indexed="81"/>
            <rFont val="Tahoma"/>
            <family val="2"/>
          </rPr>
          <t>No direct evidence of survival after capture.</t>
        </r>
      </text>
    </comment>
    <comment ref="E56" authorId="0" shapeId="0" xr:uid="{33B1DCB6-34C1-4FDA-A778-7B335899FE2C}">
      <text>
        <r>
          <rPr>
            <b/>
            <sz val="9"/>
            <color indexed="81"/>
            <rFont val="Tahoma"/>
            <family val="2"/>
          </rPr>
          <t>The score is the maximum risk score in the catch group, Angelshark, of 1 species.</t>
        </r>
      </text>
    </comment>
    <comment ref="F56" authorId="0" shapeId="0" xr:uid="{587E7867-0580-4C8A-9A79-B246FEF235CF}">
      <text>
        <r>
          <rPr>
            <b/>
            <sz val="9"/>
            <color indexed="81"/>
            <rFont val="Tahoma"/>
            <family val="2"/>
          </rPr>
          <t>The score is the maximum risk score in the catch group, Brama, of 1 species.</t>
        </r>
      </text>
    </comment>
    <comment ref="G56" authorId="0" shapeId="0" xr:uid="{B74B3C6C-07B1-429A-989F-FE13F399317E}">
      <text>
        <r>
          <rPr>
            <b/>
            <sz val="9"/>
            <color indexed="81"/>
            <rFont val="Tahoma"/>
            <family val="2"/>
          </rPr>
          <t>There is no information.</t>
        </r>
      </text>
    </comment>
    <comment ref="H56" authorId="0" shapeId="0" xr:uid="{BB00C683-68EF-415C-BA5D-035139A7D5FD}">
      <text>
        <r>
          <rPr>
            <b/>
            <sz val="9"/>
            <color indexed="81"/>
            <rFont val="Tahoma"/>
            <family val="2"/>
          </rPr>
          <t>The score is the maximum risk score in the catch group, Angelshark, of 1 species.</t>
        </r>
      </text>
    </comment>
    <comment ref="I56" authorId="0" shapeId="0" xr:uid="{E797EEFD-C783-48B3-B362-0EBB3C7A4972}">
      <text>
        <r>
          <rPr>
            <b/>
            <sz val="9"/>
            <color indexed="81"/>
            <rFont val="Tahoma"/>
            <family val="2"/>
          </rPr>
          <t>The score is the maximum risk score in the catch group, Brama, of 1 species.</t>
        </r>
      </text>
    </comment>
    <comment ref="J56" authorId="0" shapeId="0" xr:uid="{2F38C87C-AC92-4BDF-BC51-A0AD13186393}">
      <text>
        <r>
          <rPr>
            <b/>
            <sz val="9"/>
            <color indexed="81"/>
            <rFont val="Tahoma"/>
            <family val="2"/>
          </rPr>
          <t>The score is the maximum risk score in the catch group, Brama, of 1 species.</t>
        </r>
      </text>
    </comment>
    <comment ref="K56" authorId="0" shapeId="0" xr:uid="{EDA16BD3-6BF6-4EAC-9020-1DA2A34B3F8B}">
      <text>
        <r>
          <rPr>
            <b/>
            <sz val="9"/>
            <color indexed="81"/>
            <rFont val="Tahoma"/>
            <family val="2"/>
          </rPr>
          <t>The score is the maximum risk score in the catch group, Brama, of 1 species.</t>
        </r>
      </text>
    </comment>
    <comment ref="M56" authorId="0" shapeId="0" xr:uid="{4966169C-58F1-421B-ABA8-EFDBFD6754C1}">
      <text>
        <r>
          <rPr>
            <b/>
            <sz val="9"/>
            <color indexed="81"/>
            <rFont val="Tahoma"/>
            <family val="2"/>
          </rPr>
          <t>ALL stocks : No information.</t>
        </r>
      </text>
    </comment>
    <comment ref="N56" authorId="0" shapeId="0" xr:uid="{C7372FB2-5445-4BE9-A5DF-378B96A078F5}">
      <text>
        <r>
          <rPr>
            <b/>
            <sz val="9"/>
            <color indexed="81"/>
            <rFont val="Tahoma"/>
            <family val="2"/>
          </rPr>
          <t>No information.</t>
        </r>
      </text>
    </comment>
    <comment ref="O56" authorId="0" shapeId="0" xr:uid="{1ACB12C5-2CB1-4822-8E5A-90D7F77E3288}">
      <text>
        <r>
          <rPr>
            <b/>
            <sz val="9"/>
            <color indexed="81"/>
            <rFont val="Tahoma"/>
            <family val="2"/>
          </rPr>
          <t>ALL stocks : No information.</t>
        </r>
      </text>
    </comment>
    <comment ref="P56" authorId="0" shapeId="0" xr:uid="{EC511E3A-A850-4C8A-AA9A-9DA1ADBE0646}">
      <text>
        <r>
          <rPr>
            <b/>
            <sz val="9"/>
            <color indexed="81"/>
            <rFont val="Tahoma"/>
            <family val="2"/>
          </rPr>
          <t>No direct evidence of survival after capture.</t>
        </r>
      </text>
    </comment>
    <comment ref="E57" authorId="0" shapeId="0" xr:uid="{C91F4589-A023-4B66-BE50-583778747524}">
      <text>
        <r>
          <rPr>
            <b/>
            <sz val="9"/>
            <color indexed="81"/>
            <rFont val="Tahoma"/>
            <family val="2"/>
          </rPr>
          <t>Species growth rate (K) is 0.038, which is lower than highest risk K (0.061) for age at maturity.</t>
        </r>
      </text>
    </comment>
    <comment ref="F57" authorId="0" shapeId="0" xr:uid="{8EEF9009-D718-4CA5-8FE0-4B098944C0AF}">
      <text>
        <r>
          <rPr>
            <b/>
            <sz val="9"/>
            <color indexed="81"/>
            <rFont val="Tahoma"/>
            <family val="2"/>
          </rPr>
          <t>Species growth rate (K) is 0.038, which is lower than highest risk K (0.12) for maximum age.</t>
        </r>
      </text>
    </comment>
    <comment ref="G57" authorId="0" shapeId="0" xr:uid="{DF248AC9-62F9-4A33-A25E-DEBDA05AD21D}">
      <text>
        <r>
          <rPr>
            <b/>
            <sz val="9"/>
            <color indexed="81"/>
            <rFont val="Tahoma"/>
            <family val="2"/>
          </rPr>
          <t>Species fecundity is 7 eggs/year, which is lower than the highest risk value (100).</t>
        </r>
      </text>
    </comment>
    <comment ref="H57" authorId="0" shapeId="0" xr:uid="{5A533EED-4EBC-4968-9310-51C634913A4D}">
      <text>
        <r>
          <rPr>
            <b/>
            <sz val="9"/>
            <color indexed="81"/>
            <rFont val="Tahoma"/>
            <family val="2"/>
          </rPr>
          <t>Species maximum length is 325, which is higher than the highest risk value (300cm).</t>
        </r>
      </text>
    </comment>
    <comment ref="I57" authorId="0" shapeId="0" xr:uid="{B2A6BB9B-E6E9-405F-8EE0-5D8E9590191D}">
      <text>
        <r>
          <rPr>
            <b/>
            <sz val="9"/>
            <color indexed="81"/>
            <rFont val="Tahoma"/>
            <family val="2"/>
          </rPr>
          <t>Species length at maturity is 230, which is higher than the highest risk value (200cm).</t>
        </r>
      </text>
    </comment>
    <comment ref="J57" authorId="0" shapeId="0" xr:uid="{9F14BC68-03A1-4265-AC94-4243C9260580}">
      <text>
        <r>
          <rPr>
            <b/>
            <sz val="9"/>
            <color indexed="81"/>
            <rFont val="Tahoma"/>
            <family val="2"/>
          </rPr>
          <t>Species reproductive strategy is live bearer, which is high risk.</t>
        </r>
      </text>
    </comment>
    <comment ref="K57" authorId="0" shapeId="0" xr:uid="{D9A4A462-191C-4AAC-8CEF-E3796032CB94}">
      <text>
        <r>
          <rPr>
            <b/>
            <sz val="9"/>
            <color indexed="81"/>
            <rFont val="Tahoma"/>
            <family val="2"/>
          </rPr>
          <t>Species trophic level is 4.5, which is higher than the highest risk value (3.25).</t>
        </r>
      </text>
    </comment>
    <comment ref="M57" authorId="0" shapeId="0" xr:uid="{478FF745-8311-4001-98D0-43FE90CF0692}">
      <text>
        <r>
          <rPr>
            <b/>
            <sz val="9"/>
            <color indexed="81"/>
            <rFont val="Tahoma"/>
            <family val="2"/>
          </rPr>
          <t>AO_ stocks : Worldwide distribution, absent in subtropical Pacific, uncommon in Pacific and Indian Oceans, mainly coastal</t>
        </r>
      </text>
    </comment>
    <comment ref="N57" authorId="0" shapeId="0" xr:uid="{F9115F8B-066B-4ADA-9270-8590210F266E}">
      <text>
        <r>
          <rPr>
            <b/>
            <sz val="9"/>
            <color indexed="81"/>
            <rFont val="Tahoma"/>
            <family val="2"/>
          </rPr>
          <t>The depth range of the species is 1-360m. For surface gears, the vertical overlap index with this species is 27.78%. This species is reef associated.</t>
        </r>
      </text>
    </comment>
    <comment ref="O57" authorId="0" shapeId="0" xr:uid="{704D9D6A-8E0C-4A1A-910D-4E1475585E36}">
      <text>
        <r>
          <rPr>
            <b/>
            <sz val="9"/>
            <color indexed="81"/>
            <rFont val="Tahoma"/>
            <family val="2"/>
          </rPr>
          <t>ALB stocks : The maximum length of the species is 325cm. For albacore fisheries, the length overlap index with this species is 100.00%._x000D_
TPT stocks : The maximum length of the species is 325cm. For tropical surface fisheries, the length overlap index with this species is 100.00%.</t>
        </r>
      </text>
    </comment>
    <comment ref="P57" authorId="0" shapeId="0" xr:uid="{73F7C58A-2C6E-4EE1-A536-241292176700}">
      <text>
        <r>
          <rPr>
            <b/>
            <sz val="9"/>
            <color indexed="81"/>
            <rFont val="Tahoma"/>
            <family val="2"/>
          </rPr>
          <t>No direct evidence of survival after capture.</t>
        </r>
      </text>
    </comment>
    <comment ref="E58" authorId="0" shapeId="0" xr:uid="{826EAF4F-7EFE-4D69-B400-D51F29551A27}">
      <text>
        <r>
          <rPr>
            <b/>
            <sz val="9"/>
            <color indexed="81"/>
            <rFont val="Tahoma"/>
            <family val="2"/>
          </rPr>
          <t>Species growth rate (K) is 0.159, which is in the medium risk K range (0.061-0.183) for age at maturity.</t>
        </r>
      </text>
    </comment>
    <comment ref="F58" authorId="0" shapeId="0" xr:uid="{BB467AD3-764E-4BFC-811A-A27A44A32A38}">
      <text>
        <r>
          <rPr>
            <b/>
            <sz val="9"/>
            <color indexed="81"/>
            <rFont val="Tahoma"/>
            <family val="2"/>
          </rPr>
          <t>Species growth rate (K) is 0.159, which is in the medium risk K range (0.12-0.30) for maximum age.</t>
        </r>
      </text>
    </comment>
    <comment ref="G58" authorId="0" shapeId="0" xr:uid="{7BBD3B70-21F1-43AF-BD00-B2FD059E8BF5}">
      <text>
        <r>
          <rPr>
            <b/>
            <sz val="9"/>
            <color indexed="81"/>
            <rFont val="Tahoma"/>
            <family val="2"/>
          </rPr>
          <t>The score is based on the maximum risk score in the family Agonidae, which included 1 species.</t>
        </r>
      </text>
    </comment>
    <comment ref="H58" authorId="0" shapeId="0" xr:uid="{28E945B1-FB55-4D78-A356-3F4E5717C59F}">
      <text>
        <r>
          <rPr>
            <b/>
            <sz val="9"/>
            <color indexed="81"/>
            <rFont val="Tahoma"/>
            <family val="2"/>
          </rPr>
          <t>Species maximum length is 125, which is in the medium risk range (100-300cm).</t>
        </r>
      </text>
    </comment>
    <comment ref="I58" authorId="0" shapeId="0" xr:uid="{3738A93E-CEB2-465F-8506-0C164FB3088F}">
      <text>
        <r>
          <rPr>
            <b/>
            <sz val="9"/>
            <color indexed="81"/>
            <rFont val="Tahoma"/>
            <family val="2"/>
          </rPr>
          <t>Species length at maturity is 37, which is lower than the lowest risk value (40cm).</t>
        </r>
      </text>
    </comment>
    <comment ref="J58" authorId="0" shapeId="0" xr:uid="{5A94B425-8B9D-4B0D-83A7-237F5C08DB5A}">
      <text>
        <r>
          <rPr>
            <b/>
            <sz val="9"/>
            <color indexed="81"/>
            <rFont val="Tahoma"/>
            <family val="2"/>
          </rPr>
          <t>Species reproductive strategy is broadcast spawner, which is low risk.</t>
        </r>
      </text>
    </comment>
    <comment ref="K58" authorId="0" shapeId="0" xr:uid="{7258E7DE-7892-437F-B549-2B57079DA12F}">
      <text>
        <r>
          <rPr>
            <b/>
            <sz val="9"/>
            <color indexed="81"/>
            <rFont val="Tahoma"/>
            <family val="2"/>
          </rPr>
          <t>Species trophic level is 3.3, which is higher than the highest risk value (3.25).</t>
        </r>
      </text>
    </comment>
    <comment ref="M58" authorId="0" shapeId="0" xr:uid="{77F8DFF9-F131-42C1-BA3B-EEFF5D391D74}">
      <text>
        <r>
          <rPr>
            <b/>
            <sz val="9"/>
            <color indexed="81"/>
            <rFont val="Tahoma"/>
            <family val="2"/>
          </rPr>
          <t>ALAS,SKAW stocks : Mainly southwest Atlantic distribution</t>
        </r>
      </text>
    </comment>
    <comment ref="N58" authorId="0" shapeId="0" xr:uid="{A6702ECB-EAF1-46DA-9BCC-95D89DE1F47B}">
      <text>
        <r>
          <rPr>
            <b/>
            <sz val="9"/>
            <color indexed="81"/>
            <rFont val="Tahoma"/>
            <family val="2"/>
          </rPr>
          <t>The depth range of the species is 1-200m. For surface gears, the vertical overlap index with this species is 50.00%. This species is reef associated.</t>
        </r>
      </text>
    </comment>
    <comment ref="O58" authorId="0" shapeId="0" xr:uid="{CBD3C0D9-50FA-4DD0-BAB5-1F41DF5D41E7}">
      <text>
        <r>
          <rPr>
            <b/>
            <sz val="9"/>
            <color indexed="81"/>
            <rFont val="Tahoma"/>
            <family val="2"/>
          </rPr>
          <t>TPT stocks : The maximum length of the species is 125cm. For tropical surface fisheries, the length overlap index with this species is 100.00%.</t>
        </r>
      </text>
    </comment>
    <comment ref="P58" authorId="0" shapeId="0" xr:uid="{B757982E-2546-4FED-9076-AE8F0D3D5752}">
      <text>
        <r>
          <rPr>
            <b/>
            <sz val="9"/>
            <color indexed="81"/>
            <rFont val="Tahoma"/>
            <family val="2"/>
          </rPr>
          <t>No direct evidence of survival after capture.</t>
        </r>
      </text>
    </comment>
    <comment ref="E59" authorId="0" shapeId="0" xr:uid="{96939977-0396-4A1E-8851-60FA0F012BB6}">
      <text>
        <r>
          <rPr>
            <b/>
            <sz val="9"/>
            <color indexed="81"/>
            <rFont val="Tahoma"/>
            <family val="2"/>
          </rPr>
          <t>The score is based on the maximum risk score in the family Agonidae, which included 1 species.</t>
        </r>
      </text>
    </comment>
    <comment ref="F59" authorId="0" shapeId="0" xr:uid="{368C91F6-B68D-4609-9DB0-5190A06E39F8}">
      <text>
        <r>
          <rPr>
            <b/>
            <sz val="9"/>
            <color indexed="81"/>
            <rFont val="Tahoma"/>
            <family val="2"/>
          </rPr>
          <t>The score is based on the maximum risk score in the family Agonidae, which included 1 species.</t>
        </r>
      </text>
    </comment>
    <comment ref="G59" authorId="0" shapeId="0" xr:uid="{B64B45C0-3683-45E3-A940-34B540853666}">
      <text>
        <r>
          <rPr>
            <b/>
            <sz val="9"/>
            <color indexed="81"/>
            <rFont val="Tahoma"/>
            <family val="2"/>
          </rPr>
          <t>There is no information, but fish are likely to produce &gt;100 eggs/year.</t>
        </r>
      </text>
    </comment>
    <comment ref="H59" authorId="0" shapeId="0" xr:uid="{942BCD54-EBF4-46CD-8DD6-B2A0E92FBD3E}">
      <text>
        <r>
          <rPr>
            <b/>
            <sz val="9"/>
            <color indexed="81"/>
            <rFont val="Tahoma"/>
            <family val="2"/>
          </rPr>
          <t>The score is based on the maximum risk score in the family Agonidae, which included 1 species.</t>
        </r>
      </text>
    </comment>
    <comment ref="I59" authorId="0" shapeId="0" xr:uid="{DFBF7A6D-5534-47BC-A74B-23D0CDF1FFF2}">
      <text>
        <r>
          <rPr>
            <b/>
            <sz val="9"/>
            <color indexed="81"/>
            <rFont val="Tahoma"/>
            <family val="2"/>
          </rPr>
          <t>The score is based on the maximum risk score in the family Agonidae, which included 1 species.</t>
        </r>
      </text>
    </comment>
    <comment ref="J59" authorId="0" shapeId="0" xr:uid="{201707AA-446F-4A16-8F3D-66DDD732D87A}">
      <text>
        <r>
          <rPr>
            <b/>
            <sz val="9"/>
            <color indexed="81"/>
            <rFont val="Tahoma"/>
            <family val="2"/>
          </rPr>
          <t>The score is based on the maximum risk score in the family Belonidae, which included 3 species.</t>
        </r>
      </text>
    </comment>
    <comment ref="K59" authorId="0" shapeId="0" xr:uid="{203074EE-3622-4519-8B0E-C0A7B67DA7D6}">
      <text>
        <r>
          <rPr>
            <b/>
            <sz val="9"/>
            <color indexed="81"/>
            <rFont val="Tahoma"/>
            <family val="2"/>
          </rPr>
          <t>The score is based on the maximum risk score in the family Agonidae, which included 1 species.</t>
        </r>
      </text>
    </comment>
    <comment ref="M59" authorId="0" shapeId="0" xr:uid="{828FA2CD-D8D6-4C80-B0CE-0CA2983B1135}">
      <text>
        <r>
          <rPr>
            <b/>
            <sz val="9"/>
            <color indexed="81"/>
            <rFont val="Tahoma"/>
            <family val="2"/>
          </rPr>
          <t>ALL stocks : Worldwide pelagic distribution</t>
        </r>
      </text>
    </comment>
    <comment ref="N59" authorId="0" shapeId="0" xr:uid="{FB3736CE-FD83-41A5-8C92-2B529ED99CB5}">
      <text>
        <r>
          <rPr>
            <b/>
            <sz val="9"/>
            <color indexed="81"/>
            <rFont val="Tahoma"/>
            <family val="2"/>
          </rPr>
          <t>The depth range of the species is 1-620m. For surface gears, the vertical overlap index with this species is 16.13%.</t>
        </r>
      </text>
    </comment>
    <comment ref="O59" authorId="0" shapeId="0" xr:uid="{1A384FE6-F7D4-4980-93C1-6D46E9E71778}">
      <text>
        <r>
          <rPr>
            <b/>
            <sz val="9"/>
            <color indexed="81"/>
            <rFont val="Tahoma"/>
            <family val="2"/>
          </rPr>
          <t>ALB stocks : The maximum length of the species is missing, but the family's maximum length based on 9 species is 100cm. For albacore fisheries, the length overlap index with this species is 71.43%._x000D_
TPT stocks : The maximum length of the species is missing, but the family's maximum length based on 9 species is 100cm. For tropical surface fisheries, the length overlap index with this species is 90.91%.</t>
        </r>
      </text>
    </comment>
    <comment ref="P59" authorId="0" shapeId="0" xr:uid="{C42DAA43-5C88-48E9-A382-27F9E7584FD1}">
      <text>
        <r>
          <rPr>
            <b/>
            <sz val="9"/>
            <color indexed="81"/>
            <rFont val="Tahoma"/>
            <family val="2"/>
          </rPr>
          <t>No direct evidence of survival after capture.</t>
        </r>
      </text>
    </comment>
    <comment ref="E60" authorId="0" shapeId="0" xr:uid="{A8ACD383-7BCA-46C8-BBFD-3F57DD258BBE}">
      <text>
        <r>
          <rPr>
            <b/>
            <sz val="9"/>
            <color indexed="81"/>
            <rFont val="Tahoma"/>
            <family val="2"/>
          </rPr>
          <t>Species growth rate (K) is 0.188, which is higher than lowest risk K (0.183) for age at maturity.</t>
        </r>
      </text>
    </comment>
    <comment ref="F60" authorId="0" shapeId="0" xr:uid="{050E4E05-7A78-4F5F-B91C-E812580B2963}">
      <text>
        <r>
          <rPr>
            <b/>
            <sz val="9"/>
            <color indexed="81"/>
            <rFont val="Tahoma"/>
            <family val="2"/>
          </rPr>
          <t>Species growth rate (K) is 0.188, which is in the medium risk K range (0.12-0.30) for maximum age.</t>
        </r>
      </text>
    </comment>
    <comment ref="G60" authorId="0" shapeId="0" xr:uid="{3F25BE4D-9316-4729-9140-417CD2017F63}">
      <text>
        <r>
          <rPr>
            <b/>
            <sz val="9"/>
            <color indexed="81"/>
            <rFont val="Tahoma"/>
            <family val="2"/>
          </rPr>
          <t>There is no information, but fish are likely to produce &gt;100 eggs/year.</t>
        </r>
      </text>
    </comment>
    <comment ref="H60" authorId="0" shapeId="0" xr:uid="{0000D93E-DBCB-4C2F-93A5-2DFB342C8178}">
      <text>
        <r>
          <rPr>
            <b/>
            <sz val="9"/>
            <color indexed="81"/>
            <rFont val="Tahoma"/>
            <family val="2"/>
          </rPr>
          <t>Species maximum length is 151, which is in the medium risk range (100-300cm).</t>
        </r>
      </text>
    </comment>
    <comment ref="I60" authorId="0" shapeId="0" xr:uid="{11006C90-9972-4504-B471-6AD569349F54}">
      <text>
        <r>
          <rPr>
            <b/>
            <sz val="9"/>
            <color indexed="81"/>
            <rFont val="Tahoma"/>
            <family val="2"/>
          </rPr>
          <t>Species length at maturity is 115, which is in the medium risk range (40-200cm).</t>
        </r>
      </text>
    </comment>
    <comment ref="J60" authorId="0" shapeId="0" xr:uid="{6D1978F9-1AF7-47F9-A6E5-B6AE944F5654}">
      <text>
        <r>
          <rPr>
            <b/>
            <sz val="9"/>
            <color indexed="81"/>
            <rFont val="Tahoma"/>
            <family val="2"/>
          </rPr>
          <t>Species reproductive strategy is broadcast spawner, which is low risk.</t>
        </r>
      </text>
    </comment>
    <comment ref="K60" authorId="0" shapeId="0" xr:uid="{30FC4642-F89D-4A13-90D6-BCF0D822BC61}">
      <text>
        <r>
          <rPr>
            <b/>
            <sz val="9"/>
            <color indexed="81"/>
            <rFont val="Tahoma"/>
            <family val="2"/>
          </rPr>
          <t>Species trophic level is 4.5, which is higher than the highest risk value (3.25).</t>
        </r>
      </text>
    </comment>
    <comment ref="M60" authorId="0" shapeId="0" xr:uid="{A89A7BC1-9DAC-4A60-AE53-9B19457DE1F5}">
      <text>
        <r>
          <rPr>
            <b/>
            <sz val="9"/>
            <color indexed="81"/>
            <rFont val="Tahoma"/>
            <family val="2"/>
          </rPr>
          <t>ALAM,ALAN,BEAT,SKAE,SKAW,YFAT stocks : North Atlantic: on both sides and at underwater rises from Denmark Strait to Cape Verde.</t>
        </r>
      </text>
    </comment>
    <comment ref="N60" authorId="0" shapeId="0" xr:uid="{D4D1D617-D70B-4990-8AE6-6083C016CA86}">
      <text>
        <r>
          <rPr>
            <b/>
            <sz val="9"/>
            <color indexed="81"/>
            <rFont val="Tahoma"/>
            <family val="2"/>
          </rPr>
          <t>Not evaluated</t>
        </r>
      </text>
    </comment>
    <comment ref="O60" authorId="0" shapeId="0" xr:uid="{BEE61454-A259-45A4-8CF8-16789C9CC4CD}">
      <text>
        <r>
          <rPr>
            <b/>
            <sz val="9"/>
            <color indexed="81"/>
            <rFont val="Tahoma"/>
            <family val="2"/>
          </rPr>
          <t>Not evaluated</t>
        </r>
      </text>
    </comment>
    <comment ref="P60" authorId="0" shapeId="0" xr:uid="{448F311A-17FC-4A3D-990F-0994BE321CA9}">
      <text>
        <r>
          <rPr>
            <b/>
            <sz val="9"/>
            <color indexed="81"/>
            <rFont val="Tahoma"/>
            <family val="2"/>
          </rPr>
          <t>Not evaluated</t>
        </r>
      </text>
    </comment>
    <comment ref="E61" authorId="0" shapeId="0" xr:uid="{13412F94-9CE1-46AF-95FE-41B4C7DC51BF}">
      <text>
        <r>
          <rPr>
            <b/>
            <sz val="9"/>
            <color indexed="81"/>
            <rFont val="Tahoma"/>
            <family val="2"/>
          </rPr>
          <t>Species growth rate (K) is 0.100, which is in the medium risk K range (0.061-0.183) for age at maturity.</t>
        </r>
      </text>
    </comment>
    <comment ref="F61" authorId="0" shapeId="0" xr:uid="{D7FAD79A-A9AA-4978-9546-719BFD238CB0}">
      <text>
        <r>
          <rPr>
            <b/>
            <sz val="9"/>
            <color indexed="81"/>
            <rFont val="Tahoma"/>
            <family val="2"/>
          </rPr>
          <t>Species growth rate (K) is 0.100, which is lower than highest risk K (0.12) for maximum age.</t>
        </r>
      </text>
    </comment>
    <comment ref="G61" authorId="0" shapeId="0" xr:uid="{1EF5F878-1637-49AA-A88B-DAF7785DC0CB}">
      <text>
        <r>
          <rPr>
            <b/>
            <sz val="9"/>
            <color indexed="81"/>
            <rFont val="Tahoma"/>
            <family val="2"/>
          </rPr>
          <t>Species fecundity is 4 eggs/year, which is lower than the highest risk value (100).</t>
        </r>
      </text>
    </comment>
    <comment ref="H61" authorId="0" shapeId="0" xr:uid="{94062758-733B-489C-83B6-8EF6DA8C9403}">
      <text>
        <r>
          <rPr>
            <b/>
            <sz val="9"/>
            <color indexed="81"/>
            <rFont val="Tahoma"/>
            <family val="2"/>
          </rPr>
          <t>Species maximum length is 400, which is higher than the highest risk value (300cm).</t>
        </r>
      </text>
    </comment>
    <comment ref="I61" authorId="0" shapeId="0" xr:uid="{C000702D-85F3-4325-A9D4-2FE60D83ACFD}">
      <text>
        <r>
          <rPr>
            <b/>
            <sz val="9"/>
            <color indexed="81"/>
            <rFont val="Tahoma"/>
            <family val="2"/>
          </rPr>
          <t>Species length at maturity is 206, which is higher than the highest risk value (200cm).</t>
        </r>
      </text>
    </comment>
    <comment ref="J61" authorId="0" shapeId="0" xr:uid="{CE454AA6-994C-482A-806E-7DF3125A0C44}">
      <text>
        <r>
          <rPr>
            <b/>
            <sz val="9"/>
            <color indexed="81"/>
            <rFont val="Tahoma"/>
            <family val="2"/>
          </rPr>
          <t>Species reproductive strategy is live bearer, which is high risk.</t>
        </r>
      </text>
    </comment>
    <comment ref="K61" authorId="0" shapeId="0" xr:uid="{FF176007-E303-42AB-BEA3-5CCB4B73F968}">
      <text>
        <r>
          <rPr>
            <b/>
            <sz val="9"/>
            <color indexed="81"/>
            <rFont val="Tahoma"/>
            <family val="2"/>
          </rPr>
          <t>Species trophic level is 4.4, which is higher than the highest risk value (3.25).</t>
        </r>
      </text>
    </comment>
    <comment ref="M61" authorId="0" shapeId="0" xr:uid="{8A4EF646-948E-4299-A229-D1759F33B955}">
      <text>
        <r>
          <rPr>
            <b/>
            <sz val="9"/>
            <color indexed="81"/>
            <rFont val="Tahoma"/>
            <family val="2"/>
          </rPr>
          <t>ALL stocks : Worldwide pelagic distribution</t>
        </r>
      </text>
    </comment>
    <comment ref="N61" authorId="0" shapeId="0" xr:uid="{4A1E01D0-AC05-413B-BAFB-9855211A422C}">
      <text>
        <r>
          <rPr>
            <b/>
            <sz val="9"/>
            <color indexed="81"/>
            <rFont val="Tahoma"/>
            <family val="2"/>
          </rPr>
          <t>The depth range of the species is 1-1000m. For surface gears, the vertical overlap index with this species is 10.00%.</t>
        </r>
      </text>
    </comment>
    <comment ref="O61" authorId="0" shapeId="0" xr:uid="{E14DB502-3918-446D-A194-4A9F1135C5CE}">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61" authorId="0" shapeId="0" xr:uid="{269B65EF-994D-4C30-B161-74270F60D29D}">
      <text>
        <r>
          <rPr>
            <b/>
            <sz val="9"/>
            <color indexed="81"/>
            <rFont val="Tahoma"/>
            <family val="2"/>
          </rPr>
          <t>No direct evidence of survival after capture.</t>
        </r>
      </text>
    </comment>
    <comment ref="E62" authorId="0" shapeId="0" xr:uid="{6FFF04F4-E207-486E-B717-5BC65999B0C1}">
      <text>
        <r>
          <rPr>
            <b/>
            <sz val="9"/>
            <color indexed="81"/>
            <rFont val="Tahoma"/>
            <family val="2"/>
          </rPr>
          <t>Species growth rate (K) is 0.100, which is in the medium risk K range (0.061-0.183) for age at maturity.</t>
        </r>
      </text>
    </comment>
    <comment ref="F62" authorId="0" shapeId="0" xr:uid="{C3FC3B34-1F24-44B8-8565-F1AC9F94DD36}">
      <text>
        <r>
          <rPr>
            <b/>
            <sz val="9"/>
            <color indexed="81"/>
            <rFont val="Tahoma"/>
            <family val="2"/>
          </rPr>
          <t>Species growth rate (K) is 0.100, which is lower than highest risk K (0.12) for maximum age.</t>
        </r>
      </text>
    </comment>
    <comment ref="G62" authorId="0" shapeId="0" xr:uid="{E1E9A113-F342-4846-A3F3-C0E5AD89BB37}">
      <text>
        <r>
          <rPr>
            <b/>
            <sz val="9"/>
            <color indexed="81"/>
            <rFont val="Tahoma"/>
            <family val="2"/>
          </rPr>
          <t>Species fecundity is 1 eggs/year, which is lower than the highest risk value (100).</t>
        </r>
      </text>
    </comment>
    <comment ref="H62" authorId="0" shapeId="0" xr:uid="{FA7B2F51-3EBE-4072-B2F9-E1346E3A16C8}">
      <text>
        <r>
          <rPr>
            <b/>
            <sz val="9"/>
            <color indexed="81"/>
            <rFont val="Tahoma"/>
            <family val="2"/>
          </rPr>
          <t>Species maximum length is 1520, which is higher than the highest risk value (300cm).</t>
        </r>
      </text>
    </comment>
    <comment ref="I62" authorId="0" shapeId="0" xr:uid="{9A359C85-9D11-4D19-AE5D-BEF0AD2FC7C9}">
      <text>
        <r>
          <rPr>
            <b/>
            <sz val="9"/>
            <color indexed="81"/>
            <rFont val="Tahoma"/>
            <family val="2"/>
          </rPr>
          <t>Species maximum length is 1520cm, which is higher than the highest risk value (200cm).</t>
        </r>
      </text>
    </comment>
    <comment ref="J62" authorId="0" shapeId="0" xr:uid="{620F40A9-0DEC-4D18-8D25-0EADC2568CCF}">
      <text>
        <r>
          <rPr>
            <b/>
            <sz val="9"/>
            <color indexed="81"/>
            <rFont val="Tahoma"/>
            <family val="2"/>
          </rPr>
          <t>Species reproductive strategy is live bearer, which is high risk.</t>
        </r>
      </text>
    </comment>
    <comment ref="K62" authorId="0" shapeId="0" xr:uid="{CFFBB78F-C359-4E1C-B844-BD814722F383}">
      <text>
        <r>
          <rPr>
            <b/>
            <sz val="9"/>
            <color indexed="81"/>
            <rFont val="Tahoma"/>
            <family val="2"/>
          </rPr>
          <t>Species trophic level is 3.2, which is in the medium risk range (2.75-3.25).</t>
        </r>
      </text>
    </comment>
    <comment ref="M62" authorId="0" shapeId="0" xr:uid="{46F5B8D2-ED62-4E97-9E72-002529A7C433}">
      <text>
        <r>
          <rPr>
            <b/>
            <sz val="9"/>
            <color indexed="81"/>
            <rFont val="Tahoma"/>
            <family val="2"/>
          </rPr>
          <t>ALB stocks : Worldwide distribution, uncommon in tropics. Species is coastal._x000D_
TPT stocks : Worldwide distribution, uncommon in tropics. Species is coastal.</t>
        </r>
      </text>
    </comment>
    <comment ref="N62" authorId="0" shapeId="0" xr:uid="{4BC0D843-1B26-40A8-818F-1336E2DF064A}">
      <text>
        <r>
          <rPr>
            <b/>
            <sz val="9"/>
            <color indexed="81"/>
            <rFont val="Tahoma"/>
            <family val="2"/>
          </rPr>
          <t>The depth range of the species is 1-2000m. For surface gears, the vertical overlap index with this species is 5.00%.</t>
        </r>
      </text>
    </comment>
    <comment ref="O62" authorId="0" shapeId="0" xr:uid="{CCD74521-048C-4307-884B-CA13B556196E}">
      <text>
        <r>
          <rPr>
            <b/>
            <sz val="9"/>
            <color indexed="81"/>
            <rFont val="Tahoma"/>
            <family val="2"/>
          </rPr>
          <t>ALB stocks : The maximum length of the species is 1520cm. For albacore fisheries, the length overlap index with this species is 100.00%._x000D_
TPT stocks : The maximum length of the species is 1520cm. For tropical surface fisheries, the length overlap index with this species is 100.00%.</t>
        </r>
      </text>
    </comment>
    <comment ref="P62" authorId="0" shapeId="0" xr:uid="{D89F9739-0B79-4D89-BDF5-56E64B550164}">
      <text>
        <r>
          <rPr>
            <b/>
            <sz val="9"/>
            <color indexed="81"/>
            <rFont val="Tahoma"/>
            <family val="2"/>
          </rPr>
          <t>No direct evidence of survival after capture.</t>
        </r>
      </text>
    </comment>
    <comment ref="E63" authorId="0" shapeId="0" xr:uid="{80147271-1C24-4F6C-9266-8D4D0B4F4C12}">
      <text>
        <r>
          <rPr>
            <b/>
            <sz val="9"/>
            <color indexed="81"/>
            <rFont val="Tahoma"/>
            <family val="2"/>
          </rPr>
          <t>There is no information.</t>
        </r>
      </text>
    </comment>
    <comment ref="F63" authorId="0" shapeId="0" xr:uid="{B688F01C-0261-4036-A528-2E8058AE13E3}">
      <text>
        <r>
          <rPr>
            <b/>
            <sz val="9"/>
            <color indexed="81"/>
            <rFont val="Tahoma"/>
            <family val="2"/>
          </rPr>
          <t>There is no information.</t>
        </r>
      </text>
    </comment>
    <comment ref="G63" authorId="0" shapeId="0" xr:uid="{68DF923E-AE0C-43FE-9D15-D168A69EF53A}">
      <text>
        <r>
          <rPr>
            <b/>
            <sz val="9"/>
            <color indexed="81"/>
            <rFont val="Tahoma"/>
            <family val="2"/>
          </rPr>
          <t>There is no information, but fish are likely to produce &gt;100 eggs/year.</t>
        </r>
      </text>
    </comment>
    <comment ref="H63" authorId="0" shapeId="0" xr:uid="{70E9B998-3D39-4427-B6D1-A0253C14727B}">
      <text>
        <r>
          <rPr>
            <b/>
            <sz val="9"/>
            <color indexed="81"/>
            <rFont val="Tahoma"/>
            <family val="2"/>
          </rPr>
          <t>Species maximum length is 30, which is lower than the lowest risk value (100cm).</t>
        </r>
      </text>
    </comment>
    <comment ref="I63" authorId="0" shapeId="0" xr:uid="{87657B17-288A-49B7-AE01-BE10A4720045}">
      <text>
        <r>
          <rPr>
            <b/>
            <sz val="9"/>
            <color indexed="81"/>
            <rFont val="Tahoma"/>
            <family val="2"/>
          </rPr>
          <t>Species maximum length is 30cm, which is lower than the length at maturity lowest risk value (40cm).</t>
        </r>
      </text>
    </comment>
    <comment ref="J63" authorId="0" shapeId="0" xr:uid="{159F24EE-6E96-4CFF-A834-ECFD31B31232}">
      <text>
        <r>
          <rPr>
            <b/>
            <sz val="9"/>
            <color indexed="81"/>
            <rFont val="Tahoma"/>
            <family val="2"/>
          </rPr>
          <t>There is no information, but fish are not live bearers.</t>
        </r>
      </text>
    </comment>
    <comment ref="K63" authorId="0" shapeId="0" xr:uid="{3E8BA942-1FA0-4AB6-AFE7-3864E79FE3A4}">
      <text>
        <r>
          <rPr>
            <b/>
            <sz val="9"/>
            <color indexed="81"/>
            <rFont val="Tahoma"/>
            <family val="2"/>
          </rPr>
          <t>Species trophic level is 3.5, which is higher than the highest risk value (3.25).</t>
        </r>
      </text>
    </comment>
    <comment ref="M63" authorId="0" shapeId="0" xr:uid="{E21DE396-9619-41DE-822D-AEC1B57B0846}">
      <text>
        <r>
          <rPr>
            <b/>
            <sz val="9"/>
            <color indexed="81"/>
            <rFont val="Tahoma"/>
            <family val="2"/>
          </rPr>
          <t>PO_,IO_ stocks : Indo-Pacific distribution</t>
        </r>
      </text>
    </comment>
    <comment ref="N63" authorId="0" shapeId="0" xr:uid="{0F9F6824-3854-47FD-B56B-6B27DFD52564}">
      <text>
        <r>
          <rPr>
            <b/>
            <sz val="9"/>
            <color indexed="81"/>
            <rFont val="Tahoma"/>
            <family val="2"/>
          </rPr>
          <t>The depth range of the species is 50-400m. For surface gears, the vertical overlap index with this species is 14.53%. This species is demersal.</t>
        </r>
      </text>
    </comment>
    <comment ref="O63" authorId="0" shapeId="0" xr:uid="{00F7E7EA-4995-4A76-8B56-8B69F0F15384}">
      <text>
        <r>
          <rPr>
            <b/>
            <sz val="9"/>
            <color indexed="81"/>
            <rFont val="Tahoma"/>
            <family val="2"/>
          </rPr>
          <t>TPT stocks : The maximum length of the species is 30cm. For tropical surface fisheries, the length overlap index with this species is 27.27%.</t>
        </r>
      </text>
    </comment>
    <comment ref="P63" authorId="0" shapeId="0" xr:uid="{BAD45C14-B511-4BB8-900D-E8822D38B70D}">
      <text>
        <r>
          <rPr>
            <b/>
            <sz val="9"/>
            <color indexed="81"/>
            <rFont val="Tahoma"/>
            <family val="2"/>
          </rPr>
          <t>No direct evidence of survival after capture.</t>
        </r>
      </text>
    </comment>
    <comment ref="E64" authorId="0" shapeId="0" xr:uid="{25ADC4C5-4FCA-4ED3-A1EA-E1C511637A88}">
      <text>
        <r>
          <rPr>
            <b/>
            <sz val="9"/>
            <color indexed="81"/>
            <rFont val="Tahoma"/>
            <family val="2"/>
          </rPr>
          <t>Species growth rate (K) is 0.100, which is in the medium risk K range (0.061-0.183) for age at maturity.</t>
        </r>
      </text>
    </comment>
    <comment ref="F64" authorId="0" shapeId="0" xr:uid="{DC7568FD-37C4-4E64-A8BA-7FF8FC22D377}">
      <text>
        <r>
          <rPr>
            <b/>
            <sz val="9"/>
            <color indexed="81"/>
            <rFont val="Tahoma"/>
            <family val="2"/>
          </rPr>
          <t>Species growth rate (K) is 0.100, which is lower than highest risk K (0.12) for maximum age.</t>
        </r>
      </text>
    </comment>
    <comment ref="G64" authorId="0" shapeId="0" xr:uid="{B1359721-9270-4B5D-85A2-3037A02638E6}">
      <text>
        <r>
          <rPr>
            <b/>
            <sz val="9"/>
            <color indexed="81"/>
            <rFont val="Tahoma"/>
            <family val="2"/>
          </rPr>
          <t>Species fecundity is 2 eggs/year, which is lower than the highest risk value (100).</t>
        </r>
      </text>
    </comment>
    <comment ref="H64" authorId="0" shapeId="0" xr:uid="{F5254C05-1DDB-4F39-9041-764B66BBAD3E}">
      <text>
        <r>
          <rPr>
            <b/>
            <sz val="9"/>
            <color indexed="81"/>
            <rFont val="Tahoma"/>
            <family val="2"/>
          </rPr>
          <t>Species maximum length is 488, which is higher than the highest risk value (300cm).</t>
        </r>
      </text>
    </comment>
    <comment ref="I64" authorId="0" shapeId="0" xr:uid="{73A06DB8-D07D-4DE6-A98B-7BFB9882C8A3}">
      <text>
        <r>
          <rPr>
            <b/>
            <sz val="9"/>
            <color indexed="81"/>
            <rFont val="Tahoma"/>
            <family val="2"/>
          </rPr>
          <t>Species maximum length is 488cm, which is higher than the highest risk value (200cm).</t>
        </r>
      </text>
    </comment>
    <comment ref="J64" authorId="0" shapeId="0" xr:uid="{8D1023DA-D9EB-4786-A0B1-6E65F685C2E1}">
      <text>
        <r>
          <rPr>
            <b/>
            <sz val="9"/>
            <color indexed="81"/>
            <rFont val="Tahoma"/>
            <family val="2"/>
          </rPr>
          <t>Species reproductive strategy is live bearer, which is high risk.</t>
        </r>
      </text>
    </comment>
    <comment ref="K64" authorId="0" shapeId="0" xr:uid="{0CDA8715-F6A2-459F-8E2E-0601EAC720AE}">
      <text>
        <r>
          <rPr>
            <b/>
            <sz val="9"/>
            <color indexed="81"/>
            <rFont val="Tahoma"/>
            <family val="2"/>
          </rPr>
          <t>Species trophic level is 4.5, which is higher than the highest risk value (3.25).</t>
        </r>
      </text>
    </comment>
    <comment ref="M64" authorId="0" shapeId="0" xr:uid="{CC2A6270-6D7E-41CA-B322-5FCACD4ED636}">
      <text>
        <r>
          <rPr>
            <b/>
            <sz val="9"/>
            <color indexed="81"/>
            <rFont val="Tahoma"/>
            <family val="2"/>
          </rPr>
          <t>ALL stocks : Worldwide pelagic distribution</t>
        </r>
      </text>
    </comment>
    <comment ref="N64" authorId="0" shapeId="0" xr:uid="{E9FB3322-BFF9-4D06-8B07-B3A545E24FA5}">
      <text>
        <r>
          <rPr>
            <b/>
            <sz val="9"/>
            <color indexed="81"/>
            <rFont val="Tahoma"/>
            <family val="2"/>
          </rPr>
          <t>The depth range of the species is 1-730m. For surface gears, the vertical overlap index with this species is 13.70%.</t>
        </r>
      </text>
    </comment>
    <comment ref="O64" authorId="0" shapeId="0" xr:uid="{3CCCD147-F3CE-4C94-A263-765A99E37431}">
      <text>
        <r>
          <rPr>
            <b/>
            <sz val="9"/>
            <color indexed="81"/>
            <rFont val="Tahoma"/>
            <family val="2"/>
          </rPr>
          <t>ALB stocks : The maximum length of the species is 488cm. For albacore fisheries, the length overlap index with this species is 100.00%._x000D_
TPT stocks : The maximum length of the species is 488cm. For tropical surface fisheries, the length overlap index with this species is 100.00%.</t>
        </r>
      </text>
    </comment>
    <comment ref="P64" authorId="0" shapeId="0" xr:uid="{070D4F08-4E78-4E8E-812B-0E3821FDF80C}">
      <text>
        <r>
          <rPr>
            <b/>
            <sz val="9"/>
            <color indexed="81"/>
            <rFont val="Tahoma"/>
            <family val="2"/>
          </rPr>
          <t>No direct evidence of survival after capture.</t>
        </r>
      </text>
    </comment>
    <comment ref="E65" authorId="0" shapeId="0" xr:uid="{202D8B6F-7AF2-4DFF-8CE8-874A7DB896C6}">
      <text>
        <r>
          <rPr>
            <b/>
            <sz val="9"/>
            <color indexed="81"/>
            <rFont val="Tahoma"/>
            <family val="2"/>
          </rPr>
          <t>The score is based on the maximum risk score in the family Agonidae, which included 1 species.</t>
        </r>
      </text>
    </comment>
    <comment ref="F65" authorId="0" shapeId="0" xr:uid="{932D3C44-FA61-450E-A1D7-B72C266F2B05}">
      <text>
        <r>
          <rPr>
            <b/>
            <sz val="9"/>
            <color indexed="81"/>
            <rFont val="Tahoma"/>
            <family val="2"/>
          </rPr>
          <t>The score is based on the maximum risk score in the family Agonidae, which included 1 species.</t>
        </r>
      </text>
    </comment>
    <comment ref="G65" authorId="0" shapeId="0" xr:uid="{4CB73C0C-A2AF-4D79-B18E-E1043903BCF0}">
      <text>
        <r>
          <rPr>
            <b/>
            <sz val="9"/>
            <color indexed="81"/>
            <rFont val="Tahoma"/>
            <family val="2"/>
          </rPr>
          <t>The score is based on the maximum risk score in the family Agonidae, which included 1 species.</t>
        </r>
      </text>
    </comment>
    <comment ref="H65" authorId="0" shapeId="0" xr:uid="{28958863-CD6E-41EB-AB36-AE121375686E}">
      <text>
        <r>
          <rPr>
            <b/>
            <sz val="9"/>
            <color indexed="81"/>
            <rFont val="Tahoma"/>
            <family val="2"/>
          </rPr>
          <t>Species maximum length is 150, which is in the medium risk range (100-300cm).</t>
        </r>
      </text>
    </comment>
    <comment ref="I65" authorId="0" shapeId="0" xr:uid="{53368FB0-BEC2-4E15-BB39-337A7B12CBA7}">
      <text>
        <r>
          <rPr>
            <b/>
            <sz val="9"/>
            <color indexed="81"/>
            <rFont val="Tahoma"/>
            <family val="2"/>
          </rPr>
          <t>Species maximum length is 150cm, which is in the length at maturity medium risk range (40-200cm).</t>
        </r>
      </text>
    </comment>
    <comment ref="J65" authorId="0" shapeId="0" xr:uid="{152575BA-2C56-435D-93B3-75603E5887EF}">
      <text>
        <r>
          <rPr>
            <b/>
            <sz val="9"/>
            <color indexed="81"/>
            <rFont val="Tahoma"/>
            <family val="2"/>
          </rPr>
          <t>Species reproductive strategy is demersal egg layer, which is medium risk.</t>
        </r>
      </text>
    </comment>
    <comment ref="K65" authorId="0" shapeId="0" xr:uid="{2155C1AF-38E7-4DB3-9434-BD15A9C08598}">
      <text>
        <r>
          <rPr>
            <b/>
            <sz val="9"/>
            <color indexed="81"/>
            <rFont val="Tahoma"/>
            <family val="2"/>
          </rPr>
          <t>Species trophic level is 4.4, which is higher than the highest risk value (3.25).</t>
        </r>
      </text>
    </comment>
    <comment ref="M65" authorId="0" shapeId="0" xr:uid="{F2080145-CC38-4DD1-9012-5FA192D1878C}">
      <text>
        <r>
          <rPr>
            <b/>
            <sz val="9"/>
            <color indexed="81"/>
            <rFont val="Tahoma"/>
            <family val="2"/>
          </rPr>
          <t>ALB stocks : Worldwide distribution, uncommon in subtropics _x000D_
TPT stocks : Worldwide distribution, uncommon in subtropics , mainly coastal</t>
        </r>
      </text>
    </comment>
    <comment ref="N65" authorId="0" shapeId="0" xr:uid="{84A04E65-A6DE-4323-B7CE-97013AAF504C}">
      <text>
        <r>
          <rPr>
            <b/>
            <sz val="9"/>
            <color indexed="81"/>
            <rFont val="Tahoma"/>
            <family val="2"/>
          </rPr>
          <t>The depth range of the species is 1-13m. For surface gears, the vertical overlap index with this species is 100.00%. This species is reef associated.</t>
        </r>
      </text>
    </comment>
    <comment ref="O65" authorId="0" shapeId="0" xr:uid="{59F8D7E5-E4C1-4208-8838-7D12A81A5E34}">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65" authorId="0" shapeId="0" xr:uid="{DF37ABF4-4300-4977-8F54-DDDC0B77100C}">
      <text>
        <r>
          <rPr>
            <b/>
            <sz val="9"/>
            <color indexed="81"/>
            <rFont val="Tahoma"/>
            <family val="2"/>
          </rPr>
          <t>No direct evidence of survival after capture.</t>
        </r>
      </text>
    </comment>
    <comment ref="E66" authorId="0" shapeId="0" xr:uid="{F6478061-49E6-4225-8DAB-BA5B3A5840F2}">
      <text>
        <r>
          <rPr>
            <b/>
            <sz val="9"/>
            <color indexed="81"/>
            <rFont val="Tahoma"/>
            <family val="2"/>
          </rPr>
          <t>The score is based on the maximum risk score in the family Belonidae, which included 2 species.</t>
        </r>
      </text>
    </comment>
    <comment ref="F66" authorId="0" shapeId="0" xr:uid="{6A14E351-EF41-44D5-8454-7E09793E9BBF}">
      <text>
        <r>
          <rPr>
            <b/>
            <sz val="9"/>
            <color indexed="81"/>
            <rFont val="Tahoma"/>
            <family val="2"/>
          </rPr>
          <t>The score is based on the maximum risk score in the family Belonidae, which included 2 species.</t>
        </r>
      </text>
    </comment>
    <comment ref="G66" authorId="0" shapeId="0" xr:uid="{F9A858C8-A532-4468-8A7B-5778C541FEF4}">
      <text>
        <r>
          <rPr>
            <b/>
            <sz val="9"/>
            <color indexed="81"/>
            <rFont val="Tahoma"/>
            <family val="2"/>
          </rPr>
          <t>The score is based on the maximum risk score in the family Belonidae , which included 1 species.</t>
        </r>
      </text>
    </comment>
    <comment ref="H66" authorId="0" shapeId="0" xr:uid="{CCCC5BE7-A83D-416B-8CBD-B156D0FF2140}">
      <text>
        <r>
          <rPr>
            <b/>
            <sz val="9"/>
            <color indexed="81"/>
            <rFont val="Tahoma"/>
            <family val="2"/>
          </rPr>
          <t>Species maximum length is 164, which is in the medium risk range (100-300cm).</t>
        </r>
      </text>
    </comment>
    <comment ref="I66" authorId="0" shapeId="0" xr:uid="{86ECB389-C4D4-45B2-AE87-1CBBFFFCEA0B}">
      <text>
        <r>
          <rPr>
            <b/>
            <sz val="9"/>
            <color indexed="81"/>
            <rFont val="Tahoma"/>
            <family val="2"/>
          </rPr>
          <t>Species maximum length is 164cm, which is in the length at maturity medium risk range (40-200cm).</t>
        </r>
      </text>
    </comment>
    <comment ref="J66" authorId="0" shapeId="0" xr:uid="{A10B237C-78C2-403C-822C-E89A5D66F5DD}">
      <text>
        <r>
          <rPr>
            <b/>
            <sz val="9"/>
            <color indexed="81"/>
            <rFont val="Tahoma"/>
            <family val="2"/>
          </rPr>
          <t>The score is based on the maximum risk score in the family Bramidae, which included 7 species.</t>
        </r>
      </text>
    </comment>
    <comment ref="K66" authorId="0" shapeId="0" xr:uid="{59FC7931-B218-4E1C-8DD2-D13475422AF5}">
      <text>
        <r>
          <rPr>
            <b/>
            <sz val="9"/>
            <color indexed="81"/>
            <rFont val="Tahoma"/>
            <family val="2"/>
          </rPr>
          <t>Species trophic level is 4.4, which is higher than the highest risk value (3.25).</t>
        </r>
      </text>
    </comment>
    <comment ref="M66" authorId="0" shapeId="0" xr:uid="{69B73927-1F9C-471A-BC57-5BA26C288A6E}">
      <text>
        <r>
          <rPr>
            <b/>
            <sz val="9"/>
            <color indexed="81"/>
            <rFont val="Tahoma"/>
            <family val="2"/>
          </rPr>
          <t>TPT stocks : Worldwide distribution, absent North subtropical oceans, uncommon in tropics</t>
        </r>
      </text>
    </comment>
    <comment ref="N66" authorId="0" shapeId="0" xr:uid="{4270B9BF-3BA8-4428-B376-EFFB8F1BD798}">
      <text>
        <r>
          <rPr>
            <b/>
            <sz val="9"/>
            <color indexed="81"/>
            <rFont val="Tahoma"/>
            <family val="2"/>
          </rPr>
          <t>The depth range of the species is 200-1000m. For surface gears, the vertical overlap index with this species is -12.36%.</t>
        </r>
      </text>
    </comment>
    <comment ref="O66" authorId="0" shapeId="0" xr:uid="{D9F5C43A-7221-41B1-BDBE-3B116C4C4795}">
      <text>
        <r>
          <rPr>
            <b/>
            <sz val="9"/>
            <color indexed="81"/>
            <rFont val="Tahoma"/>
            <family val="2"/>
          </rPr>
          <t>TPT stocks : The maximum length of the species is 164cm. For tropical surface fisheries, the length overlap index with this species is 100.00%.</t>
        </r>
      </text>
    </comment>
    <comment ref="P66" authorId="0" shapeId="0" xr:uid="{2E7F871B-474C-4657-8EB7-883A5AFC8E23}">
      <text>
        <r>
          <rPr>
            <b/>
            <sz val="9"/>
            <color indexed="81"/>
            <rFont val="Tahoma"/>
            <family val="2"/>
          </rPr>
          <t>No direct evidence of survival after capture.</t>
        </r>
      </text>
    </comment>
    <comment ref="E67" authorId="0" shapeId="0" xr:uid="{95796F1F-45D2-402D-89CF-430CAE64293C}">
      <text>
        <r>
          <rPr>
            <b/>
            <sz val="9"/>
            <color indexed="81"/>
            <rFont val="Tahoma"/>
            <family val="2"/>
          </rPr>
          <t>Species growth rate (K) is 0.324, which is higher than lowest risk K (0.183) for age at maturity.</t>
        </r>
      </text>
    </comment>
    <comment ref="F67" authorId="0" shapeId="0" xr:uid="{1A804856-000F-442E-8154-291D8EF4209C}">
      <text>
        <r>
          <rPr>
            <b/>
            <sz val="9"/>
            <color indexed="81"/>
            <rFont val="Tahoma"/>
            <family val="2"/>
          </rPr>
          <t>Species growth rate (K) is 0.324, which is higher than lowest risk K (0.30) for maximum age.</t>
        </r>
      </text>
    </comment>
    <comment ref="G67" authorId="0" shapeId="0" xr:uid="{D2C8F83C-E5CB-4348-A089-FBDA59C78EFD}">
      <text>
        <r>
          <rPr>
            <b/>
            <sz val="9"/>
            <color indexed="81"/>
            <rFont val="Tahoma"/>
            <family val="2"/>
          </rPr>
          <t>The score is based on the maximum risk score in the family Scombridae, which included 27 species.</t>
        </r>
      </text>
    </comment>
    <comment ref="H67" authorId="0" shapeId="0" xr:uid="{B9566734-A7AB-4C70-B0FB-0D655E47778A}">
      <text>
        <r>
          <rPr>
            <b/>
            <sz val="9"/>
            <color indexed="81"/>
            <rFont val="Tahoma"/>
            <family val="2"/>
          </rPr>
          <t>Species maximum length is 500, which is higher than the highest risk value (300cm).</t>
        </r>
      </text>
    </comment>
    <comment ref="I67" authorId="0" shapeId="0" xr:uid="{D4D4340A-4BCC-4C00-9694-3CDEE05745E3}">
      <text>
        <r>
          <rPr>
            <b/>
            <sz val="9"/>
            <color indexed="81"/>
            <rFont val="Tahoma"/>
            <family val="2"/>
          </rPr>
          <t>Species length at maturity is 50, which is in the medium risk range (40-200cm).</t>
        </r>
      </text>
    </comment>
    <comment ref="J67" authorId="0" shapeId="0" xr:uid="{5879F5DD-058D-40D9-8C0F-E398FAD24DC6}">
      <text>
        <r>
          <rPr>
            <b/>
            <sz val="9"/>
            <color indexed="81"/>
            <rFont val="Tahoma"/>
            <family val="2"/>
          </rPr>
          <t>Species reproductive strategy is broadcast spawner, which is low risk.</t>
        </r>
      </text>
    </comment>
    <comment ref="K67" authorId="0" shapeId="0" xr:uid="{26FFD503-E4EC-419F-A1C8-25FA0EF12290}">
      <text>
        <r>
          <rPr>
            <b/>
            <sz val="9"/>
            <color indexed="81"/>
            <rFont val="Tahoma"/>
            <family val="2"/>
          </rPr>
          <t>Species trophic level is 4.5, which is higher than the highest risk value (3.25).</t>
        </r>
      </text>
    </comment>
    <comment ref="M67" authorId="0" shapeId="0" xr:uid="{9ED453B2-6574-4BC3-BED5-724376066BB0}">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67" authorId="0" shapeId="0" xr:uid="{5FE773BE-FCD5-461F-981E-55F568585EC5}">
      <text>
        <r>
          <rPr>
            <b/>
            <sz val="9"/>
            <color indexed="81"/>
            <rFont val="Tahoma"/>
            <family val="2"/>
          </rPr>
          <t>The depth range of the species is 1-200m. For surface gears, the vertical overlap index with this species is 50.00%.</t>
        </r>
      </text>
    </comment>
    <comment ref="O67" authorId="0" shapeId="0" xr:uid="{B02E12A2-AEF8-4CEA-A60A-637907BB8D1A}">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67" authorId="0" shapeId="0" xr:uid="{4EF8C040-9F4D-4601-B498-9A0BD94BEEFD}">
      <text>
        <r>
          <rPr>
            <b/>
            <sz val="9"/>
            <color indexed="81"/>
            <rFont val="Tahoma"/>
            <family val="2"/>
          </rPr>
          <t>No direct evidence of survival after capture.</t>
        </r>
      </text>
    </comment>
    <comment ref="E68" authorId="0" shapeId="0" xr:uid="{0FD027CF-F948-47F8-821D-EE91D53C48B0}">
      <text>
        <r>
          <rPr>
            <b/>
            <sz val="9"/>
            <color indexed="81"/>
            <rFont val="Tahoma"/>
            <family val="2"/>
          </rPr>
          <t>Species growth rate (K) is 0.380, which is higher than lowest risk K (0.183) for age at maturity.</t>
        </r>
      </text>
    </comment>
    <comment ref="F68" authorId="0" shapeId="0" xr:uid="{0CC2E4EC-F705-4D46-A699-9D7141FCB2F8}">
      <text>
        <r>
          <rPr>
            <b/>
            <sz val="9"/>
            <color indexed="81"/>
            <rFont val="Tahoma"/>
            <family val="2"/>
          </rPr>
          <t>Species growth rate (K) is 0.380, which is higher than lowest risk K (0.30) for maximum age.</t>
        </r>
      </text>
    </comment>
    <comment ref="G68" authorId="0" shapeId="0" xr:uid="{E9B44F88-4CAC-4FDA-B9C4-C025B456B057}">
      <text>
        <r>
          <rPr>
            <b/>
            <sz val="9"/>
            <color indexed="81"/>
            <rFont val="Tahoma"/>
            <family val="2"/>
          </rPr>
          <t>There is no information, but fish are likely to produce &gt;100 eggs/year.</t>
        </r>
      </text>
    </comment>
    <comment ref="H68" authorId="0" shapeId="0" xr:uid="{BF35CA61-52A7-4E92-8730-231A76D1FE0D}">
      <text>
        <r>
          <rPr>
            <b/>
            <sz val="9"/>
            <color indexed="81"/>
            <rFont val="Tahoma"/>
            <family val="2"/>
          </rPr>
          <t>Species maximum length is 60, which is lower than the lowest risk value (100cm).</t>
        </r>
      </text>
    </comment>
    <comment ref="I68" authorId="0" shapeId="0" xr:uid="{34F00966-B23B-44C1-B6E6-2C8FEF818C41}">
      <text>
        <r>
          <rPr>
            <b/>
            <sz val="9"/>
            <color indexed="81"/>
            <rFont val="Tahoma"/>
            <family val="2"/>
          </rPr>
          <t>Species maximum length is 60cm, which is in the length at maturity medium risk range (40-200cm).</t>
        </r>
      </text>
    </comment>
    <comment ref="J68" authorId="0" shapeId="0" xr:uid="{04A63488-267C-484A-B7E1-1A4972450BDB}">
      <text>
        <r>
          <rPr>
            <b/>
            <sz val="9"/>
            <color indexed="81"/>
            <rFont val="Tahoma"/>
            <family val="2"/>
          </rPr>
          <t>The score is based on the maximum risk score in the family Agonidae, which included 1 species.</t>
        </r>
      </text>
    </comment>
    <comment ref="K68" authorId="0" shapeId="0" xr:uid="{B2F1F916-754B-42FB-BC2B-90D64013F3B3}">
      <text>
        <r>
          <rPr>
            <b/>
            <sz val="9"/>
            <color indexed="81"/>
            <rFont val="Tahoma"/>
            <family val="2"/>
          </rPr>
          <t>Species trophic level is 3.4, which is higher than the highest risk value (3.25).</t>
        </r>
      </text>
    </comment>
    <comment ref="M68" authorId="0" shapeId="0" xr:uid="{28059D8C-208F-43B0-963F-0614C484AB74}">
      <text>
        <r>
          <rPr>
            <b/>
            <sz val="9"/>
            <color indexed="81"/>
            <rFont val="Tahoma"/>
            <family val="2"/>
          </rPr>
          <t>ALAN,ALAS,BEAT,SKAE,YFAT stocks : Eastern Atlantic: Morocco to Angola, including the Canary Islands, and Cape Verde. Species is coastal.</t>
        </r>
      </text>
    </comment>
    <comment ref="N68" authorId="0" shapeId="0" xr:uid="{49DDDDF4-4C7A-48D3-BFC9-ECF08F8DA53E}">
      <text>
        <r>
          <rPr>
            <b/>
            <sz val="9"/>
            <color indexed="81"/>
            <rFont val="Tahoma"/>
            <family val="2"/>
          </rPr>
          <t>Not evaluated</t>
        </r>
      </text>
    </comment>
    <comment ref="O68" authorId="0" shapeId="0" xr:uid="{E693B96B-1BF4-46BB-9899-5856BBEDD4C2}">
      <text>
        <r>
          <rPr>
            <b/>
            <sz val="9"/>
            <color indexed="81"/>
            <rFont val="Tahoma"/>
            <family val="2"/>
          </rPr>
          <t>Not evaluated</t>
        </r>
      </text>
    </comment>
    <comment ref="P68" authorId="0" shapeId="0" xr:uid="{D487AD3F-0356-4650-B8D1-EF1C520B987C}">
      <text>
        <r>
          <rPr>
            <b/>
            <sz val="9"/>
            <color indexed="81"/>
            <rFont val="Tahoma"/>
            <family val="2"/>
          </rPr>
          <t>Not evaluated</t>
        </r>
      </text>
    </comment>
    <comment ref="E69" authorId="0" shapeId="0" xr:uid="{82ED98B6-DE9F-4742-9489-B27FD75FB7DB}">
      <text>
        <r>
          <rPr>
            <b/>
            <sz val="9"/>
            <color indexed="81"/>
            <rFont val="Tahoma"/>
            <family val="2"/>
          </rPr>
          <t>Species growth rate (K) is 0.089, which is in the medium risk K range (0.061-0.183) for age at maturity.</t>
        </r>
      </text>
    </comment>
    <comment ref="F69" authorId="0" shapeId="0" xr:uid="{57AB825B-0535-492F-B39D-9A3A9F8EB79B}">
      <text>
        <r>
          <rPr>
            <b/>
            <sz val="9"/>
            <color indexed="81"/>
            <rFont val="Tahoma"/>
            <family val="2"/>
          </rPr>
          <t>Species growth rate (K) is 0.089, which is lower than highest risk K (0.12) for maximum age.</t>
        </r>
      </text>
    </comment>
    <comment ref="G69" authorId="0" shapeId="0" xr:uid="{048C8076-24CA-4BDE-9BCB-92ECC45E5829}">
      <text>
        <r>
          <rPr>
            <b/>
            <sz val="9"/>
            <color indexed="81"/>
            <rFont val="Tahoma"/>
            <family val="2"/>
          </rPr>
          <t>There is no information, but fish are likely to produce &gt;100 eggs/year.</t>
        </r>
      </text>
    </comment>
    <comment ref="H69" authorId="0" shapeId="0" xr:uid="{E4B73C9E-50B1-43DE-ADA3-4FA0419FDADE}">
      <text>
        <r>
          <rPr>
            <b/>
            <sz val="9"/>
            <color indexed="81"/>
            <rFont val="Tahoma"/>
            <family val="2"/>
          </rPr>
          <t>Species maximum length is 128, which is in the medium risk range (100-300cm).</t>
        </r>
      </text>
    </comment>
    <comment ref="I69" authorId="0" shapeId="0" xr:uid="{FD257AF2-485D-493D-A1CD-21961BB8E57F}">
      <text>
        <r>
          <rPr>
            <b/>
            <sz val="9"/>
            <color indexed="81"/>
            <rFont val="Tahoma"/>
            <family val="2"/>
          </rPr>
          <t>Species maximum length is 128cm, which is in the length at maturity medium risk range (40-200cm).</t>
        </r>
      </text>
    </comment>
    <comment ref="J69" authorId="0" shapeId="0" xr:uid="{7E543556-2C61-4128-B5AB-F572CE97D5B8}">
      <text>
        <r>
          <rPr>
            <b/>
            <sz val="9"/>
            <color indexed="81"/>
            <rFont val="Tahoma"/>
            <family val="2"/>
          </rPr>
          <t>The score is based on the maximum risk score in the family Centrolophidae, which included 1 species.</t>
        </r>
      </text>
    </comment>
    <comment ref="K69" authorId="0" shapeId="0" xr:uid="{E9029180-807D-45C0-AEB4-752D7AA623C8}">
      <text>
        <r>
          <rPr>
            <b/>
            <sz val="9"/>
            <color indexed="81"/>
            <rFont val="Tahoma"/>
            <family val="2"/>
          </rPr>
          <t>Species trophic level is 4.3, which is higher than the highest risk value (3.25).</t>
        </r>
      </text>
    </comment>
    <comment ref="M69" authorId="0" shapeId="0" xr:uid="{B8D1668D-9A55-43CA-ADAF-2E0BFB57A2B9}">
      <text>
        <r>
          <rPr>
            <b/>
            <sz val="9"/>
            <color indexed="81"/>
            <rFont val="Tahoma"/>
            <family val="2"/>
          </rPr>
          <t>AO_ stocks : Atlantic distribution, absent in Pacific and Indian Oceans</t>
        </r>
      </text>
    </comment>
    <comment ref="N69" authorId="0" shapeId="0" xr:uid="{8E2EEBE4-D9C7-44C7-8C2B-CB0070170EE1}">
      <text>
        <r>
          <rPr>
            <b/>
            <sz val="9"/>
            <color indexed="81"/>
            <rFont val="Tahoma"/>
            <family val="2"/>
          </rPr>
          <t>The depth range of the species is 1-100m. For surface gears, the vertical overlap index with this species is 100.00%.</t>
        </r>
      </text>
    </comment>
    <comment ref="O69" authorId="0" shapeId="0" xr:uid="{7B0343C5-4F94-49FB-8F70-EADF2BC576C5}">
      <text>
        <r>
          <rPr>
            <b/>
            <sz val="9"/>
            <color indexed="81"/>
            <rFont val="Tahoma"/>
            <family val="2"/>
          </rPr>
          <t>ALB stocks : The maximum length of the species is 128cm. For albacore fisheries, the length overlap index with this species is 91.43%._x000D_
TPT stocks : The maximum length of the species is 128cm. For tropical surface fisheries, the length overlap index with this species is 100.00%.</t>
        </r>
      </text>
    </comment>
    <comment ref="P69" authorId="0" shapeId="0" xr:uid="{0051D59E-4764-4946-9A8C-03770A46CF0E}">
      <text>
        <r>
          <rPr>
            <b/>
            <sz val="9"/>
            <color indexed="81"/>
            <rFont val="Tahoma"/>
            <family val="2"/>
          </rPr>
          <t>No direct evidence of survival after capture.</t>
        </r>
      </text>
    </comment>
    <comment ref="E70" authorId="0" shapeId="0" xr:uid="{32217FC4-115E-4F22-AA03-106F2FDD271E}">
      <text>
        <r>
          <rPr>
            <b/>
            <sz val="9"/>
            <color indexed="81"/>
            <rFont val="Tahoma"/>
            <family val="2"/>
          </rPr>
          <t>There is no information.</t>
        </r>
      </text>
    </comment>
    <comment ref="F70" authorId="0" shapeId="0" xr:uid="{190426E5-8EE8-4503-B822-05EA0954D7A1}">
      <text>
        <r>
          <rPr>
            <b/>
            <sz val="9"/>
            <color indexed="81"/>
            <rFont val="Tahoma"/>
            <family val="2"/>
          </rPr>
          <t>There is no information.</t>
        </r>
      </text>
    </comment>
    <comment ref="G70" authorId="0" shapeId="0" xr:uid="{A85DE3B1-DA00-408B-8736-2292C2CF9FA0}">
      <text>
        <r>
          <rPr>
            <b/>
            <sz val="9"/>
            <color indexed="81"/>
            <rFont val="Tahoma"/>
            <family val="2"/>
          </rPr>
          <t>There is no information.</t>
        </r>
      </text>
    </comment>
    <comment ref="H70" authorId="0" shapeId="0" xr:uid="{046F3E20-F5C6-40D5-8B9F-193652348365}">
      <text>
        <r>
          <rPr>
            <b/>
            <sz val="9"/>
            <color indexed="81"/>
            <rFont val="Tahoma"/>
            <family val="2"/>
          </rPr>
          <t>There is no information.</t>
        </r>
      </text>
    </comment>
    <comment ref="I70" authorId="0" shapeId="0" xr:uid="{9C1EE221-3E6E-4B13-BAA8-0666EECF7EC0}">
      <text>
        <r>
          <rPr>
            <b/>
            <sz val="9"/>
            <color indexed="81"/>
            <rFont val="Tahoma"/>
            <family val="2"/>
          </rPr>
          <t>There is no information.</t>
        </r>
      </text>
    </comment>
    <comment ref="J70" authorId="0" shapeId="0" xr:uid="{0603E8FC-F930-47B0-A55E-5DB8E6A94855}">
      <text>
        <r>
          <rPr>
            <b/>
            <sz val="9"/>
            <color indexed="81"/>
            <rFont val="Tahoma"/>
            <family val="2"/>
          </rPr>
          <t>There is no information.</t>
        </r>
      </text>
    </comment>
    <comment ref="K70" authorId="0" shapeId="0" xr:uid="{3CBE696C-716D-4052-A4AE-88611A57D7D9}">
      <text>
        <r>
          <rPr>
            <b/>
            <sz val="9"/>
            <color indexed="81"/>
            <rFont val="Tahoma"/>
            <family val="2"/>
          </rPr>
          <t>There is no information.</t>
        </r>
      </text>
    </comment>
    <comment ref="M70" authorId="0" shapeId="0" xr:uid="{B4C88EE4-C320-4A1A-B5D9-E76342D60EB1}">
      <text>
        <r>
          <rPr>
            <b/>
            <sz val="9"/>
            <color indexed="81"/>
            <rFont val="Tahoma"/>
            <family val="2"/>
          </rPr>
          <t>ALL stocks : No information.</t>
        </r>
      </text>
    </comment>
    <comment ref="N70" authorId="0" shapeId="0" xr:uid="{1A62DFA8-F1BF-4A22-8C59-C9D38A424AE3}">
      <text>
        <r>
          <rPr>
            <b/>
            <sz val="9"/>
            <color indexed="81"/>
            <rFont val="Tahoma"/>
            <family val="2"/>
          </rPr>
          <t>No information.</t>
        </r>
      </text>
    </comment>
    <comment ref="O70" authorId="0" shapeId="0" xr:uid="{CDE8D537-79A3-48B8-99FD-C10C3D1960D5}">
      <text>
        <r>
          <rPr>
            <b/>
            <sz val="9"/>
            <color indexed="81"/>
            <rFont val="Tahoma"/>
            <family val="2"/>
          </rPr>
          <t>ALL stocks : No information.</t>
        </r>
      </text>
    </comment>
    <comment ref="P70" authorId="0" shapeId="0" xr:uid="{FC05E998-36A6-4B45-8261-D3B1ED6CEC8A}">
      <text>
        <r>
          <rPr>
            <b/>
            <sz val="9"/>
            <color indexed="81"/>
            <rFont val="Tahoma"/>
            <family val="2"/>
          </rPr>
          <t>No direct evidence of survival after capture.</t>
        </r>
      </text>
    </comment>
    <comment ref="E71" authorId="0" shapeId="0" xr:uid="{C8F6585A-BFD2-44BE-90CC-684E08C39C95}">
      <text>
        <r>
          <rPr>
            <b/>
            <sz val="9"/>
            <color indexed="81"/>
            <rFont val="Tahoma"/>
            <family val="2"/>
          </rPr>
          <t>Species growth rate (K) is 0.345, which is higher than lowest risk K (0.183) for age at maturity.</t>
        </r>
      </text>
    </comment>
    <comment ref="F71" authorId="0" shapeId="0" xr:uid="{5BAC3DCA-2B45-4C3B-BBD1-CFFE8AC4F7B7}">
      <text>
        <r>
          <rPr>
            <b/>
            <sz val="9"/>
            <color indexed="81"/>
            <rFont val="Tahoma"/>
            <family val="2"/>
          </rPr>
          <t>Species growth rate (K) is 0.345, which is higher than lowest risk K (0.30) for maximum age.</t>
        </r>
      </text>
    </comment>
    <comment ref="G71" authorId="0" shapeId="0" xr:uid="{371E5CE7-291D-4D70-A4D5-59A21375B5DF}">
      <text>
        <r>
          <rPr>
            <b/>
            <sz val="9"/>
            <color indexed="81"/>
            <rFont val="Tahoma"/>
            <family val="2"/>
          </rPr>
          <t>Species fecundity is 2000000 eggs/year, which is higher than the lowest risk value (20000).</t>
        </r>
      </text>
    </comment>
    <comment ref="H71" authorId="0" shapeId="0" xr:uid="{CDC39189-A9D8-46D4-A282-71CF5E6CB833}">
      <text>
        <r>
          <rPr>
            <b/>
            <sz val="9"/>
            <color indexed="81"/>
            <rFont val="Tahoma"/>
            <family val="2"/>
          </rPr>
          <t>Species maximum length is 200, which is in the medium risk range (100-300cm).</t>
        </r>
      </text>
    </comment>
    <comment ref="I71" authorId="0" shapeId="0" xr:uid="{E0E87C8D-BB24-4F85-9C7D-DFC6CA049757}">
      <text>
        <r>
          <rPr>
            <b/>
            <sz val="9"/>
            <color indexed="81"/>
            <rFont val="Tahoma"/>
            <family val="2"/>
          </rPr>
          <t>Species length at maturity is 43, which is in the medium risk range (40-200cm).</t>
        </r>
      </text>
    </comment>
    <comment ref="J71" authorId="0" shapeId="0" xr:uid="{B82B1D3E-E099-4BF5-8D8F-2C48CC731748}">
      <text>
        <r>
          <rPr>
            <b/>
            <sz val="9"/>
            <color indexed="81"/>
            <rFont val="Tahoma"/>
            <family val="2"/>
          </rPr>
          <t>Species reproductive strategy is broadcast spawner, which is low risk.</t>
        </r>
      </text>
    </comment>
    <comment ref="K71" authorId="0" shapeId="0" xr:uid="{D43B661D-9D15-4EAE-9E3B-6FA67443C840}">
      <text>
        <r>
          <rPr>
            <b/>
            <sz val="9"/>
            <color indexed="81"/>
            <rFont val="Tahoma"/>
            <family val="2"/>
          </rPr>
          <t>Species trophic level is 4.0, which is higher than the highest risk value (3.25).</t>
        </r>
      </text>
    </comment>
    <comment ref="M71" authorId="0" shapeId="0" xr:uid="{E58BD6DB-B99A-4EA8-85EB-82E5091EBECB}">
      <text>
        <r>
          <rPr>
            <b/>
            <sz val="9"/>
            <color indexed="81"/>
            <rFont val="Tahoma"/>
            <family val="2"/>
          </rPr>
          <t>AO_,WPO,IO_ stocks : Worldwide distribution, absent in East Pacific</t>
        </r>
      </text>
    </comment>
    <comment ref="N71" authorId="0" shapeId="0" xr:uid="{3E3D863B-C798-4516-97A4-260FC6A047A2}">
      <text>
        <r>
          <rPr>
            <b/>
            <sz val="9"/>
            <color indexed="81"/>
            <rFont val="Tahoma"/>
            <family val="2"/>
          </rPr>
          <t>The depth range of the species is 1-1200m. For surface gears, the vertical overlap index with this species is 8.33%. This species is reef associated.</t>
        </r>
      </text>
    </comment>
    <comment ref="O71" authorId="0" shapeId="0" xr:uid="{86EDD137-9DD9-45E5-9105-6F8612BCF139}">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71" authorId="0" shapeId="0" xr:uid="{6F1D8D0C-2705-43CE-9E1B-A060A034942B}">
      <text>
        <r>
          <rPr>
            <b/>
            <sz val="9"/>
            <color indexed="81"/>
            <rFont val="Tahoma"/>
            <family val="2"/>
          </rPr>
          <t>No direct evidence of survival after capture.</t>
        </r>
      </text>
    </comment>
    <comment ref="E72" authorId="0" shapeId="0" xr:uid="{C5E2D372-737B-49B0-A677-2D95CF839974}">
      <text>
        <r>
          <rPr>
            <b/>
            <sz val="9"/>
            <color indexed="81"/>
            <rFont val="Tahoma"/>
            <family val="2"/>
          </rPr>
          <t>The score is based on the maximum risk score in the family Scombridae, which included 35 species.</t>
        </r>
      </text>
    </comment>
    <comment ref="F72" authorId="0" shapeId="0" xr:uid="{53C4119B-9AD8-4BF3-8E09-0F6F34818F67}">
      <text>
        <r>
          <rPr>
            <b/>
            <sz val="9"/>
            <color indexed="81"/>
            <rFont val="Tahoma"/>
            <family val="2"/>
          </rPr>
          <t>The score is based on the maximum risk score in the family Scombridae, which included 35 species.</t>
        </r>
      </text>
    </comment>
    <comment ref="G72" authorId="0" shapeId="0" xr:uid="{E27DFB2E-FD5F-4D7C-867E-06F612CB33AE}">
      <text>
        <r>
          <rPr>
            <b/>
            <sz val="9"/>
            <color indexed="81"/>
            <rFont val="Tahoma"/>
            <family val="2"/>
          </rPr>
          <t>Species fecundity is 3 eggs/year, which is lower than the highest risk value (100).</t>
        </r>
      </text>
    </comment>
    <comment ref="H72" authorId="0" shapeId="0" xr:uid="{19452AF0-6173-4682-86B9-D314E6035A15}">
      <text>
        <r>
          <rPr>
            <b/>
            <sz val="9"/>
            <color indexed="81"/>
            <rFont val="Tahoma"/>
            <family val="2"/>
          </rPr>
          <t>Species maximum length is 300, which is in the medium risk range (100-300cm).</t>
        </r>
      </text>
    </comment>
    <comment ref="I72" authorId="0" shapeId="0" xr:uid="{ABBC3237-1DED-4D47-A9DE-C2462622A385}">
      <text>
        <r>
          <rPr>
            <b/>
            <sz val="9"/>
            <color indexed="81"/>
            <rFont val="Tahoma"/>
            <family val="2"/>
          </rPr>
          <t>Species length at maturity is 226, which is higher than the highest risk value (200cm).</t>
        </r>
      </text>
    </comment>
    <comment ref="J72" authorId="0" shapeId="0" xr:uid="{37D1EC25-1F44-43B6-9DA4-A4C499790E21}">
      <text>
        <r>
          <rPr>
            <b/>
            <sz val="9"/>
            <color indexed="81"/>
            <rFont val="Tahoma"/>
            <family val="2"/>
          </rPr>
          <t>Species reproductive strategy is live bearer, which is high risk.</t>
        </r>
      </text>
    </comment>
    <comment ref="K72" authorId="0" shapeId="0" xr:uid="{D67FD43C-CBE7-41A1-90D6-A36558AFCF34}">
      <text>
        <r>
          <rPr>
            <b/>
            <sz val="9"/>
            <color indexed="81"/>
            <rFont val="Tahoma"/>
            <family val="2"/>
          </rPr>
          <t>Species trophic level is 4.5, which is higher than the highest risk value (3.25).</t>
        </r>
      </text>
    </comment>
    <comment ref="M72" authorId="0" shapeId="0" xr:uid="{5C314716-2F47-4F92-83FE-BD1F033418BD}">
      <text>
        <r>
          <rPr>
            <b/>
            <sz val="9"/>
            <color indexed="81"/>
            <rFont val="Tahoma"/>
            <family val="2"/>
          </rPr>
          <t>ALL stocks : Worldwide coastal distribution, mainly coastal</t>
        </r>
      </text>
    </comment>
    <comment ref="N72" authorId="0" shapeId="0" xr:uid="{51EA544E-34DA-45FB-98AF-5DFA3FDF3B0D}">
      <text>
        <r>
          <rPr>
            <b/>
            <sz val="9"/>
            <color indexed="81"/>
            <rFont val="Tahoma"/>
            <family val="2"/>
          </rPr>
          <t>The depth range of the species is 25-810m. For surface gears, the vertical overlap index with this species is 9.67%. This species is reef associated.</t>
        </r>
      </text>
    </comment>
    <comment ref="O72" authorId="0" shapeId="0" xr:uid="{990F1FC1-0F7B-4681-8B81-E762F6A30BB0}">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2" authorId="0" shapeId="0" xr:uid="{298F4B81-C6A4-4892-9DB2-310C12EF5DDF}">
      <text>
        <r>
          <rPr>
            <b/>
            <sz val="9"/>
            <color indexed="81"/>
            <rFont val="Tahoma"/>
            <family val="2"/>
          </rPr>
          <t>No direct evidence of survival after capture.</t>
        </r>
      </text>
    </comment>
    <comment ref="E73" authorId="0" shapeId="0" xr:uid="{04738B33-555D-4101-BDC2-3C16AC5D5BED}">
      <text>
        <r>
          <rPr>
            <b/>
            <sz val="9"/>
            <color indexed="81"/>
            <rFont val="Tahoma"/>
            <family val="2"/>
          </rPr>
          <t>Species growth rate (K) is 0.200, which is higher than lowest risk K (0.183) for age at maturity.</t>
        </r>
      </text>
    </comment>
    <comment ref="F73" authorId="0" shapeId="0" xr:uid="{375C1756-0DDF-4D44-98ED-FA2EC5704FF8}">
      <text>
        <r>
          <rPr>
            <b/>
            <sz val="9"/>
            <color indexed="81"/>
            <rFont val="Tahoma"/>
            <family val="2"/>
          </rPr>
          <t>Species growth rate (K) is 0.200, which is in the medium risk K range (0.12-0.30) for maximum age.</t>
        </r>
      </text>
    </comment>
    <comment ref="G73" authorId="0" shapeId="0" xr:uid="{3BF21933-0F67-4F7A-A0C1-0EEBA45B5A26}">
      <text>
        <r>
          <rPr>
            <b/>
            <sz val="9"/>
            <color indexed="81"/>
            <rFont val="Tahoma"/>
            <family val="2"/>
          </rPr>
          <t>Species fecundity is 3 eggs/year, which is lower than the highest risk value (100).</t>
        </r>
      </text>
    </comment>
    <comment ref="H73" authorId="0" shapeId="0" xr:uid="{17A37E5B-4666-4E43-818F-5DB79EB212CF}">
      <text>
        <r>
          <rPr>
            <b/>
            <sz val="9"/>
            <color indexed="81"/>
            <rFont val="Tahoma"/>
            <family val="2"/>
          </rPr>
          <t>Species maximum length is 300, which is in the medium risk range (100-300cm).</t>
        </r>
      </text>
    </comment>
    <comment ref="I73" authorId="0" shapeId="0" xr:uid="{FD0FD822-693D-4B73-B9F4-788A1A989655}">
      <text>
        <r>
          <rPr>
            <b/>
            <sz val="9"/>
            <color indexed="81"/>
            <rFont val="Tahoma"/>
            <family val="2"/>
          </rPr>
          <t>Species length at maturity is 210, which is higher than the highest risk value (200cm).</t>
        </r>
      </text>
    </comment>
    <comment ref="J73" authorId="0" shapeId="0" xr:uid="{2D30C964-1DED-4950-8146-90D0D781C1F9}">
      <text>
        <r>
          <rPr>
            <b/>
            <sz val="9"/>
            <color indexed="81"/>
            <rFont val="Tahoma"/>
            <family val="2"/>
          </rPr>
          <t>Species reproductive strategy is live bearer, which is high risk.</t>
        </r>
      </text>
    </comment>
    <comment ref="K73" authorId="0" shapeId="0" xr:uid="{C1755178-97F8-48EF-95C6-4383C62E181D}">
      <text>
        <r>
          <rPr>
            <b/>
            <sz val="9"/>
            <color indexed="81"/>
            <rFont val="Tahoma"/>
            <family val="2"/>
          </rPr>
          <t>Species trophic level is 4.2, which is higher than the highest risk value (3.25).</t>
        </r>
      </text>
    </comment>
    <comment ref="M73" authorId="0" shapeId="0" xr:uid="{226D1D6A-615F-440C-90CF-29DE0156CE1B}">
      <text>
        <r>
          <rPr>
            <b/>
            <sz val="9"/>
            <color indexed="81"/>
            <rFont val="Tahoma"/>
            <family val="2"/>
          </rPr>
          <t>AO_,IO_,BEPE,BEPW,SKPE,SKPW,YFPE,YFPW stocks : Worldwide distribution, absent in Mediterranean / Southern Indian Ocean, mainly coastal</t>
        </r>
      </text>
    </comment>
    <comment ref="N73" authorId="0" shapeId="0" xr:uid="{A0669A2F-241F-40E3-8FA8-4E4BB05805E4}">
      <text>
        <r>
          <rPr>
            <b/>
            <sz val="9"/>
            <color indexed="81"/>
            <rFont val="Tahoma"/>
            <family val="2"/>
          </rPr>
          <t>The depth range of the species is 1-100m. For surface gears, the vertical overlap index with this species is 100.00%. This species is reef associated.</t>
        </r>
      </text>
    </comment>
    <comment ref="O73" authorId="0" shapeId="0" xr:uid="{29101B90-1C7B-4F62-B5A6-2303F01FF181}">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3" authorId="0" shapeId="0" xr:uid="{4034696F-2A7A-43BF-A111-67F033173B96}">
      <text>
        <r>
          <rPr>
            <b/>
            <sz val="9"/>
            <color indexed="81"/>
            <rFont val="Tahoma"/>
            <family val="2"/>
          </rPr>
          <t>No direct evidence of survival after capture.</t>
        </r>
      </text>
    </comment>
    <comment ref="E74" authorId="0" shapeId="0" xr:uid="{C782F1E9-4AC0-4C71-A944-DA1C1B97D8FC}">
      <text>
        <r>
          <rPr>
            <b/>
            <sz val="9"/>
            <color indexed="81"/>
            <rFont val="Tahoma"/>
            <family val="2"/>
          </rPr>
          <t>Species growth rate (K) is 0.200, which is higher than lowest risk K (0.183) for age at maturity.</t>
        </r>
      </text>
    </comment>
    <comment ref="F74" authorId="0" shapeId="0" xr:uid="{43A2CD43-0312-4F5B-A803-744D72D6B97F}">
      <text>
        <r>
          <rPr>
            <b/>
            <sz val="9"/>
            <color indexed="81"/>
            <rFont val="Tahoma"/>
            <family val="2"/>
          </rPr>
          <t>Species growth rate (K) is 0.200, which is in the medium risk K range (0.12-0.30) for maximum age.</t>
        </r>
      </text>
    </comment>
    <comment ref="G74" authorId="0" shapeId="0" xr:uid="{373C3AED-F1CA-4A4A-989F-0820F5E3E051}">
      <text>
        <r>
          <rPr>
            <b/>
            <sz val="9"/>
            <color indexed="81"/>
            <rFont val="Tahoma"/>
            <family val="2"/>
          </rPr>
          <t>Species fecundity is 2 eggs/year, which is lower than the highest risk value (100).</t>
        </r>
      </text>
    </comment>
    <comment ref="H74" authorId="0" shapeId="0" xr:uid="{6C3F11B4-CE89-44AE-B7BC-EEADB39BA732}">
      <text>
        <r>
          <rPr>
            <b/>
            <sz val="9"/>
            <color indexed="81"/>
            <rFont val="Tahoma"/>
            <family val="2"/>
          </rPr>
          <t>Species maximum length is 96, which is lower than the lowest risk value (100cm).</t>
        </r>
      </text>
    </comment>
    <comment ref="I74" authorId="0" shapeId="0" xr:uid="{6922F763-2CA3-4D7A-A6DE-6EB58E3DC63A}">
      <text>
        <r>
          <rPr>
            <b/>
            <sz val="9"/>
            <color indexed="81"/>
            <rFont val="Tahoma"/>
            <family val="2"/>
          </rPr>
          <t>Species length at maturity is 64, which is in the medium risk range (40-200cm).</t>
        </r>
      </text>
    </comment>
    <comment ref="J74" authorId="0" shapeId="0" xr:uid="{D2CC3051-F409-4F5F-84B6-CE44D76FB95F}">
      <text>
        <r>
          <rPr>
            <b/>
            <sz val="9"/>
            <color indexed="81"/>
            <rFont val="Tahoma"/>
            <family val="2"/>
          </rPr>
          <t>Species reproductive strategy is live bearer, which is high risk.</t>
        </r>
      </text>
    </comment>
    <comment ref="K74" authorId="0" shapeId="0" xr:uid="{7B177868-6D17-4694-B66B-81DD468A5803}">
      <text>
        <r>
          <rPr>
            <b/>
            <sz val="9"/>
            <color indexed="81"/>
            <rFont val="Tahoma"/>
            <family val="2"/>
          </rPr>
          <t>Species trophic level is 3.9, which is higher than the highest risk value (3.25).</t>
        </r>
      </text>
    </comment>
    <comment ref="M74" authorId="0" shapeId="0" xr:uid="{A7F11BFE-EAEF-4E97-A7D9-94823E4B63FF}">
      <text>
        <r>
          <rPr>
            <b/>
            <sz val="9"/>
            <color indexed="81"/>
            <rFont val="Tahoma"/>
            <family val="2"/>
          </rPr>
          <t>BEI_,BEPW,SKI_,SKPW,YFI_,YFPW stocks : Indo-west Pacific distribution, uncommon in Indian and Pacific subtropical oceans, mainly coastal</t>
        </r>
      </text>
    </comment>
    <comment ref="N74" authorId="0" shapeId="0" xr:uid="{6316FDE0-74F3-4E9F-BE1A-7445FB19E8E7}">
      <text>
        <r>
          <rPr>
            <b/>
            <sz val="9"/>
            <color indexed="81"/>
            <rFont val="Tahoma"/>
            <family val="2"/>
          </rPr>
          <t>The depth range of the species is 1-100m. For surface gears, the vertical overlap index with this species is 100.00%. This species is reef associated.</t>
        </r>
      </text>
    </comment>
    <comment ref="O74" authorId="0" shapeId="0" xr:uid="{56E7233A-FA41-45C0-A3AB-D8D42A418282}">
      <text>
        <r>
          <rPr>
            <b/>
            <sz val="9"/>
            <color indexed="81"/>
            <rFont val="Tahoma"/>
            <family val="2"/>
          </rPr>
          <t>TPT stocks : The maximum length of the species is 96cm. For tropical surface fisheries, the length overlap index with this species is 87.27%.</t>
        </r>
      </text>
    </comment>
    <comment ref="P74" authorId="0" shapeId="0" xr:uid="{AE8BC73D-F702-44BE-B085-048F4848876E}">
      <text>
        <r>
          <rPr>
            <b/>
            <sz val="9"/>
            <color indexed="81"/>
            <rFont val="Tahoma"/>
            <family val="2"/>
          </rPr>
          <t>No direct evidence of survival after capture.</t>
        </r>
      </text>
    </comment>
    <comment ref="E75" authorId="0" shapeId="0" xr:uid="{D3413340-EAEF-4008-9303-B369BA301C29}">
      <text>
        <r>
          <rPr>
            <b/>
            <sz val="9"/>
            <color indexed="81"/>
            <rFont val="Tahoma"/>
            <family val="2"/>
          </rPr>
          <t>Species growth rate (K) is 0.100, which is in the medium risk K range (0.061-0.183) for age at maturity.</t>
        </r>
      </text>
    </comment>
    <comment ref="F75" authorId="0" shapeId="0" xr:uid="{831E0B96-FF79-4435-8F20-852E4B87D904}">
      <text>
        <r>
          <rPr>
            <b/>
            <sz val="9"/>
            <color indexed="81"/>
            <rFont val="Tahoma"/>
            <family val="2"/>
          </rPr>
          <t>Species growth rate (K) is 0.100, which is lower than highest risk K (0.12) for maximum age.</t>
        </r>
      </text>
    </comment>
    <comment ref="G75" authorId="0" shapeId="0" xr:uid="{36382ED5-0361-462D-B85F-86FE62C64630}">
      <text>
        <r>
          <rPr>
            <b/>
            <sz val="9"/>
            <color indexed="81"/>
            <rFont val="Tahoma"/>
            <family val="2"/>
          </rPr>
          <t>Species fecundity is 1 eggs/year, which is lower than the highest risk value (100).</t>
        </r>
      </text>
    </comment>
    <comment ref="H75" authorId="0" shapeId="0" xr:uid="{98E052DE-DED6-4463-883F-316253AAAEB2}">
      <text>
        <r>
          <rPr>
            <b/>
            <sz val="9"/>
            <color indexed="81"/>
            <rFont val="Tahoma"/>
            <family val="2"/>
          </rPr>
          <t>Species maximum length is 360, which is higher than the highest risk value (300cm).</t>
        </r>
      </text>
    </comment>
    <comment ref="I75" authorId="0" shapeId="0" xr:uid="{CCB34B08-3C83-4876-AD1C-85A37C12EFF4}">
      <text>
        <r>
          <rPr>
            <b/>
            <sz val="9"/>
            <color indexed="81"/>
            <rFont val="Tahoma"/>
            <family val="2"/>
          </rPr>
          <t>Species length at maturity is 193, which is in the medium risk range (40-200cm).</t>
        </r>
      </text>
    </comment>
    <comment ref="J75" authorId="0" shapeId="0" xr:uid="{6716617E-B5F9-45D1-B7FA-7AA5FE802AD4}">
      <text>
        <r>
          <rPr>
            <b/>
            <sz val="9"/>
            <color indexed="81"/>
            <rFont val="Tahoma"/>
            <family val="2"/>
          </rPr>
          <t>Species reproductive strategy is live bearer, which is high risk.</t>
        </r>
      </text>
    </comment>
    <comment ref="K75" authorId="0" shapeId="0" xr:uid="{18F9ACC5-7904-4484-B446-21D22D862DBB}">
      <text>
        <r>
          <rPr>
            <b/>
            <sz val="9"/>
            <color indexed="81"/>
            <rFont val="Tahoma"/>
            <family val="2"/>
          </rPr>
          <t>Species trophic level is 4.3, which is higher than the highest risk value (3.25).</t>
        </r>
      </text>
    </comment>
    <comment ref="M75" authorId="0" shapeId="0" xr:uid="{C9738F52-9826-4303-9EE0-F665676BAF14}">
      <text>
        <r>
          <rPr>
            <b/>
            <sz val="9"/>
            <color indexed="81"/>
            <rFont val="Tahoma"/>
            <family val="2"/>
          </rPr>
          <t>AO_,BEI_,BEPW,SKI_,SKPW,YFI_,YFPW stocks : Worldwide distribution, absent in North Pacific, uncommon in Southern Indian Ocean and East Pacific</t>
        </r>
      </text>
    </comment>
    <comment ref="N75" authorId="0" shapeId="0" xr:uid="{2DE33B9E-0961-4846-9C6D-60FA02090B02}">
      <text>
        <r>
          <rPr>
            <b/>
            <sz val="9"/>
            <color indexed="81"/>
            <rFont val="Tahoma"/>
            <family val="2"/>
          </rPr>
          <t>The depth range of the species is 1-152m. For surface gears, the vertical overlap index with this species is 65.79%. This species is reef associated.</t>
        </r>
      </text>
    </comment>
    <comment ref="O75" authorId="0" shapeId="0" xr:uid="{4E8B057C-7885-47B7-9058-280942A00253}">
      <text>
        <r>
          <rPr>
            <b/>
            <sz val="9"/>
            <color indexed="81"/>
            <rFont val="Tahoma"/>
            <family val="2"/>
          </rPr>
          <t>ALB stocks : The maximum length of the species is 360cm. For albacore fisheries, the length overlap index with this species is 100.00%._x000D_
TPT stocks : The maximum length of the species is 360cm. For tropical surface fisheries, the length overlap index with this species is 100.00%.</t>
        </r>
      </text>
    </comment>
    <comment ref="P75" authorId="0" shapeId="0" xr:uid="{6F357519-D511-4E42-87A2-6FB3A8D2588F}">
      <text>
        <r>
          <rPr>
            <b/>
            <sz val="9"/>
            <color indexed="81"/>
            <rFont val="Tahoma"/>
            <family val="2"/>
          </rPr>
          <t>No direct evidence of survival after capture.</t>
        </r>
      </text>
    </comment>
    <comment ref="E76" authorId="0" shapeId="0" xr:uid="{3F1F4C9E-4B84-4D2D-B6AE-D797393EE85E}">
      <text>
        <r>
          <rPr>
            <b/>
            <sz val="9"/>
            <color indexed="81"/>
            <rFont val="Tahoma"/>
            <family val="2"/>
          </rPr>
          <t>Species growth rate (K) is 0.500, which is higher than lowest risk K (0.183) for age at maturity.</t>
        </r>
      </text>
    </comment>
    <comment ref="F76" authorId="0" shapeId="0" xr:uid="{26172300-541A-429E-AB94-1AA0B3EB427E}">
      <text>
        <r>
          <rPr>
            <b/>
            <sz val="9"/>
            <color indexed="81"/>
            <rFont val="Tahoma"/>
            <family val="2"/>
          </rPr>
          <t>Species growth rate (K) is 0.500, which is higher than lowest risk K (0.30) for maximum age.</t>
        </r>
      </text>
    </comment>
    <comment ref="G76" authorId="0" shapeId="0" xr:uid="{03DEB318-C728-4AFB-9710-2ADBA2D0F6FA}">
      <text>
        <r>
          <rPr>
            <b/>
            <sz val="9"/>
            <color indexed="81"/>
            <rFont val="Tahoma"/>
            <family val="2"/>
          </rPr>
          <t>Species fecundity is 6 eggs/year, which is lower than the highest risk value (100).</t>
        </r>
      </text>
    </comment>
    <comment ref="H76" authorId="0" shapeId="0" xr:uid="{4219CEC6-0BD3-4A0E-B5CA-C5BF10FAA267}">
      <text>
        <r>
          <rPr>
            <b/>
            <sz val="9"/>
            <color indexed="81"/>
            <rFont val="Tahoma"/>
            <family val="2"/>
          </rPr>
          <t>Species maximum length is 370, which is higher than the highest risk value (300cm).</t>
        </r>
      </text>
    </comment>
    <comment ref="I76" authorId="0" shapeId="0" xr:uid="{9A57BE36-7103-43F9-A1EA-569C7DBB9191}">
      <text>
        <r>
          <rPr>
            <b/>
            <sz val="9"/>
            <color indexed="81"/>
            <rFont val="Tahoma"/>
            <family val="2"/>
          </rPr>
          <t>Species length at maturity is 238, which is higher than the highest risk value (200cm).</t>
        </r>
      </text>
    </comment>
    <comment ref="J76" authorId="0" shapeId="0" xr:uid="{C3B79B55-7E9E-4511-928D-6D72E651954E}">
      <text>
        <r>
          <rPr>
            <b/>
            <sz val="9"/>
            <color indexed="81"/>
            <rFont val="Tahoma"/>
            <family val="2"/>
          </rPr>
          <t>Species reproductive strategy is live bearer, which is high risk.</t>
        </r>
      </text>
    </comment>
    <comment ref="K76" authorId="0" shapeId="0" xr:uid="{31BF2FC2-E76B-4376-843B-D482D1D4F104}">
      <text>
        <r>
          <rPr>
            <b/>
            <sz val="9"/>
            <color indexed="81"/>
            <rFont val="Tahoma"/>
            <family val="2"/>
          </rPr>
          <t>Species trophic level is 4.2, which is higher than the highest risk value (3.25).</t>
        </r>
      </text>
    </comment>
    <comment ref="M76" authorId="0" shapeId="0" xr:uid="{96E2F3B1-0BF3-42B7-B03E-462A54B14727}">
      <text>
        <r>
          <rPr>
            <b/>
            <sz val="9"/>
            <color indexed="81"/>
            <rFont val="Tahoma"/>
            <family val="2"/>
          </rPr>
          <t>TPT stocks : Worldwide distribution, absent in Mediterranean, uncommon in subtropics, mainly coastal</t>
        </r>
      </text>
    </comment>
    <comment ref="N76" authorId="0" shapeId="0" xr:uid="{D4C51BFE-8F39-4E71-997A-DF9BF4AB49B3}">
      <text>
        <r>
          <rPr>
            <b/>
            <sz val="9"/>
            <color indexed="81"/>
            <rFont val="Tahoma"/>
            <family val="2"/>
          </rPr>
          <t>The depth range of the species is 1-286m. For surface gears, the vertical overlap index with this species is 34.97%. This species is reef associated.</t>
        </r>
      </text>
    </comment>
    <comment ref="O76" authorId="0" shapeId="0" xr:uid="{CE1480EF-2099-40DA-9AE0-B530DFC50AB6}">
      <text>
        <r>
          <rPr>
            <b/>
            <sz val="9"/>
            <color indexed="81"/>
            <rFont val="Tahoma"/>
            <family val="2"/>
          </rPr>
          <t>TPT stocks : The maximum length of the species is 370cm. For tropical surface fisheries, the length overlap index with this species is 100.00%.</t>
        </r>
      </text>
    </comment>
    <comment ref="P76" authorId="0" shapeId="0" xr:uid="{8DD811E4-EB4A-465D-A4B3-D959C8FC4284}">
      <text>
        <r>
          <rPr>
            <b/>
            <sz val="9"/>
            <color indexed="81"/>
            <rFont val="Tahoma"/>
            <family val="2"/>
          </rPr>
          <t>No direct evidence of survival after capture.</t>
        </r>
      </text>
    </comment>
    <comment ref="E77" authorId="0" shapeId="0" xr:uid="{C14D0655-5F84-4DED-8A26-8016CA088E4A}">
      <text>
        <r>
          <rPr>
            <b/>
            <sz val="9"/>
            <color indexed="81"/>
            <rFont val="Tahoma"/>
            <family val="2"/>
          </rPr>
          <t>The score is based on the maximum risk score in the family Carcharhinidae, which included 23 species.</t>
        </r>
      </text>
    </comment>
    <comment ref="F77" authorId="0" shapeId="0" xr:uid="{E6A21E3E-38E5-4951-8DDE-E451026CFB9C}">
      <text>
        <r>
          <rPr>
            <b/>
            <sz val="9"/>
            <color indexed="81"/>
            <rFont val="Tahoma"/>
            <family val="2"/>
          </rPr>
          <t>The score is based on the maximum risk score in the family Carcharhinidae, which included 23 species.</t>
        </r>
      </text>
    </comment>
    <comment ref="G77" authorId="0" shapeId="0" xr:uid="{A65F42DF-32E4-4936-BAF2-3A7FA5F3D6B0}">
      <text>
        <r>
          <rPr>
            <b/>
            <sz val="9"/>
            <color indexed="81"/>
            <rFont val="Tahoma"/>
            <family val="2"/>
          </rPr>
          <t>Species fecundity is 1 eggs/year, which is lower than the highest risk value (100).</t>
        </r>
      </text>
    </comment>
    <comment ref="H77" authorId="0" shapeId="0" xr:uid="{72467500-0637-4267-B396-BE98AB43F0B2}">
      <text>
        <r>
          <rPr>
            <b/>
            <sz val="9"/>
            <color indexed="81"/>
            <rFont val="Tahoma"/>
            <family val="2"/>
          </rPr>
          <t>Species maximum length is 100, which is in the medium risk range (100-300cm).</t>
        </r>
      </text>
    </comment>
    <comment ref="I77" authorId="0" shapeId="0" xr:uid="{5A2CC805-6192-4D2F-A670-13F8EEA47C95}">
      <text>
        <r>
          <rPr>
            <b/>
            <sz val="9"/>
            <color indexed="81"/>
            <rFont val="Tahoma"/>
            <family val="2"/>
          </rPr>
          <t>Species length at maturity is 68, which is in the medium risk range (40-200cm).</t>
        </r>
      </text>
    </comment>
    <comment ref="J77" authorId="0" shapeId="0" xr:uid="{AA74B7D2-ECFF-476F-8039-7CD147234A2C}">
      <text>
        <r>
          <rPr>
            <b/>
            <sz val="9"/>
            <color indexed="81"/>
            <rFont val="Tahoma"/>
            <family val="2"/>
          </rPr>
          <t>Species reproductive strategy is live bearer, which is high risk.</t>
        </r>
      </text>
    </comment>
    <comment ref="K77" authorId="0" shapeId="0" xr:uid="{85428B40-3C21-425C-8C63-39E6E59CA1D5}">
      <text>
        <r>
          <rPr>
            <b/>
            <sz val="9"/>
            <color indexed="81"/>
            <rFont val="Tahoma"/>
            <family val="2"/>
          </rPr>
          <t>Species trophic level is 4.2, which is higher than the highest risk value (3.25).</t>
        </r>
      </text>
    </comment>
    <comment ref="M77" authorId="0" shapeId="0" xr:uid="{01E45209-DEEE-472B-9F41-88947896348D}">
      <text>
        <r>
          <rPr>
            <b/>
            <sz val="9"/>
            <color indexed="81"/>
            <rFont val="Tahoma"/>
            <family val="2"/>
          </rPr>
          <t>BEI_,BEPW,SKI_,SKPW,YFI_,YFPW stocks : Indo-west tropical Pacific distribution, mainly coastal</t>
        </r>
      </text>
    </comment>
    <comment ref="N77" authorId="0" shapeId="0" xr:uid="{DCEC9B24-5C7C-4DBF-B8AF-1D57EC54F96A}">
      <text>
        <r>
          <rPr>
            <b/>
            <sz val="9"/>
            <color indexed="81"/>
            <rFont val="Tahoma"/>
            <family val="2"/>
          </rPr>
          <t>The depth range of the species is 1-40m. For surface gears, the vertical overlap index with this species is 100.00%. This species is reef associated.</t>
        </r>
      </text>
    </comment>
    <comment ref="O77" authorId="0" shapeId="0" xr:uid="{0F65C8FB-0A27-4604-93D5-7A5C11A9C7E9}">
      <text>
        <r>
          <rPr>
            <b/>
            <sz val="9"/>
            <color indexed="81"/>
            <rFont val="Tahoma"/>
            <family val="2"/>
          </rPr>
          <t>TPT stocks : The maximum length of the species is 100cm. For tropical surface fisheries, the length overlap index with this species is 90.91%.</t>
        </r>
      </text>
    </comment>
    <comment ref="P77" authorId="0" shapeId="0" xr:uid="{69C98E2F-60D6-4B2C-9125-FE9E5FE03C72}">
      <text>
        <r>
          <rPr>
            <b/>
            <sz val="9"/>
            <color indexed="81"/>
            <rFont val="Tahoma"/>
            <family val="2"/>
          </rPr>
          <t>No direct evidence of survival after capture.</t>
        </r>
      </text>
    </comment>
    <comment ref="E78" authorId="0" shapeId="0" xr:uid="{189BD8EC-10BD-4637-BFEC-9DD676B472DA}">
      <text>
        <r>
          <rPr>
            <b/>
            <sz val="9"/>
            <color indexed="81"/>
            <rFont val="Tahoma"/>
            <family val="2"/>
          </rPr>
          <t>Species growth rate (K) is 0.200, which is higher than lowest risk K (0.183) for age at maturity.</t>
        </r>
      </text>
    </comment>
    <comment ref="F78" authorId="0" shapeId="0" xr:uid="{6ECA5B2A-35B2-49A5-A55C-B7E4AF582660}">
      <text>
        <r>
          <rPr>
            <b/>
            <sz val="9"/>
            <color indexed="81"/>
            <rFont val="Tahoma"/>
            <family val="2"/>
          </rPr>
          <t>Species growth rate (K) is 0.200, which is in the medium risk K range (0.12-0.30) for maximum age.</t>
        </r>
      </text>
    </comment>
    <comment ref="G78" authorId="0" shapeId="0" xr:uid="{B9B1307F-5480-4546-8975-BB1FD22E6073}">
      <text>
        <r>
          <rPr>
            <b/>
            <sz val="9"/>
            <color indexed="81"/>
            <rFont val="Tahoma"/>
            <family val="2"/>
          </rPr>
          <t>Species fecundity is 1 eggs/year, which is lower than the highest risk value (100).</t>
        </r>
      </text>
    </comment>
    <comment ref="H78" authorId="0" shapeId="0" xr:uid="{C2D4DBAF-4291-4CED-9355-FE0002E0D754}">
      <text>
        <r>
          <rPr>
            <b/>
            <sz val="9"/>
            <color indexed="81"/>
            <rFont val="Tahoma"/>
            <family val="2"/>
          </rPr>
          <t>Species maximum length is 275, which is in the medium risk range (100-300cm).</t>
        </r>
      </text>
    </comment>
    <comment ref="I78" authorId="0" shapeId="0" xr:uid="{7E644773-16CB-4D6C-AA0C-61A6200866EC}">
      <text>
        <r>
          <rPr>
            <b/>
            <sz val="9"/>
            <color indexed="81"/>
            <rFont val="Tahoma"/>
            <family val="2"/>
          </rPr>
          <t>Species length at maturity is 165, which is in the medium risk range (40-200cm).</t>
        </r>
      </text>
    </comment>
    <comment ref="J78" authorId="0" shapeId="0" xr:uid="{AC55D306-40CF-4E16-A7AD-E65343DABE33}">
      <text>
        <r>
          <rPr>
            <b/>
            <sz val="9"/>
            <color indexed="81"/>
            <rFont val="Tahoma"/>
            <family val="2"/>
          </rPr>
          <t>Species reproductive strategy is live bearer, which is high risk.</t>
        </r>
      </text>
    </comment>
    <comment ref="K78" authorId="0" shapeId="0" xr:uid="{8DD0A7E3-BA07-42D2-9D95-A37302D18F40}">
      <text>
        <r>
          <rPr>
            <b/>
            <sz val="9"/>
            <color indexed="81"/>
            <rFont val="Tahoma"/>
            <family val="2"/>
          </rPr>
          <t>Species trophic level is 4.4, which is higher than the highest risk value (3.25).</t>
        </r>
      </text>
    </comment>
    <comment ref="M78" authorId="0" shapeId="0" xr:uid="{FDE1B550-F250-4CDC-856C-A7280A6A7D95}">
      <text>
        <r>
          <rPr>
            <b/>
            <sz val="9"/>
            <color indexed="81"/>
            <rFont val="Tahoma"/>
            <family val="2"/>
          </rPr>
          <t>ALL stocks : Worldwide coastal distribution, mainly coastal</t>
        </r>
      </text>
    </comment>
    <comment ref="N78" authorId="0" shapeId="0" xr:uid="{7F81A374-C7DD-4CE9-BBAA-084C1F6D733B}">
      <text>
        <r>
          <rPr>
            <b/>
            <sz val="9"/>
            <color indexed="81"/>
            <rFont val="Tahoma"/>
            <family val="2"/>
          </rPr>
          <t>The depth range of the species is 1-100m. For surface gears, the vertical overlap index with this species is 100.00%. This species is reef associated.</t>
        </r>
      </text>
    </comment>
    <comment ref="O78" authorId="0" shapeId="0" xr:uid="{C50E6F94-D976-4DEC-97B7-F6768305E65F}">
      <text>
        <r>
          <rPr>
            <b/>
            <sz val="9"/>
            <color indexed="81"/>
            <rFont val="Tahoma"/>
            <family val="2"/>
          </rPr>
          <t>ALB stocks : The maximum length of the species is 275cm. For albacore fisheries, the length overlap index with this species is 100.00%._x000D_
TPT stocks : The maximum length of the species is 275cm. For tropical surface fisheries, the length overlap index with this species is 100.00%.</t>
        </r>
      </text>
    </comment>
    <comment ref="P78" authorId="0" shapeId="0" xr:uid="{58D6327A-8077-407C-872C-2DEEC13306E0}">
      <text>
        <r>
          <rPr>
            <b/>
            <sz val="9"/>
            <color indexed="81"/>
            <rFont val="Tahoma"/>
            <family val="2"/>
          </rPr>
          <t>No direct evidence of survival after capture.</t>
        </r>
      </text>
    </comment>
    <comment ref="E79" authorId="0" shapeId="0" xr:uid="{3AAD0928-9DCC-41D1-978B-00A8167DFD2F}">
      <text>
        <r>
          <rPr>
            <b/>
            <sz val="9"/>
            <color indexed="81"/>
            <rFont val="Tahoma"/>
            <family val="2"/>
          </rPr>
          <t>The score is based on the maximum risk score in the family Carcharhinidae, which included 23 species.</t>
        </r>
      </text>
    </comment>
    <comment ref="F79" authorId="0" shapeId="0" xr:uid="{C5A20609-8183-4A96-9E20-A795C14ECF0F}">
      <text>
        <r>
          <rPr>
            <b/>
            <sz val="9"/>
            <color indexed="81"/>
            <rFont val="Tahoma"/>
            <family val="2"/>
          </rPr>
          <t>The score is based on the maximum risk score in the family Carcharhinidae, which included 23 species.</t>
        </r>
      </text>
    </comment>
    <comment ref="G79" authorId="0" shapeId="0" xr:uid="{0284A0F7-5713-400C-81E0-5EA00A7282B5}">
      <text>
        <r>
          <rPr>
            <b/>
            <sz val="9"/>
            <color indexed="81"/>
            <rFont val="Tahoma"/>
            <family val="2"/>
          </rPr>
          <t>Species fecundity is 1 eggs/year, which is lower than the highest risk value (100).</t>
        </r>
      </text>
    </comment>
    <comment ref="H79" authorId="0" shapeId="0" xr:uid="{56D2A308-47BE-4D6C-954E-4C60869DE2A5}">
      <text>
        <r>
          <rPr>
            <b/>
            <sz val="9"/>
            <color indexed="81"/>
            <rFont val="Tahoma"/>
            <family val="2"/>
          </rPr>
          <t>Species maximum length is 110, which is in the medium risk range (100-300cm).</t>
        </r>
      </text>
    </comment>
    <comment ref="I79" authorId="0" shapeId="0" xr:uid="{016BD5A1-4B26-47CE-A8BB-4D1911D33FCE}">
      <text>
        <r>
          <rPr>
            <b/>
            <sz val="9"/>
            <color indexed="81"/>
            <rFont val="Tahoma"/>
            <family val="2"/>
          </rPr>
          <t>Species length at maturity is 62, which is in the medium risk range (40-200cm).</t>
        </r>
      </text>
    </comment>
    <comment ref="J79" authorId="0" shapeId="0" xr:uid="{10ECA499-08CC-4597-92CF-A66CFCEC2464}">
      <text>
        <r>
          <rPr>
            <b/>
            <sz val="9"/>
            <color indexed="81"/>
            <rFont val="Tahoma"/>
            <family val="2"/>
          </rPr>
          <t>Species reproductive strategy is live bearer, which is high risk.</t>
        </r>
      </text>
    </comment>
    <comment ref="K79" authorId="0" shapeId="0" xr:uid="{592A36A5-1153-41CB-9431-936A40192F80}">
      <text>
        <r>
          <rPr>
            <b/>
            <sz val="9"/>
            <color indexed="81"/>
            <rFont val="Tahoma"/>
            <family val="2"/>
          </rPr>
          <t>Species trophic level is 4.2, which is higher than the highest risk value (3.25).</t>
        </r>
      </text>
    </comment>
    <comment ref="M79" authorId="0" shapeId="0" xr:uid="{0B5F17AC-4F0C-4C6D-B3D7-171FFEF62E8C}">
      <text>
        <r>
          <rPr>
            <b/>
            <sz val="9"/>
            <color indexed="81"/>
            <rFont val="Tahoma"/>
            <family val="2"/>
          </rPr>
          <t>ALPN,BEI_,BEPW,SKI_,SKPW,YFI_,YFPW stocks : Indo-West and North Pacific distribution</t>
        </r>
      </text>
    </comment>
    <comment ref="N79" authorId="0" shapeId="0" xr:uid="{18DF1758-7A97-46E6-B260-B086A8525097}">
      <text>
        <r>
          <rPr>
            <b/>
            <sz val="9"/>
            <color indexed="81"/>
            <rFont val="Tahoma"/>
            <family val="2"/>
          </rPr>
          <t>The depth range of the species is 1-170m. For surface gears, the vertical overlap index with this species is 58.82%. This species is demersal.</t>
        </r>
      </text>
    </comment>
    <comment ref="O79" authorId="0" shapeId="0" xr:uid="{86B693A8-1DBF-4486-9926-44A292B44A17}">
      <text>
        <r>
          <rPr>
            <b/>
            <sz val="9"/>
            <color indexed="81"/>
            <rFont val="Tahoma"/>
            <family val="2"/>
          </rPr>
          <t>TPT stocks : The maximum length of the species is 110cm. For tropical surface fisheries, the length overlap index with this species is 100.00%.</t>
        </r>
      </text>
    </comment>
    <comment ref="P79" authorId="0" shapeId="0" xr:uid="{7863F7D8-D96C-48BF-A157-87BA6D35A6CF}">
      <text>
        <r>
          <rPr>
            <b/>
            <sz val="9"/>
            <color indexed="81"/>
            <rFont val="Tahoma"/>
            <family val="2"/>
          </rPr>
          <t>No direct evidence of survival after capture.</t>
        </r>
      </text>
    </comment>
    <comment ref="E80" authorId="0" shapeId="0" xr:uid="{ED97F460-EE1D-4369-9597-DAD948F6607A}">
      <text>
        <r>
          <rPr>
            <b/>
            <sz val="9"/>
            <color indexed="81"/>
            <rFont val="Tahoma"/>
            <family val="2"/>
          </rPr>
          <t>Species growth rate (K) is 0.200, which is higher than lowest risk K (0.183) for age at maturity.</t>
        </r>
      </text>
    </comment>
    <comment ref="F80" authorId="0" shapeId="0" xr:uid="{27BCEB04-C97B-4760-A63D-453C4E722B8B}">
      <text>
        <r>
          <rPr>
            <b/>
            <sz val="9"/>
            <color indexed="81"/>
            <rFont val="Tahoma"/>
            <family val="2"/>
          </rPr>
          <t>Species growth rate (K) is 0.200, which is in the medium risk K range (0.12-0.30) for maximum age.</t>
        </r>
      </text>
    </comment>
    <comment ref="G80" authorId="0" shapeId="0" xr:uid="{2FAF8CF4-09FF-41A0-9A61-A81ED6FEA587}">
      <text>
        <r>
          <rPr>
            <b/>
            <sz val="9"/>
            <color indexed="81"/>
            <rFont val="Tahoma"/>
            <family val="2"/>
          </rPr>
          <t>Species fecundity is 3 eggs/year, which is lower than the highest risk value (100).</t>
        </r>
      </text>
    </comment>
    <comment ref="H80" authorId="0" shapeId="0" xr:uid="{C8C82FCB-DC4B-4693-AF91-4D22C306707F}">
      <text>
        <r>
          <rPr>
            <b/>
            <sz val="9"/>
            <color indexed="81"/>
            <rFont val="Tahoma"/>
            <family val="2"/>
          </rPr>
          <t>Species maximum length is 200, which is in the medium risk range (100-300cm).</t>
        </r>
      </text>
    </comment>
    <comment ref="I80" authorId="0" shapeId="0" xr:uid="{9165FCFF-EE52-49D5-8249-256C2143EE6E}">
      <text>
        <r>
          <rPr>
            <b/>
            <sz val="9"/>
            <color indexed="81"/>
            <rFont val="Tahoma"/>
            <family val="2"/>
          </rPr>
          <t>Species length at maturity is 115, which is in the medium risk range (40-200cm).</t>
        </r>
      </text>
    </comment>
    <comment ref="J80" authorId="0" shapeId="0" xr:uid="{85F16CCB-80C0-401B-AC9F-9F2A3476CA69}">
      <text>
        <r>
          <rPr>
            <b/>
            <sz val="9"/>
            <color indexed="81"/>
            <rFont val="Tahoma"/>
            <family val="2"/>
          </rPr>
          <t>Species reproductive strategy is live bearer, which is high risk.</t>
        </r>
      </text>
    </comment>
    <comment ref="K80" authorId="0" shapeId="0" xr:uid="{CB1AE38A-82C0-4FF4-904C-B41EAB0E34CA}">
      <text>
        <r>
          <rPr>
            <b/>
            <sz val="9"/>
            <color indexed="81"/>
            <rFont val="Tahoma"/>
            <family val="2"/>
          </rPr>
          <t>Species trophic level is 4.4, which is higher than the highest risk value (3.25).</t>
        </r>
      </text>
    </comment>
    <comment ref="M80" authorId="0" shapeId="0" xr:uid="{7423383D-F5D1-4204-A329-A892F692A09F}">
      <text>
        <r>
          <rPr>
            <b/>
            <sz val="9"/>
            <color indexed="81"/>
            <rFont val="Tahoma"/>
            <family val="2"/>
          </rPr>
          <t>BEAT,YFAT stocks : Distribution West Atlantic_x000D_
SKAW stocks : Distribution West Atlantic, mainly coastal</t>
        </r>
      </text>
    </comment>
    <comment ref="N80" authorId="0" shapeId="0" xr:uid="{507C1A66-510D-4695-AC31-5ADBC9454C18}">
      <text>
        <r>
          <rPr>
            <b/>
            <sz val="9"/>
            <color indexed="81"/>
            <rFont val="Tahoma"/>
            <family val="2"/>
          </rPr>
          <t>The depth range of the species is 9-64m. For surface gears, the vertical overlap index with this species is 100.00%. This species is reef associated.</t>
        </r>
      </text>
    </comment>
    <comment ref="O80" authorId="0" shapeId="0" xr:uid="{1ABDE9CC-8310-4C84-846E-46422269A4E2}">
      <text>
        <r>
          <rPr>
            <b/>
            <sz val="9"/>
            <color indexed="81"/>
            <rFont val="Tahoma"/>
            <family val="2"/>
          </rPr>
          <t>TPT stocks : The maximum length of the species is 200cm. For tropical surface fisheries, the length overlap index with this species is 100.00%.</t>
        </r>
      </text>
    </comment>
    <comment ref="P80" authorId="0" shapeId="0" xr:uid="{2FC50393-6432-47B6-AD48-14DDDA6A0EAE}">
      <text>
        <r>
          <rPr>
            <b/>
            <sz val="9"/>
            <color indexed="81"/>
            <rFont val="Tahoma"/>
            <family val="2"/>
          </rPr>
          <t>No direct evidence of survival after capture.</t>
        </r>
      </text>
    </comment>
    <comment ref="E81" authorId="0" shapeId="0" xr:uid="{4B0F1A41-F81C-4731-84CB-77F68CC03CC5}">
      <text>
        <r>
          <rPr>
            <b/>
            <sz val="9"/>
            <color indexed="81"/>
            <rFont val="Tahoma"/>
            <family val="2"/>
          </rPr>
          <t>Species growth rate (K) is 0.200, which is higher than lowest risk K (0.183) for age at maturity.</t>
        </r>
      </text>
    </comment>
    <comment ref="F81" authorId="0" shapeId="0" xr:uid="{5F67F003-260E-4096-B95D-F138358D7B89}">
      <text>
        <r>
          <rPr>
            <b/>
            <sz val="9"/>
            <color indexed="81"/>
            <rFont val="Tahoma"/>
            <family val="2"/>
          </rPr>
          <t>Species growth rate (K) is 0.200, which is in the medium risk K range (0.12-0.30) for maximum age.</t>
        </r>
      </text>
    </comment>
    <comment ref="G81" authorId="0" shapeId="0" xr:uid="{5147E35A-AAF3-4A96-B9D9-20CBE00B6680}">
      <text>
        <r>
          <rPr>
            <b/>
            <sz val="9"/>
            <color indexed="81"/>
            <rFont val="Tahoma"/>
            <family val="2"/>
          </rPr>
          <t>Species fecundity is 1 eggs/year, which is lower than the highest risk value (100).</t>
        </r>
      </text>
    </comment>
    <comment ref="H81" authorId="0" shapeId="0" xr:uid="{8A301886-233B-4AAE-9C52-00BFA10D60A4}">
      <text>
        <r>
          <rPr>
            <b/>
            <sz val="9"/>
            <color indexed="81"/>
            <rFont val="Tahoma"/>
            <family val="2"/>
          </rPr>
          <t>Species maximum length is 190, which is in the medium risk range (100-300cm).</t>
        </r>
      </text>
    </comment>
    <comment ref="I81" authorId="0" shapeId="0" xr:uid="{76F88984-413B-4490-94B1-3516454DB335}">
      <text>
        <r>
          <rPr>
            <b/>
            <sz val="9"/>
            <color indexed="81"/>
            <rFont val="Tahoma"/>
            <family val="2"/>
          </rPr>
          <t>Species length at maturity is 123, which is in the medium risk range (40-200cm).</t>
        </r>
      </text>
    </comment>
    <comment ref="J81" authorId="0" shapeId="0" xr:uid="{9F0A5C99-5ED6-49FF-994E-926444B5072D}">
      <text>
        <r>
          <rPr>
            <b/>
            <sz val="9"/>
            <color indexed="81"/>
            <rFont val="Tahoma"/>
            <family val="2"/>
          </rPr>
          <t>Species reproductive strategy is live bearer, which is high risk.</t>
        </r>
      </text>
    </comment>
    <comment ref="K81" authorId="0" shapeId="0" xr:uid="{7B986DF5-3BB2-411A-A9EC-4916B10764C1}">
      <text>
        <r>
          <rPr>
            <b/>
            <sz val="9"/>
            <color indexed="81"/>
            <rFont val="Tahoma"/>
            <family val="2"/>
          </rPr>
          <t>Species trophic level is 4.2, which is higher than the highest risk value (3.25).</t>
        </r>
      </text>
    </comment>
    <comment ref="M81" authorId="0" shapeId="0" xr:uid="{EAD6341D-E8DB-4BBC-A054-E5A4A4A87F93}">
      <text>
        <r>
          <rPr>
            <b/>
            <sz val="9"/>
            <color indexed="81"/>
            <rFont val="Tahoma"/>
            <family val="2"/>
          </rPr>
          <t>SKAE stocks : Distribution east Atlantic</t>
        </r>
      </text>
    </comment>
    <comment ref="N81" authorId="0" shapeId="0" xr:uid="{EE602F35-A3DA-4178-B06C-2AF6D4159113}">
      <text>
        <r>
          <rPr>
            <b/>
            <sz val="9"/>
            <color indexed="81"/>
            <rFont val="Tahoma"/>
            <family val="2"/>
          </rPr>
          <t>The depth range of the species is 1-10m. For surface gears, the vertical overlap index with this species is 100.00%. This species is demersal.</t>
        </r>
      </text>
    </comment>
    <comment ref="O81" authorId="0" shapeId="0" xr:uid="{96C2694D-B9B5-44AF-B427-E0CDD283DF61}">
      <text>
        <r>
          <rPr>
            <b/>
            <sz val="9"/>
            <color indexed="81"/>
            <rFont val="Tahoma"/>
            <family val="2"/>
          </rPr>
          <t>TPT stocks : The maximum length of the species is 190cm. For tropical surface fisheries, the length overlap index with this species is 100.00%.</t>
        </r>
      </text>
    </comment>
    <comment ref="P81" authorId="0" shapeId="0" xr:uid="{8F16B25F-3D35-44A6-8ED7-AA6402A1DAA9}">
      <text>
        <r>
          <rPr>
            <b/>
            <sz val="9"/>
            <color indexed="81"/>
            <rFont val="Tahoma"/>
            <family val="2"/>
          </rPr>
          <t>No direct evidence of survival after capture.</t>
        </r>
      </text>
    </comment>
    <comment ref="E82" authorId="0" shapeId="0" xr:uid="{52D3A452-CBDD-4366-AFB2-FE72DE8C2684}">
      <text>
        <r>
          <rPr>
            <b/>
            <sz val="9"/>
            <color indexed="81"/>
            <rFont val="Tahoma"/>
            <family val="2"/>
          </rPr>
          <t>Species growth rate (K) is 0.060, which is lower than highest risk K (0.061) for age at maturity.</t>
        </r>
      </text>
    </comment>
    <comment ref="F82" authorId="0" shapeId="0" xr:uid="{8D255D86-D4C2-428E-B568-C46C8273F212}">
      <text>
        <r>
          <rPr>
            <b/>
            <sz val="9"/>
            <color indexed="81"/>
            <rFont val="Tahoma"/>
            <family val="2"/>
          </rPr>
          <t>Species growth rate (K) is 0.060, which is lower than highest risk K (0.12) for maximum age.</t>
        </r>
      </text>
    </comment>
    <comment ref="G82" authorId="0" shapeId="0" xr:uid="{6077FADC-31E0-4F3C-8D2F-25547C269FDA}">
      <text>
        <r>
          <rPr>
            <b/>
            <sz val="9"/>
            <color indexed="81"/>
            <rFont val="Tahoma"/>
            <family val="2"/>
          </rPr>
          <t>Species fecundity is 1 eggs/year, which is lower than the highest risk value (100).</t>
        </r>
      </text>
    </comment>
    <comment ref="H82" authorId="0" shapeId="0" xr:uid="{BDAEBC12-7E5F-483B-BBDE-A2CFF6666042}">
      <text>
        <r>
          <rPr>
            <b/>
            <sz val="9"/>
            <color indexed="81"/>
            <rFont val="Tahoma"/>
            <family val="2"/>
          </rPr>
          <t>Species maximum length is 180, which is in the medium risk range (100-300cm).</t>
        </r>
      </text>
    </comment>
    <comment ref="I82" authorId="0" shapeId="0" xr:uid="{6E0FE008-9582-4074-934B-52651A7D0290}">
      <text>
        <r>
          <rPr>
            <b/>
            <sz val="9"/>
            <color indexed="81"/>
            <rFont val="Tahoma"/>
            <family val="2"/>
          </rPr>
          <t>Species maximum length is 180cm, which is in the length at maturity medium risk range (40-200cm).</t>
        </r>
      </text>
    </comment>
    <comment ref="J82" authorId="0" shapeId="0" xr:uid="{D929D561-84A1-427C-A2FC-79F6026F75A1}">
      <text>
        <r>
          <rPr>
            <b/>
            <sz val="9"/>
            <color indexed="81"/>
            <rFont val="Tahoma"/>
            <family val="2"/>
          </rPr>
          <t>Species reproductive strategy is live bearer, which is high risk.</t>
        </r>
      </text>
    </comment>
    <comment ref="K82" authorId="0" shapeId="0" xr:uid="{751B2CB8-CBA1-4491-8972-12B36AB7D91B}">
      <text>
        <r>
          <rPr>
            <b/>
            <sz val="9"/>
            <color indexed="81"/>
            <rFont val="Tahoma"/>
            <family val="2"/>
          </rPr>
          <t>Species trophic level is 4.5, which is higher than the highest risk value (3.25).</t>
        </r>
      </text>
    </comment>
    <comment ref="M82" authorId="0" shapeId="0" xr:uid="{FF8CB965-9675-4976-B554-45CC28D03E2B}">
      <text>
        <r>
          <rPr>
            <b/>
            <sz val="9"/>
            <color indexed="81"/>
            <rFont val="Tahoma"/>
            <family val="2"/>
          </rPr>
          <t>AO_,BEI_,BEPW,SKI_,SKPW,YFI_,YFPW stocks : Worldwide distribution, absent in Pacific subtropics, uncommon in Indian Ocean and East Pacific</t>
        </r>
      </text>
    </comment>
    <comment ref="N82" authorId="0" shapeId="0" xr:uid="{963849E6-F409-473F-83C0-B56436F7C5D5}">
      <text>
        <r>
          <rPr>
            <b/>
            <sz val="9"/>
            <color indexed="81"/>
            <rFont val="Tahoma"/>
            <family val="2"/>
          </rPr>
          <t>The depth range of the species is 1-500m. For surface gears, the vertical overlap index with this species is 20.00%.</t>
        </r>
      </text>
    </comment>
    <comment ref="O82" authorId="0" shapeId="0" xr:uid="{B4368A75-3A37-4620-837D-8DFA1ADC3372}">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82" authorId="0" shapeId="0" xr:uid="{98029156-E7C2-4EB2-9DF8-FA43FE9FDDCC}">
      <text>
        <r>
          <rPr>
            <b/>
            <sz val="9"/>
            <color indexed="81"/>
            <rFont val="Tahoma"/>
            <family val="2"/>
          </rPr>
          <t>No direct evidence of survival after capture.</t>
        </r>
      </text>
    </comment>
    <comment ref="E83" authorId="0" shapeId="0" xr:uid="{68AC68A9-349D-471C-8CD0-70940A306BF4}">
      <text>
        <r>
          <rPr>
            <b/>
            <sz val="9"/>
            <color indexed="81"/>
            <rFont val="Tahoma"/>
            <family val="2"/>
          </rPr>
          <t>Species growth rate (K) is 0.300, which is higher than lowest risk K (0.183) for age at maturity.</t>
        </r>
      </text>
    </comment>
    <comment ref="F83" authorId="0" shapeId="0" xr:uid="{676D3B8B-4EC2-4D80-9A7F-A72A88A0B754}">
      <text>
        <r>
          <rPr>
            <b/>
            <sz val="9"/>
            <color indexed="81"/>
            <rFont val="Tahoma"/>
            <family val="2"/>
          </rPr>
          <t>Species growth rate (K) is 0.300, which is in the medium risk K range (0.12-0.30) for maximum age.</t>
        </r>
      </text>
    </comment>
    <comment ref="G83" authorId="0" shapeId="0" xr:uid="{388609E2-60C2-43F7-ACDA-5ABAF54F254D}">
      <text>
        <r>
          <rPr>
            <b/>
            <sz val="9"/>
            <color indexed="81"/>
            <rFont val="Tahoma"/>
            <family val="2"/>
          </rPr>
          <t>Species fecundity is 1 eggs/year, which is lower than the highest risk value (100).</t>
        </r>
      </text>
    </comment>
    <comment ref="H83" authorId="0" shapeId="0" xr:uid="{4A96817F-7CEB-43BF-A0AC-0211D4572EAE}">
      <text>
        <r>
          <rPr>
            <b/>
            <sz val="9"/>
            <color indexed="81"/>
            <rFont val="Tahoma"/>
            <family val="2"/>
          </rPr>
          <t>Species maximum length is 160, which is in the medium risk range (100-300cm).</t>
        </r>
      </text>
    </comment>
    <comment ref="I83" authorId="0" shapeId="0" xr:uid="{274CA34A-D68F-4CFC-ADFC-CB7EA88AE62E}">
      <text>
        <r>
          <rPr>
            <b/>
            <sz val="9"/>
            <color indexed="81"/>
            <rFont val="Tahoma"/>
            <family val="2"/>
          </rPr>
          <t>Species length at maturity is 130, which is in the medium risk range (40-200cm).</t>
        </r>
      </text>
    </comment>
    <comment ref="J83" authorId="0" shapeId="0" xr:uid="{7C00D9A2-E221-423B-AC69-89E559E79BFF}">
      <text>
        <r>
          <rPr>
            <b/>
            <sz val="9"/>
            <color indexed="81"/>
            <rFont val="Tahoma"/>
            <family val="2"/>
          </rPr>
          <t>Species reproductive strategy is live bearer, which is high risk.</t>
        </r>
      </text>
    </comment>
    <comment ref="K83" authorId="0" shapeId="0" xr:uid="{F1FFB281-FA1D-4399-981A-62B8D4C29182}">
      <text>
        <r>
          <rPr>
            <b/>
            <sz val="9"/>
            <color indexed="81"/>
            <rFont val="Tahoma"/>
            <family val="2"/>
          </rPr>
          <t>Species trophic level is 4.2, which is higher than the highest risk value (3.25).</t>
        </r>
      </text>
    </comment>
    <comment ref="M83" authorId="0" shapeId="0" xr:uid="{15B95811-8C47-4706-BFB5-ABD3725C880C}">
      <text>
        <r>
          <rPr>
            <b/>
            <sz val="9"/>
            <color indexed="81"/>
            <rFont val="Tahoma"/>
            <family val="2"/>
          </rPr>
          <t>BEI_,BEPW,SKI_,SKPW,YFI_,YFPW stocks : Indo-west tropical Pacific distribution, uncommon in southern Indian and East Pacific Oceans, mainly coastal</t>
        </r>
      </text>
    </comment>
    <comment ref="N83" authorId="0" shapeId="0" xr:uid="{ED7FC829-6047-4E14-B2BA-605A4F199F9B}">
      <text>
        <r>
          <rPr>
            <b/>
            <sz val="9"/>
            <color indexed="81"/>
            <rFont val="Tahoma"/>
            <family val="2"/>
          </rPr>
          <t>The depth range of the species is 1-140m. For surface gears, the vertical overlap index with this species is 71.43%. This species is reef associated.</t>
        </r>
      </text>
    </comment>
    <comment ref="O83" authorId="0" shapeId="0" xr:uid="{422F0B15-A559-4E1F-B80F-6045B43C6AFA}">
      <text>
        <r>
          <rPr>
            <b/>
            <sz val="9"/>
            <color indexed="81"/>
            <rFont val="Tahoma"/>
            <family val="2"/>
          </rPr>
          <t>TPT stocks : The maximum length of the species is 160cm. For tropical surface fisheries, the length overlap index with this species is 100.00%.</t>
        </r>
      </text>
    </comment>
    <comment ref="P83" authorId="0" shapeId="0" xr:uid="{53FAA0A1-6F06-4571-9A41-448801EC9575}">
      <text>
        <r>
          <rPr>
            <b/>
            <sz val="9"/>
            <color indexed="81"/>
            <rFont val="Tahoma"/>
            <family val="2"/>
          </rPr>
          <t>No direct evidence of survival after capture.</t>
        </r>
      </text>
    </comment>
    <comment ref="E84" authorId="0" shapeId="0" xr:uid="{7B492EE2-818A-48E2-8C9C-278E47561C32}">
      <text>
        <r>
          <rPr>
            <b/>
            <sz val="9"/>
            <color indexed="81"/>
            <rFont val="Tahoma"/>
            <family val="2"/>
          </rPr>
          <t>Species growth rate (K) is 0.100, which is in the medium risk K range (0.061-0.183) for age at maturity.</t>
        </r>
      </text>
    </comment>
    <comment ref="F84" authorId="0" shapeId="0" xr:uid="{2542C7B7-0442-42BE-9029-60785821A6B3}">
      <text>
        <r>
          <rPr>
            <b/>
            <sz val="9"/>
            <color indexed="81"/>
            <rFont val="Tahoma"/>
            <family val="2"/>
          </rPr>
          <t>Species growth rate (K) is 0.100, which is lower than highest risk K (0.12) for maximum age.</t>
        </r>
      </text>
    </comment>
    <comment ref="G84" authorId="0" shapeId="0" xr:uid="{4E0312C9-87C0-45F2-889F-586A1211AFDD}">
      <text>
        <r>
          <rPr>
            <b/>
            <sz val="9"/>
            <color indexed="81"/>
            <rFont val="Tahoma"/>
            <family val="2"/>
          </rPr>
          <t>Species fecundity is 2 eggs/year, which is lower than the highest risk value (100).</t>
        </r>
      </text>
    </comment>
    <comment ref="H84" authorId="0" shapeId="0" xr:uid="{C2B88366-7D40-46BF-B36F-B9F61739DF92}">
      <text>
        <r>
          <rPr>
            <b/>
            <sz val="9"/>
            <color indexed="81"/>
            <rFont val="Tahoma"/>
            <family val="2"/>
          </rPr>
          <t>Species maximum length is 150, which is in the medium risk range (100-300cm).</t>
        </r>
      </text>
    </comment>
    <comment ref="I84" authorId="0" shapeId="0" xr:uid="{AA3CF72D-0881-40E5-855A-31D12CA61494}">
      <text>
        <r>
          <rPr>
            <b/>
            <sz val="9"/>
            <color indexed="81"/>
            <rFont val="Tahoma"/>
            <family val="2"/>
          </rPr>
          <t>Species length at maturity is 70, which is in the medium risk range (40-200cm).</t>
        </r>
      </text>
    </comment>
    <comment ref="J84" authorId="0" shapeId="0" xr:uid="{181542CC-E16A-49AE-BBC0-EF64B1F7DBCA}">
      <text>
        <r>
          <rPr>
            <b/>
            <sz val="9"/>
            <color indexed="81"/>
            <rFont val="Tahoma"/>
            <family val="2"/>
          </rPr>
          <t>Species reproductive strategy is live bearer, which is high risk.</t>
        </r>
      </text>
    </comment>
    <comment ref="K84" authorId="0" shapeId="0" xr:uid="{2520C6CF-1C6C-446E-8ECB-3C7AA7584BD7}">
      <text>
        <r>
          <rPr>
            <b/>
            <sz val="9"/>
            <color indexed="81"/>
            <rFont val="Tahoma"/>
            <family val="2"/>
          </rPr>
          <t>Species trophic level is 4.1, which is higher than the highest risk value (3.25).</t>
        </r>
      </text>
    </comment>
    <comment ref="M84" authorId="0" shapeId="0" xr:uid="{FC3352C7-1EA1-4D71-AB5D-A9FCBA6F8B8A}">
      <text>
        <r>
          <rPr>
            <b/>
            <sz val="9"/>
            <color indexed="81"/>
            <rFont val="Tahoma"/>
            <family val="2"/>
          </rPr>
          <t>AO_ stocks : Atlantic distribution, absent in Pacific and Indian Oceans</t>
        </r>
      </text>
    </comment>
    <comment ref="N84" authorId="0" shapeId="0" xr:uid="{A552454F-6D8B-4CC0-A9E0-C2855AFDF7D4}">
      <text>
        <r>
          <rPr>
            <b/>
            <sz val="9"/>
            <color indexed="81"/>
            <rFont val="Tahoma"/>
            <family val="2"/>
          </rPr>
          <t>The depth range of the species is 1-36m. For surface gears, the vertical overlap index with this species is 100.00%. This species is demersal.</t>
        </r>
      </text>
    </comment>
    <comment ref="O84" authorId="0" shapeId="0" xr:uid="{7EBE0560-4969-4463-B325-47F102649BFF}">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84" authorId="0" shapeId="0" xr:uid="{C41432B5-0876-4A51-8589-0E0E933253FC}">
      <text>
        <r>
          <rPr>
            <b/>
            <sz val="9"/>
            <color indexed="81"/>
            <rFont val="Tahoma"/>
            <family val="2"/>
          </rPr>
          <t>No direct evidence of survival after capture.</t>
        </r>
      </text>
    </comment>
    <comment ref="E85" authorId="0" shapeId="0" xr:uid="{5C2D5B83-637A-41B7-B320-7D7B468FE124}">
      <text>
        <r>
          <rPr>
            <b/>
            <sz val="9"/>
            <color indexed="81"/>
            <rFont val="Tahoma"/>
            <family val="2"/>
          </rPr>
          <t>Species growth rate (K) is 0.100, which is in the medium risk K range (0.061-0.183) for age at maturity.</t>
        </r>
      </text>
    </comment>
    <comment ref="F85" authorId="0" shapeId="0" xr:uid="{7BC5466E-0D0B-4B9C-99F3-A6BE94A29972}">
      <text>
        <r>
          <rPr>
            <b/>
            <sz val="9"/>
            <color indexed="81"/>
            <rFont val="Tahoma"/>
            <family val="2"/>
          </rPr>
          <t>Species growth rate (K) is 0.100, which is lower than highest risk K (0.12) for maximum age.</t>
        </r>
      </text>
    </comment>
    <comment ref="G85" authorId="0" shapeId="0" xr:uid="{C6E679C4-9361-4FCD-BA2D-502B7850210E}">
      <text>
        <r>
          <rPr>
            <b/>
            <sz val="9"/>
            <color indexed="81"/>
            <rFont val="Tahoma"/>
            <family val="2"/>
          </rPr>
          <t>Species fecundity is 4 eggs/year, which is lower than the highest risk value (100).</t>
        </r>
      </text>
    </comment>
    <comment ref="H85" authorId="0" shapeId="0" xr:uid="{E7E7A263-D047-4189-ADD1-CD2016B31B45}">
      <text>
        <r>
          <rPr>
            <b/>
            <sz val="9"/>
            <color indexed="81"/>
            <rFont val="Tahoma"/>
            <family val="2"/>
          </rPr>
          <t>Species maximum length is 280, which is in the medium risk range (100-300cm).</t>
        </r>
      </text>
    </comment>
    <comment ref="I85" authorId="0" shapeId="0" xr:uid="{40F0E80B-4B7F-4BE9-B786-49834E30FABF}">
      <text>
        <r>
          <rPr>
            <b/>
            <sz val="9"/>
            <color indexed="81"/>
            <rFont val="Tahoma"/>
            <family val="2"/>
          </rPr>
          <t>Species length at maturity is 175, which is in the medium risk range (40-200cm).</t>
        </r>
      </text>
    </comment>
    <comment ref="J85" authorId="0" shapeId="0" xr:uid="{F33F8DE5-E858-4403-80D5-1CBAD348A393}">
      <text>
        <r>
          <rPr>
            <b/>
            <sz val="9"/>
            <color indexed="81"/>
            <rFont val="Tahoma"/>
            <family val="2"/>
          </rPr>
          <t>Species reproductive strategy is live bearer, which is high risk.</t>
        </r>
      </text>
    </comment>
    <comment ref="K85" authorId="0" shapeId="0" xr:uid="{2C3755A7-FA94-4DD8-8A02-440D881C1A7E}">
      <text>
        <r>
          <rPr>
            <b/>
            <sz val="9"/>
            <color indexed="81"/>
            <rFont val="Tahoma"/>
            <family val="2"/>
          </rPr>
          <t>Species trophic level is 4.6, which is higher than the highest risk value (3.25).</t>
        </r>
      </text>
    </comment>
    <comment ref="M85" authorId="0" shapeId="0" xr:uid="{E7E7891C-5726-4883-9F9F-F491F3BD6CE6}">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85" authorId="0" shapeId="0" xr:uid="{9729E331-93B3-4A06-8997-EAC0A12E7E45}">
      <text>
        <r>
          <rPr>
            <b/>
            <sz val="9"/>
            <color indexed="81"/>
            <rFont val="Tahoma"/>
            <family val="2"/>
          </rPr>
          <t>The depth range of the species is 1-600m. For surface gears, the vertical overlap index with this species is 16.67%.</t>
        </r>
      </text>
    </comment>
    <comment ref="O85" authorId="0" shapeId="0" xr:uid="{BCC8F10B-824A-4983-B7CB-C3A37B7E78F2}">
      <text>
        <r>
          <rPr>
            <b/>
            <sz val="9"/>
            <color indexed="81"/>
            <rFont val="Tahoma"/>
            <family val="2"/>
          </rPr>
          <t>ALB stocks : The maximum length of the species is 280cm. For albacore fisheries, the length overlap index with this species is 100.00%._x000D_
TPT stocks : The maximum length of the species is 280cm. For tropical surface fisheries, the length overlap index with this species is 100.00%.</t>
        </r>
      </text>
    </comment>
    <comment ref="P85" authorId="0" shapeId="0" xr:uid="{7E02635B-D666-41A6-AE1D-ECCDB4928684}">
      <text>
        <r>
          <rPr>
            <b/>
            <sz val="9"/>
            <color indexed="81"/>
            <rFont val="Tahoma"/>
            <family val="2"/>
          </rPr>
          <t>No direct evidence of survival after capture.</t>
        </r>
      </text>
    </comment>
    <comment ref="E86" authorId="0" shapeId="0" xr:uid="{009FF55E-FEC0-4474-B44B-10DEAF273BC6}">
      <text>
        <r>
          <rPr>
            <b/>
            <sz val="9"/>
            <color indexed="81"/>
            <rFont val="Tahoma"/>
            <family val="2"/>
          </rPr>
          <t>Species growth rate (K) is 0.100, which is in the medium risk K range (0.061-0.183) for age at maturity.</t>
        </r>
      </text>
    </comment>
    <comment ref="F86" authorId="0" shapeId="0" xr:uid="{F00004D4-944C-43AC-8F8D-8B49F8ACDC0F}">
      <text>
        <r>
          <rPr>
            <b/>
            <sz val="9"/>
            <color indexed="81"/>
            <rFont val="Tahoma"/>
            <family val="2"/>
          </rPr>
          <t>Species growth rate (K) is 0.100, which is lower than highest risk K (0.12) for maximum age.</t>
        </r>
      </text>
    </comment>
    <comment ref="G86" authorId="0" shapeId="0" xr:uid="{12E030B1-96B5-4A41-BC2C-7EC9261175FE}">
      <text>
        <r>
          <rPr>
            <b/>
            <sz val="9"/>
            <color indexed="81"/>
            <rFont val="Tahoma"/>
            <family val="2"/>
          </rPr>
          <t>Species fecundity is 2 eggs/year, which is lower than the highest risk value (100).</t>
        </r>
      </text>
    </comment>
    <comment ref="H86" authorId="0" shapeId="0" xr:uid="{14B3186B-4436-4FF6-BC0A-A93B8118AEE5}">
      <text>
        <r>
          <rPr>
            <b/>
            <sz val="9"/>
            <color indexed="81"/>
            <rFont val="Tahoma"/>
            <family val="2"/>
          </rPr>
          <t>Species maximum length is 330, which is higher than the highest risk value (300cm).</t>
        </r>
      </text>
    </comment>
    <comment ref="I86" authorId="0" shapeId="0" xr:uid="{0F6A2C38-913A-498C-A4FF-EF367A308456}">
      <text>
        <r>
          <rPr>
            <b/>
            <sz val="9"/>
            <color indexed="81"/>
            <rFont val="Tahoma"/>
            <family val="2"/>
          </rPr>
          <t>Species length at maturity is 220, which is higher than the highest risk value (200cm).</t>
        </r>
      </text>
    </comment>
    <comment ref="J86" authorId="0" shapeId="0" xr:uid="{DCFEC13C-27CF-4E68-B747-2125C7A8C149}">
      <text>
        <r>
          <rPr>
            <b/>
            <sz val="9"/>
            <color indexed="81"/>
            <rFont val="Tahoma"/>
            <family val="2"/>
          </rPr>
          <t>Species reproductive strategy is live bearer, which is high risk.</t>
        </r>
      </text>
    </comment>
    <comment ref="K86" authorId="0" shapeId="0" xr:uid="{DD80C9E0-99ED-4863-9CE3-683636D2F115}">
      <text>
        <r>
          <rPr>
            <b/>
            <sz val="9"/>
            <color indexed="81"/>
            <rFont val="Tahoma"/>
            <family val="2"/>
          </rPr>
          <t>Species trophic level is 4.5, which is higher than the highest risk value (3.25).</t>
        </r>
      </text>
    </comment>
    <comment ref="M86" authorId="0" shapeId="0" xr:uid="{790FF688-B1FE-4050-9EA2-DA17CC7D4D6D}">
      <text>
        <r>
          <rPr>
            <b/>
            <sz val="9"/>
            <color indexed="81"/>
            <rFont val="Tahoma"/>
            <family val="2"/>
          </rPr>
          <t>ALL stocks : Worldwide coastal distribution, mainly coastal</t>
        </r>
      </text>
    </comment>
    <comment ref="N86" authorId="0" shapeId="0" xr:uid="{680931AC-7B34-422F-8CB1-D58FFB41F223}">
      <text>
        <r>
          <rPr>
            <b/>
            <sz val="9"/>
            <color indexed="81"/>
            <rFont val="Tahoma"/>
            <family val="2"/>
          </rPr>
          <t>The depth range of the species is 1-191m. For surface gears, the vertical overlap index with this species is 52.36%. This species is reef associated.</t>
        </r>
      </text>
    </comment>
    <comment ref="O86" authorId="0" shapeId="0" xr:uid="{AC65E53F-2B28-43FA-97D7-7FA1E8EF8D2E}">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86" authorId="0" shapeId="0" xr:uid="{BBBE5F05-2BA6-44DD-98E1-EBD7BFED4726}">
      <text>
        <r>
          <rPr>
            <b/>
            <sz val="9"/>
            <color indexed="81"/>
            <rFont val="Tahoma"/>
            <family val="2"/>
          </rPr>
          <t>No direct evidence of survival after capture.</t>
        </r>
      </text>
    </comment>
    <comment ref="E87" authorId="0" shapeId="0" xr:uid="{EA76A0E5-1C9C-4E01-9CB5-1E52F913B6C6}">
      <text>
        <r>
          <rPr>
            <b/>
            <sz val="9"/>
            <color indexed="81"/>
            <rFont val="Tahoma"/>
            <family val="2"/>
          </rPr>
          <t>Species growth rate (K) is 0.137, which is in the medium risk K range (0.061-0.183) for age at maturity.</t>
        </r>
      </text>
    </comment>
    <comment ref="F87" authorId="0" shapeId="0" xr:uid="{0E5DF78B-302A-4E75-8291-B976F00C25B3}">
      <text>
        <r>
          <rPr>
            <b/>
            <sz val="9"/>
            <color indexed="81"/>
            <rFont val="Tahoma"/>
            <family val="2"/>
          </rPr>
          <t>Species growth rate (K) is 0.137, which is in the medium risk K range (0.12-0.30) for maximum age.</t>
        </r>
      </text>
    </comment>
    <comment ref="G87" authorId="0" shapeId="0" xr:uid="{D680F793-D79F-4DEA-997B-FE80B41EF698}">
      <text>
        <r>
          <rPr>
            <b/>
            <sz val="9"/>
            <color indexed="81"/>
            <rFont val="Tahoma"/>
            <family val="2"/>
          </rPr>
          <t>Species fecundity is 3 eggs/year, which is lower than the highest risk value (100).</t>
        </r>
      </text>
    </comment>
    <comment ref="H87" authorId="0" shapeId="0" xr:uid="{F5FADB49-B3A9-4ACA-A475-11B6F62A0B62}">
      <text>
        <r>
          <rPr>
            <b/>
            <sz val="9"/>
            <color indexed="81"/>
            <rFont val="Tahoma"/>
            <family val="2"/>
          </rPr>
          <t>Species maximum length is 255, which is in the medium risk range (100-300cm).</t>
        </r>
      </text>
    </comment>
    <comment ref="I87" authorId="0" shapeId="0" xr:uid="{261577F8-97A5-437E-AD4E-8D385A145EF4}">
      <text>
        <r>
          <rPr>
            <b/>
            <sz val="9"/>
            <color indexed="81"/>
            <rFont val="Tahoma"/>
            <family val="2"/>
          </rPr>
          <t>Species length at maturity is 131, which is in the medium risk range (40-200cm).</t>
        </r>
      </text>
    </comment>
    <comment ref="J87" authorId="0" shapeId="0" xr:uid="{72C7094C-DDFA-4F2D-8FBD-DDBDE7238598}">
      <text>
        <r>
          <rPr>
            <b/>
            <sz val="9"/>
            <color indexed="81"/>
            <rFont val="Tahoma"/>
            <family val="2"/>
          </rPr>
          <t>Species reproductive strategy is live bearer, which is high risk.</t>
        </r>
      </text>
    </comment>
    <comment ref="K87" authorId="0" shapeId="0" xr:uid="{3EA94155-EC0B-4694-A138-FF61D0FBF681}">
      <text>
        <r>
          <rPr>
            <b/>
            <sz val="9"/>
            <color indexed="81"/>
            <rFont val="Tahoma"/>
            <family val="2"/>
          </rPr>
          <t>Species trophic level is 4.1, which is higher than the highest risk value (3.25).</t>
        </r>
      </text>
    </comment>
    <comment ref="M87" authorId="0" shapeId="0" xr:uid="{26163259-E300-445B-8025-637AFD104D07}">
      <text>
        <r>
          <rPr>
            <b/>
            <sz val="9"/>
            <color indexed="81"/>
            <rFont val="Tahoma"/>
            <family val="2"/>
          </rPr>
          <t>PO_,IO_ stocks : Species distributed Indo-West Pacific to Central Pacific</t>
        </r>
      </text>
    </comment>
    <comment ref="N87" authorId="0" shapeId="0" xr:uid="{7594EA33-C2E3-47A3-A51A-6E96E58BFCA7}">
      <text>
        <r>
          <rPr>
            <b/>
            <sz val="9"/>
            <color indexed="81"/>
            <rFont val="Tahoma"/>
            <family val="2"/>
          </rPr>
          <t>The depth range of the species is 1-1000m. For surface gears, the vertical overlap index with this species is 10.00%. This species is reef associated.</t>
        </r>
      </text>
    </comment>
    <comment ref="O87" authorId="0" shapeId="0" xr:uid="{C50731FF-A5A0-4F9E-A591-AFAB88EA4E1D}">
      <text>
        <r>
          <rPr>
            <b/>
            <sz val="9"/>
            <color indexed="81"/>
            <rFont val="Tahoma"/>
            <family val="2"/>
          </rPr>
          <t>TPT stocks : The maximum length of the species is 255cm. For tropical surface fisheries, the length overlap index with this species is 100.00%.</t>
        </r>
      </text>
    </comment>
    <comment ref="P87" authorId="0" shapeId="0" xr:uid="{41045D25-3D0B-4E34-998B-FEECFFE53408}">
      <text>
        <r>
          <rPr>
            <b/>
            <sz val="9"/>
            <color indexed="81"/>
            <rFont val="Tahoma"/>
            <family val="2"/>
          </rPr>
          <t>No direct evidence of survival after capture.</t>
        </r>
      </text>
    </comment>
    <comment ref="E88" authorId="0" shapeId="0" xr:uid="{C13D398C-14F0-460D-818D-447200F94B9C}">
      <text>
        <r>
          <rPr>
            <b/>
            <sz val="9"/>
            <color indexed="81"/>
            <rFont val="Tahoma"/>
            <family val="2"/>
          </rPr>
          <t>The score is based on the maximum risk score in the family Agonidae, which included 1 species.</t>
        </r>
      </text>
    </comment>
    <comment ref="F88" authorId="0" shapeId="0" xr:uid="{C4D8846D-4D89-4795-A247-D857CE3C46A2}">
      <text>
        <r>
          <rPr>
            <b/>
            <sz val="9"/>
            <color indexed="81"/>
            <rFont val="Tahoma"/>
            <family val="2"/>
          </rPr>
          <t>The score is based on the maximum risk score in the family Carcharhinidae, which included 23 species.</t>
        </r>
      </text>
    </comment>
    <comment ref="G88" authorId="0" shapeId="0" xr:uid="{B10B5A4C-78A1-49DD-8803-85304C2909F4}">
      <text>
        <r>
          <rPr>
            <b/>
            <sz val="9"/>
            <color indexed="81"/>
            <rFont val="Tahoma"/>
            <family val="2"/>
          </rPr>
          <t>Species fecundity is 6 eggs/year, which is lower than the highest risk value (100).</t>
        </r>
      </text>
    </comment>
    <comment ref="H88" authorId="0" shapeId="0" xr:uid="{3628CF7C-58E4-4CD1-B12E-072DD0B9E991}">
      <text>
        <r>
          <rPr>
            <b/>
            <sz val="9"/>
            <color indexed="81"/>
            <rFont val="Tahoma"/>
            <family val="2"/>
          </rPr>
          <t>Species maximum length is 167, which is in the medium risk range (100-300cm).</t>
        </r>
      </text>
    </comment>
    <comment ref="I88" authorId="0" shapeId="0" xr:uid="{3CC06525-0341-4B79-BDE6-709E15EB6FE4}">
      <text>
        <r>
          <rPr>
            <b/>
            <sz val="9"/>
            <color indexed="81"/>
            <rFont val="Tahoma"/>
            <family val="2"/>
          </rPr>
          <t>Species length at maturity is 115, which is in the medium risk range (40-200cm).</t>
        </r>
      </text>
    </comment>
    <comment ref="J88" authorId="0" shapeId="0" xr:uid="{DCA50D02-F1E8-4D65-8D86-E503E4301A5E}">
      <text>
        <r>
          <rPr>
            <b/>
            <sz val="9"/>
            <color indexed="81"/>
            <rFont val="Tahoma"/>
            <family val="2"/>
          </rPr>
          <t>Species reproductive strategy is live bearer, which is high risk.</t>
        </r>
      </text>
    </comment>
    <comment ref="K88" authorId="0" shapeId="0" xr:uid="{9410FABE-2329-4715-8404-EA791445C21F}">
      <text>
        <r>
          <rPr>
            <b/>
            <sz val="9"/>
            <color indexed="81"/>
            <rFont val="Tahoma"/>
            <family val="2"/>
          </rPr>
          <t>Species trophic level is 4.2, which is higher than the highest risk value (3.25).</t>
        </r>
      </text>
    </comment>
    <comment ref="M88" authorId="0" shapeId="0" xr:uid="{29EEBE83-4F0F-4E6D-AB15-181C336838CE}">
      <text>
        <r>
          <rPr>
            <b/>
            <sz val="9"/>
            <color indexed="81"/>
            <rFont val="Tahoma"/>
            <family val="2"/>
          </rPr>
          <t>PO_,IO_ stocks : Species found in Indo-Pacific only: Gulf of Aden and southwestern India east to Papua New Guinea, north to Taiwan and south to Australia.</t>
        </r>
      </text>
    </comment>
    <comment ref="N88" authorId="0" shapeId="0" xr:uid="{28D9E810-E9EA-4AA7-A84F-9F66E112E20D}">
      <text>
        <r>
          <rPr>
            <b/>
            <sz val="9"/>
            <color indexed="81"/>
            <rFont val="Tahoma"/>
            <family val="2"/>
          </rPr>
          <t>The depth range of the species is 1-50m. For surface gears, the vertical overlap index with this species is 100.00%.</t>
        </r>
      </text>
    </comment>
    <comment ref="O88" authorId="0" shapeId="0" xr:uid="{0C269158-0028-4BA7-AB12-746C5CD1F488}">
      <text>
        <r>
          <rPr>
            <b/>
            <sz val="9"/>
            <color indexed="81"/>
            <rFont val="Tahoma"/>
            <family val="2"/>
          </rPr>
          <t>TPT stocks : The maximum length of the species is 167cm. For tropical surface fisheries, the length overlap index with this species is 100.00%.</t>
        </r>
      </text>
    </comment>
    <comment ref="P88" authorId="0" shapeId="0" xr:uid="{2246584A-C505-41B4-AC6E-50B28E04544D}">
      <text>
        <r>
          <rPr>
            <b/>
            <sz val="9"/>
            <color indexed="81"/>
            <rFont val="Tahoma"/>
            <family val="2"/>
          </rPr>
          <t>No direct evidence of survival after capture.</t>
        </r>
      </text>
    </comment>
    <comment ref="E89" authorId="0" shapeId="0" xr:uid="{DA8A1DDD-3378-41B0-8A6A-12059323B859}">
      <text>
        <r>
          <rPr>
            <b/>
            <sz val="9"/>
            <color indexed="81"/>
            <rFont val="Tahoma"/>
            <family val="2"/>
          </rPr>
          <t>The score is based on the maximum risk score in the family Carcharhinidae, which included 23 species.</t>
        </r>
      </text>
    </comment>
    <comment ref="F89" authorId="0" shapeId="0" xr:uid="{11D1B547-D1EA-4E2C-A594-1B3503D004BF}">
      <text>
        <r>
          <rPr>
            <b/>
            <sz val="9"/>
            <color indexed="81"/>
            <rFont val="Tahoma"/>
            <family val="2"/>
          </rPr>
          <t>The score is based on the maximum risk score in the family Carcharhinidae, which included 23 species.</t>
        </r>
      </text>
    </comment>
    <comment ref="G89" authorId="0" shapeId="0" xr:uid="{829BEDFC-B9D8-402F-BF0B-186EDF2F8EFF}">
      <text>
        <r>
          <rPr>
            <b/>
            <sz val="9"/>
            <color indexed="81"/>
            <rFont val="Tahoma"/>
            <family val="2"/>
          </rPr>
          <t>There is no information, but fish are likely to produce &gt;100 eggs/year.</t>
        </r>
      </text>
    </comment>
    <comment ref="H89" authorId="0" shapeId="0" xr:uid="{B2E5EE59-98A3-4A3E-B2AA-2E5899EC1DB0}">
      <text>
        <r>
          <rPr>
            <b/>
            <sz val="9"/>
            <color indexed="81"/>
            <rFont val="Tahoma"/>
            <family val="2"/>
          </rPr>
          <t>Species maximum length is 150, which is in the medium risk range (100-300cm).</t>
        </r>
      </text>
    </comment>
    <comment ref="I89" authorId="0" shapeId="0" xr:uid="{76B29758-03AF-495C-9115-F91A25442167}">
      <text>
        <r>
          <rPr>
            <b/>
            <sz val="9"/>
            <color indexed="81"/>
            <rFont val="Tahoma"/>
            <family val="2"/>
          </rPr>
          <t>Species maximum length is 150cm, which is in the length at maturity medium risk range (40-200cm).</t>
        </r>
      </text>
    </comment>
    <comment ref="J89" authorId="0" shapeId="0" xr:uid="{78E6AEF6-B413-4EE3-B7C1-7A3B628E1C7F}">
      <text>
        <r>
          <rPr>
            <b/>
            <sz val="9"/>
            <color indexed="81"/>
            <rFont val="Tahoma"/>
            <family val="2"/>
          </rPr>
          <t>The score is based on the maximum risk score in the family Sphyraenidae, which included 5 species.</t>
        </r>
      </text>
    </comment>
    <comment ref="K89" authorId="0" shapeId="0" xr:uid="{A8191461-98FF-4D99-9D99-9A33B2D81369}">
      <text>
        <r>
          <rPr>
            <b/>
            <sz val="9"/>
            <color indexed="81"/>
            <rFont val="Tahoma"/>
            <family val="2"/>
          </rPr>
          <t>Species trophic level is 3.9, which is higher than the highest risk value (3.25).</t>
        </r>
      </text>
    </comment>
    <comment ref="M89" authorId="0" shapeId="0" xr:uid="{460F6EFB-8BF3-4681-8A4E-EED551AD7483}">
      <text>
        <r>
          <rPr>
            <b/>
            <sz val="9"/>
            <color indexed="81"/>
            <rFont val="Tahoma"/>
            <family val="2"/>
          </rPr>
          <t>ALL stocks : Worldwide pelagic distribution</t>
        </r>
      </text>
    </comment>
    <comment ref="N89" authorId="0" shapeId="0" xr:uid="{40F58E1A-C5E7-401D-A022-F577B17E178A}">
      <text>
        <r>
          <rPr>
            <b/>
            <sz val="9"/>
            <color indexed="81"/>
            <rFont val="Tahoma"/>
            <family val="2"/>
          </rPr>
          <t>The depth range of the species is 40-1050m. For surface gears, the vertical overlap index with this species is 6.03%.</t>
        </r>
      </text>
    </comment>
    <comment ref="O89" authorId="0" shapeId="0" xr:uid="{FD00288F-3435-49FD-9878-4AADD555BA66}">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89" authorId="0" shapeId="0" xr:uid="{700C4BE2-E6B2-4F9D-9B77-F663721D5201}">
      <text>
        <r>
          <rPr>
            <b/>
            <sz val="9"/>
            <color indexed="81"/>
            <rFont val="Tahoma"/>
            <family val="2"/>
          </rPr>
          <t>No direct evidence of survival after capture.</t>
        </r>
      </text>
    </comment>
    <comment ref="E90" authorId="0" shapeId="0" xr:uid="{A765832C-E75A-42B7-88B1-EA4E9DD3A8E1}">
      <text>
        <r>
          <rPr>
            <b/>
            <sz val="9"/>
            <color indexed="81"/>
            <rFont val="Tahoma"/>
            <family val="2"/>
          </rPr>
          <t>Species growth rate (K) is 0.220, which is higher than lowest risk K (0.183) for age at maturity.</t>
        </r>
      </text>
    </comment>
    <comment ref="F90" authorId="0" shapeId="0" xr:uid="{AE2CB460-50F7-4E66-A8EE-04AFCFC131A4}">
      <text>
        <r>
          <rPr>
            <b/>
            <sz val="9"/>
            <color indexed="81"/>
            <rFont val="Tahoma"/>
            <family val="2"/>
          </rPr>
          <t>Species growth rate (K) is 0.220, which is in the medium risk K range (0.12-0.30) for maximum age.</t>
        </r>
      </text>
    </comment>
    <comment ref="G90" authorId="0" shapeId="0" xr:uid="{AE175EC2-33B2-4BE0-AF1C-5CDA3E9D6997}">
      <text>
        <r>
          <rPr>
            <b/>
            <sz val="9"/>
            <color indexed="81"/>
            <rFont val="Tahoma"/>
            <family val="2"/>
          </rPr>
          <t>Species fecundity is 160000 eggs/year, which is higher than the lowest risk value (20000).</t>
        </r>
      </text>
    </comment>
    <comment ref="H90" authorId="0" shapeId="0" xr:uid="{329EE8FA-CC89-4E24-A865-51458A29BDC0}">
      <text>
        <r>
          <rPr>
            <b/>
            <sz val="9"/>
            <color indexed="81"/>
            <rFont val="Tahoma"/>
            <family val="2"/>
          </rPr>
          <t>Species maximum length is 183, which is in the medium risk range (100-300cm).</t>
        </r>
      </text>
    </comment>
    <comment ref="I90" authorId="0" shapeId="0" xr:uid="{EF1A6D23-BEDA-4AB2-A8D1-7891D5019D22}">
      <text>
        <r>
          <rPr>
            <b/>
            <sz val="9"/>
            <color indexed="81"/>
            <rFont val="Tahoma"/>
            <family val="2"/>
          </rPr>
          <t>Species length at maturity is 41, which is in the medium risk range (40-200cm).</t>
        </r>
      </text>
    </comment>
    <comment ref="J90" authorId="0" shapeId="0" xr:uid="{9BB658E3-EDE2-4414-ADCE-9AA98A06495D}">
      <text>
        <r>
          <rPr>
            <b/>
            <sz val="9"/>
            <color indexed="81"/>
            <rFont val="Tahoma"/>
            <family val="2"/>
          </rPr>
          <t>Species reproductive strategy is broadcast spawner, which is low risk.</t>
        </r>
      </text>
    </comment>
    <comment ref="K90" authorId="0" shapeId="0" xr:uid="{DC648B38-DD12-4118-9D4B-F4FC8D2F663D}">
      <text>
        <r>
          <rPr>
            <b/>
            <sz val="9"/>
            <color indexed="81"/>
            <rFont val="Tahoma"/>
            <family val="2"/>
          </rPr>
          <t>Species trophic level is 4.5, which is higher than the highest risk value (3.25).</t>
        </r>
      </text>
    </comment>
    <comment ref="M90" authorId="0" shapeId="0" xr:uid="{7C986E2F-8EEA-428E-B47D-4ED80BB456AE}">
      <text>
        <r>
          <rPr>
            <b/>
            <sz val="9"/>
            <color indexed="81"/>
            <rFont val="Tahoma"/>
            <family val="2"/>
          </rPr>
          <t>SKAW stocks : West Atlantic distribution</t>
        </r>
      </text>
    </comment>
    <comment ref="N90" authorId="0" shapeId="0" xr:uid="{25E09184-E2C8-48AC-BE93-2000F0A90A7D}">
      <text>
        <r>
          <rPr>
            <b/>
            <sz val="9"/>
            <color indexed="81"/>
            <rFont val="Tahoma"/>
            <family val="2"/>
          </rPr>
          <t>The depth range of the species is 1-20m. For surface gears, the vertical overlap index with this species is 100.00%. This species is reef associated.</t>
        </r>
      </text>
    </comment>
    <comment ref="O90" authorId="0" shapeId="0" xr:uid="{EA3B5AF6-B3F7-4414-9204-F05D148EB3D5}">
      <text>
        <r>
          <rPr>
            <b/>
            <sz val="9"/>
            <color indexed="81"/>
            <rFont val="Tahoma"/>
            <family val="2"/>
          </rPr>
          <t>TPT stocks : The maximum length of the species is 183cm. For tropical surface fisheries, the length overlap index with this species is 100.00%.</t>
        </r>
      </text>
    </comment>
    <comment ref="P90" authorId="0" shapeId="0" xr:uid="{20492AC2-034A-4A0E-ABD1-268B21EDDF48}">
      <text>
        <r>
          <rPr>
            <b/>
            <sz val="9"/>
            <color indexed="81"/>
            <rFont val="Tahoma"/>
            <family val="2"/>
          </rPr>
          <t>No direct evidence of survival after capture.</t>
        </r>
      </text>
    </comment>
    <comment ref="E91" authorId="0" shapeId="0" xr:uid="{8B8A9AFB-2004-4CB7-A071-41E803570676}">
      <text>
        <r>
          <rPr>
            <b/>
            <sz val="9"/>
            <color indexed="81"/>
            <rFont val="Tahoma"/>
            <family val="2"/>
          </rPr>
          <t>The score is based on the maximum risk score in the family Centrolophidae, which included 2 species.</t>
        </r>
      </text>
    </comment>
    <comment ref="F91" authorId="0" shapeId="0" xr:uid="{0B43C2E3-DF64-4013-97B0-40C90D65B378}">
      <text>
        <r>
          <rPr>
            <b/>
            <sz val="9"/>
            <color indexed="81"/>
            <rFont val="Tahoma"/>
            <family val="2"/>
          </rPr>
          <t>The score is based on the maximum risk score in the family Centrolophidae, which included 2 species.</t>
        </r>
      </text>
    </comment>
    <comment ref="G91" authorId="0" shapeId="0" xr:uid="{47DA2E97-2143-4F2D-90AD-6C2DFFCCCF34}">
      <text>
        <r>
          <rPr>
            <b/>
            <sz val="9"/>
            <color indexed="81"/>
            <rFont val="Tahoma"/>
            <family val="2"/>
          </rPr>
          <t>Species fecundity is 14 eggs/year, which is lower than the highest risk value (100).</t>
        </r>
      </text>
    </comment>
    <comment ref="H91" authorId="0" shapeId="0" xr:uid="{BDA568B9-5A5B-4BA5-91CF-6632D598D32E}">
      <text>
        <r>
          <rPr>
            <b/>
            <sz val="9"/>
            <color indexed="81"/>
            <rFont val="Tahoma"/>
            <family val="2"/>
          </rPr>
          <t>Species maximum length is 107, which is in the medium risk range (100-300cm).</t>
        </r>
      </text>
    </comment>
    <comment ref="I91" authorId="0" shapeId="0" xr:uid="{32301868-7B09-483A-A93E-E01C5DE5B47E}">
      <text>
        <r>
          <rPr>
            <b/>
            <sz val="9"/>
            <color indexed="81"/>
            <rFont val="Tahoma"/>
            <family val="2"/>
          </rPr>
          <t>Species length at maturity is 58, which is in the medium risk range (40-200cm).</t>
        </r>
      </text>
    </comment>
    <comment ref="J91" authorId="0" shapeId="0" xr:uid="{9C23EA69-6FC2-4FB4-A94E-B60817A16D0A}">
      <text>
        <r>
          <rPr>
            <b/>
            <sz val="9"/>
            <color indexed="81"/>
            <rFont val="Tahoma"/>
            <family val="2"/>
          </rPr>
          <t>Species reproductive strategy is live bearer, which is high risk.</t>
        </r>
      </text>
    </comment>
    <comment ref="K91" authorId="0" shapeId="0" xr:uid="{EAAD9388-D28E-4FFF-913A-85A08172A376}">
      <text>
        <r>
          <rPr>
            <b/>
            <sz val="9"/>
            <color indexed="81"/>
            <rFont val="Tahoma"/>
            <family val="2"/>
          </rPr>
          <t>Species trophic level is 3.8, which is higher than the highest risk value (3.25).</t>
        </r>
      </text>
    </comment>
    <comment ref="M91" authorId="0" shapeId="0" xr:uid="{A82B01E1-775F-44E1-B5A6-7071C7C418F4}">
      <text>
        <r>
          <rPr>
            <b/>
            <sz val="9"/>
            <color indexed="81"/>
            <rFont val="Tahoma"/>
            <family val="2"/>
          </rPr>
          <t>AO_ stocks : Atlantic distribution, uncommon in Indian Ocean</t>
        </r>
      </text>
    </comment>
    <comment ref="N91" authorId="0" shapeId="0" xr:uid="{97FA6FDF-DF46-4FA0-A6F7-BC9C96A5ACEC}">
      <text>
        <r>
          <rPr>
            <b/>
            <sz val="9"/>
            <color indexed="81"/>
            <rFont val="Tahoma"/>
            <family val="2"/>
          </rPr>
          <t>The depth range of the species is 180-1600m. For surface gears, the vertical overlap index with this species is -5.56%. This species is demersal.</t>
        </r>
      </text>
    </comment>
    <comment ref="O91" authorId="0" shapeId="0" xr:uid="{4B4B6AEB-3022-433E-9185-A218D9542AFA}">
      <text>
        <r>
          <rPr>
            <b/>
            <sz val="9"/>
            <color indexed="81"/>
            <rFont val="Tahoma"/>
            <family val="2"/>
          </rPr>
          <t>ALB stocks : The maximum length of the species is 107cm. For albacore fisheries, the length overlap index with this species is 76.43%._x000D_
TPT stocks : The maximum length of the species is 107cm. For tropical surface fisheries, the length overlap index with this species is 97.27%.</t>
        </r>
      </text>
    </comment>
    <comment ref="P91" authorId="0" shapeId="0" xr:uid="{5501CE33-E40D-4611-9922-CAF17A0B311D}">
      <text>
        <r>
          <rPr>
            <b/>
            <sz val="9"/>
            <color indexed="81"/>
            <rFont val="Tahoma"/>
            <family val="2"/>
          </rPr>
          <t>No direct evidence of survival after capture.</t>
        </r>
      </text>
    </comment>
    <comment ref="E92" authorId="0" shapeId="0" xr:uid="{FC7106EB-DADE-4C19-9BEF-8C95B1F37042}">
      <text>
        <r>
          <rPr>
            <b/>
            <sz val="9"/>
            <color indexed="81"/>
            <rFont val="Tahoma"/>
            <family val="2"/>
          </rPr>
          <t>Species growth rate (K) is 0.500, which is higher than lowest risk K (0.183) for age at maturity.</t>
        </r>
      </text>
    </comment>
    <comment ref="F92" authorId="0" shapeId="0" xr:uid="{B3093F9D-DD75-4EAA-AE7F-A5A54D4EC8EF}">
      <text>
        <r>
          <rPr>
            <b/>
            <sz val="9"/>
            <color indexed="81"/>
            <rFont val="Tahoma"/>
            <family val="2"/>
          </rPr>
          <t>Species growth rate (K) is 0.500, which is higher than lowest risk K (0.30) for maximum age.</t>
        </r>
      </text>
    </comment>
    <comment ref="G92" authorId="0" shapeId="0" xr:uid="{3C703659-AD64-49F0-80F4-9FD420932691}">
      <text>
        <r>
          <rPr>
            <b/>
            <sz val="9"/>
            <color indexed="81"/>
            <rFont val="Tahoma"/>
            <family val="2"/>
          </rPr>
          <t>The score is based on the maximum risk score in the family Agonidae, which included 1 species.</t>
        </r>
      </text>
    </comment>
    <comment ref="H92" authorId="0" shapeId="0" xr:uid="{FF60CBD3-1643-445B-9A5B-B7561DFEF594}">
      <text>
        <r>
          <rPr>
            <b/>
            <sz val="9"/>
            <color indexed="81"/>
            <rFont val="Tahoma"/>
            <family val="2"/>
          </rPr>
          <t>Species maximum length is 127, which is in the medium risk range (100-300cm).</t>
        </r>
      </text>
    </comment>
    <comment ref="I92" authorId="0" shapeId="0" xr:uid="{A7AB42BE-8256-4BF3-B376-8FBC33E4239E}">
      <text>
        <r>
          <rPr>
            <b/>
            <sz val="9"/>
            <color indexed="81"/>
            <rFont val="Tahoma"/>
            <family val="2"/>
          </rPr>
          <t>Species length at maturity is 22, which is lower than the lowest risk value (40cm).</t>
        </r>
      </text>
    </comment>
    <comment ref="J92" authorId="0" shapeId="0" xr:uid="{09F35CBD-15C1-4B2D-B86D-4A0CC0045912}">
      <text>
        <r>
          <rPr>
            <b/>
            <sz val="9"/>
            <color indexed="81"/>
            <rFont val="Tahoma"/>
            <family val="2"/>
          </rPr>
          <t>Species reproductive strategy is broadcast spawner, which is low risk.</t>
        </r>
      </text>
    </comment>
    <comment ref="K92" authorId="0" shapeId="0" xr:uid="{A0B2B406-3B31-4D14-92C6-304775150B07}">
      <text>
        <r>
          <rPr>
            <b/>
            <sz val="9"/>
            <color indexed="81"/>
            <rFont val="Tahoma"/>
            <family val="2"/>
          </rPr>
          <t>Species trophic level is 4.5, which is higher than the highest risk value (3.25).</t>
        </r>
      </text>
    </comment>
    <comment ref="M92" authorId="0" shapeId="0" xr:uid="{612E0B56-C144-4E9F-B275-AFB020A0E03A}">
      <text>
        <r>
          <rPr>
            <b/>
            <sz val="9"/>
            <color indexed="81"/>
            <rFont val="Tahoma"/>
            <family val="2"/>
          </rPr>
          <t>ALL stocks : Worldwide pelagic distribution</t>
        </r>
      </text>
    </comment>
    <comment ref="N92" authorId="0" shapeId="0" xr:uid="{5966D042-51DD-433D-BCCD-34B8F65C50E8}">
      <text>
        <r>
          <rPr>
            <b/>
            <sz val="9"/>
            <color indexed="81"/>
            <rFont val="Tahoma"/>
            <family val="2"/>
          </rPr>
          <t>The depth range of the species is 1-400m. For surface gears, the vertical overlap index with this species is 25.00%.</t>
        </r>
      </text>
    </comment>
    <comment ref="O92" authorId="0" shapeId="0" xr:uid="{E4209911-697B-4BCC-A0D3-3AF7B0DE9B2A}">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92" authorId="0" shapeId="0" xr:uid="{6B370C41-4146-4178-8096-C77366BE9275}">
      <text>
        <r>
          <rPr>
            <b/>
            <sz val="9"/>
            <color indexed="81"/>
            <rFont val="Tahoma"/>
            <family val="2"/>
          </rPr>
          <t>No direct evidence of survival after capture.</t>
        </r>
      </text>
    </comment>
    <comment ref="E93" authorId="0" shapeId="0" xr:uid="{3E8A5A33-C275-41FD-A67A-5A7263342BB0}">
      <text>
        <r>
          <rPr>
            <b/>
            <sz val="9"/>
            <color indexed="81"/>
            <rFont val="Tahoma"/>
            <family val="2"/>
          </rPr>
          <t>The score is based on the maximum risk score in the family Bramidae, which included 3 species.</t>
        </r>
      </text>
    </comment>
    <comment ref="F93" authorId="0" shapeId="0" xr:uid="{2BF9D3A8-54B8-48F3-AD1E-2E684C30B16D}">
      <text>
        <r>
          <rPr>
            <b/>
            <sz val="9"/>
            <color indexed="81"/>
            <rFont val="Tahoma"/>
            <family val="2"/>
          </rPr>
          <t>The score is based on the maximum risk score in the family Bramidae, which included 3 species.</t>
        </r>
      </text>
    </comment>
    <comment ref="G93" authorId="0" shapeId="0" xr:uid="{FE834244-7A1F-422A-BD29-7B5A7CDC69FC}">
      <text>
        <r>
          <rPr>
            <b/>
            <sz val="9"/>
            <color indexed="81"/>
            <rFont val="Tahoma"/>
            <family val="2"/>
          </rPr>
          <t>The score is based on the maximum risk score in the family Agonidae, which included 1 species.</t>
        </r>
      </text>
    </comment>
    <comment ref="H93" authorId="0" shapeId="0" xr:uid="{4540DB15-7F5A-409B-ADB2-7B5A6322F97F}">
      <text>
        <r>
          <rPr>
            <b/>
            <sz val="9"/>
            <color indexed="81"/>
            <rFont val="Tahoma"/>
            <family val="2"/>
          </rPr>
          <t>The score is based on the maximum risk score in the family Bramidae, which included 9 species.</t>
        </r>
      </text>
    </comment>
    <comment ref="I93" authorId="0" shapeId="0" xr:uid="{A4884023-2FB5-4476-A40A-B412B4A31EF7}">
      <text>
        <r>
          <rPr>
            <b/>
            <sz val="9"/>
            <color indexed="81"/>
            <rFont val="Tahoma"/>
            <family val="2"/>
          </rPr>
          <t>The score is based on the maximum risk score in the family Bramidae, which included 9 species.</t>
        </r>
      </text>
    </comment>
    <comment ref="J93" authorId="0" shapeId="0" xr:uid="{8F879A43-2458-4251-88D8-FD2B0F9FAA00}">
      <text>
        <r>
          <rPr>
            <b/>
            <sz val="9"/>
            <color indexed="81"/>
            <rFont val="Tahoma"/>
            <family val="2"/>
          </rPr>
          <t>Species reproductive strategy is broadcast spawner, which is low risk.</t>
        </r>
      </text>
    </comment>
    <comment ref="K93" authorId="0" shapeId="0" xr:uid="{2FED07AD-4813-4CDF-9F4D-78C963878A82}">
      <text>
        <r>
          <rPr>
            <b/>
            <sz val="9"/>
            <color indexed="81"/>
            <rFont val="Tahoma"/>
            <family val="2"/>
          </rPr>
          <t>The score is based on the maximum risk score in the family Bramidae, which included 9 species.</t>
        </r>
      </text>
    </comment>
    <comment ref="M93" authorId="0" shapeId="0" xr:uid="{52EDBB4C-DC44-4C40-A82C-F13BD325DA2B}">
      <text>
        <r>
          <rPr>
            <b/>
            <sz val="9"/>
            <color indexed="81"/>
            <rFont val="Tahoma"/>
            <family val="2"/>
          </rPr>
          <t>ALL stocks : Worldwide pelagic distribution</t>
        </r>
      </text>
    </comment>
    <comment ref="N93" authorId="0" shapeId="0" xr:uid="{B8DDD225-397B-4518-9E13-70D5C78CDD03}">
      <text>
        <r>
          <rPr>
            <b/>
            <sz val="9"/>
            <color indexed="81"/>
            <rFont val="Tahoma"/>
            <family val="2"/>
          </rPr>
          <t>The depth range of the species is 1-100m. For surface gears, the vertical overlap index with this species is 100.00%.</t>
        </r>
      </text>
    </comment>
    <comment ref="O93" authorId="0" shapeId="0" xr:uid="{5328B5DE-0476-4892-BF79-5AFDAA1D9757}">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93" authorId="0" shapeId="0" xr:uid="{1F3BF8FC-63E9-4F2F-AD9C-B530155F5DA3}">
      <text>
        <r>
          <rPr>
            <b/>
            <sz val="9"/>
            <color indexed="81"/>
            <rFont val="Tahoma"/>
            <family val="2"/>
          </rPr>
          <t>No direct evidence of survival after capture.</t>
        </r>
      </text>
    </comment>
    <comment ref="E94" authorId="0" shapeId="0" xr:uid="{7428833B-563D-47FF-A4B8-096BDD36934C}">
      <text>
        <r>
          <rPr>
            <b/>
            <sz val="9"/>
            <color indexed="81"/>
            <rFont val="Tahoma"/>
            <family val="2"/>
          </rPr>
          <t>Species growth rate (K) is 0.459, which is higher than lowest risk K (0.183) for age at maturity.</t>
        </r>
      </text>
    </comment>
    <comment ref="F94" authorId="0" shapeId="0" xr:uid="{0D927848-BA40-4345-BACE-190B7C57A325}">
      <text>
        <r>
          <rPr>
            <b/>
            <sz val="9"/>
            <color indexed="81"/>
            <rFont val="Tahoma"/>
            <family val="2"/>
          </rPr>
          <t>Species growth rate (K) is 0.459, which is higher than lowest risk K (0.30) for maximum age.</t>
        </r>
      </text>
    </comment>
    <comment ref="G94" authorId="0" shapeId="0" xr:uid="{7DE63415-4954-469C-9804-9372DDF859CC}">
      <text>
        <r>
          <rPr>
            <b/>
            <sz val="9"/>
            <color indexed="81"/>
            <rFont val="Tahoma"/>
            <family val="2"/>
          </rPr>
          <t>Species fecundity is 37500 eggs/year, which is higher than the lowest risk value (20000).</t>
        </r>
      </text>
    </comment>
    <comment ref="H94" authorId="0" shapeId="0" xr:uid="{EDBCE990-FA00-449C-9A1A-5A5D6F5D162F}">
      <text>
        <r>
          <rPr>
            <b/>
            <sz val="9"/>
            <color indexed="81"/>
            <rFont val="Tahoma"/>
            <family val="2"/>
          </rPr>
          <t>Species maximum length is 40, which is lower than the lowest risk value (100cm).</t>
        </r>
      </text>
    </comment>
    <comment ref="I94" authorId="0" shapeId="0" xr:uid="{EE427606-B959-479F-A377-3C94FD078414}">
      <text>
        <r>
          <rPr>
            <b/>
            <sz val="9"/>
            <color indexed="81"/>
            <rFont val="Tahoma"/>
            <family val="2"/>
          </rPr>
          <t>Species length at maturity is 9, which is lower than the lowest risk value (40cm).</t>
        </r>
      </text>
    </comment>
    <comment ref="J94" authorId="0" shapeId="0" xr:uid="{F90A89A0-C5CE-4FEA-8F70-1D29C7D0A58B}">
      <text>
        <r>
          <rPr>
            <b/>
            <sz val="9"/>
            <color indexed="81"/>
            <rFont val="Tahoma"/>
            <family val="2"/>
          </rPr>
          <t>Species reproductive strategy is broadcast spawner, which is low risk.</t>
        </r>
      </text>
    </comment>
    <comment ref="K94" authorId="0" shapeId="0" xr:uid="{02836367-BF06-4330-A330-BDAE9825E541}">
      <text>
        <r>
          <rPr>
            <b/>
            <sz val="9"/>
            <color indexed="81"/>
            <rFont val="Tahoma"/>
            <family val="2"/>
          </rPr>
          <t>Species trophic level is 2.8, which is in the medium risk range (2.75-3.25).</t>
        </r>
      </text>
    </comment>
    <comment ref="M94" authorId="0" shapeId="0" xr:uid="{2010F376-5F3B-48AA-9A6C-E6B5D342E945}">
      <text>
        <r>
          <rPr>
            <b/>
            <sz val="9"/>
            <color indexed="81"/>
            <rFont val="Tahoma"/>
            <family val="2"/>
          </rPr>
          <t>PO_,IO_,ALAS stocks : Worldwide distribution, absent in North and tropical Atlantic</t>
        </r>
      </text>
    </comment>
    <comment ref="N94" authorId="0" shapeId="0" xr:uid="{B92AE0EA-88E6-48D0-88C4-CC27D91BB20E}">
      <text>
        <r>
          <rPr>
            <b/>
            <sz val="9"/>
            <color indexed="81"/>
            <rFont val="Tahoma"/>
            <family val="2"/>
          </rPr>
          <t>Bait for other gears. No encounters expected.</t>
        </r>
      </text>
    </comment>
    <comment ref="O94" authorId="0" shapeId="0" xr:uid="{FE8819F3-06EA-45A5-89B5-479475EFD52E}">
      <text>
        <r>
          <rPr>
            <b/>
            <sz val="9"/>
            <color indexed="81"/>
            <rFont val="Tahoma"/>
            <family val="2"/>
          </rPr>
          <t>TPT stocks : The maximum length of the species is 39.5cm. For tropical surface fisheries, the length overlap index with this species is 35.91%.</t>
        </r>
      </text>
    </comment>
    <comment ref="P94" authorId="0" shapeId="0" xr:uid="{A01676C7-C7A0-4890-83EF-F106F2C42B71}">
      <text>
        <r>
          <rPr>
            <b/>
            <sz val="9"/>
            <color indexed="81"/>
            <rFont val="Tahoma"/>
            <family val="2"/>
          </rPr>
          <t>No direct evidence of survival after capture.</t>
        </r>
      </text>
    </comment>
    <comment ref="E95" authorId="0" shapeId="0" xr:uid="{C13AC229-CE59-4FAD-8573-D4E4C0836A80}">
      <text>
        <r>
          <rPr>
            <b/>
            <sz val="9"/>
            <color indexed="81"/>
            <rFont val="Tahoma"/>
            <family val="2"/>
          </rPr>
          <t>The score is based on the maximum risk score in the family Scombridae, which included 35 species.</t>
        </r>
      </text>
    </comment>
    <comment ref="F95" authorId="0" shapeId="0" xr:uid="{36B11672-E5B6-4ED2-9252-84E1CA3CE60F}">
      <text>
        <r>
          <rPr>
            <b/>
            <sz val="9"/>
            <color indexed="81"/>
            <rFont val="Tahoma"/>
            <family val="2"/>
          </rPr>
          <t>The score is based on the maximum risk score in the family Scombridae, which included 35 species.</t>
        </r>
      </text>
    </comment>
    <comment ref="G95" authorId="0" shapeId="0" xr:uid="{000E92B9-1111-4970-B2D4-29EB5A40F260}">
      <text>
        <r>
          <rPr>
            <b/>
            <sz val="9"/>
            <color indexed="81"/>
            <rFont val="Tahoma"/>
            <family val="2"/>
          </rPr>
          <t>There is no information.</t>
        </r>
      </text>
    </comment>
    <comment ref="H95" authorId="0" shapeId="0" xr:uid="{F4D66636-00CA-4729-86B3-DD568EC7AC27}">
      <text>
        <r>
          <rPr>
            <b/>
            <sz val="9"/>
            <color indexed="81"/>
            <rFont val="Tahoma"/>
            <family val="2"/>
          </rPr>
          <t>Species maximum length is 35, which is lower than the lowest risk value (100cm).</t>
        </r>
      </text>
    </comment>
    <comment ref="I95" authorId="0" shapeId="0" xr:uid="{39C91DF7-F3CE-43BF-AA41-DBE28B90710B}">
      <text>
        <r>
          <rPr>
            <b/>
            <sz val="9"/>
            <color indexed="81"/>
            <rFont val="Tahoma"/>
            <family val="2"/>
          </rPr>
          <t>Species maximum length is 35cm, which is lower than the length at maturity lowest risk value (40cm).</t>
        </r>
      </text>
    </comment>
    <comment ref="J95" authorId="0" shapeId="0" xr:uid="{A7404D3B-E319-4793-8234-6615BE16EF47}">
      <text>
        <r>
          <rPr>
            <b/>
            <sz val="9"/>
            <color indexed="81"/>
            <rFont val="Tahoma"/>
            <family val="2"/>
          </rPr>
          <t>Species reproductive strategy is broadcast spawner, which is low risk.</t>
        </r>
      </text>
    </comment>
    <comment ref="K95" authorId="0" shapeId="0" xr:uid="{320C10BF-4801-4D25-89EF-209DD8BB7842}">
      <text>
        <r>
          <rPr>
            <b/>
            <sz val="9"/>
            <color indexed="81"/>
            <rFont val="Tahoma"/>
            <family val="2"/>
          </rPr>
          <t>Species trophic level is 3.4, which is higher than the highest risk value (3.25).</t>
        </r>
      </text>
    </comment>
    <comment ref="M95" authorId="0" shapeId="0" xr:uid="{CDB7BBE4-CF55-4079-83C8-DABC8D9BBFC0}">
      <text>
        <r>
          <rPr>
            <b/>
            <sz val="9"/>
            <color indexed="81"/>
            <rFont val="Tahoma"/>
            <family val="2"/>
          </rPr>
          <t>WPO,IO_,ALAS stocks : Indo-West Pacific distribution</t>
        </r>
      </text>
    </comment>
    <comment ref="N95" authorId="0" shapeId="0" xr:uid="{EC3B3CF7-550A-4788-8AA6-CAEC4FC2DA5E}">
      <text>
        <r>
          <rPr>
            <b/>
            <sz val="9"/>
            <color indexed="81"/>
            <rFont val="Tahoma"/>
            <family val="2"/>
          </rPr>
          <t>Bait for other gears. Few encounters expected.</t>
        </r>
      </text>
    </comment>
    <comment ref="O95" authorId="0" shapeId="0" xr:uid="{83F21D56-8D64-421B-AC29-19A212AFAE5A}">
      <text>
        <r>
          <rPr>
            <b/>
            <sz val="9"/>
            <color indexed="81"/>
            <rFont val="Tahoma"/>
            <family val="2"/>
          </rPr>
          <t>TPT stocks : The maximum length of the species is 35cm. For tropical surface fisheries, the length overlap index with this species is 31.82%.</t>
        </r>
      </text>
    </comment>
    <comment ref="P95" authorId="0" shapeId="0" xr:uid="{BE3BD4D3-F89D-41DA-82E8-97871B38FBF9}">
      <text>
        <r>
          <rPr>
            <b/>
            <sz val="9"/>
            <color indexed="81"/>
            <rFont val="Tahoma"/>
            <family val="2"/>
          </rPr>
          <t>No direct evidence of survival after capture.</t>
        </r>
      </text>
    </comment>
    <comment ref="E96" authorId="0" shapeId="0" xr:uid="{58197ED4-EB81-41A9-B933-539EF9D1F7B6}">
      <text>
        <r>
          <rPr>
            <b/>
            <sz val="9"/>
            <color indexed="81"/>
            <rFont val="Tahoma"/>
            <family val="2"/>
          </rPr>
          <t>Species growth rate (K) is 0.310, which is higher than lowest risk K (0.183) for age at maturity.</t>
        </r>
      </text>
    </comment>
    <comment ref="F96" authorId="0" shapeId="0" xr:uid="{BDB95B53-7C8F-475B-ADC0-8561B6DFA803}">
      <text>
        <r>
          <rPr>
            <b/>
            <sz val="9"/>
            <color indexed="81"/>
            <rFont val="Tahoma"/>
            <family val="2"/>
          </rPr>
          <t>Species growth rate (K) is 0.310, which is higher than lowest risk K (0.30) for maximum age.</t>
        </r>
      </text>
    </comment>
    <comment ref="G96" authorId="0" shapeId="0" xr:uid="{80B07460-E852-4DC0-A3F8-2BE5F310824B}">
      <text>
        <r>
          <rPr>
            <b/>
            <sz val="9"/>
            <color indexed="81"/>
            <rFont val="Tahoma"/>
            <family val="2"/>
          </rPr>
          <t>Species fecundity is 3 eggs/year, which is lower than the highest risk value (100).</t>
        </r>
      </text>
    </comment>
    <comment ref="H96" authorId="0" shapeId="0" xr:uid="{CD355415-402C-4DC1-AD56-27D2658C8665}">
      <text>
        <r>
          <rPr>
            <b/>
            <sz val="9"/>
            <color indexed="81"/>
            <rFont val="Tahoma"/>
            <family val="2"/>
          </rPr>
          <t>Species maximum length is 98, which is lower than the lowest risk value (100cm).</t>
        </r>
      </text>
    </comment>
    <comment ref="I96" authorId="0" shapeId="0" xr:uid="{D50AB764-53F8-4B1E-B8E0-7D0BC4F13ED2}">
      <text>
        <r>
          <rPr>
            <b/>
            <sz val="9"/>
            <color indexed="81"/>
            <rFont val="Tahoma"/>
            <family val="2"/>
          </rPr>
          <t>Species length at maturity is 85, which is in the medium risk range (40-200cm).</t>
        </r>
      </text>
    </comment>
    <comment ref="J96" authorId="0" shapeId="0" xr:uid="{F8F4033B-1446-44E9-86B7-48A310BD56EC}">
      <text>
        <r>
          <rPr>
            <b/>
            <sz val="9"/>
            <color indexed="81"/>
            <rFont val="Tahoma"/>
            <family val="2"/>
          </rPr>
          <t>Species reproductive strategy is live bearer, which is high risk.</t>
        </r>
      </text>
    </comment>
    <comment ref="K96" authorId="0" shapeId="0" xr:uid="{E681B0FD-58B6-43F2-9415-7AE68D9D1475}">
      <text>
        <r>
          <rPr>
            <b/>
            <sz val="9"/>
            <color indexed="81"/>
            <rFont val="Tahoma"/>
            <family val="2"/>
          </rPr>
          <t>Species trophic level is 4.0, which is higher than the highest risk value (3.25).</t>
        </r>
      </text>
    </comment>
    <comment ref="M96" authorId="0" shapeId="0" xr:uid="{BF5DB8D3-4642-4689-82B2-530267FEEE3C}">
      <text>
        <r>
          <rPr>
            <b/>
            <sz val="9"/>
            <color indexed="81"/>
            <rFont val="Tahoma"/>
            <family val="2"/>
          </rPr>
          <t>PO_,IO_ stocks : Indo-West Pacific distribution</t>
        </r>
      </text>
    </comment>
    <comment ref="N96" authorId="0" shapeId="0" xr:uid="{CEEA939E-2818-4807-9A9C-9AA168B2E3B1}">
      <text>
        <r>
          <rPr>
            <b/>
            <sz val="9"/>
            <color indexed="81"/>
            <rFont val="Tahoma"/>
            <family val="2"/>
          </rPr>
          <t>The depth range of the species is 7-100m. For surface gears, the vertical overlap index with this species is 100.00%. This species is demersal.</t>
        </r>
      </text>
    </comment>
    <comment ref="O96" authorId="0" shapeId="0" xr:uid="{DEE169D6-7714-4D80-A8C6-B8BA305E784D}">
      <text>
        <r>
          <rPr>
            <b/>
            <sz val="9"/>
            <color indexed="81"/>
            <rFont val="Tahoma"/>
            <family val="2"/>
          </rPr>
          <t>TPT stocks : The maximum length of the species is 98cm. For tropical surface fisheries, the length overlap index with this species is 89.09%.</t>
        </r>
      </text>
    </comment>
    <comment ref="P96" authorId="0" shapeId="0" xr:uid="{B899980D-AAE3-4F97-90E1-1C3D8A71E245}">
      <text>
        <r>
          <rPr>
            <b/>
            <sz val="9"/>
            <color indexed="81"/>
            <rFont val="Tahoma"/>
            <family val="2"/>
          </rPr>
          <t>No direct evidence of survival after capture.</t>
        </r>
      </text>
    </comment>
    <comment ref="E97" authorId="0" shapeId="0" xr:uid="{6B71FA74-74F5-45C5-99E1-44EE64BB73AA}">
      <text>
        <r>
          <rPr>
            <b/>
            <sz val="9"/>
            <color indexed="81"/>
            <rFont val="Tahoma"/>
            <family val="2"/>
          </rPr>
          <t>The score is based on the maximum risk score in the family Caesionidae, which included 1 species.</t>
        </r>
      </text>
    </comment>
    <comment ref="F97" authorId="0" shapeId="0" xr:uid="{EA2BB3EB-8082-42AF-B3DB-8071AA4B71AA}">
      <text>
        <r>
          <rPr>
            <b/>
            <sz val="9"/>
            <color indexed="81"/>
            <rFont val="Tahoma"/>
            <family val="2"/>
          </rPr>
          <t>The score is based on the maximum risk score in the family Caesionidae, which included 1 species.</t>
        </r>
      </text>
    </comment>
    <comment ref="G97" authorId="0" shapeId="0" xr:uid="{97F1867B-2B14-453B-8629-69BF25C10BC0}">
      <text>
        <r>
          <rPr>
            <b/>
            <sz val="9"/>
            <color indexed="81"/>
            <rFont val="Tahoma"/>
            <family val="2"/>
          </rPr>
          <t>There is no information, but fish are likely to produce &gt;100 eggs/year.</t>
        </r>
      </text>
    </comment>
    <comment ref="H97" authorId="0" shapeId="0" xr:uid="{CB6092A1-9908-4FFD-B99F-A444D093F99E}">
      <text>
        <r>
          <rPr>
            <b/>
            <sz val="9"/>
            <color indexed="81"/>
            <rFont val="Tahoma"/>
            <family val="2"/>
          </rPr>
          <t>Species maximum length is 50, which is lower than the lowest risk value (100cm).</t>
        </r>
      </text>
    </comment>
    <comment ref="I97" authorId="0" shapeId="0" xr:uid="{F65910E3-27DE-4EBD-BE67-7831912CF753}">
      <text>
        <r>
          <rPr>
            <b/>
            <sz val="9"/>
            <color indexed="81"/>
            <rFont val="Tahoma"/>
            <family val="2"/>
          </rPr>
          <t>Species maximum length is 50cm, which is in the length at maturity medium risk range (40-200cm).</t>
        </r>
      </text>
    </comment>
    <comment ref="J97" authorId="0" shapeId="0" xr:uid="{054D3489-9BFE-45A5-8703-1E0885599423}">
      <text>
        <r>
          <rPr>
            <b/>
            <sz val="9"/>
            <color indexed="81"/>
            <rFont val="Tahoma"/>
            <family val="2"/>
          </rPr>
          <t>Species reproductive strategy is demersal egg layer, which is medium risk.</t>
        </r>
      </text>
    </comment>
    <comment ref="K97" authorId="0" shapeId="0" xr:uid="{A6643DC9-7596-492E-8ED3-388206FD9DED}">
      <text>
        <r>
          <rPr>
            <b/>
            <sz val="9"/>
            <color indexed="81"/>
            <rFont val="Tahoma"/>
            <family val="2"/>
          </rPr>
          <t>Species trophic level is 3.5, which is higher than the highest risk value (3.25).</t>
        </r>
      </text>
    </comment>
    <comment ref="M97" authorId="0" shapeId="0" xr:uid="{56D5CF45-BF12-4AD3-A49D-B34549226314}">
      <text>
        <r>
          <rPr>
            <b/>
            <sz val="9"/>
            <color indexed="81"/>
            <rFont val="Tahoma"/>
            <family val="2"/>
          </rPr>
          <t>ALL stocks : Worldwide coastal distribution, mainly coastal</t>
        </r>
      </text>
    </comment>
    <comment ref="N97" authorId="0" shapeId="0" xr:uid="{C4970BC3-F3DC-4E5E-A5FD-DA26A92CE708}">
      <text>
        <r>
          <rPr>
            <b/>
            <sz val="9"/>
            <color indexed="81"/>
            <rFont val="Tahoma"/>
            <family val="2"/>
          </rPr>
          <t>The depth range of the species is 1-110m. For surface gears, the vertical overlap index with this species is 90.91%. This species is reef associated.</t>
        </r>
      </text>
    </comment>
    <comment ref="O97" authorId="0" shapeId="0" xr:uid="{FC9E8FD4-49BE-497D-96D4-8B12B7020617}">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97" authorId="0" shapeId="0" xr:uid="{06D03C38-3FFB-4F32-8228-F9100340EA51}">
      <text>
        <r>
          <rPr>
            <b/>
            <sz val="9"/>
            <color indexed="81"/>
            <rFont val="Tahoma"/>
            <family val="2"/>
          </rPr>
          <t>No direct evidence of survival after capture.</t>
        </r>
      </text>
    </comment>
    <comment ref="E98" authorId="0" shapeId="0" xr:uid="{DB16E995-BB22-4927-8900-0C0DEAB3B8D0}">
      <text>
        <r>
          <rPr>
            <b/>
            <sz val="9"/>
            <color indexed="81"/>
            <rFont val="Tahoma"/>
            <family val="2"/>
          </rPr>
          <t>Species growth rate (K) is 0.185, which is higher than lowest risk K (0.183) for age at maturity.</t>
        </r>
      </text>
    </comment>
    <comment ref="F98" authorId="0" shapeId="0" xr:uid="{C37243F4-122E-41B3-86CD-B30055C4B766}">
      <text>
        <r>
          <rPr>
            <b/>
            <sz val="9"/>
            <color indexed="81"/>
            <rFont val="Tahoma"/>
            <family val="2"/>
          </rPr>
          <t>Species growth rate (K) is 0.185, which is in the medium risk K range (0.12-0.30) for maximum age.</t>
        </r>
      </text>
    </comment>
    <comment ref="G98" authorId="0" shapeId="0" xr:uid="{AF64AE89-B39F-4265-8BE3-075E8A585C4F}">
      <text>
        <r>
          <rPr>
            <b/>
            <sz val="9"/>
            <color indexed="81"/>
            <rFont val="Tahoma"/>
            <family val="2"/>
          </rPr>
          <t>Species fecundity is 4382611 eggs/year, which is higher than the lowest risk value (20000).</t>
        </r>
      </text>
    </comment>
    <comment ref="H98" authorId="0" shapeId="0" xr:uid="{791019B1-5CFE-4828-A0FE-D8CF2FB67CD4}">
      <text>
        <r>
          <rPr>
            <b/>
            <sz val="9"/>
            <color indexed="81"/>
            <rFont val="Tahoma"/>
            <family val="2"/>
          </rPr>
          <t>Species maximum length is 200, which is in the medium risk range (100-300cm).</t>
        </r>
      </text>
    </comment>
    <comment ref="I98" authorId="0" shapeId="0" xr:uid="{795A9E84-E1DA-4887-A0C2-AD6990ACB235}">
      <text>
        <r>
          <rPr>
            <b/>
            <sz val="9"/>
            <color indexed="81"/>
            <rFont val="Tahoma"/>
            <family val="2"/>
          </rPr>
          <t>Species length at maturity is 63, which is in the medium risk range (40-200cm).</t>
        </r>
      </text>
    </comment>
    <comment ref="J98" authorId="0" shapeId="0" xr:uid="{4C1F34A2-6E07-484E-9FD8-24423967D693}">
      <text>
        <r>
          <rPr>
            <b/>
            <sz val="9"/>
            <color indexed="81"/>
            <rFont val="Tahoma"/>
            <family val="2"/>
          </rPr>
          <t>Species reproductive strategy is broadcast spawner, which is low risk.</t>
        </r>
      </text>
    </comment>
    <comment ref="K98" authorId="0" shapeId="0" xr:uid="{4F6E040C-7B41-4DD6-860D-FEF4483D9E8B}">
      <text>
        <r>
          <rPr>
            <b/>
            <sz val="9"/>
            <color indexed="81"/>
            <rFont val="Tahoma"/>
            <family val="2"/>
          </rPr>
          <t>Species trophic level is 4.1, which is higher than the highest risk value (3.25).</t>
        </r>
      </text>
    </comment>
    <comment ref="M98" authorId="0" shapeId="0" xr:uid="{3D1391EC-8B83-485B-8D96-BDB478827854}">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98" authorId="0" shapeId="0" xr:uid="{B4CDEFC0-2197-41F1-A603-CA1E8C8CC63E}">
      <text>
        <r>
          <rPr>
            <b/>
            <sz val="9"/>
            <color indexed="81"/>
            <rFont val="Tahoma"/>
            <family val="2"/>
          </rPr>
          <t>Not evaluated</t>
        </r>
      </text>
    </comment>
    <comment ref="O98" authorId="0" shapeId="0" xr:uid="{889369CF-C1AD-42F8-8E6D-79206751CF1E}">
      <text>
        <r>
          <rPr>
            <b/>
            <sz val="9"/>
            <color indexed="81"/>
            <rFont val="Tahoma"/>
            <family val="2"/>
          </rPr>
          <t>Not evaluated</t>
        </r>
      </text>
    </comment>
    <comment ref="P98" authorId="0" shapeId="0" xr:uid="{A6933229-CAD5-4B8D-8C75-0CACC1970250}">
      <text>
        <r>
          <rPr>
            <b/>
            <sz val="9"/>
            <color indexed="81"/>
            <rFont val="Tahoma"/>
            <family val="2"/>
          </rPr>
          <t>Not evaluated</t>
        </r>
      </text>
    </comment>
    <comment ref="E99" authorId="0" shapeId="0" xr:uid="{0BCC50E6-02B2-4B91-B5ED-37E71315B5B4}">
      <text>
        <r>
          <rPr>
            <b/>
            <sz val="9"/>
            <color indexed="81"/>
            <rFont val="Tahoma"/>
            <family val="2"/>
          </rPr>
          <t>Species growth rate (K) is 0.448, which is higher than lowest risk K (0.183) for age at maturity.</t>
        </r>
      </text>
    </comment>
    <comment ref="F99" authorId="0" shapeId="0" xr:uid="{A8DEAA75-663A-4B1C-A3F7-294C980174E9}">
      <text>
        <r>
          <rPr>
            <b/>
            <sz val="9"/>
            <color indexed="81"/>
            <rFont val="Tahoma"/>
            <family val="2"/>
          </rPr>
          <t>Species growth rate (K) is 0.448, which is higher than lowest risk K (0.30) for maximum age.</t>
        </r>
      </text>
    </comment>
    <comment ref="G99" authorId="0" shapeId="0" xr:uid="{1088BD5B-3C5B-458A-8916-A96F1CE2A1BB}">
      <text>
        <r>
          <rPr>
            <b/>
            <sz val="9"/>
            <color indexed="81"/>
            <rFont val="Tahoma"/>
            <family val="2"/>
          </rPr>
          <t>Species fecundity is 320000 eggs/year, which is higher than the lowest risk value (20000).</t>
        </r>
      </text>
    </comment>
    <comment ref="H99" authorId="0" shapeId="0" xr:uid="{3D568D70-C9C1-407C-B332-0605F3B666A8}">
      <text>
        <r>
          <rPr>
            <b/>
            <sz val="9"/>
            <color indexed="81"/>
            <rFont val="Tahoma"/>
            <family val="2"/>
          </rPr>
          <t>Species maximum length is 240, which is in the medium risk range (100-300cm).</t>
        </r>
      </text>
    </comment>
    <comment ref="I99" authorId="0" shapeId="0" xr:uid="{927C8741-A837-4F53-A5C2-F967F1B456BC}">
      <text>
        <r>
          <rPr>
            <b/>
            <sz val="9"/>
            <color indexed="81"/>
            <rFont val="Tahoma"/>
            <family val="2"/>
          </rPr>
          <t>Species length at maturity is 85, which is in the medium risk range (40-200cm).</t>
        </r>
      </text>
    </comment>
    <comment ref="J99" authorId="0" shapeId="0" xr:uid="{8DAF6090-8C75-4E43-98B1-7EB354453A48}">
      <text>
        <r>
          <rPr>
            <b/>
            <sz val="9"/>
            <color indexed="81"/>
            <rFont val="Tahoma"/>
            <family val="2"/>
          </rPr>
          <t>Species reproductive strategy is broadcast spawner, which is low risk.</t>
        </r>
      </text>
    </comment>
    <comment ref="K99" authorId="0" shapeId="0" xr:uid="{90AFF0C2-0D0A-4553-83E3-6E810EE5BB49}">
      <text>
        <r>
          <rPr>
            <b/>
            <sz val="9"/>
            <color indexed="81"/>
            <rFont val="Tahoma"/>
            <family val="2"/>
          </rPr>
          <t>Species trophic level is 4.5, which is higher than the highest risk value (3.25).</t>
        </r>
      </text>
    </comment>
    <comment ref="M99" authorId="0" shapeId="0" xr:uid="{94E36DA6-2AAC-46B8-8C9A-EF1A1FCA8E3A}">
      <text>
        <r>
          <rPr>
            <b/>
            <sz val="9"/>
            <color indexed="81"/>
            <rFont val="Tahoma"/>
            <family val="2"/>
          </rPr>
          <t>PO_,IO_,ALAS stocks : Worldwide distribution, absent in North Atlantic, uncommon in tropical Atlantic</t>
        </r>
      </text>
    </comment>
    <comment ref="N99" authorId="0" shapeId="0" xr:uid="{ADA63322-4D1F-4C6A-A430-FC2A9039E8EF}">
      <text>
        <r>
          <rPr>
            <b/>
            <sz val="9"/>
            <color indexed="81"/>
            <rFont val="Tahoma"/>
            <family val="2"/>
          </rPr>
          <t>The depth range of the species is 10-70m. For surface gears, the vertical overlap index with this species is 100.00%.</t>
        </r>
      </text>
    </comment>
    <comment ref="O99" authorId="0" shapeId="0" xr:uid="{35D35987-7F31-4AFB-B527-CEF2504C71B8}">
      <text>
        <r>
          <rPr>
            <b/>
            <sz val="9"/>
            <color indexed="81"/>
            <rFont val="Tahoma"/>
            <family val="2"/>
          </rPr>
          <t>TPT stocks : The maximum length of the species is 240cm. For tropical surface fisheries, the length overlap index with this species is 100.00%.</t>
        </r>
      </text>
    </comment>
    <comment ref="P99" authorId="0" shapeId="0" xr:uid="{5FD53CAB-814D-4E22-BBB6-7735417F45D4}">
      <text>
        <r>
          <rPr>
            <b/>
            <sz val="9"/>
            <color indexed="81"/>
            <rFont val="Tahoma"/>
            <family val="2"/>
          </rPr>
          <t>No direct evidence of survival after capture.</t>
        </r>
      </text>
    </comment>
    <comment ref="E100" authorId="0" shapeId="0" xr:uid="{2F3E705E-960E-4FB0-9960-C5B4B9404A84}">
      <text>
        <r>
          <rPr>
            <b/>
            <sz val="9"/>
            <color indexed="81"/>
            <rFont val="Tahoma"/>
            <family val="2"/>
          </rPr>
          <t>The score is based on the maximum risk score in the family Carcharhinidae, which included 23 species.</t>
        </r>
      </text>
    </comment>
    <comment ref="F100" authorId="0" shapeId="0" xr:uid="{F17D540B-B963-40AF-AA6B-4BC9ABAE2272}">
      <text>
        <r>
          <rPr>
            <b/>
            <sz val="9"/>
            <color indexed="81"/>
            <rFont val="Tahoma"/>
            <family val="2"/>
          </rPr>
          <t>The score is based on the maximum risk score in the family Carcharhinidae, which included 23 species.</t>
        </r>
      </text>
    </comment>
    <comment ref="G100" authorId="0" shapeId="0" xr:uid="{42A79FAD-A930-4367-B7C6-007A7B6505D7}">
      <text>
        <r>
          <rPr>
            <b/>
            <sz val="9"/>
            <color indexed="81"/>
            <rFont val="Tahoma"/>
            <family val="2"/>
          </rPr>
          <t>Species fecundity is 1 eggs/year, which is lower than the highest risk value (100).</t>
        </r>
      </text>
    </comment>
    <comment ref="H100" authorId="0" shapeId="0" xr:uid="{97951CAB-91C8-494B-B4EB-208BF8F37C7F}">
      <text>
        <r>
          <rPr>
            <b/>
            <sz val="9"/>
            <color indexed="81"/>
            <rFont val="Tahoma"/>
            <family val="2"/>
          </rPr>
          <t>Species maximum length is 160, which is in the medium risk range (100-300cm).</t>
        </r>
      </text>
    </comment>
    <comment ref="I100" authorId="0" shapeId="0" xr:uid="{6A2EBADD-0FAD-4A14-B41F-F67BF2B20EAC}">
      <text>
        <r>
          <rPr>
            <b/>
            <sz val="9"/>
            <color indexed="81"/>
            <rFont val="Tahoma"/>
            <family val="2"/>
          </rPr>
          <t>Species length at maturity is 88, which is in the medium risk range (40-200cm).</t>
        </r>
      </text>
    </comment>
    <comment ref="J100" authorId="0" shapeId="0" xr:uid="{9752F608-3CEE-460E-A4D8-F1D7BE38C171}">
      <text>
        <r>
          <rPr>
            <b/>
            <sz val="9"/>
            <color indexed="81"/>
            <rFont val="Tahoma"/>
            <family val="2"/>
          </rPr>
          <t>Species reproductive strategy is live bearer, which is high risk.</t>
        </r>
      </text>
    </comment>
    <comment ref="K100" authorId="0" shapeId="0" xr:uid="{51961989-496C-429A-8A90-0C2D531B3870}">
      <text>
        <r>
          <rPr>
            <b/>
            <sz val="9"/>
            <color indexed="81"/>
            <rFont val="Tahoma"/>
            <family val="2"/>
          </rPr>
          <t>Species trophic level is 4.4, which is higher than the highest risk value (3.25).</t>
        </r>
      </text>
    </comment>
    <comment ref="M100" authorId="0" shapeId="0" xr:uid="{8F58D951-9F12-4828-B747-8B49281B5688}">
      <text>
        <r>
          <rPr>
            <b/>
            <sz val="9"/>
            <color indexed="81"/>
            <rFont val="Tahoma"/>
            <family val="2"/>
          </rPr>
          <t>ALL stocks : Worldwide demersal distribution</t>
        </r>
      </text>
    </comment>
    <comment ref="N100" authorId="0" shapeId="0" xr:uid="{4EA04083-8993-43F7-869F-1A220C018161}">
      <text>
        <r>
          <rPr>
            <b/>
            <sz val="9"/>
            <color indexed="81"/>
            <rFont val="Tahoma"/>
            <family val="2"/>
          </rPr>
          <t>The depth range of the species is 300-1400m. For surface gears, the vertical overlap index with this species is -18.07%. This species is demersal.</t>
        </r>
      </text>
    </comment>
    <comment ref="O100" authorId="0" shapeId="0" xr:uid="{376E3E4F-8D01-4D20-8D4D-7F3E89FD1A95}">
      <text>
        <r>
          <rPr>
            <b/>
            <sz val="9"/>
            <color indexed="81"/>
            <rFont val="Tahoma"/>
            <family val="2"/>
          </rPr>
          <t>ALB stocks : The maximum length of the species is 160cm. For albacore fisheries, the length overlap index with this species is 100.00%._x000D_
TPT stocks : The maximum length of the species is 160cm. For tropical surface fisheries, the length overlap index with this species is 100.00%.</t>
        </r>
      </text>
    </comment>
    <comment ref="P100" authorId="0" shapeId="0" xr:uid="{84DE5DC8-9CFF-4179-AE98-1D062173656F}">
      <text>
        <r>
          <rPr>
            <b/>
            <sz val="9"/>
            <color indexed="81"/>
            <rFont val="Tahoma"/>
            <family val="2"/>
          </rPr>
          <t>No direct evidence of survival after capture.</t>
        </r>
      </text>
    </comment>
    <comment ref="E101" authorId="0" shapeId="0" xr:uid="{AE352928-C118-4771-B207-C71D94C5C5BB}">
      <text>
        <r>
          <rPr>
            <b/>
            <sz val="9"/>
            <color indexed="81"/>
            <rFont val="Tahoma"/>
            <family val="2"/>
          </rPr>
          <t>The score is based on the maximum risk score in the family Centrophoridae, which included 3 species.</t>
        </r>
      </text>
    </comment>
    <comment ref="F101" authorId="0" shapeId="0" xr:uid="{A7602275-31F9-4CF0-AAD1-D4A491B5C47D}">
      <text>
        <r>
          <rPr>
            <b/>
            <sz val="9"/>
            <color indexed="81"/>
            <rFont val="Tahoma"/>
            <family val="2"/>
          </rPr>
          <t>The score is based on the maximum risk score in the family Centrophoridae, which included 3 species.</t>
        </r>
      </text>
    </comment>
    <comment ref="G101" authorId="0" shapeId="0" xr:uid="{1F7670E6-AD60-4C1E-B0AF-7D43707A5996}">
      <text>
        <r>
          <rPr>
            <b/>
            <sz val="9"/>
            <color indexed="81"/>
            <rFont val="Tahoma"/>
            <family val="2"/>
          </rPr>
          <t>Species fecundity is 2 eggs/year, which is lower than the highest risk value (100).</t>
        </r>
      </text>
    </comment>
    <comment ref="H101" authorId="0" shapeId="0" xr:uid="{335A9F67-EDE6-47C8-BB90-573A0158CA2A}">
      <text>
        <r>
          <rPr>
            <b/>
            <sz val="9"/>
            <color indexed="81"/>
            <rFont val="Tahoma"/>
            <family val="2"/>
          </rPr>
          <t>Species maximum length is 100, which is in the medium risk range (100-300cm).</t>
        </r>
      </text>
    </comment>
    <comment ref="I101" authorId="0" shapeId="0" xr:uid="{7BFFCD4D-D9EC-4C59-BF70-B5508E3CD3C4}">
      <text>
        <r>
          <rPr>
            <b/>
            <sz val="9"/>
            <color indexed="81"/>
            <rFont val="Tahoma"/>
            <family val="2"/>
          </rPr>
          <t>Species maximum length is 100cm, which is in the length at maturity medium risk range (40-200cm).</t>
        </r>
      </text>
    </comment>
    <comment ref="J101" authorId="0" shapeId="0" xr:uid="{4466F3D5-48D2-43F4-A138-8B70B2C8D18F}">
      <text>
        <r>
          <rPr>
            <b/>
            <sz val="9"/>
            <color indexed="81"/>
            <rFont val="Tahoma"/>
            <family val="2"/>
          </rPr>
          <t>Species reproductive strategy is demersal egg layer, which is medium risk.</t>
        </r>
      </text>
    </comment>
    <comment ref="K101" authorId="0" shapeId="0" xr:uid="{D042C7B9-4013-44E4-922F-5C49DF465E6C}">
      <text>
        <r>
          <rPr>
            <b/>
            <sz val="9"/>
            <color indexed="81"/>
            <rFont val="Tahoma"/>
            <family val="2"/>
          </rPr>
          <t>Species trophic level is 4.2, which is higher than the highest risk value (3.25).</t>
        </r>
      </text>
    </comment>
    <comment ref="M101" authorId="0" shapeId="0" xr:uid="{AE88E7E3-6814-421D-81F0-103669E6FC9F}">
      <text>
        <r>
          <rPr>
            <b/>
            <sz val="9"/>
            <color indexed="81"/>
            <rFont val="Tahoma"/>
            <family val="2"/>
          </rPr>
          <t>ALL stocks : Worldwide coastal distribution, mainly coastal</t>
        </r>
      </text>
    </comment>
    <comment ref="N101" authorId="0" shapeId="0" xr:uid="{4AE09C84-542D-4E2A-AA9C-393948757E73}">
      <text>
        <r>
          <rPr>
            <b/>
            <sz val="9"/>
            <color indexed="81"/>
            <rFont val="Tahoma"/>
            <family val="2"/>
          </rPr>
          <t>The depth range of the species is 5-690m. For surface gears, the vertical overlap index with this species is 13.99%. This species is reef associated.</t>
        </r>
      </text>
    </comment>
    <comment ref="O101" authorId="0" shapeId="0" xr:uid="{7B6A314B-6AAB-446E-8DE6-72A26A0FF12E}">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01" authorId="0" shapeId="0" xr:uid="{62F5E40F-7CDD-4755-BE2B-28E85E61FB7F}">
      <text>
        <r>
          <rPr>
            <b/>
            <sz val="9"/>
            <color indexed="81"/>
            <rFont val="Tahoma"/>
            <family val="2"/>
          </rPr>
          <t>No direct evidence of survival after capture.</t>
        </r>
      </text>
    </comment>
    <comment ref="E102" authorId="0" shapeId="0" xr:uid="{9A2AF16A-E583-4729-B123-FAED2972F45B}">
      <text>
        <r>
          <rPr>
            <b/>
            <sz val="9"/>
            <color indexed="81"/>
            <rFont val="Tahoma"/>
            <family val="2"/>
          </rPr>
          <t>The score is based on the maximum risk score in the family Scyliorhinidae, which included 1 species.</t>
        </r>
      </text>
    </comment>
    <comment ref="F102" authorId="0" shapeId="0" xr:uid="{6F61D977-F9F4-45D3-AC7B-243F7296EBA6}">
      <text>
        <r>
          <rPr>
            <b/>
            <sz val="9"/>
            <color indexed="81"/>
            <rFont val="Tahoma"/>
            <family val="2"/>
          </rPr>
          <t>The score is based on the maximum risk score in the family Scyliorhinidae, which included 1 species.</t>
        </r>
      </text>
    </comment>
    <comment ref="G102" authorId="0" shapeId="0" xr:uid="{92F1BD5C-B023-45B8-9C89-5476155FB574}">
      <text>
        <r>
          <rPr>
            <b/>
            <sz val="9"/>
            <color indexed="81"/>
            <rFont val="Tahoma"/>
            <family val="2"/>
          </rPr>
          <t>Species fecundity is 1 eggs/year, which is lower than the highest risk value (100).</t>
        </r>
      </text>
    </comment>
    <comment ref="H102" authorId="0" shapeId="0" xr:uid="{CC2E7964-BBD0-4721-8A14-420BA2E90FEA}">
      <text>
        <r>
          <rPr>
            <b/>
            <sz val="9"/>
            <color indexed="81"/>
            <rFont val="Tahoma"/>
            <family val="2"/>
          </rPr>
          <t>Species maximum length is 110, which is in the medium risk range (100-300cm).</t>
        </r>
      </text>
    </comment>
    <comment ref="I102" authorId="0" shapeId="0" xr:uid="{FBAB8B53-94D8-4708-A5D6-208F5CB95C97}">
      <text>
        <r>
          <rPr>
            <b/>
            <sz val="9"/>
            <color indexed="81"/>
            <rFont val="Tahoma"/>
            <family val="2"/>
          </rPr>
          <t>Species length at maturity is 75, which is in the medium risk range (40-200cm).</t>
        </r>
      </text>
    </comment>
    <comment ref="J102" authorId="0" shapeId="0" xr:uid="{6D246B26-A5DA-4E2B-8277-0AE70AC815A8}">
      <text>
        <r>
          <rPr>
            <b/>
            <sz val="9"/>
            <color indexed="81"/>
            <rFont val="Tahoma"/>
            <family val="2"/>
          </rPr>
          <t>Species reproductive strategy is live bearer, which is high risk.</t>
        </r>
      </text>
    </comment>
    <comment ref="K102" authorId="0" shapeId="0" xr:uid="{9D4A1BC8-FE00-4D4C-9661-4EA5279E0828}">
      <text>
        <r>
          <rPr>
            <b/>
            <sz val="9"/>
            <color indexed="81"/>
            <rFont val="Tahoma"/>
            <family val="2"/>
          </rPr>
          <t>Species trophic level is 4.5, which is higher than the highest risk value (3.25).</t>
        </r>
      </text>
    </comment>
    <comment ref="M102" authorId="0" shapeId="0" xr:uid="{6C674692-3364-4A54-8C3F-AFCE530CDE71}">
      <text>
        <r>
          <rPr>
            <b/>
            <sz val="9"/>
            <color indexed="81"/>
            <rFont val="Tahoma"/>
            <family val="2"/>
          </rPr>
          <t>ALL stocks : Worldwide demersal distribution</t>
        </r>
      </text>
    </comment>
    <comment ref="N102" authorId="0" shapeId="0" xr:uid="{1845C603-DFFB-4E36-BB4A-675AC3EB6CB4}">
      <text>
        <r>
          <rPr>
            <b/>
            <sz val="9"/>
            <color indexed="81"/>
            <rFont val="Tahoma"/>
            <family val="2"/>
          </rPr>
          <t>The depth range of the species is 50-1400m. For surface gears, the vertical overlap index with this species is 3.77%. This species is demersal.</t>
        </r>
      </text>
    </comment>
    <comment ref="O102" authorId="0" shapeId="0" xr:uid="{097C5E8E-7DAB-46FA-9C11-AC63A2BA4B5D}">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02" authorId="0" shapeId="0" xr:uid="{DB06D4BC-1169-438D-BE62-51AD7B1A438F}">
      <text>
        <r>
          <rPr>
            <b/>
            <sz val="9"/>
            <color indexed="81"/>
            <rFont val="Tahoma"/>
            <family val="2"/>
          </rPr>
          <t>No direct evidence of survival after capture.</t>
        </r>
      </text>
    </comment>
    <comment ref="E103" authorId="0" shapeId="0" xr:uid="{0021F9A9-0325-4574-86B4-9CEC653CB0CB}">
      <text>
        <r>
          <rPr>
            <b/>
            <sz val="9"/>
            <color indexed="81"/>
            <rFont val="Tahoma"/>
            <family val="2"/>
          </rPr>
          <t>Species growth rate (K) is 0.500, which is higher than lowest risk K (0.183) for age at maturity.</t>
        </r>
      </text>
    </comment>
    <comment ref="F103" authorId="0" shapeId="0" xr:uid="{2CE38909-3825-4AAC-B868-AF7F91ED5AD6}">
      <text>
        <r>
          <rPr>
            <b/>
            <sz val="9"/>
            <color indexed="81"/>
            <rFont val="Tahoma"/>
            <family val="2"/>
          </rPr>
          <t>Species growth rate (K) is 0.500, which is higher than lowest risk K (0.30) for maximum age.</t>
        </r>
      </text>
    </comment>
    <comment ref="G103" authorId="0" shapeId="0" xr:uid="{E4F672D1-B632-4106-8E30-2BD79EF92BAD}">
      <text>
        <r>
          <rPr>
            <b/>
            <sz val="9"/>
            <color indexed="81"/>
            <rFont val="Tahoma"/>
            <family val="2"/>
          </rPr>
          <t>The score is based on the maximum risk score in the family Agonidae, which included 1 species.</t>
        </r>
      </text>
    </comment>
    <comment ref="H103" authorId="0" shapeId="0" xr:uid="{90578810-45E4-46F8-BB61-248F8D3A5AAD}">
      <text>
        <r>
          <rPr>
            <b/>
            <sz val="9"/>
            <color indexed="81"/>
            <rFont val="Tahoma"/>
            <family val="2"/>
          </rPr>
          <t>Species maximum length is 124, which is in the medium risk range (100-300cm).</t>
        </r>
      </text>
    </comment>
    <comment ref="I103" authorId="0" shapeId="0" xr:uid="{384859C3-63F5-499E-8002-5F1FB822A338}">
      <text>
        <r>
          <rPr>
            <b/>
            <sz val="9"/>
            <color indexed="81"/>
            <rFont val="Tahoma"/>
            <family val="2"/>
          </rPr>
          <t>Species length at maturity is 66, which is in the medium risk range (40-200cm).</t>
        </r>
      </text>
    </comment>
    <comment ref="J103" authorId="0" shapeId="0" xr:uid="{63A884F4-6C1E-467B-B6FE-84E47EF0F12D}">
      <text>
        <r>
          <rPr>
            <b/>
            <sz val="9"/>
            <color indexed="81"/>
            <rFont val="Tahoma"/>
            <family val="2"/>
          </rPr>
          <t>Species reproductive strategy is broadcast spawner, which is low risk.</t>
        </r>
      </text>
    </comment>
    <comment ref="K103" authorId="0" shapeId="0" xr:uid="{109BBAF2-2B6B-4AE6-BAC2-67D0D20CE328}">
      <text>
        <r>
          <rPr>
            <b/>
            <sz val="9"/>
            <color indexed="81"/>
            <rFont val="Tahoma"/>
            <family val="2"/>
          </rPr>
          <t>Species trophic level is 3.6, which is higher than the highest risk value (3.25).</t>
        </r>
      </text>
    </comment>
    <comment ref="M103" authorId="0" shapeId="0" xr:uid="{9A7947DC-B0DC-468D-B27E-CAB6A502C5F7}">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03" authorId="0" shapeId="0" xr:uid="{C17867C9-406F-420E-BF26-518029CC0D8E}">
      <text>
        <r>
          <rPr>
            <b/>
            <sz val="9"/>
            <color indexed="81"/>
            <rFont val="Tahoma"/>
            <family val="2"/>
          </rPr>
          <t>Not evaluated</t>
        </r>
      </text>
    </comment>
    <comment ref="O103" authorId="0" shapeId="0" xr:uid="{143EA02B-4268-4EEF-9629-BF760B6846F0}">
      <text>
        <r>
          <rPr>
            <b/>
            <sz val="9"/>
            <color indexed="81"/>
            <rFont val="Tahoma"/>
            <family val="2"/>
          </rPr>
          <t>Not evaluated</t>
        </r>
      </text>
    </comment>
    <comment ref="P103" authorId="0" shapeId="0" xr:uid="{E7C6C3A4-8ED9-497A-8CE3-0D1DA5AA8975}">
      <text>
        <r>
          <rPr>
            <b/>
            <sz val="9"/>
            <color indexed="81"/>
            <rFont val="Tahoma"/>
            <family val="2"/>
          </rPr>
          <t>Not evaluated</t>
        </r>
      </text>
    </comment>
    <comment ref="E104" authorId="0" shapeId="0" xr:uid="{87D25522-2A34-41CE-A1DF-FD286CA65F41}">
      <text>
        <r>
          <rPr>
            <b/>
            <sz val="9"/>
            <color indexed="81"/>
            <rFont val="Tahoma"/>
            <family val="2"/>
          </rPr>
          <t>The score is based on the maximum risk score in the family Centrophoridae, which included 3 species.</t>
        </r>
      </text>
    </comment>
    <comment ref="F104" authorId="0" shapeId="0" xr:uid="{1A9050FC-3FC9-47E5-9BD6-AD2FC736BCA0}">
      <text>
        <r>
          <rPr>
            <b/>
            <sz val="9"/>
            <color indexed="81"/>
            <rFont val="Tahoma"/>
            <family val="2"/>
          </rPr>
          <t>The score is based on the maximum risk score in the family Centrophoridae, which included 3 species.</t>
        </r>
      </text>
    </comment>
    <comment ref="G104" authorId="0" shapeId="0" xr:uid="{9946D257-B6C7-4A9B-99EB-D76E65324AC8}">
      <text>
        <r>
          <rPr>
            <b/>
            <sz val="9"/>
            <color indexed="81"/>
            <rFont val="Tahoma"/>
            <family val="2"/>
          </rPr>
          <t>The score is based on the maximum risk score in the family Agonidae, which included 1 species.</t>
        </r>
      </text>
    </comment>
    <comment ref="H104" authorId="0" shapeId="0" xr:uid="{04524B0D-50BC-4B73-838D-81A71046D1E6}">
      <text>
        <r>
          <rPr>
            <b/>
            <sz val="9"/>
            <color indexed="81"/>
            <rFont val="Tahoma"/>
            <family val="2"/>
          </rPr>
          <t>The score is based on the maximum risk score in the family Scombridae, which included 50 species.</t>
        </r>
      </text>
    </comment>
    <comment ref="I104" authorId="0" shapeId="0" xr:uid="{98E37399-F7A5-4A28-BF0B-F2256302AD4A}">
      <text>
        <r>
          <rPr>
            <b/>
            <sz val="9"/>
            <color indexed="81"/>
            <rFont val="Tahoma"/>
            <family val="2"/>
          </rPr>
          <t>The score is based on the maximum risk score in the family Scombridae, which included 50 species.</t>
        </r>
      </text>
    </comment>
    <comment ref="J104" authorId="0" shapeId="0" xr:uid="{8C4F3950-8073-4687-BE5E-8B3890A7755F}">
      <text>
        <r>
          <rPr>
            <b/>
            <sz val="9"/>
            <color indexed="81"/>
            <rFont val="Tahoma"/>
            <family val="2"/>
          </rPr>
          <t>The score is based on the maximum risk score in the family Scombridae, which included 44 species.</t>
        </r>
      </text>
    </comment>
    <comment ref="K104" authorId="0" shapeId="0" xr:uid="{E38316E1-90B2-42CB-B9CC-B0A9CC6360B7}">
      <text>
        <r>
          <rPr>
            <b/>
            <sz val="9"/>
            <color indexed="81"/>
            <rFont val="Tahoma"/>
            <family val="2"/>
          </rPr>
          <t>The score is based on the maximum risk score in the family Scombridae, which included 50 species.</t>
        </r>
      </text>
    </comment>
    <comment ref="M104" authorId="0" shapeId="0" xr:uid="{07B219C6-AF01-4D5C-A968-B68731C2275E}">
      <text>
        <r>
          <rPr>
            <b/>
            <sz val="9"/>
            <color indexed="81"/>
            <rFont val="Tahoma"/>
            <family val="2"/>
          </rPr>
          <t>ALL stocks : Worldwide pelagic distribution</t>
        </r>
      </text>
    </comment>
    <comment ref="N104" authorId="0" shapeId="0" xr:uid="{0A08245D-4CA0-4983-9432-0A3708913B2E}">
      <text>
        <r>
          <rPr>
            <b/>
            <sz val="9"/>
            <color indexed="81"/>
            <rFont val="Tahoma"/>
            <family val="2"/>
          </rPr>
          <t>The depth range of the species is 1-800m. For surface gears, the vertical overlap index with this species is 12.50%.</t>
        </r>
      </text>
    </comment>
    <comment ref="O104" authorId="0" shapeId="0" xr:uid="{4E565CA8-2A87-4DE5-8A4D-3B30493B9810}">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04" authorId="0" shapeId="0" xr:uid="{37FAA757-0258-4A90-921F-83771B9D891F}">
      <text>
        <r>
          <rPr>
            <b/>
            <sz val="9"/>
            <color indexed="81"/>
            <rFont val="Tahoma"/>
            <family val="2"/>
          </rPr>
          <t>No direct evidence of survival after capture.</t>
        </r>
      </text>
    </comment>
    <comment ref="E105" authorId="0" shapeId="0" xr:uid="{05802B47-EBF6-4ACA-A7AB-2CB9C5EFBFC6}">
      <text>
        <r>
          <rPr>
            <b/>
            <sz val="9"/>
            <color indexed="81"/>
            <rFont val="Tahoma"/>
            <family val="2"/>
          </rPr>
          <t>The score is based on the maximum risk score in the family Carcharhinidae, which included 23 species.</t>
        </r>
      </text>
    </comment>
    <comment ref="F105" authorId="0" shapeId="0" xr:uid="{12F32C92-6A36-45F3-A67C-7EB97C1D18AD}">
      <text>
        <r>
          <rPr>
            <b/>
            <sz val="9"/>
            <color indexed="81"/>
            <rFont val="Tahoma"/>
            <family val="2"/>
          </rPr>
          <t>The score is based on the maximum risk score in the family Carcharhinidae, which included 23 species.</t>
        </r>
      </text>
    </comment>
    <comment ref="G105" authorId="0" shapeId="0" xr:uid="{A86C16DA-104E-4731-8E52-EC4F8C40DFB8}">
      <text>
        <r>
          <rPr>
            <b/>
            <sz val="9"/>
            <color indexed="81"/>
            <rFont val="Tahoma"/>
            <family val="2"/>
          </rPr>
          <t>The score is based on the maximum risk score in the family Carcharhinidae, which included 32 species.</t>
        </r>
      </text>
    </comment>
    <comment ref="H105" authorId="0" shapeId="0" xr:uid="{AB95C9D7-6A9A-4B48-ABFD-21042B3A4E63}">
      <text>
        <r>
          <rPr>
            <b/>
            <sz val="9"/>
            <color indexed="81"/>
            <rFont val="Tahoma"/>
            <family val="2"/>
          </rPr>
          <t>The score is based on the maximum risk score in the family Carcharhinidae, which included 32 species.</t>
        </r>
      </text>
    </comment>
    <comment ref="I105" authorId="0" shapeId="0" xr:uid="{E3DB97CA-FDDA-4251-8256-00117DB37A3C}">
      <text>
        <r>
          <rPr>
            <b/>
            <sz val="9"/>
            <color indexed="81"/>
            <rFont val="Tahoma"/>
            <family val="2"/>
          </rPr>
          <t>The score is based on the maximum risk score in the family Carcharhinidae, which included 32 species.</t>
        </r>
      </text>
    </comment>
    <comment ref="J105" authorId="0" shapeId="0" xr:uid="{DA6F18C3-EB05-4447-ADCC-F4ED30DB9ADE}">
      <text>
        <r>
          <rPr>
            <b/>
            <sz val="9"/>
            <color indexed="81"/>
            <rFont val="Tahoma"/>
            <family val="2"/>
          </rPr>
          <t>The score is based on the maximum risk score in the family Carcharhinidae, which included 32 species.</t>
        </r>
      </text>
    </comment>
    <comment ref="K105" authorId="0" shapeId="0" xr:uid="{49441264-7FD2-472E-B4D9-D3F5D4909D65}">
      <text>
        <r>
          <rPr>
            <b/>
            <sz val="9"/>
            <color indexed="81"/>
            <rFont val="Tahoma"/>
            <family val="2"/>
          </rPr>
          <t>The score is based on the maximum risk score in the family Carcharhinidae, which included 32 species.</t>
        </r>
      </text>
    </comment>
    <comment ref="M105" authorId="0" shapeId="0" xr:uid="{4460F32C-1A9D-4FA0-9DF4-89B719D9EBE6}">
      <text>
        <r>
          <rPr>
            <b/>
            <sz val="9"/>
            <color indexed="81"/>
            <rFont val="Tahoma"/>
            <family val="2"/>
          </rPr>
          <t>ALL stocks : Worldwide pelagic distribution</t>
        </r>
      </text>
    </comment>
    <comment ref="N105" authorId="0" shapeId="0" xr:uid="{226E7AEB-2A70-49FA-9804-3A5726E71D46}">
      <text>
        <r>
          <rPr>
            <b/>
            <sz val="9"/>
            <color indexed="81"/>
            <rFont val="Tahoma"/>
            <family val="2"/>
          </rPr>
          <t>The depth range of the species is 1-800m. For surface gears, the vertical overlap index with this species is 12.50%.</t>
        </r>
      </text>
    </comment>
    <comment ref="O105" authorId="0" shapeId="0" xr:uid="{9AB04276-0ED8-4786-963D-83D1C2D6A417}">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05" authorId="0" shapeId="0" xr:uid="{CD0E2D9E-DA95-463E-9943-85D40CFA5C0C}">
      <text>
        <r>
          <rPr>
            <b/>
            <sz val="9"/>
            <color indexed="81"/>
            <rFont val="Tahoma"/>
            <family val="2"/>
          </rPr>
          <t>No direct evidence of survival after capture.</t>
        </r>
      </text>
    </comment>
    <comment ref="E106" authorId="0" shapeId="0" xr:uid="{5ED002C1-25A5-4176-9C1D-7E12BD01687A}">
      <text>
        <r>
          <rPr>
            <b/>
            <sz val="9"/>
            <color indexed="81"/>
            <rFont val="Tahoma"/>
            <family val="2"/>
          </rPr>
          <t>Species growth rate (K) is 0.240, which is higher than lowest risk K (0.183) for age at maturity.</t>
        </r>
      </text>
    </comment>
    <comment ref="F106" authorId="0" shapeId="0" xr:uid="{26C469D5-DD49-46E8-9464-938CA7C3B31B}">
      <text>
        <r>
          <rPr>
            <b/>
            <sz val="9"/>
            <color indexed="81"/>
            <rFont val="Tahoma"/>
            <family val="2"/>
          </rPr>
          <t>Species growth rate (K) is 0.240, which is in the medium risk K range (0.12-0.30) for maximum age.</t>
        </r>
      </text>
    </comment>
    <comment ref="G106" authorId="0" shapeId="0" xr:uid="{25861EB8-E501-4116-B0D2-25001655A697}">
      <text>
        <r>
          <rPr>
            <b/>
            <sz val="9"/>
            <color indexed="81"/>
            <rFont val="Tahoma"/>
            <family val="2"/>
          </rPr>
          <t>The score is based on the maximum risk score in the family Carcharhinidae, which included 32 species.</t>
        </r>
      </text>
    </comment>
    <comment ref="H106" authorId="0" shapeId="0" xr:uid="{CE99680D-50E3-4A04-9439-73650DF87363}">
      <text>
        <r>
          <rPr>
            <b/>
            <sz val="9"/>
            <color indexed="81"/>
            <rFont val="Tahoma"/>
            <family val="2"/>
          </rPr>
          <t>Species maximum length is 120, which is in the medium risk range (100-300cm).</t>
        </r>
      </text>
    </comment>
    <comment ref="I106" authorId="0" shapeId="0" xr:uid="{2EEFAA10-6815-42E0-899B-CAD8D8CA93F6}">
      <text>
        <r>
          <rPr>
            <b/>
            <sz val="9"/>
            <color indexed="81"/>
            <rFont val="Tahoma"/>
            <family val="2"/>
          </rPr>
          <t>Species length at maturity is 42, which is in the medium risk range (40-200cm).</t>
        </r>
      </text>
    </comment>
    <comment ref="J106" authorId="0" shapeId="0" xr:uid="{84625BF2-806C-45C5-9F12-332F96668437}">
      <text>
        <r>
          <rPr>
            <b/>
            <sz val="9"/>
            <color indexed="81"/>
            <rFont val="Tahoma"/>
            <family val="2"/>
          </rPr>
          <t>Species reproductive strategy is broadcast spawner, which is low risk.</t>
        </r>
      </text>
    </comment>
    <comment ref="K106" authorId="0" shapeId="0" xr:uid="{E1F37EBD-961D-4BDD-8A6C-A09F7E9B42F8}">
      <text>
        <r>
          <rPr>
            <b/>
            <sz val="9"/>
            <color indexed="81"/>
            <rFont val="Tahoma"/>
            <family val="2"/>
          </rPr>
          <t>Species trophic level is 4.5, which is higher than the highest risk value (3.25).</t>
        </r>
      </text>
    </comment>
    <comment ref="M106" authorId="0" shapeId="0" xr:uid="{9263E16B-A512-4C60-B938-06C7223D1B4E}">
      <text>
        <r>
          <rPr>
            <b/>
            <sz val="9"/>
            <color indexed="81"/>
            <rFont val="Tahoma"/>
            <family val="2"/>
          </rPr>
          <t>TPT stocks : Worldwide tropical distribution, mainly coastal.</t>
        </r>
      </text>
    </comment>
    <comment ref="N106" authorId="0" shapeId="0" xr:uid="{E3EDBB52-C2B6-4598-B7EE-6CBB70F8C308}">
      <text>
        <r>
          <rPr>
            <b/>
            <sz val="9"/>
            <color indexed="81"/>
            <rFont val="Tahoma"/>
            <family val="2"/>
          </rPr>
          <t>The depth range of the species is 1-146m. For surface gears, the vertical overlap index with this species is 68.49%. This species is reef associated.</t>
        </r>
      </text>
    </comment>
    <comment ref="O106" authorId="0" shapeId="0" xr:uid="{750F1F70-F47F-4564-A9BE-F873BFA9C572}">
      <text>
        <r>
          <rPr>
            <b/>
            <sz val="9"/>
            <color indexed="81"/>
            <rFont val="Tahoma"/>
            <family val="2"/>
          </rPr>
          <t>TPT stocks : The maximum length of the species is 120cm. For tropical surface fisheries, the length overlap index with this species is 100.00%.</t>
        </r>
      </text>
    </comment>
    <comment ref="P106" authorId="0" shapeId="0" xr:uid="{BDDE5216-A75A-454B-AE42-177AFFF92C84}">
      <text>
        <r>
          <rPr>
            <b/>
            <sz val="9"/>
            <color indexed="81"/>
            <rFont val="Tahoma"/>
            <family val="2"/>
          </rPr>
          <t>No direct evidence of survival after capture.</t>
        </r>
      </text>
    </comment>
    <comment ref="E107" authorId="0" shapeId="0" xr:uid="{4079570B-4154-48A1-92B2-B11513E8B2B8}">
      <text>
        <r>
          <rPr>
            <b/>
            <sz val="9"/>
            <color indexed="81"/>
            <rFont val="Tahoma"/>
            <family val="2"/>
          </rPr>
          <t>The score is based on the maximum risk score in the family Carcharhinidae, which included 23 species.</t>
        </r>
      </text>
    </comment>
    <comment ref="F107" authorId="0" shapeId="0" xr:uid="{1AE9216A-35C8-4AE8-B48C-7A94DC7CB775}">
      <text>
        <r>
          <rPr>
            <b/>
            <sz val="9"/>
            <color indexed="81"/>
            <rFont val="Tahoma"/>
            <family val="2"/>
          </rPr>
          <t>The score is based on the maximum risk score in the family Carcharhinidae, which included 23 species.</t>
        </r>
      </text>
    </comment>
    <comment ref="G107" authorId="0" shapeId="0" xr:uid="{29AAF174-72D4-4CDC-8259-A4725172802A}">
      <text>
        <r>
          <rPr>
            <b/>
            <sz val="9"/>
            <color indexed="81"/>
            <rFont val="Tahoma"/>
            <family val="2"/>
          </rPr>
          <t>The score is based on the maximum risk score in the family Carangidae, which included 3 species.</t>
        </r>
      </text>
    </comment>
    <comment ref="H107" authorId="0" shapeId="0" xr:uid="{6E51E429-5581-4C50-AB40-DD07828A2DF1}">
      <text>
        <r>
          <rPr>
            <b/>
            <sz val="9"/>
            <color indexed="81"/>
            <rFont val="Tahoma"/>
            <family val="2"/>
          </rPr>
          <t>The score is based on the maximum risk score in the family Carcharhinidae, which included 32 species.</t>
        </r>
      </text>
    </comment>
    <comment ref="I107" authorId="0" shapeId="0" xr:uid="{79FB5A8E-871D-4663-85FB-DCACDC71B913}">
      <text>
        <r>
          <rPr>
            <b/>
            <sz val="9"/>
            <color indexed="81"/>
            <rFont val="Tahoma"/>
            <family val="2"/>
          </rPr>
          <t>The score is based on the maximum risk score in the family Carcharhinidae, which included 32 species.</t>
        </r>
      </text>
    </comment>
    <comment ref="J107" authorId="0" shapeId="0" xr:uid="{51ABC128-63D0-4D27-8AF8-E540CBC80162}">
      <text>
        <r>
          <rPr>
            <b/>
            <sz val="9"/>
            <color indexed="81"/>
            <rFont val="Tahoma"/>
            <family val="2"/>
          </rPr>
          <t>The score is based on the maximum risk score in the family Carcharhinidae, which included 32 species.</t>
        </r>
      </text>
    </comment>
    <comment ref="K107" authorId="0" shapeId="0" xr:uid="{17CEF0DB-137A-464B-BDB4-9B201B262823}">
      <text>
        <r>
          <rPr>
            <b/>
            <sz val="9"/>
            <color indexed="81"/>
            <rFont val="Tahoma"/>
            <family val="2"/>
          </rPr>
          <t>The score is based on the maximum risk score in the family Carcharhinidae, which included 32 species.</t>
        </r>
      </text>
    </comment>
    <comment ref="M107" authorId="0" shapeId="0" xr:uid="{43A02B71-7872-4C1F-9980-A2680E9E226B}">
      <text>
        <r>
          <rPr>
            <b/>
            <sz val="9"/>
            <color indexed="81"/>
            <rFont val="Tahoma"/>
            <family val="2"/>
          </rPr>
          <t>ALL stocks : Worldwide pelagic distribution</t>
        </r>
      </text>
    </comment>
    <comment ref="N107" authorId="0" shapeId="0" xr:uid="{16A97E94-AE48-4C65-817C-B04D40294B2D}">
      <text>
        <r>
          <rPr>
            <b/>
            <sz val="9"/>
            <color indexed="81"/>
            <rFont val="Tahoma"/>
            <family val="2"/>
          </rPr>
          <t>The depth range of the species is 1-800m. For surface gears, the vertical overlap index with this species is 12.50%.</t>
        </r>
      </text>
    </comment>
    <comment ref="O107" authorId="0" shapeId="0" xr:uid="{40F931DF-27C8-4905-8483-87530D1268C1}">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07" authorId="0" shapeId="0" xr:uid="{7B4FD194-209D-4664-A776-7B93EB5796FF}">
      <text>
        <r>
          <rPr>
            <b/>
            <sz val="9"/>
            <color indexed="81"/>
            <rFont val="Tahoma"/>
            <family val="2"/>
          </rPr>
          <t>No direct evidence of survival after capture.</t>
        </r>
      </text>
    </comment>
    <comment ref="E108" authorId="0" shapeId="0" xr:uid="{5C30D8AA-388F-437D-87C9-94347246A26B}">
      <text>
        <r>
          <rPr>
            <b/>
            <sz val="9"/>
            <color indexed="81"/>
            <rFont val="Tahoma"/>
            <family val="2"/>
          </rPr>
          <t>Species growth rate (K) is 0.007, which is lower than highest risk K (0.061) for age at maturity.</t>
        </r>
      </text>
    </comment>
    <comment ref="F108" authorId="0" shapeId="0" xr:uid="{E87F30CB-24EA-497F-92D7-FB13966A7523}">
      <text>
        <r>
          <rPr>
            <b/>
            <sz val="9"/>
            <color indexed="81"/>
            <rFont val="Tahoma"/>
            <family val="2"/>
          </rPr>
          <t>Species growth rate (K) is 0.007, which is lower than highest risk K (0.12) for maximum age.</t>
        </r>
      </text>
    </comment>
    <comment ref="G108" authorId="0" shapeId="0" xr:uid="{F72CDF4B-AA18-4BDF-8C57-E59D19594687}">
      <text>
        <r>
          <rPr>
            <b/>
            <sz val="9"/>
            <color indexed="81"/>
            <rFont val="Tahoma"/>
            <family val="2"/>
          </rPr>
          <t>Species fecundity is 13 eggs/year, which is lower than the highest risk value (100).</t>
        </r>
      </text>
    </comment>
    <comment ref="H108" authorId="0" shapeId="0" xr:uid="{FFC98CC5-AFD3-4455-A717-A1E77C84DB0D}">
      <text>
        <r>
          <rPr>
            <b/>
            <sz val="9"/>
            <color indexed="81"/>
            <rFont val="Tahoma"/>
            <family val="2"/>
          </rPr>
          <t>Species maximum length is 120, which is in the medium risk range (100-300cm).</t>
        </r>
      </text>
    </comment>
    <comment ref="I108" authorId="0" shapeId="0" xr:uid="{B2B88F44-B89B-4369-AFB4-76D6E76A6721}">
      <text>
        <r>
          <rPr>
            <b/>
            <sz val="9"/>
            <color indexed="81"/>
            <rFont val="Tahoma"/>
            <family val="2"/>
          </rPr>
          <t>Species length at maturity is 101, which is in the medium risk range (40-200cm).</t>
        </r>
      </text>
    </comment>
    <comment ref="J108" authorId="0" shapeId="0" xr:uid="{EA35B038-B12F-4197-B664-EB58B5DB55EE}">
      <text>
        <r>
          <rPr>
            <b/>
            <sz val="9"/>
            <color indexed="81"/>
            <rFont val="Tahoma"/>
            <family val="2"/>
          </rPr>
          <t>Species reproductive strategy is live bearer, which is high risk.</t>
        </r>
      </text>
    </comment>
    <comment ref="K108" authorId="0" shapeId="0" xr:uid="{E5646C70-0FD4-4275-A445-9E83D9F9DE2E}">
      <text>
        <r>
          <rPr>
            <b/>
            <sz val="9"/>
            <color indexed="81"/>
            <rFont val="Tahoma"/>
            <family val="2"/>
          </rPr>
          <t>Species trophic level is 4.5, which is higher than the highest risk value (3.25).</t>
        </r>
      </text>
    </comment>
    <comment ref="M108" authorId="0" shapeId="0" xr:uid="{994CBD7B-69C5-4E50-8063-6DAE82C8F107}">
      <text>
        <r>
          <rPr>
            <b/>
            <sz val="9"/>
            <color indexed="81"/>
            <rFont val="Tahoma"/>
            <family val="2"/>
          </rPr>
          <t>ALL stocks : Worldwide demersal distribution</t>
        </r>
      </text>
    </comment>
    <comment ref="N108" authorId="0" shapeId="0" xr:uid="{0685F415-4EB9-4761-BDDD-D46EDED0C52C}">
      <text>
        <r>
          <rPr>
            <b/>
            <sz val="9"/>
            <color indexed="81"/>
            <rFont val="Tahoma"/>
            <family val="2"/>
          </rPr>
          <t>The depth range of the species is 150-3700m. For surface gears, the vertical overlap index with this species is -1.38%. This species is demersal.</t>
        </r>
      </text>
    </comment>
    <comment ref="O108" authorId="0" shapeId="0" xr:uid="{E6BA897B-5869-4FA3-BE11-B1D1E824547E}">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108" authorId="0" shapeId="0" xr:uid="{39FEE902-D873-481A-95B1-17BB70318D82}">
      <text>
        <r>
          <rPr>
            <b/>
            <sz val="9"/>
            <color indexed="81"/>
            <rFont val="Tahoma"/>
            <family val="2"/>
          </rPr>
          <t>No direct evidence of survival after capture.</t>
        </r>
      </text>
    </comment>
    <comment ref="E109" authorId="0" shapeId="0" xr:uid="{6DCB2AF8-2687-435B-AF58-43A0A59730BF}">
      <text>
        <r>
          <rPr>
            <b/>
            <sz val="9"/>
            <color indexed="81"/>
            <rFont val="Tahoma"/>
            <family val="2"/>
          </rPr>
          <t>The score is based on the maximum risk score in the family Carcharhinidae, which included 23 species.</t>
        </r>
      </text>
    </comment>
    <comment ref="F109" authorId="0" shapeId="0" xr:uid="{9F42AD8F-CBC1-46C6-9768-46E438574D2A}">
      <text>
        <r>
          <rPr>
            <b/>
            <sz val="9"/>
            <color indexed="81"/>
            <rFont val="Tahoma"/>
            <family val="2"/>
          </rPr>
          <t>The score is based on the maximum risk score in the family Carangidae, which included 17 species.</t>
        </r>
      </text>
    </comment>
    <comment ref="G109" authorId="0" shapeId="0" xr:uid="{BA86886E-EB3A-43FE-86D2-C23E7D896A4E}">
      <text>
        <r>
          <rPr>
            <b/>
            <sz val="9"/>
            <color indexed="81"/>
            <rFont val="Tahoma"/>
            <family val="2"/>
          </rPr>
          <t>Species fecundity is 4 eggs/year, which is lower than the highest risk value (100).</t>
        </r>
      </text>
    </comment>
    <comment ref="H109" authorId="0" shapeId="0" xr:uid="{00142E5F-90F1-4BA3-9248-128BA2DB60F5}">
      <text>
        <r>
          <rPr>
            <b/>
            <sz val="9"/>
            <color indexed="81"/>
            <rFont val="Tahoma"/>
            <family val="2"/>
          </rPr>
          <t>Species maximum length is 130, which is in the medium risk range (100-300cm).</t>
        </r>
      </text>
    </comment>
    <comment ref="I109" authorId="0" shapeId="0" xr:uid="{2439DD16-D3E7-45C3-B3F2-0004407D3905}">
      <text>
        <r>
          <rPr>
            <b/>
            <sz val="9"/>
            <color indexed="81"/>
            <rFont val="Tahoma"/>
            <family val="2"/>
          </rPr>
          <t>Species length at maturity is 75, which is in the medium risk range (40-200cm).</t>
        </r>
      </text>
    </comment>
    <comment ref="J109" authorId="0" shapeId="0" xr:uid="{05C8669A-E3E9-4CBA-86D8-84061680AEF7}">
      <text>
        <r>
          <rPr>
            <b/>
            <sz val="9"/>
            <color indexed="81"/>
            <rFont val="Tahoma"/>
            <family val="2"/>
          </rPr>
          <t>Species reproductive strategy is live bearer, which is high risk.</t>
        </r>
      </text>
    </comment>
    <comment ref="K109" authorId="0" shapeId="0" xr:uid="{672E58C2-539B-4334-AC55-3B264F35CDBE}">
      <text>
        <r>
          <rPr>
            <b/>
            <sz val="9"/>
            <color indexed="81"/>
            <rFont val="Tahoma"/>
            <family val="2"/>
          </rPr>
          <t>Species trophic level is 4.2, which is higher than the highest risk value (3.25).</t>
        </r>
      </text>
    </comment>
    <comment ref="M109" authorId="0" shapeId="0" xr:uid="{72521206-668B-467E-92D9-8F4B08FDC2D7}">
      <text>
        <r>
          <rPr>
            <b/>
            <sz val="9"/>
            <color indexed="81"/>
            <rFont val="Tahoma"/>
            <family val="2"/>
          </rPr>
          <t>ALL stocks : Worldwide demersal distribution</t>
        </r>
      </text>
    </comment>
    <comment ref="N109" authorId="0" shapeId="0" xr:uid="{7E560295-B041-4186-B709-BF545EEE8B99}">
      <text>
        <r>
          <rPr>
            <b/>
            <sz val="9"/>
            <color indexed="81"/>
            <rFont val="Tahoma"/>
            <family val="2"/>
          </rPr>
          <t>The depth range of the species is 230-1500m. For surface gears, the vertical overlap index with this species is -10.15%. This species is demersal.</t>
        </r>
      </text>
    </comment>
    <comment ref="O109" authorId="0" shapeId="0" xr:uid="{22D03FB4-82A0-4E46-A963-66DB8FD830BA}">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109" authorId="0" shapeId="0" xr:uid="{0A7E267E-661C-41E4-9A66-1B9812CF4EA9}">
      <text>
        <r>
          <rPr>
            <b/>
            <sz val="9"/>
            <color indexed="81"/>
            <rFont val="Tahoma"/>
            <family val="2"/>
          </rPr>
          <t>No direct evidence of survival after capture.</t>
        </r>
      </text>
    </comment>
    <comment ref="E110" authorId="0" shapeId="0" xr:uid="{C14C4E21-F3D1-403E-A7D6-68611AE1D027}">
      <text>
        <r>
          <rPr>
            <b/>
            <sz val="9"/>
            <color indexed="81"/>
            <rFont val="Tahoma"/>
            <family val="2"/>
          </rPr>
          <t>The score is based on the maximum risk score in the family Somniosidae, which included 2 species.</t>
        </r>
      </text>
    </comment>
    <comment ref="F110" authorId="0" shapeId="0" xr:uid="{757458E0-8397-40DA-A6FC-C56DFA4DBE42}">
      <text>
        <r>
          <rPr>
            <b/>
            <sz val="9"/>
            <color indexed="81"/>
            <rFont val="Tahoma"/>
            <family val="2"/>
          </rPr>
          <t>The score is based on the maximum risk score in the family Carcharhinidae, which included 23 species.</t>
        </r>
      </text>
    </comment>
    <comment ref="G110" authorId="0" shapeId="0" xr:uid="{DA17F7E1-AF25-459F-AD35-7AA6B10EC4E1}">
      <text>
        <r>
          <rPr>
            <b/>
            <sz val="9"/>
            <color indexed="81"/>
            <rFont val="Tahoma"/>
            <family val="2"/>
          </rPr>
          <t>Species fecundity is 16 eggs/year, which is lower than the highest risk value (100).</t>
        </r>
      </text>
    </comment>
    <comment ref="H110" authorId="0" shapeId="0" xr:uid="{001DF351-4645-4925-AC7C-84A1CB5956B5}">
      <text>
        <r>
          <rPr>
            <b/>
            <sz val="9"/>
            <color indexed="81"/>
            <rFont val="Tahoma"/>
            <family val="2"/>
          </rPr>
          <t>Species maximum length is 121, which is in the medium risk range (100-300cm).</t>
        </r>
      </text>
    </comment>
    <comment ref="I110" authorId="0" shapeId="0" xr:uid="{EE01E35A-E234-4A0E-9E76-35278BFD49B6}">
      <text>
        <r>
          <rPr>
            <b/>
            <sz val="9"/>
            <color indexed="81"/>
            <rFont val="Tahoma"/>
            <family val="2"/>
          </rPr>
          <t>Species length at maturity is 100, which is in the medium risk range (40-200cm).</t>
        </r>
      </text>
    </comment>
    <comment ref="J110" authorId="0" shapeId="0" xr:uid="{8F0A42EC-39F5-49B1-B01A-A831597D68F3}">
      <text>
        <r>
          <rPr>
            <b/>
            <sz val="9"/>
            <color indexed="81"/>
            <rFont val="Tahoma"/>
            <family val="2"/>
          </rPr>
          <t>Species reproductive strategy is live bearer, which is high risk.</t>
        </r>
      </text>
    </comment>
    <comment ref="K110" authorId="0" shapeId="0" xr:uid="{7C004C7A-1D45-4B0A-B8C1-54D98322DFCC}">
      <text>
        <r>
          <rPr>
            <b/>
            <sz val="9"/>
            <color indexed="81"/>
            <rFont val="Tahoma"/>
            <family val="2"/>
          </rPr>
          <t>Species trophic level is 4.5, which is higher than the highest risk value (3.25).</t>
        </r>
      </text>
    </comment>
    <comment ref="M110" authorId="0" shapeId="0" xr:uid="{586F4A6B-C749-48F3-AAC7-EE7123880F1B}">
      <text>
        <r>
          <rPr>
            <b/>
            <sz val="9"/>
            <color indexed="81"/>
            <rFont val="Tahoma"/>
            <family val="2"/>
          </rPr>
          <t>ALL stocks : Worldwide demersal distribution</t>
        </r>
      </text>
    </comment>
    <comment ref="N110" authorId="0" shapeId="0" xr:uid="{BC98E1A1-13DA-490A-982F-7BD8E53152CE}">
      <text>
        <r>
          <rPr>
            <b/>
            <sz val="9"/>
            <color indexed="81"/>
            <rFont val="Tahoma"/>
            <family val="2"/>
          </rPr>
          <t>The depth range of the species is 100-1500m. For surface gears, the vertical overlap index with this species is 0.07%. This species is demersal.</t>
        </r>
      </text>
    </comment>
    <comment ref="O110" authorId="0" shapeId="0" xr:uid="{CBE5D906-AEA2-4690-8B74-CF7DE8D017DA}">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10" authorId="0" shapeId="0" xr:uid="{8EBCEB6A-1ECF-4265-824C-AE6A4C9C70DB}">
      <text>
        <r>
          <rPr>
            <b/>
            <sz val="9"/>
            <color indexed="81"/>
            <rFont val="Tahoma"/>
            <family val="2"/>
          </rPr>
          <t>No direct evidence of survival after capture.</t>
        </r>
      </text>
    </comment>
    <comment ref="E111" authorId="0" shapeId="0" xr:uid="{090A294D-D302-4BD6-AAE0-BB226FE1376E}">
      <text>
        <r>
          <rPr>
            <b/>
            <sz val="9"/>
            <color indexed="81"/>
            <rFont val="Tahoma"/>
            <family val="2"/>
          </rPr>
          <t>The score is based on the maximum risk score in the family Somniosidae, which included 2 species.</t>
        </r>
      </text>
    </comment>
    <comment ref="F111" authorId="0" shapeId="0" xr:uid="{E5615212-43F6-4EAA-9D05-17B595A2A72B}">
      <text>
        <r>
          <rPr>
            <b/>
            <sz val="9"/>
            <color indexed="81"/>
            <rFont val="Tahoma"/>
            <family val="2"/>
          </rPr>
          <t>The score is based on the maximum risk score in the family Somniosidae, which included 2 species.</t>
        </r>
      </text>
    </comment>
    <comment ref="G111" authorId="0" shapeId="0" xr:uid="{7012095A-E379-4461-A84F-56C82DC28B15}">
      <text>
        <r>
          <rPr>
            <b/>
            <sz val="9"/>
            <color indexed="81"/>
            <rFont val="Tahoma"/>
            <family val="2"/>
          </rPr>
          <t>The score is based on the maximum risk score in the family Carcharhinidae, which included 32 species.</t>
        </r>
      </text>
    </comment>
    <comment ref="H111" authorId="0" shapeId="0" xr:uid="{15B5795F-B2BA-43FE-B2FF-42B99E773199}">
      <text>
        <r>
          <rPr>
            <b/>
            <sz val="9"/>
            <color indexed="81"/>
            <rFont val="Tahoma"/>
            <family val="2"/>
          </rPr>
          <t>Species maximum length is 100, which is in the medium risk range (100-300cm).</t>
        </r>
      </text>
    </comment>
    <comment ref="I111" authorId="0" shapeId="0" xr:uid="{47C6BD6E-A404-4C75-AEF3-10EBF87030DD}">
      <text>
        <r>
          <rPr>
            <b/>
            <sz val="9"/>
            <color indexed="81"/>
            <rFont val="Tahoma"/>
            <family val="2"/>
          </rPr>
          <t>Species length at maturity is 42, which is in the medium risk range (40-200cm).</t>
        </r>
      </text>
    </comment>
    <comment ref="J111" authorId="0" shapeId="0" xr:uid="{408C7D63-7C9E-438E-AAB8-E75307DFD241}">
      <text>
        <r>
          <rPr>
            <b/>
            <sz val="9"/>
            <color indexed="81"/>
            <rFont val="Tahoma"/>
            <family val="2"/>
          </rPr>
          <t>Species reproductive strategy is broadcast spawner, which is low risk.</t>
        </r>
      </text>
    </comment>
    <comment ref="K111" authorId="0" shapeId="0" xr:uid="{A6DB23A9-E6B7-41B4-83B6-0ECC565A9933}">
      <text>
        <r>
          <rPr>
            <b/>
            <sz val="9"/>
            <color indexed="81"/>
            <rFont val="Tahoma"/>
            <family val="2"/>
          </rPr>
          <t>Species trophic level is 4.2, which is higher than the highest risk value (3.25).</t>
        </r>
      </text>
    </comment>
    <comment ref="M111" authorId="0" shapeId="0" xr:uid="{C20C108E-3F48-46BF-998B-49BF119016B7}">
      <text>
        <r>
          <rPr>
            <b/>
            <sz val="9"/>
            <color indexed="81"/>
            <rFont val="Tahoma"/>
            <family val="2"/>
          </rPr>
          <t>WPO,IO_ stocks : Indo-west Pacific distribution, absent in Atlantic and East Pacific</t>
        </r>
      </text>
    </comment>
    <comment ref="N111" authorId="0" shapeId="0" xr:uid="{D106D205-EB89-4564-94EA-8F61C85F4CF7}">
      <text>
        <r>
          <rPr>
            <b/>
            <sz val="9"/>
            <color indexed="81"/>
            <rFont val="Tahoma"/>
            <family val="2"/>
          </rPr>
          <t>The depth range of the species is 15-100m. For surface gears, the vertical overlap index with this species is 100.00%. This species is reef associated.</t>
        </r>
      </text>
    </comment>
    <comment ref="O111" authorId="0" shapeId="0" xr:uid="{FE8C3E13-6B3E-4EFB-A806-13CB26A4A762}">
      <text>
        <r>
          <rPr>
            <b/>
            <sz val="9"/>
            <color indexed="81"/>
            <rFont val="Tahoma"/>
            <family val="2"/>
          </rPr>
          <t>TPT stocks : The maximum length of the species is 100cm. For tropical surface fisheries, the length overlap index with this species is 90.91%.</t>
        </r>
      </text>
    </comment>
    <comment ref="P111" authorId="0" shapeId="0" xr:uid="{144604FC-6ABD-4A81-BAB1-5C7AF0877DE8}">
      <text>
        <r>
          <rPr>
            <b/>
            <sz val="9"/>
            <color indexed="81"/>
            <rFont val="Tahoma"/>
            <family val="2"/>
          </rPr>
          <t>No direct evidence of survival after capture.</t>
        </r>
      </text>
    </comment>
    <comment ref="E112" authorId="0" shapeId="0" xr:uid="{4BC8AA40-EA9A-4F36-8362-8B4D1A9C1D59}">
      <text>
        <r>
          <rPr>
            <b/>
            <sz val="9"/>
            <color indexed="81"/>
            <rFont val="Tahoma"/>
            <family val="2"/>
          </rPr>
          <t>Species growth rate (K) is 0.100, which is in the medium risk K range (0.061-0.183) for age at maturity.</t>
        </r>
      </text>
    </comment>
    <comment ref="F112" authorId="0" shapeId="0" xr:uid="{54F54995-51AC-4BD3-A166-80DD43227A41}">
      <text>
        <r>
          <rPr>
            <b/>
            <sz val="9"/>
            <color indexed="81"/>
            <rFont val="Tahoma"/>
            <family val="2"/>
          </rPr>
          <t>Species growth rate (K) is 0.100, which is lower than highest risk K (0.12) for maximum age.</t>
        </r>
      </text>
    </comment>
    <comment ref="G112" authorId="0" shapeId="0" xr:uid="{AD25F22A-CD21-454B-BF59-1750D12FBC38}">
      <text>
        <r>
          <rPr>
            <b/>
            <sz val="9"/>
            <color indexed="81"/>
            <rFont val="Tahoma"/>
            <family val="2"/>
          </rPr>
          <t>Species fecundity is 6 eggs/year, which is lower than the highest risk value (100).</t>
        </r>
      </text>
    </comment>
    <comment ref="H112" authorId="0" shapeId="0" xr:uid="{1CF4D1EC-630D-4EDD-8C11-C70235DF6CB1}">
      <text>
        <r>
          <rPr>
            <b/>
            <sz val="9"/>
            <color indexed="81"/>
            <rFont val="Tahoma"/>
            <family val="2"/>
          </rPr>
          <t>Species maximum length is 122, which is in the medium risk range (100-300cm).</t>
        </r>
      </text>
    </comment>
    <comment ref="I112" authorId="0" shapeId="0" xr:uid="{0AF78B62-09B9-4E73-8C41-044BDFE12E43}">
      <text>
        <r>
          <rPr>
            <b/>
            <sz val="9"/>
            <color indexed="81"/>
            <rFont val="Tahoma"/>
            <family val="2"/>
          </rPr>
          <t>Species length at maturity is 105, which is in the medium risk range (40-200cm).</t>
        </r>
      </text>
    </comment>
    <comment ref="J112" authorId="0" shapeId="0" xr:uid="{E35DBCD6-1BB9-453E-A948-328B3F05C4BE}">
      <text>
        <r>
          <rPr>
            <b/>
            <sz val="9"/>
            <color indexed="81"/>
            <rFont val="Tahoma"/>
            <family val="2"/>
          </rPr>
          <t>Species reproductive strategy is live bearer, which is high risk.</t>
        </r>
      </text>
    </comment>
    <comment ref="K112" authorId="0" shapeId="0" xr:uid="{40EC1FA2-E2A6-4008-A2E8-C537DDB20B40}">
      <text>
        <r>
          <rPr>
            <b/>
            <sz val="9"/>
            <color indexed="81"/>
            <rFont val="Tahoma"/>
            <family val="2"/>
          </rPr>
          <t>Species trophic level is 4.3, which is higher than the highest risk value (3.25).</t>
        </r>
      </text>
    </comment>
    <comment ref="M112" authorId="0" shapeId="0" xr:uid="{8386534A-BA17-460A-AD5A-37D1112E5797}">
      <text>
        <r>
          <rPr>
            <b/>
            <sz val="9"/>
            <color indexed="81"/>
            <rFont val="Tahoma"/>
            <family val="2"/>
          </rPr>
          <t>ALL stocks : Worldwide demersal distribution</t>
        </r>
      </text>
    </comment>
    <comment ref="N112" authorId="0" shapeId="0" xr:uid="{041592B6-EF0A-411B-AB81-81A15A6D33FA}">
      <text>
        <r>
          <rPr>
            <b/>
            <sz val="9"/>
            <color indexed="81"/>
            <rFont val="Tahoma"/>
            <family val="2"/>
          </rPr>
          <t>The depth range of the species is 60-1490m. For surface gears, the vertical overlap index with this species is 2.87%. This species is demersal.</t>
        </r>
      </text>
    </comment>
    <comment ref="O112" authorId="0" shapeId="0" xr:uid="{95EBDF44-6DB6-42EE-A3B2-7709EFC56C46}">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112" authorId="0" shapeId="0" xr:uid="{11D9C725-1475-441B-98EE-C4EA93F4AABF}">
      <text>
        <r>
          <rPr>
            <b/>
            <sz val="9"/>
            <color indexed="81"/>
            <rFont val="Tahoma"/>
            <family val="2"/>
          </rPr>
          <t>No direct evidence of survival after capture.</t>
        </r>
      </text>
    </comment>
    <comment ref="E113" authorId="0" shapeId="0" xr:uid="{3FA2921C-25B6-4795-8363-8F0BA5BA8938}">
      <text>
        <r>
          <rPr>
            <b/>
            <sz val="9"/>
            <color indexed="81"/>
            <rFont val="Tahoma"/>
            <family val="2"/>
          </rPr>
          <t>Species growth rate (K) is 0.850, which is higher than lowest risk K (0.183) for age at maturity.</t>
        </r>
      </text>
    </comment>
    <comment ref="F113" authorId="0" shapeId="0" xr:uid="{D35B65BB-A1F5-4810-92AA-5B571FA009AC}">
      <text>
        <r>
          <rPr>
            <b/>
            <sz val="9"/>
            <color indexed="81"/>
            <rFont val="Tahoma"/>
            <family val="2"/>
          </rPr>
          <t>Species growth rate (K) is 0.850, which is higher than lowest risk K (0.30) for maximum age.</t>
        </r>
      </text>
    </comment>
    <comment ref="G113" authorId="0" shapeId="0" xr:uid="{6261E617-6EEA-4900-97DD-F929978CB642}">
      <text>
        <r>
          <rPr>
            <b/>
            <sz val="9"/>
            <color indexed="81"/>
            <rFont val="Tahoma"/>
            <family val="2"/>
          </rPr>
          <t>There is no information, but fish are likely to produce &gt;100 eggs/year.</t>
        </r>
      </text>
    </comment>
    <comment ref="H113" authorId="0" shapeId="0" xr:uid="{A02F8ECB-8E26-4624-A633-000A32004C47}">
      <text>
        <r>
          <rPr>
            <b/>
            <sz val="9"/>
            <color indexed="81"/>
            <rFont val="Tahoma"/>
            <family val="2"/>
          </rPr>
          <t>Species maximum length is 20, which is lower than the lowest risk value (100cm).</t>
        </r>
      </text>
    </comment>
    <comment ref="I113" authorId="0" shapeId="0" xr:uid="{72D00734-84BE-4E13-A131-2B3A8D2F8C45}">
      <text>
        <r>
          <rPr>
            <b/>
            <sz val="9"/>
            <color indexed="81"/>
            <rFont val="Tahoma"/>
            <family val="2"/>
          </rPr>
          <t>Species length at maturity is 12, which is lower than the lowest risk value (40cm).</t>
        </r>
      </text>
    </comment>
    <comment ref="J113" authorId="0" shapeId="0" xr:uid="{C9220704-3312-4488-A5B1-8DCA0BD2BE49}">
      <text>
        <r>
          <rPr>
            <b/>
            <sz val="9"/>
            <color indexed="81"/>
            <rFont val="Tahoma"/>
            <family val="2"/>
          </rPr>
          <t>Species reproductive strategy is demersal egg layer, which is medium risk.</t>
        </r>
      </text>
    </comment>
    <comment ref="K113" authorId="0" shapeId="0" xr:uid="{DFAD6594-400C-45E5-A6A4-9FF316B467F4}">
      <text>
        <r>
          <rPr>
            <b/>
            <sz val="9"/>
            <color indexed="81"/>
            <rFont val="Tahoma"/>
            <family val="2"/>
          </rPr>
          <t>Species trophic level is 2.6, which is lower than the lowest risk value (2.75).</t>
        </r>
      </text>
    </comment>
    <comment ref="M113" authorId="0" shapeId="0" xr:uid="{6002C6EF-CB82-4243-81AA-7AEF78E68F58}">
      <text>
        <r>
          <rPr>
            <b/>
            <sz val="9"/>
            <color indexed="81"/>
            <rFont val="Tahoma"/>
            <family val="2"/>
          </rPr>
          <t>TPT stocks : Worldwide tropical distribution</t>
        </r>
      </text>
    </comment>
    <comment ref="N113" authorId="0" shapeId="0" xr:uid="{728E6974-977D-4E9A-B437-F2BF34DD79C9}">
      <text>
        <r>
          <rPr>
            <b/>
            <sz val="9"/>
            <color indexed="81"/>
            <rFont val="Tahoma"/>
            <family val="2"/>
          </rPr>
          <t>The depth range of the species is 1-15m. For surface gears, the vertical overlap index with this species is 100.00%. This species is reef associated.</t>
        </r>
      </text>
    </comment>
    <comment ref="O113" authorId="0" shapeId="0" xr:uid="{5884C1DF-70B2-4920-B440-CA3EC5900E87}">
      <text>
        <r>
          <rPr>
            <b/>
            <sz val="9"/>
            <color indexed="81"/>
            <rFont val="Tahoma"/>
            <family val="2"/>
          </rPr>
          <t>TPT stocks : The maximum length of the species is 20cm. For tropical surface fisheries, the length overlap index with this species is 18.18%.</t>
        </r>
      </text>
    </comment>
    <comment ref="P113" authorId="0" shapeId="0" xr:uid="{23840991-EE08-4402-962B-7C5BD6F7BAB1}">
      <text>
        <r>
          <rPr>
            <b/>
            <sz val="9"/>
            <color indexed="81"/>
            <rFont val="Tahoma"/>
            <family val="2"/>
          </rPr>
          <t>No direct evidence of survival after capture.</t>
        </r>
      </text>
    </comment>
    <comment ref="E114" authorId="0" shapeId="0" xr:uid="{40E8D25E-FC72-4E2D-AAC3-488E7A7DB698}">
      <text>
        <r>
          <rPr>
            <b/>
            <sz val="9"/>
            <color indexed="81"/>
            <rFont val="Tahoma"/>
            <family val="2"/>
          </rPr>
          <t>There is no information.</t>
        </r>
      </text>
    </comment>
    <comment ref="F114" authorId="0" shapeId="0" xr:uid="{F0AA3D24-C6C6-4C33-B0FE-12CB75EE0DAF}">
      <text>
        <r>
          <rPr>
            <b/>
            <sz val="9"/>
            <color indexed="81"/>
            <rFont val="Tahoma"/>
            <family val="2"/>
          </rPr>
          <t>There is no information.</t>
        </r>
      </text>
    </comment>
    <comment ref="G114" authorId="0" shapeId="0" xr:uid="{6B2183DE-6450-4F4C-930A-F2D94F5379A9}">
      <text>
        <r>
          <rPr>
            <b/>
            <sz val="9"/>
            <color indexed="81"/>
            <rFont val="Tahoma"/>
            <family val="2"/>
          </rPr>
          <t>There is no information, but fish are likely to produce &gt;100 eggs/year.</t>
        </r>
      </text>
    </comment>
    <comment ref="H114" authorId="0" shapeId="0" xr:uid="{29517313-D2A2-492A-8130-06B3103EBBEA}">
      <text>
        <r>
          <rPr>
            <b/>
            <sz val="9"/>
            <color indexed="81"/>
            <rFont val="Tahoma"/>
            <family val="2"/>
          </rPr>
          <t>The score is based on the maximum risk score in the family Agonidae, which included 1 species.</t>
        </r>
      </text>
    </comment>
    <comment ref="I114" authorId="0" shapeId="0" xr:uid="{34ADADAA-359D-4BD1-9FAE-29BF16847A72}">
      <text>
        <r>
          <rPr>
            <b/>
            <sz val="9"/>
            <color indexed="81"/>
            <rFont val="Tahoma"/>
            <family val="2"/>
          </rPr>
          <t>The score is based on the maximum risk score in the family Agonidae, which included 1 species.</t>
        </r>
      </text>
    </comment>
    <comment ref="J114" authorId="0" shapeId="0" xr:uid="{6BA3380B-EDDF-4F55-8CC3-C8FED7C64C37}">
      <text>
        <r>
          <rPr>
            <b/>
            <sz val="9"/>
            <color indexed="81"/>
            <rFont val="Tahoma"/>
            <family val="2"/>
          </rPr>
          <t>There is no information, but fish are not live bearers.</t>
        </r>
      </text>
    </comment>
    <comment ref="K114" authorId="0" shapeId="0" xr:uid="{E2E797A3-65B2-4345-ACE3-1744E05C55A6}">
      <text>
        <r>
          <rPr>
            <b/>
            <sz val="9"/>
            <color indexed="81"/>
            <rFont val="Tahoma"/>
            <family val="2"/>
          </rPr>
          <t>The score is based on the maximum risk score in the family Agonidae, which included 1 species.</t>
        </r>
      </text>
    </comment>
    <comment ref="M114" authorId="0" shapeId="0" xr:uid="{EEACC240-F018-4292-9116-4C20DA7E22DD}">
      <text>
        <r>
          <rPr>
            <b/>
            <sz val="9"/>
            <color indexed="81"/>
            <rFont val="Tahoma"/>
            <family val="2"/>
          </rPr>
          <t>ALL stocks : Worldwide coastal distribution, mainly coastal</t>
        </r>
      </text>
    </comment>
    <comment ref="N114" authorId="0" shapeId="0" xr:uid="{A2E0BAB7-3E3B-440D-9583-188E75C67144}">
      <text>
        <r>
          <rPr>
            <b/>
            <sz val="9"/>
            <color indexed="81"/>
            <rFont val="Tahoma"/>
            <family val="2"/>
          </rPr>
          <t>The depth range of the species is 2-50m. For surface gears, the vertical overlap index with this species is 100.00%.</t>
        </r>
      </text>
    </comment>
    <comment ref="O114" authorId="0" shapeId="0" xr:uid="{BD59FF30-F2C5-4B5C-A500-285530ED2A66}">
      <text>
        <r>
          <rPr>
            <b/>
            <sz val="9"/>
            <color indexed="81"/>
            <rFont val="Tahoma"/>
            <family val="2"/>
          </rPr>
          <t>ALB stocks : The maximum length of the species is missing, but the family's maximum length based on 2 species is 91cm. For albacore fisheries, the length overlap index with this species is 65.00%._x000D_
TPT stocks : The maximum length of the species is missing, but the family's maximum length based on 2 species is 91cm. For tropical surface fisheries, the length overlap index with this species is 82.73%.</t>
        </r>
      </text>
    </comment>
    <comment ref="P114" authorId="0" shapeId="0" xr:uid="{39DAFF3F-F0B1-4B7F-A854-4E01A31ABEF9}">
      <text>
        <r>
          <rPr>
            <b/>
            <sz val="9"/>
            <color indexed="81"/>
            <rFont val="Tahoma"/>
            <family val="2"/>
          </rPr>
          <t>No direct evidence of survival after capture.</t>
        </r>
      </text>
    </comment>
    <comment ref="E115" authorId="0" shapeId="0" xr:uid="{95DFD5D5-5036-4066-B96B-501AE7049594}">
      <text>
        <r>
          <rPr>
            <b/>
            <sz val="9"/>
            <color indexed="81"/>
            <rFont val="Tahoma"/>
            <family val="2"/>
          </rPr>
          <t>There is no information.</t>
        </r>
      </text>
    </comment>
    <comment ref="F115" authorId="0" shapeId="0" xr:uid="{EF441827-C7C6-489D-90BE-8B18AEBFC72E}">
      <text>
        <r>
          <rPr>
            <b/>
            <sz val="9"/>
            <color indexed="81"/>
            <rFont val="Tahoma"/>
            <family val="2"/>
          </rPr>
          <t>There is no information.</t>
        </r>
      </text>
    </comment>
    <comment ref="G115" authorId="0" shapeId="0" xr:uid="{ECC8F7C6-AD30-4FF8-BCC8-CC34FE84DC91}">
      <text>
        <r>
          <rPr>
            <b/>
            <sz val="9"/>
            <color indexed="81"/>
            <rFont val="Tahoma"/>
            <family val="2"/>
          </rPr>
          <t>There is no information, but fish are likely to produce &gt;100 eggs/year.</t>
        </r>
      </text>
    </comment>
    <comment ref="H115" authorId="0" shapeId="0" xr:uid="{659FE068-E5B1-40BB-BC4A-BF97CD630A40}">
      <text>
        <r>
          <rPr>
            <b/>
            <sz val="9"/>
            <color indexed="81"/>
            <rFont val="Tahoma"/>
            <family val="2"/>
          </rPr>
          <t>Species maximum length is 3, which is lower than the lowest risk value (100cm).</t>
        </r>
      </text>
    </comment>
    <comment ref="I115" authorId="0" shapeId="0" xr:uid="{09BAF689-BBBF-4939-9DCC-2FE1BBC4F819}">
      <text>
        <r>
          <rPr>
            <b/>
            <sz val="9"/>
            <color indexed="81"/>
            <rFont val="Tahoma"/>
            <family val="2"/>
          </rPr>
          <t>Species length at maturity is 2, which is lower than the lowest risk value (40cm).</t>
        </r>
      </text>
    </comment>
    <comment ref="J115" authorId="0" shapeId="0" xr:uid="{DBACCE92-3C51-4A6A-B51E-1F2CFE5C0F04}">
      <text>
        <r>
          <rPr>
            <b/>
            <sz val="9"/>
            <color indexed="81"/>
            <rFont val="Tahoma"/>
            <family val="2"/>
          </rPr>
          <t>There is no information, but fish are not live bearers.</t>
        </r>
      </text>
    </comment>
    <comment ref="K115" authorId="0" shapeId="0" xr:uid="{DB375439-869A-4BFA-98BA-5899E66F540E}">
      <text>
        <r>
          <rPr>
            <b/>
            <sz val="9"/>
            <color indexed="81"/>
            <rFont val="Tahoma"/>
            <family val="2"/>
          </rPr>
          <t>Species trophic level is 3.1, which is in the medium risk range (2.75-3.25).</t>
        </r>
      </text>
    </comment>
    <comment ref="M115" authorId="0" shapeId="0" xr:uid="{4ED273AC-2630-4AAE-BFE1-CBB2AA0F13B1}">
      <text>
        <r>
          <rPr>
            <b/>
            <sz val="9"/>
            <color indexed="81"/>
            <rFont val="Tahoma"/>
            <family val="2"/>
          </rPr>
          <t>AO_,WPO,IO_ stocks : Worldwide distribution, uncommon in East Pacfic</t>
        </r>
      </text>
    </comment>
    <comment ref="N115" authorId="0" shapeId="0" xr:uid="{AD2215AF-6BD1-4BEF-9CC4-04BABD3ABD88}">
      <text>
        <r>
          <rPr>
            <b/>
            <sz val="9"/>
            <color indexed="81"/>
            <rFont val="Tahoma"/>
            <family val="2"/>
          </rPr>
          <t>The depth range of the species is 1-1050m. For surface gears, the vertical overlap index with this species is 9.52%.</t>
        </r>
      </text>
    </comment>
    <comment ref="O115" authorId="0" shapeId="0" xr:uid="{9B79242B-3413-4354-B32C-122BADA16162}">
      <text>
        <r>
          <rPr>
            <b/>
            <sz val="9"/>
            <color indexed="81"/>
            <rFont val="Tahoma"/>
            <family val="2"/>
          </rPr>
          <t>ALB stocks : The maximum length of the species is 2.9cm. For albacore fisheries, the length overlap index with this species is 2.07%._x000D_
TPT stocks : The maximum length of the species is 2.9cm. For tropical surface fisheries, the length overlap index with this species is 2.64%.</t>
        </r>
      </text>
    </comment>
    <comment ref="P115" authorId="0" shapeId="0" xr:uid="{55494E06-A94F-41CB-B88D-F098783ADB69}">
      <text>
        <r>
          <rPr>
            <b/>
            <sz val="9"/>
            <color indexed="81"/>
            <rFont val="Tahoma"/>
            <family val="2"/>
          </rPr>
          <t>No direct evidence of survival after capture.</t>
        </r>
      </text>
    </comment>
    <comment ref="E116" authorId="0" shapeId="0" xr:uid="{196D5D21-AD5E-48D0-AF31-561E9345CD74}">
      <text>
        <r>
          <rPr>
            <b/>
            <sz val="9"/>
            <color indexed="81"/>
            <rFont val="Tahoma"/>
            <family val="2"/>
          </rPr>
          <t>The score is based on the maximum risk score in the family Agonidae, which included 1 species.</t>
        </r>
      </text>
    </comment>
    <comment ref="F116" authorId="0" shapeId="0" xr:uid="{316A0715-493C-40F3-AD58-A8A347FFB0C3}">
      <text>
        <r>
          <rPr>
            <b/>
            <sz val="9"/>
            <color indexed="81"/>
            <rFont val="Tahoma"/>
            <family val="2"/>
          </rPr>
          <t>The score is based on the maximum risk score in the family Agonidae, which included 1 species.</t>
        </r>
      </text>
    </comment>
    <comment ref="G116" authorId="0" shapeId="0" xr:uid="{512E6AC8-9169-4444-8D47-E1FADEBF7013}">
      <text>
        <r>
          <rPr>
            <b/>
            <sz val="9"/>
            <color indexed="81"/>
            <rFont val="Tahoma"/>
            <family val="2"/>
          </rPr>
          <t>The score is based on the maximum risk score in the family Agonidae, which included 1 species.</t>
        </r>
      </text>
    </comment>
    <comment ref="H116" authorId="0" shapeId="0" xr:uid="{F8D25572-656A-4051-BDE0-0C214B33540B}">
      <text>
        <r>
          <rPr>
            <b/>
            <sz val="9"/>
            <color indexed="81"/>
            <rFont val="Tahoma"/>
            <family val="2"/>
          </rPr>
          <t>The score is based on the maximum risk score in the family Carcharhinidae, which included 32 species.</t>
        </r>
      </text>
    </comment>
    <comment ref="I116" authorId="0" shapeId="0" xr:uid="{ED1060FC-8837-4C08-80BD-7D82E2580C34}">
      <text>
        <r>
          <rPr>
            <b/>
            <sz val="9"/>
            <color indexed="81"/>
            <rFont val="Tahoma"/>
            <family val="2"/>
          </rPr>
          <t>The score is based on the maximum risk score in the family Diodontidae, which included 2 species.</t>
        </r>
      </text>
    </comment>
    <comment ref="J116" authorId="0" shapeId="0" xr:uid="{E55C8B5B-C02E-407B-ABC5-E0B9FA128C81}">
      <text>
        <r>
          <rPr>
            <b/>
            <sz val="9"/>
            <color indexed="81"/>
            <rFont val="Tahoma"/>
            <family val="2"/>
          </rPr>
          <t>The score is based on the maximum risk score in the family Carcharhinidae, which included 32 species.</t>
        </r>
      </text>
    </comment>
    <comment ref="K116" authorId="0" shapeId="0" xr:uid="{9C0512FC-EDB9-44DE-9810-0AFE63E47FD1}">
      <text>
        <r>
          <rPr>
            <b/>
            <sz val="9"/>
            <color indexed="81"/>
            <rFont val="Tahoma"/>
            <family val="2"/>
          </rPr>
          <t>The score is based on the maximum risk score in the family Carcharhinidae, which included 32 species.</t>
        </r>
      </text>
    </comment>
    <comment ref="M116" authorId="0" shapeId="0" xr:uid="{4B014FAF-D61F-4904-A4DB-17F02AA5F8BD}">
      <text>
        <r>
          <rPr>
            <b/>
            <sz val="9"/>
            <color indexed="81"/>
            <rFont val="Tahoma"/>
            <family val="2"/>
          </rPr>
          <t>ALL stocks : Worldwide pelagic distribution</t>
        </r>
      </text>
    </comment>
    <comment ref="N116" authorId="0" shapeId="0" xr:uid="{98FA699C-7E92-4718-90BD-665632C98F0A}">
      <text>
        <r>
          <rPr>
            <b/>
            <sz val="9"/>
            <color indexed="81"/>
            <rFont val="Tahoma"/>
            <family val="2"/>
          </rPr>
          <t>The depth range of the species is 1-1460m. For surface gears, the vertical overlap index with this species is 6.85%.</t>
        </r>
      </text>
    </comment>
    <comment ref="O116" authorId="0" shapeId="0" xr:uid="{D8DA9ADE-FE97-4C67-B184-61BE64E94128}">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16" authorId="0" shapeId="0" xr:uid="{869D2904-4E4A-4390-B2FA-CAC025A7E99F}">
      <text>
        <r>
          <rPr>
            <b/>
            <sz val="9"/>
            <color indexed="81"/>
            <rFont val="Tahoma"/>
            <family val="2"/>
          </rPr>
          <t>No direct evidence of survival after capture.</t>
        </r>
      </text>
    </comment>
    <comment ref="E117" authorId="0" shapeId="0" xr:uid="{4BB5C506-0D78-40DD-847F-D9DABE213561}">
      <text>
        <r>
          <rPr>
            <b/>
            <sz val="9"/>
            <color indexed="81"/>
            <rFont val="Tahoma"/>
            <family val="2"/>
          </rPr>
          <t>Species growth rate (K) is 0.100, which is in the medium risk K range (0.061-0.183) for age at maturity.</t>
        </r>
      </text>
    </comment>
    <comment ref="F117" authorId="0" shapeId="0" xr:uid="{77FDBDFB-06E2-4778-869D-158877BA0779}">
      <text>
        <r>
          <rPr>
            <b/>
            <sz val="9"/>
            <color indexed="81"/>
            <rFont val="Tahoma"/>
            <family val="2"/>
          </rPr>
          <t>Species growth rate (K) is 0.100, which is lower than highest risk K (0.12) for maximum age.</t>
        </r>
      </text>
    </comment>
    <comment ref="G117" authorId="0" shapeId="0" xr:uid="{69B0E4EF-5DC6-47A9-A158-9468D7691096}">
      <text>
        <r>
          <rPr>
            <b/>
            <sz val="9"/>
            <color indexed="81"/>
            <rFont val="Tahoma"/>
            <family val="2"/>
          </rPr>
          <t>Species fecundity is 1 eggs/year, which is lower than the highest risk value (100).</t>
        </r>
      </text>
    </comment>
    <comment ref="H117" authorId="0" shapeId="0" xr:uid="{59372EC7-0E06-4DA6-8B77-3B9E3B7BA54E}">
      <text>
        <r>
          <rPr>
            <b/>
            <sz val="9"/>
            <color indexed="81"/>
            <rFont val="Tahoma"/>
            <family val="2"/>
          </rPr>
          <t>Species maximum length is 160, which is in the medium risk range (100-300cm).</t>
        </r>
      </text>
    </comment>
    <comment ref="I117" authorId="0" shapeId="0" xr:uid="{B9838EFF-5923-4EE2-BE46-F40F9637CFFE}">
      <text>
        <r>
          <rPr>
            <b/>
            <sz val="9"/>
            <color indexed="81"/>
            <rFont val="Tahoma"/>
            <family val="2"/>
          </rPr>
          <t>Species length at maturity is 81, which is in the medium risk range (40-200cm).</t>
        </r>
      </text>
    </comment>
    <comment ref="J117" authorId="0" shapeId="0" xr:uid="{39831196-72DA-40FE-9981-224C238406BA}">
      <text>
        <r>
          <rPr>
            <b/>
            <sz val="9"/>
            <color indexed="81"/>
            <rFont val="Tahoma"/>
            <family val="2"/>
          </rPr>
          <t>Species reproductive strategy is live bearer, which is high risk.</t>
        </r>
      </text>
    </comment>
    <comment ref="K117" authorId="0" shapeId="0" xr:uid="{DFD44347-AD54-440D-AFC9-D932E72309BB}">
      <text>
        <r>
          <rPr>
            <b/>
            <sz val="9"/>
            <color indexed="81"/>
            <rFont val="Tahoma"/>
            <family val="2"/>
          </rPr>
          <t>Species trophic level is 4.4, which is higher than the highest risk value (3.25).</t>
        </r>
      </text>
    </comment>
    <comment ref="M117" authorId="0" shapeId="0" xr:uid="{41468CE3-BCA5-4DFA-8B43-BCC08D9649FA}">
      <text>
        <r>
          <rPr>
            <b/>
            <sz val="9"/>
            <color indexed="81"/>
            <rFont val="Tahoma"/>
            <family val="2"/>
          </rPr>
          <t>ALB stocks : Northern and Southern oceans subtropical distrbution</t>
        </r>
      </text>
    </comment>
    <comment ref="N117" authorId="0" shapeId="0" xr:uid="{F877BAB7-D803-4E30-BD76-0FF56FB488FA}">
      <text>
        <r>
          <rPr>
            <b/>
            <sz val="9"/>
            <color indexed="81"/>
            <rFont val="Tahoma"/>
            <family val="2"/>
          </rPr>
          <t>The depth range of the species is 1-1460m. For surface gears, the vertical overlap index with this species is 6.85%.</t>
        </r>
      </text>
    </comment>
    <comment ref="O117" authorId="0" shapeId="0" xr:uid="{49AAB4F4-D755-4DD9-A474-E8D145C592C6}">
      <text>
        <r>
          <rPr>
            <b/>
            <sz val="9"/>
            <color indexed="81"/>
            <rFont val="Tahoma"/>
            <family val="2"/>
          </rPr>
          <t>ALB stocks : The maximum length of the species is 160cm. For albacore fisheries, the length overlap index with this species is 100.00%.</t>
        </r>
      </text>
    </comment>
    <comment ref="P117" authorId="0" shapeId="0" xr:uid="{5BA736F5-2163-4BFB-A419-388C3D39562F}">
      <text>
        <r>
          <rPr>
            <b/>
            <sz val="9"/>
            <color indexed="81"/>
            <rFont val="Tahoma"/>
            <family val="2"/>
          </rPr>
          <t>No direct evidence of survival after capture.</t>
        </r>
      </text>
    </comment>
    <comment ref="E118" authorId="0" shapeId="0" xr:uid="{C7BF343D-C596-46C3-934E-93F32EA30AA1}">
      <text>
        <r>
          <rPr>
            <b/>
            <sz val="9"/>
            <color indexed="81"/>
            <rFont val="Tahoma"/>
            <family val="2"/>
          </rPr>
          <t>There is no information.</t>
        </r>
      </text>
    </comment>
    <comment ref="F118" authorId="0" shapeId="0" xr:uid="{025EF73A-2CC7-40AE-B1C7-07DEDDD7F8C7}">
      <text>
        <r>
          <rPr>
            <b/>
            <sz val="9"/>
            <color indexed="81"/>
            <rFont val="Tahoma"/>
            <family val="2"/>
          </rPr>
          <t>There is no information.</t>
        </r>
      </text>
    </comment>
    <comment ref="G118" authorId="0" shapeId="0" xr:uid="{AE446D02-C14C-4ADE-8C32-269A475A0A94}">
      <text>
        <r>
          <rPr>
            <b/>
            <sz val="9"/>
            <color indexed="81"/>
            <rFont val="Tahoma"/>
            <family val="2"/>
          </rPr>
          <t>The score is the maximum risk score in the catch group, Angelshark, of 1 species.</t>
        </r>
      </text>
    </comment>
    <comment ref="H118" authorId="0" shapeId="0" xr:uid="{8C6D9A0C-155B-4681-8846-27DEB6144EBF}">
      <text>
        <r>
          <rPr>
            <b/>
            <sz val="9"/>
            <color indexed="81"/>
            <rFont val="Tahoma"/>
            <family val="2"/>
          </rPr>
          <t>The score is the maximum risk score in the catch group, Dogfish sharks nei, of 3 species.</t>
        </r>
      </text>
    </comment>
    <comment ref="I118" authorId="0" shapeId="0" xr:uid="{6E2C07A4-A1D8-4E6A-B001-6EDB9A231DFC}">
      <text>
        <r>
          <rPr>
            <b/>
            <sz val="9"/>
            <color indexed="81"/>
            <rFont val="Tahoma"/>
            <family val="2"/>
          </rPr>
          <t>The score is the maximum risk score in the catch group, Dogfish sharks nei, of 5 species.</t>
        </r>
      </text>
    </comment>
    <comment ref="J118" authorId="0" shapeId="0" xr:uid="{19AB528D-BA4E-47EB-9F95-E02FF50FBE33}">
      <text>
        <r>
          <rPr>
            <b/>
            <sz val="9"/>
            <color indexed="81"/>
            <rFont val="Tahoma"/>
            <family val="2"/>
          </rPr>
          <t>The score is the maximum risk score in the catch group, Dogfish sharks nei, of 5 species.</t>
        </r>
      </text>
    </comment>
    <comment ref="K118" authorId="0" shapeId="0" xr:uid="{3ECC5ADC-8622-4E56-B23D-326AD9203AD3}">
      <text>
        <r>
          <rPr>
            <b/>
            <sz val="9"/>
            <color indexed="81"/>
            <rFont val="Tahoma"/>
            <family val="2"/>
          </rPr>
          <t>The score is the maximum risk score in the catch group, Dogfish sharks nei, of 5 species.</t>
        </r>
      </text>
    </comment>
    <comment ref="M118" authorId="0" shapeId="0" xr:uid="{DDB6E03E-42FC-4B07-9BFD-79C1A20C5435}">
      <text>
        <r>
          <rPr>
            <b/>
            <sz val="9"/>
            <color indexed="81"/>
            <rFont val="Tahoma"/>
            <family val="2"/>
          </rPr>
          <t>ALL stocks : No information.</t>
        </r>
      </text>
    </comment>
    <comment ref="N118" authorId="0" shapeId="0" xr:uid="{E60EC136-0D2F-4D52-85D8-E7EF8A323A13}">
      <text>
        <r>
          <rPr>
            <b/>
            <sz val="9"/>
            <color indexed="81"/>
            <rFont val="Tahoma"/>
            <family val="2"/>
          </rPr>
          <t>No information.</t>
        </r>
      </text>
    </comment>
    <comment ref="O118" authorId="0" shapeId="0" xr:uid="{5D44A459-2308-40FB-AC2C-1741EECC27BD}">
      <text>
        <r>
          <rPr>
            <b/>
            <sz val="9"/>
            <color indexed="81"/>
            <rFont val="Tahoma"/>
            <family val="2"/>
          </rPr>
          <t>ALL stocks : No information.</t>
        </r>
      </text>
    </comment>
    <comment ref="P118" authorId="0" shapeId="0" xr:uid="{356F368E-589E-4EE1-A621-FFB8106827FD}">
      <text>
        <r>
          <rPr>
            <b/>
            <sz val="9"/>
            <color indexed="81"/>
            <rFont val="Tahoma"/>
            <family val="2"/>
          </rPr>
          <t>No direct evidence of survival after capture.</t>
        </r>
      </text>
    </comment>
    <comment ref="E119" authorId="0" shapeId="0" xr:uid="{633C1437-E9F7-4D63-8666-231D3CD38B9E}">
      <text>
        <r>
          <rPr>
            <b/>
            <sz val="9"/>
            <color indexed="81"/>
            <rFont val="Tahoma"/>
            <family val="2"/>
          </rPr>
          <t>The score is based on the maximum risk score in the family Squalidae, which included 3 species.</t>
        </r>
      </text>
    </comment>
    <comment ref="F119" authorId="0" shapeId="0" xr:uid="{14278030-052A-46A3-AF0E-E67F5BC0DC66}">
      <text>
        <r>
          <rPr>
            <b/>
            <sz val="9"/>
            <color indexed="81"/>
            <rFont val="Tahoma"/>
            <family val="2"/>
          </rPr>
          <t>The score is based on the maximum risk score in the family Squalidae, which included 3 species.</t>
        </r>
      </text>
    </comment>
    <comment ref="G119" authorId="0" shapeId="0" xr:uid="{13352D17-8A7A-4711-A39C-8FCAD75DD0CD}">
      <text>
        <r>
          <rPr>
            <b/>
            <sz val="9"/>
            <color indexed="81"/>
            <rFont val="Tahoma"/>
            <family val="2"/>
          </rPr>
          <t>Species fecundity is 16 eggs/year, which is lower than the highest risk value (100).</t>
        </r>
      </text>
    </comment>
    <comment ref="H119" authorId="0" shapeId="0" xr:uid="{32780AA2-C9B6-493A-AA60-D2EE28A39747}">
      <text>
        <r>
          <rPr>
            <b/>
            <sz val="9"/>
            <color indexed="81"/>
            <rFont val="Tahoma"/>
            <family val="2"/>
          </rPr>
          <t>Species maximum length is 121, which is in the medium risk range (100-300cm).</t>
        </r>
      </text>
    </comment>
    <comment ref="I119" authorId="0" shapeId="0" xr:uid="{492C10DE-3085-4F16-A7DB-51DE81DE0F75}">
      <text>
        <r>
          <rPr>
            <b/>
            <sz val="9"/>
            <color indexed="81"/>
            <rFont val="Tahoma"/>
            <family val="2"/>
          </rPr>
          <t>Species length at maturity is 100, which is in the medium risk range (40-200cm).</t>
        </r>
      </text>
    </comment>
    <comment ref="J119" authorId="0" shapeId="0" xr:uid="{B8D94A30-9360-4354-A1CE-D9867E9EC943}">
      <text>
        <r>
          <rPr>
            <b/>
            <sz val="9"/>
            <color indexed="81"/>
            <rFont val="Tahoma"/>
            <family val="2"/>
          </rPr>
          <t>Species reproductive strategy is live bearer, which is high risk.</t>
        </r>
      </text>
    </comment>
    <comment ref="K119" authorId="0" shapeId="0" xr:uid="{F4857992-01B9-44A1-A4BE-86648871A616}">
      <text>
        <r>
          <rPr>
            <b/>
            <sz val="9"/>
            <color indexed="81"/>
            <rFont val="Tahoma"/>
            <family val="2"/>
          </rPr>
          <t>Species trophic level is 4.5, which is higher than the highest risk value (3.25).</t>
        </r>
      </text>
    </comment>
    <comment ref="M119" authorId="0" shapeId="0" xr:uid="{5FFEB0DB-BBA7-41A6-A3F4-8E24A9566DDC}">
      <text>
        <r>
          <rPr>
            <b/>
            <sz val="9"/>
            <color indexed="81"/>
            <rFont val="Tahoma"/>
            <family val="2"/>
          </rPr>
          <t>ALL stocks : Worldwide demersal distribution</t>
        </r>
      </text>
    </comment>
    <comment ref="N119" authorId="0" shapeId="0" xr:uid="{AC3D36F7-1B3F-4F88-A652-739865A969A1}">
      <text>
        <r>
          <rPr>
            <b/>
            <sz val="9"/>
            <color indexed="81"/>
            <rFont val="Tahoma"/>
            <family val="2"/>
          </rPr>
          <t>The depth range of the species is 100-1500m. For surface gears, the vertical overlap index with this species is 0.07%. This species is demersal.</t>
        </r>
      </text>
    </comment>
    <comment ref="O119" authorId="0" shapeId="0" xr:uid="{EA516D74-797C-4931-983B-A354D84C2C41}">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19" authorId="0" shapeId="0" xr:uid="{423CA0AA-6649-48B3-9975-5A0ADB295433}">
      <text>
        <r>
          <rPr>
            <b/>
            <sz val="9"/>
            <color indexed="81"/>
            <rFont val="Tahoma"/>
            <family val="2"/>
          </rPr>
          <t>No direct evidence of survival after capture.</t>
        </r>
      </text>
    </comment>
    <comment ref="E120" authorId="0" shapeId="0" xr:uid="{E77F31B5-E263-4569-A63B-AEF0C4E68A63}">
      <text>
        <r>
          <rPr>
            <b/>
            <sz val="9"/>
            <color indexed="81"/>
            <rFont val="Tahoma"/>
            <family val="2"/>
          </rPr>
          <t>The score is based on the maximum risk score in the family Somniosidae, which included 2 species.</t>
        </r>
      </text>
    </comment>
    <comment ref="F120" authorId="0" shapeId="0" xr:uid="{5D71E45D-111B-4400-9A42-4E1584B891D3}">
      <text>
        <r>
          <rPr>
            <b/>
            <sz val="9"/>
            <color indexed="81"/>
            <rFont val="Tahoma"/>
            <family val="2"/>
          </rPr>
          <t>The score is based on the maximum risk score in the family Somniosidae, which included 2 species.</t>
        </r>
      </text>
    </comment>
    <comment ref="G120" authorId="0" shapeId="0" xr:uid="{75CCE2FF-5F34-4D6D-BEFD-86D664800A06}">
      <text>
        <r>
          <rPr>
            <b/>
            <sz val="9"/>
            <color indexed="81"/>
            <rFont val="Tahoma"/>
            <family val="2"/>
          </rPr>
          <t>Species fecundity is 59 eggs/year, which is lower than the highest risk value (100).</t>
        </r>
      </text>
    </comment>
    <comment ref="H120" authorId="0" shapeId="0" xr:uid="{C8B75EC9-9366-45AD-868D-33B87AABE0AB}">
      <text>
        <r>
          <rPr>
            <b/>
            <sz val="9"/>
            <color indexed="81"/>
            <rFont val="Tahoma"/>
            <family val="2"/>
          </rPr>
          <t>Species maximum length is 111, which is in the medium risk range (100-300cm).</t>
        </r>
      </text>
    </comment>
    <comment ref="I120" authorId="0" shapeId="0" xr:uid="{D79B3CDE-671E-43EB-973C-0BEC0FE900A1}">
      <text>
        <r>
          <rPr>
            <b/>
            <sz val="9"/>
            <color indexed="81"/>
            <rFont val="Tahoma"/>
            <family val="2"/>
          </rPr>
          <t>Species maximum length is 111cm, which is in the length at maturity medium risk range (40-200cm).</t>
        </r>
      </text>
    </comment>
    <comment ref="J120" authorId="0" shapeId="0" xr:uid="{B9675ED6-606F-4E89-BCA6-FC582B58EA85}">
      <text>
        <r>
          <rPr>
            <b/>
            <sz val="9"/>
            <color indexed="81"/>
            <rFont val="Tahoma"/>
            <family val="2"/>
          </rPr>
          <t>Species reproductive strategy is live bearer, which is high risk.</t>
        </r>
      </text>
    </comment>
    <comment ref="K120" authorId="0" shapeId="0" xr:uid="{C8829569-87CE-4922-A389-119C0895CD5A}">
      <text>
        <r>
          <rPr>
            <b/>
            <sz val="9"/>
            <color indexed="81"/>
            <rFont val="Tahoma"/>
            <family val="2"/>
          </rPr>
          <t>Species trophic level is 4.1, which is higher than the highest risk value (3.25).</t>
        </r>
      </text>
    </comment>
    <comment ref="M120" authorId="0" shapeId="0" xr:uid="{972116B5-62F5-4D84-A4A7-62AED3C7260B}">
      <text>
        <r>
          <rPr>
            <b/>
            <sz val="9"/>
            <color indexed="81"/>
            <rFont val="Tahoma"/>
            <family val="2"/>
          </rPr>
          <t>IO_,ALPS,BEPW,SKPW,YFPW stocks : Indo-West and South Pacific distribution</t>
        </r>
      </text>
    </comment>
    <comment ref="N120" authorId="0" shapeId="0" xr:uid="{21EBE5EA-880B-4504-ABA8-87F987E6133A}">
      <text>
        <r>
          <rPr>
            <b/>
            <sz val="9"/>
            <color indexed="81"/>
            <rFont val="Tahoma"/>
            <family val="2"/>
          </rPr>
          <t>The depth range of the species is 150-510m. For surface gears, the vertical overlap index with this species is -13.57%.</t>
        </r>
      </text>
    </comment>
    <comment ref="O120" authorId="0" shapeId="0" xr:uid="{217931A3-A90C-4E32-BFE1-7A700BE53E84}">
      <text>
        <r>
          <rPr>
            <b/>
            <sz val="9"/>
            <color indexed="81"/>
            <rFont val="Tahoma"/>
            <family val="2"/>
          </rPr>
          <t>TPT stocks : The maximum length of the species is 111cm. For tropical surface fisheries, the length overlap index with this species is 100.00%.</t>
        </r>
      </text>
    </comment>
    <comment ref="P120" authorId="0" shapeId="0" xr:uid="{220E7BC5-DAAB-488E-9789-48E3109D1377}">
      <text>
        <r>
          <rPr>
            <b/>
            <sz val="9"/>
            <color indexed="81"/>
            <rFont val="Tahoma"/>
            <family val="2"/>
          </rPr>
          <t>No direct evidence of survival after capture.</t>
        </r>
      </text>
    </comment>
    <comment ref="E121" authorId="0" shapeId="0" xr:uid="{00BA00A2-1A52-4C40-940D-2E42E4397C10}">
      <text>
        <r>
          <rPr>
            <b/>
            <sz val="9"/>
            <color indexed="81"/>
            <rFont val="Tahoma"/>
            <family val="2"/>
          </rPr>
          <t>The score is based on the maximum risk score in the family Somniosidae, which included 2 species.</t>
        </r>
      </text>
    </comment>
    <comment ref="F121" authorId="0" shapeId="0" xr:uid="{34BD1ADB-0D6B-4007-9F52-E739F749017B}">
      <text>
        <r>
          <rPr>
            <b/>
            <sz val="9"/>
            <color indexed="81"/>
            <rFont val="Tahoma"/>
            <family val="2"/>
          </rPr>
          <t>The score is based on the maximum risk score in the family Somniosidae, which included 2 species.</t>
        </r>
      </text>
    </comment>
    <comment ref="G121" authorId="0" shapeId="0" xr:uid="{98A0685A-683E-4BBE-A536-E1C688D0A506}">
      <text>
        <r>
          <rPr>
            <b/>
            <sz val="9"/>
            <color indexed="81"/>
            <rFont val="Tahoma"/>
            <family val="2"/>
          </rPr>
          <t>Species fecundity is 1 eggs/year, which is lower than the highest risk value (100).</t>
        </r>
      </text>
    </comment>
    <comment ref="H121" authorId="0" shapeId="0" xr:uid="{CDE4C7E9-C457-43C1-888B-13738BBA167B}">
      <text>
        <r>
          <rPr>
            <b/>
            <sz val="9"/>
            <color indexed="81"/>
            <rFont val="Tahoma"/>
            <family val="2"/>
          </rPr>
          <t>Species maximum length is 131, which is in the medium risk range (100-300cm).</t>
        </r>
      </text>
    </comment>
    <comment ref="I121" authorId="0" shapeId="0" xr:uid="{EFEFC198-FC30-46EF-82E0-652C80066538}">
      <text>
        <r>
          <rPr>
            <b/>
            <sz val="9"/>
            <color indexed="81"/>
            <rFont val="Tahoma"/>
            <family val="2"/>
          </rPr>
          <t>Species length at maturity is 129, which is in the medium risk range (40-200cm).</t>
        </r>
      </text>
    </comment>
    <comment ref="J121" authorId="0" shapeId="0" xr:uid="{526DC9DA-04B7-434A-BFB2-AD9DA0FBEDEF}">
      <text>
        <r>
          <rPr>
            <b/>
            <sz val="9"/>
            <color indexed="81"/>
            <rFont val="Tahoma"/>
            <family val="2"/>
          </rPr>
          <t>Species reproductive strategy is live bearer, which is high risk.</t>
        </r>
      </text>
    </comment>
    <comment ref="K121" authorId="0" shapeId="0" xr:uid="{EA1F2339-5A9E-4155-A66A-E2F0CAFFC1F8}">
      <text>
        <r>
          <rPr>
            <b/>
            <sz val="9"/>
            <color indexed="81"/>
            <rFont val="Tahoma"/>
            <family val="2"/>
          </rPr>
          <t>Species trophic level is 4.5, which is higher than the highest risk value (3.25).</t>
        </r>
      </text>
    </comment>
    <comment ref="M121" authorId="0" shapeId="0" xr:uid="{3C2AD61B-A34B-4744-B632-957F3CC02BB6}">
      <text>
        <r>
          <rPr>
            <b/>
            <sz val="9"/>
            <color indexed="81"/>
            <rFont val="Tahoma"/>
            <family val="2"/>
          </rPr>
          <t>BEI_,BEPW,SKI_,SKPW,YFI_,YFPW stocks : Southern subtropical Indian and Pacific distribution</t>
        </r>
      </text>
    </comment>
    <comment ref="N121" authorId="0" shapeId="0" xr:uid="{AF933283-2AE0-4D1F-A6C1-626F8074FB18}">
      <text>
        <r>
          <rPr>
            <b/>
            <sz val="9"/>
            <color indexed="81"/>
            <rFont val="Tahoma"/>
            <family val="2"/>
          </rPr>
          <t>The depth range of the species is 219-1550m. For surface gears, the vertical overlap index with this species is -8.86%. This species is demersal.</t>
        </r>
      </text>
    </comment>
    <comment ref="O121" authorId="0" shapeId="0" xr:uid="{89CFCE2D-B7B2-40B5-AFF9-C0716C2A070D}">
      <text>
        <r>
          <rPr>
            <b/>
            <sz val="9"/>
            <color indexed="81"/>
            <rFont val="Tahoma"/>
            <family val="2"/>
          </rPr>
          <t>TPT stocks : The maximum length of the species is 131cm. For tropical surface fisheries, the length overlap index with this species is 100.00%.</t>
        </r>
      </text>
    </comment>
    <comment ref="P121" authorId="0" shapeId="0" xr:uid="{C275881E-F6A5-45F7-9117-2A5D8ED2697F}">
      <text>
        <r>
          <rPr>
            <b/>
            <sz val="9"/>
            <color indexed="81"/>
            <rFont val="Tahoma"/>
            <family val="2"/>
          </rPr>
          <t>No direct evidence of survival after capture.</t>
        </r>
      </text>
    </comment>
    <comment ref="E122" authorId="0" shapeId="0" xr:uid="{C8E1F9A2-4B92-44EC-ADE6-0707303153AC}">
      <text>
        <r>
          <rPr>
            <b/>
            <sz val="9"/>
            <color indexed="81"/>
            <rFont val="Tahoma"/>
            <family val="2"/>
          </rPr>
          <t>The score is based on the maximum risk score in the family Somniosidae, which included 2 species.</t>
        </r>
      </text>
    </comment>
    <comment ref="F122" authorId="0" shapeId="0" xr:uid="{617CC556-E9FE-45CC-8A7A-55410BE1B7CF}">
      <text>
        <r>
          <rPr>
            <b/>
            <sz val="9"/>
            <color indexed="81"/>
            <rFont val="Tahoma"/>
            <family val="2"/>
          </rPr>
          <t>The score is based on the maximum risk score in the family Somniosidae, which included 2 species.</t>
        </r>
      </text>
    </comment>
    <comment ref="G122" authorId="0" shapeId="0" xr:uid="{804D574A-1684-4A9B-AE88-ECF062768665}">
      <text>
        <r>
          <rPr>
            <b/>
            <sz val="9"/>
            <color indexed="81"/>
            <rFont val="Tahoma"/>
            <family val="2"/>
          </rPr>
          <t>The score is based on the maximum risk score in the family Somniosidae, which included 7 species.</t>
        </r>
      </text>
    </comment>
    <comment ref="H122" authorId="0" shapeId="0" xr:uid="{6BCDBA63-6499-4EE1-92DE-3C64AF7A59E5}">
      <text>
        <r>
          <rPr>
            <b/>
            <sz val="9"/>
            <color indexed="81"/>
            <rFont val="Tahoma"/>
            <family val="2"/>
          </rPr>
          <t>Species maximum length is 84, which is lower than the lowest risk value (100cm).</t>
        </r>
      </text>
    </comment>
    <comment ref="I122" authorId="0" shapeId="0" xr:uid="{38AB962C-5B5B-42F7-891E-E25844280A0F}">
      <text>
        <r>
          <rPr>
            <b/>
            <sz val="9"/>
            <color indexed="81"/>
            <rFont val="Tahoma"/>
            <family val="2"/>
          </rPr>
          <t>Species length at maturity is 59, which is in the medium risk range (40-200cm).</t>
        </r>
      </text>
    </comment>
    <comment ref="J122" authorId="0" shapeId="0" xr:uid="{7C1003F9-B0AD-4BFA-9BF1-2BB7588075B8}">
      <text>
        <r>
          <rPr>
            <b/>
            <sz val="9"/>
            <color indexed="81"/>
            <rFont val="Tahoma"/>
            <family val="2"/>
          </rPr>
          <t>Species reproductive strategy is live bearer, which is high risk.</t>
        </r>
      </text>
    </comment>
    <comment ref="K122" authorId="0" shapeId="0" xr:uid="{77CF45A0-1EB7-45F5-B4EB-69AA80DD03C4}">
      <text>
        <r>
          <rPr>
            <b/>
            <sz val="9"/>
            <color indexed="81"/>
            <rFont val="Tahoma"/>
            <family val="2"/>
          </rPr>
          <t>Species trophic level is 4.0, which is higher than the highest risk value (3.25).</t>
        </r>
      </text>
    </comment>
    <comment ref="M122" authorId="0" shapeId="0" xr:uid="{B89632E5-9D1A-46EC-AF23-E66ECCB6C67C}">
      <text>
        <r>
          <rPr>
            <b/>
            <sz val="9"/>
            <color indexed="81"/>
            <rFont val="Tahoma"/>
            <family val="2"/>
          </rPr>
          <t>ALL stocks : Worldwide pelagic distribution</t>
        </r>
      </text>
    </comment>
    <comment ref="N122" authorId="0" shapeId="0" xr:uid="{04A95E4D-EC3F-4891-B9B1-91E2E7B253E9}">
      <text>
        <r>
          <rPr>
            <b/>
            <sz val="9"/>
            <color indexed="81"/>
            <rFont val="Tahoma"/>
            <family val="2"/>
          </rPr>
          <t>The depth range of the species is 1-2200m. For surface gears, the vertical overlap index with this species is 4.55%.</t>
        </r>
      </text>
    </comment>
    <comment ref="O122" authorId="0" shapeId="0" xr:uid="{D7CA2028-70C3-4BA7-B6F7-0E4D05C951A4}">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122" authorId="0" shapeId="0" xr:uid="{BB747167-D4AE-463F-9F63-A1D1C2452FBA}">
      <text>
        <r>
          <rPr>
            <b/>
            <sz val="9"/>
            <color indexed="81"/>
            <rFont val="Tahoma"/>
            <family val="2"/>
          </rPr>
          <t>No direct evidence of survival after capture.</t>
        </r>
      </text>
    </comment>
    <comment ref="E123" authorId="0" shapeId="0" xr:uid="{1A4D3C96-F49E-47D0-9BCC-87E005FCB3D6}">
      <text>
        <r>
          <rPr>
            <b/>
            <sz val="9"/>
            <color indexed="81"/>
            <rFont val="Tahoma"/>
            <family val="2"/>
          </rPr>
          <t>The score is based on the maximum risk score in the family Somniosidae, which included 2 species.</t>
        </r>
      </text>
    </comment>
    <comment ref="F123" authorId="0" shapeId="0" xr:uid="{A843DBA0-76D7-4777-B6BD-609674F5E9C2}">
      <text>
        <r>
          <rPr>
            <b/>
            <sz val="9"/>
            <color indexed="81"/>
            <rFont val="Tahoma"/>
            <family val="2"/>
          </rPr>
          <t>The score is based on the maximum risk score in the family Somniosidae, which included 2 species.</t>
        </r>
      </text>
    </comment>
    <comment ref="G123" authorId="0" shapeId="0" xr:uid="{BFDA6DAD-BACD-4F03-A2AF-1B158927AB14}">
      <text>
        <r>
          <rPr>
            <b/>
            <sz val="9"/>
            <color indexed="81"/>
            <rFont val="Tahoma"/>
            <family val="2"/>
          </rPr>
          <t>The score is based on the maximum risk score in the family Somniosidae, which included 7 species.</t>
        </r>
      </text>
    </comment>
    <comment ref="H123" authorId="0" shapeId="0" xr:uid="{3D62EECE-1AE8-4105-8E27-D16EB4522574}">
      <text>
        <r>
          <rPr>
            <b/>
            <sz val="9"/>
            <color indexed="81"/>
            <rFont val="Tahoma"/>
            <family val="2"/>
          </rPr>
          <t>The score is based on the maximum risk score in the family Squalidae, which included 3 species.</t>
        </r>
      </text>
    </comment>
    <comment ref="I123" authorId="0" shapeId="0" xr:uid="{1BDFEE5D-1B09-4E77-AD6C-F6ABB6605B9A}">
      <text>
        <r>
          <rPr>
            <b/>
            <sz val="9"/>
            <color indexed="81"/>
            <rFont val="Tahoma"/>
            <family val="2"/>
          </rPr>
          <t>The score is based on the maximum risk score in the family Squalidae, which included 3 species.</t>
        </r>
      </text>
    </comment>
    <comment ref="J123" authorId="0" shapeId="0" xr:uid="{34E718E3-A4E7-4DAA-A759-13A3F5016F54}">
      <text>
        <r>
          <rPr>
            <b/>
            <sz val="9"/>
            <color indexed="81"/>
            <rFont val="Tahoma"/>
            <family val="2"/>
          </rPr>
          <t>The score is based on the maximum risk score in the family Squalidae, which included 3 species.</t>
        </r>
      </text>
    </comment>
    <comment ref="K123" authorId="0" shapeId="0" xr:uid="{DAD6FE44-6479-4340-A918-B7B0F2007320}">
      <text>
        <r>
          <rPr>
            <b/>
            <sz val="9"/>
            <color indexed="81"/>
            <rFont val="Tahoma"/>
            <family val="2"/>
          </rPr>
          <t>The score is based on the maximum risk score in the family Squalidae, which included 3 species.</t>
        </r>
      </text>
    </comment>
    <comment ref="M123" authorId="0" shapeId="0" xr:uid="{9B908FC1-FE31-4990-ABBA-53E07F63FEC1}">
      <text>
        <r>
          <rPr>
            <b/>
            <sz val="9"/>
            <color indexed="81"/>
            <rFont val="Tahoma"/>
            <family val="2"/>
          </rPr>
          <t>ALL stocks : Worldwide pelagic distribution</t>
        </r>
      </text>
    </comment>
    <comment ref="N123" authorId="0" shapeId="0" xr:uid="{E9662418-AA11-4085-A362-85FF47B68EC6}">
      <text>
        <r>
          <rPr>
            <b/>
            <sz val="9"/>
            <color indexed="81"/>
            <rFont val="Tahoma"/>
            <family val="2"/>
          </rPr>
          <t>The depth range of the species is 1-1460m. For surface gears, the vertical overlap index with this species is 6.85%.</t>
        </r>
      </text>
    </comment>
    <comment ref="O123" authorId="0" shapeId="0" xr:uid="{990E2A41-4941-47AA-8C4E-41947483EE10}">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23" authorId="0" shapeId="0" xr:uid="{898017DE-1BDE-4811-A546-26FC5F4BF3DE}">
      <text>
        <r>
          <rPr>
            <b/>
            <sz val="9"/>
            <color indexed="81"/>
            <rFont val="Tahoma"/>
            <family val="2"/>
          </rPr>
          <t>No direct evidence of survival after capture.</t>
        </r>
      </text>
    </comment>
    <comment ref="E124" authorId="0" shapeId="0" xr:uid="{30B13A37-B110-48EF-8ADE-9F69FF98A7E4}">
      <text>
        <r>
          <rPr>
            <b/>
            <sz val="9"/>
            <color indexed="81"/>
            <rFont val="Tahoma"/>
            <family val="2"/>
          </rPr>
          <t>The score is based on the maximum risk score in the family Squalidae, which included 3 species.</t>
        </r>
      </text>
    </comment>
    <comment ref="F124" authorId="0" shapeId="0" xr:uid="{25764704-E441-4E72-AEB7-A949EA9A9AC7}">
      <text>
        <r>
          <rPr>
            <b/>
            <sz val="9"/>
            <color indexed="81"/>
            <rFont val="Tahoma"/>
            <family val="2"/>
          </rPr>
          <t>The score is based on the maximum risk score in the family Squalidae, which included 3 species.</t>
        </r>
      </text>
    </comment>
    <comment ref="G124" authorId="0" shapeId="0" xr:uid="{3D4C7A21-77BD-4A82-81B2-147F722A3AE9}">
      <text>
        <r>
          <rPr>
            <b/>
            <sz val="9"/>
            <color indexed="81"/>
            <rFont val="Tahoma"/>
            <family val="2"/>
          </rPr>
          <t>The score is based on the maximum risk score in the family Squalidae, which included 3 species.</t>
        </r>
      </text>
    </comment>
    <comment ref="H124" authorId="0" shapeId="0" xr:uid="{1A29BB79-7F03-42D1-A252-791236FA88CF}">
      <text>
        <r>
          <rPr>
            <b/>
            <sz val="9"/>
            <color indexed="81"/>
            <rFont val="Tahoma"/>
            <family val="2"/>
          </rPr>
          <t>Species maximum length is 183, which is in the medium risk range (100-300cm).</t>
        </r>
      </text>
    </comment>
    <comment ref="I124" authorId="0" shapeId="0" xr:uid="{9BC1111F-DD24-4A66-A0F2-92CC9F6A8932}">
      <text>
        <r>
          <rPr>
            <b/>
            <sz val="9"/>
            <color indexed="81"/>
            <rFont val="Tahoma"/>
            <family val="2"/>
          </rPr>
          <t>Species length at maturity is 115, which is in the medium risk range (40-200cm).</t>
        </r>
      </text>
    </comment>
    <comment ref="J124" authorId="0" shapeId="0" xr:uid="{F3EE410F-3FFC-4D62-865E-D896AC86FCB3}">
      <text>
        <r>
          <rPr>
            <b/>
            <sz val="9"/>
            <color indexed="81"/>
            <rFont val="Tahoma"/>
            <family val="2"/>
          </rPr>
          <t>Species reproductive strategy is live bearer, which is high risk.</t>
        </r>
      </text>
    </comment>
    <comment ref="K124" authorId="0" shapeId="0" xr:uid="{55AF1B0B-7D47-404A-B8F5-21A22921207E}">
      <text>
        <r>
          <rPr>
            <b/>
            <sz val="9"/>
            <color indexed="81"/>
            <rFont val="Tahoma"/>
            <family val="2"/>
          </rPr>
          <t>Species trophic level is 3.7, which is higher than the highest risk value (3.25).</t>
        </r>
      </text>
    </comment>
    <comment ref="M124" authorId="0" shapeId="0" xr:uid="{E0A02DD1-DA8A-4A08-AE2D-28F39025A19D}">
      <text>
        <r>
          <rPr>
            <b/>
            <sz val="9"/>
            <color indexed="81"/>
            <rFont val="Tahoma"/>
            <family val="2"/>
          </rPr>
          <t>PO_,IO_ stocks : Indo-Pacific distribution, mainly coastal</t>
        </r>
      </text>
    </comment>
    <comment ref="N124" authorId="0" shapeId="0" xr:uid="{97D24FCB-44DC-4336-B390-183F99CF3CD9}">
      <text>
        <r>
          <rPr>
            <b/>
            <sz val="9"/>
            <color indexed="81"/>
            <rFont val="Tahoma"/>
            <family val="2"/>
          </rPr>
          <t>The depth range of the species is 1-200m. For surface gears, the vertical overlap index with this species is 50.00%. This species is reef associated.</t>
        </r>
      </text>
    </comment>
    <comment ref="O124" authorId="0" shapeId="0" xr:uid="{6A0B7ABD-43A3-4F4F-99E9-3CEC86CD8FDA}">
      <text>
        <r>
          <rPr>
            <b/>
            <sz val="9"/>
            <color indexed="81"/>
            <rFont val="Tahoma"/>
            <family val="2"/>
          </rPr>
          <t>TPT stocks : The maximum length of the species is 183cm. For tropical surface fisheries, the length overlap index with this species is 100.00%.</t>
        </r>
      </text>
    </comment>
    <comment ref="P124" authorId="0" shapeId="0" xr:uid="{70A47AD1-746E-47AD-A9F8-90A3D1B626FF}">
      <text>
        <r>
          <rPr>
            <b/>
            <sz val="9"/>
            <color indexed="81"/>
            <rFont val="Tahoma"/>
            <family val="2"/>
          </rPr>
          <t>No direct evidence of survival after capture.</t>
        </r>
      </text>
    </comment>
    <comment ref="E125" authorId="0" shapeId="0" xr:uid="{93B9CDB1-B613-45B3-960A-041510B0696C}">
      <text>
        <r>
          <rPr>
            <b/>
            <sz val="9"/>
            <color indexed="81"/>
            <rFont val="Tahoma"/>
            <family val="2"/>
          </rPr>
          <t>The score is based on the maximum risk score in the family Dasyatidae, which included 3 species.</t>
        </r>
      </text>
    </comment>
    <comment ref="F125" authorId="0" shapeId="0" xr:uid="{F1022332-395F-47AF-A3E8-984900AD4898}">
      <text>
        <r>
          <rPr>
            <b/>
            <sz val="9"/>
            <color indexed="81"/>
            <rFont val="Tahoma"/>
            <family val="2"/>
          </rPr>
          <t>The score is based on the maximum risk score in the family Agonidae, which included 1 species.</t>
        </r>
      </text>
    </comment>
    <comment ref="G125" authorId="0" shapeId="0" xr:uid="{D265D04D-782B-4936-9D18-9FB90D8F5BE3}">
      <text>
        <r>
          <rPr>
            <b/>
            <sz val="9"/>
            <color indexed="81"/>
            <rFont val="Tahoma"/>
            <family val="2"/>
          </rPr>
          <t>Species fecundity is 3 eggs/year, which is lower than the highest risk value (100).</t>
        </r>
      </text>
    </comment>
    <comment ref="H125" authorId="0" shapeId="0" xr:uid="{E083E73A-D96A-4493-8F38-D0BBD348E396}">
      <text>
        <r>
          <rPr>
            <b/>
            <sz val="9"/>
            <color indexed="81"/>
            <rFont val="Tahoma"/>
            <family val="2"/>
          </rPr>
          <t>Species maximum length is 200, which is in the medium risk range (100-300cm).</t>
        </r>
      </text>
    </comment>
    <comment ref="I125" authorId="0" shapeId="0" xr:uid="{413A1877-0FFE-4D5F-AF22-D10D3F498209}">
      <text>
        <r>
          <rPr>
            <b/>
            <sz val="9"/>
            <color indexed="81"/>
            <rFont val="Tahoma"/>
            <family val="2"/>
          </rPr>
          <t>Species length at maturity is 82, which is in the medium risk range (40-200cm).</t>
        </r>
      </text>
    </comment>
    <comment ref="J125" authorId="0" shapeId="0" xr:uid="{FBA020E0-F89B-4F78-A79D-AC8B55E8AE4D}">
      <text>
        <r>
          <rPr>
            <b/>
            <sz val="9"/>
            <color indexed="81"/>
            <rFont val="Tahoma"/>
            <family val="2"/>
          </rPr>
          <t>Species reproductive strategy is live bearer, which is high risk.</t>
        </r>
      </text>
    </comment>
    <comment ref="K125" authorId="0" shapeId="0" xr:uid="{4BBE8938-C46E-47D1-AEDB-AFB5A71AAC22}">
      <text>
        <r>
          <rPr>
            <b/>
            <sz val="9"/>
            <color indexed="81"/>
            <rFont val="Tahoma"/>
            <family val="2"/>
          </rPr>
          <t>Species trophic level is 3.6, which is higher than the highest risk value (3.25).</t>
        </r>
      </text>
    </comment>
    <comment ref="M125" authorId="0" shapeId="0" xr:uid="{C0F8A379-83EE-4F75-B4FB-00A36B83F46E}">
      <text>
        <r>
          <rPr>
            <b/>
            <sz val="9"/>
            <color indexed="81"/>
            <rFont val="Tahoma"/>
            <family val="2"/>
          </rPr>
          <t>PO_,IO_ stocks : Indo-Pacific distribution, mainly coastal</t>
        </r>
      </text>
    </comment>
    <comment ref="N125" authorId="0" shapeId="0" xr:uid="{D999E03B-2BAE-4156-8779-FFE23A86992D}">
      <text>
        <r>
          <rPr>
            <b/>
            <sz val="9"/>
            <color indexed="81"/>
            <rFont val="Tahoma"/>
            <family val="2"/>
          </rPr>
          <t>The depth range of the species is 20-50m. For surface gears, the vertical overlap index with this species is 100.00%. This species is reef associated.</t>
        </r>
      </text>
    </comment>
    <comment ref="O125" authorId="0" shapeId="0" xr:uid="{040C73FF-5F90-4895-9591-3F0937F66B75}">
      <text>
        <r>
          <rPr>
            <b/>
            <sz val="9"/>
            <color indexed="81"/>
            <rFont val="Tahoma"/>
            <family val="2"/>
          </rPr>
          <t>TPT stocks : The maximum length of the species is 200cm. For tropical surface fisheries, the length overlap index with this species is 100.00%.</t>
        </r>
      </text>
    </comment>
    <comment ref="P125" authorId="0" shapeId="0" xr:uid="{8C597553-DC7E-40DC-9308-B4C4448C2EA6}">
      <text>
        <r>
          <rPr>
            <b/>
            <sz val="9"/>
            <color indexed="81"/>
            <rFont val="Tahoma"/>
            <family val="2"/>
          </rPr>
          <t>No direct evidence of survival after capture.</t>
        </r>
      </text>
    </comment>
    <comment ref="E126" authorId="0" shapeId="0" xr:uid="{0F7EC5CE-D8DC-4D5C-9443-84CE6C035013}">
      <text>
        <r>
          <rPr>
            <b/>
            <sz val="9"/>
            <color indexed="81"/>
            <rFont val="Tahoma"/>
            <family val="2"/>
          </rPr>
          <t>There is no information.</t>
        </r>
      </text>
    </comment>
    <comment ref="F126" authorId="0" shapeId="0" xr:uid="{F21D6058-1F74-4958-9C84-2800AAF7329B}">
      <text>
        <r>
          <rPr>
            <b/>
            <sz val="9"/>
            <color indexed="81"/>
            <rFont val="Tahoma"/>
            <family val="2"/>
          </rPr>
          <t>There is no information.</t>
        </r>
      </text>
    </comment>
    <comment ref="G126" authorId="0" shapeId="0" xr:uid="{82658C51-5BF0-4D27-9656-F398E2F12DA7}">
      <text>
        <r>
          <rPr>
            <b/>
            <sz val="9"/>
            <color indexed="81"/>
            <rFont val="Tahoma"/>
            <family val="2"/>
          </rPr>
          <t>There is no information, but fish are likely to produce &gt;100 eggs/year.</t>
        </r>
      </text>
    </comment>
    <comment ref="H126" authorId="0" shapeId="0" xr:uid="{70F6C17C-7D3D-4EF8-B43A-538AF23025B7}">
      <text>
        <r>
          <rPr>
            <b/>
            <sz val="9"/>
            <color indexed="81"/>
            <rFont val="Tahoma"/>
            <family val="2"/>
          </rPr>
          <t>Species maximum length is 91, which is lower than the lowest risk value (100cm).</t>
        </r>
      </text>
    </comment>
    <comment ref="I126" authorId="0" shapeId="0" xr:uid="{A2C0F0BC-1581-406A-9754-7E32E82F0BBE}">
      <text>
        <r>
          <rPr>
            <b/>
            <sz val="9"/>
            <color indexed="81"/>
            <rFont val="Tahoma"/>
            <family val="2"/>
          </rPr>
          <t>Species maximum length is 91cm, which is in the length at maturity medium risk range (40-200cm).</t>
        </r>
      </text>
    </comment>
    <comment ref="J126" authorId="0" shapeId="0" xr:uid="{558F640B-F0F5-4ACC-A985-28CFF1E0A81D}">
      <text>
        <r>
          <rPr>
            <b/>
            <sz val="9"/>
            <color indexed="81"/>
            <rFont val="Tahoma"/>
            <family val="2"/>
          </rPr>
          <t>There is no information, but fish are not live bearers.</t>
        </r>
      </text>
    </comment>
    <comment ref="K126" authorId="0" shapeId="0" xr:uid="{AA801B61-88F4-4B46-8408-044AC4936B2A}">
      <text>
        <r>
          <rPr>
            <b/>
            <sz val="9"/>
            <color indexed="81"/>
            <rFont val="Tahoma"/>
            <family val="2"/>
          </rPr>
          <t>Species trophic level is 3.7, which is higher than the highest risk value (3.25).</t>
        </r>
      </text>
    </comment>
    <comment ref="M126" authorId="0" shapeId="0" xr:uid="{246EDD1F-29C4-47F0-911E-A88608C8FA06}">
      <text>
        <r>
          <rPr>
            <b/>
            <sz val="9"/>
            <color indexed="81"/>
            <rFont val="Tahoma"/>
            <family val="2"/>
          </rPr>
          <t>ALL stocks : Worldwide juvenile pelagic distribution</t>
        </r>
      </text>
    </comment>
    <comment ref="N126" authorId="0" shapeId="0" xr:uid="{4F821842-C566-4D6B-B124-2C398344851D}">
      <text>
        <r>
          <rPr>
            <b/>
            <sz val="9"/>
            <color indexed="81"/>
            <rFont val="Tahoma"/>
            <family val="2"/>
          </rPr>
          <t>The depth range of the species is 2-50m. For surface gears, the vertical overlap index with this species is 100.00%.</t>
        </r>
      </text>
    </comment>
    <comment ref="O126" authorId="0" shapeId="0" xr:uid="{73663AF2-4C11-4959-8F84-B90A9C2AA443}">
      <text>
        <r>
          <rPr>
            <b/>
            <sz val="9"/>
            <color indexed="81"/>
            <rFont val="Tahoma"/>
            <family val="2"/>
          </rPr>
          <t>ALB stocks : The maximum length of the species is 91cm. For albacore fisheries, the length overlap index with this species is 65.00%._x000D_
TPT stocks : The maximum length of the species is 91cm. For tropical surface fisheries, the length overlap index with this species is 82.73%.</t>
        </r>
      </text>
    </comment>
    <comment ref="P126" authorId="0" shapeId="0" xr:uid="{5872D87F-AB49-4CAC-92C3-227D1730B2FF}">
      <text>
        <r>
          <rPr>
            <b/>
            <sz val="9"/>
            <color indexed="81"/>
            <rFont val="Tahoma"/>
            <family val="2"/>
          </rPr>
          <t>No direct evidence of survival after capture.</t>
        </r>
      </text>
    </comment>
    <comment ref="E127" authorId="0" shapeId="0" xr:uid="{8FEA2781-5AA5-4B2F-9B6A-0B13F1F1213D}">
      <text>
        <r>
          <rPr>
            <b/>
            <sz val="9"/>
            <color indexed="81"/>
            <rFont val="Tahoma"/>
            <family val="2"/>
          </rPr>
          <t>The score is based on the maximum risk score in the family Agonidae, which included 1 species.</t>
        </r>
      </text>
    </comment>
    <comment ref="F127" authorId="0" shapeId="0" xr:uid="{6F03A497-894C-48C3-86F6-A82D226F5C32}">
      <text>
        <r>
          <rPr>
            <b/>
            <sz val="9"/>
            <color indexed="81"/>
            <rFont val="Tahoma"/>
            <family val="2"/>
          </rPr>
          <t>The score is based on the maximum risk score in the family Agonidae, which included 1 species.</t>
        </r>
      </text>
    </comment>
    <comment ref="G127" authorId="0" shapeId="0" xr:uid="{E30BC6AB-492A-4139-A5AF-7B26B2C9E8F9}">
      <text>
        <r>
          <rPr>
            <b/>
            <sz val="9"/>
            <color indexed="81"/>
            <rFont val="Tahoma"/>
            <family val="2"/>
          </rPr>
          <t>The score is based on the maximum risk score in the family Agonidae, which included 1 species.</t>
        </r>
      </text>
    </comment>
    <comment ref="H127" authorId="0" shapeId="0" xr:uid="{9AA34DDA-FF79-4733-BCCA-F64FC2FA2743}">
      <text>
        <r>
          <rPr>
            <b/>
            <sz val="9"/>
            <color indexed="81"/>
            <rFont val="Tahoma"/>
            <family val="2"/>
          </rPr>
          <t>The score is based on the maximum risk score in the family Agonidae, which included 1 species.</t>
        </r>
      </text>
    </comment>
    <comment ref="I127" authorId="0" shapeId="0" xr:uid="{E06376A8-1E13-4239-B6BD-34E72EABD22C}">
      <text>
        <r>
          <rPr>
            <b/>
            <sz val="9"/>
            <color indexed="81"/>
            <rFont val="Tahoma"/>
            <family val="2"/>
          </rPr>
          <t>The score is based on the maximum risk score in the family Agonidae, which included 1 species.</t>
        </r>
      </text>
    </comment>
    <comment ref="J127" authorId="0" shapeId="0" xr:uid="{C1FEADD6-89A6-41D7-8085-DE5C732B6E9E}">
      <text>
        <r>
          <rPr>
            <b/>
            <sz val="9"/>
            <color indexed="81"/>
            <rFont val="Tahoma"/>
            <family val="2"/>
          </rPr>
          <t>The score is based on the maximum risk score in the family Agonidae, which included 1 species.</t>
        </r>
      </text>
    </comment>
    <comment ref="K127" authorId="0" shapeId="0" xr:uid="{EB27CEF5-A4E0-4E92-8A54-6A149A9F089A}">
      <text>
        <r>
          <rPr>
            <b/>
            <sz val="9"/>
            <color indexed="81"/>
            <rFont val="Tahoma"/>
            <family val="2"/>
          </rPr>
          <t>The score is based on the maximum risk score in the family Agonidae, which included 1 species.</t>
        </r>
      </text>
    </comment>
    <comment ref="M127" authorId="0" shapeId="0" xr:uid="{A4032ED5-776E-4E0F-AB9A-33EBD62C9B11}">
      <text>
        <r>
          <rPr>
            <b/>
            <sz val="9"/>
            <color indexed="81"/>
            <rFont val="Tahoma"/>
            <family val="2"/>
          </rPr>
          <t>ALL stocks : Worldwide pelagic distribution</t>
        </r>
      </text>
    </comment>
    <comment ref="N127" authorId="0" shapeId="0" xr:uid="{A1CD16C6-13EE-491B-A00E-850D1BC4CBAD}">
      <text>
        <r>
          <rPr>
            <b/>
            <sz val="9"/>
            <color indexed="81"/>
            <rFont val="Tahoma"/>
            <family val="2"/>
          </rPr>
          <t>The depth range of the species is 1-100m. For surface gears, the vertical overlap index with this species is 100.00%.</t>
        </r>
      </text>
    </comment>
    <comment ref="O127" authorId="0" shapeId="0" xr:uid="{9EE42DC9-2805-4E05-B4A2-BCCE7D314C5E}">
      <text>
        <r>
          <rPr>
            <b/>
            <sz val="9"/>
            <color indexed="81"/>
            <rFont val="Tahoma"/>
            <family val="2"/>
          </rPr>
          <t>ALB stocks : The maximum length of the species is missing, but the family's maximum length based on 2 species is 210cm. For albacore fisheries, the length overlap index with this species is 100.00%._x000D_
TPT stocks : The maximum length of the species is missing, but the family's maximum length based on 2 species is 210cm. For tropical surface fisheries, the length overlap index with this species is 100.00%.</t>
        </r>
      </text>
    </comment>
    <comment ref="P127" authorId="0" shapeId="0" xr:uid="{3311726E-F1EA-4492-A02C-AD3B5E5495A6}">
      <text>
        <r>
          <rPr>
            <b/>
            <sz val="9"/>
            <color indexed="81"/>
            <rFont val="Tahoma"/>
            <family val="2"/>
          </rPr>
          <t>No direct evidence of survival after capture.</t>
        </r>
      </text>
    </comment>
    <comment ref="E128" authorId="0" shapeId="0" xr:uid="{E3B2B89D-F7D4-4F73-A392-8880C846D164}">
      <text>
        <r>
          <rPr>
            <b/>
            <sz val="9"/>
            <color indexed="81"/>
            <rFont val="Tahoma"/>
            <family val="2"/>
          </rPr>
          <t>The score is based on the maximum risk score in the family Agonidae, which included 1 species.</t>
        </r>
      </text>
    </comment>
    <comment ref="F128" authorId="0" shapeId="0" xr:uid="{7DBFC151-882D-4E45-80E8-D923ECE36B4B}">
      <text>
        <r>
          <rPr>
            <b/>
            <sz val="9"/>
            <color indexed="81"/>
            <rFont val="Tahoma"/>
            <family val="2"/>
          </rPr>
          <t>The score is based on the maximum risk score in the family Agonidae, which included 1 species.</t>
        </r>
      </text>
    </comment>
    <comment ref="G128" authorId="0" shapeId="0" xr:uid="{4B9440CB-D9C5-41D1-8A95-9146722B38C3}">
      <text>
        <r>
          <rPr>
            <b/>
            <sz val="9"/>
            <color indexed="81"/>
            <rFont val="Tahoma"/>
            <family val="2"/>
          </rPr>
          <t>The score is based on the maximum risk score in the family Agonidae, which included 1 species.</t>
        </r>
      </text>
    </comment>
    <comment ref="H128" authorId="0" shapeId="0" xr:uid="{8A390EB1-D20D-4DD8-BA21-DFBAD78A5E4A}">
      <text>
        <r>
          <rPr>
            <b/>
            <sz val="9"/>
            <color indexed="81"/>
            <rFont val="Tahoma"/>
            <family val="2"/>
          </rPr>
          <t>The score is based on the maximum risk score in the family Squalidae, which included 3 species.</t>
        </r>
      </text>
    </comment>
    <comment ref="I128" authorId="0" shapeId="0" xr:uid="{70F158BB-0CBB-4B52-BDEE-049C034F12D6}">
      <text>
        <r>
          <rPr>
            <b/>
            <sz val="9"/>
            <color indexed="81"/>
            <rFont val="Tahoma"/>
            <family val="2"/>
          </rPr>
          <t>The score is based on the maximum risk score in the family Agonidae, which included 1 species.</t>
        </r>
      </text>
    </comment>
    <comment ref="J128" authorId="0" shapeId="0" xr:uid="{F4916A6F-5ACE-4AF9-BEF3-3ACC68187EC6}">
      <text>
        <r>
          <rPr>
            <b/>
            <sz val="9"/>
            <color indexed="81"/>
            <rFont val="Tahoma"/>
            <family val="2"/>
          </rPr>
          <t>The score is based on the maximum risk score in the family Squalidae, which included 3 species.</t>
        </r>
      </text>
    </comment>
    <comment ref="K128" authorId="0" shapeId="0" xr:uid="{A39BE932-C837-4FFC-A911-AA48D9886543}">
      <text>
        <r>
          <rPr>
            <b/>
            <sz val="9"/>
            <color indexed="81"/>
            <rFont val="Tahoma"/>
            <family val="2"/>
          </rPr>
          <t>The score is based on the maximum risk score in the family Agonidae, which included 1 species.</t>
        </r>
      </text>
    </comment>
    <comment ref="M128" authorId="0" shapeId="0" xr:uid="{143CE3D0-47BF-4F7C-95A1-0F26538AD811}">
      <text>
        <r>
          <rPr>
            <b/>
            <sz val="9"/>
            <color indexed="81"/>
            <rFont val="Tahoma"/>
            <family val="2"/>
          </rPr>
          <t>ALL stocks : Worldwide demersal distribution</t>
        </r>
      </text>
    </comment>
    <comment ref="N128" authorId="0" shapeId="0" xr:uid="{7A613764-02A6-4D20-AFBA-0008A3E688A0}">
      <text>
        <r>
          <rPr>
            <b/>
            <sz val="9"/>
            <color indexed="81"/>
            <rFont val="Tahoma"/>
            <family val="2"/>
          </rPr>
          <t>The depth range of the species is 60-1500m. For surface gears, the vertical overlap index with this species is 2.85%. This species is demersal.</t>
        </r>
      </text>
    </comment>
    <comment ref="O128" authorId="0" shapeId="0" xr:uid="{C1F20892-EA5A-4906-BAC7-E92884E4E836}">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28" authorId="0" shapeId="0" xr:uid="{C1B7D5B4-6F28-477E-8C80-AB119C586122}">
      <text>
        <r>
          <rPr>
            <b/>
            <sz val="9"/>
            <color indexed="81"/>
            <rFont val="Tahoma"/>
            <family val="2"/>
          </rPr>
          <t>No direct evidence of survival after capture.</t>
        </r>
      </text>
    </comment>
    <comment ref="E129" authorId="0" shapeId="0" xr:uid="{3BCDE03A-CA8C-4124-8823-6628BAAF26C1}">
      <text>
        <r>
          <rPr>
            <b/>
            <sz val="9"/>
            <color indexed="81"/>
            <rFont val="Tahoma"/>
            <family val="2"/>
          </rPr>
          <t>Species growth rate (K) is 0.344, which is higher than lowest risk K (0.183) for age at maturity.</t>
        </r>
      </text>
    </comment>
    <comment ref="F129" authorId="0" shapeId="0" xr:uid="{F3960390-92A1-4506-98B0-C7D60F782A2A}">
      <text>
        <r>
          <rPr>
            <b/>
            <sz val="9"/>
            <color indexed="81"/>
            <rFont val="Tahoma"/>
            <family val="2"/>
          </rPr>
          <t>Species growth rate (K) is 0.344, which is higher than lowest risk K (0.30) for maximum age.</t>
        </r>
      </text>
    </comment>
    <comment ref="G129" authorId="0" shapeId="0" xr:uid="{1166FE74-4678-42D2-A49E-A0B1A9C53C4A}">
      <text>
        <r>
          <rPr>
            <b/>
            <sz val="9"/>
            <color indexed="81"/>
            <rFont val="Tahoma"/>
            <family val="2"/>
          </rPr>
          <t>The score is based on the maximum risk score in the family Coryphaenidae, which included 1 species.</t>
        </r>
      </text>
    </comment>
    <comment ref="H129" authorId="0" shapeId="0" xr:uid="{9AE50CDA-7CDD-4CA9-876E-74AD891D2A48}">
      <text>
        <r>
          <rPr>
            <b/>
            <sz val="9"/>
            <color indexed="81"/>
            <rFont val="Tahoma"/>
            <family val="2"/>
          </rPr>
          <t>Species maximum length is 32, which is lower than the lowest risk value (100cm).</t>
        </r>
      </text>
    </comment>
    <comment ref="I129" authorId="0" shapeId="0" xr:uid="{01F06807-FC59-455B-85F0-EF3B4032A89F}">
      <text>
        <r>
          <rPr>
            <b/>
            <sz val="9"/>
            <color indexed="81"/>
            <rFont val="Tahoma"/>
            <family val="2"/>
          </rPr>
          <t>Species length at maturity is 15, which is lower than the lowest risk value (40cm).</t>
        </r>
      </text>
    </comment>
    <comment ref="J129" authorId="0" shapeId="0" xr:uid="{E6425FA0-AA39-4BDB-A427-D7C83F05CA6A}">
      <text>
        <r>
          <rPr>
            <b/>
            <sz val="9"/>
            <color indexed="81"/>
            <rFont val="Tahoma"/>
            <family val="2"/>
          </rPr>
          <t>Species reproductive strategy is broadcast spawner, which is low risk.</t>
        </r>
      </text>
    </comment>
    <comment ref="K129" authorId="0" shapeId="0" xr:uid="{7D517F68-FF8F-474D-81BD-A8ED630FFD52}">
      <text>
        <r>
          <rPr>
            <b/>
            <sz val="9"/>
            <color indexed="81"/>
            <rFont val="Tahoma"/>
            <family val="2"/>
          </rPr>
          <t>Species trophic level is 2.9, which is in the medium risk range (2.75-3.25).</t>
        </r>
      </text>
    </comment>
    <comment ref="M129" authorId="0" shapeId="0" xr:uid="{2CE86455-6773-45B3-95FD-31829FC12AA9}">
      <text>
        <r>
          <rPr>
            <b/>
            <sz val="9"/>
            <color indexed="81"/>
            <rFont val="Tahoma"/>
            <family val="2"/>
          </rPr>
          <t>ALPS,BEI_,SKI_,YFI_ stocks : North-west Pacific distribution, uncommon in Indian and South Pacific Oceans</t>
        </r>
      </text>
    </comment>
    <comment ref="N129" authorId="0" shapeId="0" xr:uid="{0D0ED906-7C5A-4B69-B152-C21C377ABBFA}">
      <text>
        <r>
          <rPr>
            <b/>
            <sz val="9"/>
            <color indexed="81"/>
            <rFont val="Tahoma"/>
            <family val="2"/>
          </rPr>
          <t>The depth range of the species is 1-100m. For surface gears, the vertical overlap index with this species is 100.00%.</t>
        </r>
      </text>
    </comment>
    <comment ref="O129" authorId="0" shapeId="0" xr:uid="{F30331C7-D0FE-4638-8328-B78B89372AED}">
      <text>
        <r>
          <rPr>
            <b/>
            <sz val="9"/>
            <color indexed="81"/>
            <rFont val="Tahoma"/>
            <family val="2"/>
          </rPr>
          <t>TPT stocks : The maximum length of the species is 32cm. For tropical surface fisheries, the length overlap index with this species is 29.09%.</t>
        </r>
      </text>
    </comment>
    <comment ref="P129" authorId="0" shapeId="0" xr:uid="{DDF4F690-2EF5-4C5B-BB98-F5A431BC713D}">
      <text>
        <r>
          <rPr>
            <b/>
            <sz val="9"/>
            <color indexed="81"/>
            <rFont val="Tahoma"/>
            <family val="2"/>
          </rPr>
          <t>No direct evidence of survival after capture.</t>
        </r>
      </text>
    </comment>
    <comment ref="E130" authorId="0" shapeId="0" xr:uid="{71CCF618-F787-4886-A5C9-6AEECCEEC1F5}">
      <text>
        <r>
          <rPr>
            <b/>
            <sz val="9"/>
            <color indexed="81"/>
            <rFont val="Tahoma"/>
            <family val="2"/>
          </rPr>
          <t>Species growth rate (K) is 1.340, which is higher than lowest risk K (0.183) for age at maturity.</t>
        </r>
      </text>
    </comment>
    <comment ref="F130" authorId="0" shapeId="0" xr:uid="{3271C22E-89B0-46D1-B9D1-4B4F521BDA49}">
      <text>
        <r>
          <rPr>
            <b/>
            <sz val="9"/>
            <color indexed="81"/>
            <rFont val="Tahoma"/>
            <family val="2"/>
          </rPr>
          <t>Species growth rate (K) is 1.340, which is higher than lowest risk K (0.30) for maximum age.</t>
        </r>
      </text>
    </comment>
    <comment ref="G130" authorId="0" shapeId="0" xr:uid="{81BD1B34-2699-48A2-B1AB-B1D724AE70FE}">
      <text>
        <r>
          <rPr>
            <b/>
            <sz val="9"/>
            <color indexed="81"/>
            <rFont val="Tahoma"/>
            <family val="2"/>
          </rPr>
          <t>Species fecundity is 58000 eggs/year, which is higher than the lowest risk value (20000).</t>
        </r>
      </text>
    </comment>
    <comment ref="H130" authorId="0" shapeId="0" xr:uid="{42D39969-A6B7-4E30-B6E8-9531E21DC062}">
      <text>
        <r>
          <rPr>
            <b/>
            <sz val="9"/>
            <color indexed="81"/>
            <rFont val="Tahoma"/>
            <family val="2"/>
          </rPr>
          <t>Species maximum length is 210, which is in the medium risk range (100-300cm).</t>
        </r>
      </text>
    </comment>
    <comment ref="I130" authorId="0" shapeId="0" xr:uid="{E48730BC-0F98-4167-8BB3-CD33861625BC}">
      <text>
        <r>
          <rPr>
            <b/>
            <sz val="9"/>
            <color indexed="81"/>
            <rFont val="Tahoma"/>
            <family val="2"/>
          </rPr>
          <t>Species length at maturity is 56, which is in the medium risk range (40-200cm).</t>
        </r>
      </text>
    </comment>
    <comment ref="J130" authorId="0" shapeId="0" xr:uid="{621A6534-8CA4-42AA-A999-E93BE3961613}">
      <text>
        <r>
          <rPr>
            <b/>
            <sz val="9"/>
            <color indexed="81"/>
            <rFont val="Tahoma"/>
            <family val="2"/>
          </rPr>
          <t>Species reproductive strategy is broadcast spawner, which is low risk.</t>
        </r>
      </text>
    </comment>
    <comment ref="K130" authorId="0" shapeId="0" xr:uid="{8C62B5EE-1994-4D0F-AE77-E07ED9DABE62}">
      <text>
        <r>
          <rPr>
            <b/>
            <sz val="9"/>
            <color indexed="81"/>
            <rFont val="Tahoma"/>
            <family val="2"/>
          </rPr>
          <t>Species trophic level is 4.4, which is higher than the highest risk value (3.25).</t>
        </r>
      </text>
    </comment>
    <comment ref="M130" authorId="0" shapeId="0" xr:uid="{A00B25DE-00AA-4688-9664-4F0991D3E1FA}">
      <text>
        <r>
          <rPr>
            <b/>
            <sz val="9"/>
            <color indexed="81"/>
            <rFont val="Tahoma"/>
            <family val="2"/>
          </rPr>
          <t>ALL stocks : Worldwide pelagic distribution</t>
        </r>
      </text>
    </comment>
    <comment ref="N130" authorId="0" shapeId="0" xr:uid="{96117EA0-FBB7-4FDF-8539-14F946214035}">
      <text>
        <r>
          <rPr>
            <b/>
            <sz val="9"/>
            <color indexed="81"/>
            <rFont val="Tahoma"/>
            <family val="2"/>
          </rPr>
          <t>The depth range of the species is 1-85m. For surface gears, the vertical overlap index with this species is 100.00%.</t>
        </r>
      </text>
    </comment>
    <comment ref="O130" authorId="0" shapeId="0" xr:uid="{D08A57AD-ECB2-4225-BD42-173C4354D48C}">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130" authorId="0" shapeId="0" xr:uid="{44041FD2-7C0E-4FD3-92C6-51D247F6579F}">
      <text>
        <r>
          <rPr>
            <b/>
            <sz val="9"/>
            <color indexed="81"/>
            <rFont val="Tahoma"/>
            <family val="2"/>
          </rPr>
          <t>No direct evidence of survival after capture.</t>
        </r>
      </text>
    </comment>
    <comment ref="E131" authorId="0" shapeId="0" xr:uid="{F27CC992-89CA-41BB-9E3B-AF2DC67A25CB}">
      <text>
        <r>
          <rPr>
            <b/>
            <sz val="9"/>
            <color indexed="81"/>
            <rFont val="Tahoma"/>
            <family val="2"/>
          </rPr>
          <t>Species growth rate (K) is 0.050, which is lower than highest risk K (0.061) for age at maturity.</t>
        </r>
      </text>
    </comment>
    <comment ref="F131" authorId="0" shapeId="0" xr:uid="{8E8A0310-7BB7-4BC7-A06A-6030BA752769}">
      <text>
        <r>
          <rPr>
            <b/>
            <sz val="9"/>
            <color indexed="81"/>
            <rFont val="Tahoma"/>
            <family val="2"/>
          </rPr>
          <t>Species growth rate (K) is 0.050, which is lower than highest risk K (0.12) for maximum age.</t>
        </r>
      </text>
    </comment>
    <comment ref="G131" authorId="0" shapeId="0" xr:uid="{2E85DDAE-51BA-40FC-A8CA-5B538FB21AB0}">
      <text>
        <r>
          <rPr>
            <b/>
            <sz val="9"/>
            <color indexed="81"/>
            <rFont val="Tahoma"/>
            <family val="2"/>
          </rPr>
          <t>Species fecundity is 2 eggs/year, which is lower than the highest risk value (100).</t>
        </r>
      </text>
    </comment>
    <comment ref="H131" authorId="0" shapeId="0" xr:uid="{49C25181-5705-46DE-930E-55484B78BA7F}">
      <text>
        <r>
          <rPr>
            <b/>
            <sz val="9"/>
            <color indexed="81"/>
            <rFont val="Tahoma"/>
            <family val="2"/>
          </rPr>
          <t>Species maximum length is 72, which is lower than the lowest risk value (100cm).</t>
        </r>
      </text>
    </comment>
    <comment ref="I131" authorId="0" shapeId="0" xr:uid="{09338D59-6ACA-48A4-93DA-9B4AF18E0C97}">
      <text>
        <r>
          <rPr>
            <b/>
            <sz val="9"/>
            <color indexed="81"/>
            <rFont val="Tahoma"/>
            <family val="2"/>
          </rPr>
          <t>Species length at maturity is 59, which is in the medium risk range (40-200cm).</t>
        </r>
      </text>
    </comment>
    <comment ref="J131" authorId="0" shapeId="0" xr:uid="{0795A88C-2D27-4ADA-B868-8DC6F47081F1}">
      <text>
        <r>
          <rPr>
            <b/>
            <sz val="9"/>
            <color indexed="81"/>
            <rFont val="Tahoma"/>
            <family val="2"/>
          </rPr>
          <t>Species reproductive strategy is live bearer, which is high risk.</t>
        </r>
      </text>
    </comment>
    <comment ref="K131" authorId="0" shapeId="0" xr:uid="{644D78AD-47F2-4B4D-BC5E-B5E56C02F147}">
      <text>
        <r>
          <rPr>
            <b/>
            <sz val="9"/>
            <color indexed="81"/>
            <rFont val="Tahoma"/>
            <family val="2"/>
          </rPr>
          <t>Species trophic level is 4.3, which is higher than the highest risk value (3.25).</t>
        </r>
      </text>
    </comment>
    <comment ref="M131" authorId="0" shapeId="0" xr:uid="{60912678-3CB7-424F-9F78-F954411CE6AA}">
      <text>
        <r>
          <rPr>
            <b/>
            <sz val="9"/>
            <color indexed="81"/>
            <rFont val="Tahoma"/>
            <family val="2"/>
          </rPr>
          <t>WPO,IO_,ALAM,ALAN,ALAS,BEAT,SKAE,YFAT stocks : Worldwide distribution, uncommon in West Atlantic / East Pacific</t>
        </r>
      </text>
    </comment>
    <comment ref="N131" authorId="0" shapeId="0" xr:uid="{2F4BED57-8F9B-451F-A293-AF8FAD945AE5}">
      <text>
        <r>
          <rPr>
            <b/>
            <sz val="9"/>
            <color indexed="81"/>
            <rFont val="Tahoma"/>
            <family val="2"/>
          </rPr>
          <t>The depth range of the species is 30-750m. For surface gears, the vertical overlap index with this species is 9.85%.</t>
        </r>
      </text>
    </comment>
    <comment ref="O131" authorId="0" shapeId="0" xr:uid="{106FDA5B-349A-4D60-90A6-2AB029F02F4A}">
      <text>
        <r>
          <rPr>
            <b/>
            <sz val="9"/>
            <color indexed="81"/>
            <rFont val="Tahoma"/>
            <family val="2"/>
          </rPr>
          <t>ALB stocks : The maximum length of the species is 72cm. For albacore fisheries, the length overlap index with this species is 51.43%._x000D_
TPT stocks : The maximum length of the species is 72cm. For tropical surface fisheries, the length overlap index with this species is 65.45%.</t>
        </r>
      </text>
    </comment>
    <comment ref="P131" authorId="0" shapeId="0" xr:uid="{057DC4FB-2028-4BF2-86F8-892D10535B19}">
      <text>
        <r>
          <rPr>
            <b/>
            <sz val="9"/>
            <color indexed="81"/>
            <rFont val="Tahoma"/>
            <family val="2"/>
          </rPr>
          <t>No direct evidence of survival after capture.</t>
        </r>
      </text>
    </comment>
    <comment ref="E132" authorId="0" shapeId="0" xr:uid="{E46DA3FC-D805-457A-9A0F-14E27E3B0962}">
      <text>
        <r>
          <rPr>
            <b/>
            <sz val="9"/>
            <color indexed="81"/>
            <rFont val="Tahoma"/>
            <family val="2"/>
          </rPr>
          <t>The score is based on the maximum risk score in the family Centrophoridae, which included 3 species.</t>
        </r>
      </text>
    </comment>
    <comment ref="F132" authorId="0" shapeId="0" xr:uid="{E736C876-63C9-4E1C-B818-4AA446FEE8B8}">
      <text>
        <r>
          <rPr>
            <b/>
            <sz val="9"/>
            <color indexed="81"/>
            <rFont val="Tahoma"/>
            <family val="2"/>
          </rPr>
          <t>The score is based on the maximum risk score in the family Centrophoridae, which included 3 species.</t>
        </r>
      </text>
    </comment>
    <comment ref="G132" authorId="0" shapeId="0" xr:uid="{FF633AD5-BD58-403E-8D3E-81D72CF1980B}">
      <text>
        <r>
          <rPr>
            <b/>
            <sz val="9"/>
            <color indexed="81"/>
            <rFont val="Tahoma"/>
            <family val="2"/>
          </rPr>
          <t>The score is based on the maximum risk score in the family Centrophoridae, which included 5 species.</t>
        </r>
      </text>
    </comment>
    <comment ref="H132" authorId="0" shapeId="0" xr:uid="{84E45DE5-8A6C-4C38-A5DA-13C0FB515B93}">
      <text>
        <r>
          <rPr>
            <b/>
            <sz val="9"/>
            <color indexed="81"/>
            <rFont val="Tahoma"/>
            <family val="2"/>
          </rPr>
          <t>Species maximum length is 248, which is in the medium risk range (100-300cm).</t>
        </r>
      </text>
    </comment>
    <comment ref="I132" authorId="0" shapeId="0" xr:uid="{D5020970-5317-4FBE-8E79-8DED3D2629F0}">
      <text>
        <r>
          <rPr>
            <b/>
            <sz val="9"/>
            <color indexed="81"/>
            <rFont val="Tahoma"/>
            <family val="2"/>
          </rPr>
          <t>Species maximum length is 248cm, which is higher than the highest risk value (200cm).</t>
        </r>
      </text>
    </comment>
    <comment ref="J132" authorId="0" shapeId="0" xr:uid="{C5780BA8-3A42-4689-A89E-74E8C7412C5F}">
      <text>
        <r>
          <rPr>
            <b/>
            <sz val="9"/>
            <color indexed="81"/>
            <rFont val="Tahoma"/>
            <family val="2"/>
          </rPr>
          <t>Species reproductive strategy is broadcast spawner, which is low risk.</t>
        </r>
      </text>
    </comment>
    <comment ref="K132" authorId="0" shapeId="0" xr:uid="{8CB841BE-2108-4E33-8DC0-C975D264A1E6}">
      <text>
        <r>
          <rPr>
            <b/>
            <sz val="9"/>
            <color indexed="81"/>
            <rFont val="Tahoma"/>
            <family val="2"/>
          </rPr>
          <t>Species trophic level is 4.5, which is higher than the highest risk value (3.25).</t>
        </r>
      </text>
    </comment>
    <comment ref="M132" authorId="0" shapeId="0" xr:uid="{3D475DDB-14DE-4FF1-B1AC-3F60F9B2CFA7}">
      <text>
        <r>
          <rPr>
            <b/>
            <sz val="9"/>
            <color indexed="81"/>
            <rFont val="Tahoma"/>
            <family val="2"/>
          </rPr>
          <t>PO_,IO_ stocks : Indo-Pacific distribution</t>
        </r>
      </text>
    </comment>
    <comment ref="N132" authorId="0" shapeId="0" xr:uid="{8E6776A2-003E-45C7-B4F9-F003066D3358}">
      <text>
        <r>
          <rPr>
            <b/>
            <sz val="9"/>
            <color indexed="81"/>
            <rFont val="Tahoma"/>
            <family val="2"/>
          </rPr>
          <t>The depth range of the species is 10-250m. For surface gears, the vertical overlap index with this species is 37.76%. This species is reef associated.</t>
        </r>
      </text>
    </comment>
    <comment ref="O132" authorId="0" shapeId="0" xr:uid="{24F9471F-83FF-47AE-8D22-325B2FB57B23}">
      <text>
        <r>
          <rPr>
            <b/>
            <sz val="9"/>
            <color indexed="81"/>
            <rFont val="Tahoma"/>
            <family val="2"/>
          </rPr>
          <t>TPT stocks : The maximum length of the species is 248cm. For tropical surface fisheries, the length overlap index with this species is 100.00%.</t>
        </r>
      </text>
    </comment>
    <comment ref="P132" authorId="0" shapeId="0" xr:uid="{47A58976-904E-4A9A-8AB9-F073D542AB7A}">
      <text>
        <r>
          <rPr>
            <b/>
            <sz val="9"/>
            <color indexed="81"/>
            <rFont val="Tahoma"/>
            <family val="2"/>
          </rPr>
          <t>No direct evidence of survival after capture.</t>
        </r>
      </text>
    </comment>
    <comment ref="E133" authorId="0" shapeId="0" xr:uid="{1073CAA4-5C76-4B84-A9AD-DEAB477B1709}">
      <text>
        <r>
          <rPr>
            <b/>
            <sz val="9"/>
            <color indexed="81"/>
            <rFont val="Tahoma"/>
            <family val="2"/>
          </rPr>
          <t>The score is based on the maximum risk score in the family Scombridae, which included 35 species.</t>
        </r>
      </text>
    </comment>
    <comment ref="F133" authorId="0" shapeId="0" xr:uid="{E57BCBE7-4867-4184-A89A-C781EE510D0C}">
      <text>
        <r>
          <rPr>
            <b/>
            <sz val="9"/>
            <color indexed="81"/>
            <rFont val="Tahoma"/>
            <family val="2"/>
          </rPr>
          <t>The score is based on the maximum risk score in the family Scombridae, which included 35 species.</t>
        </r>
      </text>
    </comment>
    <comment ref="G133" authorId="0" shapeId="0" xr:uid="{B0CC188C-9441-4F23-B987-382A3AF4BC9C}">
      <text>
        <r>
          <rPr>
            <b/>
            <sz val="9"/>
            <color indexed="81"/>
            <rFont val="Tahoma"/>
            <family val="2"/>
          </rPr>
          <t>There is no information, but fish are likely to produce &gt;100 eggs/year.</t>
        </r>
      </text>
    </comment>
    <comment ref="H133" authorId="0" shapeId="0" xr:uid="{7E2563BA-39C5-47B6-8619-EC50E9F2D655}">
      <text>
        <r>
          <rPr>
            <b/>
            <sz val="9"/>
            <color indexed="81"/>
            <rFont val="Tahoma"/>
            <family val="2"/>
          </rPr>
          <t>The score is based on the maximum risk score in the family Agonidae, which included 1 species.</t>
        </r>
      </text>
    </comment>
    <comment ref="I133" authorId="0" shapeId="0" xr:uid="{095E5BB8-6B4A-4E3D-9571-79988377C0AB}">
      <text>
        <r>
          <rPr>
            <b/>
            <sz val="9"/>
            <color indexed="81"/>
            <rFont val="Tahoma"/>
            <family val="2"/>
          </rPr>
          <t>The score is based on the maximum risk score in the family Centrophoridae, which included 5 species.</t>
        </r>
      </text>
    </comment>
    <comment ref="J133" authorId="0" shapeId="0" xr:uid="{99AB8F2C-4544-4ED0-814C-D68F4754523C}">
      <text>
        <r>
          <rPr>
            <b/>
            <sz val="9"/>
            <color indexed="81"/>
            <rFont val="Tahoma"/>
            <family val="2"/>
          </rPr>
          <t>The score is based on the maximum risk score in the family Coryphaenidae, which included 2 species.</t>
        </r>
      </text>
    </comment>
    <comment ref="K133" authorId="0" shapeId="0" xr:uid="{BF3B0740-A5EE-41DD-8FF0-54E699B798CD}">
      <text>
        <r>
          <rPr>
            <b/>
            <sz val="9"/>
            <color indexed="81"/>
            <rFont val="Tahoma"/>
            <family val="2"/>
          </rPr>
          <t>The score is based on the maximum risk score in the family Agonidae, which included 1 species.</t>
        </r>
      </text>
    </comment>
    <comment ref="M133" authorId="0" shapeId="0" xr:uid="{81B525CF-F55B-4F4C-84CC-240711DE2BAD}">
      <text>
        <r>
          <rPr>
            <b/>
            <sz val="9"/>
            <color indexed="81"/>
            <rFont val="Tahoma"/>
            <family val="2"/>
          </rPr>
          <t>ALL stocks : Worldwide coastal distribution, mainly coastal</t>
        </r>
      </text>
    </comment>
    <comment ref="N133" authorId="0" shapeId="0" xr:uid="{0E2673B9-E6B8-46F3-AC05-898E0DDD1729}">
      <text>
        <r>
          <rPr>
            <b/>
            <sz val="9"/>
            <color indexed="81"/>
            <rFont val="Tahoma"/>
            <family val="2"/>
          </rPr>
          <t>The depth range of the species is 1-100m. For surface gears, the vertical overlap index with this species is 100.00%. This species is demersal. This species is also reef associated.</t>
        </r>
      </text>
    </comment>
    <comment ref="O133" authorId="0" shapeId="0" xr:uid="{4F219C36-7415-47FC-AD27-7A209711B4EB}">
      <text>
        <r>
          <rPr>
            <b/>
            <sz val="9"/>
            <color indexed="81"/>
            <rFont val="Tahoma"/>
            <family val="2"/>
          </rPr>
          <t>ALB stocks : The maximum length of the species is missing, but the family's maximum length based on 2 species is 22.9cm. For albacore fisheries, the length overlap index with this species is 16.36%._x000D_
TPT stocks : The maximum length of the species is missing, but the family's maximum length based on 2 species is 22.9cm. For tropical surface fisheries, the length overlap index with this species is 20.82%.</t>
        </r>
      </text>
    </comment>
    <comment ref="P133" authorId="0" shapeId="0" xr:uid="{5F631A80-22AA-4AC0-BE83-AA94D3365BC4}">
      <text>
        <r>
          <rPr>
            <b/>
            <sz val="9"/>
            <color indexed="81"/>
            <rFont val="Tahoma"/>
            <family val="2"/>
          </rPr>
          <t>No direct evidence of survival after capture.</t>
        </r>
      </text>
    </comment>
    <comment ref="E134" authorId="0" shapeId="0" xr:uid="{1BFFB7AF-C788-41D9-A1F4-369D5C413424}">
      <text>
        <r>
          <rPr>
            <b/>
            <sz val="9"/>
            <color indexed="81"/>
            <rFont val="Tahoma"/>
            <family val="2"/>
          </rPr>
          <t>The score is based on the maximum risk score in the family Pomacentridae, which included 1 species.</t>
        </r>
      </text>
    </comment>
    <comment ref="F134" authorId="0" shapeId="0" xr:uid="{2408695B-314C-4ED2-AE57-AD7B52C363C5}">
      <text>
        <r>
          <rPr>
            <b/>
            <sz val="9"/>
            <color indexed="81"/>
            <rFont val="Tahoma"/>
            <family val="2"/>
          </rPr>
          <t>The score is based on the maximum risk score in the family Agonidae, which included 1 species.</t>
        </r>
      </text>
    </comment>
    <comment ref="G134" authorId="0" shapeId="0" xr:uid="{0616A87E-25BA-4FAE-92D8-EC7D2DD97A03}">
      <text>
        <r>
          <rPr>
            <b/>
            <sz val="9"/>
            <color indexed="81"/>
            <rFont val="Tahoma"/>
            <family val="2"/>
          </rPr>
          <t>The score is based on the maximum risk score in the family Agonidae, which included 1 species.</t>
        </r>
      </text>
    </comment>
    <comment ref="H134" authorId="0" shapeId="0" xr:uid="{779735E3-1837-4399-8B41-13DA4147BB6E}">
      <text>
        <r>
          <rPr>
            <b/>
            <sz val="9"/>
            <color indexed="81"/>
            <rFont val="Tahoma"/>
            <family val="2"/>
          </rPr>
          <t>Species maximum length is 110, which is in the medium risk range (100-300cm).</t>
        </r>
      </text>
    </comment>
    <comment ref="I134" authorId="0" shapeId="0" xr:uid="{42C53149-FB0A-47FF-B355-C87AF8995C47}">
      <text>
        <r>
          <rPr>
            <b/>
            <sz val="9"/>
            <color indexed="81"/>
            <rFont val="Tahoma"/>
            <family val="2"/>
          </rPr>
          <t>Species maximum length is 110cm, which is in the length at maturity medium risk range (40-200cm).</t>
        </r>
      </text>
    </comment>
    <comment ref="J134" authorId="0" shapeId="0" xr:uid="{FE975325-BE04-411E-B70D-A69AED47227C}">
      <text>
        <r>
          <rPr>
            <b/>
            <sz val="9"/>
            <color indexed="81"/>
            <rFont val="Tahoma"/>
            <family val="2"/>
          </rPr>
          <t>The score is based on the maximum risk score in the family Centrophoridae, which included 5 species.</t>
        </r>
      </text>
    </comment>
    <comment ref="K134" authorId="0" shapeId="0" xr:uid="{B137C144-702A-4AD8-BC95-05F2212682A0}">
      <text>
        <r>
          <rPr>
            <b/>
            <sz val="9"/>
            <color indexed="81"/>
            <rFont val="Tahoma"/>
            <family val="2"/>
          </rPr>
          <t>Species trophic level is 4.2, which is higher than the highest risk value (3.25).</t>
        </r>
      </text>
    </comment>
    <comment ref="M134" authorId="0" shapeId="0" xr:uid="{932200BA-6C64-4D7C-8A09-4EBF2745D484}">
      <text>
        <r>
          <rPr>
            <b/>
            <sz val="9"/>
            <color indexed="81"/>
            <rFont val="Tahoma"/>
            <family val="2"/>
          </rPr>
          <t>ALL stocks : Worldwide pelagic distribution</t>
        </r>
      </text>
    </comment>
    <comment ref="N134" authorId="0" shapeId="0" xr:uid="{4C9BF715-D275-4CA5-8971-356002CFF147}">
      <text>
        <r>
          <rPr>
            <b/>
            <sz val="9"/>
            <color indexed="81"/>
            <rFont val="Tahoma"/>
            <family val="2"/>
          </rPr>
          <t>The depth range of the species is 1-500m. For surface gears, the vertical overlap index with this species is 20.00%.</t>
        </r>
      </text>
    </comment>
    <comment ref="O134" authorId="0" shapeId="0" xr:uid="{53BF527C-FC13-4FD8-B1CE-0AB082A400A6}">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34" authorId="0" shapeId="0" xr:uid="{57A8EE82-0C07-4837-A88C-9026B04D34F2}">
      <text>
        <r>
          <rPr>
            <b/>
            <sz val="9"/>
            <color indexed="81"/>
            <rFont val="Tahoma"/>
            <family val="2"/>
          </rPr>
          <t>No direct evidence of survival after capture.</t>
        </r>
      </text>
    </comment>
    <comment ref="E135" authorId="0" shapeId="0" xr:uid="{23FA3EE6-469E-448E-A3C6-F106B50F20A8}">
      <text>
        <r>
          <rPr>
            <b/>
            <sz val="9"/>
            <color indexed="81"/>
            <rFont val="Tahoma"/>
            <family val="2"/>
          </rPr>
          <t>Species growth rate (K) is 0.040, which is lower than highest risk K (0.061) for age at maturity.</t>
        </r>
      </text>
    </comment>
    <comment ref="F135" authorId="0" shapeId="0" xr:uid="{5E41706E-CC61-4657-ABD9-EB1133FA06C0}">
      <text>
        <r>
          <rPr>
            <b/>
            <sz val="9"/>
            <color indexed="81"/>
            <rFont val="Tahoma"/>
            <family val="2"/>
          </rPr>
          <t>Species growth rate (K) is 0.040, which is lower than highest risk K (0.12) for maximum age.</t>
        </r>
      </text>
    </comment>
    <comment ref="G135" authorId="0" shapeId="0" xr:uid="{94AFEFB6-274F-488E-8A35-59896135D01C}">
      <text>
        <r>
          <rPr>
            <b/>
            <sz val="9"/>
            <color indexed="81"/>
            <rFont val="Tahoma"/>
            <family val="2"/>
          </rPr>
          <t>Species fecundity is 3 eggs/year, which is lower than the highest risk value (100).</t>
        </r>
      </text>
    </comment>
    <comment ref="H135" authorId="0" shapeId="0" xr:uid="{9265655F-3474-4AE8-86A5-1E1D077C3DAF}">
      <text>
        <r>
          <rPr>
            <b/>
            <sz val="9"/>
            <color indexed="81"/>
            <rFont val="Tahoma"/>
            <family val="2"/>
          </rPr>
          <t>Species maximum length is 420, which is higher than the highest risk value (300cm).</t>
        </r>
      </text>
    </comment>
    <comment ref="I135" authorId="0" shapeId="0" xr:uid="{BBE0BE47-4CAE-4011-8A3C-095D2335C6E6}">
      <text>
        <r>
          <rPr>
            <b/>
            <sz val="9"/>
            <color indexed="81"/>
            <rFont val="Tahoma"/>
            <family val="2"/>
          </rPr>
          <t>Species length at maturity is 235, which is higher than the highest risk value (200cm).</t>
        </r>
      </text>
    </comment>
    <comment ref="J135" authorId="0" shapeId="0" xr:uid="{8DA3A9F1-DB20-49A6-8FBE-5101014E819C}">
      <text>
        <r>
          <rPr>
            <b/>
            <sz val="9"/>
            <color indexed="81"/>
            <rFont val="Tahoma"/>
            <family val="2"/>
          </rPr>
          <t>Species reproductive strategy is live bearer, which is high risk.</t>
        </r>
      </text>
    </comment>
    <comment ref="K135" authorId="0" shapeId="0" xr:uid="{413DFA8A-754A-4CEB-9BB6-51FCDB681EF4}">
      <text>
        <r>
          <rPr>
            <b/>
            <sz val="9"/>
            <color indexed="81"/>
            <rFont val="Tahoma"/>
            <family val="2"/>
          </rPr>
          <t>Species trophic level is 4.3, which is higher than the highest risk value (3.25).</t>
        </r>
      </text>
    </comment>
    <comment ref="M135" authorId="0" shapeId="0" xr:uid="{1CE743AF-1F2F-486F-893A-E409FA6FE29D}">
      <text>
        <r>
          <rPr>
            <b/>
            <sz val="9"/>
            <color indexed="81"/>
            <rFont val="Tahoma"/>
            <family val="2"/>
          </rPr>
          <t>ALL stocks : Worldwide coastal distribution</t>
        </r>
      </text>
    </comment>
    <comment ref="N135" authorId="0" shapeId="0" xr:uid="{5EAC1197-AD33-4D82-87AC-1013669BDD2F}">
      <text>
        <r>
          <rPr>
            <b/>
            <sz val="9"/>
            <color indexed="81"/>
            <rFont val="Tahoma"/>
            <family val="2"/>
          </rPr>
          <t>The depth range of the species is 1-400m. For surface gears, the vertical overlap index with this species is 25.00%. This species is reef associated.</t>
        </r>
      </text>
    </comment>
    <comment ref="O135" authorId="0" shapeId="0" xr:uid="{8E20EC9F-B906-4A05-B2C1-EFEBE0F25284}">
      <text>
        <r>
          <rPr>
            <b/>
            <sz val="9"/>
            <color indexed="81"/>
            <rFont val="Tahoma"/>
            <family val="2"/>
          </rPr>
          <t>ALB stocks : The maximum length of the species is 420cm. For albacore fisheries, the length overlap index with this species is 100.00%._x000D_
TPT stocks : The maximum length of the species is 420cm. For tropical surface fisheries, the length overlap index with this species is 100.00%.</t>
        </r>
      </text>
    </comment>
    <comment ref="P135" authorId="0" shapeId="0" xr:uid="{36DEA01F-A0D2-437C-855F-699EE711507D}">
      <text>
        <r>
          <rPr>
            <b/>
            <sz val="9"/>
            <color indexed="81"/>
            <rFont val="Tahoma"/>
            <family val="2"/>
          </rPr>
          <t>No direct evidence of survival after capture.</t>
        </r>
      </text>
    </comment>
    <comment ref="E136" authorId="0" shapeId="0" xr:uid="{BDC25E88-F4C9-4665-AE86-829064D1E5B0}">
      <text>
        <r>
          <rPr>
            <b/>
            <sz val="9"/>
            <color indexed="81"/>
            <rFont val="Tahoma"/>
            <family val="2"/>
          </rPr>
          <t>There is no information.</t>
        </r>
      </text>
    </comment>
    <comment ref="F136" authorId="0" shapeId="0" xr:uid="{8C624F0D-2980-468E-8DD4-EB76AEEFF3C0}">
      <text>
        <r>
          <rPr>
            <b/>
            <sz val="9"/>
            <color indexed="81"/>
            <rFont val="Tahoma"/>
            <family val="2"/>
          </rPr>
          <t>There is no information.</t>
        </r>
      </text>
    </comment>
    <comment ref="G136" authorId="0" shapeId="0" xr:uid="{780A7024-C458-4F26-AB03-19C700072DC4}">
      <text>
        <r>
          <rPr>
            <b/>
            <sz val="9"/>
            <color indexed="81"/>
            <rFont val="Tahoma"/>
            <family val="2"/>
          </rPr>
          <t>The score is the maximum risk score in the catch group, Angelshark, of 1 species.</t>
        </r>
      </text>
    </comment>
    <comment ref="H136" authorId="0" shapeId="0" xr:uid="{CF815EE4-D9CC-4352-8523-C7AA55D66078}">
      <text>
        <r>
          <rPr>
            <b/>
            <sz val="9"/>
            <color indexed="81"/>
            <rFont val="Tahoma"/>
            <family val="2"/>
          </rPr>
          <t>The score is the maximum risk score in the catch group, Eagle rays, of 1 species.</t>
        </r>
      </text>
    </comment>
    <comment ref="I136" authorId="0" shapeId="0" xr:uid="{AE3C0A4C-875D-4AF8-8E9F-F666243B3C4E}">
      <text>
        <r>
          <rPr>
            <b/>
            <sz val="9"/>
            <color indexed="81"/>
            <rFont val="Tahoma"/>
            <family val="2"/>
          </rPr>
          <t>The score is the maximum risk score in the catch group, Eagle rays, of 2 species.</t>
        </r>
      </text>
    </comment>
    <comment ref="J136" authorId="0" shapeId="0" xr:uid="{65C0DB56-51CF-40B8-B979-8C6E9FDAD240}">
      <text>
        <r>
          <rPr>
            <b/>
            <sz val="9"/>
            <color indexed="81"/>
            <rFont val="Tahoma"/>
            <family val="2"/>
          </rPr>
          <t>The score is the maximum risk score in the catch group, Eagle rays, of 2 species.</t>
        </r>
      </text>
    </comment>
    <comment ref="K136" authorId="0" shapeId="0" xr:uid="{322D77D8-5E64-43B3-A4EE-CC6323DD7237}">
      <text>
        <r>
          <rPr>
            <b/>
            <sz val="9"/>
            <color indexed="81"/>
            <rFont val="Tahoma"/>
            <family val="2"/>
          </rPr>
          <t>The score is the maximum risk score in the catch group, Eagle rays, of 2 species.</t>
        </r>
      </text>
    </comment>
    <comment ref="M136" authorId="0" shapeId="0" xr:uid="{4083E45B-E8C1-46A8-8F3E-E1A4B1741215}">
      <text>
        <r>
          <rPr>
            <b/>
            <sz val="9"/>
            <color indexed="81"/>
            <rFont val="Tahoma"/>
            <family val="2"/>
          </rPr>
          <t>ALL stocks : No information.</t>
        </r>
      </text>
    </comment>
    <comment ref="N136" authorId="0" shapeId="0" xr:uid="{54B4C5DC-9D66-48B0-B799-5AD805897770}">
      <text>
        <r>
          <rPr>
            <b/>
            <sz val="9"/>
            <color indexed="81"/>
            <rFont val="Tahoma"/>
            <family val="2"/>
          </rPr>
          <t>No information.</t>
        </r>
      </text>
    </comment>
    <comment ref="O136" authorId="0" shapeId="0" xr:uid="{48C95F54-16C0-4254-A5F6-845EBF7D6459}">
      <text>
        <r>
          <rPr>
            <b/>
            <sz val="9"/>
            <color indexed="81"/>
            <rFont val="Tahoma"/>
            <family val="2"/>
          </rPr>
          <t>ALL stocks : No information.</t>
        </r>
      </text>
    </comment>
    <comment ref="P136" authorId="0" shapeId="0" xr:uid="{6B70AE39-E12A-4F11-82E4-1F5230DC4C91}">
      <text>
        <r>
          <rPr>
            <b/>
            <sz val="9"/>
            <color indexed="81"/>
            <rFont val="Tahoma"/>
            <family val="2"/>
          </rPr>
          <t>No direct evidence of survival after capture.</t>
        </r>
      </text>
    </comment>
    <comment ref="E137" authorId="0" shapeId="0" xr:uid="{8AE0A700-BB0E-49E6-A1F7-9756E14E3B25}">
      <text>
        <r>
          <rPr>
            <b/>
            <sz val="9"/>
            <color indexed="81"/>
            <rFont val="Tahoma"/>
            <family val="2"/>
          </rPr>
          <t>Species growth rate (K) is 0.142, which is in the medium risk K range (0.061-0.183) for age at maturity.</t>
        </r>
      </text>
    </comment>
    <comment ref="F137" authorId="0" shapeId="0" xr:uid="{79956BD3-04B4-4705-8F8A-163BF8880540}">
      <text>
        <r>
          <rPr>
            <b/>
            <sz val="9"/>
            <color indexed="81"/>
            <rFont val="Tahoma"/>
            <family val="2"/>
          </rPr>
          <t>Species growth rate (K) is 0.142, which is in the medium risk K range (0.12-0.30) for maximum age.</t>
        </r>
      </text>
    </comment>
    <comment ref="G137" authorId="0" shapeId="0" xr:uid="{9E9D4F06-C143-4EE9-823D-2D2F35C3EC17}">
      <text>
        <r>
          <rPr>
            <b/>
            <sz val="9"/>
            <color indexed="81"/>
            <rFont val="Tahoma"/>
            <family val="2"/>
          </rPr>
          <t>There is no information, but fish are likely to produce &gt;100 eggs/year.</t>
        </r>
      </text>
    </comment>
    <comment ref="H137" authorId="0" shapeId="0" xr:uid="{B980FDAF-C5E9-4CCE-8D2C-935353C854CA}">
      <text>
        <r>
          <rPr>
            <b/>
            <sz val="9"/>
            <color indexed="81"/>
            <rFont val="Tahoma"/>
            <family val="2"/>
          </rPr>
          <t>Species maximum length is 47, which is lower than the lowest risk value (100cm).</t>
        </r>
      </text>
    </comment>
    <comment ref="I137" authorId="0" shapeId="0" xr:uid="{4AA1518F-87E0-4D74-B9C8-848E5E12F84C}">
      <text>
        <r>
          <rPr>
            <b/>
            <sz val="9"/>
            <color indexed="81"/>
            <rFont val="Tahoma"/>
            <family val="2"/>
          </rPr>
          <t>Species maximum length is 47cm, which is in the length at maturity medium risk range (40-200cm).</t>
        </r>
      </text>
    </comment>
    <comment ref="J137" authorId="0" shapeId="0" xr:uid="{F591CE9E-1671-46A5-AFFE-779A2DB5AA95}">
      <text>
        <r>
          <rPr>
            <b/>
            <sz val="9"/>
            <color indexed="81"/>
            <rFont val="Tahoma"/>
            <family val="2"/>
          </rPr>
          <t>Species reproductive strategy is broadcast spawner, which is low risk.</t>
        </r>
      </text>
    </comment>
    <comment ref="K137" authorId="0" shapeId="0" xr:uid="{2BCF5377-5117-4676-AA11-424CD59F96CE}">
      <text>
        <r>
          <rPr>
            <b/>
            <sz val="9"/>
            <color indexed="81"/>
            <rFont val="Tahoma"/>
            <family val="2"/>
          </rPr>
          <t>Species trophic level is 4.2, which is higher than the highest risk value (3.25).</t>
        </r>
      </text>
    </comment>
    <comment ref="M137" authorId="0" shapeId="0" xr:uid="{048A4BFB-8427-4B00-B598-06DDE84046EE}">
      <text>
        <r>
          <rPr>
            <b/>
            <sz val="9"/>
            <color indexed="81"/>
            <rFont val="Tahoma"/>
            <family val="2"/>
          </rPr>
          <t>PO_,IO_ stocks : Indo-Pacific distribution</t>
        </r>
      </text>
    </comment>
    <comment ref="N137" authorId="0" shapeId="0" xr:uid="{608557E2-D59B-4BC3-B529-09E60EE49637}">
      <text>
        <r>
          <rPr>
            <b/>
            <sz val="9"/>
            <color indexed="81"/>
            <rFont val="Tahoma"/>
            <family val="2"/>
          </rPr>
          <t>The depth range of the species is 1-520m. For surface gears, the vertical overlap index with this species is 19.23%.</t>
        </r>
      </text>
    </comment>
    <comment ref="O137" authorId="0" shapeId="0" xr:uid="{68B0993E-ED69-49E5-905B-CF2A2D6C8A76}">
      <text>
        <r>
          <rPr>
            <b/>
            <sz val="9"/>
            <color indexed="81"/>
            <rFont val="Tahoma"/>
            <family val="2"/>
          </rPr>
          <t>TPT stocks : The maximum length of the species is 47cm. For tropical surface fisheries, the length overlap index with this species is 42.73%.</t>
        </r>
      </text>
    </comment>
    <comment ref="P137" authorId="0" shapeId="0" xr:uid="{2F13D19C-03FA-4F7B-97C1-6C7509CFD9A6}">
      <text>
        <r>
          <rPr>
            <b/>
            <sz val="9"/>
            <color indexed="81"/>
            <rFont val="Tahoma"/>
            <family val="2"/>
          </rPr>
          <t>No direct evidence of survival after capture.</t>
        </r>
      </text>
    </comment>
    <comment ref="E138" authorId="0" shapeId="0" xr:uid="{ADD403AB-3D3D-4478-86A5-21014CA93700}">
      <text>
        <r>
          <rPr>
            <b/>
            <sz val="9"/>
            <color indexed="81"/>
            <rFont val="Tahoma"/>
            <family val="2"/>
          </rPr>
          <t>There is no information.</t>
        </r>
      </text>
    </comment>
    <comment ref="F138" authorId="0" shapeId="0" xr:uid="{0A29B4FB-58B2-43E2-9803-AF581E3B60DF}">
      <text>
        <r>
          <rPr>
            <b/>
            <sz val="9"/>
            <color indexed="81"/>
            <rFont val="Tahoma"/>
            <family val="2"/>
          </rPr>
          <t>There is no information.</t>
        </r>
      </text>
    </comment>
    <comment ref="G138" authorId="0" shapeId="0" xr:uid="{49B9876F-50FA-4B66-8E07-A51E96025F73}">
      <text>
        <r>
          <rPr>
            <b/>
            <sz val="9"/>
            <color indexed="81"/>
            <rFont val="Tahoma"/>
            <family val="2"/>
          </rPr>
          <t>The score is based on the maximum risk score in the family Agonidae, which included 1 species.</t>
        </r>
      </text>
    </comment>
    <comment ref="H138" authorId="0" shapeId="0" xr:uid="{2C3FC0E7-32D0-4AEB-AB4A-9AE660DDB1FC}">
      <text>
        <r>
          <rPr>
            <b/>
            <sz val="9"/>
            <color indexed="81"/>
            <rFont val="Tahoma"/>
            <family val="2"/>
          </rPr>
          <t>The score is based on the maximum risk score in the family Agonidae, which included 1 species.</t>
        </r>
      </text>
    </comment>
    <comment ref="I138" authorId="0" shapeId="0" xr:uid="{7F81F94B-2259-451C-9DC5-E794AE196737}">
      <text>
        <r>
          <rPr>
            <b/>
            <sz val="9"/>
            <color indexed="81"/>
            <rFont val="Tahoma"/>
            <family val="2"/>
          </rPr>
          <t>The score is based on the maximum risk score in the family Agonidae, which included 1 species.</t>
        </r>
      </text>
    </comment>
    <comment ref="J138" authorId="0" shapeId="0" xr:uid="{56777204-ADAC-42D3-86AE-947B3C6AA715}">
      <text>
        <r>
          <rPr>
            <b/>
            <sz val="9"/>
            <color indexed="81"/>
            <rFont val="Tahoma"/>
            <family val="2"/>
          </rPr>
          <t>The score is based on the maximum risk score in the family Pomacentridae, which included 2 species.</t>
        </r>
      </text>
    </comment>
    <comment ref="K138" authorId="0" shapeId="0" xr:uid="{2BE77AD6-B10A-4BD1-95A8-B4DDDF214B34}">
      <text>
        <r>
          <rPr>
            <b/>
            <sz val="9"/>
            <color indexed="81"/>
            <rFont val="Tahoma"/>
            <family val="2"/>
          </rPr>
          <t>The score is based on the maximum risk score in the family Agonidae, which included 1 species.</t>
        </r>
      </text>
    </comment>
    <comment ref="M138" authorId="0" shapeId="0" xr:uid="{6D8372C9-4822-47DB-A8AC-ACA555143C9A}">
      <text>
        <r>
          <rPr>
            <b/>
            <sz val="9"/>
            <color indexed="81"/>
            <rFont val="Tahoma"/>
            <family val="2"/>
          </rPr>
          <t>ALL stocks : Worldwide pelagic distribution</t>
        </r>
      </text>
    </comment>
    <comment ref="N138" authorId="0" shapeId="0" xr:uid="{83F4071C-80F3-4467-93E5-07CDE74F67DB}">
      <text>
        <r>
          <rPr>
            <b/>
            <sz val="9"/>
            <color indexed="81"/>
            <rFont val="Tahoma"/>
            <family val="2"/>
          </rPr>
          <t>The depth range of the species is 1-100m. For surface gears, the vertical overlap index with this species is 100.00%.</t>
        </r>
      </text>
    </comment>
    <comment ref="O138" authorId="0" shapeId="0" xr:uid="{CBA5942F-AC79-4A7A-9E49-51FED8F0255D}">
      <text>
        <r>
          <rPr>
            <b/>
            <sz val="9"/>
            <color indexed="81"/>
            <rFont val="Tahoma"/>
            <family val="2"/>
          </rPr>
          <t>ALB stocks : The maximum length of the species is missing, but the family's maximum length based on 5 species is 86.4cm. For albacore fisheries, the length overlap index with this species is 61.71%._x000D_
TPT stocks : The maximum length of the species is missing, but the family's maximum length based on 5 species is 86.4cm. For tropical surface fisheries, the length overlap index with this species is 78.55%.</t>
        </r>
      </text>
    </comment>
    <comment ref="P138" authorId="0" shapeId="0" xr:uid="{76FA9F77-8355-4C10-BD42-075AE447316A}">
      <text>
        <r>
          <rPr>
            <b/>
            <sz val="9"/>
            <color indexed="81"/>
            <rFont val="Tahoma"/>
            <family val="2"/>
          </rPr>
          <t>No direct evidence of survival after capture.</t>
        </r>
      </text>
    </comment>
    <comment ref="E139" authorId="0" shapeId="0" xr:uid="{3B3A9AD6-E2E8-4D1C-835D-8D4868E583DB}">
      <text>
        <r>
          <rPr>
            <b/>
            <sz val="9"/>
            <color indexed="81"/>
            <rFont val="Tahoma"/>
            <family val="2"/>
          </rPr>
          <t>There is no information.</t>
        </r>
      </text>
    </comment>
    <comment ref="F139" authorId="0" shapeId="0" xr:uid="{897A1448-C926-4ED2-8076-1E498F8D2C38}">
      <text>
        <r>
          <rPr>
            <b/>
            <sz val="9"/>
            <color indexed="81"/>
            <rFont val="Tahoma"/>
            <family val="2"/>
          </rPr>
          <t>There is no information.</t>
        </r>
      </text>
    </comment>
    <comment ref="G139" authorId="0" shapeId="0" xr:uid="{998B3619-E4E1-4944-ACAB-5E8D2B50B1AC}">
      <text>
        <r>
          <rPr>
            <b/>
            <sz val="9"/>
            <color indexed="81"/>
            <rFont val="Tahoma"/>
            <family val="2"/>
          </rPr>
          <t>The score is based on the maximum risk score in the family Echeneidae , which included 1 species.</t>
        </r>
      </text>
    </comment>
    <comment ref="H139" authorId="0" shapeId="0" xr:uid="{AD4523B0-1F62-4865-B0A2-ACB12D24973B}">
      <text>
        <r>
          <rPr>
            <b/>
            <sz val="9"/>
            <color indexed="81"/>
            <rFont val="Tahoma"/>
            <family val="2"/>
          </rPr>
          <t>Species maximum length is 76, which is lower than the lowest risk value (100cm).</t>
        </r>
      </text>
    </comment>
    <comment ref="I139" authorId="0" shapeId="0" xr:uid="{205CA829-2663-4CA6-800B-7023EDFAD78D}">
      <text>
        <r>
          <rPr>
            <b/>
            <sz val="9"/>
            <color indexed="81"/>
            <rFont val="Tahoma"/>
            <family val="2"/>
          </rPr>
          <t>Species maximum length is 76cm, which is in the length at maturity medium risk range (40-200cm).</t>
        </r>
      </text>
    </comment>
    <comment ref="J139" authorId="0" shapeId="0" xr:uid="{E88EB7C1-2734-4279-B93F-61BB1D347AF8}">
      <text>
        <r>
          <rPr>
            <b/>
            <sz val="9"/>
            <color indexed="81"/>
            <rFont val="Tahoma"/>
            <family val="2"/>
          </rPr>
          <t>The score is based on the maximum risk score in the family Trachipteridae , which included 7 species.</t>
        </r>
      </text>
    </comment>
    <comment ref="K139" authorId="0" shapeId="0" xr:uid="{1B226CC2-7259-418D-B885-8DCB83B92F93}">
      <text>
        <r>
          <rPr>
            <b/>
            <sz val="9"/>
            <color indexed="81"/>
            <rFont val="Tahoma"/>
            <family val="2"/>
          </rPr>
          <t>Species trophic level is 3.5, which is higher than the highest risk value (3.25).</t>
        </r>
      </text>
    </comment>
    <comment ref="M139" authorId="0" shapeId="0" xr:uid="{F49597FB-50AB-4E0C-9758-B0760803DF28}">
      <text>
        <r>
          <rPr>
            <b/>
            <sz val="9"/>
            <color indexed="81"/>
            <rFont val="Tahoma"/>
            <family val="2"/>
          </rPr>
          <t>ALL stocks : Worldwide pelagic distribution</t>
        </r>
      </text>
    </comment>
    <comment ref="N139" authorId="0" shapeId="0" xr:uid="{A5A6D86F-0308-46FA-87C9-242244B99F51}">
      <text>
        <r>
          <rPr>
            <b/>
            <sz val="9"/>
            <color indexed="81"/>
            <rFont val="Tahoma"/>
            <family val="2"/>
          </rPr>
          <t>The depth range of the species is 1-50m. For surface gears, the vertical overlap index with this species is 100.00%.</t>
        </r>
      </text>
    </comment>
    <comment ref="O139" authorId="0" shapeId="0" xr:uid="{B1550507-910A-4C27-8AF0-042CA05A75E8}">
      <text>
        <r>
          <rPr>
            <b/>
            <sz val="9"/>
            <color indexed="81"/>
            <rFont val="Tahoma"/>
            <family val="2"/>
          </rPr>
          <t>ALB stocks : The maximum length of the species is 76cm. For albacore fisheries, the length overlap index with this species is 54.29%._x000D_
TPT stocks : The maximum length of the species is 76cm. For tropical surface fisheries, the length overlap index with this species is 69.09%.</t>
        </r>
      </text>
    </comment>
    <comment ref="P139" authorId="0" shapeId="0" xr:uid="{6A1FD0BB-1171-4497-B760-E71F2C660A1A}">
      <text>
        <r>
          <rPr>
            <b/>
            <sz val="9"/>
            <color indexed="81"/>
            <rFont val="Tahoma"/>
            <family val="2"/>
          </rPr>
          <t>No direct evidence of survival after capture.</t>
        </r>
      </text>
    </comment>
    <comment ref="E140" authorId="0" shapeId="0" xr:uid="{85838856-03BB-4295-9D2D-EE625A2D0C93}">
      <text>
        <r>
          <rPr>
            <b/>
            <sz val="9"/>
            <color indexed="81"/>
            <rFont val="Tahoma"/>
            <family val="2"/>
          </rPr>
          <t>Species growth rate (K) is 2.218, which is higher than lowest risk K (0.183) for age at maturity.</t>
        </r>
      </text>
    </comment>
    <comment ref="F140" authorId="0" shapeId="0" xr:uid="{2825B988-EDA3-49EE-9AA6-525914506855}">
      <text>
        <r>
          <rPr>
            <b/>
            <sz val="9"/>
            <color indexed="81"/>
            <rFont val="Tahoma"/>
            <family val="2"/>
          </rPr>
          <t>Species growth rate (K) is 2.218, which is higher than lowest risk K (0.30) for maximum age.</t>
        </r>
      </text>
    </comment>
    <comment ref="G140" authorId="0" shapeId="0" xr:uid="{D901717C-EE75-40C2-ACF1-ADDDF197E896}">
      <text>
        <r>
          <rPr>
            <b/>
            <sz val="9"/>
            <color indexed="81"/>
            <rFont val="Tahoma"/>
            <family val="2"/>
          </rPr>
          <t>Species fecundity is 1750 eggs/year, which is in the medium risk range (100-20000).</t>
        </r>
      </text>
    </comment>
    <comment ref="H140" authorId="0" shapeId="0" xr:uid="{F11445AD-6CE3-45EF-8B78-EBC01A7D65B6}">
      <text>
        <r>
          <rPr>
            <b/>
            <sz val="9"/>
            <color indexed="81"/>
            <rFont val="Tahoma"/>
            <family val="2"/>
          </rPr>
          <t>Species maximum length is 12, which is lower than the lowest risk value (100cm).</t>
        </r>
      </text>
    </comment>
    <comment ref="I140" authorId="0" shapeId="0" xr:uid="{C82EAB0A-BEE1-47F5-9CA4-69B0E30684AF}">
      <text>
        <r>
          <rPr>
            <b/>
            <sz val="9"/>
            <color indexed="81"/>
            <rFont val="Tahoma"/>
            <family val="2"/>
          </rPr>
          <t>Species length at maturity is 6, which is lower than the lowest risk value (40cm).</t>
        </r>
      </text>
    </comment>
    <comment ref="J140" authorId="0" shapeId="0" xr:uid="{1FCF4F4A-9C5E-4DC1-B27F-A59BF9A52227}">
      <text>
        <r>
          <rPr>
            <b/>
            <sz val="9"/>
            <color indexed="81"/>
            <rFont val="Tahoma"/>
            <family val="2"/>
          </rPr>
          <t>Species reproductive strategy is broadcast spawner, which is low risk.</t>
        </r>
      </text>
    </comment>
    <comment ref="K140" authorId="0" shapeId="0" xr:uid="{ABF95C49-77DD-440E-9566-B5F3D81872A6}">
      <text>
        <r>
          <rPr>
            <b/>
            <sz val="9"/>
            <color indexed="81"/>
            <rFont val="Tahoma"/>
            <family val="2"/>
          </rPr>
          <t>Species trophic level is 3.3, which is higher than the highest risk value (3.25).</t>
        </r>
      </text>
    </comment>
    <comment ref="M140" authorId="0" shapeId="0" xr:uid="{3F53AFE2-D0EE-4FE2-AA4E-2ECCCA0025BA}">
      <text>
        <r>
          <rPr>
            <b/>
            <sz val="9"/>
            <color indexed="81"/>
            <rFont val="Tahoma"/>
            <family val="2"/>
          </rPr>
          <t>IO_,ALPN,BEPE,BEPW,SKPE,SKPW,YFPE,YFPW stocks : Indo-Pacific distribution, absent Southern Indian Ocean</t>
        </r>
      </text>
    </comment>
    <comment ref="N140" authorId="0" shapeId="0" xr:uid="{2ABC9FF8-7B0B-4E61-8C3C-68A3AD9E76F0}">
      <text>
        <r>
          <rPr>
            <b/>
            <sz val="9"/>
            <color indexed="81"/>
            <rFont val="Tahoma"/>
            <family val="2"/>
          </rPr>
          <t>Bait for other gears. No encounters expected.</t>
        </r>
      </text>
    </comment>
    <comment ref="O140" authorId="0" shapeId="0" xr:uid="{5CF85F77-E9CF-4842-B647-57CFB26B805C}">
      <text>
        <r>
          <rPr>
            <b/>
            <sz val="9"/>
            <color indexed="81"/>
            <rFont val="Tahoma"/>
            <family val="2"/>
          </rPr>
          <t>TPT stocks : The maximum length of the species is 12cm. For tropical surface fisheries, the length overlap index with this species is 10.91%.</t>
        </r>
      </text>
    </comment>
    <comment ref="P140" authorId="0" shapeId="0" xr:uid="{42A657D2-A973-4A16-B022-A29D1EF932AE}">
      <text>
        <r>
          <rPr>
            <b/>
            <sz val="9"/>
            <color indexed="81"/>
            <rFont val="Tahoma"/>
            <family val="2"/>
          </rPr>
          <t>No direct evidence of survival after capture.</t>
        </r>
      </text>
    </comment>
    <comment ref="E141" authorId="0" shapeId="0" xr:uid="{E08AE07D-3541-4119-95FC-17AA690738EE}">
      <text>
        <r>
          <rPr>
            <b/>
            <sz val="9"/>
            <color indexed="81"/>
            <rFont val="Tahoma"/>
            <family val="2"/>
          </rPr>
          <t>Species growth rate (K) is 0.151, which is in the medium risk K range (0.061-0.183) for age at maturity.</t>
        </r>
      </text>
    </comment>
    <comment ref="F141" authorId="0" shapeId="0" xr:uid="{983DE9DF-4EA8-468D-BB7B-DDDEB656B032}">
      <text>
        <r>
          <rPr>
            <b/>
            <sz val="9"/>
            <color indexed="81"/>
            <rFont val="Tahoma"/>
            <family val="2"/>
          </rPr>
          <t>Species growth rate (K) is 0.151, which is in the medium risk K range (0.12-0.30) for maximum age.</t>
        </r>
      </text>
    </comment>
    <comment ref="G141" authorId="0" shapeId="0" xr:uid="{689E49FA-6BFE-4023-ACD3-AD086917F39B}">
      <text>
        <r>
          <rPr>
            <b/>
            <sz val="9"/>
            <color indexed="81"/>
            <rFont val="Tahoma"/>
            <family val="2"/>
          </rPr>
          <t>The score is based on the maximum risk score in the family Agonidae, which included 1 species.</t>
        </r>
      </text>
    </comment>
    <comment ref="H141" authorId="0" shapeId="0" xr:uid="{0BF3D462-10F9-4FA1-8BE9-346AB61EA725}">
      <text>
        <r>
          <rPr>
            <b/>
            <sz val="9"/>
            <color indexed="81"/>
            <rFont val="Tahoma"/>
            <family val="2"/>
          </rPr>
          <t>Species maximum length is 115, which is in the medium risk range (100-300cm).</t>
        </r>
      </text>
    </comment>
    <comment ref="I141" authorId="0" shapeId="0" xr:uid="{4A03DE72-6B4A-4D5A-A59B-2A3827B19B4C}">
      <text>
        <r>
          <rPr>
            <b/>
            <sz val="9"/>
            <color indexed="81"/>
            <rFont val="Tahoma"/>
            <family val="2"/>
          </rPr>
          <t>Species length at maturity is 58, which is in the medium risk range (40-200cm).</t>
        </r>
      </text>
    </comment>
    <comment ref="J141" authorId="0" shapeId="0" xr:uid="{E62D1F63-AFB1-4112-BB39-4247F7AAFA22}">
      <text>
        <r>
          <rPr>
            <b/>
            <sz val="9"/>
            <color indexed="81"/>
            <rFont val="Tahoma"/>
            <family val="2"/>
          </rPr>
          <t>Species reproductive strategy is broadcast spawner, which is low risk.</t>
        </r>
      </text>
    </comment>
    <comment ref="K141" authorId="0" shapeId="0" xr:uid="{A2ABB901-CDBF-42FD-8D9C-EF6C21EA500D}">
      <text>
        <r>
          <rPr>
            <b/>
            <sz val="9"/>
            <color indexed="81"/>
            <rFont val="Tahoma"/>
            <family val="2"/>
          </rPr>
          <t>Species trophic level is 3.8, which is higher than the highest risk value (3.25).</t>
        </r>
      </text>
    </comment>
    <comment ref="M141" authorId="0" shapeId="0" xr:uid="{9ED69946-C9C9-45C7-AF1E-EB63799A185E}">
      <text>
        <r>
          <rPr>
            <b/>
            <sz val="9"/>
            <color indexed="81"/>
            <rFont val="Tahoma"/>
            <family val="2"/>
          </rPr>
          <t>ALAN,ALAS,BEAT,SKAE,YFAT stocks : East Atlantic distribution, uncommon in West Atlantic</t>
        </r>
      </text>
    </comment>
    <comment ref="N141" authorId="0" shapeId="0" xr:uid="{1F1DE3F9-ED10-4112-B34F-B3B95E6462C6}">
      <text>
        <r>
          <rPr>
            <b/>
            <sz val="9"/>
            <color indexed="81"/>
            <rFont val="Tahoma"/>
            <family val="2"/>
          </rPr>
          <t>The depth range of the species is 90-360m. For surface gears, the vertical overlap index with this species is 4.06%. This species is demersal.</t>
        </r>
      </text>
    </comment>
    <comment ref="O141" authorId="0" shapeId="0" xr:uid="{29B1E2DD-DD4D-4605-960B-AD7615FCA545}">
      <text>
        <r>
          <rPr>
            <b/>
            <sz val="9"/>
            <color indexed="81"/>
            <rFont val="Tahoma"/>
            <family val="2"/>
          </rPr>
          <t>ALB stocks : The maximum length of the species is 115cm. For albacore fisheries, the length overlap index with this species is 82.14%._x000D_
TPT stocks : The maximum length of the species is 115cm. For tropical surface fisheries, the length overlap index with this species is 100.00%.</t>
        </r>
      </text>
    </comment>
    <comment ref="P141" authorId="0" shapeId="0" xr:uid="{894FB073-7BCB-4A5B-9482-DB47D6AB50C8}">
      <text>
        <r>
          <rPr>
            <b/>
            <sz val="9"/>
            <color indexed="81"/>
            <rFont val="Tahoma"/>
            <family val="2"/>
          </rPr>
          <t>No direct evidence of survival after capture.</t>
        </r>
      </text>
    </comment>
    <comment ref="E142" authorId="0" shapeId="0" xr:uid="{6C5AF2C3-4B6F-4118-B35E-E7910F937860}">
      <text>
        <r>
          <rPr>
            <b/>
            <sz val="9"/>
            <color indexed="81"/>
            <rFont val="Tahoma"/>
            <family val="2"/>
          </rPr>
          <t>Species growth rate (K) is 1.909, which is higher than lowest risk K (0.183) for age at maturity.</t>
        </r>
      </text>
    </comment>
    <comment ref="F142" authorId="0" shapeId="0" xr:uid="{C787B7AE-6C9C-4C21-A586-AD6507EB1440}">
      <text>
        <r>
          <rPr>
            <b/>
            <sz val="9"/>
            <color indexed="81"/>
            <rFont val="Tahoma"/>
            <family val="2"/>
          </rPr>
          <t>Species growth rate (K) is 1.909, which is higher than lowest risk K (0.30) for maximum age.</t>
        </r>
      </text>
    </comment>
    <comment ref="G142" authorId="0" shapeId="0" xr:uid="{59205E54-4471-4ABE-BE32-E512F78DF23D}">
      <text>
        <r>
          <rPr>
            <b/>
            <sz val="9"/>
            <color indexed="81"/>
            <rFont val="Tahoma"/>
            <family val="2"/>
          </rPr>
          <t>The score is based on the maximum risk score in the family Serranidae, which included 2 species.</t>
        </r>
      </text>
    </comment>
    <comment ref="H142" authorId="0" shapeId="0" xr:uid="{C320090A-CA45-465D-B041-31775AF70F5E}">
      <text>
        <r>
          <rPr>
            <b/>
            <sz val="9"/>
            <color indexed="81"/>
            <rFont val="Tahoma"/>
            <family val="2"/>
          </rPr>
          <t>Species maximum length is 8, which is lower than the lowest risk value (100cm).</t>
        </r>
      </text>
    </comment>
    <comment ref="I142" authorId="0" shapeId="0" xr:uid="{0DB5C03F-E324-4E8E-9183-463FB8FF394C}">
      <text>
        <r>
          <rPr>
            <b/>
            <sz val="9"/>
            <color indexed="81"/>
            <rFont val="Tahoma"/>
            <family val="2"/>
          </rPr>
          <t>Species length at maturity is 7, which is lower than the lowest risk value (40cm).</t>
        </r>
      </text>
    </comment>
    <comment ref="J142" authorId="0" shapeId="0" xr:uid="{39375FED-45BE-45A9-A4AE-E48E1CFD85D5}">
      <text>
        <r>
          <rPr>
            <b/>
            <sz val="9"/>
            <color indexed="81"/>
            <rFont val="Tahoma"/>
            <family val="2"/>
          </rPr>
          <t>Species reproductive strategy is broadcast spawner, which is low risk.</t>
        </r>
      </text>
    </comment>
    <comment ref="K142" authorId="0" shapeId="0" xr:uid="{089F72C4-984D-403B-8002-8C4B8B867074}">
      <text>
        <r>
          <rPr>
            <b/>
            <sz val="9"/>
            <color indexed="81"/>
            <rFont val="Tahoma"/>
            <family val="2"/>
          </rPr>
          <t>Species trophic level is 3.3, which is higher than the highest risk value (3.25).</t>
        </r>
      </text>
    </comment>
    <comment ref="M142" authorId="0" shapeId="0" xr:uid="{9D1A0547-7E6C-4848-9C67-C0D9464C13C3}">
      <text>
        <r>
          <rPr>
            <b/>
            <sz val="9"/>
            <color indexed="81"/>
            <rFont val="Tahoma"/>
            <family val="2"/>
          </rPr>
          <t>IO_,ALPN,BEPE,BEPW,SKPE,SKPW,YFPE,YFPW stocks : Indo-Pacific distribution, absent Southern Indian Ocean</t>
        </r>
      </text>
    </comment>
    <comment ref="N142" authorId="0" shapeId="0" xr:uid="{27812F3C-CDDA-4B6C-B0B8-79FBC6FF93F8}">
      <text>
        <r>
          <rPr>
            <b/>
            <sz val="9"/>
            <color indexed="81"/>
            <rFont val="Tahoma"/>
            <family val="2"/>
          </rPr>
          <t>Bait for other gears. No encounters expected.</t>
        </r>
      </text>
    </comment>
    <comment ref="O142" authorId="0" shapeId="0" xr:uid="{5447AFBD-98C8-45F5-AC7F-70C8193A3DF4}">
      <text>
        <r>
          <rPr>
            <b/>
            <sz val="9"/>
            <color indexed="81"/>
            <rFont val="Tahoma"/>
            <family val="2"/>
          </rPr>
          <t>TPT stocks : The maximum length of the species is 8cm. For tropical surface fisheries, the length overlap index with this species is 7.27%.</t>
        </r>
      </text>
    </comment>
    <comment ref="P142" authorId="0" shapeId="0" xr:uid="{07DE551F-2CD4-444D-97EC-4FA7AAA1B174}">
      <text>
        <r>
          <rPr>
            <b/>
            <sz val="9"/>
            <color indexed="81"/>
            <rFont val="Tahoma"/>
            <family val="2"/>
          </rPr>
          <t>No direct evidence of survival after capture.</t>
        </r>
      </text>
    </comment>
    <comment ref="E143" authorId="0" shapeId="0" xr:uid="{87B79750-6E9B-4158-8E4C-D81A6D7E6B75}">
      <text>
        <r>
          <rPr>
            <b/>
            <sz val="9"/>
            <color indexed="81"/>
            <rFont val="Tahoma"/>
            <family val="2"/>
          </rPr>
          <t>Species growth rate (K) is 0.143, which is in the medium risk K range (0.061-0.183) for age at maturity.</t>
        </r>
      </text>
    </comment>
    <comment ref="F143" authorId="0" shapeId="0" xr:uid="{8977E9D2-990D-4963-9ECD-82461039C3D2}">
      <text>
        <r>
          <rPr>
            <b/>
            <sz val="9"/>
            <color indexed="81"/>
            <rFont val="Tahoma"/>
            <family val="2"/>
          </rPr>
          <t>Species growth rate (K) is 0.143, which is in the medium risk K range (0.12-0.30) for maximum age.</t>
        </r>
      </text>
    </comment>
    <comment ref="G143" authorId="0" shapeId="0" xr:uid="{076C8EE2-7C7F-419F-B783-4A587D1FF0A1}">
      <text>
        <r>
          <rPr>
            <b/>
            <sz val="9"/>
            <color indexed="81"/>
            <rFont val="Tahoma"/>
            <family val="2"/>
          </rPr>
          <t>Species fecundity is 350000 eggs/year, which is higher than the lowest risk value (20000).</t>
        </r>
      </text>
    </comment>
    <comment ref="H143" authorId="0" shapeId="0" xr:uid="{381B5BD7-1220-48F3-AA8A-0FC11CEE4E9B}">
      <text>
        <r>
          <rPr>
            <b/>
            <sz val="9"/>
            <color indexed="81"/>
            <rFont val="Tahoma"/>
            <family val="2"/>
          </rPr>
          <t>Species maximum length is 100, which is in the medium risk range (100-300cm).</t>
        </r>
      </text>
    </comment>
    <comment ref="I143" authorId="0" shapeId="0" xr:uid="{1A29E552-14C9-4241-9471-399E601E5B05}">
      <text>
        <r>
          <rPr>
            <b/>
            <sz val="9"/>
            <color indexed="81"/>
            <rFont val="Tahoma"/>
            <family val="2"/>
          </rPr>
          <t>Species length at maturity is 61, which is in the medium risk range (40-200cm).</t>
        </r>
      </text>
    </comment>
    <comment ref="J143" authorId="0" shapeId="0" xr:uid="{9B7C14D3-609A-43E0-820D-E9F929E125D3}">
      <text>
        <r>
          <rPr>
            <b/>
            <sz val="9"/>
            <color indexed="81"/>
            <rFont val="Tahoma"/>
            <family val="2"/>
          </rPr>
          <t>Species reproductive strategy is broadcast spawner, which is low risk.</t>
        </r>
      </text>
    </comment>
    <comment ref="K143" authorId="0" shapeId="0" xr:uid="{B75A44EF-204E-4D62-B6AD-40BC2768367E}">
      <text>
        <r>
          <rPr>
            <b/>
            <sz val="9"/>
            <color indexed="81"/>
            <rFont val="Tahoma"/>
            <family val="2"/>
          </rPr>
          <t>Species trophic level is 4.1, which is higher than the highest risk value (3.25).</t>
        </r>
      </text>
    </comment>
    <comment ref="M143" authorId="0" shapeId="0" xr:uid="{A8FBC589-86EC-475C-B5D3-9D36BDF77289}">
      <text>
        <r>
          <rPr>
            <b/>
            <sz val="9"/>
            <color indexed="81"/>
            <rFont val="Tahoma"/>
            <family val="2"/>
          </rPr>
          <t>PO_,IO_,ALAM stocks : Worldwide distribution, absent in North and tropical Atlantic, mainly coastal</t>
        </r>
      </text>
    </comment>
    <comment ref="N143" authorId="0" shapeId="0" xr:uid="{973C4403-A3F0-448B-94A7-DFA9F082852A}">
      <text>
        <r>
          <rPr>
            <b/>
            <sz val="9"/>
            <color indexed="81"/>
            <rFont val="Tahoma"/>
            <family val="2"/>
          </rPr>
          <t>The depth range of the species is 1-300m. For surface gears, the vertical overlap index with this species is 33.33%. This species is reef associated.</t>
        </r>
      </text>
    </comment>
    <comment ref="O143" authorId="0" shapeId="0" xr:uid="{C0A2BA8E-1330-457F-9554-652E4962C052}">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43" authorId="0" shapeId="0" xr:uid="{003E1105-34A0-4C58-98DC-2CC5B27CE705}">
      <text>
        <r>
          <rPr>
            <b/>
            <sz val="9"/>
            <color indexed="81"/>
            <rFont val="Tahoma"/>
            <family val="2"/>
          </rPr>
          <t>No direct evidence of survival after capture.</t>
        </r>
      </text>
    </comment>
    <comment ref="E144" authorId="0" shapeId="0" xr:uid="{F9C3A0AF-C018-4F5E-A2C6-B19796EDD6DC}">
      <text>
        <r>
          <rPr>
            <b/>
            <sz val="9"/>
            <color indexed="81"/>
            <rFont val="Tahoma"/>
            <family val="2"/>
          </rPr>
          <t>Species growth rate (K) is 1.154, which is higher than lowest risk K (0.183) for age at maturity.</t>
        </r>
      </text>
    </comment>
    <comment ref="F144" authorId="0" shapeId="0" xr:uid="{BD69D85C-4A6E-475D-9333-A9761435E860}">
      <text>
        <r>
          <rPr>
            <b/>
            <sz val="9"/>
            <color indexed="81"/>
            <rFont val="Tahoma"/>
            <family val="2"/>
          </rPr>
          <t>Species growth rate (K) is 1.154, which is higher than lowest risk K (0.30) for maximum age.</t>
        </r>
      </text>
    </comment>
    <comment ref="G144" authorId="0" shapeId="0" xr:uid="{1C9F7F35-63DD-478E-B1AF-5D1B177C0572}">
      <text>
        <r>
          <rPr>
            <b/>
            <sz val="9"/>
            <color indexed="81"/>
            <rFont val="Tahoma"/>
            <family val="2"/>
          </rPr>
          <t>Species fecundity is 75000 eggs/year, which is higher than the lowest risk value (20000).</t>
        </r>
      </text>
    </comment>
    <comment ref="H144" authorId="0" shapeId="0" xr:uid="{D2C6ECAC-9550-4E6E-A32C-799C87C432FA}">
      <text>
        <r>
          <rPr>
            <b/>
            <sz val="9"/>
            <color indexed="81"/>
            <rFont val="Tahoma"/>
            <family val="2"/>
          </rPr>
          <t>Species maximum length is 16, which is lower than the lowest risk value (100cm).</t>
        </r>
      </text>
    </comment>
    <comment ref="I144" authorId="0" shapeId="0" xr:uid="{574404E4-386C-4F59-A148-45E6B8DED7C6}">
      <text>
        <r>
          <rPr>
            <b/>
            <sz val="9"/>
            <color indexed="81"/>
            <rFont val="Tahoma"/>
            <family val="2"/>
          </rPr>
          <t>Species length at maturity is 9, which is lower than the lowest risk value (40cm).</t>
        </r>
      </text>
    </comment>
    <comment ref="J144" authorId="0" shapeId="0" xr:uid="{3F172473-F12F-4CAE-ACA8-E19EBDF8FB70}">
      <text>
        <r>
          <rPr>
            <b/>
            <sz val="9"/>
            <color indexed="81"/>
            <rFont val="Tahoma"/>
            <family val="2"/>
          </rPr>
          <t>Species reproductive strategy is broadcast spawner, which is low risk.</t>
        </r>
      </text>
    </comment>
    <comment ref="K144" authorId="0" shapeId="0" xr:uid="{8D892948-DD04-4F1F-B439-D993834C8D93}">
      <text>
        <r>
          <rPr>
            <b/>
            <sz val="9"/>
            <color indexed="81"/>
            <rFont val="Tahoma"/>
            <family val="2"/>
          </rPr>
          <t>Species trophic level is 3.6, which is higher than the highest risk value (3.25).</t>
        </r>
      </text>
    </comment>
    <comment ref="M144" authorId="0" shapeId="0" xr:uid="{F77F4DAF-C157-4CB6-802D-967864A4E33B}">
      <text>
        <r>
          <rPr>
            <b/>
            <sz val="9"/>
            <color indexed="81"/>
            <rFont val="Tahoma"/>
            <family val="2"/>
          </rPr>
          <t>IO_,ALPN,BEPE,BEPW,SKPE,SKPW,YFPE,YFPW stocks : Indo-Pacific distribution, absent Southern Indian Ocean. Species is coastal.</t>
        </r>
      </text>
    </comment>
    <comment ref="N144" authorId="0" shapeId="0" xr:uid="{B82B3430-C12C-4B4F-8940-1F2F278F5536}">
      <text>
        <r>
          <rPr>
            <b/>
            <sz val="9"/>
            <color indexed="81"/>
            <rFont val="Tahoma"/>
            <family val="2"/>
          </rPr>
          <t>Bait for other gears. No encounters expected.</t>
        </r>
      </text>
    </comment>
    <comment ref="O144" authorId="0" shapeId="0" xr:uid="{CC91DAD1-B911-4048-9445-E65B1F963D81}">
      <text>
        <r>
          <rPr>
            <b/>
            <sz val="9"/>
            <color indexed="81"/>
            <rFont val="Tahoma"/>
            <family val="2"/>
          </rPr>
          <t>TPT stocks : The maximum length of the species is 15.5cm. For tropical surface fisheries, the length overlap index with this species is 14.09%.</t>
        </r>
      </text>
    </comment>
    <comment ref="P144" authorId="0" shapeId="0" xr:uid="{A5BC7E14-52FF-450B-85FB-36D225DE88F8}">
      <text>
        <r>
          <rPr>
            <b/>
            <sz val="9"/>
            <color indexed="81"/>
            <rFont val="Tahoma"/>
            <family val="2"/>
          </rPr>
          <t>No direct evidence of survival after capture.</t>
        </r>
      </text>
    </comment>
    <comment ref="E145" authorId="0" shapeId="0" xr:uid="{6C6E2453-EA8F-4F76-9648-81310BC8BE74}">
      <text>
        <r>
          <rPr>
            <b/>
            <sz val="9"/>
            <color indexed="81"/>
            <rFont val="Tahoma"/>
            <family val="2"/>
          </rPr>
          <t>Species growth rate (K) is 2.455, which is higher than lowest risk K (0.183) for age at maturity.</t>
        </r>
      </text>
    </comment>
    <comment ref="F145" authorId="0" shapeId="0" xr:uid="{D76F801D-D4F3-49EE-BBBD-4829150E6391}">
      <text>
        <r>
          <rPr>
            <b/>
            <sz val="9"/>
            <color indexed="81"/>
            <rFont val="Tahoma"/>
            <family val="2"/>
          </rPr>
          <t>Species growth rate (K) is 2.455, which is higher than lowest risk K (0.30) for maximum age.</t>
        </r>
      </text>
    </comment>
    <comment ref="G145" authorId="0" shapeId="0" xr:uid="{0406F4AD-8945-4EE2-B656-7C026DBEF376}">
      <text>
        <r>
          <rPr>
            <b/>
            <sz val="9"/>
            <color indexed="81"/>
            <rFont val="Tahoma"/>
            <family val="2"/>
          </rPr>
          <t>The score is based on the maximum risk score in the family Agonidae, which included 1 species.</t>
        </r>
      </text>
    </comment>
    <comment ref="H145" authorId="0" shapeId="0" xr:uid="{B764985C-3437-4CA4-955C-EF8A8C1CB94B}">
      <text>
        <r>
          <rPr>
            <b/>
            <sz val="9"/>
            <color indexed="81"/>
            <rFont val="Tahoma"/>
            <family val="2"/>
          </rPr>
          <t>Species maximum length is 8, which is lower than the lowest risk value (100cm).</t>
        </r>
      </text>
    </comment>
    <comment ref="I145" authorId="0" shapeId="0" xr:uid="{A3C90276-ED37-48CB-9CA3-30D0DB4D16FE}">
      <text>
        <r>
          <rPr>
            <b/>
            <sz val="9"/>
            <color indexed="81"/>
            <rFont val="Tahoma"/>
            <family val="2"/>
          </rPr>
          <t>Species length at maturity is 6, which is lower than the lowest risk value (40cm).</t>
        </r>
      </text>
    </comment>
    <comment ref="J145" authorId="0" shapeId="0" xr:uid="{2E0B38BE-7078-4479-B80B-92FB846B6DD6}">
      <text>
        <r>
          <rPr>
            <b/>
            <sz val="9"/>
            <color indexed="81"/>
            <rFont val="Tahoma"/>
            <family val="2"/>
          </rPr>
          <t>Species reproductive strategy is broadcast spawner, which is low risk.</t>
        </r>
      </text>
    </comment>
    <comment ref="K145" authorId="0" shapeId="0" xr:uid="{7D3502A6-7A4C-4F7F-93BE-1C9AB0F2C4F1}">
      <text>
        <r>
          <rPr>
            <b/>
            <sz val="9"/>
            <color indexed="81"/>
            <rFont val="Tahoma"/>
            <family val="2"/>
          </rPr>
          <t>Species trophic level is 3.2, which is in the medium risk range (2.75-3.25).</t>
        </r>
      </text>
    </comment>
    <comment ref="M145" authorId="0" shapeId="0" xr:uid="{C3C54375-18C8-4FE1-9260-2DCE6C5776E4}">
      <text>
        <r>
          <rPr>
            <b/>
            <sz val="9"/>
            <color indexed="81"/>
            <rFont val="Tahoma"/>
            <family val="2"/>
          </rPr>
          <t>IO_,ALPN,BEPE,BEPW,SKPE,SKPW,YFPE,YFPW stocks : Indo-Pacific distribution, absent Southern Indian Ocean</t>
        </r>
      </text>
    </comment>
    <comment ref="N145" authorId="0" shapeId="0" xr:uid="{8AFCA88E-6CEE-4A0E-95CA-D6F2CADE9739}">
      <text>
        <r>
          <rPr>
            <b/>
            <sz val="9"/>
            <color indexed="81"/>
            <rFont val="Tahoma"/>
            <family val="2"/>
          </rPr>
          <t>Bait for other gears. No encounters expected.</t>
        </r>
      </text>
    </comment>
    <comment ref="O145" authorId="0" shapeId="0" xr:uid="{DBDFA92E-A68B-4DF6-BC25-90FE875A4867}">
      <text>
        <r>
          <rPr>
            <b/>
            <sz val="9"/>
            <color indexed="81"/>
            <rFont val="Tahoma"/>
            <family val="2"/>
          </rPr>
          <t>TPT stocks : The maximum length of the species is 8cm. For tropical surface fisheries, the length overlap index with this species is 7.27%.</t>
        </r>
      </text>
    </comment>
    <comment ref="P145" authorId="0" shapeId="0" xr:uid="{A15145AD-222F-466F-9694-4D7529738C4E}">
      <text>
        <r>
          <rPr>
            <b/>
            <sz val="9"/>
            <color indexed="81"/>
            <rFont val="Tahoma"/>
            <family val="2"/>
          </rPr>
          <t>No direct evidence of survival after capture.</t>
        </r>
      </text>
    </comment>
    <comment ref="E146" authorId="0" shapeId="0" xr:uid="{0F469702-E700-425C-997D-96C8203E5BBA}">
      <text>
        <r>
          <rPr>
            <b/>
            <sz val="9"/>
            <color indexed="81"/>
            <rFont val="Tahoma"/>
            <family val="2"/>
          </rPr>
          <t>Species growth rate (K) is 0.832, which is higher than lowest risk K (0.183) for age at maturity.</t>
        </r>
      </text>
    </comment>
    <comment ref="F146" authorId="0" shapeId="0" xr:uid="{AD6190BC-18AB-4210-950F-E8006770D3C9}">
      <text>
        <r>
          <rPr>
            <b/>
            <sz val="9"/>
            <color indexed="81"/>
            <rFont val="Tahoma"/>
            <family val="2"/>
          </rPr>
          <t>Species growth rate (K) is 0.832, which is higher than lowest risk K (0.30) for maximum age.</t>
        </r>
      </text>
    </comment>
    <comment ref="G146" authorId="0" shapeId="0" xr:uid="{F80B3AA3-8454-42CC-A386-016C0E0B911F}">
      <text>
        <r>
          <rPr>
            <b/>
            <sz val="9"/>
            <color indexed="81"/>
            <rFont val="Tahoma"/>
            <family val="2"/>
          </rPr>
          <t>Species fecundity is 1600 eggs/year, which is in the medium risk range (100-20000).</t>
        </r>
      </text>
    </comment>
    <comment ref="H146" authorId="0" shapeId="0" xr:uid="{F255A89E-385F-457A-8D64-D94308AD7693}">
      <text>
        <r>
          <rPr>
            <b/>
            <sz val="9"/>
            <color indexed="81"/>
            <rFont val="Tahoma"/>
            <family val="2"/>
          </rPr>
          <t>Species maximum length is 9, which is lower than the lowest risk value (100cm).</t>
        </r>
      </text>
    </comment>
    <comment ref="I146" authorId="0" shapeId="0" xr:uid="{9E0EEF2F-B72C-4D5B-A75D-AE83FD9EA615}">
      <text>
        <r>
          <rPr>
            <b/>
            <sz val="9"/>
            <color indexed="81"/>
            <rFont val="Tahoma"/>
            <family val="2"/>
          </rPr>
          <t>Species length at maturity is 8, which is lower than the lowest risk value (40cm).</t>
        </r>
      </text>
    </comment>
    <comment ref="J146" authorId="0" shapeId="0" xr:uid="{A57F9C92-CE3B-4657-A518-9ADE4AD527C4}">
      <text>
        <r>
          <rPr>
            <b/>
            <sz val="9"/>
            <color indexed="81"/>
            <rFont val="Tahoma"/>
            <family val="2"/>
          </rPr>
          <t>Species reproductive strategy is broadcast spawner, which is low risk.</t>
        </r>
      </text>
    </comment>
    <comment ref="K146" authorId="0" shapeId="0" xr:uid="{BC989656-F21C-4B0E-B88A-ED35B864F636}">
      <text>
        <r>
          <rPr>
            <b/>
            <sz val="9"/>
            <color indexed="81"/>
            <rFont val="Tahoma"/>
            <family val="2"/>
          </rPr>
          <t>Species trophic level is 3.3, which is higher than the highest risk value (3.25).</t>
        </r>
      </text>
    </comment>
    <comment ref="M146" authorId="0" shapeId="0" xr:uid="{B188F047-3E00-4EC4-854F-1C8C3B2D416E}">
      <text>
        <r>
          <rPr>
            <b/>
            <sz val="9"/>
            <color indexed="81"/>
            <rFont val="Tahoma"/>
            <family val="2"/>
          </rPr>
          <t>IO_,ALPN,BEPW,SKPW,YFPW stocks : Indo-West and North Pacific distribution. Species is coastal.</t>
        </r>
      </text>
    </comment>
    <comment ref="N146" authorId="0" shapeId="0" xr:uid="{D550B8B9-4A27-4234-BBAB-67F532DA35EE}">
      <text>
        <r>
          <rPr>
            <b/>
            <sz val="9"/>
            <color indexed="81"/>
            <rFont val="Tahoma"/>
            <family val="2"/>
          </rPr>
          <t>Bait for other gears. No encounters expected.</t>
        </r>
      </text>
    </comment>
    <comment ref="O146" authorId="0" shapeId="0" xr:uid="{93027384-5A89-4460-8451-48AE4B40E2AD}">
      <text>
        <r>
          <rPr>
            <b/>
            <sz val="9"/>
            <color indexed="81"/>
            <rFont val="Tahoma"/>
            <family val="2"/>
          </rPr>
          <t>TPT stocks : The maximum length of the species is 9.4cm. For tropical surface fisheries, the length overlap index with this species is 8.55%.</t>
        </r>
      </text>
    </comment>
    <comment ref="P146" authorId="0" shapeId="0" xr:uid="{35B0F366-860C-41AE-8890-2BA92A0C39C9}">
      <text>
        <r>
          <rPr>
            <b/>
            <sz val="9"/>
            <color indexed="81"/>
            <rFont val="Tahoma"/>
            <family val="2"/>
          </rPr>
          <t>No direct evidence of survival after capture.</t>
        </r>
      </text>
    </comment>
    <comment ref="E147" authorId="0" shapeId="0" xr:uid="{1C06A156-133B-4028-B921-CCF52BDC2409}">
      <text>
        <r>
          <rPr>
            <b/>
            <sz val="9"/>
            <color indexed="81"/>
            <rFont val="Tahoma"/>
            <family val="2"/>
          </rPr>
          <t>Species growth rate (K) is 0.242, which is higher than lowest risk K (0.183) for age at maturity.</t>
        </r>
      </text>
    </comment>
    <comment ref="F147" authorId="0" shapeId="0" xr:uid="{944989E7-F1C5-4D21-BD8F-34C99EB2A88A}">
      <text>
        <r>
          <rPr>
            <b/>
            <sz val="9"/>
            <color indexed="81"/>
            <rFont val="Tahoma"/>
            <family val="2"/>
          </rPr>
          <t>Species growth rate (K) is 0.242, which is in the medium risk K range (0.12-0.30) for maximum age.</t>
        </r>
      </text>
    </comment>
    <comment ref="G147" authorId="0" shapeId="0" xr:uid="{10FF05A1-3AA4-4F41-ACCC-B2730AE25BF6}">
      <text>
        <r>
          <rPr>
            <b/>
            <sz val="9"/>
            <color indexed="81"/>
            <rFont val="Tahoma"/>
            <family val="2"/>
          </rPr>
          <t>The score is based on the maximum risk score in the family Scombridae, which included 27 species.</t>
        </r>
      </text>
    </comment>
    <comment ref="H147" authorId="0" shapeId="0" xr:uid="{85FA8375-BEFF-445A-8F48-126F768E6691}">
      <text>
        <r>
          <rPr>
            <b/>
            <sz val="9"/>
            <color indexed="81"/>
            <rFont val="Tahoma"/>
            <family val="2"/>
          </rPr>
          <t>Species maximum length is 127, which is in the medium risk range (100-300cm).</t>
        </r>
      </text>
    </comment>
    <comment ref="I147" authorId="0" shapeId="0" xr:uid="{0146018F-F0BF-461A-A82B-B1716E4D51A1}">
      <text>
        <r>
          <rPr>
            <b/>
            <sz val="9"/>
            <color indexed="81"/>
            <rFont val="Tahoma"/>
            <family val="2"/>
          </rPr>
          <t>Species length at maturity is 61, which is in the medium risk range (40-200cm).</t>
        </r>
      </text>
    </comment>
    <comment ref="J147" authorId="0" shapeId="0" xr:uid="{C78FF563-2F6D-449E-844E-85AB4CA1EFAF}">
      <text>
        <r>
          <rPr>
            <b/>
            <sz val="9"/>
            <color indexed="81"/>
            <rFont val="Tahoma"/>
            <family val="2"/>
          </rPr>
          <t>Species reproductive strategy is broadcast spawner, which is low risk.</t>
        </r>
      </text>
    </comment>
    <comment ref="K147" authorId="0" shapeId="0" xr:uid="{E264DA92-34C6-4CBB-9E82-5D37C9017EAC}">
      <text>
        <r>
          <rPr>
            <b/>
            <sz val="9"/>
            <color indexed="81"/>
            <rFont val="Tahoma"/>
            <family val="2"/>
          </rPr>
          <t>Species trophic level is 4.5, which is higher than the highest risk value (3.25).</t>
        </r>
      </text>
    </comment>
    <comment ref="M147" authorId="0" shapeId="0" xr:uid="{999A8F37-20B2-42FF-8804-E3B86C11E043}">
      <text>
        <r>
          <rPr>
            <b/>
            <sz val="9"/>
            <color indexed="81"/>
            <rFont val="Tahoma"/>
            <family val="2"/>
          </rPr>
          <t>PO_,IO_,ALAM stocks : Worldwide distribution, absent in North and tropical Atlantic</t>
        </r>
      </text>
    </comment>
    <comment ref="N147" authorId="0" shapeId="0" xr:uid="{2BA1D1BE-DDEC-4336-912E-FCC8F5DD4571}">
      <text>
        <r>
          <rPr>
            <b/>
            <sz val="9"/>
            <color indexed="81"/>
            <rFont val="Tahoma"/>
            <family val="2"/>
          </rPr>
          <t>The depth range of the species is 90-400m. For surface gears, the vertical overlap index with this species is 3.54%.</t>
        </r>
      </text>
    </comment>
    <comment ref="O147" authorId="0" shapeId="0" xr:uid="{64E1BCBF-E71C-42AC-BF39-241DE126DB38}">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147" authorId="0" shapeId="0" xr:uid="{9D3B9DBC-F0AE-4A08-9100-2D436F2C5F74}">
      <text>
        <r>
          <rPr>
            <b/>
            <sz val="9"/>
            <color indexed="81"/>
            <rFont val="Tahoma"/>
            <family val="2"/>
          </rPr>
          <t>No direct evidence of survival after capture.</t>
        </r>
      </text>
    </comment>
    <comment ref="E148" authorId="0" shapeId="0" xr:uid="{FAC6C068-D725-413D-8407-A7FF0810B829}">
      <text>
        <r>
          <rPr>
            <b/>
            <sz val="9"/>
            <color indexed="81"/>
            <rFont val="Tahoma"/>
            <family val="2"/>
          </rPr>
          <t>The score is based on the maximum risk score in the family Scombridae, which included 35 species.</t>
        </r>
      </text>
    </comment>
    <comment ref="F148" authorId="0" shapeId="0" xr:uid="{6114E4F5-9024-45EF-AC46-D2DE10B58315}">
      <text>
        <r>
          <rPr>
            <b/>
            <sz val="9"/>
            <color indexed="81"/>
            <rFont val="Tahoma"/>
            <family val="2"/>
          </rPr>
          <t>The score is based on the maximum risk score in the family Scombridae, which included 35 species.</t>
        </r>
      </text>
    </comment>
    <comment ref="G148" authorId="0" shapeId="0" xr:uid="{C0FD4324-F450-4BC5-9487-A78BF716C37C}">
      <text>
        <r>
          <rPr>
            <b/>
            <sz val="9"/>
            <color indexed="81"/>
            <rFont val="Tahoma"/>
            <family val="2"/>
          </rPr>
          <t>The score is based on the maximum risk score in the family Lutjanidae, which included 2 species.</t>
        </r>
      </text>
    </comment>
    <comment ref="H148" authorId="0" shapeId="0" xr:uid="{BBF6137D-4C49-4018-9061-BCD9D4F6CD6F}">
      <text>
        <r>
          <rPr>
            <b/>
            <sz val="9"/>
            <color indexed="81"/>
            <rFont val="Tahoma"/>
            <family val="2"/>
          </rPr>
          <t>Species maximum length is 50, which is lower than the lowest risk value (100cm).</t>
        </r>
      </text>
    </comment>
    <comment ref="I148" authorId="0" shapeId="0" xr:uid="{92EB98EE-4970-4C7B-88C0-D5D60FD2DCBC}">
      <text>
        <r>
          <rPr>
            <b/>
            <sz val="9"/>
            <color indexed="81"/>
            <rFont val="Tahoma"/>
            <family val="2"/>
          </rPr>
          <t>Species length at maturity is 38, which is lower than the lowest risk value (40cm).</t>
        </r>
      </text>
    </comment>
    <comment ref="J148" authorId="0" shapeId="0" xr:uid="{5A2D28B9-A7AB-49F6-B6D6-17D915EC7A07}">
      <text>
        <r>
          <rPr>
            <b/>
            <sz val="9"/>
            <color indexed="81"/>
            <rFont val="Tahoma"/>
            <family val="2"/>
          </rPr>
          <t>Species reproductive strategy is live bearer, which is high risk.</t>
        </r>
      </text>
    </comment>
    <comment ref="K148" authorId="0" shapeId="0" xr:uid="{869F3431-CCAB-45F2-8A39-4DA3AB5A96D2}">
      <text>
        <r>
          <rPr>
            <b/>
            <sz val="9"/>
            <color indexed="81"/>
            <rFont val="Tahoma"/>
            <family val="2"/>
          </rPr>
          <t>Species trophic level is 4.2, which is higher than the highest risk value (3.25).</t>
        </r>
      </text>
    </comment>
    <comment ref="M148" authorId="0" shapeId="0" xr:uid="{90850F79-EB27-4A4A-8923-8672ADC2E667}">
      <text>
        <r>
          <rPr>
            <b/>
            <sz val="9"/>
            <color indexed="81"/>
            <rFont val="Tahoma"/>
            <family val="2"/>
          </rPr>
          <t>ALL stocks : Worldwide pelagic distribution</t>
        </r>
      </text>
    </comment>
    <comment ref="N148" authorId="0" shapeId="0" xr:uid="{452453DC-49B0-497B-9C69-E6D6C60F15CD}">
      <text>
        <r>
          <rPr>
            <b/>
            <sz val="9"/>
            <color indexed="81"/>
            <rFont val="Tahoma"/>
            <family val="2"/>
          </rPr>
          <t>The depth range of the species is 1-1070m. For surface gears, the vertical overlap index with this species is 9.35%.</t>
        </r>
      </text>
    </comment>
    <comment ref="O148" authorId="0" shapeId="0" xr:uid="{1AD6C766-FE8F-40E3-8C9D-6AE3321664BB}">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48" authorId="0" shapeId="0" xr:uid="{2B29F175-6304-4167-9155-99920AAFCE4C}">
      <text>
        <r>
          <rPr>
            <b/>
            <sz val="9"/>
            <color indexed="81"/>
            <rFont val="Tahoma"/>
            <family val="2"/>
          </rPr>
          <t>No direct evidence of survival after capture.</t>
        </r>
      </text>
    </comment>
    <comment ref="E149" authorId="0" shapeId="0" xr:uid="{0379A8C4-2BFE-439A-B885-24F899D8561D}">
      <text>
        <r>
          <rPr>
            <b/>
            <sz val="9"/>
            <color indexed="81"/>
            <rFont val="Tahoma"/>
            <family val="2"/>
          </rPr>
          <t>The score is based on the maximum risk score in the family Etmopteridae, which included 1 species.</t>
        </r>
      </text>
    </comment>
    <comment ref="F149" authorId="0" shapeId="0" xr:uid="{7E5BB83A-663C-47C1-A7CD-50A281D53CA5}">
      <text>
        <r>
          <rPr>
            <b/>
            <sz val="9"/>
            <color indexed="81"/>
            <rFont val="Tahoma"/>
            <family val="2"/>
          </rPr>
          <t>The score is based on the maximum risk score in the family Etmopteridae, which included 1 species.</t>
        </r>
      </text>
    </comment>
    <comment ref="G149" authorId="0" shapeId="0" xr:uid="{8ADE9605-8159-4FB1-B29C-9BDE9B861BFD}">
      <text>
        <r>
          <rPr>
            <b/>
            <sz val="9"/>
            <color indexed="81"/>
            <rFont val="Tahoma"/>
            <family val="2"/>
          </rPr>
          <t>The score is based on the maximum risk score in the family Etmopteridae, which included 2 species.</t>
        </r>
      </text>
    </comment>
    <comment ref="H149" authorId="0" shapeId="0" xr:uid="{AC3A6D17-4ADC-4512-8E0F-4AEFC7398AD9}">
      <text>
        <r>
          <rPr>
            <b/>
            <sz val="9"/>
            <color indexed="81"/>
            <rFont val="Tahoma"/>
            <family val="2"/>
          </rPr>
          <t>Species maximum length is 75, which is lower than the lowest risk value (100cm).</t>
        </r>
      </text>
    </comment>
    <comment ref="I149" authorId="0" shapeId="0" xr:uid="{86E8F504-8080-487E-91DA-17861E1EC391}">
      <text>
        <r>
          <rPr>
            <b/>
            <sz val="9"/>
            <color indexed="81"/>
            <rFont val="Tahoma"/>
            <family val="2"/>
          </rPr>
          <t>Species length at maturity is 55, which is in the medium risk range (40-200cm).</t>
        </r>
      </text>
    </comment>
    <comment ref="J149" authorId="0" shapeId="0" xr:uid="{F0A6E3E2-BC66-4C5A-A5C2-4712FD664F92}">
      <text>
        <r>
          <rPr>
            <b/>
            <sz val="9"/>
            <color indexed="81"/>
            <rFont val="Tahoma"/>
            <family val="2"/>
          </rPr>
          <t>Species reproductive strategy is live bearer, which is high risk.</t>
        </r>
      </text>
    </comment>
    <comment ref="K149" authorId="0" shapeId="0" xr:uid="{14874717-F118-4242-A0D1-30CD9BEA3F68}">
      <text>
        <r>
          <rPr>
            <b/>
            <sz val="9"/>
            <color indexed="81"/>
            <rFont val="Tahoma"/>
            <family val="2"/>
          </rPr>
          <t>Species trophic level is 4.2, which is higher than the highest risk value (3.25).</t>
        </r>
      </text>
    </comment>
    <comment ref="M149" authorId="0" shapeId="0" xr:uid="{70A27E73-28DC-4D65-8AAB-5BE4C19264ED}">
      <text>
        <r>
          <rPr>
            <b/>
            <sz val="9"/>
            <color indexed="81"/>
            <rFont val="Tahoma"/>
            <family val="2"/>
          </rPr>
          <t>AO_ stocks : Atlantic distribution, absent in Pacific and Indian Oceans</t>
        </r>
      </text>
    </comment>
    <comment ref="N149" authorId="0" shapeId="0" xr:uid="{774C698D-405B-44D2-B987-00D1D832E71A}">
      <text>
        <r>
          <rPr>
            <b/>
            <sz val="9"/>
            <color indexed="81"/>
            <rFont val="Tahoma"/>
            <family val="2"/>
          </rPr>
          <t>The depth range of the species is 300-2213m. For surface gears, the vertical overlap index with this species is -10.40%. This species is demersal.</t>
        </r>
      </text>
    </comment>
    <comment ref="O149" authorId="0" shapeId="0" xr:uid="{1700E9E7-E0B9-4E84-8BAB-501A037DDC14}">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149" authorId="0" shapeId="0" xr:uid="{2FC83109-7574-4C5A-8234-EDCC88A8DE03}">
      <text>
        <r>
          <rPr>
            <b/>
            <sz val="9"/>
            <color indexed="81"/>
            <rFont val="Tahoma"/>
            <family val="2"/>
          </rPr>
          <t>No direct evidence of survival after capture.</t>
        </r>
      </text>
    </comment>
    <comment ref="E150" authorId="0" shapeId="0" xr:uid="{477ABAAE-7BAD-423C-8A0D-CB958F62758F}">
      <text>
        <r>
          <rPr>
            <b/>
            <sz val="9"/>
            <color indexed="81"/>
            <rFont val="Tahoma"/>
            <family val="2"/>
          </rPr>
          <t>Species growth rate (K) is 0.200, which is higher than lowest risk K (0.183) for age at maturity.</t>
        </r>
      </text>
    </comment>
    <comment ref="F150" authorId="0" shapeId="0" xr:uid="{F2C2B433-2527-4D47-A9F2-534C3487319F}">
      <text>
        <r>
          <rPr>
            <b/>
            <sz val="9"/>
            <color indexed="81"/>
            <rFont val="Tahoma"/>
            <family val="2"/>
          </rPr>
          <t>Species growth rate (K) is 0.200, which is in the medium risk K range (0.12-0.30) for maximum age.</t>
        </r>
      </text>
    </comment>
    <comment ref="G150" authorId="0" shapeId="0" xr:uid="{6A27625E-AA5A-414E-9A70-241D9342424C}">
      <text>
        <r>
          <rPr>
            <b/>
            <sz val="9"/>
            <color indexed="81"/>
            <rFont val="Tahoma"/>
            <family val="2"/>
          </rPr>
          <t>Species fecundity is 6 eggs/year, which is lower than the highest risk value (100).</t>
        </r>
      </text>
    </comment>
    <comment ref="H150" authorId="0" shapeId="0" xr:uid="{D39423ED-8BE5-4657-9125-D85F41D3F854}">
      <text>
        <r>
          <rPr>
            <b/>
            <sz val="9"/>
            <color indexed="81"/>
            <rFont val="Tahoma"/>
            <family val="2"/>
          </rPr>
          <t>Species maximum length is 60, which is lower than the lowest risk value (100cm).</t>
        </r>
      </text>
    </comment>
    <comment ref="I150" authorId="0" shapeId="0" xr:uid="{858C10CE-E4DD-431E-B8C3-2942138AC97E}">
      <text>
        <r>
          <rPr>
            <b/>
            <sz val="9"/>
            <color indexed="81"/>
            <rFont val="Tahoma"/>
            <family val="2"/>
          </rPr>
          <t>Species length at maturity is 33, which is lower than the lowest risk value (40cm).</t>
        </r>
      </text>
    </comment>
    <comment ref="J150" authorId="0" shapeId="0" xr:uid="{4659D492-C883-4501-B42B-BCC2F11F6065}">
      <text>
        <r>
          <rPr>
            <b/>
            <sz val="9"/>
            <color indexed="81"/>
            <rFont val="Tahoma"/>
            <family val="2"/>
          </rPr>
          <t>Species reproductive strategy is live bearer, which is high risk.</t>
        </r>
      </text>
    </comment>
    <comment ref="K150" authorId="0" shapeId="0" xr:uid="{80FF2EA8-360D-42C4-81BA-CC9335763D69}">
      <text>
        <r>
          <rPr>
            <b/>
            <sz val="9"/>
            <color indexed="81"/>
            <rFont val="Tahoma"/>
            <family val="2"/>
          </rPr>
          <t>Species trophic level is 4.1, which is higher than the highest risk value (3.25).</t>
        </r>
      </text>
    </comment>
    <comment ref="M150" authorId="0" shapeId="0" xr:uid="{1218837B-105B-4BDA-9CCA-DE818FB7F189}">
      <text>
        <r>
          <rPr>
            <b/>
            <sz val="9"/>
            <color indexed="81"/>
            <rFont val="Tahoma"/>
            <family val="2"/>
          </rPr>
          <t>AO_ stocks : Atlantic distribution, absent in Pacific and Indian Oceans</t>
        </r>
      </text>
    </comment>
    <comment ref="N150" authorId="0" shapeId="0" xr:uid="{5F7B6B4F-1672-480D-AC82-2EB8B96790E3}">
      <text>
        <r>
          <rPr>
            <b/>
            <sz val="9"/>
            <color indexed="81"/>
            <rFont val="Tahoma"/>
            <family val="2"/>
          </rPr>
          <t>The depth range of the species is 200-2490m. For surface gears, the vertical overlap index with this species is -4.32%. This species is demersal.</t>
        </r>
      </text>
    </comment>
    <comment ref="O150" authorId="0" shapeId="0" xr:uid="{59396E09-FF18-4A0F-B8B6-F4357681FEE9}">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150" authorId="0" shapeId="0" xr:uid="{0DB84325-BDDD-425F-9E66-F11E399CD014}">
      <text>
        <r>
          <rPr>
            <b/>
            <sz val="9"/>
            <color indexed="81"/>
            <rFont val="Tahoma"/>
            <family val="2"/>
          </rPr>
          <t>No direct evidence of survival after capture.</t>
        </r>
      </text>
    </comment>
    <comment ref="E151" authorId="0" shapeId="0" xr:uid="{177E1C8C-B88B-4D79-83C2-B43F89A76E39}">
      <text>
        <r>
          <rPr>
            <b/>
            <sz val="9"/>
            <color indexed="81"/>
            <rFont val="Tahoma"/>
            <family val="2"/>
          </rPr>
          <t>The score is based on the maximum risk score in the family Etmopteridae, which included 1 species.</t>
        </r>
      </text>
    </comment>
    <comment ref="F151" authorId="0" shapeId="0" xr:uid="{AD881B88-1BAD-447C-AB7B-714A7A18C869}">
      <text>
        <r>
          <rPr>
            <b/>
            <sz val="9"/>
            <color indexed="81"/>
            <rFont val="Tahoma"/>
            <family val="2"/>
          </rPr>
          <t>The score is based on the maximum risk score in the family Etmopteridae, which included 1 species.</t>
        </r>
      </text>
    </comment>
    <comment ref="G151" authorId="0" shapeId="0" xr:uid="{C2D01D05-26EA-41C9-B35B-AF496758432B}">
      <text>
        <r>
          <rPr>
            <b/>
            <sz val="9"/>
            <color indexed="81"/>
            <rFont val="Tahoma"/>
            <family val="2"/>
          </rPr>
          <t>There is no information, but fish are likely to produce &gt;100 eggs/year.</t>
        </r>
      </text>
    </comment>
    <comment ref="H151" authorId="0" shapeId="0" xr:uid="{B7EE5DCE-174E-40B1-AC8B-A9B826FBEABD}">
      <text>
        <r>
          <rPr>
            <b/>
            <sz val="9"/>
            <color indexed="81"/>
            <rFont val="Tahoma"/>
            <family val="2"/>
          </rPr>
          <t>Species maximum length is 200, which is in the medium risk range (100-300cm).</t>
        </r>
      </text>
    </comment>
    <comment ref="I151" authorId="0" shapeId="0" xr:uid="{0268E0E6-28E0-45A6-B7B6-D306C8879A58}">
      <text>
        <r>
          <rPr>
            <b/>
            <sz val="9"/>
            <color indexed="81"/>
            <rFont val="Tahoma"/>
            <family val="2"/>
          </rPr>
          <t>Species maximum length is 200cm, which is in the length at maturity medium risk range (40-200cm).</t>
        </r>
      </text>
    </comment>
    <comment ref="J151" authorId="0" shapeId="0" xr:uid="{7BCD1302-7CA7-4585-9482-C9C2ED2E696F}">
      <text>
        <r>
          <rPr>
            <b/>
            <sz val="9"/>
            <color indexed="81"/>
            <rFont val="Tahoma"/>
            <family val="2"/>
          </rPr>
          <t>The score is based on the maximum risk score in the family Agonidae, which included 1 species.</t>
        </r>
      </text>
    </comment>
    <comment ref="K151" authorId="0" shapeId="0" xr:uid="{D20FE68C-8A22-42D4-9D46-A4BB08EA7958}">
      <text>
        <r>
          <rPr>
            <b/>
            <sz val="9"/>
            <color indexed="81"/>
            <rFont val="Tahoma"/>
            <family val="2"/>
          </rPr>
          <t>Species trophic level is 4.5, which is higher than the highest risk value (3.25).</t>
        </r>
      </text>
    </comment>
    <comment ref="M151" authorId="0" shapeId="0" xr:uid="{97E358EF-D8A9-4298-B8B1-118C481AF1C3}">
      <text>
        <r>
          <rPr>
            <b/>
            <sz val="9"/>
            <color indexed="81"/>
            <rFont val="Tahoma"/>
            <family val="2"/>
          </rPr>
          <t>PO_,IO_ stocks : Indo-Pacific distribution</t>
        </r>
      </text>
    </comment>
    <comment ref="N151" authorId="0" shapeId="0" xr:uid="{BC0E1FAC-4B44-440E-B039-F51EB5BFFAE9}">
      <text>
        <r>
          <rPr>
            <b/>
            <sz val="9"/>
            <color indexed="81"/>
            <rFont val="Tahoma"/>
            <family val="2"/>
          </rPr>
          <t>The depth range of the species is 1-500m. For surface gears, the vertical overlap index with this species is 20.00%.</t>
        </r>
      </text>
    </comment>
    <comment ref="O151" authorId="0" shapeId="0" xr:uid="{FE44030E-59C4-4BE1-99AF-3C0514E03A17}">
      <text>
        <r>
          <rPr>
            <b/>
            <sz val="9"/>
            <color indexed="81"/>
            <rFont val="Tahoma"/>
            <family val="2"/>
          </rPr>
          <t>TPT stocks : The maximum length of the species is 200cm. For tropical surface fisheries, the length overlap index with this species is 100.00%.</t>
        </r>
      </text>
    </comment>
    <comment ref="P151" authorId="0" shapeId="0" xr:uid="{86CEF9B6-CE2C-4DF2-AECA-3BF943CC799A}">
      <text>
        <r>
          <rPr>
            <b/>
            <sz val="9"/>
            <color indexed="81"/>
            <rFont val="Tahoma"/>
            <family val="2"/>
          </rPr>
          <t>No direct evidence of survival after capture.</t>
        </r>
      </text>
    </comment>
    <comment ref="E152" authorId="0" shapeId="0" xr:uid="{E6EAB8AB-BA6A-4C46-A8AA-D2C5FC25954E}">
      <text>
        <r>
          <rPr>
            <b/>
            <sz val="9"/>
            <color indexed="81"/>
            <rFont val="Tahoma"/>
            <family val="2"/>
          </rPr>
          <t>There is no information.</t>
        </r>
      </text>
    </comment>
    <comment ref="F152" authorId="0" shapeId="0" xr:uid="{60F6E6D0-624C-46E2-A03B-EE57198BD99D}">
      <text>
        <r>
          <rPr>
            <b/>
            <sz val="9"/>
            <color indexed="81"/>
            <rFont val="Tahoma"/>
            <family val="2"/>
          </rPr>
          <t>There is no information.</t>
        </r>
      </text>
    </comment>
    <comment ref="G152" authorId="0" shapeId="0" xr:uid="{8A8A0366-2BE5-4D97-BD2E-A3C7FFDC5288}">
      <text>
        <r>
          <rPr>
            <b/>
            <sz val="9"/>
            <color indexed="81"/>
            <rFont val="Tahoma"/>
            <family val="2"/>
          </rPr>
          <t>There is no information, but fish are likely to produce &gt;100 eggs/year.</t>
        </r>
      </text>
    </comment>
    <comment ref="H152" authorId="0" shapeId="0" xr:uid="{97ACBAB4-115C-4BB0-A13D-CB83053A5BE9}">
      <text>
        <r>
          <rPr>
            <b/>
            <sz val="9"/>
            <color indexed="81"/>
            <rFont val="Tahoma"/>
            <family val="2"/>
          </rPr>
          <t>Species maximum length is 61, which is lower than the lowest risk value (100cm).</t>
        </r>
      </text>
    </comment>
    <comment ref="I152" authorId="0" shapeId="0" xr:uid="{FAFE7343-F6DF-4B2B-8193-413AEAC8AA6C}">
      <text>
        <r>
          <rPr>
            <b/>
            <sz val="9"/>
            <color indexed="81"/>
            <rFont val="Tahoma"/>
            <family val="2"/>
          </rPr>
          <t>Species maximum length is 61cm, which is in the length at maturity medium risk range (40-200cm).</t>
        </r>
      </text>
    </comment>
    <comment ref="J152" authorId="0" shapeId="0" xr:uid="{7F95BD37-AE34-4DB2-9458-A05A31B0B1A0}">
      <text>
        <r>
          <rPr>
            <b/>
            <sz val="9"/>
            <color indexed="81"/>
            <rFont val="Tahoma"/>
            <family val="2"/>
          </rPr>
          <t>There is no information, but fish are not live bearers.</t>
        </r>
      </text>
    </comment>
    <comment ref="K152" authorId="0" shapeId="0" xr:uid="{12B7BEB8-9A99-41E4-A1DA-005EB2582065}">
      <text>
        <r>
          <rPr>
            <b/>
            <sz val="9"/>
            <color indexed="81"/>
            <rFont val="Tahoma"/>
            <family val="2"/>
          </rPr>
          <t>Species trophic level is 3.1, which is in the medium risk range (2.75-3.25).</t>
        </r>
      </text>
    </comment>
    <comment ref="M152" authorId="0" shapeId="0" xr:uid="{9261224B-057F-42C5-9F45-98E969A3AF6A}">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52" authorId="0" shapeId="0" xr:uid="{8F6C0302-AA6C-4518-9D7E-72AACE7E22C6}">
      <text>
        <r>
          <rPr>
            <b/>
            <sz val="9"/>
            <color indexed="81"/>
            <rFont val="Tahoma"/>
            <family val="2"/>
          </rPr>
          <t>Not evaluated</t>
        </r>
      </text>
    </comment>
    <comment ref="O152" authorId="0" shapeId="0" xr:uid="{4C80A19F-B756-4FCC-96A7-199B9299F65F}">
      <text>
        <r>
          <rPr>
            <b/>
            <sz val="9"/>
            <color indexed="81"/>
            <rFont val="Tahoma"/>
            <family val="2"/>
          </rPr>
          <t>Not evaluated</t>
        </r>
      </text>
    </comment>
    <comment ref="P152" authorId="0" shapeId="0" xr:uid="{567C0BB8-17F6-44D5-AB0D-61BD420307E4}">
      <text>
        <r>
          <rPr>
            <b/>
            <sz val="9"/>
            <color indexed="81"/>
            <rFont val="Tahoma"/>
            <family val="2"/>
          </rPr>
          <t>Not evaluated</t>
        </r>
      </text>
    </comment>
    <comment ref="E153" authorId="0" shapeId="0" xr:uid="{8936E8C3-0456-4FBA-A820-54BBA4C4F2E4}">
      <text>
        <r>
          <rPr>
            <b/>
            <sz val="9"/>
            <color indexed="81"/>
            <rFont val="Tahoma"/>
            <family val="2"/>
          </rPr>
          <t>Species growth rate (K) is 0.576, which is higher than lowest risk K (0.183) for age at maturity.</t>
        </r>
      </text>
    </comment>
    <comment ref="F153" authorId="0" shapeId="0" xr:uid="{BE42F722-A647-4E39-BB24-CBAA5A9574E4}">
      <text>
        <r>
          <rPr>
            <b/>
            <sz val="9"/>
            <color indexed="81"/>
            <rFont val="Tahoma"/>
            <family val="2"/>
          </rPr>
          <t>Species growth rate (K) is 0.576, which is higher than lowest risk K (0.30) for maximum age.</t>
        </r>
      </text>
    </comment>
    <comment ref="G153" authorId="0" shapeId="0" xr:uid="{A1A56382-2BA4-46F8-9A81-858717EE9A16}">
      <text>
        <r>
          <rPr>
            <b/>
            <sz val="9"/>
            <color indexed="81"/>
            <rFont val="Tahoma"/>
            <family val="2"/>
          </rPr>
          <t>The score is based on the maximum risk score in the family Agonidae, which included 1 species.</t>
        </r>
      </text>
    </comment>
    <comment ref="H153" authorId="0" shapeId="0" xr:uid="{C3D7A94D-2242-4217-BC7B-30FE60E13960}">
      <text>
        <r>
          <rPr>
            <b/>
            <sz val="9"/>
            <color indexed="81"/>
            <rFont val="Tahoma"/>
            <family val="2"/>
          </rPr>
          <t>Species maximum length is 20, which is lower than the lowest risk value (100cm).</t>
        </r>
      </text>
    </comment>
    <comment ref="I153" authorId="0" shapeId="0" xr:uid="{C92E9ABE-A5F6-4B5C-A63A-E2617CC1674B}">
      <text>
        <r>
          <rPr>
            <b/>
            <sz val="9"/>
            <color indexed="81"/>
            <rFont val="Tahoma"/>
            <family val="2"/>
          </rPr>
          <t>Species maximum length is 20cm, which is lower than the length at maturity lowest risk value (40cm).</t>
        </r>
      </text>
    </comment>
    <comment ref="J153" authorId="0" shapeId="0" xr:uid="{C44AC88D-39A1-4CD8-937D-CDB28948B49A}">
      <text>
        <r>
          <rPr>
            <b/>
            <sz val="9"/>
            <color indexed="81"/>
            <rFont val="Tahoma"/>
            <family val="2"/>
          </rPr>
          <t>The score is based on the maximum risk score in the family Trichiuridae , which included 2 species.</t>
        </r>
      </text>
    </comment>
    <comment ref="K153" authorId="0" shapeId="0" xr:uid="{2DDD1EA8-C595-4682-8B8B-103C35D46AA3}">
      <text>
        <r>
          <rPr>
            <b/>
            <sz val="9"/>
            <color indexed="81"/>
            <rFont val="Tahoma"/>
            <family val="2"/>
          </rPr>
          <t>Species trophic level is 3.3, which is higher than the highest risk value (3.25).</t>
        </r>
      </text>
    </comment>
    <comment ref="M153" authorId="0" shapeId="0" xr:uid="{3C3F627E-8A51-42CF-9D35-F373679B9A64}">
      <text>
        <r>
          <rPr>
            <b/>
            <sz val="9"/>
            <color indexed="81"/>
            <rFont val="Tahoma"/>
            <family val="2"/>
          </rPr>
          <t>IO_ stocks : Indian Ocean distribution</t>
        </r>
      </text>
    </comment>
    <comment ref="N153" authorId="0" shapeId="0" xr:uid="{AE33F0CD-DE1F-4F29-9447-CFA3D31EB9EA}">
      <text>
        <r>
          <rPr>
            <b/>
            <sz val="9"/>
            <color indexed="81"/>
            <rFont val="Tahoma"/>
            <family val="2"/>
          </rPr>
          <t>The depth range of the species is 1-50m. For surface gears, the vertical overlap index with this species is 100.00%.</t>
        </r>
      </text>
    </comment>
    <comment ref="O153" authorId="0" shapeId="0" xr:uid="{1CBEEB43-1C87-49E7-87B7-66222F7BCE61}">
      <text>
        <r>
          <rPr>
            <b/>
            <sz val="9"/>
            <color indexed="81"/>
            <rFont val="Tahoma"/>
            <family val="2"/>
          </rPr>
          <t>TPT stocks : The maximum length of the species is 20cm. For tropical surface fisheries, the length overlap index with this species is 18.18%.</t>
        </r>
      </text>
    </comment>
    <comment ref="P153" authorId="0" shapeId="0" xr:uid="{ED05E343-4C46-4128-92A8-157E22636143}">
      <text>
        <r>
          <rPr>
            <b/>
            <sz val="9"/>
            <color indexed="81"/>
            <rFont val="Tahoma"/>
            <family val="2"/>
          </rPr>
          <t>No direct evidence of survival after capture.</t>
        </r>
      </text>
    </comment>
    <comment ref="E154" authorId="0" shapeId="0" xr:uid="{8A4CE668-208B-4E41-8DAE-3A3D8E35AB0F}">
      <text>
        <r>
          <rPr>
            <b/>
            <sz val="9"/>
            <color indexed="81"/>
            <rFont val="Tahoma"/>
            <family val="2"/>
          </rPr>
          <t>Species growth rate (K) is 0.100, which is in the medium risk K range (0.061-0.183) for age at maturity.</t>
        </r>
      </text>
    </comment>
    <comment ref="F154" authorId="0" shapeId="0" xr:uid="{E64BD8F9-F16E-4012-A534-F49AECD92DEE}">
      <text>
        <r>
          <rPr>
            <b/>
            <sz val="9"/>
            <color indexed="81"/>
            <rFont val="Tahoma"/>
            <family val="2"/>
          </rPr>
          <t>Species growth rate (K) is 0.100, which is lower than highest risk K (0.12) for maximum age.</t>
        </r>
      </text>
    </comment>
    <comment ref="G154" authorId="0" shapeId="0" xr:uid="{1E52EA7A-ADE6-4D46-B60A-D0831F11A937}">
      <text>
        <r>
          <rPr>
            <b/>
            <sz val="9"/>
            <color indexed="81"/>
            <rFont val="Tahoma"/>
            <family val="2"/>
          </rPr>
          <t>Species fecundity is 2 eggs/year, which is lower than the highest risk value (100).</t>
        </r>
      </text>
    </comment>
    <comment ref="H154" authorId="0" shapeId="0" xr:uid="{67858BC7-EEEE-43CD-8754-BDC122A3C52D}">
      <text>
        <r>
          <rPr>
            <b/>
            <sz val="9"/>
            <color indexed="81"/>
            <rFont val="Tahoma"/>
            <family val="2"/>
          </rPr>
          <t>Species maximum length is 350, which is higher than the highest risk value (300cm).</t>
        </r>
      </text>
    </comment>
    <comment ref="I154" authorId="0" shapeId="0" xr:uid="{6BFE5E73-B037-4BE0-B090-2F5E6C5CF6F9}">
      <text>
        <r>
          <rPr>
            <b/>
            <sz val="9"/>
            <color indexed="81"/>
            <rFont val="Tahoma"/>
            <family val="2"/>
          </rPr>
          <t>Species length at maturity is 228, which is higher than the highest risk value (200cm).</t>
        </r>
      </text>
    </comment>
    <comment ref="J154" authorId="0" shapeId="0" xr:uid="{44EF3630-1532-4918-AF12-76DA4CDAA43B}">
      <text>
        <r>
          <rPr>
            <b/>
            <sz val="9"/>
            <color indexed="81"/>
            <rFont val="Tahoma"/>
            <family val="2"/>
          </rPr>
          <t>Species reproductive strategy is live bearer, which is high risk.</t>
        </r>
      </text>
    </comment>
    <comment ref="K154" authorId="0" shapeId="0" xr:uid="{39951B76-F748-4AF7-8240-82AFD591F464}">
      <text>
        <r>
          <rPr>
            <b/>
            <sz val="9"/>
            <color indexed="81"/>
            <rFont val="Tahoma"/>
            <family val="2"/>
          </rPr>
          <t>Species trophic level is 4.5, which is higher than the highest risk value (3.25).</t>
        </r>
      </text>
    </comment>
    <comment ref="M154" authorId="0" shapeId="0" xr:uid="{F2DD2886-A92F-42F0-9E4E-E82B132E6C23}">
      <text>
        <r>
          <rPr>
            <b/>
            <sz val="9"/>
            <color indexed="81"/>
            <rFont val="Tahoma"/>
            <family val="2"/>
          </rPr>
          <t>ALL stocks : Worldwide coastal distribution, mainly coastal</t>
        </r>
      </text>
    </comment>
    <comment ref="N154" authorId="0" shapeId="0" xr:uid="{3336A45D-BD14-4950-B4B0-739704E319BF}">
      <text>
        <r>
          <rPr>
            <b/>
            <sz val="9"/>
            <color indexed="81"/>
            <rFont val="Tahoma"/>
            <family val="2"/>
          </rPr>
          <t>The depth range of the species is 1-4000m. For surface gears, the vertical overlap index with this species is 2.50%. This species is reef associated.</t>
        </r>
      </text>
    </comment>
    <comment ref="O154" authorId="0" shapeId="0" xr:uid="{A4E6ECD6-E1C2-49B8-A6C9-F3746962FF6E}">
      <text>
        <r>
          <rPr>
            <b/>
            <sz val="9"/>
            <color indexed="81"/>
            <rFont val="Tahoma"/>
            <family val="2"/>
          </rPr>
          <t>ALB stocks : The maximum length of the species is 350cm. For albacore fisheries, the length overlap index with this species is 100.00%._x000D_
TPT stocks : The maximum length of the species is 350cm. For tropical surface fisheries, the length overlap index with this species is 100.00%.</t>
        </r>
      </text>
    </comment>
    <comment ref="P154" authorId="0" shapeId="0" xr:uid="{00629843-5E43-4A1A-976B-5BC9DC6323F6}">
      <text>
        <r>
          <rPr>
            <b/>
            <sz val="9"/>
            <color indexed="81"/>
            <rFont val="Tahoma"/>
            <family val="2"/>
          </rPr>
          <t>No direct evidence of survival after capture.</t>
        </r>
      </text>
    </comment>
    <comment ref="E155" authorId="0" shapeId="0" xr:uid="{D494C3D6-EE07-4506-B8DC-BF960114A321}">
      <text>
        <r>
          <rPr>
            <b/>
            <sz val="9"/>
            <color indexed="81"/>
            <rFont val="Tahoma"/>
            <family val="2"/>
          </rPr>
          <t>There is no information.</t>
        </r>
      </text>
    </comment>
    <comment ref="F155" authorId="0" shapeId="0" xr:uid="{ACC19BE6-2171-4EEE-ABDA-CABE77D4F30B}">
      <text>
        <r>
          <rPr>
            <b/>
            <sz val="9"/>
            <color indexed="81"/>
            <rFont val="Tahoma"/>
            <family val="2"/>
          </rPr>
          <t>There is no information.</t>
        </r>
      </text>
    </comment>
    <comment ref="G155" authorId="0" shapeId="0" xr:uid="{A4A2251B-6560-4EA9-A57B-5C1FA3525156}">
      <text>
        <r>
          <rPr>
            <b/>
            <sz val="9"/>
            <color indexed="81"/>
            <rFont val="Tahoma"/>
            <family val="2"/>
          </rPr>
          <t>There is no information, but fish are likely to produce &gt;100 eggs/year.</t>
        </r>
      </text>
    </comment>
    <comment ref="H155" authorId="0" shapeId="0" xr:uid="{20E90508-11B0-4925-BE1C-5A6ECB2775AE}">
      <text>
        <r>
          <rPr>
            <b/>
            <sz val="9"/>
            <color indexed="81"/>
            <rFont val="Tahoma"/>
            <family val="2"/>
          </rPr>
          <t>There is no information.</t>
        </r>
      </text>
    </comment>
    <comment ref="I155" authorId="0" shapeId="0" xr:uid="{03F5EF1B-6DFB-4E3F-9C3C-D40AE8822391}">
      <text>
        <r>
          <rPr>
            <b/>
            <sz val="9"/>
            <color indexed="81"/>
            <rFont val="Tahoma"/>
            <family val="2"/>
          </rPr>
          <t>There is no information.</t>
        </r>
      </text>
    </comment>
    <comment ref="J155" authorId="0" shapeId="0" xr:uid="{62CD963D-6150-4390-9832-C0B420A179F8}">
      <text>
        <r>
          <rPr>
            <b/>
            <sz val="9"/>
            <color indexed="81"/>
            <rFont val="Tahoma"/>
            <family val="2"/>
          </rPr>
          <t>There is no information, but fish are not live bearers.</t>
        </r>
      </text>
    </comment>
    <comment ref="K155" authorId="0" shapeId="0" xr:uid="{DFCE1E66-E565-435F-A2C3-2BC5D7407920}">
      <text>
        <r>
          <rPr>
            <b/>
            <sz val="9"/>
            <color indexed="81"/>
            <rFont val="Tahoma"/>
            <family val="2"/>
          </rPr>
          <t>There is no information.</t>
        </r>
      </text>
    </comment>
    <comment ref="M155" authorId="0" shapeId="0" xr:uid="{70447387-1143-4689-9556-54418EBC7B4C}">
      <text>
        <r>
          <rPr>
            <b/>
            <sz val="9"/>
            <color indexed="81"/>
            <rFont val="Tahoma"/>
            <family val="2"/>
          </rPr>
          <t xml:space="preserve">TPT stocks : Worldwide distribution, uncommon in subtropics </t>
        </r>
      </text>
    </comment>
    <comment ref="N155" authorId="0" shapeId="0" xr:uid="{E3821AFA-80CA-41BF-8D43-878D389AC6E1}">
      <text>
        <r>
          <rPr>
            <b/>
            <sz val="9"/>
            <color indexed="81"/>
            <rFont val="Tahoma"/>
            <family val="2"/>
          </rPr>
          <t>No information.</t>
        </r>
      </text>
    </comment>
    <comment ref="O155" authorId="0" shapeId="0" xr:uid="{B9176B0C-8BBF-4990-91D8-B42D4793A6F2}">
      <text>
        <r>
          <rPr>
            <b/>
            <sz val="9"/>
            <color indexed="81"/>
            <rFont val="Tahoma"/>
            <family val="2"/>
          </rPr>
          <t>TPT stocks : No information.</t>
        </r>
      </text>
    </comment>
    <comment ref="P155" authorId="0" shapeId="0" xr:uid="{66668428-5DBC-4694-A1FE-9D1405DA26E5}">
      <text>
        <r>
          <rPr>
            <b/>
            <sz val="9"/>
            <color indexed="81"/>
            <rFont val="Tahoma"/>
            <family val="2"/>
          </rPr>
          <t>No direct evidence of survival after capture.</t>
        </r>
      </text>
    </comment>
    <comment ref="E156" authorId="0" shapeId="0" xr:uid="{69346894-16E0-47D4-B55E-FA88BF080880}">
      <text>
        <r>
          <rPr>
            <b/>
            <sz val="9"/>
            <color indexed="81"/>
            <rFont val="Tahoma"/>
            <family val="2"/>
          </rPr>
          <t>The score is based on the maximum risk score in the family Agonidae, which included 1 species.</t>
        </r>
      </text>
    </comment>
    <comment ref="F156" authorId="0" shapeId="0" xr:uid="{91D10DE4-05AB-44D3-ADDD-46FD1EF130A8}">
      <text>
        <r>
          <rPr>
            <b/>
            <sz val="9"/>
            <color indexed="81"/>
            <rFont val="Tahoma"/>
            <family val="2"/>
          </rPr>
          <t>The score is based on the maximum risk score in the family Agonidae, which included 1 species.</t>
        </r>
      </text>
    </comment>
    <comment ref="G156" authorId="0" shapeId="0" xr:uid="{3BB027BC-7E83-4FFA-85B7-7E0E4D46E2A0}">
      <text>
        <r>
          <rPr>
            <b/>
            <sz val="9"/>
            <color indexed="81"/>
            <rFont val="Tahoma"/>
            <family val="2"/>
          </rPr>
          <t>There is no information, but fish are likely to produce &gt;100 eggs/year.</t>
        </r>
      </text>
    </comment>
    <comment ref="H156" authorId="0" shapeId="0" xr:uid="{D2121EBA-BD7A-4162-BFD0-66FBEFF82A20}">
      <text>
        <r>
          <rPr>
            <b/>
            <sz val="9"/>
            <color indexed="81"/>
            <rFont val="Tahoma"/>
            <family val="2"/>
          </rPr>
          <t>The score is based on the maximum risk score in the family Agonidae, which included 1 species.</t>
        </r>
      </text>
    </comment>
    <comment ref="I156" authorId="0" shapeId="0" xr:uid="{95D02756-7837-48B6-AC09-DEF49B244536}">
      <text>
        <r>
          <rPr>
            <b/>
            <sz val="9"/>
            <color indexed="81"/>
            <rFont val="Tahoma"/>
            <family val="2"/>
          </rPr>
          <t>The score is based on the maximum risk score in the family Agonidae, which included 1 species.</t>
        </r>
      </text>
    </comment>
    <comment ref="J156" authorId="0" shapeId="0" xr:uid="{D2204930-E759-4B3F-9B14-7ADCC3926118}">
      <text>
        <r>
          <rPr>
            <b/>
            <sz val="9"/>
            <color indexed="81"/>
            <rFont val="Tahoma"/>
            <family val="2"/>
          </rPr>
          <t>Species reproductive strategy is demersal egg layer, which is medium risk.</t>
        </r>
      </text>
    </comment>
    <comment ref="K156" authorId="0" shapeId="0" xr:uid="{4D9E4B2C-527B-4B98-8628-C21D9A6B7F06}">
      <text>
        <r>
          <rPr>
            <b/>
            <sz val="9"/>
            <color indexed="81"/>
            <rFont val="Tahoma"/>
            <family val="2"/>
          </rPr>
          <t>The score is based on the maximum risk score in the family Agonidae, which included 1 species.</t>
        </r>
      </text>
    </comment>
    <comment ref="M156" authorId="0" shapeId="0" xr:uid="{88AE8552-A9D0-41AF-98C9-D12B1B86CCB0}">
      <text>
        <r>
          <rPr>
            <b/>
            <sz val="9"/>
            <color indexed="81"/>
            <rFont val="Tahoma"/>
            <family val="2"/>
          </rPr>
          <t>ALL stocks : Worldwide pelagic distribution</t>
        </r>
      </text>
    </comment>
    <comment ref="N156" authorId="0" shapeId="0" xr:uid="{CA1CFCDB-2119-40FC-A3C6-9799C1264390}">
      <text>
        <r>
          <rPr>
            <b/>
            <sz val="9"/>
            <color indexed="81"/>
            <rFont val="Tahoma"/>
            <family val="2"/>
          </rPr>
          <t>The depth range of the species is 1-20m. For surface gears, the vertical overlap index with this species is 100.00%.</t>
        </r>
      </text>
    </comment>
    <comment ref="O156" authorId="0" shapeId="0" xr:uid="{63C1425B-81B5-4652-940A-5D1F0F776C38}">
      <text>
        <r>
          <rPr>
            <b/>
            <sz val="9"/>
            <color indexed="81"/>
            <rFont val="Tahoma"/>
            <family val="2"/>
          </rPr>
          <t>ALB stocks : The maximum length of the species is missing, but the family's maximum length based on 1 species is 30cm. For albacore fisheries, the length overlap index with this species is 21.43%._x000D_
TPT stocks : The maximum length of the species is missing, but the family's maximum length based on 1 species is 30cm. For tropical surface fisheries, the length overlap index with this species is 27.27%.</t>
        </r>
      </text>
    </comment>
    <comment ref="P156" authorId="0" shapeId="0" xr:uid="{F01E512B-40F1-4E3E-A265-9AFDC620DC1B}">
      <text>
        <r>
          <rPr>
            <b/>
            <sz val="9"/>
            <color indexed="81"/>
            <rFont val="Tahoma"/>
            <family val="2"/>
          </rPr>
          <t>No direct evidence of survival after capture.</t>
        </r>
      </text>
    </comment>
    <comment ref="E157" authorId="0" shapeId="0" xr:uid="{C03BDED3-8A4E-4E1B-843B-C5A421333A54}">
      <text>
        <r>
          <rPr>
            <b/>
            <sz val="9"/>
            <color indexed="81"/>
            <rFont val="Tahoma"/>
            <family val="2"/>
          </rPr>
          <t>Species growth rate (K) is 0.787, which is higher than lowest risk K (0.183) for age at maturity.</t>
        </r>
      </text>
    </comment>
    <comment ref="F157" authorId="0" shapeId="0" xr:uid="{401B3BB5-A08E-4CB1-8FBC-C6D18F94FA7C}">
      <text>
        <r>
          <rPr>
            <b/>
            <sz val="9"/>
            <color indexed="81"/>
            <rFont val="Tahoma"/>
            <family val="2"/>
          </rPr>
          <t>Species growth rate (K) is 0.787, which is higher than lowest risk K (0.30) for maximum age.</t>
        </r>
      </text>
    </comment>
    <comment ref="G157" authorId="0" shapeId="0" xr:uid="{249483E9-4C9A-4BEF-AE57-04A67A0B49EF}">
      <text>
        <r>
          <rPr>
            <b/>
            <sz val="9"/>
            <color indexed="81"/>
            <rFont val="Tahoma"/>
            <family val="2"/>
          </rPr>
          <t>Species fecundity is 200000 eggs/year, which is higher than the lowest risk value (20000).</t>
        </r>
      </text>
    </comment>
    <comment ref="H157" authorId="0" shapeId="0" xr:uid="{4D6B566B-6313-4892-93D4-B859B7DC8B9E}">
      <text>
        <r>
          <rPr>
            <b/>
            <sz val="9"/>
            <color indexed="81"/>
            <rFont val="Tahoma"/>
            <family val="2"/>
          </rPr>
          <t>Species maximum length is 65, which is lower than the lowest risk value (100cm).</t>
        </r>
      </text>
    </comment>
    <comment ref="I157" authorId="0" shapeId="0" xr:uid="{B2A4DE1B-99AD-4E71-8294-248274D6BC9C}">
      <text>
        <r>
          <rPr>
            <b/>
            <sz val="9"/>
            <color indexed="81"/>
            <rFont val="Tahoma"/>
            <family val="2"/>
          </rPr>
          <t>Species length at maturity is 30, which is lower than the lowest risk value (40cm).</t>
        </r>
      </text>
    </comment>
    <comment ref="J157" authorId="0" shapeId="0" xr:uid="{8ACEA5E6-FDAF-4F03-B231-4D0A49A74D72}">
      <text>
        <r>
          <rPr>
            <b/>
            <sz val="9"/>
            <color indexed="81"/>
            <rFont val="Tahoma"/>
            <family val="2"/>
          </rPr>
          <t>Species reproductive strategy is broadcast spawner, which is low risk.</t>
        </r>
      </text>
    </comment>
    <comment ref="K157" authorId="0" shapeId="0" xr:uid="{FB889E96-ABA1-415A-8D7D-FBA4F449674E}">
      <text>
        <r>
          <rPr>
            <b/>
            <sz val="9"/>
            <color indexed="81"/>
            <rFont val="Tahoma"/>
            <family val="2"/>
          </rPr>
          <t>Species trophic level is 4.4, which is higher than the highest risk value (3.25).</t>
        </r>
      </text>
    </comment>
    <comment ref="M157" authorId="0" shapeId="0" xr:uid="{35FA359B-193B-4BBC-85A4-7A28496A7658}">
      <text>
        <r>
          <rPr>
            <b/>
            <sz val="9"/>
            <color indexed="81"/>
            <rFont val="Tahoma"/>
            <family val="2"/>
          </rPr>
          <t>ALL stocks : Worldwide pelagic distribution</t>
        </r>
      </text>
    </comment>
    <comment ref="N157" authorId="0" shapeId="0" xr:uid="{2B0F2A8E-F8E8-4BD0-B9CB-A939238A0D52}">
      <text>
        <r>
          <rPr>
            <b/>
            <sz val="9"/>
            <color indexed="81"/>
            <rFont val="Tahoma"/>
            <family val="2"/>
          </rPr>
          <t>The depth range of the species is 50-200m. For surface gears, the vertical overlap index with this species is 33.77%.</t>
        </r>
      </text>
    </comment>
    <comment ref="O157" authorId="0" shapeId="0" xr:uid="{1A6E084D-DEB7-4F9D-A13C-A333F845B649}">
      <text>
        <r>
          <rPr>
            <b/>
            <sz val="9"/>
            <color indexed="81"/>
            <rFont val="Tahoma"/>
            <family val="2"/>
          </rPr>
          <t>ALB stocks : The maximum length of the species is 65cm. For albacore fisheries, the length overlap index with this species is 46.43%._x000D_
TPT stocks : The maximum length of the species is 65cm. For tropical surface fisheries, the length overlap index with this species is 59.09%.</t>
        </r>
      </text>
    </comment>
    <comment ref="P157" authorId="0" shapeId="0" xr:uid="{F26471F6-3B10-4A4D-A480-9BAE0EA64486}">
      <text>
        <r>
          <rPr>
            <b/>
            <sz val="9"/>
            <color indexed="81"/>
            <rFont val="Tahoma"/>
            <family val="2"/>
          </rPr>
          <t>No direct evidence of survival after capture.</t>
        </r>
      </text>
    </comment>
    <comment ref="E158" authorId="0" shapeId="0" xr:uid="{48D76665-D98C-4E81-803E-9C4DD6F32B35}">
      <text>
        <r>
          <rPr>
            <b/>
            <sz val="9"/>
            <color indexed="81"/>
            <rFont val="Tahoma"/>
            <family val="2"/>
          </rPr>
          <t>Species growth rate (K) is 0.522, which is higher than lowest risk K (0.183) for age at maturity.</t>
        </r>
      </text>
    </comment>
    <comment ref="F158" authorId="0" shapeId="0" xr:uid="{B80FEC40-D00A-4648-81AB-983B60EE167F}">
      <text>
        <r>
          <rPr>
            <b/>
            <sz val="9"/>
            <color indexed="81"/>
            <rFont val="Tahoma"/>
            <family val="2"/>
          </rPr>
          <t>Species growth rate (K) is 0.522, which is higher than lowest risk K (0.30) for maximum age.</t>
        </r>
      </text>
    </comment>
    <comment ref="G158" authorId="0" shapeId="0" xr:uid="{869B96A3-98CC-4D53-B53A-24B909365CEE}">
      <text>
        <r>
          <rPr>
            <b/>
            <sz val="9"/>
            <color indexed="81"/>
            <rFont val="Tahoma"/>
            <family val="2"/>
          </rPr>
          <t>Species fecundity is 31000 eggs/year, which is higher than the lowest risk value (20000).</t>
        </r>
      </text>
    </comment>
    <comment ref="H158" authorId="0" shapeId="0" xr:uid="{E4FEF82F-72D0-4D77-B15F-190E6FC67F67}">
      <text>
        <r>
          <rPr>
            <b/>
            <sz val="9"/>
            <color indexed="81"/>
            <rFont val="Tahoma"/>
            <family val="2"/>
          </rPr>
          <t>Species maximum length is 50, which is lower than the lowest risk value (100cm).</t>
        </r>
      </text>
    </comment>
    <comment ref="I158" authorId="0" shapeId="0" xr:uid="{387A4305-A179-4333-992A-17131F2F1067}">
      <text>
        <r>
          <rPr>
            <b/>
            <sz val="9"/>
            <color indexed="81"/>
            <rFont val="Tahoma"/>
            <family val="2"/>
          </rPr>
          <t>Species length at maturity is 35, which is lower than the lowest risk value (40cm).</t>
        </r>
      </text>
    </comment>
    <comment ref="J158" authorId="0" shapeId="0" xr:uid="{0B1B7936-388C-42BE-A9DB-2F2DB2F47B3D}">
      <text>
        <r>
          <rPr>
            <b/>
            <sz val="9"/>
            <color indexed="81"/>
            <rFont val="Tahoma"/>
            <family val="2"/>
          </rPr>
          <t>Species reproductive strategy is broadcast spawner, which is low risk.</t>
        </r>
      </text>
    </comment>
    <comment ref="K158" authorId="0" shapeId="0" xr:uid="{85415CCA-ADB1-493B-A2CA-7D15F9780D0D}">
      <text>
        <r>
          <rPr>
            <b/>
            <sz val="9"/>
            <color indexed="81"/>
            <rFont val="Tahoma"/>
            <family val="2"/>
          </rPr>
          <t>Species trophic level is 4.3, which is higher than the highest risk value (3.25).</t>
        </r>
      </text>
    </comment>
    <comment ref="M158" authorId="0" shapeId="0" xr:uid="{94A7DE4B-0AD2-4953-9BF0-820349B4BB95}">
      <text>
        <r>
          <rPr>
            <b/>
            <sz val="9"/>
            <color indexed="81"/>
            <rFont val="Tahoma"/>
            <family val="2"/>
          </rPr>
          <t>ALL stocks : Worldwide pelagic distribution</t>
        </r>
      </text>
    </comment>
    <comment ref="N158" authorId="0" shapeId="0" xr:uid="{2145006C-CFD7-495F-8972-BCFBB85487E7}">
      <text>
        <r>
          <rPr>
            <b/>
            <sz val="9"/>
            <color indexed="81"/>
            <rFont val="Tahoma"/>
            <family val="2"/>
          </rPr>
          <t>The depth range of the species is 50-200m. For surface gears, the vertical overlap index with this species is 33.77%.</t>
        </r>
      </text>
    </comment>
    <comment ref="O158" authorId="0" shapeId="0" xr:uid="{49AE0560-90FE-431B-8C7F-D5D21FCCA90D}">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58" authorId="0" shapeId="0" xr:uid="{48B0C7C7-55E9-4A90-93DA-A1C4D5CE52FB}">
      <text>
        <r>
          <rPr>
            <b/>
            <sz val="9"/>
            <color indexed="81"/>
            <rFont val="Tahoma"/>
            <family val="2"/>
          </rPr>
          <t>No direct evidence of survival after capture.</t>
        </r>
      </text>
    </comment>
    <comment ref="E159" authorId="0" shapeId="0" xr:uid="{9A1D90F5-6354-4750-BEBB-02142478F8C3}">
      <text>
        <r>
          <rPr>
            <b/>
            <sz val="9"/>
            <color indexed="81"/>
            <rFont val="Tahoma"/>
            <family val="2"/>
          </rPr>
          <t>Species growth rate (K) is 0.100, which is in the medium risk K range (0.061-0.183) for age at maturity.</t>
        </r>
      </text>
    </comment>
    <comment ref="F159" authorId="0" shapeId="0" xr:uid="{222A689C-7858-4154-AA7D-4F8F746CE4FB}">
      <text>
        <r>
          <rPr>
            <b/>
            <sz val="9"/>
            <color indexed="81"/>
            <rFont val="Tahoma"/>
            <family val="2"/>
          </rPr>
          <t>Species growth rate (K) is 0.100, which is lower than highest risk K (0.12) for maximum age.</t>
        </r>
      </text>
    </comment>
    <comment ref="G159" authorId="0" shapeId="0" xr:uid="{92742E11-C8EF-4053-8A72-DE166606FE53}">
      <text>
        <r>
          <rPr>
            <b/>
            <sz val="9"/>
            <color indexed="81"/>
            <rFont val="Tahoma"/>
            <family val="2"/>
          </rPr>
          <t>Species fecundity is 6 eggs/year, which is lower than the highest risk value (100).</t>
        </r>
      </text>
    </comment>
    <comment ref="H159" authorId="0" shapeId="0" xr:uid="{1DF254C5-6499-4F74-BD64-65EFBEC262CF}">
      <text>
        <r>
          <rPr>
            <b/>
            <sz val="9"/>
            <color indexed="81"/>
            <rFont val="Tahoma"/>
            <family val="2"/>
          </rPr>
          <t>Species maximum length is 193, which is in the medium risk range (100-300cm).</t>
        </r>
      </text>
    </comment>
    <comment ref="I159" authorId="0" shapeId="0" xr:uid="{D37A5615-E1E1-4667-B4D5-5A088FDB0A1E}">
      <text>
        <r>
          <rPr>
            <b/>
            <sz val="9"/>
            <color indexed="81"/>
            <rFont val="Tahoma"/>
            <family val="2"/>
          </rPr>
          <t>Species length at maturity is 146, which is in the medium risk range (40-200cm).</t>
        </r>
      </text>
    </comment>
    <comment ref="J159" authorId="0" shapeId="0" xr:uid="{46CCB77E-DEE8-472F-BF02-53BC739EBB70}">
      <text>
        <r>
          <rPr>
            <b/>
            <sz val="9"/>
            <color indexed="81"/>
            <rFont val="Tahoma"/>
            <family val="2"/>
          </rPr>
          <t>Species reproductive strategy is live bearer, which is high risk.</t>
        </r>
      </text>
    </comment>
    <comment ref="K159" authorId="0" shapeId="0" xr:uid="{49E4D8D3-C9A1-4BCF-8DC2-2F7AA70DD515}">
      <text>
        <r>
          <rPr>
            <b/>
            <sz val="9"/>
            <color indexed="81"/>
            <rFont val="Tahoma"/>
            <family val="2"/>
          </rPr>
          <t>Species trophic level is 4.3, which is higher than the highest risk value (3.25).</t>
        </r>
      </text>
    </comment>
    <comment ref="M159" authorId="0" shapeId="0" xr:uid="{C9B5A470-69BB-43F8-A887-4CB7601EBE0C}">
      <text>
        <r>
          <rPr>
            <b/>
            <sz val="9"/>
            <color indexed="81"/>
            <rFont val="Tahoma"/>
            <family val="2"/>
          </rPr>
          <t>ALB stocks : Worldwide distribution, uncommon in tropics</t>
        </r>
      </text>
    </comment>
    <comment ref="N159" authorId="0" shapeId="0" xr:uid="{0DA2F9BC-4614-4054-A9B3-B2BD9FFBB3C3}">
      <text>
        <r>
          <rPr>
            <b/>
            <sz val="9"/>
            <color indexed="81"/>
            <rFont val="Tahoma"/>
            <family val="2"/>
          </rPr>
          <t>The depth range of the species is 1-1100m. For surface gears, the vertical overlap index with this species is 9.09%.</t>
        </r>
      </text>
    </comment>
    <comment ref="O159" authorId="0" shapeId="0" xr:uid="{024467FB-A581-4C77-9FBB-AEAD40760827}">
      <text>
        <r>
          <rPr>
            <b/>
            <sz val="9"/>
            <color indexed="81"/>
            <rFont val="Tahoma"/>
            <family val="2"/>
          </rPr>
          <t>ALB stocks : The maximum length of the species is 193cm. For albacore fisheries, the length overlap index with this species is 100.00%.</t>
        </r>
      </text>
    </comment>
    <comment ref="P159" authorId="0" shapeId="0" xr:uid="{371C0AB7-9D7E-4720-80D3-60FAE74368DD}">
      <text>
        <r>
          <rPr>
            <b/>
            <sz val="9"/>
            <color indexed="81"/>
            <rFont val="Tahoma"/>
            <family val="2"/>
          </rPr>
          <t>No direct evidence of survival after capture.</t>
        </r>
      </text>
    </comment>
    <comment ref="E160" authorId="0" shapeId="0" xr:uid="{605674AA-AA93-4119-9AF1-0319C6040040}">
      <text>
        <r>
          <rPr>
            <b/>
            <sz val="9"/>
            <color indexed="81"/>
            <rFont val="Tahoma"/>
            <family val="2"/>
          </rPr>
          <t>The score is based on the maximum risk score in the family Agonidae, which included 1 species.</t>
        </r>
      </text>
    </comment>
    <comment ref="F160" authorId="0" shapeId="0" xr:uid="{6DB22ACA-6263-4FE7-9910-B8B806ADF9A5}">
      <text>
        <r>
          <rPr>
            <b/>
            <sz val="9"/>
            <color indexed="81"/>
            <rFont val="Tahoma"/>
            <family val="2"/>
          </rPr>
          <t>The score is based on the maximum risk score in the family Agonidae, which included 1 species.</t>
        </r>
      </text>
    </comment>
    <comment ref="G160" authorId="0" shapeId="0" xr:uid="{67C95983-EC5A-4103-AF60-DA5B85512DB4}">
      <text>
        <r>
          <rPr>
            <b/>
            <sz val="9"/>
            <color indexed="81"/>
            <rFont val="Tahoma"/>
            <family val="2"/>
          </rPr>
          <t>The score is based on the maximum risk score in the family Agonidae, which included 1 species.</t>
        </r>
      </text>
    </comment>
    <comment ref="H160" authorId="0" shapeId="0" xr:uid="{A5415C20-BA16-41FB-B856-C7F2D9E3E90A}">
      <text>
        <r>
          <rPr>
            <b/>
            <sz val="9"/>
            <color indexed="81"/>
            <rFont val="Tahoma"/>
            <family val="2"/>
          </rPr>
          <t>Species maximum length is 63, which is lower than the lowest risk value (100cm).</t>
        </r>
      </text>
    </comment>
    <comment ref="I160" authorId="0" shapeId="0" xr:uid="{A282FC79-DBFE-4A69-B9A5-9EC7D30E0A80}">
      <text>
        <r>
          <rPr>
            <b/>
            <sz val="9"/>
            <color indexed="81"/>
            <rFont val="Tahoma"/>
            <family val="2"/>
          </rPr>
          <t>Species maximum length is 63cm, which is in the length at maturity medium risk range (40-200cm).</t>
        </r>
      </text>
    </comment>
    <comment ref="J160" authorId="0" shapeId="0" xr:uid="{DBC6000F-5309-4817-A80E-33E72DF2FEC0}">
      <text>
        <r>
          <rPr>
            <b/>
            <sz val="9"/>
            <color indexed="81"/>
            <rFont val="Tahoma"/>
            <family val="2"/>
          </rPr>
          <t>Species reproductive strategy is demersal egg layer, which is medium risk.</t>
        </r>
      </text>
    </comment>
    <comment ref="K160" authorId="0" shapeId="0" xr:uid="{FDC080AC-E551-4390-AED6-89B449C9EB6B}">
      <text>
        <r>
          <rPr>
            <b/>
            <sz val="9"/>
            <color indexed="81"/>
            <rFont val="Tahoma"/>
            <family val="2"/>
          </rPr>
          <t>Species trophic level is 4.0, which is higher than the highest risk value (3.25).</t>
        </r>
      </text>
    </comment>
    <comment ref="M160" authorId="0" shapeId="0" xr:uid="{99D1788A-EABA-4040-BC99-5A5DD7A0371B}">
      <text>
        <r>
          <rPr>
            <b/>
            <sz val="9"/>
            <color indexed="81"/>
            <rFont val="Tahoma"/>
            <family val="2"/>
          </rPr>
          <t>ALAN stocks : Northern Atlantic distribution temperate waters</t>
        </r>
      </text>
    </comment>
    <comment ref="N160" authorId="0" shapeId="0" xr:uid="{28AE762F-16C4-4FCE-83D5-1C748CAD53E9}">
      <text>
        <r>
          <rPr>
            <b/>
            <sz val="9"/>
            <color indexed="81"/>
            <rFont val="Tahoma"/>
            <family val="2"/>
          </rPr>
          <t>The depth range of the species is 475-1200m. For surface gears, the vertical overlap index with this species is -51.52%. This species is demersal.</t>
        </r>
      </text>
    </comment>
    <comment ref="O160" authorId="0" shapeId="0" xr:uid="{2946B545-5BF1-4C92-BC67-F198B4DE07E1}">
      <text>
        <r>
          <rPr>
            <b/>
            <sz val="9"/>
            <color indexed="81"/>
            <rFont val="Tahoma"/>
            <family val="2"/>
          </rPr>
          <t>ALB stocks : The maximum length of the species is 63cm. For albacore fisheries, the length overlap index with this species is 45.00%.</t>
        </r>
      </text>
    </comment>
    <comment ref="P160" authorId="0" shapeId="0" xr:uid="{06D85232-4B47-45EB-84B2-A76275BD42E5}">
      <text>
        <r>
          <rPr>
            <b/>
            <sz val="9"/>
            <color indexed="81"/>
            <rFont val="Tahoma"/>
            <family val="2"/>
          </rPr>
          <t>No direct evidence of survival after capture.</t>
        </r>
      </text>
    </comment>
    <comment ref="E161" authorId="0" shapeId="0" xr:uid="{0D3D94B7-DE6D-4BE6-B8DB-03A412D7D7EE}">
      <text>
        <r>
          <rPr>
            <b/>
            <sz val="9"/>
            <color indexed="81"/>
            <rFont val="Tahoma"/>
            <family val="2"/>
          </rPr>
          <t>Species growth rate (K) is 0.290, which is higher than lowest risk K (0.183) for age at maturity.</t>
        </r>
      </text>
    </comment>
    <comment ref="F161" authorId="0" shapeId="0" xr:uid="{99DD55F9-AF2B-4116-8D91-36703D6FE063}">
      <text>
        <r>
          <rPr>
            <b/>
            <sz val="9"/>
            <color indexed="81"/>
            <rFont val="Tahoma"/>
            <family val="2"/>
          </rPr>
          <t>Species growth rate (K) is 0.290, which is in the medium risk K range (0.12-0.30) for maximum age.</t>
        </r>
      </text>
    </comment>
    <comment ref="G161" authorId="0" shapeId="0" xr:uid="{5A55D21D-FCC6-4364-9B5F-489063601E29}">
      <text>
        <r>
          <rPr>
            <b/>
            <sz val="9"/>
            <color indexed="81"/>
            <rFont val="Tahoma"/>
            <family val="2"/>
          </rPr>
          <t>Species fecundity is 19252 eggs/year, which is in the medium risk range (100-20000).</t>
        </r>
      </text>
    </comment>
    <comment ref="H161" authorId="0" shapeId="0" xr:uid="{E34B2A13-0D54-48EF-959A-AA672809ED0C}">
      <text>
        <r>
          <rPr>
            <b/>
            <sz val="9"/>
            <color indexed="81"/>
            <rFont val="Tahoma"/>
            <family val="2"/>
          </rPr>
          <t>Species maximum length is 104, which is in the medium risk range (100-300cm).</t>
        </r>
      </text>
    </comment>
    <comment ref="I161" authorId="0" shapeId="0" xr:uid="{25A815C7-BCE6-46DD-845D-11A8055AD1C5}">
      <text>
        <r>
          <rPr>
            <b/>
            <sz val="9"/>
            <color indexed="81"/>
            <rFont val="Tahoma"/>
            <family val="2"/>
          </rPr>
          <t>Species length at maturity is 45, which is in the medium risk range (40-200cm).</t>
        </r>
      </text>
    </comment>
    <comment ref="J161" authorId="0" shapeId="0" xr:uid="{BD4B4EAC-6494-4DC3-9C68-5C20A1FE0549}">
      <text>
        <r>
          <rPr>
            <b/>
            <sz val="9"/>
            <color indexed="81"/>
            <rFont val="Tahoma"/>
            <family val="2"/>
          </rPr>
          <t>Species reproductive strategy is demersal egg layer, which is medium risk.</t>
        </r>
      </text>
    </comment>
    <comment ref="K161" authorId="0" shapeId="0" xr:uid="{B79D6468-A945-4C6E-9180-926690366111}">
      <text>
        <r>
          <rPr>
            <b/>
            <sz val="9"/>
            <color indexed="81"/>
            <rFont val="Tahoma"/>
            <family val="2"/>
          </rPr>
          <t>Species trophic level is 4.2, which is higher than the highest risk value (3.25).</t>
        </r>
      </text>
    </comment>
    <comment ref="M161" authorId="0" shapeId="0" xr:uid="{3AAE8D9B-F084-4826-A8DD-7E3C71250D92}">
      <text>
        <r>
          <rPr>
            <b/>
            <sz val="9"/>
            <color indexed="81"/>
            <rFont val="Tahoma"/>
            <family val="2"/>
          </rPr>
          <t xml:space="preserve">ALAM,ALAN,BEAT,SKAE,YFAT stocks : Northeastern Atlantic and Mediterranean Sea. </t>
        </r>
      </text>
    </comment>
    <comment ref="N161" authorId="0" shapeId="0" xr:uid="{88F02BFA-0824-4B5D-BFFC-2B32F76734B7}">
      <text>
        <r>
          <rPr>
            <b/>
            <sz val="9"/>
            <color indexed="81"/>
            <rFont val="Tahoma"/>
            <family val="2"/>
          </rPr>
          <t>The depth range of the species is 1-200m. For surface gears, the vertical overlap index with this species is 50.00%.</t>
        </r>
      </text>
    </comment>
    <comment ref="O161" authorId="0" shapeId="0" xr:uid="{C716AAC0-79AC-43BC-B425-7BE10C8C1B36}">
      <text>
        <r>
          <rPr>
            <b/>
            <sz val="9"/>
            <color indexed="81"/>
            <rFont val="Tahoma"/>
            <family val="2"/>
          </rPr>
          <t>ALB stocks : The maximum length of the species is 104cm. For albacore fisheries, the length overlap index with this species is 74.29%._x000D_
TPT stocks : The maximum length of the species is 104cm. For tropical surface fisheries, the length overlap index with this species is 94.55%.</t>
        </r>
      </text>
    </comment>
    <comment ref="P161" authorId="0" shapeId="0" xr:uid="{5ECA1E9A-5BA2-4C42-9F2B-E0E1ACC2FBBD}">
      <text>
        <r>
          <rPr>
            <b/>
            <sz val="9"/>
            <color indexed="81"/>
            <rFont val="Tahoma"/>
            <family val="2"/>
          </rPr>
          <t>No direct evidence of survival after capture.</t>
        </r>
      </text>
    </comment>
    <comment ref="E162" authorId="0" shapeId="0" xr:uid="{047EF5BA-C41B-44DD-8734-BF72559C0EF1}">
      <text>
        <r>
          <rPr>
            <b/>
            <sz val="9"/>
            <color indexed="81"/>
            <rFont val="Tahoma"/>
            <family val="2"/>
          </rPr>
          <t>The score is based on the maximum risk score in the family Scyliorhinidae, which included 1 species.</t>
        </r>
      </text>
    </comment>
    <comment ref="F162" authorId="0" shapeId="0" xr:uid="{476CF11C-531F-40E9-83E5-6623E89018CC}">
      <text>
        <r>
          <rPr>
            <b/>
            <sz val="9"/>
            <color indexed="81"/>
            <rFont val="Tahoma"/>
            <family val="2"/>
          </rPr>
          <t>The score is based on the maximum risk score in the family Scyliorhinidae, which included 1 species.</t>
        </r>
      </text>
    </comment>
    <comment ref="G162" authorId="0" shapeId="0" xr:uid="{F2BC9EA3-A096-425C-8A30-D06976EC4F55}">
      <text>
        <r>
          <rPr>
            <b/>
            <sz val="9"/>
            <color indexed="81"/>
            <rFont val="Tahoma"/>
            <family val="2"/>
          </rPr>
          <t>The score is based on the maximum risk score in the family Scyliorhinidae, which included 2 species.</t>
        </r>
      </text>
    </comment>
    <comment ref="H162" authorId="0" shapeId="0" xr:uid="{10368E96-D273-41E0-B931-D5C0EF98622D}">
      <text>
        <r>
          <rPr>
            <b/>
            <sz val="9"/>
            <color indexed="81"/>
            <rFont val="Tahoma"/>
            <family val="2"/>
          </rPr>
          <t>The score is based on the maximum risk score in the family Centrophoridae, which included 5 species.</t>
        </r>
      </text>
    </comment>
    <comment ref="I162" authorId="0" shapeId="0" xr:uid="{B629FC0F-A780-47F6-979A-F7A0131F8963}">
      <text>
        <r>
          <rPr>
            <b/>
            <sz val="9"/>
            <color indexed="81"/>
            <rFont val="Tahoma"/>
            <family val="2"/>
          </rPr>
          <t>The score is based on the maximum risk score in the family Agonidae, which included 1 species.</t>
        </r>
      </text>
    </comment>
    <comment ref="J162" authorId="0" shapeId="0" xr:uid="{C4F75F23-1D58-45AB-BA98-348A72E7400E}">
      <text>
        <r>
          <rPr>
            <b/>
            <sz val="9"/>
            <color indexed="81"/>
            <rFont val="Tahoma"/>
            <family val="2"/>
          </rPr>
          <t>The score is based on the maximum risk score in the family Agonidae, which included 1 species.</t>
        </r>
      </text>
    </comment>
    <comment ref="K162" authorId="0" shapeId="0" xr:uid="{0B104AC9-4B49-4EDD-98C6-CD53877F8F66}">
      <text>
        <r>
          <rPr>
            <b/>
            <sz val="9"/>
            <color indexed="81"/>
            <rFont val="Tahoma"/>
            <family val="2"/>
          </rPr>
          <t>The score is based on the maximum risk score in the family Agonidae, which included 1 species.</t>
        </r>
      </text>
    </comment>
    <comment ref="M162" authorId="0" shapeId="0" xr:uid="{9DB53C4F-7EB8-43C1-8369-7C7ED3B6A216}">
      <text>
        <r>
          <rPr>
            <b/>
            <sz val="9"/>
            <color indexed="81"/>
            <rFont val="Tahoma"/>
            <family val="2"/>
          </rPr>
          <t>ALL stocks : Worldwide demersal distribution</t>
        </r>
      </text>
    </comment>
    <comment ref="N162" authorId="0" shapeId="0" xr:uid="{8115F766-1ACB-4648-B1CE-7C0EBB8674B5}">
      <text>
        <r>
          <rPr>
            <b/>
            <sz val="9"/>
            <color indexed="81"/>
            <rFont val="Tahoma"/>
            <family val="2"/>
          </rPr>
          <t>The depth range of the species is 55-1873m. For surface gears, the vertical overlap index with this species is 2.53%. This species is demersal.</t>
        </r>
      </text>
    </comment>
    <comment ref="O162" authorId="0" shapeId="0" xr:uid="{6B501FD0-275F-4030-8E53-9605477A86CF}">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62" authorId="0" shapeId="0" xr:uid="{DCD6353A-0811-452B-9F26-D13BD186B02F}">
      <text>
        <r>
          <rPr>
            <b/>
            <sz val="9"/>
            <color indexed="81"/>
            <rFont val="Tahoma"/>
            <family val="2"/>
          </rPr>
          <t>No direct evidence of survival after capture.</t>
        </r>
      </text>
    </comment>
    <comment ref="E163" authorId="0" shapeId="0" xr:uid="{2DDB1A32-64AC-4351-AED7-546FA1D5AE05}">
      <text>
        <r>
          <rPr>
            <b/>
            <sz val="9"/>
            <color indexed="81"/>
            <rFont val="Tahoma"/>
            <family val="2"/>
          </rPr>
          <t>Species growth rate (K) is 0.124, which is in the medium risk K range (0.061-0.183) for age at maturity.</t>
        </r>
      </text>
    </comment>
    <comment ref="F163" authorId="0" shapeId="0" xr:uid="{FCCA539E-09C9-4225-A13E-A95E31445110}">
      <text>
        <r>
          <rPr>
            <b/>
            <sz val="9"/>
            <color indexed="81"/>
            <rFont val="Tahoma"/>
            <family val="2"/>
          </rPr>
          <t>Species growth rate (K) is 0.124, which is in the medium risk K range (0.12-0.30) for maximum age.</t>
        </r>
      </text>
    </comment>
    <comment ref="G163" authorId="0" shapeId="0" xr:uid="{C9FE4ED8-BC5C-40D3-9C51-996BD39618DE}">
      <text>
        <r>
          <rPr>
            <b/>
            <sz val="9"/>
            <color indexed="81"/>
            <rFont val="Tahoma"/>
            <family val="2"/>
          </rPr>
          <t>There is no information, but fish are likely to produce &gt;100 eggs/year.</t>
        </r>
      </text>
    </comment>
    <comment ref="H163" authorId="0" shapeId="0" xr:uid="{A8EDFFC3-C3A7-4372-8124-055FC539C4F2}">
      <text>
        <r>
          <rPr>
            <b/>
            <sz val="9"/>
            <color indexed="81"/>
            <rFont val="Tahoma"/>
            <family val="2"/>
          </rPr>
          <t>Species maximum length is 200, which is in the medium risk range (100-300cm).</t>
        </r>
      </text>
    </comment>
    <comment ref="I163" authorId="0" shapeId="0" xr:uid="{198FA3E2-AFB6-49A3-AD4E-0B636FED743A}">
      <text>
        <r>
          <rPr>
            <b/>
            <sz val="9"/>
            <color indexed="81"/>
            <rFont val="Tahoma"/>
            <family val="2"/>
          </rPr>
          <t>Species length at maturity is 66, which is in the medium risk range (40-200cm).</t>
        </r>
      </text>
    </comment>
    <comment ref="J163" authorId="0" shapeId="0" xr:uid="{92D07F18-21CE-44EC-89D5-99E4B2F00D85}">
      <text>
        <r>
          <rPr>
            <b/>
            <sz val="9"/>
            <color indexed="81"/>
            <rFont val="Tahoma"/>
            <family val="2"/>
          </rPr>
          <t>Species reproductive strategy is broadcast spawner, which is low risk.</t>
        </r>
      </text>
    </comment>
    <comment ref="K163" authorId="0" shapeId="0" xr:uid="{DBB3AF52-9286-41C9-AD32-CAAA592CBFCF}">
      <text>
        <r>
          <rPr>
            <b/>
            <sz val="9"/>
            <color indexed="81"/>
            <rFont val="Tahoma"/>
            <family val="2"/>
          </rPr>
          <t>Species trophic level is 4.5, which is higher than the highest risk value (3.25).</t>
        </r>
      </text>
    </comment>
    <comment ref="M163" authorId="0" shapeId="0" xr:uid="{D2C6F050-63F0-45AB-8F19-14B33150AF6C}">
      <text>
        <r>
          <rPr>
            <b/>
            <sz val="9"/>
            <color indexed="81"/>
            <rFont val="Tahoma"/>
            <family val="2"/>
          </rPr>
          <t>ALL stocks : Worldwide coastal distribution, mainly coastal</t>
        </r>
      </text>
    </comment>
    <comment ref="N163" authorId="0" shapeId="0" xr:uid="{E8CB2941-148E-4A82-8251-6B52C476EEE4}">
      <text>
        <r>
          <rPr>
            <b/>
            <sz val="9"/>
            <color indexed="81"/>
            <rFont val="Tahoma"/>
            <family val="2"/>
          </rPr>
          <t>The depth range of the species is 1-100m. For surface gears, the vertical overlap index with this species is 100.00%. This species is reef associated.</t>
        </r>
      </text>
    </comment>
    <comment ref="O163" authorId="0" shapeId="0" xr:uid="{1529D6F4-29B8-4A88-9BBF-B701B1B038A5}">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63" authorId="0" shapeId="0" xr:uid="{45DFA209-03A1-4FBA-8393-E52CB63652D8}">
      <text>
        <r>
          <rPr>
            <b/>
            <sz val="9"/>
            <color indexed="81"/>
            <rFont val="Tahoma"/>
            <family val="2"/>
          </rPr>
          <t>No direct evidence of survival after capture.</t>
        </r>
      </text>
    </comment>
    <comment ref="E164" authorId="0" shapeId="0" xr:uid="{3FD42035-0603-4DB7-A171-E54421DE9E6F}">
      <text>
        <r>
          <rPr>
            <b/>
            <sz val="9"/>
            <color indexed="81"/>
            <rFont val="Tahoma"/>
            <family val="2"/>
          </rPr>
          <t>The score is based on the maximum risk score in the family Scyliorhinidae, which included 1 species.</t>
        </r>
      </text>
    </comment>
    <comment ref="F164" authorId="0" shapeId="0" xr:uid="{D31F8A37-428D-4E4C-BFBA-FF1DB76AF440}">
      <text>
        <r>
          <rPr>
            <b/>
            <sz val="9"/>
            <color indexed="81"/>
            <rFont val="Tahoma"/>
            <family val="2"/>
          </rPr>
          <t>The score is based on the maximum risk score in the family Scyliorhinidae, which included 1 species.</t>
        </r>
      </text>
    </comment>
    <comment ref="G164" authorId="0" shapeId="0" xr:uid="{4ED92181-25BB-4422-B368-351B458FA029}">
      <text>
        <r>
          <rPr>
            <b/>
            <sz val="9"/>
            <color indexed="81"/>
            <rFont val="Tahoma"/>
            <family val="2"/>
          </rPr>
          <t>Species fecundity is 300000 eggs/year, which is higher than the lowest risk value (20000).</t>
        </r>
      </text>
    </comment>
    <comment ref="H164" authorId="0" shapeId="0" xr:uid="{3DA1CD7F-6019-44A8-800A-2D179119FC7D}">
      <text>
        <r>
          <rPr>
            <b/>
            <sz val="9"/>
            <color indexed="81"/>
            <rFont val="Tahoma"/>
            <family val="2"/>
          </rPr>
          <t>Species maximum length is 100, which is in the medium risk range (100-300cm).</t>
        </r>
      </text>
    </comment>
    <comment ref="I164" authorId="0" shapeId="0" xr:uid="{BC5F6A20-9122-4A56-819D-0EA6020A0C33}">
      <text>
        <r>
          <rPr>
            <b/>
            <sz val="9"/>
            <color indexed="81"/>
            <rFont val="Tahoma"/>
            <family val="2"/>
          </rPr>
          <t>Species length at maturity is 50, which is in the medium risk range (40-200cm).</t>
        </r>
      </text>
    </comment>
    <comment ref="J164" authorId="0" shapeId="0" xr:uid="{22D50D98-4D30-4598-B092-4AA4108CC285}">
      <text>
        <r>
          <rPr>
            <b/>
            <sz val="9"/>
            <color indexed="81"/>
            <rFont val="Tahoma"/>
            <family val="2"/>
          </rPr>
          <t>Species reproductive strategy is broadcast spawner, which is low risk.</t>
        </r>
      </text>
    </comment>
    <comment ref="K164" authorId="0" shapeId="0" xr:uid="{D597C7BD-C419-4E4C-968E-2484F08FAFA8}">
      <text>
        <r>
          <rPr>
            <b/>
            <sz val="9"/>
            <color indexed="81"/>
            <rFont val="Tahoma"/>
            <family val="2"/>
          </rPr>
          <t>Species trophic level is 4.4, which is higher than the highest risk value (3.25).</t>
        </r>
      </text>
    </comment>
    <comment ref="M164" authorId="0" shapeId="0" xr:uid="{E42DCB9A-2C93-4270-9397-FFC13050DC67}">
      <text>
        <r>
          <rPr>
            <b/>
            <sz val="9"/>
            <color indexed="81"/>
            <rFont val="Tahoma"/>
            <family val="2"/>
          </rPr>
          <t>ALL stocks : Worldwide pelagic distribution</t>
        </r>
      </text>
    </comment>
    <comment ref="N164" authorId="0" shapeId="0" xr:uid="{9E4BA6A5-D632-4EA1-A4D7-EA1FA5E37882}">
      <text>
        <r>
          <rPr>
            <b/>
            <sz val="9"/>
            <color indexed="81"/>
            <rFont val="Tahoma"/>
            <family val="2"/>
          </rPr>
          <t>The depth range of the species is 1-600m. For surface gears, the vertical overlap index with this species is 16.67%.</t>
        </r>
      </text>
    </comment>
    <comment ref="O164" authorId="0" shapeId="0" xr:uid="{0318E962-35FC-4F34-86E7-FF2699F21ECB}">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64" authorId="0" shapeId="0" xr:uid="{7B8175F6-90EE-43A0-8D91-888C55FFCDCD}">
      <text>
        <r>
          <rPr>
            <b/>
            <sz val="9"/>
            <color indexed="81"/>
            <rFont val="Tahoma"/>
            <family val="2"/>
          </rPr>
          <t>No direct evidence of survival after capture.</t>
        </r>
      </text>
    </comment>
    <comment ref="E165" authorId="0" shapeId="0" xr:uid="{5B72B491-A54C-4A2C-B6D9-FB2F3B55BC2B}">
      <text>
        <r>
          <rPr>
            <b/>
            <sz val="9"/>
            <color indexed="81"/>
            <rFont val="Tahoma"/>
            <family val="2"/>
          </rPr>
          <t>The score is based on the maximum risk score in the family Agonidae, which included 1 species.</t>
        </r>
      </text>
    </comment>
    <comment ref="F165" authorId="0" shapeId="0" xr:uid="{0176605D-EFC0-4BC1-A9EA-9E7E9CB97153}">
      <text>
        <r>
          <rPr>
            <b/>
            <sz val="9"/>
            <color indexed="81"/>
            <rFont val="Tahoma"/>
            <family val="2"/>
          </rPr>
          <t>The score is based on the maximum risk score in the family Gempylidae, which included 3 species.</t>
        </r>
      </text>
    </comment>
    <comment ref="G165" authorId="0" shapeId="0" xr:uid="{C44DB668-DF27-4AAC-B504-7CED76F653EA}">
      <text>
        <r>
          <rPr>
            <b/>
            <sz val="9"/>
            <color indexed="81"/>
            <rFont val="Tahoma"/>
            <family val="2"/>
          </rPr>
          <t>Species fecundity is 650000 eggs/year, which is higher than the lowest risk value (20000).</t>
        </r>
      </text>
    </comment>
    <comment ref="H165" authorId="0" shapeId="0" xr:uid="{47AA55D2-8334-4334-AEC1-593533A49F8F}">
      <text>
        <r>
          <rPr>
            <b/>
            <sz val="9"/>
            <color indexed="81"/>
            <rFont val="Tahoma"/>
            <family val="2"/>
          </rPr>
          <t>Species maximum length is 100, which is in the medium risk range (100-300cm).</t>
        </r>
      </text>
    </comment>
    <comment ref="I165" authorId="0" shapeId="0" xr:uid="{FFC20089-0855-455C-89F0-DFC3E87D4F07}">
      <text>
        <r>
          <rPr>
            <b/>
            <sz val="9"/>
            <color indexed="81"/>
            <rFont val="Tahoma"/>
            <family val="2"/>
          </rPr>
          <t>Species length at maturity is 50, which is in the medium risk range (40-200cm).</t>
        </r>
      </text>
    </comment>
    <comment ref="J165" authorId="0" shapeId="0" xr:uid="{24864EA4-AE0A-4192-B71B-19BB39CC164C}">
      <text>
        <r>
          <rPr>
            <b/>
            <sz val="9"/>
            <color indexed="81"/>
            <rFont val="Tahoma"/>
            <family val="2"/>
          </rPr>
          <t>Species reproductive strategy is broadcast spawner, which is low risk.</t>
        </r>
      </text>
    </comment>
    <comment ref="K165" authorId="0" shapeId="0" xr:uid="{F196C15C-9FA2-4862-82B4-D0A1DCA0A743}">
      <text>
        <r>
          <rPr>
            <b/>
            <sz val="9"/>
            <color indexed="81"/>
            <rFont val="Tahoma"/>
            <family val="2"/>
          </rPr>
          <t>Species trophic level is 4.4, which is higher than the highest risk value (3.25).</t>
        </r>
      </text>
    </comment>
    <comment ref="M165" authorId="0" shapeId="0" xr:uid="{E8C6CAD4-E337-4ACB-AF07-0C0A416A816F}">
      <text>
        <r>
          <rPr>
            <b/>
            <sz val="9"/>
            <color indexed="81"/>
            <rFont val="Tahoma"/>
            <family val="2"/>
          </rPr>
          <t>ALL stocks : Distribution worldwide in tropical and subtropical seas.</t>
        </r>
      </text>
    </comment>
    <comment ref="N165" authorId="0" shapeId="0" xr:uid="{C98EDECB-C895-4185-AF47-59BFEBB29857}">
      <text>
        <r>
          <rPr>
            <b/>
            <sz val="9"/>
            <color indexed="81"/>
            <rFont val="Tahoma"/>
            <family val="2"/>
          </rPr>
          <t>The depth range of the species is 1-600m. For surface gears, the vertical overlap index with this species is 16.67%.</t>
        </r>
      </text>
    </comment>
    <comment ref="O165" authorId="0" shapeId="0" xr:uid="{3CF79F79-A991-4486-A8EA-EB7D7A23DCD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65" authorId="0" shapeId="0" xr:uid="{81176758-DFE9-4A0C-9D38-525178C0260F}">
      <text>
        <r>
          <rPr>
            <b/>
            <sz val="9"/>
            <color indexed="81"/>
            <rFont val="Tahoma"/>
            <family val="2"/>
          </rPr>
          <t>No direct evidence of survival after capture.</t>
        </r>
      </text>
    </comment>
    <comment ref="E166" authorId="0" shapeId="0" xr:uid="{69B4A8C8-4188-43E0-98D0-8B8F4953EF4E}">
      <text>
        <r>
          <rPr>
            <b/>
            <sz val="9"/>
            <color indexed="81"/>
            <rFont val="Tahoma"/>
            <family val="2"/>
          </rPr>
          <t>Species growth rate (K) is 0.395, which is higher than lowest risk K (0.183) for age at maturity.</t>
        </r>
      </text>
    </comment>
    <comment ref="F166" authorId="0" shapeId="0" xr:uid="{DD99A36C-DA48-4C51-BB13-8FDB492967DA}">
      <text>
        <r>
          <rPr>
            <b/>
            <sz val="9"/>
            <color indexed="81"/>
            <rFont val="Tahoma"/>
            <family val="2"/>
          </rPr>
          <t>Species growth rate (K) is 0.395, which is higher than lowest risk K (0.30) for maximum age.</t>
        </r>
      </text>
    </comment>
    <comment ref="G166" authorId="0" shapeId="0" xr:uid="{D4EB9983-6F54-462B-9F2B-057C18F6F734}">
      <text>
        <r>
          <rPr>
            <b/>
            <sz val="9"/>
            <color indexed="81"/>
            <rFont val="Tahoma"/>
            <family val="2"/>
          </rPr>
          <t>The score is based on the maximum risk score in the family Agonidae, which included 1 species.</t>
        </r>
      </text>
    </comment>
    <comment ref="H166" authorId="0" shapeId="0" xr:uid="{5164DA0B-BF3B-4248-A655-CA58FBD7EEC0}">
      <text>
        <r>
          <rPr>
            <b/>
            <sz val="9"/>
            <color indexed="81"/>
            <rFont val="Tahoma"/>
            <family val="2"/>
          </rPr>
          <t>Species maximum length is 120, which is in the medium risk range (100-300cm).</t>
        </r>
      </text>
    </comment>
    <comment ref="I166" authorId="0" shapeId="0" xr:uid="{47C46795-8339-4905-8A5E-C52CFD7C6832}">
      <text>
        <r>
          <rPr>
            <b/>
            <sz val="9"/>
            <color indexed="81"/>
            <rFont val="Tahoma"/>
            <family val="2"/>
          </rPr>
          <t>Species length at maturity is 33, which is lower than the lowest risk value (40cm).</t>
        </r>
      </text>
    </comment>
    <comment ref="J166" authorId="0" shapeId="0" xr:uid="{A8122CC7-BAD4-4B29-8AEB-CB78C8356BB6}">
      <text>
        <r>
          <rPr>
            <b/>
            <sz val="9"/>
            <color indexed="81"/>
            <rFont val="Tahoma"/>
            <family val="2"/>
          </rPr>
          <t>Species reproductive strategy is broadcast spawner, which is low risk.</t>
        </r>
      </text>
    </comment>
    <comment ref="K166" authorId="0" shapeId="0" xr:uid="{D3F20527-D001-4F59-AC5D-670B75EA21BE}">
      <text>
        <r>
          <rPr>
            <b/>
            <sz val="9"/>
            <color indexed="81"/>
            <rFont val="Tahoma"/>
            <family val="2"/>
          </rPr>
          <t>Species trophic level is 3.8, which is higher than the highest risk value (3.25).</t>
        </r>
      </text>
    </comment>
    <comment ref="M166" authorId="0" shapeId="0" xr:uid="{4F45F192-B30B-4D4D-BBDB-8D9413881BA0}">
      <text>
        <r>
          <rPr>
            <b/>
            <sz val="9"/>
            <color indexed="81"/>
            <rFont val="Tahoma"/>
            <family val="2"/>
          </rPr>
          <t>BEI_,BEPE,BEPW,SKI_,SKPE,SKPW,YFI_,YFPE,YFPW stocks : Tropical Indo-Pacific distrbution, uncommon in subtropics, absent in Atlantic Ocean, mainly coastal</t>
        </r>
      </text>
    </comment>
    <comment ref="N166" authorId="0" shapeId="0" xr:uid="{209D083D-A231-46E4-BA75-B30D6006D867}">
      <text>
        <r>
          <rPr>
            <b/>
            <sz val="9"/>
            <color indexed="81"/>
            <rFont val="Tahoma"/>
            <family val="2"/>
          </rPr>
          <t>The depth range of the species is 1-80m. For surface gears, the vertical overlap index with this species is 100.00%. This species is reef associated.</t>
        </r>
      </text>
    </comment>
    <comment ref="O166" authorId="0" shapeId="0" xr:uid="{623A75F0-BA89-454D-BBC6-209E39C14C6C}">
      <text>
        <r>
          <rPr>
            <b/>
            <sz val="9"/>
            <color indexed="81"/>
            <rFont val="Tahoma"/>
            <family val="2"/>
          </rPr>
          <t>TPT stocks : The maximum length of the species is 120cm. For tropical surface fisheries, the length overlap index with this species is 100.00%.</t>
        </r>
      </text>
    </comment>
    <comment ref="P166" authorId="0" shapeId="0" xr:uid="{38A72E3C-9DA8-4FE4-A238-5EC4BBEE3A4E}">
      <text>
        <r>
          <rPr>
            <b/>
            <sz val="9"/>
            <color indexed="81"/>
            <rFont val="Tahoma"/>
            <family val="2"/>
          </rPr>
          <t>No direct evidence of survival after capture.</t>
        </r>
      </text>
    </comment>
    <comment ref="E167" authorId="0" shapeId="0" xr:uid="{20EC20B7-3215-4A38-A91E-7751A13791DC}">
      <text>
        <r>
          <rPr>
            <b/>
            <sz val="9"/>
            <color indexed="81"/>
            <rFont val="Tahoma"/>
            <family val="2"/>
          </rPr>
          <t>Species growth rate (K) is 0.100, which is in the medium risk K range (0.061-0.183) for age at maturity.</t>
        </r>
      </text>
    </comment>
    <comment ref="F167" authorId="0" shapeId="0" xr:uid="{7A887C3B-CE11-4EA6-B0EE-8D8832D0CCA1}">
      <text>
        <r>
          <rPr>
            <b/>
            <sz val="9"/>
            <color indexed="81"/>
            <rFont val="Tahoma"/>
            <family val="2"/>
          </rPr>
          <t>Species growth rate (K) is 0.100, which is lower than highest risk K (0.12) for maximum age.</t>
        </r>
      </text>
    </comment>
    <comment ref="G167" authorId="0" shapeId="0" xr:uid="{2E61124C-7A46-4DB8-9D33-965A19B4E31D}">
      <text>
        <r>
          <rPr>
            <b/>
            <sz val="9"/>
            <color indexed="81"/>
            <rFont val="Tahoma"/>
            <family val="2"/>
          </rPr>
          <t>Species fecundity is 21 eggs/year, which is lower than the highest risk value (100).</t>
        </r>
      </text>
    </comment>
    <comment ref="H167" authorId="0" shapeId="0" xr:uid="{5BF495EE-773D-4937-934C-2569FC14940A}">
      <text>
        <r>
          <rPr>
            <b/>
            <sz val="9"/>
            <color indexed="81"/>
            <rFont val="Tahoma"/>
            <family val="2"/>
          </rPr>
          <t>Species maximum length is 430, which is higher than the highest risk value (300cm).</t>
        </r>
      </text>
    </comment>
    <comment ref="I167" authorId="0" shapeId="0" xr:uid="{00565596-CD07-4178-83A9-EAFDA16BCAE5}">
      <text>
        <r>
          <rPr>
            <b/>
            <sz val="9"/>
            <color indexed="81"/>
            <rFont val="Tahoma"/>
            <family val="2"/>
          </rPr>
          <t>Species length at maturity is 230, which is higher than the highest risk value (200cm).</t>
        </r>
      </text>
    </comment>
    <comment ref="J167" authorId="0" shapeId="0" xr:uid="{C0DD1FD6-B081-4CBC-A5AA-294BA2938454}">
      <text>
        <r>
          <rPr>
            <b/>
            <sz val="9"/>
            <color indexed="81"/>
            <rFont val="Tahoma"/>
            <family val="2"/>
          </rPr>
          <t>Species reproductive strategy is live bearer, which is high risk.</t>
        </r>
      </text>
    </comment>
    <comment ref="K167" authorId="0" shapeId="0" xr:uid="{13DA42ED-57E0-4526-8178-D4A6B9182F96}">
      <text>
        <r>
          <rPr>
            <b/>
            <sz val="9"/>
            <color indexed="81"/>
            <rFont val="Tahoma"/>
            <family val="2"/>
          </rPr>
          <t>Species trophic level is 4.2, which is higher than the highest risk value (3.25).</t>
        </r>
      </text>
    </comment>
    <comment ref="M167" authorId="0" shapeId="0" xr:uid="{E924E149-B656-45C6-ABC5-C5E1C0B11302}">
      <text>
        <r>
          <rPr>
            <b/>
            <sz val="9"/>
            <color indexed="81"/>
            <rFont val="Tahoma"/>
            <family val="2"/>
          </rPr>
          <t>PO_,ALAN,ALAS,BEAT,SKAE,SKAW,YFAT stocks : Worldwide distribution, absent in Mediterranean and Indian Oceans, mainly coastal</t>
        </r>
      </text>
    </comment>
    <comment ref="N167" authorId="0" shapeId="0" xr:uid="{94B16369-8D4C-4787-B770-DA7D23DEA128}">
      <text>
        <r>
          <rPr>
            <b/>
            <sz val="9"/>
            <color indexed="81"/>
            <rFont val="Tahoma"/>
            <family val="2"/>
          </rPr>
          <t>The depth range of the species is 1-130m. For surface gears, the vertical overlap index with this species is 76.92%. This species is reef associated.</t>
        </r>
      </text>
    </comment>
    <comment ref="O167" authorId="0" shapeId="0" xr:uid="{6E28A4C5-D001-4C65-8F6F-1C2A9F624AFE}">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167" authorId="0" shapeId="0" xr:uid="{7C104974-4A62-4D67-A792-4AB27834E09A}">
      <text>
        <r>
          <rPr>
            <b/>
            <sz val="9"/>
            <color indexed="81"/>
            <rFont val="Tahoma"/>
            <family val="2"/>
          </rPr>
          <t>No direct evidence of survival after capture.</t>
        </r>
      </text>
    </comment>
    <comment ref="E168" authorId="0" shapeId="0" xr:uid="{18EBE2D6-582B-4D90-BCBB-1708AD9F672F}">
      <text>
        <r>
          <rPr>
            <b/>
            <sz val="9"/>
            <color indexed="81"/>
            <rFont val="Tahoma"/>
            <family val="2"/>
          </rPr>
          <t>The score is based on the maximum risk score in the family Gempylidae, which included 3 species.</t>
        </r>
      </text>
    </comment>
    <comment ref="F168" authorId="0" shapeId="0" xr:uid="{0D679B22-37E6-4305-8D89-1C38D385778F}">
      <text>
        <r>
          <rPr>
            <b/>
            <sz val="9"/>
            <color indexed="81"/>
            <rFont val="Tahoma"/>
            <family val="2"/>
          </rPr>
          <t>The score is based on the maximum risk score in the family Gempylidae, which included 3 species.</t>
        </r>
      </text>
    </comment>
    <comment ref="G168" authorId="0" shapeId="0" xr:uid="{F60E082B-9D6D-499E-B534-B7589348FE47}">
      <text>
        <r>
          <rPr>
            <b/>
            <sz val="9"/>
            <color indexed="81"/>
            <rFont val="Tahoma"/>
            <family val="2"/>
          </rPr>
          <t>The score is based on the maximum risk score in the family Carangidae, which included 3 species.</t>
        </r>
      </text>
    </comment>
    <comment ref="H168" authorId="0" shapeId="0" xr:uid="{74D52E8C-1063-4045-90C3-B247F3AE1E56}">
      <text>
        <r>
          <rPr>
            <b/>
            <sz val="9"/>
            <color indexed="81"/>
            <rFont val="Tahoma"/>
            <family val="2"/>
          </rPr>
          <t>The score is based on the maximum risk score in the family Scyliorhinidae, which included 5 species.</t>
        </r>
      </text>
    </comment>
    <comment ref="I168" authorId="0" shapeId="0" xr:uid="{45CECB96-C607-42B4-A246-C6630B66D442}">
      <text>
        <r>
          <rPr>
            <b/>
            <sz val="9"/>
            <color indexed="81"/>
            <rFont val="Tahoma"/>
            <family val="2"/>
          </rPr>
          <t>The score is based on the maximum risk score in the family Scyliorhinidae, which included 5 species.</t>
        </r>
      </text>
    </comment>
    <comment ref="J168" authorId="0" shapeId="0" xr:uid="{7930AB39-6588-4CAA-BAB2-24281403DB18}">
      <text>
        <r>
          <rPr>
            <b/>
            <sz val="9"/>
            <color indexed="81"/>
            <rFont val="Tahoma"/>
            <family val="2"/>
          </rPr>
          <t>The score is based on the maximum risk score in the family Scyliorhinidae, which included 5 species.</t>
        </r>
      </text>
    </comment>
    <comment ref="K168" authorId="0" shapeId="0" xr:uid="{B7BBC160-BD06-471C-8337-51D0B2E9AA30}">
      <text>
        <r>
          <rPr>
            <b/>
            <sz val="9"/>
            <color indexed="81"/>
            <rFont val="Tahoma"/>
            <family val="2"/>
          </rPr>
          <t>The score is based on the maximum risk score in the family Scyliorhinidae, which included 5 species.</t>
        </r>
      </text>
    </comment>
    <comment ref="M168" authorId="0" shapeId="0" xr:uid="{7FB2C34E-9D2D-4F5A-AA5B-D4F555691F09}">
      <text>
        <r>
          <rPr>
            <b/>
            <sz val="9"/>
            <color indexed="81"/>
            <rFont val="Tahoma"/>
            <family val="2"/>
          </rPr>
          <t>ALL stocks : Worldwide coastal distribution, mainly coastal</t>
        </r>
      </text>
    </comment>
    <comment ref="N168" authorId="0" shapeId="0" xr:uid="{F9FF4EB2-139F-4005-91F6-88BDD7C57C65}">
      <text>
        <r>
          <rPr>
            <b/>
            <sz val="9"/>
            <color indexed="81"/>
            <rFont val="Tahoma"/>
            <family val="2"/>
          </rPr>
          <t>The depth range of the species is 1-130m. For surface gears, the vertical overlap index with this species is 76.92%. This species is reef associated.</t>
        </r>
      </text>
    </comment>
    <comment ref="O168" authorId="0" shapeId="0" xr:uid="{08409FA0-391D-40AD-97E0-620779E59B52}">
      <text>
        <r>
          <rPr>
            <b/>
            <sz val="9"/>
            <color indexed="81"/>
            <rFont val="Tahoma"/>
            <family val="2"/>
          </rPr>
          <t>ALB stocks : The maximum length of the species is missing, but the family's maximum length based on 1 species is 430cm. For albacore fisheries, the length overlap index with this species is 100.00%._x000D_
TPT stocks : The maximum length of the species is missing, but the family's maximum length based on 1 species is 430cm. For tropical surface fisheries, the length overlap index with this species is 100.00%.</t>
        </r>
      </text>
    </comment>
    <comment ref="P168" authorId="0" shapeId="0" xr:uid="{75DB0125-458A-4141-8EF1-7BB3DF8FA67F}">
      <text>
        <r>
          <rPr>
            <b/>
            <sz val="9"/>
            <color indexed="81"/>
            <rFont val="Tahoma"/>
            <family val="2"/>
          </rPr>
          <t>No direct evidence of survival after capture.</t>
        </r>
      </text>
    </comment>
    <comment ref="E169" authorId="0" shapeId="0" xr:uid="{9D8FF7F1-2F20-44B5-930C-44031CF0490A}">
      <text>
        <r>
          <rPr>
            <b/>
            <sz val="9"/>
            <color indexed="81"/>
            <rFont val="Tahoma"/>
            <family val="2"/>
          </rPr>
          <t>Species growth rate (K) is 0.099, which is in the medium risk K range (0.061-0.183) for age at maturity.</t>
        </r>
      </text>
    </comment>
    <comment ref="F169" authorId="0" shapeId="0" xr:uid="{C980FAA1-D505-48C8-975F-2D03EAF8091E}">
      <text>
        <r>
          <rPr>
            <b/>
            <sz val="9"/>
            <color indexed="81"/>
            <rFont val="Tahoma"/>
            <family val="2"/>
          </rPr>
          <t>Species growth rate (K) is 0.099, which is lower than highest risk K (0.12) for maximum age.</t>
        </r>
      </text>
    </comment>
    <comment ref="G169" authorId="0" shapeId="0" xr:uid="{29705150-1785-4B2E-B656-699F6DFF476A}">
      <text>
        <r>
          <rPr>
            <b/>
            <sz val="9"/>
            <color indexed="81"/>
            <rFont val="Tahoma"/>
            <family val="2"/>
          </rPr>
          <t>Species fecundity is 30000 eggs/year, which is higher than the lowest risk value (20000).</t>
        </r>
      </text>
    </comment>
    <comment ref="H169" authorId="0" shapeId="0" xr:uid="{B28B3A96-D2E0-4930-A73C-501F17DC5645}">
      <text>
        <r>
          <rPr>
            <b/>
            <sz val="9"/>
            <color indexed="81"/>
            <rFont val="Tahoma"/>
            <family val="2"/>
          </rPr>
          <t>Species maximum length is 150, which is in the medium risk range (100-300cm).</t>
        </r>
      </text>
    </comment>
    <comment ref="I169" authorId="0" shapeId="0" xr:uid="{D56A4239-BBE7-4BCD-812E-BCACDD8635E5}">
      <text>
        <r>
          <rPr>
            <b/>
            <sz val="9"/>
            <color indexed="81"/>
            <rFont val="Tahoma"/>
            <family val="2"/>
          </rPr>
          <t>Species length at maturity is 47, which is in the medium risk range (40-200cm).</t>
        </r>
      </text>
    </comment>
    <comment ref="J169" authorId="0" shapeId="0" xr:uid="{CE95FA09-3894-404B-843A-F85B3F19DD37}">
      <text>
        <r>
          <rPr>
            <b/>
            <sz val="9"/>
            <color indexed="81"/>
            <rFont val="Tahoma"/>
            <family val="2"/>
          </rPr>
          <t>Species reproductive strategy is broadcast spawner, which is low risk.</t>
        </r>
      </text>
    </comment>
    <comment ref="K169" authorId="0" shapeId="0" xr:uid="{916ED3A4-64A3-437D-932D-5017C609C8AC}">
      <text>
        <r>
          <rPr>
            <b/>
            <sz val="9"/>
            <color indexed="81"/>
            <rFont val="Tahoma"/>
            <family val="2"/>
          </rPr>
          <t>Species trophic level is 4.4, which is higher than the highest risk value (3.25).</t>
        </r>
      </text>
    </comment>
    <comment ref="M169" authorId="0" shapeId="0" xr:uid="{F772C8DE-F745-455F-976C-ACA198B0E14F}">
      <text>
        <r>
          <rPr>
            <b/>
            <sz val="9"/>
            <color indexed="81"/>
            <rFont val="Tahoma"/>
            <family val="2"/>
          </rPr>
          <t>AO_,IO_ stocks : Worldwide distribution, uncommon in Pacific, mainly coastal</t>
        </r>
      </text>
    </comment>
    <comment ref="N169" authorId="0" shapeId="0" xr:uid="{33606577-064C-488E-985B-9799CEABA1F6}">
      <text>
        <r>
          <rPr>
            <b/>
            <sz val="9"/>
            <color indexed="81"/>
            <rFont val="Tahoma"/>
            <family val="2"/>
          </rPr>
          <t>The depth range of the species is 10-300m. For surface gears, the vertical overlap index with this species is 31.27%. This species is reef associated.</t>
        </r>
      </text>
    </comment>
    <comment ref="O169" authorId="0" shapeId="0" xr:uid="{D0CBC434-3B6D-4FD3-995D-EF98AAC88228}">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169" authorId="0" shapeId="0" xr:uid="{2FB2E221-9E47-434B-81BE-063592D07F73}">
      <text>
        <r>
          <rPr>
            <b/>
            <sz val="9"/>
            <color indexed="81"/>
            <rFont val="Tahoma"/>
            <family val="2"/>
          </rPr>
          <t>No direct evidence of survival after capture.</t>
        </r>
      </text>
    </comment>
    <comment ref="E170" authorId="0" shapeId="0" xr:uid="{8CAAB865-ECD1-4B37-9B88-3C1B7962ED5E}">
      <text>
        <r>
          <rPr>
            <b/>
            <sz val="9"/>
            <color indexed="81"/>
            <rFont val="Tahoma"/>
            <family val="2"/>
          </rPr>
          <t>There is no information.</t>
        </r>
      </text>
    </comment>
    <comment ref="F170" authorId="0" shapeId="0" xr:uid="{690DB5A8-41AE-4BA8-9FD7-AFF1437DDC29}">
      <text>
        <r>
          <rPr>
            <b/>
            <sz val="9"/>
            <color indexed="81"/>
            <rFont val="Tahoma"/>
            <family val="2"/>
          </rPr>
          <t>There is no information.</t>
        </r>
      </text>
    </comment>
    <comment ref="G170" authorId="0" shapeId="0" xr:uid="{40507455-2D56-447F-9456-7B7EF22563A5}">
      <text>
        <r>
          <rPr>
            <b/>
            <sz val="9"/>
            <color indexed="81"/>
            <rFont val="Tahoma"/>
            <family val="2"/>
          </rPr>
          <t>There is no information, but fish are likely to produce &gt;100 eggs/year.</t>
        </r>
      </text>
    </comment>
    <comment ref="H170" authorId="0" shapeId="0" xr:uid="{F225135F-922C-4949-B1A3-D2C3086827D1}">
      <text>
        <r>
          <rPr>
            <b/>
            <sz val="9"/>
            <color indexed="81"/>
            <rFont val="Tahoma"/>
            <family val="2"/>
          </rPr>
          <t>There is no information.</t>
        </r>
      </text>
    </comment>
    <comment ref="I170" authorId="0" shapeId="0" xr:uid="{B975676D-4BFF-4334-9696-BC98AA1591BA}">
      <text>
        <r>
          <rPr>
            <b/>
            <sz val="9"/>
            <color indexed="81"/>
            <rFont val="Tahoma"/>
            <family val="2"/>
          </rPr>
          <t>There is no information.</t>
        </r>
      </text>
    </comment>
    <comment ref="J170" authorId="0" shapeId="0" xr:uid="{9E3CE1D5-D0AB-450A-85F4-3889388D998E}">
      <text>
        <r>
          <rPr>
            <b/>
            <sz val="9"/>
            <color indexed="81"/>
            <rFont val="Tahoma"/>
            <family val="2"/>
          </rPr>
          <t>There is no information, but fish are not live bearers.</t>
        </r>
      </text>
    </comment>
    <comment ref="K170" authorId="0" shapeId="0" xr:uid="{68DEEA66-10A5-4D4D-85E8-2ABA81415A10}">
      <text>
        <r>
          <rPr>
            <b/>
            <sz val="9"/>
            <color indexed="81"/>
            <rFont val="Tahoma"/>
            <family val="2"/>
          </rPr>
          <t>There is no information.</t>
        </r>
      </text>
    </comment>
    <comment ref="M170" authorId="0" shapeId="0" xr:uid="{142FE428-8D9B-4915-8E02-9849A55BA967}">
      <text>
        <r>
          <rPr>
            <b/>
            <sz val="9"/>
            <color indexed="81"/>
            <rFont val="Tahoma"/>
            <family val="2"/>
          </rPr>
          <t>ALL stocks : Worldwide demersal distribution</t>
        </r>
      </text>
    </comment>
    <comment ref="N170" authorId="0" shapeId="0" xr:uid="{4753C29D-3D37-42CB-92F3-898D780C43EE}">
      <text>
        <r>
          <rPr>
            <b/>
            <sz val="9"/>
            <color indexed="81"/>
            <rFont val="Tahoma"/>
            <family val="2"/>
          </rPr>
          <t>No information.</t>
        </r>
      </text>
    </comment>
    <comment ref="O170" authorId="0" shapeId="0" xr:uid="{265A69FB-B348-4AB8-993D-18ED3AF15FF8}">
      <text>
        <r>
          <rPr>
            <b/>
            <sz val="9"/>
            <color indexed="81"/>
            <rFont val="Tahoma"/>
            <family val="2"/>
          </rPr>
          <t>ALB stocks : No information._x000D_
TPT stocks : No information.</t>
        </r>
      </text>
    </comment>
    <comment ref="P170" authorId="0" shapeId="0" xr:uid="{5C58EEF5-73EC-4D48-B9B2-F349DAFF119D}">
      <text>
        <r>
          <rPr>
            <b/>
            <sz val="9"/>
            <color indexed="81"/>
            <rFont val="Tahoma"/>
            <family val="2"/>
          </rPr>
          <t>No direct evidence of survival after capture.</t>
        </r>
      </text>
    </comment>
    <comment ref="E171" authorId="0" shapeId="0" xr:uid="{9B335625-9B95-4110-9937-8312E3E20427}">
      <text>
        <r>
          <rPr>
            <b/>
            <sz val="9"/>
            <color indexed="81"/>
            <rFont val="Tahoma"/>
            <family val="2"/>
          </rPr>
          <t>The score is based on the maximum risk score in the family Agonidae, which included 1 species.</t>
        </r>
      </text>
    </comment>
    <comment ref="F171" authorId="0" shapeId="0" xr:uid="{A8A42CEC-2234-462C-8BCC-AA428772207B}">
      <text>
        <r>
          <rPr>
            <b/>
            <sz val="9"/>
            <color indexed="81"/>
            <rFont val="Tahoma"/>
            <family val="2"/>
          </rPr>
          <t>The score is based on the maximum risk score in the family Agonidae, which included 1 species.</t>
        </r>
      </text>
    </comment>
    <comment ref="G171" authorId="0" shapeId="0" xr:uid="{57AEC663-2106-4BAA-B809-D3E589D51121}">
      <text>
        <r>
          <rPr>
            <b/>
            <sz val="9"/>
            <color indexed="81"/>
            <rFont val="Tahoma"/>
            <family val="2"/>
          </rPr>
          <t>The score is based on the maximum risk score in the family Agonidae, which included 1 species.</t>
        </r>
      </text>
    </comment>
    <comment ref="H171" authorId="0" shapeId="0" xr:uid="{73B28A71-D264-4917-A45C-E68D82F369ED}">
      <text>
        <r>
          <rPr>
            <b/>
            <sz val="9"/>
            <color indexed="81"/>
            <rFont val="Tahoma"/>
            <family val="2"/>
          </rPr>
          <t>Species maximum length is 30, which is lower than the lowest risk value (100cm).</t>
        </r>
      </text>
    </comment>
    <comment ref="I171" authorId="0" shapeId="0" xr:uid="{4F853B6A-7013-4556-8270-D7A319930FB6}">
      <text>
        <r>
          <rPr>
            <b/>
            <sz val="9"/>
            <color indexed="81"/>
            <rFont val="Tahoma"/>
            <family val="2"/>
          </rPr>
          <t>Species maximum length is 30cm, which is lower than the length at maturity lowest risk value (40cm).</t>
        </r>
      </text>
    </comment>
    <comment ref="J171" authorId="0" shapeId="0" xr:uid="{0B14AED4-193C-4B57-97BF-BC509CDDC296}">
      <text>
        <r>
          <rPr>
            <b/>
            <sz val="9"/>
            <color indexed="81"/>
            <rFont val="Tahoma"/>
            <family val="2"/>
          </rPr>
          <t>The score is based on the maximum risk score in the family Agonidae, which included 1 species.</t>
        </r>
      </text>
    </comment>
    <comment ref="K171" authorId="0" shapeId="0" xr:uid="{D974DDC8-A3D6-468E-A90B-8781A190EB0A}">
      <text>
        <r>
          <rPr>
            <b/>
            <sz val="9"/>
            <color indexed="81"/>
            <rFont val="Tahoma"/>
            <family val="2"/>
          </rPr>
          <t>Species trophic level is 4.0, which is higher than the highest risk value (3.25).</t>
        </r>
      </text>
    </comment>
    <comment ref="M171" authorId="0" shapeId="0" xr:uid="{0753B730-0993-4885-8718-0C4E215B894C}">
      <text>
        <r>
          <rPr>
            <b/>
            <sz val="9"/>
            <color indexed="81"/>
            <rFont val="Tahoma"/>
            <family val="2"/>
          </rPr>
          <t>PO_,IO_ stocks : Indo-Pacific distribution, mainly coastal</t>
        </r>
      </text>
    </comment>
    <comment ref="N171" authorId="0" shapeId="0" xr:uid="{01EFF276-1ED8-4106-B734-95DF95BD6ABC}">
      <text>
        <r>
          <rPr>
            <b/>
            <sz val="9"/>
            <color indexed="81"/>
            <rFont val="Tahoma"/>
            <family val="2"/>
          </rPr>
          <t>The depth range of the species is 1-130m. For surface gears, the vertical overlap index with this species is 76.92%. This species is reef associated.</t>
        </r>
      </text>
    </comment>
    <comment ref="O171" authorId="0" shapeId="0" xr:uid="{932B0E2E-D081-4E47-AA94-1E9B917E2D36}">
      <text>
        <r>
          <rPr>
            <b/>
            <sz val="9"/>
            <color indexed="81"/>
            <rFont val="Tahoma"/>
            <family val="2"/>
          </rPr>
          <t>TPT stocks : The maximum length of the species is 30cm. For tropical surface fisheries, the length overlap index with this species is 27.27%.</t>
        </r>
      </text>
    </comment>
    <comment ref="P171" authorId="0" shapeId="0" xr:uid="{BD6816C2-6175-49D7-ACA0-BD38BB063AFD}">
      <text>
        <r>
          <rPr>
            <b/>
            <sz val="9"/>
            <color indexed="81"/>
            <rFont val="Tahoma"/>
            <family val="2"/>
          </rPr>
          <t>No direct evidence of survival after capture.</t>
        </r>
      </text>
    </comment>
    <comment ref="E172" authorId="0" shapeId="0" xr:uid="{A00C9FED-4C11-40EC-A37D-2D5528B4DDDC}">
      <text>
        <r>
          <rPr>
            <b/>
            <sz val="9"/>
            <color indexed="81"/>
            <rFont val="Tahoma"/>
            <family val="2"/>
          </rPr>
          <t>Species growth rate (K) is 0.008, which is lower than highest risk K (0.061) for age at maturity.</t>
        </r>
      </text>
    </comment>
    <comment ref="F172" authorId="0" shapeId="0" xr:uid="{8EADD120-7B2F-4FB1-AEA2-C7E0D4E7C3CE}">
      <text>
        <r>
          <rPr>
            <b/>
            <sz val="9"/>
            <color indexed="81"/>
            <rFont val="Tahoma"/>
            <family val="2"/>
          </rPr>
          <t>Species growth rate (K) is 0.008, which is lower than highest risk K (0.12) for maximum age.</t>
        </r>
      </text>
    </comment>
    <comment ref="G172" authorId="0" shapeId="0" xr:uid="{ED2424E3-D3DA-4EFB-9512-FB86D6914C95}">
      <text>
        <r>
          <rPr>
            <b/>
            <sz val="9"/>
            <color indexed="81"/>
            <rFont val="Tahoma"/>
            <family val="2"/>
          </rPr>
          <t>Species fecundity is 10 eggs/year, which is lower than the highest risk value (100).</t>
        </r>
      </text>
    </comment>
    <comment ref="H172" authorId="0" shapeId="0" xr:uid="{A893E5C5-6A8B-4EBC-9EA0-4CC083355DAA}">
      <text>
        <r>
          <rPr>
            <b/>
            <sz val="9"/>
            <color indexed="81"/>
            <rFont val="Tahoma"/>
            <family val="2"/>
          </rPr>
          <t>Species maximum length is 730, which is higher than the highest risk value (300cm).</t>
        </r>
      </text>
    </comment>
    <comment ref="I172" authorId="0" shapeId="0" xr:uid="{D5A6B8F0-622F-4076-BF97-82A069FE6A59}">
      <text>
        <r>
          <rPr>
            <b/>
            <sz val="9"/>
            <color indexed="81"/>
            <rFont val="Tahoma"/>
            <family val="2"/>
          </rPr>
          <t>Species length at maturity is 244, which is higher than the highest risk value (200cm).</t>
        </r>
      </text>
    </comment>
    <comment ref="J172" authorId="0" shapeId="0" xr:uid="{55EF1F76-3AAD-4875-833D-C077EBA0EAF0}">
      <text>
        <r>
          <rPr>
            <b/>
            <sz val="9"/>
            <color indexed="81"/>
            <rFont val="Tahoma"/>
            <family val="2"/>
          </rPr>
          <t>Species reproductive strategy is live bearer, which is high risk.</t>
        </r>
      </text>
    </comment>
    <comment ref="K172" authorId="0" shapeId="0" xr:uid="{298B6EDE-2A85-4C23-8622-E5280C0AF5FD}">
      <text>
        <r>
          <rPr>
            <b/>
            <sz val="9"/>
            <color indexed="81"/>
            <rFont val="Tahoma"/>
            <family val="2"/>
          </rPr>
          <t>Species trophic level is 4.2, which is higher than the highest risk value (3.25).</t>
        </r>
      </text>
    </comment>
    <comment ref="M172" authorId="0" shapeId="0" xr:uid="{A28BD67A-5F30-48FC-B7DF-88076B726BEF}">
      <text>
        <r>
          <rPr>
            <b/>
            <sz val="9"/>
            <color indexed="81"/>
            <rFont val="Tahoma"/>
            <family val="2"/>
          </rPr>
          <t>ALAN stocks : Distribution North Atlantic only</t>
        </r>
      </text>
    </comment>
    <comment ref="N172" authorId="0" shapeId="0" xr:uid="{C96B4365-5DF2-4DFB-9692-8EE3C99E41C4}">
      <text>
        <r>
          <rPr>
            <b/>
            <sz val="9"/>
            <color indexed="81"/>
            <rFont val="Tahoma"/>
            <family val="2"/>
          </rPr>
          <t>The depth range of the species is 1-2200m. For surface gears, the vertical overlap index with this species is 4.55%.</t>
        </r>
      </text>
    </comment>
    <comment ref="O172" authorId="0" shapeId="0" xr:uid="{57073E64-1BAB-487B-B53E-07224EA41A0C}">
      <text>
        <r>
          <rPr>
            <b/>
            <sz val="9"/>
            <color indexed="81"/>
            <rFont val="Tahoma"/>
            <family val="2"/>
          </rPr>
          <t>ALB stocks : The maximum length of the species is 730cm. For albacore fisheries, the length overlap index with this species is 100.00%.</t>
        </r>
      </text>
    </comment>
    <comment ref="P172" authorId="0" shapeId="0" xr:uid="{8305E1B1-5BE0-45EF-84B6-F326098966E7}">
      <text>
        <r>
          <rPr>
            <b/>
            <sz val="9"/>
            <color indexed="81"/>
            <rFont val="Tahoma"/>
            <family val="2"/>
          </rPr>
          <t>No direct evidence of survival after capture.</t>
        </r>
      </text>
    </comment>
    <comment ref="E173" authorId="0" shapeId="0" xr:uid="{7EA43DFD-62B3-4128-83DB-DE1AD22C29C8}">
      <text>
        <r>
          <rPr>
            <b/>
            <sz val="9"/>
            <color indexed="81"/>
            <rFont val="Tahoma"/>
            <family val="2"/>
          </rPr>
          <t>Species growth rate (K) is 0.105, which is in the medium risk K range (0.061-0.183) for age at maturity.</t>
        </r>
      </text>
    </comment>
    <comment ref="F173" authorId="0" shapeId="0" xr:uid="{F68DA40F-B86D-4A70-AD4D-F3F3D74F6332}">
      <text>
        <r>
          <rPr>
            <b/>
            <sz val="9"/>
            <color indexed="81"/>
            <rFont val="Tahoma"/>
            <family val="2"/>
          </rPr>
          <t>Species growth rate (K) is 0.105, which is lower than highest risk K (0.12) for maximum age.</t>
        </r>
      </text>
    </comment>
    <comment ref="G173" authorId="0" shapeId="0" xr:uid="{D0834F9C-3714-4221-B272-35039873A69B}">
      <text>
        <r>
          <rPr>
            <b/>
            <sz val="9"/>
            <color indexed="81"/>
            <rFont val="Tahoma"/>
            <family val="2"/>
          </rPr>
          <t>Species fecundity is 150000 eggs/year, which is higher than the lowest risk value (20000).</t>
        </r>
      </text>
    </comment>
    <comment ref="H173" authorId="0" shapeId="0" xr:uid="{B07EBF14-4765-4DF2-8626-09742FD2C28C}">
      <text>
        <r>
          <rPr>
            <b/>
            <sz val="9"/>
            <color indexed="81"/>
            <rFont val="Tahoma"/>
            <family val="2"/>
          </rPr>
          <t>Species maximum length is 130, which is in the medium risk range (100-300cm).</t>
        </r>
      </text>
    </comment>
    <comment ref="I173" authorId="0" shapeId="0" xr:uid="{103CAA7B-0B2A-4929-8621-BFB7BB72BBC1}">
      <text>
        <r>
          <rPr>
            <b/>
            <sz val="9"/>
            <color indexed="81"/>
            <rFont val="Tahoma"/>
            <family val="2"/>
          </rPr>
          <t>Species length at maturity is 30, which is lower than the lowest risk value (40cm).</t>
        </r>
      </text>
    </comment>
    <comment ref="J173" authorId="0" shapeId="0" xr:uid="{AE18A60B-4E14-4C78-832E-AA94EEFB0739}">
      <text>
        <r>
          <rPr>
            <b/>
            <sz val="9"/>
            <color indexed="81"/>
            <rFont val="Tahoma"/>
            <family val="2"/>
          </rPr>
          <t>Species reproductive strategy is broadcast spawner, which is low risk.</t>
        </r>
      </text>
    </comment>
    <comment ref="K173" authorId="0" shapeId="0" xr:uid="{83B0B5F2-2CDB-477C-BD73-93AD3983E8E2}">
      <text>
        <r>
          <rPr>
            <b/>
            <sz val="9"/>
            <color indexed="81"/>
            <rFont val="Tahoma"/>
            <family val="2"/>
          </rPr>
          <t>Species trophic level is 3.6, which is higher than the highest risk value (3.25).</t>
        </r>
      </text>
    </comment>
    <comment ref="M173" authorId="0" shapeId="0" xr:uid="{5FE76BFA-CB75-4708-B454-47BFCE2414E3}">
      <text>
        <r>
          <rPr>
            <b/>
            <sz val="9"/>
            <color indexed="81"/>
            <rFont val="Tahoma"/>
            <family val="2"/>
          </rPr>
          <t>BEI_,BEPE,BEPW,SKI_,SKPE,SKPW,YFI_,YFPE,YFPW stocks : Tropical Indo-Pacific distrbution, uncommon in subtropics, absent in Atlantic Ocean</t>
        </r>
      </text>
    </comment>
    <comment ref="N173" authorId="0" shapeId="0" xr:uid="{143BAC8D-3F1E-4900-8A39-582FF7E0EE7D}">
      <text>
        <r>
          <rPr>
            <b/>
            <sz val="9"/>
            <color indexed="81"/>
            <rFont val="Tahoma"/>
            <family val="2"/>
          </rPr>
          <t>The depth range of the species is 1-200m. For surface gears, the vertical overlap index with this species is 50.00%. This species is reef associated.</t>
        </r>
      </text>
    </comment>
    <comment ref="O173" authorId="0" shapeId="0" xr:uid="{D2D9A538-7509-46B7-8C12-BDAD1D9ACCF8}">
      <text>
        <r>
          <rPr>
            <b/>
            <sz val="9"/>
            <color indexed="81"/>
            <rFont val="Tahoma"/>
            <family val="2"/>
          </rPr>
          <t>TPT stocks : The maximum length of the species is 130cm. For tropical surface fisheries, the length overlap index with this species is 100.00%.</t>
        </r>
      </text>
    </comment>
    <comment ref="P173" authorId="0" shapeId="0" xr:uid="{E8AD7636-542D-4973-94A0-1DC30DBD634F}">
      <text>
        <r>
          <rPr>
            <b/>
            <sz val="9"/>
            <color indexed="81"/>
            <rFont val="Tahoma"/>
            <family val="2"/>
          </rPr>
          <t>No direct evidence of survival after capture.</t>
        </r>
      </text>
    </comment>
    <comment ref="E174" authorId="0" shapeId="0" xr:uid="{43443E5C-E12B-49D0-A630-5015A2061393}">
      <text>
        <r>
          <rPr>
            <b/>
            <sz val="9"/>
            <color indexed="81"/>
            <rFont val="Tahoma"/>
            <family val="2"/>
          </rPr>
          <t>Species growth rate (K) is 0.100, which is in the medium risk K range (0.061-0.183) for age at maturity.</t>
        </r>
      </text>
    </comment>
    <comment ref="F174" authorId="0" shapeId="0" xr:uid="{BF7C207A-5E5F-499D-A9E8-B6928D8F6F2A}">
      <text>
        <r>
          <rPr>
            <b/>
            <sz val="9"/>
            <color indexed="81"/>
            <rFont val="Tahoma"/>
            <family val="2"/>
          </rPr>
          <t>Species growth rate (K) is 0.100, which is lower than highest risk K (0.12) for maximum age.</t>
        </r>
      </text>
    </comment>
    <comment ref="G174" authorId="0" shapeId="0" xr:uid="{9D4FD6EE-6A7D-47CD-B1B8-CC61D9EF6258}">
      <text>
        <r>
          <rPr>
            <b/>
            <sz val="9"/>
            <color indexed="81"/>
            <rFont val="Tahoma"/>
            <family val="2"/>
          </rPr>
          <t>Species fecundity is 1 eggs/year, which is lower than the highest risk value (100).</t>
        </r>
      </text>
    </comment>
    <comment ref="H174" authorId="0" shapeId="0" xr:uid="{D5A2E2F7-F415-48AB-9FC7-DD2418374E58}">
      <text>
        <r>
          <rPr>
            <b/>
            <sz val="9"/>
            <color indexed="81"/>
            <rFont val="Tahoma"/>
            <family val="2"/>
          </rPr>
          <t>Species maximum length is 170, which is in the medium risk range (100-300cm).</t>
        </r>
      </text>
    </comment>
    <comment ref="I174" authorId="0" shapeId="0" xr:uid="{E27CB1E7-1B14-474A-A640-7B7E0DFC6433}">
      <text>
        <r>
          <rPr>
            <b/>
            <sz val="9"/>
            <color indexed="81"/>
            <rFont val="Tahoma"/>
            <family val="2"/>
          </rPr>
          <t>Species length at maturity is 105, which is in the medium risk range (40-200cm).</t>
        </r>
      </text>
    </comment>
    <comment ref="J174" authorId="0" shapeId="0" xr:uid="{2113DCA6-C29C-450C-AC35-2E76631502C3}">
      <text>
        <r>
          <rPr>
            <b/>
            <sz val="9"/>
            <color indexed="81"/>
            <rFont val="Tahoma"/>
            <family val="2"/>
          </rPr>
          <t>Species reproductive strategy is live bearer, which is high risk.</t>
        </r>
      </text>
    </comment>
    <comment ref="K174" authorId="0" shapeId="0" xr:uid="{A7DBA649-BD02-468C-AE33-F4D0F669ECBC}">
      <text>
        <r>
          <rPr>
            <b/>
            <sz val="9"/>
            <color indexed="81"/>
            <rFont val="Tahoma"/>
            <family val="2"/>
          </rPr>
          <t>Species trophic level is 4.1, which is higher than the highest risk value (3.25).</t>
        </r>
      </text>
    </comment>
    <comment ref="M174" authorId="0" shapeId="0" xr:uid="{90C8B380-1FFE-46BE-BEB3-DF92275E2082}">
      <text>
        <r>
          <rPr>
            <b/>
            <sz val="9"/>
            <color indexed="81"/>
            <rFont val="Tahoma"/>
            <family val="2"/>
          </rPr>
          <t>AO_,WPO,IO_ stocks : Worldwide distribution, absent in East Pacific</t>
        </r>
      </text>
    </comment>
    <comment ref="N174" authorId="0" shapeId="0" xr:uid="{4D5ACFA6-3BFC-421A-920B-5642B265E463}">
      <text>
        <r>
          <rPr>
            <b/>
            <sz val="9"/>
            <color indexed="81"/>
            <rFont val="Tahoma"/>
            <family val="2"/>
          </rPr>
          <t>The depth range of the species is 50-1440m. For surface gears, the vertical overlap index with this species is 3.67%. This species is demersal.</t>
        </r>
      </text>
    </comment>
    <comment ref="O174" authorId="0" shapeId="0" xr:uid="{1C947692-EB7A-45D9-97E2-BA9466A7367D}">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174" authorId="0" shapeId="0" xr:uid="{2B1459BB-F97E-4515-AC47-15AC3B6926D9}">
      <text>
        <r>
          <rPr>
            <b/>
            <sz val="9"/>
            <color indexed="81"/>
            <rFont val="Tahoma"/>
            <family val="2"/>
          </rPr>
          <t>No direct evidence of survival after capture.</t>
        </r>
      </text>
    </comment>
    <comment ref="E175" authorId="0" shapeId="0" xr:uid="{DC19DF65-25A5-4D5E-A9F1-1A3F4D005AFF}">
      <text>
        <r>
          <rPr>
            <b/>
            <sz val="9"/>
            <color indexed="81"/>
            <rFont val="Tahoma"/>
            <family val="2"/>
          </rPr>
          <t>Species growth rate (K) is 0.040, which is lower than highest risk K (0.061) for age at maturity.</t>
        </r>
      </text>
    </comment>
    <comment ref="F175" authorId="0" shapeId="0" xr:uid="{78C8F981-2354-42E8-BDD4-5A7EC07A26D3}">
      <text>
        <r>
          <rPr>
            <b/>
            <sz val="9"/>
            <color indexed="81"/>
            <rFont val="Tahoma"/>
            <family val="2"/>
          </rPr>
          <t>Species growth rate (K) is 0.040, which is lower than highest risk K (0.12) for maximum age.</t>
        </r>
      </text>
    </comment>
    <comment ref="G175" authorId="0" shapeId="0" xr:uid="{5792207A-764D-4DE0-AB52-9F8C60C59592}">
      <text>
        <r>
          <rPr>
            <b/>
            <sz val="9"/>
            <color indexed="81"/>
            <rFont val="Tahoma"/>
            <family val="2"/>
          </rPr>
          <t>Species fecundity is 5 eggs/year, which is lower than the highest risk value (100).</t>
        </r>
      </text>
    </comment>
    <comment ref="H175" authorId="0" shapeId="0" xr:uid="{B93E4ACF-F87B-42DC-A749-735F7D79BE20}">
      <text>
        <r>
          <rPr>
            <b/>
            <sz val="9"/>
            <color indexed="81"/>
            <rFont val="Tahoma"/>
            <family val="2"/>
          </rPr>
          <t>Species maximum length is 164, which is in the medium risk range (100-300cm).</t>
        </r>
      </text>
    </comment>
    <comment ref="I175" authorId="0" shapeId="0" xr:uid="{EDACDE6C-0B08-41CE-93A1-1E3D2A164F06}">
      <text>
        <r>
          <rPr>
            <b/>
            <sz val="9"/>
            <color indexed="81"/>
            <rFont val="Tahoma"/>
            <family val="2"/>
          </rPr>
          <t>Species length at maturity is 125, which is in the medium risk range (40-200cm).</t>
        </r>
      </text>
    </comment>
    <comment ref="J175" authorId="0" shapeId="0" xr:uid="{AC57775F-5C84-4153-9333-896530178A81}">
      <text>
        <r>
          <rPr>
            <b/>
            <sz val="9"/>
            <color indexed="81"/>
            <rFont val="Tahoma"/>
            <family val="2"/>
          </rPr>
          <t>Species reproductive strategy is live bearer, which is high risk.</t>
        </r>
      </text>
    </comment>
    <comment ref="K175" authorId="0" shapeId="0" xr:uid="{E75E877F-8B1C-45DB-A2C9-B89C37262570}">
      <text>
        <r>
          <rPr>
            <b/>
            <sz val="9"/>
            <color indexed="81"/>
            <rFont val="Tahoma"/>
            <family val="2"/>
          </rPr>
          <t>Species trophic level is 4.5, which is higher than the highest risk value (3.25).</t>
        </r>
      </text>
    </comment>
    <comment ref="M175" authorId="0" shapeId="0" xr:uid="{60FF71D2-4449-44F5-9BCC-D3B8A41385F2}">
      <text>
        <r>
          <rPr>
            <b/>
            <sz val="9"/>
            <color indexed="81"/>
            <rFont val="Tahoma"/>
            <family val="2"/>
          </rPr>
          <t>ALL stocks : Worldwide demersal distribution</t>
        </r>
      </text>
    </comment>
    <comment ref="N175" authorId="0" shapeId="0" xr:uid="{2CDE96D9-9E78-4679-AAB2-F2AD8D381B2C}">
      <text>
        <r>
          <rPr>
            <b/>
            <sz val="9"/>
            <color indexed="81"/>
            <rFont val="Tahoma"/>
            <family val="2"/>
          </rPr>
          <t>The depth range of the species is 145-2400m. For surface gears, the vertical overlap index with this species is -1.95%. This species is demersal.</t>
        </r>
      </text>
    </comment>
    <comment ref="O175" authorId="0" shapeId="0" xr:uid="{29D22A15-F759-4286-8AAD-C8D936B1C9A5}">
      <text>
        <r>
          <rPr>
            <b/>
            <sz val="9"/>
            <color indexed="81"/>
            <rFont val="Tahoma"/>
            <family val="2"/>
          </rPr>
          <t>ALB stocks : The maximum length of the species is 164cm. For albacore fisheries, the length overlap index with this species is 100.00%._x000D_
TPT stocks : The maximum length of the species is 164cm. For tropical surface fisheries, the length overlap index with this species is 100.00%.</t>
        </r>
      </text>
    </comment>
    <comment ref="P175" authorId="0" shapeId="0" xr:uid="{7E4C055C-3F81-4677-9CA9-61A260F3BF0B}">
      <text>
        <r>
          <rPr>
            <b/>
            <sz val="9"/>
            <color indexed="81"/>
            <rFont val="Tahoma"/>
            <family val="2"/>
          </rPr>
          <t>No direct evidence of survival after capture.</t>
        </r>
      </text>
    </comment>
    <comment ref="E176" authorId="0" shapeId="0" xr:uid="{E1186FA5-4545-40C5-8B95-BA45A9CDCC46}">
      <text>
        <r>
          <rPr>
            <b/>
            <sz val="9"/>
            <color indexed="81"/>
            <rFont val="Tahoma"/>
            <family val="2"/>
          </rPr>
          <t>Species growth rate (K) is 0.565, which is higher than lowest risk K (0.183) for age at maturity.</t>
        </r>
      </text>
    </comment>
    <comment ref="F176" authorId="0" shapeId="0" xr:uid="{2F3FD074-2DE8-4880-882D-63A4F8F680B0}">
      <text>
        <r>
          <rPr>
            <b/>
            <sz val="9"/>
            <color indexed="81"/>
            <rFont val="Tahoma"/>
            <family val="2"/>
          </rPr>
          <t>Species growth rate (K) is 0.565, which is higher than lowest risk K (0.30) for maximum age.</t>
        </r>
      </text>
    </comment>
    <comment ref="G176" authorId="0" shapeId="0" xr:uid="{6C251518-6663-4AB7-93A4-9170CA7543E8}">
      <text>
        <r>
          <rPr>
            <b/>
            <sz val="9"/>
            <color indexed="81"/>
            <rFont val="Tahoma"/>
            <family val="2"/>
          </rPr>
          <t>Species fecundity is 385000 eggs/year, which is higher than the lowest risk value (20000).</t>
        </r>
      </text>
    </comment>
    <comment ref="H176" authorId="0" shapeId="0" xr:uid="{F3135B3A-61AC-4025-8CB9-B93CC979C16B}">
      <text>
        <r>
          <rPr>
            <b/>
            <sz val="9"/>
            <color indexed="81"/>
            <rFont val="Tahoma"/>
            <family val="2"/>
          </rPr>
          <t>Species maximum length is 76, which is lower than the lowest risk value (100cm).</t>
        </r>
      </text>
    </comment>
    <comment ref="I176" authorId="0" shapeId="0" xr:uid="{C41DFD80-6B16-4E69-8CD0-CBC19A7F8F24}">
      <text>
        <r>
          <rPr>
            <b/>
            <sz val="9"/>
            <color indexed="81"/>
            <rFont val="Tahoma"/>
            <family val="2"/>
          </rPr>
          <t>Species length at maturity is 40, which is in the medium risk range (40-200cm).</t>
        </r>
      </text>
    </comment>
    <comment ref="J176" authorId="0" shapeId="0" xr:uid="{869E1C1C-AF18-4002-BAA9-C8DF7579B70C}">
      <text>
        <r>
          <rPr>
            <b/>
            <sz val="9"/>
            <color indexed="81"/>
            <rFont val="Tahoma"/>
            <family val="2"/>
          </rPr>
          <t>Species reproductive strategy is broadcast spawner, which is low risk.</t>
        </r>
      </text>
    </comment>
    <comment ref="K176" authorId="0" shapeId="0" xr:uid="{91B4D495-8726-4CEB-8F59-F8FFAD0491B3}">
      <text>
        <r>
          <rPr>
            <b/>
            <sz val="9"/>
            <color indexed="81"/>
            <rFont val="Tahoma"/>
            <family val="2"/>
          </rPr>
          <t>Species trophic level is 4.3, which is higher than the highest risk value (3.25).</t>
        </r>
      </text>
    </comment>
    <comment ref="M176" authorId="0" shapeId="0" xr:uid="{E1626215-1891-4C7B-A9EF-504D006744E9}">
      <text>
        <r>
          <rPr>
            <b/>
            <sz val="9"/>
            <color indexed="81"/>
            <rFont val="Tahoma"/>
            <family val="2"/>
          </rPr>
          <t>ALPN,BEI_,BEPW,SKI_,SKPW,YFI_,YFPW stocks : Indo-West and North Pacific distribution</t>
        </r>
      </text>
    </comment>
    <comment ref="N176" authorId="0" shapeId="0" xr:uid="{CC4AAB68-D4F5-468B-A39A-1AFC8FAFB2C9}">
      <text>
        <r>
          <rPr>
            <b/>
            <sz val="9"/>
            <color indexed="81"/>
            <rFont val="Tahoma"/>
            <family val="2"/>
          </rPr>
          <t>The depth range of the species is 15-200m. For surface gears, the vertical overlap index with this species is 46.24%.</t>
        </r>
      </text>
    </comment>
    <comment ref="O176" authorId="0" shapeId="0" xr:uid="{C3A1134C-F57D-4378-9C9C-C4176C1B2C13}">
      <text>
        <r>
          <rPr>
            <b/>
            <sz val="9"/>
            <color indexed="81"/>
            <rFont val="Tahoma"/>
            <family val="2"/>
          </rPr>
          <t>TPT stocks : The maximum length of the species is 76cm. For tropical surface fisheries, the length overlap index with this species is 69.09%.</t>
        </r>
      </text>
    </comment>
    <comment ref="P176" authorId="0" shapeId="0" xr:uid="{F58E4AD5-8906-482C-8B3F-3445D3A406C1}">
      <text>
        <r>
          <rPr>
            <b/>
            <sz val="9"/>
            <color indexed="81"/>
            <rFont val="Tahoma"/>
            <family val="2"/>
          </rPr>
          <t>No direct evidence of survival after capture.</t>
        </r>
      </text>
    </comment>
    <comment ref="E177" authorId="0" shapeId="0" xr:uid="{E5A6C05B-BC7B-472C-B788-6568EF8DF3CD}">
      <text>
        <r>
          <rPr>
            <b/>
            <sz val="9"/>
            <color indexed="81"/>
            <rFont val="Tahoma"/>
            <family val="2"/>
          </rPr>
          <t>There is no information.</t>
        </r>
      </text>
    </comment>
    <comment ref="F177" authorId="0" shapeId="0" xr:uid="{AC5FE215-A029-4A31-B86E-A2B444A55328}">
      <text>
        <r>
          <rPr>
            <b/>
            <sz val="9"/>
            <color indexed="81"/>
            <rFont val="Tahoma"/>
            <family val="2"/>
          </rPr>
          <t>There is no information.</t>
        </r>
      </text>
    </comment>
    <comment ref="G177" authorId="0" shapeId="0" xr:uid="{734FDA84-2CC1-4C3E-92F5-5B21FC175022}">
      <text>
        <r>
          <rPr>
            <b/>
            <sz val="9"/>
            <color indexed="81"/>
            <rFont val="Tahoma"/>
            <family val="2"/>
          </rPr>
          <t>Species fecundity is 4 eggs/year, which is lower than the highest risk value (100).</t>
        </r>
      </text>
    </comment>
    <comment ref="H177" authorId="0" shapeId="0" xr:uid="{E936A131-1823-4BCF-9D2C-7564777B502A}">
      <text>
        <r>
          <rPr>
            <b/>
            <sz val="9"/>
            <color indexed="81"/>
            <rFont val="Tahoma"/>
            <family val="2"/>
          </rPr>
          <t>Species maximum length is 100, which is in the medium risk range (100-300cm).</t>
        </r>
      </text>
    </comment>
    <comment ref="I177" authorId="0" shapeId="0" xr:uid="{FA62AB0F-AD76-4EF6-9919-D20C94362AA8}">
      <text>
        <r>
          <rPr>
            <b/>
            <sz val="9"/>
            <color indexed="81"/>
            <rFont val="Tahoma"/>
            <family val="2"/>
          </rPr>
          <t>Species length at maturity is 82, which is in the medium risk range (40-200cm).</t>
        </r>
      </text>
    </comment>
    <comment ref="J177" authorId="0" shapeId="0" xr:uid="{E3D4A833-DEC0-49F4-B46D-BAA86606F272}">
      <text>
        <r>
          <rPr>
            <b/>
            <sz val="9"/>
            <color indexed="81"/>
            <rFont val="Tahoma"/>
            <family val="2"/>
          </rPr>
          <t>Species reproductive strategy is live bearer, which is high risk.</t>
        </r>
      </text>
    </comment>
    <comment ref="K177" authorId="0" shapeId="0" xr:uid="{17F6F06B-F99C-4548-9A47-67D4169AE269}">
      <text>
        <r>
          <rPr>
            <b/>
            <sz val="9"/>
            <color indexed="81"/>
            <rFont val="Tahoma"/>
            <family val="2"/>
          </rPr>
          <t>Species trophic level is 4.2, which is higher than the highest risk value (3.25).</t>
        </r>
      </text>
    </comment>
    <comment ref="M177" authorId="0" shapeId="0" xr:uid="{B25B4ED9-17D3-409D-AF3C-D187A0FBE670}">
      <text>
        <r>
          <rPr>
            <b/>
            <sz val="9"/>
            <color indexed="81"/>
            <rFont val="Tahoma"/>
            <family val="2"/>
          </rPr>
          <t>WPO,IO_ stocks : Species found in the Indo-West Pacific: Persian Gulf, Pakistan, India, Sri Lanka, Singapore, Thailand, Viet Nam, China, Taiwan, Java and Sulawesi in Indonesia.</t>
        </r>
      </text>
    </comment>
    <comment ref="N177" authorId="0" shapeId="0" xr:uid="{9497EA28-58AA-4702-ACC0-B9742A10716D}">
      <text>
        <r>
          <rPr>
            <b/>
            <sz val="9"/>
            <color indexed="81"/>
            <rFont val="Tahoma"/>
            <family val="2"/>
          </rPr>
          <t>The depth range of the species is 1-59m. For surface gears, the vertical overlap index with this species is 100.00%. This species is demersal.</t>
        </r>
      </text>
    </comment>
    <comment ref="O177" authorId="0" shapeId="0" xr:uid="{1AFDA146-7A60-4D29-9D9C-CACE52009B88}">
      <text>
        <r>
          <rPr>
            <b/>
            <sz val="9"/>
            <color indexed="81"/>
            <rFont val="Tahoma"/>
            <family val="2"/>
          </rPr>
          <t>TPT stocks : The maximum length of the species is 100cm. For tropical surface fisheries, the length overlap index with this species is 90.91%.</t>
        </r>
      </text>
    </comment>
    <comment ref="P177" authorId="0" shapeId="0" xr:uid="{4AE86575-C8D9-4330-86B8-FA5151913FE1}">
      <text>
        <r>
          <rPr>
            <b/>
            <sz val="9"/>
            <color indexed="81"/>
            <rFont val="Tahoma"/>
            <family val="2"/>
          </rPr>
          <t>No direct evidence of survival after capture.</t>
        </r>
      </text>
    </comment>
    <comment ref="E178" authorId="0" shapeId="0" xr:uid="{8C0940E2-D916-47BE-B154-F13A3198125D}">
      <text>
        <r>
          <rPr>
            <b/>
            <sz val="9"/>
            <color indexed="81"/>
            <rFont val="Tahoma"/>
            <family val="2"/>
          </rPr>
          <t>Species growth rate (K) is 2.303, which is higher than lowest risk K (0.183) for age at maturity.</t>
        </r>
      </text>
    </comment>
    <comment ref="F178" authorId="0" shapeId="0" xr:uid="{5352C0F7-3860-440D-A772-04009FA983C6}">
      <text>
        <r>
          <rPr>
            <b/>
            <sz val="9"/>
            <color indexed="81"/>
            <rFont val="Tahoma"/>
            <family val="2"/>
          </rPr>
          <t>Species growth rate (K) is 2.303, which is higher than lowest risk K (0.30) for maximum age.</t>
        </r>
      </text>
    </comment>
    <comment ref="G178" authorId="0" shapeId="0" xr:uid="{D6695C6B-9504-4545-BCBE-A8F473A8F630}">
      <text>
        <r>
          <rPr>
            <b/>
            <sz val="9"/>
            <color indexed="81"/>
            <rFont val="Tahoma"/>
            <family val="2"/>
          </rPr>
          <t>There is no information, but fish are likely to produce &gt;100 eggs/year.</t>
        </r>
      </text>
    </comment>
    <comment ref="H178" authorId="0" shapeId="0" xr:uid="{A33FE67C-EF35-4E2A-8848-742B52D98158}">
      <text>
        <r>
          <rPr>
            <b/>
            <sz val="9"/>
            <color indexed="81"/>
            <rFont val="Tahoma"/>
            <family val="2"/>
          </rPr>
          <t>Species maximum length is 30, which is lower than the lowest risk value (100cm).</t>
        </r>
      </text>
    </comment>
    <comment ref="I178" authorId="0" shapeId="0" xr:uid="{D946ED1C-2500-4843-92D9-7A0608EA225F}">
      <text>
        <r>
          <rPr>
            <b/>
            <sz val="9"/>
            <color indexed="81"/>
            <rFont val="Tahoma"/>
            <family val="2"/>
          </rPr>
          <t>Species maximum length is 30cm, which is lower than the length at maturity lowest risk value (40cm).</t>
        </r>
      </text>
    </comment>
    <comment ref="J178" authorId="0" shapeId="0" xr:uid="{E43ABEE0-96C6-4BB4-A70D-502324C5B848}">
      <text>
        <r>
          <rPr>
            <b/>
            <sz val="9"/>
            <color indexed="81"/>
            <rFont val="Tahoma"/>
            <family val="2"/>
          </rPr>
          <t>Species reproductive strategy is demersal egg layer, which is medium risk.</t>
        </r>
      </text>
    </comment>
    <comment ref="K178" authorId="0" shapeId="0" xr:uid="{6A28C5AD-4A5F-4007-87DA-DF024388642D}">
      <text>
        <r>
          <rPr>
            <b/>
            <sz val="9"/>
            <color indexed="81"/>
            <rFont val="Tahoma"/>
            <family val="2"/>
          </rPr>
          <t>Species trophic level is 3.0, which is in the medium risk range (2.75-3.25).</t>
        </r>
      </text>
    </comment>
    <comment ref="M178" authorId="0" shapeId="0" xr:uid="{71B09705-0DCE-4E43-ABDB-2ADE354C3E59}">
      <text>
        <r>
          <rPr>
            <b/>
            <sz val="9"/>
            <color indexed="81"/>
            <rFont val="Tahoma"/>
            <family val="2"/>
          </rPr>
          <t>ALL stocks : Distribution worldwide in tropical and subtropical seas.</t>
        </r>
      </text>
    </comment>
    <comment ref="N178" authorId="0" shapeId="0" xr:uid="{90367768-C47A-42BB-9837-56E68B507B53}">
      <text>
        <r>
          <rPr>
            <b/>
            <sz val="9"/>
            <color indexed="81"/>
            <rFont val="Tahoma"/>
            <family val="2"/>
          </rPr>
          <t>Not evaluated</t>
        </r>
      </text>
    </comment>
    <comment ref="O178" authorId="0" shapeId="0" xr:uid="{92053745-1370-4BE3-97F5-9AC7574BAC5E}">
      <text>
        <r>
          <rPr>
            <b/>
            <sz val="9"/>
            <color indexed="81"/>
            <rFont val="Tahoma"/>
            <family val="2"/>
          </rPr>
          <t>Not evaluated</t>
        </r>
      </text>
    </comment>
    <comment ref="P178" authorId="0" shapeId="0" xr:uid="{98E3AD93-8B80-47A5-8089-CAB719D0177F}">
      <text>
        <r>
          <rPr>
            <b/>
            <sz val="9"/>
            <color indexed="81"/>
            <rFont val="Tahoma"/>
            <family val="2"/>
          </rPr>
          <t>Not evaluated</t>
        </r>
      </text>
    </comment>
    <comment ref="E179" authorId="0" shapeId="0" xr:uid="{12383CA4-5FC0-4171-B9CE-33E14B554932}">
      <text>
        <r>
          <rPr>
            <b/>
            <sz val="9"/>
            <color indexed="81"/>
            <rFont val="Tahoma"/>
            <family val="2"/>
          </rPr>
          <t>The score is based on the maximum risk score in the family Agonidae, which included 1 species.</t>
        </r>
      </text>
    </comment>
    <comment ref="F179" authorId="0" shapeId="0" xr:uid="{EE10B062-4647-45AB-BBA8-CAC6B74E8159}">
      <text>
        <r>
          <rPr>
            <b/>
            <sz val="9"/>
            <color indexed="81"/>
            <rFont val="Tahoma"/>
            <family val="2"/>
          </rPr>
          <t>The score is based on the maximum risk score in the family Centrolophidae, which included 2 species.</t>
        </r>
      </text>
    </comment>
    <comment ref="G179" authorId="0" shapeId="0" xr:uid="{7BFF0CB7-043D-4ACA-A6AF-8A4B7E3D65BC}">
      <text>
        <r>
          <rPr>
            <b/>
            <sz val="9"/>
            <color indexed="81"/>
            <rFont val="Tahoma"/>
            <family val="2"/>
          </rPr>
          <t>There is no information, but fish are likely to produce &gt;100 eggs/year.</t>
        </r>
      </text>
    </comment>
    <comment ref="H179" authorId="0" shapeId="0" xr:uid="{B1C9D3C8-7E5E-4CDD-8583-1D6DCB8C09D1}">
      <text>
        <r>
          <rPr>
            <b/>
            <sz val="9"/>
            <color indexed="81"/>
            <rFont val="Tahoma"/>
            <family val="2"/>
          </rPr>
          <t>Species maximum length is 100, which is in the medium risk range (100-300cm).</t>
        </r>
      </text>
    </comment>
    <comment ref="I179" authorId="0" shapeId="0" xr:uid="{5FD15360-7903-4B9E-805A-F1ABB1FEB578}">
      <text>
        <r>
          <rPr>
            <b/>
            <sz val="9"/>
            <color indexed="81"/>
            <rFont val="Tahoma"/>
            <family val="2"/>
          </rPr>
          <t>Species maximum length is 100cm, which is in the length at maturity medium risk range (40-200cm).</t>
        </r>
      </text>
    </comment>
    <comment ref="J179" authorId="0" shapeId="0" xr:uid="{7F521C62-82F6-46BB-B8C3-46AC0A7F1FE0}">
      <text>
        <r>
          <rPr>
            <b/>
            <sz val="9"/>
            <color indexed="81"/>
            <rFont val="Tahoma"/>
            <family val="2"/>
          </rPr>
          <t>The score is based on the maximum risk score in the family Agonidae, which included 1 species.</t>
        </r>
      </text>
    </comment>
    <comment ref="K179" authorId="0" shapeId="0" xr:uid="{ADDEB28D-F8FE-4EDF-8753-6BD5917ED22D}">
      <text>
        <r>
          <rPr>
            <b/>
            <sz val="9"/>
            <color indexed="81"/>
            <rFont val="Tahoma"/>
            <family val="2"/>
          </rPr>
          <t>Species trophic level is 3.5, which is higher than the highest risk value (3.25).</t>
        </r>
      </text>
    </comment>
    <comment ref="M179" authorId="0" shapeId="0" xr:uid="{6290DF36-E969-4979-9418-50CD9C1C3960}">
      <text>
        <r>
          <rPr>
            <b/>
            <sz val="9"/>
            <color indexed="81"/>
            <rFont val="Tahoma"/>
            <family val="2"/>
          </rPr>
          <t>ALL stocks : Eastern Atlantic and Mediterranean distribution</t>
        </r>
      </text>
    </comment>
    <comment ref="N179" authorId="0" shapeId="0" xr:uid="{6C5C2168-817A-4D41-A5EE-FA68273E82F8}">
      <text>
        <r>
          <rPr>
            <b/>
            <sz val="9"/>
            <color indexed="81"/>
            <rFont val="Tahoma"/>
            <family val="2"/>
          </rPr>
          <t>The depth range of the species is 70-700m. For surface gears, the vertical overlap index with this species is 4.91%.</t>
        </r>
      </text>
    </comment>
    <comment ref="O179" authorId="0" shapeId="0" xr:uid="{67728CDF-DD7A-4634-8ABB-7FF16920081A}">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79" authorId="0" shapeId="0" xr:uid="{ABF5CDF1-D59E-4A70-8A62-924572672674}">
      <text>
        <r>
          <rPr>
            <b/>
            <sz val="9"/>
            <color indexed="81"/>
            <rFont val="Tahoma"/>
            <family val="2"/>
          </rPr>
          <t>No direct evidence of survival after capture.</t>
        </r>
      </text>
    </comment>
    <comment ref="E180" authorId="0" shapeId="0" xr:uid="{DDDAC490-13C5-46A6-AB7A-084FA3382B6D}">
      <text>
        <r>
          <rPr>
            <b/>
            <sz val="9"/>
            <color indexed="81"/>
            <rFont val="Tahoma"/>
            <family val="2"/>
          </rPr>
          <t>There is no information.</t>
        </r>
      </text>
    </comment>
    <comment ref="F180" authorId="0" shapeId="0" xr:uid="{5D0BBF16-9520-4D4B-B2DE-67780DB64674}">
      <text>
        <r>
          <rPr>
            <b/>
            <sz val="9"/>
            <color indexed="81"/>
            <rFont val="Tahoma"/>
            <family val="2"/>
          </rPr>
          <t>There is no information.</t>
        </r>
      </text>
    </comment>
    <comment ref="G180" authorId="0" shapeId="0" xr:uid="{7B058C68-E7EC-4ECB-8DDE-AA1148C0442A}">
      <text>
        <r>
          <rPr>
            <b/>
            <sz val="9"/>
            <color indexed="81"/>
            <rFont val="Tahoma"/>
            <family val="2"/>
          </rPr>
          <t>Species fecundity is 6 eggs/year, which is lower than the highest risk value (100).</t>
        </r>
      </text>
    </comment>
    <comment ref="H180" authorId="0" shapeId="0" xr:uid="{43ED8343-9D8C-4EAD-BF5A-97924F83397A}">
      <text>
        <r>
          <rPr>
            <b/>
            <sz val="9"/>
            <color indexed="81"/>
            <rFont val="Tahoma"/>
            <family val="2"/>
          </rPr>
          <t>Species maximum length is 240, which is in the medium risk range (100-300cm).</t>
        </r>
      </text>
    </comment>
    <comment ref="I180" authorId="0" shapeId="0" xr:uid="{825BD267-ABF7-431E-8353-928307DE77A6}">
      <text>
        <r>
          <rPr>
            <b/>
            <sz val="9"/>
            <color indexed="81"/>
            <rFont val="Tahoma"/>
            <family val="2"/>
          </rPr>
          <t>Species length at maturity is 120, which is in the medium risk range (40-200cm).</t>
        </r>
      </text>
    </comment>
    <comment ref="J180" authorId="0" shapeId="0" xr:uid="{6D274287-5124-4519-85A6-E5AFB6703B15}">
      <text>
        <r>
          <rPr>
            <b/>
            <sz val="9"/>
            <color indexed="81"/>
            <rFont val="Tahoma"/>
            <family val="2"/>
          </rPr>
          <t>Species reproductive strategy is live bearer, which is high risk.</t>
        </r>
      </text>
    </comment>
    <comment ref="K180" authorId="0" shapeId="0" xr:uid="{D1F735BF-3305-4418-A791-E1B732AAF59B}">
      <text>
        <r>
          <rPr>
            <b/>
            <sz val="9"/>
            <color indexed="81"/>
            <rFont val="Tahoma"/>
            <family val="2"/>
          </rPr>
          <t>Species trophic level is 4.3, which is higher than the highest risk value (3.25).</t>
        </r>
      </text>
    </comment>
    <comment ref="M180" authorId="0" shapeId="0" xr:uid="{A8F58BE9-4631-4E75-BFA3-48A38F042CB7}">
      <text>
        <r>
          <rPr>
            <b/>
            <sz val="9"/>
            <color indexed="81"/>
            <rFont val="Tahoma"/>
            <family val="2"/>
          </rPr>
          <t>WPO,IO_ stocks : Indo-West Pacific species: Red Sea and southeast Africa, including Persian Gulf to Philippines, north to China, south to Australia.</t>
        </r>
      </text>
    </comment>
    <comment ref="N180" authorId="0" shapeId="0" xr:uid="{60FBD4EF-2AC0-4777-B2B5-EB7CE057C1F7}">
      <text>
        <r>
          <rPr>
            <b/>
            <sz val="9"/>
            <color indexed="81"/>
            <rFont val="Tahoma"/>
            <family val="2"/>
          </rPr>
          <t>The depth range of the species is 1-130m. For surface gears, the vertical overlap index with this species is 76.92%. This species is demersal.</t>
        </r>
      </text>
    </comment>
    <comment ref="O180" authorId="0" shapeId="0" xr:uid="{E725CF80-C9FF-4FC2-93ED-7B336EA23005}">
      <text>
        <r>
          <rPr>
            <b/>
            <sz val="9"/>
            <color indexed="81"/>
            <rFont val="Tahoma"/>
            <family val="2"/>
          </rPr>
          <t>TPT stocks : The maximum length of the species is 240cm. For tropical surface fisheries, the length overlap index with this species is 100.00%.</t>
        </r>
      </text>
    </comment>
    <comment ref="P180" authorId="0" shapeId="0" xr:uid="{472F3F94-A47D-4D91-AD9E-A227F8F88E8E}">
      <text>
        <r>
          <rPr>
            <b/>
            <sz val="9"/>
            <color indexed="81"/>
            <rFont val="Tahoma"/>
            <family val="2"/>
          </rPr>
          <t>No direct evidence of survival after capture.</t>
        </r>
      </text>
    </comment>
    <comment ref="E181" authorId="0" shapeId="0" xr:uid="{3BD269BF-DA48-48D3-8CC2-E8A18DD0F85B}">
      <text>
        <r>
          <rPr>
            <b/>
            <sz val="9"/>
            <color indexed="81"/>
            <rFont val="Tahoma"/>
            <family val="2"/>
          </rPr>
          <t>Species growth rate (K) is 2.110, which is higher than lowest risk K (0.183) for age at maturity.</t>
        </r>
      </text>
    </comment>
    <comment ref="F181" authorId="0" shapeId="0" xr:uid="{7675BE88-1E24-46AE-8764-3BA6ADA20254}">
      <text>
        <r>
          <rPr>
            <b/>
            <sz val="9"/>
            <color indexed="81"/>
            <rFont val="Tahoma"/>
            <family val="2"/>
          </rPr>
          <t>Species growth rate (K) is 2.110, which is higher than lowest risk K (0.30) for maximum age.</t>
        </r>
      </text>
    </comment>
    <comment ref="G181" authorId="0" shapeId="0" xr:uid="{8B5A4EF7-A5BE-492C-9420-DB097F23E909}">
      <text>
        <r>
          <rPr>
            <b/>
            <sz val="9"/>
            <color indexed="81"/>
            <rFont val="Tahoma"/>
            <family val="2"/>
          </rPr>
          <t>Species fecundity is 4300 eggs/year, which is in the medium risk range (100-20000).</t>
        </r>
      </text>
    </comment>
    <comment ref="H181" authorId="0" shapeId="0" xr:uid="{6846FD85-54DC-463A-9566-1B35B7E4D729}">
      <text>
        <r>
          <rPr>
            <b/>
            <sz val="9"/>
            <color indexed="81"/>
            <rFont val="Tahoma"/>
            <family val="2"/>
          </rPr>
          <t>Species maximum length is 25, which is lower than the lowest risk value (100cm).</t>
        </r>
      </text>
    </comment>
    <comment ref="I181" authorId="0" shapeId="0" xr:uid="{BD71830C-038C-447F-BCA9-0230B6CDD747}">
      <text>
        <r>
          <rPr>
            <b/>
            <sz val="9"/>
            <color indexed="81"/>
            <rFont val="Tahoma"/>
            <family val="2"/>
          </rPr>
          <t>Species length at maturity is 10, which is lower than the lowest risk value (40cm).</t>
        </r>
      </text>
    </comment>
    <comment ref="J181" authorId="0" shapeId="0" xr:uid="{0A12D2F5-2F4D-43CA-858E-0FC7A18F9224}">
      <text>
        <r>
          <rPr>
            <b/>
            <sz val="9"/>
            <color indexed="81"/>
            <rFont val="Tahoma"/>
            <family val="2"/>
          </rPr>
          <t>Species reproductive strategy is broadcast spawner, which is low risk.</t>
        </r>
      </text>
    </comment>
    <comment ref="K181" authorId="0" shapeId="0" xr:uid="{DB6D6DA4-6B28-4273-BDCD-800DEA7D9BEC}">
      <text>
        <r>
          <rPr>
            <b/>
            <sz val="9"/>
            <color indexed="81"/>
            <rFont val="Tahoma"/>
            <family val="2"/>
          </rPr>
          <t>Species trophic level is 3.6, which is higher than the highest risk value (3.25).</t>
        </r>
      </text>
    </comment>
    <comment ref="M181" authorId="0" shapeId="0" xr:uid="{777EA66B-5764-40E3-9A7A-DB8055EE46C5}">
      <text>
        <r>
          <rPr>
            <b/>
            <sz val="9"/>
            <color indexed="81"/>
            <rFont val="Tahoma"/>
            <family val="2"/>
          </rPr>
          <t>IO_,ALAS,ALPN,BEPE,BEPW,SKAE,SKPE,SKPW,YFPE,YFPW stocks : Worldwide distribution, absent in South Pacific and North and West Atlantic Oceans</t>
        </r>
      </text>
    </comment>
    <comment ref="N181" authorId="0" shapeId="0" xr:uid="{008DCB78-9DA5-4093-B8FB-5C59F5BD6491}">
      <text>
        <r>
          <rPr>
            <b/>
            <sz val="9"/>
            <color indexed="81"/>
            <rFont val="Tahoma"/>
            <family val="2"/>
          </rPr>
          <t>Bait for other gears. No encounters expected.</t>
        </r>
      </text>
    </comment>
    <comment ref="O181" authorId="0" shapeId="0" xr:uid="{04150365-507D-4FA6-96C7-30D3631E9A9C}">
      <text>
        <r>
          <rPr>
            <b/>
            <sz val="9"/>
            <color indexed="81"/>
            <rFont val="Tahoma"/>
            <family val="2"/>
          </rPr>
          <t>TPT stocks : The maximum length of the species is 25cm. For tropical surface fisheries, the length overlap index with this species is 22.73%.</t>
        </r>
      </text>
    </comment>
    <comment ref="P181" authorId="0" shapeId="0" xr:uid="{ADB9E3FC-CDC3-4DC8-A24F-271B52241356}">
      <text>
        <r>
          <rPr>
            <b/>
            <sz val="9"/>
            <color indexed="81"/>
            <rFont val="Tahoma"/>
            <family val="2"/>
          </rPr>
          <t>No direct evidence of survival after capture.</t>
        </r>
      </text>
    </comment>
    <comment ref="E182" authorId="0" shapeId="0" xr:uid="{55B0D04D-B71B-41FF-B4F0-68D4F785764A}">
      <text>
        <r>
          <rPr>
            <b/>
            <sz val="9"/>
            <color indexed="81"/>
            <rFont val="Tahoma"/>
            <family val="2"/>
          </rPr>
          <t>Species growth rate (K) is 1.100, which is higher than lowest risk K (0.183) for age at maturity.</t>
        </r>
      </text>
    </comment>
    <comment ref="F182" authorId="0" shapeId="0" xr:uid="{9A12D668-0A42-4D0A-BD8B-AFACD68D6C99}">
      <text>
        <r>
          <rPr>
            <b/>
            <sz val="9"/>
            <color indexed="81"/>
            <rFont val="Tahoma"/>
            <family val="2"/>
          </rPr>
          <t>Species growth rate (K) is 1.100, which is higher than lowest risk K (0.30) for maximum age.</t>
        </r>
      </text>
    </comment>
    <comment ref="G182" authorId="0" shapeId="0" xr:uid="{AADB0E75-D5A9-4D0D-80CB-F2A182D64C1A}">
      <text>
        <r>
          <rPr>
            <b/>
            <sz val="9"/>
            <color indexed="81"/>
            <rFont val="Tahoma"/>
            <family val="2"/>
          </rPr>
          <t>The score is based on the maximum risk score in the family Agonidae, which included 1 species.</t>
        </r>
      </text>
    </comment>
    <comment ref="H182" authorId="0" shapeId="0" xr:uid="{D2D00020-3603-40A7-B760-E1D046F49468}">
      <text>
        <r>
          <rPr>
            <b/>
            <sz val="9"/>
            <color indexed="81"/>
            <rFont val="Tahoma"/>
            <family val="2"/>
          </rPr>
          <t>Species maximum length is 35, which is lower than the lowest risk value (100cm).</t>
        </r>
      </text>
    </comment>
    <comment ref="I182" authorId="0" shapeId="0" xr:uid="{E771F8B8-1FF3-4A9A-B36D-A90188F3379B}">
      <text>
        <r>
          <rPr>
            <b/>
            <sz val="9"/>
            <color indexed="81"/>
            <rFont val="Tahoma"/>
            <family val="2"/>
          </rPr>
          <t>Species length at maturity is 15, which is lower than the lowest risk value (40cm).</t>
        </r>
      </text>
    </comment>
    <comment ref="J182" authorId="0" shapeId="0" xr:uid="{AB2C668B-E2DC-427C-A25B-34D3D8624060}">
      <text>
        <r>
          <rPr>
            <b/>
            <sz val="9"/>
            <color indexed="81"/>
            <rFont val="Tahoma"/>
            <family val="2"/>
          </rPr>
          <t>Species reproductive strategy is broadcast spawner, which is low risk.</t>
        </r>
      </text>
    </comment>
    <comment ref="K182" authorId="0" shapeId="0" xr:uid="{23111E75-66E6-408C-8B52-B8FB2D942750}">
      <text>
        <r>
          <rPr>
            <b/>
            <sz val="9"/>
            <color indexed="81"/>
            <rFont val="Tahoma"/>
            <family val="2"/>
          </rPr>
          <t>Species trophic level is 2.9, which is in the medium risk range (2.75-3.25).</t>
        </r>
      </text>
    </comment>
    <comment ref="M182" authorId="0" shapeId="0" xr:uid="{B92EF461-A766-4AF8-93D4-434A2FE9D3ED}">
      <text>
        <r>
          <rPr>
            <b/>
            <sz val="9"/>
            <color indexed="81"/>
            <rFont val="Tahoma"/>
            <family val="2"/>
          </rPr>
          <t>PO_,IO_ stocks : Indo-Pacific distribution</t>
        </r>
      </text>
    </comment>
    <comment ref="N182" authorId="0" shapeId="0" xr:uid="{5B088242-5B8D-4977-BBA3-DAF079CAE8CF}">
      <text>
        <r>
          <rPr>
            <b/>
            <sz val="9"/>
            <color indexed="81"/>
            <rFont val="Tahoma"/>
            <family val="2"/>
          </rPr>
          <t>The depth range of the species is 10-200m. For surface gears, the vertical overlap index with this species is 47.64%.</t>
        </r>
      </text>
    </comment>
    <comment ref="O182" authorId="0" shapeId="0" xr:uid="{6A20DF68-5BF6-4D48-9DF1-2584B572B1EE}">
      <text>
        <r>
          <rPr>
            <b/>
            <sz val="9"/>
            <color indexed="81"/>
            <rFont val="Tahoma"/>
            <family val="2"/>
          </rPr>
          <t>TPT stocks : The maximum length of the species is 35cm. For tropical surface fisheries, the length overlap index with this species is 31.82%.</t>
        </r>
      </text>
    </comment>
    <comment ref="P182" authorId="0" shapeId="0" xr:uid="{BF8AFFDF-9629-4C82-8F07-D98399476B34}">
      <text>
        <r>
          <rPr>
            <b/>
            <sz val="9"/>
            <color indexed="81"/>
            <rFont val="Tahoma"/>
            <family val="2"/>
          </rPr>
          <t>No direct evidence of survival after capture.</t>
        </r>
      </text>
    </comment>
    <comment ref="E183" authorId="0" shapeId="0" xr:uid="{B410557F-3310-4650-996D-FE9947977529}">
      <text>
        <r>
          <rPr>
            <b/>
            <sz val="9"/>
            <color indexed="81"/>
            <rFont val="Tahoma"/>
            <family val="2"/>
          </rPr>
          <t>Species growth rate (K) is 0.360, which is higher than lowest risk K (0.183) for age at maturity.</t>
        </r>
      </text>
    </comment>
    <comment ref="F183" authorId="0" shapeId="0" xr:uid="{C585C804-8774-4A08-80DF-04BD0DC81CB8}">
      <text>
        <r>
          <rPr>
            <b/>
            <sz val="9"/>
            <color indexed="81"/>
            <rFont val="Tahoma"/>
            <family val="2"/>
          </rPr>
          <t>Species growth rate (K) is 0.360, which is higher than lowest risk K (0.30) for maximum age.</t>
        </r>
      </text>
    </comment>
    <comment ref="G183" authorId="0" shapeId="0" xr:uid="{674BE8CA-8900-44DC-845A-7717DD87C58C}">
      <text>
        <r>
          <rPr>
            <b/>
            <sz val="9"/>
            <color indexed="81"/>
            <rFont val="Tahoma"/>
            <family val="2"/>
          </rPr>
          <t>The score is based on the maximum risk score in the family Agonidae, which included 1 species.</t>
        </r>
      </text>
    </comment>
    <comment ref="H183" authorId="0" shapeId="0" xr:uid="{1B1402B8-6A46-4514-A88A-5FF9E7D49D05}">
      <text>
        <r>
          <rPr>
            <b/>
            <sz val="9"/>
            <color indexed="81"/>
            <rFont val="Tahoma"/>
            <family val="2"/>
          </rPr>
          <t>Species maximum length is 60, which is lower than the lowest risk value (100cm).</t>
        </r>
      </text>
    </comment>
    <comment ref="I183" authorId="0" shapeId="0" xr:uid="{F2D38276-640F-4E1E-8B17-CC1AFA4B8345}">
      <text>
        <r>
          <rPr>
            <b/>
            <sz val="9"/>
            <color indexed="81"/>
            <rFont val="Tahoma"/>
            <family val="2"/>
          </rPr>
          <t>Species length at maturity is 20, which is lower than the lowest risk value (40cm).</t>
        </r>
      </text>
    </comment>
    <comment ref="J183" authorId="0" shapeId="0" xr:uid="{15FE622E-D6E3-4FE0-917F-EF2226284EC1}">
      <text>
        <r>
          <rPr>
            <b/>
            <sz val="9"/>
            <color indexed="81"/>
            <rFont val="Tahoma"/>
            <family val="2"/>
          </rPr>
          <t>Species reproductive strategy is broadcast spawner, which is low risk.</t>
        </r>
      </text>
    </comment>
    <comment ref="K183" authorId="0" shapeId="0" xr:uid="{2E76BA9E-DF71-4B87-9CF5-C63B512F7640}">
      <text>
        <r>
          <rPr>
            <b/>
            <sz val="9"/>
            <color indexed="81"/>
            <rFont val="Tahoma"/>
            <family val="2"/>
          </rPr>
          <t>Species trophic level is 3.8, which is higher than the highest risk value (3.25).</t>
        </r>
      </text>
    </comment>
    <comment ref="M183" authorId="0" shapeId="0" xr:uid="{520BA757-9F38-4068-B6E6-74C0FBFC82C3}">
      <text>
        <r>
          <rPr>
            <b/>
            <sz val="9"/>
            <color indexed="81"/>
            <rFont val="Tahoma"/>
            <family val="2"/>
          </rPr>
          <t>ALAM,ALAN,BEAT,SKAE,YFAT stocks : Distribution NE Atlantic, with some overlap with larger tropical tunas possible.</t>
        </r>
      </text>
    </comment>
    <comment ref="N183" authorId="0" shapeId="0" xr:uid="{6367A2E9-A1AE-4EE0-A8D9-373CA6BB475F}">
      <text>
        <r>
          <rPr>
            <b/>
            <sz val="9"/>
            <color indexed="81"/>
            <rFont val="Tahoma"/>
            <family val="2"/>
          </rPr>
          <t>Not evaluated</t>
        </r>
      </text>
    </comment>
    <comment ref="O183" authorId="0" shapeId="0" xr:uid="{5BB03CB1-0260-49A8-BF15-BEBF769FFD47}">
      <text>
        <r>
          <rPr>
            <b/>
            <sz val="9"/>
            <color indexed="81"/>
            <rFont val="Tahoma"/>
            <family val="2"/>
          </rPr>
          <t>Not evaluated</t>
        </r>
      </text>
    </comment>
    <comment ref="P183" authorId="0" shapeId="0" xr:uid="{84F55319-80CA-439C-A183-77844F1583CE}">
      <text>
        <r>
          <rPr>
            <b/>
            <sz val="9"/>
            <color indexed="81"/>
            <rFont val="Tahoma"/>
            <family val="2"/>
          </rPr>
          <t>Not evaluated</t>
        </r>
      </text>
    </comment>
    <comment ref="E184" authorId="0" shapeId="0" xr:uid="{7B9A74D3-E9C9-458D-8349-04BE343F4F1F}">
      <text>
        <r>
          <rPr>
            <b/>
            <sz val="9"/>
            <color indexed="81"/>
            <rFont val="Tahoma"/>
            <family val="2"/>
          </rPr>
          <t>Species growth rate (K) is 0.570, which is higher than lowest risk K (0.183) for age at maturity.</t>
        </r>
      </text>
    </comment>
    <comment ref="F184" authorId="0" shapeId="0" xr:uid="{E959E766-1358-489F-B2E8-39B6169FB59E}">
      <text>
        <r>
          <rPr>
            <b/>
            <sz val="9"/>
            <color indexed="81"/>
            <rFont val="Tahoma"/>
            <family val="2"/>
          </rPr>
          <t>Species growth rate (K) is 0.570, which is higher than lowest risk K (0.30) for maximum age.</t>
        </r>
      </text>
    </comment>
    <comment ref="G184" authorId="0" shapeId="0" xr:uid="{788694A6-FF0E-4F50-A698-7C2CBC9A1DD0}">
      <text>
        <r>
          <rPr>
            <b/>
            <sz val="9"/>
            <color indexed="81"/>
            <rFont val="Tahoma"/>
            <family val="2"/>
          </rPr>
          <t>Species fecundity is 300 eggs/year, which is in the medium risk range (100-20000).</t>
        </r>
      </text>
    </comment>
    <comment ref="H184" authorId="0" shapeId="0" xr:uid="{A631E105-8ABB-46BA-B481-9FBDF06CCA59}">
      <text>
        <r>
          <rPr>
            <b/>
            <sz val="9"/>
            <color indexed="81"/>
            <rFont val="Tahoma"/>
            <family val="2"/>
          </rPr>
          <t>Species maximum length is 22, which is lower than the lowest risk value (100cm).</t>
        </r>
      </text>
    </comment>
    <comment ref="I184" authorId="0" shapeId="0" xr:uid="{671D71FC-5195-4436-9411-668B4479001B}">
      <text>
        <r>
          <rPr>
            <b/>
            <sz val="9"/>
            <color indexed="81"/>
            <rFont val="Tahoma"/>
            <family val="2"/>
          </rPr>
          <t>Species length at maturity is 13, which is lower than the lowest risk value (40cm).</t>
        </r>
      </text>
    </comment>
    <comment ref="J184" authorId="0" shapeId="0" xr:uid="{413C91A2-CA8A-4AEF-91B5-40552D5F15DF}">
      <text>
        <r>
          <rPr>
            <b/>
            <sz val="9"/>
            <color indexed="81"/>
            <rFont val="Tahoma"/>
            <family val="2"/>
          </rPr>
          <t>Species reproductive strategy is live bearer, which is high risk.</t>
        </r>
      </text>
    </comment>
    <comment ref="K184" authorId="0" shapeId="0" xr:uid="{F6B2A75A-FFCD-469D-BD03-561BECEE066B}">
      <text>
        <r>
          <rPr>
            <b/>
            <sz val="9"/>
            <color indexed="81"/>
            <rFont val="Tahoma"/>
            <family val="2"/>
          </rPr>
          <t>Species trophic level is 3.5, which is higher than the highest risk value (3.25).</t>
        </r>
      </text>
    </comment>
    <comment ref="M184" authorId="0" shapeId="0" xr:uid="{ABB7D2C4-72CA-41DB-B349-AB535C1ACBEC}">
      <text>
        <r>
          <rPr>
            <b/>
            <sz val="9"/>
            <color indexed="81"/>
            <rFont val="Tahoma"/>
            <family val="2"/>
          </rPr>
          <t>ALAM,ALAN stocks : Distribution NE Atlantic and mainly Mediterranean. Species is coastal.</t>
        </r>
      </text>
    </comment>
    <comment ref="N184" authorId="0" shapeId="0" xr:uid="{DBFE89FE-EF04-4DD4-8C8D-A7D0E6B9E022}">
      <text>
        <r>
          <rPr>
            <b/>
            <sz val="9"/>
            <color indexed="81"/>
            <rFont val="Tahoma"/>
            <family val="2"/>
          </rPr>
          <t>Not evaluated</t>
        </r>
      </text>
    </comment>
    <comment ref="O184" authorId="0" shapeId="0" xr:uid="{23917577-02A0-4BAE-B918-0F5BD2DBFB21}">
      <text>
        <r>
          <rPr>
            <b/>
            <sz val="9"/>
            <color indexed="81"/>
            <rFont val="Tahoma"/>
            <family val="2"/>
          </rPr>
          <t>Not evaluated</t>
        </r>
      </text>
    </comment>
    <comment ref="P184" authorId="0" shapeId="0" xr:uid="{2CA6D43B-9F35-4FF3-AACD-9186BDAF9999}">
      <text>
        <r>
          <rPr>
            <b/>
            <sz val="9"/>
            <color indexed="81"/>
            <rFont val="Tahoma"/>
            <family val="2"/>
          </rPr>
          <t>Not evaluated</t>
        </r>
      </text>
    </comment>
    <comment ref="E185" authorId="0" shapeId="0" xr:uid="{11B97B63-ED7F-458A-BCBC-714A01528566}">
      <text>
        <r>
          <rPr>
            <b/>
            <sz val="9"/>
            <color indexed="81"/>
            <rFont val="Tahoma"/>
            <family val="2"/>
          </rPr>
          <t>There is no information.</t>
        </r>
      </text>
    </comment>
    <comment ref="F185" authorId="0" shapeId="0" xr:uid="{EAA33075-5324-495F-B396-0AACBD9857E1}">
      <text>
        <r>
          <rPr>
            <b/>
            <sz val="9"/>
            <color indexed="81"/>
            <rFont val="Tahoma"/>
            <family val="2"/>
          </rPr>
          <t>There is no information.</t>
        </r>
      </text>
    </comment>
    <comment ref="G185" authorId="0" shapeId="0" xr:uid="{B2D3E61A-6ECD-4967-ABE8-F3E23A1CD430}">
      <text>
        <r>
          <rPr>
            <b/>
            <sz val="9"/>
            <color indexed="81"/>
            <rFont val="Tahoma"/>
            <family val="2"/>
          </rPr>
          <t>The score is based on the maximum risk score in the family Agonidae, which included 1 species.</t>
        </r>
      </text>
    </comment>
    <comment ref="H185" authorId="0" shapeId="0" xr:uid="{7CD7672E-4983-4D4A-8C7A-6E3462A0B592}">
      <text>
        <r>
          <rPr>
            <b/>
            <sz val="9"/>
            <color indexed="81"/>
            <rFont val="Tahoma"/>
            <family val="2"/>
          </rPr>
          <t>Species maximum length is 76, which is lower than the lowest risk value (100cm).</t>
        </r>
      </text>
    </comment>
    <comment ref="I185" authorId="0" shapeId="0" xr:uid="{A654332E-667E-4984-BFE6-B4DCF30295FE}">
      <text>
        <r>
          <rPr>
            <b/>
            <sz val="9"/>
            <color indexed="81"/>
            <rFont val="Tahoma"/>
            <family val="2"/>
          </rPr>
          <t>Species maximum length is 76cm, which is in the length at maturity medium risk range (40-200cm).</t>
        </r>
      </text>
    </comment>
    <comment ref="J185" authorId="0" shapeId="0" xr:uid="{5F8BE11B-5A03-4C7C-B006-D8542B1FB2E8}">
      <text>
        <r>
          <rPr>
            <b/>
            <sz val="9"/>
            <color indexed="81"/>
            <rFont val="Tahoma"/>
            <family val="2"/>
          </rPr>
          <t>The score is based on the maximum risk score in the family Echeneidae , which included 1 species.</t>
        </r>
      </text>
    </comment>
    <comment ref="K185" authorId="0" shapeId="0" xr:uid="{1489CD76-6AA4-48AA-B60D-7BAF4EE2F897}">
      <text>
        <r>
          <rPr>
            <b/>
            <sz val="9"/>
            <color indexed="81"/>
            <rFont val="Tahoma"/>
            <family val="2"/>
          </rPr>
          <t>Species trophic level is 3.6, which is higher than the highest risk value (3.25).</t>
        </r>
      </text>
    </comment>
    <comment ref="M185" authorId="0" shapeId="0" xr:uid="{049A613B-35AE-4810-8703-59E14710A716}">
      <text>
        <r>
          <rPr>
            <b/>
            <sz val="9"/>
            <color indexed="81"/>
            <rFont val="Tahoma"/>
            <family val="2"/>
          </rPr>
          <t>ALL stocks : Worldwide in tropical and subtropical waters. Possible absent from Eastern Oceans, but not clear.</t>
        </r>
      </text>
    </comment>
    <comment ref="N185" authorId="0" shapeId="0" xr:uid="{639DE82C-CBD2-4CDD-897B-958795BF6141}">
      <text>
        <r>
          <rPr>
            <b/>
            <sz val="9"/>
            <color indexed="81"/>
            <rFont val="Tahoma"/>
            <family val="2"/>
          </rPr>
          <t>Not evaluated</t>
        </r>
      </text>
    </comment>
    <comment ref="O185" authorId="0" shapeId="0" xr:uid="{3D973F6A-318C-4661-BB6F-6CBE071E50D0}">
      <text>
        <r>
          <rPr>
            <b/>
            <sz val="9"/>
            <color indexed="81"/>
            <rFont val="Tahoma"/>
            <family val="2"/>
          </rPr>
          <t>Not evaluated</t>
        </r>
      </text>
    </comment>
    <comment ref="P185" authorId="0" shapeId="0" xr:uid="{876C2181-4E16-45A3-85C6-021D1899B027}">
      <text>
        <r>
          <rPr>
            <b/>
            <sz val="9"/>
            <color indexed="81"/>
            <rFont val="Tahoma"/>
            <family val="2"/>
          </rPr>
          <t>Not evaluated</t>
        </r>
      </text>
    </comment>
    <comment ref="E186" authorId="0" shapeId="0" xr:uid="{1E1CCA60-C0DD-4899-8C8C-0B84797EC3EC}">
      <text>
        <r>
          <rPr>
            <b/>
            <sz val="9"/>
            <color indexed="81"/>
            <rFont val="Tahoma"/>
            <family val="2"/>
          </rPr>
          <t>The score is based on the maximum risk score in the family Echeneidae , which included 1 species.</t>
        </r>
      </text>
    </comment>
    <comment ref="F186" authorId="0" shapeId="0" xr:uid="{18902C1F-E191-42E2-9695-0A5EB8243032}">
      <text>
        <r>
          <rPr>
            <b/>
            <sz val="9"/>
            <color indexed="81"/>
            <rFont val="Tahoma"/>
            <family val="2"/>
          </rPr>
          <t>The score is based on the maximum risk score in the family Centrolophidae, which included 2 species.</t>
        </r>
      </text>
    </comment>
    <comment ref="G186" authorId="0" shapeId="0" xr:uid="{A49201DE-44CF-449D-ACEB-85CA3125835D}">
      <text>
        <r>
          <rPr>
            <b/>
            <sz val="9"/>
            <color indexed="81"/>
            <rFont val="Tahoma"/>
            <family val="2"/>
          </rPr>
          <t>There is no information, but fish are likely to produce &gt;100 eggs/year.</t>
        </r>
      </text>
    </comment>
    <comment ref="H186" authorId="0" shapeId="0" xr:uid="{CC7F5088-2024-4E05-A34D-D49723596C97}">
      <text>
        <r>
          <rPr>
            <b/>
            <sz val="9"/>
            <color indexed="81"/>
            <rFont val="Tahoma"/>
            <family val="2"/>
          </rPr>
          <t>Species maximum length is 51, which is lower than the lowest risk value (100cm).</t>
        </r>
      </text>
    </comment>
    <comment ref="I186" authorId="0" shapeId="0" xr:uid="{BBCCFDF2-2563-4642-B7DC-204C7987AF5F}">
      <text>
        <r>
          <rPr>
            <b/>
            <sz val="9"/>
            <color indexed="81"/>
            <rFont val="Tahoma"/>
            <family val="2"/>
          </rPr>
          <t>Species maximum length is 51cm, which is in the length at maturity medium risk range (40-200cm).</t>
        </r>
      </text>
    </comment>
    <comment ref="J186" authorId="0" shapeId="0" xr:uid="{A51CB3F5-32AC-44E1-A7B3-1FA1255F6FA5}">
      <text>
        <r>
          <rPr>
            <b/>
            <sz val="9"/>
            <color indexed="81"/>
            <rFont val="Tahoma"/>
            <family val="2"/>
          </rPr>
          <t>The score is based on the maximum risk score in the family Agonidae, which included 1 species.</t>
        </r>
      </text>
    </comment>
    <comment ref="K186" authorId="0" shapeId="0" xr:uid="{C9F63D91-585C-4D7D-8978-7855B1B265DF}">
      <text>
        <r>
          <rPr>
            <b/>
            <sz val="9"/>
            <color indexed="81"/>
            <rFont val="Tahoma"/>
            <family val="2"/>
          </rPr>
          <t>Species trophic level is 4.0, which is higher than the highest risk value (3.25).</t>
        </r>
      </text>
    </comment>
    <comment ref="M186" authorId="0" shapeId="0" xr:uid="{6CB1174D-DEED-4388-8A99-0D8BC29BAEFC}">
      <text>
        <r>
          <rPr>
            <b/>
            <sz val="9"/>
            <color indexed="81"/>
            <rFont val="Tahoma"/>
            <family val="2"/>
          </rPr>
          <t>ALAM,ALAN stocks : Distribution arctic and temperate NE Atlantic only.</t>
        </r>
      </text>
    </comment>
    <comment ref="N186" authorId="0" shapeId="0" xr:uid="{D34980EC-41D5-4B91-81EF-0CB8E9A64EBC}">
      <text>
        <r>
          <rPr>
            <b/>
            <sz val="9"/>
            <color indexed="81"/>
            <rFont val="Tahoma"/>
            <family val="2"/>
          </rPr>
          <t>Not evaluated</t>
        </r>
      </text>
    </comment>
    <comment ref="O186" authorId="0" shapeId="0" xr:uid="{3B3DD9C1-A0EF-44AF-A3A4-32C891C52C2A}">
      <text>
        <r>
          <rPr>
            <b/>
            <sz val="9"/>
            <color indexed="81"/>
            <rFont val="Tahoma"/>
            <family val="2"/>
          </rPr>
          <t>Not evaluated</t>
        </r>
      </text>
    </comment>
    <comment ref="P186" authorId="0" shapeId="0" xr:uid="{3A85DCCA-721B-4AB0-876E-FC2BA7036D20}">
      <text>
        <r>
          <rPr>
            <b/>
            <sz val="9"/>
            <color indexed="81"/>
            <rFont val="Tahoma"/>
            <family val="2"/>
          </rPr>
          <t>Not evaluated</t>
        </r>
      </text>
    </comment>
    <comment ref="E187" authorId="0" shapeId="0" xr:uid="{CBB906C4-8EB4-4BA6-8C8B-D6A4453CC180}">
      <text>
        <r>
          <rPr>
            <b/>
            <sz val="9"/>
            <color indexed="81"/>
            <rFont val="Tahoma"/>
            <family val="2"/>
          </rPr>
          <t>The score is based on the maximum risk score in the family Agonidae, which included 1 species.</t>
        </r>
      </text>
    </comment>
    <comment ref="F187" authorId="0" shapeId="0" xr:uid="{D46A8A5A-1EC5-4DC6-BF8D-4ABAE089F9EE}">
      <text>
        <r>
          <rPr>
            <b/>
            <sz val="9"/>
            <color indexed="81"/>
            <rFont val="Tahoma"/>
            <family val="2"/>
          </rPr>
          <t>The score is based on the maximum risk score in the family Agonidae, which included 1 species.</t>
        </r>
      </text>
    </comment>
    <comment ref="G187" authorId="0" shapeId="0" xr:uid="{94A4D45B-6E69-4F79-A5C3-5FA52C7EDF6E}">
      <text>
        <r>
          <rPr>
            <b/>
            <sz val="9"/>
            <color indexed="81"/>
            <rFont val="Tahoma"/>
            <family val="2"/>
          </rPr>
          <t>Species fecundity is 9 eggs/year, which is lower than the highest risk value (100).</t>
        </r>
      </text>
    </comment>
    <comment ref="H187" authorId="0" shapeId="0" xr:uid="{D72D44CC-CCCD-4489-9C2D-BAC8E03DFE2A}">
      <text>
        <r>
          <rPr>
            <b/>
            <sz val="9"/>
            <color indexed="81"/>
            <rFont val="Tahoma"/>
            <family val="2"/>
          </rPr>
          <t>Species maximum length is 137, which is in the medium risk range (100-300cm).</t>
        </r>
      </text>
    </comment>
    <comment ref="I187" authorId="0" shapeId="0" xr:uid="{1F18B2C5-49C0-4574-956F-7389FCDEB013}">
      <text>
        <r>
          <rPr>
            <b/>
            <sz val="9"/>
            <color indexed="81"/>
            <rFont val="Tahoma"/>
            <family val="2"/>
          </rPr>
          <t>Species length at maturity is 88, which is in the medium risk range (40-200cm).</t>
        </r>
      </text>
    </comment>
    <comment ref="J187" authorId="0" shapeId="0" xr:uid="{084FBE0E-8D70-4F48-90C3-D45D90869766}">
      <text>
        <r>
          <rPr>
            <b/>
            <sz val="9"/>
            <color indexed="81"/>
            <rFont val="Tahoma"/>
            <family val="2"/>
          </rPr>
          <t>Species reproductive strategy is live bearer, which is high risk.</t>
        </r>
      </text>
    </comment>
    <comment ref="K187" authorId="0" shapeId="0" xr:uid="{458FA95C-87E6-4ABE-8053-061CB7642225}">
      <text>
        <r>
          <rPr>
            <b/>
            <sz val="9"/>
            <color indexed="81"/>
            <rFont val="Tahoma"/>
            <family val="2"/>
          </rPr>
          <t>Species trophic level is 4.2, which is higher than the highest risk value (3.25).</t>
        </r>
      </text>
    </comment>
    <comment ref="M187" authorId="0" shapeId="0" xr:uid="{EDCE4D77-08E7-45A5-AB3B-E625ABE51A1F}">
      <text>
        <r>
          <rPr>
            <b/>
            <sz val="9"/>
            <color indexed="81"/>
            <rFont val="Tahoma"/>
            <family val="2"/>
          </rPr>
          <t>ALL stocks : Worldwide demersal distribution</t>
        </r>
      </text>
    </comment>
    <comment ref="N187" authorId="0" shapeId="0" xr:uid="{B54B2701-D639-414B-9968-D34655F6C957}">
      <text>
        <r>
          <rPr>
            <b/>
            <sz val="9"/>
            <color indexed="81"/>
            <rFont val="Tahoma"/>
            <family val="2"/>
          </rPr>
          <t>The depth range of the species is 1-1000m. For surface gears, the vertical overlap index with this species is 10.00%. This species is demersal.</t>
        </r>
      </text>
    </comment>
    <comment ref="O187" authorId="0" shapeId="0" xr:uid="{E35EE45E-E620-41D7-BA84-9DA06CABA690}">
      <text>
        <r>
          <rPr>
            <b/>
            <sz val="9"/>
            <color indexed="81"/>
            <rFont val="Tahoma"/>
            <family val="2"/>
          </rPr>
          <t>ALB stocks : The maximum length of the species is 137cm. For albacore fisheries, the length overlap index with this species is 97.86%._x000D_
TPT stocks : The maximum length of the species is 137cm. For tropical surface fisheries, the length overlap index with this species is 100.00%.</t>
        </r>
      </text>
    </comment>
    <comment ref="P187" authorId="0" shapeId="0" xr:uid="{74126747-5153-4D91-BA19-1FEFCE6D85E5}">
      <text>
        <r>
          <rPr>
            <b/>
            <sz val="9"/>
            <color indexed="81"/>
            <rFont val="Tahoma"/>
            <family val="2"/>
          </rPr>
          <t>No direct evidence of survival after capture.</t>
        </r>
      </text>
    </comment>
    <comment ref="E188" authorId="0" shapeId="0" xr:uid="{66D23010-5CC2-46CC-8F07-5149D6B2B5AA}">
      <text>
        <r>
          <rPr>
            <b/>
            <sz val="9"/>
            <color indexed="81"/>
            <rFont val="Tahoma"/>
            <family val="2"/>
          </rPr>
          <t>Species growth rate (K) is 0.970, which is higher than lowest risk K (0.183) for age at maturity.</t>
        </r>
      </text>
    </comment>
    <comment ref="F188" authorId="0" shapeId="0" xr:uid="{20C63399-FA8D-4D52-9EF4-2663894A8005}">
      <text>
        <r>
          <rPr>
            <b/>
            <sz val="9"/>
            <color indexed="81"/>
            <rFont val="Tahoma"/>
            <family val="2"/>
          </rPr>
          <t>Species growth rate (K) is 0.970, which is higher than lowest risk K (0.30) for maximum age.</t>
        </r>
      </text>
    </comment>
    <comment ref="G188" authorId="0" shapeId="0" xr:uid="{BC063BFF-8927-47FD-AE86-A170DD202819}">
      <text>
        <r>
          <rPr>
            <b/>
            <sz val="9"/>
            <color indexed="81"/>
            <rFont val="Tahoma"/>
            <family val="2"/>
          </rPr>
          <t>Species fecundity is 2200 eggs/year, which is in the medium risk range (100-20000).</t>
        </r>
      </text>
    </comment>
    <comment ref="H188" authorId="0" shapeId="0" xr:uid="{D907BCC5-43DA-41EF-B75E-1964C6948485}">
      <text>
        <r>
          <rPr>
            <b/>
            <sz val="9"/>
            <color indexed="81"/>
            <rFont val="Tahoma"/>
            <family val="2"/>
          </rPr>
          <t>Species maximum length is 23, which is lower than the lowest risk value (100cm).</t>
        </r>
      </text>
    </comment>
    <comment ref="I188" authorId="0" shapeId="0" xr:uid="{1197CB25-82E6-4A80-9353-D3ED9B16643B}">
      <text>
        <r>
          <rPr>
            <b/>
            <sz val="9"/>
            <color indexed="81"/>
            <rFont val="Tahoma"/>
            <family val="2"/>
          </rPr>
          <t>Species length at maturity is 9, which is lower than the lowest risk value (40cm).</t>
        </r>
      </text>
    </comment>
    <comment ref="J188" authorId="0" shapeId="0" xr:uid="{56819CE5-17F6-4F8C-A5A5-7E0749C473D4}">
      <text>
        <r>
          <rPr>
            <b/>
            <sz val="9"/>
            <color indexed="81"/>
            <rFont val="Tahoma"/>
            <family val="2"/>
          </rPr>
          <t>Species reproductive strategy is broadcast spawner, which is low risk.</t>
        </r>
      </text>
    </comment>
    <comment ref="K188" authorId="0" shapeId="0" xr:uid="{2504AEB3-1F58-4760-95AB-0B82A5326EA4}">
      <text>
        <r>
          <rPr>
            <b/>
            <sz val="9"/>
            <color indexed="81"/>
            <rFont val="Tahoma"/>
            <family val="2"/>
          </rPr>
          <t>Species trophic level is 4.0, which is higher than the highest risk value (3.25).</t>
        </r>
      </text>
    </comment>
    <comment ref="M188" authorId="0" shapeId="0" xr:uid="{33D1C52C-36CA-4C95-BD55-1376A759A8A3}">
      <text>
        <r>
          <rPr>
            <b/>
            <sz val="9"/>
            <color indexed="81"/>
            <rFont val="Tahoma"/>
            <family val="2"/>
          </rPr>
          <t>ALL stocks : Unspecified cuttlefish are found worldwide.</t>
        </r>
      </text>
    </comment>
    <comment ref="N188" authorId="0" shapeId="0" xr:uid="{8920BCA1-9248-49C7-8023-EBFF2FB94D31}">
      <text>
        <r>
          <rPr>
            <b/>
            <sz val="9"/>
            <color indexed="81"/>
            <rFont val="Tahoma"/>
            <family val="2"/>
          </rPr>
          <t>Not evaluated</t>
        </r>
      </text>
    </comment>
    <comment ref="O188" authorId="0" shapeId="0" xr:uid="{9BDC9AD2-B1CC-43D4-BD69-29ADD617F8E6}">
      <text>
        <r>
          <rPr>
            <b/>
            <sz val="9"/>
            <color indexed="81"/>
            <rFont val="Tahoma"/>
            <family val="2"/>
          </rPr>
          <t>ALL stocks : Stocks incorrect. Albacore and tropical stocks need to be separated.</t>
        </r>
      </text>
    </comment>
    <comment ref="P188" authorId="0" shapeId="0" xr:uid="{3B076932-D87A-47E3-BDF9-86BBFA93CBB9}">
      <text>
        <r>
          <rPr>
            <b/>
            <sz val="9"/>
            <color indexed="81"/>
            <rFont val="Tahoma"/>
            <family val="2"/>
          </rPr>
          <t>No direct evidence of survival after capture.</t>
        </r>
      </text>
    </comment>
    <comment ref="E189" authorId="0" shapeId="0" xr:uid="{77DBB353-05CF-468D-8549-5ECEE34903E2}">
      <text>
        <r>
          <rPr>
            <b/>
            <sz val="9"/>
            <color indexed="81"/>
            <rFont val="Tahoma"/>
            <family val="2"/>
          </rPr>
          <t>There is no information.</t>
        </r>
      </text>
    </comment>
    <comment ref="F189" authorId="0" shapeId="0" xr:uid="{F1F88B7E-8A79-4DE0-A61E-49C87060C008}">
      <text>
        <r>
          <rPr>
            <b/>
            <sz val="9"/>
            <color indexed="81"/>
            <rFont val="Tahoma"/>
            <family val="2"/>
          </rPr>
          <t>There is no information.</t>
        </r>
      </text>
    </comment>
    <comment ref="G189" authorId="0" shapeId="0" xr:uid="{FC1BA055-6CE2-4D26-A255-1761AD13747C}">
      <text>
        <r>
          <rPr>
            <b/>
            <sz val="9"/>
            <color indexed="81"/>
            <rFont val="Tahoma"/>
            <family val="2"/>
          </rPr>
          <t>There is no information.</t>
        </r>
      </text>
    </comment>
    <comment ref="H189" authorId="0" shapeId="0" xr:uid="{05116FDD-6B82-4CC5-95F7-35F4DB3D4A06}">
      <text>
        <r>
          <rPr>
            <b/>
            <sz val="9"/>
            <color indexed="81"/>
            <rFont val="Tahoma"/>
            <family val="2"/>
          </rPr>
          <t>There is no information.</t>
        </r>
      </text>
    </comment>
    <comment ref="I189" authorId="0" shapeId="0" xr:uid="{3FB28207-5B01-48ED-A28F-E92B59E4DABA}">
      <text>
        <r>
          <rPr>
            <b/>
            <sz val="9"/>
            <color indexed="81"/>
            <rFont val="Tahoma"/>
            <family val="2"/>
          </rPr>
          <t>There is no information.</t>
        </r>
      </text>
    </comment>
    <comment ref="J189" authorId="0" shapeId="0" xr:uid="{B73AABF7-E7A5-4929-96A6-BB828176FDA2}">
      <text>
        <r>
          <rPr>
            <b/>
            <sz val="9"/>
            <color indexed="81"/>
            <rFont val="Tahoma"/>
            <family val="2"/>
          </rPr>
          <t>There is no information.</t>
        </r>
      </text>
    </comment>
    <comment ref="K189" authorId="0" shapeId="0" xr:uid="{563CB3FE-43CE-40AF-A525-6DFE8D5F3C90}">
      <text>
        <r>
          <rPr>
            <b/>
            <sz val="9"/>
            <color indexed="81"/>
            <rFont val="Tahoma"/>
            <family val="2"/>
          </rPr>
          <t>There is no information.</t>
        </r>
      </text>
    </comment>
    <comment ref="M189" authorId="0" shapeId="0" xr:uid="{1F4DA8C1-706E-4A88-9223-B5D808C23041}">
      <text>
        <r>
          <rPr>
            <b/>
            <sz val="9"/>
            <color indexed="81"/>
            <rFont val="Tahoma"/>
            <family val="2"/>
          </rPr>
          <t>ALL stocks : Commercial bait fisheries</t>
        </r>
      </text>
    </comment>
    <comment ref="N189" authorId="0" shapeId="0" xr:uid="{0AC3EA37-2961-45C0-993E-0D8ADFCF7140}">
      <text>
        <r>
          <rPr>
            <b/>
            <sz val="9"/>
            <color indexed="81"/>
            <rFont val="Tahoma"/>
            <family val="2"/>
          </rPr>
          <t>Bait for other gears. No encounters expected.</t>
        </r>
      </text>
    </comment>
    <comment ref="O189" authorId="0" shapeId="0" xr:uid="{A83AF9FC-BD0B-4CB2-92AC-575DAAB68A69}">
      <text>
        <r>
          <rPr>
            <b/>
            <sz val="9"/>
            <color indexed="81"/>
            <rFont val="Tahoma"/>
            <family val="2"/>
          </rPr>
          <t>ALB stocks : No information._x000D_
TPT stocks : No information.</t>
        </r>
      </text>
    </comment>
    <comment ref="P189" authorId="0" shapeId="0" xr:uid="{D7CA4208-B182-4D5E-B23B-96D2F6DB6F56}">
      <text>
        <r>
          <rPr>
            <b/>
            <sz val="9"/>
            <color indexed="81"/>
            <rFont val="Tahoma"/>
            <family val="2"/>
          </rPr>
          <t>No direct evidence of survival after capture.</t>
        </r>
      </text>
    </comment>
    <comment ref="E190" authorId="0" shapeId="0" xr:uid="{78DA967F-C33D-4631-A667-1B05A5B545B2}">
      <text>
        <r>
          <rPr>
            <b/>
            <sz val="9"/>
            <color indexed="81"/>
            <rFont val="Tahoma"/>
            <family val="2"/>
          </rPr>
          <t>Species growth rate (K) is 0.703, which is higher than lowest risk K (0.183) for age at maturity.</t>
        </r>
      </text>
    </comment>
    <comment ref="F190" authorId="0" shapeId="0" xr:uid="{D3D696E1-E5D3-47D9-BC71-E7765E453E84}">
      <text>
        <r>
          <rPr>
            <b/>
            <sz val="9"/>
            <color indexed="81"/>
            <rFont val="Tahoma"/>
            <family val="2"/>
          </rPr>
          <t>Species growth rate (K) is 0.703, which is higher than lowest risk K (0.30) for maximum age.</t>
        </r>
      </text>
    </comment>
    <comment ref="G190" authorId="0" shapeId="0" xr:uid="{C64C9093-2A2D-4A36-A0A3-B1FB4171A95F}">
      <text>
        <r>
          <rPr>
            <b/>
            <sz val="9"/>
            <color indexed="81"/>
            <rFont val="Tahoma"/>
            <family val="2"/>
          </rPr>
          <t>Species fecundity is 14000 eggs/year, which is in the medium risk range (100-20000).</t>
        </r>
      </text>
    </comment>
    <comment ref="H190" authorId="0" shapeId="0" xr:uid="{D2F0DFA6-9E02-46F7-8AB2-F4677DB6B2F3}">
      <text>
        <r>
          <rPr>
            <b/>
            <sz val="9"/>
            <color indexed="81"/>
            <rFont val="Tahoma"/>
            <family val="2"/>
          </rPr>
          <t>Species maximum length is 31, which is lower than the lowest risk value (100cm).</t>
        </r>
      </text>
    </comment>
    <comment ref="I190" authorId="0" shapeId="0" xr:uid="{3AD053D7-443D-42F0-BF9F-302E59D2183F}">
      <text>
        <r>
          <rPr>
            <b/>
            <sz val="9"/>
            <color indexed="81"/>
            <rFont val="Tahoma"/>
            <family val="2"/>
          </rPr>
          <t>Species length at maturity is 23, which is lower than the lowest risk value (40cm).</t>
        </r>
      </text>
    </comment>
    <comment ref="J190" authorId="0" shapeId="0" xr:uid="{A7AD7FD5-6889-4709-B9CA-059099AC1ED4}">
      <text>
        <r>
          <rPr>
            <b/>
            <sz val="9"/>
            <color indexed="81"/>
            <rFont val="Tahoma"/>
            <family val="2"/>
          </rPr>
          <t>Species reproductive strategy is broadcast spawner, which is low risk.</t>
        </r>
      </text>
    </comment>
    <comment ref="K190" authorId="0" shapeId="0" xr:uid="{74419AD6-47BA-407A-9F8D-134409706745}">
      <text>
        <r>
          <rPr>
            <b/>
            <sz val="9"/>
            <color indexed="81"/>
            <rFont val="Tahoma"/>
            <family val="2"/>
          </rPr>
          <t>Species trophic level is 3.3, which is higher than the highest risk value (3.25).</t>
        </r>
      </text>
    </comment>
    <comment ref="M190" authorId="0" shapeId="0" xr:uid="{8487BA64-BCF6-40F8-9B84-7B55E93180E0}">
      <text>
        <r>
          <rPr>
            <b/>
            <sz val="9"/>
            <color indexed="81"/>
            <rFont val="Tahoma"/>
            <family val="2"/>
          </rPr>
          <t>PO_,IO_ stocks : Indo-Pacific distribution, mainly coastal</t>
        </r>
      </text>
    </comment>
    <comment ref="N190" authorId="0" shapeId="0" xr:uid="{4F62950F-861A-47D6-9652-2DF32631FE81}">
      <text>
        <r>
          <rPr>
            <b/>
            <sz val="9"/>
            <color indexed="81"/>
            <rFont val="Tahoma"/>
            <family val="2"/>
          </rPr>
          <t>The depth range of the species is 1-60m. For surface gears, the vertical overlap index with this species is 100.00%. This species is reef associated.</t>
        </r>
      </text>
    </comment>
    <comment ref="O190" authorId="0" shapeId="0" xr:uid="{2D84C899-51E8-42F6-A3F9-80112A78F988}">
      <text>
        <r>
          <rPr>
            <b/>
            <sz val="9"/>
            <color indexed="81"/>
            <rFont val="Tahoma"/>
            <family val="2"/>
          </rPr>
          <t>TPT stocks : The maximum length of the species is 31cm. For tropical surface fisheries, the length overlap index with this species is 28.18%.</t>
        </r>
      </text>
    </comment>
    <comment ref="P190" authorId="0" shapeId="0" xr:uid="{E190D8F7-B315-4052-B6BF-280BE140A7BE}">
      <text>
        <r>
          <rPr>
            <b/>
            <sz val="9"/>
            <color indexed="81"/>
            <rFont val="Tahoma"/>
            <family val="2"/>
          </rPr>
          <t>No direct evidence of survival after capture.</t>
        </r>
      </text>
    </comment>
    <comment ref="E191" authorId="0" shapeId="0" xr:uid="{3E998BB1-CF7E-40B4-B09C-3D610B3F1B54}">
      <text>
        <r>
          <rPr>
            <b/>
            <sz val="9"/>
            <color indexed="81"/>
            <rFont val="Tahoma"/>
            <family val="2"/>
          </rPr>
          <t>There is no information.</t>
        </r>
      </text>
    </comment>
    <comment ref="F191" authorId="0" shapeId="0" xr:uid="{C7FDFBDF-91FC-4551-B360-DDA3999EAA70}">
      <text>
        <r>
          <rPr>
            <b/>
            <sz val="9"/>
            <color indexed="81"/>
            <rFont val="Tahoma"/>
            <family val="2"/>
          </rPr>
          <t>There is no information.</t>
        </r>
      </text>
    </comment>
    <comment ref="G191" authorId="0" shapeId="0" xr:uid="{DF5DAF51-04DD-45A5-B41B-990E32CED0A1}">
      <text>
        <r>
          <rPr>
            <b/>
            <sz val="9"/>
            <color indexed="81"/>
            <rFont val="Tahoma"/>
            <family val="2"/>
          </rPr>
          <t>Species fecundity is 6 eggs/year, which is lower than the highest risk value (100).</t>
        </r>
      </text>
    </comment>
    <comment ref="H191" authorId="0" shapeId="0" xr:uid="{3AFF8CBE-F80B-4169-88A9-25DF4DD9325F}">
      <text>
        <r>
          <rPr>
            <b/>
            <sz val="9"/>
            <color indexed="81"/>
            <rFont val="Tahoma"/>
            <family val="2"/>
          </rPr>
          <t>Species maximum length is 42, which is lower than the lowest risk value (100cm).</t>
        </r>
      </text>
    </comment>
    <comment ref="I191" authorId="0" shapeId="0" xr:uid="{FBCF28C9-72C2-4688-9287-A6EB14EECD54}">
      <text>
        <r>
          <rPr>
            <b/>
            <sz val="9"/>
            <color indexed="81"/>
            <rFont val="Tahoma"/>
            <family val="2"/>
          </rPr>
          <t>Species length at maturity is 39, which is lower than the lowest risk value (40cm).</t>
        </r>
      </text>
    </comment>
    <comment ref="J191" authorId="0" shapeId="0" xr:uid="{4F6A6E30-0A2E-434C-A9C2-A532C0ECC3AB}">
      <text>
        <r>
          <rPr>
            <b/>
            <sz val="9"/>
            <color indexed="81"/>
            <rFont val="Tahoma"/>
            <family val="2"/>
          </rPr>
          <t>Species reproductive strategy is live bearer, which is high risk.</t>
        </r>
      </text>
    </comment>
    <comment ref="K191" authorId="0" shapeId="0" xr:uid="{507197CE-24C5-4F22-B303-60E2FEDAADA0}">
      <text>
        <r>
          <rPr>
            <b/>
            <sz val="9"/>
            <color indexed="81"/>
            <rFont val="Tahoma"/>
            <family val="2"/>
          </rPr>
          <t>Species trophic level is 4.3, which is higher than the highest risk value (3.25).</t>
        </r>
      </text>
    </comment>
    <comment ref="M191" authorId="0" shapeId="0" xr:uid="{5395369F-B880-4EA6-B23B-49101C62310E}">
      <text>
        <r>
          <rPr>
            <b/>
            <sz val="9"/>
            <color indexed="81"/>
            <rFont val="Tahoma"/>
            <family val="2"/>
          </rPr>
          <t>ALL stocks : Worldwide pelagic distribution</t>
        </r>
      </text>
    </comment>
    <comment ref="N191" authorId="0" shapeId="0" xr:uid="{DF593845-B5E3-40C3-AF94-741EB2ABF462}">
      <text>
        <r>
          <rPr>
            <b/>
            <sz val="9"/>
            <color indexed="81"/>
            <rFont val="Tahoma"/>
            <family val="2"/>
          </rPr>
          <t>The depth range of the species is 1-3700m. For surface gears, the vertical overlap index with this species is 2.70%.</t>
        </r>
      </text>
    </comment>
    <comment ref="O191" authorId="0" shapeId="0" xr:uid="{39C848BE-B189-44F6-915A-E35E0849224C}">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191" authorId="0" shapeId="0" xr:uid="{1EC8EA33-ABCE-4743-AF64-2D90FCD8FA9B}">
      <text>
        <r>
          <rPr>
            <b/>
            <sz val="9"/>
            <color indexed="81"/>
            <rFont val="Tahoma"/>
            <family val="2"/>
          </rPr>
          <t>No direct evidence of survival after capture.</t>
        </r>
      </text>
    </comment>
    <comment ref="E192" authorId="0" shapeId="0" xr:uid="{E573BBBC-8096-4A35-90EA-2C5C504DC1FC}">
      <text>
        <r>
          <rPr>
            <b/>
            <sz val="9"/>
            <color indexed="81"/>
            <rFont val="Tahoma"/>
            <family val="2"/>
          </rPr>
          <t>Species growth rate (K) is 0.885, which is higher than lowest risk K (0.183) for age at maturity.</t>
        </r>
      </text>
    </comment>
    <comment ref="F192" authorId="0" shapeId="0" xr:uid="{127B756E-0645-4BD8-9073-33213BE79DE8}">
      <text>
        <r>
          <rPr>
            <b/>
            <sz val="9"/>
            <color indexed="81"/>
            <rFont val="Tahoma"/>
            <family val="2"/>
          </rPr>
          <t>Species growth rate (K) is 0.885, which is higher than lowest risk K (0.30) for maximum age.</t>
        </r>
      </text>
    </comment>
    <comment ref="G192" authorId="0" shapeId="0" xr:uid="{51BEB147-E431-4914-9E79-74CF09F96CB4}">
      <text>
        <r>
          <rPr>
            <b/>
            <sz val="9"/>
            <color indexed="81"/>
            <rFont val="Tahoma"/>
            <family val="2"/>
          </rPr>
          <t>There is no information, but fish are likely to produce &gt;100 eggs/year.</t>
        </r>
      </text>
    </comment>
    <comment ref="H192" authorId="0" shapeId="0" xr:uid="{D7F2D9FB-73DE-4690-9DA7-114BA812D19D}">
      <text>
        <r>
          <rPr>
            <b/>
            <sz val="9"/>
            <color indexed="81"/>
            <rFont val="Tahoma"/>
            <family val="2"/>
          </rPr>
          <t>Species maximum length is 45, which is lower than the lowest risk value (100cm).</t>
        </r>
      </text>
    </comment>
    <comment ref="I192" authorId="0" shapeId="0" xr:uid="{920A2C1E-EEBE-4FFA-82B6-B6AE4681EE2A}">
      <text>
        <r>
          <rPr>
            <b/>
            <sz val="9"/>
            <color indexed="81"/>
            <rFont val="Tahoma"/>
            <family val="2"/>
          </rPr>
          <t>Species maximum length is 45cm, which is in the length at maturity medium risk range (40-200cm).</t>
        </r>
      </text>
    </comment>
    <comment ref="J192" authorId="0" shapeId="0" xr:uid="{0F50379B-5FA8-4B34-849D-F05526C5435C}">
      <text>
        <r>
          <rPr>
            <b/>
            <sz val="9"/>
            <color indexed="81"/>
            <rFont val="Tahoma"/>
            <family val="2"/>
          </rPr>
          <t>Species reproductive strategy is broadcast spawner, which is low risk.</t>
        </r>
      </text>
    </comment>
    <comment ref="K192" authorId="0" shapeId="0" xr:uid="{E0EA84AE-A126-41BD-A61F-B12606E6C957}">
      <text>
        <r>
          <rPr>
            <b/>
            <sz val="9"/>
            <color indexed="81"/>
            <rFont val="Tahoma"/>
            <family val="2"/>
          </rPr>
          <t>Species trophic level is 2.3, which is lower than the lowest risk value (2.75).</t>
        </r>
      </text>
    </comment>
    <comment ref="M192" authorId="0" shapeId="0" xr:uid="{9E70237A-3436-40D3-AB43-D7B6253C8A25}">
      <text>
        <r>
          <rPr>
            <b/>
            <sz val="9"/>
            <color indexed="81"/>
            <rFont val="Tahoma"/>
            <family val="2"/>
          </rPr>
          <t>ALL stocks : Worldwide coastal distribution, mainly coastal</t>
        </r>
      </text>
    </comment>
    <comment ref="N192" authorId="0" shapeId="0" xr:uid="{50D3FADC-7106-4055-9CCD-DCA73468AFF8}">
      <text>
        <r>
          <rPr>
            <b/>
            <sz val="9"/>
            <color indexed="81"/>
            <rFont val="Tahoma"/>
            <family val="2"/>
          </rPr>
          <t>The depth range of the species is 1-50m. For surface gears, the vertical overlap index with this species is 100.00%. This species is reef associated.</t>
        </r>
      </text>
    </comment>
    <comment ref="O192" authorId="0" shapeId="0" xr:uid="{9970768B-5744-495C-B251-2BD5D4A672BE}">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192" authorId="0" shapeId="0" xr:uid="{10F11C05-45B7-40FC-A821-4584C2A2C8B0}">
      <text>
        <r>
          <rPr>
            <b/>
            <sz val="9"/>
            <color indexed="81"/>
            <rFont val="Tahoma"/>
            <family val="2"/>
          </rPr>
          <t>No direct evidence of survival after capture.</t>
        </r>
      </text>
    </comment>
    <comment ref="E193" authorId="0" shapeId="0" xr:uid="{B328EE18-BAFC-4B1E-A760-6B7FCBF1E998}">
      <text>
        <r>
          <rPr>
            <b/>
            <sz val="9"/>
            <color indexed="81"/>
            <rFont val="Tahoma"/>
            <family val="2"/>
          </rPr>
          <t>The score is based on the maximum risk score in the family Agonidae, which included 1 species.</t>
        </r>
      </text>
    </comment>
    <comment ref="F193" authorId="0" shapeId="0" xr:uid="{BD751D72-6657-4C3E-89E2-D394B192DB87}">
      <text>
        <r>
          <rPr>
            <b/>
            <sz val="9"/>
            <color indexed="81"/>
            <rFont val="Tahoma"/>
            <family val="2"/>
          </rPr>
          <t>The score is based on the maximum risk score in the family Agonidae, which included 1 species.</t>
        </r>
      </text>
    </comment>
    <comment ref="G193" authorId="0" shapeId="0" xr:uid="{16DFEB1E-29DE-41B8-AB01-3ECEE4AA1B5A}">
      <text>
        <r>
          <rPr>
            <b/>
            <sz val="9"/>
            <color indexed="81"/>
            <rFont val="Tahoma"/>
            <family val="2"/>
          </rPr>
          <t>The score is based on the maximum risk score in the family Agonidae, which included 1 species.</t>
        </r>
      </text>
    </comment>
    <comment ref="H193" authorId="0" shapeId="0" xr:uid="{32DA4AC6-56AE-4CF1-AD28-8A144D3B11BC}">
      <text>
        <r>
          <rPr>
            <b/>
            <sz val="9"/>
            <color indexed="81"/>
            <rFont val="Tahoma"/>
            <family val="2"/>
          </rPr>
          <t>Species maximum length is 400, which is higher than the highest risk value (300cm).</t>
        </r>
      </text>
    </comment>
    <comment ref="I193" authorId="0" shapeId="0" xr:uid="{F91382CE-B2D8-4F10-A975-241A7918E4D1}">
      <text>
        <r>
          <rPr>
            <b/>
            <sz val="9"/>
            <color indexed="81"/>
            <rFont val="Tahoma"/>
            <family val="2"/>
          </rPr>
          <t>Species maximum length is 400cm, which is higher than the highest risk value (200cm).</t>
        </r>
      </text>
    </comment>
    <comment ref="J193" authorId="0" shapeId="0" xr:uid="{908953D7-AACD-4F26-AB6E-A3E2A6090EC3}">
      <text>
        <r>
          <rPr>
            <b/>
            <sz val="9"/>
            <color indexed="81"/>
            <rFont val="Tahoma"/>
            <family val="2"/>
          </rPr>
          <t>Species reproductive strategy is live bearer, which is high risk.</t>
        </r>
      </text>
    </comment>
    <comment ref="K193" authorId="0" shapeId="0" xr:uid="{64F1A530-639F-4B81-99EC-608DE5C1CA48}">
      <text>
        <r>
          <rPr>
            <b/>
            <sz val="9"/>
            <color indexed="81"/>
            <rFont val="Tahoma"/>
            <family val="2"/>
          </rPr>
          <t>Species trophic level is 3.5, which is higher than the highest risk value (3.25).</t>
        </r>
      </text>
    </comment>
    <comment ref="M193" authorId="0" shapeId="0" xr:uid="{79DE02B8-C2BA-456C-896B-C8EA95DBDB20}">
      <text>
        <r>
          <rPr>
            <b/>
            <sz val="9"/>
            <color indexed="81"/>
            <rFont val="Tahoma"/>
            <family val="2"/>
          </rPr>
          <t>PO_,IO_ stocks : Indo-Pacific distribution</t>
        </r>
      </text>
    </comment>
    <comment ref="N193" authorId="0" shapeId="0" xr:uid="{AA5E8EAB-4482-4CB5-8189-2D5E8A556F1A}">
      <text>
        <r>
          <rPr>
            <b/>
            <sz val="9"/>
            <color indexed="81"/>
            <rFont val="Tahoma"/>
            <family val="2"/>
          </rPr>
          <t>The depth range of the species is 1-440m. For surface gears, the vertical overlap index with this species is 22.73%. This species is demersal. This species is also reef associated.</t>
        </r>
      </text>
    </comment>
    <comment ref="O193" authorId="0" shapeId="0" xr:uid="{7C642CE9-06EA-4E6C-9623-545792FFCDD4}">
      <text>
        <r>
          <rPr>
            <b/>
            <sz val="9"/>
            <color indexed="81"/>
            <rFont val="Tahoma"/>
            <family val="2"/>
          </rPr>
          <t>TPT stocks : The maximum length of the species is 400cm. For tropical surface fisheries, the length overlap index with this species is 100.00%.</t>
        </r>
      </text>
    </comment>
    <comment ref="P193" authorId="0" shapeId="0" xr:uid="{FBCBB8A9-92BF-4191-B90C-857654E11447}">
      <text>
        <r>
          <rPr>
            <b/>
            <sz val="9"/>
            <color indexed="81"/>
            <rFont val="Tahoma"/>
            <family val="2"/>
          </rPr>
          <t>No direct evidence of survival after capture.</t>
        </r>
      </text>
    </comment>
    <comment ref="E194" authorId="0" shapeId="0" xr:uid="{791F91E7-058A-44E3-9E1B-0B8724A68068}">
      <text>
        <r>
          <rPr>
            <b/>
            <sz val="9"/>
            <color indexed="81"/>
            <rFont val="Tahoma"/>
            <family val="2"/>
          </rPr>
          <t>The score is based on the maximum risk score in the family Dasyatidae, which included 3 species.</t>
        </r>
      </text>
    </comment>
    <comment ref="F194" authorId="0" shapeId="0" xr:uid="{78FF6063-46D4-4173-AD8D-41CB98DCA5FE}">
      <text>
        <r>
          <rPr>
            <b/>
            <sz val="9"/>
            <color indexed="81"/>
            <rFont val="Tahoma"/>
            <family val="2"/>
          </rPr>
          <t>The score is based on the maximum risk score in the family Dasyatidae, which included 3 species.</t>
        </r>
      </text>
    </comment>
    <comment ref="G194" authorId="0" shapeId="0" xr:uid="{6BBA84C4-E75B-47BE-BF83-7A6D51C028CE}">
      <text>
        <r>
          <rPr>
            <b/>
            <sz val="9"/>
            <color indexed="81"/>
            <rFont val="Tahoma"/>
            <family val="2"/>
          </rPr>
          <t>The score is based on the maximum risk score in the family Dasyatidae, which included 6 species.</t>
        </r>
      </text>
    </comment>
    <comment ref="H194" authorId="0" shapeId="0" xr:uid="{6AE12F02-6A70-4234-9B27-F3E3A7D11AB4}">
      <text>
        <r>
          <rPr>
            <b/>
            <sz val="9"/>
            <color indexed="81"/>
            <rFont val="Tahoma"/>
            <family val="2"/>
          </rPr>
          <t>The score is based on the maximum risk score in the family Agonidae, which included 1 species.</t>
        </r>
      </text>
    </comment>
    <comment ref="I194" authorId="0" shapeId="0" xr:uid="{95C30A70-6DE7-4383-9413-0A41B5DFEFE7}">
      <text>
        <r>
          <rPr>
            <b/>
            <sz val="9"/>
            <color indexed="81"/>
            <rFont val="Tahoma"/>
            <family val="2"/>
          </rPr>
          <t>The score is based on the maximum risk score in the family Agonidae, which included 1 species.</t>
        </r>
      </text>
    </comment>
    <comment ref="J194" authorId="0" shapeId="0" xr:uid="{C03977DE-5583-4E40-9DA1-2FD09D266F7A}">
      <text>
        <r>
          <rPr>
            <b/>
            <sz val="9"/>
            <color indexed="81"/>
            <rFont val="Tahoma"/>
            <family val="2"/>
          </rPr>
          <t>The score is based on the maximum risk score in the family Agonidae, which included 1 species.</t>
        </r>
      </text>
    </comment>
    <comment ref="K194" authorId="0" shapeId="0" xr:uid="{A60CD585-9278-4953-86A8-CF94C8260630}">
      <text>
        <r>
          <rPr>
            <b/>
            <sz val="9"/>
            <color indexed="81"/>
            <rFont val="Tahoma"/>
            <family val="2"/>
          </rPr>
          <t>The score is based on the maximum risk score in the family Agonidae, which included 1 species.</t>
        </r>
      </text>
    </comment>
    <comment ref="M194" authorId="0" shapeId="0" xr:uid="{1848E6E4-E461-4022-980C-AF75A92833AD}">
      <text>
        <r>
          <rPr>
            <b/>
            <sz val="9"/>
            <color indexed="81"/>
            <rFont val="Tahoma"/>
            <family val="2"/>
          </rPr>
          <t>ALL stocks : Worldwide pelagic distribution</t>
        </r>
      </text>
    </comment>
    <comment ref="N194" authorId="0" shapeId="0" xr:uid="{24DD9ECB-6725-4032-93BF-D0C09128F2EB}">
      <text>
        <r>
          <rPr>
            <b/>
            <sz val="9"/>
            <color indexed="81"/>
            <rFont val="Tahoma"/>
            <family val="2"/>
          </rPr>
          <t>The depth range of the species is 30-70m. For surface gears, the vertical overlap index with this species is 100.00%.</t>
        </r>
      </text>
    </comment>
    <comment ref="O194" authorId="0" shapeId="0" xr:uid="{ACF48295-9DFB-4F91-B1E6-3E13886BAC71}">
      <text>
        <r>
          <rPr>
            <b/>
            <sz val="9"/>
            <color indexed="81"/>
            <rFont val="Tahoma"/>
            <family val="2"/>
          </rPr>
          <t>ALB stocks : The maximum length of the species is missing, but the family's maximum length based on 5 species is 337cm. For albacore fisheries, the length overlap index with this species is 100.00%._x000D_
TPT stocks : The maximum length of the species is missing, but the family's maximum length based on 5 species is 337cm. For tropical surface fisheries, the length overlap index with this species is 100.00%.</t>
        </r>
      </text>
    </comment>
    <comment ref="P194" authorId="0" shapeId="0" xr:uid="{F1EC155E-FA37-4F69-81E1-CC331AFEA47B}">
      <text>
        <r>
          <rPr>
            <b/>
            <sz val="9"/>
            <color indexed="81"/>
            <rFont val="Tahoma"/>
            <family val="2"/>
          </rPr>
          <t>No direct evidence of survival after capture.</t>
        </r>
      </text>
    </comment>
    <comment ref="E195" authorId="0" shapeId="0" xr:uid="{DFE951B3-107D-41FF-B3A9-CE9B8955D6A4}">
      <text>
        <r>
          <rPr>
            <b/>
            <sz val="9"/>
            <color indexed="81"/>
            <rFont val="Tahoma"/>
            <family val="2"/>
          </rPr>
          <t>Species growth rate (K) is 0.301, which is higher than lowest risk K (0.183) for age at maturity.</t>
        </r>
      </text>
    </comment>
    <comment ref="F195" authorId="0" shapeId="0" xr:uid="{E95C382A-5A02-4C0A-B539-385BA0E3D01F}">
      <text>
        <r>
          <rPr>
            <b/>
            <sz val="9"/>
            <color indexed="81"/>
            <rFont val="Tahoma"/>
            <family val="2"/>
          </rPr>
          <t>Species growth rate (K) is 0.301, which is higher than lowest risk K (0.30) for maximum age.</t>
        </r>
      </text>
    </comment>
    <comment ref="G195" authorId="0" shapeId="0" xr:uid="{2311AE8E-EC38-4287-92A5-B87AA84C2E17}">
      <text>
        <r>
          <rPr>
            <b/>
            <sz val="9"/>
            <color indexed="81"/>
            <rFont val="Tahoma"/>
            <family val="2"/>
          </rPr>
          <t>There is no information, but fish are likely to produce &gt;100 eggs/year.</t>
        </r>
      </text>
    </comment>
    <comment ref="H195" authorId="0" shapeId="0" xr:uid="{7A0FB754-FF27-43DC-B858-740FC19852D1}">
      <text>
        <r>
          <rPr>
            <b/>
            <sz val="9"/>
            <color indexed="81"/>
            <rFont val="Tahoma"/>
            <family val="2"/>
          </rPr>
          <t>Species maximum length is 80, which is lower than the lowest risk value (100cm).</t>
        </r>
      </text>
    </comment>
    <comment ref="I195" authorId="0" shapeId="0" xr:uid="{E75AF9FB-85FD-44D7-84C4-CF7839E9096A}">
      <text>
        <r>
          <rPr>
            <b/>
            <sz val="9"/>
            <color indexed="81"/>
            <rFont val="Tahoma"/>
            <family val="2"/>
          </rPr>
          <t>Species length at maturity is 35, which is lower than the lowest risk value (40cm).</t>
        </r>
      </text>
    </comment>
    <comment ref="J195" authorId="0" shapeId="0" xr:uid="{AD407909-8895-44DE-A9D5-85EBBAC2BA2A}">
      <text>
        <r>
          <rPr>
            <b/>
            <sz val="9"/>
            <color indexed="81"/>
            <rFont val="Tahoma"/>
            <family val="2"/>
          </rPr>
          <t>Species reproductive strategy is broadcast spawner, which is low risk.</t>
        </r>
      </text>
    </comment>
    <comment ref="K195" authorId="0" shapeId="0" xr:uid="{F31EE5C0-E9E5-4C88-B2C0-D51D3025C8C3}">
      <text>
        <r>
          <rPr>
            <b/>
            <sz val="9"/>
            <color indexed="81"/>
            <rFont val="Tahoma"/>
            <family val="2"/>
          </rPr>
          <t>Species trophic level is 3.5, which is higher than the highest risk value (3.25).</t>
        </r>
      </text>
    </comment>
    <comment ref="M195" authorId="0" shapeId="0" xr:uid="{83752CA4-771C-4129-94E2-FE44BFD7E981}">
      <text>
        <r>
          <rPr>
            <b/>
            <sz val="9"/>
            <color indexed="81"/>
            <rFont val="Tahoma"/>
            <family val="2"/>
          </rPr>
          <t>WPO,IO_ stocks : Indo-west Pacific distribution, absent in Atlantic and East Pacific, mainly coastal</t>
        </r>
      </text>
    </comment>
    <comment ref="N195" authorId="0" shapeId="0" xr:uid="{4460F1D6-2E9A-46C1-987A-2A8B2C93ACEF}">
      <text>
        <r>
          <rPr>
            <b/>
            <sz val="9"/>
            <color indexed="81"/>
            <rFont val="Tahoma"/>
            <family val="2"/>
          </rPr>
          <t>The depth range of the species is 1-75m. For surface gears, the vertical overlap index with this species is 100.00%. This species is reef associated.</t>
        </r>
      </text>
    </comment>
    <comment ref="O195" authorId="0" shapeId="0" xr:uid="{21B10DAF-F19D-4153-B1EA-F690006E6C15}">
      <text>
        <r>
          <rPr>
            <b/>
            <sz val="9"/>
            <color indexed="81"/>
            <rFont val="Tahoma"/>
            <family val="2"/>
          </rPr>
          <t>TPT stocks : The maximum length of the species is 80cm. For tropical surface fisheries, the length overlap index with this species is 72.73%.</t>
        </r>
      </text>
    </comment>
    <comment ref="P195" authorId="0" shapeId="0" xr:uid="{4782F225-8567-43A9-9E12-2F6B1F1AFEC8}">
      <text>
        <r>
          <rPr>
            <b/>
            <sz val="9"/>
            <color indexed="81"/>
            <rFont val="Tahoma"/>
            <family val="2"/>
          </rPr>
          <t>No direct evidence of survival after capture.</t>
        </r>
      </text>
    </comment>
    <comment ref="E196" authorId="0" shapeId="0" xr:uid="{BE6CC624-F00D-40A7-9B1C-020A2A37AAD3}">
      <text>
        <r>
          <rPr>
            <b/>
            <sz val="9"/>
            <color indexed="81"/>
            <rFont val="Tahoma"/>
            <family val="2"/>
          </rPr>
          <t>Species growth rate (K) is 0.583, which is higher than lowest risk K (0.183) for age at maturity.</t>
        </r>
      </text>
    </comment>
    <comment ref="F196" authorId="0" shapeId="0" xr:uid="{64DD253C-98D9-486B-890A-D4EB164578E6}">
      <text>
        <r>
          <rPr>
            <b/>
            <sz val="9"/>
            <color indexed="81"/>
            <rFont val="Tahoma"/>
            <family val="2"/>
          </rPr>
          <t>Species growth rate (K) is 0.583, which is higher than lowest risk K (0.30) for maximum age.</t>
        </r>
      </text>
    </comment>
    <comment ref="G196" authorId="0" shapeId="0" xr:uid="{D5C83964-CE51-433E-98A7-1F92FD23D743}">
      <text>
        <r>
          <rPr>
            <b/>
            <sz val="9"/>
            <color indexed="81"/>
            <rFont val="Tahoma"/>
            <family val="2"/>
          </rPr>
          <t>The score is based on the maximum risk score in the family Agonidae, which included 1 species.</t>
        </r>
      </text>
    </comment>
    <comment ref="H196" authorId="0" shapeId="0" xr:uid="{75FD348A-9084-485E-A042-001C9EFD3B99}">
      <text>
        <r>
          <rPr>
            <b/>
            <sz val="9"/>
            <color indexed="81"/>
            <rFont val="Tahoma"/>
            <family val="2"/>
          </rPr>
          <t>Species maximum length is 120, which is in the medium risk range (100-300cm).</t>
        </r>
      </text>
    </comment>
    <comment ref="I196" authorId="0" shapeId="0" xr:uid="{5428B944-2AB8-4744-8C92-F72C2064ECD4}">
      <text>
        <r>
          <rPr>
            <b/>
            <sz val="9"/>
            <color indexed="81"/>
            <rFont val="Tahoma"/>
            <family val="2"/>
          </rPr>
          <t>Species length at maturity is 80, which is in the medium risk range (40-200cm).</t>
        </r>
      </text>
    </comment>
    <comment ref="J196" authorId="0" shapeId="0" xr:uid="{F9D39650-E3DE-4BB9-A682-5A98D7CA605F}">
      <text>
        <r>
          <rPr>
            <b/>
            <sz val="9"/>
            <color indexed="81"/>
            <rFont val="Tahoma"/>
            <family val="2"/>
          </rPr>
          <t>Species reproductive strategy is broadcast spawner, which is low risk.</t>
        </r>
      </text>
    </comment>
    <comment ref="K196" authorId="0" shapeId="0" xr:uid="{F772A2A3-1944-4529-9551-160CA64470A8}">
      <text>
        <r>
          <rPr>
            <b/>
            <sz val="9"/>
            <color indexed="81"/>
            <rFont val="Tahoma"/>
            <family val="2"/>
          </rPr>
          <t>Species trophic level is 4.2, which is higher than the highest risk value (3.25).</t>
        </r>
      </text>
    </comment>
    <comment ref="M196" authorId="0" shapeId="0" xr:uid="{F2C6000F-3D8F-4EEC-87FD-3B6ABEF1176D}">
      <text>
        <r>
          <rPr>
            <b/>
            <sz val="9"/>
            <color indexed="81"/>
            <rFont val="Tahoma"/>
            <family val="2"/>
          </rPr>
          <t>IO_ stocks : Indian Ocean distribution</t>
        </r>
      </text>
    </comment>
    <comment ref="N196" authorId="0" shapeId="0" xr:uid="{B47DE3D9-BED4-4847-8D25-3A58193037DB}">
      <text>
        <r>
          <rPr>
            <b/>
            <sz val="9"/>
            <color indexed="81"/>
            <rFont val="Tahoma"/>
            <family val="2"/>
          </rPr>
          <t>The depth range of the species is 50-200m. For surface gears, the vertical overlap index with this species is 33.77%.</t>
        </r>
      </text>
    </comment>
    <comment ref="O196" authorId="0" shapeId="0" xr:uid="{8C347CA4-5D78-4FA6-9F86-AAC5008925FF}">
      <text>
        <r>
          <rPr>
            <b/>
            <sz val="9"/>
            <color indexed="81"/>
            <rFont val="Tahoma"/>
            <family val="2"/>
          </rPr>
          <t>TPT stocks : The maximum length of the species is 120cm. For tropical surface fisheries, the length overlap index with this species is 100.00%.</t>
        </r>
      </text>
    </comment>
    <comment ref="P196" authorId="0" shapeId="0" xr:uid="{EF25D5CF-9726-4EDD-9BB6-EF96C9FA5909}">
      <text>
        <r>
          <rPr>
            <b/>
            <sz val="9"/>
            <color indexed="81"/>
            <rFont val="Tahoma"/>
            <family val="2"/>
          </rPr>
          <t>No direct evidence of survival after capture.</t>
        </r>
      </text>
    </comment>
    <comment ref="E197" authorId="0" shapeId="0" xr:uid="{D18654C1-0CB2-47A0-9B3F-AD2465A229BB}">
      <text>
        <r>
          <rPr>
            <b/>
            <sz val="9"/>
            <color indexed="81"/>
            <rFont val="Tahoma"/>
            <family val="2"/>
          </rPr>
          <t>Species growth rate (K) is 0.800, which is higher than lowest risk K (0.183) for age at maturity.</t>
        </r>
      </text>
    </comment>
    <comment ref="F197" authorId="0" shapeId="0" xr:uid="{60FF75A4-6B21-4F96-9DED-EFDF1A8BD10D}">
      <text>
        <r>
          <rPr>
            <b/>
            <sz val="9"/>
            <color indexed="81"/>
            <rFont val="Tahoma"/>
            <family val="2"/>
          </rPr>
          <t>Species growth rate (K) is 0.800, which is higher than lowest risk K (0.30) for maximum age.</t>
        </r>
      </text>
    </comment>
    <comment ref="G197" authorId="0" shapeId="0" xr:uid="{0A316BEF-3D08-4D0F-AC59-04CED3810322}">
      <text>
        <r>
          <rPr>
            <b/>
            <sz val="9"/>
            <color indexed="81"/>
            <rFont val="Tahoma"/>
            <family val="2"/>
          </rPr>
          <t>Species fecundity is 210000 eggs/year, which is higher than the lowest risk value (20000).</t>
        </r>
      </text>
    </comment>
    <comment ref="H197" authorId="0" shapeId="0" xr:uid="{9C6AB10F-5F98-4D5C-8EB6-76A64933C91A}">
      <text>
        <r>
          <rPr>
            <b/>
            <sz val="9"/>
            <color indexed="81"/>
            <rFont val="Tahoma"/>
            <family val="2"/>
          </rPr>
          <t>Species maximum length is 100, which is in the medium risk range (100-300cm).</t>
        </r>
      </text>
    </comment>
    <comment ref="I197" authorId="0" shapeId="0" xr:uid="{F141083C-4A6F-4D85-9C24-1CF0288BF9C5}">
      <text>
        <r>
          <rPr>
            <b/>
            <sz val="9"/>
            <color indexed="81"/>
            <rFont val="Tahoma"/>
            <family val="2"/>
          </rPr>
          <t>Species length at maturity is 40, which is lower than the lowest risk value (40cm).</t>
        </r>
      </text>
    </comment>
    <comment ref="J197" authorId="0" shapeId="0" xr:uid="{7FC9BDA1-B79B-4044-8137-3D29EE2322B3}">
      <text>
        <r>
          <rPr>
            <b/>
            <sz val="9"/>
            <color indexed="81"/>
            <rFont val="Tahoma"/>
            <family val="2"/>
          </rPr>
          <t>Species reproductive strategy is broadcast spawner, which is low risk.</t>
        </r>
      </text>
    </comment>
    <comment ref="K197" authorId="0" shapeId="0" xr:uid="{2314B681-F4C8-481A-B33D-0631A6AE9ADE}">
      <text>
        <r>
          <rPr>
            <b/>
            <sz val="9"/>
            <color indexed="81"/>
            <rFont val="Tahoma"/>
            <family val="2"/>
          </rPr>
          <t>Species trophic level is 4.5, which is higher than the highest risk value (3.25).</t>
        </r>
      </text>
    </comment>
    <comment ref="M197" authorId="0" shapeId="0" xr:uid="{922CCDA5-B451-45AE-BEF9-947B9FBCEB50}">
      <text>
        <r>
          <rPr>
            <b/>
            <sz val="9"/>
            <color indexed="81"/>
            <rFont val="Tahoma"/>
            <family val="2"/>
          </rPr>
          <t>ALL stocks : Worldwide pelagic distribution. Species is coastal.</t>
        </r>
      </text>
    </comment>
    <comment ref="N197" authorId="0" shapeId="0" xr:uid="{B1294DD5-4134-4ACB-98E7-F522CF15B7E7}">
      <text>
        <r>
          <rPr>
            <b/>
            <sz val="9"/>
            <color indexed="81"/>
            <rFont val="Tahoma"/>
            <family val="2"/>
          </rPr>
          <t>The depth range of the species is 1-200m. For surface gears, the vertical overlap index with this species is 50.00%.</t>
        </r>
      </text>
    </comment>
    <comment ref="O197" authorId="0" shapeId="0" xr:uid="{8792BE91-5DFB-4EFA-A273-C1476E8D014F}">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97" authorId="0" shapeId="0" xr:uid="{3E68B6AC-7AFD-4118-BEF3-C3D0671B00A1}">
      <text>
        <r>
          <rPr>
            <b/>
            <sz val="9"/>
            <color indexed="81"/>
            <rFont val="Tahoma"/>
            <family val="2"/>
          </rPr>
          <t>No direct evidence of survival after capture.</t>
        </r>
      </text>
    </comment>
    <comment ref="E198" authorId="0" shapeId="0" xr:uid="{9F2B39C2-1596-480A-A2D8-99978A3CBFFF}">
      <text>
        <r>
          <rPr>
            <b/>
            <sz val="9"/>
            <color indexed="81"/>
            <rFont val="Tahoma"/>
            <family val="2"/>
          </rPr>
          <t>Species growth rate (K) is 0.151, which is in the medium risk K range (0.061-0.183) for age at maturity.</t>
        </r>
      </text>
    </comment>
    <comment ref="F198" authorId="0" shapeId="0" xr:uid="{2EB0266F-5B8F-4111-9A91-C7EB297650E2}">
      <text>
        <r>
          <rPr>
            <b/>
            <sz val="9"/>
            <color indexed="81"/>
            <rFont val="Tahoma"/>
            <family val="2"/>
          </rPr>
          <t>Species growth rate (K) is 0.151, which is in the medium risk K range (0.12-0.30) for maximum age.</t>
        </r>
      </text>
    </comment>
    <comment ref="G198" authorId="0" shapeId="0" xr:uid="{689C1E86-8DA7-422C-888B-C7DDBD65334B}">
      <text>
        <r>
          <rPr>
            <b/>
            <sz val="9"/>
            <color indexed="81"/>
            <rFont val="Tahoma"/>
            <family val="2"/>
          </rPr>
          <t>Species fecundity is 69000 eggs/year, which is higher than the lowest risk value (20000).</t>
        </r>
      </text>
    </comment>
    <comment ref="H198" authorId="0" shapeId="0" xr:uid="{3DEA4BDA-79B7-4D09-BA1A-3DEEC31CACEC}">
      <text>
        <r>
          <rPr>
            <b/>
            <sz val="9"/>
            <color indexed="81"/>
            <rFont val="Tahoma"/>
            <family val="2"/>
          </rPr>
          <t>Species maximum length is 184, which is in the medium risk range (100-300cm).</t>
        </r>
      </text>
    </comment>
    <comment ref="I198" authorId="0" shapeId="0" xr:uid="{5F2818D2-50FC-4469-BD11-03D74E336E16}">
      <text>
        <r>
          <rPr>
            <b/>
            <sz val="9"/>
            <color indexed="81"/>
            <rFont val="Tahoma"/>
            <family val="2"/>
          </rPr>
          <t>Species length at maturity is 63, which is in the medium risk range (40-200cm).</t>
        </r>
      </text>
    </comment>
    <comment ref="J198" authorId="0" shapeId="0" xr:uid="{F57CE798-B543-4FF5-B86A-BD05BCAEA56B}">
      <text>
        <r>
          <rPr>
            <b/>
            <sz val="9"/>
            <color indexed="81"/>
            <rFont val="Tahoma"/>
            <family val="2"/>
          </rPr>
          <t>Species reproductive strategy is broadcast spawner, which is low risk.</t>
        </r>
      </text>
    </comment>
    <comment ref="K198" authorId="0" shapeId="0" xr:uid="{B3B9F2EC-54A9-45F2-A0B9-43D3AA0C5262}">
      <text>
        <r>
          <rPr>
            <b/>
            <sz val="9"/>
            <color indexed="81"/>
            <rFont val="Tahoma"/>
            <family val="2"/>
          </rPr>
          <t>Species trophic level is 4.4, which is higher than the highest risk value (3.25).</t>
        </r>
      </text>
    </comment>
    <comment ref="M198" authorId="0" shapeId="0" xr:uid="{63E7CBA6-A667-4625-A508-AE0723B769D7}">
      <text>
        <r>
          <rPr>
            <b/>
            <sz val="9"/>
            <color indexed="81"/>
            <rFont val="Tahoma"/>
            <family val="2"/>
          </rPr>
          <t>ALAN,ALAS,BEAT,SKAW,YFAT stocks : West Atlantic distribution, uncommon in East Atlantic.</t>
        </r>
      </text>
    </comment>
    <comment ref="N198" authorId="0" shapeId="0" xr:uid="{872905D3-FBF3-4721-A468-8C94D1DC917A}">
      <text>
        <r>
          <rPr>
            <b/>
            <sz val="9"/>
            <color indexed="81"/>
            <rFont val="Tahoma"/>
            <family val="2"/>
          </rPr>
          <t>The depth range of the species is 5-140m. For surface gears, the vertical overlap index with this species is 70.59%. This species is reef associated.</t>
        </r>
      </text>
    </comment>
    <comment ref="O198" authorId="0" shapeId="0" xr:uid="{FDCEC3AD-8E29-4204-B177-7B3642527A2C}">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198" authorId="0" shapeId="0" xr:uid="{81CA04F0-4B1E-4697-BD1A-CF6E2DA71C85}">
      <text>
        <r>
          <rPr>
            <b/>
            <sz val="9"/>
            <color indexed="81"/>
            <rFont val="Tahoma"/>
            <family val="2"/>
          </rPr>
          <t>No direct evidence of survival after capture.</t>
        </r>
      </text>
    </comment>
    <comment ref="E199" authorId="0" shapeId="0" xr:uid="{B713427E-3ADF-4122-9BEA-CBD9B8DFA622}">
      <text>
        <r>
          <rPr>
            <b/>
            <sz val="9"/>
            <color indexed="81"/>
            <rFont val="Tahoma"/>
            <family val="2"/>
          </rPr>
          <t>The score is based on the maximum risk score in the family Molidae, which included 1 species.</t>
        </r>
      </text>
    </comment>
    <comment ref="F199" authorId="0" shapeId="0" xr:uid="{9706BE43-E6E3-4338-8B42-E740E49FE77D}">
      <text>
        <r>
          <rPr>
            <b/>
            <sz val="9"/>
            <color indexed="81"/>
            <rFont val="Tahoma"/>
            <family val="2"/>
          </rPr>
          <t>The score is based on the maximum risk score in the family Molidae, which included 1 species.</t>
        </r>
      </text>
    </comment>
    <comment ref="G199" authorId="0" shapeId="0" xr:uid="{DDB4A632-48AE-4ACC-9F65-6B359E482B39}">
      <text>
        <r>
          <rPr>
            <b/>
            <sz val="9"/>
            <color indexed="81"/>
            <rFont val="Tahoma"/>
            <family val="2"/>
          </rPr>
          <t>The score is based on the maximum risk score in the family Scombridae, which included 27 species.</t>
        </r>
      </text>
    </comment>
    <comment ref="H199" authorId="0" shapeId="0" xr:uid="{4A4C77F1-9B01-4640-8E48-BE4CE69297B6}">
      <text>
        <r>
          <rPr>
            <b/>
            <sz val="9"/>
            <color indexed="81"/>
            <rFont val="Tahoma"/>
            <family val="2"/>
          </rPr>
          <t>The score is based on the maximum risk score in the family Carcharhinidae, which included 32 species.</t>
        </r>
      </text>
    </comment>
    <comment ref="I199" authorId="0" shapeId="0" xr:uid="{FA623AF5-E52A-4DD0-854E-CACF9B489995}">
      <text>
        <r>
          <rPr>
            <b/>
            <sz val="9"/>
            <color indexed="81"/>
            <rFont val="Tahoma"/>
            <family val="2"/>
          </rPr>
          <t>The score is based on the maximum risk score in the family Carcharhinidae, which included 32 species.</t>
        </r>
      </text>
    </comment>
    <comment ref="J199" authorId="0" shapeId="0" xr:uid="{AB16EFCC-048B-4DC3-BBE4-70A0934B53C7}">
      <text>
        <r>
          <rPr>
            <b/>
            <sz val="9"/>
            <color indexed="81"/>
            <rFont val="Tahoma"/>
            <family val="2"/>
          </rPr>
          <t>The score is based on the maximum risk score in the family Centrolophidae, which included 1 species.</t>
        </r>
      </text>
    </comment>
    <comment ref="K199" authorId="0" shapeId="0" xr:uid="{55354F37-820F-48CD-8649-A7CAC3B442CA}">
      <text>
        <r>
          <rPr>
            <b/>
            <sz val="9"/>
            <color indexed="81"/>
            <rFont val="Tahoma"/>
            <family val="2"/>
          </rPr>
          <t>The score is based on the maximum risk score in the family Carcharhinidae, which included 32 species.</t>
        </r>
      </text>
    </comment>
    <comment ref="M199" authorId="0" shapeId="0" xr:uid="{DCDAF7D6-10AB-478D-9635-D414B512E5AD}">
      <text>
        <r>
          <rPr>
            <b/>
            <sz val="9"/>
            <color indexed="81"/>
            <rFont val="Tahoma"/>
            <family val="2"/>
          </rPr>
          <t>ALL stocks : Worldwide pelagic distribution</t>
        </r>
      </text>
    </comment>
    <comment ref="N199" authorId="0" shapeId="0" xr:uid="{BD2DE58A-35A7-4EFB-A63D-5D848AE264EA}">
      <text>
        <r>
          <rPr>
            <b/>
            <sz val="9"/>
            <color indexed="81"/>
            <rFont val="Tahoma"/>
            <family val="2"/>
          </rPr>
          <t>The depth range of the species is 1-20m. For surface gears, the vertical overlap index with this species is 100.00%.</t>
        </r>
      </text>
    </comment>
    <comment ref="O199" authorId="0" shapeId="0" xr:uid="{5C21F4E4-EFB7-454A-A5FF-58362F84D1B7}">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199" authorId="0" shapeId="0" xr:uid="{03562BDF-7822-4FD4-BFC3-3B2D8D2BAAEC}">
      <text>
        <r>
          <rPr>
            <b/>
            <sz val="9"/>
            <color indexed="81"/>
            <rFont val="Tahoma"/>
            <family val="2"/>
          </rPr>
          <t>No direct evidence of survival after capture.</t>
        </r>
      </text>
    </comment>
    <comment ref="E200" authorId="0" shapeId="0" xr:uid="{C8D70F4B-9C43-42F8-8DAB-0141F6547DC8}">
      <text>
        <r>
          <rPr>
            <b/>
            <sz val="9"/>
            <color indexed="81"/>
            <rFont val="Tahoma"/>
            <family val="2"/>
          </rPr>
          <t>The score is based on the maximum risk score in the family Scombridae, which included 35 species.</t>
        </r>
      </text>
    </comment>
    <comment ref="F200" authorId="0" shapeId="0" xr:uid="{018A5684-34C6-4F6F-9356-008D9A1DAD5C}">
      <text>
        <r>
          <rPr>
            <b/>
            <sz val="9"/>
            <color indexed="81"/>
            <rFont val="Tahoma"/>
            <family val="2"/>
          </rPr>
          <t>The score is based on the maximum risk score in the family Scombridae, which included 35 species.</t>
        </r>
      </text>
    </comment>
    <comment ref="G200" authorId="0" shapeId="0" xr:uid="{94CAA646-02C6-484B-BAC3-76FA6CF1F319}">
      <text>
        <r>
          <rPr>
            <b/>
            <sz val="9"/>
            <color indexed="81"/>
            <rFont val="Tahoma"/>
            <family val="2"/>
          </rPr>
          <t>The score is based on the maximum risk score in the family Scombridae, which included 27 species.</t>
        </r>
      </text>
    </comment>
    <comment ref="H200" authorId="0" shapeId="0" xr:uid="{3A6FA84B-449C-4307-BB75-62141F1DB9C6}">
      <text>
        <r>
          <rPr>
            <b/>
            <sz val="9"/>
            <color indexed="81"/>
            <rFont val="Tahoma"/>
            <family val="2"/>
          </rPr>
          <t>Species maximum length is 150, which is in the medium risk range (100-300cm).</t>
        </r>
      </text>
    </comment>
    <comment ref="I200" authorId="0" shapeId="0" xr:uid="{A7A6937A-165E-4DEC-B984-7680C1BA4EA8}">
      <text>
        <r>
          <rPr>
            <b/>
            <sz val="9"/>
            <color indexed="81"/>
            <rFont val="Tahoma"/>
            <family val="2"/>
          </rPr>
          <t>Species length at maturity is 75, which is in the medium risk range (40-200cm).</t>
        </r>
      </text>
    </comment>
    <comment ref="J200" authorId="0" shapeId="0" xr:uid="{F621BAED-85F8-4554-B93B-99B4BC9D437C}">
      <text>
        <r>
          <rPr>
            <b/>
            <sz val="9"/>
            <color indexed="81"/>
            <rFont val="Tahoma"/>
            <family val="2"/>
          </rPr>
          <t>Species reproductive strategy is broadcast spawner, which is low risk.</t>
        </r>
      </text>
    </comment>
    <comment ref="K200" authorId="0" shapeId="0" xr:uid="{FDF9174D-796E-4780-AD5D-9273B191AA1D}">
      <text>
        <r>
          <rPr>
            <b/>
            <sz val="9"/>
            <color indexed="81"/>
            <rFont val="Tahoma"/>
            <family val="2"/>
          </rPr>
          <t>Species trophic level is 4.2, which is higher than the highest risk value (3.25).</t>
        </r>
      </text>
    </comment>
    <comment ref="M200" authorId="0" shapeId="0" xr:uid="{49C21CDF-61BE-4358-A6AD-863921E165BA}">
      <text>
        <r>
          <rPr>
            <b/>
            <sz val="9"/>
            <color indexed="81"/>
            <rFont val="Tahoma"/>
            <family val="2"/>
          </rPr>
          <t>ALPN,BEI_,BEPW,SKI_,SKPW,YFI_,YFPW stocks : Indo-West and North Pacific distribution</t>
        </r>
      </text>
    </comment>
    <comment ref="N200" authorId="0" shapeId="0" xr:uid="{427B386B-591A-4C7D-8F36-2228AB7432FB}">
      <text>
        <r>
          <rPr>
            <b/>
            <sz val="9"/>
            <color indexed="81"/>
            <rFont val="Tahoma"/>
            <family val="2"/>
          </rPr>
          <t>The depth range of the species is 1-100m. For surface gears, the vertical overlap index with this species is 100.00%.</t>
        </r>
      </text>
    </comment>
    <comment ref="O200" authorId="0" shapeId="0" xr:uid="{233B9B40-8B4C-4021-9B79-476EFDD16836}">
      <text>
        <r>
          <rPr>
            <b/>
            <sz val="9"/>
            <color indexed="81"/>
            <rFont val="Tahoma"/>
            <family val="2"/>
          </rPr>
          <t>TPT stocks : The maximum length of the species is 150cm. For tropical surface fisheries, the length overlap index with this species is 100.00%.</t>
        </r>
      </text>
    </comment>
    <comment ref="P200" authorId="0" shapeId="0" xr:uid="{B63EBBB4-F33A-4105-8A1D-A1C37A7D0F22}">
      <text>
        <r>
          <rPr>
            <b/>
            <sz val="9"/>
            <color indexed="81"/>
            <rFont val="Tahoma"/>
            <family val="2"/>
          </rPr>
          <t>No direct evidence of survival after capture.</t>
        </r>
      </text>
    </comment>
    <comment ref="E201" authorId="0" shapeId="0" xr:uid="{04BF8EA1-10AF-4BFF-8987-F2AAE1711C90}">
      <text>
        <r>
          <rPr>
            <b/>
            <sz val="9"/>
            <color indexed="81"/>
            <rFont val="Tahoma"/>
            <family val="2"/>
          </rPr>
          <t>Species growth rate (K) is 0.250, which is higher than lowest risk K (0.183) for age at maturity.</t>
        </r>
      </text>
    </comment>
    <comment ref="F201" authorId="0" shapeId="0" xr:uid="{A969A529-301E-4D27-97C1-B5464E0588D6}">
      <text>
        <r>
          <rPr>
            <b/>
            <sz val="9"/>
            <color indexed="81"/>
            <rFont val="Tahoma"/>
            <family val="2"/>
          </rPr>
          <t>Species growth rate (K) is 0.250, which is in the medium risk K range (0.12-0.30) for maximum age.</t>
        </r>
      </text>
    </comment>
    <comment ref="G201" authorId="0" shapeId="0" xr:uid="{9039C431-CF31-493A-8ED0-1CA7226271F7}">
      <text>
        <r>
          <rPr>
            <b/>
            <sz val="9"/>
            <color indexed="81"/>
            <rFont val="Tahoma"/>
            <family val="2"/>
          </rPr>
          <t>There is no information, but fish are likely to produce &gt;100 eggs/year.</t>
        </r>
      </text>
    </comment>
    <comment ref="H201" authorId="0" shapeId="0" xr:uid="{24658019-C978-4552-8BC8-643F38C54EB9}">
      <text>
        <r>
          <rPr>
            <b/>
            <sz val="9"/>
            <color indexed="81"/>
            <rFont val="Tahoma"/>
            <family val="2"/>
          </rPr>
          <t>Species maximum length is 50, which is lower than the lowest risk value (100cm).</t>
        </r>
      </text>
    </comment>
    <comment ref="I201" authorId="0" shapeId="0" xr:uid="{8DAAA19E-D0F3-4521-90FD-228F3CC5590D}">
      <text>
        <r>
          <rPr>
            <b/>
            <sz val="9"/>
            <color indexed="81"/>
            <rFont val="Tahoma"/>
            <family val="2"/>
          </rPr>
          <t>Species maximum length is 50cm, which is in the length at maturity medium risk range (40-200cm).</t>
        </r>
      </text>
    </comment>
    <comment ref="J201" authorId="0" shapeId="0" xr:uid="{0FB704C5-8493-4A50-9AE4-D7D7393CF6BD}">
      <text>
        <r>
          <rPr>
            <b/>
            <sz val="9"/>
            <color indexed="81"/>
            <rFont val="Tahoma"/>
            <family val="2"/>
          </rPr>
          <t>There is no information, but fish are not live bearers.</t>
        </r>
      </text>
    </comment>
    <comment ref="K201" authorId="0" shapeId="0" xr:uid="{0D1846E3-B9E0-412F-9DB8-247BA69EE9D7}">
      <text>
        <r>
          <rPr>
            <b/>
            <sz val="9"/>
            <color indexed="81"/>
            <rFont val="Tahoma"/>
            <family val="2"/>
          </rPr>
          <t>Species trophic level is 2.9, which is in the medium risk range (2.75-3.25).</t>
        </r>
      </text>
    </comment>
    <comment ref="M201" authorId="0" shapeId="0" xr:uid="{181BC3FC-0378-4AF0-855C-05D2D16861BD}">
      <text>
        <r>
          <rPr>
            <b/>
            <sz val="9"/>
            <color indexed="81"/>
            <rFont val="Tahoma"/>
            <family val="2"/>
          </rPr>
          <t>BEAT,BEPE,BEPW,SKAE,SKAW,SKPE,SKPW,YFAT,YFPE,YFPW stocks : Worldwide distribution, uncommon in subtropics and Indian Ocean, mainly coastal</t>
        </r>
      </text>
    </comment>
    <comment ref="N201" authorId="0" shapeId="0" xr:uid="{AC9ADC36-2538-4311-B9A2-F47ABC16C2DE}">
      <text>
        <r>
          <rPr>
            <b/>
            <sz val="9"/>
            <color indexed="81"/>
            <rFont val="Tahoma"/>
            <family val="2"/>
          </rPr>
          <t>The depth range of the species is 1-45m. For surface gears, the vertical overlap index with this species is 100.00%. This species is reef associated.</t>
        </r>
      </text>
    </comment>
    <comment ref="O201" authorId="0" shapeId="0" xr:uid="{86932CDC-5EC7-40E7-B029-C6E9ED749912}">
      <text>
        <r>
          <rPr>
            <b/>
            <sz val="9"/>
            <color indexed="81"/>
            <rFont val="Tahoma"/>
            <family val="2"/>
          </rPr>
          <t>TPT stocks : The maximum length of the species is 50cm. For tropical surface fisheries, the length overlap index with this species is 45.45%.</t>
        </r>
      </text>
    </comment>
    <comment ref="P201" authorId="0" shapeId="0" xr:uid="{CE3DF383-442A-4000-94A6-9CD07B2E9121}">
      <text>
        <r>
          <rPr>
            <b/>
            <sz val="9"/>
            <color indexed="81"/>
            <rFont val="Tahoma"/>
            <family val="2"/>
          </rPr>
          <t>No direct evidence of survival after capture.</t>
        </r>
      </text>
    </comment>
    <comment ref="E202" authorId="0" shapeId="0" xr:uid="{C6CFC1EF-FF48-4DB1-A416-C393EA143B77}">
      <text>
        <r>
          <rPr>
            <b/>
            <sz val="9"/>
            <color indexed="81"/>
            <rFont val="Tahoma"/>
            <family val="2"/>
          </rPr>
          <t>The score is based on the maximum risk score in the family Kyphosidae, which included 1 species.</t>
        </r>
      </text>
    </comment>
    <comment ref="F202" authorId="0" shapeId="0" xr:uid="{8104403C-E3C7-4EA7-B8D7-860F7350637B}">
      <text>
        <r>
          <rPr>
            <b/>
            <sz val="9"/>
            <color indexed="81"/>
            <rFont val="Tahoma"/>
            <family val="2"/>
          </rPr>
          <t>The score is based on the maximum risk score in the family Kyphosidae, which included 1 species.</t>
        </r>
      </text>
    </comment>
    <comment ref="G202" authorId="0" shapeId="0" xr:uid="{B463E440-D2BA-450C-8FB1-96340160CB73}">
      <text>
        <r>
          <rPr>
            <b/>
            <sz val="9"/>
            <color indexed="81"/>
            <rFont val="Tahoma"/>
            <family val="2"/>
          </rPr>
          <t>There is no information, but fish are likely to produce &gt;100 eggs/year.</t>
        </r>
      </text>
    </comment>
    <comment ref="H202" authorId="0" shapeId="0" xr:uid="{1CD3C48E-0F51-4B4A-A4C4-DDF9D1965598}">
      <text>
        <r>
          <rPr>
            <b/>
            <sz val="9"/>
            <color indexed="81"/>
            <rFont val="Tahoma"/>
            <family val="2"/>
          </rPr>
          <t>The score is based on the maximum risk score in the family Agonidae, which included 1 species.</t>
        </r>
      </text>
    </comment>
    <comment ref="I202" authorId="0" shapeId="0" xr:uid="{7F94B657-0F98-446E-A1F8-4014ED317F4D}">
      <text>
        <r>
          <rPr>
            <b/>
            <sz val="9"/>
            <color indexed="81"/>
            <rFont val="Tahoma"/>
            <family val="2"/>
          </rPr>
          <t>The score is based on the maximum risk score in the family Agonidae, which included 1 species.</t>
        </r>
      </text>
    </comment>
    <comment ref="J202" authorId="0" shapeId="0" xr:uid="{EF14B09F-F96A-4EBB-876C-A4C8698387AE}">
      <text>
        <r>
          <rPr>
            <b/>
            <sz val="9"/>
            <color indexed="81"/>
            <rFont val="Tahoma"/>
            <family val="2"/>
          </rPr>
          <t>There is no information, but fish are not live bearers.</t>
        </r>
      </text>
    </comment>
    <comment ref="K202" authorId="0" shapeId="0" xr:uid="{079903FD-FE2F-4A8D-BDE9-7AF96967D3E5}">
      <text>
        <r>
          <rPr>
            <b/>
            <sz val="9"/>
            <color indexed="81"/>
            <rFont val="Tahoma"/>
            <family val="2"/>
          </rPr>
          <t>The score is based on the maximum risk score in the family Agonidae, which included 1 species.</t>
        </r>
      </text>
    </comment>
    <comment ref="M202" authorId="0" shapeId="0" xr:uid="{20281BB9-DC57-40CD-B632-0F4615655120}">
      <text>
        <r>
          <rPr>
            <b/>
            <sz val="9"/>
            <color indexed="81"/>
            <rFont val="Tahoma"/>
            <family val="2"/>
          </rPr>
          <t>TPT stocks : Worldwide distribution, absent in subtropical Atlantic and Indian Oceans, uncommon in subtropical Pacific Ocean, mainly coastal</t>
        </r>
      </text>
    </comment>
    <comment ref="N202" authorId="0" shapeId="0" xr:uid="{35A7B728-527E-4CB4-8215-0538F8E80456}">
      <text>
        <r>
          <rPr>
            <b/>
            <sz val="9"/>
            <color indexed="81"/>
            <rFont val="Tahoma"/>
            <family val="2"/>
          </rPr>
          <t>The depth range of the species is 1-100m. For surface gears, the vertical overlap index with this species is 100.00%. This species is reef associated.</t>
        </r>
      </text>
    </comment>
    <comment ref="O202" authorId="0" shapeId="0" xr:uid="{2EC8C9C5-65AD-4CBB-9D09-9CDF7CD790D7}">
      <text>
        <r>
          <rPr>
            <b/>
            <sz val="9"/>
            <color indexed="81"/>
            <rFont val="Tahoma"/>
            <family val="2"/>
          </rPr>
          <t>TPT stocks : The maximum length of the species is missing, but the family's maximum length based on 5 species is 76cm. For tropical surface fisheries, the length overlap index with this species is 69.09%.</t>
        </r>
      </text>
    </comment>
    <comment ref="P202" authorId="0" shapeId="0" xr:uid="{27E046C1-791B-42DE-ABA1-A2F8ACF2F3E4}">
      <text>
        <r>
          <rPr>
            <b/>
            <sz val="9"/>
            <color indexed="81"/>
            <rFont val="Tahoma"/>
            <family val="2"/>
          </rPr>
          <t>No direct evidence of survival after capture.</t>
        </r>
      </text>
    </comment>
    <comment ref="E203" authorId="0" shapeId="0" xr:uid="{7FD1A457-964F-4703-B827-6D2B75D12154}">
      <text>
        <r>
          <rPr>
            <b/>
            <sz val="9"/>
            <color indexed="81"/>
            <rFont val="Tahoma"/>
            <family val="2"/>
          </rPr>
          <t>The score is based on the maximum risk score in the family Agonidae, which included 1 species.</t>
        </r>
      </text>
    </comment>
    <comment ref="F203" authorId="0" shapeId="0" xr:uid="{EC22B712-6BC7-4259-9CD2-D0866B32067F}">
      <text>
        <r>
          <rPr>
            <b/>
            <sz val="9"/>
            <color indexed="81"/>
            <rFont val="Tahoma"/>
            <family val="2"/>
          </rPr>
          <t>The score is based on the maximum risk score in the family Kyphosidae, which included 1 species.</t>
        </r>
      </text>
    </comment>
    <comment ref="G203" authorId="0" shapeId="0" xr:uid="{AEB86CDB-FF79-4506-925F-AA79EF860B0E}">
      <text>
        <r>
          <rPr>
            <b/>
            <sz val="9"/>
            <color indexed="81"/>
            <rFont val="Tahoma"/>
            <family val="2"/>
          </rPr>
          <t>There is no information, but fish are likely to produce &gt;100 eggs/year.</t>
        </r>
      </text>
    </comment>
    <comment ref="H203" authorId="0" shapeId="0" xr:uid="{F05205DE-2D1B-487F-AAE0-9AACA81BC0C2}">
      <text>
        <r>
          <rPr>
            <b/>
            <sz val="9"/>
            <color indexed="81"/>
            <rFont val="Tahoma"/>
            <family val="2"/>
          </rPr>
          <t>Species maximum length is 76, which is lower than the lowest risk value (100cm).</t>
        </r>
      </text>
    </comment>
    <comment ref="I203" authorId="0" shapeId="0" xr:uid="{972C756E-A6D3-4D61-922B-AEB35ED45066}">
      <text>
        <r>
          <rPr>
            <b/>
            <sz val="9"/>
            <color indexed="81"/>
            <rFont val="Tahoma"/>
            <family val="2"/>
          </rPr>
          <t>Species maximum length is 76cm, which is in the length at maturity medium risk range (40-200cm).</t>
        </r>
      </text>
    </comment>
    <comment ref="J203" authorId="0" shapeId="0" xr:uid="{B1B9352D-6457-4CC1-8056-07F5F9638704}">
      <text>
        <r>
          <rPr>
            <b/>
            <sz val="9"/>
            <color indexed="81"/>
            <rFont val="Tahoma"/>
            <family val="2"/>
          </rPr>
          <t>There is no information, but fish are not live bearers.</t>
        </r>
      </text>
    </comment>
    <comment ref="K203" authorId="0" shapeId="0" xr:uid="{369DD64F-0853-4D28-8A02-DDBEEBAA19F7}">
      <text>
        <r>
          <rPr>
            <b/>
            <sz val="9"/>
            <color indexed="81"/>
            <rFont val="Tahoma"/>
            <family val="2"/>
          </rPr>
          <t>Species trophic level is 2.0, which is lower than the lowest risk value (2.75).</t>
        </r>
      </text>
    </comment>
    <comment ref="M203" authorId="0" shapeId="0" xr:uid="{308E6B5C-546F-44D5-B49E-9A5C22F29D23}">
      <text>
        <r>
          <rPr>
            <b/>
            <sz val="9"/>
            <color indexed="81"/>
            <rFont val="Tahoma"/>
            <family val="2"/>
          </rPr>
          <t>AO_ stocks : Distribution Atlantic only. Species is coastal.</t>
        </r>
      </text>
    </comment>
    <comment ref="N203" authorId="0" shapeId="0" xr:uid="{61F1AAE4-EA65-414B-92A4-649A2EC1D11C}">
      <text>
        <r>
          <rPr>
            <b/>
            <sz val="9"/>
            <color indexed="81"/>
            <rFont val="Tahoma"/>
            <family val="2"/>
          </rPr>
          <t>Not evaluated</t>
        </r>
      </text>
    </comment>
    <comment ref="O203" authorId="0" shapeId="0" xr:uid="{A6A626E7-FB11-4BF7-BE25-14D529682BB6}">
      <text>
        <r>
          <rPr>
            <b/>
            <sz val="9"/>
            <color indexed="81"/>
            <rFont val="Tahoma"/>
            <family val="2"/>
          </rPr>
          <t>Not evaluated</t>
        </r>
      </text>
    </comment>
    <comment ref="P203" authorId="0" shapeId="0" xr:uid="{182ECDF2-CF40-4838-90E7-94FB6646E379}">
      <text>
        <r>
          <rPr>
            <b/>
            <sz val="9"/>
            <color indexed="81"/>
            <rFont val="Tahoma"/>
            <family val="2"/>
          </rPr>
          <t>Not evaluated</t>
        </r>
      </text>
    </comment>
    <comment ref="E204" authorId="0" shapeId="0" xr:uid="{46137689-8F74-44BF-A61E-4F9B67588EB6}">
      <text>
        <r>
          <rPr>
            <b/>
            <sz val="9"/>
            <color indexed="81"/>
            <rFont val="Tahoma"/>
            <family val="2"/>
          </rPr>
          <t>The score is based on the maximum risk score in the family Kyphosidae, which included 1 species.</t>
        </r>
      </text>
    </comment>
    <comment ref="F204" authorId="0" shapeId="0" xr:uid="{DA2EA092-112F-455B-B450-832F7B627CFC}">
      <text>
        <r>
          <rPr>
            <b/>
            <sz val="9"/>
            <color indexed="81"/>
            <rFont val="Tahoma"/>
            <family val="2"/>
          </rPr>
          <t>The score is based on the maximum risk score in the family Kyphosidae, which included 1 species.</t>
        </r>
      </text>
    </comment>
    <comment ref="G204" authorId="0" shapeId="0" xr:uid="{78673057-7303-4B7F-A9F1-634BF837D394}">
      <text>
        <r>
          <rPr>
            <b/>
            <sz val="9"/>
            <color indexed="81"/>
            <rFont val="Tahoma"/>
            <family val="2"/>
          </rPr>
          <t>There is no information, but fish are likely to produce &gt;100 eggs/year.</t>
        </r>
      </text>
    </comment>
    <comment ref="H204" authorId="0" shapeId="0" xr:uid="{0B4E39DE-2343-472B-ADB7-E109984DF38D}">
      <text>
        <r>
          <rPr>
            <b/>
            <sz val="9"/>
            <color indexed="81"/>
            <rFont val="Tahoma"/>
            <family val="2"/>
          </rPr>
          <t>Species maximum length is 70, which is lower than the lowest risk value (100cm).</t>
        </r>
      </text>
    </comment>
    <comment ref="I204" authorId="0" shapeId="0" xr:uid="{47F274ED-95A1-4815-B1B9-71AFFF4D81E2}">
      <text>
        <r>
          <rPr>
            <b/>
            <sz val="9"/>
            <color indexed="81"/>
            <rFont val="Tahoma"/>
            <family val="2"/>
          </rPr>
          <t>Species length at maturity is 39, which is lower than the lowest risk value (40cm).</t>
        </r>
      </text>
    </comment>
    <comment ref="J204" authorId="0" shapeId="0" xr:uid="{8C3FDB89-CD5B-4342-B804-6558F8FE75AB}">
      <text>
        <r>
          <rPr>
            <b/>
            <sz val="9"/>
            <color indexed="81"/>
            <rFont val="Tahoma"/>
            <family val="2"/>
          </rPr>
          <t>There is no information, but fish are not live bearers.</t>
        </r>
      </text>
    </comment>
    <comment ref="K204" authorId="0" shapeId="0" xr:uid="{D2435932-D611-4676-B80A-405601F413F6}">
      <text>
        <r>
          <rPr>
            <b/>
            <sz val="9"/>
            <color indexed="81"/>
            <rFont val="Tahoma"/>
            <family val="2"/>
          </rPr>
          <t>Species trophic level is 2.0, which is lower than the lowest risk value (2.75).</t>
        </r>
      </text>
    </comment>
    <comment ref="M204" authorId="0" shapeId="0" xr:uid="{BEABB9B4-3420-4F1E-A953-1C152FF0B37B}">
      <text>
        <r>
          <rPr>
            <b/>
            <sz val="9"/>
            <color indexed="81"/>
            <rFont val="Tahoma"/>
            <family val="2"/>
          </rPr>
          <t>TPT stocks : Worldwide distribution, absent in subtropical Atlantic and Indian Oceans, uncommon in subtropical Pacific Ocean</t>
        </r>
      </text>
    </comment>
    <comment ref="N204" authorId="0" shapeId="0" xr:uid="{C16CE236-003F-41C3-ADD4-7C13D41BC1AC}">
      <text>
        <r>
          <rPr>
            <b/>
            <sz val="9"/>
            <color indexed="81"/>
            <rFont val="Tahoma"/>
            <family val="2"/>
          </rPr>
          <t>The depth range of the species is 1-40m. For surface gears, the vertical overlap index with this species is 100.00%. This species is reef associated.</t>
        </r>
      </text>
    </comment>
    <comment ref="O204" authorId="0" shapeId="0" xr:uid="{97546A25-B99D-479B-89C4-1D53A66B2CD8}">
      <text>
        <r>
          <rPr>
            <b/>
            <sz val="9"/>
            <color indexed="81"/>
            <rFont val="Tahoma"/>
            <family val="2"/>
          </rPr>
          <t>TPT stocks : The maximum length of the species is 70cm. For tropical surface fisheries, the length overlap index with this species is 63.64%.</t>
        </r>
      </text>
    </comment>
    <comment ref="P204" authorId="0" shapeId="0" xr:uid="{DC551703-227D-4084-AABB-9BF90E028236}">
      <text>
        <r>
          <rPr>
            <b/>
            <sz val="9"/>
            <color indexed="81"/>
            <rFont val="Tahoma"/>
            <family val="2"/>
          </rPr>
          <t>No direct evidence of survival after capture.</t>
        </r>
      </text>
    </comment>
    <comment ref="E205" authorId="0" shapeId="0" xr:uid="{76CD15B1-C0F6-4508-A0CB-9BEA38BE4A37}">
      <text>
        <r>
          <rPr>
            <b/>
            <sz val="9"/>
            <color indexed="81"/>
            <rFont val="Tahoma"/>
            <family val="2"/>
          </rPr>
          <t>Species growth rate (K) is 0.218, which is higher than lowest risk K (0.183) for age at maturity.</t>
        </r>
      </text>
    </comment>
    <comment ref="F205" authorId="0" shapeId="0" xr:uid="{7ED96168-BD6E-4763-9416-24AC249A3597}">
      <text>
        <r>
          <rPr>
            <b/>
            <sz val="9"/>
            <color indexed="81"/>
            <rFont val="Tahoma"/>
            <family val="2"/>
          </rPr>
          <t>Species growth rate (K) is 0.218, which is in the medium risk K range (0.12-0.30) for maximum age.</t>
        </r>
      </text>
    </comment>
    <comment ref="G205" authorId="0" shapeId="0" xr:uid="{9FAE1702-7719-407A-9248-F38953493CAF}">
      <text>
        <r>
          <rPr>
            <b/>
            <sz val="9"/>
            <color indexed="81"/>
            <rFont val="Tahoma"/>
            <family val="2"/>
          </rPr>
          <t>There is no information, but fish are likely to produce &gt;100 eggs/year.</t>
        </r>
      </text>
    </comment>
    <comment ref="H205" authorId="0" shapeId="0" xr:uid="{4E49A121-4711-451F-B816-E1BE461F7CB4}">
      <text>
        <r>
          <rPr>
            <b/>
            <sz val="9"/>
            <color indexed="81"/>
            <rFont val="Tahoma"/>
            <family val="2"/>
          </rPr>
          <t>Species maximum length is 200, which is in the medium risk range (100-300cm).</t>
        </r>
      </text>
    </comment>
    <comment ref="I205" authorId="0" shapeId="0" xr:uid="{9FCEC206-2E48-41C5-9D10-DE11DCC3489A}">
      <text>
        <r>
          <rPr>
            <b/>
            <sz val="9"/>
            <color indexed="81"/>
            <rFont val="Tahoma"/>
            <family val="2"/>
          </rPr>
          <t>Species maximum length is 200cm, which is in the length at maturity medium risk range (40-200cm).</t>
        </r>
      </text>
    </comment>
    <comment ref="J205" authorId="0" shapeId="0" xr:uid="{AA4723BF-958C-401D-80FF-E72AF7209667}">
      <text>
        <r>
          <rPr>
            <b/>
            <sz val="9"/>
            <color indexed="81"/>
            <rFont val="Tahoma"/>
            <family val="2"/>
          </rPr>
          <t>Species reproductive strategy is broadcast spawner, which is low risk.</t>
        </r>
      </text>
    </comment>
    <comment ref="K205" authorId="0" shapeId="0" xr:uid="{BB067469-4871-4AED-854E-1D1E7187E9F5}">
      <text>
        <r>
          <rPr>
            <b/>
            <sz val="9"/>
            <color indexed="81"/>
            <rFont val="Tahoma"/>
            <family val="2"/>
          </rPr>
          <t>Species trophic level is 4.2, which is higher than the highest risk value (3.25).</t>
        </r>
      </text>
    </comment>
    <comment ref="M205" authorId="0" shapeId="0" xr:uid="{BE134D6E-0BF9-4EE2-9065-4653298FF61D}">
      <text>
        <r>
          <rPr>
            <b/>
            <sz val="9"/>
            <color indexed="81"/>
            <rFont val="Tahoma"/>
            <family val="2"/>
          </rPr>
          <t>ALL stocks : Worldwide pelagic distribution</t>
        </r>
      </text>
    </comment>
    <comment ref="N205" authorId="0" shapeId="0" xr:uid="{8A64E4F3-DCC7-4917-8DC8-D8CA67635CCA}">
      <text>
        <r>
          <rPr>
            <b/>
            <sz val="9"/>
            <color indexed="81"/>
            <rFont val="Tahoma"/>
            <family val="2"/>
          </rPr>
          <t>The depth range of the species is 100-500m. For surface gears, the vertical overlap index with this species is 0.25%.</t>
        </r>
      </text>
    </comment>
    <comment ref="O205" authorId="0" shapeId="0" xr:uid="{076A2089-0D51-4F8E-B55B-9444DCEFC2E3}">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05" authorId="0" shapeId="0" xr:uid="{BDCDF97A-2A38-401B-9901-2E4BA65BE407}">
      <text>
        <r>
          <rPr>
            <b/>
            <sz val="9"/>
            <color indexed="81"/>
            <rFont val="Tahoma"/>
            <family val="2"/>
          </rPr>
          <t>No direct evidence of survival after capture.</t>
        </r>
      </text>
    </comment>
    <comment ref="E206" authorId="0" shapeId="0" xr:uid="{48E86D48-4D0B-47D9-97FF-A88C298746E5}">
      <text>
        <r>
          <rPr>
            <b/>
            <sz val="9"/>
            <color indexed="81"/>
            <rFont val="Tahoma"/>
            <family val="2"/>
          </rPr>
          <t>The score is based on the maximum risk score in the family Kyphosidae, which included 1 species.</t>
        </r>
      </text>
    </comment>
    <comment ref="F206" authorId="0" shapeId="0" xr:uid="{0A713CFB-8BA7-41CE-8DEC-582CA93DB8B2}">
      <text>
        <r>
          <rPr>
            <b/>
            <sz val="9"/>
            <color indexed="81"/>
            <rFont val="Tahoma"/>
            <family val="2"/>
          </rPr>
          <t>The score is based on the maximum risk score in the family Kyphosidae, which included 1 species.</t>
        </r>
      </text>
    </comment>
    <comment ref="G206" authorId="0" shapeId="0" xr:uid="{C93DF3FA-BFCD-43B8-8DD6-0BB92F742E8E}">
      <text>
        <r>
          <rPr>
            <b/>
            <sz val="9"/>
            <color indexed="81"/>
            <rFont val="Tahoma"/>
            <family val="2"/>
          </rPr>
          <t>The score is based on the maximum risk score in the family Agonidae, which included 1 species.</t>
        </r>
      </text>
    </comment>
    <comment ref="H206" authorId="0" shapeId="0" xr:uid="{59916B2F-045B-4A07-843D-01768519D486}">
      <text>
        <r>
          <rPr>
            <b/>
            <sz val="9"/>
            <color indexed="81"/>
            <rFont val="Tahoma"/>
            <family val="2"/>
          </rPr>
          <t>Species maximum length is 45, which is lower than the lowest risk value (100cm).</t>
        </r>
      </text>
    </comment>
    <comment ref="I206" authorId="0" shapeId="0" xr:uid="{EFC728D3-29DC-4FE3-A8DE-C81A86486EB6}">
      <text>
        <r>
          <rPr>
            <b/>
            <sz val="9"/>
            <color indexed="81"/>
            <rFont val="Tahoma"/>
            <family val="2"/>
          </rPr>
          <t>Species maximum length is 45cm, which is in the length at maturity medium risk range (40-200cm).</t>
        </r>
      </text>
    </comment>
    <comment ref="J206" authorId="0" shapeId="0" xr:uid="{EA545A69-A2AA-4235-BEE3-B76FC2DA0069}">
      <text>
        <r>
          <rPr>
            <b/>
            <sz val="9"/>
            <color indexed="81"/>
            <rFont val="Tahoma"/>
            <family val="2"/>
          </rPr>
          <t>The score is based on the maximum risk score in the family Agonidae, which included 1 species.</t>
        </r>
      </text>
    </comment>
    <comment ref="K206" authorId="0" shapeId="0" xr:uid="{7A7BBEFA-F269-4B7F-B1FA-34FCDAE7E945}">
      <text>
        <r>
          <rPr>
            <b/>
            <sz val="9"/>
            <color indexed="81"/>
            <rFont val="Tahoma"/>
            <family val="2"/>
          </rPr>
          <t>Species trophic level is 4.0, which is higher than the highest risk value (3.25).</t>
        </r>
      </text>
    </comment>
    <comment ref="M206" authorId="0" shapeId="0" xr:uid="{4CDAFECD-5F2B-4A7C-A9EC-43C79B703AD3}">
      <text>
        <r>
          <rPr>
            <b/>
            <sz val="9"/>
            <color indexed="81"/>
            <rFont val="Tahoma"/>
            <family val="2"/>
          </rPr>
          <t>AO_,IO_,ALPS,BEPW,SKPW,YFPW stocks : Worldwide distribution, absent in North and East Pacific</t>
        </r>
      </text>
    </comment>
    <comment ref="N206" authorId="0" shapeId="0" xr:uid="{96CCF38B-18EA-4EED-A34E-54AFD5357552}">
      <text>
        <r>
          <rPr>
            <b/>
            <sz val="9"/>
            <color indexed="81"/>
            <rFont val="Tahoma"/>
            <family val="2"/>
          </rPr>
          <t>The depth range of the species is 50-500m. For surface gears, the vertical overlap index with this species is 11.31%.</t>
        </r>
      </text>
    </comment>
    <comment ref="O206" authorId="0" shapeId="0" xr:uid="{61222AEE-9727-4793-83F3-318FD44F4FD5}">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206" authorId="0" shapeId="0" xr:uid="{5FF9EF4E-979E-4CD3-ACC1-C3B704B2E350}">
      <text>
        <r>
          <rPr>
            <b/>
            <sz val="9"/>
            <color indexed="81"/>
            <rFont val="Tahoma"/>
            <family val="2"/>
          </rPr>
          <t>No direct evidence of survival after capture.</t>
        </r>
      </text>
    </comment>
    <comment ref="E207" authorId="0" shapeId="0" xr:uid="{CDB0EB90-A1E0-4A9C-B72B-47113EB42245}">
      <text>
        <r>
          <rPr>
            <b/>
            <sz val="9"/>
            <color indexed="81"/>
            <rFont val="Tahoma"/>
            <family val="2"/>
          </rPr>
          <t>The score is based on the maximum risk score in the family Scombridae, which included 35 species.</t>
        </r>
      </text>
    </comment>
    <comment ref="F207" authorId="0" shapeId="0" xr:uid="{10FA2F37-9760-41B7-AFA1-91CE1A818CB7}">
      <text>
        <r>
          <rPr>
            <b/>
            <sz val="9"/>
            <color indexed="81"/>
            <rFont val="Tahoma"/>
            <family val="2"/>
          </rPr>
          <t>The score is based on the maximum risk score in the family Scombridae, which included 35 species.</t>
        </r>
      </text>
    </comment>
    <comment ref="G207" authorId="0" shapeId="0" xr:uid="{9EA997F0-9F66-47C3-B26E-E31546E89876}">
      <text>
        <r>
          <rPr>
            <b/>
            <sz val="9"/>
            <color indexed="81"/>
            <rFont val="Tahoma"/>
            <family val="2"/>
          </rPr>
          <t>The score is based on the maximum risk score in the family Scombridae, which included 27 species.</t>
        </r>
      </text>
    </comment>
    <comment ref="H207" authorId="0" shapeId="0" xr:uid="{9AE9A7AE-9484-46DC-A662-1406D0CC802C}">
      <text>
        <r>
          <rPr>
            <b/>
            <sz val="9"/>
            <color indexed="81"/>
            <rFont val="Tahoma"/>
            <family val="2"/>
          </rPr>
          <t>Species maximum length is 200, which is in the medium risk range (100-300cm).</t>
        </r>
      </text>
    </comment>
    <comment ref="I207" authorId="0" shapeId="0" xr:uid="{0947B495-A62B-4410-AF4B-7E298A35B440}">
      <text>
        <r>
          <rPr>
            <b/>
            <sz val="9"/>
            <color indexed="81"/>
            <rFont val="Tahoma"/>
            <family val="2"/>
          </rPr>
          <t>Species maximum length is 200cm, which is in the length at maturity medium risk range (40-200cm).</t>
        </r>
      </text>
    </comment>
    <comment ref="J207" authorId="0" shapeId="0" xr:uid="{0A15F9B9-7327-46DC-9183-159E0495A20D}">
      <text>
        <r>
          <rPr>
            <b/>
            <sz val="9"/>
            <color indexed="81"/>
            <rFont val="Tahoma"/>
            <family val="2"/>
          </rPr>
          <t>The score is based on the maximum risk score in the family Molidae, which included 4 species.</t>
        </r>
      </text>
    </comment>
    <comment ref="K207" authorId="0" shapeId="0" xr:uid="{9AE2C51E-7CF6-4AD8-B97B-CD0F63DDB353}">
      <text>
        <r>
          <rPr>
            <b/>
            <sz val="9"/>
            <color indexed="81"/>
            <rFont val="Tahoma"/>
            <family val="2"/>
          </rPr>
          <t>Species trophic level is 4.3, which is higher than the highest risk value (3.25).</t>
        </r>
      </text>
    </comment>
    <comment ref="M207" authorId="0" shapeId="0" xr:uid="{2BC17EF7-A5FC-4D8A-B1AD-791FB1AFA919}">
      <text>
        <r>
          <rPr>
            <b/>
            <sz val="9"/>
            <color indexed="81"/>
            <rFont val="Tahoma"/>
            <family val="2"/>
          </rPr>
          <t>ALL stocks : Worldwide pelagic distribution</t>
        </r>
      </text>
    </comment>
    <comment ref="N207" authorId="0" shapeId="0" xr:uid="{6A610BD1-CB07-4076-8309-927F50D31E66}">
      <text>
        <r>
          <rPr>
            <b/>
            <sz val="9"/>
            <color indexed="81"/>
            <rFont val="Tahoma"/>
            <family val="2"/>
          </rPr>
          <t>The depth range of the species is 200-1100m. For surface gears, the vertical overlap index with this species is -10.99%.</t>
        </r>
      </text>
    </comment>
    <comment ref="O207" authorId="0" shapeId="0" xr:uid="{83B5BB77-B24B-4884-8EC5-D65825B108FC}">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07" authorId="0" shapeId="0" xr:uid="{93EDEBF1-21E3-4FA6-A8F2-3A833721B400}">
      <text>
        <r>
          <rPr>
            <b/>
            <sz val="9"/>
            <color indexed="81"/>
            <rFont val="Tahoma"/>
            <family val="2"/>
          </rPr>
          <t>No direct evidence of survival after capture.</t>
        </r>
      </text>
    </comment>
    <comment ref="E208" authorId="0" shapeId="0" xr:uid="{82E533B5-14A3-4D8E-8F1E-89D8A8AF466B}">
      <text>
        <r>
          <rPr>
            <b/>
            <sz val="9"/>
            <color indexed="81"/>
            <rFont val="Tahoma"/>
            <family val="2"/>
          </rPr>
          <t>The score is based on the maximum risk score in the family Agonidae, which included 1 species.</t>
        </r>
      </text>
    </comment>
    <comment ref="F208" authorId="0" shapeId="0" xr:uid="{4FEA85FF-8956-4334-8F7F-8C45D881149D}">
      <text>
        <r>
          <rPr>
            <b/>
            <sz val="9"/>
            <color indexed="81"/>
            <rFont val="Tahoma"/>
            <family val="2"/>
          </rPr>
          <t>The score is based on the maximum risk score in the family Carangidae, which included 17 species.</t>
        </r>
      </text>
    </comment>
    <comment ref="G208" authorId="0" shapeId="0" xr:uid="{92CB10EE-2796-452B-B270-FBEBF3A9F5B3}">
      <text>
        <r>
          <rPr>
            <b/>
            <sz val="9"/>
            <color indexed="81"/>
            <rFont val="Tahoma"/>
            <family val="2"/>
          </rPr>
          <t>The score is based on the maximum risk score in the family Carangidae, which included 17 species.</t>
        </r>
      </text>
    </comment>
    <comment ref="H208" authorId="0" shapeId="0" xr:uid="{D06FC5C4-7438-4426-8FEF-015A5DD50816}">
      <text>
        <r>
          <rPr>
            <b/>
            <sz val="9"/>
            <color indexed="81"/>
            <rFont val="Tahoma"/>
            <family val="2"/>
          </rPr>
          <t>Species maximum length is 200, which is in the medium risk range (100-300cm).</t>
        </r>
      </text>
    </comment>
    <comment ref="I208" authorId="0" shapeId="0" xr:uid="{59755249-D2B4-44F7-8365-D7762D5620B4}">
      <text>
        <r>
          <rPr>
            <b/>
            <sz val="9"/>
            <color indexed="81"/>
            <rFont val="Tahoma"/>
            <family val="2"/>
          </rPr>
          <t>Species length at maturity is 60, which is in the medium risk range (40-200cm).</t>
        </r>
      </text>
    </comment>
    <comment ref="J208" authorId="0" shapeId="0" xr:uid="{091D0FF1-352D-4FC9-9CF3-740FD0F89C14}">
      <text>
        <r>
          <rPr>
            <b/>
            <sz val="9"/>
            <color indexed="81"/>
            <rFont val="Tahoma"/>
            <family val="2"/>
          </rPr>
          <t>Species reproductive strategy is broadcast spawner, which is low risk.</t>
        </r>
      </text>
    </comment>
    <comment ref="K208" authorId="0" shapeId="0" xr:uid="{A4D774B3-38F7-4BC2-A585-6A8043302CB2}">
      <text>
        <r>
          <rPr>
            <b/>
            <sz val="9"/>
            <color indexed="81"/>
            <rFont val="Tahoma"/>
            <family val="2"/>
          </rPr>
          <t>Species trophic level is 4.5, which is higher than the highest risk value (3.25).</t>
        </r>
      </text>
    </comment>
    <comment ref="M208" authorId="0" shapeId="0" xr:uid="{1D44E199-5931-45CD-8B57-185DE72F16ED}">
      <text>
        <r>
          <rPr>
            <b/>
            <sz val="9"/>
            <color indexed="81"/>
            <rFont val="Tahoma"/>
            <family val="2"/>
          </rPr>
          <t>IO_,ALAM,ALAN,ALAS,BEAT,SKAE,YFAT stocks : Species found in Eastern Atlantic and Western Indian Ocean only.</t>
        </r>
      </text>
    </comment>
    <comment ref="N208" authorId="0" shapeId="0" xr:uid="{8517F3B4-54B1-4A70-B087-9D5DF8C6F302}">
      <text>
        <r>
          <rPr>
            <b/>
            <sz val="9"/>
            <color indexed="81"/>
            <rFont val="Tahoma"/>
            <family val="2"/>
          </rPr>
          <t>The depth range of the species is 1-50m. For surface gears, the vertical overlap index with this species is 100.00%.</t>
        </r>
      </text>
    </comment>
    <comment ref="O208" authorId="0" shapeId="0" xr:uid="{F2D9DEDA-61CB-43F3-9DD0-6E63718A2A17}">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08" authorId="0" shapeId="0" xr:uid="{9953B8FB-8879-4FBE-BC47-4339395FCFFD}">
      <text>
        <r>
          <rPr>
            <b/>
            <sz val="9"/>
            <color indexed="81"/>
            <rFont val="Tahoma"/>
            <family val="2"/>
          </rPr>
          <t>No direct evidence of survival after capture.</t>
        </r>
      </text>
    </comment>
    <comment ref="E209" authorId="0" shapeId="0" xr:uid="{77327FEB-67AE-42C8-8FE2-37E3D5C6D817}">
      <text>
        <r>
          <rPr>
            <b/>
            <sz val="9"/>
            <color indexed="81"/>
            <rFont val="Tahoma"/>
            <family val="2"/>
          </rPr>
          <t>Species growth rate (K) is 0.160, which is in the medium risk K range (0.061-0.183) for age at maturity.</t>
        </r>
      </text>
    </comment>
    <comment ref="F209" authorId="0" shapeId="0" xr:uid="{2817BF9F-2B40-4AF4-B26E-BAE3319405E2}">
      <text>
        <r>
          <rPr>
            <b/>
            <sz val="9"/>
            <color indexed="81"/>
            <rFont val="Tahoma"/>
            <family val="2"/>
          </rPr>
          <t>Species growth rate (K) is 0.160, which is in the medium risk K range (0.12-0.30) for maximum age.</t>
        </r>
      </text>
    </comment>
    <comment ref="G209" authorId="0" shapeId="0" xr:uid="{67172384-6680-4A1A-B95E-D15B2EEB14B8}">
      <text>
        <r>
          <rPr>
            <b/>
            <sz val="9"/>
            <color indexed="81"/>
            <rFont val="Tahoma"/>
            <family val="2"/>
          </rPr>
          <t>There is no information, but fish are likely to produce &gt;100 eggs/year.</t>
        </r>
      </text>
    </comment>
    <comment ref="H209" authorId="0" shapeId="0" xr:uid="{195B38D0-E93A-46BE-8305-FF6A1E01B9B0}">
      <text>
        <r>
          <rPr>
            <b/>
            <sz val="9"/>
            <color indexed="81"/>
            <rFont val="Tahoma"/>
            <family val="2"/>
          </rPr>
          <t>Species maximum length is 110, which is in the medium risk range (100-300cm).</t>
        </r>
      </text>
    </comment>
    <comment ref="I209" authorId="0" shapeId="0" xr:uid="{5247527E-E5B1-4B6D-B74C-95422D927459}">
      <text>
        <r>
          <rPr>
            <b/>
            <sz val="9"/>
            <color indexed="81"/>
            <rFont val="Tahoma"/>
            <family val="2"/>
          </rPr>
          <t>Species maximum length is 110cm, which is in the length at maturity medium risk range (40-200cm).</t>
        </r>
      </text>
    </comment>
    <comment ref="J209" authorId="0" shapeId="0" xr:uid="{E5D8B15D-CAB6-460B-A76E-CE37D0651286}">
      <text>
        <r>
          <rPr>
            <b/>
            <sz val="9"/>
            <color indexed="81"/>
            <rFont val="Tahoma"/>
            <family val="2"/>
          </rPr>
          <t>There is no information, but fish are not live bearers.</t>
        </r>
      </text>
    </comment>
    <comment ref="K209" authorId="0" shapeId="0" xr:uid="{27E62DB0-734D-47ED-8D47-B3C3D291A992}">
      <text>
        <r>
          <rPr>
            <b/>
            <sz val="9"/>
            <color indexed="81"/>
            <rFont val="Tahoma"/>
            <family val="2"/>
          </rPr>
          <t>Species trophic level is 3.7, which is higher than the highest risk value (3.25).</t>
        </r>
      </text>
    </comment>
    <comment ref="M209" authorId="0" shapeId="0" xr:uid="{557F5BA5-3392-4A14-B9D4-D3543874DFA6}">
      <text>
        <r>
          <rPr>
            <b/>
            <sz val="9"/>
            <color indexed="81"/>
            <rFont val="Tahoma"/>
            <family val="2"/>
          </rPr>
          <t>BEI_,BEPE,BEPW,SKI_,SKPE,SKPW,YFI_,YFPE,YFPW stocks : Tropical Indo-Pacific distrbution, uncommon in subtropics, absent in Atlantic Ocean, mainly coastal</t>
        </r>
      </text>
    </comment>
    <comment ref="N209" authorId="0" shapeId="0" xr:uid="{592C200D-C04D-4AA6-990A-269F7907AACB}">
      <text>
        <r>
          <rPr>
            <b/>
            <sz val="9"/>
            <color indexed="81"/>
            <rFont val="Tahoma"/>
            <family val="2"/>
          </rPr>
          <t>The depth range of the species is 18-100m. For surface gears, the vertical overlap index with this species is 100.00%. This species is demersal. This species is also reef associated.</t>
        </r>
      </text>
    </comment>
    <comment ref="O209" authorId="0" shapeId="0" xr:uid="{2F207B3F-4C41-4496-A231-B79C9A40690C}">
      <text>
        <r>
          <rPr>
            <b/>
            <sz val="9"/>
            <color indexed="81"/>
            <rFont val="Tahoma"/>
            <family val="2"/>
          </rPr>
          <t>TPT stocks : The maximum length of the species is 110cm. For tropical surface fisheries, the length overlap index with this species is 100.00%.</t>
        </r>
      </text>
    </comment>
    <comment ref="P209" authorId="0" shapeId="0" xr:uid="{9BF00627-8123-45FE-B54A-E7D25D7646CF}">
      <text>
        <r>
          <rPr>
            <b/>
            <sz val="9"/>
            <color indexed="81"/>
            <rFont val="Tahoma"/>
            <family val="2"/>
          </rPr>
          <t>No direct evidence of survival after capture.</t>
        </r>
      </text>
    </comment>
    <comment ref="E210" authorId="0" shapeId="0" xr:uid="{D18DC86D-FE1E-492D-BDF0-D0B6361FDA30}">
      <text>
        <r>
          <rPr>
            <b/>
            <sz val="9"/>
            <color indexed="81"/>
            <rFont val="Tahoma"/>
            <family val="2"/>
          </rPr>
          <t>The score is based on the maximum risk score in the family Gempylidae, which included 3 species.</t>
        </r>
      </text>
    </comment>
    <comment ref="F210" authorId="0" shapeId="0" xr:uid="{38904278-6433-45ED-917A-CA3718E290D3}">
      <text>
        <r>
          <rPr>
            <b/>
            <sz val="9"/>
            <color indexed="81"/>
            <rFont val="Tahoma"/>
            <family val="2"/>
          </rPr>
          <t>The score is based on the maximum risk score in the family Gempylidae, which included 3 species.</t>
        </r>
      </text>
    </comment>
    <comment ref="G210" authorId="0" shapeId="0" xr:uid="{C43CB1E7-A8BC-497B-A62C-3FF6D65BE7EB}">
      <text>
        <r>
          <rPr>
            <b/>
            <sz val="9"/>
            <color indexed="81"/>
            <rFont val="Tahoma"/>
            <family val="2"/>
          </rPr>
          <t>There is no information, but fish are likely to produce &gt;100 eggs/year.</t>
        </r>
      </text>
    </comment>
    <comment ref="H210" authorId="0" shapeId="0" xr:uid="{FC977531-125F-4E23-A453-55866AC6B254}">
      <text>
        <r>
          <rPr>
            <b/>
            <sz val="9"/>
            <color indexed="81"/>
            <rFont val="Tahoma"/>
            <family val="2"/>
          </rPr>
          <t>Species maximum length is 61, which is lower than the lowest risk value (100cm).</t>
        </r>
      </text>
    </comment>
    <comment ref="I210" authorId="0" shapeId="0" xr:uid="{F07364CE-37EF-40C7-AAD6-2AD7C3908D5E}">
      <text>
        <r>
          <rPr>
            <b/>
            <sz val="9"/>
            <color indexed="81"/>
            <rFont val="Tahoma"/>
            <family val="2"/>
          </rPr>
          <t>Species maximum length is 61cm, which is in the length at maturity medium risk range (40-200cm).</t>
        </r>
      </text>
    </comment>
    <comment ref="J210" authorId="0" shapeId="0" xr:uid="{1DC790D9-614C-4E2F-8D89-6A1A5937B2E1}">
      <text>
        <r>
          <rPr>
            <b/>
            <sz val="9"/>
            <color indexed="81"/>
            <rFont val="Tahoma"/>
            <family val="2"/>
          </rPr>
          <t>There is no information, but fish are not live bearers.</t>
        </r>
      </text>
    </comment>
    <comment ref="K210" authorId="0" shapeId="0" xr:uid="{D4EDAA0E-C27B-4E3E-B2A1-17E31A64F5F2}">
      <text>
        <r>
          <rPr>
            <b/>
            <sz val="9"/>
            <color indexed="81"/>
            <rFont val="Tahoma"/>
            <family val="2"/>
          </rPr>
          <t>Species trophic level is 3.7, which is higher than the highest risk value (3.25).</t>
        </r>
      </text>
    </comment>
    <comment ref="M210" authorId="0" shapeId="0" xr:uid="{1A36B431-E68F-4431-B50C-52DF91A77251}">
      <text>
        <r>
          <rPr>
            <b/>
            <sz val="9"/>
            <color indexed="81"/>
            <rFont val="Tahoma"/>
            <family val="2"/>
          </rPr>
          <t>ALL stocks : Worldwide pelagic distribution</t>
        </r>
      </text>
    </comment>
    <comment ref="N210" authorId="0" shapeId="0" xr:uid="{F74ADBDC-7A2D-4236-971B-C85851FCB2C8}">
      <text>
        <r>
          <rPr>
            <b/>
            <sz val="9"/>
            <color indexed="81"/>
            <rFont val="Tahoma"/>
            <family val="2"/>
          </rPr>
          <t>The depth range of the species is 10-476m. For surface gears, the vertical overlap index with this species is 19.49%.</t>
        </r>
      </text>
    </comment>
    <comment ref="O210" authorId="0" shapeId="0" xr:uid="{60C25753-F63F-4CA8-92E9-F11219739A8E}">
      <text>
        <r>
          <rPr>
            <b/>
            <sz val="9"/>
            <color indexed="81"/>
            <rFont val="Tahoma"/>
            <family val="2"/>
          </rPr>
          <t>ALB stocks : The maximum length of the species is 61cm. For albacore fisheries, the length overlap index with this species is 43.57%._x000D_
TPT stocks : The maximum length of the species is 61cm. For tropical surface fisheries, the length overlap index with this species is 55.45%.</t>
        </r>
      </text>
    </comment>
    <comment ref="P210" authorId="0" shapeId="0" xr:uid="{21065BB0-91FA-4732-A4E1-B358643CFD07}">
      <text>
        <r>
          <rPr>
            <b/>
            <sz val="9"/>
            <color indexed="81"/>
            <rFont val="Tahoma"/>
            <family val="2"/>
          </rPr>
          <t>No direct evidence of survival after capture.</t>
        </r>
      </text>
    </comment>
    <comment ref="E211" authorId="0" shapeId="0" xr:uid="{9DE93A98-6E63-42A3-92E0-EC51A0B09ECF}">
      <text>
        <r>
          <rPr>
            <b/>
            <sz val="9"/>
            <color indexed="81"/>
            <rFont val="Tahoma"/>
            <family val="2"/>
          </rPr>
          <t>Species growth rate (K) is 0.220, which is higher than lowest risk K (0.183) for age at maturity.</t>
        </r>
      </text>
    </comment>
    <comment ref="F211" authorId="0" shapeId="0" xr:uid="{4B2988A0-2590-4EDC-8534-653FB8C6B215}">
      <text>
        <r>
          <rPr>
            <b/>
            <sz val="9"/>
            <color indexed="81"/>
            <rFont val="Tahoma"/>
            <family val="2"/>
          </rPr>
          <t>Species growth rate (K) is 0.220, which is in the medium risk K range (0.12-0.30) for maximum age.</t>
        </r>
      </text>
    </comment>
    <comment ref="G211" authorId="0" shapeId="0" xr:uid="{6D72D646-0788-45DA-82CE-EBF909A60FDC}">
      <text>
        <r>
          <rPr>
            <b/>
            <sz val="9"/>
            <color indexed="81"/>
            <rFont val="Tahoma"/>
            <family val="2"/>
          </rPr>
          <t>There is no information, but fish are likely to produce &gt;100 eggs/year.</t>
        </r>
      </text>
    </comment>
    <comment ref="H211" authorId="0" shapeId="0" xr:uid="{3508E99D-5123-4D43-90A8-7D33A174500A}">
      <text>
        <r>
          <rPr>
            <b/>
            <sz val="9"/>
            <color indexed="81"/>
            <rFont val="Tahoma"/>
            <family val="2"/>
          </rPr>
          <t>Species maximum length is 50, which is lower than the lowest risk value (100cm).</t>
        </r>
      </text>
    </comment>
    <comment ref="I211" authorId="0" shapeId="0" xr:uid="{856C2AE4-C00B-4DAE-B5FB-0FE172C6B7E5}">
      <text>
        <r>
          <rPr>
            <b/>
            <sz val="9"/>
            <color indexed="81"/>
            <rFont val="Tahoma"/>
            <family val="2"/>
          </rPr>
          <t>Species length at maturity is 23, which is lower than the lowest risk value (40cm).</t>
        </r>
      </text>
    </comment>
    <comment ref="J211" authorId="0" shapeId="0" xr:uid="{743F5310-0CC0-434D-859A-619992C8E329}">
      <text>
        <r>
          <rPr>
            <b/>
            <sz val="9"/>
            <color indexed="81"/>
            <rFont val="Tahoma"/>
            <family val="2"/>
          </rPr>
          <t>The score is based on the maximum risk score in the family Gempylidae, which included 6 species.</t>
        </r>
      </text>
    </comment>
    <comment ref="K211" authorId="0" shapeId="0" xr:uid="{34C5E195-0724-4D19-A255-4FAAE2C71CE3}">
      <text>
        <r>
          <rPr>
            <b/>
            <sz val="9"/>
            <color indexed="81"/>
            <rFont val="Tahoma"/>
            <family val="2"/>
          </rPr>
          <t>Species trophic level is 3.8, which is higher than the highest risk value (3.25).</t>
        </r>
      </text>
    </comment>
    <comment ref="M211" authorId="0" shapeId="0" xr:uid="{39F7DAFE-5DCB-4EDF-9084-56675CBACC0E}">
      <text>
        <r>
          <rPr>
            <b/>
            <sz val="9"/>
            <color indexed="81"/>
            <rFont val="Tahoma"/>
            <family val="2"/>
          </rPr>
          <t>PO_,IO_ stocks : Indo-Pacific distribution, mainly coastal</t>
        </r>
      </text>
    </comment>
    <comment ref="N211" authorId="0" shapeId="0" xr:uid="{C5A4EBFB-23A7-4D4A-BC33-93D6DFF1346F}">
      <text>
        <r>
          <rPr>
            <b/>
            <sz val="9"/>
            <color indexed="81"/>
            <rFont val="Tahoma"/>
            <family val="2"/>
          </rPr>
          <t>The depth range of the species is 10-200m. For surface gears, the vertical overlap index with this species is 47.64%. This species is demersal. This species is also reef associated.</t>
        </r>
      </text>
    </comment>
    <comment ref="O211" authorId="0" shapeId="0" xr:uid="{8E33AC5B-7EAB-443C-AFAF-709CD24D2FD0}">
      <text>
        <r>
          <rPr>
            <b/>
            <sz val="9"/>
            <color indexed="81"/>
            <rFont val="Tahoma"/>
            <family val="2"/>
          </rPr>
          <t>TPT stocks : The maximum length of the species is 50cm. For tropical surface fisheries, the length overlap index with this species is 45.45%.</t>
        </r>
      </text>
    </comment>
    <comment ref="P211" authorId="0" shapeId="0" xr:uid="{41E2E9EA-CDD4-47D0-B72D-5465B41E090C}">
      <text>
        <r>
          <rPr>
            <b/>
            <sz val="9"/>
            <color indexed="81"/>
            <rFont val="Tahoma"/>
            <family val="2"/>
          </rPr>
          <t>No direct evidence of survival after capture.</t>
        </r>
      </text>
    </comment>
    <comment ref="E212" authorId="0" shapeId="0" xr:uid="{1FE8044A-B3E6-435C-8950-CA308C728F21}">
      <text>
        <r>
          <rPr>
            <b/>
            <sz val="9"/>
            <color indexed="81"/>
            <rFont val="Tahoma"/>
            <family val="2"/>
          </rPr>
          <t>Species growth rate (K) is 0.212, which is higher than lowest risk K (0.183) for age at maturity.</t>
        </r>
      </text>
    </comment>
    <comment ref="F212" authorId="0" shapeId="0" xr:uid="{D6ED5934-90CC-45E8-946C-10E0A8D72D01}">
      <text>
        <r>
          <rPr>
            <b/>
            <sz val="9"/>
            <color indexed="81"/>
            <rFont val="Tahoma"/>
            <family val="2"/>
          </rPr>
          <t>Species growth rate (K) is 0.212, which is in the medium risk K range (0.12-0.30) for maximum age.</t>
        </r>
      </text>
    </comment>
    <comment ref="G212" authorId="0" shapeId="0" xr:uid="{94705172-FC8D-45F2-A8EA-62356285ED90}">
      <text>
        <r>
          <rPr>
            <b/>
            <sz val="9"/>
            <color indexed="81"/>
            <rFont val="Tahoma"/>
            <family val="2"/>
          </rPr>
          <t>There is no information, but fish are likely to produce &gt;100 eggs/year.</t>
        </r>
      </text>
    </comment>
    <comment ref="H212" authorId="0" shapeId="0" xr:uid="{78D9CC36-FBC1-4B55-8A86-BCC0652BB0E6}">
      <text>
        <r>
          <rPr>
            <b/>
            <sz val="9"/>
            <color indexed="81"/>
            <rFont val="Tahoma"/>
            <family val="2"/>
          </rPr>
          <t>Species maximum length is 87, which is lower than the lowest risk value (100cm).</t>
        </r>
      </text>
    </comment>
    <comment ref="I212" authorId="0" shapeId="0" xr:uid="{237F45C8-8E29-4DFF-894E-5147CBADEE6A}">
      <text>
        <r>
          <rPr>
            <b/>
            <sz val="9"/>
            <color indexed="81"/>
            <rFont val="Tahoma"/>
            <family val="2"/>
          </rPr>
          <t>Species length at maturity is 39, which is lower than the lowest risk value (40cm).</t>
        </r>
      </text>
    </comment>
    <comment ref="J212" authorId="0" shapeId="0" xr:uid="{D379980D-3040-4F30-9127-BCD06532415E}">
      <text>
        <r>
          <rPr>
            <b/>
            <sz val="9"/>
            <color indexed="81"/>
            <rFont val="Tahoma"/>
            <family val="2"/>
          </rPr>
          <t>Species reproductive strategy is broadcast spawner, which is low risk.</t>
        </r>
      </text>
    </comment>
    <comment ref="K212" authorId="0" shapeId="0" xr:uid="{CB207A7B-E48A-498B-B4B3-D645E68D434B}">
      <text>
        <r>
          <rPr>
            <b/>
            <sz val="9"/>
            <color indexed="81"/>
            <rFont val="Tahoma"/>
            <family val="2"/>
          </rPr>
          <t>Species trophic level is 3.8, which is higher than the highest risk value (3.25).</t>
        </r>
      </text>
    </comment>
    <comment ref="M212" authorId="0" shapeId="0" xr:uid="{686585A2-147C-4EF2-A8EF-18AF269294A5}">
      <text>
        <r>
          <rPr>
            <b/>
            <sz val="9"/>
            <color indexed="81"/>
            <rFont val="Tahoma"/>
            <family val="2"/>
          </rPr>
          <t>WPO,IO_ stocks : Indo-Pacific distribution, uncommon East Pacific, mainly coastal</t>
        </r>
      </text>
    </comment>
    <comment ref="N212" authorId="0" shapeId="0" xr:uid="{94D48A38-6F8F-446E-A137-416A11A0BCBB}">
      <text>
        <r>
          <rPr>
            <b/>
            <sz val="9"/>
            <color indexed="81"/>
            <rFont val="Tahoma"/>
            <family val="2"/>
          </rPr>
          <t>The depth range of the species is 10-75m. For surface gears, the vertical overlap index with this species is 100.00%. This species is demersal. This species is also reef associated.</t>
        </r>
      </text>
    </comment>
    <comment ref="O212" authorId="0" shapeId="0" xr:uid="{D1F872A7-3AA4-4BA5-B08B-6351F2D66D68}">
      <text>
        <r>
          <rPr>
            <b/>
            <sz val="9"/>
            <color indexed="81"/>
            <rFont val="Tahoma"/>
            <family val="2"/>
          </rPr>
          <t>TPT stocks : The maximum length of the species is 87cm. For tropical surface fisheries, the length overlap index with this species is 79.09%.</t>
        </r>
      </text>
    </comment>
    <comment ref="P212" authorId="0" shapeId="0" xr:uid="{05E9E11D-280E-4FE3-88B3-ADC357F3EEAD}">
      <text>
        <r>
          <rPr>
            <b/>
            <sz val="9"/>
            <color indexed="81"/>
            <rFont val="Tahoma"/>
            <family val="2"/>
          </rPr>
          <t>No direct evidence of survival after capture.</t>
        </r>
      </text>
    </comment>
    <comment ref="E213" authorId="0" shapeId="0" xr:uid="{4B2A27A9-9189-4692-85E5-58FEEBCAF608}">
      <text>
        <r>
          <rPr>
            <b/>
            <sz val="9"/>
            <color indexed="81"/>
            <rFont val="Tahoma"/>
            <family val="2"/>
          </rPr>
          <t>Species growth rate (K) is 0.460, which is higher than lowest risk K (0.183) for age at maturity.</t>
        </r>
      </text>
    </comment>
    <comment ref="F213" authorId="0" shapeId="0" xr:uid="{25E0B568-1EC7-4713-ACE2-30037C43BE8D}">
      <text>
        <r>
          <rPr>
            <b/>
            <sz val="9"/>
            <color indexed="81"/>
            <rFont val="Tahoma"/>
            <family val="2"/>
          </rPr>
          <t>Species growth rate (K) is 0.460, which is higher than lowest risk K (0.30) for maximum age.</t>
        </r>
      </text>
    </comment>
    <comment ref="G213" authorId="0" shapeId="0" xr:uid="{30392D6A-D6BC-4B45-AF1B-D6C0205CE4A8}">
      <text>
        <r>
          <rPr>
            <b/>
            <sz val="9"/>
            <color indexed="81"/>
            <rFont val="Tahoma"/>
            <family val="2"/>
          </rPr>
          <t>There is no information, but fish are likely to produce &gt;100 eggs/year.</t>
        </r>
      </text>
    </comment>
    <comment ref="H213" authorId="0" shapeId="0" xr:uid="{BABDCB96-FE17-4C20-A302-99364E657EC5}">
      <text>
        <r>
          <rPr>
            <b/>
            <sz val="9"/>
            <color indexed="81"/>
            <rFont val="Tahoma"/>
            <family val="2"/>
          </rPr>
          <t>Species maximum length is 20, which is lower than the lowest risk value (100cm).</t>
        </r>
      </text>
    </comment>
    <comment ref="I213" authorId="0" shapeId="0" xr:uid="{8CA48CC9-E829-487A-A445-9B2B9A663872}">
      <text>
        <r>
          <rPr>
            <b/>
            <sz val="9"/>
            <color indexed="81"/>
            <rFont val="Tahoma"/>
            <family val="2"/>
          </rPr>
          <t>Species maximum length is 20cm, which is lower than the length at maturity lowest risk value (40cm).</t>
        </r>
      </text>
    </comment>
    <comment ref="J213" authorId="0" shapeId="0" xr:uid="{FF393152-3922-4196-9A85-CE2417809CAE}">
      <text>
        <r>
          <rPr>
            <b/>
            <sz val="9"/>
            <color indexed="81"/>
            <rFont val="Tahoma"/>
            <family val="2"/>
          </rPr>
          <t>Species reproductive strategy is broadcast spawner, which is low risk.</t>
        </r>
      </text>
    </comment>
    <comment ref="K213" authorId="0" shapeId="0" xr:uid="{409A694E-3DED-48D0-87AA-FCD16942670C}">
      <text>
        <r>
          <rPr>
            <b/>
            <sz val="9"/>
            <color indexed="81"/>
            <rFont val="Tahoma"/>
            <family val="2"/>
          </rPr>
          <t>Species trophic level is 3.8, which is higher than the highest risk value (3.25).</t>
        </r>
      </text>
    </comment>
    <comment ref="M213" authorId="0" shapeId="0" xr:uid="{5D452669-F4F4-41FF-944A-70F0C3D4BEEB}">
      <text>
        <r>
          <rPr>
            <b/>
            <sz val="9"/>
            <color indexed="81"/>
            <rFont val="Tahoma"/>
            <family val="2"/>
          </rPr>
          <t>WPO,IO_ stocks : Indo-Pacific distribution, uncommon East Pacific, mainly coastal</t>
        </r>
      </text>
    </comment>
    <comment ref="N213" authorId="0" shapeId="0" xr:uid="{0A6D0578-9C3A-49D2-AE4F-D39F7B10E019}">
      <text>
        <r>
          <rPr>
            <b/>
            <sz val="9"/>
            <color indexed="81"/>
            <rFont val="Tahoma"/>
            <family val="2"/>
          </rPr>
          <t>The depth range of the species is 1-150m. For surface gears, the vertical overlap index with this species is 66.67%. This species is demersal. This species is also reef associated.</t>
        </r>
      </text>
    </comment>
    <comment ref="O213" authorId="0" shapeId="0" xr:uid="{319A65B3-A5CC-4F89-BE33-D6B90B2C3DE2}">
      <text>
        <r>
          <rPr>
            <b/>
            <sz val="9"/>
            <color indexed="81"/>
            <rFont val="Tahoma"/>
            <family val="2"/>
          </rPr>
          <t>TPT stocks : The maximum length of the species is 20cm. For tropical surface fisheries, the length overlap index with this species is 18.18%.</t>
        </r>
      </text>
    </comment>
    <comment ref="P213" authorId="0" shapeId="0" xr:uid="{46612836-DF80-454E-AEAE-1DDA02E8E7D2}">
      <text>
        <r>
          <rPr>
            <b/>
            <sz val="9"/>
            <color indexed="81"/>
            <rFont val="Tahoma"/>
            <family val="2"/>
          </rPr>
          <t>No direct evidence of survival after capture.</t>
        </r>
      </text>
    </comment>
    <comment ref="E214" authorId="0" shapeId="0" xr:uid="{C2F0658A-F3DF-445B-B0B0-5568825EB12F}">
      <text>
        <r>
          <rPr>
            <b/>
            <sz val="9"/>
            <color indexed="81"/>
            <rFont val="Tahoma"/>
            <family val="2"/>
          </rPr>
          <t>Species growth rate (K) is 0.101, which is in the medium risk K range (0.061-0.183) for age at maturity.</t>
        </r>
      </text>
    </comment>
    <comment ref="F214" authorId="0" shapeId="0" xr:uid="{458CD5A7-E0F2-4E44-81B4-E36D1235F61B}">
      <text>
        <r>
          <rPr>
            <b/>
            <sz val="9"/>
            <color indexed="81"/>
            <rFont val="Tahoma"/>
            <family val="2"/>
          </rPr>
          <t>Species growth rate (K) is 0.101, which is lower than highest risk K (0.12) for maximum age.</t>
        </r>
      </text>
    </comment>
    <comment ref="G214" authorId="0" shapeId="0" xr:uid="{A20F5094-C058-4D41-86E3-36D553CCD06B}">
      <text>
        <r>
          <rPr>
            <b/>
            <sz val="9"/>
            <color indexed="81"/>
            <rFont val="Tahoma"/>
            <family val="2"/>
          </rPr>
          <t>The score is based on the maximum risk score in the family Agonidae, which included 1 species.</t>
        </r>
      </text>
    </comment>
    <comment ref="H214" authorId="0" shapeId="0" xr:uid="{CB5A8C67-F0B1-46AF-8C8D-DE9331F10845}">
      <text>
        <r>
          <rPr>
            <b/>
            <sz val="9"/>
            <color indexed="81"/>
            <rFont val="Tahoma"/>
            <family val="2"/>
          </rPr>
          <t>Species maximum length is 90, which is lower than the lowest risk value (100cm).</t>
        </r>
      </text>
    </comment>
    <comment ref="I214" authorId="0" shapeId="0" xr:uid="{AC80F9BF-07AC-49E6-8A7C-05945486EC2D}">
      <text>
        <r>
          <rPr>
            <b/>
            <sz val="9"/>
            <color indexed="81"/>
            <rFont val="Tahoma"/>
            <family val="2"/>
          </rPr>
          <t>Species length at maturity is 43, which is in the medium risk range (40-200cm).</t>
        </r>
      </text>
    </comment>
    <comment ref="J214" authorId="0" shapeId="0" xr:uid="{7A083BD4-5116-42DC-80A9-C937CFF425DB}">
      <text>
        <r>
          <rPr>
            <b/>
            <sz val="9"/>
            <color indexed="81"/>
            <rFont val="Tahoma"/>
            <family val="2"/>
          </rPr>
          <t>Species reproductive strategy is broadcast spawner, which is low risk.</t>
        </r>
      </text>
    </comment>
    <comment ref="K214" authorId="0" shapeId="0" xr:uid="{DEF82B2E-01BB-461E-B2DE-47CB5CB1C20D}">
      <text>
        <r>
          <rPr>
            <b/>
            <sz val="9"/>
            <color indexed="81"/>
            <rFont val="Tahoma"/>
            <family val="2"/>
          </rPr>
          <t>Species trophic level is 4.3, which is higher than the highest risk value (3.25).</t>
        </r>
      </text>
    </comment>
    <comment ref="M214" authorId="0" shapeId="0" xr:uid="{4048F62E-02F2-4B26-A1D1-82EDC5DFE452}">
      <text>
        <r>
          <rPr>
            <b/>
            <sz val="9"/>
            <color indexed="81"/>
            <rFont val="Tahoma"/>
            <family val="2"/>
          </rPr>
          <t>PO_,IO_ stocks : Indo-Pacific distribution, mainly coastal</t>
        </r>
      </text>
    </comment>
    <comment ref="N214" authorId="0" shapeId="0" xr:uid="{04617865-6408-48BC-B4A5-A3F885B756DF}">
      <text>
        <r>
          <rPr>
            <b/>
            <sz val="9"/>
            <color indexed="81"/>
            <rFont val="Tahoma"/>
            <family val="2"/>
          </rPr>
          <t>The depth range of the species is 4-180m. For surface gears, the vertical overlap index with this species is 54.80%. This species is demersal. This species is also reef associated.</t>
        </r>
      </text>
    </comment>
    <comment ref="O214" authorId="0" shapeId="0" xr:uid="{AF6C84DB-86E9-4E79-8DEC-9CD5838C0186}">
      <text>
        <r>
          <rPr>
            <b/>
            <sz val="9"/>
            <color indexed="81"/>
            <rFont val="Tahoma"/>
            <family val="2"/>
          </rPr>
          <t>TPT stocks : The maximum length of the species is 90cm. For tropical surface fisheries, the length overlap index with this species is 81.82%.</t>
        </r>
      </text>
    </comment>
    <comment ref="P214" authorId="0" shapeId="0" xr:uid="{8A2E228C-4DDC-45BA-8698-9B52B21D8706}">
      <text>
        <r>
          <rPr>
            <b/>
            <sz val="9"/>
            <color indexed="81"/>
            <rFont val="Tahoma"/>
            <family val="2"/>
          </rPr>
          <t>No direct evidence of survival after capture.</t>
        </r>
      </text>
    </comment>
    <comment ref="E215" authorId="0" shapeId="0" xr:uid="{4497EAF7-AE5E-47CF-A0E8-D44FE0D48F67}">
      <text>
        <r>
          <rPr>
            <b/>
            <sz val="9"/>
            <color indexed="81"/>
            <rFont val="Tahoma"/>
            <family val="2"/>
          </rPr>
          <t>Species growth rate (K) is 0.429, which is higher than lowest risk K (0.183) for age at maturity.</t>
        </r>
      </text>
    </comment>
    <comment ref="F215" authorId="0" shapeId="0" xr:uid="{DB1917D2-7B96-4F83-AD9B-B28A6B06E772}">
      <text>
        <r>
          <rPr>
            <b/>
            <sz val="9"/>
            <color indexed="81"/>
            <rFont val="Tahoma"/>
            <family val="2"/>
          </rPr>
          <t>Species growth rate (K) is 0.429, which is higher than lowest risk K (0.30) for maximum age.</t>
        </r>
      </text>
    </comment>
    <comment ref="G215" authorId="0" shapeId="0" xr:uid="{41251C04-F8A7-42E1-8A61-820CF31AE436}">
      <text>
        <r>
          <rPr>
            <b/>
            <sz val="9"/>
            <color indexed="81"/>
            <rFont val="Tahoma"/>
            <family val="2"/>
          </rPr>
          <t>Species fecundity is 53600 eggs/year, which is higher than the lowest risk value (20000).</t>
        </r>
      </text>
    </comment>
    <comment ref="H215" authorId="0" shapeId="0" xr:uid="{345A294C-4BCD-43CA-9B20-A621698C0D67}">
      <text>
        <r>
          <rPr>
            <b/>
            <sz val="9"/>
            <color indexed="81"/>
            <rFont val="Tahoma"/>
            <family val="2"/>
          </rPr>
          <t>Species maximum length is 90, which is lower than the lowest risk value (100cm).</t>
        </r>
      </text>
    </comment>
    <comment ref="I215" authorId="0" shapeId="0" xr:uid="{793090D2-809D-4A40-95C3-BF8448216BBB}">
      <text>
        <r>
          <rPr>
            <b/>
            <sz val="9"/>
            <color indexed="81"/>
            <rFont val="Tahoma"/>
            <family val="2"/>
          </rPr>
          <t>Species length at maturity is 23, which is lower than the lowest risk value (40cm).</t>
        </r>
      </text>
    </comment>
    <comment ref="J215" authorId="0" shapeId="0" xr:uid="{E9B8047D-FE4B-4D11-8737-57516793B311}">
      <text>
        <r>
          <rPr>
            <b/>
            <sz val="9"/>
            <color indexed="81"/>
            <rFont val="Tahoma"/>
            <family val="2"/>
          </rPr>
          <t>Species reproductive strategy is broadcast spawner, which is low risk.</t>
        </r>
      </text>
    </comment>
    <comment ref="K215" authorId="0" shapeId="0" xr:uid="{AAED42DB-89A7-4396-8E7C-BAE8CDC299A0}">
      <text>
        <r>
          <rPr>
            <b/>
            <sz val="9"/>
            <color indexed="81"/>
            <rFont val="Tahoma"/>
            <family val="2"/>
          </rPr>
          <t>Species trophic level is 3.6, which is higher than the highest risk value (3.25).</t>
        </r>
      </text>
    </comment>
    <comment ref="M215" authorId="0" shapeId="0" xr:uid="{D11A446A-F81D-45A9-93E6-B2628DEEA82A}">
      <text>
        <r>
          <rPr>
            <b/>
            <sz val="9"/>
            <color indexed="81"/>
            <rFont val="Tahoma"/>
            <family val="2"/>
          </rPr>
          <t>BEI_,BEPW,SKI_,SKPW,YFI_,YFPW stocks : Indo-west Pacific distribution, uncommon in Indian and Pacific subtropical oceans</t>
        </r>
      </text>
    </comment>
    <comment ref="N215" authorId="0" shapeId="0" xr:uid="{2664392A-3445-45F2-9685-EEB604F7A6F6}">
      <text>
        <r>
          <rPr>
            <b/>
            <sz val="9"/>
            <color indexed="81"/>
            <rFont val="Tahoma"/>
            <family val="2"/>
          </rPr>
          <t>The depth range of the species is 10-40m. For surface gears, the vertical overlap index with this species is 100.00%.</t>
        </r>
      </text>
    </comment>
    <comment ref="O215" authorId="0" shapeId="0" xr:uid="{D7763FDF-3F94-48F4-854D-FDD26524B97D}">
      <text>
        <r>
          <rPr>
            <b/>
            <sz val="9"/>
            <color indexed="81"/>
            <rFont val="Tahoma"/>
            <family val="2"/>
          </rPr>
          <t>TPT stocks : The maximum length of the species is 90cm. For tropical surface fisheries, the length overlap index with this species is 81.82%.</t>
        </r>
      </text>
    </comment>
    <comment ref="P215" authorId="0" shapeId="0" xr:uid="{09D5CEDC-23A5-46A9-ADFE-916F610A93DA}">
      <text>
        <r>
          <rPr>
            <b/>
            <sz val="9"/>
            <color indexed="81"/>
            <rFont val="Tahoma"/>
            <family val="2"/>
          </rPr>
          <t>No direct evidence of survival after capture.</t>
        </r>
      </text>
    </comment>
    <comment ref="E216" authorId="0" shapeId="0" xr:uid="{316A13FE-935C-48FC-B07E-0B5E89A8CC3A}">
      <text>
        <r>
          <rPr>
            <b/>
            <sz val="9"/>
            <color indexed="81"/>
            <rFont val="Tahoma"/>
            <family val="2"/>
          </rPr>
          <t>There is no information.</t>
        </r>
      </text>
    </comment>
    <comment ref="F216" authorId="0" shapeId="0" xr:uid="{D6C239E8-C042-4E03-B7D9-BE4E723D76BD}">
      <text>
        <r>
          <rPr>
            <b/>
            <sz val="9"/>
            <color indexed="81"/>
            <rFont val="Tahoma"/>
            <family val="2"/>
          </rPr>
          <t>There is no information.</t>
        </r>
      </text>
    </comment>
    <comment ref="G216" authorId="0" shapeId="0" xr:uid="{42E502A3-0821-4F9B-AF26-B4F6202E5DC8}">
      <text>
        <r>
          <rPr>
            <b/>
            <sz val="9"/>
            <color indexed="81"/>
            <rFont val="Tahoma"/>
            <family val="2"/>
          </rPr>
          <t>There is no information, but fish are likely to produce &gt;100 eggs/year.</t>
        </r>
      </text>
    </comment>
    <comment ref="H216" authorId="0" shapeId="0" xr:uid="{0A50BF29-03E4-4E25-8F9D-F4A0FADEA839}">
      <text>
        <r>
          <rPr>
            <b/>
            <sz val="9"/>
            <color indexed="81"/>
            <rFont val="Tahoma"/>
            <family val="2"/>
          </rPr>
          <t>Species maximum length is 200, which is in the medium risk range (100-300cm).</t>
        </r>
      </text>
    </comment>
    <comment ref="I216" authorId="0" shapeId="0" xr:uid="{20B5D0A2-AF30-4BA8-BD02-30955CE48B76}">
      <text>
        <r>
          <rPr>
            <b/>
            <sz val="9"/>
            <color indexed="81"/>
            <rFont val="Tahoma"/>
            <family val="2"/>
          </rPr>
          <t>Species maximum length is 200cm, which is in the length at maturity medium risk range (40-200cm).</t>
        </r>
      </text>
    </comment>
    <comment ref="J216" authorId="0" shapeId="0" xr:uid="{3D63E807-8412-4277-A009-9685EDBD01D3}">
      <text>
        <r>
          <rPr>
            <b/>
            <sz val="9"/>
            <color indexed="81"/>
            <rFont val="Tahoma"/>
            <family val="2"/>
          </rPr>
          <t>Species reproductive strategy is broadcast spawner, which is low risk.</t>
        </r>
      </text>
    </comment>
    <comment ref="K216" authorId="0" shapeId="0" xr:uid="{AA4AC67D-1176-4857-813F-3D5FE6083F6A}">
      <text>
        <r>
          <rPr>
            <b/>
            <sz val="9"/>
            <color indexed="81"/>
            <rFont val="Tahoma"/>
            <family val="2"/>
          </rPr>
          <t>Species trophic level is 4.5, which is higher than the highest risk value (3.25).</t>
        </r>
      </text>
    </comment>
    <comment ref="M216" authorId="0" shapeId="0" xr:uid="{49BD069B-1EA2-4A0D-B04A-5C994D37C217}">
      <text>
        <r>
          <rPr>
            <b/>
            <sz val="9"/>
            <color indexed="81"/>
            <rFont val="Tahoma"/>
            <family val="2"/>
          </rPr>
          <t>ALL stocks : Worldwide pelagic distribution</t>
        </r>
      </text>
    </comment>
    <comment ref="N216" authorId="0" shapeId="0" xr:uid="{7C3E7D26-6AA8-42CC-AB56-F94DDF865513}">
      <text>
        <r>
          <rPr>
            <b/>
            <sz val="9"/>
            <color indexed="81"/>
            <rFont val="Tahoma"/>
            <family val="2"/>
          </rPr>
          <t>The depth range of the species is 1-92m. For surface gears, the vertical overlap index with this species is 100.00%.</t>
        </r>
      </text>
    </comment>
    <comment ref="O216" authorId="0" shapeId="0" xr:uid="{D3E819FC-B8D6-4D38-8CB8-C0E2F308AE53}">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16" authorId="0" shapeId="0" xr:uid="{598CC897-7353-4FAD-8AEE-C5FB34F9C4E6}">
      <text>
        <r>
          <rPr>
            <b/>
            <sz val="9"/>
            <color indexed="81"/>
            <rFont val="Tahoma"/>
            <family val="2"/>
          </rPr>
          <t>No direct evidence of survival after capture.</t>
        </r>
      </text>
    </comment>
    <comment ref="E217" authorId="0" shapeId="0" xr:uid="{231EFA32-90FD-41F4-A85C-6F595242A892}">
      <text>
        <r>
          <rPr>
            <b/>
            <sz val="9"/>
            <color indexed="81"/>
            <rFont val="Tahoma"/>
            <family val="2"/>
          </rPr>
          <t>The score is based on the maximum risk score in the family Agonidae, which included 1 species.</t>
        </r>
      </text>
    </comment>
    <comment ref="F217" authorId="0" shapeId="0" xr:uid="{959B4F50-FD8F-43E8-96D0-6798020595D9}">
      <text>
        <r>
          <rPr>
            <b/>
            <sz val="9"/>
            <color indexed="81"/>
            <rFont val="Tahoma"/>
            <family val="2"/>
          </rPr>
          <t>The score is based on the maximum risk score in the family Agonidae, which included 1 species.</t>
        </r>
      </text>
    </comment>
    <comment ref="G217" authorId="0" shapeId="0" xr:uid="{49F0F248-0692-4826-961F-57367417F5D7}">
      <text>
        <r>
          <rPr>
            <b/>
            <sz val="9"/>
            <color indexed="81"/>
            <rFont val="Tahoma"/>
            <family val="2"/>
          </rPr>
          <t>Species fecundity is 2 eggs/year, which is lower than the highest risk value (100).</t>
        </r>
      </text>
    </comment>
    <comment ref="H217" authorId="0" shapeId="0" xr:uid="{42FCBCAD-50C4-461D-B8EB-5FC3F0D4CA01}">
      <text>
        <r>
          <rPr>
            <b/>
            <sz val="9"/>
            <color indexed="81"/>
            <rFont val="Tahoma"/>
            <family val="2"/>
          </rPr>
          <t>Species maximum length is 427, which is higher than the highest risk value (300cm).</t>
        </r>
      </text>
    </comment>
    <comment ref="I217" authorId="0" shapeId="0" xr:uid="{E798F268-DEB5-411F-A149-EAEC911B9D41}">
      <text>
        <r>
          <rPr>
            <b/>
            <sz val="9"/>
            <color indexed="81"/>
            <rFont val="Tahoma"/>
            <family val="2"/>
          </rPr>
          <t>Species length at maturity is 205, which is higher than the highest risk value (200cm).</t>
        </r>
      </text>
    </comment>
    <comment ref="J217" authorId="0" shapeId="0" xr:uid="{27304FB3-4502-45A9-A6F6-0F15F72F8EA1}">
      <text>
        <r>
          <rPr>
            <b/>
            <sz val="9"/>
            <color indexed="81"/>
            <rFont val="Tahoma"/>
            <family val="2"/>
          </rPr>
          <t>Species reproductive strategy is live bearer, which is high risk.</t>
        </r>
      </text>
    </comment>
    <comment ref="K217" authorId="0" shapeId="0" xr:uid="{CB1A4500-8BF7-42BE-BA29-809DB40E0F77}">
      <text>
        <r>
          <rPr>
            <b/>
            <sz val="9"/>
            <color indexed="81"/>
            <rFont val="Tahoma"/>
            <family val="2"/>
          </rPr>
          <t>Species trophic level is 4.5, which is higher than the highest risk value (3.25).</t>
        </r>
      </text>
    </comment>
    <comment ref="M217" authorId="0" shapeId="0" xr:uid="{C3EFE320-B224-4E05-9715-6F9DF53CC402}">
      <text>
        <r>
          <rPr>
            <b/>
            <sz val="9"/>
            <color indexed="81"/>
            <rFont val="Tahoma"/>
            <family val="2"/>
          </rPr>
          <t>ALL stocks : Worldwide pelagic distribution</t>
        </r>
      </text>
    </comment>
    <comment ref="N217" authorId="0" shapeId="0" xr:uid="{43D198D8-8D78-43D6-BF14-0C734D7A402B}">
      <text>
        <r>
          <rPr>
            <b/>
            <sz val="9"/>
            <color indexed="81"/>
            <rFont val="Tahoma"/>
            <family val="2"/>
          </rPr>
          <t>The depth range of the species is 1-1752m. For surface gears, the vertical overlap index with this species is 5.71%.</t>
        </r>
      </text>
    </comment>
    <comment ref="O217" authorId="0" shapeId="0" xr:uid="{60C91A41-BE01-430E-8B60-04D0D53884A0}">
      <text>
        <r>
          <rPr>
            <b/>
            <sz val="9"/>
            <color indexed="81"/>
            <rFont val="Tahoma"/>
            <family val="2"/>
          </rPr>
          <t>ALB stocks : The maximum length of the species is 427cm. For albacore fisheries, the length overlap index with this species is 100.00%._x000D_
TPT stocks : The maximum length of the species is 427cm. For tropical surface fisheries, the length overlap index with this species is 100.00%.</t>
        </r>
      </text>
    </comment>
    <comment ref="P217" authorId="0" shapeId="0" xr:uid="{42EACA84-C931-4D20-9C7B-A952AE211080}">
      <text>
        <r>
          <rPr>
            <b/>
            <sz val="9"/>
            <color indexed="81"/>
            <rFont val="Tahoma"/>
            <family val="2"/>
          </rPr>
          <t>No direct evidence of survival after capture.</t>
        </r>
      </text>
    </comment>
    <comment ref="E218" authorId="0" shapeId="0" xr:uid="{A47A65C2-DC07-4CFB-BBFC-DB30EE1A0066}">
      <text>
        <r>
          <rPr>
            <b/>
            <sz val="9"/>
            <color indexed="81"/>
            <rFont val="Tahoma"/>
            <family val="2"/>
          </rPr>
          <t>There is no information.</t>
        </r>
      </text>
    </comment>
    <comment ref="F218" authorId="0" shapeId="0" xr:uid="{07C6DCAB-790B-42E9-95BB-F07700D51478}">
      <text>
        <r>
          <rPr>
            <b/>
            <sz val="9"/>
            <color indexed="81"/>
            <rFont val="Tahoma"/>
            <family val="2"/>
          </rPr>
          <t>There is no information.</t>
        </r>
      </text>
    </comment>
    <comment ref="G218" authorId="0" shapeId="0" xr:uid="{840303CE-324F-4377-9755-67DD5FF592C1}">
      <text>
        <r>
          <rPr>
            <b/>
            <sz val="9"/>
            <color indexed="81"/>
            <rFont val="Tahoma"/>
            <family val="2"/>
          </rPr>
          <t>There is no information.</t>
        </r>
      </text>
    </comment>
    <comment ref="H218" authorId="0" shapeId="0" xr:uid="{C02FBE87-4C88-48C9-9D42-BAA3C8918971}">
      <text>
        <r>
          <rPr>
            <b/>
            <sz val="9"/>
            <color indexed="81"/>
            <rFont val="Tahoma"/>
            <family val="2"/>
          </rPr>
          <t>Species maximum length is 549, which is higher than the highest risk value (300cm).</t>
        </r>
      </text>
    </comment>
    <comment ref="I218" authorId="0" shapeId="0" xr:uid="{21E4570D-655F-4341-99A0-F2318B0F5488}">
      <text>
        <r>
          <rPr>
            <b/>
            <sz val="9"/>
            <color indexed="81"/>
            <rFont val="Tahoma"/>
            <family val="2"/>
          </rPr>
          <t>Species length at maturity is 540, which is higher than the highest risk value (200cm).</t>
        </r>
      </text>
    </comment>
    <comment ref="J218" authorId="0" shapeId="0" xr:uid="{435A0D51-6A29-47E1-9571-4BF4A2F9E967}">
      <text>
        <r>
          <rPr>
            <b/>
            <sz val="9"/>
            <color indexed="81"/>
            <rFont val="Tahoma"/>
            <family val="2"/>
          </rPr>
          <t>Species reproductive strategy is live bearer, which is high risk.</t>
        </r>
      </text>
    </comment>
    <comment ref="K218" authorId="0" shapeId="0" xr:uid="{1A71BF73-5DFB-4350-8B9F-C09C99024714}">
      <text>
        <r>
          <rPr>
            <b/>
            <sz val="9"/>
            <color indexed="81"/>
            <rFont val="Tahoma"/>
            <family val="2"/>
          </rPr>
          <t>Species trophic level is 3.4, which is higher than the highest risk value (3.25).</t>
        </r>
      </text>
    </comment>
    <comment ref="M218" authorId="0" shapeId="0" xr:uid="{CBF568D3-E164-4D77-9FE6-C8C713F38070}">
      <text>
        <r>
          <rPr>
            <b/>
            <sz val="9"/>
            <color indexed="81"/>
            <rFont val="Tahoma"/>
            <family val="2"/>
          </rPr>
          <t>PO_,IO_,ALAN,ALAS,BEAT,SKAE,SKAW,YFAT stocks : Worldwide distribution, absent in Mediterranean</t>
        </r>
      </text>
    </comment>
    <comment ref="N218" authorId="0" shapeId="0" xr:uid="{4E15C612-E8FA-40CD-A12F-285E5A6332CE}">
      <text>
        <r>
          <rPr>
            <b/>
            <sz val="9"/>
            <color indexed="81"/>
            <rFont val="Tahoma"/>
            <family val="2"/>
          </rPr>
          <t>The depth range of the species is 5-600m. For surface gears, the vertical overlap index with this species is 16.11%.</t>
        </r>
      </text>
    </comment>
    <comment ref="O218" authorId="0" shapeId="0" xr:uid="{5D7F5B63-1AD4-43DA-8B1E-1746569F2971}">
      <text>
        <r>
          <rPr>
            <b/>
            <sz val="9"/>
            <color indexed="81"/>
            <rFont val="Tahoma"/>
            <family val="2"/>
          </rPr>
          <t>ALB stocks : The maximum length of the species is 549cm. For albacore fisheries, the length overlap index with this species is 100.00%._x000D_
TPT stocks : The maximum length of the species is 549cm. For tropical surface fisheries, the length overlap index with this species is 100.00%.</t>
        </r>
      </text>
    </comment>
    <comment ref="P218" authorId="0" shapeId="0" xr:uid="{2D6674D6-6B0B-4B1A-A726-F73F9FE2EC8A}">
      <text>
        <r>
          <rPr>
            <b/>
            <sz val="9"/>
            <color indexed="81"/>
            <rFont val="Tahoma"/>
            <family val="2"/>
          </rPr>
          <t>No direct evidence of survival after capture.</t>
        </r>
      </text>
    </comment>
    <comment ref="E219" authorId="0" shapeId="0" xr:uid="{29F8604C-2E94-4ACA-ABC2-54E5FB1C4AB5}">
      <text>
        <r>
          <rPr>
            <b/>
            <sz val="9"/>
            <color indexed="81"/>
            <rFont val="Tahoma"/>
            <family val="2"/>
          </rPr>
          <t>The score is based on the maximum risk score in the family Agonidae, which included 1 species.</t>
        </r>
      </text>
    </comment>
    <comment ref="F219" authorId="0" shapeId="0" xr:uid="{DACAB08A-646C-4C10-A893-F9609E3AFC2F}">
      <text>
        <r>
          <rPr>
            <b/>
            <sz val="9"/>
            <color indexed="81"/>
            <rFont val="Tahoma"/>
            <family val="2"/>
          </rPr>
          <t>The score is based on the maximum risk score in the family Agonidae, which included 1 species.</t>
        </r>
      </text>
    </comment>
    <comment ref="G219" authorId="0" shapeId="0" xr:uid="{2E9FB058-610E-463B-B54E-826015C374E5}">
      <text>
        <r>
          <rPr>
            <b/>
            <sz val="9"/>
            <color indexed="81"/>
            <rFont val="Tahoma"/>
            <family val="2"/>
          </rPr>
          <t>Species fecundity is 4 eggs/year, which is lower than the highest risk value (100).</t>
        </r>
      </text>
    </comment>
    <comment ref="H219" authorId="0" shapeId="0" xr:uid="{2F6A08A6-F1C0-47B2-91EE-7C69041D5FEE}">
      <text>
        <r>
          <rPr>
            <b/>
            <sz val="9"/>
            <color indexed="81"/>
            <rFont val="Tahoma"/>
            <family val="2"/>
          </rPr>
          <t>Species maximum length is 170, which is in the medium risk range (100-300cm).</t>
        </r>
      </text>
    </comment>
    <comment ref="I219" authorId="0" shapeId="0" xr:uid="{443649E1-0C6A-4731-B0D6-15B1B9CDEA76}">
      <text>
        <r>
          <rPr>
            <b/>
            <sz val="9"/>
            <color indexed="81"/>
            <rFont val="Tahoma"/>
            <family val="2"/>
          </rPr>
          <t>Species length at maturity is 130, which is in the medium risk range (40-200cm).</t>
        </r>
      </text>
    </comment>
    <comment ref="J219" authorId="0" shapeId="0" xr:uid="{88FAD84F-2B66-4642-9F94-22308AAC5CE6}">
      <text>
        <r>
          <rPr>
            <b/>
            <sz val="9"/>
            <color indexed="81"/>
            <rFont val="Tahoma"/>
            <family val="2"/>
          </rPr>
          <t>Species reproductive strategy is live bearer, which is high risk.</t>
        </r>
      </text>
    </comment>
    <comment ref="K219" authorId="0" shapeId="0" xr:uid="{234ABE7B-1F7B-42B2-9C11-C31009F459B0}">
      <text>
        <r>
          <rPr>
            <b/>
            <sz val="9"/>
            <color indexed="81"/>
            <rFont val="Tahoma"/>
            <family val="2"/>
          </rPr>
          <t>Species trophic level is 4.0, which is higher than the highest risk value (3.25).</t>
        </r>
      </text>
    </comment>
    <comment ref="M219" authorId="0" shapeId="0" xr:uid="{6B27A737-C18B-4272-85A5-380E5693A237}">
      <text>
        <r>
          <rPr>
            <b/>
            <sz val="9"/>
            <color indexed="81"/>
            <rFont val="Tahoma"/>
            <family val="2"/>
          </rPr>
          <t>BEI_,SKI_,YFI_ stocks : Tropical Indian Ocean distribution, mainly coastal. Species is coastal.</t>
        </r>
      </text>
    </comment>
    <comment ref="N219" authorId="0" shapeId="0" xr:uid="{4DD9E9B4-EAD6-44EF-8A9B-567CB2D29102}">
      <text>
        <r>
          <rPr>
            <b/>
            <sz val="9"/>
            <color indexed="81"/>
            <rFont val="Tahoma"/>
            <family val="2"/>
          </rPr>
          <t>The depth range of the species is 1-50m. For surface gears, the vertical overlap index with this species is 100.00%. This species is demersal.</t>
        </r>
      </text>
    </comment>
    <comment ref="O219" authorId="0" shapeId="0" xr:uid="{878DDE14-C151-45DA-A439-071A713A1639}">
      <text>
        <r>
          <rPr>
            <b/>
            <sz val="9"/>
            <color indexed="81"/>
            <rFont val="Tahoma"/>
            <family val="2"/>
          </rPr>
          <t>TPT stocks : The maximum length of the species is 170cm. For tropical surface fisheries, the length overlap index with this species is 100.00%.</t>
        </r>
      </text>
    </comment>
    <comment ref="P219" authorId="0" shapeId="0" xr:uid="{AB5122ED-C91D-420D-AE30-2EF236C713AF}">
      <text>
        <r>
          <rPr>
            <b/>
            <sz val="9"/>
            <color indexed="81"/>
            <rFont val="Tahoma"/>
            <family val="2"/>
          </rPr>
          <t>No direct evidence of survival after capture.</t>
        </r>
      </text>
    </comment>
    <comment ref="E220" authorId="0" shapeId="0" xr:uid="{27C02339-0BCF-460A-BE70-1A8CB7A80088}">
      <text>
        <r>
          <rPr>
            <b/>
            <sz val="9"/>
            <color indexed="81"/>
            <rFont val="Tahoma"/>
            <family val="2"/>
          </rPr>
          <t>Species growth rate (K) is 0.680, which is higher than lowest risk K (0.183) for age at maturity.</t>
        </r>
      </text>
    </comment>
    <comment ref="F220" authorId="0" shapeId="0" xr:uid="{551BFC6A-51C7-4C0B-B587-15957E81C059}">
      <text>
        <r>
          <rPr>
            <b/>
            <sz val="9"/>
            <color indexed="81"/>
            <rFont val="Tahoma"/>
            <family val="2"/>
          </rPr>
          <t>Species growth rate (K) is 0.680, which is higher than lowest risk K (0.30) for maximum age.</t>
        </r>
      </text>
    </comment>
    <comment ref="G220" authorId="0" shapeId="0" xr:uid="{52488613-B35B-4D19-BCEC-12C2B263DEB2}">
      <text>
        <r>
          <rPr>
            <b/>
            <sz val="9"/>
            <color indexed="81"/>
            <rFont val="Tahoma"/>
            <family val="2"/>
          </rPr>
          <t>There is no information, but fish are likely to produce &gt;100 eggs/year.</t>
        </r>
      </text>
    </comment>
    <comment ref="H220" authorId="0" shapeId="0" xr:uid="{A8153D91-5FE9-4CF4-8988-6A8FD647839A}">
      <text>
        <r>
          <rPr>
            <b/>
            <sz val="9"/>
            <color indexed="81"/>
            <rFont val="Tahoma"/>
            <family val="2"/>
          </rPr>
          <t>Species maximum length is 110, which is in the medium risk range (100-300cm).</t>
        </r>
      </text>
    </comment>
    <comment ref="I220" authorId="0" shapeId="0" xr:uid="{6062F401-5500-4455-8D88-569FD23D3810}">
      <text>
        <r>
          <rPr>
            <b/>
            <sz val="9"/>
            <color indexed="81"/>
            <rFont val="Tahoma"/>
            <family val="2"/>
          </rPr>
          <t>Species maximum length is 110cm, which is in the length at maturity medium risk range (40-200cm).</t>
        </r>
      </text>
    </comment>
    <comment ref="J220" authorId="0" shapeId="0" xr:uid="{9B2F8B42-D2AD-48AD-BA64-89185E8775EF}">
      <text>
        <r>
          <rPr>
            <b/>
            <sz val="9"/>
            <color indexed="81"/>
            <rFont val="Tahoma"/>
            <family val="2"/>
          </rPr>
          <t>There is no information, but fish are not live bearers.</t>
        </r>
      </text>
    </comment>
    <comment ref="K220" authorId="0" shapeId="0" xr:uid="{E7AB928C-3AB5-4EDE-9565-BDCA26F68E2A}">
      <text>
        <r>
          <rPr>
            <b/>
            <sz val="9"/>
            <color indexed="81"/>
            <rFont val="Tahoma"/>
            <family val="2"/>
          </rPr>
          <t>Species trophic level is 4.0, which is higher than the highest risk value (3.25).</t>
        </r>
      </text>
    </comment>
    <comment ref="M220" authorId="0" shapeId="0" xr:uid="{E75A3DEC-FBFB-4074-AF2F-9E9B90FB8B96}">
      <text>
        <r>
          <rPr>
            <b/>
            <sz val="9"/>
            <color indexed="81"/>
            <rFont val="Tahoma"/>
            <family val="2"/>
          </rPr>
          <t>ALL stocks : Worldwide pelagic distribution</t>
        </r>
      </text>
    </comment>
    <comment ref="N220" authorId="0" shapeId="0" xr:uid="{460B5020-FFE8-4B05-A866-D6C7C5D7B340}">
      <text>
        <r>
          <rPr>
            <b/>
            <sz val="9"/>
            <color indexed="81"/>
            <rFont val="Tahoma"/>
            <family val="2"/>
          </rPr>
          <t>The depth range of the species is 1-70m. For surface gears, the vertical overlap index with this species is 100.00%.</t>
        </r>
      </text>
    </comment>
    <comment ref="O220" authorId="0" shapeId="0" xr:uid="{A69CADA7-5C8B-42E2-B560-6C08136568BE}">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220" authorId="0" shapeId="0" xr:uid="{F6E479F5-8198-41C6-9851-CB84CED33776}">
      <text>
        <r>
          <rPr>
            <b/>
            <sz val="9"/>
            <color indexed="81"/>
            <rFont val="Tahoma"/>
            <family val="2"/>
          </rPr>
          <t>No direct evidence of survival after capture.</t>
        </r>
      </text>
    </comment>
    <comment ref="E221" authorId="0" shapeId="0" xr:uid="{82DF8093-E2E8-45DB-9AA6-64D8391AB9C3}">
      <text>
        <r>
          <rPr>
            <b/>
            <sz val="9"/>
            <color indexed="81"/>
            <rFont val="Tahoma"/>
            <family val="2"/>
          </rPr>
          <t>There is no information.</t>
        </r>
      </text>
    </comment>
    <comment ref="F221" authorId="0" shapeId="0" xr:uid="{886D6048-525D-415A-A0CF-C0B70E46BB3C}">
      <text>
        <r>
          <rPr>
            <b/>
            <sz val="9"/>
            <color indexed="81"/>
            <rFont val="Tahoma"/>
            <family val="2"/>
          </rPr>
          <t>There is no information.</t>
        </r>
      </text>
    </comment>
    <comment ref="G221" authorId="0" shapeId="0" xr:uid="{36B69C07-0A9A-45FB-825D-1A383F518BC1}">
      <text>
        <r>
          <rPr>
            <b/>
            <sz val="9"/>
            <color indexed="81"/>
            <rFont val="Tahoma"/>
            <family val="2"/>
          </rPr>
          <t>There is no information, but fish are likely to produce &gt;100 eggs/year.</t>
        </r>
      </text>
    </comment>
    <comment ref="H221" authorId="0" shapeId="0" xr:uid="{38A0E9E6-93AC-49DE-A0C5-6BA6A8AA092E}">
      <text>
        <r>
          <rPr>
            <b/>
            <sz val="9"/>
            <color indexed="81"/>
            <rFont val="Tahoma"/>
            <family val="2"/>
          </rPr>
          <t>Species maximum length is 200, which is in the medium risk range (100-300cm).</t>
        </r>
      </text>
    </comment>
    <comment ref="I221" authorId="0" shapeId="0" xr:uid="{E664C6F7-03E3-4AA0-9BD9-D5E07B5A924E}">
      <text>
        <r>
          <rPr>
            <b/>
            <sz val="9"/>
            <color indexed="81"/>
            <rFont val="Tahoma"/>
            <family val="2"/>
          </rPr>
          <t>Species maximum length is 200cm, which is in the length at maturity medium risk range (40-200cm).</t>
        </r>
      </text>
    </comment>
    <comment ref="J221" authorId="0" shapeId="0" xr:uid="{C8E1B64E-4A5E-4819-AA53-38C6122854D6}">
      <text>
        <r>
          <rPr>
            <b/>
            <sz val="9"/>
            <color indexed="81"/>
            <rFont val="Tahoma"/>
            <family val="2"/>
          </rPr>
          <t>The score is based on the maximum risk score in the family Agonidae, which included 1 species.</t>
        </r>
      </text>
    </comment>
    <comment ref="K221" authorId="0" shapeId="0" xr:uid="{B700B133-B06D-4860-97DB-41723DBB3117}">
      <text>
        <r>
          <rPr>
            <b/>
            <sz val="9"/>
            <color indexed="81"/>
            <rFont val="Tahoma"/>
            <family val="2"/>
          </rPr>
          <t>Species trophic level is 4.2, which is higher than the highest risk value (3.25).</t>
        </r>
      </text>
    </comment>
    <comment ref="M221" authorId="0" shapeId="0" xr:uid="{CAAC12A3-A516-48A2-B357-F6CE58125C60}">
      <text>
        <r>
          <rPr>
            <b/>
            <sz val="9"/>
            <color indexed="81"/>
            <rFont val="Tahoma"/>
            <family val="2"/>
          </rPr>
          <t>ALL stocks : Worldwide pelagic distribution</t>
        </r>
      </text>
    </comment>
    <comment ref="N221" authorId="0" shapeId="0" xr:uid="{F1B08899-758C-464E-B3B9-AB144FC9B95A}">
      <text>
        <r>
          <rPr>
            <b/>
            <sz val="9"/>
            <color indexed="81"/>
            <rFont val="Tahoma"/>
            <family val="2"/>
          </rPr>
          <t>The depth range of the species is 100-500m. For surface gears, the vertical overlap index with this species is 0.25%.</t>
        </r>
      </text>
    </comment>
    <comment ref="O221" authorId="0" shapeId="0" xr:uid="{729DF57D-86FA-482D-A2F0-FFD3F9E6945F}">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1" authorId="0" shapeId="0" xr:uid="{83B49E77-9A4A-42E7-B90E-1F0D6508146A}">
      <text>
        <r>
          <rPr>
            <b/>
            <sz val="9"/>
            <color indexed="81"/>
            <rFont val="Tahoma"/>
            <family val="2"/>
          </rPr>
          <t>No direct evidence of survival after capture.</t>
        </r>
      </text>
    </comment>
    <comment ref="E222" authorId="0" shapeId="0" xr:uid="{93F1F190-70D7-4036-BF4B-96BE724EF7C0}">
      <text>
        <r>
          <rPr>
            <b/>
            <sz val="9"/>
            <color indexed="81"/>
            <rFont val="Tahoma"/>
            <family val="2"/>
          </rPr>
          <t>Species growth rate (K) is 0.300, which is higher than lowest risk K (0.183) for age at maturity.</t>
        </r>
      </text>
    </comment>
    <comment ref="F222" authorId="0" shapeId="0" xr:uid="{B7DDAFA8-2ECD-4325-9402-06586709FB66}">
      <text>
        <r>
          <rPr>
            <b/>
            <sz val="9"/>
            <color indexed="81"/>
            <rFont val="Tahoma"/>
            <family val="2"/>
          </rPr>
          <t>Species growth rate (K) is 0.300, which is in the medium risk K range (0.12-0.30) for maximum age.</t>
        </r>
      </text>
    </comment>
    <comment ref="G222" authorId="0" shapeId="0" xr:uid="{A7E7BA01-721B-4015-AB7C-12A31B7995C9}">
      <text>
        <r>
          <rPr>
            <b/>
            <sz val="9"/>
            <color indexed="81"/>
            <rFont val="Tahoma"/>
            <family val="2"/>
          </rPr>
          <t>Species fecundity is 207966 eggs/year, which is higher than the lowest risk value (20000).</t>
        </r>
      </text>
    </comment>
    <comment ref="H222" authorId="0" shapeId="0" xr:uid="{F7E7062F-4DD4-4D41-B4FA-F5D4FCED7B13}">
      <text>
        <r>
          <rPr>
            <b/>
            <sz val="9"/>
            <color indexed="81"/>
            <rFont val="Tahoma"/>
            <family val="2"/>
          </rPr>
          <t>Species maximum length is 145, which is in the medium risk range (100-300cm).</t>
        </r>
      </text>
    </comment>
    <comment ref="I222" authorId="0" shapeId="0" xr:uid="{2B569153-E714-416B-A373-E31BA32D7A4D}">
      <text>
        <r>
          <rPr>
            <b/>
            <sz val="9"/>
            <color indexed="81"/>
            <rFont val="Tahoma"/>
            <family val="2"/>
          </rPr>
          <t>Species maximum length is 145cm, which is in the length at maturity medium risk range (40-200cm).</t>
        </r>
      </text>
    </comment>
    <comment ref="J222" authorId="0" shapeId="0" xr:uid="{E8EF39E6-AD27-42D2-9A76-EB958248BED2}">
      <text>
        <r>
          <rPr>
            <b/>
            <sz val="9"/>
            <color indexed="81"/>
            <rFont val="Tahoma"/>
            <family val="2"/>
          </rPr>
          <t>Species reproductive strategy is broadcast spawner, which is low risk.</t>
        </r>
      </text>
    </comment>
    <comment ref="K222" authorId="0" shapeId="0" xr:uid="{0A208266-3154-4C71-AC1F-6C30E9AA38ED}">
      <text>
        <r>
          <rPr>
            <b/>
            <sz val="9"/>
            <color indexed="81"/>
            <rFont val="Tahoma"/>
            <family val="2"/>
          </rPr>
          <t>Species trophic level is 4.5, which is higher than the highest risk value (3.25).</t>
        </r>
      </text>
    </comment>
    <comment ref="M222" authorId="0" shapeId="0" xr:uid="{C88EEEA2-BCDF-450F-9D1B-F51F5A8F6680}">
      <text>
        <r>
          <rPr>
            <b/>
            <sz val="9"/>
            <color indexed="81"/>
            <rFont val="Tahoma"/>
            <family val="2"/>
          </rPr>
          <t>ALL stocks : Worldwide pelagic distribution. Species is coastal.</t>
        </r>
      </text>
    </comment>
    <comment ref="N222" authorId="0" shapeId="0" xr:uid="{6C620C68-4094-4D73-9AA6-E244C712B4FE}">
      <text>
        <r>
          <rPr>
            <b/>
            <sz val="9"/>
            <color indexed="81"/>
            <rFont val="Tahoma"/>
            <family val="2"/>
          </rPr>
          <t>The depth range of the species is 10-500m. For surface gears, the vertical overlap index with this species is 18.53%.</t>
        </r>
      </text>
    </comment>
    <comment ref="O222" authorId="0" shapeId="0" xr:uid="{FC00A127-1FD7-401A-BC7B-C9748D17CC0A}">
      <text>
        <r>
          <rPr>
            <b/>
            <sz val="9"/>
            <color indexed="81"/>
            <rFont val="Tahoma"/>
            <family val="2"/>
          </rPr>
          <t>ALB stocks : The maximum length of the species is 145cm. For albacore fisheries, the length overlap index with this species is 100.00%._x000D_
TPT stocks : The maximum length of the species is 145cm. For tropical surface fisheries, the length overlap index with this species is 100.00%.</t>
        </r>
      </text>
    </comment>
    <comment ref="P222" authorId="0" shapeId="0" xr:uid="{0B02334D-186C-429E-A3D1-5A1F6E9743F5}">
      <text>
        <r>
          <rPr>
            <b/>
            <sz val="9"/>
            <color indexed="81"/>
            <rFont val="Tahoma"/>
            <family val="2"/>
          </rPr>
          <t>No direct evidence of survival after capture.</t>
        </r>
      </text>
    </comment>
    <comment ref="E223" authorId="0" shapeId="0" xr:uid="{6CB78A1E-8789-4D19-9160-DB0452D279B2}">
      <text>
        <r>
          <rPr>
            <b/>
            <sz val="9"/>
            <color indexed="81"/>
            <rFont val="Tahoma"/>
            <family val="2"/>
          </rPr>
          <t>Species growth rate (K) is 0.254, which is higher than lowest risk K (0.183) for age at maturity.</t>
        </r>
      </text>
    </comment>
    <comment ref="F223" authorId="0" shapeId="0" xr:uid="{E977ABEA-C2EB-4E8C-87AE-5A2F6499EE14}">
      <text>
        <r>
          <rPr>
            <b/>
            <sz val="9"/>
            <color indexed="81"/>
            <rFont val="Tahoma"/>
            <family val="2"/>
          </rPr>
          <t>Species growth rate (K) is 0.254, which is in the medium risk K range (0.12-0.30) for maximum age.</t>
        </r>
      </text>
    </comment>
    <comment ref="G223" authorId="0" shapeId="0" xr:uid="{A5FBAE48-BF29-44B4-AA65-93C7252ACA20}">
      <text>
        <r>
          <rPr>
            <b/>
            <sz val="9"/>
            <color indexed="81"/>
            <rFont val="Tahoma"/>
            <family val="2"/>
          </rPr>
          <t>Species fecundity is 760000 eggs/year, which is higher than the lowest risk value (20000).</t>
        </r>
      </text>
    </comment>
    <comment ref="H223" authorId="0" shapeId="0" xr:uid="{C0374C42-BDA7-4EBC-9C76-CFCF6EBD6C41}">
      <text>
        <r>
          <rPr>
            <b/>
            <sz val="9"/>
            <color indexed="81"/>
            <rFont val="Tahoma"/>
            <family val="2"/>
          </rPr>
          <t>Species maximum length is 70, which is lower than the lowest risk value (100cm).</t>
        </r>
      </text>
    </comment>
    <comment ref="I223" authorId="0" shapeId="0" xr:uid="{4DB30AAF-0DD5-4740-A18B-913DE6618C30}">
      <text>
        <r>
          <rPr>
            <b/>
            <sz val="9"/>
            <color indexed="81"/>
            <rFont val="Tahoma"/>
            <family val="2"/>
          </rPr>
          <t>Species length at maturity is 28, which is lower than the lowest risk value (40cm).</t>
        </r>
      </text>
    </comment>
    <comment ref="J223" authorId="0" shapeId="0" xr:uid="{96118A96-8F31-422E-A6C0-66C1BF3E2F9B}">
      <text>
        <r>
          <rPr>
            <b/>
            <sz val="9"/>
            <color indexed="81"/>
            <rFont val="Tahoma"/>
            <family val="2"/>
          </rPr>
          <t>Species reproductive strategy is broadcast spawner, which is low risk.</t>
        </r>
      </text>
    </comment>
    <comment ref="K223" authorId="0" shapeId="0" xr:uid="{7C0C4AE9-F7C8-42DD-9057-92DE9B0D8272}">
      <text>
        <r>
          <rPr>
            <b/>
            <sz val="9"/>
            <color indexed="81"/>
            <rFont val="Tahoma"/>
            <family val="2"/>
          </rPr>
          <t>Species trophic level is 4.2, which is higher than the highest risk value (3.25).</t>
        </r>
      </text>
    </comment>
    <comment ref="M223" authorId="0" shapeId="0" xr:uid="{EC54A7C3-96FB-4A65-973A-AD823CEFE465}">
      <text>
        <r>
          <rPr>
            <b/>
            <sz val="9"/>
            <color indexed="81"/>
            <rFont val="Tahoma"/>
            <family val="2"/>
          </rPr>
          <t>WPO,IO_ stocks : Indo-west Pacific distribution, absent in Atlantic and East Pacific</t>
        </r>
      </text>
    </comment>
    <comment ref="N223" authorId="0" shapeId="0" xr:uid="{9A55CDA3-18A2-4BE9-B402-4B9E769B6269}">
      <text>
        <r>
          <rPr>
            <b/>
            <sz val="9"/>
            <color indexed="81"/>
            <rFont val="Tahoma"/>
            <family val="2"/>
          </rPr>
          <t>The depth range of the species is 40-120m. For surface gears, the vertical overlap index with this species is 75.31%. This species is demersal.</t>
        </r>
      </text>
    </comment>
    <comment ref="O223" authorId="0" shapeId="0" xr:uid="{02B03735-0C6D-4816-8BA0-627C3EE44093}">
      <text>
        <r>
          <rPr>
            <b/>
            <sz val="9"/>
            <color indexed="81"/>
            <rFont val="Tahoma"/>
            <family val="2"/>
          </rPr>
          <t>TPT stocks : The maximum length of the species is 70cm. For tropical surface fisheries, the length overlap index with this species is 63.64%.</t>
        </r>
      </text>
    </comment>
    <comment ref="P223" authorId="0" shapeId="0" xr:uid="{22E7C037-C8C3-4370-AEDD-98096171C9CB}">
      <text>
        <r>
          <rPr>
            <b/>
            <sz val="9"/>
            <color indexed="81"/>
            <rFont val="Tahoma"/>
            <family val="2"/>
          </rPr>
          <t>No direct evidence of survival after capture.</t>
        </r>
      </text>
    </comment>
    <comment ref="E224" authorId="0" shapeId="0" xr:uid="{C61F6C65-1044-480F-8441-FE29ACD4B2AD}">
      <text>
        <r>
          <rPr>
            <b/>
            <sz val="9"/>
            <color indexed="81"/>
            <rFont val="Tahoma"/>
            <family val="2"/>
          </rPr>
          <t>Species growth rate (K) is 0.100, which is in the medium risk K range (0.061-0.183) for age at maturity.</t>
        </r>
      </text>
    </comment>
    <comment ref="F224" authorId="0" shapeId="0" xr:uid="{E2E5131C-4FB5-4D2C-8797-E3764B9EA952}">
      <text>
        <r>
          <rPr>
            <b/>
            <sz val="9"/>
            <color indexed="81"/>
            <rFont val="Tahoma"/>
            <family val="2"/>
          </rPr>
          <t>Species growth rate (K) is 0.100, which is lower than highest risk K (0.12) for maximum age.</t>
        </r>
      </text>
    </comment>
    <comment ref="G224" authorId="0" shapeId="0" xr:uid="{5D540A0B-B210-45C9-9B45-73E44F4F83EF}">
      <text>
        <r>
          <rPr>
            <b/>
            <sz val="9"/>
            <color indexed="81"/>
            <rFont val="Tahoma"/>
            <family val="2"/>
          </rPr>
          <t>Species fecundity is 71000 eggs/year, which is higher than the lowest risk value (20000).</t>
        </r>
      </text>
    </comment>
    <comment ref="H224" authorId="0" shapeId="0" xr:uid="{D4D4772E-C962-4F62-AC33-97D93A6A50AB}">
      <text>
        <r>
          <rPr>
            <b/>
            <sz val="9"/>
            <color indexed="81"/>
            <rFont val="Tahoma"/>
            <family val="2"/>
          </rPr>
          <t>Species maximum length is 122, which is in the medium risk range (100-300cm).</t>
        </r>
      </text>
    </comment>
    <comment ref="I224" authorId="0" shapeId="0" xr:uid="{7858937B-66AC-4C47-BEB4-0CAAE413B39B}">
      <text>
        <r>
          <rPr>
            <b/>
            <sz val="9"/>
            <color indexed="81"/>
            <rFont val="Tahoma"/>
            <family val="2"/>
          </rPr>
          <t>Species length at maturity is 42, which is in the medium risk range (40-200cm).</t>
        </r>
      </text>
    </comment>
    <comment ref="J224" authorId="0" shapeId="0" xr:uid="{C1083E39-C9CD-4E67-93DF-348794CCC3BD}">
      <text>
        <r>
          <rPr>
            <b/>
            <sz val="9"/>
            <color indexed="81"/>
            <rFont val="Tahoma"/>
            <family val="2"/>
          </rPr>
          <t>Species reproductive strategy is broadcast spawner, which is low risk.</t>
        </r>
      </text>
    </comment>
    <comment ref="K224" authorId="0" shapeId="0" xr:uid="{B76FFE2C-1B70-4749-86F2-42F595E28C65}">
      <text>
        <r>
          <rPr>
            <b/>
            <sz val="9"/>
            <color indexed="81"/>
            <rFont val="Tahoma"/>
            <family val="2"/>
          </rPr>
          <t>Species trophic level is 4.5, which is higher than the highest risk value (3.25).</t>
        </r>
      </text>
    </comment>
    <comment ref="M224" authorId="0" shapeId="0" xr:uid="{99C8E215-5FF9-425F-ABD0-0D309CF98CD8}">
      <text>
        <r>
          <rPr>
            <b/>
            <sz val="9"/>
            <color indexed="81"/>
            <rFont val="Tahoma"/>
            <family val="2"/>
          </rPr>
          <t>AO_ stocks : Mainly Atlantic distribution, but some catches reported in Indian Ocean. Species is coastal.</t>
        </r>
      </text>
    </comment>
    <comment ref="N224" authorId="0" shapeId="0" xr:uid="{E1AEE1AF-4657-4E6B-AA3A-230F97C93479}">
      <text>
        <r>
          <rPr>
            <b/>
            <sz val="9"/>
            <color indexed="81"/>
            <rFont val="Tahoma"/>
            <family val="2"/>
          </rPr>
          <t>The depth range of the species is 1-150m. For surface gears, the vertical overlap index with this species is 66.67%. This species is reef associated.</t>
        </r>
      </text>
    </comment>
    <comment ref="O224" authorId="0" shapeId="0" xr:uid="{0E518ED5-7DA4-4679-886D-F6A74540F110}">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224" authorId="0" shapeId="0" xr:uid="{04E4B82C-613D-4FFE-8AA5-0653683F1496}">
      <text>
        <r>
          <rPr>
            <b/>
            <sz val="9"/>
            <color indexed="81"/>
            <rFont val="Tahoma"/>
            <family val="2"/>
          </rPr>
          <t>No direct evidence of survival after capture.</t>
        </r>
      </text>
    </comment>
    <comment ref="E225" authorId="0" shapeId="0" xr:uid="{78EBD55C-BD9B-4B41-B5C9-909A3E6990F3}">
      <text>
        <r>
          <rPr>
            <b/>
            <sz val="9"/>
            <color indexed="81"/>
            <rFont val="Tahoma"/>
            <family val="2"/>
          </rPr>
          <t>Species growth rate (K) is 0.467, which is higher than lowest risk K (0.183) for age at maturity.</t>
        </r>
      </text>
    </comment>
    <comment ref="F225" authorId="0" shapeId="0" xr:uid="{6254C5A3-BFEE-4A31-A75A-80981E5254A1}">
      <text>
        <r>
          <rPr>
            <b/>
            <sz val="9"/>
            <color indexed="81"/>
            <rFont val="Tahoma"/>
            <family val="2"/>
          </rPr>
          <t>Species growth rate (K) is 0.467, which is higher than lowest risk K (0.30) for maximum age.</t>
        </r>
      </text>
    </comment>
    <comment ref="G225" authorId="0" shapeId="0" xr:uid="{517CF7CF-8AC6-490A-9F63-860B99936B46}">
      <text>
        <r>
          <rPr>
            <b/>
            <sz val="9"/>
            <color indexed="81"/>
            <rFont val="Tahoma"/>
            <family val="2"/>
          </rPr>
          <t>There is no information, but fish are likely to produce &gt;100 eggs/year.</t>
        </r>
      </text>
    </comment>
    <comment ref="H225" authorId="0" shapeId="0" xr:uid="{2F2194FE-9D45-495F-AE11-30347F14A2E8}">
      <text>
        <r>
          <rPr>
            <b/>
            <sz val="9"/>
            <color indexed="81"/>
            <rFont val="Tahoma"/>
            <family val="2"/>
          </rPr>
          <t>Species maximum length is 50, which is lower than the lowest risk value (100cm).</t>
        </r>
      </text>
    </comment>
    <comment ref="I225" authorId="0" shapeId="0" xr:uid="{077A6D3B-F18F-40BD-9DE6-42D3A609D2C3}">
      <text>
        <r>
          <rPr>
            <b/>
            <sz val="9"/>
            <color indexed="81"/>
            <rFont val="Tahoma"/>
            <family val="2"/>
          </rPr>
          <t>Species length at maturity is 20, which is lower than the lowest risk value (40cm).</t>
        </r>
      </text>
    </comment>
    <comment ref="J225" authorId="0" shapeId="0" xr:uid="{FA744D73-C182-445F-9743-CF5DA1DF7855}">
      <text>
        <r>
          <rPr>
            <b/>
            <sz val="9"/>
            <color indexed="81"/>
            <rFont val="Tahoma"/>
            <family val="2"/>
          </rPr>
          <t>The score is based on the maximum risk score in the family Agonidae, which included 1 species.</t>
        </r>
      </text>
    </comment>
    <comment ref="K225" authorId="0" shapeId="0" xr:uid="{D588C289-7997-4084-A844-42EAF39A9AD0}">
      <text>
        <r>
          <rPr>
            <b/>
            <sz val="9"/>
            <color indexed="81"/>
            <rFont val="Tahoma"/>
            <family val="2"/>
          </rPr>
          <t>Species trophic level is 3.6, which is higher than the highest risk value (3.25).</t>
        </r>
      </text>
    </comment>
    <comment ref="M225" authorId="0" shapeId="0" xr:uid="{94228E57-0C89-4718-851F-09B8DE49E0A9}">
      <text>
        <r>
          <rPr>
            <b/>
            <sz val="9"/>
            <color indexed="81"/>
            <rFont val="Tahoma"/>
            <family val="2"/>
          </rPr>
          <t>TPT stocks : Worldwide tropical distribution, mainly coastal</t>
        </r>
      </text>
    </comment>
    <comment ref="N225" authorId="0" shapeId="0" xr:uid="{6DC018A9-1BC4-4FF6-AFB6-051775B175C2}">
      <text>
        <r>
          <rPr>
            <b/>
            <sz val="9"/>
            <color indexed="81"/>
            <rFont val="Tahoma"/>
            <family val="2"/>
          </rPr>
          <t>The depth range of the species is 1-20m. For surface gears, the vertical overlap index with this species is 100.00%. This species is demersal. This species is also reef associated.</t>
        </r>
      </text>
    </comment>
    <comment ref="O225" authorId="0" shapeId="0" xr:uid="{EF315091-6030-41EA-9D80-0532FDA4CC18}">
      <text>
        <r>
          <rPr>
            <b/>
            <sz val="9"/>
            <color indexed="81"/>
            <rFont val="Tahoma"/>
            <family val="2"/>
          </rPr>
          <t>TPT stocks : The maximum length of the species is 50cm. For tropical surface fisheries, the length overlap index with this species is 45.45%.</t>
        </r>
      </text>
    </comment>
    <comment ref="P225" authorId="0" shapeId="0" xr:uid="{E5BD950A-67FF-4350-B954-09A6BB3CD206}">
      <text>
        <r>
          <rPr>
            <b/>
            <sz val="9"/>
            <color indexed="81"/>
            <rFont val="Tahoma"/>
            <family val="2"/>
          </rPr>
          <t>No direct evidence of survival after capture.</t>
        </r>
      </text>
    </comment>
    <comment ref="E226" authorId="0" shapeId="0" xr:uid="{0E686927-4CE9-4F34-83AF-2145688E7EA3}">
      <text>
        <r>
          <rPr>
            <b/>
            <sz val="9"/>
            <color indexed="81"/>
            <rFont val="Tahoma"/>
            <family val="2"/>
          </rPr>
          <t>Species growth rate (K) is 0.495, which is higher than lowest risk K (0.183) for age at maturity.</t>
        </r>
      </text>
    </comment>
    <comment ref="F226" authorId="0" shapeId="0" xr:uid="{5C9AF590-83CF-4E60-B4FA-E23269F11155}">
      <text>
        <r>
          <rPr>
            <b/>
            <sz val="9"/>
            <color indexed="81"/>
            <rFont val="Tahoma"/>
            <family val="2"/>
          </rPr>
          <t>Species growth rate (K) is 0.495, which is higher than lowest risk K (0.30) for maximum age.</t>
        </r>
      </text>
    </comment>
    <comment ref="G226" authorId="0" shapeId="0" xr:uid="{479873DB-268D-4D1D-94A5-409799DAD3AE}">
      <text>
        <r>
          <rPr>
            <b/>
            <sz val="9"/>
            <color indexed="81"/>
            <rFont val="Tahoma"/>
            <family val="2"/>
          </rPr>
          <t>There is no information, but fish are likely to produce &gt;100 eggs/year.</t>
        </r>
      </text>
    </comment>
    <comment ref="H226" authorId="0" shapeId="0" xr:uid="{CC74CD8F-8A5D-4F05-926B-7EE5B62C93D1}">
      <text>
        <r>
          <rPr>
            <b/>
            <sz val="9"/>
            <color indexed="81"/>
            <rFont val="Tahoma"/>
            <family val="2"/>
          </rPr>
          <t>Species maximum length is 52, which is lower than the lowest risk value (100cm).</t>
        </r>
      </text>
    </comment>
    <comment ref="I226" authorId="0" shapeId="0" xr:uid="{E3F527C6-49DD-4957-B1F8-C40F63419DD9}">
      <text>
        <r>
          <rPr>
            <b/>
            <sz val="9"/>
            <color indexed="81"/>
            <rFont val="Tahoma"/>
            <family val="2"/>
          </rPr>
          <t>Species length at maturity is 28, which is lower than the lowest risk value (40cm).</t>
        </r>
      </text>
    </comment>
    <comment ref="J226" authorId="0" shapeId="0" xr:uid="{980ED848-36B8-4D7B-A7FF-D6C0C3F6FCA2}">
      <text>
        <r>
          <rPr>
            <b/>
            <sz val="9"/>
            <color indexed="81"/>
            <rFont val="Tahoma"/>
            <family val="2"/>
          </rPr>
          <t>Species reproductive strategy is broadcast spawner, which is low risk.</t>
        </r>
      </text>
    </comment>
    <comment ref="K226" authorId="0" shapeId="0" xr:uid="{D680EEB0-0CE9-4B21-BD2C-58EBD177D636}">
      <text>
        <r>
          <rPr>
            <b/>
            <sz val="9"/>
            <color indexed="81"/>
            <rFont val="Tahoma"/>
            <family val="2"/>
          </rPr>
          <t>Species trophic level is 3.9, which is higher than the highest risk value (3.25).</t>
        </r>
      </text>
    </comment>
    <comment ref="M226" authorId="0" shapeId="0" xr:uid="{FD879E2C-29A9-47A7-8B94-E4FC7004C377}">
      <text>
        <r>
          <rPr>
            <b/>
            <sz val="9"/>
            <color indexed="81"/>
            <rFont val="Tahoma"/>
            <family val="2"/>
          </rPr>
          <t>PO_,IO_ stocks : Indo-Pacific distribution, mainly coastal</t>
        </r>
      </text>
    </comment>
    <comment ref="N226" authorId="0" shapeId="0" xr:uid="{5015047F-EECA-49F3-95F4-12D01F9D59F1}">
      <text>
        <r>
          <rPr>
            <b/>
            <sz val="9"/>
            <color indexed="81"/>
            <rFont val="Tahoma"/>
            <family val="2"/>
          </rPr>
          <t>The depth range of the species is 10-90m. For surface gears, the vertical overlap index with this species is 100.00%. This species is demersal. This species is also reef associated.</t>
        </r>
      </text>
    </comment>
    <comment ref="O226" authorId="0" shapeId="0" xr:uid="{A158EAF3-4604-442D-9535-8A7A7BEF2318}">
      <text>
        <r>
          <rPr>
            <b/>
            <sz val="9"/>
            <color indexed="81"/>
            <rFont val="Tahoma"/>
            <family val="2"/>
          </rPr>
          <t>TPT stocks : The maximum length of the species is 52cm. For tropical surface fisheries, the length overlap index with this species is 47.27%.</t>
        </r>
      </text>
    </comment>
    <comment ref="P226" authorId="0" shapeId="0" xr:uid="{3ECFF054-8A05-4BAA-A1F8-6BDA8443CCA0}">
      <text>
        <r>
          <rPr>
            <b/>
            <sz val="9"/>
            <color indexed="81"/>
            <rFont val="Tahoma"/>
            <family val="2"/>
          </rPr>
          <t>No direct evidence of survival after capture.</t>
        </r>
      </text>
    </comment>
    <comment ref="E227" authorId="0" shapeId="0" xr:uid="{3AEC2D3D-1227-4B9C-AB5C-6B2889F09C8D}">
      <text>
        <r>
          <rPr>
            <b/>
            <sz val="9"/>
            <color indexed="81"/>
            <rFont val="Tahoma"/>
            <family val="2"/>
          </rPr>
          <t>Species growth rate (K) is 0.180, which is in the medium risk K range (0.061-0.183) for age at maturity.</t>
        </r>
      </text>
    </comment>
    <comment ref="F227" authorId="0" shapeId="0" xr:uid="{84192560-2342-4A86-B4E2-720713DC4295}">
      <text>
        <r>
          <rPr>
            <b/>
            <sz val="9"/>
            <color indexed="81"/>
            <rFont val="Tahoma"/>
            <family val="2"/>
          </rPr>
          <t>Species growth rate (K) is 0.180, which is in the medium risk K range (0.12-0.30) for maximum age.</t>
        </r>
      </text>
    </comment>
    <comment ref="G227" authorId="0" shapeId="0" xr:uid="{5AD222BB-6F2A-417F-96F1-D70161DEE6FE}">
      <text>
        <r>
          <rPr>
            <b/>
            <sz val="9"/>
            <color indexed="81"/>
            <rFont val="Tahoma"/>
            <family val="2"/>
          </rPr>
          <t>Species fecundity is 5000000 eggs/year, which is higher than the lowest risk value (20000).</t>
        </r>
      </text>
    </comment>
    <comment ref="H227" authorId="0" shapeId="0" xr:uid="{E0CEA869-818F-48D2-9EB4-3B626BBB7DCE}">
      <text>
        <r>
          <rPr>
            <b/>
            <sz val="9"/>
            <color indexed="81"/>
            <rFont val="Tahoma"/>
            <family val="2"/>
          </rPr>
          <t>Species maximum length is 116, which is in the medium risk range (100-300cm).</t>
        </r>
      </text>
    </comment>
    <comment ref="I227" authorId="0" shapeId="0" xr:uid="{280945C5-512D-4E06-9B83-CA8DAA2C71BF}">
      <text>
        <r>
          <rPr>
            <b/>
            <sz val="9"/>
            <color indexed="81"/>
            <rFont val="Tahoma"/>
            <family val="2"/>
          </rPr>
          <t>Species length at maturity is 54, which is in the medium risk range (40-200cm).</t>
        </r>
      </text>
    </comment>
    <comment ref="J227" authorId="0" shapeId="0" xr:uid="{A7F8A994-B3AA-4885-9265-14969D6AD20D}">
      <text>
        <r>
          <rPr>
            <b/>
            <sz val="9"/>
            <color indexed="81"/>
            <rFont val="Tahoma"/>
            <family val="2"/>
          </rPr>
          <t>Species reproductive strategy is broadcast spawner, which is low risk.</t>
        </r>
      </text>
    </comment>
    <comment ref="K227" authorId="0" shapeId="0" xr:uid="{D97B1F8E-F007-4979-BD85-43F5DF67F2E8}">
      <text>
        <r>
          <rPr>
            <b/>
            <sz val="9"/>
            <color indexed="81"/>
            <rFont val="Tahoma"/>
            <family val="2"/>
          </rPr>
          <t>Species trophic level is 4.1, which is higher than the highest risk value (3.25).</t>
        </r>
      </text>
    </comment>
    <comment ref="M227" authorId="0" shapeId="0" xr:uid="{885DC51C-A77A-4D4A-B410-791BF362550A}">
      <text>
        <r>
          <rPr>
            <b/>
            <sz val="9"/>
            <color indexed="81"/>
            <rFont val="Tahoma"/>
            <family val="2"/>
          </rPr>
          <t>WPO,IO_ stocks : Indo-west Pacific distribution, absent in Atlantic and East Pacific, mainly coastal</t>
        </r>
      </text>
    </comment>
    <comment ref="N227" authorId="0" shapeId="0" xr:uid="{1AC8B66B-F718-4430-91BD-8B429FBF4571}">
      <text>
        <r>
          <rPr>
            <b/>
            <sz val="9"/>
            <color indexed="81"/>
            <rFont val="Tahoma"/>
            <family val="2"/>
          </rPr>
          <t>The depth range of the species is 5-180m. For surface gears, the vertical overlap index with this species is 54.55%. This species is demersal. This species is also reef associated.</t>
        </r>
      </text>
    </comment>
    <comment ref="O227" authorId="0" shapeId="0" xr:uid="{0E5447C2-A936-492F-8C1F-62290DCB87DC}">
      <text>
        <r>
          <rPr>
            <b/>
            <sz val="9"/>
            <color indexed="81"/>
            <rFont val="Tahoma"/>
            <family val="2"/>
          </rPr>
          <t>TPT stocks : The maximum length of the species is 116cm. For tropical surface fisheries, the length overlap index with this species is 100.00%.</t>
        </r>
      </text>
    </comment>
    <comment ref="P227" authorId="0" shapeId="0" xr:uid="{E062565A-9C84-4CB1-AF5C-BF1FA7F2310A}">
      <text>
        <r>
          <rPr>
            <b/>
            <sz val="9"/>
            <color indexed="81"/>
            <rFont val="Tahoma"/>
            <family val="2"/>
          </rPr>
          <t>No direct evidence of survival after capture.</t>
        </r>
      </text>
    </comment>
    <comment ref="E228" authorId="0" shapeId="0" xr:uid="{40A22C92-F955-4978-8906-44C796E428C0}">
      <text>
        <r>
          <rPr>
            <b/>
            <sz val="9"/>
            <color indexed="81"/>
            <rFont val="Tahoma"/>
            <family val="2"/>
          </rPr>
          <t>There is no information.</t>
        </r>
      </text>
    </comment>
    <comment ref="F228" authorId="0" shapeId="0" xr:uid="{9074C590-07DE-46B7-BB84-0B606E530EC1}">
      <text>
        <r>
          <rPr>
            <b/>
            <sz val="9"/>
            <color indexed="81"/>
            <rFont val="Tahoma"/>
            <family val="2"/>
          </rPr>
          <t>There is no information.</t>
        </r>
      </text>
    </comment>
    <comment ref="G228" authorId="0" shapeId="0" xr:uid="{90548024-A919-4E98-B966-3A94AACF2764}">
      <text>
        <r>
          <rPr>
            <b/>
            <sz val="9"/>
            <color indexed="81"/>
            <rFont val="Tahoma"/>
            <family val="2"/>
          </rPr>
          <t>There is no information, but fish are likely to produce &gt;100 eggs/year.</t>
        </r>
      </text>
    </comment>
    <comment ref="H228" authorId="0" shapeId="0" xr:uid="{CC7EB2F1-247C-4BCD-8B5E-7DB318ECE589}">
      <text>
        <r>
          <rPr>
            <b/>
            <sz val="9"/>
            <color indexed="81"/>
            <rFont val="Tahoma"/>
            <family val="2"/>
          </rPr>
          <t>Species maximum length is 200, which is in the medium risk range (100-300cm).</t>
        </r>
      </text>
    </comment>
    <comment ref="I228" authorId="0" shapeId="0" xr:uid="{C7AD92B1-4292-4757-ACAF-16F3CB996C2A}">
      <text>
        <r>
          <rPr>
            <b/>
            <sz val="9"/>
            <color indexed="81"/>
            <rFont val="Tahoma"/>
            <family val="2"/>
          </rPr>
          <t>Species maximum length is 200cm, which is in the length at maturity medium risk range (40-200cm).</t>
        </r>
      </text>
    </comment>
    <comment ref="J228" authorId="0" shapeId="0" xr:uid="{FF6AA8B8-CEE6-4DFB-9DA4-D4BBB78157D2}">
      <text>
        <r>
          <rPr>
            <b/>
            <sz val="9"/>
            <color indexed="81"/>
            <rFont val="Tahoma"/>
            <family val="2"/>
          </rPr>
          <t>There is no information, but fish are not live bearers.</t>
        </r>
      </text>
    </comment>
    <comment ref="K228" authorId="0" shapeId="0" xr:uid="{DE3EBC8B-76A7-484F-88A0-AA5E67FA4E52}">
      <text>
        <r>
          <rPr>
            <b/>
            <sz val="9"/>
            <color indexed="81"/>
            <rFont val="Tahoma"/>
            <family val="2"/>
          </rPr>
          <t>Species trophic level is 3.8, which is higher than the highest risk value (3.25).</t>
        </r>
      </text>
    </comment>
    <comment ref="M228" authorId="0" shapeId="0" xr:uid="{F9954861-53C6-4D84-AA81-10D22EAED867}">
      <text>
        <r>
          <rPr>
            <b/>
            <sz val="9"/>
            <color indexed="81"/>
            <rFont val="Tahoma"/>
            <family val="2"/>
          </rPr>
          <t>PO_,AO_ stocks : Worldwide distribution, uncommon in Indian Ocean</t>
        </r>
      </text>
    </comment>
    <comment ref="N228" authorId="0" shapeId="0" xr:uid="{1D96FAE8-53A7-4394-8C8F-CDFD6E2DC6B6}">
      <text>
        <r>
          <rPr>
            <b/>
            <sz val="9"/>
            <color indexed="81"/>
            <rFont val="Tahoma"/>
            <family val="2"/>
          </rPr>
          <t>The depth range of the species is 1-200m. For surface gears, the vertical overlap index with this species is 50.00%.</t>
        </r>
      </text>
    </comment>
    <comment ref="O228" authorId="0" shapeId="0" xr:uid="{CFED17F5-5BCD-47AB-9E01-3B7906BF8662}">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8" authorId="0" shapeId="0" xr:uid="{911DB590-3CF5-4B9F-A1C5-82907683C3B9}">
      <text>
        <r>
          <rPr>
            <b/>
            <sz val="9"/>
            <color indexed="81"/>
            <rFont val="Tahoma"/>
            <family val="2"/>
          </rPr>
          <t>No direct evidence of survival after capture.</t>
        </r>
      </text>
    </comment>
    <comment ref="E229" authorId="0" shapeId="0" xr:uid="{0DE32A50-7A63-4F86-A869-A26F6FB40A84}">
      <text>
        <r>
          <rPr>
            <b/>
            <sz val="9"/>
            <color indexed="81"/>
            <rFont val="Tahoma"/>
            <family val="2"/>
          </rPr>
          <t>Species growth rate (K) is 0.236, which is higher than lowest risk K (0.183) for age at maturity.</t>
        </r>
      </text>
    </comment>
    <comment ref="F229" authorId="0" shapeId="0" xr:uid="{AF5F7B7B-2602-4B20-8D4D-5846C1092978}">
      <text>
        <r>
          <rPr>
            <b/>
            <sz val="9"/>
            <color indexed="81"/>
            <rFont val="Tahoma"/>
            <family val="2"/>
          </rPr>
          <t>Species growth rate (K) is 0.236, which is in the medium risk K range (0.12-0.30) for maximum age.</t>
        </r>
      </text>
    </comment>
    <comment ref="G229" authorId="0" shapeId="0" xr:uid="{9F2EF9EE-287E-45EE-9BF4-C1E415CFB6C6}">
      <text>
        <r>
          <rPr>
            <b/>
            <sz val="9"/>
            <color indexed="81"/>
            <rFont val="Tahoma"/>
            <family val="2"/>
          </rPr>
          <t>The score is based on the maximum risk score in the family Agonidae, which included 1 species.</t>
        </r>
      </text>
    </comment>
    <comment ref="H229" authorId="0" shapeId="0" xr:uid="{70E2C748-6993-4659-9C1A-27B00EE4BF9A}">
      <text>
        <r>
          <rPr>
            <b/>
            <sz val="9"/>
            <color indexed="81"/>
            <rFont val="Tahoma"/>
            <family val="2"/>
          </rPr>
          <t>Species maximum length is 100, which is in the medium risk range (100-300cm).</t>
        </r>
      </text>
    </comment>
    <comment ref="I229" authorId="0" shapeId="0" xr:uid="{A9B962DB-3824-470E-9F44-9A393A7D0499}">
      <text>
        <r>
          <rPr>
            <b/>
            <sz val="9"/>
            <color indexed="81"/>
            <rFont val="Tahoma"/>
            <family val="2"/>
          </rPr>
          <t>Species length at maturity is 47, which is in the medium risk range (40-200cm).</t>
        </r>
      </text>
    </comment>
    <comment ref="J229" authorId="0" shapeId="0" xr:uid="{4A1C6BE1-B1AD-48A2-AFC7-274026EDF174}">
      <text>
        <r>
          <rPr>
            <b/>
            <sz val="9"/>
            <color indexed="81"/>
            <rFont val="Tahoma"/>
            <family val="2"/>
          </rPr>
          <t>Species reproductive strategy is broadcast spawner, which is low risk.</t>
        </r>
      </text>
    </comment>
    <comment ref="K229" authorId="0" shapeId="0" xr:uid="{50E96768-0E31-440D-9D6C-6E36BB8610A9}">
      <text>
        <r>
          <rPr>
            <b/>
            <sz val="9"/>
            <color indexed="81"/>
            <rFont val="Tahoma"/>
            <family val="2"/>
          </rPr>
          <t>Species trophic level is 4.5, which is higher than the highest risk value (3.25).</t>
        </r>
      </text>
    </comment>
    <comment ref="M229" authorId="0" shapeId="0" xr:uid="{6F6A3A19-AC74-41BE-9E85-2218454849A4}">
      <text>
        <r>
          <rPr>
            <b/>
            <sz val="9"/>
            <color indexed="81"/>
            <rFont val="Tahoma"/>
            <family val="2"/>
          </rPr>
          <t>IO_ stocks : Indian Ocean distribution, mainly coastal</t>
        </r>
      </text>
    </comment>
    <comment ref="N229" authorId="0" shapeId="0" xr:uid="{5B9CDA36-2634-4177-937B-FCFFC5F8C384}">
      <text>
        <r>
          <rPr>
            <b/>
            <sz val="9"/>
            <color indexed="81"/>
            <rFont val="Tahoma"/>
            <family val="2"/>
          </rPr>
          <t>The depth range of the species is 9-100m. For surface gears, the vertical overlap index with this species is 100.00%. This species is demersal. This species is also reef associated.</t>
        </r>
      </text>
    </comment>
    <comment ref="O229" authorId="0" shapeId="0" xr:uid="{0FC06710-AC43-4F51-A7CE-EDBCB56B59C6}">
      <text>
        <r>
          <rPr>
            <b/>
            <sz val="9"/>
            <color indexed="81"/>
            <rFont val="Tahoma"/>
            <family val="2"/>
          </rPr>
          <t>TPT stocks : The maximum length of the species is 100cm. For tropical surface fisheries, the length overlap index with this species is 90.91%.</t>
        </r>
      </text>
    </comment>
    <comment ref="P229" authorId="0" shapeId="0" xr:uid="{0CBBE10B-1BC1-40F6-97BD-DABF908C83FD}">
      <text>
        <r>
          <rPr>
            <b/>
            <sz val="9"/>
            <color indexed="81"/>
            <rFont val="Tahoma"/>
            <family val="2"/>
          </rPr>
          <t>No direct evidence of survival after capture.</t>
        </r>
      </text>
    </comment>
    <comment ref="E230" authorId="0" shapeId="0" xr:uid="{9003EBBD-A040-4792-A9AD-74508D384F77}">
      <text>
        <r>
          <rPr>
            <b/>
            <sz val="9"/>
            <color indexed="81"/>
            <rFont val="Tahoma"/>
            <family val="2"/>
          </rPr>
          <t>Species growth rate (K) is 0.335, which is higher than lowest risk K (0.183) for age at maturity.</t>
        </r>
      </text>
    </comment>
    <comment ref="F230" authorId="0" shapeId="0" xr:uid="{C42A88B6-60F7-4C50-BEAF-B3D37BD408AC}">
      <text>
        <r>
          <rPr>
            <b/>
            <sz val="9"/>
            <color indexed="81"/>
            <rFont val="Tahoma"/>
            <family val="2"/>
          </rPr>
          <t>Species growth rate (K) is 0.335, which is higher than lowest risk K (0.30) for maximum age.</t>
        </r>
      </text>
    </comment>
    <comment ref="G230" authorId="0" shapeId="0" xr:uid="{3A1D2410-4779-42E8-A112-BE0B66DF8C88}">
      <text>
        <r>
          <rPr>
            <b/>
            <sz val="9"/>
            <color indexed="81"/>
            <rFont val="Tahoma"/>
            <family val="2"/>
          </rPr>
          <t>The score is based on the maximum risk score in the family Lutjanidae, which included 2 species.</t>
        </r>
      </text>
    </comment>
    <comment ref="H230" authorId="0" shapeId="0" xr:uid="{33BBE66C-8799-4E7E-88FA-37462E713A58}">
      <text>
        <r>
          <rPr>
            <b/>
            <sz val="9"/>
            <color indexed="81"/>
            <rFont val="Tahoma"/>
            <family val="2"/>
          </rPr>
          <t>Species maximum length is 44, which is lower than the lowest risk value (100cm).</t>
        </r>
      </text>
    </comment>
    <comment ref="I230" authorId="0" shapeId="0" xr:uid="{AF907171-77D7-4A97-BCD3-959F043D48A2}">
      <text>
        <r>
          <rPr>
            <b/>
            <sz val="9"/>
            <color indexed="81"/>
            <rFont val="Tahoma"/>
            <family val="2"/>
          </rPr>
          <t>Species maximum length is 44cm, which is in the length at maturity medium risk range (40-200cm).</t>
        </r>
      </text>
    </comment>
    <comment ref="J230" authorId="0" shapeId="0" xr:uid="{D40CA241-2C9F-4132-8E89-438EFE73B378}">
      <text>
        <r>
          <rPr>
            <b/>
            <sz val="9"/>
            <color indexed="81"/>
            <rFont val="Tahoma"/>
            <family val="2"/>
          </rPr>
          <t>The score is based on the maximum risk score in the family Lethrinidae, which included 3 species.</t>
        </r>
      </text>
    </comment>
    <comment ref="K230" authorId="0" shapeId="0" xr:uid="{C80680F4-C77F-4F5A-9A69-6A11768AE856}">
      <text>
        <r>
          <rPr>
            <b/>
            <sz val="9"/>
            <color indexed="81"/>
            <rFont val="Tahoma"/>
            <family val="2"/>
          </rPr>
          <t>Species trophic level is 4.2, which is higher than the highest risk value (3.25).</t>
        </r>
      </text>
    </comment>
    <comment ref="M230" authorId="0" shapeId="0" xr:uid="{5C946974-C6B2-498D-8E97-DCF293DCDC09}">
      <text>
        <r>
          <rPr>
            <b/>
            <sz val="9"/>
            <color indexed="81"/>
            <rFont val="Tahoma"/>
            <family val="2"/>
          </rPr>
          <t>PO_,IO_ stocks : Indo-Pacific distribution</t>
        </r>
      </text>
    </comment>
    <comment ref="N230" authorId="0" shapeId="0" xr:uid="{6C4B2EAC-0122-40FE-974C-338EA6C3FBB8}">
      <text>
        <r>
          <rPr>
            <b/>
            <sz val="9"/>
            <color indexed="81"/>
            <rFont val="Tahoma"/>
            <family val="2"/>
          </rPr>
          <t>The depth range of the species is 87-200m. For surface gears, the vertical overlap index with this species is 12.28%.</t>
        </r>
      </text>
    </comment>
    <comment ref="O230" authorId="0" shapeId="0" xr:uid="{7450B5EB-5CD7-462D-8E56-F65A6F876304}">
      <text>
        <r>
          <rPr>
            <b/>
            <sz val="9"/>
            <color indexed="81"/>
            <rFont val="Tahoma"/>
            <family val="2"/>
          </rPr>
          <t>TPT stocks : The maximum length of the species is 44cm. For tropical surface fisheries, the length overlap index with this species is 40.00%.</t>
        </r>
      </text>
    </comment>
    <comment ref="P230" authorId="0" shapeId="0" xr:uid="{9C966B12-2C9C-472D-9CD7-FA76AE43CE28}">
      <text>
        <r>
          <rPr>
            <b/>
            <sz val="9"/>
            <color indexed="81"/>
            <rFont val="Tahoma"/>
            <family val="2"/>
          </rPr>
          <t>No direct evidence of survival after capture.</t>
        </r>
      </text>
    </comment>
    <comment ref="E231" authorId="0" shapeId="0" xr:uid="{67F7F06B-DBA7-4027-B86E-16F496F7E51D}">
      <text>
        <r>
          <rPr>
            <b/>
            <sz val="9"/>
            <color indexed="81"/>
            <rFont val="Tahoma"/>
            <family val="2"/>
          </rPr>
          <t>Species growth rate (K) is 0.352, which is higher than lowest risk K (0.183) for age at maturity.</t>
        </r>
      </text>
    </comment>
    <comment ref="F231" authorId="0" shapeId="0" xr:uid="{C133E751-E1FE-4C04-90FE-530D8AF8644B}">
      <text>
        <r>
          <rPr>
            <b/>
            <sz val="9"/>
            <color indexed="81"/>
            <rFont val="Tahoma"/>
            <family val="2"/>
          </rPr>
          <t>Species growth rate (K) is 0.352, which is higher than lowest risk K (0.30) for maximum age.</t>
        </r>
      </text>
    </comment>
    <comment ref="G231" authorId="0" shapeId="0" xr:uid="{74209834-CDE5-4138-9F84-2B51DD587A14}">
      <text>
        <r>
          <rPr>
            <b/>
            <sz val="9"/>
            <color indexed="81"/>
            <rFont val="Tahoma"/>
            <family val="2"/>
          </rPr>
          <t>Species fecundity is 88000 eggs/year, which is higher than the lowest risk value (20000).</t>
        </r>
      </text>
    </comment>
    <comment ref="H231" authorId="0" shapeId="0" xr:uid="{3A22AF58-5BBE-4DE6-8B74-346DEC96AD15}">
      <text>
        <r>
          <rPr>
            <b/>
            <sz val="9"/>
            <color indexed="81"/>
            <rFont val="Tahoma"/>
            <family val="2"/>
          </rPr>
          <t>Species maximum length is 60, which is lower than the lowest risk value (100cm).</t>
        </r>
      </text>
    </comment>
    <comment ref="I231" authorId="0" shapeId="0" xr:uid="{BA5EB49F-18C7-40D1-84EA-62CEF8C45D0B}">
      <text>
        <r>
          <rPr>
            <b/>
            <sz val="9"/>
            <color indexed="81"/>
            <rFont val="Tahoma"/>
            <family val="2"/>
          </rPr>
          <t>Species length at maturity is 29, which is lower than the lowest risk value (40cm).</t>
        </r>
      </text>
    </comment>
    <comment ref="J231" authorId="0" shapeId="0" xr:uid="{BD25A095-7750-4A3C-9D10-989EC97E6B78}">
      <text>
        <r>
          <rPr>
            <b/>
            <sz val="9"/>
            <color indexed="81"/>
            <rFont val="Tahoma"/>
            <family val="2"/>
          </rPr>
          <t>Species reproductive strategy is broadcast spawner, which is low risk.</t>
        </r>
      </text>
    </comment>
    <comment ref="K231" authorId="0" shapeId="0" xr:uid="{6F15F752-7353-49BC-829B-DFF48A0F4F14}">
      <text>
        <r>
          <rPr>
            <b/>
            <sz val="9"/>
            <color indexed="81"/>
            <rFont val="Tahoma"/>
            <family val="2"/>
          </rPr>
          <t>Species trophic level is 3.6, which is higher than the highest risk value (3.25).</t>
        </r>
      </text>
    </comment>
    <comment ref="M231" authorId="0" shapeId="0" xr:uid="{76D0D124-DF11-4AA4-A033-F4AE9A54332E}">
      <text>
        <r>
          <rPr>
            <b/>
            <sz val="9"/>
            <color indexed="81"/>
            <rFont val="Tahoma"/>
            <family val="2"/>
          </rPr>
          <t>ALAM,ALAN stocks : North Atlantic distribution, uncommon in tropical Atlantic</t>
        </r>
      </text>
    </comment>
    <comment ref="N231" authorId="0" shapeId="0" xr:uid="{C1779706-5BDE-4DC5-BBB9-3CAF58243984}">
      <text>
        <r>
          <rPr>
            <b/>
            <sz val="9"/>
            <color indexed="81"/>
            <rFont val="Tahoma"/>
            <family val="2"/>
          </rPr>
          <t>Bait for other gears. Few encounters expected.</t>
        </r>
      </text>
    </comment>
    <comment ref="O231" authorId="0" shapeId="0" xr:uid="{06B80BBB-EFC7-444C-89CF-28CF7AF90885}">
      <text>
        <r>
          <rPr>
            <b/>
            <sz val="9"/>
            <color indexed="81"/>
            <rFont val="Tahoma"/>
            <family val="2"/>
          </rPr>
          <t>ALB stocks : The maximum length of the species is 60cm. For albacore fisheries, the length overlap index with this species is 42.86%.</t>
        </r>
      </text>
    </comment>
    <comment ref="P231" authorId="0" shapeId="0" xr:uid="{897E80C3-DEEC-40C8-B9EB-C82DC7BC1C22}">
      <text>
        <r>
          <rPr>
            <b/>
            <sz val="9"/>
            <color indexed="81"/>
            <rFont val="Tahoma"/>
            <family val="2"/>
          </rPr>
          <t>No direct evidence of survival after capture.</t>
        </r>
      </text>
    </comment>
    <comment ref="E232" authorId="0" shapeId="0" xr:uid="{E64D7C68-F1D3-4A56-8D67-79E6CE73F9AE}">
      <text>
        <r>
          <rPr>
            <b/>
            <sz val="9"/>
            <color indexed="81"/>
            <rFont val="Tahoma"/>
            <family val="2"/>
          </rPr>
          <t>The score is based on the maximum risk score in the family Agonidae, which included 1 species.</t>
        </r>
      </text>
    </comment>
    <comment ref="F232" authorId="0" shapeId="0" xr:uid="{50D13AC4-B829-4EBA-AD3A-D148A19B9008}">
      <text>
        <r>
          <rPr>
            <b/>
            <sz val="9"/>
            <color indexed="81"/>
            <rFont val="Tahoma"/>
            <family val="2"/>
          </rPr>
          <t>The score is based on the maximum risk score in the family Agonidae, which included 1 species.</t>
        </r>
      </text>
    </comment>
    <comment ref="G232" authorId="0" shapeId="0" xr:uid="{34CCEB87-0B8A-4190-A67C-5D672CAEA81E}">
      <text>
        <r>
          <rPr>
            <b/>
            <sz val="9"/>
            <color indexed="81"/>
            <rFont val="Tahoma"/>
            <family val="2"/>
          </rPr>
          <t>Species fecundity is 1 eggs/year, which is lower than the highest risk value (100).</t>
        </r>
      </text>
    </comment>
    <comment ref="H232" authorId="0" shapeId="0" xr:uid="{2A20263F-6958-43A3-B76E-326B87EFFD8F}">
      <text>
        <r>
          <rPr>
            <b/>
            <sz val="9"/>
            <color indexed="81"/>
            <rFont val="Tahoma"/>
            <family val="2"/>
          </rPr>
          <t>Species maximum length is 330, which is higher than the highest risk value (300cm).</t>
        </r>
      </text>
    </comment>
    <comment ref="I232" authorId="0" shapeId="0" xr:uid="{CB15FF5F-057F-430F-BF51-9B479AFB7A6E}">
      <text>
        <r>
          <rPr>
            <b/>
            <sz val="9"/>
            <color indexed="81"/>
            <rFont val="Tahoma"/>
            <family val="2"/>
          </rPr>
          <t>Species length at maturity is 100, which is in the medium risk range (40-200cm).</t>
        </r>
      </text>
    </comment>
    <comment ref="J232" authorId="0" shapeId="0" xr:uid="{7D2315C9-4A94-4F6E-A936-9AB55E72CE63}">
      <text>
        <r>
          <rPr>
            <b/>
            <sz val="9"/>
            <color indexed="81"/>
            <rFont val="Tahoma"/>
            <family val="2"/>
          </rPr>
          <t>Species reproductive strategy is live bearer, which is high risk.</t>
        </r>
      </text>
    </comment>
    <comment ref="K232" authorId="0" shapeId="0" xr:uid="{59CE0C1F-4395-4837-8491-CA16AFC3A7E1}">
      <text>
        <r>
          <rPr>
            <b/>
            <sz val="9"/>
            <color indexed="81"/>
            <rFont val="Tahoma"/>
            <family val="2"/>
          </rPr>
          <t>Species trophic level is 4.2, which is higher than the highest risk value (3.25).</t>
        </r>
      </text>
    </comment>
    <comment ref="M232" authorId="0" shapeId="0" xr:uid="{2400DE8C-5EA0-4EE6-953D-F5CB52627157}">
      <text>
        <r>
          <rPr>
            <b/>
            <sz val="9"/>
            <color indexed="81"/>
            <rFont val="Tahoma"/>
            <family val="2"/>
          </rPr>
          <t>ALL stocks : Worldwide coastal distribution, mainly coastal</t>
        </r>
      </text>
    </comment>
    <comment ref="N232" authorId="0" shapeId="0" xr:uid="{6FE42A68-6047-4773-8532-217128EA03DB}">
      <text>
        <r>
          <rPr>
            <b/>
            <sz val="9"/>
            <color indexed="81"/>
            <rFont val="Tahoma"/>
            <family val="2"/>
          </rPr>
          <t>The depth range of the species is 1-80m. For surface gears, the vertical overlap index with this species is 100.00%. This species is reef associated.</t>
        </r>
      </text>
    </comment>
    <comment ref="O232" authorId="0" shapeId="0" xr:uid="{C0FAB23C-2655-4414-BA5F-23A22CF6D5D1}">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232" authorId="0" shapeId="0" xr:uid="{A7F01008-B2C0-4AE5-B738-CD071CD57EC1}">
      <text>
        <r>
          <rPr>
            <b/>
            <sz val="9"/>
            <color indexed="81"/>
            <rFont val="Tahoma"/>
            <family val="2"/>
          </rPr>
          <t>No direct evidence of survival after capture.</t>
        </r>
      </text>
    </comment>
    <comment ref="E233" authorId="0" shapeId="0" xr:uid="{3FDCE70B-1952-453F-9194-10E08D111163}">
      <text>
        <r>
          <rPr>
            <b/>
            <sz val="9"/>
            <color indexed="81"/>
            <rFont val="Tahoma"/>
            <family val="2"/>
          </rPr>
          <t>The score is based on the maximum risk score in the family Myliobatidae, which included 1 species.</t>
        </r>
      </text>
    </comment>
    <comment ref="F233" authorId="0" shapeId="0" xr:uid="{CC55ED48-9BBF-4BE0-BD17-F1C7D3E795D2}">
      <text>
        <r>
          <rPr>
            <b/>
            <sz val="9"/>
            <color indexed="81"/>
            <rFont val="Tahoma"/>
            <family val="2"/>
          </rPr>
          <t>The score is based on the maximum risk score in the family Agonidae, which included 1 species.</t>
        </r>
      </text>
    </comment>
    <comment ref="G233" authorId="0" shapeId="0" xr:uid="{0C6B9348-8A4F-4D29-A08C-BE2EEC179F8C}">
      <text>
        <r>
          <rPr>
            <b/>
            <sz val="9"/>
            <color indexed="81"/>
            <rFont val="Tahoma"/>
            <family val="2"/>
          </rPr>
          <t>The score is based on the maximum risk score in the family Scombridae, which included 27 species.</t>
        </r>
      </text>
    </comment>
    <comment ref="H233" authorId="0" shapeId="0" xr:uid="{F0C639A1-C3EA-4318-A181-D7116238FF3D}">
      <text>
        <r>
          <rPr>
            <b/>
            <sz val="9"/>
            <color indexed="81"/>
            <rFont val="Tahoma"/>
            <family val="2"/>
          </rPr>
          <t>The score is based on the maximum risk score in the family Kyphosidae, which included 5 species.</t>
        </r>
      </text>
    </comment>
    <comment ref="I233" authorId="0" shapeId="0" xr:uid="{71AD4E56-EA2B-43C4-A47E-5DF18EAFDE8A}">
      <text>
        <r>
          <rPr>
            <b/>
            <sz val="9"/>
            <color indexed="81"/>
            <rFont val="Tahoma"/>
            <family val="2"/>
          </rPr>
          <t>The score is based on the maximum risk score in the family Kyphosidae, which included 5 species.</t>
        </r>
      </text>
    </comment>
    <comment ref="J233" authorId="0" shapeId="0" xr:uid="{BF2A8660-9700-44E0-AFA1-91C214D66914}">
      <text>
        <r>
          <rPr>
            <b/>
            <sz val="9"/>
            <color indexed="81"/>
            <rFont val="Tahoma"/>
            <family val="2"/>
          </rPr>
          <t>The score is based on the maximum risk score in the family Agonidae, which included 1 species.</t>
        </r>
      </text>
    </comment>
    <comment ref="K233" authorId="0" shapeId="0" xr:uid="{18A46B9F-455F-4A4D-9A41-1E389139FDE7}">
      <text>
        <r>
          <rPr>
            <b/>
            <sz val="9"/>
            <color indexed="81"/>
            <rFont val="Tahoma"/>
            <family val="2"/>
          </rPr>
          <t>The score is based on the maximum risk score in the family Kyphosidae, which included 5 species.</t>
        </r>
      </text>
    </comment>
    <comment ref="M233" authorId="0" shapeId="0" xr:uid="{94C89C45-6F61-470B-AC66-9FCA35683F24}">
      <text>
        <r>
          <rPr>
            <b/>
            <sz val="9"/>
            <color indexed="81"/>
            <rFont val="Tahoma"/>
            <family val="2"/>
          </rPr>
          <t>TPT,ALAN,ALAS stocks : Worldwide distribution, absent in Indo-Pacific subtropics, uncommon in Mediterranean</t>
        </r>
      </text>
    </comment>
    <comment ref="N233" authorId="0" shapeId="0" xr:uid="{39793993-2A11-4E3B-858B-108DD9E7B42A}">
      <text>
        <r>
          <rPr>
            <b/>
            <sz val="9"/>
            <color indexed="81"/>
            <rFont val="Tahoma"/>
            <family val="2"/>
          </rPr>
          <t>The depth range of the species is 1-740m. For surface gears, the vertical overlap index with this species is 13.51%.</t>
        </r>
      </text>
    </comment>
    <comment ref="O233" authorId="0" shapeId="0" xr:uid="{915CC7B1-2E5A-48F2-8C1F-CCE3E9B7F618}">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33" authorId="0" shapeId="0" xr:uid="{D041055F-9911-4BE6-B4A7-188CCD83B7A6}">
      <text>
        <r>
          <rPr>
            <b/>
            <sz val="9"/>
            <color indexed="81"/>
            <rFont val="Tahoma"/>
            <family val="2"/>
          </rPr>
          <t>No direct evidence of survival after capture.</t>
        </r>
      </text>
    </comment>
    <comment ref="E234" authorId="0" shapeId="0" xr:uid="{448E65CB-2300-430E-A13F-515DA6473DE6}">
      <text>
        <r>
          <rPr>
            <b/>
            <sz val="9"/>
            <color indexed="81"/>
            <rFont val="Tahoma"/>
            <family val="2"/>
          </rPr>
          <t>Species growth rate (K) is 0.500, which is higher than lowest risk K (0.183) for age at maturity.</t>
        </r>
      </text>
    </comment>
    <comment ref="F234" authorId="0" shapeId="0" xr:uid="{40D96D9B-3BF2-4D51-9C68-4A332739589C}">
      <text>
        <r>
          <rPr>
            <b/>
            <sz val="9"/>
            <color indexed="81"/>
            <rFont val="Tahoma"/>
            <family val="2"/>
          </rPr>
          <t>Species growth rate (K) is 0.500, which is higher than lowest risk K (0.30) for maximum age.</t>
        </r>
      </text>
    </comment>
    <comment ref="G234" authorId="0" shapeId="0" xr:uid="{50DE2F71-6EA2-4122-80D3-6086AD400A1D}">
      <text>
        <r>
          <rPr>
            <b/>
            <sz val="9"/>
            <color indexed="81"/>
            <rFont val="Tahoma"/>
            <family val="2"/>
          </rPr>
          <t>The score is based on the maximum risk score in the family Agonidae, which included 1 species.</t>
        </r>
      </text>
    </comment>
    <comment ref="H234" authorId="0" shapeId="0" xr:uid="{4976AB70-D265-402A-820B-72A3596611D8}">
      <text>
        <r>
          <rPr>
            <b/>
            <sz val="9"/>
            <color indexed="81"/>
            <rFont val="Tahoma"/>
            <family val="2"/>
          </rPr>
          <t>Species maximum length is 64, which is lower than the lowest risk value (100cm).</t>
        </r>
      </text>
    </comment>
    <comment ref="I234" authorId="0" shapeId="0" xr:uid="{7DA673FA-FD60-4A81-9CE1-2997C677C700}">
      <text>
        <r>
          <rPr>
            <b/>
            <sz val="9"/>
            <color indexed="81"/>
            <rFont val="Tahoma"/>
            <family val="2"/>
          </rPr>
          <t>Species length at maturity is 26, which is lower than the lowest risk value (40cm).</t>
        </r>
      </text>
    </comment>
    <comment ref="J234" authorId="0" shapeId="0" xr:uid="{539760C5-607E-41AF-935E-8E56C34B0655}">
      <text>
        <r>
          <rPr>
            <b/>
            <sz val="9"/>
            <color indexed="81"/>
            <rFont val="Tahoma"/>
            <family val="2"/>
          </rPr>
          <t>Species reproductive strategy is broadcast spawner, which is low risk.</t>
        </r>
      </text>
    </comment>
    <comment ref="K234" authorId="0" shapeId="0" xr:uid="{72652BF0-5542-4C2C-9487-98A6AECFB15E}">
      <text>
        <r>
          <rPr>
            <b/>
            <sz val="9"/>
            <color indexed="81"/>
            <rFont val="Tahoma"/>
            <family val="2"/>
          </rPr>
          <t>Species trophic level is 3.4, which is higher than the highest risk value (3.25).</t>
        </r>
      </text>
    </comment>
    <comment ref="M234" authorId="0" shapeId="0" xr:uid="{CAD5B94D-6183-4EDB-B2E2-2E053101F30B}">
      <text>
        <r>
          <rPr>
            <b/>
            <sz val="9"/>
            <color indexed="81"/>
            <rFont val="Tahoma"/>
            <family val="2"/>
          </rPr>
          <t>ALL stocks : Commercial bait fisheries as well as bycatch in tropical gears. Species is coastal.</t>
        </r>
      </text>
    </comment>
    <comment ref="N234" authorId="0" shapeId="0" xr:uid="{1B58B692-BC56-4E22-8185-7DE53F865C39}">
      <text>
        <r>
          <rPr>
            <b/>
            <sz val="9"/>
            <color indexed="81"/>
            <rFont val="Tahoma"/>
            <family val="2"/>
          </rPr>
          <t>Primarily bait for longline/troll gears, but also reported as bycatch in some tuna fisheries.</t>
        </r>
      </text>
    </comment>
    <comment ref="O234" authorId="0" shapeId="0" xr:uid="{0153E9E2-A0E7-4FFD-A27A-B2749D7BF9EA}">
      <text>
        <r>
          <rPr>
            <b/>
            <sz val="9"/>
            <color indexed="81"/>
            <rFont val="Tahoma"/>
            <family val="2"/>
          </rPr>
          <t>ALB stocks : The maximum length of the species is 64cm. For albacore fisheries, the length overlap index with this species is 45.71%._x000D_
TPT stocks : The maximum length of the species is 64cm. For tropical surface fisheries, the length overlap index with this species is 58.18%.</t>
        </r>
      </text>
    </comment>
    <comment ref="P234" authorId="0" shapeId="0" xr:uid="{24DD8ECF-F042-4031-910E-4E3B7EA297CD}">
      <text>
        <r>
          <rPr>
            <b/>
            <sz val="9"/>
            <color indexed="81"/>
            <rFont val="Tahoma"/>
            <family val="2"/>
          </rPr>
          <t>No direct evidence of survival after capture.</t>
        </r>
      </text>
    </comment>
    <comment ref="E235" authorId="0" shapeId="0" xr:uid="{013DCB72-B4B3-4346-B2F6-2CC92136A6CF}">
      <text>
        <r>
          <rPr>
            <b/>
            <sz val="9"/>
            <color indexed="81"/>
            <rFont val="Tahoma"/>
            <family val="2"/>
          </rPr>
          <t>Species growth rate (K) is 0.318, which is higher than lowest risk K (0.183) for age at maturity.</t>
        </r>
      </text>
    </comment>
    <comment ref="F235" authorId="0" shapeId="0" xr:uid="{117E9584-1B18-408E-9E72-64F15C5A1F33}">
      <text>
        <r>
          <rPr>
            <b/>
            <sz val="9"/>
            <color indexed="81"/>
            <rFont val="Tahoma"/>
            <family val="2"/>
          </rPr>
          <t>Species growth rate (K) is 0.318, which is higher than lowest risk K (0.30) for maximum age.</t>
        </r>
      </text>
    </comment>
    <comment ref="G235" authorId="0" shapeId="0" xr:uid="{378EF34C-CDDD-4B83-AC6D-6CE620DE3C80}">
      <text>
        <r>
          <rPr>
            <b/>
            <sz val="9"/>
            <color indexed="81"/>
            <rFont val="Tahoma"/>
            <family val="2"/>
          </rPr>
          <t>Species fecundity is 1000000 eggs/year, which is higher than the lowest risk value (20000).</t>
        </r>
      </text>
    </comment>
    <comment ref="H235" authorId="0" shapeId="0" xr:uid="{9382955C-D6EE-45D8-A7F0-E159000553F0}">
      <text>
        <r>
          <rPr>
            <b/>
            <sz val="9"/>
            <color indexed="81"/>
            <rFont val="Tahoma"/>
            <family val="2"/>
          </rPr>
          <t>Species maximum length is 100, which is in the medium risk range (100-300cm).</t>
        </r>
      </text>
    </comment>
    <comment ref="I235" authorId="0" shapeId="0" xr:uid="{815AE70F-60E4-4331-8DD7-5FAB25C18A0D}">
      <text>
        <r>
          <rPr>
            <b/>
            <sz val="9"/>
            <color indexed="81"/>
            <rFont val="Tahoma"/>
            <family val="2"/>
          </rPr>
          <t>Species length at maturity is 37, which is lower than the lowest risk value (40cm).</t>
        </r>
      </text>
    </comment>
    <comment ref="J235" authorId="0" shapeId="0" xr:uid="{1CD93B8D-E232-4756-98CD-B7279CF7C656}">
      <text>
        <r>
          <rPr>
            <b/>
            <sz val="9"/>
            <color indexed="81"/>
            <rFont val="Tahoma"/>
            <family val="2"/>
          </rPr>
          <t>Species reproductive strategy is broadcast spawner, which is low risk.</t>
        </r>
      </text>
    </comment>
    <comment ref="K235" authorId="0" shapeId="0" xr:uid="{DB233047-E464-4447-8556-9B8CD54E336F}">
      <text>
        <r>
          <rPr>
            <b/>
            <sz val="9"/>
            <color indexed="81"/>
            <rFont val="Tahoma"/>
            <family val="2"/>
          </rPr>
          <t>Species trophic level is 4.3, which is higher than the highest risk value (3.25).</t>
        </r>
      </text>
    </comment>
    <comment ref="M235" authorId="0" shapeId="0" xr:uid="{F80F5E57-7799-40F8-8DD1-12A0AE407E0A}">
      <text>
        <r>
          <rPr>
            <b/>
            <sz val="9"/>
            <color indexed="81"/>
            <rFont val="Tahoma"/>
            <family val="2"/>
          </rPr>
          <t>AO_ stocks : Atlantic distribution, absent in Pacific and Indian Oceans</t>
        </r>
      </text>
    </comment>
    <comment ref="N235" authorId="0" shapeId="0" xr:uid="{12066081-7D61-4DBC-9377-B254F5BC4CA5}">
      <text>
        <r>
          <rPr>
            <b/>
            <sz val="9"/>
            <color indexed="81"/>
            <rFont val="Tahoma"/>
            <family val="2"/>
          </rPr>
          <t>The depth range of the species is 1-40m. For surface gears, the vertical overlap index with this species is 100.00%.</t>
        </r>
      </text>
    </comment>
    <comment ref="O235" authorId="0" shapeId="0" xr:uid="{A3470936-26A8-4B8D-9D87-76CE6D11EB1C}">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35" authorId="0" shapeId="0" xr:uid="{7292D787-3871-47C0-851D-B631E7FEB4D9}">
      <text>
        <r>
          <rPr>
            <b/>
            <sz val="9"/>
            <color indexed="81"/>
            <rFont val="Tahoma"/>
            <family val="2"/>
          </rPr>
          <t>No direct evidence of survival after capture.</t>
        </r>
      </text>
    </comment>
    <comment ref="E236" authorId="0" shapeId="0" xr:uid="{F5D47067-53E1-4081-BBF8-F282BA404896}">
      <text>
        <r>
          <rPr>
            <b/>
            <sz val="9"/>
            <color indexed="81"/>
            <rFont val="Tahoma"/>
            <family val="2"/>
          </rPr>
          <t>The score is based on the maximum risk score in the family Agonidae, which included 1 species.</t>
        </r>
      </text>
    </comment>
    <comment ref="F236" authorId="0" shapeId="0" xr:uid="{022E4B20-863D-4232-ABAA-F5DD60988537}">
      <text>
        <r>
          <rPr>
            <b/>
            <sz val="9"/>
            <color indexed="81"/>
            <rFont val="Tahoma"/>
            <family val="2"/>
          </rPr>
          <t>The score is based on the maximum risk score in the family Agonidae, which included 1 species.</t>
        </r>
      </text>
    </comment>
    <comment ref="G236" authorId="0" shapeId="0" xr:uid="{D541661E-65DB-405E-8CA5-6812EA651BC6}">
      <text>
        <r>
          <rPr>
            <b/>
            <sz val="9"/>
            <color indexed="81"/>
            <rFont val="Tahoma"/>
            <family val="2"/>
          </rPr>
          <t>There is no information, but fish are likely to produce &gt;100 eggs/year.</t>
        </r>
      </text>
    </comment>
    <comment ref="H236" authorId="0" shapeId="0" xr:uid="{88F7E746-AAFE-43B1-AB66-1BD53285964C}">
      <text>
        <r>
          <rPr>
            <b/>
            <sz val="9"/>
            <color indexed="81"/>
            <rFont val="Tahoma"/>
            <family val="2"/>
          </rPr>
          <t>Species maximum length is 50, which is lower than the lowest risk value (100cm).</t>
        </r>
      </text>
    </comment>
    <comment ref="I236" authorId="0" shapeId="0" xr:uid="{D37A4CF7-B8F3-4523-AF43-D6F3A3E82019}">
      <text>
        <r>
          <rPr>
            <b/>
            <sz val="9"/>
            <color indexed="81"/>
            <rFont val="Tahoma"/>
            <family val="2"/>
          </rPr>
          <t>Species maximum length is 50cm, which is in the length at maturity medium risk range (40-200cm).</t>
        </r>
      </text>
    </comment>
    <comment ref="J236" authorId="0" shapeId="0" xr:uid="{B03871DB-CA43-4AF6-B589-49445900AAED}">
      <text>
        <r>
          <rPr>
            <b/>
            <sz val="9"/>
            <color indexed="81"/>
            <rFont val="Tahoma"/>
            <family val="2"/>
          </rPr>
          <t>The score is based on the maximum risk score in the family Scombridae, which included 44 species.</t>
        </r>
      </text>
    </comment>
    <comment ref="K236" authorId="0" shapeId="0" xr:uid="{BAE1A3CC-1A37-4ACF-A228-6186D9998E57}">
      <text>
        <r>
          <rPr>
            <b/>
            <sz val="9"/>
            <color indexed="81"/>
            <rFont val="Tahoma"/>
            <family val="2"/>
          </rPr>
          <t>Species trophic level is 2.4, which is lower than the lowest risk value (2.75).</t>
        </r>
      </text>
    </comment>
    <comment ref="M236" authorId="0" shapeId="0" xr:uid="{251D1CDF-A2A1-49C3-B33A-651EF69729A7}">
      <text>
        <r>
          <rPr>
            <b/>
            <sz val="9"/>
            <color indexed="81"/>
            <rFont val="Tahoma"/>
            <family val="2"/>
          </rPr>
          <t>PO_,IO_,ALAN,ALAS,BEAT,SKAE,SKAW,YFAT stocks : Worldwide distribution, absent in Mediterranean, mainly coastal</t>
        </r>
      </text>
    </comment>
    <comment ref="N236" authorId="0" shapeId="0" xr:uid="{A51F1C1F-6B8C-4C50-BF05-06A5169E74EE}">
      <text>
        <r>
          <rPr>
            <b/>
            <sz val="9"/>
            <color indexed="81"/>
            <rFont val="Tahoma"/>
            <family val="2"/>
          </rPr>
          <t>The depth range of the species is 1-75m. For surface gears, the vertical overlap index with this species is 100.00%. This species is reef associated.</t>
        </r>
      </text>
    </comment>
    <comment ref="O236" authorId="0" shapeId="0" xr:uid="{D6ACA085-05E6-48B9-AC23-6668C81C1755}">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236" authorId="0" shapeId="0" xr:uid="{E8C263FA-2D0D-4708-9696-2BE7629C10DA}">
      <text>
        <r>
          <rPr>
            <b/>
            <sz val="9"/>
            <color indexed="81"/>
            <rFont val="Tahoma"/>
            <family val="2"/>
          </rPr>
          <t>No direct evidence of survival after capture.</t>
        </r>
      </text>
    </comment>
    <comment ref="E237" authorId="0" shapeId="0" xr:uid="{2669C4FF-CF9B-43E3-8E3C-14EDF7ACB569}">
      <text>
        <r>
          <rPr>
            <b/>
            <sz val="9"/>
            <color indexed="81"/>
            <rFont val="Tahoma"/>
            <family val="2"/>
          </rPr>
          <t>Species growth rate (K) is 0.900, which is higher than lowest risk K (0.183) for age at maturity.</t>
        </r>
      </text>
    </comment>
    <comment ref="F237" authorId="0" shapeId="0" xr:uid="{97B5C951-6624-4232-8163-F7B3565EA458}">
      <text>
        <r>
          <rPr>
            <b/>
            <sz val="9"/>
            <color indexed="81"/>
            <rFont val="Tahoma"/>
            <family val="2"/>
          </rPr>
          <t>Species growth rate (K) is 0.900, which is higher than lowest risk K (0.30) for maximum age.</t>
        </r>
      </text>
    </comment>
    <comment ref="G237" authorId="0" shapeId="0" xr:uid="{F2901860-948E-4D1F-9330-E7C72CC52F3A}">
      <text>
        <r>
          <rPr>
            <b/>
            <sz val="9"/>
            <color indexed="81"/>
            <rFont val="Tahoma"/>
            <family val="2"/>
          </rPr>
          <t>There is no information.</t>
        </r>
      </text>
    </comment>
    <comment ref="H237" authorId="0" shapeId="0" xr:uid="{3AC95DEF-DA94-4E7C-B266-BA0CF2CBA00A}">
      <text>
        <r>
          <rPr>
            <b/>
            <sz val="9"/>
            <color indexed="81"/>
            <rFont val="Tahoma"/>
            <family val="2"/>
          </rPr>
          <t>Species maximum length is 124, which is in the medium risk range (100-300cm).</t>
        </r>
      </text>
    </comment>
    <comment ref="I237" authorId="0" shapeId="0" xr:uid="{DFBE57C3-03DC-4DA2-866D-20091CC6176A}">
      <text>
        <r>
          <rPr>
            <b/>
            <sz val="9"/>
            <color indexed="81"/>
            <rFont val="Tahoma"/>
            <family val="2"/>
          </rPr>
          <t>Species length at maturity is 92, which is in the medium risk range (40-200cm).</t>
        </r>
      </text>
    </comment>
    <comment ref="J237" authorId="0" shapeId="0" xr:uid="{0BD32557-C5B3-400F-8A6A-AB8FB8F5B029}">
      <text>
        <r>
          <rPr>
            <b/>
            <sz val="9"/>
            <color indexed="81"/>
            <rFont val="Tahoma"/>
            <family val="2"/>
          </rPr>
          <t>Species reproductive strategy is broadcast spawner, which is low risk.</t>
        </r>
      </text>
    </comment>
    <comment ref="K237" authorId="0" shapeId="0" xr:uid="{054DCC13-2B20-443C-B657-DECDEC3C0D27}">
      <text>
        <r>
          <rPr>
            <b/>
            <sz val="9"/>
            <color indexed="81"/>
            <rFont val="Tahoma"/>
            <family val="2"/>
          </rPr>
          <t>Species trophic level is 2.4, which is lower than the lowest risk value (2.75).</t>
        </r>
      </text>
    </comment>
    <comment ref="M237" authorId="0" shapeId="0" xr:uid="{1830FF64-220F-4DE9-AEDD-D0F726CA3F12}">
      <text>
        <r>
          <rPr>
            <b/>
            <sz val="9"/>
            <color indexed="81"/>
            <rFont val="Tahoma"/>
            <family val="2"/>
          </rPr>
          <t>PO_,IO_,ALAM stocks : Worldwide distribution, absent in North and tropical Atlantic</t>
        </r>
      </text>
    </comment>
    <comment ref="N237" authorId="0" shapeId="0" xr:uid="{2514D0B0-0A52-42EE-BE13-01ACAC9D6965}">
      <text>
        <r>
          <rPr>
            <b/>
            <sz val="9"/>
            <color indexed="81"/>
            <rFont val="Tahoma"/>
            <family val="2"/>
          </rPr>
          <t>Bait for other gears. No encounters expected.</t>
        </r>
      </text>
    </comment>
    <comment ref="O237" authorId="0" shapeId="0" xr:uid="{D8BBA157-3F7A-43E6-AE29-570080EB9771}">
      <text>
        <r>
          <rPr>
            <b/>
            <sz val="9"/>
            <color indexed="81"/>
            <rFont val="Tahoma"/>
            <family val="2"/>
          </rPr>
          <t>ALB stocks : The maximum length of the species is 124cm. For albacore fisheries, the length overlap index with this species is 88.57%._x000D_
TPT stocks : The maximum length of the species is 124cm. For tropical surface fisheries, the length overlap index with this species is 100.00%.</t>
        </r>
      </text>
    </comment>
    <comment ref="P237" authorId="0" shapeId="0" xr:uid="{F2DDB9D3-8FAE-44C4-BBB7-C1E3F086AFB1}">
      <text>
        <r>
          <rPr>
            <b/>
            <sz val="9"/>
            <color indexed="81"/>
            <rFont val="Tahoma"/>
            <family val="2"/>
          </rPr>
          <t>No direct evidence of survival after capture.</t>
        </r>
      </text>
    </comment>
    <comment ref="E238" authorId="0" shapeId="0" xr:uid="{996ECF23-2ACC-45EE-89D0-DE4E1BAFB5CC}">
      <text>
        <r>
          <rPr>
            <b/>
            <sz val="9"/>
            <color indexed="81"/>
            <rFont val="Tahoma"/>
            <family val="2"/>
          </rPr>
          <t>The score is based on the maximum risk score in the family Agonidae, which included 1 species.</t>
        </r>
      </text>
    </comment>
    <comment ref="F238" authorId="0" shapeId="0" xr:uid="{5D40F5E1-B43A-4057-804F-8AA73D53FAC9}">
      <text>
        <r>
          <rPr>
            <b/>
            <sz val="9"/>
            <color indexed="81"/>
            <rFont val="Tahoma"/>
            <family val="2"/>
          </rPr>
          <t>The score is based on the maximum risk score in the family Balistidae , which included 2 species.</t>
        </r>
      </text>
    </comment>
    <comment ref="G238" authorId="0" shapeId="0" xr:uid="{48FDFD76-BBC2-4801-B16D-5232651783BC}">
      <text>
        <r>
          <rPr>
            <b/>
            <sz val="9"/>
            <color indexed="81"/>
            <rFont val="Tahoma"/>
            <family val="2"/>
          </rPr>
          <t>The score is based on the maximum risk score in the family Agonidae, which included 1 species.</t>
        </r>
      </text>
    </comment>
    <comment ref="H238" authorId="0" shapeId="0" xr:uid="{AFD5C598-92A4-4845-9A8A-3B716BB0C14A}">
      <text>
        <r>
          <rPr>
            <b/>
            <sz val="9"/>
            <color indexed="81"/>
            <rFont val="Tahoma"/>
            <family val="2"/>
          </rPr>
          <t>The score is based on the maximum risk score in the family Lamnidae, which included 5 species.</t>
        </r>
      </text>
    </comment>
    <comment ref="I238" authorId="0" shapeId="0" xr:uid="{689CA423-15CF-42C0-A94A-97E4C13FBFE3}">
      <text>
        <r>
          <rPr>
            <b/>
            <sz val="9"/>
            <color indexed="81"/>
            <rFont val="Tahoma"/>
            <family val="2"/>
          </rPr>
          <t>The score is based on the maximum risk score in the family Agonidae, which included 1 species.</t>
        </r>
      </text>
    </comment>
    <comment ref="J238" authorId="0" shapeId="0" xr:uid="{5A70AF97-FDD8-4038-B757-B0078BC6FFBF}">
      <text>
        <r>
          <rPr>
            <b/>
            <sz val="9"/>
            <color indexed="81"/>
            <rFont val="Tahoma"/>
            <family val="2"/>
          </rPr>
          <t>The score is based on the maximum risk score in the family Agonidae, which included 1 species.</t>
        </r>
      </text>
    </comment>
    <comment ref="K238" authorId="0" shapeId="0" xr:uid="{92C21362-A04F-4623-8068-D59BDF4ECE15}">
      <text>
        <r>
          <rPr>
            <b/>
            <sz val="9"/>
            <color indexed="81"/>
            <rFont val="Tahoma"/>
            <family val="2"/>
          </rPr>
          <t>The score is based on the maximum risk score in the family Lamnidae, which included 5 species.</t>
        </r>
      </text>
    </comment>
    <comment ref="M238" authorId="0" shapeId="0" xr:uid="{73534C63-3FD3-4B90-B292-4BF2B072F445}">
      <text>
        <r>
          <rPr>
            <b/>
            <sz val="9"/>
            <color indexed="81"/>
            <rFont val="Tahoma"/>
            <family val="2"/>
          </rPr>
          <t>ALL stocks : Mixed species catches are likely to include species with pelagics.</t>
        </r>
      </text>
    </comment>
    <comment ref="N238" authorId="0" shapeId="0" xr:uid="{282A668C-C751-4593-8DF4-FDF434E230E6}">
      <text>
        <r>
          <rPr>
            <b/>
            <sz val="9"/>
            <color indexed="81"/>
            <rFont val="Tahoma"/>
            <family val="2"/>
          </rPr>
          <t>The depth range of the species is 1-150m. For surface gears, the vertical overlap index with this species is 66.67%.</t>
        </r>
      </text>
    </comment>
    <comment ref="O238" authorId="0" shapeId="0" xr:uid="{1C581BE0-BB57-4504-ACB5-081C2966582B}">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38" authorId="0" shapeId="0" xr:uid="{2638E47C-1B86-4EF4-B08A-906EA10EFDD2}">
      <text>
        <r>
          <rPr>
            <b/>
            <sz val="9"/>
            <color indexed="81"/>
            <rFont val="Tahoma"/>
            <family val="2"/>
          </rPr>
          <t>No direct evidence of survival after capture.</t>
        </r>
      </text>
    </comment>
    <comment ref="E239" authorId="0" shapeId="0" xr:uid="{366021E8-7123-4AAB-8F04-D99BF487C86B}">
      <text>
        <r>
          <rPr>
            <b/>
            <sz val="9"/>
            <color indexed="81"/>
            <rFont val="Tahoma"/>
            <family val="2"/>
          </rPr>
          <t>Species growth rate (K) is 0.441, which is higher than lowest risk K (0.183) for age at maturity.</t>
        </r>
      </text>
    </comment>
    <comment ref="F239" authorId="0" shapeId="0" xr:uid="{4DB745E9-5524-4C3E-9512-1AE999054F41}">
      <text>
        <r>
          <rPr>
            <b/>
            <sz val="9"/>
            <color indexed="81"/>
            <rFont val="Tahoma"/>
            <family val="2"/>
          </rPr>
          <t>Species growth rate (K) is 0.441, which is higher than lowest risk K (0.30) for maximum age.</t>
        </r>
      </text>
    </comment>
    <comment ref="G239" authorId="0" shapeId="0" xr:uid="{0BDC6646-98E3-4AD6-BEC7-A60BF046C692}">
      <text>
        <r>
          <rPr>
            <b/>
            <sz val="9"/>
            <color indexed="81"/>
            <rFont val="Tahoma"/>
            <family val="2"/>
          </rPr>
          <t>Species fecundity is 3000000 eggs/year, which is higher than the lowest risk value (20000).</t>
        </r>
      </text>
    </comment>
    <comment ref="H239" authorId="0" shapeId="0" xr:uid="{5F04B76D-164C-45B5-826A-624DD642BBEC}">
      <text>
        <r>
          <rPr>
            <b/>
            <sz val="9"/>
            <color indexed="81"/>
            <rFont val="Tahoma"/>
            <family val="2"/>
          </rPr>
          <t>Species maximum length is 420, which is higher than the highest risk value (300cm).</t>
        </r>
      </text>
    </comment>
    <comment ref="I239" authorId="0" shapeId="0" xr:uid="{0E0BF10C-A6FE-4175-9419-426574F4FBBB}">
      <text>
        <r>
          <rPr>
            <b/>
            <sz val="9"/>
            <color indexed="81"/>
            <rFont val="Tahoma"/>
            <family val="2"/>
          </rPr>
          <t>Species length at maturity is 210, which is higher than the highest risk value (200cm).</t>
        </r>
      </text>
    </comment>
    <comment ref="J239" authorId="0" shapeId="0" xr:uid="{77A8CA29-5896-4417-8DF8-4EC5D80B28A4}">
      <text>
        <r>
          <rPr>
            <b/>
            <sz val="9"/>
            <color indexed="81"/>
            <rFont val="Tahoma"/>
            <family val="2"/>
          </rPr>
          <t>Species reproductive strategy is broadcast spawner, which is low risk.</t>
        </r>
      </text>
    </comment>
    <comment ref="K239" authorId="0" shapeId="0" xr:uid="{55AC370F-CED5-4020-980D-1DD4A3E00171}">
      <text>
        <r>
          <rPr>
            <b/>
            <sz val="9"/>
            <color indexed="81"/>
            <rFont val="Tahoma"/>
            <family val="2"/>
          </rPr>
          <t>Species trophic level is 4.5, which is higher than the highest risk value (3.25).</t>
        </r>
      </text>
    </comment>
    <comment ref="M239" authorId="0" shapeId="0" xr:uid="{16F3BBBE-C96B-42BF-9C91-5C2213934041}">
      <text>
        <r>
          <rPr>
            <b/>
            <sz val="9"/>
            <color indexed="81"/>
            <rFont val="Tahoma"/>
            <family val="2"/>
          </rPr>
          <t>PO_,IO_ stocks : Worldwide distribution, absent in North and Central Atlantic</t>
        </r>
      </text>
    </comment>
    <comment ref="N239" authorId="0" shapeId="0" xr:uid="{EFF7807E-3B55-4C75-9A3D-D76C298E6510}">
      <text>
        <r>
          <rPr>
            <b/>
            <sz val="9"/>
            <color indexed="81"/>
            <rFont val="Tahoma"/>
            <family val="2"/>
          </rPr>
          <t>The depth range of the species is 1-200m. For surface gears, the vertical overlap index with this species is 50.00%.</t>
        </r>
      </text>
    </comment>
    <comment ref="O239" authorId="0" shapeId="0" xr:uid="{984506FD-0B56-415F-A527-833D0013BB96}">
      <text>
        <r>
          <rPr>
            <b/>
            <sz val="9"/>
            <color indexed="81"/>
            <rFont val="Tahoma"/>
            <family val="2"/>
          </rPr>
          <t>TPT stocks : The maximum length of the species is 420cm. For tropical surface fisheries, the length overlap index with this species is 100.00%.</t>
        </r>
      </text>
    </comment>
    <comment ref="P239" authorId="0" shapeId="0" xr:uid="{436D69C2-D61E-4B68-993C-F5C7046C0D30}">
      <text>
        <r>
          <rPr>
            <b/>
            <sz val="9"/>
            <color indexed="81"/>
            <rFont val="Tahoma"/>
            <family val="2"/>
          </rPr>
          <t>No direct evidence of survival after capture.</t>
        </r>
      </text>
    </comment>
    <comment ref="E240" authorId="0" shapeId="0" xr:uid="{0DAE5352-7199-40E8-BB4C-87E8B3C2D249}">
      <text>
        <r>
          <rPr>
            <b/>
            <sz val="9"/>
            <color indexed="81"/>
            <rFont val="Tahoma"/>
            <family val="2"/>
          </rPr>
          <t>Species growth rate (K) is 0.083, which is in the medium risk K range (0.061-0.183) for age at maturity.</t>
        </r>
      </text>
    </comment>
    <comment ref="F240" authorId="0" shapeId="0" xr:uid="{6ED16170-DAEC-4B7D-A6EB-1C3DC557AAFE}">
      <text>
        <r>
          <rPr>
            <b/>
            <sz val="9"/>
            <color indexed="81"/>
            <rFont val="Tahoma"/>
            <family val="2"/>
          </rPr>
          <t>Species growth rate (K) is 0.083, which is lower than highest risk K (0.12) for maximum age.</t>
        </r>
      </text>
    </comment>
    <comment ref="G240" authorId="0" shapeId="0" xr:uid="{F1FA6833-A7A4-4B79-A9CA-2FDC8B514FC5}">
      <text>
        <r>
          <rPr>
            <b/>
            <sz val="9"/>
            <color indexed="81"/>
            <rFont val="Tahoma"/>
            <family val="2"/>
          </rPr>
          <t>There is no information, but fish are likely to produce &gt;100 eggs/year.</t>
        </r>
      </text>
    </comment>
    <comment ref="H240" authorId="0" shapeId="0" xr:uid="{CBD2EB97-C0D1-47F9-BE49-B68020BC6E78}">
      <text>
        <r>
          <rPr>
            <b/>
            <sz val="9"/>
            <color indexed="81"/>
            <rFont val="Tahoma"/>
            <family val="2"/>
          </rPr>
          <t>Species maximum length is 150, which is in the medium risk range (100-300cm).</t>
        </r>
      </text>
    </comment>
    <comment ref="I240" authorId="0" shapeId="0" xr:uid="{EDC7AE9C-F4A4-4230-88C4-9C45CA54D804}">
      <text>
        <r>
          <rPr>
            <b/>
            <sz val="9"/>
            <color indexed="81"/>
            <rFont val="Tahoma"/>
            <family val="2"/>
          </rPr>
          <t>Species length at maturity is 76, which is in the medium risk range (40-200cm).</t>
        </r>
      </text>
    </comment>
    <comment ref="J240" authorId="0" shapeId="0" xr:uid="{02351AD9-B43C-4202-AFF9-1764A7481167}">
      <text>
        <r>
          <rPr>
            <b/>
            <sz val="9"/>
            <color indexed="81"/>
            <rFont val="Tahoma"/>
            <family val="2"/>
          </rPr>
          <t>Species reproductive strategy is broadcast spawner, which is low risk.</t>
        </r>
      </text>
    </comment>
    <comment ref="K240" authorId="0" shapeId="0" xr:uid="{4DB4C663-338D-4720-9FA4-86FE866C20D7}">
      <text>
        <r>
          <rPr>
            <b/>
            <sz val="9"/>
            <color indexed="81"/>
            <rFont val="Tahoma"/>
            <family val="2"/>
          </rPr>
          <t>Species trophic level is 4.2, which is higher than the highest risk value (3.25).</t>
        </r>
      </text>
    </comment>
    <comment ref="M240" authorId="0" shapeId="0" xr:uid="{F2CC80B6-95A9-4A7A-BC38-04EFE327737B}">
      <text>
        <r>
          <rPr>
            <b/>
            <sz val="9"/>
            <color indexed="81"/>
            <rFont val="Tahoma"/>
            <family val="2"/>
          </rPr>
          <t>ALAM,ALAN,BEAT,SKAE,YFAT stocks : Distribution subtropical NE Atlantic only. Species is coastal.</t>
        </r>
      </text>
    </comment>
    <comment ref="N240" authorId="0" shapeId="0" xr:uid="{DA2E8AAE-6E40-48FA-BDC3-158CCCF5FCD4}">
      <text>
        <r>
          <rPr>
            <b/>
            <sz val="9"/>
            <color indexed="81"/>
            <rFont val="Tahoma"/>
            <family val="2"/>
          </rPr>
          <t>Not evaluated</t>
        </r>
      </text>
    </comment>
    <comment ref="O240" authorId="0" shapeId="0" xr:uid="{92D59540-9E47-4365-BD20-843012AC1FBD}">
      <text>
        <r>
          <rPr>
            <b/>
            <sz val="9"/>
            <color indexed="81"/>
            <rFont val="Tahoma"/>
            <family val="2"/>
          </rPr>
          <t>Not evaluated</t>
        </r>
      </text>
    </comment>
    <comment ref="P240" authorId="0" shapeId="0" xr:uid="{061B5276-D98E-49DC-8324-2A7439278352}">
      <text>
        <r>
          <rPr>
            <b/>
            <sz val="9"/>
            <color indexed="81"/>
            <rFont val="Tahoma"/>
            <family val="2"/>
          </rPr>
          <t>Not evaluated</t>
        </r>
      </text>
    </comment>
    <comment ref="E241" authorId="0" shapeId="0" xr:uid="{9D19D7D0-223C-4E07-91DB-DCAB9E649218}">
      <text>
        <r>
          <rPr>
            <b/>
            <sz val="9"/>
            <color indexed="81"/>
            <rFont val="Tahoma"/>
            <family val="2"/>
          </rPr>
          <t>The score is based on the maximum risk score in the family Scombridae, which included 35 species.</t>
        </r>
      </text>
    </comment>
    <comment ref="F241" authorId="0" shapeId="0" xr:uid="{07B21982-2F3F-4CCB-9A15-F187F47F4E1F}">
      <text>
        <r>
          <rPr>
            <b/>
            <sz val="9"/>
            <color indexed="81"/>
            <rFont val="Tahoma"/>
            <family val="2"/>
          </rPr>
          <t>The score is based on the maximum risk score in the family Scombridae, which included 35 species.</t>
        </r>
      </text>
    </comment>
    <comment ref="G241" authorId="0" shapeId="0" xr:uid="{1C6DCAB4-38F4-435F-996F-7735B1D0CB3F}">
      <text>
        <r>
          <rPr>
            <b/>
            <sz val="9"/>
            <color indexed="81"/>
            <rFont val="Tahoma"/>
            <family val="2"/>
          </rPr>
          <t>The score is based on the maximum risk score in the family Scombridae, which included 27 species.</t>
        </r>
      </text>
    </comment>
    <comment ref="H241" authorId="0" shapeId="0" xr:uid="{16D867E0-8532-4009-86E8-DFCAA1BD4043}">
      <text>
        <r>
          <rPr>
            <b/>
            <sz val="9"/>
            <color indexed="81"/>
            <rFont val="Tahoma"/>
            <family val="2"/>
          </rPr>
          <t>The score is based on the maximum risk score in the family Scombridae, which included 50 species.</t>
        </r>
      </text>
    </comment>
    <comment ref="I241" authorId="0" shapeId="0" xr:uid="{D1D5F51D-FBE8-446F-AAE8-4DD773540D7A}">
      <text>
        <r>
          <rPr>
            <b/>
            <sz val="9"/>
            <color indexed="81"/>
            <rFont val="Tahoma"/>
            <family val="2"/>
          </rPr>
          <t>The score is based on the maximum risk score in the family Scombridae, which included 50 species.</t>
        </r>
      </text>
    </comment>
    <comment ref="J241" authorId="0" shapeId="0" xr:uid="{C721D2E4-8642-4D84-8BDD-8C4A9A9E2162}">
      <text>
        <r>
          <rPr>
            <b/>
            <sz val="9"/>
            <color indexed="81"/>
            <rFont val="Tahoma"/>
            <family val="2"/>
          </rPr>
          <t>The score is based on the maximum risk score in the family Scombridae, which included 44 species.</t>
        </r>
      </text>
    </comment>
    <comment ref="K241" authorId="0" shapeId="0" xr:uid="{4EAC111A-E733-41B7-8D00-13CAA805F343}">
      <text>
        <r>
          <rPr>
            <b/>
            <sz val="9"/>
            <color indexed="81"/>
            <rFont val="Tahoma"/>
            <family val="2"/>
          </rPr>
          <t>The score is based on the maximum risk score in the family Scombridae, which included 50 species.</t>
        </r>
      </text>
    </comment>
    <comment ref="M241" authorId="0" shapeId="0" xr:uid="{EB775DDE-5F48-442F-8654-1B8FF672AA3F}">
      <text>
        <r>
          <rPr>
            <b/>
            <sz val="9"/>
            <color indexed="81"/>
            <rFont val="Tahoma"/>
            <family val="2"/>
          </rPr>
          <t>ALL stocks : Worldwide pelagic distribution</t>
        </r>
      </text>
    </comment>
    <comment ref="N241" authorId="0" shapeId="0" xr:uid="{69A50063-C991-46DE-AB0C-6E539DF915D1}">
      <text>
        <r>
          <rPr>
            <b/>
            <sz val="9"/>
            <color indexed="81"/>
            <rFont val="Tahoma"/>
            <family val="2"/>
          </rPr>
          <t>The depth range of the species is 1-200m. For surface gears, the vertical overlap index with this species is 50.00%.</t>
        </r>
      </text>
    </comment>
    <comment ref="O241" authorId="0" shapeId="0" xr:uid="{6CA30792-4AE6-4E66-BCB8-D79BBDE6ACFF}">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241" authorId="0" shapeId="0" xr:uid="{5EF88B80-9D1F-43BA-B966-198AEA12C3BB}">
      <text>
        <r>
          <rPr>
            <b/>
            <sz val="9"/>
            <color indexed="81"/>
            <rFont val="Tahoma"/>
            <family val="2"/>
          </rPr>
          <t>No direct evidence of survival after capture.</t>
        </r>
      </text>
    </comment>
    <comment ref="E242" authorId="0" shapeId="0" xr:uid="{55AD5AE3-238C-44C9-B9AA-DD5E10A61D2B}">
      <text>
        <r>
          <rPr>
            <b/>
            <sz val="9"/>
            <color indexed="81"/>
            <rFont val="Tahoma"/>
            <family val="2"/>
          </rPr>
          <t>Species growth rate (K) is 0.132, which is in the medium risk K range (0.061-0.183) for age at maturity.</t>
        </r>
      </text>
    </comment>
    <comment ref="F242" authorId="0" shapeId="0" xr:uid="{D13EE47F-3567-420C-8024-539B5EA0610C}">
      <text>
        <r>
          <rPr>
            <b/>
            <sz val="9"/>
            <color indexed="81"/>
            <rFont val="Tahoma"/>
            <family val="2"/>
          </rPr>
          <t>Species growth rate (K) is 0.132, which is in the medium risk K range (0.12-0.30) for maximum age.</t>
        </r>
      </text>
    </comment>
    <comment ref="G242" authorId="0" shapeId="0" xr:uid="{36C8CDD9-A0A0-4D84-A684-A77A3CC76F0E}">
      <text>
        <r>
          <rPr>
            <b/>
            <sz val="9"/>
            <color indexed="81"/>
            <rFont val="Tahoma"/>
            <family val="2"/>
          </rPr>
          <t>Species fecundity is 1000000 eggs/year, which is higher than the lowest risk value (20000).</t>
        </r>
      </text>
    </comment>
    <comment ref="H242" authorId="0" shapeId="0" xr:uid="{88AA22CA-7F27-43D2-8132-5B3A7DCE0B11}">
      <text>
        <r>
          <rPr>
            <b/>
            <sz val="9"/>
            <color indexed="81"/>
            <rFont val="Tahoma"/>
            <family val="2"/>
          </rPr>
          <t>Species maximum length is 200, which is in the medium risk range (100-300cm).</t>
        </r>
      </text>
    </comment>
    <comment ref="I242" authorId="0" shapeId="0" xr:uid="{BE572113-2BC0-4EBD-9635-C7CB54FF3CCD}">
      <text>
        <r>
          <rPr>
            <b/>
            <sz val="9"/>
            <color indexed="81"/>
            <rFont val="Tahoma"/>
            <family val="2"/>
          </rPr>
          <t>Species length at maturity is 50, which is in the medium risk range (40-200cm).</t>
        </r>
      </text>
    </comment>
    <comment ref="J242" authorId="0" shapeId="0" xr:uid="{5F530781-A5BA-4232-BF9C-DDFB5FA5A8AB}">
      <text>
        <r>
          <rPr>
            <b/>
            <sz val="9"/>
            <color indexed="81"/>
            <rFont val="Tahoma"/>
            <family val="2"/>
          </rPr>
          <t>Species reproductive strategy is broadcast spawner, which is low risk.</t>
        </r>
      </text>
    </comment>
    <comment ref="K242" authorId="0" shapeId="0" xr:uid="{9A24C1A1-2E28-44A9-86A8-8D8C6B741710}">
      <text>
        <r>
          <rPr>
            <b/>
            <sz val="9"/>
            <color indexed="81"/>
            <rFont val="Tahoma"/>
            <family val="2"/>
          </rPr>
          <t>Species trophic level is 4.5, which is higher than the highest risk value (3.25).</t>
        </r>
      </text>
    </comment>
    <comment ref="M242" authorId="0" shapeId="0" xr:uid="{F51AFA8D-1B88-4435-AB8C-FE806EBA4D5B}">
      <text>
        <r>
          <rPr>
            <b/>
            <sz val="9"/>
            <color indexed="81"/>
            <rFont val="Tahoma"/>
            <family val="2"/>
          </rPr>
          <t>ALAM,ALAN,BEAT,SKAE,YFAT stocks : Distribution subtropical NE Atlantic only.</t>
        </r>
      </text>
    </comment>
    <comment ref="N242" authorId="0" shapeId="0" xr:uid="{F0495675-40DC-4681-A6D3-B73FE8941A08}">
      <text>
        <r>
          <rPr>
            <b/>
            <sz val="9"/>
            <color indexed="81"/>
            <rFont val="Tahoma"/>
            <family val="2"/>
          </rPr>
          <t>Not evaluated</t>
        </r>
      </text>
    </comment>
    <comment ref="O242" authorId="0" shapeId="0" xr:uid="{9467D265-FDF8-4B6B-A81D-09CFBEFF1330}">
      <text>
        <r>
          <rPr>
            <b/>
            <sz val="9"/>
            <color indexed="81"/>
            <rFont val="Tahoma"/>
            <family val="2"/>
          </rPr>
          <t>Not evaluated</t>
        </r>
      </text>
    </comment>
    <comment ref="P242" authorId="0" shapeId="0" xr:uid="{71F964E3-BFD6-4DD8-ADD7-3770E5C3513C}">
      <text>
        <r>
          <rPr>
            <b/>
            <sz val="9"/>
            <color indexed="81"/>
            <rFont val="Tahoma"/>
            <family val="2"/>
          </rPr>
          <t>Not evaluated</t>
        </r>
      </text>
    </comment>
    <comment ref="E243" authorId="0" shapeId="0" xr:uid="{C28D0AC3-5515-4731-9B11-2ECD92C06E4C}">
      <text>
        <r>
          <rPr>
            <b/>
            <sz val="9"/>
            <color indexed="81"/>
            <rFont val="Tahoma"/>
            <family val="2"/>
          </rPr>
          <t>The score is based on the maximum risk score in the family Agonidae, which included 1 species.</t>
        </r>
      </text>
    </comment>
    <comment ref="F243" authorId="0" shapeId="0" xr:uid="{AECE0C2B-0523-40FE-9FED-8EBA7E00A80B}">
      <text>
        <r>
          <rPr>
            <b/>
            <sz val="9"/>
            <color indexed="81"/>
            <rFont val="Tahoma"/>
            <family val="2"/>
          </rPr>
          <t>The score is based on the maximum risk score in the family Molidae, which included 1 species.</t>
        </r>
      </text>
    </comment>
    <comment ref="G243" authorId="0" shapeId="0" xr:uid="{C76A76F4-08F2-419C-8F9E-BA09269617F4}">
      <text>
        <r>
          <rPr>
            <b/>
            <sz val="9"/>
            <color indexed="81"/>
            <rFont val="Tahoma"/>
            <family val="2"/>
          </rPr>
          <t>Species fecundity is 300000000 eggs/year, which is higher than the lowest risk value (20000).</t>
        </r>
      </text>
    </comment>
    <comment ref="H243" authorId="0" shapeId="0" xr:uid="{6F21688C-CB59-4266-8C11-EA8C3A5259D3}">
      <text>
        <r>
          <rPr>
            <b/>
            <sz val="9"/>
            <color indexed="81"/>
            <rFont val="Tahoma"/>
            <family val="2"/>
          </rPr>
          <t>Species maximum length is 333, which is higher than the highest risk value (300cm).</t>
        </r>
      </text>
    </comment>
    <comment ref="I243" authorId="0" shapeId="0" xr:uid="{B212FFE5-6416-4836-8833-04BBDEA3D498}">
      <text>
        <r>
          <rPr>
            <b/>
            <sz val="9"/>
            <color indexed="81"/>
            <rFont val="Tahoma"/>
            <family val="2"/>
          </rPr>
          <t>Species maximum length is 333cm, which is higher than the highest risk value (200cm).</t>
        </r>
      </text>
    </comment>
    <comment ref="J243" authorId="0" shapeId="0" xr:uid="{D173E7BF-3A0E-4207-B23B-A3BFA1268202}">
      <text>
        <r>
          <rPr>
            <b/>
            <sz val="9"/>
            <color indexed="81"/>
            <rFont val="Tahoma"/>
            <family val="2"/>
          </rPr>
          <t>Species reproductive strategy is broadcast spawner, which is low risk.</t>
        </r>
      </text>
    </comment>
    <comment ref="K243" authorId="0" shapeId="0" xr:uid="{B1F581CD-C1E8-4AFC-BC2D-E5DA4F625725}">
      <text>
        <r>
          <rPr>
            <b/>
            <sz val="9"/>
            <color indexed="81"/>
            <rFont val="Tahoma"/>
            <family val="2"/>
          </rPr>
          <t>Species trophic level is 3.7, which is higher than the highest risk value (3.25).</t>
        </r>
      </text>
    </comment>
    <comment ref="M243" authorId="0" shapeId="0" xr:uid="{49850932-F82D-4B67-B922-F753C908035C}">
      <text>
        <r>
          <rPr>
            <b/>
            <sz val="9"/>
            <color indexed="81"/>
            <rFont val="Tahoma"/>
            <family val="2"/>
          </rPr>
          <t>ALL stocks : Includes species with a worldwide pelagic distribution.</t>
        </r>
      </text>
    </comment>
    <comment ref="N243" authorId="0" shapeId="0" xr:uid="{8F55AF4E-C40B-4DCB-B791-9F08AACDDD26}">
      <text>
        <r>
          <rPr>
            <b/>
            <sz val="9"/>
            <color indexed="81"/>
            <rFont val="Tahoma"/>
            <family val="2"/>
          </rPr>
          <t>The depth range of the species is 30-480m. For surface gears, the vertical overlap index with this species is 15.74%.</t>
        </r>
      </text>
    </comment>
    <comment ref="O243" authorId="0" shapeId="0" xr:uid="{450DB77F-B34A-420C-A6AB-CA518CCD9C04}">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43" authorId="0" shapeId="0" xr:uid="{198EF3B5-34FD-4403-B25D-9A2874FBD677}">
      <text>
        <r>
          <rPr>
            <b/>
            <sz val="9"/>
            <color indexed="81"/>
            <rFont val="Tahoma"/>
            <family val="2"/>
          </rPr>
          <t>No direct evidence of survival after capture.</t>
        </r>
      </text>
    </comment>
    <comment ref="E244" authorId="0" shapeId="0" xr:uid="{8391C9E3-A797-490A-BFA3-B7E11C1AF147}">
      <text>
        <r>
          <rPr>
            <b/>
            <sz val="9"/>
            <color indexed="81"/>
            <rFont val="Tahoma"/>
            <family val="2"/>
          </rPr>
          <t>The score is based on the maximum risk score in the family Scombridae, which included 35 species.</t>
        </r>
      </text>
    </comment>
    <comment ref="F244" authorId="0" shapeId="0" xr:uid="{BA22CA68-4E53-4DC7-BF06-79F03D5BB467}">
      <text>
        <r>
          <rPr>
            <b/>
            <sz val="9"/>
            <color indexed="81"/>
            <rFont val="Tahoma"/>
            <family val="2"/>
          </rPr>
          <t>The score is based on the maximum risk score in the family Scombridae, which included 35 species.</t>
        </r>
      </text>
    </comment>
    <comment ref="G244" authorId="0" shapeId="0" xr:uid="{318CE1A0-8082-4168-AF40-364E3AD95AA4}">
      <text>
        <r>
          <rPr>
            <b/>
            <sz val="9"/>
            <color indexed="81"/>
            <rFont val="Tahoma"/>
            <family val="2"/>
          </rPr>
          <t>Species fecundity is 300000000 eggs/year, which is higher than the lowest risk value (20000).</t>
        </r>
      </text>
    </comment>
    <comment ref="H244" authorId="0" shapeId="0" xr:uid="{3EE7B523-B651-4666-973B-2C0490E8561E}">
      <text>
        <r>
          <rPr>
            <b/>
            <sz val="9"/>
            <color indexed="81"/>
            <rFont val="Tahoma"/>
            <family val="2"/>
          </rPr>
          <t>Species maximum length is 333, which is higher than the highest risk value (300cm).</t>
        </r>
      </text>
    </comment>
    <comment ref="I244" authorId="0" shapeId="0" xr:uid="{40571FE3-8ACA-47FA-9197-F70A11DE4A85}">
      <text>
        <r>
          <rPr>
            <b/>
            <sz val="9"/>
            <color indexed="81"/>
            <rFont val="Tahoma"/>
            <family val="2"/>
          </rPr>
          <t>Species maximum length is 333cm, which is higher than the highest risk value (200cm).</t>
        </r>
      </text>
    </comment>
    <comment ref="J244" authorId="0" shapeId="0" xr:uid="{D5EB467A-6120-4300-B5D5-33CB58B32B04}">
      <text>
        <r>
          <rPr>
            <b/>
            <sz val="9"/>
            <color indexed="81"/>
            <rFont val="Tahoma"/>
            <family val="2"/>
          </rPr>
          <t>Species reproductive strategy is broadcast spawner, which is low risk.</t>
        </r>
      </text>
    </comment>
    <comment ref="K244" authorId="0" shapeId="0" xr:uid="{3C0C9564-4E21-414A-AE56-180E25A5FFD2}">
      <text>
        <r>
          <rPr>
            <b/>
            <sz val="9"/>
            <color indexed="81"/>
            <rFont val="Tahoma"/>
            <family val="2"/>
          </rPr>
          <t>Species trophic level is 3.7, which is higher than the highest risk value (3.25).</t>
        </r>
      </text>
    </comment>
    <comment ref="M244" authorId="0" shapeId="0" xr:uid="{218302BB-624A-48B8-9211-B7055F3EE457}">
      <text>
        <r>
          <rPr>
            <b/>
            <sz val="9"/>
            <color indexed="81"/>
            <rFont val="Tahoma"/>
            <family val="2"/>
          </rPr>
          <t>ALL stocks : Worldwide pelagic distribution</t>
        </r>
      </text>
    </comment>
    <comment ref="N244" authorId="0" shapeId="0" xr:uid="{A055D48A-03D0-472E-8353-223C40C3BECC}">
      <text>
        <r>
          <rPr>
            <b/>
            <sz val="9"/>
            <color indexed="81"/>
            <rFont val="Tahoma"/>
            <family val="2"/>
          </rPr>
          <t>The depth range of the species is 30-480m. For surface gears, the vertical overlap index with this species is 15.74%.</t>
        </r>
      </text>
    </comment>
    <comment ref="O244" authorId="0" shapeId="0" xr:uid="{FB830278-76FC-4D7A-B725-78A031CB6D13}">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44" authorId="0" shapeId="0" xr:uid="{D4761436-BF3D-4CBF-8818-B77730145C99}">
      <text>
        <r>
          <rPr>
            <b/>
            <sz val="9"/>
            <color indexed="81"/>
            <rFont val="Tahoma"/>
            <family val="2"/>
          </rPr>
          <t>No direct evidence of survival after capture.</t>
        </r>
      </text>
    </comment>
    <comment ref="E245" authorId="0" shapeId="0" xr:uid="{9C542A65-6837-42DA-87ED-0234BD3E9953}">
      <text>
        <r>
          <rPr>
            <b/>
            <sz val="9"/>
            <color indexed="81"/>
            <rFont val="Tahoma"/>
            <family val="2"/>
          </rPr>
          <t>The score is based on the maximum risk score in the family Molidae, which included 1 species.</t>
        </r>
      </text>
    </comment>
    <comment ref="F245" authorId="0" shapeId="0" xr:uid="{A2738D51-AD35-4D49-8672-86DBE484ED38}">
      <text>
        <r>
          <rPr>
            <b/>
            <sz val="9"/>
            <color indexed="81"/>
            <rFont val="Tahoma"/>
            <family val="2"/>
          </rPr>
          <t>The score is based on the maximum risk score in the family Molidae, which included 1 species.</t>
        </r>
      </text>
    </comment>
    <comment ref="G245" authorId="0" shapeId="0" xr:uid="{CF609B7A-B151-4C4A-81AC-37FFD6E69964}">
      <text>
        <r>
          <rPr>
            <b/>
            <sz val="9"/>
            <color indexed="81"/>
            <rFont val="Tahoma"/>
            <family val="2"/>
          </rPr>
          <t>Species fecundity is 3 eggs/year, which is lower than the highest risk value (100).</t>
        </r>
      </text>
    </comment>
    <comment ref="H245" authorId="0" shapeId="0" xr:uid="{552CF18A-CFE4-431D-84CA-A5D34DA10AB3}">
      <text>
        <r>
          <rPr>
            <b/>
            <sz val="9"/>
            <color indexed="81"/>
            <rFont val="Tahoma"/>
            <family val="2"/>
          </rPr>
          <t>Species maximum length is 222, which is in the medium risk range (100-300cm).</t>
        </r>
      </text>
    </comment>
    <comment ref="I245" authorId="0" shapeId="0" xr:uid="{7F1CC40D-97F7-4CFD-A7B7-3EAB90661BD9}">
      <text>
        <r>
          <rPr>
            <b/>
            <sz val="9"/>
            <color indexed="81"/>
            <rFont val="Tahoma"/>
            <family val="2"/>
          </rPr>
          <t>Species length at maturity is 90, which is in the medium risk range (40-200cm).</t>
        </r>
      </text>
    </comment>
    <comment ref="J245" authorId="0" shapeId="0" xr:uid="{2806AA54-A3B8-427F-A517-8EB01E171B1D}">
      <text>
        <r>
          <rPr>
            <b/>
            <sz val="9"/>
            <color indexed="81"/>
            <rFont val="Tahoma"/>
            <family val="2"/>
          </rPr>
          <t>Species reproductive strategy is live bearer, which is high risk.</t>
        </r>
      </text>
    </comment>
    <comment ref="K245" authorId="0" shapeId="0" xr:uid="{1F45F067-A4EB-427A-9E6A-77BF769E81FB}">
      <text>
        <r>
          <rPr>
            <b/>
            <sz val="9"/>
            <color indexed="81"/>
            <rFont val="Tahoma"/>
            <family val="2"/>
          </rPr>
          <t>Species trophic level is 3.8, which is higher than the highest risk value (3.25).</t>
        </r>
      </text>
    </comment>
    <comment ref="M245" authorId="0" shapeId="0" xr:uid="{C9871BC7-C2A6-4698-BFCC-5658883FCE7C}">
      <text>
        <r>
          <rPr>
            <b/>
            <sz val="9"/>
            <color indexed="81"/>
            <rFont val="Tahoma"/>
            <family val="2"/>
          </rPr>
          <t>AO_,IO_ stocks : Distribution Atlantic and Indian Oceans</t>
        </r>
      </text>
    </comment>
    <comment ref="N245" authorId="0" shapeId="0" xr:uid="{757240F9-609E-46FF-BA76-7CF79144C696}">
      <text>
        <r>
          <rPr>
            <b/>
            <sz val="9"/>
            <color indexed="81"/>
            <rFont val="Tahoma"/>
            <family val="2"/>
          </rPr>
          <t>The depth range of the species is 10-150m. For surface gears, the vertical overlap index with this species is 64.54%.</t>
        </r>
      </text>
    </comment>
    <comment ref="O245" authorId="0" shapeId="0" xr:uid="{A106A0AE-62FE-4009-AC35-B6C387FEB25C}">
      <text>
        <r>
          <rPr>
            <b/>
            <sz val="9"/>
            <color indexed="81"/>
            <rFont val="Tahoma"/>
            <family val="2"/>
          </rPr>
          <t>ALB stocks : The maximum length of the species is 222cm. For albacore fisheries, the length overlap index with this species is 100.00%._x000D_
TPT stocks : The maximum length of the species is 222cm. For tropical surface fisheries, the length overlap index with this species is 100.00%.</t>
        </r>
      </text>
    </comment>
    <comment ref="P245" authorId="0" shapeId="0" xr:uid="{926CE669-279E-421C-AED1-1CDADB6A4395}">
      <text>
        <r>
          <rPr>
            <b/>
            <sz val="9"/>
            <color indexed="81"/>
            <rFont val="Tahoma"/>
            <family val="2"/>
          </rPr>
          <t>No direct evidence of survival after capture.</t>
        </r>
      </text>
    </comment>
    <comment ref="E246" authorId="0" shapeId="0" xr:uid="{BF2C3CB9-4164-4738-A086-6959EDC53440}">
      <text>
        <r>
          <rPr>
            <b/>
            <sz val="9"/>
            <color indexed="81"/>
            <rFont val="Tahoma"/>
            <family val="2"/>
          </rPr>
          <t>The score is based on the maximum risk score in the family Myliobatidae, which included 1 species.</t>
        </r>
      </text>
    </comment>
    <comment ref="F246" authorId="0" shapeId="0" xr:uid="{B0529EDF-0FFC-4C00-9F9D-0252A73CE66E}">
      <text>
        <r>
          <rPr>
            <b/>
            <sz val="9"/>
            <color indexed="81"/>
            <rFont val="Tahoma"/>
            <family val="2"/>
          </rPr>
          <t>The score is based on the maximum risk score in the family Myliobatidae, which included 1 species.</t>
        </r>
      </text>
    </comment>
    <comment ref="G246" authorId="0" shapeId="0" xr:uid="{2FCF0EEC-8190-4E64-B830-732C8A6F5D8A}">
      <text>
        <r>
          <rPr>
            <b/>
            <sz val="9"/>
            <color indexed="81"/>
            <rFont val="Tahoma"/>
            <family val="2"/>
          </rPr>
          <t>Species fecundity is 1 eggs/year, which is lower than the highest risk value (100).</t>
        </r>
      </text>
    </comment>
    <comment ref="H246" authorId="0" shapeId="0" xr:uid="{BB95FD00-FE82-4FBA-820D-169DB8853F0F}">
      <text>
        <r>
          <rPr>
            <b/>
            <sz val="9"/>
            <color indexed="81"/>
            <rFont val="Tahoma"/>
            <family val="2"/>
          </rPr>
          <t>Species maximum length is 150, which is in the medium risk range (100-300cm).</t>
        </r>
      </text>
    </comment>
    <comment ref="I246" authorId="0" shapeId="0" xr:uid="{A5701EFB-D507-49FE-B99F-D40F36B0CBAD}">
      <text>
        <r>
          <rPr>
            <b/>
            <sz val="9"/>
            <color indexed="81"/>
            <rFont val="Tahoma"/>
            <family val="2"/>
          </rPr>
          <t>Species maximum length is 150cm, which is in the length at maturity medium risk range (40-200cm).</t>
        </r>
      </text>
    </comment>
    <comment ref="J246" authorId="0" shapeId="0" xr:uid="{FC8CC3BE-19EC-49DF-8F98-046CC984B739}">
      <text>
        <r>
          <rPr>
            <b/>
            <sz val="9"/>
            <color indexed="81"/>
            <rFont val="Tahoma"/>
            <family val="2"/>
          </rPr>
          <t>Species reproductive strategy is live bearer, which is high risk.</t>
        </r>
      </text>
    </comment>
    <comment ref="K246" authorId="0" shapeId="0" xr:uid="{3AA93064-74D4-411B-8786-41F45DD1DB42}">
      <text>
        <r>
          <rPr>
            <b/>
            <sz val="9"/>
            <color indexed="81"/>
            <rFont val="Tahoma"/>
            <family val="2"/>
          </rPr>
          <t>Species trophic level is 3.3, which is higher than the highest risk value (3.25).</t>
        </r>
      </text>
    </comment>
    <comment ref="M246" authorId="0" shapeId="0" xr:uid="{826D3D12-CEBA-49EF-AE22-621F3724B342}">
      <text>
        <r>
          <rPr>
            <b/>
            <sz val="9"/>
            <color indexed="81"/>
            <rFont val="Tahoma"/>
            <family val="2"/>
          </rPr>
          <t>WPO,IO_ stocks : Indo-Pacific distribution, uncommon East Pacific, mainly coastal</t>
        </r>
      </text>
    </comment>
    <comment ref="N246" authorId="0" shapeId="0" xr:uid="{FDDE77D3-A196-4076-B086-36C4B0387FBF}">
      <text>
        <r>
          <rPr>
            <b/>
            <sz val="9"/>
            <color indexed="81"/>
            <rFont val="Tahoma"/>
            <family val="2"/>
          </rPr>
          <t>The depth range of the species is 1-200m. For surface gears, the vertical overlap index with this species is 50.00%. This species is reef associated.</t>
        </r>
      </text>
    </comment>
    <comment ref="O246" authorId="0" shapeId="0" xr:uid="{9DC969D5-C311-461E-AA9E-1DE557BBB931}">
      <text>
        <r>
          <rPr>
            <b/>
            <sz val="9"/>
            <color indexed="81"/>
            <rFont val="Tahoma"/>
            <family val="2"/>
          </rPr>
          <t>TPT stocks : The maximum length of the species is 150cm. For tropical surface fisheries, the length overlap index with this species is 100.00%.</t>
        </r>
      </text>
    </comment>
    <comment ref="P246" authorId="0" shapeId="0" xr:uid="{52CC4CD8-8060-4341-A572-85B03A9DD4F4}">
      <text>
        <r>
          <rPr>
            <b/>
            <sz val="9"/>
            <color indexed="81"/>
            <rFont val="Tahoma"/>
            <family val="2"/>
          </rPr>
          <t>No direct evidence of survival after capture.</t>
        </r>
      </text>
    </comment>
    <comment ref="E247" authorId="0" shapeId="0" xr:uid="{F63C13E8-8B08-4B09-AD20-FCE2B535823D}">
      <text>
        <r>
          <rPr>
            <b/>
            <sz val="9"/>
            <color indexed="81"/>
            <rFont val="Tahoma"/>
            <family val="2"/>
          </rPr>
          <t>The score is based on the maximum risk score in the family Myliobatidae, which included 1 species.</t>
        </r>
      </text>
    </comment>
    <comment ref="F247" authorId="0" shapeId="0" xr:uid="{C637120E-ADEC-41B8-B83B-6C58B2053FBC}">
      <text>
        <r>
          <rPr>
            <b/>
            <sz val="9"/>
            <color indexed="81"/>
            <rFont val="Tahoma"/>
            <family val="2"/>
          </rPr>
          <t>The score is based on the maximum risk score in the family Myliobatidae, which included 1 species.</t>
        </r>
      </text>
    </comment>
    <comment ref="G247" authorId="0" shapeId="0" xr:uid="{BED46F09-4A8E-4C13-A39C-CA1869219644}">
      <text>
        <r>
          <rPr>
            <b/>
            <sz val="9"/>
            <color indexed="81"/>
            <rFont val="Tahoma"/>
            <family val="2"/>
          </rPr>
          <t>The score is based on the maximum risk score in the family Scombridae, which included 27 species.</t>
        </r>
      </text>
    </comment>
    <comment ref="H247" authorId="0" shapeId="0" xr:uid="{5CC333D3-D80E-4314-AD76-FAAE1B3698B9}">
      <text>
        <r>
          <rPr>
            <b/>
            <sz val="9"/>
            <color indexed="81"/>
            <rFont val="Tahoma"/>
            <family val="2"/>
          </rPr>
          <t>Species maximum length is 337, which is higher than the highest risk value (300cm).</t>
        </r>
      </text>
    </comment>
    <comment ref="I247" authorId="0" shapeId="0" xr:uid="{00E25F9E-DCC1-44C5-A5F0-BB4238D99F30}">
      <text>
        <r>
          <rPr>
            <b/>
            <sz val="9"/>
            <color indexed="81"/>
            <rFont val="Tahoma"/>
            <family val="2"/>
          </rPr>
          <t>Species maximum length is 337cm, which is higher than the highest risk value (200cm).</t>
        </r>
      </text>
    </comment>
    <comment ref="J247" authorId="0" shapeId="0" xr:uid="{7DC7D337-F9A5-4E3A-868E-E8A8AE32B85A}">
      <text>
        <r>
          <rPr>
            <b/>
            <sz val="9"/>
            <color indexed="81"/>
            <rFont val="Tahoma"/>
            <family val="2"/>
          </rPr>
          <t>Species reproductive strategy is broadcast spawner, which is low risk.</t>
        </r>
      </text>
    </comment>
    <comment ref="K247" authorId="0" shapeId="0" xr:uid="{3535D072-65FD-4403-ACFE-6466132F3CAF}">
      <text>
        <r>
          <rPr>
            <b/>
            <sz val="9"/>
            <color indexed="81"/>
            <rFont val="Tahoma"/>
            <family val="2"/>
          </rPr>
          <t>Species trophic level is 3.8, which is higher than the highest risk value (3.25).</t>
        </r>
      </text>
    </comment>
    <comment ref="M247" authorId="0" shapeId="0" xr:uid="{132D2275-DC1A-4A27-8272-AC423E5BFF84}">
      <text>
        <r>
          <rPr>
            <b/>
            <sz val="9"/>
            <color indexed="81"/>
            <rFont val="Tahoma"/>
            <family val="2"/>
          </rPr>
          <t>ALL stocks : Worldwide pelagic distribution</t>
        </r>
      </text>
    </comment>
    <comment ref="N247" authorId="0" shapeId="0" xr:uid="{A1812022-CDA8-42E7-AC55-DDEFB73F1210}">
      <text>
        <r>
          <rPr>
            <b/>
            <sz val="9"/>
            <color indexed="81"/>
            <rFont val="Tahoma"/>
            <family val="2"/>
          </rPr>
          <t>The depth range of the species is 1-670m. For surface gears, the vertical overlap index with this species is 14.93%.</t>
        </r>
      </text>
    </comment>
    <comment ref="O247" authorId="0" shapeId="0" xr:uid="{2B9DFA20-C4E1-4372-B7EC-BE2FE8BD5099}">
      <text>
        <r>
          <rPr>
            <b/>
            <sz val="9"/>
            <color indexed="81"/>
            <rFont val="Tahoma"/>
            <family val="2"/>
          </rPr>
          <t>ALB stocks : The maximum length of the species is 337cm. For albacore fisheries, the length overlap index with this species is 100.00%._x000D_
TPT stocks : The maximum length of the species is 337cm. For tropical surface fisheries, the length overlap index with this species is 100.00%.</t>
        </r>
      </text>
    </comment>
    <comment ref="P247" authorId="0" shapeId="0" xr:uid="{487C26A2-59D8-4C97-971B-E2D40E4AA30A}">
      <text>
        <r>
          <rPr>
            <b/>
            <sz val="9"/>
            <color indexed="81"/>
            <rFont val="Tahoma"/>
            <family val="2"/>
          </rPr>
          <t>No direct evidence of survival after capture.</t>
        </r>
      </text>
    </comment>
    <comment ref="E248" authorId="0" shapeId="0" xr:uid="{614E7EF2-A6DF-4505-8106-02070AFCBD5A}">
      <text>
        <r>
          <rPr>
            <b/>
            <sz val="9"/>
            <color indexed="81"/>
            <rFont val="Tahoma"/>
            <family val="2"/>
          </rPr>
          <t>Species growth rate (K) is 0.970, which is higher than lowest risk K (0.183) for age at maturity.</t>
        </r>
      </text>
    </comment>
    <comment ref="F248" authorId="0" shapeId="0" xr:uid="{4F386A96-0BA6-4BE4-8FFB-B5E1142E3F4A}">
      <text>
        <r>
          <rPr>
            <b/>
            <sz val="9"/>
            <color indexed="81"/>
            <rFont val="Tahoma"/>
            <family val="2"/>
          </rPr>
          <t>Species growth rate (K) is 0.970, which is higher than lowest risk K (0.30) for maximum age.</t>
        </r>
      </text>
    </comment>
    <comment ref="G248" authorId="0" shapeId="0" xr:uid="{CD123BF1-66B7-4504-9095-2BD5BF0F6A8E}">
      <text>
        <r>
          <rPr>
            <b/>
            <sz val="9"/>
            <color indexed="81"/>
            <rFont val="Tahoma"/>
            <family val="2"/>
          </rPr>
          <t>The score is based on the maximum risk score in the family Molidae, which included 2 species.</t>
        </r>
      </text>
    </comment>
    <comment ref="H248" authorId="0" shapeId="0" xr:uid="{4D78A110-B9A2-47EA-A842-46881640737D}">
      <text>
        <r>
          <rPr>
            <b/>
            <sz val="9"/>
            <color indexed="81"/>
            <rFont val="Tahoma"/>
            <family val="2"/>
          </rPr>
          <t>Species maximum length is 46, which is lower than the lowest risk value (100cm).</t>
        </r>
      </text>
    </comment>
    <comment ref="I248" authorId="0" shapeId="0" xr:uid="{A43CA03A-9048-432F-A099-2307EECCCB4F}">
      <text>
        <r>
          <rPr>
            <b/>
            <sz val="9"/>
            <color indexed="81"/>
            <rFont val="Tahoma"/>
            <family val="2"/>
          </rPr>
          <t>Species maximum length is 46cm, which is in the length at maturity medium risk range (40-200cm).</t>
        </r>
      </text>
    </comment>
    <comment ref="J248" authorId="0" shapeId="0" xr:uid="{9FE281F2-D312-4B50-A68C-4700095E9835}">
      <text>
        <r>
          <rPr>
            <b/>
            <sz val="9"/>
            <color indexed="81"/>
            <rFont val="Tahoma"/>
            <family val="2"/>
          </rPr>
          <t>Species reproductive strategy is broadcast spawner, which is low risk.</t>
        </r>
      </text>
    </comment>
    <comment ref="K248" authorId="0" shapeId="0" xr:uid="{32D241B7-9330-492F-807E-0BB97990C871}">
      <text>
        <r>
          <rPr>
            <b/>
            <sz val="9"/>
            <color indexed="81"/>
            <rFont val="Tahoma"/>
            <family val="2"/>
          </rPr>
          <t>Species trophic level is 4.0, which is higher than the highest risk value (3.25).</t>
        </r>
      </text>
    </comment>
    <comment ref="M248" authorId="0" shapeId="0" xr:uid="{978DD880-46AD-424D-9A4B-123BF73937D3}">
      <text>
        <r>
          <rPr>
            <b/>
            <sz val="9"/>
            <color indexed="81"/>
            <rFont val="Tahoma"/>
            <family val="2"/>
          </rPr>
          <t>ALL stocks : Worldwide pelagic distribution</t>
        </r>
      </text>
    </comment>
    <comment ref="N248" authorId="0" shapeId="0" xr:uid="{17FC61CB-DB23-4A2B-9ABD-41509E5B2EC7}">
      <text>
        <r>
          <rPr>
            <b/>
            <sz val="9"/>
            <color indexed="81"/>
            <rFont val="Tahoma"/>
            <family val="2"/>
          </rPr>
          <t>The depth range of the species is 40-200m. For surface gears, the vertical overlap index with this species is 37.89%.</t>
        </r>
      </text>
    </comment>
    <comment ref="O248" authorId="0" shapeId="0" xr:uid="{AD0AE3A5-4DBC-479B-BB98-765867BFF8EB}">
      <text>
        <r>
          <rPr>
            <b/>
            <sz val="9"/>
            <color indexed="81"/>
            <rFont val="Tahoma"/>
            <family val="2"/>
          </rPr>
          <t>ALB stocks : The maximum length of the species is 46cm. For albacore fisheries, the length overlap index with this species is 32.86%._x000D_
TPT stocks : The maximum length of the species is 46cm. For tropical surface fisheries, the length overlap index with this species is 41.82%.</t>
        </r>
      </text>
    </comment>
    <comment ref="P248" authorId="0" shapeId="0" xr:uid="{5BB8DAD1-F3B5-4CFF-9516-FBB8AF18769D}">
      <text>
        <r>
          <rPr>
            <b/>
            <sz val="9"/>
            <color indexed="81"/>
            <rFont val="Tahoma"/>
            <family val="2"/>
          </rPr>
          <t>No direct evidence of survival after capture.</t>
        </r>
      </text>
    </comment>
    <comment ref="E249" authorId="0" shapeId="0" xr:uid="{3BD38192-9EE1-4BB3-A476-4500AB8BEE17}">
      <text>
        <r>
          <rPr>
            <b/>
            <sz val="9"/>
            <color indexed="81"/>
            <rFont val="Tahoma"/>
            <family val="2"/>
          </rPr>
          <t>The score is based on the maximum risk score in the family Molidae, which included 1 species.</t>
        </r>
      </text>
    </comment>
    <comment ref="F249" authorId="0" shapeId="0" xr:uid="{4B353935-4FC4-42A9-A9DD-70587A39B806}">
      <text>
        <r>
          <rPr>
            <b/>
            <sz val="9"/>
            <color indexed="81"/>
            <rFont val="Tahoma"/>
            <family val="2"/>
          </rPr>
          <t>The score is based on the maximum risk score in the family Molidae, which included 1 species.</t>
        </r>
      </text>
    </comment>
    <comment ref="G249" authorId="0" shapeId="0" xr:uid="{7ED5D03F-6BE7-40F0-8815-029B34F1FEB9}">
      <text>
        <r>
          <rPr>
            <b/>
            <sz val="9"/>
            <color indexed="81"/>
            <rFont val="Tahoma"/>
            <family val="2"/>
          </rPr>
          <t>The score is based on the maximum risk score in the family Carangidae, which included 3 species.</t>
        </r>
      </text>
    </comment>
    <comment ref="H249" authorId="0" shapeId="0" xr:uid="{CD998875-AFC1-434C-A8CD-C82BAE3504BD}">
      <text>
        <r>
          <rPr>
            <b/>
            <sz val="9"/>
            <color indexed="81"/>
            <rFont val="Tahoma"/>
            <family val="2"/>
          </rPr>
          <t>The score is based on the maximum risk score in the family Myliobatidae, which included 14 species.</t>
        </r>
      </text>
    </comment>
    <comment ref="I249" authorId="0" shapeId="0" xr:uid="{0B757B6A-CF18-45CA-BF6E-4ADCE809C4ED}">
      <text>
        <r>
          <rPr>
            <b/>
            <sz val="9"/>
            <color indexed="81"/>
            <rFont val="Tahoma"/>
            <family val="2"/>
          </rPr>
          <t>The score is based on the maximum risk score in the family Myliobatidae, which included 14 species.</t>
        </r>
      </text>
    </comment>
    <comment ref="J249" authorId="0" shapeId="0" xr:uid="{3726F0AE-5329-4D2A-BD25-5090669334DB}">
      <text>
        <r>
          <rPr>
            <b/>
            <sz val="9"/>
            <color indexed="81"/>
            <rFont val="Tahoma"/>
            <family val="2"/>
          </rPr>
          <t>The score is based on the maximum risk score in the family Myliobatidae, which included 15 species.</t>
        </r>
      </text>
    </comment>
    <comment ref="K249" authorId="0" shapeId="0" xr:uid="{EE4F703C-F818-4BF6-8093-D732B63C4B9D}">
      <text>
        <r>
          <rPr>
            <b/>
            <sz val="9"/>
            <color indexed="81"/>
            <rFont val="Tahoma"/>
            <family val="2"/>
          </rPr>
          <t>The score is based on the maximum risk score in the family Myliobatidae, which included 15 species.</t>
        </r>
      </text>
    </comment>
    <comment ref="M249" authorId="0" shapeId="0" xr:uid="{DD66F219-43B2-4E9C-AE5B-ADC583B84842}">
      <text>
        <r>
          <rPr>
            <b/>
            <sz val="9"/>
            <color indexed="81"/>
            <rFont val="Tahoma"/>
            <family val="2"/>
          </rPr>
          <t>TPT,ALAN,ALAS stocks : Worldwide distribution, absent in Indo-Pacific subtropics, uncommon in Mediterranean</t>
        </r>
      </text>
    </comment>
    <comment ref="N249" authorId="0" shapeId="0" xr:uid="{BA2B9BEB-8AC4-4A88-AE72-40B376BC1A7E}">
      <text>
        <r>
          <rPr>
            <b/>
            <sz val="9"/>
            <color indexed="81"/>
            <rFont val="Tahoma"/>
            <family val="2"/>
          </rPr>
          <t>The depth range of the species is 1-740m. For surface gears, the vertical overlap index with this species is 13.51%.</t>
        </r>
      </text>
    </comment>
    <comment ref="O249" authorId="0" shapeId="0" xr:uid="{4F1FB2C6-9C59-4CBB-A41F-42895221915B}">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49" authorId="0" shapeId="0" xr:uid="{BAFCF732-B829-4395-A036-F4465B7D09A7}">
      <text>
        <r>
          <rPr>
            <b/>
            <sz val="9"/>
            <color indexed="81"/>
            <rFont val="Tahoma"/>
            <family val="2"/>
          </rPr>
          <t>No direct evidence of survival after capture.</t>
        </r>
      </text>
    </comment>
    <comment ref="E250" authorId="0" shapeId="0" xr:uid="{C9741B9B-05B9-47A8-AF07-9E5E1F7AD416}">
      <text>
        <r>
          <rPr>
            <b/>
            <sz val="9"/>
            <color indexed="81"/>
            <rFont val="Tahoma"/>
            <family val="2"/>
          </rPr>
          <t>The score is based on the maximum risk score in the family Lamnidae, which included 4 species.</t>
        </r>
      </text>
    </comment>
    <comment ref="F250" authorId="0" shapeId="0" xr:uid="{888C2F01-9845-4941-B537-16433BF2CE2B}">
      <text>
        <r>
          <rPr>
            <b/>
            <sz val="9"/>
            <color indexed="81"/>
            <rFont val="Tahoma"/>
            <family val="2"/>
          </rPr>
          <t>The score is based on the maximum risk score in the family Lamnidae, which included 4 species.</t>
        </r>
      </text>
    </comment>
    <comment ref="G250" authorId="0" shapeId="0" xr:uid="{D30F6406-35F6-4277-968B-760FAA45B93F}">
      <text>
        <r>
          <rPr>
            <b/>
            <sz val="9"/>
            <color indexed="81"/>
            <rFont val="Tahoma"/>
            <family val="2"/>
          </rPr>
          <t>The score is based on the maximum risk score in the family Lamnidae, which included 5 species.</t>
        </r>
      </text>
    </comment>
    <comment ref="H250" authorId="0" shapeId="0" xr:uid="{15B7CA0B-5239-4AF7-80EA-6574D54B3027}">
      <text>
        <r>
          <rPr>
            <b/>
            <sz val="9"/>
            <color indexed="81"/>
            <rFont val="Tahoma"/>
            <family val="2"/>
          </rPr>
          <t>Species maximum length is 240, which is in the medium risk range (100-300cm).</t>
        </r>
      </text>
    </comment>
    <comment ref="I250" authorId="0" shapeId="0" xr:uid="{0D5C629F-B1A1-4F78-8690-75BDE5B0999A}">
      <text>
        <r>
          <rPr>
            <b/>
            <sz val="9"/>
            <color indexed="81"/>
            <rFont val="Tahoma"/>
            <family val="2"/>
          </rPr>
          <t>Species maximum length is 240cm, which is higher than the highest risk value (200cm).</t>
        </r>
      </text>
    </comment>
    <comment ref="J250" authorId="0" shapeId="0" xr:uid="{33B2DC97-61D2-4CBA-BCBC-4EE72B34ACB7}">
      <text>
        <r>
          <rPr>
            <b/>
            <sz val="9"/>
            <color indexed="81"/>
            <rFont val="Tahoma"/>
            <family val="2"/>
          </rPr>
          <t>Species reproductive strategy is broadcast spawner, which is low risk.</t>
        </r>
      </text>
    </comment>
    <comment ref="K250" authorId="0" shapeId="0" xr:uid="{41A793F4-BEA5-4073-B48C-05866591D1B8}">
      <text>
        <r>
          <rPr>
            <b/>
            <sz val="9"/>
            <color indexed="81"/>
            <rFont val="Tahoma"/>
            <family val="2"/>
          </rPr>
          <t>Species trophic level is 4.5, which is higher than the highest risk value (3.25).</t>
        </r>
      </text>
    </comment>
    <comment ref="M250" authorId="0" shapeId="0" xr:uid="{F7887CDB-CF41-4A93-B897-BDBFF97BB0A4}">
      <text>
        <r>
          <rPr>
            <b/>
            <sz val="9"/>
            <color indexed="81"/>
            <rFont val="Tahoma"/>
            <family val="2"/>
          </rPr>
          <t>ALAM stocks : Distribution Mediterranean only</t>
        </r>
      </text>
    </comment>
    <comment ref="N250" authorId="0" shapeId="0" xr:uid="{3D3077EB-237F-4CB3-95A6-7E5821F8BAA6}">
      <text>
        <r>
          <rPr>
            <b/>
            <sz val="9"/>
            <color indexed="81"/>
            <rFont val="Tahoma"/>
            <family val="2"/>
          </rPr>
          <t>The depth range of the species is 1-200m. For surface gears, the vertical overlap index with this species is 50.00%.</t>
        </r>
      </text>
    </comment>
    <comment ref="O250" authorId="0" shapeId="0" xr:uid="{9D368130-1EDF-48CC-A61A-D0B5B119BE58}">
      <text>
        <r>
          <rPr>
            <b/>
            <sz val="9"/>
            <color indexed="81"/>
            <rFont val="Tahoma"/>
            <family val="2"/>
          </rPr>
          <t>ALB stocks : The maximum length of the species is 240cm. For albacore fisheries, the length overlap index with this species is 100.00%.</t>
        </r>
      </text>
    </comment>
    <comment ref="P250" authorId="0" shapeId="0" xr:uid="{F567C1F0-1C2D-4598-B861-E75C9753A880}">
      <text>
        <r>
          <rPr>
            <b/>
            <sz val="9"/>
            <color indexed="81"/>
            <rFont val="Tahoma"/>
            <family val="2"/>
          </rPr>
          <t>No direct evidence of survival after capture.</t>
        </r>
      </text>
    </comment>
    <comment ref="E251" authorId="0" shapeId="0" xr:uid="{0544EB8A-81BB-4254-972A-E9D20431D680}">
      <text>
        <r>
          <rPr>
            <b/>
            <sz val="9"/>
            <color indexed="81"/>
            <rFont val="Tahoma"/>
            <family val="2"/>
          </rPr>
          <t>Species growth rate (K) is 0.311, which is higher than lowest risk K (0.183) for age at maturity.</t>
        </r>
      </text>
    </comment>
    <comment ref="F251" authorId="0" shapeId="0" xr:uid="{BD0348D8-42CF-43E5-A56A-537D8E476415}">
      <text>
        <r>
          <rPr>
            <b/>
            <sz val="9"/>
            <color indexed="81"/>
            <rFont val="Tahoma"/>
            <family val="2"/>
          </rPr>
          <t>Species growth rate (K) is 0.311, which is higher than lowest risk K (0.30) for maximum age.</t>
        </r>
      </text>
    </comment>
    <comment ref="G251" authorId="0" shapeId="0" xr:uid="{254312A4-89DD-4114-A397-DB862214A6AA}">
      <text>
        <r>
          <rPr>
            <b/>
            <sz val="9"/>
            <color indexed="81"/>
            <rFont val="Tahoma"/>
            <family val="2"/>
          </rPr>
          <t>Species fecundity is 400000 eggs/year, which is higher than the lowest risk value (20000).</t>
        </r>
      </text>
    </comment>
    <comment ref="H251" authorId="0" shapeId="0" xr:uid="{33FC055A-97EB-443E-BBF8-1A64EE7DF3DC}">
      <text>
        <r>
          <rPr>
            <b/>
            <sz val="9"/>
            <color indexed="81"/>
            <rFont val="Tahoma"/>
            <family val="2"/>
          </rPr>
          <t>Species maximum length is 100, which is in the medium risk range (100-300cm).</t>
        </r>
      </text>
    </comment>
    <comment ref="I251" authorId="0" shapeId="0" xr:uid="{31943BDE-4B7B-4742-BA41-299D2B1C8529}">
      <text>
        <r>
          <rPr>
            <b/>
            <sz val="9"/>
            <color indexed="81"/>
            <rFont val="Tahoma"/>
            <family val="2"/>
          </rPr>
          <t>Species length at maturity is 35, which is lower than the lowest risk value (40cm).</t>
        </r>
      </text>
    </comment>
    <comment ref="J251" authorId="0" shapeId="0" xr:uid="{E8547C32-AE71-4415-8123-2956B3CE10DD}">
      <text>
        <r>
          <rPr>
            <b/>
            <sz val="9"/>
            <color indexed="81"/>
            <rFont val="Tahoma"/>
            <family val="2"/>
          </rPr>
          <t>Species reproductive strategy is broadcast spawner, which is low risk.</t>
        </r>
      </text>
    </comment>
    <comment ref="K251" authorId="0" shapeId="0" xr:uid="{B30E3611-3F8C-4176-BE15-8660E8183C30}">
      <text>
        <r>
          <rPr>
            <b/>
            <sz val="9"/>
            <color indexed="81"/>
            <rFont val="Tahoma"/>
            <family val="2"/>
          </rPr>
          <t>Species trophic level is 2.5, which is lower than the lowest risk value (2.75).</t>
        </r>
      </text>
    </comment>
    <comment ref="M251" authorId="0" shapeId="0" xr:uid="{283B6126-5679-4F4E-8C82-93A8CAD11507}">
      <text>
        <r>
          <rPr>
            <b/>
            <sz val="9"/>
            <color indexed="81"/>
            <rFont val="Tahoma"/>
            <family val="2"/>
          </rPr>
          <t>ALAM,ALAN,BEAT,SKAE,SKAW,YFAT stocks : Worldwide distribution, uncommon in South Atlantic, Pacific and Indian Oceans</t>
        </r>
      </text>
    </comment>
    <comment ref="N251" authorId="0" shapeId="0" xr:uid="{F917C8A3-E52D-462F-B391-4EEEE3143CA8}">
      <text>
        <r>
          <rPr>
            <b/>
            <sz val="9"/>
            <color indexed="81"/>
            <rFont val="Tahoma"/>
            <family val="2"/>
          </rPr>
          <t>The depth range of the species is 1-120m. For surface gears, the vertical overlap index with this species is 83.33%.</t>
        </r>
      </text>
    </comment>
    <comment ref="O251" authorId="0" shapeId="0" xr:uid="{AF32D143-2D6F-404E-9A1A-DB6986B0809C}">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51" authorId="0" shapeId="0" xr:uid="{A8BDBFD2-59E5-481F-AF3A-5B6523D25355}">
      <text>
        <r>
          <rPr>
            <b/>
            <sz val="9"/>
            <color indexed="81"/>
            <rFont val="Tahoma"/>
            <family val="2"/>
          </rPr>
          <t>No direct evidence of survival after capture.</t>
        </r>
      </text>
    </comment>
    <comment ref="E252" authorId="0" shapeId="0" xr:uid="{0F881488-1E1B-4AAB-AD6D-2AED3A557299}">
      <text>
        <r>
          <rPr>
            <b/>
            <sz val="9"/>
            <color indexed="81"/>
            <rFont val="Tahoma"/>
            <family val="2"/>
          </rPr>
          <t>There is no information.</t>
        </r>
      </text>
    </comment>
    <comment ref="F252" authorId="0" shapeId="0" xr:uid="{F736FDA9-3B2F-4DC9-AA13-B106792CDAB2}">
      <text>
        <r>
          <rPr>
            <b/>
            <sz val="9"/>
            <color indexed="81"/>
            <rFont val="Tahoma"/>
            <family val="2"/>
          </rPr>
          <t>There is no information.</t>
        </r>
      </text>
    </comment>
    <comment ref="G252" authorId="0" shapeId="0" xr:uid="{6523996B-B4E7-4FA4-B519-0811525D5869}">
      <text>
        <r>
          <rPr>
            <b/>
            <sz val="9"/>
            <color indexed="81"/>
            <rFont val="Tahoma"/>
            <family val="2"/>
          </rPr>
          <t>There is no information, but fish are likely to produce &gt;100 eggs/year.</t>
        </r>
      </text>
    </comment>
    <comment ref="H252" authorId="0" shapeId="0" xr:uid="{460203B7-9423-4B00-9667-C71605B36105}">
      <text>
        <r>
          <rPr>
            <b/>
            <sz val="9"/>
            <color indexed="81"/>
            <rFont val="Tahoma"/>
            <family val="2"/>
          </rPr>
          <t>Species maximum length is 28, which is lower than the lowest risk value (100cm).</t>
        </r>
      </text>
    </comment>
    <comment ref="I252" authorId="0" shapeId="0" xr:uid="{785A2851-83CB-4A65-8C5B-AA905223D6FB}">
      <text>
        <r>
          <rPr>
            <b/>
            <sz val="9"/>
            <color indexed="81"/>
            <rFont val="Tahoma"/>
            <family val="2"/>
          </rPr>
          <t>Species maximum length is 28cm, which is lower than the length at maturity lowest risk value (40cm).</t>
        </r>
      </text>
    </comment>
    <comment ref="J252" authorId="0" shapeId="0" xr:uid="{7CB3C831-80E1-4877-BEAA-E0F67E813299}">
      <text>
        <r>
          <rPr>
            <b/>
            <sz val="9"/>
            <color indexed="81"/>
            <rFont val="Tahoma"/>
            <family val="2"/>
          </rPr>
          <t>There is no information, but fish are not live bearers.</t>
        </r>
      </text>
    </comment>
    <comment ref="K252" authorId="0" shapeId="0" xr:uid="{2F742E07-4444-404B-8447-73A33452E0FE}">
      <text>
        <r>
          <rPr>
            <b/>
            <sz val="9"/>
            <color indexed="81"/>
            <rFont val="Tahoma"/>
            <family val="2"/>
          </rPr>
          <t>Species trophic level is 3.5, which is higher than the highest risk value (3.25).</t>
        </r>
      </text>
    </comment>
    <comment ref="M252" authorId="0" shapeId="0" xr:uid="{C52CF2B3-7556-4619-9D9D-92FAAA0782FB}">
      <text>
        <r>
          <rPr>
            <b/>
            <sz val="9"/>
            <color indexed="81"/>
            <rFont val="Tahoma"/>
            <family val="2"/>
          </rPr>
          <t>PO_,IO_,ALAN,ALAS,BEAT,SKAE,SKAW,YFAT stocks : Worldwide distribution, absent in Mediterranean</t>
        </r>
      </text>
    </comment>
    <comment ref="N252" authorId="0" shapeId="0" xr:uid="{6D72C3DB-02C6-4471-848B-3086FBBE76ED}">
      <text>
        <r>
          <rPr>
            <b/>
            <sz val="9"/>
            <color indexed="81"/>
            <rFont val="Tahoma"/>
            <family val="2"/>
          </rPr>
          <t>The depth range of the species is 991-3000m. For surface gears, the vertical overlap index with this species is -44.28%.</t>
        </r>
      </text>
    </comment>
    <comment ref="O252" authorId="0" shapeId="0" xr:uid="{9FC20FF5-732C-4691-9E90-E8664BDA4C06}">
      <text>
        <r>
          <rPr>
            <b/>
            <sz val="9"/>
            <color indexed="81"/>
            <rFont val="Tahoma"/>
            <family val="2"/>
          </rPr>
          <t>ALB stocks : The maximum length of the species is 28cm. For albacore fisheries, the length overlap index with this species is 20.00%._x000D_
TPT stocks : The maximum length of the species is 28cm. For tropical surface fisheries, the length overlap index with this species is 25.45%.</t>
        </r>
      </text>
    </comment>
    <comment ref="P252" authorId="0" shapeId="0" xr:uid="{A5CF7A2D-01B7-48D4-A995-362985424A91}">
      <text>
        <r>
          <rPr>
            <b/>
            <sz val="9"/>
            <color indexed="81"/>
            <rFont val="Tahoma"/>
            <family val="2"/>
          </rPr>
          <t>No direct evidence of survival after capture.</t>
        </r>
      </text>
    </comment>
    <comment ref="E253" authorId="0" shapeId="0" xr:uid="{78D98112-54CD-4813-8E5A-79B2D8FA14A5}">
      <text>
        <r>
          <rPr>
            <b/>
            <sz val="9"/>
            <color indexed="81"/>
            <rFont val="Tahoma"/>
            <family val="2"/>
          </rPr>
          <t>There is no information.</t>
        </r>
      </text>
    </comment>
    <comment ref="F253" authorId="0" shapeId="0" xr:uid="{EECF324F-696D-425F-B45E-D3F46E474CC6}">
      <text>
        <r>
          <rPr>
            <b/>
            <sz val="9"/>
            <color indexed="81"/>
            <rFont val="Tahoma"/>
            <family val="2"/>
          </rPr>
          <t>There is no information.</t>
        </r>
      </text>
    </comment>
    <comment ref="G253" authorId="0" shapeId="0" xr:uid="{163267C3-5CD9-447F-BC2E-0859A06CE8BB}">
      <text>
        <r>
          <rPr>
            <b/>
            <sz val="9"/>
            <color indexed="81"/>
            <rFont val="Tahoma"/>
            <family val="2"/>
          </rPr>
          <t>There is no information.</t>
        </r>
      </text>
    </comment>
    <comment ref="H253" authorId="0" shapeId="0" xr:uid="{BDEB3D3A-A96F-47D3-ABED-CCDD098F34FA}">
      <text>
        <r>
          <rPr>
            <b/>
            <sz val="9"/>
            <color indexed="81"/>
            <rFont val="Tahoma"/>
            <family val="2"/>
          </rPr>
          <t>There is no information.</t>
        </r>
      </text>
    </comment>
    <comment ref="I253" authorId="0" shapeId="0" xr:uid="{FC57282E-1DFF-45EE-BE6B-2826A63272D7}">
      <text>
        <r>
          <rPr>
            <b/>
            <sz val="9"/>
            <color indexed="81"/>
            <rFont val="Tahoma"/>
            <family val="2"/>
          </rPr>
          <t>There is no information.</t>
        </r>
      </text>
    </comment>
    <comment ref="J253" authorId="0" shapeId="0" xr:uid="{5CE025A4-087C-4624-B35B-ED828F58ADCA}">
      <text>
        <r>
          <rPr>
            <b/>
            <sz val="9"/>
            <color indexed="81"/>
            <rFont val="Tahoma"/>
            <family val="2"/>
          </rPr>
          <t>There is no information.</t>
        </r>
      </text>
    </comment>
    <comment ref="K253" authorId="0" shapeId="0" xr:uid="{52C45442-5E15-47C2-9342-E9F75A546749}">
      <text>
        <r>
          <rPr>
            <b/>
            <sz val="9"/>
            <color indexed="81"/>
            <rFont val="Tahoma"/>
            <family val="2"/>
          </rPr>
          <t>There is no information.</t>
        </r>
      </text>
    </comment>
    <comment ref="M253" authorId="0" shapeId="0" xr:uid="{D32C0D27-BB52-4601-B868-D6D51E8EC8D2}">
      <text>
        <r>
          <rPr>
            <b/>
            <sz val="9"/>
            <color indexed="81"/>
            <rFont val="Tahoma"/>
            <family val="2"/>
          </rPr>
          <t>ALL stocks : No information.</t>
        </r>
      </text>
    </comment>
    <comment ref="N253" authorId="0" shapeId="0" xr:uid="{E30C936C-9834-4F74-B3FB-C8608C647275}">
      <text>
        <r>
          <rPr>
            <b/>
            <sz val="9"/>
            <color indexed="81"/>
            <rFont val="Tahoma"/>
            <family val="2"/>
          </rPr>
          <t>No information.</t>
        </r>
      </text>
    </comment>
    <comment ref="O253" authorId="0" shapeId="0" xr:uid="{E3F63E8C-7A88-4157-A0A4-AE15F779E4D5}">
      <text>
        <r>
          <rPr>
            <b/>
            <sz val="9"/>
            <color indexed="81"/>
            <rFont val="Tahoma"/>
            <family val="2"/>
          </rPr>
          <t>ALL stocks : No information.</t>
        </r>
      </text>
    </comment>
    <comment ref="P253" authorId="0" shapeId="0" xr:uid="{28886104-EF97-4635-AD8B-27526B8AB9E1}">
      <text>
        <r>
          <rPr>
            <b/>
            <sz val="9"/>
            <color indexed="81"/>
            <rFont val="Tahoma"/>
            <family val="2"/>
          </rPr>
          <t>No direct evidence of survival after capture.</t>
        </r>
      </text>
    </comment>
    <comment ref="E254" authorId="0" shapeId="0" xr:uid="{7B9063F6-AC24-48B1-8C0F-5DDA9EB6110A}">
      <text>
        <r>
          <rPr>
            <b/>
            <sz val="9"/>
            <color indexed="81"/>
            <rFont val="Tahoma"/>
            <family val="2"/>
          </rPr>
          <t>Species growth rate (K) is 2.360, which is higher than lowest risk K (0.183) for age at maturity.</t>
        </r>
      </text>
    </comment>
    <comment ref="F254" authorId="0" shapeId="0" xr:uid="{64783048-556F-4143-B5E8-4E8813FB7986}">
      <text>
        <r>
          <rPr>
            <b/>
            <sz val="9"/>
            <color indexed="81"/>
            <rFont val="Tahoma"/>
            <family val="2"/>
          </rPr>
          <t>Species growth rate (K) is 2.360, which is higher than lowest risk K (0.30) for maximum age.</t>
        </r>
      </text>
    </comment>
    <comment ref="G254" authorId="0" shapeId="0" xr:uid="{2D9503F0-FD3A-4C1B-B7CF-01750F59071B}">
      <text>
        <r>
          <rPr>
            <b/>
            <sz val="9"/>
            <color indexed="81"/>
            <rFont val="Tahoma"/>
            <family val="2"/>
          </rPr>
          <t>The score is based on the maximum risk score in the family Agonidae, which included 1 species.</t>
        </r>
      </text>
    </comment>
    <comment ref="H254" authorId="0" shapeId="0" xr:uid="{B25458AE-8665-4679-B69E-5ADE8BA16BA2}">
      <text>
        <r>
          <rPr>
            <b/>
            <sz val="9"/>
            <color indexed="81"/>
            <rFont val="Tahoma"/>
            <family val="2"/>
          </rPr>
          <t>Species maximum length is 70, which is lower than the lowest risk value (100cm).</t>
        </r>
      </text>
    </comment>
    <comment ref="I254" authorId="0" shapeId="0" xr:uid="{75B03075-8EA4-4D24-81E9-D7E29273A2A2}">
      <text>
        <r>
          <rPr>
            <b/>
            <sz val="9"/>
            <color indexed="81"/>
            <rFont val="Tahoma"/>
            <family val="2"/>
          </rPr>
          <t>Species maximum length is 70cm, which is in the length at maturity medium risk range (40-200cm).</t>
        </r>
      </text>
    </comment>
    <comment ref="J254" authorId="0" shapeId="0" xr:uid="{0F1909F9-C41A-4CCE-907D-9B49AD388B0B}">
      <text>
        <r>
          <rPr>
            <b/>
            <sz val="9"/>
            <color indexed="81"/>
            <rFont val="Tahoma"/>
            <family val="2"/>
          </rPr>
          <t>Species reproductive strategy is demersal egg layer, which is medium risk.</t>
        </r>
      </text>
    </comment>
    <comment ref="K254" authorId="0" shapeId="0" xr:uid="{45A43A1A-FBBD-4897-A6D4-3358E2BC143E}">
      <text>
        <r>
          <rPr>
            <b/>
            <sz val="9"/>
            <color indexed="81"/>
            <rFont val="Tahoma"/>
            <family val="2"/>
          </rPr>
          <t>Species trophic level is 3.4, which is higher than the highest risk value (3.25).</t>
        </r>
      </text>
    </comment>
    <comment ref="M254" authorId="0" shapeId="0" xr:uid="{E9CF8570-BBE1-48DA-BA07-61B07A92BBF2}">
      <text>
        <r>
          <rPr>
            <b/>
            <sz val="9"/>
            <color indexed="81"/>
            <rFont val="Tahoma"/>
            <family val="2"/>
          </rPr>
          <t>ALL stocks : Worldwide distribution, mainly coastal</t>
        </r>
      </text>
    </comment>
    <comment ref="N254" authorId="0" shapeId="0" xr:uid="{FF4568A4-9FD5-4EC5-AC7B-2621872B0007}">
      <text>
        <r>
          <rPr>
            <b/>
            <sz val="9"/>
            <color indexed="81"/>
            <rFont val="Tahoma"/>
            <family val="2"/>
          </rPr>
          <t>The depth range of the species is 1-300m. For surface gears, the vertical overlap index with this species is 33.33%. This species is reef associated.</t>
        </r>
      </text>
    </comment>
    <comment ref="O254" authorId="0" shapeId="0" xr:uid="{7CB23737-7FD9-48B4-8824-F920533DDFAE}">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254" authorId="0" shapeId="0" xr:uid="{1ADC4FD4-D466-4D9E-B644-789B9FF6B83F}">
      <text>
        <r>
          <rPr>
            <b/>
            <sz val="9"/>
            <color indexed="81"/>
            <rFont val="Tahoma"/>
            <family val="2"/>
          </rPr>
          <t>No direct evidence of survival after capture.</t>
        </r>
      </text>
    </comment>
    <comment ref="E255" authorId="0" shapeId="0" xr:uid="{C4FFD1F0-F580-4382-A14C-9270CCC38978}">
      <text>
        <r>
          <rPr>
            <b/>
            <sz val="9"/>
            <color indexed="81"/>
            <rFont val="Tahoma"/>
            <family val="2"/>
          </rPr>
          <t>The score is based on the maximum risk score in the family Agonidae, which included 1 species.</t>
        </r>
      </text>
    </comment>
    <comment ref="F255" authorId="0" shapeId="0" xr:uid="{2EFB21BD-F96C-4400-B743-39B055AE412D}">
      <text>
        <r>
          <rPr>
            <b/>
            <sz val="9"/>
            <color indexed="81"/>
            <rFont val="Tahoma"/>
            <family val="2"/>
          </rPr>
          <t>The score is based on the maximum risk score in the family Agonidae, which included 1 species.</t>
        </r>
      </text>
    </comment>
    <comment ref="G255" authorId="0" shapeId="0" xr:uid="{C0C0D9AE-C177-4693-9002-ED5E550A9464}">
      <text>
        <r>
          <rPr>
            <b/>
            <sz val="9"/>
            <color indexed="81"/>
            <rFont val="Tahoma"/>
            <family val="2"/>
          </rPr>
          <t>The score is based on the maximum risk score in the family Engraulidae, which included 4 species.</t>
        </r>
      </text>
    </comment>
    <comment ref="H255" authorId="0" shapeId="0" xr:uid="{8DA6E3E3-115D-4C6E-A2E3-1B759260C262}">
      <text>
        <r>
          <rPr>
            <b/>
            <sz val="9"/>
            <color indexed="81"/>
            <rFont val="Tahoma"/>
            <family val="2"/>
          </rPr>
          <t>Species maximum length is 130, which is in the medium risk range (100-300cm).</t>
        </r>
      </text>
    </comment>
    <comment ref="I255" authorId="0" shapeId="0" xr:uid="{26D38F53-7F2D-4505-9A81-11F0F6769850}">
      <text>
        <r>
          <rPr>
            <b/>
            <sz val="9"/>
            <color indexed="81"/>
            <rFont val="Tahoma"/>
            <family val="2"/>
          </rPr>
          <t>Species maximum length is 130cm, which is in the length at maturity medium risk range (40-200cm).</t>
        </r>
      </text>
    </comment>
    <comment ref="J255" authorId="0" shapeId="0" xr:uid="{077B341B-A53C-46BB-A939-1ACEF2C17041}">
      <text>
        <r>
          <rPr>
            <b/>
            <sz val="9"/>
            <color indexed="81"/>
            <rFont val="Tahoma"/>
            <family val="2"/>
          </rPr>
          <t>Species reproductive strategy is broadcast spawner, which is low risk.</t>
        </r>
      </text>
    </comment>
    <comment ref="K255" authorId="0" shapeId="0" xr:uid="{25F16196-5B11-4234-8615-1FA7B04FDDAA}">
      <text>
        <r>
          <rPr>
            <b/>
            <sz val="9"/>
            <color indexed="81"/>
            <rFont val="Tahoma"/>
            <family val="2"/>
          </rPr>
          <t>Species trophic level is 4.3, which is higher than the highest risk value (3.25).</t>
        </r>
      </text>
    </comment>
    <comment ref="M255" authorId="0" shapeId="0" xr:uid="{006A63D8-4D02-4696-B1CA-EE5D0D0CB4AC}">
      <text>
        <r>
          <rPr>
            <b/>
            <sz val="9"/>
            <color indexed="81"/>
            <rFont val="Tahoma"/>
            <family val="2"/>
          </rPr>
          <t>ALL stocks : Worldwide pelagic distribution</t>
        </r>
      </text>
    </comment>
    <comment ref="N255" authorId="0" shapeId="0" xr:uid="{213DA192-A273-45C4-A499-1C1C862F90A9}">
      <text>
        <r>
          <rPr>
            <b/>
            <sz val="9"/>
            <color indexed="81"/>
            <rFont val="Tahoma"/>
            <family val="2"/>
          </rPr>
          <t>The depth range of the species is 200-1200m. For surface gears, the vertical overlap index with this species is -9.89%.</t>
        </r>
      </text>
    </comment>
    <comment ref="O255" authorId="0" shapeId="0" xr:uid="{F6510252-A13B-4879-AEF1-DF05E83DBD96}">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55" authorId="0" shapeId="0" xr:uid="{4042D615-7A86-49E6-972B-FF6519B2B810}">
      <text>
        <r>
          <rPr>
            <b/>
            <sz val="9"/>
            <color indexed="81"/>
            <rFont val="Tahoma"/>
            <family val="2"/>
          </rPr>
          <t>No direct evidence of survival after capture.</t>
        </r>
      </text>
    </comment>
    <comment ref="E256" authorId="0" shapeId="0" xr:uid="{C9402278-3ADC-405C-BC0B-402DD10A5C5A}">
      <text>
        <r>
          <rPr>
            <b/>
            <sz val="9"/>
            <color indexed="81"/>
            <rFont val="Tahoma"/>
            <family val="2"/>
          </rPr>
          <t>Species growth rate (K) is 0.500, which is higher than lowest risk K (0.183) for age at maturity.</t>
        </r>
      </text>
    </comment>
    <comment ref="F256" authorId="0" shapeId="0" xr:uid="{6FC3CADB-85B0-43C6-AC07-9639FE07B3D8}">
      <text>
        <r>
          <rPr>
            <b/>
            <sz val="9"/>
            <color indexed="81"/>
            <rFont val="Tahoma"/>
            <family val="2"/>
          </rPr>
          <t>Species growth rate (K) is 0.500, which is higher than lowest risk K (0.30) for maximum age.</t>
        </r>
      </text>
    </comment>
    <comment ref="G256" authorId="0" shapeId="0" xr:uid="{0F412FA6-9A9C-4C70-A98C-2351CFD35465}">
      <text>
        <r>
          <rPr>
            <b/>
            <sz val="9"/>
            <color indexed="81"/>
            <rFont val="Tahoma"/>
            <family val="2"/>
          </rPr>
          <t>Species fecundity is 5 eggs/year, which is lower than the highest risk value (100).</t>
        </r>
      </text>
    </comment>
    <comment ref="H256" authorId="0" shapeId="0" xr:uid="{E010E380-D248-4C7B-B694-11EC9FA08E77}">
      <text>
        <r>
          <rPr>
            <b/>
            <sz val="9"/>
            <color indexed="81"/>
            <rFont val="Tahoma"/>
            <family val="2"/>
          </rPr>
          <t>Species maximum length is 340, which is higher than the highest risk value (300cm).</t>
        </r>
      </text>
    </comment>
    <comment ref="I256" authorId="0" shapeId="0" xr:uid="{F573E33E-AA92-4D06-A71F-942604F3F585}">
      <text>
        <r>
          <rPr>
            <b/>
            <sz val="9"/>
            <color indexed="81"/>
            <rFont val="Tahoma"/>
            <family val="2"/>
          </rPr>
          <t>Species length at maturity is 239, which is higher than the highest risk value (200cm).</t>
        </r>
      </text>
    </comment>
    <comment ref="J256" authorId="0" shapeId="0" xr:uid="{A91C629A-9C63-41F8-A226-4D881845F5AE}">
      <text>
        <r>
          <rPr>
            <b/>
            <sz val="9"/>
            <color indexed="81"/>
            <rFont val="Tahoma"/>
            <family val="2"/>
          </rPr>
          <t>Species reproductive strategy is live bearer, which is high risk.</t>
        </r>
      </text>
    </comment>
    <comment ref="K256" authorId="0" shapeId="0" xr:uid="{AAF379B4-D4FD-47D4-B4EF-B97571EF20D0}">
      <text>
        <r>
          <rPr>
            <b/>
            <sz val="9"/>
            <color indexed="81"/>
            <rFont val="Tahoma"/>
            <family val="2"/>
          </rPr>
          <t>Species trophic level is 4.3, which is higher than the highest risk value (3.25).</t>
        </r>
      </text>
    </comment>
    <comment ref="M256" authorId="0" shapeId="0" xr:uid="{913C5170-D570-436A-B1A3-7F19ED104745}">
      <text>
        <r>
          <rPr>
            <b/>
            <sz val="9"/>
            <color indexed="81"/>
            <rFont val="Tahoma"/>
            <family val="2"/>
          </rPr>
          <t>ALAN,BEAT,BEPE,SKAE,SKAW,SKPE,YFAT,YFPE stocks : Atlantic and East Pacific distribution</t>
        </r>
      </text>
    </comment>
    <comment ref="N256" authorId="0" shapeId="0" xr:uid="{20198B0F-ABC6-43C4-9561-8DADB13A84B7}">
      <text>
        <r>
          <rPr>
            <b/>
            <sz val="9"/>
            <color indexed="81"/>
            <rFont val="Tahoma"/>
            <family val="2"/>
          </rPr>
          <t>The depth range of the species is 1-92m. For surface gears, the vertical overlap index with this species is 100.00%. This species is reef associated.</t>
        </r>
      </text>
    </comment>
    <comment ref="O256" authorId="0" shapeId="0" xr:uid="{DA4CDC84-E314-4B4C-85FB-D6EC3925CB1A}">
      <text>
        <r>
          <rPr>
            <b/>
            <sz val="9"/>
            <color indexed="81"/>
            <rFont val="Tahoma"/>
            <family val="2"/>
          </rPr>
          <t>ALB stocks : The maximum length of the species is 340cm. For albacore fisheries, the length overlap index with this species is 100.00%._x000D_
TPT stocks : The maximum length of the species is 340cm. For tropical surface fisheries, the length overlap index with this species is 100.00%.</t>
        </r>
      </text>
    </comment>
    <comment ref="P256" authorId="0" shapeId="0" xr:uid="{DDDACA6E-32FF-4D00-AFAA-4A5F9450E240}">
      <text>
        <r>
          <rPr>
            <b/>
            <sz val="9"/>
            <color indexed="81"/>
            <rFont val="Tahoma"/>
            <family val="2"/>
          </rPr>
          <t>No direct evidence of survival after capture.</t>
        </r>
      </text>
    </comment>
    <comment ref="E257" authorId="0" shapeId="0" xr:uid="{FFFA69D3-427B-4FE9-B36E-36417B98CBCF}">
      <text>
        <r>
          <rPr>
            <b/>
            <sz val="9"/>
            <color indexed="81"/>
            <rFont val="Tahoma"/>
            <family val="2"/>
          </rPr>
          <t>The score is based on the maximum risk score in the family Gempylidae, which included 3 species.</t>
        </r>
      </text>
    </comment>
    <comment ref="F257" authorId="0" shapeId="0" xr:uid="{C61D6E27-9637-4363-9CBE-16546F2EDE67}">
      <text>
        <r>
          <rPr>
            <b/>
            <sz val="9"/>
            <color indexed="81"/>
            <rFont val="Tahoma"/>
            <family val="2"/>
          </rPr>
          <t>The score is based on the maximum risk score in the family Gempylidae, which included 3 species.</t>
        </r>
      </text>
    </comment>
    <comment ref="G257" authorId="0" shapeId="0" xr:uid="{D3B3B08A-2FCB-4335-A58F-A243CC4C6778}">
      <text>
        <r>
          <rPr>
            <b/>
            <sz val="9"/>
            <color indexed="81"/>
            <rFont val="Tahoma"/>
            <family val="2"/>
          </rPr>
          <t>The score is based on the maximum risk score in the family Gempylidae, which included 3 species.</t>
        </r>
      </text>
    </comment>
    <comment ref="H257" authorId="0" shapeId="0" xr:uid="{445D4EA2-6D42-46F3-901A-3B760812A16C}">
      <text>
        <r>
          <rPr>
            <b/>
            <sz val="9"/>
            <color indexed="81"/>
            <rFont val="Tahoma"/>
            <family val="2"/>
          </rPr>
          <t>Species maximum length is 75, which is lower than the lowest risk value (100cm).</t>
        </r>
      </text>
    </comment>
    <comment ref="I257" authorId="0" shapeId="0" xr:uid="{AA693151-B41A-4811-9306-A88808BFDBA5}">
      <text>
        <r>
          <rPr>
            <b/>
            <sz val="9"/>
            <color indexed="81"/>
            <rFont val="Tahoma"/>
            <family val="2"/>
          </rPr>
          <t>Species maximum length is 75cm, which is in the length at maturity medium risk range (40-200cm).</t>
        </r>
      </text>
    </comment>
    <comment ref="J257" authorId="0" shapeId="0" xr:uid="{BE2D8015-6BB1-4461-8446-32CAF5E667B2}">
      <text>
        <r>
          <rPr>
            <b/>
            <sz val="9"/>
            <color indexed="81"/>
            <rFont val="Tahoma"/>
            <family val="2"/>
          </rPr>
          <t>Species reproductive strategy is broadcast spawner, which is low risk.</t>
        </r>
      </text>
    </comment>
    <comment ref="K257" authorId="0" shapeId="0" xr:uid="{692BF557-7D85-4D6D-8BCF-42DE13691337}">
      <text>
        <r>
          <rPr>
            <b/>
            <sz val="9"/>
            <color indexed="81"/>
            <rFont val="Tahoma"/>
            <family val="2"/>
          </rPr>
          <t>Species trophic level is 4.5, which is higher than the highest risk value (3.25).</t>
        </r>
      </text>
    </comment>
    <comment ref="M257" authorId="0" shapeId="0" xr:uid="{9DA979B0-FDE6-4A94-B2F8-9F014C80D9D6}">
      <text>
        <r>
          <rPr>
            <b/>
            <sz val="9"/>
            <color indexed="81"/>
            <rFont val="Tahoma"/>
            <family val="2"/>
          </rPr>
          <t>TPT stocks : Worldwide tropical distribution, mainly coastal</t>
        </r>
      </text>
    </comment>
    <comment ref="N257" authorId="0" shapeId="0" xr:uid="{28B12E99-91F1-48E4-9C31-DA321257EFAC}">
      <text>
        <r>
          <rPr>
            <b/>
            <sz val="9"/>
            <color indexed="81"/>
            <rFont val="Tahoma"/>
            <family val="2"/>
          </rPr>
          <t>The depth range of the species is 3-168m. For surface gears, the vertical overlap index with this species is 59.04%. This species is reef associated.</t>
        </r>
      </text>
    </comment>
    <comment ref="O257" authorId="0" shapeId="0" xr:uid="{E0674090-6F68-4C2C-8FE2-E93FBE64E09B}">
      <text>
        <r>
          <rPr>
            <b/>
            <sz val="9"/>
            <color indexed="81"/>
            <rFont val="Tahoma"/>
            <family val="2"/>
          </rPr>
          <t>TPT stocks : The maximum length of the species is 75cm. For tropical surface fisheries, the length overlap index with this species is 68.18%.</t>
        </r>
      </text>
    </comment>
    <comment ref="P257" authorId="0" shapeId="0" xr:uid="{6E0AAB56-DA45-4055-A0C6-F1236295F21C}">
      <text>
        <r>
          <rPr>
            <b/>
            <sz val="9"/>
            <color indexed="81"/>
            <rFont val="Tahoma"/>
            <family val="2"/>
          </rPr>
          <t>No direct evidence of survival after capture.</t>
        </r>
      </text>
    </comment>
    <comment ref="E258" authorId="0" shapeId="0" xr:uid="{02D9EFFB-DD1C-4841-8035-024B32F8D72F}">
      <text>
        <r>
          <rPr>
            <b/>
            <sz val="9"/>
            <color indexed="81"/>
            <rFont val="Tahoma"/>
            <family val="2"/>
          </rPr>
          <t>Species growth rate (K) is 0.300, which is higher than lowest risk K (0.183) for age at maturity.</t>
        </r>
      </text>
    </comment>
    <comment ref="F258" authorId="0" shapeId="0" xr:uid="{4D962CD1-9E60-4DD7-ABE1-957F795A1234}">
      <text>
        <r>
          <rPr>
            <b/>
            <sz val="9"/>
            <color indexed="81"/>
            <rFont val="Tahoma"/>
            <family val="2"/>
          </rPr>
          <t>Species growth rate (K) is 0.300, which is in the medium risk K range (0.12-0.30) for maximum age.</t>
        </r>
      </text>
    </comment>
    <comment ref="G258" authorId="0" shapeId="0" xr:uid="{07B7E4F6-507F-4B94-BE93-B6E447EAAAB5}">
      <text>
        <r>
          <rPr>
            <b/>
            <sz val="9"/>
            <color indexed="81"/>
            <rFont val="Tahoma"/>
            <family val="2"/>
          </rPr>
          <t>Species fecundity is 82 eggs/year, which is lower than the highest risk value (100).</t>
        </r>
      </text>
    </comment>
    <comment ref="H258" authorId="0" shapeId="0" xr:uid="{807137DC-9E59-43B3-8B9D-8A8CE4E8B911}">
      <text>
        <r>
          <rPr>
            <b/>
            <sz val="9"/>
            <color indexed="81"/>
            <rFont val="Tahoma"/>
            <family val="2"/>
          </rPr>
          <t>Species maximum length is 300, which is in the medium risk range (100-300cm).</t>
        </r>
      </text>
    </comment>
    <comment ref="I258" authorId="0" shapeId="0" xr:uid="{79E226F1-9C96-4416-A6CA-6BCC077960C6}">
      <text>
        <r>
          <rPr>
            <b/>
            <sz val="9"/>
            <color indexed="81"/>
            <rFont val="Tahoma"/>
            <family val="2"/>
          </rPr>
          <t>Species length at maturity is 221, which is higher than the highest risk value (200cm).</t>
        </r>
      </text>
    </comment>
    <comment ref="J258" authorId="0" shapeId="0" xr:uid="{082363A1-06EE-4130-8D49-966F06F9C08C}">
      <text>
        <r>
          <rPr>
            <b/>
            <sz val="9"/>
            <color indexed="81"/>
            <rFont val="Tahoma"/>
            <family val="2"/>
          </rPr>
          <t>Species reproductive strategy is live bearer, which is high risk.</t>
        </r>
      </text>
    </comment>
    <comment ref="K258" authorId="0" shapeId="0" xr:uid="{B8F5BDDA-5E18-46BE-A6B7-0E2B6230BB6F}">
      <text>
        <r>
          <rPr>
            <b/>
            <sz val="9"/>
            <color indexed="81"/>
            <rFont val="Tahoma"/>
            <family val="2"/>
          </rPr>
          <t>Species trophic level is 4.7, which is higher than the highest risk value (3.25).</t>
        </r>
      </text>
    </comment>
    <comment ref="M258" authorId="0" shapeId="0" xr:uid="{A184B3D3-16F0-461C-A3E3-463710ADBB1C}">
      <text>
        <r>
          <rPr>
            <b/>
            <sz val="9"/>
            <color indexed="81"/>
            <rFont val="Tahoma"/>
            <family val="2"/>
          </rPr>
          <t>TPT stocks : Worldwide distribution, absent in North Atlantic, uncommon in Indian and tropical Pacific Oceans</t>
        </r>
      </text>
    </comment>
    <comment ref="N258" authorId="0" shapeId="0" xr:uid="{16C98293-39FF-4F87-B2CF-1F386FF9A999}">
      <text>
        <r>
          <rPr>
            <b/>
            <sz val="9"/>
            <color indexed="81"/>
            <rFont val="Tahoma"/>
            <family val="2"/>
          </rPr>
          <t>The depth range of the species is 1-570m. For surface gears, the vertical overlap index with this species is 17.54%. This species is demersal.</t>
        </r>
      </text>
    </comment>
    <comment ref="O258" authorId="0" shapeId="0" xr:uid="{F5C05630-763E-4A96-8192-6E6B549026AB}">
      <text>
        <r>
          <rPr>
            <b/>
            <sz val="9"/>
            <color indexed="81"/>
            <rFont val="Tahoma"/>
            <family val="2"/>
          </rPr>
          <t>TPT stocks : The maximum length of the species is 300cm. For tropical surface fisheries, the length overlap index with this species is 100.00%.</t>
        </r>
      </text>
    </comment>
    <comment ref="P258" authorId="0" shapeId="0" xr:uid="{034C8187-232C-4AF8-97C8-86E034BCB67E}">
      <text>
        <r>
          <rPr>
            <b/>
            <sz val="9"/>
            <color indexed="81"/>
            <rFont val="Tahoma"/>
            <family val="2"/>
          </rPr>
          <t>No direct evidence of survival after capture.</t>
        </r>
      </text>
    </comment>
    <comment ref="E259" authorId="0" shapeId="0" xr:uid="{257D67CD-EB03-4360-B714-83CC1BE0EF03}">
      <text>
        <r>
          <rPr>
            <b/>
            <sz val="9"/>
            <color indexed="81"/>
            <rFont val="Tahoma"/>
            <family val="2"/>
          </rPr>
          <t>Species growth rate (K) is 0.261, which is higher than lowest risk K (0.183) for age at maturity.</t>
        </r>
      </text>
    </comment>
    <comment ref="F259" authorId="0" shapeId="0" xr:uid="{CF3C88CC-78BA-4AF5-A2FF-1555FB487CF2}">
      <text>
        <r>
          <rPr>
            <b/>
            <sz val="9"/>
            <color indexed="81"/>
            <rFont val="Tahoma"/>
            <family val="2"/>
          </rPr>
          <t>Species growth rate (K) is 0.261, which is in the medium risk K range (0.12-0.30) for maximum age.</t>
        </r>
      </text>
    </comment>
    <comment ref="G259" authorId="0" shapeId="0" xr:uid="{EFAC8CE3-A40A-4A64-B3CA-A5B4D3DC5129}">
      <text>
        <r>
          <rPr>
            <b/>
            <sz val="9"/>
            <color indexed="81"/>
            <rFont val="Tahoma"/>
            <family val="2"/>
          </rPr>
          <t>The score is based on the maximum risk score in the family Carangidae, which included 3 species.</t>
        </r>
      </text>
    </comment>
    <comment ref="H259" authorId="0" shapeId="0" xr:uid="{DCF9C8D7-5F3A-4821-905E-5CBA64DB14AF}">
      <text>
        <r>
          <rPr>
            <b/>
            <sz val="9"/>
            <color indexed="81"/>
            <rFont val="Tahoma"/>
            <family val="2"/>
          </rPr>
          <t>Species maximum length is 170, which is in the medium risk range (100-300cm).</t>
        </r>
      </text>
    </comment>
    <comment ref="I259" authorId="0" shapeId="0" xr:uid="{0FD67453-D691-4A18-A5D5-9E5F3C59F398}">
      <text>
        <r>
          <rPr>
            <b/>
            <sz val="9"/>
            <color indexed="81"/>
            <rFont val="Tahoma"/>
            <family val="2"/>
          </rPr>
          <t>Species length at maturity is 60, which is in the medium risk range (40-200cm).</t>
        </r>
      </text>
    </comment>
    <comment ref="J259" authorId="0" shapeId="0" xr:uid="{62DA52EC-426D-4D65-984C-257D4EAABB38}">
      <text>
        <r>
          <rPr>
            <b/>
            <sz val="9"/>
            <color indexed="81"/>
            <rFont val="Tahoma"/>
            <family val="2"/>
          </rPr>
          <t>Species reproductive strategy is broadcast spawner, which is low risk.</t>
        </r>
      </text>
    </comment>
    <comment ref="K259" authorId="0" shapeId="0" xr:uid="{1621DAC6-309C-403C-B526-E5BB2B587641}">
      <text>
        <r>
          <rPr>
            <b/>
            <sz val="9"/>
            <color indexed="81"/>
            <rFont val="Tahoma"/>
            <family val="2"/>
          </rPr>
          <t>Species trophic level is 4.2, which is higher than the highest risk value (3.25).</t>
        </r>
      </text>
    </comment>
    <comment ref="M259" authorId="0" shapeId="0" xr:uid="{FD328E9F-841D-49AB-BEE2-EA55B3B23498}">
      <text>
        <r>
          <rPr>
            <b/>
            <sz val="9"/>
            <color indexed="81"/>
            <rFont val="Tahoma"/>
            <family val="2"/>
          </rPr>
          <t>PO_,IO_ stocks : Indo-Pacific distribution, mainly coastal</t>
        </r>
      </text>
    </comment>
    <comment ref="N259" authorId="0" shapeId="0" xr:uid="{65609319-EC2B-4D31-8B3C-0EB4EB87FB80}">
      <text>
        <r>
          <rPr>
            <b/>
            <sz val="9"/>
            <color indexed="81"/>
            <rFont val="Tahoma"/>
            <family val="2"/>
          </rPr>
          <t>The depth range of the species is 10-200m. For surface gears, the vertical overlap index with this species is 47.64%. This species is reef associated.</t>
        </r>
      </text>
    </comment>
    <comment ref="O259" authorId="0" shapeId="0" xr:uid="{535C79B1-71CD-4CFF-8289-8F9173BD77CC}">
      <text>
        <r>
          <rPr>
            <b/>
            <sz val="9"/>
            <color indexed="81"/>
            <rFont val="Tahoma"/>
            <family val="2"/>
          </rPr>
          <t>TPT stocks : The maximum length of the species is 170cm. For tropical surface fisheries, the length overlap index with this species is 100.00%.</t>
        </r>
      </text>
    </comment>
    <comment ref="P259" authorId="0" shapeId="0" xr:uid="{37B2921C-4931-4FFE-A484-2FD23DBBCE8C}">
      <text>
        <r>
          <rPr>
            <b/>
            <sz val="9"/>
            <color indexed="81"/>
            <rFont val="Tahoma"/>
            <family val="2"/>
          </rPr>
          <t>No direct evidence of survival after capture.</t>
        </r>
      </text>
    </comment>
    <comment ref="E260" authorId="0" shapeId="0" xr:uid="{D4132061-5A8B-46BB-B995-9AE5987C1EC0}">
      <text>
        <r>
          <rPr>
            <b/>
            <sz val="9"/>
            <color indexed="81"/>
            <rFont val="Tahoma"/>
            <family val="2"/>
          </rPr>
          <t>Species growth rate (K) is 0.214, which is higher than lowest risk K (0.183) for age at maturity.</t>
        </r>
      </text>
    </comment>
    <comment ref="F260" authorId="0" shapeId="0" xr:uid="{1249BCCA-843C-4F68-8FAE-8B30FD145E82}">
      <text>
        <r>
          <rPr>
            <b/>
            <sz val="9"/>
            <color indexed="81"/>
            <rFont val="Tahoma"/>
            <family val="2"/>
          </rPr>
          <t>Species growth rate (K) is 0.214, which is in the medium risk K range (0.12-0.30) for maximum age.</t>
        </r>
      </text>
    </comment>
    <comment ref="G260" authorId="0" shapeId="0" xr:uid="{729AB154-F933-4F47-89E6-20D58908EEBA}">
      <text>
        <r>
          <rPr>
            <b/>
            <sz val="9"/>
            <color indexed="81"/>
            <rFont val="Tahoma"/>
            <family val="2"/>
          </rPr>
          <t>Species fecundity is 49700 eggs/year, which is higher than the lowest risk value (20000).</t>
        </r>
      </text>
    </comment>
    <comment ref="H260" authorId="0" shapeId="0" xr:uid="{EFA19127-4A9C-4174-9295-2B99482D190F}">
      <text>
        <r>
          <rPr>
            <b/>
            <sz val="9"/>
            <color indexed="81"/>
            <rFont val="Tahoma"/>
            <family val="2"/>
          </rPr>
          <t>Species maximum length is 117, which is in the medium risk range (100-300cm).</t>
        </r>
      </text>
    </comment>
    <comment ref="I260" authorId="0" shapeId="0" xr:uid="{19DACA33-46A2-4F54-9089-755A31D904B8}">
      <text>
        <r>
          <rPr>
            <b/>
            <sz val="9"/>
            <color indexed="81"/>
            <rFont val="Tahoma"/>
            <family val="2"/>
          </rPr>
          <t>Species length at maturity is 35, which is lower than the lowest risk value (40cm).</t>
        </r>
      </text>
    </comment>
    <comment ref="J260" authorId="0" shapeId="0" xr:uid="{59B21F42-7904-4D9D-9B29-717D3DD5C4C9}">
      <text>
        <r>
          <rPr>
            <b/>
            <sz val="9"/>
            <color indexed="81"/>
            <rFont val="Tahoma"/>
            <family val="2"/>
          </rPr>
          <t>Species reproductive strategy is broadcast spawner, which is low risk.</t>
        </r>
      </text>
    </comment>
    <comment ref="K260" authorId="0" shapeId="0" xr:uid="{96C7D719-AE6D-41F2-A921-67623A78FEAD}">
      <text>
        <r>
          <rPr>
            <b/>
            <sz val="9"/>
            <color indexed="81"/>
            <rFont val="Tahoma"/>
            <family val="2"/>
          </rPr>
          <t>Species trophic level is 4.5, which is higher than the highest risk value (3.25).</t>
        </r>
      </text>
    </comment>
    <comment ref="M260" authorId="0" shapeId="0" xr:uid="{C0575044-2EBD-4AEB-8255-E33866464709}">
      <text>
        <r>
          <rPr>
            <b/>
            <sz val="9"/>
            <color indexed="81"/>
            <rFont val="Tahoma"/>
            <family val="2"/>
          </rPr>
          <t>PO_,IO_ stocks : Indo-Pacific distribution, mainly coastal</t>
        </r>
      </text>
    </comment>
    <comment ref="N260" authorId="0" shapeId="0" xr:uid="{E24EBD7B-6E81-4017-9D88-A8996B730888}">
      <text>
        <r>
          <rPr>
            <b/>
            <sz val="9"/>
            <color indexed="81"/>
            <rFont val="Tahoma"/>
            <family val="2"/>
          </rPr>
          <t>The depth range of the species is 1-190m. For surface gears, the vertical overlap index with this species is 52.63%. This species is reef associated.</t>
        </r>
      </text>
    </comment>
    <comment ref="O260" authorId="0" shapeId="0" xr:uid="{1E0866AF-447A-4044-B88E-53201AF3B363}">
      <text>
        <r>
          <rPr>
            <b/>
            <sz val="9"/>
            <color indexed="81"/>
            <rFont val="Tahoma"/>
            <family val="2"/>
          </rPr>
          <t>TPT stocks : The maximum length of the species is 117cm. For tropical surface fisheries, the length overlap index with this species is 100.00%.</t>
        </r>
      </text>
    </comment>
    <comment ref="P260" authorId="0" shapeId="0" xr:uid="{BAF566B7-4D61-4348-81B2-8AC36291B076}">
      <text>
        <r>
          <rPr>
            <b/>
            <sz val="9"/>
            <color indexed="81"/>
            <rFont val="Tahoma"/>
            <family val="2"/>
          </rPr>
          <t>No direct evidence of survival after capture.</t>
        </r>
      </text>
    </comment>
    <comment ref="E261" authorId="0" shapeId="0" xr:uid="{868E9015-AA45-4EF3-B1F4-6C8B7F303384}">
      <text>
        <r>
          <rPr>
            <b/>
            <sz val="9"/>
            <color indexed="81"/>
            <rFont val="Tahoma"/>
            <family val="2"/>
          </rPr>
          <t>The score is based on the maximum risk score in the family Carangidae, which included 17 species.</t>
        </r>
      </text>
    </comment>
    <comment ref="F261" authorId="0" shapeId="0" xr:uid="{8F92287B-364B-46EA-A8AE-83C52EB96725}">
      <text>
        <r>
          <rPr>
            <b/>
            <sz val="9"/>
            <color indexed="81"/>
            <rFont val="Tahoma"/>
            <family val="2"/>
          </rPr>
          <t>The score is based on the maximum risk score in the family Carangidae, which included 17 species.</t>
        </r>
      </text>
    </comment>
    <comment ref="G261" authorId="0" shapeId="0" xr:uid="{F5306F7D-8618-47DC-AC47-52B9F59BC435}">
      <text>
        <r>
          <rPr>
            <b/>
            <sz val="9"/>
            <color indexed="81"/>
            <rFont val="Tahoma"/>
            <family val="2"/>
          </rPr>
          <t>The score is based on the maximum risk score in the family Agonidae, which included 1 species.</t>
        </r>
      </text>
    </comment>
    <comment ref="H261" authorId="0" shapeId="0" xr:uid="{D7220AAF-F543-4BAD-B255-13F0BCC478E0}">
      <text>
        <r>
          <rPr>
            <b/>
            <sz val="9"/>
            <color indexed="81"/>
            <rFont val="Tahoma"/>
            <family val="2"/>
          </rPr>
          <t>The score is based on the maximum risk score in the family Agonidae, which included 1 species.</t>
        </r>
      </text>
    </comment>
    <comment ref="I261" authorId="0" shapeId="0" xr:uid="{EC15A6D5-B11A-4AA6-86E0-EEE0C9B5B8F0}">
      <text>
        <r>
          <rPr>
            <b/>
            <sz val="9"/>
            <color indexed="81"/>
            <rFont val="Tahoma"/>
            <family val="2"/>
          </rPr>
          <t>The score is based on the maximum risk score in the family Agonidae, which included 1 species.</t>
        </r>
      </text>
    </comment>
    <comment ref="J261" authorId="0" shapeId="0" xr:uid="{608BCDEF-7F91-44E0-94BF-74A9A8A17707}">
      <text>
        <r>
          <rPr>
            <b/>
            <sz val="9"/>
            <color indexed="81"/>
            <rFont val="Tahoma"/>
            <family val="2"/>
          </rPr>
          <t>The score is based on the maximum risk score in the family Agonidae, which included 1 species.</t>
        </r>
      </text>
    </comment>
    <comment ref="K261" authorId="0" shapeId="0" xr:uid="{F9823DB1-76E7-464B-AC56-632625C9F7FF}">
      <text>
        <r>
          <rPr>
            <b/>
            <sz val="9"/>
            <color indexed="81"/>
            <rFont val="Tahoma"/>
            <family val="2"/>
          </rPr>
          <t>The score is based on the maximum risk score in the family Agonidae, which included 1 species.</t>
        </r>
      </text>
    </comment>
    <comment ref="M261" authorId="0" shapeId="0" xr:uid="{63B71A50-5CAA-4629-93A7-DE64A6213075}">
      <text>
        <r>
          <rPr>
            <b/>
            <sz val="9"/>
            <color indexed="81"/>
            <rFont val="Tahoma"/>
            <family val="2"/>
          </rPr>
          <t xml:space="preserve">TPT stocks : Worldwide distribution, uncommon in subtropics </t>
        </r>
      </text>
    </comment>
    <comment ref="N261" authorId="0" shapeId="0" xr:uid="{661FFA5B-36F6-45B9-9128-8AAE484B5C39}">
      <text>
        <r>
          <rPr>
            <b/>
            <sz val="9"/>
            <color indexed="81"/>
            <rFont val="Tahoma"/>
            <family val="2"/>
          </rPr>
          <t>The depth range of the species is 1-22m. For surface gears, the vertical overlap index with this species is 100.00%. This species is demersal.</t>
        </r>
      </text>
    </comment>
    <comment ref="O261" authorId="0" shapeId="0" xr:uid="{36A4850E-EE38-4DB2-B132-764BB2A521DF}">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261" authorId="0" shapeId="0" xr:uid="{AF52AFA0-E9B3-416B-AF42-0E0D3F05F601}">
      <text>
        <r>
          <rPr>
            <b/>
            <sz val="9"/>
            <color indexed="81"/>
            <rFont val="Tahoma"/>
            <family val="2"/>
          </rPr>
          <t>No direct evidence of survival after capture.</t>
        </r>
      </text>
    </comment>
    <comment ref="E262" authorId="0" shapeId="0" xr:uid="{18946120-34FF-43A6-8787-0F9B229BB5B0}">
      <text>
        <r>
          <rPr>
            <b/>
            <sz val="9"/>
            <color indexed="81"/>
            <rFont val="Tahoma"/>
            <family val="2"/>
          </rPr>
          <t>Species growth rate (K) is 0.100, which is in the medium risk K range (0.061-0.183) for age at maturity.</t>
        </r>
      </text>
    </comment>
    <comment ref="F262" authorId="0" shapeId="0" xr:uid="{04E7FDD7-38DA-4CFD-819A-F5E1BC54A5F5}">
      <text>
        <r>
          <rPr>
            <b/>
            <sz val="9"/>
            <color indexed="81"/>
            <rFont val="Tahoma"/>
            <family val="2"/>
          </rPr>
          <t>Species growth rate (K) is 0.100, which is lower than highest risk K (0.12) for maximum age.</t>
        </r>
      </text>
    </comment>
    <comment ref="G262" authorId="0" shapeId="0" xr:uid="{465D9700-55E4-437E-A7C7-89B2DE709430}">
      <text>
        <r>
          <rPr>
            <b/>
            <sz val="9"/>
            <color indexed="81"/>
            <rFont val="Tahoma"/>
            <family val="2"/>
          </rPr>
          <t>Species fecundity is 1 eggs/year, which is lower than the highest risk value (100).</t>
        </r>
      </text>
    </comment>
    <comment ref="H262" authorId="0" shapeId="0" xr:uid="{A693B83A-6D2E-46E2-92C6-E031635C74ED}">
      <text>
        <r>
          <rPr>
            <b/>
            <sz val="9"/>
            <color indexed="81"/>
            <rFont val="Tahoma"/>
            <family val="2"/>
          </rPr>
          <t>Species maximum length is 400, which is higher than the highest risk value (300cm).</t>
        </r>
      </text>
    </comment>
    <comment ref="I262" authorId="0" shapeId="0" xr:uid="{24F5B5CD-B609-4D38-9302-7E803D3C3E8D}">
      <text>
        <r>
          <rPr>
            <b/>
            <sz val="9"/>
            <color indexed="81"/>
            <rFont val="Tahoma"/>
            <family val="2"/>
          </rPr>
          <t>Species length at maturity is 187, which is in the medium risk range (40-200cm).</t>
        </r>
      </text>
    </comment>
    <comment ref="J262" authorId="0" shapeId="0" xr:uid="{BAA87015-0270-4DA3-81F8-986D537A6F90}">
      <text>
        <r>
          <rPr>
            <b/>
            <sz val="9"/>
            <color indexed="81"/>
            <rFont val="Tahoma"/>
            <family val="2"/>
          </rPr>
          <t>Species reproductive strategy is live bearer, which is high risk.</t>
        </r>
      </text>
    </comment>
    <comment ref="K262" authorId="0" shapeId="0" xr:uid="{E65BE8C2-56DD-46DE-BF73-5F44B05EF637}">
      <text>
        <r>
          <rPr>
            <b/>
            <sz val="9"/>
            <color indexed="81"/>
            <rFont val="Tahoma"/>
            <family val="2"/>
          </rPr>
          <t>Species trophic level is 4.2, which is higher than the highest risk value (3.25).</t>
        </r>
      </text>
    </comment>
    <comment ref="M262" authorId="0" shapeId="0" xr:uid="{A15939D1-5B73-4FD4-BC44-87356FD9C810}">
      <text>
        <r>
          <rPr>
            <b/>
            <sz val="9"/>
            <color indexed="81"/>
            <rFont val="Tahoma"/>
            <family val="2"/>
          </rPr>
          <t>ALL stocks : Worldwide pelagic distribution</t>
        </r>
      </text>
    </comment>
    <comment ref="N262" authorId="0" shapeId="0" xr:uid="{804AD86A-F044-4E7A-B4E1-1F3C3C2AD05F}">
      <text>
        <r>
          <rPr>
            <b/>
            <sz val="9"/>
            <color indexed="81"/>
            <rFont val="Tahoma"/>
            <family val="2"/>
          </rPr>
          <t>The depth range of the species is 1-230m. For surface gears, the vertical overlap index with this species is 43.48%.</t>
        </r>
      </text>
    </comment>
    <comment ref="O262" authorId="0" shapeId="0" xr:uid="{CA2E03B7-5190-49EA-BE16-4D45AC24947C}">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262" authorId="0" shapeId="0" xr:uid="{E95BF9C2-05CD-4661-9A3F-0525103A1E7C}">
      <text>
        <r>
          <rPr>
            <b/>
            <sz val="9"/>
            <color indexed="81"/>
            <rFont val="Tahoma"/>
            <family val="2"/>
          </rPr>
          <t>No direct evidence of survival after capture.</t>
        </r>
      </text>
    </comment>
    <comment ref="E263" authorId="0" shapeId="0" xr:uid="{AD4A7853-0A53-427D-B376-0B7E449C7572}">
      <text>
        <r>
          <rPr>
            <b/>
            <sz val="9"/>
            <color indexed="81"/>
            <rFont val="Tahoma"/>
            <family val="2"/>
          </rPr>
          <t>The score is based on the maximum risk score in the family Myliobatidae, which included 1 species.</t>
        </r>
      </text>
    </comment>
    <comment ref="F263" authorId="0" shapeId="0" xr:uid="{49BFCA98-8615-4B87-8F37-B7F424409202}">
      <text>
        <r>
          <rPr>
            <b/>
            <sz val="9"/>
            <color indexed="81"/>
            <rFont val="Tahoma"/>
            <family val="2"/>
          </rPr>
          <t>The score is based on the maximum risk score in the family Myliobatidae, which included 1 species.</t>
        </r>
      </text>
    </comment>
    <comment ref="G263" authorId="0" shapeId="0" xr:uid="{499CF5FD-29E3-4D1E-8825-B8E621DD293F}">
      <text>
        <r>
          <rPr>
            <b/>
            <sz val="9"/>
            <color indexed="81"/>
            <rFont val="Tahoma"/>
            <family val="2"/>
          </rPr>
          <t>The score is based on the maximum risk score in the family Carangidae, which included 3 species.</t>
        </r>
      </text>
    </comment>
    <comment ref="H263" authorId="0" shapeId="0" xr:uid="{922C9000-21BB-4357-A64B-9E940059113B}">
      <text>
        <r>
          <rPr>
            <b/>
            <sz val="9"/>
            <color indexed="81"/>
            <rFont val="Tahoma"/>
            <family val="2"/>
          </rPr>
          <t>Species maximum length is 367, which is higher than the highest risk value (300cm).</t>
        </r>
      </text>
    </comment>
    <comment ref="I263" authorId="0" shapeId="0" xr:uid="{D2D1AD2E-B4D1-4BA2-B42E-4064F1E5472E}">
      <text>
        <r>
          <rPr>
            <b/>
            <sz val="9"/>
            <color indexed="81"/>
            <rFont val="Tahoma"/>
            <family val="2"/>
          </rPr>
          <t>Species length at maturity is 320, which is higher than the highest risk value (200cm).</t>
        </r>
      </text>
    </comment>
    <comment ref="J263" authorId="0" shapeId="0" xr:uid="{415F6F2F-1CA1-488D-82A7-52A22060BA50}">
      <text>
        <r>
          <rPr>
            <b/>
            <sz val="9"/>
            <color indexed="81"/>
            <rFont val="Tahoma"/>
            <family val="2"/>
          </rPr>
          <t>Species reproductive strategy is live bearer, which is high risk.</t>
        </r>
      </text>
    </comment>
    <comment ref="K263" authorId="0" shapeId="0" xr:uid="{4D5697CA-A4E4-4A43-BD7B-E76FFA65A95D}">
      <text>
        <r>
          <rPr>
            <b/>
            <sz val="9"/>
            <color indexed="81"/>
            <rFont val="Tahoma"/>
            <family val="2"/>
          </rPr>
          <t>Species trophic level is 4.3, which is higher than the highest risk value (3.25).</t>
        </r>
      </text>
    </comment>
    <comment ref="M263" authorId="0" shapeId="0" xr:uid="{9B2BC792-6633-42F5-BDE6-ED4E2EF3A62C}">
      <text>
        <r>
          <rPr>
            <b/>
            <sz val="9"/>
            <color indexed="81"/>
            <rFont val="Tahoma"/>
            <family val="2"/>
          </rPr>
          <t>EPO,ALAN,ALAS,BEAT,SKAE,SKAW,YFAT stocks : Worldwide distribution, uncommon in Indian and West Pacific Oceans, absent in Mediterranean</t>
        </r>
      </text>
    </comment>
    <comment ref="N263" authorId="0" shapeId="0" xr:uid="{3F698931-B3A1-4496-8CBE-2E9169CA5DD6}">
      <text>
        <r>
          <rPr>
            <b/>
            <sz val="9"/>
            <color indexed="81"/>
            <rFont val="Tahoma"/>
            <family val="2"/>
          </rPr>
          <t>The depth range of the species is 60-1000m. For surface gears, the vertical overlap index with this species is 4.36%.</t>
        </r>
      </text>
    </comment>
    <comment ref="O263" authorId="0" shapeId="0" xr:uid="{3B00FDF8-8721-4F09-877E-33ED5E289824}">
      <text>
        <r>
          <rPr>
            <b/>
            <sz val="9"/>
            <color indexed="81"/>
            <rFont val="Tahoma"/>
            <family val="2"/>
          </rPr>
          <t>ALB stocks : The maximum length of the species is 367cm. For albacore fisheries, the length overlap index with this species is 100.00%._x000D_
TPT stocks : The maximum length of the species is 367cm. For tropical surface fisheries, the length overlap index with this species is 100.00%.</t>
        </r>
      </text>
    </comment>
    <comment ref="P263" authorId="0" shapeId="0" xr:uid="{7F81546C-EB48-49FD-B351-D4F4D2B75310}">
      <text>
        <r>
          <rPr>
            <b/>
            <sz val="9"/>
            <color indexed="81"/>
            <rFont val="Tahoma"/>
            <family val="2"/>
          </rPr>
          <t>No direct evidence of survival after capture.</t>
        </r>
      </text>
    </comment>
    <comment ref="E264" authorId="0" shapeId="0" xr:uid="{6F847F1E-3E49-4B78-8323-FF1E7D501BBE}">
      <text>
        <r>
          <rPr>
            <b/>
            <sz val="9"/>
            <color indexed="81"/>
            <rFont val="Tahoma"/>
            <family val="2"/>
          </rPr>
          <t>The score is based on the maximum risk score in the family Odontaspididae, which included 1 species.</t>
        </r>
      </text>
    </comment>
    <comment ref="F264" authorId="0" shapeId="0" xr:uid="{A64497FC-AB84-4884-AE54-E84738BE5454}">
      <text>
        <r>
          <rPr>
            <b/>
            <sz val="9"/>
            <color indexed="81"/>
            <rFont val="Tahoma"/>
            <family val="2"/>
          </rPr>
          <t>The score is based on the maximum risk score in the family Odontaspididae, which included 1 species.</t>
        </r>
      </text>
    </comment>
    <comment ref="G264" authorId="0" shapeId="0" xr:uid="{11F3C75C-8FA4-4BC3-B0E3-F5BD78D6153C}">
      <text>
        <r>
          <rPr>
            <b/>
            <sz val="9"/>
            <color indexed="81"/>
            <rFont val="Tahoma"/>
            <family val="2"/>
          </rPr>
          <t>The score is based on the maximum risk score in the family Odontaspididae, which included 1 species.</t>
        </r>
      </text>
    </comment>
    <comment ref="H264" authorId="0" shapeId="0" xr:uid="{81F9DB71-CAB6-40B0-B7A2-885E7B8A5F04}">
      <text>
        <r>
          <rPr>
            <b/>
            <sz val="9"/>
            <color indexed="81"/>
            <rFont val="Tahoma"/>
            <family val="2"/>
          </rPr>
          <t>Species maximum length is 300, which is in the medium risk range (100-300cm).</t>
        </r>
      </text>
    </comment>
    <comment ref="I264" authorId="0" shapeId="0" xr:uid="{498EEA6A-3A6B-4525-BFD6-9EFC3A928D23}">
      <text>
        <r>
          <rPr>
            <b/>
            <sz val="9"/>
            <color indexed="81"/>
            <rFont val="Tahoma"/>
            <family val="2"/>
          </rPr>
          <t>Species maximum length is 300cm, which is higher than the highest risk value (200cm).</t>
        </r>
      </text>
    </comment>
    <comment ref="J264" authorId="0" shapeId="0" xr:uid="{BEBCC3A7-684D-4E4C-9DAC-46CE24691D1C}">
      <text>
        <r>
          <rPr>
            <b/>
            <sz val="9"/>
            <color indexed="81"/>
            <rFont val="Tahoma"/>
            <family val="2"/>
          </rPr>
          <t>The score is based on the maximum risk score in the family Myliobatidae, which included 15 species.</t>
        </r>
      </text>
    </comment>
    <comment ref="K264" authorId="0" shapeId="0" xr:uid="{E8C0C6E3-5057-4C80-963A-2468B79721C6}">
      <text>
        <r>
          <rPr>
            <b/>
            <sz val="9"/>
            <color indexed="81"/>
            <rFont val="Tahoma"/>
            <family val="2"/>
          </rPr>
          <t>Species trophic level is 4.2, which is higher than the highest risk value (3.25).</t>
        </r>
      </text>
    </comment>
    <comment ref="M264" authorId="0" shapeId="0" xr:uid="{39298F19-3564-4123-9495-044FB927F442}">
      <text>
        <r>
          <rPr>
            <b/>
            <sz val="9"/>
            <color indexed="81"/>
            <rFont val="Tahoma"/>
            <family val="2"/>
          </rPr>
          <t>BEAT,SKAW,YFAT stocks : Worldwide distribution, mainly West Atlantic, absent East Pacific and subtropical Pacific Oceans.</t>
        </r>
      </text>
    </comment>
    <comment ref="N264" authorId="0" shapeId="0" xr:uid="{E8B1DCEB-7E4B-498C-9A1C-AB2A623B438F}">
      <text>
        <r>
          <rPr>
            <b/>
            <sz val="9"/>
            <color indexed="81"/>
            <rFont val="Tahoma"/>
            <family val="2"/>
          </rPr>
          <t>The depth range of the species is 100-800m. For surface gears, the vertical overlap index with this species is 0.14%.</t>
        </r>
      </text>
    </comment>
    <comment ref="O264" authorId="0" shapeId="0" xr:uid="{EB976C6E-D106-461D-883B-0B3DE4108949}">
      <text>
        <r>
          <rPr>
            <b/>
            <sz val="9"/>
            <color indexed="81"/>
            <rFont val="Tahoma"/>
            <family val="2"/>
          </rPr>
          <t>TPT stocks : The maximum length of the species is 300cm. For tropical surface fisheries, the length overlap index with this species is 100.00%.</t>
        </r>
      </text>
    </comment>
    <comment ref="P264" authorId="0" shapeId="0" xr:uid="{029D0C9F-3172-4EAD-8D7D-43202A891795}">
      <text>
        <r>
          <rPr>
            <b/>
            <sz val="9"/>
            <color indexed="81"/>
            <rFont val="Tahoma"/>
            <family val="2"/>
          </rPr>
          <t>No direct evidence of survival after capture.</t>
        </r>
      </text>
    </comment>
    <comment ref="E265" authorId="0" shapeId="0" xr:uid="{5D3EB1B4-7541-44AE-8392-742D6C37EAAF}">
      <text>
        <r>
          <rPr>
            <b/>
            <sz val="9"/>
            <color indexed="81"/>
            <rFont val="Tahoma"/>
            <family val="2"/>
          </rPr>
          <t>There is no information.</t>
        </r>
      </text>
    </comment>
    <comment ref="F265" authorId="0" shapeId="0" xr:uid="{4BC0AE3F-9BBA-4B55-BB19-FE1A2A2462C4}">
      <text>
        <r>
          <rPr>
            <b/>
            <sz val="9"/>
            <color indexed="81"/>
            <rFont val="Tahoma"/>
            <family val="2"/>
          </rPr>
          <t>There is no information.</t>
        </r>
      </text>
    </comment>
    <comment ref="G265" authorId="0" shapeId="0" xr:uid="{FD38E8CD-B671-4595-8DDA-6F79537A9C3E}">
      <text>
        <r>
          <rPr>
            <b/>
            <sz val="9"/>
            <color indexed="81"/>
            <rFont val="Tahoma"/>
            <family val="2"/>
          </rPr>
          <t>There is no information, but fish are likely to produce &gt;100 eggs/year.</t>
        </r>
      </text>
    </comment>
    <comment ref="H265" authorId="0" shapeId="0" xr:uid="{69654339-3545-4410-B7E7-FDA32732A799}">
      <text>
        <r>
          <rPr>
            <b/>
            <sz val="9"/>
            <color indexed="81"/>
            <rFont val="Tahoma"/>
            <family val="2"/>
          </rPr>
          <t>Species maximum length is 23, which is lower than the lowest risk value (100cm).</t>
        </r>
      </text>
    </comment>
    <comment ref="I265" authorId="0" shapeId="0" xr:uid="{B99BBC27-79AA-4545-89F6-92C44C9C6F5D}">
      <text>
        <r>
          <rPr>
            <b/>
            <sz val="9"/>
            <color indexed="81"/>
            <rFont val="Tahoma"/>
            <family val="2"/>
          </rPr>
          <t>Species maximum length is 23cm, which is lower than the length at maturity lowest risk value (40cm).</t>
        </r>
      </text>
    </comment>
    <comment ref="J265" authorId="0" shapeId="0" xr:uid="{F630E97A-4992-4EE1-8A52-D4FA6426126D}">
      <text>
        <r>
          <rPr>
            <b/>
            <sz val="9"/>
            <color indexed="81"/>
            <rFont val="Tahoma"/>
            <family val="2"/>
          </rPr>
          <t>Species reproductive strategy is demersal egg layer, which is medium risk.</t>
        </r>
      </text>
    </comment>
    <comment ref="K265" authorId="0" shapeId="0" xr:uid="{5FDF8AB3-7877-4E1D-ABBC-826F17F9A7DB}">
      <text>
        <r>
          <rPr>
            <b/>
            <sz val="9"/>
            <color indexed="81"/>
            <rFont val="Tahoma"/>
            <family val="2"/>
          </rPr>
          <t>Species trophic level is 4.3, which is higher than the highest risk value (3.25).</t>
        </r>
      </text>
    </comment>
    <comment ref="M265" authorId="0" shapeId="0" xr:uid="{6F73A229-DC40-4FD9-BE18-8FBA247CA07E}">
      <text>
        <r>
          <rPr>
            <b/>
            <sz val="9"/>
            <color indexed="81"/>
            <rFont val="Tahoma"/>
            <family val="2"/>
          </rPr>
          <t>ALL stocks : Worldwide pelagic distribution</t>
        </r>
      </text>
    </comment>
    <comment ref="N265" authorId="0" shapeId="0" xr:uid="{486AC202-A299-4A1E-A0D7-3A516962E843}">
      <text>
        <r>
          <rPr>
            <b/>
            <sz val="9"/>
            <color indexed="81"/>
            <rFont val="Tahoma"/>
            <family val="2"/>
          </rPr>
          <t>The depth range of the species is 1-4000m. For surface gears, the vertical overlap index with this species is 2.50%.</t>
        </r>
      </text>
    </comment>
    <comment ref="O265" authorId="0" shapeId="0" xr:uid="{D5BE46FE-59F3-4E78-A4F5-224667A04D5D}">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265" authorId="0" shapeId="0" xr:uid="{DCD17350-6928-44FF-84F5-74E15FB75E7B}">
      <text>
        <r>
          <rPr>
            <b/>
            <sz val="9"/>
            <color indexed="81"/>
            <rFont val="Tahoma"/>
            <family val="2"/>
          </rPr>
          <t>No direct evidence of survival after capture.</t>
        </r>
      </text>
    </comment>
    <comment ref="E266" authorId="0" shapeId="0" xr:uid="{C31D73F6-99DD-4748-ABCA-BECA03193FBB}">
      <text>
        <r>
          <rPr>
            <b/>
            <sz val="9"/>
            <color indexed="81"/>
            <rFont val="Tahoma"/>
            <family val="2"/>
          </rPr>
          <t>There is no information.</t>
        </r>
      </text>
    </comment>
    <comment ref="F266" authorId="0" shapeId="0" xr:uid="{5D9E4266-B3DA-4F5D-BC47-BF6EBFE70673}">
      <text>
        <r>
          <rPr>
            <b/>
            <sz val="9"/>
            <color indexed="81"/>
            <rFont val="Tahoma"/>
            <family val="2"/>
          </rPr>
          <t>There is no information.</t>
        </r>
      </text>
    </comment>
    <comment ref="G266" authorId="0" shapeId="0" xr:uid="{920365F6-C6FE-431A-BB1E-41A71CF76054}">
      <text>
        <r>
          <rPr>
            <b/>
            <sz val="9"/>
            <color indexed="81"/>
            <rFont val="Tahoma"/>
            <family val="2"/>
          </rPr>
          <t>There is no information.</t>
        </r>
      </text>
    </comment>
    <comment ref="H266" authorId="0" shapeId="0" xr:uid="{A0AA0565-77A1-4E65-B61E-89BD5DE062E1}">
      <text>
        <r>
          <rPr>
            <b/>
            <sz val="9"/>
            <color indexed="81"/>
            <rFont val="Tahoma"/>
            <family val="2"/>
          </rPr>
          <t>Species maximum length is 354, which is higher than the highest risk value (300cm).</t>
        </r>
      </text>
    </comment>
    <comment ref="I266" authorId="0" shapeId="0" xr:uid="{D8D54DCB-DC86-40B3-879B-E8682D9B7567}">
      <text>
        <r>
          <rPr>
            <b/>
            <sz val="9"/>
            <color indexed="81"/>
            <rFont val="Tahoma"/>
            <family val="2"/>
          </rPr>
          <t>Species length at maturity is 170, which is in the medium risk range (40-200cm).</t>
        </r>
      </text>
    </comment>
    <comment ref="J266" authorId="0" shapeId="0" xr:uid="{74AD67F3-D3B4-4FF7-AA61-39B5EDCADDB5}">
      <text>
        <r>
          <rPr>
            <b/>
            <sz val="9"/>
            <color indexed="81"/>
            <rFont val="Tahoma"/>
            <family val="2"/>
          </rPr>
          <t>Species reproductive strategy is demersal egg layer, which is medium risk.</t>
        </r>
      </text>
    </comment>
    <comment ref="K266" authorId="0" shapeId="0" xr:uid="{B8CB4301-B99E-48F9-B62D-6D5E24820F11}">
      <text>
        <r>
          <rPr>
            <b/>
            <sz val="9"/>
            <color indexed="81"/>
            <rFont val="Tahoma"/>
            <family val="2"/>
          </rPr>
          <t>Species trophic level is 3.1, which is in the medium risk range (2.75-3.25).</t>
        </r>
      </text>
    </comment>
    <comment ref="M266" authorId="0" shapeId="0" xr:uid="{F85F55F7-6580-4FD2-8B63-2A8C4E095812}">
      <text>
        <r>
          <rPr>
            <b/>
            <sz val="9"/>
            <color indexed="81"/>
            <rFont val="Tahoma"/>
            <family val="2"/>
          </rPr>
          <t>BEI_,BEPW,SKI_,SKPW,YFI_,YFPW stocks : Indo-West Pacific distribution. Species is coastal.</t>
        </r>
      </text>
    </comment>
    <comment ref="N266" authorId="0" shapeId="0" xr:uid="{73B1D7C1-7F7B-4A03-B36F-7FE0B786CEFD}">
      <text>
        <r>
          <rPr>
            <b/>
            <sz val="9"/>
            <color indexed="81"/>
            <rFont val="Tahoma"/>
            <family val="2"/>
          </rPr>
          <t>The depth range of the species is 1-90m. For surface gears, the vertical overlap index with this species is 100.00%. This species is reef associated.</t>
        </r>
      </text>
    </comment>
    <comment ref="O266" authorId="0" shapeId="0" xr:uid="{33395D30-E270-4E4B-8D7C-75C3C2DDE351}">
      <text>
        <r>
          <rPr>
            <b/>
            <sz val="9"/>
            <color indexed="81"/>
            <rFont val="Tahoma"/>
            <family val="2"/>
          </rPr>
          <t>TPT stocks : The maximum length of the species is 354cm. For tropical surface fisheries, the length overlap index with this species is 100.00%.</t>
        </r>
      </text>
    </comment>
    <comment ref="P266" authorId="0" shapeId="0" xr:uid="{4AC5AD63-0D25-420A-8487-6426DEFFBEFF}">
      <text>
        <r>
          <rPr>
            <b/>
            <sz val="9"/>
            <color indexed="81"/>
            <rFont val="Tahoma"/>
            <family val="2"/>
          </rPr>
          <t>No direct evidence of survival after capture.</t>
        </r>
      </text>
    </comment>
    <comment ref="E267" authorId="0" shapeId="0" xr:uid="{67B02B19-CEF0-4680-B37F-08508FCDEEE1}">
      <text>
        <r>
          <rPr>
            <b/>
            <sz val="9"/>
            <color indexed="81"/>
            <rFont val="Tahoma"/>
            <family val="2"/>
          </rPr>
          <t>The score is the maximum risk score in the catch group, Angelshark, of 1 species.</t>
        </r>
      </text>
    </comment>
    <comment ref="F267" authorId="0" shapeId="0" xr:uid="{9679C82B-F5D6-45CA-B6DC-946F2BCE5D61}">
      <text>
        <r>
          <rPr>
            <b/>
            <sz val="9"/>
            <color indexed="81"/>
            <rFont val="Tahoma"/>
            <family val="2"/>
          </rPr>
          <t>The score is the maximum risk score in the catch group, Other non tuna-like fishes nei, of 59 species.</t>
        </r>
      </text>
    </comment>
    <comment ref="G267" authorId="0" shapeId="0" xr:uid="{D02E1BD2-C774-4952-8390-6D0EF930B58F}">
      <text>
        <r>
          <rPr>
            <b/>
            <sz val="9"/>
            <color indexed="81"/>
            <rFont val="Tahoma"/>
            <family val="2"/>
          </rPr>
          <t>The score is the maximum risk score in the catch group, Other non tuna-like fishes nei, of 59 species.</t>
        </r>
      </text>
    </comment>
    <comment ref="H267" authorId="0" shapeId="0" xr:uid="{30DBA3C3-E792-4A09-B501-F74B00C5B6FB}">
      <text>
        <r>
          <rPr>
            <b/>
            <sz val="9"/>
            <color indexed="81"/>
            <rFont val="Tahoma"/>
            <family val="2"/>
          </rPr>
          <t>The score is the maximum risk score in the catch group, Other non tuna-like fishes nei, of 18 species.</t>
        </r>
      </text>
    </comment>
    <comment ref="I267" authorId="0" shapeId="0" xr:uid="{A23D2408-861A-4006-8A6F-E281CFFCBB5A}">
      <text>
        <r>
          <rPr>
            <b/>
            <sz val="9"/>
            <color indexed="81"/>
            <rFont val="Tahoma"/>
            <family val="2"/>
          </rPr>
          <t>The score is the maximum risk score in the catch group, Other non tuna-like fishes nei, of 116 species.</t>
        </r>
      </text>
    </comment>
    <comment ref="J267" authorId="0" shapeId="0" xr:uid="{05352FE0-7C7C-43A8-99A0-1229569A54EF}">
      <text>
        <r>
          <rPr>
            <b/>
            <sz val="9"/>
            <color indexed="81"/>
            <rFont val="Tahoma"/>
            <family val="2"/>
          </rPr>
          <t>The score is the maximum risk score in the catch group, Other non tuna-like fishes nei, of 116 species.</t>
        </r>
      </text>
    </comment>
    <comment ref="K267" authorId="0" shapeId="0" xr:uid="{9BAD1F11-083A-49A8-81D4-8766FA393683}">
      <text>
        <r>
          <rPr>
            <b/>
            <sz val="9"/>
            <color indexed="81"/>
            <rFont val="Tahoma"/>
            <family val="2"/>
          </rPr>
          <t>The score is the maximum risk score in the catch group, Other non tuna-like fishes nei, of 66 species.</t>
        </r>
      </text>
    </comment>
    <comment ref="M267" authorId="0" shapeId="0" xr:uid="{1C4741A1-1D06-4631-A662-BFBD63EAAE82}">
      <text>
        <r>
          <rPr>
            <b/>
            <sz val="9"/>
            <color indexed="81"/>
            <rFont val="Tahoma"/>
            <family val="2"/>
          </rPr>
          <t>ALL stocks : No information.</t>
        </r>
      </text>
    </comment>
    <comment ref="N267" authorId="0" shapeId="0" xr:uid="{FC821F13-1803-48DD-B492-5FE727AAA06E}">
      <text>
        <r>
          <rPr>
            <b/>
            <sz val="9"/>
            <color indexed="81"/>
            <rFont val="Tahoma"/>
            <family val="2"/>
          </rPr>
          <t>No information.</t>
        </r>
      </text>
    </comment>
    <comment ref="O267" authorId="0" shapeId="0" xr:uid="{67666E41-BEF0-4F0B-889B-88870A7555DE}">
      <text>
        <r>
          <rPr>
            <b/>
            <sz val="9"/>
            <color indexed="81"/>
            <rFont val="Tahoma"/>
            <family val="2"/>
          </rPr>
          <t>ALL stocks : No information.</t>
        </r>
      </text>
    </comment>
    <comment ref="P267" authorId="0" shapeId="0" xr:uid="{A901C536-4112-4B92-8469-8E0585374055}">
      <text>
        <r>
          <rPr>
            <b/>
            <sz val="9"/>
            <color indexed="81"/>
            <rFont val="Tahoma"/>
            <family val="2"/>
          </rPr>
          <t>No direct evidence of survival after capture.</t>
        </r>
      </text>
    </comment>
    <comment ref="E268" authorId="0" shapeId="0" xr:uid="{5A3E1C02-0B33-4796-B24B-32723B436318}">
      <text>
        <r>
          <rPr>
            <b/>
            <sz val="9"/>
            <color indexed="81"/>
            <rFont val="Tahoma"/>
            <family val="2"/>
          </rPr>
          <t>There is no information.</t>
        </r>
      </text>
    </comment>
    <comment ref="F268" authorId="0" shapeId="0" xr:uid="{88C589A4-6B37-4C5B-A17C-86B1B42F0B90}">
      <text>
        <r>
          <rPr>
            <b/>
            <sz val="9"/>
            <color indexed="81"/>
            <rFont val="Tahoma"/>
            <family val="2"/>
          </rPr>
          <t>There is no information.</t>
        </r>
      </text>
    </comment>
    <comment ref="G268" authorId="0" shapeId="0" xr:uid="{1CCDAF30-B112-47F7-9E59-6009DCA55CC2}">
      <text>
        <r>
          <rPr>
            <b/>
            <sz val="9"/>
            <color indexed="81"/>
            <rFont val="Tahoma"/>
            <family val="2"/>
          </rPr>
          <t>The score is based on the maximum risk score in the family Agonidae, which included 1 species.</t>
        </r>
      </text>
    </comment>
    <comment ref="H268" authorId="0" shapeId="0" xr:uid="{6CED05D0-929B-4F14-81D8-33A73EA0C977}">
      <text>
        <r>
          <rPr>
            <b/>
            <sz val="9"/>
            <color indexed="81"/>
            <rFont val="Tahoma"/>
            <family val="2"/>
          </rPr>
          <t>Species maximum length is 120, which is in the medium risk range (100-300cm).</t>
        </r>
      </text>
    </comment>
    <comment ref="I268" authorId="0" shapeId="0" xr:uid="{8AFE1B51-D0D0-4ED2-A84A-54A91DC12D30}">
      <text>
        <r>
          <rPr>
            <b/>
            <sz val="9"/>
            <color indexed="81"/>
            <rFont val="Tahoma"/>
            <family val="2"/>
          </rPr>
          <t>Species maximum length is 120cm, which is in the length at maturity medium risk range (40-200cm).</t>
        </r>
      </text>
    </comment>
    <comment ref="J268" authorId="0" shapeId="0" xr:uid="{6C2073AB-3A13-4E11-B983-F134F8E16897}">
      <text>
        <r>
          <rPr>
            <b/>
            <sz val="9"/>
            <color indexed="81"/>
            <rFont val="Tahoma"/>
            <family val="2"/>
          </rPr>
          <t>Species reproductive strategy is live bearer, which is high risk.</t>
        </r>
      </text>
    </comment>
    <comment ref="K268" authorId="0" shapeId="0" xr:uid="{35E8742F-5BE7-447D-B4AE-249701D71EED}">
      <text>
        <r>
          <rPr>
            <b/>
            <sz val="9"/>
            <color indexed="81"/>
            <rFont val="Tahoma"/>
            <family val="2"/>
          </rPr>
          <t>Species trophic level is 4.0, which is higher than the highest risk value (3.25).</t>
        </r>
      </text>
    </comment>
    <comment ref="M268" authorId="0" shapeId="0" xr:uid="{F8097C46-1D26-4551-90D8-C9AB4C6F6C76}">
      <text>
        <r>
          <rPr>
            <b/>
            <sz val="9"/>
            <color indexed="81"/>
            <rFont val="Tahoma"/>
            <family val="2"/>
          </rPr>
          <t>ALAN,ALAS,SKAE stocks : Eastern Atlantic distrbution, uncommon  in West Atlantic</t>
        </r>
      </text>
    </comment>
    <comment ref="N268" authorId="0" shapeId="0" xr:uid="{7B33106C-0795-42CF-8FC8-920378A9FD1B}">
      <text>
        <r>
          <rPr>
            <b/>
            <sz val="9"/>
            <color indexed="81"/>
            <rFont val="Tahoma"/>
            <family val="2"/>
          </rPr>
          <t>The depth range of the species is 265-720m. For surface gears, the vertical overlap index with this species is -35.96%. This species is demersal.</t>
        </r>
      </text>
    </comment>
    <comment ref="O268" authorId="0" shapeId="0" xr:uid="{6A3ACB92-9C20-4DB1-AFE3-4FD964EA1F79}">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268" authorId="0" shapeId="0" xr:uid="{C425383F-9340-4BB7-B82B-8F22FB22C887}">
      <text>
        <r>
          <rPr>
            <b/>
            <sz val="9"/>
            <color indexed="81"/>
            <rFont val="Tahoma"/>
            <family val="2"/>
          </rPr>
          <t>No direct evidence of survival after capture.</t>
        </r>
      </text>
    </comment>
    <comment ref="E269" authorId="0" shapeId="0" xr:uid="{2F228F2D-52F3-408F-A60A-6216CF8E5928}">
      <text>
        <r>
          <rPr>
            <b/>
            <sz val="9"/>
            <color indexed="81"/>
            <rFont val="Tahoma"/>
            <family val="2"/>
          </rPr>
          <t>There is no information.</t>
        </r>
      </text>
    </comment>
    <comment ref="F269" authorId="0" shapeId="0" xr:uid="{BD4C79C3-21E6-4384-8091-6F6E5877B424}">
      <text>
        <r>
          <rPr>
            <b/>
            <sz val="9"/>
            <color indexed="81"/>
            <rFont val="Tahoma"/>
            <family val="2"/>
          </rPr>
          <t>There is no information.</t>
        </r>
      </text>
    </comment>
    <comment ref="G269" authorId="0" shapeId="0" xr:uid="{BB8EA195-F585-42AE-A852-619A5341A0CC}">
      <text>
        <r>
          <rPr>
            <b/>
            <sz val="9"/>
            <color indexed="81"/>
            <rFont val="Tahoma"/>
            <family val="2"/>
          </rPr>
          <t>Species fecundity is 7 eggs/year, which is lower than the highest risk value (100).</t>
        </r>
      </text>
    </comment>
    <comment ref="H269" authorId="0" shapeId="0" xr:uid="{C7FB5D15-9B21-43D2-97FD-BF62C16C8AE8}">
      <text>
        <r>
          <rPr>
            <b/>
            <sz val="9"/>
            <color indexed="81"/>
            <rFont val="Tahoma"/>
            <family val="2"/>
          </rPr>
          <t>Species maximum length is 150, which is in the medium risk range (100-300cm).</t>
        </r>
      </text>
    </comment>
    <comment ref="I269" authorId="0" shapeId="0" xr:uid="{38F3E770-525C-47BD-9752-198A710C51BD}">
      <text>
        <r>
          <rPr>
            <b/>
            <sz val="9"/>
            <color indexed="81"/>
            <rFont val="Tahoma"/>
            <family val="2"/>
          </rPr>
          <t>Species length at maturity is 50, which is in the medium risk range (40-200cm).</t>
        </r>
      </text>
    </comment>
    <comment ref="J269" authorId="0" shapeId="0" xr:uid="{77770511-0DDD-4C5A-9577-28B3CBFC9228}">
      <text>
        <r>
          <rPr>
            <b/>
            <sz val="9"/>
            <color indexed="81"/>
            <rFont val="Tahoma"/>
            <family val="2"/>
          </rPr>
          <t>Species reproductive strategy is live bearer, which is high risk.</t>
        </r>
      </text>
    </comment>
    <comment ref="K269" authorId="0" shapeId="0" xr:uid="{85A3122B-CA00-4A8E-AC78-65BC9D1C7FF1}">
      <text>
        <r>
          <rPr>
            <b/>
            <sz val="9"/>
            <color indexed="81"/>
            <rFont val="Tahoma"/>
            <family val="2"/>
          </rPr>
          <t>Species trophic level is 3.1, which is in the medium risk range (2.75-3.25).</t>
        </r>
      </text>
    </comment>
    <comment ref="M269" authorId="0" shapeId="0" xr:uid="{97E19AA9-B6F3-4F53-8651-56BBA25AB270}">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69" authorId="0" shapeId="0" xr:uid="{F8967A8C-CFEB-4934-9F80-5CE7577AE74A}">
      <text>
        <r>
          <rPr>
            <b/>
            <sz val="9"/>
            <color indexed="81"/>
            <rFont val="Tahoma"/>
            <family val="2"/>
          </rPr>
          <t>The depth range of the species is 40-777m. For surface gears, the vertical overlap index with this species is 8.27%. This species is demersal.</t>
        </r>
      </text>
    </comment>
    <comment ref="O269" authorId="0" shapeId="0" xr:uid="{5FDDA4EC-D6EB-4AF5-9A9E-695AF20E4363}">
      <text>
        <r>
          <rPr>
            <b/>
            <sz val="9"/>
            <color indexed="81"/>
            <rFont val="Tahoma"/>
            <family val="2"/>
          </rPr>
          <t>TPT stocks : The maximum length of the species is 150cm. For tropical surface fisheries, the length overlap index with this species is 100.00%._x000D_
ALB stocks : The maximum length of the species is 150cm. For albacore fisheries, the length overlap index with this species is 100.00%.</t>
        </r>
      </text>
    </comment>
    <comment ref="P269" authorId="0" shapeId="0" xr:uid="{FEF1F8CF-799B-4338-BD81-9930BD97305F}">
      <text>
        <r>
          <rPr>
            <b/>
            <sz val="9"/>
            <color indexed="81"/>
            <rFont val="Tahoma"/>
            <family val="2"/>
          </rPr>
          <t>No direct evidence of survival after capture.</t>
        </r>
      </text>
    </comment>
    <comment ref="E270" authorId="0" shapeId="0" xr:uid="{EF312613-8DA0-4934-B00E-CF88465E420C}">
      <text>
        <r>
          <rPr>
            <b/>
            <sz val="9"/>
            <color indexed="81"/>
            <rFont val="Tahoma"/>
            <family val="2"/>
          </rPr>
          <t>Species growth rate (K) is 0.100, which is in the medium risk K range (0.061-0.183) for age at maturity.</t>
        </r>
      </text>
    </comment>
    <comment ref="F270" authorId="0" shapeId="0" xr:uid="{84F981CA-1B1C-4338-B65D-17EE7FE32535}">
      <text>
        <r>
          <rPr>
            <b/>
            <sz val="9"/>
            <color indexed="81"/>
            <rFont val="Tahoma"/>
            <family val="2"/>
          </rPr>
          <t>Species growth rate (K) is 0.100, which is lower than highest risk K (0.12) for maximum age.</t>
        </r>
      </text>
    </comment>
    <comment ref="G270" authorId="0" shapeId="0" xr:uid="{DF3FCF58-5E31-454D-B917-43545042E0E4}">
      <text>
        <r>
          <rPr>
            <b/>
            <sz val="9"/>
            <color indexed="81"/>
            <rFont val="Tahoma"/>
            <family val="2"/>
          </rPr>
          <t>Species fecundity is 10000000 eggs/year, which is higher than the lowest risk value (20000).</t>
        </r>
      </text>
    </comment>
    <comment ref="H270" authorId="0" shapeId="0" xr:uid="{713671F0-C3F6-4F62-9A1A-FA53672A70E3}">
      <text>
        <r>
          <rPr>
            <b/>
            <sz val="9"/>
            <color indexed="81"/>
            <rFont val="Tahoma"/>
            <family val="2"/>
          </rPr>
          <t>Species maximum length is 300, which is in the medium risk range (100-300cm).</t>
        </r>
      </text>
    </comment>
    <comment ref="I270" authorId="0" shapeId="0" xr:uid="{16ED90ED-41DA-48F1-BF10-C2E1E8117CF4}">
      <text>
        <r>
          <rPr>
            <b/>
            <sz val="9"/>
            <color indexed="81"/>
            <rFont val="Tahoma"/>
            <family val="2"/>
          </rPr>
          <t>Species maximum length is 300cm, which is higher than the highest risk value (200cm).</t>
        </r>
      </text>
    </comment>
    <comment ref="J270" authorId="0" shapeId="0" xr:uid="{66DB1389-DDCA-4189-9B96-018EE7730B42}">
      <text>
        <r>
          <rPr>
            <b/>
            <sz val="9"/>
            <color indexed="81"/>
            <rFont val="Tahoma"/>
            <family val="2"/>
          </rPr>
          <t>Species reproductive strategy is broadcast spawner, which is low risk.</t>
        </r>
      </text>
    </comment>
    <comment ref="K270" authorId="0" shapeId="0" xr:uid="{237AF01F-6DA8-4118-92DA-13D71CEF066F}">
      <text>
        <r>
          <rPr>
            <b/>
            <sz val="9"/>
            <color indexed="81"/>
            <rFont val="Tahoma"/>
            <family val="2"/>
          </rPr>
          <t>Species trophic level is 4.5, which is higher than the highest risk value (3.25).</t>
        </r>
      </text>
    </comment>
    <comment ref="M270" authorId="0" shapeId="0" xr:uid="{78894C5B-52E0-4407-B82B-B0E806F75C61}">
      <text>
        <r>
          <rPr>
            <b/>
            <sz val="9"/>
            <color indexed="81"/>
            <rFont val="Tahoma"/>
            <family val="2"/>
          </rPr>
          <t>ALL stocks : Worldwide pelagic distribution</t>
        </r>
      </text>
    </comment>
    <comment ref="N270" authorId="0" shapeId="0" xr:uid="{50C1D9D7-0C77-477A-A5BF-C6FC3180589A}">
      <text>
        <r>
          <rPr>
            <b/>
            <sz val="9"/>
            <color indexed="81"/>
            <rFont val="Tahoma"/>
            <family val="2"/>
          </rPr>
          <t>The depth range of the species is 1-200m. For surface gears, the vertical overlap index with this species is 50.00%.</t>
        </r>
      </text>
    </comment>
    <comment ref="O270" authorId="0" shapeId="0" xr:uid="{F61DEEE2-E58E-4C20-BBC6-0BF81D8E2F6D}">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270" authorId="0" shapeId="0" xr:uid="{19F7D68F-FFA3-4144-9123-19D7946A1763}">
      <text>
        <r>
          <rPr>
            <b/>
            <sz val="9"/>
            <color indexed="81"/>
            <rFont val="Tahoma"/>
            <family val="2"/>
          </rPr>
          <t>No direct evidence of survival after capture.</t>
        </r>
      </text>
    </comment>
    <comment ref="E271" authorId="0" shapeId="0" xr:uid="{DAA0D387-4153-470A-B3E7-146985B8EE92}">
      <text>
        <r>
          <rPr>
            <b/>
            <sz val="9"/>
            <color indexed="81"/>
            <rFont val="Tahoma"/>
            <family val="2"/>
          </rPr>
          <t>The score is based on the maximum risk score in the family Agonidae, which included 1 species.</t>
        </r>
      </text>
    </comment>
    <comment ref="F271" authorId="0" shapeId="0" xr:uid="{386236C5-B6AE-468B-9A5E-7E0DD0337370}">
      <text>
        <r>
          <rPr>
            <b/>
            <sz val="9"/>
            <color indexed="81"/>
            <rFont val="Tahoma"/>
            <family val="2"/>
          </rPr>
          <t>The score is based on the maximum risk score in the family Agonidae, which included 1 species.</t>
        </r>
      </text>
    </comment>
    <comment ref="G271" authorId="0" shapeId="0" xr:uid="{C9C0144C-3F49-4A34-A39F-E31379CDB9E6}">
      <text>
        <r>
          <rPr>
            <b/>
            <sz val="9"/>
            <color indexed="81"/>
            <rFont val="Tahoma"/>
            <family val="2"/>
          </rPr>
          <t>The score is based on the maximum risk score in the family Agonidae, which included 1 species.</t>
        </r>
      </text>
    </comment>
    <comment ref="H271" authorId="0" shapeId="0" xr:uid="{3BE78A8A-62E0-4025-8A87-EBC330CA0840}">
      <text>
        <r>
          <rPr>
            <b/>
            <sz val="9"/>
            <color indexed="81"/>
            <rFont val="Tahoma"/>
            <family val="2"/>
          </rPr>
          <t>Species maximum length is 52, which is lower than the lowest risk value (100cm).</t>
        </r>
      </text>
    </comment>
    <comment ref="I271" authorId="0" shapeId="0" xr:uid="{4807F489-D59D-4E59-A557-43890998885C}">
      <text>
        <r>
          <rPr>
            <b/>
            <sz val="9"/>
            <color indexed="81"/>
            <rFont val="Tahoma"/>
            <family val="2"/>
          </rPr>
          <t>Species maximum length is 52cm, which is in the length at maturity medium risk range (40-200cm).</t>
        </r>
      </text>
    </comment>
    <comment ref="J271" authorId="0" shapeId="0" xr:uid="{09402417-2B0B-440E-AB96-8ED15F91008B}">
      <text>
        <r>
          <rPr>
            <b/>
            <sz val="9"/>
            <color indexed="81"/>
            <rFont val="Tahoma"/>
            <family val="2"/>
          </rPr>
          <t>The score is based on the maximum risk score in the family Agonidae, which included 1 species.</t>
        </r>
      </text>
    </comment>
    <comment ref="K271" authorId="0" shapeId="0" xr:uid="{BCADA971-3298-496A-8BEC-987EBD69C97E}">
      <text>
        <r>
          <rPr>
            <b/>
            <sz val="9"/>
            <color indexed="81"/>
            <rFont val="Tahoma"/>
            <family val="2"/>
          </rPr>
          <t>Species trophic level is 4.5, which is higher than the highest risk value (3.25).</t>
        </r>
      </text>
    </comment>
    <comment ref="M271" authorId="0" shapeId="0" xr:uid="{19FB70BC-E04C-4613-91D5-C99B94EEDF5C}">
      <text>
        <r>
          <rPr>
            <b/>
            <sz val="9"/>
            <color indexed="81"/>
            <rFont val="Tahoma"/>
            <family val="2"/>
          </rPr>
          <t>ALAS,BEAT,SKAE,YFAT stocks : Southeast Atlantic distribution, uncommon in West and North Atlantic</t>
        </r>
      </text>
    </comment>
    <comment ref="N271" authorId="0" shapeId="0" xr:uid="{9C470F49-F366-4351-B27E-40CF08B2A118}">
      <text>
        <r>
          <rPr>
            <b/>
            <sz val="9"/>
            <color indexed="81"/>
            <rFont val="Tahoma"/>
            <family val="2"/>
          </rPr>
          <t>The depth range of the species is 368-626m. For surface gears, the vertical overlap index with this species is -103.09%.</t>
        </r>
      </text>
    </comment>
    <comment ref="O271" authorId="0" shapeId="0" xr:uid="{A399BA71-DDE8-48A4-9695-2C53E88F57FA}">
      <text>
        <r>
          <rPr>
            <b/>
            <sz val="9"/>
            <color indexed="81"/>
            <rFont val="Tahoma"/>
            <family val="2"/>
          </rPr>
          <t>TPT stocks : The maximum length of the species is 52cm. For tropical surface fisheries, the length overlap index with this species is 47.27%.</t>
        </r>
      </text>
    </comment>
    <comment ref="P271" authorId="0" shapeId="0" xr:uid="{78F05DE9-F15E-4CCD-971D-120ADE54076C}">
      <text>
        <r>
          <rPr>
            <b/>
            <sz val="9"/>
            <color indexed="81"/>
            <rFont val="Tahoma"/>
            <family val="2"/>
          </rPr>
          <t>No direct evidence of survival after capture.</t>
        </r>
      </text>
    </comment>
    <comment ref="E272" authorId="0" shapeId="0" xr:uid="{0535530D-BD08-414A-822F-9008738F8D15}">
      <text>
        <r>
          <rPr>
            <b/>
            <sz val="9"/>
            <color indexed="81"/>
            <rFont val="Tahoma"/>
            <family val="2"/>
          </rPr>
          <t>Species growth rate (K) is 0.251, which is higher than lowest risk K (0.183) for age at maturity.</t>
        </r>
      </text>
    </comment>
    <comment ref="F272" authorId="0" shapeId="0" xr:uid="{3411F462-4CB5-4A19-BB14-6ECF3BA413FF}">
      <text>
        <r>
          <rPr>
            <b/>
            <sz val="9"/>
            <color indexed="81"/>
            <rFont val="Tahoma"/>
            <family val="2"/>
          </rPr>
          <t>Species growth rate (K) is 0.251, which is in the medium risk K range (0.12-0.30) for maximum age.</t>
        </r>
      </text>
    </comment>
    <comment ref="G272" authorId="0" shapeId="0" xr:uid="{E60F659E-A87E-4CA8-B400-62127F1A8054}">
      <text>
        <r>
          <rPr>
            <b/>
            <sz val="9"/>
            <color indexed="81"/>
            <rFont val="Tahoma"/>
            <family val="2"/>
          </rPr>
          <t>The score is based on the maximum risk score in the family Agonidae, which included 1 species.</t>
        </r>
      </text>
    </comment>
    <comment ref="H272" authorId="0" shapeId="0" xr:uid="{39672B92-101A-4AAB-A54B-7F4C45C9E088}">
      <text>
        <r>
          <rPr>
            <b/>
            <sz val="9"/>
            <color indexed="81"/>
            <rFont val="Tahoma"/>
            <family val="2"/>
          </rPr>
          <t>Species maximum length is 100, which is in the medium risk range (100-300cm).</t>
        </r>
      </text>
    </comment>
    <comment ref="I272" authorId="0" shapeId="0" xr:uid="{025B9FF2-3BAE-4BDB-8B4D-03E74A394AB5}">
      <text>
        <r>
          <rPr>
            <b/>
            <sz val="9"/>
            <color indexed="81"/>
            <rFont val="Tahoma"/>
            <family val="2"/>
          </rPr>
          <t>Species length at maturity is 52, which is in the medium risk range (40-200cm).</t>
        </r>
      </text>
    </comment>
    <comment ref="J272" authorId="0" shapeId="0" xr:uid="{E60C9F10-CC84-4FA1-8DFA-E400F4775049}">
      <text>
        <r>
          <rPr>
            <b/>
            <sz val="9"/>
            <color indexed="81"/>
            <rFont val="Tahoma"/>
            <family val="2"/>
          </rPr>
          <t>Species reproductive strategy is broadcast spawner, which is low risk.</t>
        </r>
      </text>
    </comment>
    <comment ref="K272" authorId="0" shapeId="0" xr:uid="{53D8B74C-8160-4D96-8E7F-0B7100F8589C}">
      <text>
        <r>
          <rPr>
            <b/>
            <sz val="9"/>
            <color indexed="81"/>
            <rFont val="Tahoma"/>
            <family val="2"/>
          </rPr>
          <t>Species trophic level is 4.2, which is higher than the highest risk value (3.25).</t>
        </r>
      </text>
    </comment>
    <comment ref="M272" authorId="0" shapeId="0" xr:uid="{D02766EC-4AA5-436D-A38B-D8A045D79BFD}">
      <text>
        <r>
          <rPr>
            <b/>
            <sz val="9"/>
            <color indexed="81"/>
            <rFont val="Tahoma"/>
            <family val="2"/>
          </rPr>
          <t>PO_,IO_ stocks : Indo-Pacific distribution</t>
        </r>
      </text>
    </comment>
    <comment ref="N272" authorId="0" shapeId="0" xr:uid="{EC7EC295-4D8F-477F-95A8-1F473627D122}">
      <text>
        <r>
          <rPr>
            <b/>
            <sz val="9"/>
            <color indexed="81"/>
            <rFont val="Tahoma"/>
            <family val="2"/>
          </rPr>
          <t>The depth range of the species is 40-400m. For surface gears, the vertical overlap index with this species is 16.90%.</t>
        </r>
      </text>
    </comment>
    <comment ref="O272" authorId="0" shapeId="0" xr:uid="{E084D22B-D7B1-4C69-9240-384652AFE376}">
      <text>
        <r>
          <rPr>
            <b/>
            <sz val="9"/>
            <color indexed="81"/>
            <rFont val="Tahoma"/>
            <family val="2"/>
          </rPr>
          <t>TPT stocks : The maximum length of the species is 100cm. For tropical surface fisheries, the length overlap index with this species is 90.91%.</t>
        </r>
      </text>
    </comment>
    <comment ref="P272" authorId="0" shapeId="0" xr:uid="{AC9C1894-1E0E-4039-8686-D5F7A73F63C0}">
      <text>
        <r>
          <rPr>
            <b/>
            <sz val="9"/>
            <color indexed="81"/>
            <rFont val="Tahoma"/>
            <family val="2"/>
          </rPr>
          <t>No direct evidence of survival after capture.</t>
        </r>
      </text>
    </comment>
    <comment ref="E273" authorId="0" shapeId="0" xr:uid="{BB99985A-7FBE-404D-9AAC-0E386DD11A3C}">
      <text>
        <r>
          <rPr>
            <b/>
            <sz val="9"/>
            <color indexed="81"/>
            <rFont val="Tahoma"/>
            <family val="2"/>
          </rPr>
          <t>Species growth rate (K) is 0.200, which is higher than lowest risk K (0.183) for age at maturity.</t>
        </r>
      </text>
    </comment>
    <comment ref="F273" authorId="0" shapeId="0" xr:uid="{071DF64A-E87B-4505-B89D-411B96494A8C}">
      <text>
        <r>
          <rPr>
            <b/>
            <sz val="9"/>
            <color indexed="81"/>
            <rFont val="Tahoma"/>
            <family val="2"/>
          </rPr>
          <t>Species growth rate (K) is 0.200, which is in the medium risk K range (0.12-0.30) for maximum age.</t>
        </r>
      </text>
    </comment>
    <comment ref="G273" authorId="0" shapeId="0" xr:uid="{EF094FAE-1AC6-45C3-BEE4-E705DFB50504}">
      <text>
        <r>
          <rPr>
            <b/>
            <sz val="9"/>
            <color indexed="81"/>
            <rFont val="Tahoma"/>
            <family val="2"/>
          </rPr>
          <t>Species fecundity is 2 eggs/year, which is lower than the highest risk value (100).</t>
        </r>
      </text>
    </comment>
    <comment ref="H273" authorId="0" shapeId="0" xr:uid="{159A1077-F3B3-4994-B2B2-285B96E09B9D}">
      <text>
        <r>
          <rPr>
            <b/>
            <sz val="9"/>
            <color indexed="81"/>
            <rFont val="Tahoma"/>
            <family val="2"/>
          </rPr>
          <t>Species maximum length is 96, which is lower than the lowest risk value (100cm).</t>
        </r>
      </text>
    </comment>
    <comment ref="I273" authorId="0" shapeId="0" xr:uid="{A7FDC24C-2F6B-41E6-8219-29AE422F18AB}">
      <text>
        <r>
          <rPr>
            <b/>
            <sz val="9"/>
            <color indexed="81"/>
            <rFont val="Tahoma"/>
            <family val="2"/>
          </rPr>
          <t>Species length at maturity is 38, which is lower than the lowest risk value (40cm).</t>
        </r>
      </text>
    </comment>
    <comment ref="J273" authorId="0" shapeId="0" xr:uid="{30066E9A-8978-4652-92B6-A35F6B525727}">
      <text>
        <r>
          <rPr>
            <b/>
            <sz val="9"/>
            <color indexed="81"/>
            <rFont val="Tahoma"/>
            <family val="2"/>
          </rPr>
          <t>Species reproductive strategy is live bearer, which is high risk.</t>
        </r>
      </text>
    </comment>
    <comment ref="K273" authorId="0" shapeId="0" xr:uid="{548A1C00-931D-4BAE-AA69-D3799DD39B24}">
      <text>
        <r>
          <rPr>
            <b/>
            <sz val="9"/>
            <color indexed="81"/>
            <rFont val="Tahoma"/>
            <family val="2"/>
          </rPr>
          <t>Species trophic level is 4.4, which is higher than the highest risk value (3.25).</t>
        </r>
      </text>
    </comment>
    <comment ref="M273" authorId="0" shapeId="0" xr:uid="{917430F9-2535-4E7D-9CDB-848E71E5D97F}">
      <text>
        <r>
          <rPr>
            <b/>
            <sz val="9"/>
            <color indexed="81"/>
            <rFont val="Tahoma"/>
            <family val="2"/>
          </rPr>
          <t>ALL stocks : Worldwide pelagic distribution</t>
        </r>
      </text>
    </comment>
    <comment ref="N273" authorId="0" shapeId="0" xr:uid="{73927FB8-4A72-408D-9027-9F6A823DA61A}">
      <text>
        <r>
          <rPr>
            <b/>
            <sz val="9"/>
            <color indexed="81"/>
            <rFont val="Tahoma"/>
            <family val="2"/>
          </rPr>
          <t>The depth range of the species is 1-381m. For surface gears, the vertical overlap index with this species is 26.25%.</t>
        </r>
      </text>
    </comment>
    <comment ref="O273" authorId="0" shapeId="0" xr:uid="{AC221683-8F35-45B5-BCFA-F11527556977}">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273" authorId="0" shapeId="0" xr:uid="{F0435710-93B9-4562-8440-CD940E996F0E}">
      <text>
        <r>
          <rPr>
            <b/>
            <sz val="9"/>
            <color indexed="81"/>
            <rFont val="Tahoma"/>
            <family val="2"/>
          </rPr>
          <t>No direct evidence of survival after capture.</t>
        </r>
      </text>
    </comment>
    <comment ref="E274" authorId="0" shapeId="0" xr:uid="{0BE4027F-D5FA-4969-A87F-6CD9DBEE8BBC}">
      <text>
        <r>
          <rPr>
            <b/>
            <sz val="9"/>
            <color indexed="81"/>
            <rFont val="Tahoma"/>
            <family val="2"/>
          </rPr>
          <t>Species growth rate (K) is 0.084, which is in the medium risk K range (0.061-0.183) for age at maturity.</t>
        </r>
      </text>
    </comment>
    <comment ref="F274" authorId="0" shapeId="0" xr:uid="{F67654D7-B90E-4AB7-8257-5540FCD2A2E6}">
      <text>
        <r>
          <rPr>
            <b/>
            <sz val="9"/>
            <color indexed="81"/>
            <rFont val="Tahoma"/>
            <family val="2"/>
          </rPr>
          <t>Species growth rate (K) is 0.084, which is lower than highest risk K (0.12) for maximum age.</t>
        </r>
      </text>
    </comment>
    <comment ref="G274" authorId="0" shapeId="0" xr:uid="{136C4BB8-814A-43D2-A9FF-5D2FBB2729BE}">
      <text>
        <r>
          <rPr>
            <b/>
            <sz val="9"/>
            <color indexed="81"/>
            <rFont val="Tahoma"/>
            <family val="2"/>
          </rPr>
          <t>There is no information, but fish are likely to produce &gt;100 eggs/year.</t>
        </r>
      </text>
    </comment>
    <comment ref="H274" authorId="0" shapeId="0" xr:uid="{7C71C586-6F1B-4E27-AA61-A7F82F574747}">
      <text>
        <r>
          <rPr>
            <b/>
            <sz val="9"/>
            <color indexed="81"/>
            <rFont val="Tahoma"/>
            <family val="2"/>
          </rPr>
          <t>Species maximum length is 100, which is in the medium risk range (100-300cm).</t>
        </r>
      </text>
    </comment>
    <comment ref="I274" authorId="0" shapeId="0" xr:uid="{79E174F9-8D05-484F-9F46-B482B0E85C6E}">
      <text>
        <r>
          <rPr>
            <b/>
            <sz val="9"/>
            <color indexed="81"/>
            <rFont val="Tahoma"/>
            <family val="2"/>
          </rPr>
          <t>Species maximum length is 100cm, which is in the length at maturity medium risk range (40-200cm).</t>
        </r>
      </text>
    </comment>
    <comment ref="J274" authorId="0" shapeId="0" xr:uid="{83AA9F11-1889-4FD4-A5A3-B8FA2D183F0E}">
      <text>
        <r>
          <rPr>
            <b/>
            <sz val="9"/>
            <color indexed="81"/>
            <rFont val="Tahoma"/>
            <family val="2"/>
          </rPr>
          <t>Species reproductive strategy is broadcast spawner, which is low risk.</t>
        </r>
      </text>
    </comment>
    <comment ref="K274" authorId="0" shapeId="0" xr:uid="{792892D9-10DC-41A5-9A31-62A2C4B24055}">
      <text>
        <r>
          <rPr>
            <b/>
            <sz val="9"/>
            <color indexed="81"/>
            <rFont val="Tahoma"/>
            <family val="2"/>
          </rPr>
          <t>Species trophic level is 4.1, which is higher than the highest risk value (3.25).</t>
        </r>
      </text>
    </comment>
    <comment ref="M274" authorId="0" shapeId="0" xr:uid="{C9922B60-041A-48C2-8D1C-9239A9F0DF28}">
      <text>
        <r>
          <rPr>
            <b/>
            <sz val="9"/>
            <color indexed="81"/>
            <rFont val="Tahoma"/>
            <family val="2"/>
          </rPr>
          <t>ALL stocks : Worldwide pelagic distribution</t>
        </r>
      </text>
    </comment>
    <comment ref="N274" authorId="0" shapeId="0" xr:uid="{B7CE3B97-38DC-46F5-8E3E-3DC0BF085A7C}">
      <text>
        <r>
          <rPr>
            <b/>
            <sz val="9"/>
            <color indexed="81"/>
            <rFont val="Tahoma"/>
            <family val="2"/>
          </rPr>
          <t>The depth range of the species is 1-1000m. For surface gears, the vertical overlap index with this species is 10.00%.</t>
        </r>
      </text>
    </comment>
    <comment ref="O274" authorId="0" shapeId="0" xr:uid="{8BFC58DB-B93B-4895-8C0E-C1CE5C4993C3}">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74" authorId="0" shapeId="0" xr:uid="{F709A714-7CD7-4E08-B4F6-DC2C5282DC30}">
      <text>
        <r>
          <rPr>
            <b/>
            <sz val="9"/>
            <color indexed="81"/>
            <rFont val="Tahoma"/>
            <family val="2"/>
          </rPr>
          <t>No direct evidence of survival after capture.</t>
        </r>
      </text>
    </comment>
    <comment ref="E275" authorId="0" shapeId="0" xr:uid="{0C172484-896A-44DE-9EC1-62DC6D2A8BDA}">
      <text>
        <r>
          <rPr>
            <b/>
            <sz val="9"/>
            <color indexed="81"/>
            <rFont val="Tahoma"/>
            <family val="2"/>
          </rPr>
          <t>Species growth rate (K) is 0.186, which is higher than lowest risk K (0.183) for age at maturity.</t>
        </r>
      </text>
    </comment>
    <comment ref="F275" authorId="0" shapeId="0" xr:uid="{2E84C555-8DDE-4B3A-8CB6-0CA585B0530D}">
      <text>
        <r>
          <rPr>
            <b/>
            <sz val="9"/>
            <color indexed="81"/>
            <rFont val="Tahoma"/>
            <family val="2"/>
          </rPr>
          <t>Species growth rate (K) is 0.186, which is in the medium risk K range (0.12-0.30) for maximum age.</t>
        </r>
      </text>
    </comment>
    <comment ref="G275" authorId="0" shapeId="0" xr:uid="{604C7B9D-D1C6-4A9D-A845-B228D0C08154}">
      <text>
        <r>
          <rPr>
            <b/>
            <sz val="9"/>
            <color indexed="81"/>
            <rFont val="Tahoma"/>
            <family val="2"/>
          </rPr>
          <t>The score is based on the maximum risk score in the family Agonidae, which included 1 species.</t>
        </r>
      </text>
    </comment>
    <comment ref="H275" authorId="0" shapeId="0" xr:uid="{8A663E49-9189-46C1-BAAB-85E0E86447A0}">
      <text>
        <r>
          <rPr>
            <b/>
            <sz val="9"/>
            <color indexed="81"/>
            <rFont val="Tahoma"/>
            <family val="2"/>
          </rPr>
          <t>Species maximum length is 130, which is in the medium risk range (100-300cm).</t>
        </r>
      </text>
    </comment>
    <comment ref="I275" authorId="0" shapeId="0" xr:uid="{85D1CA29-C588-41A6-93FB-6D9606DD7589}">
      <text>
        <r>
          <rPr>
            <b/>
            <sz val="9"/>
            <color indexed="81"/>
            <rFont val="Tahoma"/>
            <family val="2"/>
          </rPr>
          <t>Species length at maturity is 41, which is in the medium risk range (40-200cm).</t>
        </r>
      </text>
    </comment>
    <comment ref="J275" authorId="0" shapeId="0" xr:uid="{2629A7AF-40A3-4AF0-B4FE-F3E378B00EDE}">
      <text>
        <r>
          <rPr>
            <b/>
            <sz val="9"/>
            <color indexed="81"/>
            <rFont val="Tahoma"/>
            <family val="2"/>
          </rPr>
          <t>Species reproductive strategy is broadcast spawner, which is low risk.</t>
        </r>
      </text>
    </comment>
    <comment ref="K275" authorId="0" shapeId="0" xr:uid="{73A6B551-C6EE-42AD-B6C5-6B2B67103DC6}">
      <text>
        <r>
          <rPr>
            <b/>
            <sz val="9"/>
            <color indexed="81"/>
            <rFont val="Tahoma"/>
            <family val="2"/>
          </rPr>
          <t>Species trophic level is 4.3, which is higher than the highest risk value (3.25).</t>
        </r>
      </text>
    </comment>
    <comment ref="M275" authorId="0" shapeId="0" xr:uid="{32C1969E-1DA3-4452-A85B-CE860D7A1777}">
      <text>
        <r>
          <rPr>
            <b/>
            <sz val="9"/>
            <color indexed="81"/>
            <rFont val="Tahoma"/>
            <family val="2"/>
          </rPr>
          <t>ALAN stocks : Distribution North Atlantic only</t>
        </r>
      </text>
    </comment>
    <comment ref="N275" authorId="0" shapeId="0" xr:uid="{7CAFE68E-D908-47CF-8105-188E783C04CE}">
      <text>
        <r>
          <rPr>
            <b/>
            <sz val="9"/>
            <color indexed="81"/>
            <rFont val="Tahoma"/>
            <family val="2"/>
          </rPr>
          <t>The depth range of the species is 40-200m. For surface gears, the vertical overlap index with this species is 37.89%.</t>
        </r>
      </text>
    </comment>
    <comment ref="O275" authorId="0" shapeId="0" xr:uid="{EA19908C-D403-46E2-90E8-8B9232CDF484}">
      <text>
        <r>
          <rPr>
            <b/>
            <sz val="9"/>
            <color indexed="81"/>
            <rFont val="Tahoma"/>
            <family val="2"/>
          </rPr>
          <t>ALB stocks : The maximum length of the species is 130cm. For albacore fisheries, the length overlap index with this species is 92.86%.</t>
        </r>
      </text>
    </comment>
    <comment ref="P275" authorId="0" shapeId="0" xr:uid="{12FDEB06-DA2B-49FB-80CA-0667F8EE8C4F}">
      <text>
        <r>
          <rPr>
            <b/>
            <sz val="9"/>
            <color indexed="81"/>
            <rFont val="Tahoma"/>
            <family val="2"/>
          </rPr>
          <t>No direct evidence of survival after capture.</t>
        </r>
      </text>
    </comment>
    <comment ref="E276" authorId="0" shapeId="0" xr:uid="{92D3540E-AE77-434B-9B7B-EC5403641E67}">
      <text>
        <r>
          <rPr>
            <b/>
            <sz val="9"/>
            <color indexed="81"/>
            <rFont val="Tahoma"/>
            <family val="2"/>
          </rPr>
          <t>Species growth rate (K) is 0.100, which is in the medium risk K range (0.061-0.183) for age at maturity.</t>
        </r>
      </text>
    </comment>
    <comment ref="F276" authorId="0" shapeId="0" xr:uid="{C3330A87-2B30-43BE-BC9F-8D7B65611402}">
      <text>
        <r>
          <rPr>
            <b/>
            <sz val="9"/>
            <color indexed="81"/>
            <rFont val="Tahoma"/>
            <family val="2"/>
          </rPr>
          <t>Species growth rate (K) is 0.100, which is lower than highest risk K (0.12) for maximum age.</t>
        </r>
      </text>
    </comment>
    <comment ref="G276" authorId="0" shapeId="0" xr:uid="{709C8D4B-0090-43F1-8680-89811F5F1967}">
      <text>
        <r>
          <rPr>
            <b/>
            <sz val="9"/>
            <color indexed="81"/>
            <rFont val="Tahoma"/>
            <family val="2"/>
          </rPr>
          <t>Species fecundity is 1 eggs/year, which is lower than the highest risk value (100).</t>
        </r>
      </text>
    </comment>
    <comment ref="H276" authorId="0" shapeId="0" xr:uid="{66FF7D45-0BDE-4FFB-A9C5-A4A833B0AA55}">
      <text>
        <r>
          <rPr>
            <b/>
            <sz val="9"/>
            <color indexed="81"/>
            <rFont val="Tahoma"/>
            <family val="2"/>
          </rPr>
          <t>Species maximum length is 350, which is higher than the highest risk value (300cm).</t>
        </r>
      </text>
    </comment>
    <comment ref="I276" authorId="0" shapeId="0" xr:uid="{C1AB2CC7-DED8-47EB-8245-B1B2A31B41F1}">
      <text>
        <r>
          <rPr>
            <b/>
            <sz val="9"/>
            <color indexed="81"/>
            <rFont val="Tahoma"/>
            <family val="2"/>
          </rPr>
          <t>Species length at maturity is 175, which is in the medium risk range (40-200cm).</t>
        </r>
      </text>
    </comment>
    <comment ref="J276" authorId="0" shapeId="0" xr:uid="{4AD079C9-5B73-4B17-A772-FBA83C443F5B}">
      <text>
        <r>
          <rPr>
            <b/>
            <sz val="9"/>
            <color indexed="81"/>
            <rFont val="Tahoma"/>
            <family val="2"/>
          </rPr>
          <t>Species reproductive strategy is live bearer, which is high risk.</t>
        </r>
      </text>
    </comment>
    <comment ref="K276" authorId="0" shapeId="0" xr:uid="{996D3185-9C6C-44B8-B679-6C88AC6055E5}">
      <text>
        <r>
          <rPr>
            <b/>
            <sz val="9"/>
            <color indexed="81"/>
            <rFont val="Tahoma"/>
            <family val="2"/>
          </rPr>
          <t>Species trophic level is 4.6, which is higher than the highest risk value (3.25).</t>
        </r>
      </text>
    </comment>
    <comment ref="M276" authorId="0" shapeId="0" xr:uid="{2C8DD589-D222-44DF-9448-3275475339E1}">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276" authorId="0" shapeId="0" xr:uid="{10A2FCB4-58A9-496C-96BC-D88F167737C9}">
      <text>
        <r>
          <rPr>
            <b/>
            <sz val="9"/>
            <color indexed="81"/>
            <rFont val="Tahoma"/>
            <family val="2"/>
          </rPr>
          <t>The depth range of the species is 1-715m. For surface gears, the vertical overlap index with this species is 13.99%.</t>
        </r>
      </text>
    </comment>
    <comment ref="O276" authorId="0" shapeId="0" xr:uid="{BE63F888-6B06-4EE4-BCD7-7779C1E6EED7}">
      <text>
        <r>
          <rPr>
            <b/>
            <sz val="9"/>
            <color indexed="81"/>
            <rFont val="Tahoma"/>
            <family val="2"/>
          </rPr>
          <t>ALB stocks : The maximum length of the species is 350cm. For albacore fisheries, the length overlap index with this species is 100.00%.</t>
        </r>
      </text>
    </comment>
    <comment ref="P276" authorId="0" shapeId="0" xr:uid="{ECFC8A89-8F01-49EB-8DA7-33EB4BCA9796}">
      <text>
        <r>
          <rPr>
            <b/>
            <sz val="9"/>
            <color indexed="81"/>
            <rFont val="Tahoma"/>
            <family val="2"/>
          </rPr>
          <t>No direct evidence of survival after capture.</t>
        </r>
      </text>
    </comment>
    <comment ref="E277" authorId="0" shapeId="0" xr:uid="{325D1B7B-BA16-40DF-BD96-74BAEF9B01F0}">
      <text>
        <r>
          <rPr>
            <b/>
            <sz val="9"/>
            <color indexed="81"/>
            <rFont val="Tahoma"/>
            <family val="2"/>
          </rPr>
          <t>Species growth rate (K) is 0.175, which is in the medium risk K range (0.061-0.183) for age at maturity.</t>
        </r>
      </text>
    </comment>
    <comment ref="F277" authorId="0" shapeId="0" xr:uid="{1DCA483E-8B63-4790-93AB-E8DEBCDFE96F}">
      <text>
        <r>
          <rPr>
            <b/>
            <sz val="9"/>
            <color indexed="81"/>
            <rFont val="Tahoma"/>
            <family val="2"/>
          </rPr>
          <t>Species growth rate (K) is 0.175, which is in the medium risk K range (0.12-0.30) for maximum age.</t>
        </r>
      </text>
    </comment>
    <comment ref="G277" authorId="0" shapeId="0" xr:uid="{5883925D-34D7-4464-949A-FEC8621F58B7}">
      <text>
        <r>
          <rPr>
            <b/>
            <sz val="9"/>
            <color indexed="81"/>
            <rFont val="Tahoma"/>
            <family val="2"/>
          </rPr>
          <t>The score is based on the maximum risk score in the family Gadidae , which included 1 species.</t>
        </r>
      </text>
    </comment>
    <comment ref="H277" authorId="0" shapeId="0" xr:uid="{1285292A-B482-47A6-BD24-6D0B49FB52A3}">
      <text>
        <r>
          <rPr>
            <b/>
            <sz val="9"/>
            <color indexed="81"/>
            <rFont val="Tahoma"/>
            <family val="2"/>
          </rPr>
          <t>Species maximum length is 100, which is in the medium risk range (100-300cm).</t>
        </r>
      </text>
    </comment>
    <comment ref="I277" authorId="0" shapeId="0" xr:uid="{97079FAF-8870-4428-A1F2-76AABB31EF06}">
      <text>
        <r>
          <rPr>
            <b/>
            <sz val="9"/>
            <color indexed="81"/>
            <rFont val="Tahoma"/>
            <family val="2"/>
          </rPr>
          <t>Species length at maturity is 47, which is in the medium risk range (40-200cm).</t>
        </r>
      </text>
    </comment>
    <comment ref="J277" authorId="0" shapeId="0" xr:uid="{8605A382-2EC8-46AB-AC03-4071D8BB2BDC}">
      <text>
        <r>
          <rPr>
            <b/>
            <sz val="9"/>
            <color indexed="81"/>
            <rFont val="Tahoma"/>
            <family val="2"/>
          </rPr>
          <t>Species reproductive strategy is broadcast spawner, which is low risk.</t>
        </r>
      </text>
    </comment>
    <comment ref="K277" authorId="0" shapeId="0" xr:uid="{9C59CA45-A8FA-472A-BC83-9E40AF69BB6D}">
      <text>
        <r>
          <rPr>
            <b/>
            <sz val="9"/>
            <color indexed="81"/>
            <rFont val="Tahoma"/>
            <family val="2"/>
          </rPr>
          <t>Species trophic level is 4.2, which is higher than the highest risk value (3.25).</t>
        </r>
      </text>
    </comment>
    <comment ref="M277" authorId="0" shapeId="0" xr:uid="{6E2CC112-64D5-44C1-928A-F8E2836015A3}">
      <text>
        <r>
          <rPr>
            <b/>
            <sz val="9"/>
            <color indexed="81"/>
            <rFont val="Tahoma"/>
            <family val="2"/>
          </rPr>
          <t>ALL stocks : Worldwide pelagic distribution</t>
        </r>
      </text>
    </comment>
    <comment ref="N277" authorId="0" shapeId="0" xr:uid="{CB419C72-EFA7-49CC-9839-21954D58C6BC}">
      <text>
        <r>
          <rPr>
            <b/>
            <sz val="9"/>
            <color indexed="81"/>
            <rFont val="Tahoma"/>
            <family val="2"/>
          </rPr>
          <t>The depth range of the species is 80-800m. For surface gears, the vertical overlap index with this species is 2.91%.</t>
        </r>
      </text>
    </comment>
    <comment ref="O277" authorId="0" shapeId="0" xr:uid="{B39FC424-D1C1-4A56-ABB2-5D0FD5E44286}">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77" authorId="0" shapeId="0" xr:uid="{BF9EEDD4-B1A3-4569-B83C-AE0A50C66DA1}">
      <text>
        <r>
          <rPr>
            <b/>
            <sz val="9"/>
            <color indexed="81"/>
            <rFont val="Tahoma"/>
            <family val="2"/>
          </rPr>
          <t>No direct evidence of survival after capture.</t>
        </r>
      </text>
    </comment>
    <comment ref="E278" authorId="0" shapeId="0" xr:uid="{D313029B-7D6E-4C97-B471-17BA2973D0E7}">
      <text>
        <r>
          <rPr>
            <b/>
            <sz val="9"/>
            <color indexed="81"/>
            <rFont val="Tahoma"/>
            <family val="2"/>
          </rPr>
          <t>There is no information.</t>
        </r>
      </text>
    </comment>
    <comment ref="F278" authorId="0" shapeId="0" xr:uid="{1CD50DFC-78BC-4E67-A68D-4A8DA8D3CDF4}">
      <text>
        <r>
          <rPr>
            <b/>
            <sz val="9"/>
            <color indexed="81"/>
            <rFont val="Tahoma"/>
            <family val="2"/>
          </rPr>
          <t>There is no information.</t>
        </r>
      </text>
    </comment>
    <comment ref="G278" authorId="0" shapeId="0" xr:uid="{C0791545-64B7-4A88-A734-3647957202EE}">
      <text>
        <r>
          <rPr>
            <b/>
            <sz val="9"/>
            <color indexed="81"/>
            <rFont val="Tahoma"/>
            <family val="2"/>
          </rPr>
          <t>There is no information, but fish are likely to produce &gt;100 eggs/year.</t>
        </r>
      </text>
    </comment>
    <comment ref="H278" authorId="0" shapeId="0" xr:uid="{4B03A677-D97A-44D0-B73C-6016C5333452}">
      <text>
        <r>
          <rPr>
            <b/>
            <sz val="9"/>
            <color indexed="81"/>
            <rFont val="Tahoma"/>
            <family val="2"/>
          </rPr>
          <t>Species maximum length is 23, which is lower than the lowest risk value (100cm).</t>
        </r>
      </text>
    </comment>
    <comment ref="I278" authorId="0" shapeId="0" xr:uid="{225367FF-40D3-400C-8479-A2828EC7879F}">
      <text>
        <r>
          <rPr>
            <b/>
            <sz val="9"/>
            <color indexed="81"/>
            <rFont val="Tahoma"/>
            <family val="2"/>
          </rPr>
          <t>Species maximum length is 23cm, which is lower than the length at maturity lowest risk value (40cm).</t>
        </r>
      </text>
    </comment>
    <comment ref="J278" authorId="0" shapeId="0" xr:uid="{B49C7A7C-018E-4F48-9270-19DD516DC350}">
      <text>
        <r>
          <rPr>
            <b/>
            <sz val="9"/>
            <color indexed="81"/>
            <rFont val="Tahoma"/>
            <family val="2"/>
          </rPr>
          <t>There is no information, but fish are not live bearers.</t>
        </r>
      </text>
    </comment>
    <comment ref="K278" authorId="0" shapeId="0" xr:uid="{22B0D6B6-FCD7-4490-8F16-041EDF59444F}">
      <text>
        <r>
          <rPr>
            <b/>
            <sz val="9"/>
            <color indexed="81"/>
            <rFont val="Tahoma"/>
            <family val="2"/>
          </rPr>
          <t>Species trophic level is 3.4, which is higher than the highest risk value (3.25).</t>
        </r>
      </text>
    </comment>
    <comment ref="M278" authorId="0" shapeId="0" xr:uid="{E8AC7715-D486-4665-A84A-F4AAF7566964}">
      <text>
        <r>
          <rPr>
            <b/>
            <sz val="9"/>
            <color indexed="81"/>
            <rFont val="Tahoma"/>
            <family val="2"/>
          </rPr>
          <t>ALL stocks : Worldwide demersal distribution</t>
        </r>
      </text>
    </comment>
    <comment ref="N278" authorId="0" shapeId="0" xr:uid="{D853F090-3721-49C5-A28C-682445C409F3}">
      <text>
        <r>
          <rPr>
            <b/>
            <sz val="9"/>
            <color indexed="81"/>
            <rFont val="Tahoma"/>
            <family val="2"/>
          </rPr>
          <t>The depth range of the species is 20-550m. For surface gears, the vertical overlap index with this species is 15.25%. This species is demersal.</t>
        </r>
      </text>
    </comment>
    <comment ref="O278" authorId="0" shapeId="0" xr:uid="{A79DF334-9CB9-4CBC-8E34-4848C058F400}">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278" authorId="0" shapeId="0" xr:uid="{D3B420B6-0B93-4A28-827D-477EF68A0745}">
      <text>
        <r>
          <rPr>
            <b/>
            <sz val="9"/>
            <color indexed="81"/>
            <rFont val="Tahoma"/>
            <family val="2"/>
          </rPr>
          <t>No direct evidence of survival after capture.</t>
        </r>
      </text>
    </comment>
    <comment ref="E279" authorId="0" shapeId="0" xr:uid="{67E9F7F2-6321-4ADF-88D5-FE732C333AFB}">
      <text>
        <r>
          <rPr>
            <b/>
            <sz val="9"/>
            <color indexed="81"/>
            <rFont val="Tahoma"/>
            <family val="2"/>
          </rPr>
          <t>Species growth rate (K) is 0.100, which is in the medium risk K range (0.061-0.183) for age at maturity.</t>
        </r>
      </text>
    </comment>
    <comment ref="F279" authorId="0" shapeId="0" xr:uid="{9B9426AE-3931-4DF9-ADD4-6829F01EFFF6}">
      <text>
        <r>
          <rPr>
            <b/>
            <sz val="9"/>
            <color indexed="81"/>
            <rFont val="Tahoma"/>
            <family val="2"/>
          </rPr>
          <t>Species growth rate (K) is 0.100, which is lower than highest risk K (0.12) for maximum age.</t>
        </r>
      </text>
    </comment>
    <comment ref="G279" authorId="0" shapeId="0" xr:uid="{2E5C7834-FD94-40C3-8818-A1CB6A6218ED}">
      <text>
        <r>
          <rPr>
            <b/>
            <sz val="9"/>
            <color indexed="81"/>
            <rFont val="Tahoma"/>
            <family val="2"/>
          </rPr>
          <t>Species fecundity is 4 eggs/year, which is lower than the highest risk value (100).</t>
        </r>
      </text>
    </comment>
    <comment ref="H279" authorId="0" shapeId="0" xr:uid="{29ACD59D-8C54-49E8-999B-4BA0A73E02B0}">
      <text>
        <r>
          <rPr>
            <b/>
            <sz val="9"/>
            <color indexed="81"/>
            <rFont val="Tahoma"/>
            <family val="2"/>
          </rPr>
          <t>Species maximum length is 110, which is in the medium risk range (100-300cm).</t>
        </r>
      </text>
    </comment>
    <comment ref="I279" authorId="0" shapeId="0" xr:uid="{725E7ACA-4B8C-40FE-AC68-1DF471CC445F}">
      <text>
        <r>
          <rPr>
            <b/>
            <sz val="9"/>
            <color indexed="81"/>
            <rFont val="Tahoma"/>
            <family val="2"/>
          </rPr>
          <t>Species length at maturity is 92, which is in the medium risk range (40-200cm).</t>
        </r>
      </text>
    </comment>
    <comment ref="J279" authorId="0" shapeId="0" xr:uid="{CEF5D524-7EFB-4542-8E60-7BDE3FE8C915}">
      <text>
        <r>
          <rPr>
            <b/>
            <sz val="9"/>
            <color indexed="81"/>
            <rFont val="Tahoma"/>
            <family val="2"/>
          </rPr>
          <t>Species reproductive strategy is live bearer, which is high risk.</t>
        </r>
      </text>
    </comment>
    <comment ref="K279" authorId="0" shapeId="0" xr:uid="{853DDCC5-EAD2-475C-8D3C-E17F28C03853}">
      <text>
        <r>
          <rPr>
            <b/>
            <sz val="9"/>
            <color indexed="81"/>
            <rFont val="Tahoma"/>
            <family val="2"/>
          </rPr>
          <t>Species trophic level is 4.2, which is higher than the highest risk value (3.25).</t>
        </r>
      </text>
    </comment>
    <comment ref="M279" authorId="0" shapeId="0" xr:uid="{3B7A1770-3ED2-4AD2-9EB7-A21F090345A8}">
      <text>
        <r>
          <rPr>
            <b/>
            <sz val="9"/>
            <color indexed="81"/>
            <rFont val="Tahoma"/>
            <family val="2"/>
          </rPr>
          <t>ALL stocks : Worldwide pelagic distribution</t>
        </r>
      </text>
    </comment>
    <comment ref="N279" authorId="0" shapeId="0" xr:uid="{FD98662F-079F-4086-A586-9DABCDB7068B}">
      <text>
        <r>
          <rPr>
            <b/>
            <sz val="9"/>
            <color indexed="81"/>
            <rFont val="Tahoma"/>
            <family val="2"/>
          </rPr>
          <t>The depth range of the species is 1-590m. For surface gears, the vertical overlap index with this species is 16.95%.</t>
        </r>
      </text>
    </comment>
    <comment ref="O279" authorId="0" shapeId="0" xr:uid="{94976453-0FF9-4534-BEF0-BAC7CB5A42CD}">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279" authorId="0" shapeId="0" xr:uid="{842836FC-B733-4E9B-AF00-382C7F04C72C}">
      <text>
        <r>
          <rPr>
            <b/>
            <sz val="9"/>
            <color indexed="81"/>
            <rFont val="Tahoma"/>
            <family val="2"/>
          </rPr>
          <t>No direct evidence of survival after capture.</t>
        </r>
      </text>
    </comment>
    <comment ref="E280" authorId="0" shapeId="0" xr:uid="{289D74BC-B24B-4B42-B481-01CD497B4458}">
      <text>
        <r>
          <rPr>
            <b/>
            <sz val="9"/>
            <color indexed="81"/>
            <rFont val="Tahoma"/>
            <family val="2"/>
          </rPr>
          <t>Species growth rate (K) is 0.100, which is in the medium risk K range (0.061-0.183) for age at maturity.</t>
        </r>
      </text>
    </comment>
    <comment ref="F280" authorId="0" shapeId="0" xr:uid="{4ACA6DB6-9AB0-418C-ABB5-7173C663FEC4}">
      <text>
        <r>
          <rPr>
            <b/>
            <sz val="9"/>
            <color indexed="81"/>
            <rFont val="Tahoma"/>
            <family val="2"/>
          </rPr>
          <t>Species growth rate (K) is 0.100, which is lower than highest risk K (0.12) for maximum age.</t>
        </r>
      </text>
    </comment>
    <comment ref="G280" authorId="0" shapeId="0" xr:uid="{DB5C4B50-09B0-48E3-94FB-924726F1E7F6}">
      <text>
        <r>
          <rPr>
            <b/>
            <sz val="9"/>
            <color indexed="81"/>
            <rFont val="Tahoma"/>
            <family val="2"/>
          </rPr>
          <t>Species fecundity is 2 eggs/year, which is lower than the highest risk value (100).</t>
        </r>
      </text>
    </comment>
    <comment ref="H280" authorId="0" shapeId="0" xr:uid="{79F142F8-E721-421A-8AD4-EEE2E98CE7E6}">
      <text>
        <r>
          <rPr>
            <b/>
            <sz val="9"/>
            <color indexed="81"/>
            <rFont val="Tahoma"/>
            <family val="2"/>
          </rPr>
          <t>Species maximum length is 428, which is higher than the highest risk value (300cm).</t>
        </r>
      </text>
    </comment>
    <comment ref="I280" authorId="0" shapeId="0" xr:uid="{95D39B0B-1471-4172-90B1-E9E7D3335CE6}">
      <text>
        <r>
          <rPr>
            <b/>
            <sz val="9"/>
            <color indexed="81"/>
            <rFont val="Tahoma"/>
            <family val="2"/>
          </rPr>
          <t>Species length at maturity is 271, which is higher than the highest risk value (200cm).</t>
        </r>
      </text>
    </comment>
    <comment ref="J280" authorId="0" shapeId="0" xr:uid="{99274E92-0970-4991-868C-19E9B268ED55}">
      <text>
        <r>
          <rPr>
            <b/>
            <sz val="9"/>
            <color indexed="81"/>
            <rFont val="Tahoma"/>
            <family val="2"/>
          </rPr>
          <t>Species reproductive strategy is live bearer, which is high risk.</t>
        </r>
      </text>
    </comment>
    <comment ref="K280" authorId="0" shapeId="0" xr:uid="{EEB89F9D-C835-4308-B11D-6D1F3B74E582}">
      <text>
        <r>
          <rPr>
            <b/>
            <sz val="9"/>
            <color indexed="81"/>
            <rFont val="Tahoma"/>
            <family val="2"/>
          </rPr>
          <t>Species trophic level is 4.5, which is higher than the highest risk value (3.25).</t>
        </r>
      </text>
    </comment>
    <comment ref="M280" authorId="0" shapeId="0" xr:uid="{4BFB264C-5A86-47ED-9AA9-86244AB015D9}">
      <text>
        <r>
          <rPr>
            <b/>
            <sz val="9"/>
            <color indexed="81"/>
            <rFont val="Tahoma"/>
            <family val="2"/>
          </rPr>
          <t>TPT stocks : Worldwide distribution, uncommon in Subtropics. Species is coastal._x000D_
ALB stocks : Worldwide distribution, uncommon in Subtropics. Species is coastal.</t>
        </r>
      </text>
    </comment>
    <comment ref="N280" authorId="0" shapeId="0" xr:uid="{D153C5AF-AC75-4746-8CCF-32D1391FA610}">
      <text>
        <r>
          <rPr>
            <b/>
            <sz val="9"/>
            <color indexed="81"/>
            <rFont val="Tahoma"/>
            <family val="2"/>
          </rPr>
          <t>The depth range of the species is 1-300m. For surface gears, the vertical overlap index with this species is 33.33%.</t>
        </r>
      </text>
    </comment>
    <comment ref="O280" authorId="0" shapeId="0" xr:uid="{42C401C4-DD73-49D8-A99A-89978CE1E1D3}">
      <text>
        <r>
          <rPr>
            <b/>
            <sz val="9"/>
            <color indexed="81"/>
            <rFont val="Tahoma"/>
            <family val="2"/>
          </rPr>
          <t>TPT stocks : The maximum length of the species is 428cm. For tropical surface fisheries, the length overlap index with this species is 100.00%._x000D_
ALB stocks : The maximum length of the species is 428cm. For albacore fisheries, the length overlap index with this species is 100.00%.</t>
        </r>
      </text>
    </comment>
    <comment ref="P280" authorId="0" shapeId="0" xr:uid="{1BF7843E-B258-4019-8815-7B8BE2707CF6}">
      <text>
        <r>
          <rPr>
            <b/>
            <sz val="9"/>
            <color indexed="81"/>
            <rFont val="Tahoma"/>
            <family val="2"/>
          </rPr>
          <t>No direct evidence of survival after capture.</t>
        </r>
      </text>
    </comment>
    <comment ref="E281" authorId="0" shapeId="0" xr:uid="{55A0857C-41CB-4314-A976-3372EF3FAD51}">
      <text>
        <r>
          <rPr>
            <b/>
            <sz val="9"/>
            <color indexed="81"/>
            <rFont val="Tahoma"/>
            <family val="2"/>
          </rPr>
          <t>Species growth rate (K) is 0.200, which is higher than lowest risk K (0.183) for age at maturity.</t>
        </r>
      </text>
    </comment>
    <comment ref="F281" authorId="0" shapeId="0" xr:uid="{E0990918-3933-41F3-9368-897FECCE11C3}">
      <text>
        <r>
          <rPr>
            <b/>
            <sz val="9"/>
            <color indexed="81"/>
            <rFont val="Tahoma"/>
            <family val="2"/>
          </rPr>
          <t>Species growth rate (K) is 0.200, which is in the medium risk K range (0.12-0.30) for maximum age.</t>
        </r>
      </text>
    </comment>
    <comment ref="G281" authorId="0" shapeId="0" xr:uid="{1AD672F5-110E-4003-8585-068536F04F76}">
      <text>
        <r>
          <rPr>
            <b/>
            <sz val="9"/>
            <color indexed="81"/>
            <rFont val="Tahoma"/>
            <family val="2"/>
          </rPr>
          <t>Species fecundity is 2 eggs/year, which is lower than the highest risk value (100).</t>
        </r>
      </text>
    </comment>
    <comment ref="H281" authorId="0" shapeId="0" xr:uid="{DEA1E82C-6089-45A6-B72F-BAEEA6173FE1}">
      <text>
        <r>
          <rPr>
            <b/>
            <sz val="9"/>
            <color indexed="81"/>
            <rFont val="Tahoma"/>
            <family val="2"/>
          </rPr>
          <t>Species maximum length is 269, which is in the medium risk range (100-300cm).</t>
        </r>
      </text>
    </comment>
    <comment ref="I281" authorId="0" shapeId="0" xr:uid="{42360ECA-6716-4446-A367-8BB81A2D7927}">
      <text>
        <r>
          <rPr>
            <b/>
            <sz val="9"/>
            <color indexed="81"/>
            <rFont val="Tahoma"/>
            <family val="2"/>
          </rPr>
          <t>Species length at maturity is 211, which is higher than the highest risk value (200cm).</t>
        </r>
      </text>
    </comment>
    <comment ref="J281" authorId="0" shapeId="0" xr:uid="{EF419863-DB9C-4307-9DAA-B665596849FC}">
      <text>
        <r>
          <rPr>
            <b/>
            <sz val="9"/>
            <color indexed="81"/>
            <rFont val="Tahoma"/>
            <family val="2"/>
          </rPr>
          <t>Species reproductive strategy is live bearer, which is high risk.</t>
        </r>
      </text>
    </comment>
    <comment ref="K281" authorId="0" shapeId="0" xr:uid="{E13749EA-78CD-4F2E-8383-24C15A9C2F70}">
      <text>
        <r>
          <rPr>
            <b/>
            <sz val="9"/>
            <color indexed="81"/>
            <rFont val="Tahoma"/>
            <family val="2"/>
          </rPr>
          <t>Species trophic level is 4.3, which is higher than the highest risk value (3.25).</t>
        </r>
      </text>
    </comment>
    <comment ref="M281" authorId="0" shapeId="0" xr:uid="{E433053D-67F4-4BB5-9BB4-018DC195F7EE}">
      <text>
        <r>
          <rPr>
            <b/>
            <sz val="9"/>
            <color indexed="81"/>
            <rFont val="Tahoma"/>
            <family val="2"/>
          </rPr>
          <t>ALL stocks : Worldwide demersal distribution</t>
        </r>
      </text>
    </comment>
    <comment ref="N281" authorId="0" shapeId="0" xr:uid="{9FBAAC05-8665-4B94-AF2F-800337BDCA3F}">
      <text>
        <r>
          <rPr>
            <b/>
            <sz val="9"/>
            <color indexed="81"/>
            <rFont val="Tahoma"/>
            <family val="2"/>
          </rPr>
          <t>The depth range of the species is 173-1890m. For surface gears, the vertical overlap index with this species is -4.19%. This species is demersal.</t>
        </r>
      </text>
    </comment>
    <comment ref="O281" authorId="0" shapeId="0" xr:uid="{AAF54F1E-F4D6-451B-A5B9-E3A94E04685D}">
      <text>
        <r>
          <rPr>
            <b/>
            <sz val="9"/>
            <color indexed="81"/>
            <rFont val="Tahoma"/>
            <family val="2"/>
          </rPr>
          <t>ALB stocks : The maximum length of the species is 269cm. For albacore fisheries, the length overlap index with this species is 100.00%._x000D_
TPT stocks : The maximum length of the species is 269cm. For tropical surface fisheries, the length overlap index with this species is 100.00%.</t>
        </r>
      </text>
    </comment>
    <comment ref="P281" authorId="0" shapeId="0" xr:uid="{9FE8C11B-B889-4EBA-B48A-0703F2B3FD40}">
      <text>
        <r>
          <rPr>
            <b/>
            <sz val="9"/>
            <color indexed="81"/>
            <rFont val="Tahoma"/>
            <family val="2"/>
          </rPr>
          <t>No direct evidence of survival after capture.</t>
        </r>
      </text>
    </comment>
    <comment ref="E282" authorId="0" shapeId="0" xr:uid="{9161E828-452C-4AF0-989D-0FCC34EE32DD}">
      <text>
        <r>
          <rPr>
            <b/>
            <sz val="9"/>
            <color indexed="81"/>
            <rFont val="Tahoma"/>
            <family val="2"/>
          </rPr>
          <t>There is no information.</t>
        </r>
      </text>
    </comment>
    <comment ref="F282" authorId="0" shapeId="0" xr:uid="{DFB1163B-6F93-4D53-B02C-8F7411386DD0}">
      <text>
        <r>
          <rPr>
            <b/>
            <sz val="9"/>
            <color indexed="81"/>
            <rFont val="Tahoma"/>
            <family val="2"/>
          </rPr>
          <t>There is no information.</t>
        </r>
      </text>
    </comment>
    <comment ref="G282" authorId="0" shapeId="0" xr:uid="{95DB0B7B-3DB4-49F8-BBD6-C48F3E3AC7AD}">
      <text>
        <r>
          <rPr>
            <b/>
            <sz val="9"/>
            <color indexed="81"/>
            <rFont val="Tahoma"/>
            <family val="2"/>
          </rPr>
          <t>There is no information, but fish are likely to produce &gt;100 eggs/year.</t>
        </r>
      </text>
    </comment>
    <comment ref="H282" authorId="0" shapeId="0" xr:uid="{3CB6F401-22B1-4802-89DB-25770D52ABB1}">
      <text>
        <r>
          <rPr>
            <b/>
            <sz val="9"/>
            <color indexed="81"/>
            <rFont val="Tahoma"/>
            <family val="2"/>
          </rPr>
          <t>There is no information.</t>
        </r>
      </text>
    </comment>
    <comment ref="I282" authorId="0" shapeId="0" xr:uid="{3D1B3F79-69D5-48D0-B61F-97C835241DD9}">
      <text>
        <r>
          <rPr>
            <b/>
            <sz val="9"/>
            <color indexed="81"/>
            <rFont val="Tahoma"/>
            <family val="2"/>
          </rPr>
          <t>There is no information.</t>
        </r>
      </text>
    </comment>
    <comment ref="J282" authorId="0" shapeId="0" xr:uid="{E8FEC51E-47C8-49B4-9F23-F14EDB7317A1}">
      <text>
        <r>
          <rPr>
            <b/>
            <sz val="9"/>
            <color indexed="81"/>
            <rFont val="Tahoma"/>
            <family val="2"/>
          </rPr>
          <t>There is no information, but fish are not live bearers.</t>
        </r>
      </text>
    </comment>
    <comment ref="K282" authorId="0" shapeId="0" xr:uid="{5BD72C90-8AE4-456D-BCE0-8CF18ACF6EB2}">
      <text>
        <r>
          <rPr>
            <b/>
            <sz val="9"/>
            <color indexed="81"/>
            <rFont val="Tahoma"/>
            <family val="2"/>
          </rPr>
          <t>There is no information.</t>
        </r>
      </text>
    </comment>
    <comment ref="M282" authorId="0" shapeId="0" xr:uid="{0AC6820A-92DB-4770-8F02-7AF64FFC8BEA}">
      <text>
        <r>
          <rPr>
            <b/>
            <sz val="9"/>
            <color indexed="81"/>
            <rFont val="Tahoma"/>
            <family val="2"/>
          </rPr>
          <t>ALL stocks : Worldwide pelagic distribution</t>
        </r>
      </text>
    </comment>
    <comment ref="N282" authorId="0" shapeId="0" xr:uid="{E8651D73-997D-4812-AC3E-4628085407BC}">
      <text>
        <r>
          <rPr>
            <b/>
            <sz val="9"/>
            <color indexed="81"/>
            <rFont val="Tahoma"/>
            <family val="2"/>
          </rPr>
          <t>No information.</t>
        </r>
      </text>
    </comment>
    <comment ref="O282" authorId="0" shapeId="0" xr:uid="{7C74A9F5-12B9-4A84-8E4C-95614A54F451}">
      <text>
        <r>
          <rPr>
            <b/>
            <sz val="9"/>
            <color indexed="81"/>
            <rFont val="Tahoma"/>
            <family val="2"/>
          </rPr>
          <t>ALB stocks : No information._x000D_
TPT stocks : No information.</t>
        </r>
      </text>
    </comment>
    <comment ref="P282" authorId="0" shapeId="0" xr:uid="{F624E270-5FCA-4C7F-8EA1-5F96A555EB2F}">
      <text>
        <r>
          <rPr>
            <b/>
            <sz val="9"/>
            <color indexed="81"/>
            <rFont val="Tahoma"/>
            <family val="2"/>
          </rPr>
          <t>No direct evidence of survival after capture.</t>
        </r>
      </text>
    </comment>
    <comment ref="E283" authorId="0" shapeId="0" xr:uid="{9DDCC9E7-BE3C-4591-A347-DDB14FF11E41}">
      <text>
        <r>
          <rPr>
            <b/>
            <sz val="9"/>
            <color indexed="81"/>
            <rFont val="Tahoma"/>
            <family val="2"/>
          </rPr>
          <t>There is no information.</t>
        </r>
      </text>
    </comment>
    <comment ref="F283" authorId="0" shapeId="0" xr:uid="{FB7F1842-E2F2-4356-8ECF-569D3C4E7BD4}">
      <text>
        <r>
          <rPr>
            <b/>
            <sz val="9"/>
            <color indexed="81"/>
            <rFont val="Tahoma"/>
            <family val="2"/>
          </rPr>
          <t>There is no information.</t>
        </r>
      </text>
    </comment>
    <comment ref="G283" authorId="0" shapeId="0" xr:uid="{6DDFD35F-01DB-4D2F-9ED7-055C8E9A9920}">
      <text>
        <r>
          <rPr>
            <b/>
            <sz val="9"/>
            <color indexed="81"/>
            <rFont val="Tahoma"/>
            <family val="2"/>
          </rPr>
          <t>There is no information.</t>
        </r>
      </text>
    </comment>
    <comment ref="H283" authorId="0" shapeId="0" xr:uid="{03ACD9A3-9631-4A9E-9D15-E9676E5BA7C0}">
      <text>
        <r>
          <rPr>
            <b/>
            <sz val="9"/>
            <color indexed="81"/>
            <rFont val="Tahoma"/>
            <family val="2"/>
          </rPr>
          <t>There is no information.</t>
        </r>
      </text>
    </comment>
    <comment ref="I283" authorId="0" shapeId="0" xr:uid="{F3A9B221-B31A-4B16-B20B-7E5D2FDFAD08}">
      <text>
        <r>
          <rPr>
            <b/>
            <sz val="9"/>
            <color indexed="81"/>
            <rFont val="Tahoma"/>
            <family val="2"/>
          </rPr>
          <t>There is no information.</t>
        </r>
      </text>
    </comment>
    <comment ref="J283" authorId="0" shapeId="0" xr:uid="{780264DE-2486-4E43-8565-34A0E2675323}">
      <text>
        <r>
          <rPr>
            <b/>
            <sz val="9"/>
            <color indexed="81"/>
            <rFont val="Tahoma"/>
            <family val="2"/>
          </rPr>
          <t>There is no information.</t>
        </r>
      </text>
    </comment>
    <comment ref="K283" authorId="0" shapeId="0" xr:uid="{0C1475CF-6FF1-4CF2-A489-A27F81D3A823}">
      <text>
        <r>
          <rPr>
            <b/>
            <sz val="9"/>
            <color indexed="81"/>
            <rFont val="Tahoma"/>
            <family val="2"/>
          </rPr>
          <t>There is no information.</t>
        </r>
      </text>
    </comment>
    <comment ref="M283" authorId="0" shapeId="0" xr:uid="{DC6F204E-CD73-4E27-8365-F376E7CB24AE}">
      <text>
        <r>
          <rPr>
            <b/>
            <sz val="9"/>
            <color indexed="81"/>
            <rFont val="Tahoma"/>
            <family val="2"/>
          </rPr>
          <t>ALL stocks : Worldwide pelagic distribution</t>
        </r>
      </text>
    </comment>
    <comment ref="N283" authorId="0" shapeId="0" xr:uid="{71D0A61F-82DD-41A3-8B38-B8C10E2C49AE}">
      <text>
        <r>
          <rPr>
            <b/>
            <sz val="9"/>
            <color indexed="81"/>
            <rFont val="Tahoma"/>
            <family val="2"/>
          </rPr>
          <t>No information.</t>
        </r>
      </text>
    </comment>
    <comment ref="O283" authorId="0" shapeId="0" xr:uid="{5AEAD2DB-8D4A-444B-B82C-8009071DBB8D}">
      <text>
        <r>
          <rPr>
            <b/>
            <sz val="9"/>
            <color indexed="81"/>
            <rFont val="Tahoma"/>
            <family val="2"/>
          </rPr>
          <t>ALB stocks : No information._x000D_
TPT stocks : No information.</t>
        </r>
      </text>
    </comment>
    <comment ref="P283" authorId="0" shapeId="0" xr:uid="{D093493E-4C15-46FE-AC73-F2E745932AB4}">
      <text>
        <r>
          <rPr>
            <b/>
            <sz val="9"/>
            <color indexed="81"/>
            <rFont val="Tahoma"/>
            <family val="2"/>
          </rPr>
          <t>No direct evidence of survival after capture.</t>
        </r>
      </text>
    </comment>
    <comment ref="E284" authorId="0" shapeId="0" xr:uid="{AD0A29DF-74E9-4E1B-B515-2C07ADD1019A}">
      <text>
        <r>
          <rPr>
            <b/>
            <sz val="9"/>
            <color indexed="81"/>
            <rFont val="Tahoma"/>
            <family val="2"/>
          </rPr>
          <t>The score is based on the maximum risk score in the family Agonidae, which included 1 species.</t>
        </r>
      </text>
    </comment>
    <comment ref="F284" authorId="0" shapeId="0" xr:uid="{2A52A2A7-760A-43B0-8578-BFD25F9D8290}">
      <text>
        <r>
          <rPr>
            <b/>
            <sz val="9"/>
            <color indexed="81"/>
            <rFont val="Tahoma"/>
            <family val="2"/>
          </rPr>
          <t>The score is based on the maximum risk score in the family Agonidae, which included 1 species.</t>
        </r>
      </text>
    </comment>
    <comment ref="G284" authorId="0" shapeId="0" xr:uid="{B5094BC4-1B9E-4D5F-AF5A-9D9EE410BA48}">
      <text>
        <r>
          <rPr>
            <b/>
            <sz val="9"/>
            <color indexed="81"/>
            <rFont val="Tahoma"/>
            <family val="2"/>
          </rPr>
          <t>There is no information.</t>
        </r>
      </text>
    </comment>
    <comment ref="H284" authorId="0" shapeId="0" xr:uid="{2F2A988E-44A5-413D-A67C-3C1BF4F80D4F}">
      <text>
        <r>
          <rPr>
            <b/>
            <sz val="9"/>
            <color indexed="81"/>
            <rFont val="Tahoma"/>
            <family val="2"/>
          </rPr>
          <t>Species maximum length is 6, which is lower than the lowest risk value (100cm).</t>
        </r>
      </text>
    </comment>
    <comment ref="I284" authorId="0" shapeId="0" xr:uid="{FB8A506B-9764-4DB7-8EE8-AA535093F6B0}">
      <text>
        <r>
          <rPr>
            <b/>
            <sz val="9"/>
            <color indexed="81"/>
            <rFont val="Tahoma"/>
            <family val="2"/>
          </rPr>
          <t>Species maximum length is 6cm, which is lower than the length at maturity lowest risk value (40cm).</t>
        </r>
      </text>
    </comment>
    <comment ref="J284" authorId="0" shapeId="0" xr:uid="{706E8929-1AC3-467E-8B59-5E897910680E}">
      <text>
        <r>
          <rPr>
            <b/>
            <sz val="9"/>
            <color indexed="81"/>
            <rFont val="Tahoma"/>
            <family val="2"/>
          </rPr>
          <t>Species reproductive strategy is demersal egg layer, which is medium risk.</t>
        </r>
      </text>
    </comment>
    <comment ref="K284" authorId="0" shapeId="0" xr:uid="{5702D74D-76D1-414B-8D21-2A7FFF2DB0BF}">
      <text>
        <r>
          <rPr>
            <b/>
            <sz val="9"/>
            <color indexed="81"/>
            <rFont val="Tahoma"/>
            <family val="2"/>
          </rPr>
          <t>Species trophic level is 3.5, which is higher than the highest risk value (3.25).</t>
        </r>
      </text>
    </comment>
    <comment ref="M284" authorId="0" shapeId="0" xr:uid="{FC11E47A-315F-4265-812B-F93E9920D74B}">
      <text>
        <r>
          <rPr>
            <b/>
            <sz val="9"/>
            <color indexed="81"/>
            <rFont val="Tahoma"/>
            <family val="2"/>
          </rPr>
          <t>PO_,IO_ stocks : Indo-Pacific distribution</t>
        </r>
      </text>
    </comment>
    <comment ref="N284" authorId="0" shapeId="0" xr:uid="{0BDD9393-04C3-42EE-8FB2-DA653EF6BBA1}">
      <text>
        <r>
          <rPr>
            <b/>
            <sz val="9"/>
            <color indexed="81"/>
            <rFont val="Tahoma"/>
            <family val="2"/>
          </rPr>
          <t>Bait for other gears. No encounters expected.</t>
        </r>
      </text>
    </comment>
    <comment ref="O284" authorId="0" shapeId="0" xr:uid="{EB42844B-7D27-477D-A699-6E7CA7237E16}">
      <text>
        <r>
          <rPr>
            <b/>
            <sz val="9"/>
            <color indexed="81"/>
            <rFont val="Tahoma"/>
            <family val="2"/>
          </rPr>
          <t>TPT stocks : The maximum length of the species is 6cm. For tropical surface fisheries, the length overlap index with this species is 5.45%.</t>
        </r>
      </text>
    </comment>
    <comment ref="P284" authorId="0" shapeId="0" xr:uid="{8753B182-8046-4DB3-AAC0-6E2C0C784011}">
      <text>
        <r>
          <rPr>
            <b/>
            <sz val="9"/>
            <color indexed="81"/>
            <rFont val="Tahoma"/>
            <family val="2"/>
          </rPr>
          <t>No direct evidence of survival after capture.</t>
        </r>
      </text>
    </comment>
    <comment ref="E285" authorId="0" shapeId="0" xr:uid="{E42F9184-7733-4E1B-A6FC-023C5F98BDCA}">
      <text>
        <r>
          <rPr>
            <b/>
            <sz val="9"/>
            <color indexed="81"/>
            <rFont val="Tahoma"/>
            <family val="2"/>
          </rPr>
          <t>Species growth rate (K) is 0.100, which is in the medium risk K range (0.061-0.183) for age at maturity.</t>
        </r>
      </text>
    </comment>
    <comment ref="F285" authorId="0" shapeId="0" xr:uid="{86333A96-64A3-402A-8A85-74FDDA92CA91}">
      <text>
        <r>
          <rPr>
            <b/>
            <sz val="9"/>
            <color indexed="81"/>
            <rFont val="Tahoma"/>
            <family val="2"/>
          </rPr>
          <t>Species growth rate (K) is 0.100, which is lower than highest risk K (0.12) for maximum age.</t>
        </r>
      </text>
    </comment>
    <comment ref="G285" authorId="0" shapeId="0" xr:uid="{83968F86-0EFD-435E-A6EA-2BC32D4A8467}">
      <text>
        <r>
          <rPr>
            <b/>
            <sz val="9"/>
            <color indexed="81"/>
            <rFont val="Tahoma"/>
            <family val="2"/>
          </rPr>
          <t>Species fecundity is 4 eggs/year, which is lower than the highest risk value (100).</t>
        </r>
      </text>
    </comment>
    <comment ref="H285" authorId="0" shapeId="0" xr:uid="{F767064A-EA9B-4865-A5C6-641DA3886585}">
      <text>
        <r>
          <rPr>
            <b/>
            <sz val="9"/>
            <color indexed="81"/>
            <rFont val="Tahoma"/>
            <family val="2"/>
          </rPr>
          <t>Species maximum length is 100, which is in the medium risk range (100-300cm).</t>
        </r>
      </text>
    </comment>
    <comment ref="I285" authorId="0" shapeId="0" xr:uid="{2B054CA8-3807-42D1-9923-8D9BD453B306}">
      <text>
        <r>
          <rPr>
            <b/>
            <sz val="9"/>
            <color indexed="81"/>
            <rFont val="Tahoma"/>
            <family val="2"/>
          </rPr>
          <t>Species length at maturity is 57, which is in the medium risk range (40-200cm).</t>
        </r>
      </text>
    </comment>
    <comment ref="J285" authorId="0" shapeId="0" xr:uid="{33D3F84F-2032-44D2-9120-6425044346E7}">
      <text>
        <r>
          <rPr>
            <b/>
            <sz val="9"/>
            <color indexed="81"/>
            <rFont val="Tahoma"/>
            <family val="2"/>
          </rPr>
          <t>Species reproductive strategy is live bearer, which is high risk.</t>
        </r>
      </text>
    </comment>
    <comment ref="K285" authorId="0" shapeId="0" xr:uid="{68FE6687-352C-489A-ABA9-70BD853F53F4}">
      <text>
        <r>
          <rPr>
            <b/>
            <sz val="9"/>
            <color indexed="81"/>
            <rFont val="Tahoma"/>
            <family val="2"/>
          </rPr>
          <t>Species trophic level is 4.0, which is higher than the highest risk value (3.25).</t>
        </r>
      </text>
    </comment>
    <comment ref="M285" authorId="0" shapeId="0" xr:uid="{5DC855BD-6FE5-4BDA-AC07-8800F53C2AE3}">
      <text>
        <r>
          <rPr>
            <b/>
            <sz val="9"/>
            <color indexed="81"/>
            <rFont val="Tahoma"/>
            <family val="2"/>
          </rPr>
          <t>ALAM,ALAN,ALAS,BEAT,SKAE,YFAT stocks : Eastern Atlantic distribution. Species is coastal.</t>
        </r>
      </text>
    </comment>
    <comment ref="N285" authorId="0" shapeId="0" xr:uid="{74A3E81E-90CB-4E62-AA39-B78ADD2CA45B}">
      <text>
        <r>
          <rPr>
            <b/>
            <sz val="9"/>
            <color indexed="81"/>
            <rFont val="Tahoma"/>
            <family val="2"/>
          </rPr>
          <t>Not evaluated</t>
        </r>
      </text>
    </comment>
    <comment ref="O285" authorId="0" shapeId="0" xr:uid="{58C1B6FB-8307-4D30-A3CC-6D8B0DE6446B}">
      <text>
        <r>
          <rPr>
            <b/>
            <sz val="9"/>
            <color indexed="81"/>
            <rFont val="Tahoma"/>
            <family val="2"/>
          </rPr>
          <t>Not evaluated</t>
        </r>
      </text>
    </comment>
    <comment ref="P285" authorId="0" shapeId="0" xr:uid="{7A4A6E3A-2D07-4CF4-8AE8-A4D1EC0892CD}">
      <text>
        <r>
          <rPr>
            <b/>
            <sz val="9"/>
            <color indexed="81"/>
            <rFont val="Tahoma"/>
            <family val="2"/>
          </rPr>
          <t>Not evaluated</t>
        </r>
      </text>
    </comment>
    <comment ref="E286" authorId="0" shapeId="0" xr:uid="{89FF4550-B1D3-4A4A-B630-A331624924C6}">
      <text>
        <r>
          <rPr>
            <b/>
            <sz val="9"/>
            <color indexed="81"/>
            <rFont val="Tahoma"/>
            <family val="2"/>
          </rPr>
          <t>Species growth rate (K) is 0.870, which is higher than lowest risk K (0.183) for age at maturity.</t>
        </r>
      </text>
    </comment>
    <comment ref="F286" authorId="0" shapeId="0" xr:uid="{38247C20-282D-443F-BCD5-43AC456BAF9D}">
      <text>
        <r>
          <rPr>
            <b/>
            <sz val="9"/>
            <color indexed="81"/>
            <rFont val="Tahoma"/>
            <family val="2"/>
          </rPr>
          <t>Species growth rate (K) is 0.870, which is higher than lowest risk K (0.30) for maximum age.</t>
        </r>
      </text>
    </comment>
    <comment ref="G286" authorId="0" shapeId="0" xr:uid="{C0ABE0DB-5123-4DEC-AB4C-7C108BA13D5E}">
      <text>
        <r>
          <rPr>
            <b/>
            <sz val="9"/>
            <color indexed="81"/>
            <rFont val="Tahoma"/>
            <family val="2"/>
          </rPr>
          <t>The score is based on the maximum risk score in the family Agonidae, which included 1 species.</t>
        </r>
      </text>
    </comment>
    <comment ref="H286" authorId="0" shapeId="0" xr:uid="{45831C5C-32CD-4C01-8336-D6D066A09824}">
      <text>
        <r>
          <rPr>
            <b/>
            <sz val="9"/>
            <color indexed="81"/>
            <rFont val="Tahoma"/>
            <family val="2"/>
          </rPr>
          <t>Species maximum length is 100, which is in the medium risk range (100-300cm).</t>
        </r>
      </text>
    </comment>
    <comment ref="I286" authorId="0" shapeId="0" xr:uid="{DDAC883E-F705-4C68-8206-D0C5E0C58A9A}">
      <text>
        <r>
          <rPr>
            <b/>
            <sz val="9"/>
            <color indexed="81"/>
            <rFont val="Tahoma"/>
            <family val="2"/>
          </rPr>
          <t>Species length at maturity is 46, which is in the medium risk range (40-200cm).</t>
        </r>
      </text>
    </comment>
    <comment ref="J286" authorId="0" shapeId="0" xr:uid="{71F7B3E6-ADCD-4B13-9105-8AE9745A83BE}">
      <text>
        <r>
          <rPr>
            <b/>
            <sz val="9"/>
            <color indexed="81"/>
            <rFont val="Tahoma"/>
            <family val="2"/>
          </rPr>
          <t>The score is based on the maximum risk score in the family Agonidae, which included 1 species.</t>
        </r>
      </text>
    </comment>
    <comment ref="K286" authorId="0" shapeId="0" xr:uid="{15293EEB-581F-463C-B229-7503C4520FFE}">
      <text>
        <r>
          <rPr>
            <b/>
            <sz val="9"/>
            <color indexed="81"/>
            <rFont val="Tahoma"/>
            <family val="2"/>
          </rPr>
          <t>Species trophic level is 4.5, which is higher than the highest risk value (3.25).</t>
        </r>
      </text>
    </comment>
    <comment ref="M286" authorId="0" shapeId="0" xr:uid="{4D35F374-C0C1-4709-968A-EC4DAB1DEBA1}">
      <text>
        <r>
          <rPr>
            <b/>
            <sz val="9"/>
            <color indexed="81"/>
            <rFont val="Tahoma"/>
            <family val="2"/>
          </rPr>
          <t>BEI_,BEPW,SKI_,SKPW,YFI_,YFPW stocks : Indo-West Pacific distribution, uncommon in South Indian and Pacific Oceans, absent in North Pacific</t>
        </r>
      </text>
    </comment>
    <comment ref="N286" authorId="0" shapeId="0" xr:uid="{A5F43138-79D6-49B5-94F3-E13FF0CC9109}">
      <text>
        <r>
          <rPr>
            <b/>
            <sz val="9"/>
            <color indexed="81"/>
            <rFont val="Tahoma"/>
            <family val="2"/>
          </rPr>
          <t>The depth range of the species is 1-100m. For surface gears, the vertical overlap index with this species is 100.00%.</t>
        </r>
      </text>
    </comment>
    <comment ref="O286" authorId="0" shapeId="0" xr:uid="{E52A963D-3257-4178-8EA7-FC9A913AFACD}">
      <text>
        <r>
          <rPr>
            <b/>
            <sz val="9"/>
            <color indexed="81"/>
            <rFont val="Tahoma"/>
            <family val="2"/>
          </rPr>
          <t>TPT stocks : The maximum length of the species is 100cm. For tropical surface fisheries, the length overlap index with this species is 90.91%.</t>
        </r>
      </text>
    </comment>
    <comment ref="P286" authorId="0" shapeId="0" xr:uid="{9535C9E7-84CE-46B4-A673-26F7933FF265}">
      <text>
        <r>
          <rPr>
            <b/>
            <sz val="9"/>
            <color indexed="81"/>
            <rFont val="Tahoma"/>
            <family val="2"/>
          </rPr>
          <t>No direct evidence of survival after capture.</t>
        </r>
      </text>
    </comment>
    <comment ref="E287" authorId="0" shapeId="0" xr:uid="{8098A820-7B2E-42BE-9163-09029DFE27B2}">
      <text>
        <r>
          <rPr>
            <b/>
            <sz val="9"/>
            <color indexed="81"/>
            <rFont val="Tahoma"/>
            <family val="2"/>
          </rPr>
          <t>Species growth rate (K) is 1.000, which is higher than lowest risk K (0.183) for age at maturity.</t>
        </r>
      </text>
    </comment>
    <comment ref="F287" authorId="0" shapeId="0" xr:uid="{2DCF9090-3BAF-4E32-85FA-FED3A0911AA6}">
      <text>
        <r>
          <rPr>
            <b/>
            <sz val="9"/>
            <color indexed="81"/>
            <rFont val="Tahoma"/>
            <family val="2"/>
          </rPr>
          <t>Species growth rate (K) is 1.000, which is higher than lowest risk K (0.30) for maximum age.</t>
        </r>
      </text>
    </comment>
    <comment ref="G287" authorId="0" shapeId="0" xr:uid="{D9FD6E06-651A-4F1E-A21B-234ECD7C738D}">
      <text>
        <r>
          <rPr>
            <b/>
            <sz val="9"/>
            <color indexed="81"/>
            <rFont val="Tahoma"/>
            <family val="2"/>
          </rPr>
          <t>Species fecundity is 45000 eggs/year, which is higher than the lowest risk value (20000).</t>
        </r>
      </text>
    </comment>
    <comment ref="H287" authorId="0" shapeId="0" xr:uid="{CACD3A41-4CD6-41EA-BD43-A949CACAEF07}">
      <text>
        <r>
          <rPr>
            <b/>
            <sz val="9"/>
            <color indexed="81"/>
            <rFont val="Tahoma"/>
            <family val="2"/>
          </rPr>
          <t>Species maximum length is 42, which is lower than the lowest risk value (100cm).</t>
        </r>
      </text>
    </comment>
    <comment ref="I287" authorId="0" shapeId="0" xr:uid="{8B0B2DB1-F8A7-4BB3-9F6B-B33386B2FE6D}">
      <text>
        <r>
          <rPr>
            <b/>
            <sz val="9"/>
            <color indexed="81"/>
            <rFont val="Tahoma"/>
            <family val="2"/>
          </rPr>
          <t>Species length at maturity is 22, which is lower than the lowest risk value (40cm).</t>
        </r>
      </text>
    </comment>
    <comment ref="J287" authorId="0" shapeId="0" xr:uid="{388733C8-9EFE-49E4-849C-7F307945C61D}">
      <text>
        <r>
          <rPr>
            <b/>
            <sz val="9"/>
            <color indexed="81"/>
            <rFont val="Tahoma"/>
            <family val="2"/>
          </rPr>
          <t>Species reproductive strategy is broadcast spawner, which is low risk.</t>
        </r>
      </text>
    </comment>
    <comment ref="K287" authorId="0" shapeId="0" xr:uid="{9259A2F1-7F85-44EC-8577-9249E1792076}">
      <text>
        <r>
          <rPr>
            <b/>
            <sz val="9"/>
            <color indexed="81"/>
            <rFont val="Tahoma"/>
            <family val="2"/>
          </rPr>
          <t>Species trophic level is 3.2, which is in the medium risk range (2.75-3.25).</t>
        </r>
      </text>
    </comment>
    <comment ref="M287" authorId="0" shapeId="0" xr:uid="{9954287D-F8C3-41A2-BAC4-2BE80C06AD28}">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287" authorId="0" shapeId="0" xr:uid="{1CAFC02E-08DB-4996-A7B1-E792501C866B}">
      <text>
        <r>
          <rPr>
            <b/>
            <sz val="9"/>
            <color indexed="81"/>
            <rFont val="Tahoma"/>
            <family val="2"/>
          </rPr>
          <t>The depth range of the species is 20-90m. For surface gears, the vertical overlap index with this species is 100.00%.</t>
        </r>
      </text>
    </comment>
    <comment ref="O287" authorId="0" shapeId="0" xr:uid="{39429684-7DB2-45CE-921C-DAA240685AB8}">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287" authorId="0" shapeId="0" xr:uid="{5882FCD8-1E16-4555-88A9-83EB0937D246}">
      <text>
        <r>
          <rPr>
            <b/>
            <sz val="9"/>
            <color indexed="81"/>
            <rFont val="Tahoma"/>
            <family val="2"/>
          </rPr>
          <t>No direct evidence of survival after capture.</t>
        </r>
      </text>
    </comment>
    <comment ref="E288" authorId="0" shapeId="0" xr:uid="{D3317531-B83C-489B-8620-D90282A12CA0}">
      <text>
        <r>
          <rPr>
            <b/>
            <sz val="9"/>
            <color indexed="81"/>
            <rFont val="Tahoma"/>
            <family val="2"/>
          </rPr>
          <t>Species growth rate (K) is 1.000, which is higher than lowest risk K (0.183) for age at maturity.</t>
        </r>
      </text>
    </comment>
    <comment ref="F288" authorId="0" shapeId="0" xr:uid="{78F86DF1-8AAD-4C9B-8D7D-C1E4A8973EA9}">
      <text>
        <r>
          <rPr>
            <b/>
            <sz val="9"/>
            <color indexed="81"/>
            <rFont val="Tahoma"/>
            <family val="2"/>
          </rPr>
          <t>Species growth rate (K) is 1.000, which is higher than lowest risk K (0.30) for maximum age.</t>
        </r>
      </text>
    </comment>
    <comment ref="G288" authorId="0" shapeId="0" xr:uid="{694C219C-7229-483B-951A-683C783697A9}">
      <text>
        <r>
          <rPr>
            <b/>
            <sz val="9"/>
            <color indexed="81"/>
            <rFont val="Tahoma"/>
            <family val="2"/>
          </rPr>
          <t>Species fecundity is 45000 eggs/year, which is higher than the lowest risk value (20000).</t>
        </r>
      </text>
    </comment>
    <comment ref="H288" authorId="0" shapeId="0" xr:uid="{854A331A-5F29-4190-8D37-FFA8DFDBF864}">
      <text>
        <r>
          <rPr>
            <b/>
            <sz val="9"/>
            <color indexed="81"/>
            <rFont val="Tahoma"/>
            <family val="2"/>
          </rPr>
          <t>Species maximum length is 42, which is lower than the lowest risk value (100cm).</t>
        </r>
      </text>
    </comment>
    <comment ref="I288" authorId="0" shapeId="0" xr:uid="{FEFC27C6-5975-463E-B233-6CC7901EC3AB}">
      <text>
        <r>
          <rPr>
            <b/>
            <sz val="9"/>
            <color indexed="81"/>
            <rFont val="Tahoma"/>
            <family val="2"/>
          </rPr>
          <t>Species length at maturity is 22, which is lower than the lowest risk value (40cm).</t>
        </r>
      </text>
    </comment>
    <comment ref="J288" authorId="0" shapeId="0" xr:uid="{CF051738-AEB0-4B47-8E72-747E10172ED0}">
      <text>
        <r>
          <rPr>
            <b/>
            <sz val="9"/>
            <color indexed="81"/>
            <rFont val="Tahoma"/>
            <family val="2"/>
          </rPr>
          <t>Species reproductive strategy is broadcast spawner, which is low risk.</t>
        </r>
      </text>
    </comment>
    <comment ref="K288" authorId="0" shapeId="0" xr:uid="{0FEFF47C-6AD8-44FA-A46C-DA65ED9824C7}">
      <text>
        <r>
          <rPr>
            <b/>
            <sz val="9"/>
            <color indexed="81"/>
            <rFont val="Tahoma"/>
            <family val="2"/>
          </rPr>
          <t>Species trophic level is 3.2, which is in the medium risk range (2.75-3.25).</t>
        </r>
      </text>
    </comment>
    <comment ref="M288" authorId="0" shapeId="0" xr:uid="{9AD87D6C-8743-4BA6-9516-F033845076AA}">
      <text>
        <r>
          <rPr>
            <b/>
            <sz val="9"/>
            <color indexed="81"/>
            <rFont val="Tahoma"/>
            <family val="2"/>
          </rPr>
          <t>PO_,IO_ stocks : All three species of Rastrelliger are Indo-Pacific species.</t>
        </r>
      </text>
    </comment>
    <comment ref="N288" authorId="0" shapeId="0" xr:uid="{6639C4DE-EF2E-48DC-8D7A-B6910F0188FB}">
      <text>
        <r>
          <rPr>
            <b/>
            <sz val="9"/>
            <color indexed="81"/>
            <rFont val="Tahoma"/>
            <family val="2"/>
          </rPr>
          <t>The depth range of the species is 20-90m. For surface gears, the vertical overlap index with this species is 100.00%.</t>
        </r>
      </text>
    </comment>
    <comment ref="O288" authorId="0" shapeId="0" xr:uid="{A4077724-3F51-4A0F-BB54-90F54599AC82}">
      <text>
        <r>
          <rPr>
            <b/>
            <sz val="9"/>
            <color indexed="81"/>
            <rFont val="Tahoma"/>
            <family val="2"/>
          </rPr>
          <t>TPT stocks : The maximum length of the species is 42cm. For tropical surface fisheries, the length overlap index with this species is 38.18%.</t>
        </r>
      </text>
    </comment>
    <comment ref="P288" authorId="0" shapeId="0" xr:uid="{E233C187-192D-4F3D-9346-F540238D2EB2}">
      <text>
        <r>
          <rPr>
            <b/>
            <sz val="9"/>
            <color indexed="81"/>
            <rFont val="Tahoma"/>
            <family val="2"/>
          </rPr>
          <t>No direct evidence of survival after capture.</t>
        </r>
      </text>
    </comment>
    <comment ref="E289" authorId="0" shapeId="0" xr:uid="{DA80CFF3-2534-4AB5-97CA-BF88D1BA1FA2}">
      <text>
        <r>
          <rPr>
            <b/>
            <sz val="9"/>
            <color indexed="81"/>
            <rFont val="Tahoma"/>
            <family val="2"/>
          </rPr>
          <t>Species growth rate (K) is 2.700, which is higher than lowest risk K (0.183) for age at maturity.</t>
        </r>
      </text>
    </comment>
    <comment ref="F289" authorId="0" shapeId="0" xr:uid="{2BE15BA1-FA2F-4752-8E6B-D2979AA8A036}">
      <text>
        <r>
          <rPr>
            <b/>
            <sz val="9"/>
            <color indexed="81"/>
            <rFont val="Tahoma"/>
            <family val="2"/>
          </rPr>
          <t>Species growth rate (K) is 2.700, which is higher than lowest risk K (0.30) for maximum age.</t>
        </r>
      </text>
    </comment>
    <comment ref="G289" authorId="0" shapeId="0" xr:uid="{AB5A4596-FDAD-4B51-9B89-71F16087AD36}">
      <text>
        <r>
          <rPr>
            <b/>
            <sz val="9"/>
            <color indexed="81"/>
            <rFont val="Tahoma"/>
            <family val="2"/>
          </rPr>
          <t>There is no information.</t>
        </r>
      </text>
    </comment>
    <comment ref="H289" authorId="0" shapeId="0" xr:uid="{9100F3F0-57E9-4D98-BC0E-C8A56DBFEC08}">
      <text>
        <r>
          <rPr>
            <b/>
            <sz val="9"/>
            <color indexed="81"/>
            <rFont val="Tahoma"/>
            <family val="2"/>
          </rPr>
          <t>Species maximum length is 6, which is lower than the lowest risk value (100cm).</t>
        </r>
      </text>
    </comment>
    <comment ref="I289" authorId="0" shapeId="0" xr:uid="{17645A6A-5E2D-4F33-8184-6AE74B357A4E}">
      <text>
        <r>
          <rPr>
            <b/>
            <sz val="9"/>
            <color indexed="81"/>
            <rFont val="Tahoma"/>
            <family val="2"/>
          </rPr>
          <t>Species maximum length is 6cm, which is lower than the length at maturity lowest risk value (40cm).</t>
        </r>
      </text>
    </comment>
    <comment ref="J289" authorId="0" shapeId="0" xr:uid="{82A171CD-6DCF-4E7E-8082-935D9CB8F6CC}">
      <text>
        <r>
          <rPr>
            <b/>
            <sz val="9"/>
            <color indexed="81"/>
            <rFont val="Tahoma"/>
            <family val="2"/>
          </rPr>
          <t>Species reproductive strategy is demersal egg layer, which is medium risk.</t>
        </r>
      </text>
    </comment>
    <comment ref="K289" authorId="0" shapeId="0" xr:uid="{35FB5D92-F98D-4D61-80D3-F03838993EA6}">
      <text>
        <r>
          <rPr>
            <b/>
            <sz val="9"/>
            <color indexed="81"/>
            <rFont val="Tahoma"/>
            <family val="2"/>
          </rPr>
          <t>Species trophic level is 3.3, which is higher than the highest risk value (3.25).</t>
        </r>
      </text>
    </comment>
    <comment ref="M289" authorId="0" shapeId="0" xr:uid="{79358075-70EF-490F-BEC2-A5F95000F7C1}">
      <text>
        <r>
          <rPr>
            <b/>
            <sz val="9"/>
            <color indexed="81"/>
            <rFont val="Tahoma"/>
            <family val="2"/>
          </rPr>
          <t>IO_,ALPN,BEPW,SKPW,YFPW stocks : Indo-West and North Pacific distribution</t>
        </r>
      </text>
    </comment>
    <comment ref="N289" authorId="0" shapeId="0" xr:uid="{34765144-50E1-42FF-8740-79BC36988362}">
      <text>
        <r>
          <rPr>
            <b/>
            <sz val="9"/>
            <color indexed="81"/>
            <rFont val="Tahoma"/>
            <family val="2"/>
          </rPr>
          <t>Bait for other gears. No encounters expected.</t>
        </r>
      </text>
    </comment>
    <comment ref="O289" authorId="0" shapeId="0" xr:uid="{FB40DCC0-6E36-48DF-A958-1CA47545EEE2}">
      <text>
        <r>
          <rPr>
            <b/>
            <sz val="9"/>
            <color indexed="81"/>
            <rFont val="Tahoma"/>
            <family val="2"/>
          </rPr>
          <t>TPT stocks : The maximum length of the species is 6cm. For tropical surface fisheries, the length overlap index with this species is 5.45%.</t>
        </r>
      </text>
    </comment>
    <comment ref="P289" authorId="0" shapeId="0" xr:uid="{E0E5B150-706E-4298-B3C1-8291083D2281}">
      <text>
        <r>
          <rPr>
            <b/>
            <sz val="9"/>
            <color indexed="81"/>
            <rFont val="Tahoma"/>
            <family val="2"/>
          </rPr>
          <t>No direct evidence of survival after capture.</t>
        </r>
      </text>
    </comment>
    <comment ref="E290" authorId="0" shapeId="0" xr:uid="{D4B0336A-5B03-4E37-B123-177FAA42017C}">
      <text>
        <r>
          <rPr>
            <b/>
            <sz val="9"/>
            <color indexed="81"/>
            <rFont val="Tahoma"/>
            <family val="2"/>
          </rPr>
          <t>There is no information.</t>
        </r>
      </text>
    </comment>
    <comment ref="F290" authorId="0" shapeId="0" xr:uid="{5CDFDCFF-2F4E-4392-98FA-72D1D0312BFF}">
      <text>
        <r>
          <rPr>
            <b/>
            <sz val="9"/>
            <color indexed="81"/>
            <rFont val="Tahoma"/>
            <family val="2"/>
          </rPr>
          <t>There is no information.</t>
        </r>
      </text>
    </comment>
    <comment ref="G290" authorId="0" shapeId="0" xr:uid="{F3F6B3BA-6613-4F9A-9CE7-1885A620D699}">
      <text>
        <r>
          <rPr>
            <b/>
            <sz val="9"/>
            <color indexed="81"/>
            <rFont val="Tahoma"/>
            <family val="2"/>
          </rPr>
          <t>Species fecundity is 4 eggs/year, which is lower than the highest risk value (100).</t>
        </r>
      </text>
    </comment>
    <comment ref="H290" authorId="0" shapeId="0" xr:uid="{0B6FC5B6-E5F1-4AF1-8AA3-2E8C1AF50E38}">
      <text>
        <r>
          <rPr>
            <b/>
            <sz val="9"/>
            <color indexed="81"/>
            <rFont val="Tahoma"/>
            <family val="2"/>
          </rPr>
          <t>Species maximum length is 310, which is higher than the highest risk value (300cm).</t>
        </r>
      </text>
    </comment>
    <comment ref="I290" authorId="0" shapeId="0" xr:uid="{557A759E-57D3-4CFF-8533-E5FD329D34E3}">
      <text>
        <r>
          <rPr>
            <b/>
            <sz val="9"/>
            <color indexed="81"/>
            <rFont val="Tahoma"/>
            <family val="2"/>
          </rPr>
          <t>Species length at maturity is 177, which is in the medium risk range (40-200cm).</t>
        </r>
      </text>
    </comment>
    <comment ref="J290" authorId="0" shapeId="0" xr:uid="{6CA2519A-AE7A-424F-9F66-BA88AEA0922B}">
      <text>
        <r>
          <rPr>
            <b/>
            <sz val="9"/>
            <color indexed="81"/>
            <rFont val="Tahoma"/>
            <family val="2"/>
          </rPr>
          <t>Species reproductive strategy is live bearer, which is high risk.</t>
        </r>
      </text>
    </comment>
    <comment ref="K290" authorId="0" shapeId="0" xr:uid="{7B75FAC2-BE46-4E28-9B5F-8EB6C908FBB4}">
      <text>
        <r>
          <rPr>
            <b/>
            <sz val="9"/>
            <color indexed="81"/>
            <rFont val="Tahoma"/>
            <family val="2"/>
          </rPr>
          <t>Species trophic level is 3.6, which is higher than the highest risk value (3.25).</t>
        </r>
      </text>
    </comment>
    <comment ref="M290" authorId="0" shapeId="0" xr:uid="{017221C7-EFAC-4933-A334-6E863D3CADAE}">
      <text>
        <r>
          <rPr>
            <b/>
            <sz val="9"/>
            <color indexed="81"/>
            <rFont val="Tahoma"/>
            <family val="2"/>
          </rPr>
          <t>BEI_,SKI_,YFI_ stocks : Tropical Indian Ocean distribution, mainly coastal</t>
        </r>
      </text>
    </comment>
    <comment ref="N290" authorId="0" shapeId="0" xr:uid="{49561059-3D3A-40CD-A536-A436E1CCFA22}">
      <text>
        <r>
          <rPr>
            <b/>
            <sz val="9"/>
            <color indexed="81"/>
            <rFont val="Tahoma"/>
            <family val="2"/>
          </rPr>
          <t>The depth range of the species is 1-75m. For surface gears, the vertical overlap index with this species is 100.00%. This species is reef associated.</t>
        </r>
      </text>
    </comment>
    <comment ref="O290" authorId="0" shapeId="0" xr:uid="{D72D840D-E1E0-477A-8DB4-A3385CCAA2B2}">
      <text>
        <r>
          <rPr>
            <b/>
            <sz val="9"/>
            <color indexed="81"/>
            <rFont val="Tahoma"/>
            <family val="2"/>
          </rPr>
          <t>TPT stocks : The maximum length of the species is 310cm. For tropical surface fisheries, the length overlap index with this species is 100.00%.</t>
        </r>
      </text>
    </comment>
    <comment ref="P290" authorId="0" shapeId="0" xr:uid="{BA82CC9E-86CC-480E-9FF4-5E163DFBA68A}">
      <text>
        <r>
          <rPr>
            <b/>
            <sz val="9"/>
            <color indexed="81"/>
            <rFont val="Tahoma"/>
            <family val="2"/>
          </rPr>
          <t>No direct evidence of survival after capture.</t>
        </r>
      </text>
    </comment>
    <comment ref="E291" authorId="0" shapeId="0" xr:uid="{812F65C5-DE70-4751-A6C1-15CD25AA516C}">
      <text>
        <r>
          <rPr>
            <b/>
            <sz val="9"/>
            <color indexed="81"/>
            <rFont val="Tahoma"/>
            <family val="2"/>
          </rPr>
          <t>Species growth rate (K) is 0.100, which is in the medium risk K range (0.061-0.183) for age at maturity.</t>
        </r>
      </text>
    </comment>
    <comment ref="F291" authorId="0" shapeId="0" xr:uid="{E8A528C9-1499-49B3-B91C-0702BA46F921}">
      <text>
        <r>
          <rPr>
            <b/>
            <sz val="9"/>
            <color indexed="81"/>
            <rFont val="Tahoma"/>
            <family val="2"/>
          </rPr>
          <t>Species growth rate (K) is 0.100, which is lower than highest risk K (0.12) for maximum age.</t>
        </r>
      </text>
    </comment>
    <comment ref="G291" authorId="0" shapeId="0" xr:uid="{DC54FFC5-38DC-4D47-B485-33B2739F53D5}">
      <text>
        <r>
          <rPr>
            <b/>
            <sz val="9"/>
            <color indexed="81"/>
            <rFont val="Tahoma"/>
            <family val="2"/>
          </rPr>
          <t>Species fecundity is 1 eggs/year, which is lower than the highest risk value (100).</t>
        </r>
      </text>
    </comment>
    <comment ref="H291" authorId="0" shapeId="0" xr:uid="{E53DE586-098D-4FDF-8A54-44A9EC0C8B29}">
      <text>
        <r>
          <rPr>
            <b/>
            <sz val="9"/>
            <color indexed="81"/>
            <rFont val="Tahoma"/>
            <family val="2"/>
          </rPr>
          <t>Species maximum length is 70, which is lower than the lowest risk value (100cm).</t>
        </r>
      </text>
    </comment>
    <comment ref="I291" authorId="0" shapeId="0" xr:uid="{3A719176-96AF-4CC8-ACA3-200FF67FBA69}">
      <text>
        <r>
          <rPr>
            <b/>
            <sz val="9"/>
            <color indexed="81"/>
            <rFont val="Tahoma"/>
            <family val="2"/>
          </rPr>
          <t>Species length at maturity is 28, which is lower than the lowest risk value (40cm).</t>
        </r>
      </text>
    </comment>
    <comment ref="J291" authorId="0" shapeId="0" xr:uid="{D4CA02BD-836F-403D-81CF-4CA4C15D51DF}">
      <text>
        <r>
          <rPr>
            <b/>
            <sz val="9"/>
            <color indexed="81"/>
            <rFont val="Tahoma"/>
            <family val="2"/>
          </rPr>
          <t>Species reproductive strategy is live bearer, which is high risk.</t>
        </r>
      </text>
    </comment>
    <comment ref="K291" authorId="0" shapeId="0" xr:uid="{F12D8780-8C75-4000-840B-92A262D89B1B}">
      <text>
        <r>
          <rPr>
            <b/>
            <sz val="9"/>
            <color indexed="81"/>
            <rFont val="Tahoma"/>
            <family val="2"/>
          </rPr>
          <t>Species trophic level is 3.3, which is higher than the highest risk value (3.25).</t>
        </r>
      </text>
    </comment>
    <comment ref="M291" authorId="0" shapeId="0" xr:uid="{23032A22-3F9C-463E-BBEA-0D39F737AF02}">
      <text>
        <r>
          <rPr>
            <b/>
            <sz val="9"/>
            <color indexed="81"/>
            <rFont val="Tahoma"/>
            <family val="2"/>
          </rPr>
          <t>BEI_,BEPW,SKI_,SKPW,YFI_,YFPW stocks : Indo-west Pacific distribution, uncommon in Indian and Pacific subtropical oceans, mainly coastal</t>
        </r>
      </text>
    </comment>
    <comment ref="N291" authorId="0" shapeId="0" xr:uid="{203887A9-349B-4D45-897A-128F5A07E940}">
      <text>
        <r>
          <rPr>
            <b/>
            <sz val="9"/>
            <color indexed="81"/>
            <rFont val="Tahoma"/>
            <family val="2"/>
          </rPr>
          <t>The depth range of the species is 1-170m. For surface gears, the vertical overlap index with this species is 58.82%. This species is reef associated.</t>
        </r>
      </text>
    </comment>
    <comment ref="O291" authorId="0" shapeId="0" xr:uid="{3AFEE3D9-4F1D-46FC-956B-B4572457D455}">
      <text>
        <r>
          <rPr>
            <b/>
            <sz val="9"/>
            <color indexed="81"/>
            <rFont val="Tahoma"/>
            <family val="2"/>
          </rPr>
          <t>TPT stocks : The maximum length of the species is 70cm. For tropical surface fisheries, the length overlap index with this species is 63.64%.</t>
        </r>
      </text>
    </comment>
    <comment ref="P291" authorId="0" shapeId="0" xr:uid="{0C95E6CD-0A28-4FEE-8828-472E84C37381}">
      <text>
        <r>
          <rPr>
            <b/>
            <sz val="9"/>
            <color indexed="81"/>
            <rFont val="Tahoma"/>
            <family val="2"/>
          </rPr>
          <t>No direct evidence of survival after capture.</t>
        </r>
      </text>
    </comment>
    <comment ref="E292" authorId="0" shapeId="0" xr:uid="{EF60F722-BB74-4164-8926-B7FFF5EBAB11}">
      <text>
        <r>
          <rPr>
            <b/>
            <sz val="9"/>
            <color indexed="81"/>
            <rFont val="Tahoma"/>
            <family val="2"/>
          </rPr>
          <t>Species growth rate (K) is 0.402, which is higher than lowest risk K (0.183) for age at maturity.</t>
        </r>
      </text>
    </comment>
    <comment ref="F292" authorId="0" shapeId="0" xr:uid="{363B1D8E-5B54-4125-BEDD-BE22DB003A65}">
      <text>
        <r>
          <rPr>
            <b/>
            <sz val="9"/>
            <color indexed="81"/>
            <rFont val="Tahoma"/>
            <family val="2"/>
          </rPr>
          <t>Species growth rate (K) is 0.402, which is higher than lowest risk K (0.30) for maximum age.</t>
        </r>
      </text>
    </comment>
    <comment ref="G292" authorId="0" shapeId="0" xr:uid="{7EE28467-151E-4F0A-802B-7DE7E6BE0870}">
      <text>
        <r>
          <rPr>
            <b/>
            <sz val="9"/>
            <color indexed="81"/>
            <rFont val="Tahoma"/>
            <family val="2"/>
          </rPr>
          <t>Species fecundity is 3500000 eggs/year, which is higher than the lowest risk value (20000).</t>
        </r>
      </text>
    </comment>
    <comment ref="H292" authorId="0" shapeId="0" xr:uid="{2BFC71AB-1ECC-4200-862E-1CD3F311E3F5}">
      <text>
        <r>
          <rPr>
            <b/>
            <sz val="9"/>
            <color indexed="81"/>
            <rFont val="Tahoma"/>
            <family val="2"/>
          </rPr>
          <t>Species maximum length is 155, which is in the medium risk range (100-300cm).</t>
        </r>
      </text>
    </comment>
    <comment ref="I292" authorId="0" shapeId="0" xr:uid="{4BA2E5C9-2668-4964-8C67-724AB480D026}">
      <text>
        <r>
          <rPr>
            <b/>
            <sz val="9"/>
            <color indexed="81"/>
            <rFont val="Tahoma"/>
            <family val="2"/>
          </rPr>
          <t>Species length at maturity is 86, which is in the medium risk range (40-200cm).</t>
        </r>
      </text>
    </comment>
    <comment ref="J292" authorId="0" shapeId="0" xr:uid="{B84D3711-9D93-4F1D-BB0F-94843B205E6B}">
      <text>
        <r>
          <rPr>
            <b/>
            <sz val="9"/>
            <color indexed="81"/>
            <rFont val="Tahoma"/>
            <family val="2"/>
          </rPr>
          <t>Species reproductive strategy is broadcast spawner, which is low risk.</t>
        </r>
      </text>
    </comment>
    <comment ref="K292" authorId="0" shapeId="0" xr:uid="{409402F5-9F13-4723-A806-7B6726EB7C6A}">
      <text>
        <r>
          <rPr>
            <b/>
            <sz val="9"/>
            <color indexed="81"/>
            <rFont val="Tahoma"/>
            <family val="2"/>
          </rPr>
          <t>Species trophic level is 3.7, which is higher than the highest risk value (3.25).</t>
        </r>
      </text>
    </comment>
    <comment ref="M292" authorId="0" shapeId="0" xr:uid="{F338589E-5F11-405B-9236-A2B6F209FA9E}">
      <text>
        <r>
          <rPr>
            <b/>
            <sz val="9"/>
            <color indexed="81"/>
            <rFont val="Tahoma"/>
            <family val="2"/>
          </rPr>
          <t>ALAN,ALAS,BEAT,SKAW,YFAT stocks : Distribution subtropical West Atlantic only. Species is coastal.</t>
        </r>
      </text>
    </comment>
    <comment ref="N292" authorId="0" shapeId="0" xr:uid="{A291F7DC-4D8C-45DB-97C1-7172DB47D6D7}">
      <text>
        <r>
          <rPr>
            <b/>
            <sz val="9"/>
            <color indexed="81"/>
            <rFont val="Tahoma"/>
            <family val="2"/>
          </rPr>
          <t>Not evaluated</t>
        </r>
      </text>
    </comment>
    <comment ref="O292" authorId="0" shapeId="0" xr:uid="{B3DA8FD1-5E5F-4312-A83A-FE469BB57261}">
      <text>
        <r>
          <rPr>
            <b/>
            <sz val="9"/>
            <color indexed="81"/>
            <rFont val="Tahoma"/>
            <family val="2"/>
          </rPr>
          <t>Not evaluated</t>
        </r>
      </text>
    </comment>
    <comment ref="P292" authorId="0" shapeId="0" xr:uid="{9D9DDCDB-4641-42DA-BEFB-202FA17D6871}">
      <text>
        <r>
          <rPr>
            <b/>
            <sz val="9"/>
            <color indexed="81"/>
            <rFont val="Tahoma"/>
            <family val="2"/>
          </rPr>
          <t>Not evaluated</t>
        </r>
      </text>
    </comment>
    <comment ref="E293" authorId="0" shapeId="0" xr:uid="{E0671D54-9CE8-4E3E-89F5-F35121FA95FB}">
      <text>
        <r>
          <rPr>
            <b/>
            <sz val="9"/>
            <color indexed="81"/>
            <rFont val="Tahoma"/>
            <family val="2"/>
          </rPr>
          <t>The score is based on the maximum risk score in the family Serranidae, which included 3 species.</t>
        </r>
      </text>
    </comment>
    <comment ref="F293" authorId="0" shapeId="0" xr:uid="{AA8C6072-DA7E-4E2B-8E25-6ECA3CA8C0A6}">
      <text>
        <r>
          <rPr>
            <b/>
            <sz val="9"/>
            <color indexed="81"/>
            <rFont val="Tahoma"/>
            <family val="2"/>
          </rPr>
          <t>The score is based on the maximum risk score in the family Serranidae, which included 3 species.</t>
        </r>
      </text>
    </comment>
    <comment ref="G293" authorId="0" shapeId="0" xr:uid="{965DCFED-4FA7-489F-8DB2-42A699D911A5}">
      <text>
        <r>
          <rPr>
            <b/>
            <sz val="9"/>
            <color indexed="81"/>
            <rFont val="Tahoma"/>
            <family val="2"/>
          </rPr>
          <t>The score is based on the maximum risk score in the family Agonidae, which included 1 species.</t>
        </r>
      </text>
    </comment>
    <comment ref="H293" authorId="0" shapeId="0" xr:uid="{678A4818-7438-4300-8699-4690DEA44847}">
      <text>
        <r>
          <rPr>
            <b/>
            <sz val="9"/>
            <color indexed="81"/>
            <rFont val="Tahoma"/>
            <family val="2"/>
          </rPr>
          <t>Species maximum length is 430, which is higher than the highest risk value (300cm).</t>
        </r>
      </text>
    </comment>
    <comment ref="I293" authorId="0" shapeId="0" xr:uid="{2C7AD42B-B250-4C4F-93D7-F7D7FACD7F09}">
      <text>
        <r>
          <rPr>
            <b/>
            <sz val="9"/>
            <color indexed="81"/>
            <rFont val="Tahoma"/>
            <family val="2"/>
          </rPr>
          <t>Species maximum length is 430cm, which is higher than the highest risk value (200cm).</t>
        </r>
      </text>
    </comment>
    <comment ref="J293" authorId="0" shapeId="0" xr:uid="{979F7F72-F77B-4DD9-A929-110174598AFB}">
      <text>
        <r>
          <rPr>
            <b/>
            <sz val="9"/>
            <color indexed="81"/>
            <rFont val="Tahoma"/>
            <family val="2"/>
          </rPr>
          <t>Species reproductive strategy is live bearer, which is high risk.</t>
        </r>
      </text>
    </comment>
    <comment ref="K293" authorId="0" shapeId="0" xr:uid="{6BCF8BF9-DBD2-4530-AB85-AF991C031BAC}">
      <text>
        <r>
          <rPr>
            <b/>
            <sz val="9"/>
            <color indexed="81"/>
            <rFont val="Tahoma"/>
            <family val="2"/>
          </rPr>
          <t>Species trophic level is 3.9, which is higher than the highest risk value (3.25).</t>
        </r>
      </text>
    </comment>
    <comment ref="M293" authorId="0" shapeId="0" xr:uid="{F63739A0-BAFF-4A4C-AC7B-BDC0F49C36EB}">
      <text>
        <r>
          <rPr>
            <b/>
            <sz val="9"/>
            <color indexed="81"/>
            <rFont val="Tahoma"/>
            <family val="2"/>
          </rPr>
          <t>PO_,IO_ stocks : Indo-Pacific distribution</t>
        </r>
      </text>
    </comment>
    <comment ref="N293" authorId="0" shapeId="0" xr:uid="{F645CEBB-5E5D-4FB0-A7CD-ECA3DE699737}">
      <text>
        <r>
          <rPr>
            <b/>
            <sz val="9"/>
            <color indexed="81"/>
            <rFont val="Tahoma"/>
            <family val="2"/>
          </rPr>
          <t>The depth range of the species is 1-476m. For surface gears, the vertical overlap index with this species is 21.01%. This species is demersal.</t>
        </r>
      </text>
    </comment>
    <comment ref="O293" authorId="0" shapeId="0" xr:uid="{99EC290E-115C-489D-B90D-3C19C3C7AFA9}">
      <text>
        <r>
          <rPr>
            <b/>
            <sz val="9"/>
            <color indexed="81"/>
            <rFont val="Tahoma"/>
            <family val="2"/>
          </rPr>
          <t>TPT stocks : The maximum length of the species is 430cm. For tropical surface fisheries, the length overlap index with this species is 100.00%.</t>
        </r>
      </text>
    </comment>
    <comment ref="P293" authorId="0" shapeId="0" xr:uid="{D59C1FD6-98EC-4D04-B6C2-3EF57A9CC817}">
      <text>
        <r>
          <rPr>
            <b/>
            <sz val="9"/>
            <color indexed="81"/>
            <rFont val="Tahoma"/>
            <family val="2"/>
          </rPr>
          <t>No direct evidence of survival after capture.</t>
        </r>
      </text>
    </comment>
    <comment ref="E294" authorId="0" shapeId="0" xr:uid="{D5E459AE-D709-4170-B817-91D184C1A9DC}">
      <text>
        <r>
          <rPr>
            <b/>
            <sz val="9"/>
            <color indexed="81"/>
            <rFont val="Tahoma"/>
            <family val="2"/>
          </rPr>
          <t>There is no information.</t>
        </r>
      </text>
    </comment>
    <comment ref="F294" authorId="0" shapeId="0" xr:uid="{EA7E62E6-2F1A-45C1-BCE1-5558A2FD09DB}">
      <text>
        <r>
          <rPr>
            <b/>
            <sz val="9"/>
            <color indexed="81"/>
            <rFont val="Tahoma"/>
            <family val="2"/>
          </rPr>
          <t>There is no information.</t>
        </r>
      </text>
    </comment>
    <comment ref="G294" authorId="0" shapeId="0" xr:uid="{B3C9322B-35F7-44EC-9C82-BC287ACA795B}">
      <text>
        <r>
          <rPr>
            <b/>
            <sz val="9"/>
            <color indexed="81"/>
            <rFont val="Tahoma"/>
            <family val="2"/>
          </rPr>
          <t>Species fecundity is 139000 eggs/year, which is higher than the lowest risk value (20000).</t>
        </r>
      </text>
    </comment>
    <comment ref="H294" authorId="0" shapeId="0" xr:uid="{43DFCA78-DEA9-462C-A8FB-4B1BA376751A}">
      <text>
        <r>
          <rPr>
            <b/>
            <sz val="9"/>
            <color indexed="81"/>
            <rFont val="Tahoma"/>
            <family val="2"/>
          </rPr>
          <t>Species maximum length is 800, which is higher than the highest risk value (300cm).</t>
        </r>
      </text>
    </comment>
    <comment ref="I294" authorId="0" shapeId="0" xr:uid="{7ED25D59-75E1-4B07-9D7A-B148B0B8596C}">
      <text>
        <r>
          <rPr>
            <b/>
            <sz val="9"/>
            <color indexed="81"/>
            <rFont val="Tahoma"/>
            <family val="2"/>
          </rPr>
          <t>Species maximum length is 800cm, which is higher than the highest risk value (200cm).</t>
        </r>
      </text>
    </comment>
    <comment ref="J294" authorId="0" shapeId="0" xr:uid="{E1FCF2CD-2A05-40DD-8C75-204D18DF9FE3}">
      <text>
        <r>
          <rPr>
            <b/>
            <sz val="9"/>
            <color indexed="81"/>
            <rFont val="Tahoma"/>
            <family val="2"/>
          </rPr>
          <t>Species reproductive strategy is broadcast spawner, which is low risk.</t>
        </r>
      </text>
    </comment>
    <comment ref="K294" authorId="0" shapeId="0" xr:uid="{7B6DBCFF-CD9D-4C6E-8B3E-8B9282B621DB}">
      <text>
        <r>
          <rPr>
            <b/>
            <sz val="9"/>
            <color indexed="81"/>
            <rFont val="Tahoma"/>
            <family val="2"/>
          </rPr>
          <t>Species trophic level is 3.2, which is in the medium risk range (2.75-3.25).</t>
        </r>
      </text>
    </comment>
    <comment ref="M294" authorId="0" shapeId="0" xr:uid="{1E5F5FA2-5C08-4E8C-886E-BAF488C84527}">
      <text>
        <r>
          <rPr>
            <b/>
            <sz val="9"/>
            <color indexed="81"/>
            <rFont val="Tahoma"/>
            <family val="2"/>
          </rPr>
          <t>ALL stocks : Worldwide pelagic distribution</t>
        </r>
      </text>
    </comment>
    <comment ref="N294" authorId="0" shapeId="0" xr:uid="{A537FC68-1F5B-45D6-BEB6-E3A5E29EDA65}">
      <text>
        <r>
          <rPr>
            <b/>
            <sz val="9"/>
            <color indexed="81"/>
            <rFont val="Tahoma"/>
            <family val="2"/>
          </rPr>
          <t>The depth range of the species is 20-1000m. For surface gears, the vertical overlap index with this species is 8.26%.</t>
        </r>
      </text>
    </comment>
    <comment ref="O294" authorId="0" shapeId="0" xr:uid="{A04E542F-C5C0-4E66-9D52-2E251C5DA5DE}">
      <text>
        <r>
          <rPr>
            <b/>
            <sz val="9"/>
            <color indexed="81"/>
            <rFont val="Tahoma"/>
            <family val="2"/>
          </rPr>
          <t>ALB stocks : The maximum length of the species is 800cm. For albacore fisheries, the length overlap index with this species is 100.00%._x000D_
TPT stocks : The maximum length of the species is 800cm. For tropical surface fisheries, the length overlap index with this species is 100.00%.</t>
        </r>
      </text>
    </comment>
    <comment ref="P294" authorId="0" shapeId="0" xr:uid="{E8E531CA-9199-452C-8D35-1B3B881B3FA6}">
      <text>
        <r>
          <rPr>
            <b/>
            <sz val="9"/>
            <color indexed="81"/>
            <rFont val="Tahoma"/>
            <family val="2"/>
          </rPr>
          <t>No direct evidence of survival after capture.</t>
        </r>
      </text>
    </comment>
    <comment ref="E295" authorId="0" shapeId="0" xr:uid="{5E44095E-566B-4DC7-B2F4-13A6586C8046}">
      <text>
        <r>
          <rPr>
            <b/>
            <sz val="9"/>
            <color indexed="81"/>
            <rFont val="Tahoma"/>
            <family val="2"/>
          </rPr>
          <t>There is no information.</t>
        </r>
      </text>
    </comment>
    <comment ref="F295" authorId="0" shapeId="0" xr:uid="{4B465A15-499E-4123-A075-4C5F2B51F63A}">
      <text>
        <r>
          <rPr>
            <b/>
            <sz val="9"/>
            <color indexed="81"/>
            <rFont val="Tahoma"/>
            <family val="2"/>
          </rPr>
          <t>There is no information.</t>
        </r>
      </text>
    </comment>
    <comment ref="G295" authorId="0" shapeId="0" xr:uid="{442B33F1-A4FE-4893-83F7-98ED8A2BBE47}">
      <text>
        <r>
          <rPr>
            <b/>
            <sz val="9"/>
            <color indexed="81"/>
            <rFont val="Tahoma"/>
            <family val="2"/>
          </rPr>
          <t>The score is based on the maximum risk score in the family Serranidae, which included 2 species.</t>
        </r>
      </text>
    </comment>
    <comment ref="H295" authorId="0" shapeId="0" xr:uid="{CF391BF1-0B29-40CD-8881-E30AB1E91E25}">
      <text>
        <r>
          <rPr>
            <b/>
            <sz val="9"/>
            <color indexed="81"/>
            <rFont val="Tahoma"/>
            <family val="2"/>
          </rPr>
          <t>Species maximum length is 86, which is lower than the lowest risk value (100cm).</t>
        </r>
      </text>
    </comment>
    <comment ref="I295" authorId="0" shapeId="0" xr:uid="{F28ECDCD-D85F-4B22-B8CD-3B6108BF85CC}">
      <text>
        <r>
          <rPr>
            <b/>
            <sz val="9"/>
            <color indexed="81"/>
            <rFont val="Tahoma"/>
            <family val="2"/>
          </rPr>
          <t>Species maximum length is 86cm, which is in the length at maturity medium risk range (40-200cm).</t>
        </r>
      </text>
    </comment>
    <comment ref="J295" authorId="0" shapeId="0" xr:uid="{7793113E-7047-44DB-8B16-AAD60F9214EC}">
      <text>
        <r>
          <rPr>
            <b/>
            <sz val="9"/>
            <color indexed="81"/>
            <rFont val="Tahoma"/>
            <family val="2"/>
          </rPr>
          <t>The score is based on the maximum risk score in the family Agonidae, which included 1 species.</t>
        </r>
      </text>
    </comment>
    <comment ref="K295" authorId="0" shapeId="0" xr:uid="{BFBCA342-06ED-4006-A54A-089300177E48}">
      <text>
        <r>
          <rPr>
            <b/>
            <sz val="9"/>
            <color indexed="81"/>
            <rFont val="Tahoma"/>
            <family val="2"/>
          </rPr>
          <t>Species trophic level is 3.5, which is higher than the highest risk value (3.25).</t>
        </r>
      </text>
    </comment>
    <comment ref="M295" authorId="0" shapeId="0" xr:uid="{C2D75CE9-5705-4C64-9D82-ECDDF07B1BB5}">
      <text>
        <r>
          <rPr>
            <b/>
            <sz val="9"/>
            <color indexed="81"/>
            <rFont val="Tahoma"/>
            <family val="2"/>
          </rPr>
          <t>ALL stocks : Worldwide coastal distribution, mainly coastal</t>
        </r>
      </text>
    </comment>
    <comment ref="N295" authorId="0" shapeId="0" xr:uid="{46A71915-5BC6-4F1B-891A-85785A96EA97}">
      <text>
        <r>
          <rPr>
            <b/>
            <sz val="9"/>
            <color indexed="81"/>
            <rFont val="Tahoma"/>
            <family val="2"/>
          </rPr>
          <t>The depth range of the species is 1-200m. For surface gears, the vertical overlap index with this species is 50.00%. This species is reef associated.</t>
        </r>
      </text>
    </comment>
    <comment ref="O295" authorId="0" shapeId="0" xr:uid="{34A07D71-67E4-4844-9812-09F035A6DB89}">
      <text>
        <r>
          <rPr>
            <b/>
            <sz val="9"/>
            <color indexed="81"/>
            <rFont val="Tahoma"/>
            <family val="2"/>
          </rPr>
          <t>ALB stocks : The maximum length of the species is 86.4cm. For albacore fisheries, the length overlap index with this species is 61.71%._x000D_
TPT stocks : The maximum length of the species is 86.4cm. For tropical surface fisheries, the length overlap index with this species is 78.55%.</t>
        </r>
      </text>
    </comment>
    <comment ref="P295" authorId="0" shapeId="0" xr:uid="{E7DFBFE3-0C9B-48B8-913C-77E896ADCE9D}">
      <text>
        <r>
          <rPr>
            <b/>
            <sz val="9"/>
            <color indexed="81"/>
            <rFont val="Tahoma"/>
            <family val="2"/>
          </rPr>
          <t>No direct evidence of survival after capture.</t>
        </r>
      </text>
    </comment>
    <comment ref="E296" authorId="0" shapeId="0" xr:uid="{C256F0D2-5C48-4421-9FCB-639A9D3CC48A}">
      <text>
        <r>
          <rPr>
            <b/>
            <sz val="9"/>
            <color indexed="81"/>
            <rFont val="Tahoma"/>
            <family val="2"/>
          </rPr>
          <t>Species growth rate (K) is 0.189, which is higher than lowest risk K (0.183) for age at maturity.</t>
        </r>
      </text>
    </comment>
    <comment ref="F296" authorId="0" shapeId="0" xr:uid="{C965C1E6-9C31-4539-9F46-A1D69CCA646F}">
      <text>
        <r>
          <rPr>
            <b/>
            <sz val="9"/>
            <color indexed="81"/>
            <rFont val="Tahoma"/>
            <family val="2"/>
          </rPr>
          <t>Species growth rate (K) is 0.189, which is in the medium risk K range (0.12-0.30) for maximum age.</t>
        </r>
      </text>
    </comment>
    <comment ref="G296" authorId="0" shapeId="0" xr:uid="{49F169A9-52B2-48B1-9845-5FB4BB62C5E2}">
      <text>
        <r>
          <rPr>
            <b/>
            <sz val="9"/>
            <color indexed="81"/>
            <rFont val="Tahoma"/>
            <family val="2"/>
          </rPr>
          <t>The score is based on the maximum risk score in the family Sparidae, which included 3 species.</t>
        </r>
      </text>
    </comment>
    <comment ref="H296" authorId="0" shapeId="0" xr:uid="{0031BBDD-3D60-4E95-B5B7-A56FB31C9DF6}">
      <text>
        <r>
          <rPr>
            <b/>
            <sz val="9"/>
            <color indexed="81"/>
            <rFont val="Tahoma"/>
            <family val="2"/>
          </rPr>
          <t>Species maximum length is 150, which is in the medium risk range (100-300cm).</t>
        </r>
      </text>
    </comment>
    <comment ref="I296" authorId="0" shapeId="0" xr:uid="{1767621F-E082-4ACA-8EF4-624CDA4CAB23}">
      <text>
        <r>
          <rPr>
            <b/>
            <sz val="9"/>
            <color indexed="81"/>
            <rFont val="Tahoma"/>
            <family val="2"/>
          </rPr>
          <t>Species length at maturity is 57, which is in the medium risk range (40-200cm).</t>
        </r>
      </text>
    </comment>
    <comment ref="J296" authorId="0" shapeId="0" xr:uid="{73C3743B-1C03-45DB-9E4C-6857110B70CA}">
      <text>
        <r>
          <rPr>
            <b/>
            <sz val="9"/>
            <color indexed="81"/>
            <rFont val="Tahoma"/>
            <family val="2"/>
          </rPr>
          <t>Species reproductive strategy is broadcast spawner, which is low risk.</t>
        </r>
      </text>
    </comment>
    <comment ref="K296" authorId="0" shapeId="0" xr:uid="{E4D7585D-363A-48FA-913B-8698A13F923D}">
      <text>
        <r>
          <rPr>
            <b/>
            <sz val="9"/>
            <color indexed="81"/>
            <rFont val="Tahoma"/>
            <family val="2"/>
          </rPr>
          <t>Species trophic level is 3.6, which is higher than the highest risk value (3.25).</t>
        </r>
      </text>
    </comment>
    <comment ref="M296" authorId="0" shapeId="0" xr:uid="{2419375F-1E63-4D6D-9589-72E9A98C2E12}">
      <text>
        <r>
          <rPr>
            <b/>
            <sz val="9"/>
            <color indexed="81"/>
            <rFont val="Tahoma"/>
            <family val="2"/>
          </rPr>
          <t>PO_,IO_,ALAM stocks : Worldwide distribution, absent in North and tropical Atlantic</t>
        </r>
      </text>
    </comment>
    <comment ref="N296" authorId="0" shapeId="0" xr:uid="{9D5D2149-BE8F-4960-A12B-C70778C3B213}">
      <text>
        <r>
          <rPr>
            <b/>
            <sz val="9"/>
            <color indexed="81"/>
            <rFont val="Tahoma"/>
            <family val="2"/>
          </rPr>
          <t>The depth range of the species is 1-120m. For surface gears, the vertical overlap index with this species is 83.33%. This species is reef associated.</t>
        </r>
      </text>
    </comment>
    <comment ref="O296" authorId="0" shapeId="0" xr:uid="{8BC432E9-3D19-4387-BF63-2A5EB79E3159}">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296" authorId="0" shapeId="0" xr:uid="{F30569C8-78C7-4EF0-A077-E3675349F89F}">
      <text>
        <r>
          <rPr>
            <b/>
            <sz val="9"/>
            <color indexed="81"/>
            <rFont val="Tahoma"/>
            <family val="2"/>
          </rPr>
          <t>No direct evidence of survival after capture.</t>
        </r>
      </text>
    </comment>
    <comment ref="E297" authorId="0" shapeId="0" xr:uid="{E1EF5CB4-BCB6-4B6B-ACC4-996DED7A8485}">
      <text>
        <r>
          <rPr>
            <b/>
            <sz val="9"/>
            <color indexed="81"/>
            <rFont val="Tahoma"/>
            <family val="2"/>
          </rPr>
          <t>There is no information.</t>
        </r>
      </text>
    </comment>
    <comment ref="F297" authorId="0" shapeId="0" xr:uid="{3B63749D-F3C8-4484-B426-D2DAA1258712}">
      <text>
        <r>
          <rPr>
            <b/>
            <sz val="9"/>
            <color indexed="81"/>
            <rFont val="Tahoma"/>
            <family val="2"/>
          </rPr>
          <t>There is no information.</t>
        </r>
      </text>
    </comment>
    <comment ref="G297" authorId="0" shapeId="0" xr:uid="{F62FBC5D-DE74-424A-ADD7-A44866B0A144}">
      <text>
        <r>
          <rPr>
            <b/>
            <sz val="9"/>
            <color indexed="81"/>
            <rFont val="Tahoma"/>
            <family val="2"/>
          </rPr>
          <t>Species fecundity is 19000 eggs/year, which is in the medium risk range (100-20000).</t>
        </r>
      </text>
    </comment>
    <comment ref="H297" authorId="0" shapeId="0" xr:uid="{105FE2CD-7959-4BC5-9281-75CFC8FF4D22}">
      <text>
        <r>
          <rPr>
            <b/>
            <sz val="9"/>
            <color indexed="81"/>
            <rFont val="Tahoma"/>
            <family val="2"/>
          </rPr>
          <t>Species maximum length is 40, which is lower than the lowest risk value (100cm).</t>
        </r>
      </text>
    </comment>
    <comment ref="I297" authorId="0" shapeId="0" xr:uid="{36B06180-DDA5-4340-9DDC-38B616349BC6}">
      <text>
        <r>
          <rPr>
            <b/>
            <sz val="9"/>
            <color indexed="81"/>
            <rFont val="Tahoma"/>
            <family val="2"/>
          </rPr>
          <t>Species length at maturity is 14, which is lower than the lowest risk value (40cm).</t>
        </r>
      </text>
    </comment>
    <comment ref="J297" authorId="0" shapeId="0" xr:uid="{1BC3961C-8BD7-44E7-8268-732E28606C93}">
      <text>
        <r>
          <rPr>
            <b/>
            <sz val="9"/>
            <color indexed="81"/>
            <rFont val="Tahoma"/>
            <family val="2"/>
          </rPr>
          <t>Species reproductive strategy is broadcast spawner, which is low risk.</t>
        </r>
      </text>
    </comment>
    <comment ref="K297" authorId="0" shapeId="0" xr:uid="{B2865546-4A2E-4E57-9E8D-9D6FDFC5FC66}">
      <text>
        <r>
          <rPr>
            <b/>
            <sz val="9"/>
            <color indexed="81"/>
            <rFont val="Tahoma"/>
            <family val="2"/>
          </rPr>
          <t>Species trophic level is 3.5, which is higher than the highest risk value (3.25).</t>
        </r>
      </text>
    </comment>
    <comment ref="M297" authorId="0" shapeId="0" xr:uid="{06CB02DE-5C70-4D7D-A094-023EE11A30A2}">
      <text>
        <r>
          <rPr>
            <b/>
            <sz val="9"/>
            <color indexed="81"/>
            <rFont val="Tahoma"/>
            <family val="2"/>
          </rPr>
          <t>ALL stocks : Worldwide in tropical and subtropical waters with main billfish species it attaches to.</t>
        </r>
      </text>
    </comment>
    <comment ref="N297" authorId="0" shapeId="0" xr:uid="{49C5B035-652C-4D92-B7CF-0236DB446D51}">
      <text>
        <r>
          <rPr>
            <b/>
            <sz val="9"/>
            <color indexed="81"/>
            <rFont val="Tahoma"/>
            <family val="2"/>
          </rPr>
          <t>Not evaluated</t>
        </r>
      </text>
    </comment>
    <comment ref="O297" authorId="0" shapeId="0" xr:uid="{1EB47077-056A-4606-91AE-FF5061A3E1FC}">
      <text>
        <r>
          <rPr>
            <b/>
            <sz val="9"/>
            <color indexed="81"/>
            <rFont val="Tahoma"/>
            <family val="2"/>
          </rPr>
          <t>Not evaluated</t>
        </r>
      </text>
    </comment>
    <comment ref="P297" authorId="0" shapeId="0" xr:uid="{5EBFEB34-B1A1-4DC5-8E4D-8E6D89BEA3ED}">
      <text>
        <r>
          <rPr>
            <b/>
            <sz val="9"/>
            <color indexed="81"/>
            <rFont val="Tahoma"/>
            <family val="2"/>
          </rPr>
          <t>Not evaluated</t>
        </r>
      </text>
    </comment>
    <comment ref="E298" authorId="0" shapeId="0" xr:uid="{447A5B33-AE6F-41BC-8A82-D9C94AD173CE}">
      <text>
        <r>
          <rPr>
            <b/>
            <sz val="9"/>
            <color indexed="81"/>
            <rFont val="Tahoma"/>
            <family val="2"/>
          </rPr>
          <t>Species growth rate (K) is 0.600, which is higher than lowest risk K (0.183) for age at maturity.</t>
        </r>
      </text>
    </comment>
    <comment ref="F298" authorId="0" shapeId="0" xr:uid="{76809F06-20AA-496B-8899-E0970E14575C}">
      <text>
        <r>
          <rPr>
            <b/>
            <sz val="9"/>
            <color indexed="81"/>
            <rFont val="Tahoma"/>
            <family val="2"/>
          </rPr>
          <t>Species growth rate (K) is 0.600, which is higher than lowest risk K (0.30) for maximum age.</t>
        </r>
      </text>
    </comment>
    <comment ref="G298" authorId="0" shapeId="0" xr:uid="{B84D2626-9E3A-45E4-9A2A-111DCDEB78E9}">
      <text>
        <r>
          <rPr>
            <b/>
            <sz val="9"/>
            <color indexed="81"/>
            <rFont val="Tahoma"/>
            <family val="2"/>
          </rPr>
          <t>Species fecundity is 2 eggs/year, which is lower than the highest risk value (100).</t>
        </r>
      </text>
    </comment>
    <comment ref="H298" authorId="0" shapeId="0" xr:uid="{E6BCF8DE-A86D-4E60-8847-F0C2C128D0A0}">
      <text>
        <r>
          <rPr>
            <b/>
            <sz val="9"/>
            <color indexed="81"/>
            <rFont val="Tahoma"/>
            <family val="2"/>
          </rPr>
          <t>Species maximum length is 175, which is in the medium risk range (100-300cm).</t>
        </r>
      </text>
    </comment>
    <comment ref="I298" authorId="0" shapeId="0" xr:uid="{74DD90D0-98DE-4639-802C-42C3E3CD30D6}">
      <text>
        <r>
          <rPr>
            <b/>
            <sz val="9"/>
            <color indexed="81"/>
            <rFont val="Tahoma"/>
            <family val="2"/>
          </rPr>
          <t>Species length at maturity is 76, which is in the medium risk range (40-200cm).</t>
        </r>
      </text>
    </comment>
    <comment ref="J298" authorId="0" shapeId="0" xr:uid="{5906FCCC-BA11-4B36-A717-257ED47971E3}">
      <text>
        <r>
          <rPr>
            <b/>
            <sz val="9"/>
            <color indexed="81"/>
            <rFont val="Tahoma"/>
            <family val="2"/>
          </rPr>
          <t>Species reproductive strategy is live bearer, which is high risk.</t>
        </r>
      </text>
    </comment>
    <comment ref="K298" authorId="0" shapeId="0" xr:uid="{60F16799-4C84-4048-B423-E7DAA70061F5}">
      <text>
        <r>
          <rPr>
            <b/>
            <sz val="9"/>
            <color indexed="81"/>
            <rFont val="Tahoma"/>
            <family val="2"/>
          </rPr>
          <t>Species trophic level is 4.3, which is higher than the highest risk value (3.25).</t>
        </r>
      </text>
    </comment>
    <comment ref="M298" authorId="0" shapeId="0" xr:uid="{CCFBF2D0-B012-493A-9BD6-0E434A3A6D2D}">
      <text>
        <r>
          <rPr>
            <b/>
            <sz val="9"/>
            <color indexed="81"/>
            <rFont val="Tahoma"/>
            <family val="2"/>
          </rPr>
          <t>ALL stocks : Worldwide pelagic distribution</t>
        </r>
      </text>
    </comment>
    <comment ref="N298" authorId="0" shapeId="0" xr:uid="{8AEDB371-6A93-4A9F-B6A6-7D1C19D5988C}">
      <text>
        <r>
          <rPr>
            <b/>
            <sz val="9"/>
            <color indexed="81"/>
            <rFont val="Tahoma"/>
            <family val="2"/>
          </rPr>
          <t>The depth range of the species is 1-200m. For surface gears, the vertical overlap index with this species is 50.00%.</t>
        </r>
      </text>
    </comment>
    <comment ref="O298" authorId="0" shapeId="0" xr:uid="{6CADFCB8-4B0F-405F-985C-3099732C65EE}">
      <text>
        <r>
          <rPr>
            <b/>
            <sz val="9"/>
            <color indexed="81"/>
            <rFont val="Tahoma"/>
            <family val="2"/>
          </rPr>
          <t>ALB stocks : The maximum length of the species is 175cm. For albacore fisheries, the length overlap index with this species is 100.00%._x000D_
TPT stocks : The maximum length of the species is 175cm. For tropical surface fisheries, the length overlap index with this species is 100.00%.</t>
        </r>
      </text>
    </comment>
    <comment ref="P298" authorId="0" shapeId="0" xr:uid="{243E9800-BF5E-492A-90B9-C82409C8F241}">
      <text>
        <r>
          <rPr>
            <b/>
            <sz val="9"/>
            <color indexed="81"/>
            <rFont val="Tahoma"/>
            <family val="2"/>
          </rPr>
          <t>No direct evidence of survival after capture.</t>
        </r>
      </text>
    </comment>
    <comment ref="E299" authorId="0" shapeId="0" xr:uid="{159A9824-928A-4E8F-A712-2A2E376E47B2}">
      <text>
        <r>
          <rPr>
            <b/>
            <sz val="9"/>
            <color indexed="81"/>
            <rFont val="Tahoma"/>
            <family val="2"/>
          </rPr>
          <t>Species growth rate (K) is 0.040, which is lower than highest risk K (0.061) for age at maturity.</t>
        </r>
      </text>
    </comment>
    <comment ref="F299" authorId="0" shapeId="0" xr:uid="{753E4162-44A1-48C9-82B1-D0722A565BA2}">
      <text>
        <r>
          <rPr>
            <b/>
            <sz val="9"/>
            <color indexed="81"/>
            <rFont val="Tahoma"/>
            <family val="2"/>
          </rPr>
          <t>Species growth rate (K) is 0.040, which is lower than highest risk K (0.12) for maximum age.</t>
        </r>
      </text>
    </comment>
    <comment ref="G299" authorId="0" shapeId="0" xr:uid="{612902DA-D060-46E7-95A5-196AC7E165DE}">
      <text>
        <r>
          <rPr>
            <b/>
            <sz val="9"/>
            <color indexed="81"/>
            <rFont val="Tahoma"/>
            <family val="2"/>
          </rPr>
          <t>Species fecundity is 16 eggs/year, which is lower than the highest risk value (100).</t>
        </r>
      </text>
    </comment>
    <comment ref="H299" authorId="0" shapeId="0" xr:uid="{AEF19CD2-2F5D-4DBC-BF88-071D70270420}">
      <text>
        <r>
          <rPr>
            <b/>
            <sz val="9"/>
            <color indexed="81"/>
            <rFont val="Tahoma"/>
            <family val="2"/>
          </rPr>
          <t>Species maximum length is 1700, which is higher than the highest risk value (300cm).</t>
        </r>
      </text>
    </comment>
    <comment ref="I299" authorId="0" shapeId="0" xr:uid="{A3C67CF1-36C3-4003-BE9E-94A20FE06B34}">
      <text>
        <r>
          <rPr>
            <b/>
            <sz val="9"/>
            <color indexed="81"/>
            <rFont val="Tahoma"/>
            <family val="2"/>
          </rPr>
          <t>Species length at maturity is 562, which is higher than the highest risk value (200cm).</t>
        </r>
      </text>
    </comment>
    <comment ref="J299" authorId="0" shapeId="0" xr:uid="{C89B698A-9107-4B35-9FB6-660EB4A289AB}">
      <text>
        <r>
          <rPr>
            <b/>
            <sz val="9"/>
            <color indexed="81"/>
            <rFont val="Tahoma"/>
            <family val="2"/>
          </rPr>
          <t>Species reproductive strategy is live bearer, which is high risk.</t>
        </r>
      </text>
    </comment>
    <comment ref="K299" authorId="0" shapeId="0" xr:uid="{0651D08C-CA5A-424A-B026-5C6134922036}">
      <text>
        <r>
          <rPr>
            <b/>
            <sz val="9"/>
            <color indexed="81"/>
            <rFont val="Tahoma"/>
            <family val="2"/>
          </rPr>
          <t>Species trophic level is 3.6, which is higher than the highest risk value (3.25).</t>
        </r>
      </text>
    </comment>
    <comment ref="M299" authorId="0" shapeId="0" xr:uid="{4146D497-DF4D-4267-877A-B7FD63E9009A}">
      <text>
        <r>
          <rPr>
            <b/>
            <sz val="9"/>
            <color indexed="81"/>
            <rFont val="Tahoma"/>
            <family val="2"/>
          </rPr>
          <t>PO_,IO_,ALAN,ALAS,BEAT,SKAE,SKAW,YFAT stocks : Worldwide distribution, uncommon in Mediterranean</t>
        </r>
      </text>
    </comment>
    <comment ref="N299" authorId="0" shapeId="0" xr:uid="{67F45815-0E75-48D2-AE29-DEF35B3B14BA}">
      <text>
        <r>
          <rPr>
            <b/>
            <sz val="9"/>
            <color indexed="81"/>
            <rFont val="Tahoma"/>
            <family val="2"/>
          </rPr>
          <t>The depth range of the species is 1-1928m. For surface gears, the vertical overlap index with this species is 5.19%.</t>
        </r>
      </text>
    </comment>
    <comment ref="O299" authorId="0" shapeId="0" xr:uid="{DB757CC6-F026-469F-A76D-D270A4A4481C}">
      <text>
        <r>
          <rPr>
            <b/>
            <sz val="9"/>
            <color indexed="81"/>
            <rFont val="Tahoma"/>
            <family val="2"/>
          </rPr>
          <t>ALB stocks : The maximum length of the species is 1700cm. For albacore fisheries, the length overlap index with this species is 100.00%._x000D_
TPT stocks : The maximum length of the species is 1700cm. For tropical surface fisheries, the length overlap index with this species is 100.00%.</t>
        </r>
      </text>
    </comment>
    <comment ref="P299" authorId="0" shapeId="0" xr:uid="{6DB108BA-5B6D-4379-A96E-9FB3081C4EC5}">
      <text>
        <r>
          <rPr>
            <b/>
            <sz val="9"/>
            <color indexed="81"/>
            <rFont val="Tahoma"/>
            <family val="2"/>
          </rPr>
          <t>No direct evidence of survival after capture.</t>
        </r>
      </text>
    </comment>
    <comment ref="E300" authorId="0" shapeId="0" xr:uid="{B34F7F9B-2AF3-42EF-B423-C59420D0DB1C}">
      <text>
        <r>
          <rPr>
            <b/>
            <sz val="9"/>
            <color indexed="81"/>
            <rFont val="Tahoma"/>
            <family val="2"/>
          </rPr>
          <t>Species growth rate (K) is 0.500, which is higher than lowest risk K (0.183) for age at maturity.</t>
        </r>
      </text>
    </comment>
    <comment ref="F300" authorId="0" shapeId="0" xr:uid="{9E029F6E-9AFD-4391-B480-1773E0E5E8DC}">
      <text>
        <r>
          <rPr>
            <b/>
            <sz val="9"/>
            <color indexed="81"/>
            <rFont val="Tahoma"/>
            <family val="2"/>
          </rPr>
          <t>Species growth rate (K) is 0.500, which is higher than lowest risk K (0.30) for maximum age.</t>
        </r>
      </text>
    </comment>
    <comment ref="G300" authorId="0" shapeId="0" xr:uid="{7FD11782-575F-415D-9AD4-7DF22B6EFF8B}">
      <text>
        <r>
          <rPr>
            <b/>
            <sz val="9"/>
            <color indexed="81"/>
            <rFont val="Tahoma"/>
            <family val="2"/>
          </rPr>
          <t>Species fecundity is 1 eggs/year, which is lower than the highest risk value (100).</t>
        </r>
      </text>
    </comment>
    <comment ref="H300" authorId="0" shapeId="0" xr:uid="{B5872C24-7361-47AC-AB25-80580BFFEA07}">
      <text>
        <r>
          <rPr>
            <b/>
            <sz val="9"/>
            <color indexed="81"/>
            <rFont val="Tahoma"/>
            <family val="2"/>
          </rPr>
          <t>Species maximum length is 110, which is in the medium risk range (100-300cm).</t>
        </r>
      </text>
    </comment>
    <comment ref="I300" authorId="0" shapeId="0" xr:uid="{AAEF3C2C-5840-4690-A67D-426531424288}">
      <text>
        <r>
          <rPr>
            <b/>
            <sz val="9"/>
            <color indexed="81"/>
            <rFont val="Tahoma"/>
            <family val="2"/>
          </rPr>
          <t>Species length at maturity is 85, which is in the medium risk range (40-200cm).</t>
        </r>
      </text>
    </comment>
    <comment ref="J300" authorId="0" shapeId="0" xr:uid="{8CEA4100-EB6D-4335-9637-E568B878FDA9}">
      <text>
        <r>
          <rPr>
            <b/>
            <sz val="9"/>
            <color indexed="81"/>
            <rFont val="Tahoma"/>
            <family val="2"/>
          </rPr>
          <t>Species reproductive strategy is live bearer, which is high risk.</t>
        </r>
      </text>
    </comment>
    <comment ref="K300" authorId="0" shapeId="0" xr:uid="{642AA104-582E-4999-8A68-FE0B3F6E1F8C}">
      <text>
        <r>
          <rPr>
            <b/>
            <sz val="9"/>
            <color indexed="81"/>
            <rFont val="Tahoma"/>
            <family val="2"/>
          </rPr>
          <t>Species trophic level is 4.4, which is higher than the highest risk value (3.25).</t>
        </r>
      </text>
    </comment>
    <comment ref="M300" authorId="0" shapeId="0" xr:uid="{6A27A5D3-E38F-4234-BFA6-69985C96EEEF}">
      <text>
        <r>
          <rPr>
            <b/>
            <sz val="9"/>
            <color indexed="81"/>
            <rFont val="Tahoma"/>
            <family val="2"/>
          </rPr>
          <t>AO_ stocks : Atlantic distribution, absent in Pacific and Indian Oceans</t>
        </r>
      </text>
    </comment>
    <comment ref="N300" authorId="0" shapeId="0" xr:uid="{10160430-D62B-4492-AEDF-8240842E2B11}">
      <text>
        <r>
          <rPr>
            <b/>
            <sz val="9"/>
            <color indexed="81"/>
            <rFont val="Tahoma"/>
            <family val="2"/>
          </rPr>
          <t>The depth range of the species is 1-280m. For surface gears, the vertical overlap index with this species is 35.71%. This species is demersal.</t>
        </r>
      </text>
    </comment>
    <comment ref="O300" authorId="0" shapeId="0" xr:uid="{02C26F2A-9EED-44E4-A9CC-682504812A9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00" authorId="0" shapeId="0" xr:uid="{27496878-F3E5-4271-8056-827BAE848299}">
      <text>
        <r>
          <rPr>
            <b/>
            <sz val="9"/>
            <color indexed="81"/>
            <rFont val="Tahoma"/>
            <family val="2"/>
          </rPr>
          <t>No direct evidence of survival after capture.</t>
        </r>
      </text>
    </comment>
    <comment ref="E301" authorId="0" shapeId="0" xr:uid="{1A9A8F21-D15C-4CAC-A993-DC998B4CDABB}">
      <text>
        <r>
          <rPr>
            <b/>
            <sz val="9"/>
            <color indexed="81"/>
            <rFont val="Tahoma"/>
            <family val="2"/>
          </rPr>
          <t>The score is based on the maximum risk score in the family Agonidae, which included 1 species.</t>
        </r>
      </text>
    </comment>
    <comment ref="F301" authorId="0" shapeId="0" xr:uid="{4A2984FB-CD4E-4C25-ADC7-E19B8DA2825A}">
      <text>
        <r>
          <rPr>
            <b/>
            <sz val="9"/>
            <color indexed="81"/>
            <rFont val="Tahoma"/>
            <family val="2"/>
          </rPr>
          <t>The score is based on the maximum risk score in the family Agonidae, which included 1 species.</t>
        </r>
      </text>
    </comment>
    <comment ref="G301" authorId="0" shapeId="0" xr:uid="{62E70060-F8A9-4743-9B90-07E6D12303DB}">
      <text>
        <r>
          <rPr>
            <b/>
            <sz val="9"/>
            <color indexed="81"/>
            <rFont val="Tahoma"/>
            <family val="2"/>
          </rPr>
          <t>The score is based on the maximum risk score in the family Lutjanidae, which included 2 species.</t>
        </r>
      </text>
    </comment>
    <comment ref="H301" authorId="0" shapeId="0" xr:uid="{8DF24A97-93F9-40C5-9D28-007C78D6448D}">
      <text>
        <r>
          <rPr>
            <b/>
            <sz val="9"/>
            <color indexed="81"/>
            <rFont val="Tahoma"/>
            <family val="2"/>
          </rPr>
          <t>The score is based on the maximum risk score in the family Agonidae, which included 1 species.</t>
        </r>
      </text>
    </comment>
    <comment ref="I301" authorId="0" shapeId="0" xr:uid="{ECA1F81E-6F44-4791-A272-B6E684B93612}">
      <text>
        <r>
          <rPr>
            <b/>
            <sz val="9"/>
            <color indexed="81"/>
            <rFont val="Tahoma"/>
            <family val="2"/>
          </rPr>
          <t>The score is based on the maximum risk score in the family Agonidae, which included 1 species.</t>
        </r>
      </text>
    </comment>
    <comment ref="J301" authorId="0" shapeId="0" xr:uid="{CBFBDA5C-899B-482D-81F4-087BB23AC7F5}">
      <text>
        <r>
          <rPr>
            <b/>
            <sz val="9"/>
            <color indexed="81"/>
            <rFont val="Tahoma"/>
            <family val="2"/>
          </rPr>
          <t>The score is based on the maximum risk score in the family Sparidae, which included 4 species.</t>
        </r>
      </text>
    </comment>
    <comment ref="K301" authorId="0" shapeId="0" xr:uid="{AC2B2C9C-A20D-41D5-ACBA-89889334D1A2}">
      <text>
        <r>
          <rPr>
            <b/>
            <sz val="9"/>
            <color indexed="81"/>
            <rFont val="Tahoma"/>
            <family val="2"/>
          </rPr>
          <t>The score is based on the maximum risk score in the family Agonidae, which included 1 species.</t>
        </r>
      </text>
    </comment>
    <comment ref="M301" authorId="0" shapeId="0" xr:uid="{70AE08C0-112A-489C-9C23-B1E1D8EA0CCD}">
      <text>
        <r>
          <rPr>
            <b/>
            <sz val="9"/>
            <color indexed="81"/>
            <rFont val="Tahoma"/>
            <family val="2"/>
          </rPr>
          <t>AO_ stocks : Atlantic distribution, absent in Pacific and Indian Oceans</t>
        </r>
      </text>
    </comment>
    <comment ref="N301" authorId="0" shapeId="0" xr:uid="{B15C7536-FDC7-4C14-B393-270E7675B31C}">
      <text>
        <r>
          <rPr>
            <b/>
            <sz val="9"/>
            <color indexed="81"/>
            <rFont val="Tahoma"/>
            <family val="2"/>
          </rPr>
          <t>The depth range of the species is 10-280m. For surface gears, the vertical overlap index with this species is 33.58%. This species is demersal.</t>
        </r>
      </text>
    </comment>
    <comment ref="O301" authorId="0" shapeId="0" xr:uid="{F8387415-5A91-4B94-8D1F-4BC31D3A1A66}">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01" authorId="0" shapeId="0" xr:uid="{86A0C752-D466-454E-8672-5BD2AC802E0E}">
      <text>
        <r>
          <rPr>
            <b/>
            <sz val="9"/>
            <color indexed="81"/>
            <rFont val="Tahoma"/>
            <family val="2"/>
          </rPr>
          <t>No direct evidence of survival after capture.</t>
        </r>
      </text>
    </comment>
    <comment ref="E302" authorId="0" shapeId="0" xr:uid="{ECC527E4-AD2D-4D92-9000-B9918DB62D4B}">
      <text>
        <r>
          <rPr>
            <b/>
            <sz val="9"/>
            <color indexed="81"/>
            <rFont val="Tahoma"/>
            <family val="2"/>
          </rPr>
          <t>Species growth rate (K) is 0.100, which is in the medium risk K range (0.061-0.183) for age at maturity.</t>
        </r>
      </text>
    </comment>
    <comment ref="F302" authorId="0" shapeId="0" xr:uid="{FD33E463-CFC4-45A7-BB4B-37F971F9AFE4}">
      <text>
        <r>
          <rPr>
            <b/>
            <sz val="9"/>
            <color indexed="81"/>
            <rFont val="Tahoma"/>
            <family val="2"/>
          </rPr>
          <t>Species growth rate (K) is 0.100, which is lower than highest risk K (0.12) for maximum age.</t>
        </r>
      </text>
    </comment>
    <comment ref="G302" authorId="0" shapeId="0" xr:uid="{B5A6126F-ED75-4FBD-BFB1-060713BAC0C2}">
      <text>
        <r>
          <rPr>
            <b/>
            <sz val="9"/>
            <color indexed="81"/>
            <rFont val="Tahoma"/>
            <family val="2"/>
          </rPr>
          <t>The score is based on the maximum risk score in the family Carcharhinidae, which included 32 species.</t>
        </r>
      </text>
    </comment>
    <comment ref="H302" authorId="0" shapeId="0" xr:uid="{15E0E4FA-DB42-4CA3-B067-DC195CC91CC1}">
      <text>
        <r>
          <rPr>
            <b/>
            <sz val="9"/>
            <color indexed="81"/>
            <rFont val="Tahoma"/>
            <family val="2"/>
          </rPr>
          <t>Species maximum length is 80, which is lower than the lowest risk value (100cm).</t>
        </r>
      </text>
    </comment>
    <comment ref="I302" authorId="0" shapeId="0" xr:uid="{698E6308-ADD3-417B-9FA0-3995C7EC03C9}">
      <text>
        <r>
          <rPr>
            <b/>
            <sz val="9"/>
            <color indexed="81"/>
            <rFont val="Tahoma"/>
            <family val="2"/>
          </rPr>
          <t>Species maximum length is 80cm, which is in the length at maturity medium risk range (40-200cm).</t>
        </r>
      </text>
    </comment>
    <comment ref="J302" authorId="0" shapeId="0" xr:uid="{9FB5EDC1-E5E1-4D3F-ADD1-BE6FF74071D4}">
      <text>
        <r>
          <rPr>
            <b/>
            <sz val="9"/>
            <color indexed="81"/>
            <rFont val="Tahoma"/>
            <family val="2"/>
          </rPr>
          <t>Species reproductive strategy is broadcast spawner, which is low risk.</t>
        </r>
      </text>
    </comment>
    <comment ref="K302" authorId="0" shapeId="0" xr:uid="{57CEF0AF-D662-497B-ABEC-FDC0B7EBD382}">
      <text>
        <r>
          <rPr>
            <b/>
            <sz val="9"/>
            <color indexed="81"/>
            <rFont val="Tahoma"/>
            <family val="2"/>
          </rPr>
          <t>Species trophic level is 3.8, which is higher than the highest risk value (3.25).</t>
        </r>
      </text>
    </comment>
    <comment ref="M302" authorId="0" shapeId="0" xr:uid="{F7C6DC54-526E-4DF7-B0B2-C5E8A18AE979}">
      <text>
        <r>
          <rPr>
            <b/>
            <sz val="9"/>
            <color indexed="81"/>
            <rFont val="Tahoma"/>
            <family val="2"/>
          </rPr>
          <t>IO_,ALAM,ALAN,BEAT,BEPE,BEPW,SKAE,SKAW,SKPE,SKPW,YFAT,YFPE,YFPW stocks : Worldwide distribution, absent in subtropical Pacific, uncommon in South Atlantic</t>
        </r>
      </text>
    </comment>
    <comment ref="N302" authorId="0" shapeId="0" xr:uid="{2302C7BB-CDAA-4048-81C9-6B92F0001C85}">
      <text>
        <r>
          <rPr>
            <b/>
            <sz val="9"/>
            <color indexed="81"/>
            <rFont val="Tahoma"/>
            <family val="2"/>
          </rPr>
          <t>The depth range of the species is 450-2500m. For surface gears, the vertical overlap index with this species is -17.02%.</t>
        </r>
      </text>
    </comment>
    <comment ref="O302" authorId="0" shapeId="0" xr:uid="{B964ECF8-69E4-4B8D-9C37-0BB8B6B3A103}">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302" authorId="0" shapeId="0" xr:uid="{E0CEACF5-6E84-44C4-9968-7B12B7D833D2}">
      <text>
        <r>
          <rPr>
            <b/>
            <sz val="9"/>
            <color indexed="81"/>
            <rFont val="Tahoma"/>
            <family val="2"/>
          </rPr>
          <t>No direct evidence of survival after capture.</t>
        </r>
      </text>
    </comment>
    <comment ref="E303" authorId="0" shapeId="0" xr:uid="{30096F36-9CAC-4154-9980-D21309FDF640}">
      <text>
        <r>
          <rPr>
            <b/>
            <sz val="9"/>
            <color indexed="81"/>
            <rFont val="Tahoma"/>
            <family val="2"/>
          </rPr>
          <t>The score is based on the maximum risk score in the family Caesionidae, which included 1 species.</t>
        </r>
      </text>
    </comment>
    <comment ref="F303" authorId="0" shapeId="0" xr:uid="{0E89B28B-583E-4391-916C-DA71D187AA2B}">
      <text>
        <r>
          <rPr>
            <b/>
            <sz val="9"/>
            <color indexed="81"/>
            <rFont val="Tahoma"/>
            <family val="2"/>
          </rPr>
          <t>The score is based on the maximum risk score in the family Caesionidae, which included 1 species.</t>
        </r>
      </text>
    </comment>
    <comment ref="G303" authorId="0" shapeId="0" xr:uid="{F1F785E3-148F-429C-B026-7E07E032F92A}">
      <text>
        <r>
          <rPr>
            <b/>
            <sz val="9"/>
            <color indexed="81"/>
            <rFont val="Tahoma"/>
            <family val="2"/>
          </rPr>
          <t>Species fecundity is 1 eggs/year, which is lower than the highest risk value (100).</t>
        </r>
      </text>
    </comment>
    <comment ref="H303" authorId="0" shapeId="0" xr:uid="{DCF6430A-6A73-48CB-B104-8AAD473CF2AB}">
      <text>
        <r>
          <rPr>
            <b/>
            <sz val="9"/>
            <color indexed="81"/>
            <rFont val="Tahoma"/>
            <family val="2"/>
          </rPr>
          <t>Species maximum length is 500, which is higher than the highest risk value (300cm).</t>
        </r>
      </text>
    </comment>
    <comment ref="I303" authorId="0" shapeId="0" xr:uid="{1405B600-12FA-45C6-87FF-41AE070CC6FF}">
      <text>
        <r>
          <rPr>
            <b/>
            <sz val="9"/>
            <color indexed="81"/>
            <rFont val="Tahoma"/>
            <family val="2"/>
          </rPr>
          <t>Species length at maturity is 370, which is higher than the highest risk value (200cm).</t>
        </r>
      </text>
    </comment>
    <comment ref="J303" authorId="0" shapeId="0" xr:uid="{181066FB-E6A8-4081-9FDD-B8D34D86FC15}">
      <text>
        <r>
          <rPr>
            <b/>
            <sz val="9"/>
            <color indexed="81"/>
            <rFont val="Tahoma"/>
            <family val="2"/>
          </rPr>
          <t>Species reproductive strategy is live bearer, which is high risk.</t>
        </r>
      </text>
    </comment>
    <comment ref="K303" authorId="0" shapeId="0" xr:uid="{1AFB895D-EC80-46FA-B4AE-E8E26CDA7AC4}">
      <text>
        <r>
          <rPr>
            <b/>
            <sz val="9"/>
            <color indexed="81"/>
            <rFont val="Tahoma"/>
            <family val="2"/>
          </rPr>
          <t>Species trophic level is 3.6, which is higher than the highest risk value (3.25).</t>
        </r>
      </text>
    </comment>
    <comment ref="M303" authorId="0" shapeId="0" xr:uid="{F12CF5D5-4724-46BA-90DD-CFC18B04F169}">
      <text>
        <r>
          <rPr>
            <b/>
            <sz val="9"/>
            <color indexed="81"/>
            <rFont val="Tahoma"/>
            <family val="2"/>
          </rPr>
          <t>ALL stocks : Worldwide pelagic distribution</t>
        </r>
      </text>
    </comment>
    <comment ref="N303" authorId="0" shapeId="0" xr:uid="{2495F9AB-C9B2-4089-A3E1-A3FC8D6D3EF0}">
      <text>
        <r>
          <rPr>
            <b/>
            <sz val="9"/>
            <color indexed="81"/>
            <rFont val="Tahoma"/>
            <family val="2"/>
          </rPr>
          <t>The depth range of the species is 1-120m. For surface gears, the vertical overlap index with this species is 83.33%. This species is reef associated.</t>
        </r>
      </text>
    </comment>
    <comment ref="O303" authorId="0" shapeId="0" xr:uid="{DB04CB65-9766-4836-AD99-56034B99D409}">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03" authorId="0" shapeId="0" xr:uid="{03111F69-EE33-4667-A893-FF66184934E4}">
      <text>
        <r>
          <rPr>
            <b/>
            <sz val="9"/>
            <color indexed="81"/>
            <rFont val="Tahoma"/>
            <family val="2"/>
          </rPr>
          <t>No direct evidence of survival after capture.</t>
        </r>
      </text>
    </comment>
    <comment ref="E304" authorId="0" shapeId="0" xr:uid="{2FE6CBE6-31FC-4143-B28D-6F1A0E0E48D9}">
      <text>
        <r>
          <rPr>
            <b/>
            <sz val="9"/>
            <color indexed="81"/>
            <rFont val="Tahoma"/>
            <family val="2"/>
          </rPr>
          <t>The score is based on the maximum risk score in the family Carangidae, which included 17 species.</t>
        </r>
      </text>
    </comment>
    <comment ref="F304" authorId="0" shapeId="0" xr:uid="{767B1A8A-1E6F-4940-8AA2-022F32188571}">
      <text>
        <r>
          <rPr>
            <b/>
            <sz val="9"/>
            <color indexed="81"/>
            <rFont val="Tahoma"/>
            <family val="2"/>
          </rPr>
          <t>The score is based on the maximum risk score in the family Myliobatidae, which included 1 species.</t>
        </r>
      </text>
    </comment>
    <comment ref="G304" authorId="0" shapeId="0" xr:uid="{582A78DE-490C-463E-A7AC-6C4AF24E0158}">
      <text>
        <r>
          <rPr>
            <b/>
            <sz val="9"/>
            <color indexed="81"/>
            <rFont val="Tahoma"/>
            <family val="2"/>
          </rPr>
          <t>Species fecundity is 1 eggs/year, which is lower than the highest risk value (100).</t>
        </r>
      </text>
    </comment>
    <comment ref="H304" authorId="0" shapeId="0" xr:uid="{74872BD7-0E03-4664-9E58-0ADDF51D5805}">
      <text>
        <r>
          <rPr>
            <b/>
            <sz val="9"/>
            <color indexed="81"/>
            <rFont val="Tahoma"/>
            <family val="2"/>
          </rPr>
          <t>Species maximum length is 910, which is higher than the highest risk value (300cm).</t>
        </r>
      </text>
    </comment>
    <comment ref="I304" authorId="0" shapeId="0" xr:uid="{4135C7B7-4B3E-4252-BA3C-439B968F7127}">
      <text>
        <r>
          <rPr>
            <b/>
            <sz val="9"/>
            <color indexed="81"/>
            <rFont val="Tahoma"/>
            <family val="2"/>
          </rPr>
          <t>Species length at maturity is 400, which is higher than the highest risk value (200cm).</t>
        </r>
      </text>
    </comment>
    <comment ref="J304" authorId="0" shapeId="0" xr:uid="{8A6930BF-841A-429A-92B3-378FB9843C28}">
      <text>
        <r>
          <rPr>
            <b/>
            <sz val="9"/>
            <color indexed="81"/>
            <rFont val="Tahoma"/>
            <family val="2"/>
          </rPr>
          <t>Species reproductive strategy is live bearer, which is high risk.</t>
        </r>
      </text>
    </comment>
    <comment ref="K304" authorId="0" shapeId="0" xr:uid="{7B09EC00-5CB4-421A-97CB-AABE9BD61EF7}">
      <text>
        <r>
          <rPr>
            <b/>
            <sz val="9"/>
            <color indexed="81"/>
            <rFont val="Tahoma"/>
            <family val="2"/>
          </rPr>
          <t>Species trophic level is 3.5, which is higher than the highest risk value (3.25).</t>
        </r>
      </text>
    </comment>
    <comment ref="M304" authorId="0" shapeId="0" xr:uid="{E697B19F-D473-49FE-A840-980ABAFAF223}">
      <text>
        <r>
          <rPr>
            <b/>
            <sz val="9"/>
            <color indexed="81"/>
            <rFont val="Tahoma"/>
            <family val="2"/>
          </rPr>
          <t>ALL stocks : Worldwide coastal distribution</t>
        </r>
      </text>
    </comment>
    <comment ref="N304" authorId="0" shapeId="0" xr:uid="{42B720AC-9E3A-4039-9AE3-3CA9D86ABFB7}">
      <text>
        <r>
          <rPr>
            <b/>
            <sz val="9"/>
            <color indexed="81"/>
            <rFont val="Tahoma"/>
            <family val="2"/>
          </rPr>
          <t>The depth range of the species is 1-120m. For surface gears, the vertical overlap index with this species is 83.33%. This species is reef associated.</t>
        </r>
      </text>
    </comment>
    <comment ref="O304" authorId="0" shapeId="0" xr:uid="{1CBF2512-365F-43FC-850B-6969F8B39E27}">
      <text>
        <r>
          <rPr>
            <b/>
            <sz val="9"/>
            <color indexed="81"/>
            <rFont val="Tahoma"/>
            <family val="2"/>
          </rPr>
          <t>ALB stocks : The maximum length of the species is 910cm. For albacore fisheries, the length overlap index with this species is 100.00%._x000D_
TPT stocks : The maximum length of the species is 910cm. For tropical surface fisheries, the length overlap index with this species is 100.00%.</t>
        </r>
      </text>
    </comment>
    <comment ref="P304" authorId="0" shapeId="0" xr:uid="{6917A697-EE06-4189-B214-B79FA9119D37}">
      <text>
        <r>
          <rPr>
            <b/>
            <sz val="9"/>
            <color indexed="81"/>
            <rFont val="Tahoma"/>
            <family val="2"/>
          </rPr>
          <t>No direct evidence of survival after capture.</t>
        </r>
      </text>
    </comment>
    <comment ref="E305" authorId="0" shapeId="0" xr:uid="{244CD21C-9592-447D-A3CB-EA5A2E99768B}">
      <text>
        <r>
          <rPr>
            <b/>
            <sz val="9"/>
            <color indexed="81"/>
            <rFont val="Tahoma"/>
            <family val="2"/>
          </rPr>
          <t>The score is based on the maximum risk score in the family Agonidae, which included 1 species.</t>
        </r>
      </text>
    </comment>
    <comment ref="F305" authorId="0" shapeId="0" xr:uid="{92CC56FE-2D57-4AEA-A3D1-C0806D47924F}">
      <text>
        <r>
          <rPr>
            <b/>
            <sz val="9"/>
            <color indexed="81"/>
            <rFont val="Tahoma"/>
            <family val="2"/>
          </rPr>
          <t>The score is based on the maximum risk score in the family Myliobatidae, which included 1 species.</t>
        </r>
      </text>
    </comment>
    <comment ref="G305" authorId="0" shapeId="0" xr:uid="{6EFC1BE0-C9E5-4707-9287-C74CAA95D47D}">
      <text>
        <r>
          <rPr>
            <b/>
            <sz val="9"/>
            <color indexed="81"/>
            <rFont val="Tahoma"/>
            <family val="2"/>
          </rPr>
          <t>The score is based on the maximum risk score in the family Myliobatidae, which included 1 species.</t>
        </r>
      </text>
    </comment>
    <comment ref="H305" authorId="0" shapeId="0" xr:uid="{95B1DF6C-AA96-4F76-B1D9-FA1B86D8CF4F}">
      <text>
        <r>
          <rPr>
            <b/>
            <sz val="9"/>
            <color indexed="81"/>
            <rFont val="Tahoma"/>
            <family val="2"/>
          </rPr>
          <t>Species maximum length is 100, which is in the medium risk range (100-300cm).</t>
        </r>
      </text>
    </comment>
    <comment ref="I305" authorId="0" shapeId="0" xr:uid="{E2B91CD7-415E-4801-B52C-2C1188FA4E87}">
      <text>
        <r>
          <rPr>
            <b/>
            <sz val="9"/>
            <color indexed="81"/>
            <rFont val="Tahoma"/>
            <family val="2"/>
          </rPr>
          <t>Species maximum length is 100cm, which is in the length at maturity medium risk range (40-200cm).</t>
        </r>
      </text>
    </comment>
    <comment ref="J305" authorId="0" shapeId="0" xr:uid="{575FE92F-FA0E-4C47-A872-FBC64323BFDA}">
      <text>
        <r>
          <rPr>
            <b/>
            <sz val="9"/>
            <color indexed="81"/>
            <rFont val="Tahoma"/>
            <family val="2"/>
          </rPr>
          <t>Species reproductive strategy is live bearer, which is high risk.</t>
        </r>
      </text>
    </comment>
    <comment ref="K305" authorId="0" shapeId="0" xr:uid="{3BF3388D-AFB1-4D72-BED7-4F0CB8A933B2}">
      <text>
        <r>
          <rPr>
            <b/>
            <sz val="9"/>
            <color indexed="81"/>
            <rFont val="Tahoma"/>
            <family val="2"/>
          </rPr>
          <t>Species trophic level is 3.4, which is higher than the highest risk value (3.25).</t>
        </r>
      </text>
    </comment>
    <comment ref="M305" authorId="0" shapeId="0" xr:uid="{8E2EE3AB-849B-40E7-986A-EDCD722C3869}">
      <text>
        <r>
          <rPr>
            <b/>
            <sz val="9"/>
            <color indexed="81"/>
            <rFont val="Tahoma"/>
            <family val="2"/>
          </rPr>
          <t>BEI_,BEPE,BEPW,SKI_,SKPE,SKPW,YFI_,YFPE,YFPW stocks : Indo-Pacific tropics only.</t>
        </r>
      </text>
    </comment>
    <comment ref="N305" authorId="0" shapeId="0" xr:uid="{1A039EE3-44C3-436F-8329-881C07884481}">
      <text>
        <r>
          <rPr>
            <b/>
            <sz val="9"/>
            <color indexed="81"/>
            <rFont val="Tahoma"/>
            <family val="2"/>
          </rPr>
          <t>Not evaluated</t>
        </r>
      </text>
    </comment>
    <comment ref="O305" authorId="0" shapeId="0" xr:uid="{00AD3CFF-7260-4895-BE33-C3ECC2CD24B4}">
      <text>
        <r>
          <rPr>
            <b/>
            <sz val="9"/>
            <color indexed="81"/>
            <rFont val="Tahoma"/>
            <family val="2"/>
          </rPr>
          <t>Not evaluated</t>
        </r>
      </text>
    </comment>
    <comment ref="P305" authorId="0" shapeId="0" xr:uid="{FFE6FF6B-F3D7-4324-B7E7-4DE41527C8F5}">
      <text>
        <r>
          <rPr>
            <b/>
            <sz val="9"/>
            <color indexed="81"/>
            <rFont val="Tahoma"/>
            <family val="2"/>
          </rPr>
          <t>Not evaluated</t>
        </r>
      </text>
    </comment>
    <comment ref="E306" authorId="0" shapeId="0" xr:uid="{581163EF-6ADA-41C7-976A-F2A623A1C11A}">
      <text>
        <r>
          <rPr>
            <b/>
            <sz val="9"/>
            <color indexed="81"/>
            <rFont val="Tahoma"/>
            <family val="2"/>
          </rPr>
          <t>The score is based on the maximum risk score in the family Myliobatidae, which included 9 species.</t>
        </r>
      </text>
    </comment>
    <comment ref="F306" authorId="0" shapeId="0" xr:uid="{747DE413-30CB-4065-ADFF-5CD1CAB08962}">
      <text>
        <r>
          <rPr>
            <b/>
            <sz val="9"/>
            <color indexed="81"/>
            <rFont val="Tahoma"/>
            <family val="2"/>
          </rPr>
          <t>The score is based on the maximum risk score in the family Myliobatidae, which included 1 species.</t>
        </r>
      </text>
    </comment>
    <comment ref="G306" authorId="0" shapeId="0" xr:uid="{01003F92-59B4-4190-895F-ECE340CFD8B7}">
      <text>
        <r>
          <rPr>
            <b/>
            <sz val="9"/>
            <color indexed="81"/>
            <rFont val="Tahoma"/>
            <family val="2"/>
          </rPr>
          <t>Species fecundity is 1 eggs/year, which is lower than the highest risk value (100).</t>
        </r>
      </text>
    </comment>
    <comment ref="H306" authorId="0" shapeId="0" xr:uid="{8CA65AA8-1CC7-4D50-BA70-9F9778ADDC4E}">
      <text>
        <r>
          <rPr>
            <b/>
            <sz val="9"/>
            <color indexed="81"/>
            <rFont val="Tahoma"/>
            <family val="2"/>
          </rPr>
          <t>Species maximum length is 120, which is in the medium risk range (100-300cm).</t>
        </r>
      </text>
    </comment>
    <comment ref="I306" authorId="0" shapeId="0" xr:uid="{6BFA3138-FA89-4DB2-A534-13EBA5EB112F}">
      <text>
        <r>
          <rPr>
            <b/>
            <sz val="9"/>
            <color indexed="81"/>
            <rFont val="Tahoma"/>
            <family val="2"/>
          </rPr>
          <t>Species maximum length is 120cm, which is in the length at maturity medium risk range (40-200cm).</t>
        </r>
      </text>
    </comment>
    <comment ref="J306" authorId="0" shapeId="0" xr:uid="{4E8839CD-5E3A-4A43-8AD9-018157F5DFFE}">
      <text>
        <r>
          <rPr>
            <b/>
            <sz val="9"/>
            <color indexed="81"/>
            <rFont val="Tahoma"/>
            <family val="2"/>
          </rPr>
          <t>Species reproductive strategy is live bearer, which is high risk.</t>
        </r>
      </text>
    </comment>
    <comment ref="K306" authorId="0" shapeId="0" xr:uid="{467876A3-B5D0-4E57-BE15-8AEEA230092A}">
      <text>
        <r>
          <rPr>
            <b/>
            <sz val="9"/>
            <color indexed="81"/>
            <rFont val="Tahoma"/>
            <family val="2"/>
          </rPr>
          <t>Species trophic level is 3.8, which is higher than the highest risk value (3.25).</t>
        </r>
      </text>
    </comment>
    <comment ref="M306" authorId="0" shapeId="0" xr:uid="{2117C46F-3B0B-470C-8C6E-CDD594AAFA1E}">
      <text>
        <r>
          <rPr>
            <b/>
            <sz val="9"/>
            <color indexed="81"/>
            <rFont val="Tahoma"/>
            <family val="2"/>
          </rPr>
          <t>AO_ stocks : Distribution Atlantic only. Species is coastal.</t>
        </r>
      </text>
    </comment>
    <comment ref="N306" authorId="0" shapeId="0" xr:uid="{CC74001E-92F9-4292-BBCD-CBCC9C83474D}">
      <text>
        <r>
          <rPr>
            <b/>
            <sz val="9"/>
            <color indexed="81"/>
            <rFont val="Tahoma"/>
            <family val="2"/>
          </rPr>
          <t>Not evaluated</t>
        </r>
      </text>
    </comment>
    <comment ref="O306" authorId="0" shapeId="0" xr:uid="{E169928B-5A36-4FDF-8D23-A2EC0E53C08A}">
      <text>
        <r>
          <rPr>
            <b/>
            <sz val="9"/>
            <color indexed="81"/>
            <rFont val="Tahoma"/>
            <family val="2"/>
          </rPr>
          <t>Not evaluated</t>
        </r>
      </text>
    </comment>
    <comment ref="P306" authorId="0" shapeId="0" xr:uid="{73872639-4CB0-45E6-B494-5A59024D771B}">
      <text>
        <r>
          <rPr>
            <b/>
            <sz val="9"/>
            <color indexed="81"/>
            <rFont val="Tahoma"/>
            <family val="2"/>
          </rPr>
          <t>Not evaluated</t>
        </r>
      </text>
    </comment>
    <comment ref="E307" authorId="0" shapeId="0" xr:uid="{44A509F6-781B-41F6-86D9-BC37D27F0BDC}">
      <text>
        <r>
          <rPr>
            <b/>
            <sz val="9"/>
            <color indexed="81"/>
            <rFont val="Tahoma"/>
            <family val="2"/>
          </rPr>
          <t>Species growth rate (K) is 0.300, which is higher than lowest risk K (0.183) for age at maturity.</t>
        </r>
      </text>
    </comment>
    <comment ref="F307" authorId="0" shapeId="0" xr:uid="{FF504DB3-389D-47F0-9BDB-CE92C5596D79}">
      <text>
        <r>
          <rPr>
            <b/>
            <sz val="9"/>
            <color indexed="81"/>
            <rFont val="Tahoma"/>
            <family val="2"/>
          </rPr>
          <t>Species growth rate (K) is 0.300, which is in the medium risk K range (0.12-0.30) for maximum age.</t>
        </r>
      </text>
    </comment>
    <comment ref="G307" authorId="0" shapeId="0" xr:uid="{3FC37519-9F31-452E-8AD6-4D4D24C27575}">
      <text>
        <r>
          <rPr>
            <b/>
            <sz val="9"/>
            <color indexed="81"/>
            <rFont val="Tahoma"/>
            <family val="2"/>
          </rPr>
          <t>Species fecundity is 1 eggs/year, which is lower than the highest risk value (100).</t>
        </r>
      </text>
    </comment>
    <comment ref="H307" authorId="0" shapeId="0" xr:uid="{15B482E0-61AB-4CF2-8536-21D5107ACD1B}">
      <text>
        <r>
          <rPr>
            <b/>
            <sz val="9"/>
            <color indexed="81"/>
            <rFont val="Tahoma"/>
            <family val="2"/>
          </rPr>
          <t>Species maximum length is 310, which is higher than the highest risk value (300cm).</t>
        </r>
      </text>
    </comment>
    <comment ref="I307" authorId="0" shapeId="0" xr:uid="{39F1AE2A-243C-474E-B980-052C960836FA}">
      <text>
        <r>
          <rPr>
            <b/>
            <sz val="9"/>
            <color indexed="81"/>
            <rFont val="Tahoma"/>
            <family val="2"/>
          </rPr>
          <t>Species length at maturity is 200, which is in the medium risk range (40-200cm).</t>
        </r>
      </text>
    </comment>
    <comment ref="J307" authorId="0" shapeId="0" xr:uid="{AA86F49D-6FF1-4864-803B-B41CB58BC97F}">
      <text>
        <r>
          <rPr>
            <b/>
            <sz val="9"/>
            <color indexed="81"/>
            <rFont val="Tahoma"/>
            <family val="2"/>
          </rPr>
          <t>Species reproductive strategy is live bearer, which is high risk.</t>
        </r>
      </text>
    </comment>
    <comment ref="K307" authorId="0" shapeId="0" xr:uid="{75EDA3E8-078A-4761-B5D4-FFC3080CEF83}">
      <text>
        <r>
          <rPr>
            <b/>
            <sz val="9"/>
            <color indexed="81"/>
            <rFont val="Tahoma"/>
            <family val="2"/>
          </rPr>
          <t>Species trophic level is 3.4, which is higher than the highest risk value (3.25).</t>
        </r>
      </text>
    </comment>
    <comment ref="M307" authorId="0" shapeId="0" xr:uid="{6371502F-912D-4C75-88B2-8C9041D649DB}">
      <text>
        <r>
          <rPr>
            <b/>
            <sz val="9"/>
            <color indexed="81"/>
            <rFont val="Tahoma"/>
            <family val="2"/>
          </rPr>
          <t>PO_,IO_ stocks : Indo-Pacific distribution, mainly coastal</t>
        </r>
      </text>
    </comment>
    <comment ref="N307" authorId="0" shapeId="0" xr:uid="{6ACC47E7-D899-4A5F-87A0-14FB9282F8BD}">
      <text>
        <r>
          <rPr>
            <b/>
            <sz val="9"/>
            <color indexed="81"/>
            <rFont val="Tahoma"/>
            <family val="2"/>
          </rPr>
          <t>The depth range of the species is 1-200m. For surface gears, the vertical overlap index with this species is 50.00%. This species is reef associated.</t>
        </r>
      </text>
    </comment>
    <comment ref="O307" authorId="0" shapeId="0" xr:uid="{2E30D65B-44CB-4704-B796-09AD7179365A}">
      <text>
        <r>
          <rPr>
            <b/>
            <sz val="9"/>
            <color indexed="81"/>
            <rFont val="Tahoma"/>
            <family val="2"/>
          </rPr>
          <t>TPT stocks : The maximum length of the species is 310cm. For tropical surface fisheries, the length overlap index with this species is 100.00%.</t>
        </r>
      </text>
    </comment>
    <comment ref="P307" authorId="0" shapeId="0" xr:uid="{D332381F-A043-41E0-B4EB-8A1826D739D5}">
      <text>
        <r>
          <rPr>
            <b/>
            <sz val="9"/>
            <color indexed="81"/>
            <rFont val="Tahoma"/>
            <family val="2"/>
          </rPr>
          <t>No direct evidence of survival after capture.</t>
        </r>
      </text>
    </comment>
    <comment ref="E308" authorId="0" shapeId="0" xr:uid="{EF5EFE82-976A-4292-B327-F3FD42141E02}">
      <text>
        <r>
          <rPr>
            <b/>
            <sz val="9"/>
            <color indexed="81"/>
            <rFont val="Tahoma"/>
            <family val="2"/>
          </rPr>
          <t>The score is based on the maximum risk score in the family Myliobatidae, which included 1 species.</t>
        </r>
      </text>
    </comment>
    <comment ref="F308" authorId="0" shapeId="0" xr:uid="{194C2638-2DF2-4244-BAC3-CFB4EC5A92B6}">
      <text>
        <r>
          <rPr>
            <b/>
            <sz val="9"/>
            <color indexed="81"/>
            <rFont val="Tahoma"/>
            <family val="2"/>
          </rPr>
          <t>The score is based on the maximum risk score in the family Myliobatidae, which included 1 species.</t>
        </r>
      </text>
    </comment>
    <comment ref="G308" authorId="0" shapeId="0" xr:uid="{D0B45E65-3F0C-4ED8-A6A5-55F471C05D7C}">
      <text>
        <r>
          <rPr>
            <b/>
            <sz val="9"/>
            <color indexed="81"/>
            <rFont val="Tahoma"/>
            <family val="2"/>
          </rPr>
          <t>The score is based on the maximum risk score in the family Myliobatidae, which included 1 species.</t>
        </r>
      </text>
    </comment>
    <comment ref="H308" authorId="0" shapeId="0" xr:uid="{D8021DF1-9A75-49EF-96E3-1549D208B69A}">
      <text>
        <r>
          <rPr>
            <b/>
            <sz val="9"/>
            <color indexed="81"/>
            <rFont val="Tahoma"/>
            <family val="2"/>
          </rPr>
          <t>Species maximum length is 120, which is in the medium risk range (100-300cm).</t>
        </r>
      </text>
    </comment>
    <comment ref="I308" authorId="0" shapeId="0" xr:uid="{A5473C87-0528-4AC0-B318-664E866DBD66}">
      <text>
        <r>
          <rPr>
            <b/>
            <sz val="9"/>
            <color indexed="81"/>
            <rFont val="Tahoma"/>
            <family val="2"/>
          </rPr>
          <t>Species length at maturity is 115, which is in the medium risk range (40-200cm).</t>
        </r>
      </text>
    </comment>
    <comment ref="J308" authorId="0" shapeId="0" xr:uid="{FAF3755B-2618-43AE-A731-137020559C6C}">
      <text>
        <r>
          <rPr>
            <b/>
            <sz val="9"/>
            <color indexed="81"/>
            <rFont val="Tahoma"/>
            <family val="2"/>
          </rPr>
          <t>Species reproductive strategy is live bearer, which is high risk.</t>
        </r>
      </text>
    </comment>
    <comment ref="K308" authorId="0" shapeId="0" xr:uid="{F8B2A262-6BD4-4E82-AFED-C2699289F2E8}">
      <text>
        <r>
          <rPr>
            <b/>
            <sz val="9"/>
            <color indexed="81"/>
            <rFont val="Tahoma"/>
            <family val="2"/>
          </rPr>
          <t>Species trophic level is 3.4, which is higher than the highest risk value (3.25).</t>
        </r>
      </text>
    </comment>
    <comment ref="M308" authorId="0" shapeId="0" xr:uid="{438C457F-F776-4461-A162-A5D6EBEFF7A1}">
      <text>
        <r>
          <rPr>
            <b/>
            <sz val="9"/>
            <color indexed="81"/>
            <rFont val="Tahoma"/>
            <family val="2"/>
          </rPr>
          <t>BEI_,BEPE,BEPW,SKI_,SKPE,SKPW,YFI_,YFPE,YFPW stocks : Indo-Pacific tropics only.</t>
        </r>
      </text>
    </comment>
    <comment ref="N308" authorId="0" shapeId="0" xr:uid="{34482F9F-6195-4363-AEF3-88C851719491}">
      <text>
        <r>
          <rPr>
            <b/>
            <sz val="9"/>
            <color indexed="81"/>
            <rFont val="Tahoma"/>
            <family val="2"/>
          </rPr>
          <t>Not evaluated</t>
        </r>
      </text>
    </comment>
    <comment ref="O308" authorId="0" shapeId="0" xr:uid="{9C75E4CA-3879-4053-9E45-FA65169816E5}">
      <text>
        <r>
          <rPr>
            <b/>
            <sz val="9"/>
            <color indexed="81"/>
            <rFont val="Tahoma"/>
            <family val="2"/>
          </rPr>
          <t>Not evaluated</t>
        </r>
      </text>
    </comment>
    <comment ref="P308" authorId="0" shapeId="0" xr:uid="{9201A99D-607F-4CE2-A8E6-CCFFB4F5769B}">
      <text>
        <r>
          <rPr>
            <b/>
            <sz val="9"/>
            <color indexed="81"/>
            <rFont val="Tahoma"/>
            <family val="2"/>
          </rPr>
          <t>Not evaluated</t>
        </r>
      </text>
    </comment>
    <comment ref="E309" authorId="0" shapeId="0" xr:uid="{EC022E93-76A8-4D9F-9FEB-A07669D41524}">
      <text>
        <r>
          <rPr>
            <b/>
            <sz val="9"/>
            <color indexed="81"/>
            <rFont val="Tahoma"/>
            <family val="2"/>
          </rPr>
          <t>The score is based on the maximum risk score in the family Myliobatidae, which included 1 species.</t>
        </r>
      </text>
    </comment>
    <comment ref="F309" authorId="0" shapeId="0" xr:uid="{B64F236E-4212-473A-A0F2-C19588F145A3}">
      <text>
        <r>
          <rPr>
            <b/>
            <sz val="9"/>
            <color indexed="81"/>
            <rFont val="Tahoma"/>
            <family val="2"/>
          </rPr>
          <t>The score is based on the maximum risk score in the family Carangidae, which included 17 species.</t>
        </r>
      </text>
    </comment>
    <comment ref="G309" authorId="0" shapeId="0" xr:uid="{D0D1D166-58E6-48C2-A498-23F9DF34CCD7}">
      <text>
        <r>
          <rPr>
            <b/>
            <sz val="9"/>
            <color indexed="81"/>
            <rFont val="Tahoma"/>
            <family val="2"/>
          </rPr>
          <t>The score is based on the maximum risk score in the family Carangidae, which included 3 species.</t>
        </r>
      </text>
    </comment>
    <comment ref="H309" authorId="0" shapeId="0" xr:uid="{0F5E0F08-4AED-4CC0-856D-8140D69E3A6B}">
      <text>
        <r>
          <rPr>
            <b/>
            <sz val="9"/>
            <color indexed="81"/>
            <rFont val="Tahoma"/>
            <family val="2"/>
          </rPr>
          <t>Species maximum length is 520, which is higher than the highest risk value (300cm).</t>
        </r>
      </text>
    </comment>
    <comment ref="I309" authorId="0" shapeId="0" xr:uid="{30977D64-6580-4D96-A1BC-D6CC6080A985}">
      <text>
        <r>
          <rPr>
            <b/>
            <sz val="9"/>
            <color indexed="81"/>
            <rFont val="Tahoma"/>
            <family val="2"/>
          </rPr>
          <t>Species maximum length is 520cm, which is higher than the highest risk value (200cm).</t>
        </r>
      </text>
    </comment>
    <comment ref="J309" authorId="0" shapeId="0" xr:uid="{A3D88AEB-EF36-4496-834E-DFB46F04F921}">
      <text>
        <r>
          <rPr>
            <b/>
            <sz val="9"/>
            <color indexed="81"/>
            <rFont val="Tahoma"/>
            <family val="2"/>
          </rPr>
          <t>Species reproductive strategy is live bearer, which is high risk.</t>
        </r>
      </text>
    </comment>
    <comment ref="K309" authorId="0" shapeId="0" xr:uid="{62C7CDA5-599C-4D59-8FFD-4EB437B2538F}">
      <text>
        <r>
          <rPr>
            <b/>
            <sz val="9"/>
            <color indexed="81"/>
            <rFont val="Tahoma"/>
            <family val="2"/>
          </rPr>
          <t>Species trophic level is 3.7, which is higher than the highest risk value (3.25).</t>
        </r>
      </text>
    </comment>
    <comment ref="M309" authorId="0" shapeId="0" xr:uid="{E4A87827-38B9-4DF0-B592-012EE0A7D89D}">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09" authorId="0" shapeId="0" xr:uid="{4665FDCA-A327-4574-B745-9A32AC539E89}">
      <text>
        <r>
          <rPr>
            <b/>
            <sz val="9"/>
            <color indexed="81"/>
            <rFont val="Tahoma"/>
            <family val="2"/>
          </rPr>
          <t>The depth range of the species is 1-100m. For surface gears, the vertical overlap index with this species is 100.00%.</t>
        </r>
      </text>
    </comment>
    <comment ref="O309" authorId="0" shapeId="0" xr:uid="{C9CDAFA0-1539-40B7-BCEC-EB2374E4A008}">
      <text>
        <r>
          <rPr>
            <b/>
            <sz val="9"/>
            <color indexed="81"/>
            <rFont val="Tahoma"/>
            <family val="2"/>
          </rPr>
          <t>ALB stocks : The maximum length of the species is 520cm. For albacore fisheries, the length overlap index with this species is 100.00%.</t>
        </r>
      </text>
    </comment>
    <comment ref="P309" authorId="0" shapeId="0" xr:uid="{065F960E-28D0-4978-AE99-AF11C9674A3A}">
      <text>
        <r>
          <rPr>
            <b/>
            <sz val="9"/>
            <color indexed="81"/>
            <rFont val="Tahoma"/>
            <family val="2"/>
          </rPr>
          <t>No direct evidence of survival after capture.</t>
        </r>
      </text>
    </comment>
    <comment ref="E310" authorId="0" shapeId="0" xr:uid="{650B18EE-BE04-4D96-A7EB-10DBE18218F2}">
      <text>
        <r>
          <rPr>
            <b/>
            <sz val="9"/>
            <color indexed="81"/>
            <rFont val="Tahoma"/>
            <family val="2"/>
          </rPr>
          <t>The score is based on the maximum risk score in the family Myliobatidae, which included 9 species.</t>
        </r>
      </text>
    </comment>
    <comment ref="F310" authorId="0" shapeId="0" xr:uid="{D242E31A-A355-4465-AA61-7C9406AE6416}">
      <text>
        <r>
          <rPr>
            <b/>
            <sz val="9"/>
            <color indexed="81"/>
            <rFont val="Tahoma"/>
            <family val="2"/>
          </rPr>
          <t>The score is based on the maximum risk score in the family Myliobatidae, which included 1 species.</t>
        </r>
      </text>
    </comment>
    <comment ref="G310" authorId="0" shapeId="0" xr:uid="{5AEFEBC4-47A1-4755-A126-A4CA39475907}">
      <text>
        <r>
          <rPr>
            <b/>
            <sz val="9"/>
            <color indexed="81"/>
            <rFont val="Tahoma"/>
            <family val="2"/>
          </rPr>
          <t>The score is based on the maximum risk score in the family Myliobatidae, which included 1 species.</t>
        </r>
      </text>
    </comment>
    <comment ref="H310" authorId="0" shapeId="0" xr:uid="{3C330EDB-C261-404E-8EE1-A6028D5E9158}">
      <text>
        <r>
          <rPr>
            <b/>
            <sz val="9"/>
            <color indexed="81"/>
            <rFont val="Tahoma"/>
            <family val="2"/>
          </rPr>
          <t>Species maximum length is 133, which is in the medium risk range (100-300cm).</t>
        </r>
      </text>
    </comment>
    <comment ref="I310" authorId="0" shapeId="0" xr:uid="{A4B14C0F-3268-42DB-B259-312C1563CC49}">
      <text>
        <r>
          <rPr>
            <b/>
            <sz val="9"/>
            <color indexed="81"/>
            <rFont val="Tahoma"/>
            <family val="2"/>
          </rPr>
          <t>Species maximum length is 133cm, which is in the length at maturity medium risk range (40-200cm).</t>
        </r>
      </text>
    </comment>
    <comment ref="J310" authorId="0" shapeId="0" xr:uid="{3C2E65B5-4279-4311-8C20-1F7A657F90FA}">
      <text>
        <r>
          <rPr>
            <b/>
            <sz val="9"/>
            <color indexed="81"/>
            <rFont val="Tahoma"/>
            <family val="2"/>
          </rPr>
          <t>Species reproductive strategy is live bearer, which is high risk.</t>
        </r>
      </text>
    </comment>
    <comment ref="K310" authorId="0" shapeId="0" xr:uid="{3673E732-2AD9-4FDC-9132-F76754D91D9D}">
      <text>
        <r>
          <rPr>
            <b/>
            <sz val="9"/>
            <color indexed="81"/>
            <rFont val="Tahoma"/>
            <family val="2"/>
          </rPr>
          <t>Species trophic level is 3.9, which is higher than the highest risk value (3.25).</t>
        </r>
      </text>
    </comment>
    <comment ref="M310" authorId="0" shapeId="0" xr:uid="{556B31AA-66F5-40D2-8BB7-EEC791A4AEB9}">
      <text>
        <r>
          <rPr>
            <b/>
            <sz val="9"/>
            <color indexed="81"/>
            <rFont val="Tahoma"/>
            <family val="2"/>
          </rPr>
          <t>AO_ stocks : Distribution Atlantic only. Species is coastal.</t>
        </r>
      </text>
    </comment>
    <comment ref="N310" authorId="0" shapeId="0" xr:uid="{2DB467B2-AA2A-47D2-84A9-8E099E0609FD}">
      <text>
        <r>
          <rPr>
            <b/>
            <sz val="9"/>
            <color indexed="81"/>
            <rFont val="Tahoma"/>
            <family val="2"/>
          </rPr>
          <t>Not evaluated</t>
        </r>
      </text>
    </comment>
    <comment ref="O310" authorId="0" shapeId="0" xr:uid="{67CE4767-B1C4-44A6-B438-3C354810D24C}">
      <text>
        <r>
          <rPr>
            <b/>
            <sz val="9"/>
            <color indexed="81"/>
            <rFont val="Tahoma"/>
            <family val="2"/>
          </rPr>
          <t>Not evaluated</t>
        </r>
      </text>
    </comment>
    <comment ref="P310" authorId="0" shapeId="0" xr:uid="{90D6FDAA-E05E-4608-A93B-AEF7DB17DA27}">
      <text>
        <r>
          <rPr>
            <b/>
            <sz val="9"/>
            <color indexed="81"/>
            <rFont val="Tahoma"/>
            <family val="2"/>
          </rPr>
          <t>Not evaluated</t>
        </r>
      </text>
    </comment>
    <comment ref="E311" authorId="0" shapeId="0" xr:uid="{F9497308-67E9-42D3-88D3-58028540DE7D}">
      <text>
        <r>
          <rPr>
            <b/>
            <sz val="9"/>
            <color indexed="81"/>
            <rFont val="Tahoma"/>
            <family val="2"/>
          </rPr>
          <t>The score is based on the maximum risk score in the family Myliobatidae, which included 1 species.</t>
        </r>
      </text>
    </comment>
    <comment ref="F311" authorId="0" shapeId="0" xr:uid="{76846F42-DDDD-4711-9B74-2A551B28AFB7}">
      <text>
        <r>
          <rPr>
            <b/>
            <sz val="9"/>
            <color indexed="81"/>
            <rFont val="Tahoma"/>
            <family val="2"/>
          </rPr>
          <t>The score is based on the maximum risk score in the family Myliobatidae, which included 1 species.</t>
        </r>
      </text>
    </comment>
    <comment ref="G311" authorId="0" shapeId="0" xr:uid="{23DC36A0-049E-4326-B2F8-23BBC7FC9AC0}">
      <text>
        <r>
          <rPr>
            <b/>
            <sz val="9"/>
            <color indexed="81"/>
            <rFont val="Tahoma"/>
            <family val="2"/>
          </rPr>
          <t>Species fecundity is 1 eggs/year, which is lower than the highest risk value (100).</t>
        </r>
      </text>
    </comment>
    <comment ref="H311" authorId="0" shapeId="0" xr:uid="{BAE58694-AE9C-4EEB-A90D-76A098E6FE33}">
      <text>
        <r>
          <rPr>
            <b/>
            <sz val="9"/>
            <color indexed="81"/>
            <rFont val="Tahoma"/>
            <family val="2"/>
          </rPr>
          <t>Species maximum length is 220, which is in the medium risk range (100-300cm).</t>
        </r>
      </text>
    </comment>
    <comment ref="I311" authorId="0" shapeId="0" xr:uid="{4F6D83B7-35E4-44D9-AA86-8B5B2261E4A7}">
      <text>
        <r>
          <rPr>
            <b/>
            <sz val="9"/>
            <color indexed="81"/>
            <rFont val="Tahoma"/>
            <family val="2"/>
          </rPr>
          <t>Species length at maturity is 150, which is in the medium risk range (40-200cm).</t>
        </r>
      </text>
    </comment>
    <comment ref="J311" authorId="0" shapeId="0" xr:uid="{F9E38057-3446-4684-BBEF-7082653A1CB0}">
      <text>
        <r>
          <rPr>
            <b/>
            <sz val="9"/>
            <color indexed="81"/>
            <rFont val="Tahoma"/>
            <family val="2"/>
          </rPr>
          <t>Species reproductive strategy is live bearer, which is high risk.</t>
        </r>
      </text>
    </comment>
    <comment ref="K311" authorId="0" shapeId="0" xr:uid="{F2BEB389-3E7A-416A-90D1-A78333F7E4F3}">
      <text>
        <r>
          <rPr>
            <b/>
            <sz val="9"/>
            <color indexed="81"/>
            <rFont val="Tahoma"/>
            <family val="2"/>
          </rPr>
          <t>Species trophic level is 3.1, which is in the medium risk range (2.75-3.25).</t>
        </r>
      </text>
    </comment>
    <comment ref="M311" authorId="0" shapeId="0" xr:uid="{63F28006-01FA-46F5-8AD8-BC61C10F11E1}">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11" authorId="0" shapeId="0" xr:uid="{4A5FC754-98E6-4725-A140-84EDC5532908}">
      <text>
        <r>
          <rPr>
            <b/>
            <sz val="9"/>
            <color indexed="81"/>
            <rFont val="Tahoma"/>
            <family val="2"/>
          </rPr>
          <t>The depth range of the species is 1-100m. For surface gears, the vertical overlap index with this species is 100.00%.</t>
        </r>
      </text>
    </comment>
    <comment ref="O311" authorId="0" shapeId="0" xr:uid="{9FE3BB73-92F5-4A45-93AE-8218FE7714CD}">
      <text>
        <r>
          <rPr>
            <b/>
            <sz val="9"/>
            <color indexed="81"/>
            <rFont val="Tahoma"/>
            <family val="2"/>
          </rPr>
          <t>ALB stocks : The maximum length of the species is 220cm. For albacore fisheries, the length overlap index with this species is 100.00%._x000D_
TPT stocks : The maximum length of the species is 220cm. For tropical surface fisheries, the length overlap index with this species is 100.00%.</t>
        </r>
      </text>
    </comment>
    <comment ref="P311" authorId="0" shapeId="0" xr:uid="{BECA4399-1255-4051-85A6-86687FC26D50}">
      <text>
        <r>
          <rPr>
            <b/>
            <sz val="9"/>
            <color indexed="81"/>
            <rFont val="Tahoma"/>
            <family val="2"/>
          </rPr>
          <t>No direct evidence of survival after capture.</t>
        </r>
      </text>
    </comment>
    <comment ref="E312" authorId="0" shapeId="0" xr:uid="{1D21F69B-F1AA-4A45-9EBA-287E134A1D2F}">
      <text>
        <r>
          <rPr>
            <b/>
            <sz val="9"/>
            <color indexed="81"/>
            <rFont val="Tahoma"/>
            <family val="2"/>
          </rPr>
          <t>The score is based on the maximum risk score in the family Myliobatidae, which included 1 species.</t>
        </r>
      </text>
    </comment>
    <comment ref="F312" authorId="0" shapeId="0" xr:uid="{95183E94-D293-414B-B1EA-0EB7ADAC7B36}">
      <text>
        <r>
          <rPr>
            <b/>
            <sz val="9"/>
            <color indexed="81"/>
            <rFont val="Tahoma"/>
            <family val="2"/>
          </rPr>
          <t>The score is based on the maximum risk score in the family Myliobatidae, which included 1 species.</t>
        </r>
      </text>
    </comment>
    <comment ref="G312" authorId="0" shapeId="0" xr:uid="{ADE472FE-1BDF-4246-82FB-AD0E20F2A6A2}">
      <text>
        <r>
          <rPr>
            <b/>
            <sz val="9"/>
            <color indexed="81"/>
            <rFont val="Tahoma"/>
            <family val="2"/>
          </rPr>
          <t>Species fecundity is 1 eggs/year, which is lower than the highest risk value (100).</t>
        </r>
      </text>
    </comment>
    <comment ref="H312" authorId="0" shapeId="0" xr:uid="{115354EF-73EA-491E-9C95-1A7937814F99}">
      <text>
        <r>
          <rPr>
            <b/>
            <sz val="9"/>
            <color indexed="81"/>
            <rFont val="Tahoma"/>
            <family val="2"/>
          </rPr>
          <t>Species maximum length is 328, which is higher than the highest risk value (300cm).</t>
        </r>
      </text>
    </comment>
    <comment ref="I312" authorId="0" shapeId="0" xr:uid="{C6A65500-7DDF-41A6-B7B0-1EF9E6E4F299}">
      <text>
        <r>
          <rPr>
            <b/>
            <sz val="9"/>
            <color indexed="81"/>
            <rFont val="Tahoma"/>
            <family val="2"/>
          </rPr>
          <t>Species maximum length is 328cm, which is higher than the highest risk value (200cm).</t>
        </r>
      </text>
    </comment>
    <comment ref="J312" authorId="0" shapeId="0" xr:uid="{6B1CA560-5F06-4449-A043-4B53AC18645C}">
      <text>
        <r>
          <rPr>
            <b/>
            <sz val="9"/>
            <color indexed="81"/>
            <rFont val="Tahoma"/>
            <family val="2"/>
          </rPr>
          <t>Species reproductive strategy is live bearer, which is high risk.</t>
        </r>
      </text>
    </comment>
    <comment ref="K312" authorId="0" shapeId="0" xr:uid="{E9C53836-B5D9-4843-BEAF-40D5F8322106}">
      <text>
        <r>
          <rPr>
            <b/>
            <sz val="9"/>
            <color indexed="81"/>
            <rFont val="Tahoma"/>
            <family val="2"/>
          </rPr>
          <t>Species trophic level is 3.8, which is higher than the highest risk value (3.25).</t>
        </r>
      </text>
    </comment>
    <comment ref="M312" authorId="0" shapeId="0" xr:uid="{C0ED94D1-C35C-4D17-B935-9BB51BE0413D}">
      <text>
        <r>
          <rPr>
            <b/>
            <sz val="9"/>
            <color indexed="81"/>
            <rFont val="Tahoma"/>
            <family val="2"/>
          </rPr>
          <t>TPT stocks : Worldwide tropical distribution. Species is coastal.</t>
        </r>
      </text>
    </comment>
    <comment ref="N312" authorId="0" shapeId="0" xr:uid="{226C45F5-89EE-40D8-8CDA-0FEC1FF3F69E}">
      <text>
        <r>
          <rPr>
            <b/>
            <sz val="9"/>
            <color indexed="81"/>
            <rFont val="Tahoma"/>
            <family val="2"/>
          </rPr>
          <t>The depth range of the species is 1-30m. For surface gears, the vertical overlap index with this species is 100.00%. This species is reef associated.</t>
        </r>
      </text>
    </comment>
    <comment ref="O312" authorId="0" shapeId="0" xr:uid="{14089A47-F103-441C-90A3-5C7493A195AF}">
      <text>
        <r>
          <rPr>
            <b/>
            <sz val="9"/>
            <color indexed="81"/>
            <rFont val="Tahoma"/>
            <family val="2"/>
          </rPr>
          <t>TPT stocks : The maximum length of the species is 328cm. For tropical surface fisheries, the length overlap index with this species is 100.00%.</t>
        </r>
      </text>
    </comment>
    <comment ref="P312" authorId="0" shapeId="0" xr:uid="{4401414A-84C7-4486-8767-2B0EF397794B}">
      <text>
        <r>
          <rPr>
            <b/>
            <sz val="9"/>
            <color indexed="81"/>
            <rFont val="Tahoma"/>
            <family val="2"/>
          </rPr>
          <t>No direct evidence of survival after capture.</t>
        </r>
      </text>
    </comment>
    <comment ref="E313" authorId="0" shapeId="0" xr:uid="{EDCD5891-D4B5-4E95-A844-CD2E1DB6813B}">
      <text>
        <r>
          <rPr>
            <b/>
            <sz val="9"/>
            <color indexed="81"/>
            <rFont val="Tahoma"/>
            <family val="2"/>
          </rPr>
          <t>The score is based on the maximum risk score in the family Myliobatidae, which included 1 species.</t>
        </r>
      </text>
    </comment>
    <comment ref="F313" authorId="0" shapeId="0" xr:uid="{E9237758-7426-4B3E-91BD-2332F9427E93}">
      <text>
        <r>
          <rPr>
            <b/>
            <sz val="9"/>
            <color indexed="81"/>
            <rFont val="Tahoma"/>
            <family val="2"/>
          </rPr>
          <t>The score is based on the maximum risk score in the family Myliobatidae, which included 1 species.</t>
        </r>
      </text>
    </comment>
    <comment ref="G313" authorId="0" shapeId="0" xr:uid="{5E3B0165-F245-4D15-9490-6C1C1FCB21EF}">
      <text>
        <r>
          <rPr>
            <b/>
            <sz val="9"/>
            <color indexed="81"/>
            <rFont val="Tahoma"/>
            <family val="2"/>
          </rPr>
          <t>The score is based on the maximum risk score in the family Myliobatidae, which included 9 species.</t>
        </r>
      </text>
    </comment>
    <comment ref="H313" authorId="0" shapeId="0" xr:uid="{4287A39C-AF9B-4036-BE07-F1D251DF27F1}">
      <text>
        <r>
          <rPr>
            <b/>
            <sz val="9"/>
            <color indexed="81"/>
            <rFont val="Tahoma"/>
            <family val="2"/>
          </rPr>
          <t>The score is based on the maximum risk score in the family Agonidae, which included 1 species.</t>
        </r>
      </text>
    </comment>
    <comment ref="I313" authorId="0" shapeId="0" xr:uid="{E4F76ACB-7F8C-4961-B2E6-A0CEB66DCDE4}">
      <text>
        <r>
          <rPr>
            <b/>
            <sz val="9"/>
            <color indexed="81"/>
            <rFont val="Tahoma"/>
            <family val="2"/>
          </rPr>
          <t>The score is based on the maximum risk score in the family Agonidae, which included 1 species.</t>
        </r>
      </text>
    </comment>
    <comment ref="J313" authorId="0" shapeId="0" xr:uid="{336804DE-DC9E-4E54-9E39-251B77B22F60}">
      <text>
        <r>
          <rPr>
            <b/>
            <sz val="9"/>
            <color indexed="81"/>
            <rFont val="Tahoma"/>
            <family val="2"/>
          </rPr>
          <t>Species reproductive strategy is live bearer, which is high risk.</t>
        </r>
      </text>
    </comment>
    <comment ref="K313" authorId="0" shapeId="0" xr:uid="{F7A2E4BB-468A-4A07-8EEB-CD6A860BE5C2}">
      <text>
        <r>
          <rPr>
            <b/>
            <sz val="9"/>
            <color indexed="81"/>
            <rFont val="Tahoma"/>
            <family val="2"/>
          </rPr>
          <t>Species trophic level is 3.8, which is higher than the highest risk value (3.25).</t>
        </r>
      </text>
    </comment>
    <comment ref="M313" authorId="0" shapeId="0" xr:uid="{02671679-B480-4E8E-9F84-0630D7500EB8}">
      <text>
        <r>
          <rPr>
            <b/>
            <sz val="9"/>
            <color indexed="81"/>
            <rFont val="Tahoma"/>
            <family val="2"/>
          </rPr>
          <t>TPT stocks : Worldwide distribution, uncommon in Subtropics</t>
        </r>
      </text>
    </comment>
    <comment ref="N313" authorId="0" shapeId="0" xr:uid="{D7E8B974-A99B-4816-8681-65A8A85BE626}">
      <text>
        <r>
          <rPr>
            <b/>
            <sz val="9"/>
            <color indexed="81"/>
            <rFont val="Tahoma"/>
            <family val="2"/>
          </rPr>
          <t>The depth range of the species is 1-15m. For surface gears, the vertical overlap index with this species is 100.00%.</t>
        </r>
      </text>
    </comment>
    <comment ref="O313" authorId="0" shapeId="0" xr:uid="{4852260B-00AF-4F4A-8C35-17D260D22737}">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313" authorId="0" shapeId="0" xr:uid="{7190EC2C-1C2C-4038-9349-0F441A0EF7AC}">
      <text>
        <r>
          <rPr>
            <b/>
            <sz val="9"/>
            <color indexed="81"/>
            <rFont val="Tahoma"/>
            <family val="2"/>
          </rPr>
          <t>No direct evidence of survival after capture.</t>
        </r>
      </text>
    </comment>
    <comment ref="E314" authorId="0" shapeId="0" xr:uid="{E49207E7-8A2E-485B-B372-19EB8F0500B0}">
      <text>
        <r>
          <rPr>
            <b/>
            <sz val="9"/>
            <color indexed="81"/>
            <rFont val="Tahoma"/>
            <family val="2"/>
          </rPr>
          <t>The score is based on the maximum risk score in the family Myliobatidae, which included 1 species.</t>
        </r>
      </text>
    </comment>
    <comment ref="F314" authorId="0" shapeId="0" xr:uid="{BC1F0E93-574F-4790-AECD-5F5DCC4ACD99}">
      <text>
        <r>
          <rPr>
            <b/>
            <sz val="9"/>
            <color indexed="81"/>
            <rFont val="Tahoma"/>
            <family val="2"/>
          </rPr>
          <t>The score is based on the maximum risk score in the family Myliobatidae, which included 1 species.</t>
        </r>
      </text>
    </comment>
    <comment ref="G314" authorId="0" shapeId="0" xr:uid="{2872BC0C-C4C6-47FC-A083-3971821C6917}">
      <text>
        <r>
          <rPr>
            <b/>
            <sz val="9"/>
            <color indexed="81"/>
            <rFont val="Tahoma"/>
            <family val="2"/>
          </rPr>
          <t>The score is based on the maximum risk score in the family Myliobatidae, which included 9 species.</t>
        </r>
      </text>
    </comment>
    <comment ref="H314" authorId="0" shapeId="0" xr:uid="{2E3BE977-7642-4E1A-AFC7-F5803F7807F7}">
      <text>
        <r>
          <rPr>
            <b/>
            <sz val="9"/>
            <color indexed="81"/>
            <rFont val="Tahoma"/>
            <family val="2"/>
          </rPr>
          <t>The score is based on the maximum risk score in the family Agonidae, which included 1 species.</t>
        </r>
      </text>
    </comment>
    <comment ref="I314" authorId="0" shapeId="0" xr:uid="{119167D9-6045-4173-89FD-BAF22E9EBB59}">
      <text>
        <r>
          <rPr>
            <b/>
            <sz val="9"/>
            <color indexed="81"/>
            <rFont val="Tahoma"/>
            <family val="2"/>
          </rPr>
          <t>The score is based on the maximum risk score in the family Agonidae, which included 1 species.</t>
        </r>
      </text>
    </comment>
    <comment ref="J314" authorId="0" shapeId="0" xr:uid="{FF635113-E48D-45A2-B846-40EFE68C4A0D}">
      <text>
        <r>
          <rPr>
            <b/>
            <sz val="9"/>
            <color indexed="81"/>
            <rFont val="Tahoma"/>
            <family val="2"/>
          </rPr>
          <t>The score is based on the maximum risk score in the family Agonidae, which included 1 species.</t>
        </r>
      </text>
    </comment>
    <comment ref="K314" authorId="0" shapeId="0" xr:uid="{54113D40-EA7E-46E8-A08A-B951C0E90655}">
      <text>
        <r>
          <rPr>
            <b/>
            <sz val="9"/>
            <color indexed="81"/>
            <rFont val="Tahoma"/>
            <family val="2"/>
          </rPr>
          <t>The score is based on the maximum risk score in the family Agonidae, which included 1 species.</t>
        </r>
      </text>
    </comment>
    <comment ref="M314" authorId="0" shapeId="0" xr:uid="{2121FCB2-1BEE-4B58-B0A9-DC2B945D497B}">
      <text>
        <r>
          <rPr>
            <b/>
            <sz val="9"/>
            <color indexed="81"/>
            <rFont val="Tahoma"/>
            <family val="2"/>
          </rPr>
          <t>ALAM,ALAN,SKAE stocks : Southeast Atlantic distribution</t>
        </r>
      </text>
    </comment>
    <comment ref="N314" authorId="0" shapeId="0" xr:uid="{E71052BE-9CDC-4477-9A46-93F51CFF5E4B}">
      <text>
        <r>
          <rPr>
            <b/>
            <sz val="9"/>
            <color indexed="81"/>
            <rFont val="Tahoma"/>
            <family val="2"/>
          </rPr>
          <t>The depth range of the species is 1-100m. For surface gears, the vertical overlap index with this species is 100.00%.</t>
        </r>
      </text>
    </comment>
    <comment ref="O314" authorId="0" shapeId="0" xr:uid="{9F0FE032-03B6-4149-A96E-3B3F596C2FA8}">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314" authorId="0" shapeId="0" xr:uid="{A3653E7B-59EB-4867-B9F8-05D303C964DD}">
      <text>
        <r>
          <rPr>
            <b/>
            <sz val="9"/>
            <color indexed="81"/>
            <rFont val="Tahoma"/>
            <family val="2"/>
          </rPr>
          <t>No direct evidence of survival after capture.</t>
        </r>
      </text>
    </comment>
    <comment ref="E315" authorId="0" shapeId="0" xr:uid="{12667ACB-F239-402E-B552-828DE99BF084}">
      <text>
        <r>
          <rPr>
            <b/>
            <sz val="9"/>
            <color indexed="81"/>
            <rFont val="Tahoma"/>
            <family val="2"/>
          </rPr>
          <t>Species growth rate (K) is 0.179, which is in the medium risk K range (0.061-0.183) for age at maturity.</t>
        </r>
      </text>
    </comment>
    <comment ref="F315" authorId="0" shapeId="0" xr:uid="{575FF9DB-ED72-4FDF-8094-5FAA8F5922AE}">
      <text>
        <r>
          <rPr>
            <b/>
            <sz val="9"/>
            <color indexed="81"/>
            <rFont val="Tahoma"/>
            <family val="2"/>
          </rPr>
          <t>Species growth rate (K) is 0.179, which is in the medium risk K range (0.12-0.30) for maximum age.</t>
        </r>
      </text>
    </comment>
    <comment ref="G315" authorId="0" shapeId="0" xr:uid="{04F0C59F-E3A3-463B-848C-1AC0B68E9B6E}">
      <text>
        <r>
          <rPr>
            <b/>
            <sz val="9"/>
            <color indexed="81"/>
            <rFont val="Tahoma"/>
            <family val="2"/>
          </rPr>
          <t>Species fecundity is 268630 eggs/year, which is higher than the lowest risk value (20000).</t>
        </r>
      </text>
    </comment>
    <comment ref="H315" authorId="0" shapeId="0" xr:uid="{EF086B9A-6E1D-4092-A158-B5E8A78BEC35}">
      <text>
        <r>
          <rPr>
            <b/>
            <sz val="9"/>
            <color indexed="81"/>
            <rFont val="Tahoma"/>
            <family val="2"/>
          </rPr>
          <t>Species maximum length is 91, which is lower than the lowest risk value (100cm).</t>
        </r>
      </text>
    </comment>
    <comment ref="I315" authorId="0" shapeId="0" xr:uid="{548E8571-D61A-4637-8EE4-3ACA7B4CFB5F}">
      <text>
        <r>
          <rPr>
            <b/>
            <sz val="9"/>
            <color indexed="81"/>
            <rFont val="Tahoma"/>
            <family val="2"/>
          </rPr>
          <t>Species length at maturity is 27, which is lower than the lowest risk value (40cm).</t>
        </r>
      </text>
    </comment>
    <comment ref="J315" authorId="0" shapeId="0" xr:uid="{ACC5FA93-7D4F-4EB9-9DCA-8D07D160CF66}">
      <text>
        <r>
          <rPr>
            <b/>
            <sz val="9"/>
            <color indexed="81"/>
            <rFont val="Tahoma"/>
            <family val="2"/>
          </rPr>
          <t>Species reproductive strategy is broadcast spawner, which is low risk.</t>
        </r>
      </text>
    </comment>
    <comment ref="K315" authorId="0" shapeId="0" xr:uid="{32B6CB4A-E907-45AE-9BE3-3AB36B87D148}">
      <text>
        <r>
          <rPr>
            <b/>
            <sz val="9"/>
            <color indexed="81"/>
            <rFont val="Tahoma"/>
            <family val="2"/>
          </rPr>
          <t>Species trophic level is 3.9, which is higher than the highest risk value (3.25).</t>
        </r>
      </text>
    </comment>
    <comment ref="M315" authorId="0" shapeId="0" xr:uid="{52DD7534-63BB-4E4F-BA2A-043F1A540746}">
      <text>
        <r>
          <rPr>
            <b/>
            <sz val="9"/>
            <color indexed="81"/>
            <rFont val="Tahoma"/>
            <family val="2"/>
          </rPr>
          <t>AO_ stocks : Distribution Atlantic only. Species is coastal.</t>
        </r>
      </text>
    </comment>
    <comment ref="N315" authorId="0" shapeId="0" xr:uid="{3D313CC1-E56F-4469-A0C9-0BF4B7641CE5}">
      <text>
        <r>
          <rPr>
            <b/>
            <sz val="9"/>
            <color indexed="81"/>
            <rFont val="Tahoma"/>
            <family val="2"/>
          </rPr>
          <t>Not evaluated</t>
        </r>
      </text>
    </comment>
    <comment ref="O315" authorId="0" shapeId="0" xr:uid="{57601AA6-666D-4219-BD8D-5B0BA68F3130}">
      <text>
        <r>
          <rPr>
            <b/>
            <sz val="9"/>
            <color indexed="81"/>
            <rFont val="Tahoma"/>
            <family val="2"/>
          </rPr>
          <t>Not evaluated</t>
        </r>
      </text>
    </comment>
    <comment ref="P315" authorId="0" shapeId="0" xr:uid="{173A4848-BA28-4CCF-B496-163076C1DF1D}">
      <text>
        <r>
          <rPr>
            <b/>
            <sz val="9"/>
            <color indexed="81"/>
            <rFont val="Tahoma"/>
            <family val="2"/>
          </rPr>
          <t>Not evaluated</t>
        </r>
      </text>
    </comment>
    <comment ref="E316" authorId="0" shapeId="0" xr:uid="{5799FD36-E47F-45D9-966F-4543F2661CDA}">
      <text>
        <r>
          <rPr>
            <b/>
            <sz val="9"/>
            <color indexed="81"/>
            <rFont val="Tahoma"/>
            <family val="2"/>
          </rPr>
          <t>There is no information.</t>
        </r>
      </text>
    </comment>
    <comment ref="F316" authorId="0" shapeId="0" xr:uid="{DBCF3C17-EB5D-48CB-BFB8-D77F046B1B64}">
      <text>
        <r>
          <rPr>
            <b/>
            <sz val="9"/>
            <color indexed="81"/>
            <rFont val="Tahoma"/>
            <family val="2"/>
          </rPr>
          <t>There is no information.</t>
        </r>
      </text>
    </comment>
    <comment ref="G316" authorId="0" shapeId="0" xr:uid="{D1B67CD7-BF76-4604-A5AE-7A7EACBCDA2D}">
      <text>
        <r>
          <rPr>
            <b/>
            <sz val="9"/>
            <color indexed="81"/>
            <rFont val="Tahoma"/>
            <family val="2"/>
          </rPr>
          <t>The score is based on the maximum risk score in the family Myliobatidae, which included 9 species.</t>
        </r>
      </text>
    </comment>
    <comment ref="H316" authorId="0" shapeId="0" xr:uid="{980F8A3C-46DA-4D4B-BEDC-52F822C66FBB}">
      <text>
        <r>
          <rPr>
            <b/>
            <sz val="9"/>
            <color indexed="81"/>
            <rFont val="Tahoma"/>
            <family val="2"/>
          </rPr>
          <t>Species maximum length is 30, which is lower than the lowest risk value (100cm).</t>
        </r>
      </text>
    </comment>
    <comment ref="I316" authorId="0" shapeId="0" xr:uid="{193A6581-5B87-49B3-B06D-B06596EEEC50}">
      <text>
        <r>
          <rPr>
            <b/>
            <sz val="9"/>
            <color indexed="81"/>
            <rFont val="Tahoma"/>
            <family val="2"/>
          </rPr>
          <t>Species maximum length is 30cm, which is lower than the length at maturity lowest risk value (40cm).</t>
        </r>
      </text>
    </comment>
    <comment ref="J316" authorId="0" shapeId="0" xr:uid="{837AA7C9-8366-4B8C-9784-E0B4B83087B8}">
      <text>
        <r>
          <rPr>
            <b/>
            <sz val="9"/>
            <color indexed="81"/>
            <rFont val="Tahoma"/>
            <family val="2"/>
          </rPr>
          <t>The score is based on the maximum risk score in the family Myliobatidae, which included 15 species.</t>
        </r>
      </text>
    </comment>
    <comment ref="K316" authorId="0" shapeId="0" xr:uid="{D2531658-2AB0-4FF5-9C88-32A8C1FA6C76}">
      <text>
        <r>
          <rPr>
            <b/>
            <sz val="9"/>
            <color indexed="81"/>
            <rFont val="Tahoma"/>
            <family val="2"/>
          </rPr>
          <t>Species trophic level is 3.4, which is higher than the highest risk value (3.25).</t>
        </r>
      </text>
    </comment>
    <comment ref="M316" authorId="0" shapeId="0" xr:uid="{2D703887-7648-469F-9440-06A0BAEA8EC6}">
      <text>
        <r>
          <rPr>
            <b/>
            <sz val="9"/>
            <color indexed="81"/>
            <rFont val="Tahoma"/>
            <family val="2"/>
          </rPr>
          <t>ALL stocks : Worldwide pelagic distribution</t>
        </r>
      </text>
    </comment>
    <comment ref="N316" authorId="0" shapeId="0" xr:uid="{2E3A3B62-509F-4074-A279-85A0910D1584}">
      <text>
        <r>
          <rPr>
            <b/>
            <sz val="9"/>
            <color indexed="81"/>
            <rFont val="Tahoma"/>
            <family val="2"/>
          </rPr>
          <t>The depth range of the species is 1-200m. For surface gears, the vertical overlap index with this species is 50.00%.</t>
        </r>
      </text>
    </comment>
    <comment ref="O316" authorId="0" shapeId="0" xr:uid="{286E6AD8-3835-4EF8-89F2-3D32E90B2EA7}">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316" authorId="0" shapeId="0" xr:uid="{3D1D5867-4FB7-4308-91A6-37ED3E0E2771}">
      <text>
        <r>
          <rPr>
            <b/>
            <sz val="9"/>
            <color indexed="81"/>
            <rFont val="Tahoma"/>
            <family val="2"/>
          </rPr>
          <t>No direct evidence of survival after capture.</t>
        </r>
      </text>
    </comment>
    <comment ref="E317" authorId="0" shapeId="0" xr:uid="{2F8E8165-3227-42BC-92CE-7352531524D9}">
      <text>
        <r>
          <rPr>
            <b/>
            <sz val="9"/>
            <color indexed="81"/>
            <rFont val="Tahoma"/>
            <family val="2"/>
          </rPr>
          <t>Species growth rate (K) is 0.354, which is higher than lowest risk K (0.183) for age at maturity.</t>
        </r>
      </text>
    </comment>
    <comment ref="F317" authorId="0" shapeId="0" xr:uid="{DEF23D75-13A3-408E-810C-4F28877225DF}">
      <text>
        <r>
          <rPr>
            <b/>
            <sz val="9"/>
            <color indexed="81"/>
            <rFont val="Tahoma"/>
            <family val="2"/>
          </rPr>
          <t>Species growth rate (K) is 0.354, which is higher than lowest risk K (0.30) for maximum age.</t>
        </r>
      </text>
    </comment>
    <comment ref="G317" authorId="0" shapeId="0" xr:uid="{A8C5B7BA-A716-4BEB-B4DA-1EB9621FE77C}">
      <text>
        <r>
          <rPr>
            <b/>
            <sz val="9"/>
            <color indexed="81"/>
            <rFont val="Tahoma"/>
            <family val="2"/>
          </rPr>
          <t>The score is based on the maximum risk score in the family Echeneidae , which included 1 species.</t>
        </r>
      </text>
    </comment>
    <comment ref="H317" authorId="0" shapeId="0" xr:uid="{D09550CD-88EF-4A88-B16B-F86D3DE43E16}">
      <text>
        <r>
          <rPr>
            <b/>
            <sz val="9"/>
            <color indexed="81"/>
            <rFont val="Tahoma"/>
            <family val="2"/>
          </rPr>
          <t>Species maximum length is 180, which is in the medium risk range (100-300cm).</t>
        </r>
      </text>
    </comment>
    <comment ref="I317" authorId="0" shapeId="0" xr:uid="{38B69917-3A44-4C59-9944-C6303A36D966}">
      <text>
        <r>
          <rPr>
            <b/>
            <sz val="9"/>
            <color indexed="81"/>
            <rFont val="Tahoma"/>
            <family val="2"/>
          </rPr>
          <t>Species length at maturity is 65, which is in the medium risk range (40-200cm).</t>
        </r>
      </text>
    </comment>
    <comment ref="J317" authorId="0" shapeId="0" xr:uid="{E3645AAA-5934-4DCE-8CE1-5E086A89805F}">
      <text>
        <r>
          <rPr>
            <b/>
            <sz val="9"/>
            <color indexed="81"/>
            <rFont val="Tahoma"/>
            <family val="2"/>
          </rPr>
          <t>Species reproductive strategy is broadcast spawner, which is low risk.</t>
        </r>
      </text>
    </comment>
    <comment ref="K317" authorId="0" shapeId="0" xr:uid="{50A0DA55-0934-4BCB-B09C-F7C6DC1DC0ED}">
      <text>
        <r>
          <rPr>
            <b/>
            <sz val="9"/>
            <color indexed="81"/>
            <rFont val="Tahoma"/>
            <family val="2"/>
          </rPr>
          <t>Species trophic level is 4.3, which is higher than the highest risk value (3.25).</t>
        </r>
      </text>
    </comment>
    <comment ref="M317" authorId="0" shapeId="0" xr:uid="{DDF5A30F-63F6-4BD6-846A-D6D1DA43FB82}">
      <text>
        <r>
          <rPr>
            <b/>
            <sz val="9"/>
            <color indexed="81"/>
            <rFont val="Tahoma"/>
            <family val="2"/>
          </rPr>
          <t>ALL stocks : Worldwide coastal distribution, mainly coastal</t>
        </r>
      </text>
    </comment>
    <comment ref="N317" authorId="0" shapeId="0" xr:uid="{002050DF-BF59-44F5-86B6-C6C8A001FA16}">
      <text>
        <r>
          <rPr>
            <b/>
            <sz val="9"/>
            <color indexed="81"/>
            <rFont val="Tahoma"/>
            <family val="2"/>
          </rPr>
          <t>The depth range of the species is 2-10m. For surface gears, the vertical overlap index with this species is 100.00%. This species is reef associated.</t>
        </r>
      </text>
    </comment>
    <comment ref="O317" authorId="0" shapeId="0" xr:uid="{D194B8E5-EE07-4F74-95E3-B90D741C0D35}">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317" authorId="0" shapeId="0" xr:uid="{56A13DCE-8735-4746-86CD-0A86FCE4EB16}">
      <text>
        <r>
          <rPr>
            <b/>
            <sz val="9"/>
            <color indexed="81"/>
            <rFont val="Tahoma"/>
            <family val="2"/>
          </rPr>
          <t>No direct evidence of survival after capture.</t>
        </r>
      </text>
    </comment>
    <comment ref="E318" authorId="0" shapeId="0" xr:uid="{48E7BC14-23CE-43DE-A477-354ADBCC5672}">
      <text>
        <r>
          <rPr>
            <b/>
            <sz val="9"/>
            <color indexed="81"/>
            <rFont val="Tahoma"/>
            <family val="2"/>
          </rPr>
          <t>Species growth rate (K) is 0.883, which is higher than lowest risk K (0.183) for age at maturity.</t>
        </r>
      </text>
    </comment>
    <comment ref="F318" authorId="0" shapeId="0" xr:uid="{AC107BCE-AD2F-4141-A47E-A7FA5DEE1EEF}">
      <text>
        <r>
          <rPr>
            <b/>
            <sz val="9"/>
            <color indexed="81"/>
            <rFont val="Tahoma"/>
            <family val="2"/>
          </rPr>
          <t>Species growth rate (K) is 0.883, which is higher than lowest risk K (0.30) for maximum age.</t>
        </r>
      </text>
    </comment>
    <comment ref="G318" authorId="0" shapeId="0" xr:uid="{957772E3-2135-4947-A83A-CFC6434BD793}">
      <text>
        <r>
          <rPr>
            <b/>
            <sz val="9"/>
            <color indexed="81"/>
            <rFont val="Tahoma"/>
            <family val="2"/>
          </rPr>
          <t>The score is based on the maximum risk score in the family Carangidae, which included 3 species.</t>
        </r>
      </text>
    </comment>
    <comment ref="H318" authorId="0" shapeId="0" xr:uid="{70554666-F0B7-4E47-88EE-0F2E69F8A909}">
      <text>
        <r>
          <rPr>
            <b/>
            <sz val="9"/>
            <color indexed="81"/>
            <rFont val="Tahoma"/>
            <family val="2"/>
          </rPr>
          <t>Species maximum length is 25, which is lower than the lowest risk value (100cm).</t>
        </r>
      </text>
    </comment>
    <comment ref="I318" authorId="0" shapeId="0" xr:uid="{B61831B7-1112-4ABD-BD72-D0C97E103A92}">
      <text>
        <r>
          <rPr>
            <b/>
            <sz val="9"/>
            <color indexed="81"/>
            <rFont val="Tahoma"/>
            <family val="2"/>
          </rPr>
          <t>Species length at maturity is 13, which is lower than the lowest risk value (40cm).</t>
        </r>
      </text>
    </comment>
    <comment ref="J318" authorId="0" shapeId="0" xr:uid="{B297E14F-CD78-4C5E-BE60-A9BB14ACC21E}">
      <text>
        <r>
          <rPr>
            <b/>
            <sz val="9"/>
            <color indexed="81"/>
            <rFont val="Tahoma"/>
            <family val="2"/>
          </rPr>
          <t>Species reproductive strategy is broadcast spawner, which is low risk.</t>
        </r>
      </text>
    </comment>
    <comment ref="K318" authorId="0" shapeId="0" xr:uid="{4B98E180-8A67-4821-A136-DD0AEFB88975}">
      <text>
        <r>
          <rPr>
            <b/>
            <sz val="9"/>
            <color indexed="81"/>
            <rFont val="Tahoma"/>
            <family val="2"/>
          </rPr>
          <t>Species trophic level is 3.4, which is higher than the highest risk value (3.25).</t>
        </r>
      </text>
    </comment>
    <comment ref="M318" authorId="0" shapeId="0" xr:uid="{3A35588D-2144-46FC-8FDF-82ED78A6BB39}">
      <text>
        <r>
          <rPr>
            <b/>
            <sz val="9"/>
            <color indexed="81"/>
            <rFont val="Tahoma"/>
            <family val="2"/>
          </rPr>
          <t>ALPN,BEI_,BEPW,SKI_,SKPW,YFI_,YFPW stocks : Indo-West and North Pacific distribution, uncommon in South Indian and Pacific Oceans</t>
        </r>
      </text>
    </comment>
    <comment ref="N318" authorId="0" shapeId="0" xr:uid="{862DEAD6-AF4B-4A3F-8863-B9CDC283F0F0}">
      <text>
        <r>
          <rPr>
            <b/>
            <sz val="9"/>
            <color indexed="81"/>
            <rFont val="Tahoma"/>
            <family val="2"/>
          </rPr>
          <t>The depth range of the species is 1-50m. For surface gears, the vertical overlap index with this species is 100.00%.</t>
        </r>
      </text>
    </comment>
    <comment ref="O318" authorId="0" shapeId="0" xr:uid="{62964DB0-186D-4322-A47D-51E5DFC505C9}">
      <text>
        <r>
          <rPr>
            <b/>
            <sz val="9"/>
            <color indexed="81"/>
            <rFont val="Tahoma"/>
            <family val="2"/>
          </rPr>
          <t>TPT stocks : The maximum length of the species is 25cm. For tropical surface fisheries, the length overlap index with this species is 22.73%.</t>
        </r>
      </text>
    </comment>
    <comment ref="P318" authorId="0" shapeId="0" xr:uid="{95385ACF-21D2-434A-92CD-76A038C53EB9}">
      <text>
        <r>
          <rPr>
            <b/>
            <sz val="9"/>
            <color indexed="81"/>
            <rFont val="Tahoma"/>
            <family val="2"/>
          </rPr>
          <t>No direct evidence of survival after capture.</t>
        </r>
      </text>
    </comment>
    <comment ref="E319" authorId="0" shapeId="0" xr:uid="{6224B8A2-047C-4A61-BD66-A83CC534F7C1}">
      <text>
        <r>
          <rPr>
            <b/>
            <sz val="9"/>
            <color indexed="81"/>
            <rFont val="Tahoma"/>
            <family val="2"/>
          </rPr>
          <t>The score is based on the maximum risk score in the family Myliobatidae, which included 1 species.</t>
        </r>
      </text>
    </comment>
    <comment ref="F319" authorId="0" shapeId="0" xr:uid="{7DDBCF9C-BE4C-4C12-A371-16760C82E11D}">
      <text>
        <r>
          <rPr>
            <b/>
            <sz val="9"/>
            <color indexed="81"/>
            <rFont val="Tahoma"/>
            <family val="2"/>
          </rPr>
          <t>The score is based on the maximum risk score in the family Myliobatidae, which included 1 species.</t>
        </r>
      </text>
    </comment>
    <comment ref="G319" authorId="0" shapeId="0" xr:uid="{ED8F00A4-D774-41DD-A0D7-A1016F4FF69B}">
      <text>
        <r>
          <rPr>
            <b/>
            <sz val="9"/>
            <color indexed="81"/>
            <rFont val="Tahoma"/>
            <family val="2"/>
          </rPr>
          <t>The score is based on the maximum risk score in the family Agonidae, which included 1 species.</t>
        </r>
      </text>
    </comment>
    <comment ref="H319" authorId="0" shapeId="0" xr:uid="{44F35540-70BF-4EBB-B144-575501C25E82}">
      <text>
        <r>
          <rPr>
            <b/>
            <sz val="9"/>
            <color indexed="81"/>
            <rFont val="Tahoma"/>
            <family val="2"/>
          </rPr>
          <t>The score is based on the maximum risk score in the family Myliobatidae, which included 14 species.</t>
        </r>
      </text>
    </comment>
    <comment ref="I319" authorId="0" shapeId="0" xr:uid="{98F3AFE0-DB97-4E43-8118-C7CB73CBEFDB}">
      <text>
        <r>
          <rPr>
            <b/>
            <sz val="9"/>
            <color indexed="81"/>
            <rFont val="Tahoma"/>
            <family val="2"/>
          </rPr>
          <t>The score is based on the maximum risk score in the family Myliobatidae, which included 14 species.</t>
        </r>
      </text>
    </comment>
    <comment ref="J319" authorId="0" shapeId="0" xr:uid="{1512ED7F-6954-490D-9957-B5D6FA0A6F4F}">
      <text>
        <r>
          <rPr>
            <b/>
            <sz val="9"/>
            <color indexed="81"/>
            <rFont val="Tahoma"/>
            <family val="2"/>
          </rPr>
          <t>The score is based on the maximum risk score in the family Scombridae, which included 44 species.</t>
        </r>
      </text>
    </comment>
    <comment ref="K319" authorId="0" shapeId="0" xr:uid="{7A965569-3BA2-4F77-B13F-3BF7F9C58A17}">
      <text>
        <r>
          <rPr>
            <b/>
            <sz val="9"/>
            <color indexed="81"/>
            <rFont val="Tahoma"/>
            <family val="2"/>
          </rPr>
          <t>The score is based on the maximum risk score in the family Agonidae, which included 1 species.</t>
        </r>
      </text>
    </comment>
    <comment ref="M319" authorId="0" shapeId="0" xr:uid="{F58A8B71-570B-4EF9-8D1B-005ED721026C}">
      <text>
        <r>
          <rPr>
            <b/>
            <sz val="9"/>
            <color indexed="81"/>
            <rFont val="Tahoma"/>
            <family val="2"/>
          </rPr>
          <t>ALL stocks : Worldwide pelagic distribution</t>
        </r>
      </text>
    </comment>
    <comment ref="N319" authorId="0" shapeId="0" xr:uid="{27D021C1-18DE-46C8-A131-E70666CC306E}">
      <text>
        <r>
          <rPr>
            <b/>
            <sz val="9"/>
            <color indexed="81"/>
            <rFont val="Tahoma"/>
            <family val="2"/>
          </rPr>
          <t>The depth range of the species is 1-200m. For surface gears, the vertical overlap index with this species is 50.00%.</t>
        </r>
      </text>
    </comment>
    <comment ref="O319" authorId="0" shapeId="0" xr:uid="{BFCAE71B-8B02-4B11-A2E8-C34E6FF7D06F}">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19" authorId="0" shapeId="0" xr:uid="{9437C866-8DBC-438F-9807-E7EA61B251B0}">
      <text>
        <r>
          <rPr>
            <b/>
            <sz val="9"/>
            <color indexed="81"/>
            <rFont val="Tahoma"/>
            <family val="2"/>
          </rPr>
          <t>No direct evidence of survival after capture.</t>
        </r>
      </text>
    </comment>
    <comment ref="E320" authorId="0" shapeId="0" xr:uid="{105A1D02-E09A-4E6D-B98A-0731B6D3B410}">
      <text>
        <r>
          <rPr>
            <b/>
            <sz val="9"/>
            <color indexed="81"/>
            <rFont val="Tahoma"/>
            <family val="2"/>
          </rPr>
          <t>The score is based on the maximum risk score in the family Agonidae, which included 1 species.</t>
        </r>
      </text>
    </comment>
    <comment ref="F320" authorId="0" shapeId="0" xr:uid="{8A969DED-D977-4E8D-BC70-64D37FC36E55}">
      <text>
        <r>
          <rPr>
            <b/>
            <sz val="9"/>
            <color indexed="81"/>
            <rFont val="Tahoma"/>
            <family val="2"/>
          </rPr>
          <t>The score is based on the maximum risk score in the family Agonidae, which included 1 species.</t>
        </r>
      </text>
    </comment>
    <comment ref="G320" authorId="0" shapeId="0" xr:uid="{412142D3-50E9-47DA-A3B7-7A5061CA3551}">
      <text>
        <r>
          <rPr>
            <b/>
            <sz val="9"/>
            <color indexed="81"/>
            <rFont val="Tahoma"/>
            <family val="2"/>
          </rPr>
          <t>The score is based on the maximum risk score in the family Carangidae, which included 3 species.</t>
        </r>
      </text>
    </comment>
    <comment ref="H320" authorId="0" shapeId="0" xr:uid="{DD6D2375-898C-48CF-A380-281DEB38A6D1}">
      <text>
        <r>
          <rPr>
            <b/>
            <sz val="9"/>
            <color indexed="81"/>
            <rFont val="Tahoma"/>
            <family val="2"/>
          </rPr>
          <t>Species maximum length is 184, which is in the medium risk range (100-300cm).</t>
        </r>
      </text>
    </comment>
    <comment ref="I320" authorId="0" shapeId="0" xr:uid="{9F5753EE-0D36-4FE7-8900-A90EB90AC68C}">
      <text>
        <r>
          <rPr>
            <b/>
            <sz val="9"/>
            <color indexed="81"/>
            <rFont val="Tahoma"/>
            <family val="2"/>
          </rPr>
          <t>Species maximum length is 184cm, which is in the length at maturity medium risk range (40-200cm).</t>
        </r>
      </text>
    </comment>
    <comment ref="J320" authorId="0" shapeId="0" xr:uid="{AC502FF2-C4DD-49DD-B50C-7C4A1F1E1D42}">
      <text>
        <r>
          <rPr>
            <b/>
            <sz val="9"/>
            <color indexed="81"/>
            <rFont val="Tahoma"/>
            <family val="2"/>
          </rPr>
          <t>Species reproductive strategy is broadcast spawner, which is low risk.</t>
        </r>
      </text>
    </comment>
    <comment ref="K320" authorId="0" shapeId="0" xr:uid="{AE436164-481C-419C-9443-938331DD4CCA}">
      <text>
        <r>
          <rPr>
            <b/>
            <sz val="9"/>
            <color indexed="81"/>
            <rFont val="Tahoma"/>
            <family val="2"/>
          </rPr>
          <t>Species trophic level is 4.5, which is higher than the highest risk value (3.25).</t>
        </r>
      </text>
    </comment>
    <comment ref="M320" authorId="0" shapeId="0" xr:uid="{23D3EDD1-D9F5-4CE3-8431-EFBE465837F2}">
      <text>
        <r>
          <rPr>
            <b/>
            <sz val="9"/>
            <color indexed="81"/>
            <rFont val="Tahoma"/>
            <family val="2"/>
          </rPr>
          <t>ALAM,ALAN,SKAE stocks : Southeast Atlantic distribution</t>
        </r>
      </text>
    </comment>
    <comment ref="N320" authorId="0" shapeId="0" xr:uid="{9CD938A1-24B7-479E-BCD3-3E4D72EB1625}">
      <text>
        <r>
          <rPr>
            <b/>
            <sz val="9"/>
            <color indexed="81"/>
            <rFont val="Tahoma"/>
            <family val="2"/>
          </rPr>
          <t>The depth range of the species is 1-200m. For surface gears, the vertical overlap index with this species is 50.00%.</t>
        </r>
      </text>
    </comment>
    <comment ref="O320" authorId="0" shapeId="0" xr:uid="{31E057E6-8763-4A6E-8125-283B7B6B6A51}">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320" authorId="0" shapeId="0" xr:uid="{E11DAAB0-92CD-4C32-8860-A9FFAFB6957B}">
      <text>
        <r>
          <rPr>
            <b/>
            <sz val="9"/>
            <color indexed="81"/>
            <rFont val="Tahoma"/>
            <family val="2"/>
          </rPr>
          <t>No direct evidence of survival after capture.</t>
        </r>
      </text>
    </comment>
    <comment ref="E321" authorId="0" shapeId="0" xr:uid="{698BFF98-7C71-4C11-8742-8129E624E8EB}">
      <text>
        <r>
          <rPr>
            <b/>
            <sz val="9"/>
            <color indexed="81"/>
            <rFont val="Tahoma"/>
            <family val="2"/>
          </rPr>
          <t>Species growth rate (K) is 1.490, which is higher than lowest risk K (0.183) for age at maturity.</t>
        </r>
      </text>
    </comment>
    <comment ref="F321" authorId="0" shapeId="0" xr:uid="{B91031FC-4303-482C-8C5A-C3494986AB51}">
      <text>
        <r>
          <rPr>
            <b/>
            <sz val="9"/>
            <color indexed="81"/>
            <rFont val="Tahoma"/>
            <family val="2"/>
          </rPr>
          <t>Species growth rate (K) is 1.490, which is higher than lowest risk K (0.30) for maximum age.</t>
        </r>
      </text>
    </comment>
    <comment ref="G321" authorId="0" shapeId="0" xr:uid="{F1B5C622-AD67-4860-8C31-7EBB7B6D29C7}">
      <text>
        <r>
          <rPr>
            <b/>
            <sz val="9"/>
            <color indexed="81"/>
            <rFont val="Tahoma"/>
            <family val="2"/>
          </rPr>
          <t>The score is based on the maximum risk score in the family Istiophoridae, which included 3 species.</t>
        </r>
      </text>
    </comment>
    <comment ref="H321" authorId="0" shapeId="0" xr:uid="{ECCFD339-BF46-44A2-8FB3-C6A5D9FAD356}">
      <text>
        <r>
          <rPr>
            <b/>
            <sz val="9"/>
            <color indexed="81"/>
            <rFont val="Tahoma"/>
            <family val="2"/>
          </rPr>
          <t>Species maximum length is 80, which is lower than the lowest risk value (100cm).</t>
        </r>
      </text>
    </comment>
    <comment ref="I321" authorId="0" shapeId="0" xr:uid="{185EFECA-E9A6-4D50-A299-B651B535B2F8}">
      <text>
        <r>
          <rPr>
            <b/>
            <sz val="9"/>
            <color indexed="81"/>
            <rFont val="Tahoma"/>
            <family val="2"/>
          </rPr>
          <t>Species length at maturity is 24, which is lower than the lowest risk value (40cm).</t>
        </r>
      </text>
    </comment>
    <comment ref="J321" authorId="0" shapeId="0" xr:uid="{889933C2-40D2-4C48-BB24-F0A9CA09D7AC}">
      <text>
        <r>
          <rPr>
            <b/>
            <sz val="9"/>
            <color indexed="81"/>
            <rFont val="Tahoma"/>
            <family val="2"/>
          </rPr>
          <t>Species reproductive strategy is broadcast spawner, which is low risk.</t>
        </r>
      </text>
    </comment>
    <comment ref="K321" authorId="0" shapeId="0" xr:uid="{26F2558C-CB03-4D56-B171-5CF0B4E9D569}">
      <text>
        <r>
          <rPr>
            <b/>
            <sz val="9"/>
            <color indexed="81"/>
            <rFont val="Tahoma"/>
            <family val="2"/>
          </rPr>
          <t>Species trophic level is 3.3, which is higher than the highest risk value (3.25).</t>
        </r>
      </text>
    </comment>
    <comment ref="M321" authorId="0" shapeId="0" xr:uid="{A98F58C5-2281-401D-8646-C6B9B68DB6B0}">
      <text>
        <r>
          <rPr>
            <b/>
            <sz val="9"/>
            <color indexed="81"/>
            <rFont val="Tahoma"/>
            <family val="2"/>
          </rPr>
          <t>PO_,IO_ stocks : Indo-Pacific distribution</t>
        </r>
      </text>
    </comment>
    <comment ref="N321" authorId="0" shapeId="0" xr:uid="{6A640F33-304B-49CA-A422-EE61F37678EB}">
      <text>
        <r>
          <rPr>
            <b/>
            <sz val="9"/>
            <color indexed="81"/>
            <rFont val="Tahoma"/>
            <family val="2"/>
          </rPr>
          <t>The depth range of the species is 1-60m. For surface gears, the vertical overlap index with this species is 100.00%. This species is reef associated.</t>
        </r>
      </text>
    </comment>
    <comment ref="O321" authorId="0" shapeId="0" xr:uid="{F7145272-5E27-47D4-9269-2D1C5B57E51D}">
      <text>
        <r>
          <rPr>
            <b/>
            <sz val="9"/>
            <color indexed="81"/>
            <rFont val="Tahoma"/>
            <family val="2"/>
          </rPr>
          <t>TPT stocks : The maximum length of the species is 80cm. For tropical surface fisheries, the length overlap index with this species is 72.73%.</t>
        </r>
      </text>
    </comment>
    <comment ref="P321" authorId="0" shapeId="0" xr:uid="{A77CB79F-2816-484A-B4BF-896A81091138}">
      <text>
        <r>
          <rPr>
            <b/>
            <sz val="9"/>
            <color indexed="81"/>
            <rFont val="Tahoma"/>
            <family val="2"/>
          </rPr>
          <t>No direct evidence of survival after capture.</t>
        </r>
      </text>
    </comment>
    <comment ref="E322" authorId="0" shapeId="0" xr:uid="{85C0F99A-241C-4D0D-99D7-578BC16034C8}">
      <text>
        <r>
          <rPr>
            <b/>
            <sz val="9"/>
            <color indexed="81"/>
            <rFont val="Tahoma"/>
            <family val="2"/>
          </rPr>
          <t>The score is based on the maximum risk score in the family Istiophoridae, which included 5 species.</t>
        </r>
      </text>
    </comment>
    <comment ref="F322" authorId="0" shapeId="0" xr:uid="{EEAF7D75-3DCD-4C08-838B-AE3BC3844EEA}">
      <text>
        <r>
          <rPr>
            <b/>
            <sz val="9"/>
            <color indexed="81"/>
            <rFont val="Tahoma"/>
            <family val="2"/>
          </rPr>
          <t>The score is based on the maximum risk score in the family Istiophoridae, which included 5 species.</t>
        </r>
      </text>
    </comment>
    <comment ref="G322" authorId="0" shapeId="0" xr:uid="{4431E135-068F-4988-AB59-50CA46889ABD}">
      <text>
        <r>
          <rPr>
            <b/>
            <sz val="9"/>
            <color indexed="81"/>
            <rFont val="Tahoma"/>
            <family val="2"/>
          </rPr>
          <t>Species fecundity is 1 eggs/year, which is lower than the highest risk value (100).</t>
        </r>
      </text>
    </comment>
    <comment ref="H322" authorId="0" shapeId="0" xr:uid="{C36C1726-FCDC-4212-BEBF-3D4F442F8FDE}">
      <text>
        <r>
          <rPr>
            <b/>
            <sz val="9"/>
            <color indexed="81"/>
            <rFont val="Tahoma"/>
            <family val="2"/>
          </rPr>
          <t>Species maximum length is 330, which is higher than the highest risk value (300cm).</t>
        </r>
      </text>
    </comment>
    <comment ref="I322" authorId="0" shapeId="0" xr:uid="{D50AEB77-0F16-49C0-8441-D3B1076AA4D7}">
      <text>
        <r>
          <rPr>
            <b/>
            <sz val="9"/>
            <color indexed="81"/>
            <rFont val="Tahoma"/>
            <family val="2"/>
          </rPr>
          <t>Species length at maturity is 100, which is in the medium risk range (40-200cm).</t>
        </r>
      </text>
    </comment>
    <comment ref="J322" authorId="0" shapeId="0" xr:uid="{B68942F0-4531-45DF-8686-7628C25BA5FD}">
      <text>
        <r>
          <rPr>
            <b/>
            <sz val="9"/>
            <color indexed="81"/>
            <rFont val="Tahoma"/>
            <family val="2"/>
          </rPr>
          <t>Species reproductive strategy is live bearer, which is high risk.</t>
        </r>
      </text>
    </comment>
    <comment ref="K322" authorId="0" shapeId="0" xr:uid="{D9B9DB35-4F05-4689-B823-B4F0CBD36685}">
      <text>
        <r>
          <rPr>
            <b/>
            <sz val="9"/>
            <color indexed="81"/>
            <rFont val="Tahoma"/>
            <family val="2"/>
          </rPr>
          <t>Species trophic level is 4.2, which is higher than the highest risk value (3.25).</t>
        </r>
      </text>
    </comment>
    <comment ref="M322" authorId="0" shapeId="0" xr:uid="{E3E84D0E-4066-4DE3-B080-C8FB283369A2}">
      <text>
        <r>
          <rPr>
            <b/>
            <sz val="9"/>
            <color indexed="81"/>
            <rFont val="Tahoma"/>
            <family val="2"/>
          </rPr>
          <t>WPO,BEI_,SKI_,YFI_ stocks : Indo-West Pacific distribution, mainly coastal</t>
        </r>
      </text>
    </comment>
    <comment ref="N322" authorId="0" shapeId="0" xr:uid="{89A5F1FF-3C47-4595-8CB6-02D6DF72B3CF}">
      <text>
        <r>
          <rPr>
            <b/>
            <sz val="9"/>
            <color indexed="81"/>
            <rFont val="Tahoma"/>
            <family val="2"/>
          </rPr>
          <t>The depth range of the species is 1-500m. For surface gears, the vertical overlap index with this species is 20.00%. This species is reef associated.</t>
        </r>
      </text>
    </comment>
    <comment ref="O322" authorId="0" shapeId="0" xr:uid="{D0DC1269-E278-4336-ADF5-0AC5F2528140}">
      <text>
        <r>
          <rPr>
            <b/>
            <sz val="9"/>
            <color indexed="81"/>
            <rFont val="Tahoma"/>
            <family val="2"/>
          </rPr>
          <t>TPT stocks : The maximum length of the species is 330cm. For tropical surface fisheries, the length overlap index with this species is 100.00%.</t>
        </r>
      </text>
    </comment>
    <comment ref="P322" authorId="0" shapeId="0" xr:uid="{B4D8F63E-DED1-4335-80E7-E04322921F11}">
      <text>
        <r>
          <rPr>
            <b/>
            <sz val="9"/>
            <color indexed="81"/>
            <rFont val="Tahoma"/>
            <family val="2"/>
          </rPr>
          <t>No direct evidence of survival after capture.</t>
        </r>
      </text>
    </comment>
    <comment ref="E323" authorId="0" shapeId="0" xr:uid="{D4F0283B-F5CA-4880-A4ED-D437C951FB27}">
      <text>
        <r>
          <rPr>
            <b/>
            <sz val="9"/>
            <color indexed="81"/>
            <rFont val="Tahoma"/>
            <family val="2"/>
          </rPr>
          <t>The score is based on the maximum risk score in the family Dasyatidae, which included 3 species.</t>
        </r>
      </text>
    </comment>
    <comment ref="F323" authorId="0" shapeId="0" xr:uid="{B3538496-6052-47A6-B10D-86A2C2C71029}">
      <text>
        <r>
          <rPr>
            <b/>
            <sz val="9"/>
            <color indexed="81"/>
            <rFont val="Tahoma"/>
            <family val="2"/>
          </rPr>
          <t>The score is based on the maximum risk score in the family Dasyatidae, which included 3 species.</t>
        </r>
      </text>
    </comment>
    <comment ref="G323" authorId="0" shapeId="0" xr:uid="{B396DE15-0FAE-4B00-A9DA-D106A296EECE}">
      <text>
        <r>
          <rPr>
            <b/>
            <sz val="9"/>
            <color indexed="81"/>
            <rFont val="Tahoma"/>
            <family val="2"/>
          </rPr>
          <t>Species fecundity is 1 eggs/year, which is lower than the highest risk value (100).</t>
        </r>
      </text>
    </comment>
    <comment ref="H323" authorId="0" shapeId="0" xr:uid="{7709B5B6-D393-463C-A085-ED48A348D407}">
      <text>
        <r>
          <rPr>
            <b/>
            <sz val="9"/>
            <color indexed="81"/>
            <rFont val="Tahoma"/>
            <family val="2"/>
          </rPr>
          <t>Species maximum length is 35, which is lower than the lowest risk value (100cm).</t>
        </r>
      </text>
    </comment>
    <comment ref="I323" authorId="0" shapeId="0" xr:uid="{034A1134-B7D6-411C-AC47-3A5EBF5D3DFD}">
      <text>
        <r>
          <rPr>
            <b/>
            <sz val="9"/>
            <color indexed="81"/>
            <rFont val="Tahoma"/>
            <family val="2"/>
          </rPr>
          <t>Species length at maturity is 20, which is lower than the lowest risk value (40cm).</t>
        </r>
      </text>
    </comment>
    <comment ref="J323" authorId="0" shapeId="0" xr:uid="{E9D3D089-F951-4EC2-90FE-87B6780B8459}">
      <text>
        <r>
          <rPr>
            <b/>
            <sz val="9"/>
            <color indexed="81"/>
            <rFont val="Tahoma"/>
            <family val="2"/>
          </rPr>
          <t>Species reproductive strategy is live bearer, which is high risk.</t>
        </r>
      </text>
    </comment>
    <comment ref="K323" authorId="0" shapeId="0" xr:uid="{21B450A0-F68A-4B5B-967D-3E94AC1C7B22}">
      <text>
        <r>
          <rPr>
            <b/>
            <sz val="9"/>
            <color indexed="81"/>
            <rFont val="Tahoma"/>
            <family val="2"/>
          </rPr>
          <t>Species trophic level is 3.6, which is higher than the highest risk value (3.25).</t>
        </r>
      </text>
    </comment>
    <comment ref="M323" authorId="0" shapeId="0" xr:uid="{D3566E5C-4081-446D-B3A2-82B2A09FB26C}">
      <text>
        <r>
          <rPr>
            <b/>
            <sz val="9"/>
            <color indexed="81"/>
            <rFont val="Tahoma"/>
            <family val="2"/>
          </rPr>
          <t>WPO,BEI_,SKI_,YFI_ stocks : Indo-West Pacific distribution, mainly coastal</t>
        </r>
      </text>
    </comment>
    <comment ref="N323" authorId="0" shapeId="0" xr:uid="{BF974FC4-1F20-46B9-AA55-E6C3D3A5F705}">
      <text>
        <r>
          <rPr>
            <b/>
            <sz val="9"/>
            <color indexed="81"/>
            <rFont val="Tahoma"/>
            <family val="2"/>
          </rPr>
          <t>The depth range of the species is 1-20m. For surface gears, the vertical overlap index with this species is 100.00%. This species is reef associated.</t>
        </r>
      </text>
    </comment>
    <comment ref="O323" authorId="0" shapeId="0" xr:uid="{B7870272-5589-4EB9-8E39-0C7E17C32227}">
      <text>
        <r>
          <rPr>
            <b/>
            <sz val="9"/>
            <color indexed="81"/>
            <rFont val="Tahoma"/>
            <family val="2"/>
          </rPr>
          <t>TPT stocks : The maximum length of the species is 35cm. For tropical surface fisheries, the length overlap index with this species is 31.82%.</t>
        </r>
      </text>
    </comment>
    <comment ref="P323" authorId="0" shapeId="0" xr:uid="{C6D8D1EE-C878-479B-8830-ED836979C36A}">
      <text>
        <r>
          <rPr>
            <b/>
            <sz val="9"/>
            <color indexed="81"/>
            <rFont val="Tahoma"/>
            <family val="2"/>
          </rPr>
          <t>No direct evidence of survival after capture.</t>
        </r>
      </text>
    </comment>
    <comment ref="E324" authorId="0" shapeId="0" xr:uid="{6F64C7F1-1B14-4D65-8403-B3F9AFFD5E35}">
      <text>
        <r>
          <rPr>
            <b/>
            <sz val="9"/>
            <color indexed="81"/>
            <rFont val="Tahoma"/>
            <family val="2"/>
          </rPr>
          <t>The score is based on the maximum risk score in the family Dasyatidae, which included 3 species.</t>
        </r>
      </text>
    </comment>
    <comment ref="F324" authorId="0" shapeId="0" xr:uid="{C8EC59D2-6738-4D0D-A26A-B207D7A9D566}">
      <text>
        <r>
          <rPr>
            <b/>
            <sz val="9"/>
            <color indexed="81"/>
            <rFont val="Tahoma"/>
            <family val="2"/>
          </rPr>
          <t>The score is based on the maximum risk score in the family Dasyatidae, which included 3 species.</t>
        </r>
      </text>
    </comment>
    <comment ref="G324" authorId="0" shapeId="0" xr:uid="{9997ED2E-A159-443C-B9EF-8B41CEED2EB3}">
      <text>
        <r>
          <rPr>
            <b/>
            <sz val="9"/>
            <color indexed="81"/>
            <rFont val="Tahoma"/>
            <family val="2"/>
          </rPr>
          <t>The score is based on the maximum risk score in the family Sparidae, which included 3 species.</t>
        </r>
      </text>
    </comment>
    <comment ref="H324" authorId="0" shapeId="0" xr:uid="{2366B18D-17A8-45A8-B080-6247328A91C2}">
      <text>
        <r>
          <rPr>
            <b/>
            <sz val="9"/>
            <color indexed="81"/>
            <rFont val="Tahoma"/>
            <family val="2"/>
          </rPr>
          <t>Species maximum length is 147, which is in the medium risk range (100-300cm).</t>
        </r>
      </text>
    </comment>
    <comment ref="I324" authorId="0" shapeId="0" xr:uid="{11F02C29-C9DE-4A18-8C3F-FB307981481A}">
      <text>
        <r>
          <rPr>
            <b/>
            <sz val="9"/>
            <color indexed="81"/>
            <rFont val="Tahoma"/>
            <family val="2"/>
          </rPr>
          <t>Species length at maturity is 100, which is in the medium risk range (40-200cm).</t>
        </r>
      </text>
    </comment>
    <comment ref="J324" authorId="0" shapeId="0" xr:uid="{D66999E5-1051-49D9-8FD2-2B788CBD724D}">
      <text>
        <r>
          <rPr>
            <b/>
            <sz val="9"/>
            <color indexed="81"/>
            <rFont val="Tahoma"/>
            <family val="2"/>
          </rPr>
          <t>Species reproductive strategy is live bearer, which is high risk.</t>
        </r>
      </text>
    </comment>
    <comment ref="K324" authorId="0" shapeId="0" xr:uid="{E626D776-B381-4008-8776-650A43C5BB5B}">
      <text>
        <r>
          <rPr>
            <b/>
            <sz val="9"/>
            <color indexed="81"/>
            <rFont val="Tahoma"/>
            <family val="2"/>
          </rPr>
          <t>Species trophic level is 3.5, which is higher than the highest risk value (3.25).</t>
        </r>
      </text>
    </comment>
    <comment ref="M324" authorId="0" shapeId="0" xr:uid="{2B16E5DD-D4C0-45B5-9D19-808F3BC49FB0}">
      <text>
        <r>
          <rPr>
            <b/>
            <sz val="9"/>
            <color indexed="81"/>
            <rFont val="Tahoma"/>
            <family val="2"/>
          </rPr>
          <t>BEAT,BEI_,BEPW,SKAE,SKI_,SKPW,YFAT,YFI_,YFPW stocks : Worldwide distribution, absent in subtropical Atlantic, uncommon West Atlantic, East, North and South Pacific  , mainly coastal</t>
        </r>
      </text>
    </comment>
    <comment ref="N324" authorId="0" shapeId="0" xr:uid="{2D4A4F5E-01A0-44A5-BAE9-65E4DD6DB393}">
      <text>
        <r>
          <rPr>
            <b/>
            <sz val="9"/>
            <color indexed="81"/>
            <rFont val="Tahoma"/>
            <family val="2"/>
          </rPr>
          <t>The depth range of the species is 15-217m. For surface gears, the vertical overlap index with this species is 42.36%. This species is reef associated.</t>
        </r>
      </text>
    </comment>
    <comment ref="O324" authorId="0" shapeId="0" xr:uid="{AA92A0C0-13D4-4C60-A450-CBAC34083DA6}">
      <text>
        <r>
          <rPr>
            <b/>
            <sz val="9"/>
            <color indexed="81"/>
            <rFont val="Tahoma"/>
            <family val="2"/>
          </rPr>
          <t>TPT stocks : The maximum length of the species is 147cm. For tropical surface fisheries, the length overlap index with this species is 100.00%.</t>
        </r>
      </text>
    </comment>
    <comment ref="P324" authorId="0" shapeId="0" xr:uid="{289F7221-8CDD-42DF-9F86-0AC42184CC13}">
      <text>
        <r>
          <rPr>
            <b/>
            <sz val="9"/>
            <color indexed="81"/>
            <rFont val="Tahoma"/>
            <family val="2"/>
          </rPr>
          <t>No direct evidence of survival after capture.</t>
        </r>
      </text>
    </comment>
    <comment ref="E325" authorId="0" shapeId="0" xr:uid="{BE5237DB-7F7D-417E-9276-8C939589AA78}">
      <text>
        <r>
          <rPr>
            <b/>
            <sz val="9"/>
            <color indexed="81"/>
            <rFont val="Tahoma"/>
            <family val="2"/>
          </rPr>
          <t>Species growth rate (K) is 0.347, which is higher than lowest risk K (0.183) for age at maturity.</t>
        </r>
      </text>
    </comment>
    <comment ref="F325" authorId="0" shapeId="0" xr:uid="{F393BE53-5852-43CE-9227-8C16091E6D2B}">
      <text>
        <r>
          <rPr>
            <b/>
            <sz val="9"/>
            <color indexed="81"/>
            <rFont val="Tahoma"/>
            <family val="2"/>
          </rPr>
          <t>Species growth rate (K) is 0.347, which is higher than lowest risk K (0.30) for maximum age.</t>
        </r>
      </text>
    </comment>
    <comment ref="G325" authorId="0" shapeId="0" xr:uid="{D9EB4B6E-5387-4D8A-90B0-32DED0A016AB}">
      <text>
        <r>
          <rPr>
            <b/>
            <sz val="9"/>
            <color indexed="81"/>
            <rFont val="Tahoma"/>
            <family val="2"/>
          </rPr>
          <t>Species fecundity is 41000 eggs/year, which is higher than the lowest risk value (20000).</t>
        </r>
      </text>
    </comment>
    <comment ref="H325" authorId="0" shapeId="0" xr:uid="{F02C8634-FCA2-44D8-B3E9-A978B60C6C69}">
      <text>
        <r>
          <rPr>
            <b/>
            <sz val="9"/>
            <color indexed="81"/>
            <rFont val="Tahoma"/>
            <family val="2"/>
          </rPr>
          <t>Species maximum length is 70, which is lower than the lowest risk value (100cm).</t>
        </r>
      </text>
    </comment>
    <comment ref="I325" authorId="0" shapeId="0" xr:uid="{D232C3F1-FC77-4910-9F5C-E240D7FB55C4}">
      <text>
        <r>
          <rPr>
            <b/>
            <sz val="9"/>
            <color indexed="81"/>
            <rFont val="Tahoma"/>
            <family val="2"/>
          </rPr>
          <t>Species length at maturity is 27, which is lower than the lowest risk value (40cm).</t>
        </r>
      </text>
    </comment>
    <comment ref="J325" authorId="0" shapeId="0" xr:uid="{2FA32E26-2FE4-4016-8796-CB8509903B1E}">
      <text>
        <r>
          <rPr>
            <b/>
            <sz val="9"/>
            <color indexed="81"/>
            <rFont val="Tahoma"/>
            <family val="2"/>
          </rPr>
          <t>Species reproductive strategy is broadcast spawner, which is low risk.</t>
        </r>
      </text>
    </comment>
    <comment ref="K325" authorId="0" shapeId="0" xr:uid="{F6584D00-0CBF-4B78-8C6A-38F9D957F21C}">
      <text>
        <r>
          <rPr>
            <b/>
            <sz val="9"/>
            <color indexed="81"/>
            <rFont val="Tahoma"/>
            <family val="2"/>
          </rPr>
          <t>Species trophic level is 4.1, which is higher than the highest risk value (3.25).</t>
        </r>
      </text>
    </comment>
    <comment ref="M325" authorId="0" shapeId="0" xr:uid="{1EBAE0E7-A30C-4519-807C-1FE42B13A1DD}">
      <text>
        <r>
          <rPr>
            <b/>
            <sz val="9"/>
            <color indexed="81"/>
            <rFont val="Tahoma"/>
            <family val="2"/>
          </rPr>
          <t>AO_ stocks : Atlantic distribution, absent in Pacific and Indian Oceans, mainly coastal</t>
        </r>
      </text>
    </comment>
    <comment ref="N325" authorId="0" shapeId="0" xr:uid="{9176F058-BEE5-4F32-83C0-76643084BDE6}">
      <text>
        <r>
          <rPr>
            <b/>
            <sz val="9"/>
            <color indexed="81"/>
            <rFont val="Tahoma"/>
            <family val="2"/>
          </rPr>
          <t>The depth range of the species is 1-100m. For surface gears, the vertical overlap index with this species is 100.00%. This species is reef associated.</t>
        </r>
      </text>
    </comment>
    <comment ref="O325" authorId="0" shapeId="0" xr:uid="{2BCBF97E-91C9-4826-B289-CF141605EC50}">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325" authorId="0" shapeId="0" xr:uid="{EE6BEAC0-2A9D-4B8C-A65C-F31150E90916}">
      <text>
        <r>
          <rPr>
            <b/>
            <sz val="9"/>
            <color indexed="81"/>
            <rFont val="Tahoma"/>
            <family val="2"/>
          </rPr>
          <t>No direct evidence of survival after capture.</t>
        </r>
      </text>
    </comment>
    <comment ref="E326" authorId="0" shapeId="0" xr:uid="{D53DCAF0-6988-4BA4-B58A-5D7C7C1B913D}">
      <text>
        <r>
          <rPr>
            <b/>
            <sz val="9"/>
            <color indexed="81"/>
            <rFont val="Tahoma"/>
            <family val="2"/>
          </rPr>
          <t>The score is based on the maximum risk score in the family Dasyatidae, which included 3 species.</t>
        </r>
      </text>
    </comment>
    <comment ref="F326" authorId="0" shapeId="0" xr:uid="{F933B68B-C159-41BE-B855-C7CA3A32D54A}">
      <text>
        <r>
          <rPr>
            <b/>
            <sz val="9"/>
            <color indexed="81"/>
            <rFont val="Tahoma"/>
            <family val="2"/>
          </rPr>
          <t>The score is based on the maximum risk score in the family Dasyatidae, which included 3 species.</t>
        </r>
      </text>
    </comment>
    <comment ref="G326" authorId="0" shapeId="0" xr:uid="{B611B4EE-C1C8-4F1B-BD47-1F6CF20CC69F}">
      <text>
        <r>
          <rPr>
            <b/>
            <sz val="9"/>
            <color indexed="81"/>
            <rFont val="Tahoma"/>
            <family val="2"/>
          </rPr>
          <t>The score is based on the maximum risk score in the family Dasyatidae, which included 6 species.</t>
        </r>
      </text>
    </comment>
    <comment ref="H326" authorId="0" shapeId="0" xr:uid="{8B768286-AAB3-4AAD-B6FD-E692EC2E3872}">
      <text>
        <r>
          <rPr>
            <b/>
            <sz val="9"/>
            <color indexed="81"/>
            <rFont val="Tahoma"/>
            <family val="2"/>
          </rPr>
          <t>Species maximum length is 100, which is in the medium risk range (100-300cm).</t>
        </r>
      </text>
    </comment>
    <comment ref="I326" authorId="0" shapeId="0" xr:uid="{83A7270E-08F8-43D7-887C-4CF997BCC071}">
      <text>
        <r>
          <rPr>
            <b/>
            <sz val="9"/>
            <color indexed="81"/>
            <rFont val="Tahoma"/>
            <family val="2"/>
          </rPr>
          <t>Species maximum length is 100cm, which is in the length at maturity medium risk range (40-200cm).</t>
        </r>
      </text>
    </comment>
    <comment ref="J326" authorId="0" shapeId="0" xr:uid="{5DC12369-9283-4DC5-B5D4-263F060E72AD}">
      <text>
        <r>
          <rPr>
            <b/>
            <sz val="9"/>
            <color indexed="81"/>
            <rFont val="Tahoma"/>
            <family val="2"/>
          </rPr>
          <t>The score is based on the maximum risk score in the family Echeneidae , which included 1 species.</t>
        </r>
      </text>
    </comment>
    <comment ref="K326" authorId="0" shapeId="0" xr:uid="{30BBEE4E-E87D-45AA-8A86-EDD429F49B07}">
      <text>
        <r>
          <rPr>
            <b/>
            <sz val="9"/>
            <color indexed="81"/>
            <rFont val="Tahoma"/>
            <family val="2"/>
          </rPr>
          <t>Species trophic level is 3.7, which is higher than the highest risk value (3.25).</t>
        </r>
      </text>
    </comment>
    <comment ref="M326" authorId="0" shapeId="0" xr:uid="{D1190663-C504-4869-9D96-998F9A182762}">
      <text>
        <r>
          <rPr>
            <b/>
            <sz val="9"/>
            <color indexed="81"/>
            <rFont val="Tahoma"/>
            <family val="2"/>
          </rPr>
          <t>ALL stocks : Worldwide pelagic distribution</t>
        </r>
      </text>
    </comment>
    <comment ref="N326" authorId="0" shapeId="0" xr:uid="{D3D8ABCD-642B-4133-82DC-0732278841D1}">
      <text>
        <r>
          <rPr>
            <b/>
            <sz val="9"/>
            <color indexed="81"/>
            <rFont val="Tahoma"/>
            <family val="2"/>
          </rPr>
          <t>The depth range of the species is 1-140m. For surface gears, the vertical overlap index with this species is 71.43%.</t>
        </r>
      </text>
    </comment>
    <comment ref="O326" authorId="0" shapeId="0" xr:uid="{BCB81BD2-744F-4835-8BA3-52578B94A20F}">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26" authorId="0" shapeId="0" xr:uid="{363950F8-276D-4E20-B5D5-70E4F5C22502}">
      <text>
        <r>
          <rPr>
            <b/>
            <sz val="9"/>
            <color indexed="81"/>
            <rFont val="Tahoma"/>
            <family val="2"/>
          </rPr>
          <t>No direct evidence of survival after capture.</t>
        </r>
      </text>
    </comment>
    <comment ref="E327" authorId="0" shapeId="0" xr:uid="{FD031655-14FC-4ACC-9B3A-3D42136CB9CF}">
      <text>
        <r>
          <rPr>
            <b/>
            <sz val="9"/>
            <color indexed="81"/>
            <rFont val="Tahoma"/>
            <family val="2"/>
          </rPr>
          <t>Species growth rate (K) is 0.555, which is higher than lowest risk K (0.183) for age at maturity.</t>
        </r>
      </text>
    </comment>
    <comment ref="F327" authorId="0" shapeId="0" xr:uid="{AB2D4D2C-7041-44F9-BE6C-5353BDD31A16}">
      <text>
        <r>
          <rPr>
            <b/>
            <sz val="9"/>
            <color indexed="81"/>
            <rFont val="Tahoma"/>
            <family val="2"/>
          </rPr>
          <t>Species growth rate (K) is 0.555, which is higher than lowest risk K (0.30) for maximum age.</t>
        </r>
      </text>
    </comment>
    <comment ref="G327" authorId="0" shapeId="0" xr:uid="{3D52ECE4-8B8B-4EA9-BA85-8B878E560DAC}">
      <text>
        <r>
          <rPr>
            <b/>
            <sz val="9"/>
            <color indexed="81"/>
            <rFont val="Tahoma"/>
            <family val="2"/>
          </rPr>
          <t>Species fecundity is 1200 eggs/year, which is in the medium risk range (100-20000).</t>
        </r>
      </text>
    </comment>
    <comment ref="H327" authorId="0" shapeId="0" xr:uid="{31C70CA1-6C14-4DFD-8E9A-35F290D759CF}">
      <text>
        <r>
          <rPr>
            <b/>
            <sz val="9"/>
            <color indexed="81"/>
            <rFont val="Tahoma"/>
            <family val="2"/>
          </rPr>
          <t>Species maximum length is 40, which is lower than the lowest risk value (100cm).</t>
        </r>
      </text>
    </comment>
    <comment ref="I327" authorId="0" shapeId="0" xr:uid="{87D3B57F-910E-427B-BA5E-294CD4B1C242}">
      <text>
        <r>
          <rPr>
            <b/>
            <sz val="9"/>
            <color indexed="81"/>
            <rFont val="Tahoma"/>
            <family val="2"/>
          </rPr>
          <t>Species length at maturity is 16, which is lower than the lowest risk value (40cm).</t>
        </r>
      </text>
    </comment>
    <comment ref="J327" authorId="0" shapeId="0" xr:uid="{B7928F58-6085-4FFC-A480-BA0A7E0360E4}">
      <text>
        <r>
          <rPr>
            <b/>
            <sz val="9"/>
            <color indexed="81"/>
            <rFont val="Tahoma"/>
            <family val="2"/>
          </rPr>
          <t>Species reproductive strategy is demersal egg layer, which is medium risk.</t>
        </r>
      </text>
    </comment>
    <comment ref="K327" authorId="0" shapeId="0" xr:uid="{03D686D6-D79D-4A7F-A876-CA471909BBE6}">
      <text>
        <r>
          <rPr>
            <b/>
            <sz val="9"/>
            <color indexed="81"/>
            <rFont val="Tahoma"/>
            <family val="2"/>
          </rPr>
          <t>Species trophic level is 2.0, which is lower than the lowest risk value (2.75).</t>
        </r>
      </text>
    </comment>
    <comment ref="M327" authorId="0" shapeId="0" xr:uid="{643CC2DF-2E48-4540-AC77-8DC2C557AB48}">
      <text>
        <r>
          <rPr>
            <b/>
            <sz val="9"/>
            <color indexed="81"/>
            <rFont val="Tahoma"/>
            <family val="2"/>
          </rPr>
          <t>IO_,ALAM,ALAN,ALAS,SKAE stocks : East Atlantic and Indian Ocean distribution. Species is coastal._x000D_
BEAT,YFAT stocks : East Atlantic and Indian Ocean distribution. Species is coastal.</t>
        </r>
      </text>
    </comment>
    <comment ref="N327" authorId="0" shapeId="0" xr:uid="{CBB96F9C-1CE4-462C-9A12-F2975F8AEF04}">
      <text>
        <r>
          <rPr>
            <b/>
            <sz val="9"/>
            <color indexed="81"/>
            <rFont val="Tahoma"/>
            <family val="2"/>
          </rPr>
          <t>The depth range of the species is 5-100m. For surface gears, the vertical overlap index with this species is 100.00%. This species is demersal.</t>
        </r>
      </text>
    </comment>
    <comment ref="O327" authorId="0" shapeId="0" xr:uid="{325BCFF3-1532-4263-A702-48D8D32A7906}">
      <text>
        <r>
          <rPr>
            <b/>
            <sz val="9"/>
            <color indexed="81"/>
            <rFont val="Tahoma"/>
            <family val="2"/>
          </rPr>
          <t>ALB stocks : The maximum length of the species is 39.5cm. For albacore fisheries, the length overlap index with this species is 28.21%._x000D_
TPT stocks : The maximum length of the species is 39.5cm. For tropical surface fisheries, the length overlap index with this species is 35.91%.</t>
        </r>
      </text>
    </comment>
    <comment ref="P327" authorId="0" shapeId="0" xr:uid="{168B5547-6BED-41A3-B0CC-A0427E75642D}">
      <text>
        <r>
          <rPr>
            <b/>
            <sz val="9"/>
            <color indexed="81"/>
            <rFont val="Tahoma"/>
            <family val="2"/>
          </rPr>
          <t>No direct evidence of survival after capture.</t>
        </r>
      </text>
    </comment>
    <comment ref="E328" authorId="0" shapeId="0" xr:uid="{53C8CD8E-4404-433D-A854-D26767E6104E}">
      <text>
        <r>
          <rPr>
            <b/>
            <sz val="9"/>
            <color indexed="81"/>
            <rFont val="Tahoma"/>
            <family val="2"/>
          </rPr>
          <t>Species growth rate (K) is 0.710, which is higher than lowest risk K (0.183) for age at maturity.</t>
        </r>
      </text>
    </comment>
    <comment ref="F328" authorId="0" shapeId="0" xr:uid="{D4713F5D-E658-4C76-946B-214084696008}">
      <text>
        <r>
          <rPr>
            <b/>
            <sz val="9"/>
            <color indexed="81"/>
            <rFont val="Tahoma"/>
            <family val="2"/>
          </rPr>
          <t>Species growth rate (K) is 0.710, which is higher than lowest risk K (0.30) for maximum age.</t>
        </r>
      </text>
    </comment>
    <comment ref="G328" authorId="0" shapeId="0" xr:uid="{F70042CF-1CAA-474A-99E5-387FA5C2815A}">
      <text>
        <r>
          <rPr>
            <b/>
            <sz val="9"/>
            <color indexed="81"/>
            <rFont val="Tahoma"/>
            <family val="2"/>
          </rPr>
          <t>There is no information, but fish are likely to produce &gt;100 eggs/year.</t>
        </r>
      </text>
    </comment>
    <comment ref="H328" authorId="0" shapeId="0" xr:uid="{F9437537-F098-4F6E-9FB3-A3AD653434F6}">
      <text>
        <r>
          <rPr>
            <b/>
            <sz val="9"/>
            <color indexed="81"/>
            <rFont val="Tahoma"/>
            <family val="2"/>
          </rPr>
          <t>Species maximum length is 50, which is lower than the lowest risk value (100cm).</t>
        </r>
      </text>
    </comment>
    <comment ref="I328" authorId="0" shapeId="0" xr:uid="{BF7235A5-C0AD-4306-8F5C-EADEAD622787}">
      <text>
        <r>
          <rPr>
            <b/>
            <sz val="9"/>
            <color indexed="81"/>
            <rFont val="Tahoma"/>
            <family val="2"/>
          </rPr>
          <t>Species length at maturity is 27, which is lower than the lowest risk value (40cm).</t>
        </r>
      </text>
    </comment>
    <comment ref="J328" authorId="0" shapeId="0" xr:uid="{38DEA51D-1C02-47DF-90E4-DB5169F443B8}">
      <text>
        <r>
          <rPr>
            <b/>
            <sz val="9"/>
            <color indexed="81"/>
            <rFont val="Tahoma"/>
            <family val="2"/>
          </rPr>
          <t>Species reproductive strategy is broadcast spawner, which is low risk.</t>
        </r>
      </text>
    </comment>
    <comment ref="K328" authorId="0" shapeId="0" xr:uid="{1DBE6198-8EA4-4E45-8F31-73C1C486D122}">
      <text>
        <r>
          <rPr>
            <b/>
            <sz val="9"/>
            <color indexed="81"/>
            <rFont val="Tahoma"/>
            <family val="2"/>
          </rPr>
          <t>Species trophic level is 3.9, which is higher than the highest risk value (3.25).</t>
        </r>
      </text>
    </comment>
    <comment ref="M328" authorId="0" shapeId="0" xr:uid="{2227FD4F-03CE-45D7-B4E4-15B1C3172E7F}">
      <text>
        <r>
          <rPr>
            <b/>
            <sz val="9"/>
            <color indexed="81"/>
            <rFont val="Tahoma"/>
            <family val="2"/>
          </rPr>
          <t>AO_ stocks : Atlantic distribution, absent in Pacific and Indian Oceans</t>
        </r>
      </text>
    </comment>
    <comment ref="N328" authorId="0" shapeId="0" xr:uid="{70FE9901-31FE-4284-9E39-CFCE95F52B10}">
      <text>
        <r>
          <rPr>
            <b/>
            <sz val="9"/>
            <color indexed="81"/>
            <rFont val="Tahoma"/>
            <family val="2"/>
          </rPr>
          <t>The depth range of the species is 1-30m. For surface gears, the vertical overlap index with this species is 100.00%.</t>
        </r>
      </text>
    </comment>
    <comment ref="O328" authorId="0" shapeId="0" xr:uid="{BE8A3538-4FD3-4B68-AD72-4BDE151E7994}">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328" authorId="0" shapeId="0" xr:uid="{CFEE0610-EE6A-498B-A085-1B568ADBF822}">
      <text>
        <r>
          <rPr>
            <b/>
            <sz val="9"/>
            <color indexed="81"/>
            <rFont val="Tahoma"/>
            <family val="2"/>
          </rPr>
          <t>No direct evidence of survival after capture.</t>
        </r>
      </text>
    </comment>
    <comment ref="E329" authorId="0" shapeId="0" xr:uid="{C2B51275-4DE8-49C9-8C50-FFA3FD67CB7C}">
      <text>
        <r>
          <rPr>
            <b/>
            <sz val="9"/>
            <color indexed="81"/>
            <rFont val="Tahoma"/>
            <family val="2"/>
          </rPr>
          <t>Species growth rate (K) is 0.200, which is higher than lowest risk K (0.183) for age at maturity.</t>
        </r>
      </text>
    </comment>
    <comment ref="F329" authorId="0" shapeId="0" xr:uid="{F37C5CAE-B936-4C95-AD09-8B0ED57B3658}">
      <text>
        <r>
          <rPr>
            <b/>
            <sz val="9"/>
            <color indexed="81"/>
            <rFont val="Tahoma"/>
            <family val="2"/>
          </rPr>
          <t>Species growth rate (K) is 0.200, which is in the medium risk K range (0.12-0.30) for maximum age.</t>
        </r>
      </text>
    </comment>
    <comment ref="G329" authorId="0" shapeId="0" xr:uid="{745E14C2-B2B8-46EF-8059-5FB692D5B4CE}">
      <text>
        <r>
          <rPr>
            <b/>
            <sz val="9"/>
            <color indexed="81"/>
            <rFont val="Tahoma"/>
            <family val="2"/>
          </rPr>
          <t>Species fecundity is 14000000 eggs/year, which is higher than the lowest risk value (20000).</t>
        </r>
      </text>
    </comment>
    <comment ref="H329" authorId="0" shapeId="0" xr:uid="{01245079-3B68-4D25-BAC4-C7569B94544C}">
      <text>
        <r>
          <rPr>
            <b/>
            <sz val="9"/>
            <color indexed="81"/>
            <rFont val="Tahoma"/>
            <family val="2"/>
          </rPr>
          <t>Species maximum length is 245, which is in the medium risk range (100-300cm).</t>
        </r>
      </text>
    </comment>
    <comment ref="I329" authorId="0" shapeId="0" xr:uid="{55643BC7-14E4-43AA-807B-6C155FAD55A3}">
      <text>
        <r>
          <rPr>
            <b/>
            <sz val="9"/>
            <color indexed="81"/>
            <rFont val="Tahoma"/>
            <family val="2"/>
          </rPr>
          <t>Species length at maturity is 119, which is in the medium risk range (40-200cm).</t>
        </r>
      </text>
    </comment>
    <comment ref="J329" authorId="0" shapeId="0" xr:uid="{0C7BEE4A-3C4D-40A7-919A-DE280B0726CF}">
      <text>
        <r>
          <rPr>
            <b/>
            <sz val="9"/>
            <color indexed="81"/>
            <rFont val="Tahoma"/>
            <family val="2"/>
          </rPr>
          <t>Species reproductive strategy is broadcast spawner, which is low risk.</t>
        </r>
      </text>
    </comment>
    <comment ref="K329" authorId="0" shapeId="0" xr:uid="{4610F9B7-592C-4710-A363-C4332A0F7E05}">
      <text>
        <r>
          <rPr>
            <b/>
            <sz val="9"/>
            <color indexed="81"/>
            <rFont val="Tahoma"/>
            <family val="2"/>
          </rPr>
          <t>Species trophic level is 3.9, which is higher than the highest risk value (3.25).</t>
        </r>
      </text>
    </comment>
    <comment ref="M329" authorId="0" shapeId="0" xr:uid="{65C6E99E-710F-4305-8758-A9A951C0E0A4}">
      <text>
        <r>
          <rPr>
            <b/>
            <sz val="9"/>
            <color indexed="81"/>
            <rFont val="Tahoma"/>
            <family val="2"/>
          </rPr>
          <t>IO_,ALAS,ALPS,BEPW,SKPW,YFPW stocks : Mainly Indo-West Pacific distribution. Catches reported with wide number of stocks in southern areas.</t>
        </r>
      </text>
    </comment>
    <comment ref="N329" authorId="0" shapeId="0" xr:uid="{B990F5AF-BFB6-4F53-A9E4-5B9DAA457D05}">
      <text>
        <r>
          <rPr>
            <b/>
            <sz val="9"/>
            <color indexed="81"/>
            <rFont val="Tahoma"/>
            <family val="2"/>
          </rPr>
          <t>The depth range of the species is 50-2743m. For surface gears, the vertical overlap index with this species is 1.89%.</t>
        </r>
      </text>
    </comment>
    <comment ref="O329" authorId="0" shapeId="0" xr:uid="{54A828C1-C72B-464B-B248-710F60E6837E}">
      <text>
        <r>
          <rPr>
            <b/>
            <sz val="9"/>
            <color indexed="81"/>
            <rFont val="Tahoma"/>
            <family val="2"/>
          </rPr>
          <t>TPT stocks : The maximum length of the species is 245cm. For tropical surface fisheries, the length overlap index with this species is 100.00%.</t>
        </r>
      </text>
    </comment>
    <comment ref="P329" authorId="0" shapeId="0" xr:uid="{A7E934F5-95AE-4898-8215-13122BBC75F8}">
      <text>
        <r>
          <rPr>
            <b/>
            <sz val="9"/>
            <color indexed="81"/>
            <rFont val="Tahoma"/>
            <family val="2"/>
          </rPr>
          <t>No direct evidence of survival after capture.</t>
        </r>
      </text>
    </comment>
    <comment ref="E330" authorId="0" shapeId="0" xr:uid="{53CC5180-22F0-46E9-8598-B1A8C1FDD0B4}">
      <text>
        <r>
          <rPr>
            <b/>
            <sz val="9"/>
            <color indexed="81"/>
            <rFont val="Tahoma"/>
            <family val="2"/>
          </rPr>
          <t>The score is based on the maximum risk score in the family Molidae, which included 1 species.</t>
        </r>
      </text>
    </comment>
    <comment ref="F330" authorId="0" shapeId="0" xr:uid="{FA6529CA-325A-44CA-A0DB-BCF93C1A539C}">
      <text>
        <r>
          <rPr>
            <b/>
            <sz val="9"/>
            <color indexed="81"/>
            <rFont val="Tahoma"/>
            <family val="2"/>
          </rPr>
          <t>The score is based on the maximum risk score in the family Molidae, which included 1 species.</t>
        </r>
      </text>
    </comment>
    <comment ref="G330" authorId="0" shapeId="0" xr:uid="{999E4EBB-97CA-40E0-988C-D4CEF19F3DE7}">
      <text>
        <r>
          <rPr>
            <b/>
            <sz val="9"/>
            <color indexed="81"/>
            <rFont val="Tahoma"/>
            <family val="2"/>
          </rPr>
          <t>Species fecundity is 22 eggs/year, which is lower than the highest risk value (100).</t>
        </r>
      </text>
    </comment>
    <comment ref="H330" authorId="0" shapeId="0" xr:uid="{3D047E7C-405C-4D32-8629-226265F04212}">
      <text>
        <r>
          <rPr>
            <b/>
            <sz val="9"/>
            <color indexed="81"/>
            <rFont val="Tahoma"/>
            <family val="2"/>
          </rPr>
          <t>Species maximum length is 482, which is higher than the highest risk value (300cm).</t>
        </r>
      </text>
    </comment>
    <comment ref="I330" authorId="0" shapeId="0" xr:uid="{50536F0D-37CE-4206-BC56-5707AC413540}">
      <text>
        <r>
          <rPr>
            <b/>
            <sz val="9"/>
            <color indexed="81"/>
            <rFont val="Tahoma"/>
            <family val="2"/>
          </rPr>
          <t>Species length at maturity is 410, which is higher than the highest risk value (200cm).</t>
        </r>
      </text>
    </comment>
    <comment ref="J330" authorId="0" shapeId="0" xr:uid="{579C5F88-C061-4D07-93B2-35541D30FF1F}">
      <text>
        <r>
          <rPr>
            <b/>
            <sz val="9"/>
            <color indexed="81"/>
            <rFont val="Tahoma"/>
            <family val="2"/>
          </rPr>
          <t>Species reproductive strategy is live bearer, which is high risk.</t>
        </r>
      </text>
    </comment>
    <comment ref="K330" authorId="0" shapeId="0" xr:uid="{40DB8B58-B4A8-4791-860A-30930C03EFCD}">
      <text>
        <r>
          <rPr>
            <b/>
            <sz val="9"/>
            <color indexed="81"/>
            <rFont val="Tahoma"/>
            <family val="2"/>
          </rPr>
          <t>Species trophic level is 4.5, which is higher than the highest risk value (3.25).</t>
        </r>
      </text>
    </comment>
    <comment ref="M330" authorId="0" shapeId="0" xr:uid="{03D00217-B85E-4423-A499-EFCD2066D366}">
      <text>
        <r>
          <rPr>
            <b/>
            <sz val="9"/>
            <color indexed="81"/>
            <rFont val="Tahoma"/>
            <family val="2"/>
          </rPr>
          <t>ALL stocks : Worldwide demersal distribution</t>
        </r>
      </text>
    </comment>
    <comment ref="N330" authorId="0" shapeId="0" xr:uid="{3850A19B-067C-43E7-B736-9ECDC99E90D5}">
      <text>
        <r>
          <rPr>
            <b/>
            <sz val="9"/>
            <color indexed="81"/>
            <rFont val="Tahoma"/>
            <family val="2"/>
          </rPr>
          <t>The depth range of the species is 1-2500m. For surface gears, the vertical overlap index with this species is 4.00%. This species is demersal.</t>
        </r>
      </text>
    </comment>
    <comment ref="O330" authorId="0" shapeId="0" xr:uid="{FCD02A85-D8B4-4568-A3C0-CF872CA8E7F4}">
      <text>
        <r>
          <rPr>
            <b/>
            <sz val="9"/>
            <color indexed="81"/>
            <rFont val="Tahoma"/>
            <family val="2"/>
          </rPr>
          <t>ALB stocks : The maximum length of the species is 482cm. For albacore fisheries, the length overlap index with this species is 100.00%._x000D_
TPT stocks : The maximum length of the species is 482cm. For tropical surface fisheries, the length overlap index with this species is 100.00%.</t>
        </r>
      </text>
    </comment>
    <comment ref="P330" authorId="0" shapeId="0" xr:uid="{86323CBB-9C54-437E-8A61-A49FAE7BB10B}">
      <text>
        <r>
          <rPr>
            <b/>
            <sz val="9"/>
            <color indexed="81"/>
            <rFont val="Tahoma"/>
            <family val="2"/>
          </rPr>
          <t>No direct evidence of survival after capture.</t>
        </r>
      </text>
    </comment>
    <comment ref="E331" authorId="0" shapeId="0" xr:uid="{2C4AE1F4-2164-416B-82BB-28DC3017E7B1}">
      <text>
        <r>
          <rPr>
            <b/>
            <sz val="9"/>
            <color indexed="81"/>
            <rFont val="Tahoma"/>
            <family val="2"/>
          </rPr>
          <t>There is no information.</t>
        </r>
      </text>
    </comment>
    <comment ref="F331" authorId="0" shapeId="0" xr:uid="{0900CB2E-35F3-49C1-9A18-EDEB9CD2EAA0}">
      <text>
        <r>
          <rPr>
            <b/>
            <sz val="9"/>
            <color indexed="81"/>
            <rFont val="Tahoma"/>
            <family val="2"/>
          </rPr>
          <t>There is no information.</t>
        </r>
      </text>
    </comment>
    <comment ref="G331" authorId="0" shapeId="0" xr:uid="{A0E740DB-2239-44DE-9FF2-B261F1FBB780}">
      <text>
        <r>
          <rPr>
            <b/>
            <sz val="9"/>
            <color indexed="81"/>
            <rFont val="Tahoma"/>
            <family val="2"/>
          </rPr>
          <t>Species fecundity is 12 eggs/year, which is lower than the highest risk value (100).</t>
        </r>
      </text>
    </comment>
    <comment ref="H331" authorId="0" shapeId="0" xr:uid="{4D3C54EF-0123-4A11-AF3D-5090B9FA453F}">
      <text>
        <r>
          <rPr>
            <b/>
            <sz val="9"/>
            <color indexed="81"/>
            <rFont val="Tahoma"/>
            <family val="2"/>
          </rPr>
          <t>Species maximum length is 182, which is in the medium risk range (100-300cm).</t>
        </r>
      </text>
    </comment>
    <comment ref="I331" authorId="0" shapeId="0" xr:uid="{C1F78995-D23B-427F-9B46-C4D464FB2864}">
      <text>
        <r>
          <rPr>
            <b/>
            <sz val="9"/>
            <color indexed="81"/>
            <rFont val="Tahoma"/>
            <family val="2"/>
          </rPr>
          <t>Species length at maturity is 138, which is in the medium risk range (40-200cm).</t>
        </r>
      </text>
    </comment>
    <comment ref="J331" authorId="0" shapeId="0" xr:uid="{5B06527B-B512-43E0-9D27-8E7FF6E83C14}">
      <text>
        <r>
          <rPr>
            <b/>
            <sz val="9"/>
            <color indexed="81"/>
            <rFont val="Tahoma"/>
            <family val="2"/>
          </rPr>
          <t>Species reproductive strategy is live bearer, which is high risk.</t>
        </r>
      </text>
    </comment>
    <comment ref="K331" authorId="0" shapeId="0" xr:uid="{5F4B5BE4-EF64-44F3-99F3-C721E86757EC}">
      <text>
        <r>
          <rPr>
            <b/>
            <sz val="9"/>
            <color indexed="81"/>
            <rFont val="Tahoma"/>
            <family val="2"/>
          </rPr>
          <t>Species trophic level is 4.2, which is higher than the highest risk value (3.25).</t>
        </r>
      </text>
    </comment>
    <comment ref="M331" authorId="0" shapeId="0" xr:uid="{9CC0FE22-C14E-46DA-A4E4-7393483F13D9}">
      <text>
        <r>
          <rPr>
            <b/>
            <sz val="9"/>
            <color indexed="81"/>
            <rFont val="Tahoma"/>
            <family val="2"/>
          </rPr>
          <t>ALL stocks : Worldwide demersal distribution</t>
        </r>
      </text>
    </comment>
    <comment ref="N331" authorId="0" shapeId="0" xr:uid="{9100B12B-65D7-40CD-88D8-DA78567D69AA}">
      <text>
        <r>
          <rPr>
            <b/>
            <sz val="9"/>
            <color indexed="81"/>
            <rFont val="Tahoma"/>
            <family val="2"/>
          </rPr>
          <t>The depth range of the species is 40-1800m. For surface gears, the vertical overlap index with this species is 3.46%. This species is demersal.</t>
        </r>
      </text>
    </comment>
    <comment ref="O331" authorId="0" shapeId="0" xr:uid="{B5806F4D-9717-4A19-84D4-55AE24A63E42}">
      <text>
        <r>
          <rPr>
            <b/>
            <sz val="9"/>
            <color indexed="81"/>
            <rFont val="Tahoma"/>
            <family val="2"/>
          </rPr>
          <t>ALB stocks : The maximum length of the species is 182cm. For albacore fisheries, the length overlap index with this species is 100.00%._x000D_
TPT stocks : The maximum length of the species is 182cm. For tropical surface fisheries, the length overlap index with this species is 100.00%.</t>
        </r>
      </text>
    </comment>
    <comment ref="P331" authorId="0" shapeId="0" xr:uid="{EEA5E404-E2D5-4DE6-BEE8-18EFB7ECAB25}">
      <text>
        <r>
          <rPr>
            <b/>
            <sz val="9"/>
            <color indexed="81"/>
            <rFont val="Tahoma"/>
            <family val="2"/>
          </rPr>
          <t>No direct evidence of survival after capture.</t>
        </r>
      </text>
    </comment>
    <comment ref="E332" authorId="0" shapeId="0" xr:uid="{B6AC5631-9CEF-407B-9DAF-5E4F1060F814}">
      <text>
        <r>
          <rPr>
            <b/>
            <sz val="9"/>
            <color indexed="81"/>
            <rFont val="Tahoma"/>
            <family val="2"/>
          </rPr>
          <t>The score is based on the maximum risk score in the family Agonidae, which included 1 species.</t>
        </r>
      </text>
    </comment>
    <comment ref="F332" authorId="0" shapeId="0" xr:uid="{02C74B5A-0865-402A-BF47-A9C3D89F8A7C}">
      <text>
        <r>
          <rPr>
            <b/>
            <sz val="9"/>
            <color indexed="81"/>
            <rFont val="Tahoma"/>
            <family val="2"/>
          </rPr>
          <t>The score is based on the maximum risk score in the family Agonidae, which included 1 species.</t>
        </r>
      </text>
    </comment>
    <comment ref="G332" authorId="0" shapeId="0" xr:uid="{E09D3514-9111-4D32-BC26-50672239A9F3}">
      <text>
        <r>
          <rPr>
            <b/>
            <sz val="9"/>
            <color indexed="81"/>
            <rFont val="Tahoma"/>
            <family val="2"/>
          </rPr>
          <t>The score is based on the maximum risk score in the family Agonidae, which included 1 species.</t>
        </r>
      </text>
    </comment>
    <comment ref="H332" authorId="0" shapeId="0" xr:uid="{4E9F830C-0DBB-4666-8514-D87B7F8AFFA0}">
      <text>
        <r>
          <rPr>
            <b/>
            <sz val="9"/>
            <color indexed="81"/>
            <rFont val="Tahoma"/>
            <family val="2"/>
          </rPr>
          <t>The score is based on the maximum risk score in the family Myliobatidae, which included 14 species.</t>
        </r>
      </text>
    </comment>
    <comment ref="I332" authorId="0" shapeId="0" xr:uid="{0DF6DC55-0C44-4DD7-8739-A1882D136C88}">
      <text>
        <r>
          <rPr>
            <b/>
            <sz val="9"/>
            <color indexed="81"/>
            <rFont val="Tahoma"/>
            <family val="2"/>
          </rPr>
          <t>The score is based on the maximum risk score in the family Myliobatidae, which included 14 species.</t>
        </r>
      </text>
    </comment>
    <comment ref="J332" authorId="0" shapeId="0" xr:uid="{59C60FD3-A95A-4182-8B52-18E9284F5039}">
      <text>
        <r>
          <rPr>
            <b/>
            <sz val="9"/>
            <color indexed="81"/>
            <rFont val="Tahoma"/>
            <family val="2"/>
          </rPr>
          <t>The score is based on the maximum risk score in the family Molidae, which included 4 species.</t>
        </r>
      </text>
    </comment>
    <comment ref="K332" authorId="0" shapeId="0" xr:uid="{27E3A2A2-37F5-46BE-B67C-92EF4AACE52E}">
      <text>
        <r>
          <rPr>
            <b/>
            <sz val="9"/>
            <color indexed="81"/>
            <rFont val="Tahoma"/>
            <family val="2"/>
          </rPr>
          <t>The score is based on the maximum risk score in the family Myliobatidae, which included 15 species.</t>
        </r>
      </text>
    </comment>
    <comment ref="M332" authorId="0" shapeId="0" xr:uid="{083EFD97-113C-411E-8175-8D87DBE0854F}">
      <text>
        <r>
          <rPr>
            <b/>
            <sz val="9"/>
            <color indexed="81"/>
            <rFont val="Tahoma"/>
            <family val="2"/>
          </rPr>
          <t>ALL stocks : Worldwide demersal distribution</t>
        </r>
      </text>
    </comment>
    <comment ref="N332" authorId="0" shapeId="0" xr:uid="{79DEC946-352B-4BD4-98DA-8AAC1FA0A4CC}">
      <text>
        <r>
          <rPr>
            <b/>
            <sz val="9"/>
            <color indexed="81"/>
            <rFont val="Tahoma"/>
            <family val="2"/>
          </rPr>
          <t>The depth range of the species is 1-800m. For surface gears, the vertical overlap index with this species is 12.50%. This species is demersal.</t>
        </r>
      </text>
    </comment>
    <comment ref="O332" authorId="0" shapeId="0" xr:uid="{F0ACF908-CB5D-450B-BE8E-5A47DEC8FDF4}">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332" authorId="0" shapeId="0" xr:uid="{1AA88074-8F38-423F-AD41-AC7232FF127A}">
      <text>
        <r>
          <rPr>
            <b/>
            <sz val="9"/>
            <color indexed="81"/>
            <rFont val="Tahoma"/>
            <family val="2"/>
          </rPr>
          <t>No direct evidence of survival after capture.</t>
        </r>
      </text>
    </comment>
    <comment ref="E333" authorId="0" shapeId="0" xr:uid="{B6F5D011-F29E-4D6C-A61A-3866ABC96B28}">
      <text>
        <r>
          <rPr>
            <b/>
            <sz val="9"/>
            <color indexed="81"/>
            <rFont val="Tahoma"/>
            <family val="2"/>
          </rPr>
          <t>Species growth rate (K) is 0.100, which is in the medium risk K range (0.061-0.183) for age at maturity.</t>
        </r>
      </text>
    </comment>
    <comment ref="F333" authorId="0" shapeId="0" xr:uid="{8658AC9E-3C89-40BD-B6E3-9C2541D7D0CE}">
      <text>
        <r>
          <rPr>
            <b/>
            <sz val="9"/>
            <color indexed="81"/>
            <rFont val="Tahoma"/>
            <family val="2"/>
          </rPr>
          <t>Species growth rate (K) is 0.100, which is lower than highest risk K (0.12) for maximum age.</t>
        </r>
      </text>
    </comment>
    <comment ref="G333" authorId="0" shapeId="0" xr:uid="{4B863359-E887-40FF-A0BF-8E7B893AAB1C}">
      <text>
        <r>
          <rPr>
            <b/>
            <sz val="9"/>
            <color indexed="81"/>
            <rFont val="Tahoma"/>
            <family val="2"/>
          </rPr>
          <t>Species fecundity is 7 eggs/year, which is lower than the highest risk value (100).</t>
        </r>
      </text>
    </comment>
    <comment ref="H333" authorId="0" shapeId="0" xr:uid="{956AE0C8-C8B5-4A04-BD1E-CCB7C7D5791E}">
      <text>
        <r>
          <rPr>
            <b/>
            <sz val="9"/>
            <color indexed="81"/>
            <rFont val="Tahoma"/>
            <family val="2"/>
          </rPr>
          <t>Species maximum length is 140, which is in the medium risk range (100-300cm).</t>
        </r>
      </text>
    </comment>
    <comment ref="I333" authorId="0" shapeId="0" xr:uid="{67B8763F-29E3-4979-948A-3860B02D43B6}">
      <text>
        <r>
          <rPr>
            <b/>
            <sz val="9"/>
            <color indexed="81"/>
            <rFont val="Tahoma"/>
            <family val="2"/>
          </rPr>
          <t>Species length at maturity is 80, which is in the medium risk range (40-200cm).</t>
        </r>
      </text>
    </comment>
    <comment ref="J333" authorId="0" shapeId="0" xr:uid="{4FD8ECAD-AD8D-4471-9D57-51D39BEB1BBB}">
      <text>
        <r>
          <rPr>
            <b/>
            <sz val="9"/>
            <color indexed="81"/>
            <rFont val="Tahoma"/>
            <family val="2"/>
          </rPr>
          <t>Species reproductive strategy is live bearer, which is high risk.</t>
        </r>
      </text>
    </comment>
    <comment ref="K333" authorId="0" shapeId="0" xr:uid="{CDCCEEE3-4010-4BC0-AAC4-DAEEB232707A}">
      <text>
        <r>
          <rPr>
            <b/>
            <sz val="9"/>
            <color indexed="81"/>
            <rFont val="Tahoma"/>
            <family val="2"/>
          </rPr>
          <t>Species trophic level is 3.6, which is higher than the highest risk value (3.25).</t>
        </r>
      </text>
    </comment>
    <comment ref="M333" authorId="0" shapeId="0" xr:uid="{751E88B2-9CFE-42EE-B8DA-69D4744599CA}">
      <text>
        <r>
          <rPr>
            <b/>
            <sz val="9"/>
            <color indexed="81"/>
            <rFont val="Tahoma"/>
            <family val="2"/>
          </rPr>
          <t>ALAM,ALAN,SKAE stocks : Southeast Atlantic distribution</t>
        </r>
      </text>
    </comment>
    <comment ref="N333" authorId="0" shapeId="0" xr:uid="{32121C9A-F543-4BA2-A533-C60B0EC39445}">
      <text>
        <r>
          <rPr>
            <b/>
            <sz val="9"/>
            <color indexed="81"/>
            <rFont val="Tahoma"/>
            <family val="2"/>
          </rPr>
          <t>The depth range of the species is 1-350m. For surface gears, the vertical overlap index with this species is 28.57%. This species is demersal.</t>
        </r>
      </text>
    </comment>
    <comment ref="O333" authorId="0" shapeId="0" xr:uid="{AB326992-ACB4-45E2-8E26-C62C3E8D1D29}">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333" authorId="0" shapeId="0" xr:uid="{9D8BD4BF-780C-40F2-8CC5-E34668316610}">
      <text>
        <r>
          <rPr>
            <b/>
            <sz val="9"/>
            <color indexed="81"/>
            <rFont val="Tahoma"/>
            <family val="2"/>
          </rPr>
          <t>No direct evidence of survival after capture.</t>
        </r>
      </text>
    </comment>
    <comment ref="E334" authorId="0" shapeId="0" xr:uid="{A3EFCBCE-482B-4DF9-AAB7-7CB4B359FDB3}">
      <text>
        <r>
          <rPr>
            <b/>
            <sz val="9"/>
            <color indexed="81"/>
            <rFont val="Tahoma"/>
            <family val="2"/>
          </rPr>
          <t>The score is based on the maximum risk score in the family Scyliorhinidae, which included 1 species.</t>
        </r>
      </text>
    </comment>
    <comment ref="F334" authorId="0" shapeId="0" xr:uid="{3178EF10-B154-4E91-A546-8A0619258A2B}">
      <text>
        <r>
          <rPr>
            <b/>
            <sz val="9"/>
            <color indexed="81"/>
            <rFont val="Tahoma"/>
            <family val="2"/>
          </rPr>
          <t>The score is based on the maximum risk score in the family Scyliorhinidae, which included 1 species.</t>
        </r>
      </text>
    </comment>
    <comment ref="G334" authorId="0" shapeId="0" xr:uid="{ECB200ED-D691-4950-8551-2F14886A61FE}">
      <text>
        <r>
          <rPr>
            <b/>
            <sz val="9"/>
            <color indexed="81"/>
            <rFont val="Tahoma"/>
            <family val="2"/>
          </rPr>
          <t>The score is based on the maximum risk score in the family Scyliorhinidae, which included 2 species.</t>
        </r>
      </text>
    </comment>
    <comment ref="H334" authorId="0" shapeId="0" xr:uid="{81B0C3C3-57DD-4C57-B899-CD31A5DEC88F}">
      <text>
        <r>
          <rPr>
            <b/>
            <sz val="9"/>
            <color indexed="81"/>
            <rFont val="Tahoma"/>
            <family val="2"/>
          </rPr>
          <t>The score is based on the maximum risk score in the family Scyliorhinidae, which included 5 species.</t>
        </r>
      </text>
    </comment>
    <comment ref="I334" authorId="0" shapeId="0" xr:uid="{9230B495-1EDF-4DA8-95D0-BBACF70D510F}">
      <text>
        <r>
          <rPr>
            <b/>
            <sz val="9"/>
            <color indexed="81"/>
            <rFont val="Tahoma"/>
            <family val="2"/>
          </rPr>
          <t>The score is based on the maximum risk score in the family Scyliorhinidae, which included 5 species.</t>
        </r>
      </text>
    </comment>
    <comment ref="J334" authorId="0" shapeId="0" xr:uid="{42D5F3C8-002C-4A7E-AA82-ECEC50583198}">
      <text>
        <r>
          <rPr>
            <b/>
            <sz val="9"/>
            <color indexed="81"/>
            <rFont val="Tahoma"/>
            <family val="2"/>
          </rPr>
          <t>The score is based on the maximum risk score in the family Scyliorhinidae, which included 5 species.</t>
        </r>
      </text>
    </comment>
    <comment ref="K334" authorId="0" shapeId="0" xr:uid="{FD4F7752-20A9-4C1F-BC38-42E65174317A}">
      <text>
        <r>
          <rPr>
            <b/>
            <sz val="9"/>
            <color indexed="81"/>
            <rFont val="Tahoma"/>
            <family val="2"/>
          </rPr>
          <t>The score is based on the maximum risk score in the family Scyliorhinidae, which included 5 species.</t>
        </r>
      </text>
    </comment>
    <comment ref="M334" authorId="0" shapeId="0" xr:uid="{D003E230-6107-4FCD-8614-6A902D59490A}">
      <text>
        <r>
          <rPr>
            <b/>
            <sz val="9"/>
            <color indexed="81"/>
            <rFont val="Tahoma"/>
            <family val="2"/>
          </rPr>
          <t>ALL stocks : Worldwide demersal distribution</t>
        </r>
      </text>
    </comment>
    <comment ref="N334" authorId="0" shapeId="0" xr:uid="{62C8DB76-9B90-4D80-9B74-B86EE75371FC}">
      <text>
        <r>
          <rPr>
            <b/>
            <sz val="9"/>
            <color indexed="81"/>
            <rFont val="Tahoma"/>
            <family val="2"/>
          </rPr>
          <t>The depth range of the species is 1-350m. For surface gears, the vertical overlap index with this species is 28.57%. This species is demersal.</t>
        </r>
      </text>
    </comment>
    <comment ref="O334" authorId="0" shapeId="0" xr:uid="{206963F0-895D-4738-B22D-D59E0808558B}">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34" authorId="0" shapeId="0" xr:uid="{2EF71754-6C6A-4F32-95F3-59A5C41840FC}">
      <text>
        <r>
          <rPr>
            <b/>
            <sz val="9"/>
            <color indexed="81"/>
            <rFont val="Tahoma"/>
            <family val="2"/>
          </rPr>
          <t>No direct evidence of survival after capture.</t>
        </r>
      </text>
    </comment>
    <comment ref="E335" authorId="0" shapeId="0" xr:uid="{CCEF3F55-F7DA-4C68-A457-20278C2F4014}">
      <text>
        <r>
          <rPr>
            <b/>
            <sz val="9"/>
            <color indexed="81"/>
            <rFont val="Tahoma"/>
            <family val="2"/>
          </rPr>
          <t>The score is based on the maximum risk score in the family Carcharhinidae, which included 23 species.</t>
        </r>
      </text>
    </comment>
    <comment ref="F335" authorId="0" shapeId="0" xr:uid="{292DFDFA-5419-4EEB-AD78-70C559D9609F}">
      <text>
        <r>
          <rPr>
            <b/>
            <sz val="9"/>
            <color indexed="81"/>
            <rFont val="Tahoma"/>
            <family val="2"/>
          </rPr>
          <t>The score is based on the maximum risk score in the family Carcharhinidae, which included 23 species.</t>
        </r>
      </text>
    </comment>
    <comment ref="G335" authorId="0" shapeId="0" xr:uid="{30E60922-776A-4DD3-8AF2-A4300E1142F9}">
      <text>
        <r>
          <rPr>
            <b/>
            <sz val="9"/>
            <color indexed="81"/>
            <rFont val="Tahoma"/>
            <family val="2"/>
          </rPr>
          <t>The score is based on the maximum risk score in the family Carcharhinidae, which included 32 species.</t>
        </r>
      </text>
    </comment>
    <comment ref="H335" authorId="0" shapeId="0" xr:uid="{26ECECD8-364E-439F-B6B3-D553FFAFC661}">
      <text>
        <r>
          <rPr>
            <b/>
            <sz val="9"/>
            <color indexed="81"/>
            <rFont val="Tahoma"/>
            <family val="2"/>
          </rPr>
          <t>The score is based on the maximum risk score in the family Carcharhinidae, which included 32 species.</t>
        </r>
      </text>
    </comment>
    <comment ref="I335" authorId="0" shapeId="0" xr:uid="{7DB4EBCE-AE60-4980-8D44-4BAEAD08BAD0}">
      <text>
        <r>
          <rPr>
            <b/>
            <sz val="9"/>
            <color indexed="81"/>
            <rFont val="Tahoma"/>
            <family val="2"/>
          </rPr>
          <t>The score is based on the maximum risk score in the family Carcharhinidae, which included 32 species.</t>
        </r>
      </text>
    </comment>
    <comment ref="J335" authorId="0" shapeId="0" xr:uid="{D4EDCD7D-E607-4DF9-866F-6555C4E0D011}">
      <text>
        <r>
          <rPr>
            <b/>
            <sz val="9"/>
            <color indexed="81"/>
            <rFont val="Tahoma"/>
            <family val="2"/>
          </rPr>
          <t>The score is based on the maximum risk score in the family Carcharhinidae, which included 32 species.</t>
        </r>
      </text>
    </comment>
    <comment ref="K335" authorId="0" shapeId="0" xr:uid="{4BB1B188-316F-47EB-B0CD-E47C6F6EDEC8}">
      <text>
        <r>
          <rPr>
            <b/>
            <sz val="9"/>
            <color indexed="81"/>
            <rFont val="Tahoma"/>
            <family val="2"/>
          </rPr>
          <t>The score is based on the maximum risk score in the family Carcharhinidae, which included 32 species.</t>
        </r>
      </text>
    </comment>
    <comment ref="M335" authorId="0" shapeId="0" xr:uid="{71715041-3DA6-4748-AAC0-85A63E67C869}">
      <text>
        <r>
          <rPr>
            <b/>
            <sz val="9"/>
            <color indexed="81"/>
            <rFont val="Tahoma"/>
            <family val="2"/>
          </rPr>
          <t>ALL stocks : Worldwide pelagic distribution</t>
        </r>
      </text>
    </comment>
    <comment ref="N335" authorId="0" shapeId="0" xr:uid="{941D36E7-2C36-45A4-9DCC-889EE35A1AEE}">
      <text>
        <r>
          <rPr>
            <b/>
            <sz val="9"/>
            <color indexed="81"/>
            <rFont val="Tahoma"/>
            <family val="2"/>
          </rPr>
          <t>The depth range of the species is 40-275m. For surface gears, the vertical overlap index with this species is 25.85%.</t>
        </r>
      </text>
    </comment>
    <comment ref="O335" authorId="0" shapeId="0" xr:uid="{6581078F-7A02-40B8-AF09-32914340CE9B}">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335" authorId="0" shapeId="0" xr:uid="{4A1A9A14-F767-493F-97F7-83881801C060}">
      <text>
        <r>
          <rPr>
            <b/>
            <sz val="9"/>
            <color indexed="81"/>
            <rFont val="Tahoma"/>
            <family val="2"/>
          </rPr>
          <t>No direct evidence of survival after capture.</t>
        </r>
      </text>
    </comment>
    <comment ref="E336" authorId="0" shapeId="0" xr:uid="{261A4B85-D153-4BAD-8DB7-90C01870E4E9}">
      <text>
        <r>
          <rPr>
            <b/>
            <sz val="9"/>
            <color indexed="81"/>
            <rFont val="Tahoma"/>
            <family val="2"/>
          </rPr>
          <t>Species growth rate (K) is 0.311, which is higher than lowest risk K (0.183) for age at maturity.</t>
        </r>
      </text>
    </comment>
    <comment ref="F336" authorId="0" shapeId="0" xr:uid="{FA740516-E0D6-4431-96E9-6D4F7DE41F64}">
      <text>
        <r>
          <rPr>
            <b/>
            <sz val="9"/>
            <color indexed="81"/>
            <rFont val="Tahoma"/>
            <family val="2"/>
          </rPr>
          <t>Species growth rate (K) is 0.311, which is higher than lowest risk K (0.30) for maximum age.</t>
        </r>
      </text>
    </comment>
    <comment ref="G336" authorId="0" shapeId="0" xr:uid="{A891C81B-2E36-4EA9-828E-570A4D362345}">
      <text>
        <r>
          <rPr>
            <b/>
            <sz val="9"/>
            <color indexed="81"/>
            <rFont val="Tahoma"/>
            <family val="2"/>
          </rPr>
          <t>Species fecundity is 2000000 eggs/year, which is higher than the lowest risk value (20000).</t>
        </r>
      </text>
    </comment>
    <comment ref="H336" authorId="0" shapeId="0" xr:uid="{C363B87A-6ED6-4A8B-B87F-B6C50E3D50FA}">
      <text>
        <r>
          <rPr>
            <b/>
            <sz val="9"/>
            <color indexed="81"/>
            <rFont val="Tahoma"/>
            <family val="2"/>
          </rPr>
          <t>Species maximum length is 348, which is higher than the highest risk value (300cm).</t>
        </r>
      </text>
    </comment>
    <comment ref="I336" authorId="0" shapeId="0" xr:uid="{97ABDE58-4E7B-4C2C-BDFC-5F398824ABA0}">
      <text>
        <r>
          <rPr>
            <b/>
            <sz val="9"/>
            <color indexed="81"/>
            <rFont val="Tahoma"/>
            <family val="2"/>
          </rPr>
          <t>Species length at maturity is 150, which is in the medium risk range (40-200cm).</t>
        </r>
      </text>
    </comment>
    <comment ref="J336" authorId="0" shapeId="0" xr:uid="{974DB4AC-1F62-4B42-A151-7C05072282BD}">
      <text>
        <r>
          <rPr>
            <b/>
            <sz val="9"/>
            <color indexed="81"/>
            <rFont val="Tahoma"/>
            <family val="2"/>
          </rPr>
          <t>Species reproductive strategy is broadcast spawner, which is low risk.</t>
        </r>
      </text>
    </comment>
    <comment ref="K336" authorId="0" shapeId="0" xr:uid="{ED096F46-B90A-4C82-A282-BDEFD830D439}">
      <text>
        <r>
          <rPr>
            <b/>
            <sz val="9"/>
            <color indexed="81"/>
            <rFont val="Tahoma"/>
            <family val="2"/>
          </rPr>
          <t>Species trophic level is 4.5, which is higher than the highest risk value (3.25).</t>
        </r>
      </text>
    </comment>
    <comment ref="M336" authorId="0" shapeId="0" xr:uid="{3FBE0B59-78C7-4C32-9AA4-C84997CC7A02}">
      <text>
        <r>
          <rPr>
            <b/>
            <sz val="9"/>
            <color indexed="81"/>
            <rFont val="Tahoma"/>
            <family val="2"/>
          </rPr>
          <t>PO_,IO_,ALAN,ALAS,BEAT,SKAE,SKAW,YFAT stocks : Worldwide distribution, absent in Mediterranean. Species is coastal.</t>
        </r>
      </text>
    </comment>
    <comment ref="N336" authorId="0" shapeId="0" xr:uid="{EF63E065-2286-48E4-A577-79F98B343E51}">
      <text>
        <r>
          <rPr>
            <b/>
            <sz val="9"/>
            <color indexed="81"/>
            <rFont val="Tahoma"/>
            <family val="2"/>
          </rPr>
          <t>The depth range of the species is 1-200m. For surface gears, the vertical overlap index with this species is 50.00%.</t>
        </r>
      </text>
    </comment>
    <comment ref="O336" authorId="0" shapeId="0" xr:uid="{43D7783D-A2DD-44F8-BA68-14E230E243A9}">
      <text>
        <r>
          <rPr>
            <b/>
            <sz val="9"/>
            <color indexed="81"/>
            <rFont val="Tahoma"/>
            <family val="2"/>
          </rPr>
          <t>ALB stocks : The maximum length of the species is 348cm. For albacore fisheries, the length overlap index with this species is 100.00%._x000D_
TPT stocks : The maximum length of the species is 348cm. For tropical surface fisheries, the length overlap index with this species is 100.00%.</t>
        </r>
      </text>
    </comment>
    <comment ref="P336" authorId="0" shapeId="0" xr:uid="{1DD64389-1145-495C-8E22-2C331D7018D3}">
      <text>
        <r>
          <rPr>
            <b/>
            <sz val="9"/>
            <color indexed="81"/>
            <rFont val="Tahoma"/>
            <family val="2"/>
          </rPr>
          <t>No direct evidence of survival after capture.</t>
        </r>
      </text>
    </comment>
    <comment ref="E337" authorId="0" shapeId="0" xr:uid="{B8384FBD-F979-4D76-AABE-C2B4C70588E3}">
      <text>
        <r>
          <rPr>
            <b/>
            <sz val="9"/>
            <color indexed="81"/>
            <rFont val="Tahoma"/>
            <family val="2"/>
          </rPr>
          <t>Species growth rate (K) is 0.278, which is higher than lowest risk K (0.183) for age at maturity.</t>
        </r>
      </text>
    </comment>
    <comment ref="F337" authorId="0" shapeId="0" xr:uid="{81D98382-E0D0-4E16-9617-683F1AA46EDB}">
      <text>
        <r>
          <rPr>
            <b/>
            <sz val="9"/>
            <color indexed="81"/>
            <rFont val="Tahoma"/>
            <family val="2"/>
          </rPr>
          <t>Species growth rate (K) is 0.278, which is in the medium risk K range (0.12-0.30) for maximum age.</t>
        </r>
      </text>
    </comment>
    <comment ref="G337" authorId="0" shapeId="0" xr:uid="{E3E686EF-EA89-48B7-8316-0B0149DF312F}">
      <text>
        <r>
          <rPr>
            <b/>
            <sz val="9"/>
            <color indexed="81"/>
            <rFont val="Tahoma"/>
            <family val="2"/>
          </rPr>
          <t>There is no information, but fish are likely to produce &gt;100 eggs/year.</t>
        </r>
      </text>
    </comment>
    <comment ref="H337" authorId="0" shapeId="0" xr:uid="{291C48A7-DF44-4588-A4C9-6D1170D83F87}">
      <text>
        <r>
          <rPr>
            <b/>
            <sz val="9"/>
            <color indexed="81"/>
            <rFont val="Tahoma"/>
            <family val="2"/>
          </rPr>
          <t>Species maximum length is 210, which is in the medium risk range (100-300cm).</t>
        </r>
      </text>
    </comment>
    <comment ref="I337" authorId="0" shapeId="0" xr:uid="{9E486BBD-AF8D-4305-B805-C5A3F43C2DF3}">
      <text>
        <r>
          <rPr>
            <b/>
            <sz val="9"/>
            <color indexed="81"/>
            <rFont val="Tahoma"/>
            <family val="2"/>
          </rPr>
          <t>Species length at maturity is 91, which is in the medium risk range (40-200cm).</t>
        </r>
      </text>
    </comment>
    <comment ref="J337" authorId="0" shapeId="0" xr:uid="{F466A0E4-FE14-4E65-A435-D2CFF978AE41}">
      <text>
        <r>
          <rPr>
            <b/>
            <sz val="9"/>
            <color indexed="81"/>
            <rFont val="Tahoma"/>
            <family val="2"/>
          </rPr>
          <t>Species reproductive strategy is broadcast spawner, which is low risk.</t>
        </r>
      </text>
    </comment>
    <comment ref="K337" authorId="0" shapeId="0" xr:uid="{374EFB03-902C-491E-BF85-EDF13AECB732}">
      <text>
        <r>
          <rPr>
            <b/>
            <sz val="9"/>
            <color indexed="81"/>
            <rFont val="Tahoma"/>
            <family val="2"/>
          </rPr>
          <t>Species trophic level is 3.8, which is higher than the highest risk value (3.25).</t>
        </r>
      </text>
    </comment>
    <comment ref="M337" authorId="0" shapeId="0" xr:uid="{698E096A-993B-44AA-BC08-57D4F962B52C}">
      <text>
        <r>
          <rPr>
            <b/>
            <sz val="9"/>
            <color indexed="81"/>
            <rFont val="Tahoma"/>
            <family val="2"/>
          </rPr>
          <t>IO_,ALAM,ALAN,ALAS,ALPS,BEAT,BEPW,SKAE,SKPW,YFAT,YFPW stocks : Worldwide distribution, uncommon in West Atlantic / East Pacific</t>
        </r>
      </text>
    </comment>
    <comment ref="N337" authorId="0" shapeId="0" xr:uid="{CBAFA105-96D4-4E01-8AE1-7859870627CE}">
      <text>
        <r>
          <rPr>
            <b/>
            <sz val="9"/>
            <color indexed="81"/>
            <rFont val="Tahoma"/>
            <family val="2"/>
          </rPr>
          <t>The depth range of the species is 42-620m. For surface gears, the vertical overlap index with this species is 10.19%.</t>
        </r>
      </text>
    </comment>
    <comment ref="O337" authorId="0" shapeId="0" xr:uid="{46F5B5A8-2F70-49A2-B90F-8EDBCC34B190}">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337" authorId="0" shapeId="0" xr:uid="{92ECBBB4-5BD2-41E0-9EA8-C2612D2E98F6}">
      <text>
        <r>
          <rPr>
            <b/>
            <sz val="9"/>
            <color indexed="81"/>
            <rFont val="Tahoma"/>
            <family val="2"/>
          </rPr>
          <t>No direct evidence of survival after capture.</t>
        </r>
      </text>
    </comment>
    <comment ref="E338" authorId="0" shapeId="0" xr:uid="{98790F9F-A474-4B8E-B646-6EF0692D2704}">
      <text>
        <r>
          <rPr>
            <b/>
            <sz val="9"/>
            <color indexed="81"/>
            <rFont val="Tahoma"/>
            <family val="2"/>
          </rPr>
          <t>There is no information.</t>
        </r>
      </text>
    </comment>
    <comment ref="F338" authorId="0" shapeId="0" xr:uid="{AD53ED7E-6865-47AB-8904-C751772620E5}">
      <text>
        <r>
          <rPr>
            <b/>
            <sz val="9"/>
            <color indexed="81"/>
            <rFont val="Tahoma"/>
            <family val="2"/>
          </rPr>
          <t>There is no information.</t>
        </r>
      </text>
    </comment>
    <comment ref="G338" authorId="0" shapeId="0" xr:uid="{A683AB5F-339B-4A1D-97AD-A4739FDFED81}">
      <text>
        <r>
          <rPr>
            <b/>
            <sz val="9"/>
            <color indexed="81"/>
            <rFont val="Tahoma"/>
            <family val="2"/>
          </rPr>
          <t>Species fecundity is 15 eggs/year, which is lower than the highest risk value (100).</t>
        </r>
      </text>
    </comment>
    <comment ref="H338" authorId="0" shapeId="0" xr:uid="{A6F1CE9A-0F2A-4C7A-B658-4FFB913A1E58}">
      <text>
        <r>
          <rPr>
            <b/>
            <sz val="9"/>
            <color indexed="81"/>
            <rFont val="Tahoma"/>
            <family val="2"/>
          </rPr>
          <t>Species maximum length is 310, which is higher than the highest risk value (300cm).</t>
        </r>
      </text>
    </comment>
    <comment ref="I338" authorId="0" shapeId="0" xr:uid="{5EBBE163-4DC0-4BD1-A314-6452E24F6D86}">
      <text>
        <r>
          <rPr>
            <b/>
            <sz val="9"/>
            <color indexed="81"/>
            <rFont val="Tahoma"/>
            <family val="2"/>
          </rPr>
          <t>Species length at maturity is 207, which is higher than the highest risk value (200cm).</t>
        </r>
      </text>
    </comment>
    <comment ref="J338" authorId="0" shapeId="0" xr:uid="{512DBAA0-CB84-4450-BDBE-BF7061AB41E1}">
      <text>
        <r>
          <rPr>
            <b/>
            <sz val="9"/>
            <color indexed="81"/>
            <rFont val="Tahoma"/>
            <family val="2"/>
          </rPr>
          <t>Species reproductive strategy is live bearer, which is high risk.</t>
        </r>
      </text>
    </comment>
    <comment ref="K338" authorId="0" shapeId="0" xr:uid="{84D2BC92-09A9-422B-AF4C-C49EE0611665}">
      <text>
        <r>
          <rPr>
            <b/>
            <sz val="9"/>
            <color indexed="81"/>
            <rFont val="Tahoma"/>
            <family val="2"/>
          </rPr>
          <t>Species trophic level is 4.4, which is higher than the highest risk value (3.25).</t>
        </r>
      </text>
    </comment>
    <comment ref="M338" authorId="0" shapeId="0" xr:uid="{A308623B-C90B-4CC9-A6C2-0017A2C82D5E}">
      <text>
        <r>
          <rPr>
            <b/>
            <sz val="9"/>
            <color indexed="81"/>
            <rFont val="Tahoma"/>
            <family val="2"/>
          </rPr>
          <t>AO_,WPO,IO_ stocks : Worldwide distribution, uncommon in East Pacfic</t>
        </r>
      </text>
    </comment>
    <comment ref="N338" authorId="0" shapeId="0" xr:uid="{FA7200F1-880E-459E-8A2B-A7647FE84761}">
      <text>
        <r>
          <rPr>
            <b/>
            <sz val="9"/>
            <color indexed="81"/>
            <rFont val="Tahoma"/>
            <family val="2"/>
          </rPr>
          <t>The depth range of the species is 10-900m. For surface gears, the vertical overlap index with this species is 10.21%. This species is demersal.</t>
        </r>
      </text>
    </comment>
    <comment ref="O338" authorId="0" shapeId="0" xr:uid="{7AFB3E93-2530-4687-83D7-2D994D307B64}">
      <text>
        <r>
          <rPr>
            <b/>
            <sz val="9"/>
            <color indexed="81"/>
            <rFont val="Tahoma"/>
            <family val="2"/>
          </rPr>
          <t>ALB stocks : The maximum length of the species is 310cm. For albacore fisheries, the length overlap index with this species is 100.00%._x000D_
TPT stocks : The maximum length of the species is 310cm. For tropical surface fisheries, the length overlap index with this species is 100.00%.</t>
        </r>
      </text>
    </comment>
    <comment ref="P338" authorId="0" shapeId="0" xr:uid="{7AC92E96-59C2-455D-8A95-2D0EDD6CA2A4}">
      <text>
        <r>
          <rPr>
            <b/>
            <sz val="9"/>
            <color indexed="81"/>
            <rFont val="Tahoma"/>
            <family val="2"/>
          </rPr>
          <t>No direct evidence of survival after capture.</t>
        </r>
      </text>
    </comment>
    <comment ref="E339" authorId="0" shapeId="0" xr:uid="{6A22A7AF-16F9-4774-9836-5E14F254E3A5}">
      <text>
        <r>
          <rPr>
            <b/>
            <sz val="9"/>
            <color indexed="81"/>
            <rFont val="Tahoma"/>
            <family val="2"/>
          </rPr>
          <t>The score is based on the maximum risk score in the family Etmopteridae, which included 1 species.</t>
        </r>
      </text>
    </comment>
    <comment ref="F339" authorId="0" shapeId="0" xr:uid="{C2938C26-FA7A-4249-A993-5224E9E2394D}">
      <text>
        <r>
          <rPr>
            <b/>
            <sz val="9"/>
            <color indexed="81"/>
            <rFont val="Tahoma"/>
            <family val="2"/>
          </rPr>
          <t>The score is based on the maximum risk score in the family Etmopteridae, which included 1 species.</t>
        </r>
      </text>
    </comment>
    <comment ref="G339" authorId="0" shapeId="0" xr:uid="{14BC41F1-E98D-4AD3-B7F2-50561F9FDB18}">
      <text>
        <r>
          <rPr>
            <b/>
            <sz val="9"/>
            <color indexed="81"/>
            <rFont val="Tahoma"/>
            <family val="2"/>
          </rPr>
          <t>The score is based on the maximum risk score in the family Etmopteridae, which included 2 species.</t>
        </r>
      </text>
    </comment>
    <comment ref="H339" authorId="0" shapeId="0" xr:uid="{0CAE1042-FBA7-482C-AB6C-0847E348685D}">
      <text>
        <r>
          <rPr>
            <b/>
            <sz val="9"/>
            <color indexed="81"/>
            <rFont val="Tahoma"/>
            <family val="2"/>
          </rPr>
          <t>The score is based on the maximum risk score in the family Triakidae, which included 6 species.</t>
        </r>
      </text>
    </comment>
    <comment ref="I339" authorId="0" shapeId="0" xr:uid="{401B5452-2CCB-4DFA-9F68-C8D6394B8376}">
      <text>
        <r>
          <rPr>
            <b/>
            <sz val="9"/>
            <color indexed="81"/>
            <rFont val="Tahoma"/>
            <family val="2"/>
          </rPr>
          <t>The score is based on the maximum risk score in the family Triakidae, which included 6 species.</t>
        </r>
      </text>
    </comment>
    <comment ref="J339" authorId="0" shapeId="0" xr:uid="{D7981AE4-49BA-41BE-B773-F5FD1D374CD5}">
      <text>
        <r>
          <rPr>
            <b/>
            <sz val="9"/>
            <color indexed="81"/>
            <rFont val="Tahoma"/>
            <family val="2"/>
          </rPr>
          <t>The score is based on the maximum risk score in the family Triakidae, which included 6 species.</t>
        </r>
      </text>
    </comment>
    <comment ref="K339" authorId="0" shapeId="0" xr:uid="{435E255D-C03A-4A63-BB2A-6628D87BD41A}">
      <text>
        <r>
          <rPr>
            <b/>
            <sz val="9"/>
            <color indexed="81"/>
            <rFont val="Tahoma"/>
            <family val="2"/>
          </rPr>
          <t>The score is based on the maximum risk score in the family Triakidae, which included 6 species.</t>
        </r>
      </text>
    </comment>
    <comment ref="M339" authorId="0" shapeId="0" xr:uid="{B2DA8219-7364-4C4A-8C31-38BC85B54F74}">
      <text>
        <r>
          <rPr>
            <b/>
            <sz val="9"/>
            <color indexed="81"/>
            <rFont val="Tahoma"/>
            <family val="2"/>
          </rPr>
          <t>ALL stocks : Worldwide pelagic distribution</t>
        </r>
      </text>
    </comment>
    <comment ref="N339" authorId="0" shapeId="0" xr:uid="{32A011E3-4B6F-4B46-9DAF-407ED3AB1506}">
      <text>
        <r>
          <rPr>
            <b/>
            <sz val="9"/>
            <color indexed="81"/>
            <rFont val="Tahoma"/>
            <family val="2"/>
          </rPr>
          <t>The depth range of the species is 1-1000m. For surface gears, the vertical overlap index with this species is 10.00%.</t>
        </r>
      </text>
    </comment>
    <comment ref="O339" authorId="0" shapeId="0" xr:uid="{29263EA4-D684-452F-8A12-0D7AB7F2FE3B}">
      <text>
        <r>
          <rPr>
            <b/>
            <sz val="9"/>
            <color indexed="81"/>
            <rFont val="Tahoma"/>
            <family val="2"/>
          </rPr>
          <t>ALB stocks : The maximum length of the species is missing, but the family's maximum length based on 5 species is 107cm. For albacore fisheries, the length overlap index with this species is 76.43%._x000D_
TPT stocks : The maximum length of the species is missing, but the family's maximum length based on 5 species is 107cm. For tropical surface fisheries, the length overlap index with this species is 97.27%.</t>
        </r>
      </text>
    </comment>
    <comment ref="P339" authorId="0" shapeId="0" xr:uid="{F7CF46CE-1155-4F1B-9FBC-136B466A9A96}">
      <text>
        <r>
          <rPr>
            <b/>
            <sz val="9"/>
            <color indexed="81"/>
            <rFont val="Tahoma"/>
            <family val="2"/>
          </rPr>
          <t>No direct evidence of survival after capture.</t>
        </r>
      </text>
    </comment>
    <comment ref="E340" authorId="0" shapeId="0" xr:uid="{8B6C2888-2B3A-4F43-9444-C850DCA32C48}">
      <text>
        <r>
          <rPr>
            <b/>
            <sz val="9"/>
            <color indexed="81"/>
            <rFont val="Tahoma"/>
            <family val="2"/>
          </rPr>
          <t>The score is based on the maximum risk score in the family Agonidae, which included 1 species.</t>
        </r>
      </text>
    </comment>
    <comment ref="F340" authorId="0" shapeId="0" xr:uid="{A4A967DB-108B-46C0-830E-126D17602EDE}">
      <text>
        <r>
          <rPr>
            <b/>
            <sz val="9"/>
            <color indexed="81"/>
            <rFont val="Tahoma"/>
            <family val="2"/>
          </rPr>
          <t>The score is based on the maximum risk score in the family Agonidae, which included 1 species.</t>
        </r>
      </text>
    </comment>
    <comment ref="G340" authorId="0" shapeId="0" xr:uid="{E4C964B7-FDEF-4E31-B165-DDAE5DF96D41}">
      <text>
        <r>
          <rPr>
            <b/>
            <sz val="9"/>
            <color indexed="81"/>
            <rFont val="Tahoma"/>
            <family val="2"/>
          </rPr>
          <t>The score is based on the maximum risk score in the family Agonidae, which included 1 species.</t>
        </r>
      </text>
    </comment>
    <comment ref="H340" authorId="0" shapeId="0" xr:uid="{6B8A3277-1F53-49D8-811A-FBBEE9646256}">
      <text>
        <r>
          <rPr>
            <b/>
            <sz val="9"/>
            <color indexed="81"/>
            <rFont val="Tahoma"/>
            <family val="2"/>
          </rPr>
          <t>Species maximum length is 75, which is lower than the lowest risk value (100cm).</t>
        </r>
      </text>
    </comment>
    <comment ref="I340" authorId="0" shapeId="0" xr:uid="{8140DFAD-C377-4A70-9F23-0583002135B7}">
      <text>
        <r>
          <rPr>
            <b/>
            <sz val="9"/>
            <color indexed="81"/>
            <rFont val="Tahoma"/>
            <family val="2"/>
          </rPr>
          <t>Species maximum length is 75cm, which is in the length at maturity medium risk range (40-200cm).</t>
        </r>
      </text>
    </comment>
    <comment ref="J340" authorId="0" shapeId="0" xr:uid="{B02DB94E-8F68-40E1-BE7A-AAA4FCC4617B}">
      <text>
        <r>
          <rPr>
            <b/>
            <sz val="9"/>
            <color indexed="81"/>
            <rFont val="Tahoma"/>
            <family val="2"/>
          </rPr>
          <t>Species reproductive strategy is live bearer, which is high risk.</t>
        </r>
      </text>
    </comment>
    <comment ref="K340" authorId="0" shapeId="0" xr:uid="{43F17F89-A7AA-4D9D-9C3D-2AB6B30BE50C}">
      <text>
        <r>
          <rPr>
            <b/>
            <sz val="9"/>
            <color indexed="81"/>
            <rFont val="Tahoma"/>
            <family val="2"/>
          </rPr>
          <t>Species trophic level is 4.2, which is higher than the highest risk value (3.25).</t>
        </r>
      </text>
    </comment>
    <comment ref="M340" authorId="0" shapeId="0" xr:uid="{425A56AF-8847-4341-9D8C-E619ED5D6473}">
      <text>
        <r>
          <rPr>
            <b/>
            <sz val="9"/>
            <color indexed="81"/>
            <rFont val="Tahoma"/>
            <family val="2"/>
          </rPr>
          <t>IO_,BEPW,SKPW,YFPW stocks : South Pacific subtropical distribution, uncommon in tropics and Indian Ocean</t>
        </r>
      </text>
    </comment>
    <comment ref="N340" authorId="0" shapeId="0" xr:uid="{9F689EF5-9DB5-4EF5-B134-B705674758AF}">
      <text>
        <r>
          <rPr>
            <b/>
            <sz val="9"/>
            <color indexed="81"/>
            <rFont val="Tahoma"/>
            <family val="2"/>
          </rPr>
          <t>The depth range of the species is 878-1427m. For surface gears, the vertical overlap index with this species is -141.27%. This species is demersal.</t>
        </r>
      </text>
    </comment>
    <comment ref="O340" authorId="0" shapeId="0" xr:uid="{8CADE7E5-B214-48B1-8816-F0FE3306B06A}">
      <text>
        <r>
          <rPr>
            <b/>
            <sz val="9"/>
            <color indexed="81"/>
            <rFont val="Tahoma"/>
            <family val="2"/>
          </rPr>
          <t>TPT stocks : The maximum length of the species is 75cm. For tropical surface fisheries, the length overlap index with this species is 68.18%.</t>
        </r>
      </text>
    </comment>
    <comment ref="P340" authorId="0" shapeId="0" xr:uid="{51062461-E9F8-4DFF-B921-1F5BE1B2C221}">
      <text>
        <r>
          <rPr>
            <b/>
            <sz val="9"/>
            <color indexed="81"/>
            <rFont val="Tahoma"/>
            <family val="2"/>
          </rPr>
          <t>No direct evidence of survival after capture.</t>
        </r>
      </text>
    </comment>
    <comment ref="E341" authorId="0" shapeId="0" xr:uid="{C7BD9A4C-6F2E-4F6C-8651-257013EF8D6B}">
      <text>
        <r>
          <rPr>
            <b/>
            <sz val="9"/>
            <color indexed="81"/>
            <rFont val="Tahoma"/>
            <family val="2"/>
          </rPr>
          <t>The score is based on the maximum risk score in the family Etmopteridae, which included 1 species.</t>
        </r>
      </text>
    </comment>
    <comment ref="F341" authorId="0" shapeId="0" xr:uid="{A32882AA-DEFE-47C1-B657-5A38C86DBA50}">
      <text>
        <r>
          <rPr>
            <b/>
            <sz val="9"/>
            <color indexed="81"/>
            <rFont val="Tahoma"/>
            <family val="2"/>
          </rPr>
          <t>The score is based on the maximum risk score in the family Etmopteridae, which included 1 species.</t>
        </r>
      </text>
    </comment>
    <comment ref="G341" authorId="0" shapeId="0" xr:uid="{D7C39398-0718-4380-990A-49622904549E}">
      <text>
        <r>
          <rPr>
            <b/>
            <sz val="9"/>
            <color indexed="81"/>
            <rFont val="Tahoma"/>
            <family val="2"/>
          </rPr>
          <t>The score is based on the maximum risk score in the family Etmopteridae, which included 2 species.</t>
        </r>
      </text>
    </comment>
    <comment ref="H341" authorId="0" shapeId="0" xr:uid="{78D5926D-02E2-483E-B17E-364AC0379C18}">
      <text>
        <r>
          <rPr>
            <b/>
            <sz val="9"/>
            <color indexed="81"/>
            <rFont val="Tahoma"/>
            <family val="2"/>
          </rPr>
          <t>Species maximum length is 112, which is in the medium risk range (100-300cm).</t>
        </r>
      </text>
    </comment>
    <comment ref="I341" authorId="0" shapeId="0" xr:uid="{8D812233-B619-47B3-B90A-AE1C84BFD54B}">
      <text>
        <r>
          <rPr>
            <b/>
            <sz val="9"/>
            <color indexed="81"/>
            <rFont val="Tahoma"/>
            <family val="2"/>
          </rPr>
          <t>Species maximum length is 112cm, which is in the length at maturity medium risk range (40-200cm).</t>
        </r>
      </text>
    </comment>
    <comment ref="J341" authorId="0" shapeId="0" xr:uid="{81547AAA-3616-4E93-A8EF-F1DFAE32635F}">
      <text>
        <r>
          <rPr>
            <b/>
            <sz val="9"/>
            <color indexed="81"/>
            <rFont val="Tahoma"/>
            <family val="2"/>
          </rPr>
          <t>The score is based on the maximum risk score in the family Centrolophidae, which included 1 species.</t>
        </r>
      </text>
    </comment>
    <comment ref="K341" authorId="0" shapeId="0" xr:uid="{27B7459C-438F-4DD0-816F-FBF250446B15}">
      <text>
        <r>
          <rPr>
            <b/>
            <sz val="9"/>
            <color indexed="81"/>
            <rFont val="Tahoma"/>
            <family val="2"/>
          </rPr>
          <t>Species trophic level is 4.5, which is higher than the highest risk value (3.25).</t>
        </r>
      </text>
    </comment>
    <comment ref="M341" authorId="0" shapeId="0" xr:uid="{5533DD4C-9CE1-4052-B7BB-CC925D69B909}">
      <text>
        <r>
          <rPr>
            <b/>
            <sz val="9"/>
            <color indexed="81"/>
            <rFont val="Tahoma"/>
            <family val="2"/>
          </rPr>
          <t>BEI_,BEPW,SKI_,SKPW,YFI_,YFPW stocks : Indo-west tropical Pacific distribution</t>
        </r>
      </text>
    </comment>
    <comment ref="N341" authorId="0" shapeId="0" xr:uid="{3DA1FB95-80B0-468F-B356-39413399E0B9}">
      <text>
        <r>
          <rPr>
            <b/>
            <sz val="9"/>
            <color indexed="81"/>
            <rFont val="Tahoma"/>
            <family val="2"/>
          </rPr>
          <t>The depth range of the species is 15-50m. For surface gears, the vertical overlap index with this species is 100.00%. This species is reef associated.</t>
        </r>
      </text>
    </comment>
    <comment ref="O341" authorId="0" shapeId="0" xr:uid="{434EE205-B544-428A-A472-30831F23D49D}">
      <text>
        <r>
          <rPr>
            <b/>
            <sz val="9"/>
            <color indexed="81"/>
            <rFont val="Tahoma"/>
            <family val="2"/>
          </rPr>
          <t>TPT stocks : The maximum length of the species is 112cm. For tropical surface fisheries, the length overlap index with this species is 100.00%.</t>
        </r>
      </text>
    </comment>
    <comment ref="P341" authorId="0" shapeId="0" xr:uid="{A44A4EAB-D54E-4C5C-BB95-EC162C0EE3B4}">
      <text>
        <r>
          <rPr>
            <b/>
            <sz val="9"/>
            <color indexed="81"/>
            <rFont val="Tahoma"/>
            <family val="2"/>
          </rPr>
          <t>No direct evidence of survival after capture.</t>
        </r>
      </text>
    </comment>
    <comment ref="E342" authorId="0" shapeId="0" xr:uid="{8BEBCABE-F2EE-4949-85DE-88EA28CF0CA2}">
      <text>
        <r>
          <rPr>
            <b/>
            <sz val="9"/>
            <color indexed="81"/>
            <rFont val="Tahoma"/>
            <family val="2"/>
          </rPr>
          <t>The score is based on the maximum risk score in the family Scombridae, which included 35 species.</t>
        </r>
      </text>
    </comment>
    <comment ref="F342" authorId="0" shapeId="0" xr:uid="{741593A7-5092-40A7-A0D2-7D07CD9EDC62}">
      <text>
        <r>
          <rPr>
            <b/>
            <sz val="9"/>
            <color indexed="81"/>
            <rFont val="Tahoma"/>
            <family val="2"/>
          </rPr>
          <t>The score is based on the maximum risk score in the family Scombridae, which included 35 species.</t>
        </r>
      </text>
    </comment>
    <comment ref="G342" authorId="0" shapeId="0" xr:uid="{9031CD55-F978-41D7-8906-9DDC514CAD9C}">
      <text>
        <r>
          <rPr>
            <b/>
            <sz val="9"/>
            <color indexed="81"/>
            <rFont val="Tahoma"/>
            <family val="2"/>
          </rPr>
          <t>The score is based on the maximum risk score in the family Carangidae, which included 3 species.</t>
        </r>
      </text>
    </comment>
    <comment ref="H342" authorId="0" shapeId="0" xr:uid="{3C8D19DB-D1FA-4725-9270-5685C1EDF7E8}">
      <text>
        <r>
          <rPr>
            <b/>
            <sz val="9"/>
            <color indexed="81"/>
            <rFont val="Tahoma"/>
            <family val="2"/>
          </rPr>
          <t>Species maximum length is 75, which is lower than the lowest risk value (100cm).</t>
        </r>
      </text>
    </comment>
    <comment ref="I342" authorId="0" shapeId="0" xr:uid="{9EAE51E8-EAC7-491B-A133-4AAE53682EAC}">
      <text>
        <r>
          <rPr>
            <b/>
            <sz val="9"/>
            <color indexed="81"/>
            <rFont val="Tahoma"/>
            <family val="2"/>
          </rPr>
          <t>Species length at maturity is 65, which is in the medium risk range (40-200cm).</t>
        </r>
      </text>
    </comment>
    <comment ref="J342" authorId="0" shapeId="0" xr:uid="{F35C1B32-0A1B-47AA-A8C9-95A43751A07B}">
      <text>
        <r>
          <rPr>
            <b/>
            <sz val="9"/>
            <color indexed="81"/>
            <rFont val="Tahoma"/>
            <family val="2"/>
          </rPr>
          <t>Species reproductive strategy is demersal egg layer, which is medium risk.</t>
        </r>
      </text>
    </comment>
    <comment ref="K342" authorId="0" shapeId="0" xr:uid="{F55C502C-C572-4C05-BC50-8E35BD3260B8}">
      <text>
        <r>
          <rPr>
            <b/>
            <sz val="9"/>
            <color indexed="81"/>
            <rFont val="Tahoma"/>
            <family val="2"/>
          </rPr>
          <t>Species trophic level is 4.2, which is higher than the highest risk value (3.25).</t>
        </r>
      </text>
    </comment>
    <comment ref="M342" authorId="0" shapeId="0" xr:uid="{975717A9-3A65-4E17-BCE1-F4A03D179D47}">
      <text>
        <r>
          <rPr>
            <b/>
            <sz val="9"/>
            <color indexed="81"/>
            <rFont val="Tahoma"/>
            <family val="2"/>
          </rPr>
          <t>ALAM,ALAN,BEAT,SKAE,YFAT stocks : East Atlantic distribution, uncommon in West Atlantic</t>
        </r>
      </text>
    </comment>
    <comment ref="N342" authorId="0" shapeId="0" xr:uid="{886AC585-B807-4B93-9D2C-7FBE63817984}">
      <text>
        <r>
          <rPr>
            <b/>
            <sz val="9"/>
            <color indexed="81"/>
            <rFont val="Tahoma"/>
            <family val="2"/>
          </rPr>
          <t>The depth range of the species is 55-1873m. For surface gears, the vertical overlap index with this species is 2.53%. This species is demersal.</t>
        </r>
      </text>
    </comment>
    <comment ref="O342" authorId="0" shapeId="0" xr:uid="{9922B580-B23F-404D-BB9E-3A28F82DF037}">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342" authorId="0" shapeId="0" xr:uid="{F59189DD-295A-4BC5-B224-88F231795E90}">
      <text>
        <r>
          <rPr>
            <b/>
            <sz val="9"/>
            <color indexed="81"/>
            <rFont val="Tahoma"/>
            <family val="2"/>
          </rPr>
          <t>No direct evidence of survival after capture.</t>
        </r>
      </text>
    </comment>
    <comment ref="E343" authorId="0" shapeId="0" xr:uid="{F5E02AFA-7BEC-4BE4-A98B-1571EB38CE97}">
      <text>
        <r>
          <rPr>
            <b/>
            <sz val="9"/>
            <color indexed="81"/>
            <rFont val="Tahoma"/>
            <family val="2"/>
          </rPr>
          <t>The score is based on the maximum risk score in the family Scyliorhinidae, which included 1 species.</t>
        </r>
      </text>
    </comment>
    <comment ref="F343" authorId="0" shapeId="0" xr:uid="{8374A71D-4815-4132-AF07-BD2F47282FFF}">
      <text>
        <r>
          <rPr>
            <b/>
            <sz val="9"/>
            <color indexed="81"/>
            <rFont val="Tahoma"/>
            <family val="2"/>
          </rPr>
          <t>The score is based on the maximum risk score in the family Scyliorhinidae, which included 1 species.</t>
        </r>
      </text>
    </comment>
    <comment ref="G343" authorId="0" shapeId="0" xr:uid="{F8A5B570-5CF4-4FE8-B158-B24DAB43C131}">
      <text>
        <r>
          <rPr>
            <b/>
            <sz val="9"/>
            <color indexed="81"/>
            <rFont val="Tahoma"/>
            <family val="2"/>
          </rPr>
          <t>The score is based on the maximum risk score in the family Scombridae, which included 27 species.</t>
        </r>
      </text>
    </comment>
    <comment ref="H343" authorId="0" shapeId="0" xr:uid="{A24FF4DF-B32E-49D8-9983-D3D600D78824}">
      <text>
        <r>
          <rPr>
            <b/>
            <sz val="9"/>
            <color indexed="81"/>
            <rFont val="Tahoma"/>
            <family val="2"/>
          </rPr>
          <t>The score is based on the maximum risk score in the family Etmopteridae, which included 5 species.</t>
        </r>
      </text>
    </comment>
    <comment ref="I343" authorId="0" shapeId="0" xr:uid="{2D171104-BBA2-40D8-94AE-89A82C0E020A}">
      <text>
        <r>
          <rPr>
            <b/>
            <sz val="9"/>
            <color indexed="81"/>
            <rFont val="Tahoma"/>
            <family val="2"/>
          </rPr>
          <t>The score is based on the maximum risk score in the family Etmopteridae, which included 5 species.</t>
        </r>
      </text>
    </comment>
    <comment ref="J343" authorId="0" shapeId="0" xr:uid="{C3B1F6AA-595D-4C84-BC6B-8ADECE4E3C9B}">
      <text>
        <r>
          <rPr>
            <b/>
            <sz val="9"/>
            <color indexed="81"/>
            <rFont val="Tahoma"/>
            <family val="2"/>
          </rPr>
          <t>The score is based on the maximum risk score in the family Etmopteridae, which included 5 species.</t>
        </r>
      </text>
    </comment>
    <comment ref="K343" authorId="0" shapeId="0" xr:uid="{E5727EEB-655A-4F52-8B16-77120A492F77}">
      <text>
        <r>
          <rPr>
            <b/>
            <sz val="9"/>
            <color indexed="81"/>
            <rFont val="Tahoma"/>
            <family val="2"/>
          </rPr>
          <t>The score is based on the maximum risk score in the family Etmopteridae, which included 5 species.</t>
        </r>
      </text>
    </comment>
    <comment ref="M343" authorId="0" shapeId="0" xr:uid="{18D0E105-9D80-4210-9F50-78B0C63A5F93}">
      <text>
        <r>
          <rPr>
            <b/>
            <sz val="9"/>
            <color indexed="81"/>
            <rFont val="Tahoma"/>
            <family val="2"/>
          </rPr>
          <t>ALL stocks : Worldwide pelagic distribution</t>
        </r>
      </text>
    </comment>
    <comment ref="N343" authorId="0" shapeId="0" xr:uid="{A927482F-D3C7-4E57-9894-526EBB1FE84D}">
      <text>
        <r>
          <rPr>
            <b/>
            <sz val="9"/>
            <color indexed="81"/>
            <rFont val="Tahoma"/>
            <family val="2"/>
          </rPr>
          <t>The depth range of the species is 1-1460m. For surface gears, the vertical overlap index with this species is 6.85%.</t>
        </r>
      </text>
    </comment>
    <comment ref="O343" authorId="0" shapeId="0" xr:uid="{CB5D9B75-F733-4B83-882D-32C5AC5B0A10}">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343" authorId="0" shapeId="0" xr:uid="{D4312FFB-2B3A-439A-8509-242163CEB11C}">
      <text>
        <r>
          <rPr>
            <b/>
            <sz val="9"/>
            <color indexed="81"/>
            <rFont val="Tahoma"/>
            <family val="2"/>
          </rPr>
          <t>No direct evidence of survival after capture.</t>
        </r>
      </text>
    </comment>
    <comment ref="E344" authorId="0" shapeId="0" xr:uid="{0A840463-647B-4905-B4CA-791F2BA2431A}">
      <text>
        <r>
          <rPr>
            <b/>
            <sz val="9"/>
            <color indexed="81"/>
            <rFont val="Tahoma"/>
            <family val="2"/>
          </rPr>
          <t>There is no information.</t>
        </r>
      </text>
    </comment>
    <comment ref="F344" authorId="0" shapeId="0" xr:uid="{D520A9CB-8E05-40C2-A272-1FA8E118B787}">
      <text>
        <r>
          <rPr>
            <b/>
            <sz val="9"/>
            <color indexed="81"/>
            <rFont val="Tahoma"/>
            <family val="2"/>
          </rPr>
          <t>There is no information.</t>
        </r>
      </text>
    </comment>
    <comment ref="G344" authorId="0" shapeId="0" xr:uid="{47004483-0642-437A-8977-DB80FCEA9886}">
      <text>
        <r>
          <rPr>
            <b/>
            <sz val="9"/>
            <color indexed="81"/>
            <rFont val="Tahoma"/>
            <family val="2"/>
          </rPr>
          <t>The score is the maximum risk score in the catch group, Angelshark, of 1 species.</t>
        </r>
      </text>
    </comment>
    <comment ref="H344" authorId="0" shapeId="0" xr:uid="{B400C913-DD0E-479E-BE42-0B5A8C02E02D}">
      <text>
        <r>
          <rPr>
            <b/>
            <sz val="9"/>
            <color indexed="81"/>
            <rFont val="Tahoma"/>
            <family val="2"/>
          </rPr>
          <t>The score is the maximum risk score in the catch group, Various sharks nei, of 1 species.</t>
        </r>
      </text>
    </comment>
    <comment ref="I344" authorId="0" shapeId="0" xr:uid="{AE4FD74F-6259-4257-BBEC-C59C6EA211CA}">
      <text>
        <r>
          <rPr>
            <b/>
            <sz val="9"/>
            <color indexed="81"/>
            <rFont val="Tahoma"/>
            <family val="2"/>
          </rPr>
          <t>The score is the maximum risk score in the catch group, Various sharks nei, of 4 species.</t>
        </r>
      </text>
    </comment>
    <comment ref="J344" authorId="0" shapeId="0" xr:uid="{DAFAD13F-16E1-4963-87D2-0BAE6AAE9806}">
      <text>
        <r>
          <rPr>
            <b/>
            <sz val="9"/>
            <color indexed="81"/>
            <rFont val="Tahoma"/>
            <family val="2"/>
          </rPr>
          <t>The score is the maximum risk score in the catch group, Various sharks nei, of 4 species.</t>
        </r>
      </text>
    </comment>
    <comment ref="K344" authorId="0" shapeId="0" xr:uid="{7ECE6011-93AC-4309-88FA-0D770B6E4212}">
      <text>
        <r>
          <rPr>
            <b/>
            <sz val="9"/>
            <color indexed="81"/>
            <rFont val="Tahoma"/>
            <family val="2"/>
          </rPr>
          <t>The score is the maximum risk score in the catch group, Various sharks nei, of 4 species.</t>
        </r>
      </text>
    </comment>
    <comment ref="M344" authorId="0" shapeId="0" xr:uid="{1836962E-0A55-4E50-917F-0625D1F41529}">
      <text>
        <r>
          <rPr>
            <b/>
            <sz val="9"/>
            <color indexed="81"/>
            <rFont val="Tahoma"/>
            <family val="2"/>
          </rPr>
          <t>ALL stocks : No information.</t>
        </r>
      </text>
    </comment>
    <comment ref="N344" authorId="0" shapeId="0" xr:uid="{FF5C3037-2611-47EA-A343-253D02374EDF}">
      <text>
        <r>
          <rPr>
            <b/>
            <sz val="9"/>
            <color indexed="81"/>
            <rFont val="Tahoma"/>
            <family val="2"/>
          </rPr>
          <t>No information.</t>
        </r>
      </text>
    </comment>
    <comment ref="O344" authorId="0" shapeId="0" xr:uid="{92F72AC9-10A8-4546-9533-1B981AD77496}">
      <text>
        <r>
          <rPr>
            <b/>
            <sz val="9"/>
            <color indexed="81"/>
            <rFont val="Tahoma"/>
            <family val="2"/>
          </rPr>
          <t>ALL stocks : No information.</t>
        </r>
      </text>
    </comment>
    <comment ref="P344" authorId="0" shapeId="0" xr:uid="{6BAB96B8-4DBD-473E-B0CF-E713FAEEDDA9}">
      <text>
        <r>
          <rPr>
            <b/>
            <sz val="9"/>
            <color indexed="81"/>
            <rFont val="Tahoma"/>
            <family val="2"/>
          </rPr>
          <t>No direct evidence of survival after capture.</t>
        </r>
      </text>
    </comment>
    <comment ref="E345" authorId="0" shapeId="0" xr:uid="{235B8CDC-1A13-4D22-B726-A9625D8ED895}">
      <text>
        <r>
          <rPr>
            <b/>
            <sz val="9"/>
            <color indexed="81"/>
            <rFont val="Tahoma"/>
            <family val="2"/>
          </rPr>
          <t>Species growth rate (K) is 0.500, which is higher than lowest risk K (0.183) for age at maturity.</t>
        </r>
      </text>
    </comment>
    <comment ref="F345" authorId="0" shapeId="0" xr:uid="{AEE99F6B-7A03-4A39-9816-3685FEDA6C00}">
      <text>
        <r>
          <rPr>
            <b/>
            <sz val="9"/>
            <color indexed="81"/>
            <rFont val="Tahoma"/>
            <family val="2"/>
          </rPr>
          <t>Species growth rate (K) is 0.500, which is higher than lowest risk K (0.30) for maximum age.</t>
        </r>
      </text>
    </comment>
    <comment ref="G345" authorId="0" shapeId="0" xr:uid="{91153E9B-2A0D-4BA2-AC50-A5B0A29D4FAB}">
      <text>
        <r>
          <rPr>
            <b/>
            <sz val="9"/>
            <color indexed="81"/>
            <rFont val="Tahoma"/>
            <family val="2"/>
          </rPr>
          <t>Species fecundity is 115821 eggs/year, which is higher than the lowest risk value (20000).</t>
        </r>
      </text>
    </comment>
    <comment ref="H345" authorId="0" shapeId="0" xr:uid="{56A4EA1D-C092-441A-BFD9-BE1D27BED37C}">
      <text>
        <r>
          <rPr>
            <b/>
            <sz val="9"/>
            <color indexed="81"/>
            <rFont val="Tahoma"/>
            <family val="2"/>
          </rPr>
          <t>Species maximum length is 110, which is in the medium risk range (100-300cm).</t>
        </r>
      </text>
    </comment>
    <comment ref="I345" authorId="0" shapeId="0" xr:uid="{86A2D58B-5B9F-4BF4-95DA-0553E780C829}">
      <text>
        <r>
          <rPr>
            <b/>
            <sz val="9"/>
            <color indexed="81"/>
            <rFont val="Tahoma"/>
            <family val="2"/>
          </rPr>
          <t>Species length at maturity is 40, which is in the medium risk range (40-200cm).</t>
        </r>
      </text>
    </comment>
    <comment ref="J345" authorId="0" shapeId="0" xr:uid="{989899EA-0A90-4982-AC65-09E8575C733A}">
      <text>
        <r>
          <rPr>
            <b/>
            <sz val="9"/>
            <color indexed="81"/>
            <rFont val="Tahoma"/>
            <family val="2"/>
          </rPr>
          <t>Species reproductive strategy is broadcast spawner, which is low risk.</t>
        </r>
      </text>
    </comment>
    <comment ref="K345" authorId="0" shapeId="0" xr:uid="{53DA8EC5-74EA-418B-B922-6175C9A31123}">
      <text>
        <r>
          <rPr>
            <b/>
            <sz val="9"/>
            <color indexed="81"/>
            <rFont val="Tahoma"/>
            <family val="2"/>
          </rPr>
          <t>Species trophic level is 4.4, which is higher than the highest risk value (3.25).</t>
        </r>
      </text>
    </comment>
    <comment ref="M345" authorId="0" shapeId="0" xr:uid="{513A6815-C641-4F49-864B-98258687BB18}">
      <text>
        <r>
          <rPr>
            <b/>
            <sz val="9"/>
            <color indexed="81"/>
            <rFont val="Tahoma"/>
            <family val="2"/>
          </rPr>
          <t>ALL stocks : Worldwide pelagic distribution</t>
        </r>
      </text>
    </comment>
    <comment ref="N345" authorId="0" shapeId="0" xr:uid="{06F6EFE5-1558-4BCD-96AB-344932AFBBFB}">
      <text>
        <r>
          <rPr>
            <b/>
            <sz val="9"/>
            <color indexed="81"/>
            <rFont val="Tahoma"/>
            <family val="2"/>
          </rPr>
          <t>The depth range of the species is 1-260m. For surface gears, the vertical overlap index with this species is 38.46%.</t>
        </r>
      </text>
    </comment>
    <comment ref="O345" authorId="0" shapeId="0" xr:uid="{4A47911B-767D-4D4B-9360-6F37C2223DB4}">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45" authorId="0" shapeId="0" xr:uid="{91996716-F5FF-41A2-8EB0-7DE6B68E6955}">
      <text>
        <r>
          <rPr>
            <b/>
            <sz val="9"/>
            <color indexed="81"/>
            <rFont val="Tahoma"/>
            <family val="2"/>
          </rPr>
          <t>No direct evidence of survival after capture.</t>
        </r>
      </text>
    </comment>
    <comment ref="E346" authorId="0" shapeId="0" xr:uid="{07C06BC9-2F29-4BB8-B186-5A36443F41FE}">
      <text>
        <r>
          <rPr>
            <b/>
            <sz val="9"/>
            <color indexed="81"/>
            <rFont val="Tahoma"/>
            <family val="2"/>
          </rPr>
          <t>The score is based on the maximum risk score in the family Squalidae, which included 3 species.</t>
        </r>
      </text>
    </comment>
    <comment ref="F346" authorId="0" shapeId="0" xr:uid="{4915A594-B91B-4C74-BDC0-648235AC51C2}">
      <text>
        <r>
          <rPr>
            <b/>
            <sz val="9"/>
            <color indexed="81"/>
            <rFont val="Tahoma"/>
            <family val="2"/>
          </rPr>
          <t>The score is based on the maximum risk score in the family Squalidae, which included 3 species.</t>
        </r>
      </text>
    </comment>
    <comment ref="G346" authorId="0" shapeId="0" xr:uid="{D11A84DD-0C93-49F0-B50C-B37E988B34A7}">
      <text>
        <r>
          <rPr>
            <b/>
            <sz val="9"/>
            <color indexed="81"/>
            <rFont val="Tahoma"/>
            <family val="2"/>
          </rPr>
          <t>The score is based on the maximum risk score in the family Scombridae, which included 27 species.</t>
        </r>
      </text>
    </comment>
    <comment ref="H346" authorId="0" shapeId="0" xr:uid="{6A9B24AE-E05A-4900-9EFB-9688D82B3A7B}">
      <text>
        <r>
          <rPr>
            <b/>
            <sz val="9"/>
            <color indexed="81"/>
            <rFont val="Tahoma"/>
            <family val="2"/>
          </rPr>
          <t>Species maximum length is 105, which is in the medium risk range (100-300cm).</t>
        </r>
      </text>
    </comment>
    <comment ref="I346" authorId="0" shapeId="0" xr:uid="{FB49C8A4-5348-4209-B513-C9012C3D9A1A}">
      <text>
        <r>
          <rPr>
            <b/>
            <sz val="9"/>
            <color indexed="81"/>
            <rFont val="Tahoma"/>
            <family val="2"/>
          </rPr>
          <t>Species maximum length is 105cm, which is in the length at maturity medium risk range (40-200cm).</t>
        </r>
      </text>
    </comment>
    <comment ref="J346" authorId="0" shapeId="0" xr:uid="{407B41E8-4003-46EA-9A7C-AE8F7D1AA256}">
      <text>
        <r>
          <rPr>
            <b/>
            <sz val="9"/>
            <color indexed="81"/>
            <rFont val="Tahoma"/>
            <family val="2"/>
          </rPr>
          <t>Species reproductive strategy is broadcast spawner, which is low risk.</t>
        </r>
      </text>
    </comment>
    <comment ref="K346" authorId="0" shapeId="0" xr:uid="{EE5DD2F9-105B-427F-B371-E00A5AB93046}">
      <text>
        <r>
          <rPr>
            <b/>
            <sz val="9"/>
            <color indexed="81"/>
            <rFont val="Tahoma"/>
            <family val="2"/>
          </rPr>
          <t>Species trophic level is 3.7, which is higher than the highest risk value (3.25).</t>
        </r>
      </text>
    </comment>
    <comment ref="M346" authorId="0" shapeId="0" xr:uid="{541EC841-4D16-48E6-BEAF-4E557530BE1D}">
      <text>
        <r>
          <rPr>
            <b/>
            <sz val="9"/>
            <color indexed="81"/>
            <rFont val="Tahoma"/>
            <family val="2"/>
          </rPr>
          <t>TPT stocks : Worldwide distribution, absent North subtropical oceans, uncommon in tropics</t>
        </r>
      </text>
    </comment>
    <comment ref="N346" authorId="0" shapeId="0" xr:uid="{4948CAC9-3583-4FEC-844F-7353F42183A8}">
      <text>
        <r>
          <rPr>
            <b/>
            <sz val="9"/>
            <color indexed="81"/>
            <rFont val="Tahoma"/>
            <family val="2"/>
          </rPr>
          <t>The depth range of the species is 1-20m. For surface gears, the vertical overlap index with this species is 100.00%.</t>
        </r>
      </text>
    </comment>
    <comment ref="O346" authorId="0" shapeId="0" xr:uid="{E866E673-8329-415C-963F-5CB0F813D985}">
      <text>
        <r>
          <rPr>
            <b/>
            <sz val="9"/>
            <color indexed="81"/>
            <rFont val="Tahoma"/>
            <family val="2"/>
          </rPr>
          <t>TPT stocks : The maximum length of the species is 105cm. For tropical surface fisheries, the length overlap index with this species is 95.45%.</t>
        </r>
      </text>
    </comment>
    <comment ref="P346" authorId="0" shapeId="0" xr:uid="{2D05C442-DB68-4206-9543-DB5A196B090F}">
      <text>
        <r>
          <rPr>
            <b/>
            <sz val="9"/>
            <color indexed="81"/>
            <rFont val="Tahoma"/>
            <family val="2"/>
          </rPr>
          <t>No direct evidence of survival after capture.</t>
        </r>
      </text>
    </comment>
    <comment ref="E347" authorId="0" shapeId="0" xr:uid="{107E4715-A983-4852-B5D3-84C1FA7C9617}">
      <text>
        <r>
          <rPr>
            <b/>
            <sz val="9"/>
            <color indexed="81"/>
            <rFont val="Tahoma"/>
            <family val="2"/>
          </rPr>
          <t>Species growth rate (K) is 0.100, which is in the medium risk K range (0.061-0.183) for age at maturity.</t>
        </r>
      </text>
    </comment>
    <comment ref="F347" authorId="0" shapeId="0" xr:uid="{44D07918-4FDF-4E97-BDD5-B9706456CB00}">
      <text>
        <r>
          <rPr>
            <b/>
            <sz val="9"/>
            <color indexed="81"/>
            <rFont val="Tahoma"/>
            <family val="2"/>
          </rPr>
          <t>Species growth rate (K) is 0.100, which is lower than highest risk K (0.12) for maximum age.</t>
        </r>
      </text>
    </comment>
    <comment ref="G347" authorId="0" shapeId="0" xr:uid="{7DFB3FA7-DB3C-4ACC-A03C-39A886537B02}">
      <text>
        <r>
          <rPr>
            <b/>
            <sz val="9"/>
            <color indexed="81"/>
            <rFont val="Tahoma"/>
            <family val="2"/>
          </rPr>
          <t>Species fecundity is 4 eggs/year, which is lower than the highest risk value (100).</t>
        </r>
      </text>
    </comment>
    <comment ref="H347" authorId="0" shapeId="0" xr:uid="{AA247224-7238-4965-BCCC-292ACEF515DA}">
      <text>
        <r>
          <rPr>
            <b/>
            <sz val="9"/>
            <color indexed="81"/>
            <rFont val="Tahoma"/>
            <family val="2"/>
          </rPr>
          <t>Species maximum length is 445, which is higher than the highest risk value (300cm).</t>
        </r>
      </text>
    </comment>
    <comment ref="I347" authorId="0" shapeId="0" xr:uid="{EB0FF5AA-C3C4-4218-8452-31F327F5D77F}">
      <text>
        <r>
          <rPr>
            <b/>
            <sz val="9"/>
            <color indexed="81"/>
            <rFont val="Tahoma"/>
            <family val="2"/>
          </rPr>
          <t>Species length at maturity is 278, which is higher than the highest risk value (200cm).</t>
        </r>
      </text>
    </comment>
    <comment ref="J347" authorId="0" shapeId="0" xr:uid="{7346DB40-A364-4BB6-A94D-BCDC99ED0C9C}">
      <text>
        <r>
          <rPr>
            <b/>
            <sz val="9"/>
            <color indexed="81"/>
            <rFont val="Tahoma"/>
            <family val="2"/>
          </rPr>
          <t>Species reproductive strategy is live bearer, which is high risk.</t>
        </r>
      </text>
    </comment>
    <comment ref="K347" authorId="0" shapeId="0" xr:uid="{20A2D2B8-8475-4CF8-B8F7-1C1EDD3AD545}">
      <text>
        <r>
          <rPr>
            <b/>
            <sz val="9"/>
            <color indexed="81"/>
            <rFont val="Tahoma"/>
            <family val="2"/>
          </rPr>
          <t>Species trophic level is 4.5, which is higher than the highest risk value (3.25).</t>
        </r>
      </text>
    </comment>
    <comment ref="M347" authorId="0" shapeId="0" xr:uid="{1B79F726-DA93-4A48-B61F-213854203FC3}">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47" authorId="0" shapeId="0" xr:uid="{95559361-6087-43B3-B277-D8CBBA74E92E}">
      <text>
        <r>
          <rPr>
            <b/>
            <sz val="9"/>
            <color indexed="81"/>
            <rFont val="Tahoma"/>
            <family val="2"/>
          </rPr>
          <t>The depth range of the species is 1-750m. For surface gears, the vertical overlap index with this species is 13.33%.</t>
        </r>
      </text>
    </comment>
    <comment ref="O347" authorId="0" shapeId="0" xr:uid="{7E95FBEC-B3A2-43F1-90EE-784135EDB8A1}">
      <text>
        <r>
          <rPr>
            <b/>
            <sz val="9"/>
            <color indexed="81"/>
            <rFont val="Tahoma"/>
            <family val="2"/>
          </rPr>
          <t>ALB stocks : The maximum length of the species is 445cm. For albacore fisheries, the length overlap index with this species is 100.00%._x000D_
TPT stocks : The maximum length of the species is 445cm. For tropical surface fisheries, the length overlap index with this species is 100.00%.</t>
        </r>
      </text>
    </comment>
    <comment ref="P347" authorId="0" shapeId="0" xr:uid="{F631B7CE-CBB8-4D98-8E27-C48FC5D071E8}">
      <text>
        <r>
          <rPr>
            <b/>
            <sz val="9"/>
            <color indexed="81"/>
            <rFont val="Tahoma"/>
            <family val="2"/>
          </rPr>
          <t>No direct evidence of survival after capture.</t>
        </r>
      </text>
    </comment>
    <comment ref="E348" authorId="0" shapeId="0" xr:uid="{33E258ED-6134-4379-A0E6-137767668CFF}">
      <text>
        <r>
          <rPr>
            <b/>
            <sz val="9"/>
            <color indexed="81"/>
            <rFont val="Tahoma"/>
            <family val="2"/>
          </rPr>
          <t>Species growth rate (K) is 0.100, which is in the medium risk K range (0.061-0.183) for age at maturity.</t>
        </r>
      </text>
    </comment>
    <comment ref="F348" authorId="0" shapeId="0" xr:uid="{CBD6B8C5-53E2-4C2F-817E-F34639EAFC70}">
      <text>
        <r>
          <rPr>
            <b/>
            <sz val="9"/>
            <color indexed="81"/>
            <rFont val="Tahoma"/>
            <family val="2"/>
          </rPr>
          <t>Species growth rate (K) is 0.100, which is lower than highest risk K (0.12) for maximum age.</t>
        </r>
      </text>
    </comment>
    <comment ref="G348" authorId="0" shapeId="0" xr:uid="{F00B384F-5770-474F-B4AC-6B59F3C5CF10}">
      <text>
        <r>
          <rPr>
            <b/>
            <sz val="9"/>
            <color indexed="81"/>
            <rFont val="Tahoma"/>
            <family val="2"/>
          </rPr>
          <t>Species fecundity is 4 eggs/year, which is lower than the highest risk value (100).</t>
        </r>
      </text>
    </comment>
    <comment ref="H348" authorId="0" shapeId="0" xr:uid="{FECEF0ED-FFE5-4FA6-83DF-2214B84E3BB5}">
      <text>
        <r>
          <rPr>
            <b/>
            <sz val="9"/>
            <color indexed="81"/>
            <rFont val="Tahoma"/>
            <family val="2"/>
          </rPr>
          <t>Species maximum length is 200, which is in the medium risk range (100-300cm).</t>
        </r>
      </text>
    </comment>
    <comment ref="I348" authorId="0" shapeId="0" xr:uid="{A3E81F2C-60D4-470B-859A-5D93CC609E61}">
      <text>
        <r>
          <rPr>
            <b/>
            <sz val="9"/>
            <color indexed="81"/>
            <rFont val="Tahoma"/>
            <family val="2"/>
          </rPr>
          <t>Species length at maturity is 80, which is in the medium risk range (40-200cm).</t>
        </r>
      </text>
    </comment>
    <comment ref="J348" authorId="0" shapeId="0" xr:uid="{09BF0A56-FAC9-45FB-9632-7D8E430B00D4}">
      <text>
        <r>
          <rPr>
            <b/>
            <sz val="9"/>
            <color indexed="81"/>
            <rFont val="Tahoma"/>
            <family val="2"/>
          </rPr>
          <t>Species reproductive strategy is live bearer, which is high risk.</t>
        </r>
      </text>
    </comment>
    <comment ref="K348" authorId="0" shapeId="0" xr:uid="{83BDA391-6B03-4713-9796-55832FD6244E}">
      <text>
        <r>
          <rPr>
            <b/>
            <sz val="9"/>
            <color indexed="81"/>
            <rFont val="Tahoma"/>
            <family val="2"/>
          </rPr>
          <t>Species trophic level is 3.8, which is higher than the highest risk value (3.25).</t>
        </r>
      </text>
    </comment>
    <comment ref="M348" authorId="0" shapeId="0" xr:uid="{E5E35956-B7A2-4652-AF12-F6EE81CF86F7}">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48" authorId="0" shapeId="0" xr:uid="{D253B372-FD51-4151-A0F4-5A43A973A141}">
      <text>
        <r>
          <rPr>
            <b/>
            <sz val="9"/>
            <color indexed="81"/>
            <rFont val="Tahoma"/>
            <family val="2"/>
          </rPr>
          <t>The depth range of the species is 5-624m. For surface gears, the vertical overlap index with this species is 15.48%. This species is demersal.</t>
        </r>
      </text>
    </comment>
    <comment ref="O348" authorId="0" shapeId="0" xr:uid="{EA61704F-89B6-420F-9A66-634C8C8E7971}">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348" authorId="0" shapeId="0" xr:uid="{17983848-88AE-4573-8644-7877F97253D6}">
      <text>
        <r>
          <rPr>
            <b/>
            <sz val="9"/>
            <color indexed="81"/>
            <rFont val="Tahoma"/>
            <family val="2"/>
          </rPr>
          <t>No direct evidence of survival after capture.</t>
        </r>
      </text>
    </comment>
    <comment ref="E349" authorId="0" shapeId="0" xr:uid="{01E1D12B-2164-4FA2-AB9A-96F01A5917F6}">
      <text>
        <r>
          <rPr>
            <b/>
            <sz val="9"/>
            <color indexed="81"/>
            <rFont val="Tahoma"/>
            <family val="2"/>
          </rPr>
          <t>The score is based on the maximum risk score in the family Scombridae, which included 35 species.</t>
        </r>
      </text>
    </comment>
    <comment ref="F349" authorId="0" shapeId="0" xr:uid="{04772986-A339-4627-87B2-B8AB5F9CE803}">
      <text>
        <r>
          <rPr>
            <b/>
            <sz val="9"/>
            <color indexed="81"/>
            <rFont val="Tahoma"/>
            <family val="2"/>
          </rPr>
          <t>The score is based on the maximum risk score in the family Scombridae, which included 35 species.</t>
        </r>
      </text>
    </comment>
    <comment ref="G349" authorId="0" shapeId="0" xr:uid="{A54114EB-8FDB-47E5-BDEB-A9F6775A26BB}">
      <text>
        <r>
          <rPr>
            <b/>
            <sz val="9"/>
            <color indexed="81"/>
            <rFont val="Tahoma"/>
            <family val="2"/>
          </rPr>
          <t>The score is based on the maximum risk score in the family Scombridae, which included 27 species.</t>
        </r>
      </text>
    </comment>
    <comment ref="H349" authorId="0" shapeId="0" xr:uid="{EFF60410-8870-45D2-A1FF-711CE09C7CE0}">
      <text>
        <r>
          <rPr>
            <b/>
            <sz val="9"/>
            <color indexed="81"/>
            <rFont val="Tahoma"/>
            <family val="2"/>
          </rPr>
          <t>The score is based on the maximum risk score in the family Squalidae, which included 3 species.</t>
        </r>
      </text>
    </comment>
    <comment ref="I349" authorId="0" shapeId="0" xr:uid="{C87DE205-7B5F-4296-BAC8-EBAE3C8DF44F}">
      <text>
        <r>
          <rPr>
            <b/>
            <sz val="9"/>
            <color indexed="81"/>
            <rFont val="Tahoma"/>
            <family val="2"/>
          </rPr>
          <t>The score is based on the maximum risk score in the family Squalidae, which included 3 species.</t>
        </r>
      </text>
    </comment>
    <comment ref="J349" authorId="0" shapeId="0" xr:uid="{11658EFF-22DA-4F74-9FA0-CC0C931FE0C8}">
      <text>
        <r>
          <rPr>
            <b/>
            <sz val="9"/>
            <color indexed="81"/>
            <rFont val="Tahoma"/>
            <family val="2"/>
          </rPr>
          <t>The score is based on the maximum risk score in the family Squalidae, which included 3 species.</t>
        </r>
      </text>
    </comment>
    <comment ref="K349" authorId="0" shapeId="0" xr:uid="{19B4D6E7-121F-49BF-8B1C-29A33E2426DC}">
      <text>
        <r>
          <rPr>
            <b/>
            <sz val="9"/>
            <color indexed="81"/>
            <rFont val="Tahoma"/>
            <family val="2"/>
          </rPr>
          <t>The score is based on the maximum risk score in the family Squalidae, which included 3 species.</t>
        </r>
      </text>
    </comment>
    <comment ref="M349" authorId="0" shapeId="0" xr:uid="{108ACB59-1706-4047-9D3F-188F5F45F2DE}">
      <text>
        <r>
          <rPr>
            <b/>
            <sz val="9"/>
            <color indexed="81"/>
            <rFont val="Tahoma"/>
            <family val="2"/>
          </rPr>
          <t>ALL stocks : Worldwide pelagic distribution</t>
        </r>
      </text>
    </comment>
    <comment ref="N349" authorId="0" shapeId="0" xr:uid="{0284ECA2-6DF5-4CC5-81BA-5C2E60297FC7}">
      <text>
        <r>
          <rPr>
            <b/>
            <sz val="9"/>
            <color indexed="81"/>
            <rFont val="Tahoma"/>
            <family val="2"/>
          </rPr>
          <t>The depth range of the species is 1-150m. For surface gears, the vertical overlap index with this species is 66.67%.</t>
        </r>
      </text>
    </comment>
    <comment ref="O349" authorId="0" shapeId="0" xr:uid="{CF5A96BD-BCF0-4DBD-BE1B-73819F131DAF}">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49" authorId="0" shapeId="0" xr:uid="{F91F2945-B75A-4CB1-9ACA-CA2989E4401A}">
      <text>
        <r>
          <rPr>
            <b/>
            <sz val="9"/>
            <color indexed="81"/>
            <rFont val="Tahoma"/>
            <family val="2"/>
          </rPr>
          <t>No direct evidence of survival after capture.</t>
        </r>
      </text>
    </comment>
    <comment ref="E350" authorId="0" shapeId="0" xr:uid="{2565AFCE-2267-4A19-B5EC-0716F8290E09}">
      <text>
        <r>
          <rPr>
            <b/>
            <sz val="9"/>
            <color indexed="81"/>
            <rFont val="Tahoma"/>
            <family val="2"/>
          </rPr>
          <t>Species growth rate (K) is 0.420, which is higher than lowest risk K (0.183) for age at maturity.</t>
        </r>
      </text>
    </comment>
    <comment ref="F350" authorId="0" shapeId="0" xr:uid="{42BFADBA-1030-43BF-A06B-763267562F3D}">
      <text>
        <r>
          <rPr>
            <b/>
            <sz val="9"/>
            <color indexed="81"/>
            <rFont val="Tahoma"/>
            <family val="2"/>
          </rPr>
          <t>Species growth rate (K) is 0.420, which is higher than lowest risk K (0.30) for maximum age.</t>
        </r>
      </text>
    </comment>
    <comment ref="G350" authorId="0" shapeId="0" xr:uid="{29F11918-2369-4A31-9EC7-4C824618E84F}">
      <text>
        <r>
          <rPr>
            <b/>
            <sz val="9"/>
            <color indexed="81"/>
            <rFont val="Tahoma"/>
            <family val="2"/>
          </rPr>
          <t>The score is based on the maximum risk score in the family Scombridae, which included 27 species.</t>
        </r>
      </text>
    </comment>
    <comment ref="H350" authorId="0" shapeId="0" xr:uid="{4F8780D5-09FF-40AE-8C20-4482AF5A82EC}">
      <text>
        <r>
          <rPr>
            <b/>
            <sz val="9"/>
            <color indexed="81"/>
            <rFont val="Tahoma"/>
            <family val="2"/>
          </rPr>
          <t>Species maximum length is 200, which is in the medium risk range (100-300cm).</t>
        </r>
      </text>
    </comment>
    <comment ref="I350" authorId="0" shapeId="0" xr:uid="{BB849E68-582E-4F53-8372-C07B89B21681}">
      <text>
        <r>
          <rPr>
            <b/>
            <sz val="9"/>
            <color indexed="81"/>
            <rFont val="Tahoma"/>
            <family val="2"/>
          </rPr>
          <t>Species length at maturity is 55, which is in the medium risk range (40-200cm).</t>
        </r>
      </text>
    </comment>
    <comment ref="J350" authorId="0" shapeId="0" xr:uid="{312966CB-C1C6-4A68-B287-EFF307CFF6D9}">
      <text>
        <r>
          <rPr>
            <b/>
            <sz val="9"/>
            <color indexed="81"/>
            <rFont val="Tahoma"/>
            <family val="2"/>
          </rPr>
          <t>Species reproductive strategy is broadcast spawner, which is low risk.</t>
        </r>
      </text>
    </comment>
    <comment ref="K350" authorId="0" shapeId="0" xr:uid="{34F710BE-5992-4B18-AAAC-144A504BD538}">
      <text>
        <r>
          <rPr>
            <b/>
            <sz val="9"/>
            <color indexed="81"/>
            <rFont val="Tahoma"/>
            <family val="2"/>
          </rPr>
          <t>Species trophic level is 3.6, which is higher than the highest risk value (3.25).</t>
        </r>
      </text>
    </comment>
    <comment ref="M350" authorId="0" shapeId="0" xr:uid="{16E65B82-418E-426C-B084-7DDF7D6D0FA6}">
      <text>
        <r>
          <rPr>
            <b/>
            <sz val="9"/>
            <color indexed="81"/>
            <rFont val="Tahoma"/>
            <family val="2"/>
          </rPr>
          <t>TPT,ALAM,ALAN,ALPN stocks : Mainly, southern oceans distribution, but catches reported in Indian Ocean tropical fisheries.</t>
        </r>
      </text>
    </comment>
    <comment ref="N350" authorId="0" shapeId="0" xr:uid="{ABD27A7A-F2AA-4FEF-AE4D-878FC8129CFC}">
      <text>
        <r>
          <rPr>
            <b/>
            <sz val="9"/>
            <color indexed="81"/>
            <rFont val="Tahoma"/>
            <family val="2"/>
          </rPr>
          <t>The depth range of the species is 1-550m. For surface gears, the vertical overlap index with this species is 18.18%.</t>
        </r>
      </text>
    </comment>
    <comment ref="O350" authorId="0" shapeId="0" xr:uid="{A15E32B1-105B-4F5A-9B5C-825FC0C73CA4}">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350" authorId="0" shapeId="0" xr:uid="{B9EC480C-BF93-42F9-AC7A-4B8BDFAC4561}">
      <text>
        <r>
          <rPr>
            <b/>
            <sz val="9"/>
            <color indexed="81"/>
            <rFont val="Tahoma"/>
            <family val="2"/>
          </rPr>
          <t>No direct evidence of survival after capture.</t>
        </r>
      </text>
    </comment>
    <comment ref="E351" authorId="0" shapeId="0" xr:uid="{C5C43D52-AE0D-4511-B04E-9949C5D03622}">
      <text>
        <r>
          <rPr>
            <b/>
            <sz val="9"/>
            <color indexed="81"/>
            <rFont val="Tahoma"/>
            <family val="2"/>
          </rPr>
          <t>The score is based on the maximum risk score in the family Scombridae, which included 35 species.</t>
        </r>
      </text>
    </comment>
    <comment ref="F351" authorId="0" shapeId="0" xr:uid="{0F85B8CA-F945-48E9-9612-49A233DB23F5}">
      <text>
        <r>
          <rPr>
            <b/>
            <sz val="9"/>
            <color indexed="81"/>
            <rFont val="Tahoma"/>
            <family val="2"/>
          </rPr>
          <t>The score is based on the maximum risk score in the family Scombridae, which included 35 species.</t>
        </r>
      </text>
    </comment>
    <comment ref="G351" authorId="0" shapeId="0" xr:uid="{B001FA1B-C4F5-4559-AC3E-DE0938AE3D63}">
      <text>
        <r>
          <rPr>
            <b/>
            <sz val="9"/>
            <color indexed="81"/>
            <rFont val="Tahoma"/>
            <family val="2"/>
          </rPr>
          <t>The score is based on the maximum risk score in the family Gempylidae, which included 3 species.</t>
        </r>
      </text>
    </comment>
    <comment ref="H351" authorId="0" shapeId="0" xr:uid="{7DD6F9B2-5067-4D71-A71E-ACF95019BE00}">
      <text>
        <r>
          <rPr>
            <b/>
            <sz val="9"/>
            <color indexed="81"/>
            <rFont val="Tahoma"/>
            <family val="2"/>
          </rPr>
          <t>Species maximum length is 143, which is in the medium risk range (100-300cm).</t>
        </r>
      </text>
    </comment>
    <comment ref="I351" authorId="0" shapeId="0" xr:uid="{58BD72E0-CDAF-48D2-BE9F-F8864BF692E9}">
      <text>
        <r>
          <rPr>
            <b/>
            <sz val="9"/>
            <color indexed="81"/>
            <rFont val="Tahoma"/>
            <family val="2"/>
          </rPr>
          <t>Species length at maturity is 82, which is in the medium risk range (40-200cm).</t>
        </r>
      </text>
    </comment>
    <comment ref="J351" authorId="0" shapeId="0" xr:uid="{C13B0205-53AF-45A4-94B5-1740F77199CE}">
      <text>
        <r>
          <rPr>
            <b/>
            <sz val="9"/>
            <color indexed="81"/>
            <rFont val="Tahoma"/>
            <family val="2"/>
          </rPr>
          <t>Species reproductive strategy is live bearer, which is high risk.</t>
        </r>
      </text>
    </comment>
    <comment ref="K351" authorId="0" shapeId="0" xr:uid="{764703E5-7AE3-4852-8AC4-39C1FFB7B96B}">
      <text>
        <r>
          <rPr>
            <b/>
            <sz val="9"/>
            <color indexed="81"/>
            <rFont val="Tahoma"/>
            <family val="2"/>
          </rPr>
          <t>Species trophic level is 4.2, which is higher than the highest risk value (3.25).</t>
        </r>
      </text>
    </comment>
    <comment ref="M351" authorId="0" shapeId="0" xr:uid="{C523EB69-0D9B-4493-A642-8EA064C94E93}">
      <text>
        <r>
          <rPr>
            <b/>
            <sz val="9"/>
            <color indexed="81"/>
            <rFont val="Tahoma"/>
            <family val="2"/>
          </rPr>
          <t>ALAN stocks : Distribution North Atlantic only</t>
        </r>
      </text>
    </comment>
    <comment ref="N351" authorId="0" shapeId="0" xr:uid="{4BAD3E92-019D-468E-9160-BE8946B2F547}">
      <text>
        <r>
          <rPr>
            <b/>
            <sz val="9"/>
            <color indexed="81"/>
            <rFont val="Tahoma"/>
            <family val="2"/>
          </rPr>
          <t>The depth range of the species is 200-1330m. For surface gears, the vertical overlap index with this species is -8.75%. This species is demersal.</t>
        </r>
      </text>
    </comment>
    <comment ref="O351" authorId="0" shapeId="0" xr:uid="{954EE337-7B57-4D9B-91F8-C0B21A99AE0E}">
      <text>
        <r>
          <rPr>
            <b/>
            <sz val="9"/>
            <color indexed="81"/>
            <rFont val="Tahoma"/>
            <family val="2"/>
          </rPr>
          <t>ALB stocks : The maximum length of the species is 143cm. For albacore fisheries, the length overlap index with this species is 100.00%.</t>
        </r>
      </text>
    </comment>
    <comment ref="P351" authorId="0" shapeId="0" xr:uid="{58A015E4-AC06-48D2-9FE0-F408B51507C8}">
      <text>
        <r>
          <rPr>
            <b/>
            <sz val="9"/>
            <color indexed="81"/>
            <rFont val="Tahoma"/>
            <family val="2"/>
          </rPr>
          <t>No direct evidence of survival after capture.</t>
        </r>
      </text>
    </comment>
    <comment ref="E352" authorId="0" shapeId="0" xr:uid="{11841586-1F72-4DC4-ADEE-5056500A45FB}">
      <text>
        <r>
          <rPr>
            <b/>
            <sz val="9"/>
            <color indexed="81"/>
            <rFont val="Tahoma"/>
            <family val="2"/>
          </rPr>
          <t>There is no information.</t>
        </r>
      </text>
    </comment>
    <comment ref="F352" authorId="0" shapeId="0" xr:uid="{B226F331-F70A-4485-8761-572FC6307BD4}">
      <text>
        <r>
          <rPr>
            <b/>
            <sz val="9"/>
            <color indexed="81"/>
            <rFont val="Tahoma"/>
            <family val="2"/>
          </rPr>
          <t>There is no information.</t>
        </r>
      </text>
    </comment>
    <comment ref="G352" authorId="0" shapeId="0" xr:uid="{C3298A21-842E-4D4C-BB75-FF645E26BA2A}">
      <text>
        <r>
          <rPr>
            <b/>
            <sz val="9"/>
            <color indexed="81"/>
            <rFont val="Tahoma"/>
            <family val="2"/>
          </rPr>
          <t>There is no information, but fish are likely to produce &gt;100 eggs/year.</t>
        </r>
      </text>
    </comment>
    <comment ref="H352" authorId="0" shapeId="0" xr:uid="{15980126-BF7B-4F14-B433-AF90EC70A9F0}">
      <text>
        <r>
          <rPr>
            <b/>
            <sz val="9"/>
            <color indexed="81"/>
            <rFont val="Tahoma"/>
            <family val="2"/>
          </rPr>
          <t>The score is based on the maximum risk score in the family Agonidae, which included 1 species.</t>
        </r>
      </text>
    </comment>
    <comment ref="I352" authorId="0" shapeId="0" xr:uid="{C9532E76-99F4-492D-B818-38AF379B9865}">
      <text>
        <r>
          <rPr>
            <b/>
            <sz val="9"/>
            <color indexed="81"/>
            <rFont val="Tahoma"/>
            <family val="2"/>
          </rPr>
          <t>The score is based on the maximum risk score in the family Agonidae, which included 1 species.</t>
        </r>
      </text>
    </comment>
    <comment ref="J352" authorId="0" shapeId="0" xr:uid="{27B7ECB3-4748-45EC-894E-D6D4387B5088}">
      <text>
        <r>
          <rPr>
            <b/>
            <sz val="9"/>
            <color indexed="81"/>
            <rFont val="Tahoma"/>
            <family val="2"/>
          </rPr>
          <t>There is no information, but fish are not live bearers.</t>
        </r>
      </text>
    </comment>
    <comment ref="K352" authorId="0" shapeId="0" xr:uid="{9E61FFA7-6F6D-4E60-B0B8-1106545EF09F}">
      <text>
        <r>
          <rPr>
            <b/>
            <sz val="9"/>
            <color indexed="81"/>
            <rFont val="Tahoma"/>
            <family val="2"/>
          </rPr>
          <t>The score is based on the maximum risk score in the family Agonidae, which included 1 species.</t>
        </r>
      </text>
    </comment>
    <comment ref="M352" authorId="0" shapeId="0" xr:uid="{B589CAF1-2D11-4CC2-A127-7AEE29A132CB}">
      <text>
        <r>
          <rPr>
            <b/>
            <sz val="9"/>
            <color indexed="81"/>
            <rFont val="Tahoma"/>
            <family val="2"/>
          </rPr>
          <t>ALL stocks : Worldwide distribution, mainly coastal</t>
        </r>
      </text>
    </comment>
    <comment ref="N352" authorId="0" shapeId="0" xr:uid="{2E7C6F24-7EB5-432D-8491-8CF5B4614F8B}">
      <text>
        <r>
          <rPr>
            <b/>
            <sz val="9"/>
            <color indexed="81"/>
            <rFont val="Tahoma"/>
            <family val="2"/>
          </rPr>
          <t>The depth range of the species is 1-100m. For surface gears, the vertical overlap index with this species is 100.00%. This species is reef associated.</t>
        </r>
      </text>
    </comment>
    <comment ref="O352" authorId="0" shapeId="0" xr:uid="{8C35BB6B-CDC7-4E77-B3FD-192ADE52B790}">
      <text>
        <r>
          <rPr>
            <b/>
            <sz val="9"/>
            <color indexed="81"/>
            <rFont val="Tahoma"/>
            <family val="2"/>
          </rPr>
          <t>ALB stocks : The maximum length of the species is missing, but the family's maximum length based on 1 species is 70cm. For albacore fisheries, the length overlap index with this species is 50.00%._x000D_
TPT stocks : The maximum length of the species is missing, but the family's maximum length based on 1 species is 70cm. For tropical surface fisheries, the length overlap index with this species is 63.64%.</t>
        </r>
      </text>
    </comment>
    <comment ref="P352" authorId="0" shapeId="0" xr:uid="{5D0545E1-933F-4AC4-9B20-805856E1A792}">
      <text>
        <r>
          <rPr>
            <b/>
            <sz val="9"/>
            <color indexed="81"/>
            <rFont val="Tahoma"/>
            <family val="2"/>
          </rPr>
          <t>No direct evidence of survival after capture.</t>
        </r>
      </text>
    </comment>
    <comment ref="E353" authorId="0" shapeId="0" xr:uid="{23E43B82-8848-41AF-8BB9-ECC1A9AE7C6E}">
      <text>
        <r>
          <rPr>
            <b/>
            <sz val="9"/>
            <color indexed="81"/>
            <rFont val="Tahoma"/>
            <family val="2"/>
          </rPr>
          <t>Species growth rate (K) is 4.600, which is higher than lowest risk K (0.183) for age at maturity.</t>
        </r>
      </text>
    </comment>
    <comment ref="F353" authorId="0" shapeId="0" xr:uid="{33C362AF-813A-4355-8AB9-653E14ECDFF2}">
      <text>
        <r>
          <rPr>
            <b/>
            <sz val="9"/>
            <color indexed="81"/>
            <rFont val="Tahoma"/>
            <family val="2"/>
          </rPr>
          <t>Species growth rate (K) is 4.600, which is higher than lowest risk K (0.30) for maximum age.</t>
        </r>
      </text>
    </comment>
    <comment ref="G353" authorId="0" shapeId="0" xr:uid="{A9B77573-4292-4E74-A8C1-D4312F80624C}">
      <text>
        <r>
          <rPr>
            <b/>
            <sz val="9"/>
            <color indexed="81"/>
            <rFont val="Tahoma"/>
            <family val="2"/>
          </rPr>
          <t>The score is based on the maximum risk score in the family Agonidae, which included 1 species.</t>
        </r>
      </text>
    </comment>
    <comment ref="H353" authorId="0" shapeId="0" xr:uid="{D2B05DA1-76B0-4655-ADEC-B02F243674B1}">
      <text>
        <r>
          <rPr>
            <b/>
            <sz val="9"/>
            <color indexed="81"/>
            <rFont val="Tahoma"/>
            <family val="2"/>
          </rPr>
          <t>Species maximum length is 7, which is lower than the lowest risk value (100cm).</t>
        </r>
      </text>
    </comment>
    <comment ref="I353" authorId="0" shapeId="0" xr:uid="{5EF6A99A-CC89-4FE5-81E7-C7E53949346B}">
      <text>
        <r>
          <rPr>
            <b/>
            <sz val="9"/>
            <color indexed="81"/>
            <rFont val="Tahoma"/>
            <family val="2"/>
          </rPr>
          <t>Species maximum length is 7cm, which is lower than the length at maturity lowest risk value (40cm).</t>
        </r>
      </text>
    </comment>
    <comment ref="J353" authorId="0" shapeId="0" xr:uid="{BEBCA1F6-7F70-44C0-B10B-05AD0D72CF49}">
      <text>
        <r>
          <rPr>
            <b/>
            <sz val="9"/>
            <color indexed="81"/>
            <rFont val="Tahoma"/>
            <family val="2"/>
          </rPr>
          <t>Species reproductive strategy is broadcast spawner, which is low risk.</t>
        </r>
      </text>
    </comment>
    <comment ref="K353" authorId="0" shapeId="0" xr:uid="{66018E1C-9308-43BF-A420-C70931102DB6}">
      <text>
        <r>
          <rPr>
            <b/>
            <sz val="9"/>
            <color indexed="81"/>
            <rFont val="Tahoma"/>
            <family val="2"/>
          </rPr>
          <t>Species trophic level is 3.1, which is in the medium risk range (2.75-3.25).</t>
        </r>
      </text>
    </comment>
    <comment ref="M353" authorId="0" shapeId="0" xr:uid="{5BF9A20F-D501-4308-AB1B-6F24347A6C88}">
      <text>
        <r>
          <rPr>
            <b/>
            <sz val="9"/>
            <color indexed="81"/>
            <rFont val="Tahoma"/>
            <family val="2"/>
          </rPr>
          <t>PO_,IO_ stocks : Indo-Pacific distribution</t>
        </r>
      </text>
    </comment>
    <comment ref="N353" authorId="0" shapeId="0" xr:uid="{5D5A1B51-2C9E-4428-8560-6E5C8B428A6A}">
      <text>
        <r>
          <rPr>
            <b/>
            <sz val="9"/>
            <color indexed="81"/>
            <rFont val="Tahoma"/>
            <family val="2"/>
          </rPr>
          <t>Bait for other gears. No encounters expected.</t>
        </r>
      </text>
    </comment>
    <comment ref="O353" authorId="0" shapeId="0" xr:uid="{86E06AB0-D091-40B1-BA09-23846B53E8BD}">
      <text>
        <r>
          <rPr>
            <b/>
            <sz val="9"/>
            <color indexed="81"/>
            <rFont val="Tahoma"/>
            <family val="2"/>
          </rPr>
          <t>TPT stocks : The maximum length of the species is 7cm. For tropical surface fisheries, the length overlap index with this species is 6.36%.</t>
        </r>
      </text>
    </comment>
    <comment ref="P353" authorId="0" shapeId="0" xr:uid="{3FF17D88-C09C-47B6-BFF2-7F0BC1A05F6D}">
      <text>
        <r>
          <rPr>
            <b/>
            <sz val="9"/>
            <color indexed="81"/>
            <rFont val="Tahoma"/>
            <family val="2"/>
          </rPr>
          <t>No direct evidence of survival after capture.</t>
        </r>
      </text>
    </comment>
    <comment ref="E354" authorId="0" shapeId="0" xr:uid="{B4F32B5E-369F-4F01-B359-18D4EF872504}">
      <text>
        <r>
          <rPr>
            <b/>
            <sz val="9"/>
            <color indexed="81"/>
            <rFont val="Tahoma"/>
            <family val="2"/>
          </rPr>
          <t>The score is based on the maximum risk score in the family Somniosidae, which included 2 species.</t>
        </r>
      </text>
    </comment>
    <comment ref="F354" authorId="0" shapeId="0" xr:uid="{58F3A77C-324E-4869-B14F-EF8ADADA4B68}">
      <text>
        <r>
          <rPr>
            <b/>
            <sz val="9"/>
            <color indexed="81"/>
            <rFont val="Tahoma"/>
            <family val="2"/>
          </rPr>
          <t>The score is based on the maximum risk score in the family Somniosidae, which included 2 species.</t>
        </r>
      </text>
    </comment>
    <comment ref="G354" authorId="0" shapeId="0" xr:uid="{2D2025B8-72AD-4CE2-BBBB-AFB359E62BEA}">
      <text>
        <r>
          <rPr>
            <b/>
            <sz val="9"/>
            <color indexed="81"/>
            <rFont val="Tahoma"/>
            <family val="2"/>
          </rPr>
          <t>The score is based on the maximum risk score in the family Agonidae, which included 1 species.</t>
        </r>
      </text>
    </comment>
    <comment ref="H354" authorId="0" shapeId="0" xr:uid="{84F55FD3-49F5-4AB7-9383-8546DAD92747}">
      <text>
        <r>
          <rPr>
            <b/>
            <sz val="9"/>
            <color indexed="81"/>
            <rFont val="Tahoma"/>
            <family val="2"/>
          </rPr>
          <t>Species maximum length is 254, which is in the medium risk range (100-300cm).</t>
        </r>
      </text>
    </comment>
    <comment ref="I354" authorId="0" shapeId="0" xr:uid="{77AB8F04-F1B9-4E99-847C-FBF70DEA47F3}">
      <text>
        <r>
          <rPr>
            <b/>
            <sz val="9"/>
            <color indexed="81"/>
            <rFont val="Tahoma"/>
            <family val="2"/>
          </rPr>
          <t>Species maximum length is 254cm, which is higher than the highest risk value (200cm).</t>
        </r>
      </text>
    </comment>
    <comment ref="J354" authorId="0" shapeId="0" xr:uid="{3729A0F6-637D-4A77-89EF-6F3A7AFAD178}">
      <text>
        <r>
          <rPr>
            <b/>
            <sz val="9"/>
            <color indexed="81"/>
            <rFont val="Tahoma"/>
            <family val="2"/>
          </rPr>
          <t>Species reproductive strategy is broadcast spawner, which is low risk.</t>
        </r>
      </text>
    </comment>
    <comment ref="K354" authorId="0" shapeId="0" xr:uid="{D44D0B0C-AC95-4E63-A59D-27A7CBA9C998}">
      <text>
        <r>
          <rPr>
            <b/>
            <sz val="9"/>
            <color indexed="81"/>
            <rFont val="Tahoma"/>
            <family val="2"/>
          </rPr>
          <t>Species trophic level is 4.4, which is higher than the highest risk value (3.25).</t>
        </r>
      </text>
    </comment>
    <comment ref="M354" authorId="0" shapeId="0" xr:uid="{F03194D1-DCE5-4AD5-9AB7-BD99BED5357D}">
      <text>
        <r>
          <rPr>
            <b/>
            <sz val="9"/>
            <color indexed="81"/>
            <rFont val="Tahoma"/>
            <family val="2"/>
          </rPr>
          <t>AO_ stocks : Atlantic distribution, absent in Pacific, but catches  reported in Indian Ocean.</t>
        </r>
      </text>
    </comment>
    <comment ref="N354" authorId="0" shapeId="0" xr:uid="{8E4CEBE9-C595-4609-AB32-B078096D950B}">
      <text>
        <r>
          <rPr>
            <b/>
            <sz val="9"/>
            <color indexed="81"/>
            <rFont val="Tahoma"/>
            <family val="2"/>
          </rPr>
          <t>The depth range of the species is 1-200m. For surface gears, the vertical overlap index with this species is 50.00%.</t>
        </r>
      </text>
    </comment>
    <comment ref="O354" authorId="0" shapeId="0" xr:uid="{9A1B0864-1B05-4C09-8905-139EA947C82F}">
      <text>
        <r>
          <rPr>
            <b/>
            <sz val="9"/>
            <color indexed="81"/>
            <rFont val="Tahoma"/>
            <family val="2"/>
          </rPr>
          <t>ALB stocks : The maximum length of the species is 254cm. For albacore fisheries, the length overlap index with this species is 100.00%._x000D_
TPT stocks : The maximum length of the species is 254cm. For tropical surface fisheries, the length overlap index with this species is 100.00%.</t>
        </r>
      </text>
    </comment>
    <comment ref="P354" authorId="0" shapeId="0" xr:uid="{E25BEDFF-7677-4020-9E31-DC95618D2320}">
      <text>
        <r>
          <rPr>
            <b/>
            <sz val="9"/>
            <color indexed="81"/>
            <rFont val="Tahoma"/>
            <family val="2"/>
          </rPr>
          <t>No direct evidence of survival after capture.</t>
        </r>
      </text>
    </comment>
    <comment ref="E355" authorId="0" shapeId="0" xr:uid="{2E78B518-8A48-48A1-A12B-E78CA38357E9}">
      <text>
        <r>
          <rPr>
            <b/>
            <sz val="9"/>
            <color indexed="81"/>
            <rFont val="Tahoma"/>
            <family val="2"/>
          </rPr>
          <t>Species growth rate (K) is 0.200, which is higher than lowest risk K (0.183) for age at maturity.</t>
        </r>
      </text>
    </comment>
    <comment ref="F355" authorId="0" shapeId="0" xr:uid="{00502FDD-0F79-4939-B5D2-F3C84B6CA54D}">
      <text>
        <r>
          <rPr>
            <b/>
            <sz val="9"/>
            <color indexed="81"/>
            <rFont val="Tahoma"/>
            <family val="2"/>
          </rPr>
          <t>Species growth rate (K) is 0.200, which is in the medium risk K range (0.12-0.30) for maximum age.</t>
        </r>
      </text>
    </comment>
    <comment ref="G355" authorId="0" shapeId="0" xr:uid="{266CF8C1-A9E4-4B14-BFDE-49F0941E6AEC}">
      <text>
        <r>
          <rPr>
            <b/>
            <sz val="9"/>
            <color indexed="81"/>
            <rFont val="Tahoma"/>
            <family val="2"/>
          </rPr>
          <t>Species fecundity is 6 eggs/year, which is lower than the highest risk value (100).</t>
        </r>
      </text>
    </comment>
    <comment ref="H355" authorId="0" shapeId="0" xr:uid="{8999BC4C-7EA0-4641-A56B-0513D2A622DD}">
      <text>
        <r>
          <rPr>
            <b/>
            <sz val="9"/>
            <color indexed="81"/>
            <rFont val="Tahoma"/>
            <family val="2"/>
          </rPr>
          <t>Species maximum length is 150, which is in the medium risk range (100-300cm).</t>
        </r>
      </text>
    </comment>
    <comment ref="I355" authorId="0" shapeId="0" xr:uid="{6FCB006E-E90B-4A89-9C08-17E691E43E6C}">
      <text>
        <r>
          <rPr>
            <b/>
            <sz val="9"/>
            <color indexed="81"/>
            <rFont val="Tahoma"/>
            <family val="2"/>
          </rPr>
          <t>Species length at maturity is 83, which is in the medium risk range (40-200cm).</t>
        </r>
      </text>
    </comment>
    <comment ref="J355" authorId="0" shapeId="0" xr:uid="{B998E566-54D1-438F-9419-D36EE7D08928}">
      <text>
        <r>
          <rPr>
            <b/>
            <sz val="9"/>
            <color indexed="81"/>
            <rFont val="Tahoma"/>
            <family val="2"/>
          </rPr>
          <t>Species reproductive strategy is live bearer, which is high risk.</t>
        </r>
      </text>
    </comment>
    <comment ref="K355" authorId="0" shapeId="0" xr:uid="{B82D4662-56DC-44D9-9E04-2E44FFC543C8}">
      <text>
        <r>
          <rPr>
            <b/>
            <sz val="9"/>
            <color indexed="81"/>
            <rFont val="Tahoma"/>
            <family val="2"/>
          </rPr>
          <t>Species trophic level is 3.9, which is higher than the highest risk value (3.25).</t>
        </r>
      </text>
    </comment>
    <comment ref="M355" authorId="0" shapeId="0" xr:uid="{546DD6BF-974B-4EB9-8436-27DDF1825118}">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55" authorId="0" shapeId="0" xr:uid="{68EF2E72-5296-4D45-B3D3-8FECC0DF2C05}">
      <text>
        <r>
          <rPr>
            <b/>
            <sz val="9"/>
            <color indexed="81"/>
            <rFont val="Tahoma"/>
            <family val="2"/>
          </rPr>
          <t>The depth range of the species is 10-80m. For surface gears, the vertical overlap index with this species is 100.00%. This species is reef associated.</t>
        </r>
      </text>
    </comment>
    <comment ref="O355" authorId="0" shapeId="0" xr:uid="{AC230DDA-0B87-4A33-B194-600D9F85C8A6}">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55" authorId="0" shapeId="0" xr:uid="{87529CCA-E8F6-4DB6-9AC6-E96B46137767}">
      <text>
        <r>
          <rPr>
            <b/>
            <sz val="9"/>
            <color indexed="81"/>
            <rFont val="Tahoma"/>
            <family val="2"/>
          </rPr>
          <t>No direct evidence of survival after capture.</t>
        </r>
      </text>
    </comment>
    <comment ref="E356" authorId="0" shapeId="0" xr:uid="{4A434B8D-7546-4157-95BA-DC1B05D96EAE}">
      <text>
        <r>
          <rPr>
            <b/>
            <sz val="9"/>
            <color indexed="81"/>
            <rFont val="Tahoma"/>
            <family val="2"/>
          </rPr>
          <t>The score is based on the maximum risk score in the family Istiophoridae, which included 5 species.</t>
        </r>
      </text>
    </comment>
    <comment ref="F356" authorId="0" shapeId="0" xr:uid="{0D8B6625-D5AB-4495-A49A-83F5BFAB0CF5}">
      <text>
        <r>
          <rPr>
            <b/>
            <sz val="9"/>
            <color indexed="81"/>
            <rFont val="Tahoma"/>
            <family val="2"/>
          </rPr>
          <t>The score is based on the maximum risk score in the family Istiophoridae, which included 5 species.</t>
        </r>
      </text>
    </comment>
    <comment ref="G356" authorId="0" shapeId="0" xr:uid="{49461C4B-92AB-4897-84D6-CACDA6858C3C}">
      <text>
        <r>
          <rPr>
            <b/>
            <sz val="9"/>
            <color indexed="81"/>
            <rFont val="Tahoma"/>
            <family val="2"/>
          </rPr>
          <t>Species fecundity is 13 eggs/year, which is lower than the highest risk value (100).</t>
        </r>
      </text>
    </comment>
    <comment ref="H356" authorId="0" shapeId="0" xr:uid="{624384AA-C07D-49C9-AF0C-88189FCE4EB5}">
      <text>
        <r>
          <rPr>
            <b/>
            <sz val="9"/>
            <color indexed="81"/>
            <rFont val="Tahoma"/>
            <family val="2"/>
          </rPr>
          <t>Species maximum length is 610, which is higher than the highest risk value (300cm).</t>
        </r>
      </text>
    </comment>
    <comment ref="I356" authorId="0" shapeId="0" xr:uid="{C4B0967E-4787-406B-9CC6-AEC661BF2773}">
      <text>
        <r>
          <rPr>
            <b/>
            <sz val="9"/>
            <color indexed="81"/>
            <rFont val="Tahoma"/>
            <family val="2"/>
          </rPr>
          <t>Species length at maturity is 251, which is higher than the highest risk value (200cm).</t>
        </r>
      </text>
    </comment>
    <comment ref="J356" authorId="0" shapeId="0" xr:uid="{AA3E004F-3294-479F-A7D6-A1FE9A51765C}">
      <text>
        <r>
          <rPr>
            <b/>
            <sz val="9"/>
            <color indexed="81"/>
            <rFont val="Tahoma"/>
            <family val="2"/>
          </rPr>
          <t>Species reproductive strategy is live bearer, which is high risk.</t>
        </r>
      </text>
    </comment>
    <comment ref="K356" authorId="0" shapeId="0" xr:uid="{698D0C69-AEC8-4ABE-8528-7B4F59FC1C87}">
      <text>
        <r>
          <rPr>
            <b/>
            <sz val="9"/>
            <color indexed="81"/>
            <rFont val="Tahoma"/>
            <family val="2"/>
          </rPr>
          <t>Species trophic level is 4.3, which is higher than the highest risk value (3.25).</t>
        </r>
      </text>
    </comment>
    <comment ref="M356" authorId="0" shapeId="0" xr:uid="{08689BB7-21AB-42AC-BB0E-52DC63C6BD19}">
      <text>
        <r>
          <rPr>
            <b/>
            <sz val="9"/>
            <color indexed="81"/>
            <rFont val="Tahoma"/>
            <family val="2"/>
          </rPr>
          <t>ALL stocks : Worldwide pelagic distribution. Species is coastal.</t>
        </r>
      </text>
    </comment>
    <comment ref="N356" authorId="0" shapeId="0" xr:uid="{9815AD62-6669-4CB9-B32E-669887BD200F}">
      <text>
        <r>
          <rPr>
            <b/>
            <sz val="9"/>
            <color indexed="81"/>
            <rFont val="Tahoma"/>
            <family val="2"/>
          </rPr>
          <t>The depth range of the species is 1-300m. For surface gears, the vertical overlap index with this species is 33.33%. This species is reef associated.</t>
        </r>
      </text>
    </comment>
    <comment ref="O356" authorId="0" shapeId="0" xr:uid="{3166E898-D72B-46A3-BD5A-56F7ABA72525}">
      <text>
        <r>
          <rPr>
            <b/>
            <sz val="9"/>
            <color indexed="81"/>
            <rFont val="Tahoma"/>
            <family val="2"/>
          </rPr>
          <t>ALB stocks : The maximum length of the species is 610cm. For albacore fisheries, the length overlap index with this species is 100.00%._x000D_
TPT stocks : The maximum length of the species is 610cm. For tropical surface fisheries, the length overlap index with this species is 100.00%.</t>
        </r>
      </text>
    </comment>
    <comment ref="P356" authorId="0" shapeId="0" xr:uid="{3E741CCC-580A-4F24-9441-66C6F6EDC472}">
      <text>
        <r>
          <rPr>
            <b/>
            <sz val="9"/>
            <color indexed="81"/>
            <rFont val="Tahoma"/>
            <family val="2"/>
          </rPr>
          <t>No direct evidence of survival after capture.</t>
        </r>
      </text>
    </comment>
    <comment ref="E357" authorId="0" shapeId="0" xr:uid="{B64D55FC-9B47-4A47-B6AD-262E57351546}">
      <text>
        <r>
          <rPr>
            <b/>
            <sz val="9"/>
            <color indexed="81"/>
            <rFont val="Tahoma"/>
            <family val="2"/>
          </rPr>
          <t>Species growth rate (K) is 0.100, which is in the medium risk K range (0.061-0.183) for age at maturity.</t>
        </r>
      </text>
    </comment>
    <comment ref="F357" authorId="0" shapeId="0" xr:uid="{7891354E-864C-4A3D-9DAD-3B050609B550}">
      <text>
        <r>
          <rPr>
            <b/>
            <sz val="9"/>
            <color indexed="81"/>
            <rFont val="Tahoma"/>
            <family val="2"/>
          </rPr>
          <t>Species growth rate (K) is 0.100, which is lower than highest risk K (0.12) for maximum age.</t>
        </r>
      </text>
    </comment>
    <comment ref="G357" authorId="0" shapeId="0" xr:uid="{447E6881-B505-4AAA-95D1-CD5D19902ACE}">
      <text>
        <r>
          <rPr>
            <b/>
            <sz val="9"/>
            <color indexed="81"/>
            <rFont val="Tahoma"/>
            <family val="2"/>
          </rPr>
          <t>Species fecundity is 13 eggs/year, which is lower than the highest risk value (100).</t>
        </r>
      </text>
    </comment>
    <comment ref="H357" authorId="0" shapeId="0" xr:uid="{B199B087-6669-4F06-B703-C450FA5FBA8C}">
      <text>
        <r>
          <rPr>
            <b/>
            <sz val="9"/>
            <color indexed="81"/>
            <rFont val="Tahoma"/>
            <family val="2"/>
          </rPr>
          <t>Species maximum length is 430, which is higher than the highest risk value (300cm).</t>
        </r>
      </text>
    </comment>
    <comment ref="I357" authorId="0" shapeId="0" xr:uid="{7E4EEDD7-8381-4546-A5CE-C0363F6C702C}">
      <text>
        <r>
          <rPr>
            <b/>
            <sz val="9"/>
            <color indexed="81"/>
            <rFont val="Tahoma"/>
            <family val="2"/>
          </rPr>
          <t>Species length at maturity is 225, which is higher than the highest risk value (200cm).</t>
        </r>
      </text>
    </comment>
    <comment ref="J357" authorId="0" shapeId="0" xr:uid="{5B3E821E-DC9B-41BD-A45B-6AD3B864A50D}">
      <text>
        <r>
          <rPr>
            <b/>
            <sz val="9"/>
            <color indexed="81"/>
            <rFont val="Tahoma"/>
            <family val="2"/>
          </rPr>
          <t>Species reproductive strategy is live bearer, which is high risk.</t>
        </r>
      </text>
    </comment>
    <comment ref="K357" authorId="0" shapeId="0" xr:uid="{EB2AB9A9-421B-498C-8D08-835317C7B7CD}">
      <text>
        <r>
          <rPr>
            <b/>
            <sz val="9"/>
            <color indexed="81"/>
            <rFont val="Tahoma"/>
            <family val="2"/>
          </rPr>
          <t>Species trophic level is 4.1, which is higher than the highest risk value (3.25).</t>
        </r>
      </text>
    </comment>
    <comment ref="M357" authorId="0" shapeId="0" xr:uid="{5A435D38-9DA0-4FFF-BE67-FB34403E0EF4}">
      <text>
        <r>
          <rPr>
            <b/>
            <sz val="9"/>
            <color indexed="81"/>
            <rFont val="Tahoma"/>
            <family val="2"/>
          </rPr>
          <t>ALL stocks : Worldwide pelagic distribution</t>
        </r>
      </text>
    </comment>
    <comment ref="N357" authorId="0" shapeId="0" xr:uid="{CA51E095-0FDC-4EA1-968C-EA8C5C2C4B82}">
      <text>
        <r>
          <rPr>
            <b/>
            <sz val="9"/>
            <color indexed="81"/>
            <rFont val="Tahoma"/>
            <family val="2"/>
          </rPr>
          <t>The depth range of the species is 1-1000m. For surface gears, the vertical overlap index with this species is 10.00%.</t>
        </r>
      </text>
    </comment>
    <comment ref="O357" authorId="0" shapeId="0" xr:uid="{B7600DD2-B3EA-4528-95D4-1626C5B2C068}">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357" authorId="0" shapeId="0" xr:uid="{49F534FC-C3E3-4E7F-8EC9-74764E0AE5C4}">
      <text>
        <r>
          <rPr>
            <b/>
            <sz val="9"/>
            <color indexed="81"/>
            <rFont val="Tahoma"/>
            <family val="2"/>
          </rPr>
          <t>No direct evidence of survival after capture.</t>
        </r>
      </text>
    </comment>
    <comment ref="E358" authorId="0" shapeId="0" xr:uid="{882A86AA-4DD9-4522-8BCE-5FB242843EB6}">
      <text>
        <r>
          <rPr>
            <b/>
            <sz val="9"/>
            <color indexed="81"/>
            <rFont val="Tahoma"/>
            <family val="2"/>
          </rPr>
          <t>The score is based on the maximum risk score in the family Sphyrnidae, which included 2 species.</t>
        </r>
      </text>
    </comment>
    <comment ref="F358" authorId="0" shapeId="0" xr:uid="{54EF085A-86CE-414C-989F-BBDD1874F41D}">
      <text>
        <r>
          <rPr>
            <b/>
            <sz val="9"/>
            <color indexed="81"/>
            <rFont val="Tahoma"/>
            <family val="2"/>
          </rPr>
          <t>The score is based on the maximum risk score in the family Sphyrnidae, which included 2 species.</t>
        </r>
      </text>
    </comment>
    <comment ref="G358" authorId="0" shapeId="0" xr:uid="{025A5922-F8CD-4439-92EE-A6D78C8D8698}">
      <text>
        <r>
          <rPr>
            <b/>
            <sz val="9"/>
            <color indexed="81"/>
            <rFont val="Tahoma"/>
            <family val="2"/>
          </rPr>
          <t>The score is based on the maximum risk score in the family Clupeidae, which included 3 species.</t>
        </r>
      </text>
    </comment>
    <comment ref="H358" authorId="0" shapeId="0" xr:uid="{6BA13F66-4CA9-4526-A201-A9EE82637EF4}">
      <text>
        <r>
          <rPr>
            <b/>
            <sz val="9"/>
            <color indexed="81"/>
            <rFont val="Tahoma"/>
            <family val="2"/>
          </rPr>
          <t>The score is based on the maximum risk score in the family Ephippidae, which included 1 species.</t>
        </r>
      </text>
    </comment>
    <comment ref="I358" authorId="0" shapeId="0" xr:uid="{B5014782-A823-4C92-94A4-A42CE2DBC720}">
      <text>
        <r>
          <rPr>
            <b/>
            <sz val="9"/>
            <color indexed="81"/>
            <rFont val="Tahoma"/>
            <family val="2"/>
          </rPr>
          <t>The score is based on the maximum risk score in the family Ephippidae, which included 1 species.</t>
        </r>
      </text>
    </comment>
    <comment ref="J358" authorId="0" shapeId="0" xr:uid="{EB6BAC92-239E-41F7-ACF5-F61ECD3CA9C0}">
      <text>
        <r>
          <rPr>
            <b/>
            <sz val="9"/>
            <color indexed="81"/>
            <rFont val="Tahoma"/>
            <family val="2"/>
          </rPr>
          <t>The score is based on the maximum risk score in the family Agonidae, which included 1 species.</t>
        </r>
      </text>
    </comment>
    <comment ref="K358" authorId="0" shapeId="0" xr:uid="{49E4FCE1-4BE9-4B17-9DE2-A63FB5A2C4D1}">
      <text>
        <r>
          <rPr>
            <b/>
            <sz val="9"/>
            <color indexed="81"/>
            <rFont val="Tahoma"/>
            <family val="2"/>
          </rPr>
          <t>The score is based on the maximum risk score in the family Ephippidae, which included 1 species.</t>
        </r>
      </text>
    </comment>
    <comment ref="M358" authorId="0" shapeId="0" xr:uid="{9C90D1D1-BFDD-4E07-8910-BF439D2F3156}">
      <text>
        <r>
          <rPr>
            <b/>
            <sz val="9"/>
            <color indexed="81"/>
            <rFont val="Tahoma"/>
            <family val="2"/>
          </rPr>
          <t>ALL stocks : Worldwide pelagic distribution</t>
        </r>
      </text>
    </comment>
    <comment ref="N358" authorId="0" shapeId="0" xr:uid="{D33929C4-4393-4B27-8637-02EE74BFF5D1}">
      <text>
        <r>
          <rPr>
            <b/>
            <sz val="9"/>
            <color indexed="81"/>
            <rFont val="Tahoma"/>
            <family val="2"/>
          </rPr>
          <t>The depth range of the species is 1-200m. For surface gears, the vertical overlap index with this species is 50.00%.</t>
        </r>
      </text>
    </comment>
    <comment ref="O358" authorId="0" shapeId="0" xr:uid="{81128D18-042B-44D8-A4DE-9D0A8D669BC1}">
      <text>
        <r>
          <rPr>
            <b/>
            <sz val="9"/>
            <color indexed="81"/>
            <rFont val="Tahoma"/>
            <family val="2"/>
          </rPr>
          <t>ALB stocks : The maximum length of the species is missing, but the family's maximum length based on 4 species is 610cm. For albacore fisheries, the length overlap index with this species is 100.00%._x000D_
TPT stocks : The maximum length of the species is missing, but the family's maximum length based on 4 species is 610cm. For tropical surface fisheries, the length overlap index with this species is 100.00%.</t>
        </r>
      </text>
    </comment>
    <comment ref="P358" authorId="0" shapeId="0" xr:uid="{0E4BCF5F-4633-4D16-9D97-B55DCD0441E0}">
      <text>
        <r>
          <rPr>
            <b/>
            <sz val="9"/>
            <color indexed="81"/>
            <rFont val="Tahoma"/>
            <family val="2"/>
          </rPr>
          <t>No direct evidence of survival after capture.</t>
        </r>
      </text>
    </comment>
    <comment ref="E359" authorId="0" shapeId="0" xr:uid="{848CACB2-4FA6-41D9-B590-CDF9FA929749}">
      <text>
        <r>
          <rPr>
            <b/>
            <sz val="9"/>
            <color indexed="81"/>
            <rFont val="Tahoma"/>
            <family val="2"/>
          </rPr>
          <t>The score is based on the maximum risk score in the family Agonidae, which included 1 species.</t>
        </r>
      </text>
    </comment>
    <comment ref="F359" authorId="0" shapeId="0" xr:uid="{A0D41871-7290-44E3-A2A5-EDF18ECB3540}">
      <text>
        <r>
          <rPr>
            <b/>
            <sz val="9"/>
            <color indexed="81"/>
            <rFont val="Tahoma"/>
            <family val="2"/>
          </rPr>
          <t>The score is based on the maximum risk score in the family Agonidae, which included 1 species.</t>
        </r>
      </text>
    </comment>
    <comment ref="G359" authorId="0" shapeId="0" xr:uid="{A0795DFE-C819-4972-BF33-AEEEEE20822C}">
      <text>
        <r>
          <rPr>
            <b/>
            <sz val="9"/>
            <color indexed="81"/>
            <rFont val="Tahoma"/>
            <family val="2"/>
          </rPr>
          <t>Species fecundity is 20 eggs/year, which is lower than the highest risk value (100).</t>
        </r>
      </text>
    </comment>
    <comment ref="H359" authorId="0" shapeId="0" xr:uid="{9DFFC82E-4C4B-4737-BAF9-DF955C3C7741}">
      <text>
        <r>
          <rPr>
            <b/>
            <sz val="9"/>
            <color indexed="81"/>
            <rFont val="Tahoma"/>
            <family val="2"/>
          </rPr>
          <t>Species maximum length is 500, which is higher than the highest risk value (300cm).</t>
        </r>
      </text>
    </comment>
    <comment ref="I359" authorId="0" shapeId="0" xr:uid="{E183CEB3-1C6C-4D7A-A5A9-13F2908627C3}">
      <text>
        <r>
          <rPr>
            <b/>
            <sz val="9"/>
            <color indexed="81"/>
            <rFont val="Tahoma"/>
            <family val="2"/>
          </rPr>
          <t>Species length at maturity is 265, which is higher than the highest risk value (200cm).</t>
        </r>
      </text>
    </comment>
    <comment ref="J359" authorId="0" shapeId="0" xr:uid="{6732BF4B-F7C5-4E5C-949C-674E4A5CA32D}">
      <text>
        <r>
          <rPr>
            <b/>
            <sz val="9"/>
            <color indexed="81"/>
            <rFont val="Tahoma"/>
            <family val="2"/>
          </rPr>
          <t>Species reproductive strategy is live bearer, which is high risk.</t>
        </r>
      </text>
    </comment>
    <comment ref="K359" authorId="0" shapeId="0" xr:uid="{89FEDDA6-8706-4B25-92F9-C8CDF40569DF}">
      <text>
        <r>
          <rPr>
            <b/>
            <sz val="9"/>
            <color indexed="81"/>
            <rFont val="Tahoma"/>
            <family val="2"/>
          </rPr>
          <t>Species trophic level is 4.9, which is higher than the highest risk value (3.25).</t>
        </r>
      </text>
    </comment>
    <comment ref="M359" authorId="0" shapeId="0" xr:uid="{CFD44B1E-FBA4-4A66-9091-84E445DD2AFD}">
      <text>
        <r>
          <rPr>
            <b/>
            <sz val="9"/>
            <color indexed="81"/>
            <rFont val="Tahoma"/>
            <family val="2"/>
          </rPr>
          <t>ALL stocks : Worldwide pelagic distribution. Species is coastal.</t>
        </r>
      </text>
    </comment>
    <comment ref="N359" authorId="0" shapeId="0" xr:uid="{5B023D89-0FE1-400C-BE01-50B1C3C116D0}">
      <text>
        <r>
          <rPr>
            <b/>
            <sz val="9"/>
            <color indexed="81"/>
            <rFont val="Tahoma"/>
            <family val="2"/>
          </rPr>
          <t>The depth range of the species is 1-200m. For surface gears, the vertical overlap index with this species is 50.00%.</t>
        </r>
      </text>
    </comment>
    <comment ref="O359" authorId="0" shapeId="0" xr:uid="{80A64F2F-DB97-4E99-8139-34F2E9A01123}">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59" authorId="0" shapeId="0" xr:uid="{808F5053-DE68-4CE9-AD77-0B5FA625A3F6}">
      <text>
        <r>
          <rPr>
            <b/>
            <sz val="9"/>
            <color indexed="81"/>
            <rFont val="Tahoma"/>
            <family val="2"/>
          </rPr>
          <t>No direct evidence of survival after capture.</t>
        </r>
      </text>
    </comment>
    <comment ref="E360" authorId="0" shapeId="0" xr:uid="{068EEA0D-6546-45C8-9038-2D1F319D4A95}">
      <text>
        <r>
          <rPr>
            <b/>
            <sz val="9"/>
            <color indexed="81"/>
            <rFont val="Tahoma"/>
            <family val="2"/>
          </rPr>
          <t>Species growth rate (K) is 7.100, which is higher than lowest risk K (0.183) for age at maturity.</t>
        </r>
      </text>
    </comment>
    <comment ref="F360" authorId="0" shapeId="0" xr:uid="{18AB8119-8589-43E1-91EF-2B03B216D422}">
      <text>
        <r>
          <rPr>
            <b/>
            <sz val="9"/>
            <color indexed="81"/>
            <rFont val="Tahoma"/>
            <family val="2"/>
          </rPr>
          <t>Species growth rate (K) is 7.100, which is higher than lowest risk K (0.30) for maximum age.</t>
        </r>
      </text>
    </comment>
    <comment ref="G360" authorId="0" shapeId="0" xr:uid="{ED5BA32B-4372-429F-839B-CC25458E22C2}">
      <text>
        <r>
          <rPr>
            <b/>
            <sz val="9"/>
            <color indexed="81"/>
            <rFont val="Tahoma"/>
            <family val="2"/>
          </rPr>
          <t>The score is based on the maximum risk score in the family Agonidae, which included 1 species.</t>
        </r>
      </text>
    </comment>
    <comment ref="H360" authorId="0" shapeId="0" xr:uid="{42BD4B43-3525-47D5-9A4E-1EB26CD44E29}">
      <text>
        <r>
          <rPr>
            <b/>
            <sz val="9"/>
            <color indexed="81"/>
            <rFont val="Tahoma"/>
            <family val="2"/>
          </rPr>
          <t>Species maximum length is 11, which is lower than the lowest risk value (100cm).</t>
        </r>
      </text>
    </comment>
    <comment ref="I360" authorId="0" shapeId="0" xr:uid="{801FAA1A-4230-4B1D-A9CF-C0D34A019299}">
      <text>
        <r>
          <rPr>
            <b/>
            <sz val="9"/>
            <color indexed="81"/>
            <rFont val="Tahoma"/>
            <family val="2"/>
          </rPr>
          <t>Species length at maturity is 5, which is lower than the lowest risk value (40cm).</t>
        </r>
      </text>
    </comment>
    <comment ref="J360" authorId="0" shapeId="0" xr:uid="{8615D7ED-DFEE-4B79-A4C4-2E88C3A3F44C}">
      <text>
        <r>
          <rPr>
            <b/>
            <sz val="9"/>
            <color indexed="81"/>
            <rFont val="Tahoma"/>
            <family val="2"/>
          </rPr>
          <t>Species reproductive strategy is broadcast spawner, which is low risk.</t>
        </r>
      </text>
    </comment>
    <comment ref="K360" authorId="0" shapeId="0" xr:uid="{D0ED76CC-BB4A-42C4-805D-24232095BCE4}">
      <text>
        <r>
          <rPr>
            <b/>
            <sz val="9"/>
            <color indexed="81"/>
            <rFont val="Tahoma"/>
            <family val="2"/>
          </rPr>
          <t>Species trophic level is 3.1, which is in the medium risk range (2.75-3.25).</t>
        </r>
      </text>
    </comment>
    <comment ref="M360" authorId="0" shapeId="0" xr:uid="{902DE22E-CF77-4052-9B1C-D4D088874673}">
      <text>
        <r>
          <rPr>
            <b/>
            <sz val="9"/>
            <color indexed="81"/>
            <rFont val="Tahoma"/>
            <family val="2"/>
          </rPr>
          <t>PO_,IO_ stocks : Indo-Pacific distribution. Species is coastal.</t>
        </r>
      </text>
    </comment>
    <comment ref="N360" authorId="0" shapeId="0" xr:uid="{4F1692F9-8E98-4A92-AAC1-49B85333E1F9}">
      <text>
        <r>
          <rPr>
            <b/>
            <sz val="9"/>
            <color indexed="81"/>
            <rFont val="Tahoma"/>
            <family val="2"/>
          </rPr>
          <t>Bait for other gears. No encounters expected.</t>
        </r>
      </text>
    </comment>
    <comment ref="O360" authorId="0" shapeId="0" xr:uid="{A2CDF239-A429-443B-9F91-57E3B9E20B68}">
      <text>
        <r>
          <rPr>
            <b/>
            <sz val="9"/>
            <color indexed="81"/>
            <rFont val="Tahoma"/>
            <family val="2"/>
          </rPr>
          <t>TPT stocks : The maximum length of the species is 10.5cm. For tropical surface fisheries, the length overlap index with this species is 9.55%.</t>
        </r>
      </text>
    </comment>
    <comment ref="P360" authorId="0" shapeId="0" xr:uid="{BD5C4C70-D3CD-41F7-B137-1954701DDAFB}">
      <text>
        <r>
          <rPr>
            <b/>
            <sz val="9"/>
            <color indexed="81"/>
            <rFont val="Tahoma"/>
            <family val="2"/>
          </rPr>
          <t>No direct evidence of survival after capture.</t>
        </r>
      </text>
    </comment>
    <comment ref="E361" authorId="0" shapeId="0" xr:uid="{BDB8344F-8DFB-46C3-A0E2-FFC569724650}">
      <text>
        <r>
          <rPr>
            <b/>
            <sz val="9"/>
            <color indexed="81"/>
            <rFont val="Tahoma"/>
            <family val="2"/>
          </rPr>
          <t>The score is the maximum risk score in the catch group, Various sharks nei, of 4 species.</t>
        </r>
      </text>
    </comment>
    <comment ref="F361" authorId="0" shapeId="0" xr:uid="{3F107465-3363-419E-A888-9109BF8CC377}">
      <text>
        <r>
          <rPr>
            <b/>
            <sz val="9"/>
            <color indexed="81"/>
            <rFont val="Tahoma"/>
            <family val="2"/>
          </rPr>
          <t>The score is the maximum risk score in the catch group, Rays and stingrays and mantas nei, of 2 species.</t>
        </r>
      </text>
    </comment>
    <comment ref="G361" authorId="0" shapeId="0" xr:uid="{2E0667FC-8B7C-4044-B543-1DDF6EE0CA34}">
      <text>
        <r>
          <rPr>
            <b/>
            <sz val="9"/>
            <color indexed="81"/>
            <rFont val="Tahoma"/>
            <family val="2"/>
          </rPr>
          <t>The score is the maximum risk score in the catch group, Rays and stingrays and mantas nei, of 2 species.</t>
        </r>
      </text>
    </comment>
    <comment ref="H361" authorId="0" shapeId="0" xr:uid="{36A5258E-9336-4C02-91E3-671236EE952C}">
      <text>
        <r>
          <rPr>
            <b/>
            <sz val="9"/>
            <color indexed="81"/>
            <rFont val="Tahoma"/>
            <family val="2"/>
          </rPr>
          <t>The score is the maximum risk score in the catch group, Rays and stingrays and mantas nei, of 12 species.</t>
        </r>
      </text>
    </comment>
    <comment ref="I361" authorId="0" shapeId="0" xr:uid="{CF074076-1C38-4A80-8541-01816C1720C6}">
      <text>
        <r>
          <rPr>
            <b/>
            <sz val="9"/>
            <color indexed="81"/>
            <rFont val="Tahoma"/>
            <family val="2"/>
          </rPr>
          <t>The score is the maximum risk score in the catch group, Rays and stingrays and mantas nei, of 20 species.</t>
        </r>
      </text>
    </comment>
    <comment ref="J361" authorId="0" shapeId="0" xr:uid="{4CACA8B1-A729-4660-B732-F81FE149D2C1}">
      <text>
        <r>
          <rPr>
            <b/>
            <sz val="9"/>
            <color indexed="81"/>
            <rFont val="Tahoma"/>
            <family val="2"/>
          </rPr>
          <t>The score is the maximum risk score in the catch group, Rays and stingrays and mantas nei, of 20 species.</t>
        </r>
      </text>
    </comment>
    <comment ref="K361" authorId="0" shapeId="0" xr:uid="{699E149B-5F74-4B9B-AAA2-072EA7EACC78}">
      <text>
        <r>
          <rPr>
            <b/>
            <sz val="9"/>
            <color indexed="81"/>
            <rFont val="Tahoma"/>
            <family val="2"/>
          </rPr>
          <t>The score is the maximum risk score in the catch group, Rays and stingrays and mantas nei, of 21 species.</t>
        </r>
      </text>
    </comment>
    <comment ref="M361" authorId="0" shapeId="0" xr:uid="{FFCB1235-A27B-49A8-83A0-73076B7F0937}">
      <text>
        <r>
          <rPr>
            <b/>
            <sz val="9"/>
            <color indexed="81"/>
            <rFont val="Tahoma"/>
            <family val="2"/>
          </rPr>
          <t>ALL stocks : No information.</t>
        </r>
      </text>
    </comment>
    <comment ref="N361" authorId="0" shapeId="0" xr:uid="{F153B530-56D3-44B4-AA4D-42C0AB9D3F78}">
      <text>
        <r>
          <rPr>
            <b/>
            <sz val="9"/>
            <color indexed="81"/>
            <rFont val="Tahoma"/>
            <family val="2"/>
          </rPr>
          <t>No information.</t>
        </r>
      </text>
    </comment>
    <comment ref="O361" authorId="0" shapeId="0" xr:uid="{B933B92D-9374-4E24-9C43-68D4FA8F63EA}">
      <text>
        <r>
          <rPr>
            <b/>
            <sz val="9"/>
            <color indexed="81"/>
            <rFont val="Tahoma"/>
            <family val="2"/>
          </rPr>
          <t>ALL stocks : No information.</t>
        </r>
      </text>
    </comment>
    <comment ref="P361" authorId="0" shapeId="0" xr:uid="{7AD80A89-D8F0-4460-BCC3-C2AE30C25838}">
      <text>
        <r>
          <rPr>
            <b/>
            <sz val="9"/>
            <color indexed="81"/>
            <rFont val="Tahoma"/>
            <family val="2"/>
          </rPr>
          <t>No direct evidence of survival after capture.</t>
        </r>
      </text>
    </comment>
    <comment ref="E362" authorId="0" shapeId="0" xr:uid="{3E4FC47E-5F72-450A-9871-82A7837AEC24}">
      <text>
        <r>
          <rPr>
            <b/>
            <sz val="9"/>
            <color indexed="81"/>
            <rFont val="Tahoma"/>
            <family val="2"/>
          </rPr>
          <t>Species growth rate (K) is 0.324, which is higher than lowest risk K (0.183) for age at maturity.</t>
        </r>
      </text>
    </comment>
    <comment ref="F362" authorId="0" shapeId="0" xr:uid="{7C8DF952-2E66-4211-805B-C55195C71A9E}">
      <text>
        <r>
          <rPr>
            <b/>
            <sz val="9"/>
            <color indexed="81"/>
            <rFont val="Tahoma"/>
            <family val="2"/>
          </rPr>
          <t>Species growth rate (K) is 0.324, which is higher than lowest risk K (0.30) for maximum age.</t>
        </r>
      </text>
    </comment>
    <comment ref="G362" authorId="0" shapeId="0" xr:uid="{7B3A7F31-A2D5-4D2B-8CB0-38E80D39CA51}">
      <text>
        <r>
          <rPr>
            <b/>
            <sz val="9"/>
            <color indexed="81"/>
            <rFont val="Tahoma"/>
            <family val="2"/>
          </rPr>
          <t>Species fecundity is 1000000 eggs/year, which is higher than the lowest risk value (20000).</t>
        </r>
      </text>
    </comment>
    <comment ref="H362" authorId="0" shapeId="0" xr:uid="{39286F28-073B-4E55-A851-13C0381A2B1E}">
      <text>
        <r>
          <rPr>
            <b/>
            <sz val="9"/>
            <color indexed="81"/>
            <rFont val="Tahoma"/>
            <family val="2"/>
          </rPr>
          <t>Species maximum length is 91, which is lower than the lowest risk value (100cm).</t>
        </r>
      </text>
    </comment>
    <comment ref="I362" authorId="0" shapeId="0" xr:uid="{9735AF9A-81BD-4ED3-A713-C2E3ABE15CD3}">
      <text>
        <r>
          <rPr>
            <b/>
            <sz val="9"/>
            <color indexed="81"/>
            <rFont val="Tahoma"/>
            <family val="2"/>
          </rPr>
          <t>Species length at maturity is 43, which is in the medium risk range (40-200cm).</t>
        </r>
      </text>
    </comment>
    <comment ref="J362" authorId="0" shapeId="0" xr:uid="{F8AB4C98-DEC0-4E9F-B74D-3040E4F6307A}">
      <text>
        <r>
          <rPr>
            <b/>
            <sz val="9"/>
            <color indexed="81"/>
            <rFont val="Tahoma"/>
            <family val="2"/>
          </rPr>
          <t>Species reproductive strategy is broadcast spawner, which is low risk.</t>
        </r>
      </text>
    </comment>
    <comment ref="K362" authorId="0" shapeId="0" xr:uid="{FAFBC1BB-03AF-446F-9584-092E3B909CFF}">
      <text>
        <r>
          <rPr>
            <b/>
            <sz val="9"/>
            <color indexed="81"/>
            <rFont val="Tahoma"/>
            <family val="2"/>
          </rPr>
          <t>Species trophic level is 4.5, which is higher than the highest risk value (3.25).</t>
        </r>
      </text>
    </comment>
    <comment ref="M362" authorId="0" shapeId="0" xr:uid="{D4A65D6D-E218-4B1F-BCCB-5891F81C4BC3}">
      <text>
        <r>
          <rPr>
            <b/>
            <sz val="9"/>
            <color indexed="81"/>
            <rFont val="Tahoma"/>
            <family val="2"/>
          </rPr>
          <t>BEAT,SKAW,YFAT stocks : West Atlantic distribution, uncommon East and subtropical Atlantic.</t>
        </r>
      </text>
    </comment>
    <comment ref="N362" authorId="0" shapeId="0" xr:uid="{495EEC14-14E0-4F90-9D88-662327B39B90}">
      <text>
        <r>
          <rPr>
            <b/>
            <sz val="9"/>
            <color indexed="81"/>
            <rFont val="Tahoma"/>
            <family val="2"/>
          </rPr>
          <t>The depth range of the species is 10-35m. For surface gears, the vertical overlap index with this species is 100.00%.</t>
        </r>
      </text>
    </comment>
    <comment ref="O362" authorId="0" shapeId="0" xr:uid="{247167FA-C824-454A-8C4A-8DCFBB624986}">
      <text>
        <r>
          <rPr>
            <b/>
            <sz val="9"/>
            <color indexed="81"/>
            <rFont val="Tahoma"/>
            <family val="2"/>
          </rPr>
          <t>TPT stocks : The maximum length of the species is 91cm. For tropical surface fisheries, the length overlap index with this species is 82.73%.</t>
        </r>
      </text>
    </comment>
    <comment ref="P362" authorId="0" shapeId="0" xr:uid="{0BF0042F-ADCF-4A76-9912-EE5234BDD1C3}">
      <text>
        <r>
          <rPr>
            <b/>
            <sz val="9"/>
            <color indexed="81"/>
            <rFont val="Tahoma"/>
            <family val="2"/>
          </rPr>
          <t>No direct evidence of survival after capture.</t>
        </r>
      </text>
    </comment>
    <comment ref="E363" authorId="0" shapeId="0" xr:uid="{98F8E7D7-F071-4D4D-B0B2-7BDA5905FF0F}">
      <text>
        <r>
          <rPr>
            <b/>
            <sz val="9"/>
            <color indexed="81"/>
            <rFont val="Tahoma"/>
            <family val="2"/>
          </rPr>
          <t>The score is based on the maximum risk score in the family Sphyrnidae, which included 2 species.</t>
        </r>
      </text>
    </comment>
    <comment ref="F363" authorId="0" shapeId="0" xr:uid="{0BC16182-C278-4F19-B335-265DACCF1EA8}">
      <text>
        <r>
          <rPr>
            <b/>
            <sz val="9"/>
            <color indexed="81"/>
            <rFont val="Tahoma"/>
            <family val="2"/>
          </rPr>
          <t>The score is based on the maximum risk score in the family Sphyrnidae, which included 2 species.</t>
        </r>
      </text>
    </comment>
    <comment ref="G363" authorId="0" shapeId="0" xr:uid="{8FE486CB-B3DC-4F17-838C-73F4E26F94B0}">
      <text>
        <r>
          <rPr>
            <b/>
            <sz val="9"/>
            <color indexed="81"/>
            <rFont val="Tahoma"/>
            <family val="2"/>
          </rPr>
          <t>The score is based on the maximum risk score in the family Istiophoridae, which included 3 species.</t>
        </r>
      </text>
    </comment>
    <comment ref="H363" authorId="0" shapeId="0" xr:uid="{EA88B999-E8C5-422A-9449-2E162B2C2420}">
      <text>
        <r>
          <rPr>
            <b/>
            <sz val="9"/>
            <color indexed="81"/>
            <rFont val="Tahoma"/>
            <family val="2"/>
          </rPr>
          <t>Species maximum length is 230, which is in the medium risk range (100-300cm).</t>
        </r>
      </text>
    </comment>
    <comment ref="I363" authorId="0" shapeId="0" xr:uid="{486F7BD2-C79E-4EBD-BB50-D8CB0F937326}">
      <text>
        <r>
          <rPr>
            <b/>
            <sz val="9"/>
            <color indexed="81"/>
            <rFont val="Tahoma"/>
            <family val="2"/>
          </rPr>
          <t>Species maximum length is 230cm, which is higher than the highest risk value (200cm).</t>
        </r>
      </text>
    </comment>
    <comment ref="J363" authorId="0" shapeId="0" xr:uid="{05F3E9FA-0E50-4B2C-B8C7-CD0C01BC25B1}">
      <text>
        <r>
          <rPr>
            <b/>
            <sz val="9"/>
            <color indexed="81"/>
            <rFont val="Tahoma"/>
            <family val="2"/>
          </rPr>
          <t>Species reproductive strategy is broadcast spawner, which is low risk.</t>
        </r>
      </text>
    </comment>
    <comment ref="K363" authorId="0" shapeId="0" xr:uid="{2DA5C6B6-FC18-4306-9954-BCFFB7446CE0}">
      <text>
        <r>
          <rPr>
            <b/>
            <sz val="9"/>
            <color indexed="81"/>
            <rFont val="Tahoma"/>
            <family val="2"/>
          </rPr>
          <t>Species trophic level is 4.5, which is higher than the highest risk value (3.25).</t>
        </r>
      </text>
    </comment>
    <comment ref="M363" authorId="0" shapeId="0" xr:uid="{A57F52F5-5565-45B8-87AF-821703AA0B06}">
      <text>
        <r>
          <rPr>
            <b/>
            <sz val="9"/>
            <color indexed="81"/>
            <rFont val="Tahoma"/>
            <family val="2"/>
          </rPr>
          <t>ALL stocks : Worldwide pelagic distribution</t>
        </r>
      </text>
    </comment>
    <comment ref="N363" authorId="0" shapeId="0" xr:uid="{4AFA5448-668A-451D-B9E2-7ACEF2362575}">
      <text>
        <r>
          <rPr>
            <b/>
            <sz val="9"/>
            <color indexed="81"/>
            <rFont val="Tahoma"/>
            <family val="2"/>
          </rPr>
          <t>The depth range of the species is 1-1830m. For surface gears, the vertical overlap index with this species is 5.46%.</t>
        </r>
      </text>
    </comment>
    <comment ref="O363" authorId="0" shapeId="0" xr:uid="{46FB4E7B-0DA9-427F-AC0E-4AE848D76AC9}">
      <text>
        <r>
          <rPr>
            <b/>
            <sz val="9"/>
            <color indexed="81"/>
            <rFont val="Tahoma"/>
            <family val="2"/>
          </rPr>
          <t>ALB stocks : The maximum length of the species is 230cm. For albacore fisheries, the length overlap index with this species is 100.00%._x000D_
TPT stocks : The maximum length of the species is 230cm. For tropical surface fisheries, the length overlap index with this species is 100.00%.</t>
        </r>
      </text>
    </comment>
    <comment ref="P363" authorId="0" shapeId="0" xr:uid="{AF238A8B-F6AA-44A8-ABB2-67C8C8D5DA85}">
      <text>
        <r>
          <rPr>
            <b/>
            <sz val="9"/>
            <color indexed="81"/>
            <rFont val="Tahoma"/>
            <family val="2"/>
          </rPr>
          <t>No direct evidence of survival after capture.</t>
        </r>
      </text>
    </comment>
    <comment ref="E364" authorId="0" shapeId="0" xr:uid="{B2575F5B-E35F-4030-80E2-17AB848F84D3}">
      <text>
        <r>
          <rPr>
            <b/>
            <sz val="9"/>
            <color indexed="81"/>
            <rFont val="Tahoma"/>
            <family val="2"/>
          </rPr>
          <t>Species growth rate (K) is 1.900, which is higher than lowest risk K (0.183) for age at maturity.</t>
        </r>
      </text>
    </comment>
    <comment ref="F364" authorId="0" shapeId="0" xr:uid="{6C6D12F6-58D0-419D-9D9B-74775DC4CD74}">
      <text>
        <r>
          <rPr>
            <b/>
            <sz val="9"/>
            <color indexed="81"/>
            <rFont val="Tahoma"/>
            <family val="2"/>
          </rPr>
          <t>Species growth rate (K) is 1.900, which is higher than lowest risk K (0.30) for maximum age.</t>
        </r>
      </text>
    </comment>
    <comment ref="G364" authorId="0" shapeId="0" xr:uid="{D236AD6C-4BE6-45BC-AFE8-86353F16A103}">
      <text>
        <r>
          <rPr>
            <b/>
            <sz val="9"/>
            <color indexed="81"/>
            <rFont val="Tahoma"/>
            <family val="2"/>
          </rPr>
          <t>The score is based on the maximum risk score in the family Clupeidae, which included 3 species.</t>
        </r>
      </text>
    </comment>
    <comment ref="H364" authorId="0" shapeId="0" xr:uid="{A04C8D67-1E59-4448-BBA4-A85EC58072CA}">
      <text>
        <r>
          <rPr>
            <b/>
            <sz val="9"/>
            <color indexed="81"/>
            <rFont val="Tahoma"/>
            <family val="2"/>
          </rPr>
          <t>Species maximum length is 13, which is lower than the lowest risk value (100cm).</t>
        </r>
      </text>
    </comment>
    <comment ref="I364" authorId="0" shapeId="0" xr:uid="{7A032BD1-CB49-4AC1-8052-C08FBAE990F5}">
      <text>
        <r>
          <rPr>
            <b/>
            <sz val="9"/>
            <color indexed="81"/>
            <rFont val="Tahoma"/>
            <family val="2"/>
          </rPr>
          <t>Species length at maturity is 7, which is lower than the lowest risk value (40cm).</t>
        </r>
      </text>
    </comment>
    <comment ref="J364" authorId="0" shapeId="0" xr:uid="{244A0B1B-C522-43EE-999D-B672DAEDD01B}">
      <text>
        <r>
          <rPr>
            <b/>
            <sz val="9"/>
            <color indexed="81"/>
            <rFont val="Tahoma"/>
            <family val="2"/>
          </rPr>
          <t>Species reproductive strategy is broadcast spawner, which is low risk.</t>
        </r>
      </text>
    </comment>
    <comment ref="K364" authorId="0" shapeId="0" xr:uid="{81B8CC8D-3DD4-45B2-AF1B-EA9F63B5969F}">
      <text>
        <r>
          <rPr>
            <b/>
            <sz val="9"/>
            <color indexed="81"/>
            <rFont val="Tahoma"/>
            <family val="2"/>
          </rPr>
          <t>Species trophic level is 3.3, which is higher than the highest risk value (3.25).</t>
        </r>
      </text>
    </comment>
    <comment ref="M364" authorId="0" shapeId="0" xr:uid="{BE57FDDA-8C4F-4FE3-9884-88909A8AC5CE}">
      <text>
        <r>
          <rPr>
            <b/>
            <sz val="9"/>
            <color indexed="81"/>
            <rFont val="Tahoma"/>
            <family val="2"/>
          </rPr>
          <t>IO_,ALPN,BEPE,BEPW,SKPE,SKPW,YFPE,YFPW stocks : Indo-Pacific distribution, absent Southern Indian Ocean</t>
        </r>
      </text>
    </comment>
    <comment ref="N364" authorId="0" shapeId="0" xr:uid="{63637786-5338-4ADC-A688-F9BA7A54978A}">
      <text>
        <r>
          <rPr>
            <b/>
            <sz val="9"/>
            <color indexed="81"/>
            <rFont val="Tahoma"/>
            <family val="2"/>
          </rPr>
          <t>Bait for other gears. No encounters expected.</t>
        </r>
      </text>
    </comment>
    <comment ref="O364" authorId="0" shapeId="0" xr:uid="{3B1DFCAE-0279-4784-86BC-77350631A3EB}">
      <text>
        <r>
          <rPr>
            <b/>
            <sz val="9"/>
            <color indexed="81"/>
            <rFont val="Tahoma"/>
            <family val="2"/>
          </rPr>
          <t>TPT stocks : The maximum length of the species is 13cm. For tropical surface fisheries, the length overlap index with this species is 11.82%.</t>
        </r>
      </text>
    </comment>
    <comment ref="P364" authorId="0" shapeId="0" xr:uid="{04A9C71E-3F56-4227-94BB-F7BAECF5FB79}">
      <text>
        <r>
          <rPr>
            <b/>
            <sz val="9"/>
            <color indexed="81"/>
            <rFont val="Tahoma"/>
            <family val="2"/>
          </rPr>
          <t>No direct evidence of survival after capture.</t>
        </r>
      </text>
    </comment>
    <comment ref="E365" authorId="0" shapeId="0" xr:uid="{F81C5322-7D19-4BF8-ABE1-5EEF9E12DDFC}">
      <text>
        <r>
          <rPr>
            <b/>
            <sz val="9"/>
            <color indexed="81"/>
            <rFont val="Tahoma"/>
            <family val="2"/>
          </rPr>
          <t>The score is based on the maximum risk score in the family Sphyrnidae, which included 2 species.</t>
        </r>
      </text>
    </comment>
    <comment ref="F365" authorId="0" shapeId="0" xr:uid="{034B622C-C740-4297-89F5-7E3D947AAF6E}">
      <text>
        <r>
          <rPr>
            <b/>
            <sz val="9"/>
            <color indexed="81"/>
            <rFont val="Tahoma"/>
            <family val="2"/>
          </rPr>
          <t>The score is based on the maximum risk score in the family Sphyrnidae, which included 2 species.</t>
        </r>
      </text>
    </comment>
    <comment ref="G365" authorId="0" shapeId="0" xr:uid="{47C20A7D-CA33-49E7-A9C7-7709224C9AA1}">
      <text>
        <r>
          <rPr>
            <b/>
            <sz val="9"/>
            <color indexed="81"/>
            <rFont val="Tahoma"/>
            <family val="2"/>
          </rPr>
          <t>Species fecundity is 1351000 eggs/year, which is higher than the lowest risk value (20000).</t>
        </r>
      </text>
    </comment>
    <comment ref="H365" authorId="0" shapeId="0" xr:uid="{639C1792-F23A-4257-9408-580B2FF94212}">
      <text>
        <r>
          <rPr>
            <b/>
            <sz val="9"/>
            <color indexed="81"/>
            <rFont val="Tahoma"/>
            <family val="2"/>
          </rPr>
          <t>Species maximum length is 94, which is lower than the lowest risk value (100cm).</t>
        </r>
      </text>
    </comment>
    <comment ref="I365" authorId="0" shapeId="0" xr:uid="{7378C7B4-C897-452A-901F-7C4C0EA6A35F}">
      <text>
        <r>
          <rPr>
            <b/>
            <sz val="9"/>
            <color indexed="81"/>
            <rFont val="Tahoma"/>
            <family val="2"/>
          </rPr>
          <t>Species length at maturity is 70, which is in the medium risk range (40-200cm).</t>
        </r>
      </text>
    </comment>
    <comment ref="J365" authorId="0" shapeId="0" xr:uid="{1519F6DF-3165-4A36-9838-6ACCEACF5DF6}">
      <text>
        <r>
          <rPr>
            <b/>
            <sz val="9"/>
            <color indexed="81"/>
            <rFont val="Tahoma"/>
            <family val="2"/>
          </rPr>
          <t>Species reproductive strategy is broadcast spawner, which is low risk.</t>
        </r>
      </text>
    </comment>
    <comment ref="K365" authorId="0" shapeId="0" xr:uid="{E8B39165-F6DB-4787-8784-DF47FAFC45E4}">
      <text>
        <r>
          <rPr>
            <b/>
            <sz val="9"/>
            <color indexed="81"/>
            <rFont val="Tahoma"/>
            <family val="2"/>
          </rPr>
          <t>Species trophic level is 4.5, which is higher than the highest risk value (3.25).</t>
        </r>
      </text>
    </comment>
    <comment ref="M365" authorId="0" shapeId="0" xr:uid="{7993DE93-860B-4A3A-B480-EE51C3DDD9E7}">
      <text>
        <r>
          <rPr>
            <b/>
            <sz val="9"/>
            <color indexed="81"/>
            <rFont val="Tahoma"/>
            <family val="2"/>
          </rPr>
          <t>ALPN,BEI_,BEPW,SKI_,SKPW,YFI_,YFPW stocks : Indo-west tropical Pacific distribution</t>
        </r>
      </text>
    </comment>
    <comment ref="N365" authorId="0" shapeId="0" xr:uid="{4EF923A7-63B7-47B1-A516-3BB877F73C9C}">
      <text>
        <r>
          <rPr>
            <b/>
            <sz val="9"/>
            <color indexed="81"/>
            <rFont val="Tahoma"/>
            <family val="2"/>
          </rPr>
          <t>The depth range of the species is 1-200m. For surface gears, the vertical overlap index with this species is 50.00%.</t>
        </r>
      </text>
    </comment>
    <comment ref="O365" authorId="0" shapeId="0" xr:uid="{73B37BD3-2B07-4F8A-B523-261A18468F3B}">
      <text>
        <r>
          <rPr>
            <b/>
            <sz val="9"/>
            <color indexed="81"/>
            <rFont val="Tahoma"/>
            <family val="2"/>
          </rPr>
          <t>TPT stocks : The maximum length of the species is 94cm. For tropical surface fisheries, the length overlap index with this species is 85.45%.</t>
        </r>
      </text>
    </comment>
    <comment ref="P365" authorId="0" shapeId="0" xr:uid="{3248001C-BC9F-46B3-965E-6F3FD0F6CE9E}">
      <text>
        <r>
          <rPr>
            <b/>
            <sz val="9"/>
            <color indexed="81"/>
            <rFont val="Tahoma"/>
            <family val="2"/>
          </rPr>
          <t>No direct evidence of survival after capture.</t>
        </r>
      </text>
    </comment>
    <comment ref="E366" authorId="0" shapeId="0" xr:uid="{9EFDB50F-FDF5-4CFA-8C6B-D83107FFCFAE}">
      <text>
        <r>
          <rPr>
            <b/>
            <sz val="9"/>
            <color indexed="81"/>
            <rFont val="Tahoma"/>
            <family val="2"/>
          </rPr>
          <t>The score is based on the maximum risk score in the family Istiophoridae, which included 5 species.</t>
        </r>
      </text>
    </comment>
    <comment ref="F366" authorId="0" shapeId="0" xr:uid="{7632100B-7EA7-46AA-AC3A-059BF2C91B8B}">
      <text>
        <r>
          <rPr>
            <b/>
            <sz val="9"/>
            <color indexed="81"/>
            <rFont val="Tahoma"/>
            <family val="2"/>
          </rPr>
          <t>The score is based on the maximum risk score in the family Istiophoridae, which included 5 species.</t>
        </r>
      </text>
    </comment>
    <comment ref="G366" authorId="0" shapeId="0" xr:uid="{A91A4A04-DD7E-4A41-BAB7-E6179F1F0AAA}">
      <text>
        <r>
          <rPr>
            <b/>
            <sz val="9"/>
            <color indexed="81"/>
            <rFont val="Tahoma"/>
            <family val="2"/>
          </rPr>
          <t>The score is based on the maximum risk score in the family Engraulidae, which included 4 species.</t>
        </r>
      </text>
    </comment>
    <comment ref="H366" authorId="0" shapeId="0" xr:uid="{5263BCD7-9300-457F-BD34-0BB81EF1AACF}">
      <text>
        <r>
          <rPr>
            <b/>
            <sz val="9"/>
            <color indexed="81"/>
            <rFont val="Tahoma"/>
            <family val="2"/>
          </rPr>
          <t>The score is based on the maximum risk score in the family Agonidae, which included 1 species.</t>
        </r>
      </text>
    </comment>
    <comment ref="I366" authorId="0" shapeId="0" xr:uid="{488C11AD-22A6-417F-AA2C-CDB4B3FE51B3}">
      <text>
        <r>
          <rPr>
            <b/>
            <sz val="9"/>
            <color indexed="81"/>
            <rFont val="Tahoma"/>
            <family val="2"/>
          </rPr>
          <t>The score is based on the maximum risk score in the family Agonidae, which included 1 species.</t>
        </r>
      </text>
    </comment>
    <comment ref="J366" authorId="0" shapeId="0" xr:uid="{1380D115-969F-43DB-9DC1-F7966A836526}">
      <text>
        <r>
          <rPr>
            <b/>
            <sz val="9"/>
            <color indexed="81"/>
            <rFont val="Tahoma"/>
            <family val="2"/>
          </rPr>
          <t>The score is based on the maximum risk score in the family Sphyrnidae, which included 4 species.</t>
        </r>
      </text>
    </comment>
    <comment ref="K366" authorId="0" shapeId="0" xr:uid="{7564D593-7724-435F-AD7A-7B68B6B7FC46}">
      <text>
        <r>
          <rPr>
            <b/>
            <sz val="9"/>
            <color indexed="81"/>
            <rFont val="Tahoma"/>
            <family val="2"/>
          </rPr>
          <t>The score is based on the maximum risk score in the family Agonidae, which included 1 species.</t>
        </r>
      </text>
    </comment>
    <comment ref="M366" authorId="0" shapeId="0" xr:uid="{ADE8CE7B-447B-4752-B846-ECF9E567C24B}">
      <text>
        <r>
          <rPr>
            <b/>
            <sz val="9"/>
            <color indexed="81"/>
            <rFont val="Tahoma"/>
            <family val="2"/>
          </rPr>
          <t>ALL stocks : Worldwide demersal distribution</t>
        </r>
      </text>
    </comment>
    <comment ref="N366" authorId="0" shapeId="0" xr:uid="{B3ACBC61-7292-402D-BC71-D42D918CE13D}">
      <text>
        <r>
          <rPr>
            <b/>
            <sz val="9"/>
            <color indexed="81"/>
            <rFont val="Tahoma"/>
            <family val="2"/>
          </rPr>
          <t>The depth range of the species is 1-100m. For surface gears, the vertical overlap index with this species is 100.00%. This species is demersal.</t>
        </r>
      </text>
    </comment>
    <comment ref="O366" authorId="0" shapeId="0" xr:uid="{D63A3D15-9B77-4513-8872-3588C2A89EBA}">
      <text>
        <r>
          <rPr>
            <b/>
            <sz val="9"/>
            <color indexed="81"/>
            <rFont val="Tahoma"/>
            <family val="2"/>
          </rPr>
          <t>ALB stocks : The maximum length of the species is missing, but the family's maximum length based on 10 species is 430cm. For albacore fisheries, the length overlap index with this species is 100.00%._x000D_
TPT stocks : The maximum length of the species is missing, but the family's maximum length based on 10 species is 430cm. For tropical surface fisheries, the length overlap index with this species is 100.00%.</t>
        </r>
      </text>
    </comment>
    <comment ref="P366" authorId="0" shapeId="0" xr:uid="{07027D7F-E976-4BF4-9881-06E43D002281}">
      <text>
        <r>
          <rPr>
            <b/>
            <sz val="9"/>
            <color indexed="81"/>
            <rFont val="Tahoma"/>
            <family val="2"/>
          </rPr>
          <t>No direct evidence of survival after capture.</t>
        </r>
      </text>
    </comment>
    <comment ref="E367" authorId="0" shapeId="0" xr:uid="{E738E5BE-E3FB-4371-B32B-8221428E0E50}">
      <text>
        <r>
          <rPr>
            <b/>
            <sz val="9"/>
            <color indexed="81"/>
            <rFont val="Tahoma"/>
            <family val="2"/>
          </rPr>
          <t>Species growth rate (K) is 0.155, which is in the medium risk K range (0.061-0.183) for age at maturity.</t>
        </r>
      </text>
    </comment>
    <comment ref="F367" authorId="0" shapeId="0" xr:uid="{D81B20E8-C51A-4043-A450-18A635D25969}">
      <text>
        <r>
          <rPr>
            <b/>
            <sz val="9"/>
            <color indexed="81"/>
            <rFont val="Tahoma"/>
            <family val="2"/>
          </rPr>
          <t>Species growth rate (K) is 0.155, which is in the medium risk K range (0.12-0.30) for maximum age.</t>
        </r>
      </text>
    </comment>
    <comment ref="G367" authorId="0" shapeId="0" xr:uid="{31306548-BADD-4F3A-A7CE-8A9D7D0F09AB}">
      <text>
        <r>
          <rPr>
            <b/>
            <sz val="9"/>
            <color indexed="81"/>
            <rFont val="Tahoma"/>
            <family val="2"/>
          </rPr>
          <t>Species fecundity is 33660 eggs/year, which is higher than the lowest risk value (20000).</t>
        </r>
      </text>
    </comment>
    <comment ref="H367" authorId="0" shapeId="0" xr:uid="{BAEF4172-5B91-43CE-8E66-76DD1E88E58B}">
      <text>
        <r>
          <rPr>
            <b/>
            <sz val="9"/>
            <color indexed="81"/>
            <rFont val="Tahoma"/>
            <family val="2"/>
          </rPr>
          <t>Species maximum length is 45, which is lower than the lowest risk value (100cm).</t>
        </r>
      </text>
    </comment>
    <comment ref="I367" authorId="0" shapeId="0" xr:uid="{4273EA6D-2D9A-48DE-A1D8-01A00FC12C0F}">
      <text>
        <r>
          <rPr>
            <b/>
            <sz val="9"/>
            <color indexed="81"/>
            <rFont val="Tahoma"/>
            <family val="2"/>
          </rPr>
          <t>Species length at maturity is 25, which is lower than the lowest risk value (40cm).</t>
        </r>
      </text>
    </comment>
    <comment ref="J367" authorId="0" shapeId="0" xr:uid="{CE480CCF-5355-4702-A6AD-5447BF95E0CF}">
      <text>
        <r>
          <rPr>
            <b/>
            <sz val="9"/>
            <color indexed="81"/>
            <rFont val="Tahoma"/>
            <family val="2"/>
          </rPr>
          <t>Species reproductive strategy is broadcast spawner, which is low risk.</t>
        </r>
      </text>
    </comment>
    <comment ref="K367" authorId="0" shapeId="0" xr:uid="{C525A30B-2542-48DD-8A9E-717379F5A8ED}">
      <text>
        <r>
          <rPr>
            <b/>
            <sz val="9"/>
            <color indexed="81"/>
            <rFont val="Tahoma"/>
            <family val="2"/>
          </rPr>
          <t>Species trophic level is 3.4, which is higher than the highest risk value (3.25).</t>
        </r>
      </text>
    </comment>
    <comment ref="M367" authorId="0" shapeId="0" xr:uid="{5D7B036F-E7A9-4C58-8E34-B641B5A948B8}">
      <text>
        <r>
          <rPr>
            <b/>
            <sz val="9"/>
            <color indexed="81"/>
            <rFont val="Tahoma"/>
            <family val="2"/>
          </rPr>
          <t>ALAM,ALAN,ALAS,SKAE stocks : East Atlantic distribution</t>
        </r>
      </text>
    </comment>
    <comment ref="N367" authorId="0" shapeId="0" xr:uid="{BCE87513-8CF1-4F6A-BB3C-0B707271704C}">
      <text>
        <r>
          <rPr>
            <b/>
            <sz val="9"/>
            <color indexed="81"/>
            <rFont val="Tahoma"/>
            <family val="2"/>
          </rPr>
          <t>The depth range of the species is 1-50m. For surface gears, the vertical overlap index with this species is 100.00%. This species is demersal.</t>
        </r>
      </text>
    </comment>
    <comment ref="O367" authorId="0" shapeId="0" xr:uid="{63C21FEA-FE80-4349-928C-DDD76432302B}">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367" authorId="0" shapeId="0" xr:uid="{80A52FA4-DD73-46F7-B461-E053CAF37779}">
      <text>
        <r>
          <rPr>
            <b/>
            <sz val="9"/>
            <color indexed="81"/>
            <rFont val="Tahoma"/>
            <family val="2"/>
          </rPr>
          <t>No direct evidence of survival after capture.</t>
        </r>
      </text>
    </comment>
    <comment ref="E368" authorId="0" shapeId="0" xr:uid="{C5470B58-EF89-4535-A523-ACF4D5615313}">
      <text>
        <r>
          <rPr>
            <b/>
            <sz val="9"/>
            <color indexed="81"/>
            <rFont val="Tahoma"/>
            <family val="2"/>
          </rPr>
          <t>Species growth rate (K) is 0.158, which is in the medium risk K range (0.061-0.183) for age at maturity.</t>
        </r>
      </text>
    </comment>
    <comment ref="F368" authorId="0" shapeId="0" xr:uid="{A9E013D2-2467-43D9-B1F6-F95B602715AA}">
      <text>
        <r>
          <rPr>
            <b/>
            <sz val="9"/>
            <color indexed="81"/>
            <rFont val="Tahoma"/>
            <family val="2"/>
          </rPr>
          <t>Species growth rate (K) is 0.158, which is in the medium risk K range (0.12-0.30) for maximum age.</t>
        </r>
      </text>
    </comment>
    <comment ref="G368" authorId="0" shapeId="0" xr:uid="{85E20155-57F0-4085-864B-F3B8B5E1E1A1}">
      <text>
        <r>
          <rPr>
            <b/>
            <sz val="9"/>
            <color indexed="81"/>
            <rFont val="Tahoma"/>
            <family val="2"/>
          </rPr>
          <t>Species fecundity is 17000000 eggs/year, which is higher than the lowest risk value (20000).</t>
        </r>
      </text>
    </comment>
    <comment ref="H368" authorId="0" shapeId="0" xr:uid="{1B7E6D8A-3EE0-4F9A-AF7B-D6AEEABF035B}">
      <text>
        <r>
          <rPr>
            <b/>
            <sz val="9"/>
            <color indexed="81"/>
            <rFont val="Tahoma"/>
            <family val="2"/>
          </rPr>
          <t>Species maximum length is 455, which is higher than the highest risk value (300cm).</t>
        </r>
      </text>
    </comment>
    <comment ref="I368" authorId="0" shapeId="0" xr:uid="{C5F9F57C-0D86-4E60-BE2E-5D14D14777C3}">
      <text>
        <r>
          <rPr>
            <b/>
            <sz val="9"/>
            <color indexed="81"/>
            <rFont val="Tahoma"/>
            <family val="2"/>
          </rPr>
          <t>Species length at maturity is 221, which is higher than the highest risk value (200cm).</t>
        </r>
      </text>
    </comment>
    <comment ref="J368" authorId="0" shapeId="0" xr:uid="{B43B335C-B3E1-454A-B018-595A2830D4D7}">
      <text>
        <r>
          <rPr>
            <b/>
            <sz val="9"/>
            <color indexed="81"/>
            <rFont val="Tahoma"/>
            <family val="2"/>
          </rPr>
          <t>Species reproductive strategy is broadcast spawner, which is low risk.</t>
        </r>
      </text>
    </comment>
    <comment ref="K368" authorId="0" shapeId="0" xr:uid="{E68004AA-6A40-4552-BE9F-F31DBA13988E}">
      <text>
        <r>
          <rPr>
            <b/>
            <sz val="9"/>
            <color indexed="81"/>
            <rFont val="Tahoma"/>
            <family val="2"/>
          </rPr>
          <t>Species trophic level is 4.5, which is higher than the highest risk value (3.25).</t>
        </r>
      </text>
    </comment>
    <comment ref="M368" authorId="0" shapeId="0" xr:uid="{74CA13D2-864A-49E0-B618-47CE04A68A95}">
      <text>
        <r>
          <rPr>
            <b/>
            <sz val="9"/>
            <color indexed="81"/>
            <rFont val="Tahoma"/>
            <family val="2"/>
          </rPr>
          <t>ALL stocks : Worldwide pelagic distribution</t>
        </r>
      </text>
    </comment>
    <comment ref="N368" authorId="0" shapeId="0" xr:uid="{E2CA243E-037E-42A6-BE86-930B8E20EC29}">
      <text>
        <r>
          <rPr>
            <b/>
            <sz val="9"/>
            <color indexed="81"/>
            <rFont val="Tahoma"/>
            <family val="2"/>
          </rPr>
          <t>The depth range of the species is 1-800m. For surface gears, the vertical overlap index with this species is 12.50%.</t>
        </r>
      </text>
    </comment>
    <comment ref="O368" authorId="0" shapeId="0" xr:uid="{1E2B19CB-BBBC-439F-AF1D-CC372FBED28D}">
      <text>
        <r>
          <rPr>
            <b/>
            <sz val="9"/>
            <color indexed="81"/>
            <rFont val="Tahoma"/>
            <family val="2"/>
          </rPr>
          <t>ALB stocks : The maximum length of the species is 455cm. For albacore fisheries, the length overlap index with this species is 100.00%._x000D_
TPT stocks : The maximum length of the species is 455cm. For tropical surface fisheries, the length overlap index with this species is 100.00%.</t>
        </r>
      </text>
    </comment>
    <comment ref="P368" authorId="0" shapeId="0" xr:uid="{A1CD7955-6311-4116-9DAC-896B07CF7B1E}">
      <text>
        <r>
          <rPr>
            <b/>
            <sz val="9"/>
            <color indexed="81"/>
            <rFont val="Tahoma"/>
            <family val="2"/>
          </rPr>
          <t>No direct evidence of survival after capture.</t>
        </r>
      </text>
    </comment>
    <comment ref="E369" authorId="0" shapeId="0" xr:uid="{F6DB2C9F-0C64-4265-BD8B-B904ECAAC937}">
      <text>
        <r>
          <rPr>
            <b/>
            <sz val="9"/>
            <color indexed="81"/>
            <rFont val="Tahoma"/>
            <family val="2"/>
          </rPr>
          <t>There is no information.</t>
        </r>
      </text>
    </comment>
    <comment ref="F369" authorId="0" shapeId="0" xr:uid="{A5D9D13A-3DCE-4841-8E66-1392D7B2FD05}">
      <text>
        <r>
          <rPr>
            <b/>
            <sz val="9"/>
            <color indexed="81"/>
            <rFont val="Tahoma"/>
            <family val="2"/>
          </rPr>
          <t>There is no information.</t>
        </r>
      </text>
    </comment>
    <comment ref="G369" authorId="0" shapeId="0" xr:uid="{269FDE22-EF02-4D4C-BAFF-3E4D7CEF24E1}">
      <text>
        <r>
          <rPr>
            <b/>
            <sz val="9"/>
            <color indexed="81"/>
            <rFont val="Tahoma"/>
            <family val="2"/>
          </rPr>
          <t>There is no information, but fish are likely to produce &gt;100 eggs/year.</t>
        </r>
      </text>
    </comment>
    <comment ref="H369" authorId="0" shapeId="0" xr:uid="{5B4C115F-11CE-4205-BEB0-6BCD7CA09A3F}">
      <text>
        <r>
          <rPr>
            <b/>
            <sz val="9"/>
            <color indexed="81"/>
            <rFont val="Tahoma"/>
            <family val="2"/>
          </rPr>
          <t>Species maximum length is 30, which is lower than the lowest risk value (100cm).</t>
        </r>
      </text>
    </comment>
    <comment ref="I369" authorId="0" shapeId="0" xr:uid="{B0A59C17-F34B-4711-BF2D-9CA5E3955C86}">
      <text>
        <r>
          <rPr>
            <b/>
            <sz val="9"/>
            <color indexed="81"/>
            <rFont val="Tahoma"/>
            <family val="2"/>
          </rPr>
          <t>Species maximum length is 30cm, which is lower than the length at maturity lowest risk value (40cm).</t>
        </r>
      </text>
    </comment>
    <comment ref="J369" authorId="0" shapeId="0" xr:uid="{C562A070-97FC-4CB5-A323-06A653632464}">
      <text>
        <r>
          <rPr>
            <b/>
            <sz val="9"/>
            <color indexed="81"/>
            <rFont val="Tahoma"/>
            <family val="2"/>
          </rPr>
          <t>Species reproductive strategy is broadcast spawner, which is low risk.</t>
        </r>
      </text>
    </comment>
    <comment ref="K369" authorId="0" shapeId="0" xr:uid="{303F1E59-1846-4F98-A43E-1D533F647823}">
      <text>
        <r>
          <rPr>
            <b/>
            <sz val="9"/>
            <color indexed="81"/>
            <rFont val="Tahoma"/>
            <family val="2"/>
          </rPr>
          <t>Species trophic level is 4.0, which is higher than the highest risk value (3.25).</t>
        </r>
      </text>
    </comment>
    <comment ref="M369" authorId="0" shapeId="0" xr:uid="{9EBFACE6-9C01-43B1-B543-1EE69B57B271}">
      <text>
        <r>
          <rPr>
            <b/>
            <sz val="9"/>
            <color indexed="81"/>
            <rFont val="Tahoma"/>
            <family val="2"/>
          </rPr>
          <t>AO_,WPO,IO_ stocks : Worldwide distribution, uncommon in East Pacfic</t>
        </r>
      </text>
    </comment>
    <comment ref="N369" authorId="0" shapeId="0" xr:uid="{E8BB9047-2BDE-41D4-AEC5-9E88DEF7615D}">
      <text>
        <r>
          <rPr>
            <b/>
            <sz val="9"/>
            <color indexed="81"/>
            <rFont val="Tahoma"/>
            <family val="2"/>
          </rPr>
          <t>The depth range of the species is 100-900m. For surface gears, the vertical overlap index with this species is 0.12%.</t>
        </r>
      </text>
    </comment>
    <comment ref="O369" authorId="0" shapeId="0" xr:uid="{78FF0166-EBE0-4165-A4D9-668E7113E786}">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369" authorId="0" shapeId="0" xr:uid="{FFAFD608-C859-48AC-8B57-07ACF6F6E819}">
      <text>
        <r>
          <rPr>
            <b/>
            <sz val="9"/>
            <color indexed="81"/>
            <rFont val="Tahoma"/>
            <family val="2"/>
          </rPr>
          <t>No direct evidence of survival after capture.</t>
        </r>
      </text>
    </comment>
    <comment ref="E370" authorId="0" shapeId="0" xr:uid="{3724FC85-3B51-4101-9FB2-AC3F255CBA23}">
      <text>
        <r>
          <rPr>
            <b/>
            <sz val="9"/>
            <color indexed="81"/>
            <rFont val="Tahoma"/>
            <family val="2"/>
          </rPr>
          <t>Species growth rate (K) is 0.100, which is in the medium risk K range (0.061-0.183) for age at maturity.</t>
        </r>
      </text>
    </comment>
    <comment ref="F370" authorId="0" shapeId="0" xr:uid="{3DA872D4-7A59-4C42-920F-E1F9FCDB0524}">
      <text>
        <r>
          <rPr>
            <b/>
            <sz val="9"/>
            <color indexed="81"/>
            <rFont val="Tahoma"/>
            <family val="2"/>
          </rPr>
          <t>Species growth rate (K) is 0.100, which is lower than highest risk K (0.12) for maximum age.</t>
        </r>
      </text>
    </comment>
    <comment ref="G370" authorId="0" shapeId="0" xr:uid="{1A8BF60C-CC02-4483-B3A7-983846A7D8D7}">
      <text>
        <r>
          <rPr>
            <b/>
            <sz val="9"/>
            <color indexed="81"/>
            <rFont val="Tahoma"/>
            <family val="2"/>
          </rPr>
          <t>Species fecundity is 29 eggs/year, which is lower than the highest risk value (100).</t>
        </r>
      </text>
    </comment>
    <comment ref="H370" authorId="0" shapeId="0" xr:uid="{FD91C812-CEC1-45A0-A1F9-6BF519A1E2DE}">
      <text>
        <r>
          <rPr>
            <b/>
            <sz val="9"/>
            <color indexed="81"/>
            <rFont val="Tahoma"/>
            <family val="2"/>
          </rPr>
          <t>Species maximum length is 100, which is in the medium risk range (100-300cm).</t>
        </r>
      </text>
    </comment>
    <comment ref="I370" authorId="0" shapeId="0" xr:uid="{EA2C8154-913B-4D2E-8503-384D1A05C4D9}">
      <text>
        <r>
          <rPr>
            <b/>
            <sz val="9"/>
            <color indexed="81"/>
            <rFont val="Tahoma"/>
            <family val="2"/>
          </rPr>
          <t>Species length at maturity is 57, which is in the medium risk range (40-200cm).</t>
        </r>
      </text>
    </comment>
    <comment ref="J370" authorId="0" shapeId="0" xr:uid="{00829AA1-E086-4C7E-8CC0-FECABA59AECD}">
      <text>
        <r>
          <rPr>
            <b/>
            <sz val="9"/>
            <color indexed="81"/>
            <rFont val="Tahoma"/>
            <family val="2"/>
          </rPr>
          <t>Species reproductive strategy is broadcast spawner, which is low risk.</t>
        </r>
      </text>
    </comment>
    <comment ref="K370" authorId="0" shapeId="0" xr:uid="{199F6693-E635-42D8-9D56-18A234CE560D}">
      <text>
        <r>
          <rPr>
            <b/>
            <sz val="9"/>
            <color indexed="81"/>
            <rFont val="Tahoma"/>
            <family val="2"/>
          </rPr>
          <t>Species trophic level is 3.8, which is higher than the highest risk value (3.25).</t>
        </r>
      </text>
    </comment>
    <comment ref="M370" authorId="0" shapeId="0" xr:uid="{D9B87CB2-ECD8-4543-8A88-54FA6808318E}">
      <text>
        <r>
          <rPr>
            <b/>
            <sz val="9"/>
            <color indexed="81"/>
            <rFont val="Tahoma"/>
            <family val="2"/>
          </rPr>
          <t>ALAM,ALAN,SKAE stocks : Southeast Atlantic distribution. Species is coastal._x000D_
BEAT,YFAT stocks : Southeast Atlantic distribution. Species is coastal.</t>
        </r>
      </text>
    </comment>
    <comment ref="N370" authorId="0" shapeId="0" xr:uid="{895C60B9-D3F1-4B1B-9092-AB1A6827733A}">
      <text>
        <r>
          <rPr>
            <b/>
            <sz val="9"/>
            <color indexed="81"/>
            <rFont val="Tahoma"/>
            <family val="2"/>
          </rPr>
          <t>The depth range of the species is 10-780m. For surface gears, the vertical overlap index with this species is 11.80%. This species is demersal.</t>
        </r>
      </text>
    </comment>
    <comment ref="O370" authorId="0" shapeId="0" xr:uid="{4A5F0CDD-8E7D-47CE-8A1A-1C832759AF55}">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70" authorId="0" shapeId="0" xr:uid="{9D268272-B530-4534-B5B0-CEE021E058DC}">
      <text>
        <r>
          <rPr>
            <b/>
            <sz val="9"/>
            <color indexed="81"/>
            <rFont val="Tahoma"/>
            <family val="2"/>
          </rPr>
          <t>No direct evidence of survival after capture.</t>
        </r>
      </text>
    </comment>
    <comment ref="E371" authorId="0" shapeId="0" xr:uid="{3639B268-3BD2-416E-BE5B-4B996FFEA2AB}">
      <text>
        <r>
          <rPr>
            <b/>
            <sz val="9"/>
            <color indexed="81"/>
            <rFont val="Tahoma"/>
            <family val="2"/>
          </rPr>
          <t>The score is based on the maximum risk score in the family Agonidae, which included 1 species.</t>
        </r>
      </text>
    </comment>
    <comment ref="F371" authorId="0" shapeId="0" xr:uid="{0A716C9F-DC33-40F4-A5F8-A848C8CDCF0B}">
      <text>
        <r>
          <rPr>
            <b/>
            <sz val="9"/>
            <color indexed="81"/>
            <rFont val="Tahoma"/>
            <family val="2"/>
          </rPr>
          <t>The score is based on the maximum risk score in the family Agonidae, which included 1 species.</t>
        </r>
      </text>
    </comment>
    <comment ref="G371" authorId="0" shapeId="0" xr:uid="{C02E5885-7271-4846-8862-7898B51360E2}">
      <text>
        <r>
          <rPr>
            <b/>
            <sz val="9"/>
            <color indexed="81"/>
            <rFont val="Tahoma"/>
            <family val="2"/>
          </rPr>
          <t>The score is based on the maximum risk score in the family Agonidae, which included 1 species.</t>
        </r>
      </text>
    </comment>
    <comment ref="H371" authorId="0" shapeId="0" xr:uid="{4C983301-B7A3-4480-8548-12E50DB884A5}">
      <text>
        <r>
          <rPr>
            <b/>
            <sz val="9"/>
            <color indexed="81"/>
            <rFont val="Tahoma"/>
            <family val="2"/>
          </rPr>
          <t>Species maximum length is 84, which is lower than the lowest risk value (100cm).</t>
        </r>
      </text>
    </comment>
    <comment ref="I371" authorId="0" shapeId="0" xr:uid="{685E0880-531C-4F9A-A94D-881E0EE04DDE}">
      <text>
        <r>
          <rPr>
            <b/>
            <sz val="9"/>
            <color indexed="81"/>
            <rFont val="Tahoma"/>
            <family val="2"/>
          </rPr>
          <t>Species length at maturity is 59, which is in the medium risk range (40-200cm).</t>
        </r>
      </text>
    </comment>
    <comment ref="J371" authorId="0" shapeId="0" xr:uid="{09D3DA1F-5430-4E06-9871-238B6552D7A0}">
      <text>
        <r>
          <rPr>
            <b/>
            <sz val="9"/>
            <color indexed="81"/>
            <rFont val="Tahoma"/>
            <family val="2"/>
          </rPr>
          <t>Species reproductive strategy is live bearer, which is high risk.</t>
        </r>
      </text>
    </comment>
    <comment ref="K371" authorId="0" shapeId="0" xr:uid="{8172DDB5-8739-420A-BD08-06C1BC4E7B6C}">
      <text>
        <r>
          <rPr>
            <b/>
            <sz val="9"/>
            <color indexed="81"/>
            <rFont val="Tahoma"/>
            <family val="2"/>
          </rPr>
          <t>Species trophic level is 4.0, which is higher than the highest risk value (3.25).</t>
        </r>
      </text>
    </comment>
    <comment ref="M371" authorId="0" shapeId="0" xr:uid="{2CB954F0-50CF-46C7-8161-2B2E15FF3062}">
      <text>
        <r>
          <rPr>
            <b/>
            <sz val="9"/>
            <color indexed="81"/>
            <rFont val="Tahoma"/>
            <family val="2"/>
          </rPr>
          <t>ALL stocks : Worldwide pelagic distribution</t>
        </r>
      </text>
    </comment>
    <comment ref="N371" authorId="0" shapeId="0" xr:uid="{51E40561-061D-4A43-A3ED-785F433885FA}">
      <text>
        <r>
          <rPr>
            <b/>
            <sz val="9"/>
            <color indexed="81"/>
            <rFont val="Tahoma"/>
            <family val="2"/>
          </rPr>
          <t>The depth range of the species is 1-2200m. For surface gears, the vertical overlap index with this species is 4.55%.</t>
        </r>
      </text>
    </comment>
    <comment ref="O371" authorId="0" shapeId="0" xr:uid="{B7A0181B-367F-47DC-9C3A-C032B6201385}">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371" authorId="0" shapeId="0" xr:uid="{1A80FECB-A78C-4FF8-AB7D-8C62CDC90A07}">
      <text>
        <r>
          <rPr>
            <b/>
            <sz val="9"/>
            <color indexed="81"/>
            <rFont val="Tahoma"/>
            <family val="2"/>
          </rPr>
          <t>No direct evidence of survival after capture.</t>
        </r>
      </text>
    </comment>
    <comment ref="E372" authorId="0" shapeId="0" xr:uid="{1C31C5AE-5382-4E56-B6F7-AE7775F532EA}">
      <text>
        <r>
          <rPr>
            <b/>
            <sz val="9"/>
            <color indexed="81"/>
            <rFont val="Tahoma"/>
            <family val="2"/>
          </rPr>
          <t>The score is based on the maximum risk score in the family Somniosidae, which included 2 species.</t>
        </r>
      </text>
    </comment>
    <comment ref="F372" authorId="0" shapeId="0" xr:uid="{FC8826F4-CB83-4689-9006-CE057CF96B54}">
      <text>
        <r>
          <rPr>
            <b/>
            <sz val="9"/>
            <color indexed="81"/>
            <rFont val="Tahoma"/>
            <family val="2"/>
          </rPr>
          <t>The score is based on the maximum risk score in the family Somniosidae, which included 2 species.</t>
        </r>
      </text>
    </comment>
    <comment ref="G372" authorId="0" shapeId="0" xr:uid="{AC3224DE-E7F5-48EB-9478-413F0151CECE}">
      <text>
        <r>
          <rPr>
            <b/>
            <sz val="9"/>
            <color indexed="81"/>
            <rFont val="Tahoma"/>
            <family val="2"/>
          </rPr>
          <t>The score is based on the maximum risk score in the family Somniosidae, which included 7 species.</t>
        </r>
      </text>
    </comment>
    <comment ref="H372" authorId="0" shapeId="0" xr:uid="{3A806D71-BCF0-4519-9BD9-DADF57F429EC}">
      <text>
        <r>
          <rPr>
            <b/>
            <sz val="9"/>
            <color indexed="81"/>
            <rFont val="Tahoma"/>
            <family val="2"/>
          </rPr>
          <t>Species maximum length is 110, which is in the medium risk range (100-300cm).</t>
        </r>
      </text>
    </comment>
    <comment ref="I372" authorId="0" shapeId="0" xr:uid="{41B0BCB7-740D-48C3-AB7E-59BFEDA69F51}">
      <text>
        <r>
          <rPr>
            <b/>
            <sz val="9"/>
            <color indexed="81"/>
            <rFont val="Tahoma"/>
            <family val="2"/>
          </rPr>
          <t>Species maximum length is 110cm, which is in the length at maturity medium risk range (40-200cm).</t>
        </r>
      </text>
    </comment>
    <comment ref="J372" authorId="0" shapeId="0" xr:uid="{8745C542-1447-4F94-94A9-DDD219EF427C}">
      <text>
        <r>
          <rPr>
            <b/>
            <sz val="9"/>
            <color indexed="81"/>
            <rFont val="Tahoma"/>
            <family val="2"/>
          </rPr>
          <t>Species reproductive strategy is live bearer, which is high risk.</t>
        </r>
      </text>
    </comment>
    <comment ref="K372" authorId="0" shapeId="0" xr:uid="{289AB098-49D5-4433-872C-FBF9ECB2FADE}">
      <text>
        <r>
          <rPr>
            <b/>
            <sz val="9"/>
            <color indexed="81"/>
            <rFont val="Tahoma"/>
            <family val="2"/>
          </rPr>
          <t>Species trophic level is 3.9, which is higher than the highest risk value (3.25).</t>
        </r>
      </text>
    </comment>
    <comment ref="M372" authorId="0" shapeId="0" xr:uid="{D1E62E05-068E-4EF1-8E2F-9D95CE26D837}">
      <text>
        <r>
          <rPr>
            <b/>
            <sz val="9"/>
            <color indexed="81"/>
            <rFont val="Tahoma"/>
            <family val="2"/>
          </rPr>
          <t>ALAN,ALPS,BEAT,SKAE,YFAT stocks : Rare, but distribution mainly North East Atlantic and South West Pacific</t>
        </r>
      </text>
    </comment>
    <comment ref="N372" authorId="0" shapeId="0" xr:uid="{8DC52FA9-CC99-4D1A-B5DA-279307074ADE}">
      <text>
        <r>
          <rPr>
            <b/>
            <sz val="9"/>
            <color indexed="81"/>
            <rFont val="Tahoma"/>
            <family val="2"/>
          </rPr>
          <t>The depth range of the species is 200-1600m. For surface gears, the vertical overlap index with this species is -7.07%.</t>
        </r>
      </text>
    </comment>
    <comment ref="O372" authorId="0" shapeId="0" xr:uid="{50A50A86-03A3-4C16-A4F8-620BE4D894C8}">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72" authorId="0" shapeId="0" xr:uid="{55F71461-48CA-4148-A1F3-C88F5C97F146}">
      <text>
        <r>
          <rPr>
            <b/>
            <sz val="9"/>
            <color indexed="81"/>
            <rFont val="Tahoma"/>
            <family val="2"/>
          </rPr>
          <t>No direct evidence of survival after capture.</t>
        </r>
      </text>
    </comment>
    <comment ref="E373" authorId="0" shapeId="0" xr:uid="{EDD177A3-FA1E-4F09-BB1A-F69E1DE8F5A8}">
      <text>
        <r>
          <rPr>
            <b/>
            <sz val="9"/>
            <color indexed="81"/>
            <rFont val="Tahoma"/>
            <family val="2"/>
          </rPr>
          <t>The score is based on the maximum risk score in the family Somniosidae, which included 2 species.</t>
        </r>
      </text>
    </comment>
    <comment ref="F373" authorId="0" shapeId="0" xr:uid="{BC6AC0C7-6A03-4F50-853F-A549479003F5}">
      <text>
        <r>
          <rPr>
            <b/>
            <sz val="9"/>
            <color indexed="81"/>
            <rFont val="Tahoma"/>
            <family val="2"/>
          </rPr>
          <t>The score is based on the maximum risk score in the family Scombridae, which included 35 species.</t>
        </r>
      </text>
    </comment>
    <comment ref="G373" authorId="0" shapeId="0" xr:uid="{21D3033E-D05B-4321-B293-A8785C9F3217}">
      <text>
        <r>
          <rPr>
            <b/>
            <sz val="9"/>
            <color indexed="81"/>
            <rFont val="Tahoma"/>
            <family val="2"/>
          </rPr>
          <t>The score is based on the maximum risk score in the family Dasyatidae, which included 6 species.</t>
        </r>
      </text>
    </comment>
    <comment ref="H373" authorId="0" shapeId="0" xr:uid="{E7F535E0-FEF7-4A76-9D97-A4840F58F5B7}">
      <text>
        <r>
          <rPr>
            <b/>
            <sz val="9"/>
            <color indexed="81"/>
            <rFont val="Tahoma"/>
            <family val="2"/>
          </rPr>
          <t>Species maximum length is 170, which is in the medium risk range (100-300cm).</t>
        </r>
      </text>
    </comment>
    <comment ref="I373" authorId="0" shapeId="0" xr:uid="{054D154E-C1D9-48F6-A801-CE6FF1403560}">
      <text>
        <r>
          <rPr>
            <b/>
            <sz val="9"/>
            <color indexed="81"/>
            <rFont val="Tahoma"/>
            <family val="2"/>
          </rPr>
          <t>Species length at maturity is 77, which is in the medium risk range (40-200cm).</t>
        </r>
      </text>
    </comment>
    <comment ref="J373" authorId="0" shapeId="0" xr:uid="{1F51BBF7-B123-495F-A43E-8454E453ECD5}">
      <text>
        <r>
          <rPr>
            <b/>
            <sz val="9"/>
            <color indexed="81"/>
            <rFont val="Tahoma"/>
            <family val="2"/>
          </rPr>
          <t>Species reproductive strategy is demersal egg layer, which is medium risk.</t>
        </r>
      </text>
    </comment>
    <comment ref="K373" authorId="0" shapeId="0" xr:uid="{E7166F57-66DE-49E3-BB78-0B637FBDE84A}">
      <text>
        <r>
          <rPr>
            <b/>
            <sz val="9"/>
            <color indexed="81"/>
            <rFont val="Tahoma"/>
            <family val="2"/>
          </rPr>
          <t>Species trophic level is 4.0, which is higher than the highest risk value (3.25).</t>
        </r>
      </text>
    </comment>
    <comment ref="M373" authorId="0" shapeId="0" xr:uid="{16372A42-6151-4498-93BB-DCEEC7D3C4A1}">
      <text>
        <r>
          <rPr>
            <b/>
            <sz val="9"/>
            <color indexed="81"/>
            <rFont val="Tahoma"/>
            <family val="2"/>
          </rPr>
          <t>ALAM,ALAN,SKAE stocks : Southeast Atlantic distribution, mainly coastal</t>
        </r>
      </text>
    </comment>
    <comment ref="N373" authorId="0" shapeId="0" xr:uid="{79EE8928-027F-4297-B298-AF97C72F1B49}">
      <text>
        <r>
          <rPr>
            <b/>
            <sz val="9"/>
            <color indexed="81"/>
            <rFont val="Tahoma"/>
            <family val="2"/>
          </rPr>
          <t>The depth range of the species is 1-400m. For surface gears, the vertical overlap index with this species is 25.00%. This species is reef associated.</t>
        </r>
      </text>
    </comment>
    <comment ref="O373" authorId="0" shapeId="0" xr:uid="{076D339C-C887-4F69-8FFF-F0271A7EFD71}">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373" authorId="0" shapeId="0" xr:uid="{C367DD3A-3052-43B4-9DAB-995DA82E226B}">
      <text>
        <r>
          <rPr>
            <b/>
            <sz val="9"/>
            <color indexed="81"/>
            <rFont val="Tahoma"/>
            <family val="2"/>
          </rPr>
          <t>No direct evidence of survival after capture.</t>
        </r>
      </text>
    </comment>
    <comment ref="E374" authorId="0" shapeId="0" xr:uid="{8E743850-F03B-4450-9F47-E05448E91E0C}">
      <text>
        <r>
          <rPr>
            <b/>
            <sz val="9"/>
            <color indexed="81"/>
            <rFont val="Tahoma"/>
            <family val="2"/>
          </rPr>
          <t>The score is based on the maximum risk score in the family Scyliorhinidae, which included 1 species.</t>
        </r>
      </text>
    </comment>
    <comment ref="F374" authorId="0" shapeId="0" xr:uid="{E9AA00FE-F5E4-4F96-9EE8-CDAB1309E2FC}">
      <text>
        <r>
          <rPr>
            <b/>
            <sz val="9"/>
            <color indexed="81"/>
            <rFont val="Tahoma"/>
            <family val="2"/>
          </rPr>
          <t>The score is based on the maximum risk score in the family Somniosidae, which included 2 species.</t>
        </r>
      </text>
    </comment>
    <comment ref="G374" authorId="0" shapeId="0" xr:uid="{0B0D235D-C784-47E3-9113-6157ADA7F1F6}">
      <text>
        <r>
          <rPr>
            <b/>
            <sz val="9"/>
            <color indexed="81"/>
            <rFont val="Tahoma"/>
            <family val="2"/>
          </rPr>
          <t>The score is based on the maximum risk score in the family Somniosidae, which included 7 species.</t>
        </r>
      </text>
    </comment>
    <comment ref="H374" authorId="0" shapeId="0" xr:uid="{6FE242A1-201A-4F6F-BD9B-BDC6D63F6617}">
      <text>
        <r>
          <rPr>
            <b/>
            <sz val="9"/>
            <color indexed="81"/>
            <rFont val="Tahoma"/>
            <family val="2"/>
          </rPr>
          <t>The score is based on the maximum risk score in the family Scombridae, which included 50 species.</t>
        </r>
      </text>
    </comment>
    <comment ref="I374" authorId="0" shapeId="0" xr:uid="{9D86B170-695F-4ADD-8139-647580A698F1}">
      <text>
        <r>
          <rPr>
            <b/>
            <sz val="9"/>
            <color indexed="81"/>
            <rFont val="Tahoma"/>
            <family val="2"/>
          </rPr>
          <t>The score is based on the maximum risk score in the family Scombridae, which included 50 species.</t>
        </r>
      </text>
    </comment>
    <comment ref="J374" authorId="0" shapeId="0" xr:uid="{374931E5-5EDC-4BD2-9B21-0253480BE171}">
      <text>
        <r>
          <rPr>
            <b/>
            <sz val="9"/>
            <color indexed="81"/>
            <rFont val="Tahoma"/>
            <family val="2"/>
          </rPr>
          <t>The score is based on the maximum risk score in the family Scombridae, which included 44 species.</t>
        </r>
      </text>
    </comment>
    <comment ref="K374" authorId="0" shapeId="0" xr:uid="{EEC5F97E-9D17-4043-8CB6-EA29023828E0}">
      <text>
        <r>
          <rPr>
            <b/>
            <sz val="9"/>
            <color indexed="81"/>
            <rFont val="Tahoma"/>
            <family val="2"/>
          </rPr>
          <t>The score is based on the maximum risk score in the family Scombridae, which included 50 species.</t>
        </r>
      </text>
    </comment>
    <comment ref="M374" authorId="0" shapeId="0" xr:uid="{D3D53767-256F-448C-8488-05A16A70E71D}">
      <text>
        <r>
          <rPr>
            <b/>
            <sz val="9"/>
            <color indexed="81"/>
            <rFont val="Tahoma"/>
            <family val="2"/>
          </rPr>
          <t>ALL stocks : Worldwide demersal distribution</t>
        </r>
      </text>
    </comment>
    <comment ref="N374" authorId="0" shapeId="0" xr:uid="{2C3D7814-8995-4BF0-B119-39FC5BBF5FBA}">
      <text>
        <r>
          <rPr>
            <b/>
            <sz val="9"/>
            <color indexed="81"/>
            <rFont val="Tahoma"/>
            <family val="2"/>
          </rPr>
          <t>The depth range of the species is 1-800m. For surface gears, the vertical overlap index with this species is 12.50%. This species is demersal.</t>
        </r>
      </text>
    </comment>
    <comment ref="O374" authorId="0" shapeId="0" xr:uid="{A4418050-C34D-4CEE-8926-CC5618411230}">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374" authorId="0" shapeId="0" xr:uid="{5FB1558C-1FEF-4BBF-B5D7-0F4D990C122E}">
      <text>
        <r>
          <rPr>
            <b/>
            <sz val="9"/>
            <color indexed="81"/>
            <rFont val="Tahoma"/>
            <family val="2"/>
          </rPr>
          <t>No direct evidence of survival after capture.</t>
        </r>
      </text>
    </comment>
    <comment ref="E375" authorId="0" shapeId="0" xr:uid="{03A81FBD-5063-4E76-8EBF-90190ACCAD7C}">
      <text>
        <r>
          <rPr>
            <b/>
            <sz val="9"/>
            <color indexed="81"/>
            <rFont val="Tahoma"/>
            <family val="2"/>
          </rPr>
          <t>The score is based on the maximum risk score in the family Scyliorhinidae, which included 1 species.</t>
        </r>
      </text>
    </comment>
    <comment ref="F375" authorId="0" shapeId="0" xr:uid="{A6A776FA-EA03-4FA2-8014-9916C724FD51}">
      <text>
        <r>
          <rPr>
            <b/>
            <sz val="9"/>
            <color indexed="81"/>
            <rFont val="Tahoma"/>
            <family val="2"/>
          </rPr>
          <t>The score is based on the maximum risk score in the family Scyliorhinidae, which included 1 species.</t>
        </r>
      </text>
    </comment>
    <comment ref="G375" authorId="0" shapeId="0" xr:uid="{AC57E480-3B86-4AA5-8BD1-DC2FE74F27C9}">
      <text>
        <r>
          <rPr>
            <b/>
            <sz val="9"/>
            <color indexed="81"/>
            <rFont val="Tahoma"/>
            <family val="2"/>
          </rPr>
          <t>There is no information, but fish are likely to produce &gt;100 eggs/year.</t>
        </r>
      </text>
    </comment>
    <comment ref="H375" authorId="0" shapeId="0" xr:uid="{14D1E05B-9E88-4D9B-A532-1501E41C4707}">
      <text>
        <r>
          <rPr>
            <b/>
            <sz val="9"/>
            <color indexed="81"/>
            <rFont val="Tahoma"/>
            <family val="2"/>
          </rPr>
          <t>Species maximum length is 100, which is in the medium risk range (100-300cm).</t>
        </r>
      </text>
    </comment>
    <comment ref="I375" authorId="0" shapeId="0" xr:uid="{F2FC2AEE-EC8E-4141-BEC8-AB6A36BFA6B5}">
      <text>
        <r>
          <rPr>
            <b/>
            <sz val="9"/>
            <color indexed="81"/>
            <rFont val="Tahoma"/>
            <family val="2"/>
          </rPr>
          <t>Species maximum length is 100cm, which is in the length at maturity medium risk range (40-200cm).</t>
        </r>
      </text>
    </comment>
    <comment ref="J375" authorId="0" shapeId="0" xr:uid="{41526760-2D64-4C4B-A37E-ECDF455FC370}">
      <text>
        <r>
          <rPr>
            <b/>
            <sz val="9"/>
            <color indexed="81"/>
            <rFont val="Tahoma"/>
            <family val="2"/>
          </rPr>
          <t>Species reproductive strategy is broadcast spawner, which is low risk.</t>
        </r>
      </text>
    </comment>
    <comment ref="K375" authorId="0" shapeId="0" xr:uid="{3924DFED-B4A0-4BEA-9352-C3A81A88E1F1}">
      <text>
        <r>
          <rPr>
            <b/>
            <sz val="9"/>
            <color indexed="81"/>
            <rFont val="Tahoma"/>
            <family val="2"/>
          </rPr>
          <t>Species trophic level is 4.5, which is higher than the highest risk value (3.25).</t>
        </r>
      </text>
    </comment>
    <comment ref="M375" authorId="0" shapeId="0" xr:uid="{BDDAA7F9-0FF6-4987-989D-8536B017CD4D}">
      <text>
        <r>
          <rPr>
            <b/>
            <sz val="9"/>
            <color indexed="81"/>
            <rFont val="Tahoma"/>
            <family val="2"/>
          </rPr>
          <t>ALAN,BEAT,SKAE,SKAW,YFAT stocks : North Atlantic distribution, uncommon in south Atlantic</t>
        </r>
      </text>
    </comment>
    <comment ref="N375" authorId="0" shapeId="0" xr:uid="{DEA88618-C93D-45AA-9261-89A65D4D31E9}">
      <text>
        <r>
          <rPr>
            <b/>
            <sz val="9"/>
            <color indexed="81"/>
            <rFont val="Tahoma"/>
            <family val="2"/>
          </rPr>
          <t>The depth range of the species is 1-500m. For surface gears, the vertical overlap index with this species is 20.00%.</t>
        </r>
      </text>
    </comment>
    <comment ref="O375" authorId="0" shapeId="0" xr:uid="{4C797098-6DC1-4F98-90C9-147102B39D66}">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75" authorId="0" shapeId="0" xr:uid="{85898B2A-1F52-46BE-A34A-ADA9579F5B3A}">
      <text>
        <r>
          <rPr>
            <b/>
            <sz val="9"/>
            <color indexed="81"/>
            <rFont val="Tahoma"/>
            <family val="2"/>
          </rPr>
          <t>No direct evidence of survival after capture.</t>
        </r>
      </text>
    </comment>
    <comment ref="E376" authorId="0" shapeId="0" xr:uid="{64CA9E83-3016-45B3-94BC-32938F5316DB}">
      <text>
        <r>
          <rPr>
            <b/>
            <sz val="9"/>
            <color indexed="81"/>
            <rFont val="Tahoma"/>
            <family val="2"/>
          </rPr>
          <t>The score is based on the maximum risk score in the family Bramidae, which included 3 species.</t>
        </r>
      </text>
    </comment>
    <comment ref="F376" authorId="0" shapeId="0" xr:uid="{5FAAC8B0-07D4-438A-A504-2C58D5992FDB}">
      <text>
        <r>
          <rPr>
            <b/>
            <sz val="9"/>
            <color indexed="81"/>
            <rFont val="Tahoma"/>
            <family val="2"/>
          </rPr>
          <t>The score is based on the maximum risk score in the family Bramidae, which included 3 species.</t>
        </r>
      </text>
    </comment>
    <comment ref="G376" authorId="0" shapeId="0" xr:uid="{2DA2E5AA-4833-46DB-9F95-77B8F8A23B63}">
      <text>
        <r>
          <rPr>
            <b/>
            <sz val="9"/>
            <color indexed="81"/>
            <rFont val="Tahoma"/>
            <family val="2"/>
          </rPr>
          <t>There is no information, but fish are likely to produce &gt;100 eggs/year.</t>
        </r>
      </text>
    </comment>
    <comment ref="H376" authorId="0" shapeId="0" xr:uid="{08A39536-95DE-434B-89DD-D1A8E2E554A4}">
      <text>
        <r>
          <rPr>
            <b/>
            <sz val="9"/>
            <color indexed="81"/>
            <rFont val="Tahoma"/>
            <family val="2"/>
          </rPr>
          <t>Species maximum length is 50, which is lower than the lowest risk value (100cm).</t>
        </r>
      </text>
    </comment>
    <comment ref="I376" authorId="0" shapeId="0" xr:uid="{8050EFC8-7245-45B5-8420-4B5C6961B7F5}">
      <text>
        <r>
          <rPr>
            <b/>
            <sz val="9"/>
            <color indexed="81"/>
            <rFont val="Tahoma"/>
            <family val="2"/>
          </rPr>
          <t>Species maximum length is 50cm, which is in the length at maturity medium risk range (40-200cm).</t>
        </r>
      </text>
    </comment>
    <comment ref="J376" authorId="0" shapeId="0" xr:uid="{373D982D-AC56-4014-B698-CE67AC484C18}">
      <text>
        <r>
          <rPr>
            <b/>
            <sz val="9"/>
            <color indexed="81"/>
            <rFont val="Tahoma"/>
            <family val="2"/>
          </rPr>
          <t>Species reproductive strategy is broadcast spawner, which is low risk.</t>
        </r>
      </text>
    </comment>
    <comment ref="K376" authorId="0" shapeId="0" xr:uid="{BF46D38B-C299-4043-B3D0-1AAC05054FB9}">
      <text>
        <r>
          <rPr>
            <b/>
            <sz val="9"/>
            <color indexed="81"/>
            <rFont val="Tahoma"/>
            <family val="2"/>
          </rPr>
          <t>Species trophic level is 4.3, which is higher than the highest risk value (3.25).</t>
        </r>
      </text>
    </comment>
    <comment ref="M376" authorId="0" shapeId="0" xr:uid="{2791040C-8F61-4872-85EF-5EBE07279153}">
      <text>
        <r>
          <rPr>
            <b/>
            <sz val="9"/>
            <color indexed="81"/>
            <rFont val="Tahoma"/>
            <family val="2"/>
          </rPr>
          <t>ALL stocks : Worldwide distribution</t>
        </r>
      </text>
    </comment>
    <comment ref="N376" authorId="0" shapeId="0" xr:uid="{0BA4792C-6F03-4433-A48D-4F3E626455B8}">
      <text>
        <r>
          <rPr>
            <b/>
            <sz val="9"/>
            <color indexed="81"/>
            <rFont val="Tahoma"/>
            <family val="2"/>
          </rPr>
          <t>The depth range of the species is 1-140m. For surface gears, the vertical overlap index with this species is 71.43%.</t>
        </r>
      </text>
    </comment>
    <comment ref="O376" authorId="0" shapeId="0" xr:uid="{94D8434B-45F2-46D6-96A1-EC2AE755FFA0}">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376" authorId="0" shapeId="0" xr:uid="{6486F31D-C9E2-4323-B9E6-F4EC7A05AEA4}">
      <text>
        <r>
          <rPr>
            <b/>
            <sz val="9"/>
            <color indexed="81"/>
            <rFont val="Tahoma"/>
            <family val="2"/>
          </rPr>
          <t>No direct evidence of survival after capture.</t>
        </r>
      </text>
    </comment>
    <comment ref="E377" authorId="0" shapeId="0" xr:uid="{64764740-3404-4C3D-8359-B4B2C3FEA5C5}">
      <text>
        <r>
          <rPr>
            <b/>
            <sz val="9"/>
            <color indexed="81"/>
            <rFont val="Tahoma"/>
            <family val="2"/>
          </rPr>
          <t>The score is based on the maximum risk score in the family Bramidae, which included 3 species.</t>
        </r>
      </text>
    </comment>
    <comment ref="F377" authorId="0" shapeId="0" xr:uid="{3EF6D2BD-14C5-4058-B70F-8122EDAB03B9}">
      <text>
        <r>
          <rPr>
            <b/>
            <sz val="9"/>
            <color indexed="81"/>
            <rFont val="Tahoma"/>
            <family val="2"/>
          </rPr>
          <t>The score is based on the maximum risk score in the family Bramidae, which included 3 species.</t>
        </r>
      </text>
    </comment>
    <comment ref="G377" authorId="0" shapeId="0" xr:uid="{106C9479-8CEE-4835-9F0A-4A9366AD21D5}">
      <text>
        <r>
          <rPr>
            <b/>
            <sz val="9"/>
            <color indexed="81"/>
            <rFont val="Tahoma"/>
            <family val="2"/>
          </rPr>
          <t>The score is based on the maximum risk score in the family Agonidae, which included 1 species.</t>
        </r>
      </text>
    </comment>
    <comment ref="H377" authorId="0" shapeId="0" xr:uid="{4A8DED43-6137-4890-9908-87E88240BC1E}">
      <text>
        <r>
          <rPr>
            <b/>
            <sz val="9"/>
            <color indexed="81"/>
            <rFont val="Tahoma"/>
            <family val="2"/>
          </rPr>
          <t>Species maximum length is 60, which is lower than the lowest risk value (100cm).</t>
        </r>
      </text>
    </comment>
    <comment ref="I377" authorId="0" shapeId="0" xr:uid="{BCDE3255-5E16-40E2-B18C-CDF05FB6B514}">
      <text>
        <r>
          <rPr>
            <b/>
            <sz val="9"/>
            <color indexed="81"/>
            <rFont val="Tahoma"/>
            <family val="2"/>
          </rPr>
          <t>Species maximum length is 60cm, which is in the length at maturity medium risk range (40-200cm).</t>
        </r>
      </text>
    </comment>
    <comment ref="J377" authorId="0" shapeId="0" xr:uid="{5673B3B2-9409-486A-B4A8-717182C6FC18}">
      <text>
        <r>
          <rPr>
            <b/>
            <sz val="9"/>
            <color indexed="81"/>
            <rFont val="Tahoma"/>
            <family val="2"/>
          </rPr>
          <t>Species reproductive strategy is broadcast spawner, which is low risk.</t>
        </r>
      </text>
    </comment>
    <comment ref="K377" authorId="0" shapeId="0" xr:uid="{843F0744-AA7B-4A80-BE57-5C971925BA28}">
      <text>
        <r>
          <rPr>
            <b/>
            <sz val="9"/>
            <color indexed="81"/>
            <rFont val="Tahoma"/>
            <family val="2"/>
          </rPr>
          <t>Species trophic level is 3.6, which is higher than the highest risk value (3.25).</t>
        </r>
      </text>
    </comment>
    <comment ref="M377" authorId="0" shapeId="0" xr:uid="{E02BEE4F-3E80-4AC9-B66B-F330D02DCB72}">
      <text>
        <r>
          <rPr>
            <b/>
            <sz val="9"/>
            <color indexed="81"/>
            <rFont val="Tahoma"/>
            <family val="2"/>
          </rPr>
          <t>ALL stocks : Worldwide coastal distribution, mainly coastal</t>
        </r>
      </text>
    </comment>
    <comment ref="N377" authorId="0" shapeId="0" xr:uid="{AC0D5A9C-3198-4F49-9A73-FB2D8E9FD709}">
      <text>
        <r>
          <rPr>
            <b/>
            <sz val="9"/>
            <color indexed="81"/>
            <rFont val="Tahoma"/>
            <family val="2"/>
          </rPr>
          <t>The depth range of the species is 1-3m. For surface gears, the vertical overlap index with this species is 100.00%. This species is reef associated.</t>
        </r>
      </text>
    </comment>
    <comment ref="O377" authorId="0" shapeId="0" xr:uid="{F1E82F19-1C5F-4B11-9380-6753B528E868}">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377" authorId="0" shapeId="0" xr:uid="{B8053E89-46BA-460C-A83A-6158C0966B5B}">
      <text>
        <r>
          <rPr>
            <b/>
            <sz val="9"/>
            <color indexed="81"/>
            <rFont val="Tahoma"/>
            <family val="2"/>
          </rPr>
          <t>No direct evidence of survival after capture.</t>
        </r>
      </text>
    </comment>
    <comment ref="E378" authorId="0" shapeId="0" xr:uid="{FDD33568-D416-45A4-83BF-6AE8D0C1F114}">
      <text>
        <r>
          <rPr>
            <b/>
            <sz val="9"/>
            <color indexed="81"/>
            <rFont val="Tahoma"/>
            <family val="2"/>
          </rPr>
          <t>The score is based on the maximum risk score in the family Carangidae, which included 17 species.</t>
        </r>
      </text>
    </comment>
    <comment ref="F378" authorId="0" shapeId="0" xr:uid="{00A4EE59-974C-4919-8546-71B60B057DA6}">
      <text>
        <r>
          <rPr>
            <b/>
            <sz val="9"/>
            <color indexed="81"/>
            <rFont val="Tahoma"/>
            <family val="2"/>
          </rPr>
          <t>The score is based on the maximum risk score in the family Carangidae, which included 17 species.</t>
        </r>
      </text>
    </comment>
    <comment ref="G378" authorId="0" shapeId="0" xr:uid="{7203599B-381D-47CE-902E-F6E58E1A156A}">
      <text>
        <r>
          <rPr>
            <b/>
            <sz val="9"/>
            <color indexed="81"/>
            <rFont val="Tahoma"/>
            <family val="2"/>
          </rPr>
          <t>There is no information, but fish are likely to produce &gt;100 eggs/year.</t>
        </r>
      </text>
    </comment>
    <comment ref="H378" authorId="0" shapeId="0" xr:uid="{D21D04EF-C5E8-4916-B12E-CF9AC567C186}">
      <text>
        <r>
          <rPr>
            <b/>
            <sz val="9"/>
            <color indexed="81"/>
            <rFont val="Tahoma"/>
            <family val="2"/>
          </rPr>
          <t>Species maximum length is 89, which is lower than the lowest risk value (100cm).</t>
        </r>
      </text>
    </comment>
    <comment ref="I378" authorId="0" shapeId="0" xr:uid="{FC6602B0-AAB2-4E36-A3A3-C10432C1DA9A}">
      <text>
        <r>
          <rPr>
            <b/>
            <sz val="9"/>
            <color indexed="81"/>
            <rFont val="Tahoma"/>
            <family val="2"/>
          </rPr>
          <t>Species maximum length is 89cm, which is in the length at maturity medium risk range (40-200cm).</t>
        </r>
      </text>
    </comment>
    <comment ref="J378" authorId="0" shapeId="0" xr:uid="{A56BC423-0316-4BBB-A47E-B9EEAE296A9C}">
      <text>
        <r>
          <rPr>
            <b/>
            <sz val="9"/>
            <color indexed="81"/>
            <rFont val="Tahoma"/>
            <family val="2"/>
          </rPr>
          <t>Species reproductive strategy is broadcast spawner, which is low risk.</t>
        </r>
      </text>
    </comment>
    <comment ref="K378" authorId="0" shapeId="0" xr:uid="{11BA236D-9F54-43FD-9AE4-38D62CB10C22}">
      <text>
        <r>
          <rPr>
            <b/>
            <sz val="9"/>
            <color indexed="81"/>
            <rFont val="Tahoma"/>
            <family val="2"/>
          </rPr>
          <t>Species trophic level is 4.4, which is higher than the highest risk value (3.25).</t>
        </r>
      </text>
    </comment>
    <comment ref="M378" authorId="0" shapeId="0" xr:uid="{7CE6465B-3C7B-4D6F-B66E-3F445A029F3F}">
      <text>
        <r>
          <rPr>
            <b/>
            <sz val="9"/>
            <color indexed="81"/>
            <rFont val="Tahoma"/>
            <family val="2"/>
          </rPr>
          <t>PO_,ALAN,ALAS,BEAT,SKAE,SKAW,YFAT stocks : Worldwide distribution, absent in Mediterranean and Indian Ocean</t>
        </r>
      </text>
    </comment>
    <comment ref="N378" authorId="0" shapeId="0" xr:uid="{23A75A25-0499-4588-81DA-DDAEBA064A13}">
      <text>
        <r>
          <rPr>
            <b/>
            <sz val="9"/>
            <color indexed="81"/>
            <rFont val="Tahoma"/>
            <family val="2"/>
          </rPr>
          <t>The depth range of the species is 1-600m. For surface gears, the vertical overlap index with this species is 16.67%.</t>
        </r>
      </text>
    </comment>
    <comment ref="O378" authorId="0" shapeId="0" xr:uid="{07E24A27-8D76-4220-9E50-5DB9A11ED55D}">
      <text>
        <r>
          <rPr>
            <b/>
            <sz val="9"/>
            <color indexed="81"/>
            <rFont val="Tahoma"/>
            <family val="2"/>
          </rPr>
          <t>ALB stocks : The maximum length of the species is 89cm. For albacore fisheries, the length overlap index with this species is 63.57%._x000D_
TPT stocks : The maximum length of the species is 89cm. For tropical surface fisheries, the length overlap index with this species is 80.91%.</t>
        </r>
      </text>
    </comment>
    <comment ref="P378" authorId="0" shapeId="0" xr:uid="{AE8E7C54-0A4E-425F-9B0F-CF76A0B0C157}">
      <text>
        <r>
          <rPr>
            <b/>
            <sz val="9"/>
            <color indexed="81"/>
            <rFont val="Tahoma"/>
            <family val="2"/>
          </rPr>
          <t>No direct evidence of survival after capture.</t>
        </r>
      </text>
    </comment>
    <comment ref="E379" authorId="0" shapeId="0" xr:uid="{7D3A288A-DC03-4FE1-937D-6DD4FBAE594F}">
      <text>
        <r>
          <rPr>
            <b/>
            <sz val="9"/>
            <color indexed="81"/>
            <rFont val="Tahoma"/>
            <family val="2"/>
          </rPr>
          <t>The score is based on the maximum risk score in the family Bramidae, which included 3 species.</t>
        </r>
      </text>
    </comment>
    <comment ref="F379" authorId="0" shapeId="0" xr:uid="{7A1E2127-870C-43E4-8F43-5A9482A32703}">
      <text>
        <r>
          <rPr>
            <b/>
            <sz val="9"/>
            <color indexed="81"/>
            <rFont val="Tahoma"/>
            <family val="2"/>
          </rPr>
          <t>The score is based on the maximum risk score in the family Bramidae, which included 3 species.</t>
        </r>
      </text>
    </comment>
    <comment ref="G379" authorId="0" shapeId="0" xr:uid="{CAE0186F-EC4B-42B4-AF76-392C8DEA43BA}">
      <text>
        <r>
          <rPr>
            <b/>
            <sz val="9"/>
            <color indexed="81"/>
            <rFont val="Tahoma"/>
            <family val="2"/>
          </rPr>
          <t>There is no information.</t>
        </r>
      </text>
    </comment>
    <comment ref="H379" authorId="0" shapeId="0" xr:uid="{FF08FAD6-F0D6-4A94-BE8C-9A08B5C67E8B}">
      <text>
        <r>
          <rPr>
            <b/>
            <sz val="9"/>
            <color indexed="81"/>
            <rFont val="Tahoma"/>
            <family val="2"/>
          </rPr>
          <t>Species maximum length is 21, which is lower than the lowest risk value (100cm).</t>
        </r>
      </text>
    </comment>
    <comment ref="I379" authorId="0" shapeId="0" xr:uid="{85E15DC6-702A-44BD-87FE-6A9BBE351730}">
      <text>
        <r>
          <rPr>
            <b/>
            <sz val="9"/>
            <color indexed="81"/>
            <rFont val="Tahoma"/>
            <family val="2"/>
          </rPr>
          <t>Species maximum length is 21cm, which is lower than the length at maturity lowest risk value (40cm).</t>
        </r>
      </text>
    </comment>
    <comment ref="J379" authorId="0" shapeId="0" xr:uid="{85C8DE5B-FA88-40E6-BF75-A3BCE9F16FAD}">
      <text>
        <r>
          <rPr>
            <b/>
            <sz val="9"/>
            <color indexed="81"/>
            <rFont val="Tahoma"/>
            <family val="2"/>
          </rPr>
          <t>Species reproductive strategy is broadcast spawner, which is low risk.</t>
        </r>
      </text>
    </comment>
    <comment ref="K379" authorId="0" shapeId="0" xr:uid="{F66A271D-AA8B-4087-B470-A385CA5DDBD1}">
      <text>
        <r>
          <rPr>
            <b/>
            <sz val="9"/>
            <color indexed="81"/>
            <rFont val="Tahoma"/>
            <family val="2"/>
          </rPr>
          <t>Species trophic level is 3.4, which is higher than the highest risk value (3.25).</t>
        </r>
      </text>
    </comment>
    <comment ref="M379" authorId="0" shapeId="0" xr:uid="{084E75E6-A50E-4715-AFB7-A700560B1DE3}">
      <text>
        <r>
          <rPr>
            <b/>
            <sz val="9"/>
            <color indexed="81"/>
            <rFont val="Tahoma"/>
            <family val="2"/>
          </rPr>
          <t>PO_,IO_ stocks : Indo-Pacific distribution, absent Southern Indian Ocean</t>
        </r>
      </text>
    </comment>
    <comment ref="N379" authorId="0" shapeId="0" xr:uid="{3B52AD19-547B-47BB-B3F3-0D0B72B8EE03}">
      <text>
        <r>
          <rPr>
            <b/>
            <sz val="9"/>
            <color indexed="81"/>
            <rFont val="Tahoma"/>
            <family val="2"/>
          </rPr>
          <t>Bait for other gears. Few encounters expected.</t>
        </r>
      </text>
    </comment>
    <comment ref="O379" authorId="0" shapeId="0" xr:uid="{B95866B9-8523-4E98-BFF3-116F50E81866}">
      <text>
        <r>
          <rPr>
            <b/>
            <sz val="9"/>
            <color indexed="81"/>
            <rFont val="Tahoma"/>
            <family val="2"/>
          </rPr>
          <t>TPT stocks : The maximum length of the species is 21cm. For tropical surface fisheries, the length overlap index with this species is 19.09%.</t>
        </r>
      </text>
    </comment>
    <comment ref="P379" authorId="0" shapeId="0" xr:uid="{CC04D1A7-E7E7-4E80-A84C-9C7DF9031302}">
      <text>
        <r>
          <rPr>
            <b/>
            <sz val="9"/>
            <color indexed="81"/>
            <rFont val="Tahoma"/>
            <family val="2"/>
          </rPr>
          <t>No direct evidence of survival after capture.</t>
        </r>
      </text>
    </comment>
    <comment ref="E380" authorId="0" shapeId="0" xr:uid="{BD138D30-6C54-4512-B935-53643818DC71}">
      <text>
        <r>
          <rPr>
            <b/>
            <sz val="9"/>
            <color indexed="81"/>
            <rFont val="Tahoma"/>
            <family val="2"/>
          </rPr>
          <t>The score is based on the maximum risk score in the family Caesionidae, which included 1 species.</t>
        </r>
      </text>
    </comment>
    <comment ref="F380" authorId="0" shapeId="0" xr:uid="{AE2912E3-8710-4A68-95A7-0E33895943CE}">
      <text>
        <r>
          <rPr>
            <b/>
            <sz val="9"/>
            <color indexed="81"/>
            <rFont val="Tahoma"/>
            <family val="2"/>
          </rPr>
          <t>The score is based on the maximum risk score in the family Caesionidae, which included 1 species.</t>
        </r>
      </text>
    </comment>
    <comment ref="G380" authorId="0" shapeId="0" xr:uid="{C67273A2-F889-4BD3-8BCC-06E72F6EDB8C}">
      <text>
        <r>
          <rPr>
            <b/>
            <sz val="9"/>
            <color indexed="81"/>
            <rFont val="Tahoma"/>
            <family val="2"/>
          </rPr>
          <t>The score is based on the maximum risk score in the family Agonidae, which included 1 species.</t>
        </r>
      </text>
    </comment>
    <comment ref="H380" authorId="0" shapeId="0" xr:uid="{07B64D2D-2A7F-43D6-90CF-CC58DEC88BF4}">
      <text>
        <r>
          <rPr>
            <b/>
            <sz val="9"/>
            <color indexed="81"/>
            <rFont val="Tahoma"/>
            <family val="2"/>
          </rPr>
          <t>The score is based on the maximum risk score in the family Scyliorhinidae, which included 5 species.</t>
        </r>
      </text>
    </comment>
    <comment ref="I380" authorId="0" shapeId="0" xr:uid="{3E65D577-32A2-4F57-A978-90E1FFFDFD77}">
      <text>
        <r>
          <rPr>
            <b/>
            <sz val="9"/>
            <color indexed="81"/>
            <rFont val="Tahoma"/>
            <family val="2"/>
          </rPr>
          <t>The score is based on the maximum risk score in the family Scyliorhinidae, which included 5 species.</t>
        </r>
      </text>
    </comment>
    <comment ref="J380" authorId="0" shapeId="0" xr:uid="{D757EB57-6081-4563-902E-1DDEB3390DEA}">
      <text>
        <r>
          <rPr>
            <b/>
            <sz val="9"/>
            <color indexed="81"/>
            <rFont val="Tahoma"/>
            <family val="2"/>
          </rPr>
          <t>The score is based on the maximum risk score in the family Scyliorhinidae, which included 5 species.</t>
        </r>
      </text>
    </comment>
    <comment ref="K380" authorId="0" shapeId="0" xr:uid="{0EF47C13-A6EE-4B14-972E-41E24C3FF721}">
      <text>
        <r>
          <rPr>
            <b/>
            <sz val="9"/>
            <color indexed="81"/>
            <rFont val="Tahoma"/>
            <family val="2"/>
          </rPr>
          <t>The score is based on the maximum risk score in the family Scyliorhinidae, which included 5 species.</t>
        </r>
      </text>
    </comment>
    <comment ref="M380" authorId="0" shapeId="0" xr:uid="{4B7F3275-706B-4ECD-B11E-F96A4DC58D24}">
      <text>
        <r>
          <rPr>
            <b/>
            <sz val="9"/>
            <color indexed="81"/>
            <rFont val="Tahoma"/>
            <family val="2"/>
          </rPr>
          <t>ALL stocks : Worldwide pelagic distribution</t>
        </r>
      </text>
    </comment>
    <comment ref="N380" authorId="0" shapeId="0" xr:uid="{ACE3BB7F-B285-4512-92EE-7F7EE28ECE1B}">
      <text>
        <r>
          <rPr>
            <b/>
            <sz val="9"/>
            <color indexed="81"/>
            <rFont val="Tahoma"/>
            <family val="2"/>
          </rPr>
          <t>The depth range of the species is 1-500m. For surface gears, the vertical overlap index with this species is 20.00%.</t>
        </r>
      </text>
    </comment>
    <comment ref="O380" authorId="0" shapeId="0" xr:uid="{2A7BD9D9-C03E-4E92-8E82-802BB5D76D87}">
      <text>
        <r>
          <rPr>
            <b/>
            <sz val="9"/>
            <color indexed="81"/>
            <rFont val="Tahoma"/>
            <family val="2"/>
          </rPr>
          <t>ALB stocks : The maximum length of the species is missing, but the family's maximum length based on 3 species is 573cm. For albacore fisheries, the length overlap index with this species is 100.00%._x000D_
TPT stocks : The maximum length of the species is missing, but the family's maximum length based on 3 species is 573cm. For tropical surface fisheries, the length overlap index with this species is 100.00%.</t>
        </r>
      </text>
    </comment>
    <comment ref="P380" authorId="0" shapeId="0" xr:uid="{682F78E7-820E-487D-A415-2383108C2E3C}">
      <text>
        <r>
          <rPr>
            <b/>
            <sz val="9"/>
            <color indexed="81"/>
            <rFont val="Tahoma"/>
            <family val="2"/>
          </rPr>
          <t>No direct evidence of survival after capture.</t>
        </r>
      </text>
    </comment>
    <comment ref="E381" authorId="0" shapeId="0" xr:uid="{462FEAA5-0070-4ECE-9D07-5E7E4349DB37}">
      <text>
        <r>
          <rPr>
            <b/>
            <sz val="9"/>
            <color indexed="81"/>
            <rFont val="Tahoma"/>
            <family val="2"/>
          </rPr>
          <t>Species growth rate (K) is 0.200, which is higher than lowest risk K (0.183) for age at maturity.</t>
        </r>
      </text>
    </comment>
    <comment ref="F381" authorId="0" shapeId="0" xr:uid="{890675C3-40FD-4310-9B3A-80DE5B0DCF6A}">
      <text>
        <r>
          <rPr>
            <b/>
            <sz val="9"/>
            <color indexed="81"/>
            <rFont val="Tahoma"/>
            <family val="2"/>
          </rPr>
          <t>Species growth rate (K) is 0.200, which is in the medium risk K range (0.12-0.30) for maximum age.</t>
        </r>
      </text>
    </comment>
    <comment ref="G381" authorId="0" shapeId="0" xr:uid="{BFD9297B-37AE-46CE-B18B-527FEC7A2008}">
      <text>
        <r>
          <rPr>
            <b/>
            <sz val="9"/>
            <color indexed="81"/>
            <rFont val="Tahoma"/>
            <family val="2"/>
          </rPr>
          <t>Species fecundity is 10 eggs/year, which is lower than the highest risk value (100).</t>
        </r>
      </text>
    </comment>
    <comment ref="H381" authorId="0" shapeId="0" xr:uid="{A9AD0238-3EEA-4497-96A6-A41F5B2C1803}">
      <text>
        <r>
          <rPr>
            <b/>
            <sz val="9"/>
            <color indexed="81"/>
            <rFont val="Tahoma"/>
            <family val="2"/>
          </rPr>
          <t>Species maximum length is 750, which is higher than the highest risk value (300cm).</t>
        </r>
      </text>
    </comment>
    <comment ref="I381" authorId="0" shapeId="0" xr:uid="{E6DFF23C-682E-443A-8BA6-83C74989DB54}">
      <text>
        <r>
          <rPr>
            <b/>
            <sz val="9"/>
            <color indexed="81"/>
            <rFont val="Tahoma"/>
            <family val="2"/>
          </rPr>
          <t>Species length at maturity is 237, which is higher than the highest risk value (200cm).</t>
        </r>
      </text>
    </comment>
    <comment ref="J381" authorId="0" shapeId="0" xr:uid="{F1CC3377-5BC6-49EE-853C-0E8A3EF9A5BE}">
      <text>
        <r>
          <rPr>
            <b/>
            <sz val="9"/>
            <color indexed="81"/>
            <rFont val="Tahoma"/>
            <family val="2"/>
          </rPr>
          <t>Species reproductive strategy is live bearer, which is high risk.</t>
        </r>
      </text>
    </comment>
    <comment ref="K381" authorId="0" shapeId="0" xr:uid="{E325FD0E-B609-4D1D-8E03-AAEEAD97CA6C}">
      <text>
        <r>
          <rPr>
            <b/>
            <sz val="9"/>
            <color indexed="81"/>
            <rFont val="Tahoma"/>
            <family val="2"/>
          </rPr>
          <t>Species trophic level is 4.5, which is higher than the highest risk value (3.25).</t>
        </r>
      </text>
    </comment>
    <comment ref="M381" authorId="0" shapeId="0" xr:uid="{1907BB13-10A5-4472-AE69-A443548917D3}">
      <text>
        <r>
          <rPr>
            <b/>
            <sz val="9"/>
            <color indexed="81"/>
            <rFont val="Tahoma"/>
            <family val="2"/>
          </rPr>
          <t>TPT stocks : Worldwide distribution, uncommon in Atlantic and Indian Ocean subtropics, absent in subtropical Pacific Ocean.</t>
        </r>
      </text>
    </comment>
    <comment ref="N381" authorId="0" shapeId="0" xr:uid="{B868B076-F1E0-4028-ACDE-3A70DFE7839A}">
      <text>
        <r>
          <rPr>
            <b/>
            <sz val="9"/>
            <color indexed="81"/>
            <rFont val="Tahoma"/>
            <family val="2"/>
          </rPr>
          <t>The depth range of the species is 1-800m. For surface gears, the vertical overlap index with this species is 12.50%.</t>
        </r>
      </text>
    </comment>
    <comment ref="O381" authorId="0" shapeId="0" xr:uid="{464D03CA-68A5-4A39-8B09-D9EFA984A581}">
      <text>
        <r>
          <rPr>
            <b/>
            <sz val="9"/>
            <color indexed="81"/>
            <rFont val="Tahoma"/>
            <family val="2"/>
          </rPr>
          <t>TPT stocks : The maximum length of the species is 750cm. For tropical surface fisheries, the length overlap index with this species is 100.00%.</t>
        </r>
      </text>
    </comment>
    <comment ref="P381" authorId="0" shapeId="0" xr:uid="{09D6ACBB-59C6-4742-9B84-BA1CCE4C2B16}">
      <text>
        <r>
          <rPr>
            <b/>
            <sz val="9"/>
            <color indexed="81"/>
            <rFont val="Tahoma"/>
            <family val="2"/>
          </rPr>
          <t>No direct evidence of survival after capture.</t>
        </r>
      </text>
    </comment>
    <comment ref="E382" authorId="0" shapeId="0" xr:uid="{833E30C8-528C-4B50-B959-FAC369CA5D97}">
      <text>
        <r>
          <rPr>
            <b/>
            <sz val="9"/>
            <color indexed="81"/>
            <rFont val="Tahoma"/>
            <family val="2"/>
          </rPr>
          <t>Species growth rate (K) is 0.070, which is in the medium risk K range (0.061-0.183) for age at maturity.</t>
        </r>
      </text>
    </comment>
    <comment ref="F382" authorId="0" shapeId="0" xr:uid="{2109EAF8-D2C3-48CA-8633-C98C606B85A9}">
      <text>
        <r>
          <rPr>
            <b/>
            <sz val="9"/>
            <color indexed="81"/>
            <rFont val="Tahoma"/>
            <family val="2"/>
          </rPr>
          <t>Species growth rate (K) is 0.070, which is lower than highest risk K (0.12) for maximum age.</t>
        </r>
      </text>
    </comment>
    <comment ref="G382" authorId="0" shapeId="0" xr:uid="{9F67970C-3D26-434C-939F-7D42E98BD4BF}">
      <text>
        <r>
          <rPr>
            <b/>
            <sz val="9"/>
            <color indexed="81"/>
            <rFont val="Tahoma"/>
            <family val="2"/>
          </rPr>
          <t>Species fecundity is 500000 eggs/year, which is higher than the lowest risk value (20000).</t>
        </r>
      </text>
    </comment>
    <comment ref="H382" authorId="0" shapeId="0" xr:uid="{9BABF3BC-468B-403C-B25B-04F02F6AAFE3}">
      <text>
        <r>
          <rPr>
            <b/>
            <sz val="9"/>
            <color indexed="81"/>
            <rFont val="Tahoma"/>
            <family val="2"/>
          </rPr>
          <t>Species maximum length is 300, which is in the medium risk range (100-300cm).</t>
        </r>
      </text>
    </comment>
    <comment ref="I382" authorId="0" shapeId="0" xr:uid="{475E5BED-FD53-44DA-B964-692E131CDBDF}">
      <text>
        <r>
          <rPr>
            <b/>
            <sz val="9"/>
            <color indexed="81"/>
            <rFont val="Tahoma"/>
            <family val="2"/>
          </rPr>
          <t>Species length at maturity is 200, which is in the medium risk range (40-200cm).</t>
        </r>
      </text>
    </comment>
    <comment ref="J382" authorId="0" shapeId="0" xr:uid="{0EA9910E-8E06-4F0E-B200-DE22CC8EFF77}">
      <text>
        <r>
          <rPr>
            <b/>
            <sz val="9"/>
            <color indexed="81"/>
            <rFont val="Tahoma"/>
            <family val="2"/>
          </rPr>
          <t>Species reproductive strategy is broadcast spawner, which is low risk.</t>
        </r>
      </text>
    </comment>
    <comment ref="K382" authorId="0" shapeId="0" xr:uid="{D2AB77B8-F97A-4E19-AA95-AA62617E862E}">
      <text>
        <r>
          <rPr>
            <b/>
            <sz val="9"/>
            <color indexed="81"/>
            <rFont val="Tahoma"/>
            <family val="2"/>
          </rPr>
          <t>Species trophic level is 4.5, which is higher than the highest risk value (3.25).</t>
        </r>
      </text>
    </comment>
    <comment ref="M382" authorId="0" shapeId="0" xr:uid="{D816B30E-22EE-4C21-B747-F6C115DE8421}">
      <text>
        <r>
          <rPr>
            <b/>
            <sz val="9"/>
            <color indexed="81"/>
            <rFont val="Tahoma"/>
            <family val="2"/>
          </rPr>
          <t>ALAM,ALAN stocks : Distribution arctic and temperate NE Atlantic only.</t>
        </r>
      </text>
    </comment>
    <comment ref="N382" authorId="0" shapeId="0" xr:uid="{A3B3A186-84BF-47D4-BF92-8E9A61061BEB}">
      <text>
        <r>
          <rPr>
            <b/>
            <sz val="9"/>
            <color indexed="81"/>
            <rFont val="Tahoma"/>
            <family val="2"/>
          </rPr>
          <t>Not evaluated</t>
        </r>
      </text>
    </comment>
    <comment ref="O382" authorId="0" shapeId="0" xr:uid="{83B30E29-82CD-48AB-9739-D4C6727F9AAF}">
      <text>
        <r>
          <rPr>
            <b/>
            <sz val="9"/>
            <color indexed="81"/>
            <rFont val="Tahoma"/>
            <family val="2"/>
          </rPr>
          <t>Not evaluated</t>
        </r>
      </text>
    </comment>
    <comment ref="P382" authorId="0" shapeId="0" xr:uid="{97B6668B-C58D-4AA2-93C8-87D17380D083}">
      <text>
        <r>
          <rPr>
            <b/>
            <sz val="9"/>
            <color indexed="81"/>
            <rFont val="Tahoma"/>
            <family val="2"/>
          </rPr>
          <t>Not evaluated</t>
        </r>
      </text>
    </comment>
    <comment ref="E383" authorId="0" shapeId="0" xr:uid="{BE9E6320-BBAD-4FE6-9056-FD9B2D396D3C}">
      <text>
        <r>
          <rPr>
            <b/>
            <sz val="9"/>
            <color indexed="81"/>
            <rFont val="Tahoma"/>
            <family val="2"/>
          </rPr>
          <t>The score is based on the maximum risk score in the family Alopiidae, which included 3 species.</t>
        </r>
      </text>
    </comment>
    <comment ref="F383" authorId="0" shapeId="0" xr:uid="{5AB24578-C7C7-463D-AE23-5EE728CFBD04}">
      <text>
        <r>
          <rPr>
            <b/>
            <sz val="9"/>
            <color indexed="81"/>
            <rFont val="Tahoma"/>
            <family val="2"/>
          </rPr>
          <t>The score is based on the maximum risk score in the family Scyliorhinidae, which included 1 species.</t>
        </r>
      </text>
    </comment>
    <comment ref="G383" authorId="0" shapeId="0" xr:uid="{75DC898B-D3C4-43A0-89A7-858243CD1F62}">
      <text>
        <r>
          <rPr>
            <b/>
            <sz val="9"/>
            <color indexed="81"/>
            <rFont val="Tahoma"/>
            <family val="2"/>
          </rPr>
          <t>Species fecundity is 1 eggs/year, which is lower than the highest risk value (100).</t>
        </r>
      </text>
    </comment>
    <comment ref="H383" authorId="0" shapeId="0" xr:uid="{56B00D8D-BDFB-4BCC-83C8-7F7B1D4F834C}">
      <text>
        <r>
          <rPr>
            <b/>
            <sz val="9"/>
            <color indexed="81"/>
            <rFont val="Tahoma"/>
            <family val="2"/>
          </rPr>
          <t>Species maximum length is 213, which is in the medium risk range (100-300cm).</t>
        </r>
      </text>
    </comment>
    <comment ref="I383" authorId="0" shapeId="0" xr:uid="{6821DC82-AEBD-4428-8661-A20D3BDB6912}">
      <text>
        <r>
          <rPr>
            <b/>
            <sz val="9"/>
            <color indexed="81"/>
            <rFont val="Tahoma"/>
            <family val="2"/>
          </rPr>
          <t>Species length at maturity is 115, which is in the medium risk range (40-200cm).</t>
        </r>
      </text>
    </comment>
    <comment ref="J383" authorId="0" shapeId="0" xr:uid="{75B4DD6A-877F-4901-BAF6-E238DAAD6CC3}">
      <text>
        <r>
          <rPr>
            <b/>
            <sz val="9"/>
            <color indexed="81"/>
            <rFont val="Tahoma"/>
            <family val="2"/>
          </rPr>
          <t>Species reproductive strategy is live bearer, which is high risk.</t>
        </r>
      </text>
    </comment>
    <comment ref="K383" authorId="0" shapeId="0" xr:uid="{686268EC-767B-43B8-B181-F72ED7306335}">
      <text>
        <r>
          <rPr>
            <b/>
            <sz val="9"/>
            <color indexed="81"/>
            <rFont val="Tahoma"/>
            <family val="2"/>
          </rPr>
          <t>Species trophic level is 4.2, which is higher than the highest risk value (3.25).</t>
        </r>
      </text>
    </comment>
    <comment ref="M383" authorId="0" shapeId="0" xr:uid="{E59333B4-4403-42B6-A63F-12B3EEE46E23}">
      <text>
        <r>
          <rPr>
            <b/>
            <sz val="9"/>
            <color indexed="81"/>
            <rFont val="Tahoma"/>
            <family val="2"/>
          </rPr>
          <t>BEI_,BEPE,BEPW,SKI_,SKPE,SKPW,YFI_,YFPE,YFPW stocks : Tropical Indo-Pacific distrbution, uncommon in subtropics, absent in Atlantic Ocean, mainly coastal</t>
        </r>
      </text>
    </comment>
    <comment ref="N383" authorId="0" shapeId="0" xr:uid="{591AAAC9-1B95-496F-88CD-23CE4733E699}">
      <text>
        <r>
          <rPr>
            <b/>
            <sz val="9"/>
            <color indexed="81"/>
            <rFont val="Tahoma"/>
            <family val="2"/>
          </rPr>
          <t>The depth range of the species is 1-330m. For surface gears, the vertical overlap index with this species is 30.30%. This species is demersal. This species is also reef associated.</t>
        </r>
      </text>
    </comment>
    <comment ref="O383" authorId="0" shapeId="0" xr:uid="{1E8C4C24-23B9-4F69-83A7-1081E724A36A}">
      <text>
        <r>
          <rPr>
            <b/>
            <sz val="9"/>
            <color indexed="81"/>
            <rFont val="Tahoma"/>
            <family val="2"/>
          </rPr>
          <t>TPT stocks : The maximum length of the species is 213cm. For tropical surface fisheries, the length overlap index with this species is 100.00%.</t>
        </r>
      </text>
    </comment>
    <comment ref="P383" authorId="0" shapeId="0" xr:uid="{BC72E94A-2F74-4DC2-906B-3013A8CB4BD5}">
      <text>
        <r>
          <rPr>
            <b/>
            <sz val="9"/>
            <color indexed="81"/>
            <rFont val="Tahoma"/>
            <family val="2"/>
          </rPr>
          <t>No direct evidence of survival after capture.</t>
        </r>
      </text>
    </comment>
    <comment ref="E384" authorId="0" shapeId="0" xr:uid="{5766EB30-2312-4D75-BFDE-31CCE2DEE5D1}">
      <text>
        <r>
          <rPr>
            <b/>
            <sz val="9"/>
            <color indexed="81"/>
            <rFont val="Tahoma"/>
            <family val="2"/>
          </rPr>
          <t>Species growth rate (K) is 0.200, which is higher than lowest risk K (0.183) for age at maturity.</t>
        </r>
      </text>
    </comment>
    <comment ref="F384" authorId="0" shapeId="0" xr:uid="{2EC08BB3-A16C-4ED8-A7DB-CD4EB6794F2E}">
      <text>
        <r>
          <rPr>
            <b/>
            <sz val="9"/>
            <color indexed="81"/>
            <rFont val="Tahoma"/>
            <family val="2"/>
          </rPr>
          <t>Species growth rate (K) is 0.200, which is in the medium risk K range (0.12-0.30) for maximum age.</t>
        </r>
      </text>
    </comment>
    <comment ref="G384" authorId="0" shapeId="0" xr:uid="{2E6DA79B-8BCD-4E15-99BA-DCA21BFD9CB7}">
      <text>
        <r>
          <rPr>
            <b/>
            <sz val="9"/>
            <color indexed="81"/>
            <rFont val="Tahoma"/>
            <family val="2"/>
          </rPr>
          <t>There is no information, but fish are likely to produce &gt;100 eggs/year.</t>
        </r>
      </text>
    </comment>
    <comment ref="H384" authorId="0" shapeId="0" xr:uid="{6E473B2B-FA4E-49D7-A053-0A34AB3A5840}">
      <text>
        <r>
          <rPr>
            <b/>
            <sz val="9"/>
            <color indexed="81"/>
            <rFont val="Tahoma"/>
            <family val="2"/>
          </rPr>
          <t>Species maximum length is 60, which is lower than the lowest risk value (100cm).</t>
        </r>
      </text>
    </comment>
    <comment ref="I384" authorId="0" shapeId="0" xr:uid="{2F9EE5FF-BCC3-4151-ADD4-62C3DAF0E4E8}">
      <text>
        <r>
          <rPr>
            <b/>
            <sz val="9"/>
            <color indexed="81"/>
            <rFont val="Tahoma"/>
            <family val="2"/>
          </rPr>
          <t>Species length at maturity is 16, which is lower than the lowest risk value (40cm).</t>
        </r>
      </text>
    </comment>
    <comment ref="J384" authorId="0" shapeId="0" xr:uid="{59FA0219-000F-4BF8-A056-5D7153902B8F}">
      <text>
        <r>
          <rPr>
            <b/>
            <sz val="9"/>
            <color indexed="81"/>
            <rFont val="Tahoma"/>
            <family val="2"/>
          </rPr>
          <t>Species reproductive strategy is demersal egg layer, which is medium risk.</t>
        </r>
      </text>
    </comment>
    <comment ref="K384" authorId="0" shapeId="0" xr:uid="{D5F994EF-8D1B-4B5E-85E4-0E45505775FD}">
      <text>
        <r>
          <rPr>
            <b/>
            <sz val="9"/>
            <color indexed="81"/>
            <rFont val="Tahoma"/>
            <family val="2"/>
          </rPr>
          <t>Species trophic level is 4.1, which is higher than the highest risk value (3.25).</t>
        </r>
      </text>
    </comment>
    <comment ref="M384" authorId="0" shapeId="0" xr:uid="{C201B6A1-F6CE-420B-81D7-6FFCBBD6E52D}">
      <text>
        <r>
          <rPr>
            <b/>
            <sz val="9"/>
            <color indexed="81"/>
            <rFont val="Tahoma"/>
            <family val="2"/>
          </rPr>
          <t>AO_ stocks : Atlantic distribution, absent in Pacific and Indian Oceans, mainly coastal</t>
        </r>
      </text>
    </comment>
    <comment ref="N384" authorId="0" shapeId="0" xr:uid="{9DF47DC0-3073-4528-9B2B-A5693D1DF41D}">
      <text>
        <r>
          <rPr>
            <b/>
            <sz val="9"/>
            <color indexed="81"/>
            <rFont val="Tahoma"/>
            <family val="2"/>
          </rPr>
          <t>The depth range of the species is 1-100m. For surface gears, the vertical overlap index with this species is 100.00%. This species is reef associated.</t>
        </r>
      </text>
    </comment>
    <comment ref="O384" authorId="0" shapeId="0" xr:uid="{7AC98E48-32E2-424B-82CA-20A6DE4ACF79}">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384" authorId="0" shapeId="0" xr:uid="{4E897BFA-5237-410A-AB80-DE020E6F6FEB}">
      <text>
        <r>
          <rPr>
            <b/>
            <sz val="9"/>
            <color indexed="81"/>
            <rFont val="Tahoma"/>
            <family val="2"/>
          </rPr>
          <t>No direct evidence of survival after capture.</t>
        </r>
      </text>
    </comment>
    <comment ref="E385" authorId="0" shapeId="0" xr:uid="{69709D03-E174-4347-8026-31CF8E95E81F}">
      <text>
        <r>
          <rPr>
            <b/>
            <sz val="9"/>
            <color indexed="81"/>
            <rFont val="Tahoma"/>
            <family val="2"/>
          </rPr>
          <t>The score is based on the maximum risk score in the family Carcharhinidae, which included 23 species.</t>
        </r>
      </text>
    </comment>
    <comment ref="F385" authorId="0" shapeId="0" xr:uid="{E4E74D69-4399-4972-B282-0C49F8867D95}">
      <text>
        <r>
          <rPr>
            <b/>
            <sz val="9"/>
            <color indexed="81"/>
            <rFont val="Tahoma"/>
            <family val="2"/>
          </rPr>
          <t>The score is based on the maximum risk score in the family Agonidae, which included 1 species.</t>
        </r>
      </text>
    </comment>
    <comment ref="G385" authorId="0" shapeId="0" xr:uid="{84C8D34D-0945-4929-9FFC-C999F3AAFCBA}">
      <text>
        <r>
          <rPr>
            <b/>
            <sz val="9"/>
            <color indexed="81"/>
            <rFont val="Tahoma"/>
            <family val="2"/>
          </rPr>
          <t>There is no information, but fish are likely to produce &gt;100 eggs/year.</t>
        </r>
      </text>
    </comment>
    <comment ref="H385" authorId="0" shapeId="0" xr:uid="{8E0CA3B8-5AB0-42A8-8377-48D1D00D6BC8}">
      <text>
        <r>
          <rPr>
            <b/>
            <sz val="9"/>
            <color indexed="81"/>
            <rFont val="Tahoma"/>
            <family val="2"/>
          </rPr>
          <t>The score is based on the maximum risk score in the family Agonidae, which included 1 species.</t>
        </r>
      </text>
    </comment>
    <comment ref="I385" authorId="0" shapeId="0" xr:uid="{2585A42F-D279-4410-85AB-9385C1E024EB}">
      <text>
        <r>
          <rPr>
            <b/>
            <sz val="9"/>
            <color indexed="81"/>
            <rFont val="Tahoma"/>
            <family val="2"/>
          </rPr>
          <t>The score is based on the maximum risk score in the family Agonidae, which included 1 species.</t>
        </r>
      </text>
    </comment>
    <comment ref="J385" authorId="0" shapeId="0" xr:uid="{F2748F57-DB22-4615-A31E-15166A187534}">
      <text>
        <r>
          <rPr>
            <b/>
            <sz val="9"/>
            <color indexed="81"/>
            <rFont val="Tahoma"/>
            <family val="2"/>
          </rPr>
          <t>The score is based on the maximum risk score in the family Dasyatidae, which included 10 species.</t>
        </r>
      </text>
    </comment>
    <comment ref="K385" authorId="0" shapeId="0" xr:uid="{789BA40D-0BB0-487F-A318-DB01CAF0E52C}">
      <text>
        <r>
          <rPr>
            <b/>
            <sz val="9"/>
            <color indexed="81"/>
            <rFont val="Tahoma"/>
            <family val="2"/>
          </rPr>
          <t>The score is based on the maximum risk score in the family Agonidae, which included 1 species.</t>
        </r>
      </text>
    </comment>
    <comment ref="M385" authorId="0" shapeId="0" xr:uid="{C381EB9C-8A53-4358-B387-87EF2D26AAAE}">
      <text>
        <r>
          <rPr>
            <b/>
            <sz val="9"/>
            <color indexed="81"/>
            <rFont val="Tahoma"/>
            <family val="2"/>
          </rPr>
          <t>ALL stocks : Worldwide demersal distribution</t>
        </r>
      </text>
    </comment>
    <comment ref="N385" authorId="0" shapeId="0" xr:uid="{442E180D-1F17-4611-8AE6-B584BA28813A}">
      <text>
        <r>
          <rPr>
            <b/>
            <sz val="9"/>
            <color indexed="81"/>
            <rFont val="Tahoma"/>
            <family val="2"/>
          </rPr>
          <t>The depth range of the species is 1-100m. For surface gears, the vertical overlap index with this species is 100.00%. This species is demersal.</t>
        </r>
      </text>
    </comment>
    <comment ref="O385" authorId="0" shapeId="0" xr:uid="{946C1C4F-8081-4278-9978-A3A21DD11ACF}">
      <text>
        <r>
          <rPr>
            <b/>
            <sz val="9"/>
            <color indexed="81"/>
            <rFont val="Tahoma"/>
            <family val="2"/>
          </rPr>
          <t>ALB stocks : The maximum length of the species is missing, but the family's maximum length based on 6 species is 60cm. For albacore fisheries, the length overlap index with this species is 42.86%._x000D_
TPT stocks : The maximum length of the species is missing, but the family's maximum length based on 6 species is 60cm. For tropical surface fisheries, the length overlap index with this species is 54.55%.</t>
        </r>
      </text>
    </comment>
    <comment ref="P385" authorId="0" shapeId="0" xr:uid="{57E87E5F-F894-4B11-8CFF-24024124D927}">
      <text>
        <r>
          <rPr>
            <b/>
            <sz val="9"/>
            <color indexed="81"/>
            <rFont val="Tahoma"/>
            <family val="2"/>
          </rPr>
          <t>No direct evidence of survival after capture.</t>
        </r>
      </text>
    </comment>
    <comment ref="E386" authorId="0" shapeId="0" xr:uid="{CFEB01C1-5C5D-44DA-B3EA-A26C387E1222}">
      <text>
        <r>
          <rPr>
            <b/>
            <sz val="9"/>
            <color indexed="81"/>
            <rFont val="Tahoma"/>
            <family val="2"/>
          </rPr>
          <t>The score is based on the maximum risk score in the family Balistidae , which included 2 species.</t>
        </r>
      </text>
    </comment>
    <comment ref="F386" authorId="0" shapeId="0" xr:uid="{AB4ED059-4CDA-4E68-A420-D200BCB97154}">
      <text>
        <r>
          <rPr>
            <b/>
            <sz val="9"/>
            <color indexed="81"/>
            <rFont val="Tahoma"/>
            <family val="2"/>
          </rPr>
          <t>The score is based on the maximum risk score in the family Balistidae , which included 2 species.</t>
        </r>
      </text>
    </comment>
    <comment ref="G386" authorId="0" shapeId="0" xr:uid="{53CE1750-875B-4A0A-A480-7113D2F72C5F}">
      <text>
        <r>
          <rPr>
            <b/>
            <sz val="9"/>
            <color indexed="81"/>
            <rFont val="Tahoma"/>
            <family val="2"/>
          </rPr>
          <t>There is no information, but fish are likely to produce &gt;100 eggs/year.</t>
        </r>
      </text>
    </comment>
    <comment ref="H386" authorId="0" shapeId="0" xr:uid="{E8557D88-EFF3-4F70-BF9E-C5CE904AA0F4}">
      <text>
        <r>
          <rPr>
            <b/>
            <sz val="9"/>
            <color indexed="81"/>
            <rFont val="Tahoma"/>
            <family val="2"/>
          </rPr>
          <t>Species maximum length is 50, which is lower than the lowest risk value (100cm).</t>
        </r>
      </text>
    </comment>
    <comment ref="I386" authorId="0" shapeId="0" xr:uid="{98DD7315-49A7-4B0E-B674-D719B7B1B573}">
      <text>
        <r>
          <rPr>
            <b/>
            <sz val="9"/>
            <color indexed="81"/>
            <rFont val="Tahoma"/>
            <family val="2"/>
          </rPr>
          <t>Species maximum length is 50cm, which is in the length at maturity medium risk range (40-200cm).</t>
        </r>
      </text>
    </comment>
    <comment ref="J386" authorId="0" shapeId="0" xr:uid="{A9E64BDF-639F-4892-9A86-39094877FAD7}">
      <text>
        <r>
          <rPr>
            <b/>
            <sz val="9"/>
            <color indexed="81"/>
            <rFont val="Tahoma"/>
            <family val="2"/>
          </rPr>
          <t>Species reproductive strategy is demersal egg layer, which is medium risk.</t>
        </r>
      </text>
    </comment>
    <comment ref="K386" authorId="0" shapeId="0" xr:uid="{9D8A4B79-2E15-4B41-B5F1-20975B5965B7}">
      <text>
        <r>
          <rPr>
            <b/>
            <sz val="9"/>
            <color indexed="81"/>
            <rFont val="Tahoma"/>
            <family val="2"/>
          </rPr>
          <t>Species trophic level is 3.5, which is higher than the highest risk value (3.25).</t>
        </r>
      </text>
    </comment>
    <comment ref="M386" authorId="0" shapeId="0" xr:uid="{2F9BE9C1-88E5-42ED-B19F-6A5D588F74BE}">
      <text>
        <r>
          <rPr>
            <b/>
            <sz val="9"/>
            <color indexed="81"/>
            <rFont val="Tahoma"/>
            <family val="2"/>
          </rPr>
          <t>ALL stocks : Worldwide pelagic distribution</t>
        </r>
      </text>
    </comment>
    <comment ref="N386" authorId="0" shapeId="0" xr:uid="{8E227B99-B42A-4EA1-9182-383C37CA8805}">
      <text>
        <r>
          <rPr>
            <b/>
            <sz val="9"/>
            <color indexed="81"/>
            <rFont val="Tahoma"/>
            <family val="2"/>
          </rPr>
          <t>The depth range of the species is 1-110m. For surface gears, the vertical overlap index with this species is 90.91%.</t>
        </r>
      </text>
    </comment>
    <comment ref="O386" authorId="0" shapeId="0" xr:uid="{516303AB-6DBC-4570-86BA-5A59ED62F038}">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386" authorId="0" shapeId="0" xr:uid="{AA5D2127-7DCD-4F64-8FCC-703835056A30}">
      <text>
        <r>
          <rPr>
            <b/>
            <sz val="9"/>
            <color indexed="81"/>
            <rFont val="Tahoma"/>
            <family val="2"/>
          </rPr>
          <t>No direct evidence of survival after capture.</t>
        </r>
      </text>
    </comment>
    <comment ref="E387" authorId="0" shapeId="0" xr:uid="{1806A70A-E539-4999-A243-AC924034CFB4}">
      <text>
        <r>
          <rPr>
            <b/>
            <sz val="9"/>
            <color indexed="81"/>
            <rFont val="Tahoma"/>
            <family val="2"/>
          </rPr>
          <t>The score is based on the maximum risk score in the family Balistidae , which included 2 species.</t>
        </r>
      </text>
    </comment>
    <comment ref="F387" authorId="0" shapeId="0" xr:uid="{6D0FEA40-D7C1-42E7-AAB2-AE87F12274AC}">
      <text>
        <r>
          <rPr>
            <b/>
            <sz val="9"/>
            <color indexed="81"/>
            <rFont val="Tahoma"/>
            <family val="2"/>
          </rPr>
          <t>The score is based on the maximum risk score in the family Balistidae , which included 2 species.</t>
        </r>
      </text>
    </comment>
    <comment ref="G387" authorId="0" shapeId="0" xr:uid="{461E4865-0DBB-4F3A-9178-FE7B56F87690}">
      <text>
        <r>
          <rPr>
            <b/>
            <sz val="9"/>
            <color indexed="81"/>
            <rFont val="Tahoma"/>
            <family val="2"/>
          </rPr>
          <t>The score is based on the maximum risk score in the family Agonidae, which included 1 species.</t>
        </r>
      </text>
    </comment>
    <comment ref="H387" authorId="0" shapeId="0" xr:uid="{78931CD6-E24E-409D-AC1C-097EC9511D65}">
      <text>
        <r>
          <rPr>
            <b/>
            <sz val="9"/>
            <color indexed="81"/>
            <rFont val="Tahoma"/>
            <family val="2"/>
          </rPr>
          <t>The score is based on the maximum risk score in the family Alopiidae, which included 3 species.</t>
        </r>
      </text>
    </comment>
    <comment ref="I387" authorId="0" shapeId="0" xr:uid="{2FD3FD65-9DDC-423B-A2F0-5D2C1FFF0D62}">
      <text>
        <r>
          <rPr>
            <b/>
            <sz val="9"/>
            <color indexed="81"/>
            <rFont val="Tahoma"/>
            <family val="2"/>
          </rPr>
          <t>The score is based on the maximum risk score in the family Alopiidae, which included 3 species.</t>
        </r>
      </text>
    </comment>
    <comment ref="J387" authorId="0" shapeId="0" xr:uid="{EF266670-7C14-4C7F-BF59-5FDAEA81177B}">
      <text>
        <r>
          <rPr>
            <b/>
            <sz val="9"/>
            <color indexed="81"/>
            <rFont val="Tahoma"/>
            <family val="2"/>
          </rPr>
          <t>The score is based on the maximum risk score in the family Alopiidae, which included 3 species.</t>
        </r>
      </text>
    </comment>
    <comment ref="K387" authorId="0" shapeId="0" xr:uid="{79CDDAAE-5855-4496-98B0-FAAD201C4C0A}">
      <text>
        <r>
          <rPr>
            <b/>
            <sz val="9"/>
            <color indexed="81"/>
            <rFont val="Tahoma"/>
            <family val="2"/>
          </rPr>
          <t>The score is based on the maximum risk score in the family Alopiidae, which included 3 species.</t>
        </r>
      </text>
    </comment>
    <comment ref="M387" authorId="0" shapeId="0" xr:uid="{4D05DA60-34B8-4C6E-90A8-52C8E4A8966E}">
      <text>
        <r>
          <rPr>
            <b/>
            <sz val="9"/>
            <color indexed="81"/>
            <rFont val="Tahoma"/>
            <family val="2"/>
          </rPr>
          <t>ALL stocks : Worldwide demersal distribution</t>
        </r>
      </text>
    </comment>
    <comment ref="N387" authorId="0" shapeId="0" xr:uid="{C62EF225-4115-498D-AFA8-18BD56C746D7}">
      <text>
        <r>
          <rPr>
            <b/>
            <sz val="9"/>
            <color indexed="81"/>
            <rFont val="Tahoma"/>
            <family val="2"/>
          </rPr>
          <t>The depth range of the species is 1-156m. For surface gears, the vertical overlap index with this species is 64.10%. This species is demersal.</t>
        </r>
      </text>
    </comment>
    <comment ref="O387" authorId="0" shapeId="0" xr:uid="{E32E6B84-0DA4-476E-89A1-E648D1A5E65F}">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87" authorId="0" shapeId="0" xr:uid="{C73414A0-AAA1-4D00-BA21-D128689D4453}">
      <text>
        <r>
          <rPr>
            <b/>
            <sz val="9"/>
            <color indexed="81"/>
            <rFont val="Tahoma"/>
            <family val="2"/>
          </rPr>
          <t>No direct evidence of survival after capture.</t>
        </r>
      </text>
    </comment>
    <comment ref="E388" authorId="0" shapeId="0" xr:uid="{7DC0FFE8-E2AB-477A-ABB8-2D60BCD08337}">
      <text>
        <r>
          <rPr>
            <b/>
            <sz val="9"/>
            <color indexed="81"/>
            <rFont val="Tahoma"/>
            <family val="2"/>
          </rPr>
          <t>The score is based on the maximum risk score in the family Trachipteridae , which included 1 species.</t>
        </r>
      </text>
    </comment>
    <comment ref="F388" authorId="0" shapeId="0" xr:uid="{E3DB9F75-B312-4CA5-90E4-6E8087074150}">
      <text>
        <r>
          <rPr>
            <b/>
            <sz val="9"/>
            <color indexed="81"/>
            <rFont val="Tahoma"/>
            <family val="2"/>
          </rPr>
          <t>The score is based on the maximum risk score in the family Trachipteridae , which included 1 species.</t>
        </r>
      </text>
    </comment>
    <comment ref="G388" authorId="0" shapeId="0" xr:uid="{3BE36F6A-64CE-4BC2-B342-833879593B58}">
      <text>
        <r>
          <rPr>
            <b/>
            <sz val="9"/>
            <color indexed="81"/>
            <rFont val="Tahoma"/>
            <family val="2"/>
          </rPr>
          <t>The score is based on the maximum risk score in the family Trachipteridae , which included 2 species.</t>
        </r>
      </text>
    </comment>
    <comment ref="H388" authorId="0" shapeId="0" xr:uid="{49B7567F-9C61-4079-8A61-8CFA07D24117}">
      <text>
        <r>
          <rPr>
            <b/>
            <sz val="9"/>
            <color indexed="81"/>
            <rFont val="Tahoma"/>
            <family val="2"/>
          </rPr>
          <t>Species maximum length is 300, which is in the medium risk range (100-300cm).</t>
        </r>
      </text>
    </comment>
    <comment ref="I388" authorId="0" shapeId="0" xr:uid="{D33C92BC-AD94-43E9-BC7C-410B978C60EA}">
      <text>
        <r>
          <rPr>
            <b/>
            <sz val="9"/>
            <color indexed="81"/>
            <rFont val="Tahoma"/>
            <family val="2"/>
          </rPr>
          <t>Species maximum length is 300cm, which is higher than the highest risk value (200cm).</t>
        </r>
      </text>
    </comment>
    <comment ref="J388" authorId="0" shapeId="0" xr:uid="{44C4DDC2-76A4-4DEA-9530-61FFDEF90F35}">
      <text>
        <r>
          <rPr>
            <b/>
            <sz val="9"/>
            <color indexed="81"/>
            <rFont val="Tahoma"/>
            <family val="2"/>
          </rPr>
          <t>Species reproductive strategy is broadcast spawner, which is low risk.</t>
        </r>
      </text>
    </comment>
    <comment ref="K388" authorId="0" shapeId="0" xr:uid="{AB26D7A9-6920-4F4F-BA0A-D1F08A702053}">
      <text>
        <r>
          <rPr>
            <b/>
            <sz val="9"/>
            <color indexed="81"/>
            <rFont val="Tahoma"/>
            <family val="2"/>
          </rPr>
          <t>Species trophic level is 2.9, which is in the medium risk range (2.75-3.25).</t>
        </r>
      </text>
    </comment>
    <comment ref="M388" authorId="0" shapeId="0" xr:uid="{54E19B8E-DCF3-4671-9849-88C8DE1980DC}">
      <text>
        <r>
          <rPr>
            <b/>
            <sz val="9"/>
            <color indexed="81"/>
            <rFont val="Tahoma"/>
            <family val="2"/>
          </rPr>
          <t>ALL stocks : Worldwide pelagic distribution</t>
        </r>
      </text>
    </comment>
    <comment ref="N388" authorId="0" shapeId="0" xr:uid="{F0B2684D-71A7-445A-9CB6-94FE8FEAE510}">
      <text>
        <r>
          <rPr>
            <b/>
            <sz val="9"/>
            <color indexed="81"/>
            <rFont val="Tahoma"/>
            <family val="2"/>
          </rPr>
          <t>The depth range of the species is 100-600m. For surface gears, the vertical overlap index with this species is 0.20%.</t>
        </r>
      </text>
    </comment>
    <comment ref="O388" authorId="0" shapeId="0" xr:uid="{B583573F-DB57-489E-A313-A64A03019302}">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388" authorId="0" shapeId="0" xr:uid="{90B583B3-4DD6-4092-89DD-C680C247D5F4}">
      <text>
        <r>
          <rPr>
            <b/>
            <sz val="9"/>
            <color indexed="81"/>
            <rFont val="Tahoma"/>
            <family val="2"/>
          </rPr>
          <t>No direct evidence of survival after capture.</t>
        </r>
      </text>
    </comment>
    <comment ref="E389" authorId="0" shapeId="0" xr:uid="{937BC38C-992F-47C8-9EB5-1643FF2F4D60}">
      <text>
        <r>
          <rPr>
            <b/>
            <sz val="9"/>
            <color indexed="81"/>
            <rFont val="Tahoma"/>
            <family val="2"/>
          </rPr>
          <t>Species growth rate (K) is 0.200, which is higher than lowest risk K (0.183) for age at maturity.</t>
        </r>
      </text>
    </comment>
    <comment ref="F389" authorId="0" shapeId="0" xr:uid="{8F9F0A04-5EA6-4180-A83E-EB7203CAB964}">
      <text>
        <r>
          <rPr>
            <b/>
            <sz val="9"/>
            <color indexed="81"/>
            <rFont val="Tahoma"/>
            <family val="2"/>
          </rPr>
          <t>Species growth rate (K) is 0.200, which is in the medium risk K range (0.12-0.30) for maximum age.</t>
        </r>
      </text>
    </comment>
    <comment ref="G389" authorId="0" shapeId="0" xr:uid="{0C61CC06-3624-4289-B1DF-954EA61C65F7}">
      <text>
        <r>
          <rPr>
            <b/>
            <sz val="9"/>
            <color indexed="81"/>
            <rFont val="Tahoma"/>
            <family val="2"/>
          </rPr>
          <t>The score is based on the maximum risk score in the family Trachipteridae , which included 2 species.</t>
        </r>
      </text>
    </comment>
    <comment ref="H389" authorId="0" shapeId="0" xr:uid="{617E14CC-081F-4D5F-932F-A51BAE28C6AE}">
      <text>
        <r>
          <rPr>
            <b/>
            <sz val="9"/>
            <color indexed="81"/>
            <rFont val="Tahoma"/>
            <family val="2"/>
          </rPr>
          <t>Species maximum length is 122, which is in the medium risk range (100-300cm).</t>
        </r>
      </text>
    </comment>
    <comment ref="I389" authorId="0" shapeId="0" xr:uid="{9828CF96-B5D9-4689-9861-191623A0983D}">
      <text>
        <r>
          <rPr>
            <b/>
            <sz val="9"/>
            <color indexed="81"/>
            <rFont val="Tahoma"/>
            <family val="2"/>
          </rPr>
          <t>Species length at maturity is 30, which is lower than the lowest risk value (40cm).</t>
        </r>
      </text>
    </comment>
    <comment ref="J389" authorId="0" shapeId="0" xr:uid="{03731046-EFDA-44AA-9E08-711C0719278F}">
      <text>
        <r>
          <rPr>
            <b/>
            <sz val="9"/>
            <color indexed="81"/>
            <rFont val="Tahoma"/>
            <family val="2"/>
          </rPr>
          <t>Species reproductive strategy is broadcast spawner, which is low risk.</t>
        </r>
      </text>
    </comment>
    <comment ref="K389" authorId="0" shapeId="0" xr:uid="{6A0AA6F4-0E1D-4AC3-AB4A-633EEE3BAD73}">
      <text>
        <r>
          <rPr>
            <b/>
            <sz val="9"/>
            <color indexed="81"/>
            <rFont val="Tahoma"/>
            <family val="2"/>
          </rPr>
          <t>Species trophic level is 3.9, which is higher than the highest risk value (3.25).</t>
        </r>
      </text>
    </comment>
    <comment ref="M389" authorId="0" shapeId="0" xr:uid="{709C2D5D-B741-4C1D-B665-EC187B7DC4D5}">
      <text>
        <r>
          <rPr>
            <b/>
            <sz val="9"/>
            <color indexed="81"/>
            <rFont val="Tahoma"/>
            <family val="2"/>
          </rPr>
          <t>ALL stocks : Worldwide coastal distribution, mainly coastal</t>
        </r>
      </text>
    </comment>
    <comment ref="N389" authorId="0" shapeId="0" xr:uid="{CEA7EB25-6114-4F88-8A2E-98A329C51B27}">
      <text>
        <r>
          <rPr>
            <b/>
            <sz val="9"/>
            <color indexed="81"/>
            <rFont val="Tahoma"/>
            <family val="2"/>
          </rPr>
          <t>The depth range of the species is 10-238m. For surface gears, the vertical overlap index with this species is 39.74%. This species is reef associated.</t>
        </r>
      </text>
    </comment>
    <comment ref="O389" authorId="0" shapeId="0" xr:uid="{074073B6-703C-499C-8B8E-85D8652EF8EE}">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389" authorId="0" shapeId="0" xr:uid="{EDEAAA1A-A163-428E-B72F-A81E6C9F403D}">
      <text>
        <r>
          <rPr>
            <b/>
            <sz val="9"/>
            <color indexed="81"/>
            <rFont val="Tahoma"/>
            <family val="2"/>
          </rPr>
          <t>No direct evidence of survival after capture.</t>
        </r>
      </text>
    </comment>
    <comment ref="E390" authorId="0" shapeId="0" xr:uid="{C2EE0130-9813-436D-9DD0-6FFDDBBAD9DF}">
      <text>
        <r>
          <rPr>
            <b/>
            <sz val="9"/>
            <color indexed="81"/>
            <rFont val="Tahoma"/>
            <family val="2"/>
          </rPr>
          <t>The score is based on the maximum risk score in the family Trachipteridae , which included 1 species.</t>
        </r>
      </text>
    </comment>
    <comment ref="F390" authorId="0" shapeId="0" xr:uid="{11B3DA31-2D63-47CC-AFAC-9E2C2583E654}">
      <text>
        <r>
          <rPr>
            <b/>
            <sz val="9"/>
            <color indexed="81"/>
            <rFont val="Tahoma"/>
            <family val="2"/>
          </rPr>
          <t>The score is based on the maximum risk score in the family Trachipteridae , which included 1 species.</t>
        </r>
      </text>
    </comment>
    <comment ref="G390" authorId="0" shapeId="0" xr:uid="{198EB8C1-2280-4ABB-8A20-30BE49B92DDD}">
      <text>
        <r>
          <rPr>
            <b/>
            <sz val="9"/>
            <color indexed="81"/>
            <rFont val="Tahoma"/>
            <family val="2"/>
          </rPr>
          <t>There is no information, but fish are likely to produce &gt;100 eggs/year.</t>
        </r>
      </text>
    </comment>
    <comment ref="H390" authorId="0" shapeId="0" xr:uid="{71E9B3DB-52B3-488F-BD7B-0DD9D1E03481}">
      <text>
        <r>
          <rPr>
            <b/>
            <sz val="9"/>
            <color indexed="81"/>
            <rFont val="Tahoma"/>
            <family val="2"/>
          </rPr>
          <t>Species maximum length is 41, which is lower than the lowest risk value (100cm).</t>
        </r>
      </text>
    </comment>
    <comment ref="I390" authorId="0" shapeId="0" xr:uid="{7222F32C-1514-4CAB-B791-B23EDEFDA314}">
      <text>
        <r>
          <rPr>
            <b/>
            <sz val="9"/>
            <color indexed="81"/>
            <rFont val="Tahoma"/>
            <family val="2"/>
          </rPr>
          <t>Species maximum length is 41cm, which is in the length at maturity medium risk range (40-200cm).</t>
        </r>
      </text>
    </comment>
    <comment ref="J390" authorId="0" shapeId="0" xr:uid="{8275B564-6FD1-47E1-9AEF-6EEC49320A93}">
      <text>
        <r>
          <rPr>
            <b/>
            <sz val="9"/>
            <color indexed="81"/>
            <rFont val="Tahoma"/>
            <family val="2"/>
          </rPr>
          <t>There is no information, but fish are not live bearers.</t>
        </r>
      </text>
    </comment>
    <comment ref="K390" authorId="0" shapeId="0" xr:uid="{C861868D-C2A4-4643-9473-75E9A88556BB}">
      <text>
        <r>
          <rPr>
            <b/>
            <sz val="9"/>
            <color indexed="81"/>
            <rFont val="Tahoma"/>
            <family val="2"/>
          </rPr>
          <t>Species trophic level is 4.2, which is higher than the highest risk value (3.25).</t>
        </r>
      </text>
    </comment>
    <comment ref="M390" authorId="0" shapeId="0" xr:uid="{BF87BA0D-520E-4DC1-889C-C2101891C23E}">
      <text>
        <r>
          <rPr>
            <b/>
            <sz val="9"/>
            <color indexed="81"/>
            <rFont val="Tahoma"/>
            <family val="2"/>
          </rPr>
          <t>ALL stocks : Worldwide pelagic distribution</t>
        </r>
      </text>
    </comment>
    <comment ref="N390" authorId="0" shapeId="0" xr:uid="{A56BC722-B9A7-430D-81A6-3DE8E27A48E7}">
      <text>
        <r>
          <rPr>
            <b/>
            <sz val="9"/>
            <color indexed="81"/>
            <rFont val="Tahoma"/>
            <family val="2"/>
          </rPr>
          <t>The depth range of the species is 50-480m. For surface gears, the vertical overlap index with this species is 11.83%.</t>
        </r>
      </text>
    </comment>
    <comment ref="O390" authorId="0" shapeId="0" xr:uid="{5AAEDDC7-0FB8-4DFE-A03F-5DCE793FE1F9}">
      <text>
        <r>
          <rPr>
            <b/>
            <sz val="9"/>
            <color indexed="81"/>
            <rFont val="Tahoma"/>
            <family val="2"/>
          </rPr>
          <t>ALB stocks : The maximum length of the species is 40.5cm. For albacore fisheries, the length overlap index with this species is 28.93%._x000D_
TPT stocks : The maximum length of the species is 40.5cm. For tropical surface fisheries, the length overlap index with this species is 36.82%.</t>
        </r>
      </text>
    </comment>
    <comment ref="P390" authorId="0" shapeId="0" xr:uid="{EADE3720-2BCA-4260-A84D-426473632847}">
      <text>
        <r>
          <rPr>
            <b/>
            <sz val="9"/>
            <color indexed="81"/>
            <rFont val="Tahoma"/>
            <family val="2"/>
          </rPr>
          <t>No direct evidence of survival after capture.</t>
        </r>
      </text>
    </comment>
    <comment ref="E391" authorId="0" shapeId="0" xr:uid="{8CAD04A7-78CE-4E21-9D31-A3ACE1BF95D9}">
      <text>
        <r>
          <rPr>
            <b/>
            <sz val="9"/>
            <color indexed="81"/>
            <rFont val="Tahoma"/>
            <family val="2"/>
          </rPr>
          <t>The score is based on the maximum risk score in the family Tetraodontidae, which included 1 species.</t>
        </r>
      </text>
    </comment>
    <comment ref="F391" authorId="0" shapeId="0" xr:uid="{39E6B1EE-A38D-4F54-BF90-BF7DA052A615}">
      <text>
        <r>
          <rPr>
            <b/>
            <sz val="9"/>
            <color indexed="81"/>
            <rFont val="Tahoma"/>
            <family val="2"/>
          </rPr>
          <t>The score is based on the maximum risk score in the family Agonidae, which included 1 species.</t>
        </r>
      </text>
    </comment>
    <comment ref="G391" authorId="0" shapeId="0" xr:uid="{3FFFDDC8-9DBA-4120-B0D0-9217CBF3EEC1}">
      <text>
        <r>
          <rPr>
            <b/>
            <sz val="9"/>
            <color indexed="81"/>
            <rFont val="Tahoma"/>
            <family val="2"/>
          </rPr>
          <t>There is no information, but fish are likely to produce &gt;100 eggs/year.</t>
        </r>
      </text>
    </comment>
    <comment ref="H391" authorId="0" shapeId="0" xr:uid="{F0E04DBD-F27F-4DCE-9BB4-E546FCB8EC7C}">
      <text>
        <r>
          <rPr>
            <b/>
            <sz val="9"/>
            <color indexed="81"/>
            <rFont val="Tahoma"/>
            <family val="2"/>
          </rPr>
          <t>Species maximum length is 60, which is lower than the lowest risk value (100cm).</t>
        </r>
      </text>
    </comment>
    <comment ref="I391" authorId="0" shapeId="0" xr:uid="{4C56128E-150A-4401-8246-7F308624B9E5}">
      <text>
        <r>
          <rPr>
            <b/>
            <sz val="9"/>
            <color indexed="81"/>
            <rFont val="Tahoma"/>
            <family val="2"/>
          </rPr>
          <t>Species maximum length is 60cm, which is in the length at maturity medium risk range (40-200cm).</t>
        </r>
      </text>
    </comment>
    <comment ref="J391" authorId="0" shapeId="0" xr:uid="{234ADA99-8D44-4FC5-88F8-1A91D3E0EBC5}">
      <text>
        <r>
          <rPr>
            <b/>
            <sz val="9"/>
            <color indexed="81"/>
            <rFont val="Tahoma"/>
            <family val="2"/>
          </rPr>
          <t>Species reproductive strategy is broadcast spawner, which is low risk.</t>
        </r>
      </text>
    </comment>
    <comment ref="K391" authorId="0" shapeId="0" xr:uid="{0BB38738-5772-423C-B21A-EB4C25259977}">
      <text>
        <r>
          <rPr>
            <b/>
            <sz val="9"/>
            <color indexed="81"/>
            <rFont val="Tahoma"/>
            <family val="2"/>
          </rPr>
          <t>Species trophic level is 4.2, which is higher than the highest risk value (3.25).</t>
        </r>
      </text>
    </comment>
    <comment ref="M391" authorId="0" shapeId="0" xr:uid="{6D6F68F4-CE36-48C4-99A4-1B0AF288DF2B}">
      <text>
        <r>
          <rPr>
            <b/>
            <sz val="9"/>
            <color indexed="81"/>
            <rFont val="Tahoma"/>
            <family val="2"/>
          </rPr>
          <t>PO_,BEI_,SKI_,YFI_ stocks : Indo-Pacific distribution, absent Southern Indian Ocean</t>
        </r>
      </text>
    </comment>
    <comment ref="N391" authorId="0" shapeId="0" xr:uid="{0A6F4066-4701-445B-8241-2945C50437DD}">
      <text>
        <r>
          <rPr>
            <b/>
            <sz val="9"/>
            <color indexed="81"/>
            <rFont val="Tahoma"/>
            <family val="2"/>
          </rPr>
          <t>The depth range of the species is 50-700m. For surface gears, the vertical overlap index with this species is 7.83%.</t>
        </r>
      </text>
    </comment>
    <comment ref="O391" authorId="0" shapeId="0" xr:uid="{2622A043-874B-49CB-A149-A7158B59E5CB}">
      <text>
        <r>
          <rPr>
            <b/>
            <sz val="9"/>
            <color indexed="81"/>
            <rFont val="Tahoma"/>
            <family val="2"/>
          </rPr>
          <t>TPT stocks : The maximum length of the species is 60cm. For tropical surface fisheries, the length overlap index with this species is 54.55%.</t>
        </r>
      </text>
    </comment>
    <comment ref="P391" authorId="0" shapeId="0" xr:uid="{66A1AA9F-84EB-4144-BDFF-9936FA4DB282}">
      <text>
        <r>
          <rPr>
            <b/>
            <sz val="9"/>
            <color indexed="81"/>
            <rFont val="Tahoma"/>
            <family val="2"/>
          </rPr>
          <t>No direct evidence of survival after capture.</t>
        </r>
      </text>
    </comment>
    <comment ref="E392" authorId="0" shapeId="0" xr:uid="{961BBF20-8413-4FB8-8E52-888BF3540EC4}">
      <text>
        <r>
          <rPr>
            <b/>
            <sz val="9"/>
            <color indexed="81"/>
            <rFont val="Tahoma"/>
            <family val="2"/>
          </rPr>
          <t>Species growth rate (K) is 0.800, which is higher than lowest risk K (0.183) for age at maturity.</t>
        </r>
      </text>
    </comment>
    <comment ref="F392" authorId="0" shapeId="0" xr:uid="{40591133-C866-4253-B541-90E760616F51}">
      <text>
        <r>
          <rPr>
            <b/>
            <sz val="9"/>
            <color indexed="81"/>
            <rFont val="Tahoma"/>
            <family val="2"/>
          </rPr>
          <t>Species growth rate (K) is 0.800, which is higher than lowest risk K (0.30) for maximum age.</t>
        </r>
      </text>
    </comment>
    <comment ref="G392" authorId="0" shapeId="0" xr:uid="{77DE9A01-DE3F-49F4-8906-88350A21C047}">
      <text>
        <r>
          <rPr>
            <b/>
            <sz val="9"/>
            <color indexed="81"/>
            <rFont val="Tahoma"/>
            <family val="2"/>
          </rPr>
          <t>Species fecundity is 63000 eggs/year, which is higher than the lowest risk value (20000).</t>
        </r>
      </text>
    </comment>
    <comment ref="H392" authorId="0" shapeId="0" xr:uid="{56415808-C4A3-4B3A-9DE4-787D3C270807}">
      <text>
        <r>
          <rPr>
            <b/>
            <sz val="9"/>
            <color indexed="81"/>
            <rFont val="Tahoma"/>
            <family val="2"/>
          </rPr>
          <t>Species maximum length is 30, which is lower than the lowest risk value (100cm).</t>
        </r>
      </text>
    </comment>
    <comment ref="I392" authorId="0" shapeId="0" xr:uid="{44B1633E-1EF7-4956-BE5A-8D754FAD23FD}">
      <text>
        <r>
          <rPr>
            <b/>
            <sz val="9"/>
            <color indexed="81"/>
            <rFont val="Tahoma"/>
            <family val="2"/>
          </rPr>
          <t>Species length at maturity is 17, which is lower than the lowest risk value (40cm).</t>
        </r>
      </text>
    </comment>
    <comment ref="J392" authorId="0" shapeId="0" xr:uid="{44088315-EA0F-4F2F-B110-E41E6FDE8C97}">
      <text>
        <r>
          <rPr>
            <b/>
            <sz val="9"/>
            <color indexed="81"/>
            <rFont val="Tahoma"/>
            <family val="2"/>
          </rPr>
          <t>Species reproductive strategy is broadcast spawner, which is low risk.</t>
        </r>
      </text>
    </comment>
    <comment ref="K392" authorId="0" shapeId="0" xr:uid="{FFFCE21F-8B43-4236-8650-D62ED693AE39}">
      <text>
        <r>
          <rPr>
            <b/>
            <sz val="9"/>
            <color indexed="81"/>
            <rFont val="Tahoma"/>
            <family val="2"/>
          </rPr>
          <t>Species trophic level is 4.2, which is higher than the highest risk value (3.25).</t>
        </r>
      </text>
    </comment>
    <comment ref="M392" authorId="0" shapeId="0" xr:uid="{FB77401D-F04F-4792-BC2B-D0A00125AEDC}">
      <text>
        <r>
          <rPr>
            <b/>
            <sz val="9"/>
            <color indexed="81"/>
            <rFont val="Tahoma"/>
            <family val="2"/>
          </rPr>
          <t>PO_,IO_ stocks : Indo-Pacific distribution, mainly coastal</t>
        </r>
      </text>
    </comment>
    <comment ref="N392" authorId="0" shapeId="0" xr:uid="{8947C7C8-D7E8-4D18-8B15-FD1FB51ECE4A}">
      <text>
        <r>
          <rPr>
            <b/>
            <sz val="9"/>
            <color indexed="81"/>
            <rFont val="Tahoma"/>
            <family val="2"/>
          </rPr>
          <t>The depth range of the species is 1-80m. For surface gears, the vertical overlap index with this species is 100.00%. This species is reef associated.</t>
        </r>
      </text>
    </comment>
    <comment ref="O392" authorId="0" shapeId="0" xr:uid="{BFC96FE4-E1F4-4D05-9F11-97099282CDBB}">
      <text>
        <r>
          <rPr>
            <b/>
            <sz val="9"/>
            <color indexed="81"/>
            <rFont val="Tahoma"/>
            <family val="2"/>
          </rPr>
          <t>TPT stocks : The maximum length of the species is 30cm. For tropical surface fisheries, the length overlap index with this species is 27.27%.</t>
        </r>
      </text>
    </comment>
    <comment ref="P392" authorId="0" shapeId="0" xr:uid="{D460A004-1885-4576-9BE1-C7064F318D02}">
      <text>
        <r>
          <rPr>
            <b/>
            <sz val="9"/>
            <color indexed="81"/>
            <rFont val="Tahoma"/>
            <family val="2"/>
          </rPr>
          <t>No direct evidence of survival after capture.</t>
        </r>
      </text>
    </comment>
    <comment ref="E393" authorId="0" shapeId="0" xr:uid="{7D473C9E-ED94-4DF5-89BC-37AD360F633C}">
      <text>
        <r>
          <rPr>
            <b/>
            <sz val="9"/>
            <color indexed="81"/>
            <rFont val="Tahoma"/>
            <family val="2"/>
          </rPr>
          <t>The score is based on the maximum risk score in the family Agonidae, which included 1 species.</t>
        </r>
      </text>
    </comment>
    <comment ref="F393" authorId="0" shapeId="0" xr:uid="{8888AC10-D0D9-46E4-9709-6DAF053B8B82}">
      <text>
        <r>
          <rPr>
            <b/>
            <sz val="9"/>
            <color indexed="81"/>
            <rFont val="Tahoma"/>
            <family val="2"/>
          </rPr>
          <t>The score is based on the maximum risk score in the family Agonidae, which included 1 species.</t>
        </r>
      </text>
    </comment>
    <comment ref="G393" authorId="0" shapeId="0" xr:uid="{6888E380-42F3-402D-9248-696DBED82206}">
      <text>
        <r>
          <rPr>
            <b/>
            <sz val="9"/>
            <color indexed="81"/>
            <rFont val="Tahoma"/>
            <family val="2"/>
          </rPr>
          <t>The score is based on the maximum risk score in the family Agonidae, which included 1 species.</t>
        </r>
      </text>
    </comment>
    <comment ref="H393" authorId="0" shapeId="0" xr:uid="{A1E0FDD3-4060-4E55-BF87-AA22A72DBC21}">
      <text>
        <r>
          <rPr>
            <b/>
            <sz val="9"/>
            <color indexed="81"/>
            <rFont val="Tahoma"/>
            <family val="2"/>
          </rPr>
          <t>The score is based on the maximum risk score in the family Triakidae, which included 6 species.</t>
        </r>
      </text>
    </comment>
    <comment ref="I393" authorId="0" shapeId="0" xr:uid="{EC31C9D4-FC2B-493F-867F-85EF619CBD22}">
      <text>
        <r>
          <rPr>
            <b/>
            <sz val="9"/>
            <color indexed="81"/>
            <rFont val="Tahoma"/>
            <family val="2"/>
          </rPr>
          <t>The score is based on the maximum risk score in the family Agonidae, which included 1 species.</t>
        </r>
      </text>
    </comment>
    <comment ref="J393" authorId="0" shapeId="0" xr:uid="{625145D4-B599-4582-AD1B-8F45DEAF40A8}">
      <text>
        <r>
          <rPr>
            <b/>
            <sz val="9"/>
            <color indexed="81"/>
            <rFont val="Tahoma"/>
            <family val="2"/>
          </rPr>
          <t>The score is based on the maximum risk score in the family Agonidae, which included 1 species.</t>
        </r>
      </text>
    </comment>
    <comment ref="K393" authorId="0" shapeId="0" xr:uid="{BF3A0FA5-EEDA-43C0-9BAE-70419791FB95}">
      <text>
        <r>
          <rPr>
            <b/>
            <sz val="9"/>
            <color indexed="81"/>
            <rFont val="Tahoma"/>
            <family val="2"/>
          </rPr>
          <t>The score is based on the maximum risk score in the family Agonidae, which included 1 species.</t>
        </r>
      </text>
    </comment>
    <comment ref="M393" authorId="0" shapeId="0" xr:uid="{0B9CB3AC-DB9C-4081-B659-0B35367E27D2}">
      <text>
        <r>
          <rPr>
            <b/>
            <sz val="9"/>
            <color indexed="81"/>
            <rFont val="Tahoma"/>
            <family val="2"/>
          </rPr>
          <t>ALL stocks : Worldwide pelagic distribution</t>
        </r>
      </text>
    </comment>
    <comment ref="N393" authorId="0" shapeId="0" xr:uid="{888BC5B0-7228-4599-BD86-103CBFE238F6}">
      <text>
        <r>
          <rPr>
            <b/>
            <sz val="9"/>
            <color indexed="81"/>
            <rFont val="Tahoma"/>
            <family val="2"/>
          </rPr>
          <t>The depth range of the species is 1-150m. For surface gears, the vertical overlap index with this species is 66.67%.</t>
        </r>
      </text>
    </comment>
    <comment ref="O393" authorId="0" shapeId="0" xr:uid="{7706135E-C4AD-4F24-A77E-FD66704B8819}">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93" authorId="0" shapeId="0" xr:uid="{CFF186AF-80C4-41CF-AB6B-EC6AE9CE26A7}">
      <text>
        <r>
          <rPr>
            <b/>
            <sz val="9"/>
            <color indexed="81"/>
            <rFont val="Tahoma"/>
            <family val="2"/>
          </rPr>
          <t>No direct evidence of survival after capture.</t>
        </r>
      </text>
    </comment>
    <comment ref="E394" authorId="0" shapeId="0" xr:uid="{A702A79B-857F-4AC5-8B12-FE18D1A135B4}">
      <text>
        <r>
          <rPr>
            <b/>
            <sz val="9"/>
            <color indexed="81"/>
            <rFont val="Tahoma"/>
            <family val="2"/>
          </rPr>
          <t>The score is based on the maximum risk score in the family Scombridae, which included 35 species.</t>
        </r>
      </text>
    </comment>
    <comment ref="F394" authorId="0" shapeId="0" xr:uid="{4B954158-10F2-43C9-91F9-4E7945990E1C}">
      <text>
        <r>
          <rPr>
            <b/>
            <sz val="9"/>
            <color indexed="81"/>
            <rFont val="Tahoma"/>
            <family val="2"/>
          </rPr>
          <t>The score is based on the maximum risk score in the family Scombridae, which included 35 species.</t>
        </r>
      </text>
    </comment>
    <comment ref="G394" authorId="0" shapeId="0" xr:uid="{0555F33C-7855-4875-B44A-AF1B996F9845}">
      <text>
        <r>
          <rPr>
            <b/>
            <sz val="9"/>
            <color indexed="81"/>
            <rFont val="Tahoma"/>
            <family val="2"/>
          </rPr>
          <t>The score is based on the maximum risk score in the family Scombridae, which included 27 species.</t>
        </r>
      </text>
    </comment>
    <comment ref="H394" authorId="0" shapeId="0" xr:uid="{6A102843-C6E2-440F-B498-6A3E8EADDA5B}">
      <text>
        <r>
          <rPr>
            <b/>
            <sz val="9"/>
            <color indexed="81"/>
            <rFont val="Tahoma"/>
            <family val="2"/>
          </rPr>
          <t>The score is based on the maximum risk score in the family Scombridae, which included 50 species.</t>
        </r>
      </text>
    </comment>
    <comment ref="I394" authorId="0" shapeId="0" xr:uid="{C41ACC49-E32A-43C2-B708-0BEA344E66EE}">
      <text>
        <r>
          <rPr>
            <b/>
            <sz val="9"/>
            <color indexed="81"/>
            <rFont val="Tahoma"/>
            <family val="2"/>
          </rPr>
          <t>The score is based on the maximum risk score in the family Scombridae, which included 50 species.</t>
        </r>
      </text>
    </comment>
    <comment ref="J394" authorId="0" shapeId="0" xr:uid="{3725DD4E-D832-452F-BDD3-F49181098A5F}">
      <text>
        <r>
          <rPr>
            <b/>
            <sz val="9"/>
            <color indexed="81"/>
            <rFont val="Tahoma"/>
            <family val="2"/>
          </rPr>
          <t>The score is based on the maximum risk score in the family Scombridae, which included 44 species.</t>
        </r>
      </text>
    </comment>
    <comment ref="K394" authorId="0" shapeId="0" xr:uid="{5971AC06-687F-41D0-ABAD-D454C1213703}">
      <text>
        <r>
          <rPr>
            <b/>
            <sz val="9"/>
            <color indexed="81"/>
            <rFont val="Tahoma"/>
            <family val="2"/>
          </rPr>
          <t>The score is based on the maximum risk score in the family Scombridae, which included 50 species.</t>
        </r>
      </text>
    </comment>
    <comment ref="M394" authorId="0" shapeId="0" xr:uid="{B4DA127C-1EAE-4DC0-AB45-8B684C3D17E9}">
      <text>
        <r>
          <rPr>
            <b/>
            <sz val="9"/>
            <color indexed="81"/>
            <rFont val="Tahoma"/>
            <family val="2"/>
          </rPr>
          <t>ALL stocks : Worldwide pelagic distribution</t>
        </r>
      </text>
    </comment>
    <comment ref="N394" authorId="0" shapeId="0" xr:uid="{803E3719-A994-442E-BF17-0FC63C0103CB}">
      <text>
        <r>
          <rPr>
            <b/>
            <sz val="9"/>
            <color indexed="81"/>
            <rFont val="Tahoma"/>
            <family val="2"/>
          </rPr>
          <t>The depth range of the species is 1-250m. For surface gears, the vertical overlap index with this species is 40.00%.</t>
        </r>
      </text>
    </comment>
    <comment ref="O394" authorId="0" shapeId="0" xr:uid="{2552C8D8-D247-4CB1-A1E4-F1657F2AF840}">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94" authorId="0" shapeId="0" xr:uid="{99060940-0FFF-44D7-A5F0-7F9CF94928FD}">
      <text>
        <r>
          <rPr>
            <b/>
            <sz val="9"/>
            <color indexed="81"/>
            <rFont val="Tahoma"/>
            <family val="2"/>
          </rPr>
          <t>No direct evidence of survival after capture.</t>
        </r>
      </text>
    </comment>
    <comment ref="E395" authorId="0" shapeId="0" xr:uid="{F3758FCF-4001-448B-A4BD-B0297014DB33}">
      <text>
        <r>
          <rPr>
            <b/>
            <sz val="9"/>
            <color indexed="81"/>
            <rFont val="Tahoma"/>
            <family val="2"/>
          </rPr>
          <t>The score is based on the maximum risk score in the family Centrolophidae, which included 2 species.</t>
        </r>
      </text>
    </comment>
    <comment ref="F395" authorId="0" shapeId="0" xr:uid="{2BD1DDE5-E1B0-4429-AF0D-C37BFAF6CB3E}">
      <text>
        <r>
          <rPr>
            <b/>
            <sz val="9"/>
            <color indexed="81"/>
            <rFont val="Tahoma"/>
            <family val="2"/>
          </rPr>
          <t>The score is based on the maximum risk score in the family Centrolophidae, which included 2 species.</t>
        </r>
      </text>
    </comment>
    <comment ref="G395" authorId="0" shapeId="0" xr:uid="{C509463B-7B95-4913-BD9D-18FFE59894DE}">
      <text>
        <r>
          <rPr>
            <b/>
            <sz val="9"/>
            <color indexed="81"/>
            <rFont val="Tahoma"/>
            <family val="2"/>
          </rPr>
          <t>The score is based on the maximum risk score in the family Agonidae, which included 1 species.</t>
        </r>
      </text>
    </comment>
    <comment ref="H395" authorId="0" shapeId="0" xr:uid="{F9604CBD-B845-467D-8974-EB1263606BA4}">
      <text>
        <r>
          <rPr>
            <b/>
            <sz val="9"/>
            <color indexed="81"/>
            <rFont val="Tahoma"/>
            <family val="2"/>
          </rPr>
          <t>The score is based on the maximum risk score in the family Agonidae, which included 1 species.</t>
        </r>
      </text>
    </comment>
    <comment ref="I395" authorId="0" shapeId="0" xr:uid="{E720E5EB-FECD-421D-8692-CCACE848C70C}">
      <text>
        <r>
          <rPr>
            <b/>
            <sz val="9"/>
            <color indexed="81"/>
            <rFont val="Tahoma"/>
            <family val="2"/>
          </rPr>
          <t>The score is based on the maximum risk score in the family Agonidae, which included 1 species.</t>
        </r>
      </text>
    </comment>
    <comment ref="J395" authorId="0" shapeId="0" xr:uid="{4142B62B-C322-4B23-8C21-8A84B40CA8AD}">
      <text>
        <r>
          <rPr>
            <b/>
            <sz val="9"/>
            <color indexed="81"/>
            <rFont val="Tahoma"/>
            <family val="2"/>
          </rPr>
          <t>The score is based on the maximum risk score in the family Agonidae, which included 1 species.</t>
        </r>
      </text>
    </comment>
    <comment ref="K395" authorId="0" shapeId="0" xr:uid="{8FEBA7A4-9C65-4E3D-BC19-69DBFE53BDBD}">
      <text>
        <r>
          <rPr>
            <b/>
            <sz val="9"/>
            <color indexed="81"/>
            <rFont val="Tahoma"/>
            <family val="2"/>
          </rPr>
          <t>The score is based on the maximum risk score in the family Agonidae, which included 1 species.</t>
        </r>
      </text>
    </comment>
    <comment ref="M395" authorId="0" shapeId="0" xr:uid="{2E3D1EC6-DFC3-4516-A085-E66B8FADF017}">
      <text>
        <r>
          <rPr>
            <b/>
            <sz val="9"/>
            <color indexed="81"/>
            <rFont val="Tahoma"/>
            <family val="2"/>
          </rPr>
          <t>ALL stocks : Worldwide pelagic distribution</t>
        </r>
      </text>
    </comment>
    <comment ref="N395" authorId="0" shapeId="0" xr:uid="{9B9622BB-DDE3-451F-AC0D-EF5ACA3686EA}">
      <text>
        <r>
          <rPr>
            <b/>
            <sz val="9"/>
            <color indexed="81"/>
            <rFont val="Tahoma"/>
            <family val="2"/>
          </rPr>
          <t>The depth range of the species is 1-100m. For surface gears, the vertical overlap index with this species is 100.00%.</t>
        </r>
      </text>
    </comment>
    <comment ref="O395" authorId="0" shapeId="0" xr:uid="{5EDC5E45-4B57-4449-8FA1-FC6E37703A28}">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95" authorId="0" shapeId="0" xr:uid="{631E1859-7BA2-4E5D-B5B9-35FE8BA4D86F}">
      <text>
        <r>
          <rPr>
            <b/>
            <sz val="9"/>
            <color indexed="81"/>
            <rFont val="Tahoma"/>
            <family val="2"/>
          </rPr>
          <t>No direct evidence of survival after capture.</t>
        </r>
      </text>
    </comment>
    <comment ref="E396" authorId="0" shapeId="0" xr:uid="{4BE36DA6-2130-453C-8585-756583D7F32E}">
      <text>
        <r>
          <rPr>
            <b/>
            <sz val="9"/>
            <color indexed="81"/>
            <rFont val="Tahoma"/>
            <family val="2"/>
          </rPr>
          <t>The score is based on the maximum risk score in the family Scombridae, which included 35 species.</t>
        </r>
      </text>
    </comment>
    <comment ref="F396" authorId="0" shapeId="0" xr:uid="{C0F76B11-DA70-4763-8509-AB07A13A8BE2}">
      <text>
        <r>
          <rPr>
            <b/>
            <sz val="9"/>
            <color indexed="81"/>
            <rFont val="Tahoma"/>
            <family val="2"/>
          </rPr>
          <t>The score is based on the maximum risk score in the family Scombridae, which included 35 species.</t>
        </r>
      </text>
    </comment>
    <comment ref="G396" authorId="0" shapeId="0" xr:uid="{D05456AE-8E61-4054-91E3-926E5DA0D520}">
      <text>
        <r>
          <rPr>
            <b/>
            <sz val="9"/>
            <color indexed="81"/>
            <rFont val="Tahoma"/>
            <family val="2"/>
          </rPr>
          <t>There is no information, but fish are likely to produce &gt;100 eggs/year.</t>
        </r>
      </text>
    </comment>
    <comment ref="H396" authorId="0" shapeId="0" xr:uid="{770998F2-248A-4043-A1C6-4DFD51BE5EDE}">
      <text>
        <r>
          <rPr>
            <b/>
            <sz val="9"/>
            <color indexed="81"/>
            <rFont val="Tahoma"/>
            <family val="2"/>
          </rPr>
          <t>Species maximum length is 50, which is lower than the lowest risk value (100cm).</t>
        </r>
      </text>
    </comment>
    <comment ref="I396" authorId="0" shapeId="0" xr:uid="{7810CFA8-40F2-4172-BF38-8C61784867C8}">
      <text>
        <r>
          <rPr>
            <b/>
            <sz val="9"/>
            <color indexed="81"/>
            <rFont val="Tahoma"/>
            <family val="2"/>
          </rPr>
          <t>Species maximum length is 50cm, which is in the length at maturity medium risk range (40-200cm).</t>
        </r>
      </text>
    </comment>
    <comment ref="J396" authorId="0" shapeId="0" xr:uid="{60AC042C-A4BF-4C87-B6C8-A05DF631249D}">
      <text>
        <r>
          <rPr>
            <b/>
            <sz val="9"/>
            <color indexed="81"/>
            <rFont val="Tahoma"/>
            <family val="2"/>
          </rPr>
          <t>The score is based on the maximum risk score in the family Centrolophidae, which included 1 species.</t>
        </r>
      </text>
    </comment>
    <comment ref="K396" authorId="0" shapeId="0" xr:uid="{4D6EB1D4-9267-402D-882F-780EBEDA2512}">
      <text>
        <r>
          <rPr>
            <b/>
            <sz val="9"/>
            <color indexed="81"/>
            <rFont val="Tahoma"/>
            <family val="2"/>
          </rPr>
          <t>Species trophic level is 4.2, which is higher than the highest risk value (3.25).</t>
        </r>
      </text>
    </comment>
    <comment ref="M396" authorId="0" shapeId="0" xr:uid="{F8D0098D-1B42-4A7A-A7CE-59A026DDC1F9}">
      <text>
        <r>
          <rPr>
            <b/>
            <sz val="9"/>
            <color indexed="81"/>
            <rFont val="Tahoma"/>
            <family val="2"/>
          </rPr>
          <t>ALL stocks : Worldwide pelagic distribution</t>
        </r>
      </text>
    </comment>
    <comment ref="N396" authorId="0" shapeId="0" xr:uid="{913FE223-A501-44C3-9FF4-8656EF25EBA5}">
      <text>
        <r>
          <rPr>
            <b/>
            <sz val="9"/>
            <color indexed="81"/>
            <rFont val="Tahoma"/>
            <family val="2"/>
          </rPr>
          <t>The depth range of the species is 1-200m. For surface gears, the vertical overlap index with this species is 50.00%.</t>
        </r>
      </text>
    </comment>
    <comment ref="O396" authorId="0" shapeId="0" xr:uid="{DF2648D2-E954-43B0-911F-DE8170FF9BBF}">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396" authorId="0" shapeId="0" xr:uid="{3FC24193-D125-4411-93BC-5C7560CAD4CF}">
      <text>
        <r>
          <rPr>
            <b/>
            <sz val="9"/>
            <color indexed="81"/>
            <rFont val="Tahoma"/>
            <family val="2"/>
          </rPr>
          <t>No direct evidence of survival after capture.</t>
        </r>
      </text>
    </comment>
    <comment ref="E397" authorId="0" shapeId="0" xr:uid="{8121405D-ECDF-42EE-9C0F-107B3BF8E632}">
      <text>
        <r>
          <rPr>
            <b/>
            <sz val="9"/>
            <color indexed="81"/>
            <rFont val="Tahoma"/>
            <family val="2"/>
          </rPr>
          <t>There is no information.</t>
        </r>
      </text>
    </comment>
    <comment ref="F397" authorId="0" shapeId="0" xr:uid="{CD7F75AD-F5F2-4AC0-A28D-238109263EF7}">
      <text>
        <r>
          <rPr>
            <b/>
            <sz val="9"/>
            <color indexed="81"/>
            <rFont val="Tahoma"/>
            <family val="2"/>
          </rPr>
          <t>There is no information.</t>
        </r>
      </text>
    </comment>
    <comment ref="G397" authorId="0" shapeId="0" xr:uid="{82CF1B2B-3A58-42E4-87D4-568EAFF9BA5E}">
      <text>
        <r>
          <rPr>
            <b/>
            <sz val="9"/>
            <color indexed="81"/>
            <rFont val="Tahoma"/>
            <family val="2"/>
          </rPr>
          <t>There is no information, but fish are likely to produce &gt;100 eggs/year.</t>
        </r>
      </text>
    </comment>
    <comment ref="H397" authorId="0" shapeId="0" xr:uid="{72C665C6-7299-487E-9992-DF413C845C56}">
      <text>
        <r>
          <rPr>
            <b/>
            <sz val="9"/>
            <color indexed="81"/>
            <rFont val="Tahoma"/>
            <family val="2"/>
          </rPr>
          <t>Species maximum length is 101, which is in the medium risk range (100-300cm).</t>
        </r>
      </text>
    </comment>
    <comment ref="I397" authorId="0" shapeId="0" xr:uid="{97707C7D-FACD-48D4-9D65-7BE52A77A437}">
      <text>
        <r>
          <rPr>
            <b/>
            <sz val="9"/>
            <color indexed="81"/>
            <rFont val="Tahoma"/>
            <family val="2"/>
          </rPr>
          <t>Species maximum length is 101cm, which is in the length at maturity medium risk range (40-200cm).</t>
        </r>
      </text>
    </comment>
    <comment ref="J397" authorId="0" shapeId="0" xr:uid="{4B816BDF-CDDC-49B9-A2B5-9786A3AE7587}">
      <text>
        <r>
          <rPr>
            <b/>
            <sz val="9"/>
            <color indexed="81"/>
            <rFont val="Tahoma"/>
            <family val="2"/>
          </rPr>
          <t>There is no information, but fish are not live bearers.</t>
        </r>
      </text>
    </comment>
    <comment ref="K397" authorId="0" shapeId="0" xr:uid="{C8153C33-1955-4A8D-8005-D7A48FA24912}">
      <text>
        <r>
          <rPr>
            <b/>
            <sz val="9"/>
            <color indexed="81"/>
            <rFont val="Tahoma"/>
            <family val="2"/>
          </rPr>
          <t>The score is based on the maximum risk score in the family Scombridae, which included 50 species.</t>
        </r>
      </text>
    </comment>
    <comment ref="M397" authorId="0" shapeId="0" xr:uid="{483B7853-6F33-4F94-90BC-7CF878CAEBB0}">
      <text>
        <r>
          <rPr>
            <b/>
            <sz val="9"/>
            <color indexed="81"/>
            <rFont val="Tahoma"/>
            <family val="2"/>
          </rPr>
          <t>ALL stocks : Worldwide pelagic distribution</t>
        </r>
      </text>
    </comment>
    <comment ref="N397" authorId="0" shapeId="0" xr:uid="{F8F6269C-EFE9-4DB6-9480-2EBDFCA92FD3}">
      <text>
        <r>
          <rPr>
            <b/>
            <sz val="9"/>
            <color indexed="81"/>
            <rFont val="Tahoma"/>
            <family val="2"/>
          </rPr>
          <t>The depth range of the species is 1-140m. For surface gears, the vertical overlap index with this species is 71.43%.</t>
        </r>
      </text>
    </comment>
    <comment ref="O397" authorId="0" shapeId="0" xr:uid="{AD1C941C-65B8-43B6-89EE-250F8086815D}">
      <text>
        <r>
          <rPr>
            <b/>
            <sz val="9"/>
            <color indexed="81"/>
            <rFont val="Tahoma"/>
            <family val="2"/>
          </rPr>
          <t>ALB stocks : The maximum length of the species is 101cm. For albacore fisheries, the length overlap index with this species is 72.14%._x000D_
TPT stocks : The maximum length of the species is 101cm. For tropical surface fisheries, the length overlap index with this species is 91.82%.</t>
        </r>
      </text>
    </comment>
    <comment ref="P397" authorId="0" shapeId="0" xr:uid="{D97E6120-53BC-4E94-B61E-1FD7C42C7451}">
      <text>
        <r>
          <rPr>
            <b/>
            <sz val="9"/>
            <color indexed="81"/>
            <rFont val="Tahoma"/>
            <family val="2"/>
          </rPr>
          <t>No direct evidence of survival after capture.</t>
        </r>
      </text>
    </comment>
    <comment ref="E398" authorId="0" shapeId="0" xr:uid="{243BBC16-545F-4783-A2BA-A716D7EBF297}">
      <text>
        <r>
          <rPr>
            <b/>
            <sz val="9"/>
            <color indexed="81"/>
            <rFont val="Tahoma"/>
            <family val="2"/>
          </rPr>
          <t>Species growth rate (K) is 1.000, which is higher than lowest risk K (0.183) for age at maturity.</t>
        </r>
      </text>
    </comment>
    <comment ref="F398" authorId="0" shapeId="0" xr:uid="{D9780A9B-72EC-4168-9DEF-5CC416EA5CBB}">
      <text>
        <r>
          <rPr>
            <b/>
            <sz val="9"/>
            <color indexed="81"/>
            <rFont val="Tahoma"/>
            <family val="2"/>
          </rPr>
          <t>Species growth rate (K) is 1.000, which is higher than lowest risk K (0.30) for maximum age.</t>
        </r>
      </text>
    </comment>
    <comment ref="G398" authorId="0" shapeId="0" xr:uid="{1D9DDA4D-F80D-4CA9-AD11-84FFEC8D8A4B}">
      <text>
        <r>
          <rPr>
            <b/>
            <sz val="9"/>
            <color indexed="81"/>
            <rFont val="Tahoma"/>
            <family val="2"/>
          </rPr>
          <t>The score is based on the maximum risk score in the family Agonidae, which included 1 species.</t>
        </r>
      </text>
    </comment>
    <comment ref="H398" authorId="0" shapeId="0" xr:uid="{42CFD1B8-BFDA-487C-AF42-BAF4FE9EF021}">
      <text>
        <r>
          <rPr>
            <b/>
            <sz val="9"/>
            <color indexed="81"/>
            <rFont val="Tahoma"/>
            <family val="2"/>
          </rPr>
          <t>Species maximum length is 58, which is lower than the lowest risk value (100cm).</t>
        </r>
      </text>
    </comment>
    <comment ref="I398" authorId="0" shapeId="0" xr:uid="{32030CD5-B692-40A7-9B95-4F08C2F7E941}">
      <text>
        <r>
          <rPr>
            <b/>
            <sz val="9"/>
            <color indexed="81"/>
            <rFont val="Tahoma"/>
            <family val="2"/>
          </rPr>
          <t>Species maximum length is 58cm, which is in the length at maturity medium risk range (40-200cm).</t>
        </r>
      </text>
    </comment>
    <comment ref="J398" authorId="0" shapeId="0" xr:uid="{ADF7AA7F-D24C-4883-B338-C33C01DDAE6A}">
      <text>
        <r>
          <rPr>
            <b/>
            <sz val="9"/>
            <color indexed="81"/>
            <rFont val="Tahoma"/>
            <family val="2"/>
          </rPr>
          <t>The score is based on the maximum risk score in the family Agonidae, which included 1 species.</t>
        </r>
      </text>
    </comment>
    <comment ref="K398" authorId="0" shapeId="0" xr:uid="{15E54132-FD1E-4E5D-8D60-503726A1F490}">
      <text>
        <r>
          <rPr>
            <b/>
            <sz val="9"/>
            <color indexed="81"/>
            <rFont val="Tahoma"/>
            <family val="2"/>
          </rPr>
          <t>Species trophic level is 3.8, which is higher than the highest risk value (3.25).</t>
        </r>
      </text>
    </comment>
    <comment ref="M398" authorId="0" shapeId="0" xr:uid="{42284139-0E4D-4DE1-837B-89FF024B4C54}">
      <text>
        <r>
          <rPr>
            <b/>
            <sz val="9"/>
            <color indexed="81"/>
            <rFont val="Tahoma"/>
            <family val="2"/>
          </rPr>
          <t>ALL stocks : Worldwide coastal distribution, mainly coastal</t>
        </r>
      </text>
    </comment>
    <comment ref="N398" authorId="0" shapeId="0" xr:uid="{C3B463C2-6469-4A46-9AAF-2E60BBC58F07}">
      <text>
        <r>
          <rPr>
            <b/>
            <sz val="9"/>
            <color indexed="81"/>
            <rFont val="Tahoma"/>
            <family val="2"/>
          </rPr>
          <t>The depth range of the species is 50-300m. For surface gears, the vertical overlap index with this species is 20.32%. This species is reef associated.</t>
        </r>
      </text>
    </comment>
    <comment ref="O398" authorId="0" shapeId="0" xr:uid="{0EFB38C0-3F0E-4199-81D8-4E745FC30543}">
      <text>
        <r>
          <rPr>
            <b/>
            <sz val="9"/>
            <color indexed="81"/>
            <rFont val="Tahoma"/>
            <family val="2"/>
          </rPr>
          <t>ALB stocks : The maximum length of the species is 58cm. For albacore fisheries, the length overlap index with this species is 41.43%._x000D_
TPT stocks : The maximum length of the species is 58cm. For tropical surface fisheries, the length overlap index with this species is 52.73%.</t>
        </r>
      </text>
    </comment>
    <comment ref="P398" authorId="0" shapeId="0" xr:uid="{7C463F48-2E17-4EEA-B501-4DFC83286052}">
      <text>
        <r>
          <rPr>
            <b/>
            <sz val="9"/>
            <color indexed="81"/>
            <rFont val="Tahoma"/>
            <family val="2"/>
          </rPr>
          <t>No direct evidence of survival after capture.</t>
        </r>
      </text>
    </comment>
    <comment ref="E399" authorId="0" shapeId="0" xr:uid="{CCA66033-85FB-425A-BD0E-45B1D0BF35E8}">
      <text>
        <r>
          <rPr>
            <b/>
            <sz val="9"/>
            <color indexed="81"/>
            <rFont val="Tahoma"/>
            <family val="2"/>
          </rPr>
          <t>The score is based on the maximum risk score in the family Agonidae, which included 1 species.</t>
        </r>
      </text>
    </comment>
    <comment ref="F399" authorId="0" shapeId="0" xr:uid="{3E09D184-576A-4168-880F-E6A0AAE18874}">
      <text>
        <r>
          <rPr>
            <b/>
            <sz val="9"/>
            <color indexed="81"/>
            <rFont val="Tahoma"/>
            <family val="2"/>
          </rPr>
          <t>The score is based on the maximum risk score in the family Agonidae, which included 1 species.</t>
        </r>
      </text>
    </comment>
    <comment ref="G399" authorId="0" shapeId="0" xr:uid="{122DB267-146F-4E6A-BCE3-E1057222929D}">
      <text>
        <r>
          <rPr>
            <b/>
            <sz val="9"/>
            <color indexed="81"/>
            <rFont val="Tahoma"/>
            <family val="2"/>
          </rPr>
          <t>The score is based on the maximum risk score in the family Agonidae, which included 1 species.</t>
        </r>
      </text>
    </comment>
    <comment ref="H399" authorId="0" shapeId="0" xr:uid="{FBD76744-04E9-478F-94DB-FFDB6DD08204}">
      <text>
        <r>
          <rPr>
            <b/>
            <sz val="9"/>
            <color indexed="81"/>
            <rFont val="Tahoma"/>
            <family val="2"/>
          </rPr>
          <t>Species maximum length is 28, which is lower than the lowest risk value (100cm).</t>
        </r>
      </text>
    </comment>
    <comment ref="I399" authorId="0" shapeId="0" xr:uid="{803AAAF2-2445-4792-98DE-5052C34840C9}">
      <text>
        <r>
          <rPr>
            <b/>
            <sz val="9"/>
            <color indexed="81"/>
            <rFont val="Tahoma"/>
            <family val="2"/>
          </rPr>
          <t>Species maximum length is 28cm, which is lower than the length at maturity lowest risk value (40cm).</t>
        </r>
      </text>
    </comment>
    <comment ref="J399" authorId="0" shapeId="0" xr:uid="{3B11A0CF-04CB-43C4-9E2C-0548F16B5945}">
      <text>
        <r>
          <rPr>
            <b/>
            <sz val="9"/>
            <color indexed="81"/>
            <rFont val="Tahoma"/>
            <family val="2"/>
          </rPr>
          <t>Species reproductive strategy is broadcast spawner, which is low risk.</t>
        </r>
      </text>
    </comment>
    <comment ref="K399" authorId="0" shapeId="0" xr:uid="{7B9E8DB0-CBE9-4CA8-AA46-E262C98027D0}">
      <text>
        <r>
          <rPr>
            <b/>
            <sz val="9"/>
            <color indexed="81"/>
            <rFont val="Tahoma"/>
            <family val="2"/>
          </rPr>
          <t>Species trophic level is 4.1, which is higher than the highest risk value (3.25).</t>
        </r>
      </text>
    </comment>
    <comment ref="M399" authorId="0" shapeId="0" xr:uid="{23EDE156-4542-433C-8697-5D4DD1A9D051}">
      <text>
        <r>
          <rPr>
            <b/>
            <sz val="9"/>
            <color indexed="81"/>
            <rFont val="Tahoma"/>
            <family val="2"/>
          </rPr>
          <t>ALPS,BEI_,SKI_,YFI_ stocks : West Pacific distribution, uncommon in Indian Ocean, mainly coastal</t>
        </r>
      </text>
    </comment>
    <comment ref="N399" authorId="0" shapeId="0" xr:uid="{0B017905-4CB8-49AF-9684-F1B7889F3E28}">
      <text>
        <r>
          <rPr>
            <b/>
            <sz val="9"/>
            <color indexed="81"/>
            <rFont val="Tahoma"/>
            <family val="2"/>
          </rPr>
          <t>The depth range of the species is 20-130m. For surface gears, the vertical overlap index with this species is 72.97%. This species is reef associated.</t>
        </r>
      </text>
    </comment>
    <comment ref="O399" authorId="0" shapeId="0" xr:uid="{29F6579D-61E7-41C9-8156-BA2E90E7015A}">
      <text>
        <r>
          <rPr>
            <b/>
            <sz val="9"/>
            <color indexed="81"/>
            <rFont val="Tahoma"/>
            <family val="2"/>
          </rPr>
          <t>TPT stocks : The maximum length of the species is 28cm. For tropical surface fisheries, the length overlap index with this species is 25.45%.</t>
        </r>
      </text>
    </comment>
    <comment ref="P399" authorId="0" shapeId="0" xr:uid="{94D469EE-7189-4F29-B739-DBE7665F9353}">
      <text>
        <r>
          <rPr>
            <b/>
            <sz val="9"/>
            <color indexed="81"/>
            <rFont val="Tahoma"/>
            <family val="2"/>
          </rPr>
          <t>No direct evidence of survival after capture.</t>
        </r>
      </text>
    </comment>
    <comment ref="E400" authorId="0" shapeId="0" xr:uid="{930B7D85-A741-46A4-9AFD-90D2132DE56F}">
      <text>
        <r>
          <rPr>
            <b/>
            <sz val="9"/>
            <color indexed="81"/>
            <rFont val="Tahoma"/>
            <family val="2"/>
          </rPr>
          <t>The score is based on the maximum risk score in the family Carangidae, which included 17 species.</t>
        </r>
      </text>
    </comment>
    <comment ref="F400" authorId="0" shapeId="0" xr:uid="{C80174D0-A47A-43F5-A6F8-AC8AD0210687}">
      <text>
        <r>
          <rPr>
            <b/>
            <sz val="9"/>
            <color indexed="81"/>
            <rFont val="Tahoma"/>
            <family val="2"/>
          </rPr>
          <t>The score is based on the maximum risk score in the family Carangidae, which included 17 species.</t>
        </r>
      </text>
    </comment>
    <comment ref="G400" authorId="0" shapeId="0" xr:uid="{685B364A-98F5-471E-A837-3D9FFCA8F73B}">
      <text>
        <r>
          <rPr>
            <b/>
            <sz val="9"/>
            <color indexed="81"/>
            <rFont val="Tahoma"/>
            <family val="2"/>
          </rPr>
          <t>The score is based on the maximum risk score in the family Carangidae, which included 3 species.</t>
        </r>
      </text>
    </comment>
    <comment ref="H400" authorId="0" shapeId="0" xr:uid="{035CE85E-88FC-4DAF-AF77-A4DAFE18C816}">
      <text>
        <r>
          <rPr>
            <b/>
            <sz val="9"/>
            <color indexed="81"/>
            <rFont val="Tahoma"/>
            <family val="2"/>
          </rPr>
          <t>Species maximum length is 50, which is lower than the lowest risk value (100cm).</t>
        </r>
      </text>
    </comment>
    <comment ref="I400" authorId="0" shapeId="0" xr:uid="{F7706BB0-5B51-47ED-94FE-A826F3699453}">
      <text>
        <r>
          <rPr>
            <b/>
            <sz val="9"/>
            <color indexed="81"/>
            <rFont val="Tahoma"/>
            <family val="2"/>
          </rPr>
          <t>Species maximum length is 50cm, which is in the length at maturity medium risk range (40-200cm).</t>
        </r>
      </text>
    </comment>
    <comment ref="J400" authorId="0" shapeId="0" xr:uid="{8E782ED0-6595-4E33-8CF4-BF936A1F5B2D}">
      <text>
        <r>
          <rPr>
            <b/>
            <sz val="9"/>
            <color indexed="81"/>
            <rFont val="Tahoma"/>
            <family val="2"/>
          </rPr>
          <t>Species reproductive strategy is broadcast spawner, which is low risk.</t>
        </r>
      </text>
    </comment>
    <comment ref="K400" authorId="0" shapeId="0" xr:uid="{316026DC-448A-499F-990C-4F64CECD7E39}">
      <text>
        <r>
          <rPr>
            <b/>
            <sz val="9"/>
            <color indexed="81"/>
            <rFont val="Tahoma"/>
            <family val="2"/>
          </rPr>
          <t>Species trophic level is 4.0, which is higher than the highest risk value (3.25).</t>
        </r>
      </text>
    </comment>
    <comment ref="M400" authorId="0" shapeId="0" xr:uid="{B437CB87-8B24-4204-9A04-099B0C5E57BC}">
      <text>
        <r>
          <rPr>
            <b/>
            <sz val="9"/>
            <color indexed="81"/>
            <rFont val="Tahoma"/>
            <family val="2"/>
          </rPr>
          <t>ALL stocks : Worldwide pelagic distribution</t>
        </r>
      </text>
    </comment>
    <comment ref="N400" authorId="0" shapeId="0" xr:uid="{7D44EBD2-A36B-4B6C-8B6F-F31576C441E7}">
      <text>
        <r>
          <rPr>
            <b/>
            <sz val="9"/>
            <color indexed="81"/>
            <rFont val="Tahoma"/>
            <family val="2"/>
          </rPr>
          <t>The depth range of the species is 1-50m. For surface gears, the vertical overlap index with this species is 100.00%.</t>
        </r>
      </text>
    </comment>
    <comment ref="O400" authorId="0" shapeId="0" xr:uid="{73629512-1738-40A2-8736-4303632D2F20}">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00" authorId="0" shapeId="0" xr:uid="{02792395-8F34-498B-96CC-D3638D04731E}">
      <text>
        <r>
          <rPr>
            <b/>
            <sz val="9"/>
            <color indexed="81"/>
            <rFont val="Tahoma"/>
            <family val="2"/>
          </rPr>
          <t>No direct evidence of survival after capture.</t>
        </r>
      </text>
    </comment>
    <comment ref="E401" authorId="0" shapeId="0" xr:uid="{A2B6D17B-E385-41DB-9D6D-A9B6E47DCA73}">
      <text>
        <r>
          <rPr>
            <b/>
            <sz val="9"/>
            <color indexed="81"/>
            <rFont val="Tahoma"/>
            <family val="2"/>
          </rPr>
          <t>The score is based on the maximum risk score in the family Agonidae, which included 1 species.</t>
        </r>
      </text>
    </comment>
    <comment ref="F401" authorId="0" shapeId="0" xr:uid="{7E2DBC79-0714-4660-809D-A053109A10F3}">
      <text>
        <r>
          <rPr>
            <b/>
            <sz val="9"/>
            <color indexed="81"/>
            <rFont val="Tahoma"/>
            <family val="2"/>
          </rPr>
          <t>The score is based on the maximum risk score in the family Carangidae, which included 17 species.</t>
        </r>
      </text>
    </comment>
    <comment ref="G401" authorId="0" shapeId="0" xr:uid="{C80946EF-97C2-481B-93D1-999B33A7A629}">
      <text>
        <r>
          <rPr>
            <b/>
            <sz val="9"/>
            <color indexed="81"/>
            <rFont val="Tahoma"/>
            <family val="2"/>
          </rPr>
          <t>The score is based on the maximum risk score in the family Carangidae, which included 17 species.</t>
        </r>
      </text>
    </comment>
    <comment ref="H401" authorId="0" shapeId="0" xr:uid="{54F37A08-1BE1-4C3B-A3E9-0D5E263019B0}">
      <text>
        <r>
          <rPr>
            <b/>
            <sz val="9"/>
            <color indexed="81"/>
            <rFont val="Tahoma"/>
            <family val="2"/>
          </rPr>
          <t>Species maximum length is 60, which is lower than the lowest risk value (100cm).</t>
        </r>
      </text>
    </comment>
    <comment ref="I401" authorId="0" shapeId="0" xr:uid="{A71671EB-8B59-43A7-9CDD-C9A8E14EB8DA}">
      <text>
        <r>
          <rPr>
            <b/>
            <sz val="9"/>
            <color indexed="81"/>
            <rFont val="Tahoma"/>
            <family val="2"/>
          </rPr>
          <t>Species maximum length is 60cm, which is in the length at maturity medium risk range (40-200cm).</t>
        </r>
      </text>
    </comment>
    <comment ref="J401" authorId="0" shapeId="0" xr:uid="{15E9B800-2644-4983-904B-6C3F96DB5B5D}">
      <text>
        <r>
          <rPr>
            <b/>
            <sz val="9"/>
            <color indexed="81"/>
            <rFont val="Tahoma"/>
            <family val="2"/>
          </rPr>
          <t>Species reproductive strategy is broadcast spawner, which is low risk.</t>
        </r>
      </text>
    </comment>
    <comment ref="K401" authorId="0" shapeId="0" xr:uid="{7FB56955-02E2-4DB7-8C3E-2A1564004F8C}">
      <text>
        <r>
          <rPr>
            <b/>
            <sz val="9"/>
            <color indexed="81"/>
            <rFont val="Tahoma"/>
            <family val="2"/>
          </rPr>
          <t>Species trophic level is 4.5, which is higher than the highest risk value (3.25).</t>
        </r>
      </text>
    </comment>
    <comment ref="M401" authorId="0" shapeId="0" xr:uid="{CD1A1D01-E1E2-437E-A93E-15D196750A51}">
      <text>
        <r>
          <rPr>
            <b/>
            <sz val="9"/>
            <color indexed="81"/>
            <rFont val="Tahoma"/>
            <family val="2"/>
          </rPr>
          <t>ALAM,ALAN stocks : Distribution subtropical/temperate NE Atlantic only. Species is coastal.</t>
        </r>
      </text>
    </comment>
    <comment ref="N401" authorId="0" shapeId="0" xr:uid="{B50514DE-D387-4037-8C46-2B6ACC33EA22}">
      <text>
        <r>
          <rPr>
            <b/>
            <sz val="9"/>
            <color indexed="81"/>
            <rFont val="Tahoma"/>
            <family val="2"/>
          </rPr>
          <t>Not evaluated</t>
        </r>
      </text>
    </comment>
    <comment ref="O401" authorId="0" shapeId="0" xr:uid="{293D2B9B-9452-44DC-B606-D26DCE3D7AA0}">
      <text>
        <r>
          <rPr>
            <b/>
            <sz val="9"/>
            <color indexed="81"/>
            <rFont val="Tahoma"/>
            <family val="2"/>
          </rPr>
          <t>Not evaluated</t>
        </r>
      </text>
    </comment>
    <comment ref="P401" authorId="0" shapeId="0" xr:uid="{4F21B4BC-5A76-4527-975E-2F2CD79B0585}">
      <text>
        <r>
          <rPr>
            <b/>
            <sz val="9"/>
            <color indexed="81"/>
            <rFont val="Tahoma"/>
            <family val="2"/>
          </rPr>
          <t>Not evaluated</t>
        </r>
      </text>
    </comment>
    <comment ref="E402" authorId="0" shapeId="0" xr:uid="{DC4AC7E0-4DE8-49A1-8B88-2B7C463E3559}">
      <text>
        <r>
          <rPr>
            <b/>
            <sz val="9"/>
            <color indexed="81"/>
            <rFont val="Tahoma"/>
            <family val="2"/>
          </rPr>
          <t>Species growth rate (K) is 0.300, which is higher than lowest risk K (0.183) for age at maturity.</t>
        </r>
      </text>
    </comment>
    <comment ref="F402" authorId="0" shapeId="0" xr:uid="{6DD43B12-6FC1-493C-8E01-8F4357602B94}">
      <text>
        <r>
          <rPr>
            <b/>
            <sz val="9"/>
            <color indexed="81"/>
            <rFont val="Tahoma"/>
            <family val="2"/>
          </rPr>
          <t>Species growth rate (K) is 0.300, which is in the medium risk K range (0.12-0.30) for maximum age.</t>
        </r>
      </text>
    </comment>
    <comment ref="G402" authorId="0" shapeId="0" xr:uid="{2C2A23A8-E495-4897-A35B-F90D1998E421}">
      <text>
        <r>
          <rPr>
            <b/>
            <sz val="9"/>
            <color indexed="81"/>
            <rFont val="Tahoma"/>
            <family val="2"/>
          </rPr>
          <t>Species fecundity is 6000000 eggs/year, which is higher than the lowest risk value (20000).</t>
        </r>
      </text>
    </comment>
    <comment ref="H402" authorId="0" shapeId="0" xr:uid="{FB6EE69B-0465-47A1-A67E-0E5E9D6ACF7E}">
      <text>
        <r>
          <rPr>
            <b/>
            <sz val="9"/>
            <color indexed="81"/>
            <rFont val="Tahoma"/>
            <family val="2"/>
          </rPr>
          <t>Species maximum length is 250, which is in the medium risk range (100-300cm).</t>
        </r>
      </text>
    </comment>
    <comment ref="I402" authorId="0" shapeId="0" xr:uid="{3DAD3ABB-368C-48BE-A5A4-DD578DEFFC47}">
      <text>
        <r>
          <rPr>
            <b/>
            <sz val="9"/>
            <color indexed="81"/>
            <rFont val="Tahoma"/>
            <family val="2"/>
          </rPr>
          <t>Species length at maturity is 99, which is in the medium risk range (40-200cm).</t>
        </r>
      </text>
    </comment>
    <comment ref="J402" authorId="0" shapeId="0" xr:uid="{60CE9028-8577-4C02-A558-C92B44DE69DB}">
      <text>
        <r>
          <rPr>
            <b/>
            <sz val="9"/>
            <color indexed="81"/>
            <rFont val="Tahoma"/>
            <family val="2"/>
          </rPr>
          <t>Species reproductive strategy is broadcast spawner, which is low risk.</t>
        </r>
      </text>
    </comment>
    <comment ref="K402" authorId="0" shapeId="0" xr:uid="{733F03B0-BF0D-4A5F-93A8-1E534CDF21B8}">
      <text>
        <r>
          <rPr>
            <b/>
            <sz val="9"/>
            <color indexed="81"/>
            <rFont val="Tahoma"/>
            <family val="2"/>
          </rPr>
          <t>Species trophic level is 4.3, which is higher than the highest risk value (3.25).</t>
        </r>
      </text>
    </comment>
    <comment ref="M402" authorId="0" shapeId="0" xr:uid="{FDDC3D32-DDB5-442B-81BB-4F6D00DB6D4C}">
      <text>
        <r>
          <rPr>
            <b/>
            <sz val="9"/>
            <color indexed="81"/>
            <rFont val="Tahoma"/>
            <family val="2"/>
          </rPr>
          <t>ALL stocks : Worldwide pelagic distribution</t>
        </r>
      </text>
    </comment>
    <comment ref="N402" authorId="0" shapeId="0" xr:uid="{BEDD7583-8DB3-4CCF-82FF-EA559D609D4E}">
      <text>
        <r>
          <rPr>
            <b/>
            <sz val="9"/>
            <color indexed="81"/>
            <rFont val="Tahoma"/>
            <family val="2"/>
          </rPr>
          <t>The depth range of the species is 1-20m. For surface gears, the vertical overlap index with this species is 100.00%.</t>
        </r>
      </text>
    </comment>
    <comment ref="O402" authorId="0" shapeId="0" xr:uid="{FAACF655-8152-436D-9ACD-4CBC1DCEDD24}">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02" authorId="0" shapeId="0" xr:uid="{5A5F3D44-525D-4ACC-B23B-4D3477DA4C82}">
      <text>
        <r>
          <rPr>
            <b/>
            <sz val="9"/>
            <color indexed="81"/>
            <rFont val="Tahoma"/>
            <family val="2"/>
          </rPr>
          <t>No direct evidence of survival after capture.</t>
        </r>
      </text>
    </comment>
    <comment ref="E403" authorId="0" shapeId="0" xr:uid="{7554E04E-280E-4B4E-8B15-5943814EB78A}">
      <text>
        <r>
          <rPr>
            <b/>
            <sz val="9"/>
            <color indexed="81"/>
            <rFont val="Tahoma"/>
            <family val="2"/>
          </rPr>
          <t>Species growth rate (K) is 0.600, which is higher than lowest risk K (0.183) for age at maturity.</t>
        </r>
      </text>
    </comment>
    <comment ref="F403" authorId="0" shapeId="0" xr:uid="{5A102FDF-ECF7-443C-9032-44C64CD43FB9}">
      <text>
        <r>
          <rPr>
            <b/>
            <sz val="9"/>
            <color indexed="81"/>
            <rFont val="Tahoma"/>
            <family val="2"/>
          </rPr>
          <t>Species growth rate (K) is 0.600, which is higher than lowest risk K (0.30) for maximum age.</t>
        </r>
      </text>
    </comment>
    <comment ref="G403" authorId="0" shapeId="0" xr:uid="{415A589B-9700-4DC8-AF5D-37DD4D9772E9}">
      <text>
        <r>
          <rPr>
            <b/>
            <sz val="9"/>
            <color indexed="81"/>
            <rFont val="Tahoma"/>
            <family val="2"/>
          </rPr>
          <t>The score is based on the maximum risk score in the family Engraulidae, which included 4 species.</t>
        </r>
      </text>
    </comment>
    <comment ref="H403" authorId="0" shapeId="0" xr:uid="{6F85C683-960F-4815-83DC-A9478A8F3DDB}">
      <text>
        <r>
          <rPr>
            <b/>
            <sz val="9"/>
            <color indexed="81"/>
            <rFont val="Tahoma"/>
            <family val="2"/>
          </rPr>
          <t>Species maximum length is 300, which is in the medium risk range (100-300cm).</t>
        </r>
      </text>
    </comment>
    <comment ref="I403" authorId="0" shapeId="0" xr:uid="{EDE63415-4F4A-430D-B3A3-657307923BA2}">
      <text>
        <r>
          <rPr>
            <b/>
            <sz val="9"/>
            <color indexed="81"/>
            <rFont val="Tahoma"/>
            <family val="2"/>
          </rPr>
          <t>Species length at maturity is 164, which is in the medium risk range (40-200cm).</t>
        </r>
      </text>
    </comment>
    <comment ref="J403" authorId="0" shapeId="0" xr:uid="{BC2BE2D6-E00F-43BF-B0F0-B0C0817D502E}">
      <text>
        <r>
          <rPr>
            <b/>
            <sz val="9"/>
            <color indexed="81"/>
            <rFont val="Tahoma"/>
            <family val="2"/>
          </rPr>
          <t>Species reproductive strategy is broadcast spawner, which is low risk.</t>
        </r>
      </text>
    </comment>
    <comment ref="K403" authorId="0" shapeId="0" xr:uid="{A34EC209-2594-4F1C-B0CC-31308A765B74}">
      <text>
        <r>
          <rPr>
            <b/>
            <sz val="9"/>
            <color indexed="81"/>
            <rFont val="Tahoma"/>
            <family val="2"/>
          </rPr>
          <t>Species trophic level is 4.5, which is higher than the highest risk value (3.25).</t>
        </r>
      </text>
    </comment>
    <comment ref="M403" authorId="0" shapeId="0" xr:uid="{D83D0855-5408-448F-B35B-91A9BC8E11B5}">
      <text>
        <r>
          <rPr>
            <b/>
            <sz val="9"/>
            <color indexed="81"/>
            <rFont val="Tahoma"/>
            <family val="2"/>
          </rPr>
          <t>AO_ stocks : Atlantic distribution, absent in Pacific Ocean, but catches reported in Indian Ocean.</t>
        </r>
      </text>
    </comment>
    <comment ref="N403" authorId="0" shapeId="0" xr:uid="{494C0B17-80C6-4B28-B31F-5DF193439740}">
      <text>
        <r>
          <rPr>
            <b/>
            <sz val="9"/>
            <color indexed="81"/>
            <rFont val="Tahoma"/>
            <family val="2"/>
          </rPr>
          <t>The depth range of the species is 1-150m. For surface gears, the vertical overlap index with this species is 66.67%.</t>
        </r>
      </text>
    </comment>
    <comment ref="O403" authorId="0" shapeId="0" xr:uid="{E8D7B0CF-8176-41F9-8601-B0A7AE9CCA82}">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403" authorId="0" shapeId="0" xr:uid="{7707C522-49BC-4BF2-9613-F239CCB0CA2F}">
      <text>
        <r>
          <rPr>
            <b/>
            <sz val="9"/>
            <color indexed="81"/>
            <rFont val="Tahoma"/>
            <family val="2"/>
          </rPr>
          <t>No direct evidence of survival after capture.</t>
        </r>
      </text>
    </comment>
    <comment ref="E404" authorId="0" shapeId="0" xr:uid="{F2F2F220-EB05-45FB-9BA7-259AF937FEEC}">
      <text>
        <r>
          <rPr>
            <b/>
            <sz val="9"/>
            <color indexed="81"/>
            <rFont val="Tahoma"/>
            <family val="2"/>
          </rPr>
          <t>Species growth rate (K) is 0.070, which is in the medium risk K range (0.061-0.183) for age at maturity.</t>
        </r>
      </text>
    </comment>
    <comment ref="F404" authorId="0" shapeId="0" xr:uid="{102621D5-F4AB-493B-9F2D-AAEAAA128C4D}">
      <text>
        <r>
          <rPr>
            <b/>
            <sz val="9"/>
            <color indexed="81"/>
            <rFont val="Tahoma"/>
            <family val="2"/>
          </rPr>
          <t>Species growth rate (K) is 0.070, which is lower than highest risk K (0.12) for maximum age.</t>
        </r>
      </text>
    </comment>
    <comment ref="G404" authorId="0" shapeId="0" xr:uid="{3D5CAA7C-65C6-460F-91D1-B0251CBA10B8}">
      <text>
        <r>
          <rPr>
            <b/>
            <sz val="9"/>
            <color indexed="81"/>
            <rFont val="Tahoma"/>
            <family val="2"/>
          </rPr>
          <t>Species fecundity is 7500000 eggs/year, which is higher than the lowest risk value (20000).</t>
        </r>
      </text>
    </comment>
    <comment ref="H404" authorId="0" shapeId="0" xr:uid="{EFE2C7E5-9B3C-4FA2-9E59-8BE6C008103F}">
      <text>
        <r>
          <rPr>
            <b/>
            <sz val="9"/>
            <color indexed="81"/>
            <rFont val="Tahoma"/>
            <family val="2"/>
          </rPr>
          <t>Species maximum length is 210, which is in the medium risk range (100-300cm).</t>
        </r>
      </text>
    </comment>
    <comment ref="I404" authorId="0" shapeId="0" xr:uid="{07B8C7CF-0160-4061-9CB7-1F0D97F18162}">
      <text>
        <r>
          <rPr>
            <b/>
            <sz val="9"/>
            <color indexed="81"/>
            <rFont val="Tahoma"/>
            <family val="2"/>
          </rPr>
          <t>Species length at maturity is 78, which is in the medium risk range (40-200cm).</t>
        </r>
      </text>
    </comment>
    <comment ref="J404" authorId="0" shapeId="0" xr:uid="{21E27BC9-6538-4306-A64F-73E218A2067E}">
      <text>
        <r>
          <rPr>
            <b/>
            <sz val="9"/>
            <color indexed="81"/>
            <rFont val="Tahoma"/>
            <family val="2"/>
          </rPr>
          <t>Species reproductive strategy is broadcast spawner, which is low risk.</t>
        </r>
      </text>
    </comment>
    <comment ref="K404" authorId="0" shapeId="0" xr:uid="{921FB8C3-AC8A-4D89-86CB-FE513BEA07A3}">
      <text>
        <r>
          <rPr>
            <b/>
            <sz val="9"/>
            <color indexed="81"/>
            <rFont val="Tahoma"/>
            <family val="2"/>
          </rPr>
          <t>Species trophic level is 4.1, which is higher than the highest risk value (3.25).</t>
        </r>
      </text>
    </comment>
    <comment ref="M404" authorId="0" shapeId="0" xr:uid="{6B941B60-7E17-4B2E-AB56-7769FD0A070B}">
      <text>
        <r>
          <rPr>
            <b/>
            <sz val="9"/>
            <color indexed="81"/>
            <rFont val="Tahoma"/>
            <family val="2"/>
          </rPr>
          <t>AO_ stocks : Distribution Atlantic only.</t>
        </r>
      </text>
    </comment>
    <comment ref="N404" authorId="0" shapeId="0" xr:uid="{9E6C0F51-C6CB-4D11-BA72-A50B2843C4F0}">
      <text>
        <r>
          <rPr>
            <b/>
            <sz val="9"/>
            <color indexed="81"/>
            <rFont val="Tahoma"/>
            <family val="2"/>
          </rPr>
          <t>Not evaluated</t>
        </r>
      </text>
    </comment>
    <comment ref="O404" authorId="0" shapeId="0" xr:uid="{9C037BA8-EFAE-45C3-ADD9-76A0475AF8C8}">
      <text>
        <r>
          <rPr>
            <b/>
            <sz val="9"/>
            <color indexed="81"/>
            <rFont val="Tahoma"/>
            <family val="2"/>
          </rPr>
          <t>Not evaluated</t>
        </r>
      </text>
    </comment>
    <comment ref="P404" authorId="0" shapeId="0" xr:uid="{0E87D820-882B-4B89-A9F0-B933991E1D8A}">
      <text>
        <r>
          <rPr>
            <b/>
            <sz val="9"/>
            <color indexed="81"/>
            <rFont val="Tahoma"/>
            <family val="2"/>
          </rPr>
          <t>Not evaluated</t>
        </r>
      </text>
    </comment>
    <comment ref="E405" authorId="0" shapeId="0" xr:uid="{2F09F99F-E12F-4FF0-BE3E-15479BD4B740}">
      <text>
        <r>
          <rPr>
            <b/>
            <sz val="9"/>
            <color indexed="81"/>
            <rFont val="Tahoma"/>
            <family val="2"/>
          </rPr>
          <t>Species growth rate (K) is 0.100, which is in the medium risk K range (0.061-0.183) for age at maturity.</t>
        </r>
      </text>
    </comment>
    <comment ref="F405" authorId="0" shapeId="0" xr:uid="{E20CB59D-1DD0-4FF1-B2A3-B8CADEC914D1}">
      <text>
        <r>
          <rPr>
            <b/>
            <sz val="9"/>
            <color indexed="81"/>
            <rFont val="Tahoma"/>
            <family val="2"/>
          </rPr>
          <t>Species growth rate (K) is 0.100, which is lower than highest risk K (0.12) for maximum age.</t>
        </r>
      </text>
    </comment>
    <comment ref="G405" authorId="0" shapeId="0" xr:uid="{2EA46402-D3DB-475F-B794-9B4435FCC088}">
      <text>
        <r>
          <rPr>
            <b/>
            <sz val="9"/>
            <color indexed="81"/>
            <rFont val="Tahoma"/>
            <family val="2"/>
          </rPr>
          <t>Species fecundity is 3000000 eggs/year, which is higher than the lowest risk value (20000).</t>
        </r>
      </text>
    </comment>
    <comment ref="H405" authorId="0" shapeId="0" xr:uid="{7DF1FC7C-46C1-49D5-A10D-0A0614BD9DC4}">
      <text>
        <r>
          <rPr>
            <b/>
            <sz val="9"/>
            <color indexed="81"/>
            <rFont val="Tahoma"/>
            <family val="2"/>
          </rPr>
          <t>Species maximum length is 210, which is in the medium risk range (100-300cm).</t>
        </r>
      </text>
    </comment>
    <comment ref="I405" authorId="0" shapeId="0" xr:uid="{B9E2043B-8B99-4E1D-AA11-1EC0D8A68AB7}">
      <text>
        <r>
          <rPr>
            <b/>
            <sz val="9"/>
            <color indexed="81"/>
            <rFont val="Tahoma"/>
            <family val="2"/>
          </rPr>
          <t>Species length at maturity is 78, which is in the medium risk range (40-200cm).</t>
        </r>
      </text>
    </comment>
    <comment ref="J405" authorId="0" shapeId="0" xr:uid="{3C49174D-F0E2-4517-91C5-E1AB62F2DC89}">
      <text>
        <r>
          <rPr>
            <b/>
            <sz val="9"/>
            <color indexed="81"/>
            <rFont val="Tahoma"/>
            <family val="2"/>
          </rPr>
          <t>Species reproductive strategy is broadcast spawner, which is low risk.</t>
        </r>
      </text>
    </comment>
    <comment ref="K405" authorId="0" shapeId="0" xr:uid="{2C812D5D-7B42-4BEA-AEA8-10400C63A02C}">
      <text>
        <r>
          <rPr>
            <b/>
            <sz val="9"/>
            <color indexed="81"/>
            <rFont val="Tahoma"/>
            <family val="2"/>
          </rPr>
          <t>Species trophic level is 4.1, which is higher than the highest risk value (3.25).</t>
        </r>
      </text>
    </comment>
    <comment ref="M405" authorId="0" shapeId="0" xr:uid="{92B3424A-4B43-4985-8B84-0919180E6B1D}">
      <text>
        <r>
          <rPr>
            <b/>
            <sz val="9"/>
            <color indexed="81"/>
            <rFont val="Tahoma"/>
            <family val="2"/>
          </rPr>
          <t>AO_,WPO,IO_ stocks : Worldwide distribution, absent in East Pacific</t>
        </r>
      </text>
    </comment>
    <comment ref="N405" authorId="0" shapeId="0" xr:uid="{A547E946-CFE7-4DB2-935F-2272EBD7215E}">
      <text>
        <r>
          <rPr>
            <b/>
            <sz val="9"/>
            <color indexed="81"/>
            <rFont val="Tahoma"/>
            <family val="2"/>
          </rPr>
          <t>The depth range of the species is 40-600m. For surface gears, the vertical overlap index with this species is 10.87%. This species is demersal.</t>
        </r>
      </text>
    </comment>
    <comment ref="O405" authorId="0" shapeId="0" xr:uid="{01D8250C-2EAB-49AE-AAE8-1B0840FC41E2}">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405" authorId="0" shapeId="0" xr:uid="{82CE0CD4-E8F5-4FCD-9422-E2B20E86210E}">
      <text>
        <r>
          <rPr>
            <b/>
            <sz val="9"/>
            <color indexed="81"/>
            <rFont val="Tahoma"/>
            <family val="2"/>
          </rPr>
          <t>No direct evidence of survival after capture.</t>
        </r>
      </text>
    </comment>
    <comment ref="E406" authorId="0" shapeId="0" xr:uid="{389503E8-6C86-4EB6-8D26-843BDF1C3639}">
      <text>
        <r>
          <rPr>
            <b/>
            <sz val="9"/>
            <color indexed="81"/>
            <rFont val="Tahoma"/>
            <family val="2"/>
          </rPr>
          <t>Species growth rate (K) is 0.100, which is in the medium risk K range (0.061-0.183) for age at maturity.</t>
        </r>
      </text>
    </comment>
    <comment ref="F406" authorId="0" shapeId="0" xr:uid="{90168CDD-9136-445F-8FA5-D355E85050D4}">
      <text>
        <r>
          <rPr>
            <b/>
            <sz val="9"/>
            <color indexed="81"/>
            <rFont val="Tahoma"/>
            <family val="2"/>
          </rPr>
          <t>Species growth rate (K) is 0.100, which is lower than highest risk K (0.12) for maximum age.</t>
        </r>
      </text>
    </comment>
    <comment ref="G406" authorId="0" shapeId="0" xr:uid="{49E44D61-799F-4E13-8F39-8F0711D79032}">
      <text>
        <r>
          <rPr>
            <b/>
            <sz val="9"/>
            <color indexed="81"/>
            <rFont val="Tahoma"/>
            <family val="2"/>
          </rPr>
          <t>Species fecundity is 7 eggs/year, which is lower than the highest risk value (100).</t>
        </r>
      </text>
    </comment>
    <comment ref="H406" authorId="0" shapeId="0" xr:uid="{CAC1D3D4-6374-4A12-B58D-371B86BA1353}">
      <text>
        <r>
          <rPr>
            <b/>
            <sz val="9"/>
            <color indexed="81"/>
            <rFont val="Tahoma"/>
            <family val="2"/>
          </rPr>
          <t>Species maximum length is 541, which is higher than the highest risk value (300cm).</t>
        </r>
      </text>
    </comment>
    <comment ref="I406" authorId="0" shapeId="0" xr:uid="{5A3B344C-A876-4243-8434-96CBD9FF2397}">
      <text>
        <r>
          <rPr>
            <b/>
            <sz val="9"/>
            <color indexed="81"/>
            <rFont val="Tahoma"/>
            <family val="2"/>
          </rPr>
          <t>Species length at maturity is 452, which is higher than the highest risk value (200cm).</t>
        </r>
      </text>
    </comment>
    <comment ref="J406" authorId="0" shapeId="0" xr:uid="{8E4972FC-1A3A-4153-8E1F-A025E9F5A1EB}">
      <text>
        <r>
          <rPr>
            <b/>
            <sz val="9"/>
            <color indexed="81"/>
            <rFont val="Tahoma"/>
            <family val="2"/>
          </rPr>
          <t>Species reproductive strategy is live bearer, which is high risk.</t>
        </r>
      </text>
    </comment>
    <comment ref="K406" authorId="0" shapeId="0" xr:uid="{3B8CB672-8C94-4FF1-BCEC-C29B927F27DA}">
      <text>
        <r>
          <rPr>
            <b/>
            <sz val="9"/>
            <color indexed="81"/>
            <rFont val="Tahoma"/>
            <family val="2"/>
          </rPr>
          <t>Species trophic level is 4.5, which is higher than the highest risk value (3.25).</t>
        </r>
      </text>
    </comment>
    <comment ref="M406" authorId="0" shapeId="0" xr:uid="{F074DE58-6F29-4049-8F43-F4876F33B472}">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06" authorId="0" shapeId="0" xr:uid="{7C6BC453-B323-4927-A13D-DB20AA7D3D20}">
      <text>
        <r>
          <rPr>
            <b/>
            <sz val="9"/>
            <color indexed="81"/>
            <rFont val="Tahoma"/>
            <family val="2"/>
          </rPr>
          <t>The depth range of the species is 1-1200m. For surface gears, the vertical overlap index with this species is 8.33%.</t>
        </r>
      </text>
    </comment>
    <comment ref="O406" authorId="0" shapeId="0" xr:uid="{D73402C1-C726-4BC1-8A02-5C18E1773209}">
      <text>
        <r>
          <rPr>
            <b/>
            <sz val="9"/>
            <color indexed="81"/>
            <rFont val="Tahoma"/>
            <family val="2"/>
          </rPr>
          <t>ALB stocks : The maximum length of the species is 541cm. For albacore fisheries, the length overlap index with this species is 100.00%._x000D_
TPT stocks : The maximum length of the species is 541cm. For tropical surface fisheries, the length overlap index with this species is 100.00%._x000D_
ALB stocks : The maximum length of the species is 541cm. For albacore fisheries, the length overlap index with this species is 100.00%._x000D_
TPT stocks : The maximum length of the species is 541cm. For tropical surface fisheries, the length overlap index with this species is 100.00%.</t>
        </r>
      </text>
    </comment>
    <comment ref="P406" authorId="0" shapeId="0" xr:uid="{AC785F73-C834-4D0D-964D-BBCA61600CCD}">
      <text>
        <r>
          <rPr>
            <b/>
            <sz val="9"/>
            <color indexed="81"/>
            <rFont val="Tahoma"/>
            <family val="2"/>
          </rPr>
          <t>No direct evidence of survival after capture.</t>
        </r>
      </text>
    </comment>
    <comment ref="E407" authorId="0" shapeId="0" xr:uid="{CA8D7B6B-3580-49EB-9969-10B46908E8BE}">
      <text>
        <r>
          <rPr>
            <b/>
            <sz val="9"/>
            <color indexed="81"/>
            <rFont val="Tahoma"/>
            <family val="2"/>
          </rPr>
          <t>Species growth rate (K) is 0.100, which is in the medium risk K range (0.061-0.183) for age at maturity.</t>
        </r>
      </text>
    </comment>
    <comment ref="F407" authorId="0" shapeId="0" xr:uid="{A36AEB49-115A-4E64-929A-140705ED9FC0}">
      <text>
        <r>
          <rPr>
            <b/>
            <sz val="9"/>
            <color indexed="81"/>
            <rFont val="Tahoma"/>
            <family val="2"/>
          </rPr>
          <t>Species growth rate (K) is 0.100, which is lower than highest risk K (0.12) for maximum age.</t>
        </r>
      </text>
    </comment>
    <comment ref="G407" authorId="0" shapeId="0" xr:uid="{F6CC1E6E-4D3E-4EC3-B9FA-7F3A05BFB57C}">
      <text>
        <r>
          <rPr>
            <b/>
            <sz val="9"/>
            <color indexed="81"/>
            <rFont val="Tahoma"/>
            <family val="2"/>
          </rPr>
          <t>Species fecundity is 1 eggs/year, which is lower than the highest risk value (100).</t>
        </r>
      </text>
    </comment>
    <comment ref="H407" authorId="0" shapeId="0" xr:uid="{B84E8765-4831-4F5D-9EE0-B0C255CFB145}">
      <text>
        <r>
          <rPr>
            <b/>
            <sz val="9"/>
            <color indexed="81"/>
            <rFont val="Tahoma"/>
            <family val="2"/>
          </rPr>
          <t>Species maximum length is 200, which is in the medium risk range (100-300cm).</t>
        </r>
      </text>
    </comment>
    <comment ref="I407" authorId="0" shapeId="0" xr:uid="{67045739-42F1-472D-8D42-D54FA7E1F082}">
      <text>
        <r>
          <rPr>
            <b/>
            <sz val="9"/>
            <color indexed="81"/>
            <rFont val="Tahoma"/>
            <family val="2"/>
          </rPr>
          <t>Species length at maturity is 44, which is in the medium risk range (40-200cm).</t>
        </r>
      </text>
    </comment>
    <comment ref="J407" authorId="0" shapeId="0" xr:uid="{25B85B76-FD41-4926-A8ED-6D9F961E9347}">
      <text>
        <r>
          <rPr>
            <b/>
            <sz val="9"/>
            <color indexed="81"/>
            <rFont val="Tahoma"/>
            <family val="2"/>
          </rPr>
          <t>Species reproductive strategy is live bearer, which is high risk.</t>
        </r>
      </text>
    </comment>
    <comment ref="K407" authorId="0" shapeId="0" xr:uid="{62D2A3F5-A9C5-445F-A443-062CFAB3E94E}">
      <text>
        <r>
          <rPr>
            <b/>
            <sz val="9"/>
            <color indexed="81"/>
            <rFont val="Tahoma"/>
            <family val="2"/>
          </rPr>
          <t>Species trophic level is 3.8, which is higher than the highest risk value (3.25).</t>
        </r>
      </text>
    </comment>
    <comment ref="M407" authorId="0" shapeId="0" xr:uid="{5096BF0D-8C2A-4BCF-8050-7AA2D424BACA}">
      <text>
        <r>
          <rPr>
            <b/>
            <sz val="9"/>
            <color indexed="81"/>
            <rFont val="Tahoma"/>
            <family val="2"/>
          </rPr>
          <t>EPO,IO_ stocks : Distribution mainly West Pacific, absent in the Atlantic</t>
        </r>
      </text>
    </comment>
    <comment ref="N407" authorId="0" shapeId="0" xr:uid="{6B2B53C1-458F-4466-A6CE-1B4CD246976E}">
      <text>
        <r>
          <rPr>
            <b/>
            <sz val="9"/>
            <color indexed="81"/>
            <rFont val="Tahoma"/>
            <family val="2"/>
          </rPr>
          <t>The depth range of the species is 10-200m. For surface gears, the vertical overlap index with this species is 47.64%. This species is demersal.</t>
        </r>
      </text>
    </comment>
    <comment ref="O407" authorId="0" shapeId="0" xr:uid="{A524D170-1105-4745-A4C5-5C6BD39896AD}">
      <text>
        <r>
          <rPr>
            <b/>
            <sz val="9"/>
            <color indexed="81"/>
            <rFont val="Tahoma"/>
            <family val="2"/>
          </rPr>
          <t>TPT stocks : The maximum length of the species is 200cm. For tropical surface fisheries, the length overlap index with this species is 100.00%.</t>
        </r>
      </text>
    </comment>
    <comment ref="P407" authorId="0" shapeId="0" xr:uid="{CA308353-245F-42DD-9556-CB84EBFD737B}">
      <text>
        <r>
          <rPr>
            <b/>
            <sz val="9"/>
            <color indexed="81"/>
            <rFont val="Tahoma"/>
            <family val="2"/>
          </rPr>
          <t>No direct evidence of survival after capture.</t>
        </r>
      </text>
    </comment>
    <comment ref="E408" authorId="0" shapeId="0" xr:uid="{ABD46382-E868-4D7A-8855-EE24C2A2741A}">
      <text>
        <r>
          <rPr>
            <b/>
            <sz val="9"/>
            <color indexed="81"/>
            <rFont val="Tahoma"/>
            <family val="2"/>
          </rPr>
          <t>Species growth rate (K) is 0.500, which is higher than lowest risk K (0.183) for age at maturity.</t>
        </r>
      </text>
    </comment>
    <comment ref="F408" authorId="0" shapeId="0" xr:uid="{ACDD4FDD-0B7D-482C-A1FE-4B436869A5B1}">
      <text>
        <r>
          <rPr>
            <b/>
            <sz val="9"/>
            <color indexed="81"/>
            <rFont val="Tahoma"/>
            <family val="2"/>
          </rPr>
          <t>Species growth rate (K) is 0.500, which is higher than lowest risk K (0.30) for maximum age.</t>
        </r>
      </text>
    </comment>
    <comment ref="G408" authorId="0" shapeId="0" xr:uid="{3B26DAA8-0998-4531-B64F-1BDE56D771AD}">
      <text>
        <r>
          <rPr>
            <b/>
            <sz val="9"/>
            <color indexed="81"/>
            <rFont val="Tahoma"/>
            <family val="2"/>
          </rPr>
          <t>Species fecundity is 2408153 eggs/year, which is higher than the lowest risk value (20000).</t>
        </r>
      </text>
    </comment>
    <comment ref="H408" authorId="0" shapeId="0" xr:uid="{4E3C82F3-C1D2-4C7E-AA7A-84BB41CCB884}">
      <text>
        <r>
          <rPr>
            <b/>
            <sz val="9"/>
            <color indexed="81"/>
            <rFont val="Tahoma"/>
            <family val="2"/>
          </rPr>
          <t>Species maximum length is 239, which is in the medium risk range (100-300cm).</t>
        </r>
      </text>
    </comment>
    <comment ref="I408" authorId="0" shapeId="0" xr:uid="{0FD56D6D-DD5A-49A1-AC2C-A928CBB9631D}">
      <text>
        <r>
          <rPr>
            <b/>
            <sz val="9"/>
            <color indexed="81"/>
            <rFont val="Tahoma"/>
            <family val="2"/>
          </rPr>
          <t>Species length at maturity is 103, which is in the medium risk range (40-200cm).</t>
        </r>
      </text>
    </comment>
    <comment ref="J408" authorId="0" shapeId="0" xr:uid="{9B4E9728-8A29-47AA-8713-2C7068A2AB51}">
      <text>
        <r>
          <rPr>
            <b/>
            <sz val="9"/>
            <color indexed="81"/>
            <rFont val="Tahoma"/>
            <family val="2"/>
          </rPr>
          <t>Species reproductive strategy is broadcast spawner, which is low risk.</t>
        </r>
      </text>
    </comment>
    <comment ref="K408" authorId="0" shapeId="0" xr:uid="{438C99A9-A4A2-4E45-A2CC-992B068729BF}">
      <text>
        <r>
          <rPr>
            <b/>
            <sz val="9"/>
            <color indexed="81"/>
            <rFont val="Tahoma"/>
            <family val="2"/>
          </rPr>
          <t>Species trophic level is 4.4, which is higher than the highest risk value (3.25).</t>
        </r>
      </text>
    </comment>
    <comment ref="M408" authorId="0" shapeId="0" xr:uid="{BEEEAA93-4C92-4DC7-A8A0-AAC1E717C170}">
      <text>
        <r>
          <rPr>
            <b/>
            <sz val="9"/>
            <color indexed="81"/>
            <rFont val="Tahoma"/>
            <family val="2"/>
          </rPr>
          <t>ALL stocks : Worldwide pelagic distribution</t>
        </r>
      </text>
    </comment>
    <comment ref="N408" authorId="0" shapeId="0" xr:uid="{103ABB23-AC09-4DC4-9418-40DD5DC5ADE5}">
      <text>
        <r>
          <rPr>
            <b/>
            <sz val="9"/>
            <color indexed="81"/>
            <rFont val="Tahoma"/>
            <family val="2"/>
          </rPr>
          <t>The depth range of the species is 1-250m. For surface gears, the vertical overlap index with this species is 40.00%.</t>
        </r>
      </text>
    </comment>
    <comment ref="O408" authorId="0" shapeId="0" xr:uid="{26B52243-A795-4CC4-8E69-4F2D71C5DE3F}">
      <text>
        <r>
          <rPr>
            <b/>
            <sz val="9"/>
            <color indexed="81"/>
            <rFont val="Tahoma"/>
            <family val="2"/>
          </rPr>
          <t>ALB stocks : The maximum length of the species is 239cm. For albacore fisheries, the length overlap index with this species is 100.00%._x000D_
TPT stocks : The maximum length of the species is 239cm. For tropical surface fisheries, the length overlap index with this species is 100.00%.</t>
        </r>
      </text>
    </comment>
    <comment ref="P408" authorId="0" shapeId="0" xr:uid="{FB689B85-3ED9-475F-8051-6F96FA042BBB}">
      <text>
        <r>
          <rPr>
            <b/>
            <sz val="9"/>
            <color indexed="81"/>
            <rFont val="Tahoma"/>
            <family val="2"/>
          </rPr>
          <t>No direct evidence of survival after capture.</t>
        </r>
      </text>
    </comment>
    <comment ref="E409" authorId="0" shapeId="0" xr:uid="{5424D13E-A5B7-437D-9294-44581ACC1DD1}">
      <text>
        <r>
          <rPr>
            <b/>
            <sz val="9"/>
            <color indexed="81"/>
            <rFont val="Tahoma"/>
            <family val="2"/>
          </rPr>
          <t>Species growth rate (K) is 0.100, which is in the medium risk K range (0.061-0.183) for age at maturity.</t>
        </r>
      </text>
    </comment>
    <comment ref="F409" authorId="0" shapeId="0" xr:uid="{D9ACB965-BD0F-450D-8A0E-341BAC0C91A5}">
      <text>
        <r>
          <rPr>
            <b/>
            <sz val="9"/>
            <color indexed="81"/>
            <rFont val="Tahoma"/>
            <family val="2"/>
          </rPr>
          <t>Species growth rate (K) is 0.100, which is lower than highest risk K (0.12) for maximum age.</t>
        </r>
      </text>
    </comment>
    <comment ref="G409" authorId="0" shapeId="0" xr:uid="{7D0C51C9-200A-4C1C-8024-764713757D71}">
      <text>
        <r>
          <rPr>
            <b/>
            <sz val="9"/>
            <color indexed="81"/>
            <rFont val="Tahoma"/>
            <family val="2"/>
          </rPr>
          <t>There is no information, but fish are likely to produce &gt;100 eggs/year.</t>
        </r>
      </text>
    </comment>
    <comment ref="H409" authorId="0" shapeId="0" xr:uid="{83E27A4C-7D94-42CA-9B13-7A5F4949AD5B}">
      <text>
        <r>
          <rPr>
            <b/>
            <sz val="9"/>
            <color indexed="81"/>
            <rFont val="Tahoma"/>
            <family val="2"/>
          </rPr>
          <t>Species maximum length is 165, which is in the medium risk range (100-300cm).</t>
        </r>
      </text>
    </comment>
    <comment ref="I409" authorId="0" shapeId="0" xr:uid="{9031A0CD-E96A-401F-BB09-1C628CE6A06B}">
      <text>
        <r>
          <rPr>
            <b/>
            <sz val="9"/>
            <color indexed="81"/>
            <rFont val="Tahoma"/>
            <family val="2"/>
          </rPr>
          <t>Species maximum length is 165cm, which is in the length at maturity medium risk range (40-200cm).</t>
        </r>
      </text>
    </comment>
    <comment ref="J409" authorId="0" shapeId="0" xr:uid="{2C477778-C937-43C1-BA86-35F60B7FCA95}">
      <text>
        <r>
          <rPr>
            <b/>
            <sz val="9"/>
            <color indexed="81"/>
            <rFont val="Tahoma"/>
            <family val="2"/>
          </rPr>
          <t>Species reproductive strategy is broadcast spawner, which is low risk.</t>
        </r>
      </text>
    </comment>
    <comment ref="K409" authorId="0" shapeId="0" xr:uid="{B4E536D9-9718-4B6B-B8CE-6053603B0A0E}">
      <text>
        <r>
          <rPr>
            <b/>
            <sz val="9"/>
            <color indexed="81"/>
            <rFont val="Tahoma"/>
            <family val="2"/>
          </rPr>
          <t>Species trophic level is 4.0, which is higher than the highest risk value (3.25).</t>
        </r>
      </text>
    </comment>
    <comment ref="M409" authorId="0" shapeId="0" xr:uid="{1227C924-E5C5-4AD9-82E5-B81B7A6FAB06}">
      <text>
        <r>
          <rPr>
            <b/>
            <sz val="9"/>
            <color indexed="81"/>
            <rFont val="Tahoma"/>
            <family val="2"/>
          </rPr>
          <t>AO_ stocks : Atlantic distribution, uncommon in Indian Ocean. Species is coastal._x000D_
IO_ stocks : Atlantic distribution, uncommon in Indian Ocean, mainly coastal</t>
        </r>
      </text>
    </comment>
    <comment ref="N409" authorId="0" shapeId="0" xr:uid="{DF89F430-178B-48DC-B6B9-EF437A085D8C}">
      <text>
        <r>
          <rPr>
            <b/>
            <sz val="9"/>
            <color indexed="81"/>
            <rFont val="Tahoma"/>
            <family val="2"/>
          </rPr>
          <t>The depth range of the species is 1-100m. For surface gears, the vertical overlap index with this species is 100.00%.</t>
        </r>
      </text>
    </comment>
    <comment ref="O409" authorId="0" shapeId="0" xr:uid="{77107950-5F9C-45A1-A67B-11AC1A5D6E44}">
      <text>
        <r>
          <rPr>
            <b/>
            <sz val="9"/>
            <color indexed="81"/>
            <rFont val="Tahoma"/>
            <family val="2"/>
          </rPr>
          <t>ALB stocks : The maximum length of the species is 165cm. For albacore fisheries, the length overlap index with this species is 100.00%._x000D_
TPT stocks : The maximum length of the species is 165cm. For tropical surface fisheries, the length overlap index with this species is 100.00%.</t>
        </r>
      </text>
    </comment>
    <comment ref="P409" authorId="0" shapeId="0" xr:uid="{6C31FFE5-4495-43E7-85B3-9E233F2904ED}">
      <text>
        <r>
          <rPr>
            <b/>
            <sz val="9"/>
            <color indexed="81"/>
            <rFont val="Tahoma"/>
            <family val="2"/>
          </rPr>
          <t>No direct evidence of survival after capture.</t>
        </r>
      </text>
    </comment>
    <comment ref="E410" authorId="0" shapeId="0" xr:uid="{BC56678D-F790-47E2-B03A-0D7A9149C5D9}">
      <text>
        <r>
          <rPr>
            <b/>
            <sz val="9"/>
            <color indexed="81"/>
            <rFont val="Tahoma"/>
            <family val="2"/>
          </rPr>
          <t>Species growth rate (K) is 0.100, which is in the medium risk K range (0.061-0.183) for age at maturity.</t>
        </r>
      </text>
    </comment>
    <comment ref="F410" authorId="0" shapeId="0" xr:uid="{9C264062-836D-4FB0-845E-5BE859A44054}">
      <text>
        <r>
          <rPr>
            <b/>
            <sz val="9"/>
            <color indexed="81"/>
            <rFont val="Tahoma"/>
            <family val="2"/>
          </rPr>
          <t>Species growth rate (K) is 0.100, which is lower than highest risk K (0.12) for maximum age.</t>
        </r>
      </text>
    </comment>
    <comment ref="G410" authorId="0" shapeId="0" xr:uid="{48B29280-B5CA-42FE-B193-0C7B180A4A60}">
      <text>
        <r>
          <rPr>
            <b/>
            <sz val="9"/>
            <color indexed="81"/>
            <rFont val="Tahoma"/>
            <family val="2"/>
          </rPr>
          <t>The score is based on the maximum risk score in the family Agonidae, which included 1 species.</t>
        </r>
      </text>
    </comment>
    <comment ref="H410" authorId="0" shapeId="0" xr:uid="{CA57B389-B3A3-474B-A4E0-A71C66440075}">
      <text>
        <r>
          <rPr>
            <b/>
            <sz val="9"/>
            <color indexed="81"/>
            <rFont val="Tahoma"/>
            <family val="2"/>
          </rPr>
          <t>Species maximum length is 250, which is in the medium risk range (100-300cm).</t>
        </r>
      </text>
    </comment>
    <comment ref="I410" authorId="0" shapeId="0" xr:uid="{395765BA-0C8E-403E-9C63-8E0C96C049B4}">
      <text>
        <r>
          <rPr>
            <b/>
            <sz val="9"/>
            <color indexed="81"/>
            <rFont val="Tahoma"/>
            <family val="2"/>
          </rPr>
          <t>Species length at maturity is 51, which is in the medium risk range (40-200cm).</t>
        </r>
      </text>
    </comment>
    <comment ref="J410" authorId="0" shapeId="0" xr:uid="{5147E0C9-F307-4F49-B6F6-DC8ED54C04F7}">
      <text>
        <r>
          <rPr>
            <b/>
            <sz val="9"/>
            <color indexed="81"/>
            <rFont val="Tahoma"/>
            <family val="2"/>
          </rPr>
          <t>Species reproductive strategy is broadcast spawner, which is low risk.</t>
        </r>
      </text>
    </comment>
    <comment ref="K410" authorId="0" shapeId="0" xr:uid="{CBBF41DA-43A8-4A07-8F54-E0C504C7B6A7}">
      <text>
        <r>
          <rPr>
            <b/>
            <sz val="9"/>
            <color indexed="81"/>
            <rFont val="Tahoma"/>
            <family val="2"/>
          </rPr>
          <t>Species trophic level is 4.2, which is higher than the highest risk value (3.25).</t>
        </r>
      </text>
    </comment>
    <comment ref="M410" authorId="0" shapeId="0" xr:uid="{0B9E6384-5E21-4467-A69B-4FC8464F2B13}">
      <text>
        <r>
          <rPr>
            <b/>
            <sz val="9"/>
            <color indexed="81"/>
            <rFont val="Tahoma"/>
            <family val="2"/>
          </rPr>
          <t>ALL stocks : Worldwide pelagic distribution</t>
        </r>
      </text>
    </comment>
    <comment ref="N410" authorId="0" shapeId="0" xr:uid="{DE89C867-A590-47C7-9203-5AF080FFDAA1}">
      <text>
        <r>
          <rPr>
            <b/>
            <sz val="9"/>
            <color indexed="81"/>
            <rFont val="Tahoma"/>
            <family val="2"/>
          </rPr>
          <t>The depth range of the species is 3-825m. For surface gears, the vertical overlap index with this species is 11.91%.</t>
        </r>
      </text>
    </comment>
    <comment ref="O410" authorId="0" shapeId="0" xr:uid="{9B726054-0CE6-476F-9C59-BFD4437AF15E}">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10" authorId="0" shapeId="0" xr:uid="{72A678C9-CE11-422C-8BCA-BA2C10F34AF5}">
      <text>
        <r>
          <rPr>
            <b/>
            <sz val="9"/>
            <color indexed="81"/>
            <rFont val="Tahoma"/>
            <family val="2"/>
          </rPr>
          <t>No direct evidence of survival after capture.</t>
        </r>
      </text>
    </comment>
    <comment ref="E411" authorId="0" shapeId="0" xr:uid="{A22BEDBE-108F-449E-8FE4-EF44EF17C551}">
      <text>
        <r>
          <rPr>
            <b/>
            <sz val="9"/>
            <color indexed="81"/>
            <rFont val="Tahoma"/>
            <family val="2"/>
          </rPr>
          <t>The score is based on the maximum risk score in the family Carangidae, which included 17 species.</t>
        </r>
      </text>
    </comment>
    <comment ref="F411" authorId="0" shapeId="0" xr:uid="{E77C1B10-AD63-4C0F-9E08-F59535A3C49B}">
      <text>
        <r>
          <rPr>
            <b/>
            <sz val="9"/>
            <color indexed="81"/>
            <rFont val="Tahoma"/>
            <family val="2"/>
          </rPr>
          <t>The score is based on the maximum risk score in the family Carangidae, which included 17 species.</t>
        </r>
      </text>
    </comment>
    <comment ref="G411" authorId="0" shapeId="0" xr:uid="{606B9EB9-E8BD-4BAB-9C57-4AB340E79566}">
      <text>
        <r>
          <rPr>
            <b/>
            <sz val="9"/>
            <color indexed="81"/>
            <rFont val="Tahoma"/>
            <family val="2"/>
          </rPr>
          <t>The score is based on the maximum risk score in the family Carangidae, which included 3 species.</t>
        </r>
      </text>
    </comment>
    <comment ref="H411" authorId="0" shapeId="0" xr:uid="{EB88265B-5169-412B-9286-0163C2C2B751}">
      <text>
        <r>
          <rPr>
            <b/>
            <sz val="9"/>
            <color indexed="81"/>
            <rFont val="Tahoma"/>
            <family val="2"/>
          </rPr>
          <t>Species maximum length is 160, which is in the medium risk range (100-300cm).</t>
        </r>
      </text>
    </comment>
    <comment ref="I411" authorId="0" shapeId="0" xr:uid="{90EDBB48-13C2-4141-9AFF-5D7D9B01A949}">
      <text>
        <r>
          <rPr>
            <b/>
            <sz val="9"/>
            <color indexed="81"/>
            <rFont val="Tahoma"/>
            <family val="2"/>
          </rPr>
          <t>Species maximum length is 160cm, which is in the length at maturity medium risk range (40-200cm).</t>
        </r>
      </text>
    </comment>
    <comment ref="J411" authorId="0" shapeId="0" xr:uid="{D7983189-F229-4447-8685-C4DB60FBAC4E}">
      <text>
        <r>
          <rPr>
            <b/>
            <sz val="9"/>
            <color indexed="81"/>
            <rFont val="Tahoma"/>
            <family val="2"/>
          </rPr>
          <t>Species reproductive strategy is broadcast spawner, which is low risk.</t>
        </r>
      </text>
    </comment>
    <comment ref="K411" authorId="0" shapeId="0" xr:uid="{46F231AC-707B-4441-B7AB-FAB6A3668EDA}">
      <text>
        <r>
          <rPr>
            <b/>
            <sz val="9"/>
            <color indexed="81"/>
            <rFont val="Tahoma"/>
            <family val="2"/>
          </rPr>
          <t>Species trophic level is 4.5, which is higher than the highest risk value (3.25).</t>
        </r>
      </text>
    </comment>
    <comment ref="M411" authorId="0" shapeId="0" xr:uid="{B5226649-DB48-446F-ADFB-74336DFC86F5}">
      <text>
        <r>
          <rPr>
            <b/>
            <sz val="9"/>
            <color indexed="81"/>
            <rFont val="Tahoma"/>
            <family val="2"/>
          </rPr>
          <t>TPT stocks : Worldwide distribution, absent in southern Oceans, uncommon in North Atlantic Ocean, mainly coastal</t>
        </r>
      </text>
    </comment>
    <comment ref="N411" authorId="0" shapeId="0" xr:uid="{B3832923-CF97-4C6C-999A-404F6E35BDEA}">
      <text>
        <r>
          <rPr>
            <b/>
            <sz val="9"/>
            <color indexed="81"/>
            <rFont val="Tahoma"/>
            <family val="2"/>
          </rPr>
          <t>The depth range of the species is 5-245m. For surface gears, the vertical overlap index with this species is 39.83%. This species is reef associated.</t>
        </r>
      </text>
    </comment>
    <comment ref="O411" authorId="0" shapeId="0" xr:uid="{D92EBA6F-F020-4CB1-9EB5-2E881A2E8E7E}">
      <text>
        <r>
          <rPr>
            <b/>
            <sz val="9"/>
            <color indexed="81"/>
            <rFont val="Tahoma"/>
            <family val="2"/>
          </rPr>
          <t>TPT stocks : The maximum length of the species is 160cm. For tropical surface fisheries, the length overlap index with this species is 100.00%.</t>
        </r>
      </text>
    </comment>
    <comment ref="P411" authorId="0" shapeId="0" xr:uid="{83F7A9FB-E6C5-4486-8ECA-40B506B4079C}">
      <text>
        <r>
          <rPr>
            <b/>
            <sz val="9"/>
            <color indexed="81"/>
            <rFont val="Tahoma"/>
            <family val="2"/>
          </rPr>
          <t>No direct evidence of survival after capture.</t>
        </r>
      </text>
    </comment>
    <comment ref="E412" authorId="0" shapeId="0" xr:uid="{F1BACC2C-2F19-4CDD-A634-EA02ECE06A6B}">
      <text>
        <r>
          <rPr>
            <b/>
            <sz val="9"/>
            <color indexed="81"/>
            <rFont val="Tahoma"/>
            <family val="2"/>
          </rPr>
          <t>There is no information.</t>
        </r>
      </text>
    </comment>
    <comment ref="F412" authorId="0" shapeId="0" xr:uid="{7D72A276-C9C1-4111-81D3-69BDC108C923}">
      <text>
        <r>
          <rPr>
            <b/>
            <sz val="9"/>
            <color indexed="81"/>
            <rFont val="Tahoma"/>
            <family val="2"/>
          </rPr>
          <t>There is no information.</t>
        </r>
      </text>
    </comment>
    <comment ref="G412" authorId="0" shapeId="0" xr:uid="{7E778271-DF91-4520-ABB5-5500317B2493}">
      <text>
        <r>
          <rPr>
            <b/>
            <sz val="9"/>
            <color indexed="81"/>
            <rFont val="Tahoma"/>
            <family val="2"/>
          </rPr>
          <t>There is no information, but fish are likely to produce &gt;100 eggs/year.</t>
        </r>
      </text>
    </comment>
    <comment ref="H412" authorId="0" shapeId="0" xr:uid="{BE60F584-051F-4753-900D-B1B117D43FE2}">
      <text>
        <r>
          <rPr>
            <b/>
            <sz val="9"/>
            <color indexed="81"/>
            <rFont val="Tahoma"/>
            <family val="2"/>
          </rPr>
          <t>Species maximum length is 23, which is lower than the lowest risk value (100cm).</t>
        </r>
      </text>
    </comment>
    <comment ref="I412" authorId="0" shapeId="0" xr:uid="{72C6C4AC-3231-4B11-A6CF-D93A67D8AB12}">
      <text>
        <r>
          <rPr>
            <b/>
            <sz val="9"/>
            <color indexed="81"/>
            <rFont val="Tahoma"/>
            <family val="2"/>
          </rPr>
          <t>Species maximum length is 23cm, which is lower than the length at maturity lowest risk value (40cm).</t>
        </r>
      </text>
    </comment>
    <comment ref="J412" authorId="0" shapeId="0" xr:uid="{E675E6E3-C291-439E-A1AD-F69D8B5376A3}">
      <text>
        <r>
          <rPr>
            <b/>
            <sz val="9"/>
            <color indexed="81"/>
            <rFont val="Tahoma"/>
            <family val="2"/>
          </rPr>
          <t>Species reproductive strategy is broadcast spawner, which is low risk.</t>
        </r>
      </text>
    </comment>
    <comment ref="K412" authorId="0" shapeId="0" xr:uid="{4387433D-EAD1-41F2-BC65-8BEAB2C89AF5}">
      <text>
        <r>
          <rPr>
            <b/>
            <sz val="9"/>
            <color indexed="81"/>
            <rFont val="Tahoma"/>
            <family val="2"/>
          </rPr>
          <t>Species trophic level is 2.5, which is lower than the lowest risk value (2.75).</t>
        </r>
      </text>
    </comment>
    <comment ref="M412" authorId="0" shapeId="0" xr:uid="{195188E3-9334-456F-84F1-B0458FC1F1E5}">
      <text>
        <r>
          <rPr>
            <b/>
            <sz val="9"/>
            <color indexed="81"/>
            <rFont val="Tahoma"/>
            <family val="2"/>
          </rPr>
          <t>PO_,IO_,ALAM stocks : Worldwide distribution, absent in North and tropical Atlantic</t>
        </r>
      </text>
    </comment>
    <comment ref="N412" authorId="0" shapeId="0" xr:uid="{D71A848E-FB25-423A-B1A3-AC245D7481EF}">
      <text>
        <r>
          <rPr>
            <b/>
            <sz val="9"/>
            <color indexed="81"/>
            <rFont val="Tahoma"/>
            <family val="2"/>
          </rPr>
          <t>The depth range of the species is 3-182m. For surface gears, the vertical overlap index with this species is 54.44%. This species is reef associated.</t>
        </r>
      </text>
    </comment>
    <comment ref="O412" authorId="0" shapeId="0" xr:uid="{18AF0007-CE51-41AB-9804-9B7BA0795AFA}">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412" authorId="0" shapeId="0" xr:uid="{EFFC15A4-AD0A-438F-953D-A1185279424B}">
      <text>
        <r>
          <rPr>
            <b/>
            <sz val="9"/>
            <color indexed="81"/>
            <rFont val="Tahoma"/>
            <family val="2"/>
          </rPr>
          <t>No direct evidence of survival after capture.</t>
        </r>
      </text>
    </comment>
    <comment ref="E413" authorId="0" shapeId="0" xr:uid="{3BC2842A-C8D0-45E4-A6D7-341591C71127}">
      <text>
        <r>
          <rPr>
            <b/>
            <sz val="9"/>
            <color indexed="81"/>
            <rFont val="Tahoma"/>
            <family val="2"/>
          </rPr>
          <t>The score is based on the maximum risk score in the family Agonidae, which included 1 species.</t>
        </r>
      </text>
    </comment>
    <comment ref="F413" authorId="0" shapeId="0" xr:uid="{12FDE67E-8DE2-49B6-9A07-09AF77DEA964}">
      <text>
        <r>
          <rPr>
            <b/>
            <sz val="9"/>
            <color indexed="81"/>
            <rFont val="Tahoma"/>
            <family val="2"/>
          </rPr>
          <t>The score is based on the maximum risk score in the family Agonidae, which included 1 species.</t>
        </r>
      </text>
    </comment>
    <comment ref="G413" authorId="0" shapeId="0" xr:uid="{85175604-0A95-47C1-9546-253FC826DECA}">
      <text>
        <r>
          <rPr>
            <b/>
            <sz val="9"/>
            <color indexed="81"/>
            <rFont val="Tahoma"/>
            <family val="2"/>
          </rPr>
          <t>The score is based on the maximum risk score in the family Agonidae, which included 1 species.</t>
        </r>
      </text>
    </comment>
    <comment ref="H413" authorId="0" shapeId="0" xr:uid="{2FD458B1-F8D9-4CB1-9F7C-96CF0566AC36}">
      <text>
        <r>
          <rPr>
            <b/>
            <sz val="9"/>
            <color indexed="81"/>
            <rFont val="Tahoma"/>
            <family val="2"/>
          </rPr>
          <t>Species maximum length is 118, which is in the medium risk range (100-300cm).</t>
        </r>
      </text>
    </comment>
    <comment ref="I413" authorId="0" shapeId="0" xr:uid="{F4252578-8157-4C03-94A6-DCA5FC7723A5}">
      <text>
        <r>
          <rPr>
            <b/>
            <sz val="9"/>
            <color indexed="81"/>
            <rFont val="Tahoma"/>
            <family val="2"/>
          </rPr>
          <t>Species maximum length is 118cm, which is in the length at maturity medium risk range (40-200cm).</t>
        </r>
      </text>
    </comment>
    <comment ref="J413" authorId="0" shapeId="0" xr:uid="{883AB27C-2C46-4127-A25B-21EE4095D2F1}">
      <text>
        <r>
          <rPr>
            <b/>
            <sz val="9"/>
            <color indexed="81"/>
            <rFont val="Tahoma"/>
            <family val="2"/>
          </rPr>
          <t>Species reproductive strategy is broadcast spawner, which is low risk.</t>
        </r>
      </text>
    </comment>
    <comment ref="K413" authorId="0" shapeId="0" xr:uid="{86336D93-1E76-4427-A974-FE1A1CA72151}">
      <text>
        <r>
          <rPr>
            <b/>
            <sz val="9"/>
            <color indexed="81"/>
            <rFont val="Tahoma"/>
            <family val="2"/>
          </rPr>
          <t>Species trophic level is 4.5, which is higher than the highest risk value (3.25).</t>
        </r>
      </text>
    </comment>
    <comment ref="M413" authorId="0" shapeId="0" xr:uid="{4D2713D5-79E0-42D6-BBD4-04E2FFFD0C49}">
      <text>
        <r>
          <rPr>
            <b/>
            <sz val="9"/>
            <color indexed="81"/>
            <rFont val="Tahoma"/>
            <family val="2"/>
          </rPr>
          <t>ALL stocks : Worldwide pelagic distribution</t>
        </r>
      </text>
    </comment>
    <comment ref="N413" authorId="0" shapeId="0" xr:uid="{99852683-6358-479C-B80E-754A3346446A}">
      <text>
        <r>
          <rPr>
            <b/>
            <sz val="9"/>
            <color indexed="81"/>
            <rFont val="Tahoma"/>
            <family val="2"/>
          </rPr>
          <t>The depth range of the species is 1-90m. For surface gears, the vertical overlap index with this species is 100.00%.</t>
        </r>
      </text>
    </comment>
    <comment ref="O413" authorId="0" shapeId="0" xr:uid="{EB23C51E-8D77-4B1D-9C3B-7941CA423FC6}">
      <text>
        <r>
          <rPr>
            <b/>
            <sz val="9"/>
            <color indexed="81"/>
            <rFont val="Tahoma"/>
            <family val="2"/>
          </rPr>
          <t>ALB stocks : The maximum length of the species is 118cm. For albacore fisheries, the length overlap index with this species is 84.29%._x000D_
TPT stocks : The maximum length of the species is 118cm. For tropical surface fisheries, the length overlap index with this species is 100.00%.</t>
        </r>
      </text>
    </comment>
    <comment ref="P413" authorId="0" shapeId="0" xr:uid="{03AC1EE7-A25C-48BA-A4E6-B2EF7E48A20C}">
      <text>
        <r>
          <rPr>
            <b/>
            <sz val="9"/>
            <color indexed="81"/>
            <rFont val="Tahoma"/>
            <family val="2"/>
          </rPr>
          <t>No direct evidence of survival after capture.</t>
        </r>
      </text>
    </comment>
    <comment ref="E414" authorId="0" shapeId="0" xr:uid="{725EB6ED-2BC9-439E-8EEC-6669047A8E8C}">
      <text>
        <r>
          <rPr>
            <b/>
            <sz val="9"/>
            <color indexed="81"/>
            <rFont val="Tahoma"/>
            <family val="2"/>
          </rPr>
          <t>The score is based on the maximum risk score in the family Trachipteridae , which included 1 species.</t>
        </r>
      </text>
    </comment>
    <comment ref="F414" authorId="0" shapeId="0" xr:uid="{95570401-2CA8-4C33-9FC4-4787E9DCA43F}">
      <text>
        <r>
          <rPr>
            <b/>
            <sz val="9"/>
            <color indexed="81"/>
            <rFont val="Tahoma"/>
            <family val="2"/>
          </rPr>
          <t>The score is based on the maximum risk score in the family Trachipteridae , which included 1 species.</t>
        </r>
      </text>
    </comment>
    <comment ref="G414" authorId="0" shapeId="0" xr:uid="{DF6D6BD8-060E-4E2F-AC84-F129A1FBE323}">
      <text>
        <r>
          <rPr>
            <b/>
            <sz val="9"/>
            <color indexed="81"/>
            <rFont val="Tahoma"/>
            <family val="2"/>
          </rPr>
          <t>The score is based on the maximum risk score in the family Trachipteridae , which included 2 species.</t>
        </r>
      </text>
    </comment>
    <comment ref="H414" authorId="0" shapeId="0" xr:uid="{51D42074-8493-4BF5-9C0A-9360E692F09D}">
      <text>
        <r>
          <rPr>
            <b/>
            <sz val="9"/>
            <color indexed="81"/>
            <rFont val="Tahoma"/>
            <family val="2"/>
          </rPr>
          <t>Species maximum length is 120, which is in the medium risk range (100-300cm).</t>
        </r>
      </text>
    </comment>
    <comment ref="I414" authorId="0" shapeId="0" xr:uid="{BA080157-8C24-44D1-9F14-0EBDCB9DA5B4}">
      <text>
        <r>
          <rPr>
            <b/>
            <sz val="9"/>
            <color indexed="81"/>
            <rFont val="Tahoma"/>
            <family val="2"/>
          </rPr>
          <t>Species maximum length is 120cm, which is in the length at maturity medium risk range (40-200cm).</t>
        </r>
      </text>
    </comment>
    <comment ref="J414" authorId="0" shapeId="0" xr:uid="{FCBE2EBE-EA79-4691-A470-F6D9B81D1D11}">
      <text>
        <r>
          <rPr>
            <b/>
            <sz val="9"/>
            <color indexed="81"/>
            <rFont val="Tahoma"/>
            <family val="2"/>
          </rPr>
          <t>Species reproductive strategy is broadcast spawner, which is low risk.</t>
        </r>
      </text>
    </comment>
    <comment ref="K414" authorId="0" shapeId="0" xr:uid="{CD3F74F0-FC2D-4BC8-A619-4E8A077B6191}">
      <text>
        <r>
          <rPr>
            <b/>
            <sz val="9"/>
            <color indexed="81"/>
            <rFont val="Tahoma"/>
            <family val="2"/>
          </rPr>
          <t>Species trophic level is 4.0, which is higher than the highest risk value (3.25).</t>
        </r>
      </text>
    </comment>
    <comment ref="M414" authorId="0" shapeId="0" xr:uid="{949E18B1-26D7-424A-ACEB-852D666262E9}">
      <text>
        <r>
          <rPr>
            <b/>
            <sz val="9"/>
            <color indexed="81"/>
            <rFont val="Tahoma"/>
            <family val="2"/>
          </rPr>
          <t>IO_,ALAS,ALPS,BEAT,BEPE,BEPW,SKAE,SKAW,SKPE,SKPW,YFAT,YFPE,YFPW stocks : Worldwide distribution, absent in Northern subtropics</t>
        </r>
      </text>
    </comment>
    <comment ref="N414" authorId="0" shapeId="0" xr:uid="{A488D721-1E6C-44C0-B609-F517A9D489F0}">
      <text>
        <r>
          <rPr>
            <b/>
            <sz val="9"/>
            <color indexed="81"/>
            <rFont val="Tahoma"/>
            <family val="2"/>
          </rPr>
          <t>The depth range of the species is 1-200m. For surface gears, the vertical overlap index with this species is 50.00%.</t>
        </r>
      </text>
    </comment>
    <comment ref="O414" authorId="0" shapeId="0" xr:uid="{044FC6F8-624C-46DE-8408-6945CD9116AD}">
      <text>
        <r>
          <rPr>
            <b/>
            <sz val="9"/>
            <color indexed="81"/>
            <rFont val="Tahoma"/>
            <family val="2"/>
          </rPr>
          <t>TPT stocks : The maximum length of the species is 120cm. For tropical surface fisheries, the length overlap index with this species is 100.00%.</t>
        </r>
      </text>
    </comment>
    <comment ref="P414" authorId="0" shapeId="0" xr:uid="{20BF5ACC-7406-4AD2-9AA1-8CEE7ECEDF31}">
      <text>
        <r>
          <rPr>
            <b/>
            <sz val="9"/>
            <color indexed="81"/>
            <rFont val="Tahoma"/>
            <family val="2"/>
          </rPr>
          <t>No direct evidence of survival after capture.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F47E6BE9-6A08-4F01-A6C5-A04672E05B8D}">
      <text>
        <r>
          <rPr>
            <b/>
            <sz val="9"/>
            <color indexed="81"/>
            <rFont val="Tahoma"/>
            <family val="2"/>
          </rPr>
          <t>Average age at maturity &lt;= &lt;5 years (K&gt;0.183) : 5-15 years (0.061&lt;=K&lt;=0.183) : &gt;15 years (K&lt;0.061)</t>
        </r>
      </text>
    </comment>
    <comment ref="F2" authorId="0" shapeId="0" xr:uid="{718FE277-7B90-4F76-A087-67F402AA19D6}">
      <text>
        <r>
          <rPr>
            <b/>
            <sz val="9"/>
            <color indexed="81"/>
            <rFont val="Tahoma"/>
            <family val="2"/>
          </rPr>
          <t>Average max age &lt;= &lt;10 years (K&gt;0.30) : 10-25 years (0.12&lt;=K&lt;=0.30) : &gt;25 years (K&lt;0.12)</t>
        </r>
      </text>
    </comment>
    <comment ref="G2" authorId="0" shapeId="0" xr:uid="{CD98C284-4C4A-4C1F-8F91-E38C999D1726}">
      <text>
        <r>
          <rPr>
            <b/>
            <sz val="9"/>
            <color indexed="81"/>
            <rFont val="Tahoma"/>
            <family val="2"/>
          </rPr>
          <t>Fecundity &lt;= &gt;20000 eggs /year : 100-20000 eggs /year : &lt;100 eggs /year</t>
        </r>
      </text>
    </comment>
    <comment ref="H2" authorId="0" shapeId="0" xr:uid="{612BF8AE-0396-4947-B3EC-2F145390B1C5}">
      <text>
        <r>
          <rPr>
            <b/>
            <sz val="9"/>
            <color indexed="81"/>
            <rFont val="Tahoma"/>
            <family val="2"/>
          </rPr>
          <t>Average max size &lt;= &lt; 100 cm : 100-300 cm : &gt; 300 cm</t>
        </r>
      </text>
    </comment>
    <comment ref="I2" authorId="0" shapeId="0" xr:uid="{650B2FCF-1BFD-42A6-A60B-AAA803934D7E}">
      <text>
        <r>
          <rPr>
            <b/>
            <sz val="9"/>
            <color indexed="81"/>
            <rFont val="Tahoma"/>
            <family val="2"/>
          </rPr>
          <t>Average size at maturity &lt;= &lt; 40 cm : 40-200 cm : &gt; 200 cm</t>
        </r>
      </text>
    </comment>
    <comment ref="J2" authorId="0" shapeId="0" xr:uid="{E1F2B346-FD26-4E92-8423-F8323A1B58FC}">
      <text>
        <r>
          <rPr>
            <b/>
            <sz val="9"/>
            <color indexed="81"/>
            <rFont val="Tahoma"/>
            <family val="2"/>
          </rPr>
          <t>Reproductive strategy &lt;= Broadcast spawner : Demersal egg layer : Live bearer</t>
        </r>
      </text>
    </comment>
    <comment ref="K2" authorId="0" shapeId="0" xr:uid="{3D83D6EF-8BD4-403E-A6A0-8362EC370F04}">
      <text>
        <r>
          <rPr>
            <b/>
            <sz val="9"/>
            <color indexed="81"/>
            <rFont val="Tahoma"/>
            <family val="2"/>
          </rPr>
          <t>Trophic level &lt;= &lt; 2.75 : 2.75-3.25 : &gt; 3.25</t>
        </r>
      </text>
    </comment>
    <comment ref="M2" authorId="0" shapeId="0" xr:uid="{15D786FF-D04E-419C-AD38-19C3C0D38557}">
      <text>
        <r>
          <rPr>
            <b/>
            <sz val="9"/>
            <color indexed="81"/>
            <rFont val="Tahoma"/>
            <family val="2"/>
          </rPr>
          <t>Areal overlap (availability) &lt;= &lt;10% overlap : 10-30% overlap : &gt;30% overlap</t>
        </r>
      </text>
    </comment>
    <comment ref="N2" authorId="0" shapeId="0" xr:uid="{258A9693-FE3D-4F04-A595-1FB1E78EE279}">
      <text>
        <r>
          <rPr>
            <b/>
            <sz val="9"/>
            <color indexed="81"/>
            <rFont val="Tahoma"/>
            <family val="2"/>
          </rPr>
          <t>Encounterability &lt;= Low overlap with fishing gear : Medium overlap with fishing gear : High overlap with fishing gear</t>
        </r>
      </text>
    </comment>
    <comment ref="O2" authorId="0" shapeId="0" xr:uid="{F7338FAE-7ED1-416C-A708-3E060E16F106}">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9F609C97-347C-4901-B444-EA693C7EB0FA}">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F119C106-D234-4296-85C6-76208F7050F1}">
      <text>
        <r>
          <rPr>
            <b/>
            <sz val="9"/>
            <color indexed="81"/>
            <rFont val="Tahoma"/>
            <family val="2"/>
          </rPr>
          <t>The score is based on the maximum risk score in the family Agonidae, which included 1 species.</t>
        </r>
      </text>
    </comment>
    <comment ref="F3" authorId="0" shapeId="0" xr:uid="{4BFAF798-44B9-41C6-B613-E44CB11DB70A}">
      <text>
        <r>
          <rPr>
            <b/>
            <sz val="9"/>
            <color indexed="81"/>
            <rFont val="Tahoma"/>
            <family val="2"/>
          </rPr>
          <t>The score is based on the maximum risk score in the family Agonidae, which included 1 species.</t>
        </r>
      </text>
    </comment>
    <comment ref="G3" authorId="0" shapeId="0" xr:uid="{E28B76B5-B6DA-4532-9451-CB6E9BFBCF7D}">
      <text>
        <r>
          <rPr>
            <b/>
            <sz val="9"/>
            <color indexed="81"/>
            <rFont val="Tahoma"/>
            <family val="2"/>
          </rPr>
          <t>There is no information, but fish are likely to produce &gt;100 eggs/year.</t>
        </r>
      </text>
    </comment>
    <comment ref="H3" authorId="0" shapeId="0" xr:uid="{3817E33F-7BD6-4E63-A586-6C651CDC283C}">
      <text>
        <r>
          <rPr>
            <b/>
            <sz val="9"/>
            <color indexed="81"/>
            <rFont val="Tahoma"/>
            <family val="2"/>
          </rPr>
          <t>Species maximum length is 23, which is lower than the lowest risk value (100cm).</t>
        </r>
      </text>
    </comment>
    <comment ref="I3" authorId="0" shapeId="0" xr:uid="{C6947663-EFE6-4CE9-911E-00EDA8747027}">
      <text>
        <r>
          <rPr>
            <b/>
            <sz val="9"/>
            <color indexed="81"/>
            <rFont val="Tahoma"/>
            <family val="2"/>
          </rPr>
          <t>Species length at maturity is 15, which is lower than the lowest risk value (40cm).</t>
        </r>
      </text>
    </comment>
    <comment ref="J3" authorId="0" shapeId="0" xr:uid="{A68A9177-5006-478B-976B-50CA87FBFAB4}">
      <text>
        <r>
          <rPr>
            <b/>
            <sz val="9"/>
            <color indexed="81"/>
            <rFont val="Tahoma"/>
            <family val="2"/>
          </rPr>
          <t>Species reproductive strategy is demersal egg layer, which is medium risk.</t>
        </r>
      </text>
    </comment>
    <comment ref="K3" authorId="0" shapeId="0" xr:uid="{A8F5459B-435F-4B9D-8E7E-D7F3E0AC942B}">
      <text>
        <r>
          <rPr>
            <b/>
            <sz val="9"/>
            <color indexed="81"/>
            <rFont val="Tahoma"/>
            <family val="2"/>
          </rPr>
          <t>Species trophic level is 3.8, which is higher than the highest risk value (3.25).</t>
        </r>
      </text>
    </comment>
    <comment ref="M3" authorId="0" shapeId="0" xr:uid="{7401838B-C6E4-4B59-B99B-4D7D2C5E929D}">
      <text>
        <r>
          <rPr>
            <b/>
            <sz val="9"/>
            <color indexed="81"/>
            <rFont val="Tahoma"/>
            <family val="2"/>
          </rPr>
          <t>ALL stocks : Worldwide coastal distribution.</t>
        </r>
      </text>
    </comment>
    <comment ref="N3" authorId="0" shapeId="0" xr:uid="{BD6A56AC-EA7C-474A-9B05-952758D461B9}">
      <text>
        <r>
          <rPr>
            <b/>
            <sz val="9"/>
            <color indexed="81"/>
            <rFont val="Tahoma"/>
            <family val="2"/>
          </rPr>
          <t>The depth range of the species is 1-20m. For surface gears, the vertical overlap index with this species is 100.00%. This species is reef associated.</t>
        </r>
      </text>
    </comment>
    <comment ref="O3" authorId="0" shapeId="0" xr:uid="{0BFAB2AE-94B5-43EA-96D3-5F54C2009B4E}">
      <text>
        <r>
          <rPr>
            <b/>
            <sz val="9"/>
            <color indexed="81"/>
            <rFont val="Tahoma"/>
            <family val="2"/>
          </rPr>
          <t>ALB stocks : The maximum length of the species is 22.9cm. For albacore fisheries, the length overlap index with this species is 16.36%._x000D_
TPT stocks : The maximum length of the species is 22.9cm. For tropical surface fisheries, the length overlap index with this species is 20.82%.</t>
        </r>
      </text>
    </comment>
    <comment ref="P3" authorId="0" shapeId="0" xr:uid="{DD383A22-160B-4DCF-A43C-6E63443848FE}">
      <text>
        <r>
          <rPr>
            <b/>
            <sz val="9"/>
            <color indexed="81"/>
            <rFont val="Tahoma"/>
            <family val="2"/>
          </rPr>
          <t>No direct evidence of survival after capture.</t>
        </r>
      </text>
    </comment>
    <comment ref="E4" authorId="0" shapeId="0" xr:uid="{C7E26FD3-D8AA-4ADF-B010-529DFF5F9A49}">
      <text>
        <r>
          <rPr>
            <b/>
            <sz val="9"/>
            <color indexed="81"/>
            <rFont val="Tahoma"/>
            <family val="2"/>
          </rPr>
          <t>There is no information.</t>
        </r>
      </text>
    </comment>
    <comment ref="F4" authorId="0" shapeId="0" xr:uid="{713E7F88-8D75-46B2-8BE4-721286A358DE}">
      <text>
        <r>
          <rPr>
            <b/>
            <sz val="9"/>
            <color indexed="81"/>
            <rFont val="Tahoma"/>
            <family val="2"/>
          </rPr>
          <t>There is no information.</t>
        </r>
      </text>
    </comment>
    <comment ref="G4" authorId="0" shapeId="0" xr:uid="{3E9C7885-CAEA-4CB7-ACBD-65D6D29A0B3D}">
      <text>
        <r>
          <rPr>
            <b/>
            <sz val="9"/>
            <color indexed="81"/>
            <rFont val="Tahoma"/>
            <family val="2"/>
          </rPr>
          <t>Species fecundity is 7 eggs/year, which is lower than the highest risk value (100).</t>
        </r>
      </text>
    </comment>
    <comment ref="H4" authorId="0" shapeId="0" xr:uid="{E7D17A2F-69F7-4BF1-850C-AFDBA63DD02A}">
      <text>
        <r>
          <rPr>
            <b/>
            <sz val="9"/>
            <color indexed="81"/>
            <rFont val="Tahoma"/>
            <family val="2"/>
          </rPr>
          <t>Species maximum length is 183, which is in the medium risk range (100-300cm).</t>
        </r>
      </text>
    </comment>
    <comment ref="I4" authorId="0" shapeId="0" xr:uid="{B43EDC7E-2A6A-4167-9A44-CC6D25F86089}">
      <text>
        <r>
          <rPr>
            <b/>
            <sz val="9"/>
            <color indexed="81"/>
            <rFont val="Tahoma"/>
            <family val="2"/>
          </rPr>
          <t>Species length at maturity is 127, which is in the medium risk range (40-200cm).</t>
        </r>
      </text>
    </comment>
    <comment ref="J4" authorId="0" shapeId="0" xr:uid="{56DE5BEB-373A-4A8A-ADF6-60EB297479E6}">
      <text>
        <r>
          <rPr>
            <b/>
            <sz val="9"/>
            <color indexed="81"/>
            <rFont val="Tahoma"/>
            <family val="2"/>
          </rPr>
          <t>Species reproductive strategy is live bearer, which is high risk.</t>
        </r>
      </text>
    </comment>
    <comment ref="K4" authorId="0" shapeId="0" xr:uid="{E25131D1-2144-4FF0-96CF-19242C14240D}">
      <text>
        <r>
          <rPr>
            <b/>
            <sz val="9"/>
            <color indexed="81"/>
            <rFont val="Tahoma"/>
            <family val="2"/>
          </rPr>
          <t>Species trophic level is 4.1, which is higher than the highest risk value (3.25).</t>
        </r>
      </text>
    </comment>
    <comment ref="M4" authorId="0" shapeId="0" xr:uid="{C7E700A9-D4F2-4214-BF63-6B274C8B4AB7}">
      <text>
        <r>
          <rPr>
            <b/>
            <sz val="9"/>
            <color indexed="81"/>
            <rFont val="Tahoma"/>
            <family val="2"/>
          </rPr>
          <t>ALAM,ALAN,ALAS stocks : Distribution North Atlantic temperate waters.</t>
        </r>
      </text>
    </comment>
    <comment ref="N4" authorId="0" shapeId="0" xr:uid="{A21E349A-A78D-4A2C-A354-FC9CCEBFD9EA}">
      <text>
        <r>
          <rPr>
            <b/>
            <sz val="9"/>
            <color indexed="81"/>
            <rFont val="Tahoma"/>
            <family val="2"/>
          </rPr>
          <t>The depth range of the species is 5-150m. For surface gears, the vertical overlap index with this species is 65.75%. This species is demersal.</t>
        </r>
      </text>
    </comment>
    <comment ref="O4" authorId="0" shapeId="0" xr:uid="{3BE34A9F-0F13-4CE5-A8E0-141269746232}">
      <text>
        <r>
          <rPr>
            <b/>
            <sz val="9"/>
            <color indexed="81"/>
            <rFont val="Tahoma"/>
            <family val="2"/>
          </rPr>
          <t>ALB stocks : The maximum length of the species is 183cm. For albacore fisheries, the length overlap index with this species is 100.00%.</t>
        </r>
      </text>
    </comment>
    <comment ref="P4" authorId="0" shapeId="0" xr:uid="{0E532F0C-3C8C-49EC-B7E8-F1DE4645F432}">
      <text>
        <r>
          <rPr>
            <b/>
            <sz val="9"/>
            <color indexed="81"/>
            <rFont val="Tahoma"/>
            <family val="2"/>
          </rPr>
          <t>No direct evidence of survival after capture.</t>
        </r>
      </text>
    </comment>
    <comment ref="E5" authorId="0" shapeId="0" xr:uid="{9C64C627-064A-4E85-98F9-4E7192C5FE67}">
      <text>
        <r>
          <rPr>
            <b/>
            <sz val="9"/>
            <color indexed="81"/>
            <rFont val="Tahoma"/>
            <family val="2"/>
          </rPr>
          <t>There is no information.</t>
        </r>
      </text>
    </comment>
    <comment ref="F5" authorId="0" shapeId="0" xr:uid="{08E67459-F834-4755-8168-B38999B36638}">
      <text>
        <r>
          <rPr>
            <b/>
            <sz val="9"/>
            <color indexed="81"/>
            <rFont val="Tahoma"/>
            <family val="2"/>
          </rPr>
          <t>There is no information.</t>
        </r>
      </text>
    </comment>
    <comment ref="G5" authorId="0" shapeId="0" xr:uid="{47F4C83A-2245-4E15-B030-752CF623649F}">
      <text>
        <r>
          <rPr>
            <b/>
            <sz val="9"/>
            <color indexed="81"/>
            <rFont val="Tahoma"/>
            <family val="2"/>
          </rPr>
          <t>The score is based on the maximum risk score in the family Agonidae, which included 1 species.</t>
        </r>
      </text>
    </comment>
    <comment ref="H5" authorId="0" shapeId="0" xr:uid="{D47F706E-A53F-448E-91B3-1584CEC58E8C}">
      <text>
        <r>
          <rPr>
            <b/>
            <sz val="9"/>
            <color indexed="81"/>
            <rFont val="Tahoma"/>
            <family val="2"/>
          </rPr>
          <t>Species maximum length is 300, which is in the medium risk range (100-300cm).</t>
        </r>
      </text>
    </comment>
    <comment ref="I5" authorId="0" shapeId="0" xr:uid="{B80F143A-53F7-4E0A-9242-BFD20239662C}">
      <text>
        <r>
          <rPr>
            <b/>
            <sz val="9"/>
            <color indexed="81"/>
            <rFont val="Tahoma"/>
            <family val="2"/>
          </rPr>
          <t>Species maximum length is 300cm, which is higher than the highest risk value (200cm).</t>
        </r>
      </text>
    </comment>
    <comment ref="J5" authorId="0" shapeId="0" xr:uid="{DF7B140F-88F4-44C8-8915-A22BC4EBB6F6}">
      <text>
        <r>
          <rPr>
            <b/>
            <sz val="9"/>
            <color indexed="81"/>
            <rFont val="Tahoma"/>
            <family val="2"/>
          </rPr>
          <t>The score is based on the maximum risk score in the family Scombridae, which included 44 species.</t>
        </r>
      </text>
    </comment>
    <comment ref="K5" authorId="0" shapeId="0" xr:uid="{90BA82C4-C3CF-4195-BAB6-C3D34C3CC4D3}">
      <text>
        <r>
          <rPr>
            <b/>
            <sz val="9"/>
            <color indexed="81"/>
            <rFont val="Tahoma"/>
            <family val="2"/>
          </rPr>
          <t>Species trophic level is 4.3, which is higher than the highest risk value (3.25).</t>
        </r>
      </text>
    </comment>
    <comment ref="M5" authorId="0" shapeId="0" xr:uid="{84DF02A5-77F1-493A-B35E-6EA39C7DC543}">
      <text>
        <r>
          <rPr>
            <b/>
            <sz val="9"/>
            <color indexed="81"/>
            <rFont val="Tahoma"/>
            <family val="2"/>
          </rPr>
          <t>ALAS,ALI_,ALPS stocks : Southern Oceans distribution</t>
        </r>
      </text>
    </comment>
    <comment ref="N5" authorId="0" shapeId="0" xr:uid="{EC9BD5A2-4C2F-4E85-AC71-C948A1D7180F}">
      <text>
        <r>
          <rPr>
            <b/>
            <sz val="9"/>
            <color indexed="81"/>
            <rFont val="Tahoma"/>
            <family val="2"/>
          </rPr>
          <t>The depth range of the species is 1-50m. For surface gears, the vertical overlap index with this species is 100.00%.</t>
        </r>
      </text>
    </comment>
    <comment ref="O5" authorId="0" shapeId="0" xr:uid="{272B9F09-3F05-4DF0-9ED9-4DB480CA263D}">
      <text>
        <r>
          <rPr>
            <b/>
            <sz val="9"/>
            <color indexed="81"/>
            <rFont val="Tahoma"/>
            <family val="2"/>
          </rPr>
          <t>ALB stocks : The maximum length of the species is 300cm. For albacore fisheries, the length overlap index with this species is 100.00%.</t>
        </r>
      </text>
    </comment>
    <comment ref="P5" authorId="0" shapeId="0" xr:uid="{08580035-A3B5-499D-AC8B-D625D507CC6C}">
      <text>
        <r>
          <rPr>
            <b/>
            <sz val="9"/>
            <color indexed="81"/>
            <rFont val="Tahoma"/>
            <family val="2"/>
          </rPr>
          <t>No direct evidence of survival after capture.</t>
        </r>
      </text>
    </comment>
    <comment ref="E6" authorId="0" shapeId="0" xr:uid="{14BC9DBA-D086-49C8-860C-7901251864E9}">
      <text>
        <r>
          <rPr>
            <b/>
            <sz val="9"/>
            <color indexed="81"/>
            <rFont val="Tahoma"/>
            <family val="2"/>
          </rPr>
          <t>Species growth rate (K) is 1.200, which is higher than lowest risk K (0.183) for age at maturity.</t>
        </r>
      </text>
    </comment>
    <comment ref="F6" authorId="0" shapeId="0" xr:uid="{97B2C53E-3926-47B4-8F45-5C7BECE9427F}">
      <text>
        <r>
          <rPr>
            <b/>
            <sz val="9"/>
            <color indexed="81"/>
            <rFont val="Tahoma"/>
            <family val="2"/>
          </rPr>
          <t>Species growth rate (K) is 1.200, which is higher than lowest risk K (0.30) for maximum age.</t>
        </r>
      </text>
    </comment>
    <comment ref="G6" authorId="0" shapeId="0" xr:uid="{249B0741-3B2C-4A08-A0E3-31F018891792}">
      <text>
        <r>
          <rPr>
            <b/>
            <sz val="9"/>
            <color indexed="81"/>
            <rFont val="Tahoma"/>
            <family val="2"/>
          </rPr>
          <t>Species fecundity is 46000 eggs/year, which is higher than the lowest risk value (20000).</t>
        </r>
      </text>
    </comment>
    <comment ref="H6" authorId="0" shapeId="0" xr:uid="{00968E9D-01C0-4597-A28F-2DBFA60D903C}">
      <text>
        <r>
          <rPr>
            <b/>
            <sz val="9"/>
            <color indexed="81"/>
            <rFont val="Tahoma"/>
            <family val="2"/>
          </rPr>
          <t>Species maximum length is 27, which is lower than the lowest risk value (100cm).</t>
        </r>
      </text>
    </comment>
    <comment ref="I6" authorId="0" shapeId="0" xr:uid="{5EF3A3E3-2705-4E68-A28E-4D393082F46C}">
      <text>
        <r>
          <rPr>
            <b/>
            <sz val="9"/>
            <color indexed="81"/>
            <rFont val="Tahoma"/>
            <family val="2"/>
          </rPr>
          <t>Species length at maturity is 15, which is lower than the lowest risk value (40cm).</t>
        </r>
      </text>
    </comment>
    <comment ref="J6" authorId="0" shapeId="0" xr:uid="{8999D6C8-61F0-40FF-8D92-E11768AE1890}">
      <text>
        <r>
          <rPr>
            <b/>
            <sz val="9"/>
            <color indexed="81"/>
            <rFont val="Tahoma"/>
            <family val="2"/>
          </rPr>
          <t>Species reproductive strategy is broadcast spawner, which is low risk.</t>
        </r>
      </text>
    </comment>
    <comment ref="K6" authorId="0" shapeId="0" xr:uid="{0CA04B5E-E97A-461A-8028-27AC0090E3CF}">
      <text>
        <r>
          <rPr>
            <b/>
            <sz val="9"/>
            <color indexed="81"/>
            <rFont val="Tahoma"/>
            <family val="2"/>
          </rPr>
          <t>Species trophic level is 2.9, which is in the medium risk range (2.75-3.25).</t>
        </r>
      </text>
    </comment>
    <comment ref="M6" authorId="0" shapeId="0" xr:uid="{EFE89CBD-82A1-4AEF-B7FF-22CA9AF7AD91}">
      <text>
        <r>
          <rPr>
            <b/>
            <sz val="9"/>
            <color indexed="81"/>
            <rFont val="Tahoma"/>
            <family val="2"/>
          </rPr>
          <t>IO_,ALPN,BEPE,BEPW,SKPE,SKPW,YFPE,YFPW stocks : Indo-Pacific distribution, absent Southern Indian Ocean</t>
        </r>
      </text>
    </comment>
    <comment ref="N6" authorId="0" shapeId="0" xr:uid="{E09218C5-3E80-40F0-8765-451367C67FEB}">
      <text>
        <r>
          <rPr>
            <b/>
            <sz val="9"/>
            <color indexed="81"/>
            <rFont val="Tahoma"/>
            <family val="2"/>
          </rPr>
          <t>Bait for other gears. No encounters expected.</t>
        </r>
      </text>
    </comment>
    <comment ref="O6" authorId="0" shapeId="0" xr:uid="{2B13DCB5-955E-4D4D-BB26-75A4754012E0}">
      <text>
        <r>
          <rPr>
            <b/>
            <sz val="9"/>
            <color indexed="81"/>
            <rFont val="Tahoma"/>
            <family val="2"/>
          </rPr>
          <t>ALB stocks : The maximum length of the species is 27cm. For albacore fisheries, the length overlap index with this species is 19.29%._x000D_
TPT stocks : The maximum length of the species is 27cm. For tropical surface fisheries, the length overlap index with this species is 24.55%.</t>
        </r>
      </text>
    </comment>
    <comment ref="P6" authorId="0" shapeId="0" xr:uid="{23BA3973-0A8A-4573-B879-D00A12DABE86}">
      <text>
        <r>
          <rPr>
            <b/>
            <sz val="9"/>
            <color indexed="81"/>
            <rFont val="Tahoma"/>
            <family val="2"/>
          </rPr>
          <t>No direct evidence of survival after capture.</t>
        </r>
      </text>
    </comment>
    <comment ref="E7" authorId="0" shapeId="0" xr:uid="{4A29A014-BFD4-4D78-BA0F-F4252D25BF45}">
      <text>
        <r>
          <rPr>
            <b/>
            <sz val="9"/>
            <color indexed="81"/>
            <rFont val="Tahoma"/>
            <family val="2"/>
          </rPr>
          <t>The score is based on the maximum risk score in the family Agonidae, which included 1 species.</t>
        </r>
      </text>
    </comment>
    <comment ref="F7" authorId="0" shapeId="0" xr:uid="{3D492BB2-EAC7-4EF8-B8A6-B6AC65510B62}">
      <text>
        <r>
          <rPr>
            <b/>
            <sz val="9"/>
            <color indexed="81"/>
            <rFont val="Tahoma"/>
            <family val="2"/>
          </rPr>
          <t>The score is based on the maximum risk score in the family Agonidae, which included 1 species.</t>
        </r>
      </text>
    </comment>
    <comment ref="G7" authorId="0" shapeId="0" xr:uid="{5E54C2CC-2B28-413E-A304-D617BE7BA007}">
      <text>
        <r>
          <rPr>
            <b/>
            <sz val="9"/>
            <color indexed="81"/>
            <rFont val="Tahoma"/>
            <family val="2"/>
          </rPr>
          <t>There is no information, but fish are likely to produce &gt;100 eggs/year.</t>
        </r>
      </text>
    </comment>
    <comment ref="H7" authorId="0" shapeId="0" xr:uid="{4FF0A7ED-4DC7-4DF4-8B8D-D7ABB191AC84}">
      <text>
        <r>
          <rPr>
            <b/>
            <sz val="9"/>
            <color indexed="81"/>
            <rFont val="Tahoma"/>
            <family val="2"/>
          </rPr>
          <t>Species maximum length is 60, which is lower than the lowest risk value (100cm).</t>
        </r>
      </text>
    </comment>
    <comment ref="I7" authorId="0" shapeId="0" xr:uid="{AD7190AA-5437-49C4-9354-814D282CD419}">
      <text>
        <r>
          <rPr>
            <b/>
            <sz val="9"/>
            <color indexed="81"/>
            <rFont val="Tahoma"/>
            <family val="2"/>
          </rPr>
          <t>Species maximum length is 60cm, which is in the length at maturity medium risk range (40-200cm).</t>
        </r>
      </text>
    </comment>
    <comment ref="J7" authorId="0" shapeId="0" xr:uid="{09F61062-177E-4F66-87DD-2F6D7DFAC341}">
      <text>
        <r>
          <rPr>
            <b/>
            <sz val="9"/>
            <color indexed="81"/>
            <rFont val="Tahoma"/>
            <family val="2"/>
          </rPr>
          <t>The score is based on the maximum risk score in the family Regalecidae , which included 1 species.</t>
        </r>
      </text>
    </comment>
    <comment ref="K7" authorId="0" shapeId="0" xr:uid="{6626F601-7D0C-4DA1-A71A-1B74C8EFD904}">
      <text>
        <r>
          <rPr>
            <b/>
            <sz val="9"/>
            <color indexed="81"/>
            <rFont val="Tahoma"/>
            <family val="2"/>
          </rPr>
          <t>Species trophic level is 3.4, which is higher than the highest risk value (3.25).</t>
        </r>
      </text>
    </comment>
    <comment ref="M7" authorId="0" shapeId="0" xr:uid="{32853EF2-FC5A-4D87-A04B-DD13CDB5599D}">
      <text>
        <r>
          <rPr>
            <b/>
            <sz val="9"/>
            <color indexed="81"/>
            <rFont val="Tahoma"/>
            <family val="2"/>
          </rPr>
          <t>BEI_,BEPW,SKI_,SKPW,YFI_,YFPW stocks : Indo-west tropical Pacific distribution</t>
        </r>
      </text>
    </comment>
    <comment ref="N7" authorId="0" shapeId="0" xr:uid="{ED73F893-CE42-4FC6-AC39-DDBF7F40BAD3}">
      <text>
        <r>
          <rPr>
            <b/>
            <sz val="9"/>
            <color indexed="81"/>
            <rFont val="Tahoma"/>
            <family val="2"/>
          </rPr>
          <t>The depth range of the species is 7-350m. For surface gears, the vertical overlap index with this species is 27.33%. This species is demersal.</t>
        </r>
      </text>
    </comment>
    <comment ref="O7" authorId="0" shapeId="0" xr:uid="{4754BCB9-92A7-4764-8F61-9D8AD1582F90}">
      <text>
        <r>
          <rPr>
            <b/>
            <sz val="9"/>
            <color indexed="81"/>
            <rFont val="Tahoma"/>
            <family val="2"/>
          </rPr>
          <t>TPT stocks : The maximum length of the species is 60cm. For tropical surface fisheries, the length overlap index with this species is 54.55%.</t>
        </r>
      </text>
    </comment>
    <comment ref="P7" authorId="0" shapeId="0" xr:uid="{9984F5B9-391F-44A8-9E6A-99FE5166DD4F}">
      <text>
        <r>
          <rPr>
            <b/>
            <sz val="9"/>
            <color indexed="81"/>
            <rFont val="Tahoma"/>
            <family val="2"/>
          </rPr>
          <t>No direct evidence of survival after capture.</t>
        </r>
      </text>
    </comment>
    <comment ref="E8" authorId="0" shapeId="0" xr:uid="{8B5AE9DE-5686-44A2-AB58-7195CC69CA99}">
      <text>
        <r>
          <rPr>
            <b/>
            <sz val="9"/>
            <color indexed="81"/>
            <rFont val="Tahoma"/>
            <family val="2"/>
          </rPr>
          <t>Species growth rate (K) is 0.200, which is higher than lowest risk K (0.183) for age at maturity.</t>
        </r>
      </text>
    </comment>
    <comment ref="F8" authorId="0" shapeId="0" xr:uid="{12A655A9-530B-40D3-880A-248E1151F01A}">
      <text>
        <r>
          <rPr>
            <b/>
            <sz val="9"/>
            <color indexed="81"/>
            <rFont val="Tahoma"/>
            <family val="2"/>
          </rPr>
          <t>Species growth rate (K) is 0.200, which is in the medium risk K range (0.12-0.30) for maximum age.</t>
        </r>
      </text>
    </comment>
    <comment ref="G8" authorId="0" shapeId="0" xr:uid="{1F295F24-1ABA-48A4-B7D0-26CAC6BDD9C4}">
      <text>
        <r>
          <rPr>
            <b/>
            <sz val="9"/>
            <color indexed="81"/>
            <rFont val="Tahoma"/>
            <family val="2"/>
          </rPr>
          <t>Species fecundity is 1107500 eggs/year, which is higher than the lowest risk value (20000).</t>
        </r>
      </text>
    </comment>
    <comment ref="H8" authorId="0" shapeId="0" xr:uid="{C46CFE36-66BF-4B6C-8788-CD215387F416}">
      <text>
        <r>
          <rPr>
            <b/>
            <sz val="9"/>
            <color indexed="81"/>
            <rFont val="Tahoma"/>
            <family val="2"/>
          </rPr>
          <t>Species maximum length is 140, which is in the medium risk range (100-300cm).</t>
        </r>
      </text>
    </comment>
    <comment ref="I8" authorId="0" shapeId="0" xr:uid="{EE886FE8-0F52-45F4-B889-8564826B7B70}">
      <text>
        <r>
          <rPr>
            <b/>
            <sz val="9"/>
            <color indexed="81"/>
            <rFont val="Tahoma"/>
            <family val="2"/>
          </rPr>
          <t>Species length at maturity is 85, which is in the medium risk range (40-200cm).</t>
        </r>
      </text>
    </comment>
    <comment ref="J8" authorId="0" shapeId="0" xr:uid="{4DAC3D31-4A27-411E-8C83-43FB5E4B42D9}">
      <text>
        <r>
          <rPr>
            <b/>
            <sz val="9"/>
            <color indexed="81"/>
            <rFont val="Tahoma"/>
            <family val="2"/>
          </rPr>
          <t>Species reproductive strategy is broadcast spawner, which is low risk.</t>
        </r>
      </text>
    </comment>
    <comment ref="K8" authorId="0" shapeId="0" xr:uid="{7D1D2B5B-1293-4653-AAEA-FC8EF646FE01}">
      <text>
        <r>
          <rPr>
            <b/>
            <sz val="9"/>
            <color indexed="81"/>
            <rFont val="Tahoma"/>
            <family val="2"/>
          </rPr>
          <t>Species trophic level is 4.3, which is higher than the highest risk value (3.25).</t>
        </r>
      </text>
    </comment>
    <comment ref="M8" authorId="0" shapeId="0" xr:uid="{8F682226-D2DE-4FE0-BDC1-38932DEE6627}">
      <text>
        <r>
          <rPr>
            <b/>
            <sz val="9"/>
            <color indexed="81"/>
            <rFont val="Tahoma"/>
            <family val="2"/>
          </rPr>
          <t>ALL stocks : Worldwide pelagic distribution</t>
        </r>
      </text>
    </comment>
    <comment ref="N8" authorId="0" shapeId="0" xr:uid="{67413CE0-6224-4A00-9052-D2E2DC56D758}">
      <text>
        <r>
          <rPr>
            <b/>
            <sz val="9"/>
            <color indexed="81"/>
            <rFont val="Tahoma"/>
            <family val="2"/>
          </rPr>
          <t>The depth range of the species is 1-600m. For surface gears, the vertical overlap index with this species is 16.67%.</t>
        </r>
      </text>
    </comment>
    <comment ref="O8" authorId="0" shapeId="0" xr:uid="{766AC74E-E464-44D6-A01A-88B8217EAA28}">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8" authorId="0" shapeId="0" xr:uid="{656F343D-D282-47F1-8755-A1BD36D5FBAB}">
      <text>
        <r>
          <rPr>
            <b/>
            <sz val="9"/>
            <color indexed="81"/>
            <rFont val="Tahoma"/>
            <family val="2"/>
          </rPr>
          <t>No direct evidence of survival after capture.</t>
        </r>
      </text>
    </comment>
    <comment ref="E9" authorId="0" shapeId="0" xr:uid="{B8A82CCB-5EB0-4F97-83B1-007EDF5F8EAE}">
      <text>
        <r>
          <rPr>
            <b/>
            <sz val="9"/>
            <color indexed="81"/>
            <rFont val="Tahoma"/>
            <family val="2"/>
          </rPr>
          <t>There is no information.</t>
        </r>
      </text>
    </comment>
    <comment ref="F9" authorId="0" shapeId="0" xr:uid="{9FA1596B-B603-429E-ACB7-DC7989648AC2}">
      <text>
        <r>
          <rPr>
            <b/>
            <sz val="9"/>
            <color indexed="81"/>
            <rFont val="Tahoma"/>
            <family val="2"/>
          </rPr>
          <t>There is no information.</t>
        </r>
      </text>
    </comment>
    <comment ref="G9" authorId="0" shapeId="0" xr:uid="{699CB193-8BD8-41D2-86DB-1D17946909E0}">
      <text>
        <r>
          <rPr>
            <b/>
            <sz val="9"/>
            <color indexed="81"/>
            <rFont val="Tahoma"/>
            <family val="2"/>
          </rPr>
          <t>There is no information.</t>
        </r>
      </text>
    </comment>
    <comment ref="H9" authorId="0" shapeId="0" xr:uid="{0E20460A-20E3-4782-91F6-154D735D5D79}">
      <text>
        <r>
          <rPr>
            <b/>
            <sz val="9"/>
            <color indexed="81"/>
            <rFont val="Tahoma"/>
            <family val="2"/>
          </rPr>
          <t>There is no information.</t>
        </r>
      </text>
    </comment>
    <comment ref="I9" authorId="0" shapeId="0" xr:uid="{5A737A2D-ED37-43BD-9C27-4844EFFAF6BF}">
      <text>
        <r>
          <rPr>
            <b/>
            <sz val="9"/>
            <color indexed="81"/>
            <rFont val="Tahoma"/>
            <family val="2"/>
          </rPr>
          <t>There is no information.</t>
        </r>
      </text>
    </comment>
    <comment ref="J9" authorId="0" shapeId="0" xr:uid="{535249EA-247D-41E3-BAF1-5F7D9D876B0C}">
      <text>
        <r>
          <rPr>
            <b/>
            <sz val="9"/>
            <color indexed="81"/>
            <rFont val="Tahoma"/>
            <family val="2"/>
          </rPr>
          <t>There is no information.</t>
        </r>
      </text>
    </comment>
    <comment ref="K9" authorId="0" shapeId="0" xr:uid="{02707637-85B7-4FE6-9488-158F58D1A680}">
      <text>
        <r>
          <rPr>
            <b/>
            <sz val="9"/>
            <color indexed="81"/>
            <rFont val="Tahoma"/>
            <family val="2"/>
          </rPr>
          <t>There is no information.</t>
        </r>
      </text>
    </comment>
    <comment ref="M9" authorId="0" shapeId="0" xr:uid="{3C92BDA5-2830-40C3-9FB2-21AFD764831A}">
      <text>
        <r>
          <rPr>
            <b/>
            <sz val="9"/>
            <color indexed="81"/>
            <rFont val="Tahoma"/>
            <family val="2"/>
          </rPr>
          <t>ALL stocks : No information.</t>
        </r>
      </text>
    </comment>
    <comment ref="N9" authorId="0" shapeId="0" xr:uid="{4FD5AC8C-684C-4A77-9C90-7075A12E90AC}">
      <text>
        <r>
          <rPr>
            <b/>
            <sz val="9"/>
            <color indexed="81"/>
            <rFont val="Tahoma"/>
            <family val="2"/>
          </rPr>
          <t>No information.</t>
        </r>
      </text>
    </comment>
    <comment ref="O9" authorId="0" shapeId="0" xr:uid="{51F783F5-FF3B-42ED-B871-4CFEA7E6AAC5}">
      <text>
        <r>
          <rPr>
            <b/>
            <sz val="9"/>
            <color indexed="81"/>
            <rFont val="Tahoma"/>
            <family val="2"/>
          </rPr>
          <t>ALL stocks : No information.</t>
        </r>
      </text>
    </comment>
    <comment ref="P9" authorId="0" shapeId="0" xr:uid="{7083744C-7151-438C-9E7C-ECCD9221A93C}">
      <text>
        <r>
          <rPr>
            <b/>
            <sz val="9"/>
            <color indexed="81"/>
            <rFont val="Tahoma"/>
            <family val="2"/>
          </rPr>
          <t>No direct evidence of survival after capture.</t>
        </r>
      </text>
    </comment>
    <comment ref="E10" authorId="0" shapeId="0" xr:uid="{FF8803F8-F3DB-42EA-B502-0464E499AD77}">
      <text>
        <r>
          <rPr>
            <b/>
            <sz val="9"/>
            <color indexed="81"/>
            <rFont val="Tahoma"/>
            <family val="2"/>
          </rPr>
          <t>Species growth rate (K) is 0.220, which is higher than lowest risk K (0.183) for age at maturity.</t>
        </r>
      </text>
    </comment>
    <comment ref="F10" authorId="0" shapeId="0" xr:uid="{037DB723-645E-42E1-8851-B3B9F9E47A69}">
      <text>
        <r>
          <rPr>
            <b/>
            <sz val="9"/>
            <color indexed="81"/>
            <rFont val="Tahoma"/>
            <family val="2"/>
          </rPr>
          <t>Species growth rate (K) is 0.220, which is in the medium risk K range (0.12-0.30) for maximum age.</t>
        </r>
      </text>
    </comment>
    <comment ref="G10" authorId="0" shapeId="0" xr:uid="{97BCEDFD-302C-4262-9BBA-FE8F1757725B}">
      <text>
        <r>
          <rPr>
            <b/>
            <sz val="9"/>
            <color indexed="81"/>
            <rFont val="Tahoma"/>
            <family val="2"/>
          </rPr>
          <t>There is no information, but fish are likely to produce &gt;100 eggs/year.</t>
        </r>
      </text>
    </comment>
    <comment ref="H10" authorId="0" shapeId="0" xr:uid="{00294402-732C-489A-8479-81A1DC06E4C8}">
      <text>
        <r>
          <rPr>
            <b/>
            <sz val="9"/>
            <color indexed="81"/>
            <rFont val="Tahoma"/>
            <family val="2"/>
          </rPr>
          <t>Species maximum length is 76, which is lower than the lowest risk value (100cm).</t>
        </r>
      </text>
    </comment>
    <comment ref="I10" authorId="0" shapeId="0" xr:uid="{E0F77C9C-9AE7-44AE-8A65-73DDE89E2C1B}">
      <text>
        <r>
          <rPr>
            <b/>
            <sz val="9"/>
            <color indexed="81"/>
            <rFont val="Tahoma"/>
            <family val="2"/>
          </rPr>
          <t>Species maximum length is 76cm, which is in the length at maturity medium risk range (40-200cm).</t>
        </r>
      </text>
    </comment>
    <comment ref="J10" authorId="0" shapeId="0" xr:uid="{E5D2531A-6D8B-431E-8E9D-C2EB47AE9486}">
      <text>
        <r>
          <rPr>
            <b/>
            <sz val="9"/>
            <color indexed="81"/>
            <rFont val="Tahoma"/>
            <family val="2"/>
          </rPr>
          <t>There is no information, but fish are not live bearers.</t>
        </r>
      </text>
    </comment>
    <comment ref="K10" authorId="0" shapeId="0" xr:uid="{ADC73F69-EC74-44D1-9D2C-F2DE2137505B}">
      <text>
        <r>
          <rPr>
            <b/>
            <sz val="9"/>
            <color indexed="81"/>
            <rFont val="Tahoma"/>
            <family val="2"/>
          </rPr>
          <t>Species trophic level is 3.8, which is higher than the highest risk value (3.25).</t>
        </r>
      </text>
    </comment>
    <comment ref="M10" authorId="0" shapeId="0" xr:uid="{0A02B939-C23E-4C46-BC98-E052C7D8E290}">
      <text>
        <r>
          <rPr>
            <b/>
            <sz val="9"/>
            <color indexed="81"/>
            <rFont val="Tahoma"/>
            <family val="2"/>
          </rPr>
          <t>ALL stocks : Worldwide juvenile pelagic distribution</t>
        </r>
      </text>
    </comment>
    <comment ref="N10" authorId="0" shapeId="0" xr:uid="{CBBE60D1-1259-4DB9-BDEB-4A1AA1997B8F}">
      <text>
        <r>
          <rPr>
            <b/>
            <sz val="9"/>
            <color indexed="81"/>
            <rFont val="Tahoma"/>
            <family val="2"/>
          </rPr>
          <t>The depth range of the species is 1-80m. For surface gears, the vertical overlap index with this species is 100.00%.</t>
        </r>
      </text>
    </comment>
    <comment ref="O10" authorId="0" shapeId="0" xr:uid="{E7B57C3F-AF52-4E2F-9B96-D63361839574}">
      <text>
        <r>
          <rPr>
            <b/>
            <sz val="9"/>
            <color indexed="81"/>
            <rFont val="Tahoma"/>
            <family val="2"/>
          </rPr>
          <t>ALB stocks : The maximum length of the species is 76.2cm. For albacore fisheries, the length overlap index with this species is 54.43%._x000D_
TPT stocks : The maximum length of the species is 76.2cm. For tropical surface fisheries, the length overlap index with this species is 69.27%.</t>
        </r>
      </text>
    </comment>
    <comment ref="P10" authorId="0" shapeId="0" xr:uid="{DDC87851-ECBD-4DC2-8B9B-B24D338A41D7}">
      <text>
        <r>
          <rPr>
            <b/>
            <sz val="9"/>
            <color indexed="81"/>
            <rFont val="Tahoma"/>
            <family val="2"/>
          </rPr>
          <t>No direct evidence of survival after capture.</t>
        </r>
      </text>
    </comment>
    <comment ref="E11" authorId="0" shapeId="0" xr:uid="{34788034-2576-493A-BC79-A7E90D5E4A8C}">
      <text>
        <r>
          <rPr>
            <b/>
            <sz val="9"/>
            <color indexed="81"/>
            <rFont val="Tahoma"/>
            <family val="2"/>
          </rPr>
          <t>The score is based on the maximum risk score in the family Balistidae , which included 2 species.</t>
        </r>
      </text>
    </comment>
    <comment ref="F11" authorId="0" shapeId="0" xr:uid="{AF988AF7-CB10-41C8-99CD-0D596B8510BD}">
      <text>
        <r>
          <rPr>
            <b/>
            <sz val="9"/>
            <color indexed="81"/>
            <rFont val="Tahoma"/>
            <family val="2"/>
          </rPr>
          <t>The score is based on the maximum risk score in the family Balistidae , which included 2 species.</t>
        </r>
      </text>
    </comment>
    <comment ref="G11" authorId="0" shapeId="0" xr:uid="{81DDBEBC-9D7C-440C-A783-3141AC607FAE}">
      <text>
        <r>
          <rPr>
            <b/>
            <sz val="9"/>
            <color indexed="81"/>
            <rFont val="Tahoma"/>
            <family val="2"/>
          </rPr>
          <t>There is no information, but fish are likely to produce &gt;100 eggs/year.</t>
        </r>
      </text>
    </comment>
    <comment ref="H11" authorId="0" shapeId="0" xr:uid="{2B5C05C3-D262-4591-99C2-6E434C0F9340}">
      <text>
        <r>
          <rPr>
            <b/>
            <sz val="9"/>
            <color indexed="81"/>
            <rFont val="Tahoma"/>
            <family val="2"/>
          </rPr>
          <t>Species maximum length is 110, which is in the medium risk range (100-300cm).</t>
        </r>
      </text>
    </comment>
    <comment ref="I11" authorId="0" shapeId="0" xr:uid="{CAA33ABE-C67F-4DCE-92F7-BE214B12CF62}">
      <text>
        <r>
          <rPr>
            <b/>
            <sz val="9"/>
            <color indexed="81"/>
            <rFont val="Tahoma"/>
            <family val="2"/>
          </rPr>
          <t>Species maximum length is 110cm, which is in the length at maturity medium risk range (40-200cm).</t>
        </r>
      </text>
    </comment>
    <comment ref="J11" authorId="0" shapeId="0" xr:uid="{17DAA009-6C2C-4D3E-93B6-29443AF902C9}">
      <text>
        <r>
          <rPr>
            <b/>
            <sz val="9"/>
            <color indexed="81"/>
            <rFont val="Tahoma"/>
            <family val="2"/>
          </rPr>
          <t>There is no information, but fish are not live bearers.</t>
        </r>
      </text>
    </comment>
    <comment ref="K11" authorId="0" shapeId="0" xr:uid="{AE976DAF-4364-43FA-BADF-0A14F266289C}">
      <text>
        <r>
          <rPr>
            <b/>
            <sz val="9"/>
            <color indexed="81"/>
            <rFont val="Tahoma"/>
            <family val="2"/>
          </rPr>
          <t>Species trophic level is 2.8, which is in the medium risk range (2.75-3.25).</t>
        </r>
      </text>
    </comment>
    <comment ref="M11" authorId="0" shapeId="0" xr:uid="{7657D3C4-E85E-49B8-8ACD-3BF17DD95514}">
      <text>
        <r>
          <rPr>
            <b/>
            <sz val="9"/>
            <color indexed="81"/>
            <rFont val="Tahoma"/>
            <family val="2"/>
          </rPr>
          <t>ALL stocks : Worldwide coastal distribution, mainly coastal</t>
        </r>
      </text>
    </comment>
    <comment ref="N11" authorId="0" shapeId="0" xr:uid="{42512487-C97F-44D7-9366-80F28D8B3677}">
      <text>
        <r>
          <rPr>
            <b/>
            <sz val="9"/>
            <color indexed="81"/>
            <rFont val="Tahoma"/>
            <family val="2"/>
          </rPr>
          <t>The depth range of the species is 3-120m. For surface gears, the vertical overlap index with this species is 83.05%. This species is reef associated.</t>
        </r>
      </text>
    </comment>
    <comment ref="O11" authorId="0" shapeId="0" xr:uid="{D241DDB3-9626-4914-B537-3B6033C69AE4}">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1" authorId="0" shapeId="0" xr:uid="{70901097-2B2B-49E5-BA7B-63105A723489}">
      <text>
        <r>
          <rPr>
            <b/>
            <sz val="9"/>
            <color indexed="81"/>
            <rFont val="Tahoma"/>
            <family val="2"/>
          </rPr>
          <t>No direct evidence of survival after capture.</t>
        </r>
      </text>
    </comment>
    <comment ref="E12" authorId="0" shapeId="0" xr:uid="{3B21DDDB-1039-44AC-ABE8-78768686AFCE}">
      <text>
        <r>
          <rPr>
            <b/>
            <sz val="9"/>
            <color indexed="81"/>
            <rFont val="Tahoma"/>
            <family val="2"/>
          </rPr>
          <t>There is no information.</t>
        </r>
      </text>
    </comment>
    <comment ref="F12" authorId="0" shapeId="0" xr:uid="{3F884EA4-294F-49F1-985D-82242E3B8124}">
      <text>
        <r>
          <rPr>
            <b/>
            <sz val="9"/>
            <color indexed="81"/>
            <rFont val="Tahoma"/>
            <family val="2"/>
          </rPr>
          <t>There is no information.</t>
        </r>
      </text>
    </comment>
    <comment ref="G12" authorId="0" shapeId="0" xr:uid="{435ABC72-4971-4D2F-B675-63CC97CECC3D}">
      <text>
        <r>
          <rPr>
            <b/>
            <sz val="9"/>
            <color indexed="81"/>
            <rFont val="Tahoma"/>
            <family val="2"/>
          </rPr>
          <t>There is no information, but fish are likely to produce &gt;100 eggs/year.</t>
        </r>
      </text>
    </comment>
    <comment ref="H12" authorId="0" shapeId="0" xr:uid="{490ADB35-4F48-4CEC-A0F2-58B90DF289A3}">
      <text>
        <r>
          <rPr>
            <b/>
            <sz val="9"/>
            <color indexed="81"/>
            <rFont val="Tahoma"/>
            <family val="2"/>
          </rPr>
          <t>Species maximum length is 96, which is lower than the lowest risk value (100cm).</t>
        </r>
      </text>
    </comment>
    <comment ref="I12" authorId="0" shapeId="0" xr:uid="{331850EE-8BC5-4F52-907C-B10BC954E8EE}">
      <text>
        <r>
          <rPr>
            <b/>
            <sz val="9"/>
            <color indexed="81"/>
            <rFont val="Tahoma"/>
            <family val="2"/>
          </rPr>
          <t>Species maximum length is 96cm, which is in the length at maturity medium risk range (40-200cm).</t>
        </r>
      </text>
    </comment>
    <comment ref="J12" authorId="0" shapeId="0" xr:uid="{27240AB7-BC30-4EF4-99DE-020169A1CF6B}">
      <text>
        <r>
          <rPr>
            <b/>
            <sz val="9"/>
            <color indexed="81"/>
            <rFont val="Tahoma"/>
            <family val="2"/>
          </rPr>
          <t>There is no information, but fish are not live bearers.</t>
        </r>
      </text>
    </comment>
    <comment ref="K12" authorId="0" shapeId="0" xr:uid="{834F9EEF-73B4-4328-A882-913326363C68}">
      <text>
        <r>
          <rPr>
            <b/>
            <sz val="9"/>
            <color indexed="81"/>
            <rFont val="Tahoma"/>
            <family val="2"/>
          </rPr>
          <t>Species trophic level is 3.8, which is higher than the highest risk value (3.25).</t>
        </r>
      </text>
    </comment>
    <comment ref="M12" authorId="0" shapeId="0" xr:uid="{E90BDF38-8D85-4382-90B7-AC7844531C40}">
      <text>
        <r>
          <rPr>
            <b/>
            <sz val="9"/>
            <color indexed="81"/>
            <rFont val="Tahoma"/>
            <family val="2"/>
          </rPr>
          <t>ALL stocks : Worldwide pelagic distribution</t>
        </r>
      </text>
    </comment>
    <comment ref="N12" authorId="0" shapeId="0" xr:uid="{25D68522-8553-4868-8737-5F96C5E9F4B6}">
      <text>
        <r>
          <rPr>
            <b/>
            <sz val="9"/>
            <color indexed="81"/>
            <rFont val="Tahoma"/>
            <family val="2"/>
          </rPr>
          <t>The depth range of the species is 640-1591m. For surface gears, the vertical overlap index with this species is -56.62%.</t>
        </r>
      </text>
    </comment>
    <comment ref="O12" authorId="0" shapeId="0" xr:uid="{A5922CBE-A73A-4585-A8F9-54E93DD32E6C}">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12" authorId="0" shapeId="0" xr:uid="{212F427C-1199-443F-BAF9-B171F9A8119D}">
      <text>
        <r>
          <rPr>
            <b/>
            <sz val="9"/>
            <color indexed="81"/>
            <rFont val="Tahoma"/>
            <family val="2"/>
          </rPr>
          <t>No direct evidence of survival after capture.</t>
        </r>
      </text>
    </comment>
    <comment ref="E13" authorId="0" shapeId="0" xr:uid="{3EA32256-CA68-457D-86D3-FE352BBEDBF6}">
      <text>
        <r>
          <rPr>
            <b/>
            <sz val="9"/>
            <color indexed="81"/>
            <rFont val="Tahoma"/>
            <family val="2"/>
          </rPr>
          <t>The score is based on the maximum risk score in the family Agonidae, which included 1 species.</t>
        </r>
      </text>
    </comment>
    <comment ref="F13" authorId="0" shapeId="0" xr:uid="{180E2A3F-FF57-4228-8E9D-3FD7FC52F687}">
      <text>
        <r>
          <rPr>
            <b/>
            <sz val="9"/>
            <color indexed="81"/>
            <rFont val="Tahoma"/>
            <family val="2"/>
          </rPr>
          <t>The score is based on the maximum risk score in the family Agonidae, which included 1 species.</t>
        </r>
      </text>
    </comment>
    <comment ref="G13" authorId="0" shapeId="0" xr:uid="{151BDD7D-F757-4842-827F-69773070B36F}">
      <text>
        <r>
          <rPr>
            <b/>
            <sz val="9"/>
            <color indexed="81"/>
            <rFont val="Tahoma"/>
            <family val="2"/>
          </rPr>
          <t>Species fecundity is 1 eggs/year, which is lower than the highest risk value (100).</t>
        </r>
      </text>
    </comment>
    <comment ref="H13" authorId="0" shapeId="0" xr:uid="{FB789AF1-942B-4000-B104-766FB9A5E2BB}">
      <text>
        <r>
          <rPr>
            <b/>
            <sz val="9"/>
            <color indexed="81"/>
            <rFont val="Tahoma"/>
            <family val="2"/>
          </rPr>
          <t>Species maximum length is 300, which is in the medium risk range (100-300cm).</t>
        </r>
      </text>
    </comment>
    <comment ref="I13" authorId="0" shapeId="0" xr:uid="{655D51E0-A4D8-45C9-83D7-84ECAF78E8B0}">
      <text>
        <r>
          <rPr>
            <b/>
            <sz val="9"/>
            <color indexed="81"/>
            <rFont val="Tahoma"/>
            <family val="2"/>
          </rPr>
          <t>Species length at maturity is 200, which is in the medium risk range (40-200cm).</t>
        </r>
      </text>
    </comment>
    <comment ref="J13" authorId="0" shapeId="0" xr:uid="{CD84E049-AF9C-4F3B-853F-7EB058E2D4D0}">
      <text>
        <r>
          <rPr>
            <b/>
            <sz val="9"/>
            <color indexed="81"/>
            <rFont val="Tahoma"/>
            <family val="2"/>
          </rPr>
          <t>Species reproductive strategy is live bearer, which is high risk.</t>
        </r>
      </text>
    </comment>
    <comment ref="K13" authorId="0" shapeId="0" xr:uid="{20A0CA5C-1D15-45E2-A999-0955650BA2E4}">
      <text>
        <r>
          <rPr>
            <b/>
            <sz val="9"/>
            <color indexed="81"/>
            <rFont val="Tahoma"/>
            <family val="2"/>
          </rPr>
          <t>Species trophic level is 4.2, which is higher than the highest risk value (3.25).</t>
        </r>
      </text>
    </comment>
    <comment ref="M13" authorId="0" shapeId="0" xr:uid="{6DB8B18C-56CB-478A-8B06-A709CFD5D266}">
      <text>
        <r>
          <rPr>
            <b/>
            <sz val="9"/>
            <color indexed="81"/>
            <rFont val="Tahoma"/>
            <family val="2"/>
          </rPr>
          <t>TPT stocks : Worldwide tropical distribution, mainly coastal</t>
        </r>
      </text>
    </comment>
    <comment ref="N13" authorId="0" shapeId="0" xr:uid="{539B3B0A-159C-4046-9060-E88F7F959459}">
      <text>
        <r>
          <rPr>
            <b/>
            <sz val="9"/>
            <color indexed="81"/>
            <rFont val="Tahoma"/>
            <family val="2"/>
          </rPr>
          <t>The depth range of the species is 1-800m. For surface gears, the vertical overlap index with this species is 12.50%. This species is reef associated.</t>
        </r>
      </text>
    </comment>
    <comment ref="O13" authorId="0" shapeId="0" xr:uid="{063274DF-AA9B-4462-9559-719829C18BBE}">
      <text>
        <r>
          <rPr>
            <b/>
            <sz val="9"/>
            <color indexed="81"/>
            <rFont val="Tahoma"/>
            <family val="2"/>
          </rPr>
          <t>TPT stocks : The maximum length of the species is 300cm. For tropical surface fisheries, the length overlap index with this species is 100.00%.</t>
        </r>
      </text>
    </comment>
    <comment ref="P13" authorId="0" shapeId="0" xr:uid="{9E167E5D-4EDA-4B9C-B712-82CAB7F2B40D}">
      <text>
        <r>
          <rPr>
            <b/>
            <sz val="9"/>
            <color indexed="81"/>
            <rFont val="Tahoma"/>
            <family val="2"/>
          </rPr>
          <t>No direct evidence of survival after capture.</t>
        </r>
      </text>
    </comment>
    <comment ref="E14" authorId="0" shapeId="0" xr:uid="{6BD472FE-92EF-45AB-9D40-F6D41467921A}">
      <text>
        <r>
          <rPr>
            <b/>
            <sz val="9"/>
            <color indexed="81"/>
            <rFont val="Tahoma"/>
            <family val="2"/>
          </rPr>
          <t>Species growth rate (K) is 0.200, which is higher than lowest risk K (0.183) for age at maturity.</t>
        </r>
      </text>
    </comment>
    <comment ref="F14" authorId="0" shapeId="0" xr:uid="{CB2638ED-11F6-4312-AA76-A4BE59A5AE04}">
      <text>
        <r>
          <rPr>
            <b/>
            <sz val="9"/>
            <color indexed="81"/>
            <rFont val="Tahoma"/>
            <family val="2"/>
          </rPr>
          <t>Species growth rate (K) is 0.200, which is in the medium risk K range (0.12-0.30) for maximum age.</t>
        </r>
      </text>
    </comment>
    <comment ref="G14" authorId="0" shapeId="0" xr:uid="{EEBFFA9B-E0F0-4641-A665-2E8B167F32C9}">
      <text>
        <r>
          <rPr>
            <b/>
            <sz val="9"/>
            <color indexed="81"/>
            <rFont val="Tahoma"/>
            <family val="2"/>
          </rPr>
          <t>Species fecundity is 2 eggs/year, which is lower than the highest risk value (100).</t>
        </r>
      </text>
    </comment>
    <comment ref="H14" authorId="0" shapeId="0" xr:uid="{7F0C8E4B-AF30-49A6-A092-62E6696646CD}">
      <text>
        <r>
          <rPr>
            <b/>
            <sz val="9"/>
            <color indexed="81"/>
            <rFont val="Tahoma"/>
            <family val="2"/>
          </rPr>
          <t>Species maximum length is 573, which is higher than the highest risk value (300cm).</t>
        </r>
      </text>
    </comment>
    <comment ref="I14" authorId="0" shapeId="0" xr:uid="{C0FA107A-0796-451C-802B-30DEB7FFAA6A}">
      <text>
        <r>
          <rPr>
            <b/>
            <sz val="9"/>
            <color indexed="81"/>
            <rFont val="Tahoma"/>
            <family val="2"/>
          </rPr>
          <t>Species length at maturity is 303, which is higher than the highest risk value (200cm).</t>
        </r>
      </text>
    </comment>
    <comment ref="J14" authorId="0" shapeId="0" xr:uid="{06BE7566-B929-40F0-A6F3-4B6A379BE53A}">
      <text>
        <r>
          <rPr>
            <b/>
            <sz val="9"/>
            <color indexed="81"/>
            <rFont val="Tahoma"/>
            <family val="2"/>
          </rPr>
          <t>Species reproductive strategy is live bearer, which is high risk.</t>
        </r>
      </text>
    </comment>
    <comment ref="K14" authorId="0" shapeId="0" xr:uid="{70FB7039-785F-45DD-A327-72DAE31D817D}">
      <text>
        <r>
          <rPr>
            <b/>
            <sz val="9"/>
            <color indexed="81"/>
            <rFont val="Tahoma"/>
            <family val="2"/>
          </rPr>
          <t>Species trophic level is 4.5, which is higher than the highest risk value (3.25).</t>
        </r>
      </text>
    </comment>
    <comment ref="M14" authorId="0" shapeId="0" xr:uid="{3BD22273-C1F6-4983-AAAD-21B5B4A435CA}">
      <text>
        <r>
          <rPr>
            <b/>
            <sz val="9"/>
            <color indexed="81"/>
            <rFont val="Tahoma"/>
            <family val="2"/>
          </rPr>
          <t>ALL stocks : Worldwide pelagic distribution</t>
        </r>
      </text>
    </comment>
    <comment ref="N14" authorId="0" shapeId="0" xr:uid="{3C8745AC-3523-448F-AFBB-DF7122A037A3}">
      <text>
        <r>
          <rPr>
            <b/>
            <sz val="9"/>
            <color indexed="81"/>
            <rFont val="Tahoma"/>
            <family val="2"/>
          </rPr>
          <t>The depth range of the species is 1-650m. For surface gears, the vertical overlap index with this species is 15.38%.</t>
        </r>
      </text>
    </comment>
    <comment ref="O14" authorId="0" shapeId="0" xr:uid="{45E6BAF3-CDCC-462D-90BF-956CDD05294B}">
      <text>
        <r>
          <rPr>
            <b/>
            <sz val="9"/>
            <color indexed="81"/>
            <rFont val="Tahoma"/>
            <family val="2"/>
          </rPr>
          <t>ALB stocks : The maximum length of the species is 573cm. For albacore fisheries, the length overlap index with this species is 100.00%._x000D_
TPT stocks : The maximum length of the species is 573cm. For tropical surface fisheries, the length overlap index with this species is 100.00%.</t>
        </r>
      </text>
    </comment>
    <comment ref="P14" authorId="0" shapeId="0" xr:uid="{565B0296-4988-4CCC-8B6C-E418CE25BDD1}">
      <text>
        <r>
          <rPr>
            <b/>
            <sz val="9"/>
            <color indexed="81"/>
            <rFont val="Tahoma"/>
            <family val="2"/>
          </rPr>
          <t>No direct evidence of survival after capture.</t>
        </r>
      </text>
    </comment>
    <comment ref="E15" authorId="0" shapeId="0" xr:uid="{F233C76F-DDF7-4C6C-9E1F-1818B2569E46}">
      <text>
        <r>
          <rPr>
            <b/>
            <sz val="9"/>
            <color indexed="81"/>
            <rFont val="Tahoma"/>
            <family val="2"/>
          </rPr>
          <t>There is no information.</t>
        </r>
      </text>
    </comment>
    <comment ref="F15" authorId="0" shapeId="0" xr:uid="{DAC14BD2-714E-4BD4-B35B-2DE943B00296}">
      <text>
        <r>
          <rPr>
            <b/>
            <sz val="9"/>
            <color indexed="81"/>
            <rFont val="Tahoma"/>
            <family val="2"/>
          </rPr>
          <t>There is no information.</t>
        </r>
      </text>
    </comment>
    <comment ref="G15" authorId="0" shapeId="0" xr:uid="{F4588357-73E0-436A-937F-F81FB7B04F90}">
      <text>
        <r>
          <rPr>
            <b/>
            <sz val="9"/>
            <color indexed="81"/>
            <rFont val="Tahoma"/>
            <family val="2"/>
          </rPr>
          <t>There is no information, but fish are likely to produce &gt;100 eggs/year.</t>
        </r>
      </text>
    </comment>
    <comment ref="H15" authorId="0" shapeId="0" xr:uid="{51189AC4-D23E-456B-A6BC-9B5FF47A4DBE}">
      <text>
        <r>
          <rPr>
            <b/>
            <sz val="9"/>
            <color indexed="81"/>
            <rFont val="Tahoma"/>
            <family val="2"/>
          </rPr>
          <t>Species maximum length is 215, which is in the medium risk range (100-300cm).</t>
        </r>
      </text>
    </comment>
    <comment ref="I15" authorId="0" shapeId="0" xr:uid="{690A3251-8CAC-4D15-9CAC-05A5999FF1B9}">
      <text>
        <r>
          <rPr>
            <b/>
            <sz val="9"/>
            <color indexed="81"/>
            <rFont val="Tahoma"/>
            <family val="2"/>
          </rPr>
          <t>Species maximum length is 215cm, which is higher than the highest risk value (200cm).</t>
        </r>
      </text>
    </comment>
    <comment ref="J15" authorId="0" shapeId="0" xr:uid="{20C6A17D-92D1-4A21-8C21-304DB26EDBBC}">
      <text>
        <r>
          <rPr>
            <b/>
            <sz val="9"/>
            <color indexed="81"/>
            <rFont val="Tahoma"/>
            <family val="2"/>
          </rPr>
          <t>There is no information, but fish are not live bearers.</t>
        </r>
      </text>
    </comment>
    <comment ref="K15" authorId="0" shapeId="0" xr:uid="{471B35CC-0C56-4384-AEB5-BAFC41262023}">
      <text>
        <r>
          <rPr>
            <b/>
            <sz val="9"/>
            <color indexed="81"/>
            <rFont val="Tahoma"/>
            <family val="2"/>
          </rPr>
          <t>Species trophic level is 4.0, which is higher than the highest risk value (3.25).</t>
        </r>
      </text>
    </comment>
    <comment ref="M15" authorId="0" shapeId="0" xr:uid="{F07D5EF4-D069-423C-ACBF-2C56300B276C}">
      <text>
        <r>
          <rPr>
            <b/>
            <sz val="9"/>
            <color indexed="81"/>
            <rFont val="Tahoma"/>
            <family val="2"/>
          </rPr>
          <t>ALL stocks : Worldwide pelagic distribution</t>
        </r>
      </text>
    </comment>
    <comment ref="N15" authorId="0" shapeId="0" xr:uid="{DB9A799D-4329-4A05-914A-7B0CB5003600}">
      <text>
        <r>
          <rPr>
            <b/>
            <sz val="9"/>
            <color indexed="81"/>
            <rFont val="Tahoma"/>
            <family val="2"/>
          </rPr>
          <t>The depth range of the species is 1-1830m. For surface gears, the vertical overlap index with this species is 5.46%.</t>
        </r>
      </text>
    </comment>
    <comment ref="O15" authorId="0" shapeId="0" xr:uid="{95FB98C0-7187-4F54-B79D-78E1C7379764}">
      <text>
        <r>
          <rPr>
            <b/>
            <sz val="9"/>
            <color indexed="81"/>
            <rFont val="Tahoma"/>
            <family val="2"/>
          </rPr>
          <t>ALB stocks : The maximum length of the species is 215cm. For albacore fisheries, the length overlap index with this species is 100.00%._x000D_
TPT stocks : The maximum length of the species is 215cm. For tropical surface fisheries, the length overlap index with this species is 100.00%.</t>
        </r>
      </text>
    </comment>
    <comment ref="P15" authorId="0" shapeId="0" xr:uid="{4A505263-630C-4613-BA9E-83618CE49248}">
      <text>
        <r>
          <rPr>
            <b/>
            <sz val="9"/>
            <color indexed="81"/>
            <rFont val="Tahoma"/>
            <family val="2"/>
          </rPr>
          <t>No direct evidence of survival after capture.</t>
        </r>
      </text>
    </comment>
    <comment ref="E16" authorId="0" shapeId="0" xr:uid="{967AA24F-BE5B-4CCC-8C96-C6D3A0AFAEE6}">
      <text>
        <r>
          <rPr>
            <b/>
            <sz val="9"/>
            <color indexed="81"/>
            <rFont val="Tahoma"/>
            <family val="2"/>
          </rPr>
          <t>Species growth rate (K) is 0.233, which is higher than lowest risk K (0.183) for age at maturity.</t>
        </r>
      </text>
    </comment>
    <comment ref="F16" authorId="0" shapeId="0" xr:uid="{143D8328-03A6-46C4-8861-C7F3E6483B73}">
      <text>
        <r>
          <rPr>
            <b/>
            <sz val="9"/>
            <color indexed="81"/>
            <rFont val="Tahoma"/>
            <family val="2"/>
          </rPr>
          <t>Species growth rate (K) is 0.233, which is in the medium risk K range (0.12-0.30) for maximum age.</t>
        </r>
      </text>
    </comment>
    <comment ref="G16" authorId="0" shapeId="0" xr:uid="{FBDDD164-5379-48CF-A7EA-93755D29F66E}">
      <text>
        <r>
          <rPr>
            <b/>
            <sz val="9"/>
            <color indexed="81"/>
            <rFont val="Tahoma"/>
            <family val="2"/>
          </rPr>
          <t>The score is based on the maximum risk score in the family Agonidae, which included 1 species.</t>
        </r>
      </text>
    </comment>
    <comment ref="H16" authorId="0" shapeId="0" xr:uid="{5F6E4F20-D34E-4243-BC8B-F9B0EDE7FC00}">
      <text>
        <r>
          <rPr>
            <b/>
            <sz val="9"/>
            <color indexed="81"/>
            <rFont val="Tahoma"/>
            <family val="2"/>
          </rPr>
          <t>Species maximum length is 190, which is in the medium risk range (100-300cm).</t>
        </r>
      </text>
    </comment>
    <comment ref="I16" authorId="0" shapeId="0" xr:uid="{CCAD126B-D9FF-44B6-A40C-833C3E1E9149}">
      <text>
        <r>
          <rPr>
            <b/>
            <sz val="9"/>
            <color indexed="81"/>
            <rFont val="Tahoma"/>
            <family val="2"/>
          </rPr>
          <t>Species length at maturity is 100, which is in the medium risk range (40-200cm).</t>
        </r>
      </text>
    </comment>
    <comment ref="J16" authorId="0" shapeId="0" xr:uid="{C7605B6A-501B-4C9D-845B-6C79DCBB74EE}">
      <text>
        <r>
          <rPr>
            <b/>
            <sz val="9"/>
            <color indexed="81"/>
            <rFont val="Tahoma"/>
            <family val="2"/>
          </rPr>
          <t>Species reproductive strategy is broadcast spawner, which is low risk.</t>
        </r>
      </text>
    </comment>
    <comment ref="K16" authorId="0" shapeId="0" xr:uid="{2A22CEF8-15C6-47AF-9544-1CA9076B490B}">
      <text>
        <r>
          <rPr>
            <b/>
            <sz val="9"/>
            <color indexed="81"/>
            <rFont val="Tahoma"/>
            <family val="2"/>
          </rPr>
          <t>Species trophic level is 4.5, which is higher than the highest risk value (3.25).</t>
        </r>
      </text>
    </comment>
    <comment ref="M16" authorId="0" shapeId="0" xr:uid="{F76337D7-F24F-4C55-8316-B5017913D1AF}">
      <text>
        <r>
          <rPr>
            <b/>
            <sz val="9"/>
            <color indexed="81"/>
            <rFont val="Tahoma"/>
            <family val="2"/>
          </rPr>
          <t>ALL stocks : Worldwide coastal distribution</t>
        </r>
      </text>
    </comment>
    <comment ref="N16" authorId="0" shapeId="0" xr:uid="{65AE1686-0C68-4270-890F-338295F8A1DA}">
      <text>
        <r>
          <rPr>
            <b/>
            <sz val="9"/>
            <color indexed="81"/>
            <rFont val="Tahoma"/>
            <family val="2"/>
          </rPr>
          <t>The depth range of the species is 1-360m. For surface gears, the vertical overlap index with this species is 27.78%. This species is reef associated.</t>
        </r>
      </text>
    </comment>
    <comment ref="O16" authorId="0" shapeId="0" xr:uid="{97A07851-39CB-40DC-AB01-42D448E1C411}">
      <text>
        <r>
          <rPr>
            <b/>
            <sz val="9"/>
            <color indexed="81"/>
            <rFont val="Tahoma"/>
            <family val="2"/>
          </rPr>
          <t>ALB stocks : The maximum length of the species is 190cm. For albacore fisheries, the length overlap index with this species is 100.00%._x000D_
TPT stocks : The maximum length of the species is 190cm. For tropical surface fisheries, the length overlap index with this species is 100.00%.</t>
        </r>
      </text>
    </comment>
    <comment ref="P16" authorId="0" shapeId="0" xr:uid="{5385DB53-B79E-4438-B6A3-B6F5F7BB96DD}">
      <text>
        <r>
          <rPr>
            <b/>
            <sz val="9"/>
            <color indexed="81"/>
            <rFont val="Tahoma"/>
            <family val="2"/>
          </rPr>
          <t>No direct evidence of survival after capture.</t>
        </r>
      </text>
    </comment>
    <comment ref="E17" authorId="0" shapeId="0" xr:uid="{1665D7C1-B632-4AC9-8C68-CCB8D096A251}">
      <text>
        <r>
          <rPr>
            <b/>
            <sz val="9"/>
            <color indexed="81"/>
            <rFont val="Tahoma"/>
            <family val="2"/>
          </rPr>
          <t>Species growth rate (K) is 0.200, which is higher than lowest risk K (0.183) for age at maturity.</t>
        </r>
      </text>
    </comment>
    <comment ref="F17" authorId="0" shapeId="0" xr:uid="{FA2834EE-9C25-4DC9-9124-CC089FBFDAE4}">
      <text>
        <r>
          <rPr>
            <b/>
            <sz val="9"/>
            <color indexed="81"/>
            <rFont val="Tahoma"/>
            <family val="2"/>
          </rPr>
          <t>Species growth rate (K) is 0.200, which is in the medium risk K range (0.12-0.30) for maximum age.</t>
        </r>
      </text>
    </comment>
    <comment ref="G17" authorId="0" shapeId="0" xr:uid="{805F9328-BCB3-480F-BA29-F80A5CF17FB4}">
      <text>
        <r>
          <rPr>
            <b/>
            <sz val="9"/>
            <color indexed="81"/>
            <rFont val="Tahoma"/>
            <family val="2"/>
          </rPr>
          <t>Species fecundity is 1 eggs/year, which is lower than the highest risk value (100).</t>
        </r>
      </text>
    </comment>
    <comment ref="H17" authorId="0" shapeId="0" xr:uid="{0DE0EB7F-91A6-4551-88D5-AFA88CF784FE}">
      <text>
        <r>
          <rPr>
            <b/>
            <sz val="9"/>
            <color indexed="81"/>
            <rFont val="Tahoma"/>
            <family val="2"/>
          </rPr>
          <t>Species maximum length is 255, which is in the medium risk range (100-300cm).</t>
        </r>
      </text>
    </comment>
    <comment ref="I17" authorId="0" shapeId="0" xr:uid="{D6E9FACA-7C8D-4AE4-873E-D2F9122CEDFD}">
      <text>
        <r>
          <rPr>
            <b/>
            <sz val="9"/>
            <color indexed="81"/>
            <rFont val="Tahoma"/>
            <family val="2"/>
          </rPr>
          <t>Species length at maturity is 131, which is in the medium risk range (40-200cm).</t>
        </r>
      </text>
    </comment>
    <comment ref="J17" authorId="0" shapeId="0" xr:uid="{2DCB6CCF-904B-4FD0-B1E2-264EB2446910}">
      <text>
        <r>
          <rPr>
            <b/>
            <sz val="9"/>
            <color indexed="81"/>
            <rFont val="Tahoma"/>
            <family val="2"/>
          </rPr>
          <t>Species reproductive strategy is live bearer, which is high risk.</t>
        </r>
      </text>
    </comment>
    <comment ref="K17" authorId="0" shapeId="0" xr:uid="{9E986055-7035-4373-AE17-8A5239EB23F7}">
      <text>
        <r>
          <rPr>
            <b/>
            <sz val="9"/>
            <color indexed="81"/>
            <rFont val="Tahoma"/>
            <family val="2"/>
          </rPr>
          <t>Species trophic level is 4.1, which is higher than the highest risk value (3.25).</t>
        </r>
      </text>
    </comment>
    <comment ref="M17" authorId="0" shapeId="0" xr:uid="{1F4AF9A1-3026-46F6-B4FB-702C558E2582}">
      <text>
        <r>
          <rPr>
            <b/>
            <sz val="9"/>
            <color indexed="81"/>
            <rFont val="Tahoma"/>
            <family val="2"/>
          </rPr>
          <t>PO_,IO_ stocks : Indo-Pacific distribution, mainly coastal. Species is coastal.</t>
        </r>
      </text>
    </comment>
    <comment ref="N17" authorId="0" shapeId="0" xr:uid="{17FC515B-19EC-4D7A-ADEF-2167550449F8}">
      <text>
        <r>
          <rPr>
            <b/>
            <sz val="9"/>
            <color indexed="81"/>
            <rFont val="Tahoma"/>
            <family val="2"/>
          </rPr>
          <t>The depth range of the species is 1-1000m. For surface gears, the vertical overlap index with this species is 10.00%. This species is reef associated.</t>
        </r>
      </text>
    </comment>
    <comment ref="O17" authorId="0" shapeId="0" xr:uid="{00903F65-993E-4A00-9972-20292C25E6A1}">
      <text>
        <r>
          <rPr>
            <b/>
            <sz val="9"/>
            <color indexed="81"/>
            <rFont val="Tahoma"/>
            <family val="2"/>
          </rPr>
          <t>ALB stocks : The maximum length of the species is 255cm. For albacore fisheries, the length overlap index with this species is 100.00%._x000D_
TPT stocks : The maximum length of the species is 255cm. For tropical surface fisheries, the length overlap index with this species is 100.00%.</t>
        </r>
      </text>
    </comment>
    <comment ref="P17" authorId="0" shapeId="0" xr:uid="{0575F73C-3E78-4204-9308-8D56047C0B47}">
      <text>
        <r>
          <rPr>
            <b/>
            <sz val="9"/>
            <color indexed="81"/>
            <rFont val="Tahoma"/>
            <family val="2"/>
          </rPr>
          <t>No direct evidence of survival after capture.</t>
        </r>
      </text>
    </comment>
    <comment ref="E18" authorId="0" shapeId="0" xr:uid="{6203D699-08BC-4FE2-B06B-101F1A7843DF}">
      <text>
        <r>
          <rPr>
            <b/>
            <sz val="9"/>
            <color indexed="81"/>
            <rFont val="Tahoma"/>
            <family val="2"/>
          </rPr>
          <t>There is no information.</t>
        </r>
      </text>
    </comment>
    <comment ref="F18" authorId="0" shapeId="0" xr:uid="{048D3A47-8034-4AAB-86A8-3802DAF53C05}">
      <text>
        <r>
          <rPr>
            <b/>
            <sz val="9"/>
            <color indexed="81"/>
            <rFont val="Tahoma"/>
            <family val="2"/>
          </rPr>
          <t>There is no information.</t>
        </r>
      </text>
    </comment>
    <comment ref="G18" authorId="0" shapeId="0" xr:uid="{DAF00A86-06A9-4EDC-A757-2EEC1E19D3BB}">
      <text>
        <r>
          <rPr>
            <b/>
            <sz val="9"/>
            <color indexed="81"/>
            <rFont val="Tahoma"/>
            <family val="2"/>
          </rPr>
          <t>There is no information.</t>
        </r>
      </text>
    </comment>
    <comment ref="H18" authorId="0" shapeId="0" xr:uid="{5E061AB2-7898-4E72-BFE2-E332895CF8BE}">
      <text>
        <r>
          <rPr>
            <b/>
            <sz val="9"/>
            <color indexed="81"/>
            <rFont val="Tahoma"/>
            <family val="2"/>
          </rPr>
          <t>The score is the maximum risk score in the catch group, Angelshark, of 1 species.</t>
        </r>
      </text>
    </comment>
    <comment ref="I18" authorId="0" shapeId="0" xr:uid="{5452F59C-482C-4044-8EC7-171B8D53BB7A}">
      <text>
        <r>
          <rPr>
            <b/>
            <sz val="9"/>
            <color indexed="81"/>
            <rFont val="Tahoma"/>
            <family val="2"/>
          </rPr>
          <t>The score is the maximum risk score in the catch group, Amberjacks nei, of 2 species.</t>
        </r>
      </text>
    </comment>
    <comment ref="J18" authorId="0" shapeId="0" xr:uid="{E6DDD588-344D-4A36-A9C5-1B3805364EAA}">
      <text>
        <r>
          <rPr>
            <b/>
            <sz val="9"/>
            <color indexed="81"/>
            <rFont val="Tahoma"/>
            <family val="2"/>
          </rPr>
          <t>The score is the maximum risk score in the catch group, Amberjacks nei, of 2 species.</t>
        </r>
      </text>
    </comment>
    <comment ref="K18" authorId="0" shapeId="0" xr:uid="{13BA9CB5-02FB-4768-BA7A-F5CF1FE12640}">
      <text>
        <r>
          <rPr>
            <b/>
            <sz val="9"/>
            <color indexed="81"/>
            <rFont val="Tahoma"/>
            <family val="2"/>
          </rPr>
          <t>The score is the maximum risk score in the catch group, Amberjacks nei, of 1 species.</t>
        </r>
      </text>
    </comment>
    <comment ref="M18" authorId="0" shapeId="0" xr:uid="{039D7936-628B-40AB-821C-A5C3C5F89A83}">
      <text>
        <r>
          <rPr>
            <b/>
            <sz val="9"/>
            <color indexed="81"/>
            <rFont val="Tahoma"/>
            <family val="2"/>
          </rPr>
          <t>ALL stocks : No information.</t>
        </r>
      </text>
    </comment>
    <comment ref="N18" authorId="0" shapeId="0" xr:uid="{0DE92A67-6362-46D2-8C81-4AC0EAB3DC11}">
      <text>
        <r>
          <rPr>
            <b/>
            <sz val="9"/>
            <color indexed="81"/>
            <rFont val="Tahoma"/>
            <family val="2"/>
          </rPr>
          <t>No information.</t>
        </r>
      </text>
    </comment>
    <comment ref="O18" authorId="0" shapeId="0" xr:uid="{D8B8B2A5-3D8E-4888-992D-8001EE14DEA6}">
      <text>
        <r>
          <rPr>
            <b/>
            <sz val="9"/>
            <color indexed="81"/>
            <rFont val="Tahoma"/>
            <family val="2"/>
          </rPr>
          <t>ALL stocks : No information.</t>
        </r>
      </text>
    </comment>
    <comment ref="P18" authorId="0" shapeId="0" xr:uid="{F09DACA2-F5CB-4EC4-B041-28E253EA2E0A}">
      <text>
        <r>
          <rPr>
            <b/>
            <sz val="9"/>
            <color indexed="81"/>
            <rFont val="Tahoma"/>
            <family val="2"/>
          </rPr>
          <t>No direct evidence of survival after capture.</t>
        </r>
      </text>
    </comment>
    <comment ref="E19" authorId="0" shapeId="0" xr:uid="{D18CFAA9-387F-422C-A367-BB95B3BD5F3C}">
      <text>
        <r>
          <rPr>
            <b/>
            <sz val="9"/>
            <color indexed="81"/>
            <rFont val="Tahoma"/>
            <family val="2"/>
          </rPr>
          <t>Species growth rate (K) is 0.589, which is higher than lowest risk K (0.183) for age at maturity.</t>
        </r>
      </text>
    </comment>
    <comment ref="F19" authorId="0" shapeId="0" xr:uid="{1F9F9C2A-2870-4786-9CEE-F5D6F9C470C3}">
      <text>
        <r>
          <rPr>
            <b/>
            <sz val="9"/>
            <color indexed="81"/>
            <rFont val="Tahoma"/>
            <family val="2"/>
          </rPr>
          <t>Species growth rate (K) is 0.589, which is higher than lowest risk K (0.30) for maximum age.</t>
        </r>
      </text>
    </comment>
    <comment ref="G19" authorId="0" shapeId="0" xr:uid="{24CABCAA-C152-41C0-9C26-15179DBB522F}">
      <text>
        <r>
          <rPr>
            <b/>
            <sz val="9"/>
            <color indexed="81"/>
            <rFont val="Tahoma"/>
            <family val="2"/>
          </rPr>
          <t>Species fecundity is 23700 eggs/year, which is higher than the lowest risk value (20000).</t>
        </r>
      </text>
    </comment>
    <comment ref="H19" authorId="0" shapeId="0" xr:uid="{B7115903-598A-4212-AF3A-CA29DD10E4AB}">
      <text>
        <r>
          <rPr>
            <b/>
            <sz val="9"/>
            <color indexed="81"/>
            <rFont val="Tahoma"/>
            <family val="2"/>
          </rPr>
          <t>Species maximum length is 20, which is lower than the lowest risk value (100cm).</t>
        </r>
      </text>
    </comment>
    <comment ref="I19" authorId="0" shapeId="0" xr:uid="{2B33827D-034C-4149-B5AA-6A4C4099D531}">
      <text>
        <r>
          <rPr>
            <b/>
            <sz val="9"/>
            <color indexed="81"/>
            <rFont val="Tahoma"/>
            <family val="2"/>
          </rPr>
          <t>Species length at maturity is 10, which is lower than the lowest risk value (40cm).</t>
        </r>
      </text>
    </comment>
    <comment ref="J19" authorId="0" shapeId="0" xr:uid="{EBDCEBED-C4A0-4450-8815-6A4E147DDE0A}">
      <text>
        <r>
          <rPr>
            <b/>
            <sz val="9"/>
            <color indexed="81"/>
            <rFont val="Tahoma"/>
            <family val="2"/>
          </rPr>
          <t>Species reproductive strategy is broadcast spawner, which is low risk.</t>
        </r>
      </text>
    </comment>
    <comment ref="K19" authorId="0" shapeId="0" xr:uid="{1ABD2B17-CFC8-4C2B-A0E0-2C510D025D07}">
      <text>
        <r>
          <rPr>
            <b/>
            <sz val="9"/>
            <color indexed="81"/>
            <rFont val="Tahoma"/>
            <family val="2"/>
          </rPr>
          <t>Species trophic level is 3.1, which is in the medium risk range (2.75-3.25).</t>
        </r>
      </text>
    </comment>
    <comment ref="M19" authorId="0" shapeId="0" xr:uid="{4CDCD442-5AB2-4744-991A-6C3C20566D31}">
      <text>
        <r>
          <rPr>
            <b/>
            <sz val="9"/>
            <color indexed="81"/>
            <rFont val="Tahoma"/>
            <family val="2"/>
          </rPr>
          <t>ALAM,ALAN,ALAS,SKAE stocks : East Atlantic distribution</t>
        </r>
      </text>
    </comment>
    <comment ref="N19" authorId="0" shapeId="0" xr:uid="{94883651-859A-422C-8368-8D3BF7D2DE2D}">
      <text>
        <r>
          <rPr>
            <b/>
            <sz val="9"/>
            <color indexed="81"/>
            <rFont val="Tahoma"/>
            <family val="2"/>
          </rPr>
          <t>Bait for other gears. No encounters expected.</t>
        </r>
      </text>
    </comment>
    <comment ref="O19" authorId="0" shapeId="0" xr:uid="{B08B2ACA-BF5A-4584-AF01-63637BF5AB33}">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19" authorId="0" shapeId="0" xr:uid="{BEFE1D1D-C99B-4813-ADC9-849171F4F94F}">
      <text>
        <r>
          <rPr>
            <b/>
            <sz val="9"/>
            <color indexed="81"/>
            <rFont val="Tahoma"/>
            <family val="2"/>
          </rPr>
          <t>No direct evidence of survival after capture.</t>
        </r>
      </text>
    </comment>
    <comment ref="E20" authorId="0" shapeId="0" xr:uid="{7CC7A46C-B892-4405-927A-F771DA9711E5}">
      <text>
        <r>
          <rPr>
            <b/>
            <sz val="9"/>
            <color indexed="81"/>
            <rFont val="Tahoma"/>
            <family val="2"/>
          </rPr>
          <t>Species growth rate (K) is 0.084, which is in the medium risk K range (0.061-0.183) for age at maturity.</t>
        </r>
      </text>
    </comment>
    <comment ref="F20" authorId="0" shapeId="0" xr:uid="{B4FD85BC-0DDB-4B43-9817-A10FE4A320EE}">
      <text>
        <r>
          <rPr>
            <b/>
            <sz val="9"/>
            <color indexed="81"/>
            <rFont val="Tahoma"/>
            <family val="2"/>
          </rPr>
          <t>Species growth rate (K) is 0.084, which is lower than highest risk K (0.12) for maximum age.</t>
        </r>
      </text>
    </comment>
    <comment ref="G20" authorId="0" shapeId="0" xr:uid="{3AF2DEB4-C1F9-4BD2-913C-84D35A09EDD1}">
      <text>
        <r>
          <rPr>
            <b/>
            <sz val="9"/>
            <color indexed="81"/>
            <rFont val="Tahoma"/>
            <family val="2"/>
          </rPr>
          <t>Species fecundity is 1540891 eggs/year, which is higher than the lowest risk value (20000).</t>
        </r>
      </text>
    </comment>
    <comment ref="H20" authorId="0" shapeId="0" xr:uid="{E708651A-6B69-4BB0-8DF1-0CC28107693B}">
      <text>
        <r>
          <rPr>
            <b/>
            <sz val="9"/>
            <color indexed="81"/>
            <rFont val="Tahoma"/>
            <family val="2"/>
          </rPr>
          <t>Species maximum length is 120, which is in the medium risk range (100-300cm).</t>
        </r>
      </text>
    </comment>
    <comment ref="I20" authorId="0" shapeId="0" xr:uid="{8CE51C3B-4989-4978-9237-68FE11F493E1}">
      <text>
        <r>
          <rPr>
            <b/>
            <sz val="9"/>
            <color indexed="81"/>
            <rFont val="Tahoma"/>
            <family val="2"/>
          </rPr>
          <t>Species length at maturity is 47, which is in the medium risk range (40-200cm).</t>
        </r>
      </text>
    </comment>
    <comment ref="J20" authorId="0" shapeId="0" xr:uid="{12F00B2C-50C7-4C08-8C31-05D83EB9F57B}">
      <text>
        <r>
          <rPr>
            <b/>
            <sz val="9"/>
            <color indexed="81"/>
            <rFont val="Tahoma"/>
            <family val="2"/>
          </rPr>
          <t>Species reproductive strategy is broadcast spawner, which is low risk.</t>
        </r>
      </text>
    </comment>
    <comment ref="K20" authorId="0" shapeId="0" xr:uid="{CA84A0C1-50AF-4A80-A879-8FE12FFF04C1}">
      <text>
        <r>
          <rPr>
            <b/>
            <sz val="9"/>
            <color indexed="81"/>
            <rFont val="Tahoma"/>
            <family val="2"/>
          </rPr>
          <t>Species trophic level is 4.5, which is higher than the highest risk value (3.25).</t>
        </r>
      </text>
    </comment>
    <comment ref="M20" authorId="0" shapeId="0" xr:uid="{4EF22746-4641-4698-B12E-C3FF3886BC61}">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6CAD2655-75BD-41EE-86C6-CF0811AB71B2}">
      <text>
        <r>
          <rPr>
            <b/>
            <sz val="9"/>
            <color indexed="81"/>
            <rFont val="Tahoma"/>
            <family val="2"/>
          </rPr>
          <t>Not evaluated</t>
        </r>
      </text>
    </comment>
    <comment ref="O20" authorId="0" shapeId="0" xr:uid="{32267E5B-5375-4F39-9E43-8D5AFEFA1113}">
      <text>
        <r>
          <rPr>
            <b/>
            <sz val="9"/>
            <color indexed="81"/>
            <rFont val="Tahoma"/>
            <family val="2"/>
          </rPr>
          <t>Not evaluated</t>
        </r>
      </text>
    </comment>
    <comment ref="P20" authorId="0" shapeId="0" xr:uid="{2FBC37AC-BA46-499E-A890-8877AA9ADD3B}">
      <text>
        <r>
          <rPr>
            <b/>
            <sz val="9"/>
            <color indexed="81"/>
            <rFont val="Tahoma"/>
            <family val="2"/>
          </rPr>
          <t>Not evaluated</t>
        </r>
      </text>
    </comment>
    <comment ref="E21" authorId="0" shapeId="0" xr:uid="{A4F40C02-67B7-47D2-AE9E-95935D2BD196}">
      <text>
        <r>
          <rPr>
            <b/>
            <sz val="9"/>
            <color indexed="81"/>
            <rFont val="Tahoma"/>
            <family val="2"/>
          </rPr>
          <t>Species growth rate (K) is 0.300, which is higher than lowest risk K (0.183) for age at maturity.</t>
        </r>
      </text>
    </comment>
    <comment ref="F21" authorId="0" shapeId="0" xr:uid="{356D95E2-16D9-4060-8870-02CD30F75B02}">
      <text>
        <r>
          <rPr>
            <b/>
            <sz val="9"/>
            <color indexed="81"/>
            <rFont val="Tahoma"/>
            <family val="2"/>
          </rPr>
          <t>Species growth rate (K) is 0.300, which is in the medium risk K range (0.12-0.30) for maximum age.</t>
        </r>
      </text>
    </comment>
    <comment ref="G21" authorId="0" shapeId="0" xr:uid="{5854D7F2-5E52-4AA8-AA3B-2C4953BDEF6E}">
      <text>
        <r>
          <rPr>
            <b/>
            <sz val="9"/>
            <color indexed="81"/>
            <rFont val="Tahoma"/>
            <family val="2"/>
          </rPr>
          <t>There is no information, but fish are likely to produce &gt;100 eggs/year.</t>
        </r>
      </text>
    </comment>
    <comment ref="H21" authorId="0" shapeId="0" xr:uid="{3BB89E26-5A03-4C05-A926-598C1217A811}">
      <text>
        <r>
          <rPr>
            <b/>
            <sz val="9"/>
            <color indexed="81"/>
            <rFont val="Tahoma"/>
            <family val="2"/>
          </rPr>
          <t>Species maximum length is 130, which is in the medium risk range (100-300cm).</t>
        </r>
      </text>
    </comment>
    <comment ref="I21" authorId="0" shapeId="0" xr:uid="{CE57ED78-132C-4779-973B-E38A87202D97}">
      <text>
        <r>
          <rPr>
            <b/>
            <sz val="9"/>
            <color indexed="81"/>
            <rFont val="Tahoma"/>
            <family val="2"/>
          </rPr>
          <t>Species maximum length is 130cm, which is in the length at maturity medium risk range (40-200cm).</t>
        </r>
      </text>
    </comment>
    <comment ref="J21" authorId="0" shapeId="0" xr:uid="{8776405D-248D-4770-B097-619D9A68CE71}">
      <text>
        <r>
          <rPr>
            <b/>
            <sz val="9"/>
            <color indexed="81"/>
            <rFont val="Tahoma"/>
            <family val="2"/>
          </rPr>
          <t>Species reproductive strategy is broadcast spawner, which is low risk.</t>
        </r>
      </text>
    </comment>
    <comment ref="K21" authorId="0" shapeId="0" xr:uid="{5DFAC581-2F8E-491F-9702-FD8B68A60BA2}">
      <text>
        <r>
          <rPr>
            <b/>
            <sz val="9"/>
            <color indexed="81"/>
            <rFont val="Tahoma"/>
            <family val="2"/>
          </rPr>
          <t>Species trophic level is 3.5, which is higher than the highest risk value (3.25).</t>
        </r>
      </text>
    </comment>
    <comment ref="M21" authorId="0" shapeId="0" xr:uid="{8A9B1AF8-7E53-4BE4-8510-E042E241902E}">
      <text>
        <r>
          <rPr>
            <b/>
            <sz val="9"/>
            <color indexed="81"/>
            <rFont val="Tahoma"/>
            <family val="2"/>
          </rPr>
          <t>ALL stocks : Worldwide pelagic distribution</t>
        </r>
      </text>
    </comment>
    <comment ref="N21" authorId="0" shapeId="0" xr:uid="{DBE84E0E-365B-4ED8-AD06-2F285A0AD44C}">
      <text>
        <r>
          <rPr>
            <b/>
            <sz val="9"/>
            <color indexed="81"/>
            <rFont val="Tahoma"/>
            <family val="2"/>
          </rPr>
          <t>The depth range of the species is 100-4337m. For surface gears, the vertical overlap index with this species is 0.02%.</t>
        </r>
      </text>
    </comment>
    <comment ref="O21" authorId="0" shapeId="0" xr:uid="{8D1BB6C1-E154-4783-BC05-824F9FBEC39D}">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1" authorId="0" shapeId="0" xr:uid="{68D28FDA-CCB9-4986-BBAD-99B9CFBFF8C8}">
      <text>
        <r>
          <rPr>
            <b/>
            <sz val="9"/>
            <color indexed="81"/>
            <rFont val="Tahoma"/>
            <family val="2"/>
          </rPr>
          <t>No direct evidence of survival after capture.</t>
        </r>
      </text>
    </comment>
    <comment ref="E22" authorId="0" shapeId="0" xr:uid="{660A481F-BC1B-4138-B4E2-105336CB3015}">
      <text>
        <r>
          <rPr>
            <b/>
            <sz val="9"/>
            <color indexed="81"/>
            <rFont val="Tahoma"/>
            <family val="2"/>
          </rPr>
          <t>The score is based on the maximum risk score in the family Agonidae, which included 1 species.</t>
        </r>
      </text>
    </comment>
    <comment ref="F22" authorId="0" shapeId="0" xr:uid="{F893AE7A-E40D-4CEF-A5D0-FBDE76CF0B99}">
      <text>
        <r>
          <rPr>
            <b/>
            <sz val="9"/>
            <color indexed="81"/>
            <rFont val="Tahoma"/>
            <family val="2"/>
          </rPr>
          <t>The score is based on the maximum risk score in the family Agonidae, which included 1 species.</t>
        </r>
      </text>
    </comment>
    <comment ref="G22" authorId="0" shapeId="0" xr:uid="{772D0CCD-AE5E-462C-BC8C-A25703C31BAF}">
      <text>
        <r>
          <rPr>
            <b/>
            <sz val="9"/>
            <color indexed="81"/>
            <rFont val="Tahoma"/>
            <family val="2"/>
          </rPr>
          <t>The score is based on the maximum risk score in the family Agonidae, which included 1 species.</t>
        </r>
      </text>
    </comment>
    <comment ref="H22" authorId="0" shapeId="0" xr:uid="{0687A86D-859E-4A82-9F2E-42859E5456B7}">
      <text>
        <r>
          <rPr>
            <b/>
            <sz val="9"/>
            <color indexed="81"/>
            <rFont val="Tahoma"/>
            <family val="2"/>
          </rPr>
          <t>The score is based on the maximum risk score in the family Scombridae, which included 50 species.</t>
        </r>
      </text>
    </comment>
    <comment ref="I22" authorId="0" shapeId="0" xr:uid="{180CC595-C8D3-40C0-B4A0-C546EAFEBB83}">
      <text>
        <r>
          <rPr>
            <b/>
            <sz val="9"/>
            <color indexed="81"/>
            <rFont val="Tahoma"/>
            <family val="2"/>
          </rPr>
          <t>The score is based on the maximum risk score in the family Scombridae, which included 50 species.</t>
        </r>
      </text>
    </comment>
    <comment ref="J22" authorId="0" shapeId="0" xr:uid="{8DB1AABB-77E0-49CD-93D3-FDC70D67DB41}">
      <text>
        <r>
          <rPr>
            <b/>
            <sz val="9"/>
            <color indexed="81"/>
            <rFont val="Tahoma"/>
            <family val="2"/>
          </rPr>
          <t>The score is based on the maximum risk score in the family Agonidae, which included 1 species.</t>
        </r>
      </text>
    </comment>
    <comment ref="K22" authorId="0" shapeId="0" xr:uid="{F8C6F5DE-1AC4-419E-9085-098B97601EC0}">
      <text>
        <r>
          <rPr>
            <b/>
            <sz val="9"/>
            <color indexed="81"/>
            <rFont val="Tahoma"/>
            <family val="2"/>
          </rPr>
          <t>The score is based on the maximum risk score in the family Nomeidae, which included 1 species.</t>
        </r>
      </text>
    </comment>
    <comment ref="M22" authorId="0" shapeId="0" xr:uid="{1C0B8544-D89D-45D1-9F3B-90D3D43AC2A4}">
      <text>
        <r>
          <rPr>
            <b/>
            <sz val="9"/>
            <color indexed="81"/>
            <rFont val="Tahoma"/>
            <family val="2"/>
          </rPr>
          <t>ALL stocks : Worldwide demersal distribution</t>
        </r>
      </text>
    </comment>
    <comment ref="N22" authorId="0" shapeId="0" xr:uid="{66790E44-3441-4242-B6EE-0A43044EA503}">
      <text>
        <r>
          <rPr>
            <b/>
            <sz val="9"/>
            <color indexed="81"/>
            <rFont val="Tahoma"/>
            <family val="2"/>
          </rPr>
          <t>The depth range of the species is 1-2000m. For surface gears, the vertical overlap index with this species is 5.00%. This species is demersal.</t>
        </r>
      </text>
    </comment>
    <comment ref="O22" authorId="0" shapeId="0" xr:uid="{B19D14AC-43E8-44F8-9DB0-3C4DCC64E4E3}">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22" authorId="0" shapeId="0" xr:uid="{E8491339-CB87-4230-B7BE-42434AF5726D}">
      <text>
        <r>
          <rPr>
            <b/>
            <sz val="9"/>
            <color indexed="81"/>
            <rFont val="Tahoma"/>
            <family val="2"/>
          </rPr>
          <t>No direct evidence of survival after capture.</t>
        </r>
      </text>
    </comment>
    <comment ref="E23" authorId="0" shapeId="0" xr:uid="{D5C53983-A724-4473-9B83-7914BB035791}">
      <text>
        <r>
          <rPr>
            <b/>
            <sz val="9"/>
            <color indexed="81"/>
            <rFont val="Tahoma"/>
            <family val="2"/>
          </rPr>
          <t>There is no information.</t>
        </r>
      </text>
    </comment>
    <comment ref="F23" authorId="0" shapeId="0" xr:uid="{E2898EA2-07EF-44FD-8422-B140B04B08E3}">
      <text>
        <r>
          <rPr>
            <b/>
            <sz val="9"/>
            <color indexed="81"/>
            <rFont val="Tahoma"/>
            <family val="2"/>
          </rPr>
          <t>There is no information.</t>
        </r>
      </text>
    </comment>
    <comment ref="G23" authorId="0" shapeId="0" xr:uid="{A9F6B275-758D-45E4-B2A6-FDB83096301E}">
      <text>
        <r>
          <rPr>
            <b/>
            <sz val="9"/>
            <color indexed="81"/>
            <rFont val="Tahoma"/>
            <family val="2"/>
          </rPr>
          <t>The score is based on the maximum risk score in the family Scyliorhinidae, which included 2 species.</t>
        </r>
      </text>
    </comment>
    <comment ref="H23" authorId="0" shapeId="0" xr:uid="{09D14E81-C130-4F3C-87A7-F06365FA582A}">
      <text>
        <r>
          <rPr>
            <b/>
            <sz val="9"/>
            <color indexed="81"/>
            <rFont val="Tahoma"/>
            <family val="2"/>
          </rPr>
          <t>The score is based on the maximum risk score in the family Scyliorhinidae, which included 5 species.</t>
        </r>
      </text>
    </comment>
    <comment ref="I23" authorId="0" shapeId="0" xr:uid="{CD4204F4-EA90-4C9F-8A63-54C64464BA70}">
      <text>
        <r>
          <rPr>
            <b/>
            <sz val="9"/>
            <color indexed="81"/>
            <rFont val="Tahoma"/>
            <family val="2"/>
          </rPr>
          <t>The score is based on the maximum risk score in the family Scyliorhinidae, which included 5 species.</t>
        </r>
      </text>
    </comment>
    <comment ref="J23" authorId="0" shapeId="0" xr:uid="{B7605207-F17F-4F11-8479-C229A044038F}">
      <text>
        <r>
          <rPr>
            <b/>
            <sz val="9"/>
            <color indexed="81"/>
            <rFont val="Tahoma"/>
            <family val="2"/>
          </rPr>
          <t>The score is based on the maximum risk score in the family Scyliorhinidae, which included 5 species.</t>
        </r>
      </text>
    </comment>
    <comment ref="K23" authorId="0" shapeId="0" xr:uid="{E31C204B-38EF-486C-A895-1DFB61BDC792}">
      <text>
        <r>
          <rPr>
            <b/>
            <sz val="9"/>
            <color indexed="81"/>
            <rFont val="Tahoma"/>
            <family val="2"/>
          </rPr>
          <t>The score is based on the maximum risk score in the family Scyliorhinidae, which included 5 species.</t>
        </r>
      </text>
    </comment>
    <comment ref="M23" authorId="0" shapeId="0" xr:uid="{8D92E8DF-D038-4B32-9607-9D0E0A454CF0}">
      <text>
        <r>
          <rPr>
            <b/>
            <sz val="9"/>
            <color indexed="81"/>
            <rFont val="Tahoma"/>
            <family val="2"/>
          </rPr>
          <t>ALL stocks : Worldwide demersal distribution</t>
        </r>
      </text>
    </comment>
    <comment ref="N23" authorId="0" shapeId="0" xr:uid="{38131092-DEDD-435D-A4C9-B556A3114C24}">
      <text>
        <r>
          <rPr>
            <b/>
            <sz val="9"/>
            <color indexed="81"/>
            <rFont val="Tahoma"/>
            <family val="2"/>
          </rPr>
          <t>The depth range of the species is 1-150m. For surface gears, the vertical overlap index with this species is 66.67%. This species is demersal.</t>
        </r>
      </text>
    </comment>
    <comment ref="O23" authorId="0" shapeId="0" xr:uid="{68876836-30DA-4A00-9B17-A5450E6B1417}">
      <text>
        <r>
          <rPr>
            <b/>
            <sz val="9"/>
            <color indexed="81"/>
            <rFont val="Tahoma"/>
            <family val="2"/>
          </rPr>
          <t>ALB stocks : The maximum length of the species is missing, but the family's maximum length based on 1 species is 183cm. For albacore fisheries, the length overlap index with this species is 100.00%._x000D_
TPT stocks : The maximum length of the species is missing, but the family's maximum length based on 1 species is 183cm. For tropical surface fisheries, the length overlap index with this species is 100.00%.</t>
        </r>
      </text>
    </comment>
    <comment ref="P23" authorId="0" shapeId="0" xr:uid="{D097BA37-D51D-4BD5-864B-8F27872A8D63}">
      <text>
        <r>
          <rPr>
            <b/>
            <sz val="9"/>
            <color indexed="81"/>
            <rFont val="Tahoma"/>
            <family val="2"/>
          </rPr>
          <t>No direct evidence of survival after capture.</t>
        </r>
      </text>
    </comment>
    <comment ref="E24" authorId="0" shapeId="0" xr:uid="{21DDEF7E-DCD3-48F3-AABE-02CF904B46CC}">
      <text>
        <r>
          <rPr>
            <b/>
            <sz val="9"/>
            <color indexed="81"/>
            <rFont val="Tahoma"/>
            <family val="2"/>
          </rPr>
          <t>Species growth rate (K) is 0.509, which is higher than lowest risk K (0.183) for age at maturity.</t>
        </r>
      </text>
    </comment>
    <comment ref="F24" authorId="0" shapeId="0" xr:uid="{01482314-2337-4CEF-939D-A8E6E8DF01D1}">
      <text>
        <r>
          <rPr>
            <b/>
            <sz val="9"/>
            <color indexed="81"/>
            <rFont val="Tahoma"/>
            <family val="2"/>
          </rPr>
          <t>Species growth rate (K) is 0.509, which is higher than lowest risk K (0.30) for maximum age.</t>
        </r>
      </text>
    </comment>
    <comment ref="G24" authorId="0" shapeId="0" xr:uid="{28B4BC45-F0BD-424D-B99E-14B90FEC5F2B}">
      <text>
        <r>
          <rPr>
            <b/>
            <sz val="9"/>
            <color indexed="81"/>
            <rFont val="Tahoma"/>
            <family val="2"/>
          </rPr>
          <t>The score is based on the maximum risk score in the family Squatinidae, which included 1 species.</t>
        </r>
      </text>
    </comment>
    <comment ref="H24" authorId="0" shapeId="0" xr:uid="{7D517783-7BAF-48E3-A6E4-DD8061E5ED17}">
      <text>
        <r>
          <rPr>
            <b/>
            <sz val="9"/>
            <color indexed="81"/>
            <rFont val="Tahoma"/>
            <family val="2"/>
          </rPr>
          <t>Species maximum length is 104, which is in the medium risk range (100-300cm).</t>
        </r>
      </text>
    </comment>
    <comment ref="I24" authorId="0" shapeId="0" xr:uid="{2648CB73-11B5-4616-BB65-3C7CAA1C7B15}">
      <text>
        <r>
          <rPr>
            <b/>
            <sz val="9"/>
            <color indexed="81"/>
            <rFont val="Tahoma"/>
            <family val="2"/>
          </rPr>
          <t>Species length at maturity is 61, which is in the medium risk range (40-200cm).</t>
        </r>
      </text>
    </comment>
    <comment ref="J24" authorId="0" shapeId="0" xr:uid="{3E276181-62E5-4622-995A-FDF56F4F0CDC}">
      <text>
        <r>
          <rPr>
            <b/>
            <sz val="9"/>
            <color indexed="81"/>
            <rFont val="Tahoma"/>
            <family val="2"/>
          </rPr>
          <t>Species reproductive strategy is broadcast spawner, which is low risk.</t>
        </r>
      </text>
    </comment>
    <comment ref="K24" authorId="0" shapeId="0" xr:uid="{3D263991-2296-4B0A-91E3-6FAB8BAE8C15}">
      <text>
        <r>
          <rPr>
            <b/>
            <sz val="9"/>
            <color indexed="81"/>
            <rFont val="Tahoma"/>
            <family val="2"/>
          </rPr>
          <t>Species trophic level is 4.3, which is higher than the highest risk value (3.25).</t>
        </r>
      </text>
    </comment>
    <comment ref="M24" authorId="0" shapeId="0" xr:uid="{21A50325-449E-4982-93AA-4E086AAC9899}">
      <text>
        <r>
          <rPr>
            <b/>
            <sz val="9"/>
            <color indexed="81"/>
            <rFont val="Tahoma"/>
            <family val="2"/>
          </rPr>
          <t>ALPS,BEI_,BEPW,SKI_,SKPW,YFI_,YFPW stocks : Indo-West and South Pacific distribution</t>
        </r>
      </text>
    </comment>
    <comment ref="N24" authorId="0" shapeId="0" xr:uid="{BB5D3C20-ECEF-44A2-A082-9CD52F465576}">
      <text>
        <r>
          <rPr>
            <b/>
            <sz val="9"/>
            <color indexed="81"/>
            <rFont val="Tahoma"/>
            <family val="2"/>
          </rPr>
          <t>The depth range of the species is 1-100m. For surface gears, the vertical overlap index with this species is 100.00%.</t>
        </r>
      </text>
    </comment>
    <comment ref="O24" authorId="0" shapeId="0" xr:uid="{660F32CB-4D9F-45B2-983C-6E691F6238E5}">
      <text>
        <r>
          <rPr>
            <b/>
            <sz val="9"/>
            <color indexed="81"/>
            <rFont val="Tahoma"/>
            <family val="2"/>
          </rPr>
          <t>TPT stocks : The maximum length of the species is 104cm. For tropical surface fisheries, the length overlap index with this species is 94.55%.</t>
        </r>
      </text>
    </comment>
    <comment ref="P24" authorId="0" shapeId="0" xr:uid="{9D363C72-BB20-4564-8411-9CF5E71ADA4A}">
      <text>
        <r>
          <rPr>
            <b/>
            <sz val="9"/>
            <color indexed="81"/>
            <rFont val="Tahoma"/>
            <family val="2"/>
          </rPr>
          <t>No direct evidence of survival after capture.</t>
        </r>
      </text>
    </comment>
    <comment ref="E25" authorId="0" shapeId="0" xr:uid="{BCEF4D4F-73A7-4717-AEC3-DE5B9C83A7B2}">
      <text>
        <r>
          <rPr>
            <b/>
            <sz val="9"/>
            <color indexed="81"/>
            <rFont val="Tahoma"/>
            <family val="2"/>
          </rPr>
          <t>The score is based on the maximum risk score in the family Agonidae, which included 1 species.</t>
        </r>
      </text>
    </comment>
    <comment ref="F25" authorId="0" shapeId="0" xr:uid="{CEEBC577-C914-4BEF-AFBA-600702C591A6}">
      <text>
        <r>
          <rPr>
            <b/>
            <sz val="9"/>
            <color indexed="81"/>
            <rFont val="Tahoma"/>
            <family val="2"/>
          </rPr>
          <t>The score is based on the maximum risk score in the family Agonidae, which included 1 species.</t>
        </r>
      </text>
    </comment>
    <comment ref="G25" authorId="0" shapeId="0" xr:uid="{22121898-ACDC-4424-8233-8213F74BAA8D}">
      <text>
        <r>
          <rPr>
            <b/>
            <sz val="9"/>
            <color indexed="81"/>
            <rFont val="Tahoma"/>
            <family val="2"/>
          </rPr>
          <t>There is no information, but fish are likely to produce &gt;100 eggs/year.</t>
        </r>
      </text>
    </comment>
    <comment ref="H25" authorId="0" shapeId="0" xr:uid="{980CE346-1460-4C54-9721-668C4970201C}">
      <text>
        <r>
          <rPr>
            <b/>
            <sz val="9"/>
            <color indexed="81"/>
            <rFont val="Tahoma"/>
            <family val="2"/>
          </rPr>
          <t>Species maximum length is 250, which is in the medium risk range (100-300cm).</t>
        </r>
      </text>
    </comment>
    <comment ref="I25" authorId="0" shapeId="0" xr:uid="{748F212D-06BE-4A5F-91CF-EF8F1D8AADE6}">
      <text>
        <r>
          <rPr>
            <b/>
            <sz val="9"/>
            <color indexed="81"/>
            <rFont val="Tahoma"/>
            <family val="2"/>
          </rPr>
          <t>Species maximum length is 250cm, which is higher than the highest risk value (200cm).</t>
        </r>
      </text>
    </comment>
    <comment ref="J25" authorId="0" shapeId="0" xr:uid="{189F7D99-CD32-4E89-BC39-FC5A2E0A82DE}">
      <text>
        <r>
          <rPr>
            <b/>
            <sz val="9"/>
            <color indexed="81"/>
            <rFont val="Tahoma"/>
            <family val="2"/>
          </rPr>
          <t>The score is based on the maximum risk score in the family Squatinidae, which included 1 species.</t>
        </r>
      </text>
    </comment>
    <comment ref="K25" authorId="0" shapeId="0" xr:uid="{F722E93D-7DC6-4603-80EB-6E8610BBCF86}">
      <text>
        <r>
          <rPr>
            <b/>
            <sz val="9"/>
            <color indexed="81"/>
            <rFont val="Tahoma"/>
            <family val="2"/>
          </rPr>
          <t>Species trophic level is 4.5, which is higher than the highest risk value (3.25).</t>
        </r>
      </text>
    </comment>
    <comment ref="M25" authorId="0" shapeId="0" xr:uid="{22FB5726-ADA8-4F41-8840-94647160108E}">
      <text>
        <r>
          <rPr>
            <b/>
            <sz val="9"/>
            <color indexed="81"/>
            <rFont val="Tahoma"/>
            <family val="2"/>
          </rPr>
          <t>ALL stocks : Worldwide pelagic distribution</t>
        </r>
      </text>
    </comment>
    <comment ref="N25" authorId="0" shapeId="0" xr:uid="{A47B2395-3B25-459D-8FCD-1B9ADC09FDFB}">
      <text>
        <r>
          <rPr>
            <b/>
            <sz val="9"/>
            <color indexed="81"/>
            <rFont val="Tahoma"/>
            <family val="2"/>
          </rPr>
          <t>The depth range of the species is 150-400m. For surface gears, the vertical overlap index with this species is -19.52%.</t>
        </r>
      </text>
    </comment>
    <comment ref="O25" authorId="0" shapeId="0" xr:uid="{E6C2EB3F-C923-4370-8633-D9292EE2133B}">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25" authorId="0" shapeId="0" xr:uid="{441ECFD1-1E17-4B7E-810E-8376FA5E0113}">
      <text>
        <r>
          <rPr>
            <b/>
            <sz val="9"/>
            <color indexed="81"/>
            <rFont val="Tahoma"/>
            <family val="2"/>
          </rPr>
          <t>No direct evidence of survival after capture.</t>
        </r>
      </text>
    </comment>
    <comment ref="E26" authorId="0" shapeId="0" xr:uid="{CFCCDB4E-B3D0-4064-BFFC-BE7492C6E010}">
      <text>
        <r>
          <rPr>
            <b/>
            <sz val="9"/>
            <color indexed="81"/>
            <rFont val="Tahoma"/>
            <family val="2"/>
          </rPr>
          <t>There is no information.</t>
        </r>
      </text>
    </comment>
    <comment ref="F26" authorId="0" shapeId="0" xr:uid="{16BF9143-130D-49EF-ABB9-25DCA9937B91}">
      <text>
        <r>
          <rPr>
            <b/>
            <sz val="9"/>
            <color indexed="81"/>
            <rFont val="Tahoma"/>
            <family val="2"/>
          </rPr>
          <t>There is no information.</t>
        </r>
      </text>
    </comment>
    <comment ref="G26" authorId="0" shapeId="0" xr:uid="{341AFCA6-734A-4CDD-ACBC-33A9F2998A87}">
      <text>
        <r>
          <rPr>
            <b/>
            <sz val="9"/>
            <color indexed="81"/>
            <rFont val="Tahoma"/>
            <family val="2"/>
          </rPr>
          <t>There is no information, but fish are likely to produce &gt;100 eggs/year.</t>
        </r>
      </text>
    </comment>
    <comment ref="H26" authorId="0" shapeId="0" xr:uid="{2B44DD0B-C98C-4893-87DA-19D8F622CD90}">
      <text>
        <r>
          <rPr>
            <b/>
            <sz val="9"/>
            <color indexed="81"/>
            <rFont val="Tahoma"/>
            <family val="2"/>
          </rPr>
          <t>Species maximum length is 15, which is lower than the lowest risk value (100cm).</t>
        </r>
      </text>
    </comment>
    <comment ref="I26" authorId="0" shapeId="0" xr:uid="{8C98F8EE-D679-4402-8ED4-8762F3DADEFA}">
      <text>
        <r>
          <rPr>
            <b/>
            <sz val="9"/>
            <color indexed="81"/>
            <rFont val="Tahoma"/>
            <family val="2"/>
          </rPr>
          <t>Species maximum length is 15cm, which is lower than the length at maturity lowest risk value (40cm).</t>
        </r>
      </text>
    </comment>
    <comment ref="J26" authorId="0" shapeId="0" xr:uid="{E054D407-3A42-473C-92A5-BFAD3E120B98}">
      <text>
        <r>
          <rPr>
            <b/>
            <sz val="9"/>
            <color indexed="81"/>
            <rFont val="Tahoma"/>
            <family val="2"/>
          </rPr>
          <t>There is no information, but fish are not live bearers.</t>
        </r>
      </text>
    </comment>
    <comment ref="K26" authorId="0" shapeId="0" xr:uid="{80521540-2D84-4472-858D-54DD94396382}">
      <text>
        <r>
          <rPr>
            <b/>
            <sz val="9"/>
            <color indexed="81"/>
            <rFont val="Tahoma"/>
            <family val="2"/>
          </rPr>
          <t>Species trophic level is 3.2, which is in the medium risk range (2.75-3.25).</t>
        </r>
      </text>
    </comment>
    <comment ref="M26" authorId="0" shapeId="0" xr:uid="{F2892C78-A81B-4815-9ED3-AB6462CB50B4}">
      <text>
        <r>
          <rPr>
            <b/>
            <sz val="9"/>
            <color indexed="81"/>
            <rFont val="Tahoma"/>
            <family val="2"/>
          </rPr>
          <t>ALPN stocks : Northern Pacific distribution temperate waters</t>
        </r>
      </text>
    </comment>
    <comment ref="N26" authorId="0" shapeId="0" xr:uid="{67286E4B-3677-4756-A924-4D0A6677ED8A}">
      <text>
        <r>
          <rPr>
            <b/>
            <sz val="9"/>
            <color indexed="81"/>
            <rFont val="Tahoma"/>
            <family val="2"/>
          </rPr>
          <t>The depth range of the species is 8-102m. For surface gears, the vertical overlap index with this species is 97.89%. This species is demersal.</t>
        </r>
      </text>
    </comment>
    <comment ref="O26" authorId="0" shapeId="0" xr:uid="{8939699A-6FCA-4A0A-9169-EF1E5C6D6853}">
      <text>
        <r>
          <rPr>
            <b/>
            <sz val="9"/>
            <color indexed="81"/>
            <rFont val="Tahoma"/>
            <family val="2"/>
          </rPr>
          <t>ALB stocks : The maximum length of the species is 15cm. For albacore fisheries, the length overlap index with this species is 10.71%.</t>
        </r>
      </text>
    </comment>
    <comment ref="P26" authorId="0" shapeId="0" xr:uid="{3A13DE2A-0748-48A6-B76A-CB5A8CFC0692}">
      <text>
        <r>
          <rPr>
            <b/>
            <sz val="9"/>
            <color indexed="81"/>
            <rFont val="Tahoma"/>
            <family val="2"/>
          </rPr>
          <t>No direct evidence of survival after capture.</t>
        </r>
      </text>
    </comment>
    <comment ref="E27" authorId="0" shapeId="0" xr:uid="{B5BB1C2B-7E18-4D51-BFA1-30EA713A5D85}">
      <text>
        <r>
          <rPr>
            <b/>
            <sz val="9"/>
            <color indexed="81"/>
            <rFont val="Tahoma"/>
            <family val="2"/>
          </rPr>
          <t>Species growth rate (K) is 0.244, which is higher than lowest risk K (0.183) for age at maturity.</t>
        </r>
      </text>
    </comment>
    <comment ref="F27" authorId="0" shapeId="0" xr:uid="{858B438D-49E6-4892-B938-AC87706FD02E}">
      <text>
        <r>
          <rPr>
            <b/>
            <sz val="9"/>
            <color indexed="81"/>
            <rFont val="Tahoma"/>
            <family val="2"/>
          </rPr>
          <t>Species growth rate (K) is 0.244, which is in the medium risk K range (0.12-0.30) for maximum age.</t>
        </r>
      </text>
    </comment>
    <comment ref="G27" authorId="0" shapeId="0" xr:uid="{B7749117-011C-4C97-8764-DFD8E7EE4F4C}">
      <text>
        <r>
          <rPr>
            <b/>
            <sz val="9"/>
            <color indexed="81"/>
            <rFont val="Tahoma"/>
            <family val="2"/>
          </rPr>
          <t>The score is based on the maximum risk score in the family Agonidae, which included 1 species.</t>
        </r>
      </text>
    </comment>
    <comment ref="H27" authorId="0" shapeId="0" xr:uid="{958FEBF4-10E2-4ACB-B4E0-37425BC845AA}">
      <text>
        <r>
          <rPr>
            <b/>
            <sz val="9"/>
            <color indexed="81"/>
            <rFont val="Tahoma"/>
            <family val="2"/>
          </rPr>
          <t>Species maximum length is 112, which is in the medium risk range (100-300cm).</t>
        </r>
      </text>
    </comment>
    <comment ref="I27" authorId="0" shapeId="0" xr:uid="{677B1C6D-604F-4798-BA4A-538C11EC3E55}">
      <text>
        <r>
          <rPr>
            <b/>
            <sz val="9"/>
            <color indexed="81"/>
            <rFont val="Tahoma"/>
            <family val="2"/>
          </rPr>
          <t>Species length at maturity is 45, which is in the medium risk range (40-200cm).</t>
        </r>
      </text>
    </comment>
    <comment ref="J27" authorId="0" shapeId="0" xr:uid="{941D7424-8836-43B7-B70E-63BEA5D26B8F}">
      <text>
        <r>
          <rPr>
            <b/>
            <sz val="9"/>
            <color indexed="81"/>
            <rFont val="Tahoma"/>
            <family val="2"/>
          </rPr>
          <t>Species reproductive strategy is broadcast spawner, which is low risk.</t>
        </r>
      </text>
    </comment>
    <comment ref="K27" authorId="0" shapeId="0" xr:uid="{9C10AE98-4B30-4AE8-B575-C266AC1606BA}">
      <text>
        <r>
          <rPr>
            <b/>
            <sz val="9"/>
            <color indexed="81"/>
            <rFont val="Tahoma"/>
            <family val="2"/>
          </rPr>
          <t>Species trophic level is 4.3, which is higher than the highest risk value (3.25).</t>
        </r>
      </text>
    </comment>
    <comment ref="M27" authorId="0" shapeId="0" xr:uid="{DA356D48-1A53-4B73-89C4-241884D2431B}">
      <text>
        <r>
          <rPr>
            <b/>
            <sz val="9"/>
            <color indexed="81"/>
            <rFont val="Tahoma"/>
            <family val="2"/>
          </rPr>
          <t>PO_,IO_ stocks : Indo-Pacific distribution, mainly coastal</t>
        </r>
      </text>
    </comment>
    <comment ref="N27" authorId="0" shapeId="0" xr:uid="{55011476-680D-4510-8A5D-5213F4581497}">
      <text>
        <r>
          <rPr>
            <b/>
            <sz val="9"/>
            <color indexed="81"/>
            <rFont val="Tahoma"/>
            <family val="2"/>
          </rPr>
          <t>The depth range of the species is 1-180m. For surface gears, the vertical overlap index with this species is 55.56%. This species is reef associated.</t>
        </r>
      </text>
    </comment>
    <comment ref="O27" authorId="0" shapeId="0" xr:uid="{BB792C44-0264-4032-9083-593EBF57D54F}">
      <text>
        <r>
          <rPr>
            <b/>
            <sz val="9"/>
            <color indexed="81"/>
            <rFont val="Tahoma"/>
            <family val="2"/>
          </rPr>
          <t>ALB stocks : The maximum length of the species is 112cm. For albacore fisheries, the length overlap index with this species is 80.00%._x000D_
TPT stocks : The maximum length of the species is 112cm. For tropical surface fisheries, the length overlap index with this species is 100.00%.</t>
        </r>
      </text>
    </comment>
    <comment ref="P27" authorId="0" shapeId="0" xr:uid="{91C8E4EC-91F0-456F-AFD8-376EA9E190EC}">
      <text>
        <r>
          <rPr>
            <b/>
            <sz val="9"/>
            <color indexed="81"/>
            <rFont val="Tahoma"/>
            <family val="2"/>
          </rPr>
          <t>No direct evidence of survival after capture.</t>
        </r>
      </text>
    </comment>
    <comment ref="E28" authorId="0" shapeId="0" xr:uid="{67A1032A-C12D-44CF-B8A9-71AE079FC941}">
      <text>
        <r>
          <rPr>
            <b/>
            <sz val="9"/>
            <color indexed="81"/>
            <rFont val="Tahoma"/>
            <family val="2"/>
          </rPr>
          <t>There is no information.</t>
        </r>
      </text>
    </comment>
    <comment ref="F28" authorId="0" shapeId="0" xr:uid="{5858510E-BB0D-4DE8-9865-A2FB381B8C9E}">
      <text>
        <r>
          <rPr>
            <b/>
            <sz val="9"/>
            <color indexed="81"/>
            <rFont val="Tahoma"/>
            <family val="2"/>
          </rPr>
          <t>There is no information.</t>
        </r>
      </text>
    </comment>
    <comment ref="G28" authorId="0" shapeId="0" xr:uid="{ABA66DB4-705B-40FC-808A-6C5F32718302}">
      <text>
        <r>
          <rPr>
            <b/>
            <sz val="9"/>
            <color indexed="81"/>
            <rFont val="Tahoma"/>
            <family val="2"/>
          </rPr>
          <t>There is no information, but fish are likely to produce &gt;100 eggs/year.</t>
        </r>
      </text>
    </comment>
    <comment ref="H28" authorId="0" shapeId="0" xr:uid="{591B215A-BB22-4C0E-87FB-43F96D51A90F}">
      <text>
        <r>
          <rPr>
            <b/>
            <sz val="9"/>
            <color indexed="81"/>
            <rFont val="Tahoma"/>
            <family val="2"/>
          </rPr>
          <t>Species maximum length is 69, which is lower than the lowest risk value (100cm).</t>
        </r>
      </text>
    </comment>
    <comment ref="I28" authorId="0" shapeId="0" xr:uid="{4E790446-0822-4082-8C7B-54F1AC868534}">
      <text>
        <r>
          <rPr>
            <b/>
            <sz val="9"/>
            <color indexed="81"/>
            <rFont val="Tahoma"/>
            <family val="2"/>
          </rPr>
          <t>Species maximum length is 69cm, which is in the length at maturity medium risk range (40-200cm).</t>
        </r>
      </text>
    </comment>
    <comment ref="J28" authorId="0" shapeId="0" xr:uid="{5FF26C30-7F67-41CF-B22D-F5CB39364B65}">
      <text>
        <r>
          <rPr>
            <b/>
            <sz val="9"/>
            <color indexed="81"/>
            <rFont val="Tahoma"/>
            <family val="2"/>
          </rPr>
          <t>Species reproductive strategy is broadcast spawner, which is low risk.</t>
        </r>
      </text>
    </comment>
    <comment ref="K28" authorId="0" shapeId="0" xr:uid="{316789C3-647A-42F2-9D14-035D2A428FF0}">
      <text>
        <r>
          <rPr>
            <b/>
            <sz val="9"/>
            <color indexed="81"/>
            <rFont val="Tahoma"/>
            <family val="2"/>
          </rPr>
          <t>Species trophic level is 3.7, which is higher than the highest risk value (3.25).</t>
        </r>
      </text>
    </comment>
    <comment ref="M28" authorId="0" shapeId="0" xr:uid="{E5C34984-013D-4466-8E98-B003ED7FE657}">
      <text>
        <r>
          <rPr>
            <b/>
            <sz val="9"/>
            <color indexed="81"/>
            <rFont val="Tahoma"/>
            <family val="2"/>
          </rPr>
          <t>ALL stocks : Worldwide demersal distribution</t>
        </r>
      </text>
    </comment>
    <comment ref="N28" authorId="0" shapeId="0" xr:uid="{DAEAD467-3F0B-446B-87DD-DA955052E721}">
      <text>
        <r>
          <rPr>
            <b/>
            <sz val="9"/>
            <color indexed="81"/>
            <rFont val="Tahoma"/>
            <family val="2"/>
          </rPr>
          <t>The depth range of the species is 1000-2600m. For surface gears, the vertical overlap index with this species is -56.15%. This species is demersal.</t>
        </r>
      </text>
    </comment>
    <comment ref="O28" authorId="0" shapeId="0" xr:uid="{EF191AFE-0170-4B8A-ACFF-70C14DE93C16}">
      <text>
        <r>
          <rPr>
            <b/>
            <sz val="9"/>
            <color indexed="81"/>
            <rFont val="Tahoma"/>
            <family val="2"/>
          </rPr>
          <t>ALB stocks : The maximum length of the species is 69cm. For albacore fisheries, the length overlap index with this species is 49.29%._x000D_
TPT stocks : The maximum length of the species is 69cm. For tropical surface fisheries, the length overlap index with this species is 62.73%.</t>
        </r>
      </text>
    </comment>
    <comment ref="P28" authorId="0" shapeId="0" xr:uid="{DFAB2332-C439-4796-8C02-7E0304CF6D5E}">
      <text>
        <r>
          <rPr>
            <b/>
            <sz val="9"/>
            <color indexed="81"/>
            <rFont val="Tahoma"/>
            <family val="2"/>
          </rPr>
          <t>No direct evidence of survival after capture.</t>
        </r>
      </text>
    </comment>
    <comment ref="E29" authorId="0" shapeId="0" xr:uid="{AB3F49A2-B231-4F31-BA72-659B691FE13A}">
      <text>
        <r>
          <rPr>
            <b/>
            <sz val="9"/>
            <color indexed="81"/>
            <rFont val="Tahoma"/>
            <family val="2"/>
          </rPr>
          <t>The score is based on the maximum risk score in the family Scombridae, which included 50 species.</t>
        </r>
      </text>
    </comment>
    <comment ref="F29" authorId="0" shapeId="0" xr:uid="{A350E8DF-E073-44F2-88A8-41C74CE19930}">
      <text>
        <r>
          <rPr>
            <b/>
            <sz val="9"/>
            <color indexed="81"/>
            <rFont val="Tahoma"/>
            <family val="2"/>
          </rPr>
          <t>The score is based on the maximum risk score in the family Monacanthidae, which included 1 species.</t>
        </r>
      </text>
    </comment>
    <comment ref="G29" authorId="0" shapeId="0" xr:uid="{BDCEAC9A-8299-4A24-B552-387C9DA53DE8}">
      <text>
        <r>
          <rPr>
            <b/>
            <sz val="9"/>
            <color indexed="81"/>
            <rFont val="Tahoma"/>
            <family val="2"/>
          </rPr>
          <t>There is no information, but fish are likely to produce &gt;100 eggs/year.</t>
        </r>
      </text>
    </comment>
    <comment ref="H29" authorId="0" shapeId="0" xr:uid="{5000BFD4-BB66-4E33-81DF-FE1F1A9129F9}">
      <text>
        <r>
          <rPr>
            <b/>
            <sz val="9"/>
            <color indexed="81"/>
            <rFont val="Tahoma"/>
            <family val="2"/>
          </rPr>
          <t>Species maximum length is 61, which is lower than the lowest risk value (100cm).</t>
        </r>
      </text>
    </comment>
    <comment ref="I29" authorId="0" shapeId="0" xr:uid="{4B177897-792D-46FF-84B3-22BA83CEDA9D}">
      <text>
        <r>
          <rPr>
            <b/>
            <sz val="9"/>
            <color indexed="81"/>
            <rFont val="Tahoma"/>
            <family val="2"/>
          </rPr>
          <t>Species maximum length is 61cm, which is in the length at maturity medium risk range (40-200cm).</t>
        </r>
      </text>
    </comment>
    <comment ref="J29" authorId="0" shapeId="0" xr:uid="{4AA860D7-33BF-4698-ACE9-16F8B4D50345}">
      <text>
        <r>
          <rPr>
            <b/>
            <sz val="9"/>
            <color indexed="81"/>
            <rFont val="Tahoma"/>
            <family val="2"/>
          </rPr>
          <t>There is no information, but fish are not live bearers.</t>
        </r>
      </text>
    </comment>
    <comment ref="K29" authorId="0" shapeId="0" xr:uid="{A81E1BB4-FD42-4EB0-9F9D-87296F7A2260}">
      <text>
        <r>
          <rPr>
            <b/>
            <sz val="9"/>
            <color indexed="81"/>
            <rFont val="Tahoma"/>
            <family val="2"/>
          </rPr>
          <t>Species trophic level is 2.0, which is lower than the lowest risk value (2.75).</t>
        </r>
      </text>
    </comment>
    <comment ref="M29" authorId="0" shapeId="0" xr:uid="{FDD681F6-BDCB-4605-AF6B-49A8CE10F2FC}">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1DA67C68-928B-475C-80EE-901CFA8D5487}">
      <text>
        <r>
          <rPr>
            <b/>
            <sz val="9"/>
            <color indexed="81"/>
            <rFont val="Tahoma"/>
            <family val="2"/>
          </rPr>
          <t>Not evaluated</t>
        </r>
      </text>
    </comment>
    <comment ref="O29" authorId="0" shapeId="0" xr:uid="{33D9DCA3-6938-4D69-897F-F5F2048E3F3C}">
      <text>
        <r>
          <rPr>
            <b/>
            <sz val="9"/>
            <color indexed="81"/>
            <rFont val="Tahoma"/>
            <family val="2"/>
          </rPr>
          <t>Not evaluated</t>
        </r>
      </text>
    </comment>
    <comment ref="P29" authorId="0" shapeId="0" xr:uid="{457CDFF7-0AD8-4D4D-B9E6-10CF42665A44}">
      <text>
        <r>
          <rPr>
            <b/>
            <sz val="9"/>
            <color indexed="81"/>
            <rFont val="Tahoma"/>
            <family val="2"/>
          </rPr>
          <t>Not evaluated</t>
        </r>
      </text>
    </comment>
    <comment ref="E30" authorId="0" shapeId="0" xr:uid="{24BC54BD-B607-4983-B23A-49E342FC1AE3}">
      <text>
        <r>
          <rPr>
            <b/>
            <sz val="9"/>
            <color indexed="81"/>
            <rFont val="Tahoma"/>
            <family val="2"/>
          </rPr>
          <t>There is no information.</t>
        </r>
      </text>
    </comment>
    <comment ref="F30" authorId="0" shapeId="0" xr:uid="{0726E59B-F1D0-4A44-A05A-C780EFA1EB1E}">
      <text>
        <r>
          <rPr>
            <b/>
            <sz val="9"/>
            <color indexed="81"/>
            <rFont val="Tahoma"/>
            <family val="2"/>
          </rPr>
          <t>There is no information.</t>
        </r>
      </text>
    </comment>
    <comment ref="G30" authorId="0" shapeId="0" xr:uid="{31DE9309-DFBA-4499-9F70-B32F7ED7F09E}">
      <text>
        <r>
          <rPr>
            <b/>
            <sz val="9"/>
            <color indexed="81"/>
            <rFont val="Tahoma"/>
            <family val="2"/>
          </rPr>
          <t>There is no information.</t>
        </r>
      </text>
    </comment>
    <comment ref="H30" authorId="0" shapeId="0" xr:uid="{3E09739F-8915-4733-B718-A3A8439C2DDD}">
      <text>
        <r>
          <rPr>
            <b/>
            <sz val="9"/>
            <color indexed="81"/>
            <rFont val="Tahoma"/>
            <family val="2"/>
          </rPr>
          <t>There is no information.</t>
        </r>
      </text>
    </comment>
    <comment ref="I30" authorId="0" shapeId="0" xr:uid="{5E74E9C7-00BE-40DB-A209-3BF9FB5058A0}">
      <text>
        <r>
          <rPr>
            <b/>
            <sz val="9"/>
            <color indexed="81"/>
            <rFont val="Tahoma"/>
            <family val="2"/>
          </rPr>
          <t>There is no information.</t>
        </r>
      </text>
    </comment>
    <comment ref="J30" authorId="0" shapeId="0" xr:uid="{4B5433CA-20BC-4E80-85E6-C65AE52ED7DF}">
      <text>
        <r>
          <rPr>
            <b/>
            <sz val="9"/>
            <color indexed="81"/>
            <rFont val="Tahoma"/>
            <family val="2"/>
          </rPr>
          <t>There is no information.</t>
        </r>
      </text>
    </comment>
    <comment ref="K30" authorId="0" shapeId="0" xr:uid="{1BFB1BC3-AEFF-408B-9E64-B514DC24DD87}">
      <text>
        <r>
          <rPr>
            <b/>
            <sz val="9"/>
            <color indexed="81"/>
            <rFont val="Tahoma"/>
            <family val="2"/>
          </rPr>
          <t>There is no information.</t>
        </r>
      </text>
    </comment>
    <comment ref="M30" authorId="0" shapeId="0" xr:uid="{2B2949B1-93EA-4FAA-9C20-D5BEFA2A6DDC}">
      <text>
        <r>
          <rPr>
            <b/>
            <sz val="9"/>
            <color indexed="81"/>
            <rFont val="Tahoma"/>
            <family val="2"/>
          </rPr>
          <t>ALL stocks : No information.</t>
        </r>
      </text>
    </comment>
    <comment ref="N30" authorId="0" shapeId="0" xr:uid="{0187B3A3-B463-46EA-9FA9-0CCB013286CC}">
      <text>
        <r>
          <rPr>
            <b/>
            <sz val="9"/>
            <color indexed="81"/>
            <rFont val="Tahoma"/>
            <family val="2"/>
          </rPr>
          <t>No information.</t>
        </r>
      </text>
    </comment>
    <comment ref="O30" authorId="0" shapeId="0" xr:uid="{2F2E0E27-D258-4F57-9C4E-0EB94A6F8BF7}">
      <text>
        <r>
          <rPr>
            <b/>
            <sz val="9"/>
            <color indexed="81"/>
            <rFont val="Tahoma"/>
            <family val="2"/>
          </rPr>
          <t>ALL stocks : No information.</t>
        </r>
      </text>
    </comment>
    <comment ref="P30" authorId="0" shapeId="0" xr:uid="{ECA0B9FC-2318-44B1-9ABB-AF3E92DEE552}">
      <text>
        <r>
          <rPr>
            <b/>
            <sz val="9"/>
            <color indexed="81"/>
            <rFont val="Tahoma"/>
            <family val="2"/>
          </rPr>
          <t>No direct evidence of survival after capture.</t>
        </r>
      </text>
    </comment>
    <comment ref="E31" authorId="0" shapeId="0" xr:uid="{CA53883C-0756-42BB-9E40-7A6A4CC7C863}">
      <text>
        <r>
          <rPr>
            <b/>
            <sz val="9"/>
            <color indexed="81"/>
            <rFont val="Tahoma"/>
            <family val="2"/>
          </rPr>
          <t>There is no information.</t>
        </r>
      </text>
    </comment>
    <comment ref="F31" authorId="0" shapeId="0" xr:uid="{ADD10BE2-D8DC-46B8-8A8F-E5EDD69D1FC1}">
      <text>
        <r>
          <rPr>
            <b/>
            <sz val="9"/>
            <color indexed="81"/>
            <rFont val="Tahoma"/>
            <family val="2"/>
          </rPr>
          <t>There is no information.</t>
        </r>
      </text>
    </comment>
    <comment ref="G31" authorId="0" shapeId="0" xr:uid="{A57A9B15-2EFC-4FF4-9718-C9A1519425B4}">
      <text>
        <r>
          <rPr>
            <b/>
            <sz val="9"/>
            <color indexed="81"/>
            <rFont val="Tahoma"/>
            <family val="2"/>
          </rPr>
          <t>There is no information, but fish are likely to produce &gt;100 eggs/year.</t>
        </r>
      </text>
    </comment>
    <comment ref="H31" authorId="0" shapeId="0" xr:uid="{26DB021A-BFB1-4013-BFD9-6B29CDD2BDBB}">
      <text>
        <r>
          <rPr>
            <b/>
            <sz val="9"/>
            <color indexed="81"/>
            <rFont val="Tahoma"/>
            <family val="2"/>
          </rPr>
          <t>Species maximum length is 30, which is lower than the lowest risk value (100cm).</t>
        </r>
      </text>
    </comment>
    <comment ref="I31" authorId="0" shapeId="0" xr:uid="{A03D3FDD-59E8-4968-AA91-ABA03AB1D0A4}">
      <text>
        <r>
          <rPr>
            <b/>
            <sz val="9"/>
            <color indexed="81"/>
            <rFont val="Tahoma"/>
            <family val="2"/>
          </rPr>
          <t>Species maximum length is 30cm, which is lower than the length at maturity lowest risk value (40cm).</t>
        </r>
      </text>
    </comment>
    <comment ref="J31" authorId="0" shapeId="0" xr:uid="{797EF41C-7EA4-457B-88E7-86C050929002}">
      <text>
        <r>
          <rPr>
            <b/>
            <sz val="9"/>
            <color indexed="81"/>
            <rFont val="Tahoma"/>
            <family val="2"/>
          </rPr>
          <t>There is no information, but fish are not live bearers.</t>
        </r>
      </text>
    </comment>
    <comment ref="K31" authorId="0" shapeId="0" xr:uid="{1383805A-40C1-4FB6-9E71-4EAEED6980B6}">
      <text>
        <r>
          <rPr>
            <b/>
            <sz val="9"/>
            <color indexed="81"/>
            <rFont val="Tahoma"/>
            <family val="2"/>
          </rPr>
          <t>Species trophic level is 3.5, which is higher than the highest risk value (3.25).</t>
        </r>
      </text>
    </comment>
    <comment ref="M31" authorId="0" shapeId="0" xr:uid="{1C576985-3699-410D-8FB6-60B820B24152}">
      <text>
        <r>
          <rPr>
            <b/>
            <sz val="9"/>
            <color indexed="81"/>
            <rFont val="Tahoma"/>
            <family val="2"/>
          </rPr>
          <t>BEI_,BEPE,BEPW,SKI_,SKPE,SKPW,YFI_,YFPE,YFPW stocks : Tropical Indo-Pacific distrbution, mainly coastal</t>
        </r>
      </text>
    </comment>
    <comment ref="N31" authorId="0" shapeId="0" xr:uid="{686AF2C7-35F4-4EA9-9497-EE32C30DF72A}">
      <text>
        <r>
          <rPr>
            <b/>
            <sz val="9"/>
            <color indexed="81"/>
            <rFont val="Tahoma"/>
            <family val="2"/>
          </rPr>
          <t>The depth range of the species is 26-137m. For surface gears, the vertical overlap index with this species is 66.96%. This species is reef associated.</t>
        </r>
      </text>
    </comment>
    <comment ref="O31" authorId="0" shapeId="0" xr:uid="{8B259513-4228-40E7-9E11-8F0987F7AC66}">
      <text>
        <r>
          <rPr>
            <b/>
            <sz val="9"/>
            <color indexed="81"/>
            <rFont val="Tahoma"/>
            <family val="2"/>
          </rPr>
          <t>TPT stocks : The maximum length of the species is 30cm. For tropical surface fisheries, the length overlap index with this species is 27.27%.</t>
        </r>
      </text>
    </comment>
    <comment ref="P31" authorId="0" shapeId="0" xr:uid="{BCF70DD7-C273-4AAE-A984-0BB45F2420BB}">
      <text>
        <r>
          <rPr>
            <b/>
            <sz val="9"/>
            <color indexed="81"/>
            <rFont val="Tahoma"/>
            <family val="2"/>
          </rPr>
          <t>No direct evidence of survival after capture.</t>
        </r>
      </text>
    </comment>
    <comment ref="E32" authorId="0" shapeId="0" xr:uid="{67773F1A-248B-46DB-98DA-6C986D98113E}">
      <text>
        <r>
          <rPr>
            <b/>
            <sz val="9"/>
            <color indexed="81"/>
            <rFont val="Tahoma"/>
            <family val="2"/>
          </rPr>
          <t>The score is based on the maximum risk score in the family Agonidae, which included 1 species.</t>
        </r>
      </text>
    </comment>
    <comment ref="F32" authorId="0" shapeId="0" xr:uid="{387DFF16-5B81-4FC1-B44C-DA17788793BF}">
      <text>
        <r>
          <rPr>
            <b/>
            <sz val="9"/>
            <color indexed="81"/>
            <rFont val="Tahoma"/>
            <family val="2"/>
          </rPr>
          <t>The score is based on the maximum risk score in the family Agonidae, which included 1 species.</t>
        </r>
      </text>
    </comment>
    <comment ref="G32" authorId="0" shapeId="0" xr:uid="{B1B300BF-9800-4BB6-88D1-09E1470E4BAA}">
      <text>
        <r>
          <rPr>
            <b/>
            <sz val="9"/>
            <color indexed="81"/>
            <rFont val="Tahoma"/>
            <family val="2"/>
          </rPr>
          <t>There is no information, but fish are likely to produce &gt;100 eggs/year.</t>
        </r>
      </text>
    </comment>
    <comment ref="H32" authorId="0" shapeId="0" xr:uid="{C946B20A-46FC-4482-9AE0-506D2D77942A}">
      <text>
        <r>
          <rPr>
            <b/>
            <sz val="9"/>
            <color indexed="81"/>
            <rFont val="Tahoma"/>
            <family val="2"/>
          </rPr>
          <t>Species maximum length is 170, which is in the medium risk range (100-300cm).</t>
        </r>
      </text>
    </comment>
    <comment ref="I32" authorId="0" shapeId="0" xr:uid="{79F21DD7-8D24-4D99-A1FE-69898EBAB6DD}">
      <text>
        <r>
          <rPr>
            <b/>
            <sz val="9"/>
            <color indexed="81"/>
            <rFont val="Tahoma"/>
            <family val="2"/>
          </rPr>
          <t>Species maximum length is 170cm, which is in the length at maturity medium risk range (40-200cm).</t>
        </r>
      </text>
    </comment>
    <comment ref="J32" authorId="0" shapeId="0" xr:uid="{C6BD673C-8AF8-472A-8506-3F9077298896}">
      <text>
        <r>
          <rPr>
            <b/>
            <sz val="9"/>
            <color indexed="81"/>
            <rFont val="Tahoma"/>
            <family val="2"/>
          </rPr>
          <t>Species reproductive strategy is broadcast spawner, which is low risk.</t>
        </r>
      </text>
    </comment>
    <comment ref="K32" authorId="0" shapeId="0" xr:uid="{78932561-5850-43F6-987C-A210F74D7D3C}">
      <text>
        <r>
          <rPr>
            <b/>
            <sz val="9"/>
            <color indexed="81"/>
            <rFont val="Tahoma"/>
            <family val="2"/>
          </rPr>
          <t>Species trophic level is 4.5, which is higher than the highest risk value (3.25).</t>
        </r>
      </text>
    </comment>
    <comment ref="M32" authorId="0" shapeId="0" xr:uid="{E762E3CB-1623-4B3A-AD8B-9614DC3DE990}">
      <text>
        <r>
          <rPr>
            <b/>
            <sz val="9"/>
            <color indexed="81"/>
            <rFont val="Tahoma"/>
            <family val="2"/>
          </rPr>
          <t>PO_,IO_ stocks : Indo-Pacific distribution, mainly coastal</t>
        </r>
      </text>
    </comment>
    <comment ref="N32" authorId="0" shapeId="0" xr:uid="{A15D282C-8014-4AB7-94B6-BD590A5DACAE}">
      <text>
        <r>
          <rPr>
            <b/>
            <sz val="9"/>
            <color indexed="81"/>
            <rFont val="Tahoma"/>
            <family val="2"/>
          </rPr>
          <t>The depth range of the species is 1-100m. For surface gears, the vertical overlap index with this species is 100.00%. This species is reef associated.</t>
        </r>
      </text>
    </comment>
    <comment ref="O32" authorId="0" shapeId="0" xr:uid="{A22C792E-FAF0-4763-826E-15C6F23525F5}">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32" authorId="0" shapeId="0" xr:uid="{00F7D75F-D481-4FB7-B49A-86244B6D96AE}">
      <text>
        <r>
          <rPr>
            <b/>
            <sz val="9"/>
            <color indexed="81"/>
            <rFont val="Tahoma"/>
            <family val="2"/>
          </rPr>
          <t>No direct evidence of survival after capture.</t>
        </r>
      </text>
    </comment>
    <comment ref="E33" authorId="0" shapeId="0" xr:uid="{389D3066-B3C7-4BC2-9931-071795D6ECD7}">
      <text>
        <r>
          <rPr>
            <b/>
            <sz val="9"/>
            <color indexed="81"/>
            <rFont val="Tahoma"/>
            <family val="2"/>
          </rPr>
          <t>Species growth rate (K) is 0.240, which is higher than lowest risk K (0.183) for age at maturity.</t>
        </r>
      </text>
    </comment>
    <comment ref="F33" authorId="0" shapeId="0" xr:uid="{2A1D84A9-7F78-4A8D-B3D8-C87D026C3CFB}">
      <text>
        <r>
          <rPr>
            <b/>
            <sz val="9"/>
            <color indexed="81"/>
            <rFont val="Tahoma"/>
            <family val="2"/>
          </rPr>
          <t>Species growth rate (K) is 0.240, which is in the medium risk K range (0.12-0.30) for maximum age.</t>
        </r>
      </text>
    </comment>
    <comment ref="G33" authorId="0" shapeId="0" xr:uid="{8C4B98D5-B915-4B94-B25F-AD114C9E502B}">
      <text>
        <r>
          <rPr>
            <b/>
            <sz val="9"/>
            <color indexed="81"/>
            <rFont val="Tahoma"/>
            <family val="2"/>
          </rPr>
          <t>There is no information, but fish are likely to produce &gt;100 eggs/year.</t>
        </r>
      </text>
    </comment>
    <comment ref="H33" authorId="0" shapeId="0" xr:uid="{E6079A31-C906-4D88-9A47-6BF542839521}">
      <text>
        <r>
          <rPr>
            <b/>
            <sz val="9"/>
            <color indexed="81"/>
            <rFont val="Tahoma"/>
            <family val="2"/>
          </rPr>
          <t>Species maximum length is 150, which is in the medium risk range (100-300cm).</t>
        </r>
      </text>
    </comment>
    <comment ref="I33" authorId="0" shapeId="0" xr:uid="{8C3ABCCC-E0CF-4B52-ACB8-59EF6B4A8828}">
      <text>
        <r>
          <rPr>
            <b/>
            <sz val="9"/>
            <color indexed="81"/>
            <rFont val="Tahoma"/>
            <family val="2"/>
          </rPr>
          <t>Species maximum length is 150cm, which is in the length at maturity medium risk range (40-200cm).</t>
        </r>
      </text>
    </comment>
    <comment ref="J33" authorId="0" shapeId="0" xr:uid="{F3B6F33E-3AD3-4DF0-AFE2-3298BB73CEF5}">
      <text>
        <r>
          <rPr>
            <b/>
            <sz val="9"/>
            <color indexed="81"/>
            <rFont val="Tahoma"/>
            <family val="2"/>
          </rPr>
          <t>Species reproductive strategy is broadcast spawner, which is low risk.</t>
        </r>
      </text>
    </comment>
    <comment ref="K33" authorId="0" shapeId="0" xr:uid="{D925F6EB-4FE0-420F-9F0F-82A418EBA721}">
      <text>
        <r>
          <rPr>
            <b/>
            <sz val="9"/>
            <color indexed="81"/>
            <rFont val="Tahoma"/>
            <family val="2"/>
          </rPr>
          <t>Species trophic level is 4.5, which is higher than the highest risk value (3.25).</t>
        </r>
      </text>
    </comment>
    <comment ref="M33" authorId="0" shapeId="0" xr:uid="{BC18E920-B47D-4771-AE56-5AC16496FED0}">
      <text>
        <r>
          <rPr>
            <b/>
            <sz val="9"/>
            <color indexed="81"/>
            <rFont val="Tahoma"/>
            <family val="2"/>
          </rPr>
          <t>WPO,IO_ stocks : Indo-west Pacific distribution, absent in Atlantic and East Pacific</t>
        </r>
      </text>
    </comment>
    <comment ref="N33" authorId="0" shapeId="0" xr:uid="{0E93A1D6-9529-46D7-9BF1-B0D94EF8AF9E}">
      <text>
        <r>
          <rPr>
            <b/>
            <sz val="9"/>
            <color indexed="81"/>
            <rFont val="Tahoma"/>
            <family val="2"/>
          </rPr>
          <t>The depth range of the species is 20-200m. For surface gears, the vertical overlap index with this species is 44.75%. This species is reef associated.</t>
        </r>
      </text>
    </comment>
    <comment ref="O33" authorId="0" shapeId="0" xr:uid="{FF300733-A41D-42A9-B842-E6B0F2EDAD4B}">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3" authorId="0" shapeId="0" xr:uid="{F1E44205-64A4-496A-9FBE-FF1AAC10B793}">
      <text>
        <r>
          <rPr>
            <b/>
            <sz val="9"/>
            <color indexed="81"/>
            <rFont val="Tahoma"/>
            <family val="2"/>
          </rPr>
          <t>No direct evidence of survival after capture.</t>
        </r>
      </text>
    </comment>
    <comment ref="E34" authorId="0" shapeId="0" xr:uid="{DB489EA3-49D5-45CD-868D-03DE216E420D}">
      <text>
        <r>
          <rPr>
            <b/>
            <sz val="9"/>
            <color indexed="81"/>
            <rFont val="Tahoma"/>
            <family val="2"/>
          </rPr>
          <t>Species growth rate (K) is 0.605, which is higher than lowest risk K (0.183) for age at maturity.</t>
        </r>
      </text>
    </comment>
    <comment ref="F34" authorId="0" shapeId="0" xr:uid="{59DED915-8E7B-4C14-829D-12D6ACACE796}">
      <text>
        <r>
          <rPr>
            <b/>
            <sz val="9"/>
            <color indexed="81"/>
            <rFont val="Tahoma"/>
            <family val="2"/>
          </rPr>
          <t>Species growth rate (K) is 0.605, which is higher than lowest risk K (0.30) for maximum age.</t>
        </r>
      </text>
    </comment>
    <comment ref="G34" authorId="0" shapeId="0" xr:uid="{3CABC034-900A-421F-A271-2FBA10932B1E}">
      <text>
        <r>
          <rPr>
            <b/>
            <sz val="9"/>
            <color indexed="81"/>
            <rFont val="Tahoma"/>
            <family val="2"/>
          </rPr>
          <t>The score is based on the maximum risk score in the family Agonidae, which included 1 species.</t>
        </r>
      </text>
    </comment>
    <comment ref="H34" authorId="0" shapeId="0" xr:uid="{08D896F5-3FB1-49B5-A117-55A3AE8F3E15}">
      <text>
        <r>
          <rPr>
            <b/>
            <sz val="9"/>
            <color indexed="81"/>
            <rFont val="Tahoma"/>
            <family val="2"/>
          </rPr>
          <t>Species maximum length is 140, which is in the medium risk range (100-300cm).</t>
        </r>
      </text>
    </comment>
    <comment ref="I34" authorId="0" shapeId="0" xr:uid="{DEF5838D-2B7E-4E61-991D-8E7CCFB4BA66}">
      <text>
        <r>
          <rPr>
            <b/>
            <sz val="9"/>
            <color indexed="81"/>
            <rFont val="Tahoma"/>
            <family val="2"/>
          </rPr>
          <t>Species maximum length is 140cm, which is in the length at maturity medium risk range (40-200cm).</t>
        </r>
      </text>
    </comment>
    <comment ref="J34" authorId="0" shapeId="0" xr:uid="{20EF43B9-6921-49B4-8C4D-138586F1C937}">
      <text>
        <r>
          <rPr>
            <b/>
            <sz val="9"/>
            <color indexed="81"/>
            <rFont val="Tahoma"/>
            <family val="2"/>
          </rPr>
          <t>Species reproductive strategy is broadcast spawner, which is low risk.</t>
        </r>
      </text>
    </comment>
    <comment ref="K34" authorId="0" shapeId="0" xr:uid="{779DE55D-696C-4C35-8DD0-F7B9A67568F4}">
      <text>
        <r>
          <rPr>
            <b/>
            <sz val="9"/>
            <color indexed="81"/>
            <rFont val="Tahoma"/>
            <family val="2"/>
          </rPr>
          <t>Species trophic level is 4.5, which is higher than the highest risk value (3.25).</t>
        </r>
      </text>
    </comment>
    <comment ref="M34" authorId="0" shapeId="0" xr:uid="{A5A26615-0458-4657-B575-7365C4ED0DE4}">
      <text>
        <r>
          <rPr>
            <b/>
            <sz val="9"/>
            <color indexed="81"/>
            <rFont val="Tahoma"/>
            <family val="2"/>
          </rPr>
          <t>TPT stocks : Worldwide tropical distribution, mainly coastal</t>
        </r>
      </text>
    </comment>
    <comment ref="N34" authorId="0" shapeId="0" xr:uid="{398AD7E2-083A-41D7-8838-91EB693D00CC}">
      <text>
        <r>
          <rPr>
            <b/>
            <sz val="9"/>
            <color indexed="81"/>
            <rFont val="Tahoma"/>
            <family val="2"/>
          </rPr>
          <t>The depth range of the species is 1-3m. For surface gears, the vertical overlap index with this species is 100.00%. This species is reef associated.</t>
        </r>
      </text>
    </comment>
    <comment ref="O34" authorId="0" shapeId="0" xr:uid="{EE90CAF3-80D4-4EF7-81FC-2603981051B0}">
      <text>
        <r>
          <rPr>
            <b/>
            <sz val="9"/>
            <color indexed="81"/>
            <rFont val="Tahoma"/>
            <family val="2"/>
          </rPr>
          <t>TPT stocks : The maximum length of the species is 140cm. For tropical surface fisheries, the length overlap index with this species is 100.00%.</t>
        </r>
      </text>
    </comment>
    <comment ref="P34" authorId="0" shapeId="0" xr:uid="{3BD3DEA7-34BF-4C27-B4DB-ACCA925D0090}">
      <text>
        <r>
          <rPr>
            <b/>
            <sz val="9"/>
            <color indexed="81"/>
            <rFont val="Tahoma"/>
            <family val="2"/>
          </rPr>
          <t>No direct evidence of survival after capture.</t>
        </r>
      </text>
    </comment>
    <comment ref="E35" authorId="0" shapeId="0" xr:uid="{14721336-9711-44A7-BAA6-6C419B0BE10A}">
      <text>
        <r>
          <rPr>
            <b/>
            <sz val="9"/>
            <color indexed="81"/>
            <rFont val="Tahoma"/>
            <family val="2"/>
          </rPr>
          <t>Species growth rate (K) is 0.373, which is higher than lowest risk K (0.183) for age at maturity.</t>
        </r>
      </text>
    </comment>
    <comment ref="F35" authorId="0" shapeId="0" xr:uid="{63735184-2B03-460E-84B3-2191C283242A}">
      <text>
        <r>
          <rPr>
            <b/>
            <sz val="9"/>
            <color indexed="81"/>
            <rFont val="Tahoma"/>
            <family val="2"/>
          </rPr>
          <t>Species growth rate (K) is 0.373, which is higher than lowest risk K (0.30) for maximum age.</t>
        </r>
      </text>
    </comment>
    <comment ref="G35" authorId="0" shapeId="0" xr:uid="{3AFD40B8-A442-4A32-9848-03435B9000F7}">
      <text>
        <r>
          <rPr>
            <b/>
            <sz val="9"/>
            <color indexed="81"/>
            <rFont val="Tahoma"/>
            <family val="2"/>
          </rPr>
          <t>There is no information, but fish are likely to produce &gt;100 eggs/year.</t>
        </r>
      </text>
    </comment>
    <comment ref="H35" authorId="0" shapeId="0" xr:uid="{9B37829D-4A78-4265-9C50-543D46D212C3}">
      <text>
        <r>
          <rPr>
            <b/>
            <sz val="9"/>
            <color indexed="81"/>
            <rFont val="Tahoma"/>
            <family val="2"/>
          </rPr>
          <t>Species maximum length is 90, which is lower than the lowest risk value (100cm).</t>
        </r>
      </text>
    </comment>
    <comment ref="I35" authorId="0" shapeId="0" xr:uid="{48044EEF-791F-46C1-8929-31FBDC4DD25A}">
      <text>
        <r>
          <rPr>
            <b/>
            <sz val="9"/>
            <color indexed="81"/>
            <rFont val="Tahoma"/>
            <family val="2"/>
          </rPr>
          <t>Species maximum length is 90cm, which is in the length at maturity medium risk range (40-200cm).</t>
        </r>
      </text>
    </comment>
    <comment ref="J35" authorId="0" shapeId="0" xr:uid="{62E359F3-D336-4789-BF88-D4C6933DCEBD}">
      <text>
        <r>
          <rPr>
            <b/>
            <sz val="9"/>
            <color indexed="81"/>
            <rFont val="Tahoma"/>
            <family val="2"/>
          </rPr>
          <t>Species reproductive strategy is broadcast spawner, which is low risk.</t>
        </r>
      </text>
    </comment>
    <comment ref="K35" authorId="0" shapeId="0" xr:uid="{5F800A36-127D-4656-BFCB-036CAABD19B1}">
      <text>
        <r>
          <rPr>
            <b/>
            <sz val="9"/>
            <color indexed="81"/>
            <rFont val="Tahoma"/>
            <family val="2"/>
          </rPr>
          <t>Species trophic level is 4.5, which is higher than the highest risk value (3.25).</t>
        </r>
      </text>
    </comment>
    <comment ref="M35" authorId="0" shapeId="0" xr:uid="{3E34D022-DE13-4296-9EDD-8F4B2B6950EB}">
      <text>
        <r>
          <rPr>
            <b/>
            <sz val="9"/>
            <color indexed="81"/>
            <rFont val="Tahoma"/>
            <family val="2"/>
          </rPr>
          <t>WPO,IO_ stocks : Indo-west Pacific distribution, absent in Atlantic and East Pacific, mainly coastal</t>
        </r>
      </text>
    </comment>
    <comment ref="N35" authorId="0" shapeId="0" xr:uid="{1C72D495-4036-47BA-A816-EC9DE3256F70}">
      <text>
        <r>
          <rPr>
            <b/>
            <sz val="9"/>
            <color indexed="81"/>
            <rFont val="Tahoma"/>
            <family val="2"/>
          </rPr>
          <t>The depth range of the species is 3-20m. For surface gears, the vertical overlap index with this species is 100.00%. This species is reef associated.</t>
        </r>
      </text>
    </comment>
    <comment ref="O35" authorId="0" shapeId="0" xr:uid="{00F9AD9C-8DC7-4267-81C6-AE7985F60686}">
      <text>
        <r>
          <rPr>
            <b/>
            <sz val="9"/>
            <color indexed="81"/>
            <rFont val="Tahoma"/>
            <family val="2"/>
          </rPr>
          <t>ALB stocks : The maximum length of the species is 90cm. For albacore fisheries, the length overlap index with this species is 64.29%._x000D_
TPT stocks : The maximum length of the species is 90cm. For tropical surface fisheries, the length overlap index with this species is 81.82%.</t>
        </r>
      </text>
    </comment>
    <comment ref="P35" authorId="0" shapeId="0" xr:uid="{DA3BE878-2133-49D1-B0DA-538FA7F62766}">
      <text>
        <r>
          <rPr>
            <b/>
            <sz val="9"/>
            <color indexed="81"/>
            <rFont val="Tahoma"/>
            <family val="2"/>
          </rPr>
          <t>No direct evidence of survival after capture.</t>
        </r>
      </text>
    </comment>
    <comment ref="E36" authorId="0" shapeId="0" xr:uid="{80EA5345-B55C-48FC-B094-001EA89AAA97}">
      <text>
        <r>
          <rPr>
            <b/>
            <sz val="9"/>
            <color indexed="81"/>
            <rFont val="Tahoma"/>
            <family val="2"/>
          </rPr>
          <t>There is no information.</t>
        </r>
      </text>
    </comment>
    <comment ref="F36" authorId="0" shapeId="0" xr:uid="{30486CEC-2430-485C-8DD1-B4253EB86288}">
      <text>
        <r>
          <rPr>
            <b/>
            <sz val="9"/>
            <color indexed="81"/>
            <rFont val="Tahoma"/>
            <family val="2"/>
          </rPr>
          <t>There is no information.</t>
        </r>
      </text>
    </comment>
    <comment ref="G36" authorId="0" shapeId="0" xr:uid="{05EC9FE1-1086-4DE2-A502-1350556F642D}">
      <text>
        <r>
          <rPr>
            <b/>
            <sz val="9"/>
            <color indexed="81"/>
            <rFont val="Tahoma"/>
            <family val="2"/>
          </rPr>
          <t>There is no information, but fish are likely to produce &gt;100 eggs/year.</t>
        </r>
      </text>
    </comment>
    <comment ref="H36" authorId="0" shapeId="0" xr:uid="{964D94C8-5B44-47BE-A8ED-C73B97CACF10}">
      <text>
        <r>
          <rPr>
            <b/>
            <sz val="9"/>
            <color indexed="81"/>
            <rFont val="Tahoma"/>
            <family val="2"/>
          </rPr>
          <t>Species maximum length is 70, which is lower than the lowest risk value (100cm).</t>
        </r>
      </text>
    </comment>
    <comment ref="I36" authorId="0" shapeId="0" xr:uid="{017C3CF9-739E-48F7-800E-B34E8CCA370F}">
      <text>
        <r>
          <rPr>
            <b/>
            <sz val="9"/>
            <color indexed="81"/>
            <rFont val="Tahoma"/>
            <family val="2"/>
          </rPr>
          <t>Species maximum length is 70cm, which is in the length at maturity medium risk range (40-200cm).</t>
        </r>
      </text>
    </comment>
    <comment ref="J36" authorId="0" shapeId="0" xr:uid="{FA8BB8C9-B447-4AFC-88A7-D4E9E26C02D7}">
      <text>
        <r>
          <rPr>
            <b/>
            <sz val="9"/>
            <color indexed="81"/>
            <rFont val="Tahoma"/>
            <family val="2"/>
          </rPr>
          <t>There is no information, but fish are not live bearers.</t>
        </r>
      </text>
    </comment>
    <comment ref="K36" authorId="0" shapeId="0" xr:uid="{ACDBF430-82D7-48F7-823B-0DF46C3D3B48}">
      <text>
        <r>
          <rPr>
            <b/>
            <sz val="9"/>
            <color indexed="81"/>
            <rFont val="Tahoma"/>
            <family val="2"/>
          </rPr>
          <t>Species trophic level is 4.0, which is higher than the highest risk value (3.25).</t>
        </r>
      </text>
    </comment>
    <comment ref="M36" authorId="0" shapeId="0" xr:uid="{ABC0BDC9-6ECC-41F2-9C8B-8A19D26B9596}">
      <text>
        <r>
          <rPr>
            <b/>
            <sz val="9"/>
            <color indexed="81"/>
            <rFont val="Tahoma"/>
            <family val="2"/>
          </rPr>
          <t>TPT stocks : Worldwide tropical distribution, mainly coastal</t>
        </r>
      </text>
    </comment>
    <comment ref="N36" authorId="0" shapeId="0" xr:uid="{6DB73531-8076-4BE5-AB67-E45F1149A806}">
      <text>
        <r>
          <rPr>
            <b/>
            <sz val="9"/>
            <color indexed="81"/>
            <rFont val="Tahoma"/>
            <family val="2"/>
          </rPr>
          <t>The depth range of the species is 3-25m. For surface gears, the vertical overlap index with this species is 100.00%. This species is reef associated.</t>
        </r>
      </text>
    </comment>
    <comment ref="O36" authorId="0" shapeId="0" xr:uid="{8632851F-2104-4616-A287-CEDBC0584FA7}">
      <text>
        <r>
          <rPr>
            <b/>
            <sz val="9"/>
            <color indexed="81"/>
            <rFont val="Tahoma"/>
            <family val="2"/>
          </rPr>
          <t>TPT stocks : The maximum length of the species is 70cm. For tropical surface fisheries, the length overlap index with this species is 63.64%.</t>
        </r>
      </text>
    </comment>
    <comment ref="P36" authorId="0" shapeId="0" xr:uid="{FF5FA82E-BCA6-4C68-898A-D3FD3440CB70}">
      <text>
        <r>
          <rPr>
            <b/>
            <sz val="9"/>
            <color indexed="81"/>
            <rFont val="Tahoma"/>
            <family val="2"/>
          </rPr>
          <t>No direct evidence of survival after capture.</t>
        </r>
      </text>
    </comment>
    <comment ref="E37" authorId="0" shapeId="0" xr:uid="{6B12E22E-DEE3-4E7D-9CB8-62F6673BAE7A}">
      <text>
        <r>
          <rPr>
            <b/>
            <sz val="9"/>
            <color indexed="81"/>
            <rFont val="Tahoma"/>
            <family val="2"/>
          </rPr>
          <t>The score is based on the maximum risk score in the family Agonidae, which included 1 species.</t>
        </r>
      </text>
    </comment>
    <comment ref="F37" authorId="0" shapeId="0" xr:uid="{72C7258A-FE78-41FC-88FD-8AC2A9940F64}">
      <text>
        <r>
          <rPr>
            <b/>
            <sz val="9"/>
            <color indexed="81"/>
            <rFont val="Tahoma"/>
            <family val="2"/>
          </rPr>
          <t>The score is based on the maximum risk score in the family Trachipteridae , which included 1 species.</t>
        </r>
      </text>
    </comment>
    <comment ref="G37" authorId="0" shapeId="0" xr:uid="{2335CDBA-7C31-4640-97F4-360992D9747E}">
      <text>
        <r>
          <rPr>
            <b/>
            <sz val="9"/>
            <color indexed="81"/>
            <rFont val="Tahoma"/>
            <family val="2"/>
          </rPr>
          <t>There is no information, but fish are likely to produce &gt;100 eggs/year.</t>
        </r>
      </text>
    </comment>
    <comment ref="H37" authorId="0" shapeId="0" xr:uid="{9210F3C5-EA49-4D74-9F92-22EC8A6769C8}">
      <text>
        <r>
          <rPr>
            <b/>
            <sz val="9"/>
            <color indexed="81"/>
            <rFont val="Tahoma"/>
            <family val="2"/>
          </rPr>
          <t>The score is based on the maximum risk score in the family Trachipteridae , which included 2 species.</t>
        </r>
      </text>
    </comment>
    <comment ref="I37" authorId="0" shapeId="0" xr:uid="{E843E0CB-369D-4485-8E13-34FF8EA0CF71}">
      <text>
        <r>
          <rPr>
            <b/>
            <sz val="9"/>
            <color indexed="81"/>
            <rFont val="Tahoma"/>
            <family val="2"/>
          </rPr>
          <t>The score is based on the maximum risk score in the family Scombridae, which included 50 species.</t>
        </r>
      </text>
    </comment>
    <comment ref="J37" authorId="0" shapeId="0" xr:uid="{E47574A6-B168-4DE3-B61D-9E34B8B59AED}">
      <text>
        <r>
          <rPr>
            <b/>
            <sz val="9"/>
            <color indexed="81"/>
            <rFont val="Tahoma"/>
            <family val="2"/>
          </rPr>
          <t>The score is based on the maximum risk score in the family Agonidae, which included 1 species.</t>
        </r>
      </text>
    </comment>
    <comment ref="K37" authorId="0" shapeId="0" xr:uid="{C01BB8E6-AAD1-4C8D-B8D9-B6B9EC6DE703}">
      <text>
        <r>
          <rPr>
            <b/>
            <sz val="9"/>
            <color indexed="81"/>
            <rFont val="Tahoma"/>
            <family val="2"/>
          </rPr>
          <t>The score is based on the maximum risk score in the family Agonidae, which included 1 species.</t>
        </r>
      </text>
    </comment>
    <comment ref="M37" authorId="0" shapeId="0" xr:uid="{741C8B6A-DE1D-44C9-B5EA-D1A6830FF603}">
      <text>
        <r>
          <rPr>
            <b/>
            <sz val="9"/>
            <color indexed="81"/>
            <rFont val="Tahoma"/>
            <family val="2"/>
          </rPr>
          <t>ALL stocks : Worldwide pelagic distribution</t>
        </r>
      </text>
    </comment>
    <comment ref="N37" authorId="0" shapeId="0" xr:uid="{7B88801C-D729-4574-A248-E39FE9172E71}">
      <text>
        <r>
          <rPr>
            <b/>
            <sz val="9"/>
            <color indexed="81"/>
            <rFont val="Tahoma"/>
            <family val="2"/>
          </rPr>
          <t>The depth range of the species is 1-50m. For surface gears, the vertical overlap index with this species is 100.00%.</t>
        </r>
      </text>
    </comment>
    <comment ref="O37" authorId="0" shapeId="0" xr:uid="{FCE67465-EF87-4158-B686-5F838BF9EED9}">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7" authorId="0" shapeId="0" xr:uid="{1A3BCC89-1044-479F-881B-4341EB7CE8A1}">
      <text>
        <r>
          <rPr>
            <b/>
            <sz val="9"/>
            <color indexed="81"/>
            <rFont val="Tahoma"/>
            <family val="2"/>
          </rPr>
          <t>No direct evidence of survival after capture.</t>
        </r>
      </text>
    </comment>
    <comment ref="E38" authorId="0" shapeId="0" xr:uid="{0F9FE550-6263-4C73-86B2-61361D120180}">
      <text>
        <r>
          <rPr>
            <b/>
            <sz val="9"/>
            <color indexed="81"/>
            <rFont val="Tahoma"/>
            <family val="2"/>
          </rPr>
          <t>There is no information.</t>
        </r>
      </text>
    </comment>
    <comment ref="F38" authorId="0" shapeId="0" xr:uid="{B27BFB0A-F4E1-433C-8AE9-794A51EFAC5C}">
      <text>
        <r>
          <rPr>
            <b/>
            <sz val="9"/>
            <color indexed="81"/>
            <rFont val="Tahoma"/>
            <family val="2"/>
          </rPr>
          <t>There is no information.</t>
        </r>
      </text>
    </comment>
    <comment ref="G38" authorId="0" shapeId="0" xr:uid="{9708FBAA-1D43-4744-B3DC-7DFE3008B05C}">
      <text>
        <r>
          <rPr>
            <b/>
            <sz val="9"/>
            <color indexed="81"/>
            <rFont val="Tahoma"/>
            <family val="2"/>
          </rPr>
          <t>There is no information, but fish are likely to produce &gt;100 eggs/year.</t>
        </r>
      </text>
    </comment>
    <comment ref="H38" authorId="0" shapeId="0" xr:uid="{8406348C-E239-471A-80A6-706EA27C3522}">
      <text>
        <r>
          <rPr>
            <b/>
            <sz val="9"/>
            <color indexed="81"/>
            <rFont val="Tahoma"/>
            <family val="2"/>
          </rPr>
          <t>The score is based on the maximum risk score in the family Squatinidae, which included 1 species.</t>
        </r>
      </text>
    </comment>
    <comment ref="I38" authorId="0" shapeId="0" xr:uid="{A5FC0A0B-7454-4145-851E-4C02819A0D31}">
      <text>
        <r>
          <rPr>
            <b/>
            <sz val="9"/>
            <color indexed="81"/>
            <rFont val="Tahoma"/>
            <family val="2"/>
          </rPr>
          <t>The score is based on the maximum risk score in the family Squatinidae, which included 1 species.</t>
        </r>
      </text>
    </comment>
    <comment ref="J38" authorId="0" shapeId="0" xr:uid="{F3D270D0-8E0A-44BC-A58C-B9FD951A262A}">
      <text>
        <r>
          <rPr>
            <b/>
            <sz val="9"/>
            <color indexed="81"/>
            <rFont val="Tahoma"/>
            <family val="2"/>
          </rPr>
          <t>There is no information, but fish are not live bearers.</t>
        </r>
      </text>
    </comment>
    <comment ref="K38" authorId="0" shapeId="0" xr:uid="{8F095671-5D30-4C1D-81C6-ABCDBCD2D20B}">
      <text>
        <r>
          <rPr>
            <b/>
            <sz val="9"/>
            <color indexed="81"/>
            <rFont val="Tahoma"/>
            <family val="2"/>
          </rPr>
          <t>The score is based on the maximum risk score in the family Squatinidae, which included 1 species.</t>
        </r>
      </text>
    </comment>
    <comment ref="M38" authorId="0" shapeId="0" xr:uid="{83B02FAF-5FE7-4914-BFD5-63DBA48FCA58}">
      <text>
        <r>
          <rPr>
            <b/>
            <sz val="9"/>
            <color indexed="81"/>
            <rFont val="Tahoma"/>
            <family val="2"/>
          </rPr>
          <t>TPT stocks : Worldwide tropical distribution, mainly coastal</t>
        </r>
      </text>
    </comment>
    <comment ref="N38" authorId="0" shapeId="0" xr:uid="{E72A7A11-2E91-475F-BACC-EF06D2EA234A}">
      <text>
        <r>
          <rPr>
            <b/>
            <sz val="9"/>
            <color indexed="81"/>
            <rFont val="Tahoma"/>
            <family val="2"/>
          </rPr>
          <t>The depth range of the species is 1-100m. For surface gears, the vertical overlap index with this species is 100.00%. This species is reef associated.</t>
        </r>
      </text>
    </comment>
    <comment ref="O38" authorId="0" shapeId="0" xr:uid="{E82F8C72-1FAF-4EF5-B6A7-44CBEF4DEFC1}">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38" authorId="0" shapeId="0" xr:uid="{63DA8621-0376-4DDB-B481-C1F29DEFACC6}">
      <text>
        <r>
          <rPr>
            <b/>
            <sz val="9"/>
            <color indexed="81"/>
            <rFont val="Tahoma"/>
            <family val="2"/>
          </rPr>
          <t>No direct evidence of survival after capture.</t>
        </r>
      </text>
    </comment>
    <comment ref="E39" authorId="0" shapeId="0" xr:uid="{2A254ADC-528F-4856-849F-E898BA88BF54}">
      <text>
        <r>
          <rPr>
            <b/>
            <sz val="9"/>
            <color indexed="81"/>
            <rFont val="Tahoma"/>
            <family val="2"/>
          </rPr>
          <t>The score is based on the maximum risk score in the family Agonidae, which included 1 species.</t>
        </r>
      </text>
    </comment>
    <comment ref="F39" authorId="0" shapeId="0" xr:uid="{EB35A566-1315-46E7-B58B-A15824D58F1B}">
      <text>
        <r>
          <rPr>
            <b/>
            <sz val="9"/>
            <color indexed="81"/>
            <rFont val="Tahoma"/>
            <family val="2"/>
          </rPr>
          <t>The score is based on the maximum risk score in the family Agonidae, which included 1 species.</t>
        </r>
      </text>
    </comment>
    <comment ref="G39" authorId="0" shapeId="0" xr:uid="{608DBE51-D526-43D1-AD83-3B302F92421C}">
      <text>
        <r>
          <rPr>
            <b/>
            <sz val="9"/>
            <color indexed="81"/>
            <rFont val="Tahoma"/>
            <family val="2"/>
          </rPr>
          <t>The score is based on the maximum risk score in the family Agonidae, which included 1 species.</t>
        </r>
      </text>
    </comment>
    <comment ref="H39" authorId="0" shapeId="0" xr:uid="{23A324B0-5488-4856-8AF9-DEC53877AF8F}">
      <text>
        <r>
          <rPr>
            <b/>
            <sz val="9"/>
            <color indexed="81"/>
            <rFont val="Tahoma"/>
            <family val="2"/>
          </rPr>
          <t>Species maximum length is 180, which is in the medium risk range (100-300cm).</t>
        </r>
      </text>
    </comment>
    <comment ref="I39" authorId="0" shapeId="0" xr:uid="{918B5AAA-328C-4DBD-BAC3-CEF580EE3AC4}">
      <text>
        <r>
          <rPr>
            <b/>
            <sz val="9"/>
            <color indexed="81"/>
            <rFont val="Tahoma"/>
            <family val="2"/>
          </rPr>
          <t>Species maximum length is 180cm, which is in the length at maturity medium risk range (40-200cm).</t>
        </r>
      </text>
    </comment>
    <comment ref="J39" authorId="0" shapeId="0" xr:uid="{9AF96FAD-5797-492F-AF8F-013DE41CDE73}">
      <text>
        <r>
          <rPr>
            <b/>
            <sz val="9"/>
            <color indexed="81"/>
            <rFont val="Tahoma"/>
            <family val="2"/>
          </rPr>
          <t>Species reproductive strategy is broadcast spawner, which is low risk.</t>
        </r>
      </text>
    </comment>
    <comment ref="K39" authorId="0" shapeId="0" xr:uid="{2F8A9417-4C40-414A-ABA6-4FE0EAD3590C}">
      <text>
        <r>
          <rPr>
            <b/>
            <sz val="9"/>
            <color indexed="81"/>
            <rFont val="Tahoma"/>
            <family val="2"/>
          </rPr>
          <t>Species trophic level is 4.5, which is higher than the highest risk value (3.25).</t>
        </r>
      </text>
    </comment>
    <comment ref="M39" authorId="0" shapeId="0" xr:uid="{F8D1363D-17B9-448E-AE23-3975D3DAE273}">
      <text>
        <r>
          <rPr>
            <b/>
            <sz val="9"/>
            <color indexed="81"/>
            <rFont val="Tahoma"/>
            <family val="2"/>
          </rPr>
          <t>ALPS,BEPW,SKPW,YFPW stocks : Mainly southwest Pacific distribution.</t>
        </r>
      </text>
    </comment>
    <comment ref="N39" authorId="0" shapeId="0" xr:uid="{661AA110-9C5B-4383-93AB-67FF03BDDF4E}">
      <text>
        <r>
          <rPr>
            <b/>
            <sz val="9"/>
            <color indexed="81"/>
            <rFont val="Tahoma"/>
            <family val="2"/>
          </rPr>
          <t>The depth range of the species is 1-100m. For surface gears, the vertical overlap index with this species is 100.00%.</t>
        </r>
      </text>
    </comment>
    <comment ref="O39" authorId="0" shapeId="0" xr:uid="{0EA19848-FB48-47EF-9D51-6FA2250E12CD}">
      <text>
        <r>
          <rPr>
            <b/>
            <sz val="9"/>
            <color indexed="81"/>
            <rFont val="Tahoma"/>
            <family val="2"/>
          </rPr>
          <t>TPT stocks : The maximum length of the species is 180cm. For tropical surface fisheries, the length overlap index with this species is 100.00%.</t>
        </r>
      </text>
    </comment>
    <comment ref="P39" authorId="0" shapeId="0" xr:uid="{60B32079-134E-42C8-9011-3335F00C9633}">
      <text>
        <r>
          <rPr>
            <b/>
            <sz val="9"/>
            <color indexed="81"/>
            <rFont val="Tahoma"/>
            <family val="2"/>
          </rPr>
          <t>No direct evidence of survival after capture.</t>
        </r>
      </text>
    </comment>
    <comment ref="E40" authorId="0" shapeId="0" xr:uid="{692CC6EC-C483-4FBB-9146-7A2D45057505}">
      <text>
        <r>
          <rPr>
            <b/>
            <sz val="9"/>
            <color indexed="81"/>
            <rFont val="Tahoma"/>
            <family val="2"/>
          </rPr>
          <t>Species growth rate (K) is 0.677, which is higher than lowest risk K (0.183) for age at maturity.</t>
        </r>
      </text>
    </comment>
    <comment ref="F40" authorId="0" shapeId="0" xr:uid="{3FC4A26F-7682-46B6-BA72-400E2F6F3C7B}">
      <text>
        <r>
          <rPr>
            <b/>
            <sz val="9"/>
            <color indexed="81"/>
            <rFont val="Tahoma"/>
            <family val="2"/>
          </rPr>
          <t>Species growth rate (K) is 0.677, which is higher than lowest risk K (0.30) for maximum age.</t>
        </r>
      </text>
    </comment>
    <comment ref="G40" authorId="0" shapeId="0" xr:uid="{5B5AE0CB-29D9-4615-9424-74414778D957}">
      <text>
        <r>
          <rPr>
            <b/>
            <sz val="9"/>
            <color indexed="81"/>
            <rFont val="Tahoma"/>
            <family val="2"/>
          </rPr>
          <t>The score is based on the maximum risk score in the family Scombridae, which included 27 species.</t>
        </r>
      </text>
    </comment>
    <comment ref="H40" authorId="0" shapeId="0" xr:uid="{D3B72B67-A793-48E8-9976-594ED9B90340}">
      <text>
        <r>
          <rPr>
            <b/>
            <sz val="9"/>
            <color indexed="81"/>
            <rFont val="Tahoma"/>
            <family val="2"/>
          </rPr>
          <t>Species maximum length is 120, which is in the medium risk range (100-300cm).</t>
        </r>
      </text>
    </comment>
    <comment ref="I40" authorId="0" shapeId="0" xr:uid="{BE96982D-D9F0-433F-8F30-D4B17595D1D6}">
      <text>
        <r>
          <rPr>
            <b/>
            <sz val="9"/>
            <color indexed="81"/>
            <rFont val="Tahoma"/>
            <family val="2"/>
          </rPr>
          <t>Species length at maturity is 75, which is in the medium risk range (40-200cm).</t>
        </r>
      </text>
    </comment>
    <comment ref="J40" authorId="0" shapeId="0" xr:uid="{7FA1288A-F30C-45BD-850B-CF811769FE12}">
      <text>
        <r>
          <rPr>
            <b/>
            <sz val="9"/>
            <color indexed="81"/>
            <rFont val="Tahoma"/>
            <family val="2"/>
          </rPr>
          <t>Species reproductive strategy is broadcast spawner, which is low risk.</t>
        </r>
      </text>
    </comment>
    <comment ref="K40" authorId="0" shapeId="0" xr:uid="{47EDFF10-4408-42A8-97B6-F6BF022E384F}">
      <text>
        <r>
          <rPr>
            <b/>
            <sz val="9"/>
            <color indexed="81"/>
            <rFont val="Tahoma"/>
            <family val="2"/>
          </rPr>
          <t>Species trophic level is 4.5, which is higher than the highest risk value (3.25).</t>
        </r>
      </text>
    </comment>
    <comment ref="M40" authorId="0" shapeId="0" xr:uid="{1364F731-6646-4DBF-A163-6D72FDBE1D16}">
      <text>
        <r>
          <rPr>
            <b/>
            <sz val="9"/>
            <color indexed="81"/>
            <rFont val="Tahoma"/>
            <family val="2"/>
          </rPr>
          <t>BEI_,BEPW,SKI_,SKPW,YFI_,YFPW stocks : Indo-West Pacific distribution, uncommon in South Indian and Pacific Oceans, absent in North Pacific.</t>
        </r>
      </text>
    </comment>
    <comment ref="N40" authorId="0" shapeId="0" xr:uid="{54962824-697A-430C-ACA3-8E0D41EBBEAE}">
      <text>
        <r>
          <rPr>
            <b/>
            <sz val="9"/>
            <color indexed="81"/>
            <rFont val="Tahoma"/>
            <family val="2"/>
          </rPr>
          <t>The depth range of the species is 1-100m. For surface gears, the vertical overlap index with this species is 100.00%.</t>
        </r>
      </text>
    </comment>
    <comment ref="O40" authorId="0" shapeId="0" xr:uid="{846D8FC8-5B97-4A18-BA49-1AB2257E89DC}">
      <text>
        <r>
          <rPr>
            <b/>
            <sz val="9"/>
            <color indexed="81"/>
            <rFont val="Tahoma"/>
            <family val="2"/>
          </rPr>
          <t>TPT stocks : The maximum length of the species is 120cm. For tropical surface fisheries, the length overlap index with this species is 100.00%.</t>
        </r>
      </text>
    </comment>
    <comment ref="P40" authorId="0" shapeId="0" xr:uid="{FFCA234B-1DB8-4A5C-9201-D1493CF8773A}">
      <text>
        <r>
          <rPr>
            <b/>
            <sz val="9"/>
            <color indexed="81"/>
            <rFont val="Tahoma"/>
            <family val="2"/>
          </rPr>
          <t>No direct evidence of survival after capture.</t>
        </r>
      </text>
    </comment>
    <comment ref="E41" authorId="0" shapeId="0" xr:uid="{96D5F733-CE91-4737-B7FA-4BE85BF45371}">
      <text>
        <r>
          <rPr>
            <b/>
            <sz val="9"/>
            <color indexed="81"/>
            <rFont val="Tahoma"/>
            <family val="2"/>
          </rPr>
          <t>The score is based on the maximum risk score in the family Scombridae, which included 35 species.</t>
        </r>
      </text>
    </comment>
    <comment ref="F41" authorId="0" shapeId="0" xr:uid="{22AAB860-2A85-42B6-B38F-68D10C946F58}">
      <text>
        <r>
          <rPr>
            <b/>
            <sz val="9"/>
            <color indexed="81"/>
            <rFont val="Tahoma"/>
            <family val="2"/>
          </rPr>
          <t>The score is based on the maximum risk score in the family Agonidae, which included 1 species.</t>
        </r>
      </text>
    </comment>
    <comment ref="G41" authorId="0" shapeId="0" xr:uid="{53F01B8B-44D4-46A0-B94A-AFF0D952AFA9}">
      <text>
        <r>
          <rPr>
            <b/>
            <sz val="9"/>
            <color indexed="81"/>
            <rFont val="Tahoma"/>
            <family val="2"/>
          </rPr>
          <t>The score is based on the maximum risk score in the family Scombridae, which included 27 species.</t>
        </r>
      </text>
    </comment>
    <comment ref="H41" authorId="0" shapeId="0" xr:uid="{FA26B5CE-E992-446F-A5AF-9C3DF685C366}">
      <text>
        <r>
          <rPr>
            <b/>
            <sz val="9"/>
            <color indexed="81"/>
            <rFont val="Tahoma"/>
            <family val="2"/>
          </rPr>
          <t>The score is based on the maximum risk score in the family Agonidae, which included 1 species.</t>
        </r>
      </text>
    </comment>
    <comment ref="I41" authorId="0" shapeId="0" xr:uid="{49A303F2-D526-44D6-A3FE-69A6CC37D604}">
      <text>
        <r>
          <rPr>
            <b/>
            <sz val="9"/>
            <color indexed="81"/>
            <rFont val="Tahoma"/>
            <family val="2"/>
          </rPr>
          <t>The score is based on the maximum risk score in the family Ephippidae, which included 1 species.</t>
        </r>
      </text>
    </comment>
    <comment ref="J41" authorId="0" shapeId="0" xr:uid="{31174429-033E-41EF-A745-CD011591E231}">
      <text>
        <r>
          <rPr>
            <b/>
            <sz val="9"/>
            <color indexed="81"/>
            <rFont val="Tahoma"/>
            <family val="2"/>
          </rPr>
          <t>The score is based on the maximum risk score in the family Sphyraenidae, which included 5 species.</t>
        </r>
      </text>
    </comment>
    <comment ref="K41" authorId="0" shapeId="0" xr:uid="{115F5D02-BFAD-4000-BCA4-5612EF4EE5A5}">
      <text>
        <r>
          <rPr>
            <b/>
            <sz val="9"/>
            <color indexed="81"/>
            <rFont val="Tahoma"/>
            <family val="2"/>
          </rPr>
          <t>The score is based on the maximum risk score in the family Agonidae, which included 1 species.</t>
        </r>
      </text>
    </comment>
    <comment ref="M41" authorId="0" shapeId="0" xr:uid="{BC686F95-CD1D-4152-AD65-53D687D8C810}">
      <text>
        <r>
          <rPr>
            <b/>
            <sz val="9"/>
            <color indexed="81"/>
            <rFont val="Tahoma"/>
            <family val="2"/>
          </rPr>
          <t>ALL stocks : Worldwide pelagic distribution</t>
        </r>
      </text>
    </comment>
    <comment ref="N41" authorId="0" shapeId="0" xr:uid="{5C24D039-1B5E-4017-9166-C2C6F9C3AB41}">
      <text>
        <r>
          <rPr>
            <b/>
            <sz val="9"/>
            <color indexed="81"/>
            <rFont val="Tahoma"/>
            <family val="2"/>
          </rPr>
          <t>The depth range of the species is 1-10m. For surface gears, the vertical overlap index with this species is 100.00%.</t>
        </r>
      </text>
    </comment>
    <comment ref="O41" authorId="0" shapeId="0" xr:uid="{C31226B7-68EB-489C-ACA5-BDA5F52652FD}">
      <text>
        <r>
          <rPr>
            <b/>
            <sz val="9"/>
            <color indexed="81"/>
            <rFont val="Tahoma"/>
            <family val="2"/>
          </rPr>
          <t>ALB stocks : The maximum length of the species is missing, but the family's maximum length based on 3 species is 150cm. For albacore fisheries, the length overlap index with this species is 100.00%._x000D_
TPT stocks : The maximum length of the species is missing, but the family's maximum length based on 3 species is 150cm. For tropical surface fisheries, the length overlap index with this species is 100.00%.</t>
        </r>
      </text>
    </comment>
    <comment ref="P41" authorId="0" shapeId="0" xr:uid="{F1B0CF30-9532-42B0-BA3A-5E8E755BBB23}">
      <text>
        <r>
          <rPr>
            <b/>
            <sz val="9"/>
            <color indexed="81"/>
            <rFont val="Tahoma"/>
            <family val="2"/>
          </rPr>
          <t>No direct evidence of survival after capture.</t>
        </r>
      </text>
    </comment>
    <comment ref="E42" authorId="0" shapeId="0" xr:uid="{E5F9A4ED-F985-47BA-BEC3-54406AE85936}">
      <text>
        <r>
          <rPr>
            <b/>
            <sz val="9"/>
            <color indexed="81"/>
            <rFont val="Tahoma"/>
            <family val="2"/>
          </rPr>
          <t>Species growth rate (K) is 0.305, which is higher than lowest risk K (0.183) for age at maturity.</t>
        </r>
      </text>
    </comment>
    <comment ref="F42" authorId="0" shapeId="0" xr:uid="{5E28ACBE-ECF9-4E00-B0BF-1D14DF1DD9F5}">
      <text>
        <r>
          <rPr>
            <b/>
            <sz val="9"/>
            <color indexed="81"/>
            <rFont val="Tahoma"/>
            <family val="2"/>
          </rPr>
          <t>Species growth rate (K) is 0.305, which is higher than lowest risk K (0.30) for maximum age.</t>
        </r>
      </text>
    </comment>
    <comment ref="G42" authorId="0" shapeId="0" xr:uid="{BB4631E7-F736-4265-87E6-BD7913092F9F}">
      <text>
        <r>
          <rPr>
            <b/>
            <sz val="9"/>
            <color indexed="81"/>
            <rFont val="Tahoma"/>
            <family val="2"/>
          </rPr>
          <t>Species fecundity is 1000000 eggs/year, which is higher than the lowest risk value (20000).</t>
        </r>
      </text>
    </comment>
    <comment ref="H42" authorId="0" shapeId="0" xr:uid="{DE4F0FD3-E14F-4395-A6F2-E47C972410A7}">
      <text>
        <r>
          <rPr>
            <b/>
            <sz val="9"/>
            <color indexed="81"/>
            <rFont val="Tahoma"/>
            <family val="2"/>
          </rPr>
          <t>Species maximum length is 102, which is in the medium risk range (100-300cm).</t>
        </r>
      </text>
    </comment>
    <comment ref="I42" authorId="0" shapeId="0" xr:uid="{451A3241-B2C9-423E-A394-1E72B631D43A}">
      <text>
        <r>
          <rPr>
            <b/>
            <sz val="9"/>
            <color indexed="81"/>
            <rFont val="Tahoma"/>
            <family val="2"/>
          </rPr>
          <t>Species length at maturity is 47, which is in the medium risk range (40-200cm).</t>
        </r>
      </text>
    </comment>
    <comment ref="J42" authorId="0" shapeId="0" xr:uid="{C388840F-08F7-4D59-8790-093EFDD4BB0E}">
      <text>
        <r>
          <rPr>
            <b/>
            <sz val="9"/>
            <color indexed="81"/>
            <rFont val="Tahoma"/>
            <family val="2"/>
          </rPr>
          <t>Species reproductive strategy is broadcast spawner, which is low risk.</t>
        </r>
      </text>
    </comment>
    <comment ref="K42" authorId="0" shapeId="0" xr:uid="{DF92C23A-665C-4BAA-BD2C-9135FCEB3746}">
      <text>
        <r>
          <rPr>
            <b/>
            <sz val="9"/>
            <color indexed="81"/>
            <rFont val="Tahoma"/>
            <family val="2"/>
          </rPr>
          <t>Species trophic level is 4.5, which is higher than the highest risk value (3.25).</t>
        </r>
      </text>
    </comment>
    <comment ref="M42" authorId="0" shapeId="0" xr:uid="{E4022946-D057-4E47-9E3E-FC43B8434011}">
      <text>
        <r>
          <rPr>
            <b/>
            <sz val="9"/>
            <color indexed="81"/>
            <rFont val="Tahoma"/>
            <family val="2"/>
          </rPr>
          <t>EPO stocks : Eastern Pacific distribution</t>
        </r>
      </text>
    </comment>
    <comment ref="N42" authorId="0" shapeId="0" xr:uid="{67F263B7-7183-40ED-BF83-4E0F3F869FDD}">
      <text>
        <r>
          <rPr>
            <b/>
            <sz val="9"/>
            <color indexed="81"/>
            <rFont val="Tahoma"/>
            <family val="2"/>
          </rPr>
          <t>The depth range of the species is 1-100m. For surface gears, the vertical overlap index with this species is 100.00%.</t>
        </r>
      </text>
    </comment>
    <comment ref="O42" authorId="0" shapeId="0" xr:uid="{5D5E89AE-E13F-4019-A36A-EF58BB04845E}">
      <text>
        <r>
          <rPr>
            <b/>
            <sz val="9"/>
            <color indexed="81"/>
            <rFont val="Tahoma"/>
            <family val="2"/>
          </rPr>
          <t>ALB stocks : The maximum length of the species is 102cm. For albacore fisheries, the length overlap index with this species is 72.86%._x000D_
TPT stocks : The maximum length of the species is 102cm. For tropical surface fisheries, the length overlap index with this species is 92.73%.</t>
        </r>
      </text>
    </comment>
    <comment ref="P42" authorId="0" shapeId="0" xr:uid="{6FF83E6A-6C60-428D-8113-85A8BCB5D8B0}">
      <text>
        <r>
          <rPr>
            <b/>
            <sz val="9"/>
            <color indexed="81"/>
            <rFont val="Tahoma"/>
            <family val="2"/>
          </rPr>
          <t>No direct evidence of survival after capture.</t>
        </r>
      </text>
    </comment>
    <comment ref="E43" authorId="0" shapeId="0" xr:uid="{E8740D68-115B-4475-9F33-C0D4E5548667}">
      <text>
        <r>
          <rPr>
            <b/>
            <sz val="9"/>
            <color indexed="81"/>
            <rFont val="Tahoma"/>
            <family val="2"/>
          </rPr>
          <t>Species growth rate (K) is 0.200, which is higher than lowest risk K (0.183) for age at maturity.</t>
        </r>
      </text>
    </comment>
    <comment ref="F43" authorId="0" shapeId="0" xr:uid="{676591F1-2AF6-400F-9DB3-A6C604F1FF32}">
      <text>
        <r>
          <rPr>
            <b/>
            <sz val="9"/>
            <color indexed="81"/>
            <rFont val="Tahoma"/>
            <family val="2"/>
          </rPr>
          <t>Species growth rate (K) is 0.200, which is in the medium risk K range (0.12-0.30) for maximum age.</t>
        </r>
      </text>
    </comment>
    <comment ref="G43" authorId="0" shapeId="0" xr:uid="{81590497-3CEB-4987-BD57-BFD6E6BABE40}">
      <text>
        <r>
          <rPr>
            <b/>
            <sz val="9"/>
            <color indexed="81"/>
            <rFont val="Tahoma"/>
            <family val="2"/>
          </rPr>
          <t>Species fecundity is 5531858 eggs/year, which is higher than the lowest risk value (20000).</t>
        </r>
      </text>
    </comment>
    <comment ref="H43" authorId="0" shapeId="0" xr:uid="{5856E8F5-EBD7-4205-B1DE-D063F8A146AF}">
      <text>
        <r>
          <rPr>
            <b/>
            <sz val="9"/>
            <color indexed="81"/>
            <rFont val="Tahoma"/>
            <family val="2"/>
          </rPr>
          <t>Species maximum length is 250, which is in the medium risk range (100-300cm).</t>
        </r>
      </text>
    </comment>
    <comment ref="I43" authorId="0" shapeId="0" xr:uid="{7DCC77B6-8F36-48A8-855D-D001078FCFF9}">
      <text>
        <r>
          <rPr>
            <b/>
            <sz val="9"/>
            <color indexed="81"/>
            <rFont val="Tahoma"/>
            <family val="2"/>
          </rPr>
          <t>Species length at maturity is 100, which is in the medium risk range (40-200cm).</t>
        </r>
      </text>
    </comment>
    <comment ref="J43" authorId="0" shapeId="0" xr:uid="{46739C30-F26D-4947-9E89-E97A25204257}">
      <text>
        <r>
          <rPr>
            <b/>
            <sz val="9"/>
            <color indexed="81"/>
            <rFont val="Tahoma"/>
            <family val="2"/>
          </rPr>
          <t>Species reproductive strategy is broadcast spawner, which is low risk.</t>
        </r>
      </text>
    </comment>
    <comment ref="K43" authorId="0" shapeId="0" xr:uid="{CDEAA7DD-6E7D-41EA-88C8-938E13057F78}">
      <text>
        <r>
          <rPr>
            <b/>
            <sz val="9"/>
            <color indexed="81"/>
            <rFont val="Tahoma"/>
            <family val="2"/>
          </rPr>
          <t>Species trophic level is 4.5, which is higher than the highest risk value (3.25).</t>
        </r>
      </text>
    </comment>
    <comment ref="M43" authorId="0" shapeId="0" xr:uid="{7FB2B399-3142-4E62-90ED-FB4E4A366B95}">
      <text>
        <r>
          <rPr>
            <b/>
            <sz val="9"/>
            <color indexed="81"/>
            <rFont val="Tahoma"/>
            <family val="2"/>
          </rPr>
          <t>ALL stocks : Worldwide pelagic distribution</t>
        </r>
      </text>
    </comment>
    <comment ref="N43" authorId="0" shapeId="0" xr:uid="{CD1A5A0E-66FF-4102-8DDB-2B69DF0263E3}">
      <text>
        <r>
          <rPr>
            <b/>
            <sz val="9"/>
            <color indexed="81"/>
            <rFont val="Tahoma"/>
            <family val="2"/>
          </rPr>
          <t>The depth range of the species is 1-250m. For surface gears, the vertical overlap index with this species is 40.00%.</t>
        </r>
      </text>
    </comment>
    <comment ref="O43" authorId="0" shapeId="0" xr:uid="{8F3C5E6C-9B77-48CE-96F7-F77F86C0E53F}">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3" authorId="0" shapeId="0" xr:uid="{2C5B6F6C-DBF8-4EC1-B1B4-D9C0EE02F440}">
      <text>
        <r>
          <rPr>
            <b/>
            <sz val="9"/>
            <color indexed="81"/>
            <rFont val="Tahoma"/>
            <family val="2"/>
          </rPr>
          <t>No direct evidence of survival after capture.</t>
        </r>
      </text>
    </comment>
    <comment ref="E44" authorId="0" shapeId="0" xr:uid="{015C6E8E-C34B-4CF3-B513-32AA1B35C2A0}">
      <text>
        <r>
          <rPr>
            <b/>
            <sz val="9"/>
            <color indexed="81"/>
            <rFont val="Tahoma"/>
            <family val="2"/>
          </rPr>
          <t>Species growth rate (K) is 0.100, which is in the medium risk K range (0.061-0.183) for age at maturity.</t>
        </r>
      </text>
    </comment>
    <comment ref="F44" authorId="0" shapeId="0" xr:uid="{2DAEACC8-2566-48F9-A15B-D0A94B71416B}">
      <text>
        <r>
          <rPr>
            <b/>
            <sz val="9"/>
            <color indexed="81"/>
            <rFont val="Tahoma"/>
            <family val="2"/>
          </rPr>
          <t>Species growth rate (K) is 0.100, which is lower than highest risk K (0.12) for maximum age.</t>
        </r>
      </text>
    </comment>
    <comment ref="G44" authorId="0" shapeId="0" xr:uid="{DCEBFE94-6D9E-4325-8AF5-3631FF2E9FE5}">
      <text>
        <r>
          <rPr>
            <b/>
            <sz val="9"/>
            <color indexed="81"/>
            <rFont val="Tahoma"/>
            <family val="2"/>
          </rPr>
          <t>Species fecundity is 34833333 eggs/year, which is higher than the lowest risk value (20000).</t>
        </r>
      </text>
    </comment>
    <comment ref="H44" authorId="0" shapeId="0" xr:uid="{FF3B2B14-B428-45B1-B179-51F378551370}">
      <text>
        <r>
          <rPr>
            <b/>
            <sz val="9"/>
            <color indexed="81"/>
            <rFont val="Tahoma"/>
            <family val="2"/>
          </rPr>
          <t>Species maximum length is 458, which is higher than the highest risk value (300cm).</t>
        </r>
      </text>
    </comment>
    <comment ref="I44" authorId="0" shapeId="0" xr:uid="{E0B310AC-E9D7-4572-AA4C-707AC9C8195B}">
      <text>
        <r>
          <rPr>
            <b/>
            <sz val="9"/>
            <color indexed="81"/>
            <rFont val="Tahoma"/>
            <family val="2"/>
          </rPr>
          <t>Species length at maturity is 97, which is in the medium risk range (40-200cm).</t>
        </r>
      </text>
    </comment>
    <comment ref="J44" authorId="0" shapeId="0" xr:uid="{C462B70C-4CA0-480D-A212-3B914CDB8B85}">
      <text>
        <r>
          <rPr>
            <b/>
            <sz val="9"/>
            <color indexed="81"/>
            <rFont val="Tahoma"/>
            <family val="2"/>
          </rPr>
          <t>Species reproductive strategy is broadcast spawner, which is low risk.</t>
        </r>
      </text>
    </comment>
    <comment ref="K44" authorId="0" shapeId="0" xr:uid="{403EA29B-B8BB-4B2A-B205-33B6AEEF1901}">
      <text>
        <r>
          <rPr>
            <b/>
            <sz val="9"/>
            <color indexed="81"/>
            <rFont val="Tahoma"/>
            <family val="2"/>
          </rPr>
          <t>Species trophic level is 4.5, which is higher than the highest risk value (3.25).</t>
        </r>
      </text>
    </comment>
    <comment ref="M44" authorId="0" shapeId="0" xr:uid="{34264E30-E4B2-4871-8980-F3467975B1AE}">
      <text>
        <r>
          <rPr>
            <b/>
            <sz val="9"/>
            <color indexed="81"/>
            <rFont val="Tahoma"/>
            <family val="2"/>
          </rPr>
          <t>AO_ stocks : Atlantic distribution, absent in Pacific and rare in Indian Oceans. Species is coastal.</t>
        </r>
      </text>
    </comment>
    <comment ref="N44" authorId="0" shapeId="0" xr:uid="{15D69B0A-8E9C-4F84-90DF-ADECF12DF374}">
      <text>
        <r>
          <rPr>
            <b/>
            <sz val="9"/>
            <color indexed="81"/>
            <rFont val="Tahoma"/>
            <family val="2"/>
          </rPr>
          <t>The depth range of the species is 1-985m. For surface gears, the vertical overlap index with this species is 10.15%.</t>
        </r>
      </text>
    </comment>
    <comment ref="O44" authorId="0" shapeId="0" xr:uid="{006C1F45-03B2-4C9D-8593-FA209DCB35FB}">
      <text>
        <r>
          <rPr>
            <b/>
            <sz val="9"/>
            <color indexed="81"/>
            <rFont val="Tahoma"/>
            <family val="2"/>
          </rPr>
          <t>ALB stocks : The maximum length of the species is 458cm. For albacore fisheries, the length overlap index with this species is 100.00%._x000D_
TPT stocks : The maximum length of the species is 458cm. For tropical surface fisheries, the length overlap index with this species is 100.00%.</t>
        </r>
      </text>
    </comment>
    <comment ref="P44" authorId="0" shapeId="0" xr:uid="{D3DA9754-2C6D-4023-A279-4784F36F1F56}">
      <text>
        <r>
          <rPr>
            <b/>
            <sz val="9"/>
            <color indexed="81"/>
            <rFont val="Tahoma"/>
            <family val="2"/>
          </rPr>
          <t>No direct evidence of survival after capture.</t>
        </r>
      </text>
    </comment>
    <comment ref="E45" authorId="0" shapeId="0" xr:uid="{7786842D-3312-4621-B0A3-FC6CCECAB7A7}">
      <text>
        <r>
          <rPr>
            <b/>
            <sz val="9"/>
            <color indexed="81"/>
            <rFont val="Tahoma"/>
            <family val="2"/>
          </rPr>
          <t>The score is based on the maximum risk score in the family Belonidae, which included 2 species.</t>
        </r>
      </text>
    </comment>
    <comment ref="F45" authorId="0" shapeId="0" xr:uid="{DEAA3846-D6B0-4861-98B4-90D1DFE29FB4}">
      <text>
        <r>
          <rPr>
            <b/>
            <sz val="9"/>
            <color indexed="81"/>
            <rFont val="Tahoma"/>
            <family val="2"/>
          </rPr>
          <t>The score is based on the maximum risk score in the family Belonidae, which included 2 species.</t>
        </r>
      </text>
    </comment>
    <comment ref="G45" authorId="0" shapeId="0" xr:uid="{42508E1B-ACC6-47BF-A5D6-04ED841653E3}">
      <text>
        <r>
          <rPr>
            <b/>
            <sz val="9"/>
            <color indexed="81"/>
            <rFont val="Tahoma"/>
            <family val="2"/>
          </rPr>
          <t>The score is based on the maximum risk score in the family Agonidae, which included 1 species.</t>
        </r>
      </text>
    </comment>
    <comment ref="H45" authorId="0" shapeId="0" xr:uid="{8DD3974F-3468-4F91-B976-E39D957B3ABD}">
      <text>
        <r>
          <rPr>
            <b/>
            <sz val="9"/>
            <color indexed="81"/>
            <rFont val="Tahoma"/>
            <family val="2"/>
          </rPr>
          <t>The score is based on the maximum risk score in the family Belonidae, which included 3 species.</t>
        </r>
      </text>
    </comment>
    <comment ref="I45" authorId="0" shapeId="0" xr:uid="{F4899009-0B5D-480F-AF78-CF609A62459F}">
      <text>
        <r>
          <rPr>
            <b/>
            <sz val="9"/>
            <color indexed="81"/>
            <rFont val="Tahoma"/>
            <family val="2"/>
          </rPr>
          <t>The score is based on the maximum risk score in the family Belonidae, which included 3 species.</t>
        </r>
      </text>
    </comment>
    <comment ref="J45" authorId="0" shapeId="0" xr:uid="{84EA70BD-15F9-4C67-95CA-72BFAA858549}">
      <text>
        <r>
          <rPr>
            <b/>
            <sz val="9"/>
            <color indexed="81"/>
            <rFont val="Tahoma"/>
            <family val="2"/>
          </rPr>
          <t>Species reproductive strategy is broadcast spawner, which is low risk.</t>
        </r>
      </text>
    </comment>
    <comment ref="K45" authorId="0" shapeId="0" xr:uid="{CED36E1B-2CD3-4B60-9227-1960578FAB0C}">
      <text>
        <r>
          <rPr>
            <b/>
            <sz val="9"/>
            <color indexed="81"/>
            <rFont val="Tahoma"/>
            <family val="2"/>
          </rPr>
          <t>The score is based on the maximum risk score in the family Belonidae, which included 3 species.</t>
        </r>
      </text>
    </comment>
    <comment ref="M45" authorId="0" shapeId="0" xr:uid="{812FF2A2-07D2-452E-B87F-4917F9C0B5B3}">
      <text>
        <r>
          <rPr>
            <b/>
            <sz val="9"/>
            <color indexed="81"/>
            <rFont val="Tahoma"/>
            <family val="2"/>
          </rPr>
          <t>ALL stocks : Worldwide pelagic distribution</t>
        </r>
      </text>
    </comment>
    <comment ref="N45" authorId="0" shapeId="0" xr:uid="{18167F65-B1CE-49BE-96B8-A12425F32A22}">
      <text>
        <r>
          <rPr>
            <b/>
            <sz val="9"/>
            <color indexed="81"/>
            <rFont val="Tahoma"/>
            <family val="2"/>
          </rPr>
          <t>The depth range of the species is 1-200m. For surface gears, the vertical overlap index with this species is 50.00%.</t>
        </r>
      </text>
    </comment>
    <comment ref="O45" authorId="0" shapeId="0" xr:uid="{6556685E-F724-4D3E-9E4E-B8D781B717C0}">
      <text>
        <r>
          <rPr>
            <b/>
            <sz val="9"/>
            <color indexed="81"/>
            <rFont val="Tahoma"/>
            <family val="2"/>
          </rPr>
          <t>ALB stocks : The maximum length of the species is missing, but the family's maximum length based on 9 species is 500cm. For albacore fisheries, the length overlap index with this species is 100.00%._x000D_
TPT stocks : The maximum length of the species is missing, but the family's maximum length based on 9 species is 500cm. For tropical surface fisheries, the length overlap index with this species is 100.00%.</t>
        </r>
      </text>
    </comment>
    <comment ref="P45" authorId="0" shapeId="0" xr:uid="{D184F4A5-8839-49A3-A632-4972C6F1A6C3}">
      <text>
        <r>
          <rPr>
            <b/>
            <sz val="9"/>
            <color indexed="81"/>
            <rFont val="Tahoma"/>
            <family val="2"/>
          </rPr>
          <t>No direct evidence of survival after capture.</t>
        </r>
      </text>
    </comment>
    <comment ref="E46" authorId="0" shapeId="0" xr:uid="{EFB5BD25-B506-419A-89F5-D8E383EC3500}">
      <text>
        <r>
          <rPr>
            <b/>
            <sz val="9"/>
            <color indexed="81"/>
            <rFont val="Tahoma"/>
            <family val="2"/>
          </rPr>
          <t>The score is based on the maximum risk score in the family Istiophoridae, which included 5 species.</t>
        </r>
      </text>
    </comment>
    <comment ref="F46" authorId="0" shapeId="0" xr:uid="{1A530B81-A561-4565-B8FD-992D720C9DD7}">
      <text>
        <r>
          <rPr>
            <b/>
            <sz val="9"/>
            <color indexed="81"/>
            <rFont val="Tahoma"/>
            <family val="2"/>
          </rPr>
          <t>The score is based on the maximum risk score in the family Istiophoridae, which included 5 species.</t>
        </r>
      </text>
    </comment>
    <comment ref="G46" authorId="0" shapeId="0" xr:uid="{99816B60-2660-4DE9-92FD-B26B2624BBA4}">
      <text>
        <r>
          <rPr>
            <b/>
            <sz val="9"/>
            <color indexed="81"/>
            <rFont val="Tahoma"/>
            <family val="2"/>
          </rPr>
          <t>The score is based on the maximum risk score in the family Belonidae , which included 1 species.</t>
        </r>
      </text>
    </comment>
    <comment ref="H46" authorId="0" shapeId="0" xr:uid="{366DC8FC-70EF-43BB-9315-D72A4B0E6E79}">
      <text>
        <r>
          <rPr>
            <b/>
            <sz val="9"/>
            <color indexed="81"/>
            <rFont val="Tahoma"/>
            <family val="2"/>
          </rPr>
          <t>Species maximum length is 102, which is in the medium risk range (100-300cm).</t>
        </r>
      </text>
    </comment>
    <comment ref="I46" authorId="0" shapeId="0" xr:uid="{8F818D83-18BB-4D30-8FBD-44125E113D94}">
      <text>
        <r>
          <rPr>
            <b/>
            <sz val="9"/>
            <color indexed="81"/>
            <rFont val="Tahoma"/>
            <family val="2"/>
          </rPr>
          <t>Species maximum length is 102cm, which is in the length at maturity medium risk range (40-200cm).</t>
        </r>
      </text>
    </comment>
    <comment ref="J46" authorId="0" shapeId="0" xr:uid="{9BC1F6EF-1CC2-4A1C-B8E3-374277C794D2}">
      <text>
        <r>
          <rPr>
            <b/>
            <sz val="9"/>
            <color indexed="81"/>
            <rFont val="Tahoma"/>
            <family val="2"/>
          </rPr>
          <t>Species reproductive strategy is broadcast spawner, which is low risk.</t>
        </r>
      </text>
    </comment>
    <comment ref="K46" authorId="0" shapeId="0" xr:uid="{F0B868BD-BF4E-42AD-BDC7-43B683A65782}">
      <text>
        <r>
          <rPr>
            <b/>
            <sz val="9"/>
            <color indexed="81"/>
            <rFont val="Tahoma"/>
            <family val="2"/>
          </rPr>
          <t>Species trophic level is 4.2, which is higher than the highest risk value (3.25).</t>
        </r>
      </text>
    </comment>
    <comment ref="M46" authorId="0" shapeId="0" xr:uid="{96491AA3-A4DE-48C9-9011-ACD89D19AA90}">
      <text>
        <r>
          <rPr>
            <b/>
            <sz val="9"/>
            <color indexed="81"/>
            <rFont val="Tahoma"/>
            <family val="2"/>
          </rPr>
          <t>PO_,IO_ stocks : Indo-Pacific distribution</t>
        </r>
      </text>
    </comment>
    <comment ref="N46" authorId="0" shapeId="0" xr:uid="{847BC20D-D4ED-40CE-A44E-3DD061ED24E1}">
      <text>
        <r>
          <rPr>
            <b/>
            <sz val="9"/>
            <color indexed="81"/>
            <rFont val="Tahoma"/>
            <family val="2"/>
          </rPr>
          <t>The depth range of the species is 1-167m. For surface gears, the vertical overlap index with this species is 59.88%.</t>
        </r>
      </text>
    </comment>
    <comment ref="O46" authorId="0" shapeId="0" xr:uid="{BF1E95AD-FB64-4A14-878F-E443C4E743F7}">
      <text>
        <r>
          <rPr>
            <b/>
            <sz val="9"/>
            <color indexed="81"/>
            <rFont val="Tahoma"/>
            <family val="2"/>
          </rPr>
          <t>ALB stocks : The maximum length of the species is 102cm. For albacore fisheries, the length overlap index with this species is 72.86%._x000D_
TPT stocks : The maximum length of the species is 102cm. For tropical surface fisheries, the length overlap index with this species is 92.73%.</t>
        </r>
      </text>
    </comment>
    <comment ref="P46" authorId="0" shapeId="0" xr:uid="{37AA6DAE-CC91-481F-8295-59DFF0DC7310}">
      <text>
        <r>
          <rPr>
            <b/>
            <sz val="9"/>
            <color indexed="81"/>
            <rFont val="Tahoma"/>
            <family val="2"/>
          </rPr>
          <t>No direct evidence of survival after capture.</t>
        </r>
      </text>
    </comment>
    <comment ref="E47" authorId="0" shapeId="0" xr:uid="{5C1505FB-224F-45BF-BDB1-D396D16D562B}">
      <text>
        <r>
          <rPr>
            <b/>
            <sz val="9"/>
            <color indexed="81"/>
            <rFont val="Tahoma"/>
            <family val="2"/>
          </rPr>
          <t>Species growth rate (K) is 1.169, which is higher than lowest risk K (0.183) for age at maturity.</t>
        </r>
      </text>
    </comment>
    <comment ref="F47" authorId="0" shapeId="0" xr:uid="{2AF08DA0-4022-4880-B1B2-6CFCA2257DD4}">
      <text>
        <r>
          <rPr>
            <b/>
            <sz val="9"/>
            <color indexed="81"/>
            <rFont val="Tahoma"/>
            <family val="2"/>
          </rPr>
          <t>Species growth rate (K) is 1.169, which is higher than lowest risk K (0.30) for maximum age.</t>
        </r>
      </text>
    </comment>
    <comment ref="G47" authorId="0" shapeId="0" xr:uid="{2F6C0B54-BC52-4463-90D8-25EC7AB9EE00}">
      <text>
        <r>
          <rPr>
            <b/>
            <sz val="9"/>
            <color indexed="81"/>
            <rFont val="Tahoma"/>
            <family val="2"/>
          </rPr>
          <t>The score is based on the maximum risk score in the family Scombridae, which included 27 species.</t>
        </r>
      </text>
    </comment>
    <comment ref="H47" authorId="0" shapeId="0" xr:uid="{025FBDE6-104E-47B5-986F-CC9F1EE60302}">
      <text>
        <r>
          <rPr>
            <b/>
            <sz val="9"/>
            <color indexed="81"/>
            <rFont val="Tahoma"/>
            <family val="2"/>
          </rPr>
          <t>Species maximum length is 70, which is lower than the lowest risk value (100cm).</t>
        </r>
      </text>
    </comment>
    <comment ref="I47" authorId="0" shapeId="0" xr:uid="{57D7432E-7519-45D6-B69F-A20904D797C6}">
      <text>
        <r>
          <rPr>
            <b/>
            <sz val="9"/>
            <color indexed="81"/>
            <rFont val="Tahoma"/>
            <family val="2"/>
          </rPr>
          <t>Species length at maturity is 17, which is lower than the lowest risk value (40cm).</t>
        </r>
      </text>
    </comment>
    <comment ref="J47" authorId="0" shapeId="0" xr:uid="{DCFDEE18-53C9-4F46-8771-63CFF13C4B3A}">
      <text>
        <r>
          <rPr>
            <b/>
            <sz val="9"/>
            <color indexed="81"/>
            <rFont val="Tahoma"/>
            <family val="2"/>
          </rPr>
          <t>Species reproductive strategy is broadcast spawner, which is low risk.</t>
        </r>
      </text>
    </comment>
    <comment ref="K47" authorId="0" shapeId="0" xr:uid="{6E7C36D7-B194-4E15-882F-5275029252CC}">
      <text>
        <r>
          <rPr>
            <b/>
            <sz val="9"/>
            <color indexed="81"/>
            <rFont val="Tahoma"/>
            <family val="2"/>
          </rPr>
          <t>Species trophic level is 3.8, which is higher than the highest risk value (3.25).</t>
        </r>
      </text>
    </comment>
    <comment ref="M47" authorId="0" shapeId="0" xr:uid="{8779E34C-638F-4ED2-A060-E7D08602687C}">
      <text>
        <r>
          <rPr>
            <b/>
            <sz val="9"/>
            <color indexed="81"/>
            <rFont val="Tahoma"/>
            <family val="2"/>
          </rPr>
          <t>ALL stocks : Worldwide coastal distribution, mainly coastal</t>
        </r>
      </text>
    </comment>
    <comment ref="N47" authorId="0" shapeId="0" xr:uid="{41C1C3D2-0B22-417F-AA03-AD84403D12F2}">
      <text>
        <r>
          <rPr>
            <b/>
            <sz val="9"/>
            <color indexed="81"/>
            <rFont val="Tahoma"/>
            <family val="2"/>
          </rPr>
          <t>The depth range of the species is 1-10m. For surface gears, the vertical overlap index with this species is 100.00%. This species is reef associated.</t>
        </r>
      </text>
    </comment>
    <comment ref="O47" authorId="0" shapeId="0" xr:uid="{2CB637C6-B40A-47CA-81C0-249169B37442}">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47" authorId="0" shapeId="0" xr:uid="{6A7AD9B7-D8C0-4928-A08F-464D53EB703A}">
      <text>
        <r>
          <rPr>
            <b/>
            <sz val="9"/>
            <color indexed="81"/>
            <rFont val="Tahoma"/>
            <family val="2"/>
          </rPr>
          <t>No direct evidence of survival after capture.</t>
        </r>
      </text>
    </comment>
    <comment ref="E48" authorId="0" shapeId="0" xr:uid="{AD19F2D6-5F4D-44AC-9493-AB729156467D}">
      <text>
        <r>
          <rPr>
            <b/>
            <sz val="9"/>
            <color indexed="81"/>
            <rFont val="Tahoma"/>
            <family val="2"/>
          </rPr>
          <t>The score is based on the maximum risk score in the family Scombridae, which included 35 species.</t>
        </r>
      </text>
    </comment>
    <comment ref="F48" authorId="0" shapeId="0" xr:uid="{5B45DF10-AC10-431D-8F8E-D9DA4483C799}">
      <text>
        <r>
          <rPr>
            <b/>
            <sz val="9"/>
            <color indexed="81"/>
            <rFont val="Tahoma"/>
            <family val="2"/>
          </rPr>
          <t>The score is based on the maximum risk score in the family Scombridae, which included 35 species.</t>
        </r>
      </text>
    </comment>
    <comment ref="G48" authorId="0" shapeId="0" xr:uid="{082E067E-1922-43DC-BA3C-3E71C467A4D3}">
      <text>
        <r>
          <rPr>
            <b/>
            <sz val="9"/>
            <color indexed="81"/>
            <rFont val="Tahoma"/>
            <family val="2"/>
          </rPr>
          <t>The score is based on the maximum risk score in the family Carangidae, which included 3 species.</t>
        </r>
      </text>
    </comment>
    <comment ref="H48" authorId="0" shapeId="0" xr:uid="{8022F14C-21F9-4478-A933-E5BA4415C655}">
      <text>
        <r>
          <rPr>
            <b/>
            <sz val="9"/>
            <color indexed="81"/>
            <rFont val="Tahoma"/>
            <family val="2"/>
          </rPr>
          <t>Species maximum length is 84, which is lower than the lowest risk value (100cm).</t>
        </r>
      </text>
    </comment>
    <comment ref="I48" authorId="0" shapeId="0" xr:uid="{395BE59D-7D0F-43DB-BE9A-96F1F66B89F2}">
      <text>
        <r>
          <rPr>
            <b/>
            <sz val="9"/>
            <color indexed="81"/>
            <rFont val="Tahoma"/>
            <family val="2"/>
          </rPr>
          <t>Species maximum length is 84cm, which is in the length at maturity medium risk range (40-200cm).</t>
        </r>
      </text>
    </comment>
    <comment ref="J48" authorId="0" shapeId="0" xr:uid="{5D37C511-3807-4483-8D9D-11C75DD9FEF1}">
      <text>
        <r>
          <rPr>
            <b/>
            <sz val="9"/>
            <color indexed="81"/>
            <rFont val="Tahoma"/>
            <family val="2"/>
          </rPr>
          <t>Species reproductive strategy is broadcast spawner, which is low risk.</t>
        </r>
      </text>
    </comment>
    <comment ref="K48" authorId="0" shapeId="0" xr:uid="{E3163EB7-1910-415A-B54E-01E39F9180DF}">
      <text>
        <r>
          <rPr>
            <b/>
            <sz val="9"/>
            <color indexed="81"/>
            <rFont val="Tahoma"/>
            <family val="2"/>
          </rPr>
          <t>Species trophic level is 3.8, which is higher than the highest risk value (3.25).</t>
        </r>
      </text>
    </comment>
    <comment ref="M48" authorId="0" shapeId="0" xr:uid="{66CAEC51-59DC-4938-BFD9-CA19AEC1AD42}">
      <text>
        <r>
          <rPr>
            <b/>
            <sz val="9"/>
            <color indexed="81"/>
            <rFont val="Tahoma"/>
            <family val="2"/>
          </rPr>
          <t>TPT stocks : Worldwide distribution, uncommon in Subtropics</t>
        </r>
      </text>
    </comment>
    <comment ref="N48" authorId="0" shapeId="0" xr:uid="{83381CE5-5A79-4E32-9DD6-C455ECDD4691}">
      <text>
        <r>
          <rPr>
            <b/>
            <sz val="9"/>
            <color indexed="81"/>
            <rFont val="Tahoma"/>
            <family val="2"/>
          </rPr>
          <t>The depth range of the species is 1-40m. For surface gears, the vertical overlap index with this species is 100.00%.</t>
        </r>
      </text>
    </comment>
    <comment ref="O48" authorId="0" shapeId="0" xr:uid="{28344342-E49A-4719-8EE3-D7ACF83898BC}">
      <text>
        <r>
          <rPr>
            <b/>
            <sz val="9"/>
            <color indexed="81"/>
            <rFont val="Tahoma"/>
            <family val="2"/>
          </rPr>
          <t>TPT stocks : The maximum length of the species is 84cm. For tropical surface fisheries, the length overlap index with this species is 76.36%.</t>
        </r>
      </text>
    </comment>
    <comment ref="P48" authorId="0" shapeId="0" xr:uid="{D828F616-E61B-42B1-BFBB-9C176881C320}">
      <text>
        <r>
          <rPr>
            <b/>
            <sz val="9"/>
            <color indexed="81"/>
            <rFont val="Tahoma"/>
            <family val="2"/>
          </rPr>
          <t>No direct evidence of survival after capture.</t>
        </r>
      </text>
    </comment>
    <comment ref="E49" authorId="0" shapeId="0" xr:uid="{A23B9C58-C3D0-4783-AF48-0E1B7C1CDFB5}">
      <text>
        <r>
          <rPr>
            <b/>
            <sz val="9"/>
            <color indexed="81"/>
            <rFont val="Tahoma"/>
            <family val="2"/>
          </rPr>
          <t>Species growth rate (K) is 0.300, which is higher than lowest risk K (0.183) for age at maturity.</t>
        </r>
      </text>
    </comment>
    <comment ref="F49" authorId="0" shapeId="0" xr:uid="{E7CD96CF-4894-4B78-965E-981FECE5CA42}">
      <text>
        <r>
          <rPr>
            <b/>
            <sz val="9"/>
            <color indexed="81"/>
            <rFont val="Tahoma"/>
            <family val="2"/>
          </rPr>
          <t>Species growth rate (K) is 0.300, which is in the medium risk K range (0.12-0.30) for maximum age.</t>
        </r>
      </text>
    </comment>
    <comment ref="G49" authorId="0" shapeId="0" xr:uid="{F02D8414-3B20-4F21-A196-358318AE7D40}">
      <text>
        <r>
          <rPr>
            <b/>
            <sz val="9"/>
            <color indexed="81"/>
            <rFont val="Tahoma"/>
            <family val="2"/>
          </rPr>
          <t>The score is based on the maximum risk score in the family Scombridae, which included 27 species.</t>
        </r>
      </text>
    </comment>
    <comment ref="H49" authorId="0" shapeId="0" xr:uid="{ACCF5BFA-7715-4398-AF52-E461B7A36B8B}">
      <text>
        <r>
          <rPr>
            <b/>
            <sz val="9"/>
            <color indexed="81"/>
            <rFont val="Tahoma"/>
            <family val="2"/>
          </rPr>
          <t>Species maximum length is 108, which is in the medium risk range (100-300cm).</t>
        </r>
      </text>
    </comment>
    <comment ref="I49" authorId="0" shapeId="0" xr:uid="{35233DED-4670-4D39-8F59-5AAD4248FDA9}">
      <text>
        <r>
          <rPr>
            <b/>
            <sz val="9"/>
            <color indexed="81"/>
            <rFont val="Tahoma"/>
            <family val="2"/>
          </rPr>
          <t>Species length at maturity is 49, which is in the medium risk range (40-200cm).</t>
        </r>
      </text>
    </comment>
    <comment ref="J49" authorId="0" shapeId="0" xr:uid="{45EBEB08-1406-4E36-8563-53941C25099B}">
      <text>
        <r>
          <rPr>
            <b/>
            <sz val="9"/>
            <color indexed="81"/>
            <rFont val="Tahoma"/>
            <family val="2"/>
          </rPr>
          <t>Species reproductive strategy is broadcast spawner, which is low risk.</t>
        </r>
      </text>
    </comment>
    <comment ref="K49" authorId="0" shapeId="0" xr:uid="{C2ED3015-45DC-4E58-8D2A-CF7E965690A7}">
      <text>
        <r>
          <rPr>
            <b/>
            <sz val="9"/>
            <color indexed="81"/>
            <rFont val="Tahoma"/>
            <family val="2"/>
          </rPr>
          <t>Species trophic level is 4.4, which is higher than the highest risk value (3.25).</t>
        </r>
      </text>
    </comment>
    <comment ref="M49" authorId="0" shapeId="0" xr:uid="{0C4DE70A-32CB-44F8-AEEF-7574ABC08D01}">
      <text>
        <r>
          <rPr>
            <b/>
            <sz val="9"/>
            <color indexed="81"/>
            <rFont val="Tahoma"/>
            <family val="2"/>
          </rPr>
          <t>AO_ stocks : Atlantic distribution, absent in Pacific and Indian Oceans</t>
        </r>
      </text>
    </comment>
    <comment ref="N49" authorId="0" shapeId="0" xr:uid="{5D3A8469-25E6-4B65-8231-CA0A5D93C412}">
      <text>
        <r>
          <rPr>
            <b/>
            <sz val="9"/>
            <color indexed="81"/>
            <rFont val="Tahoma"/>
            <family val="2"/>
          </rPr>
          <t>The depth range of the species is 50-200m. For surface gears, the vertical overlap index with this species is 33.77%.</t>
        </r>
      </text>
    </comment>
    <comment ref="O49" authorId="0" shapeId="0" xr:uid="{CEC6DAE5-8C74-4787-8A73-4E8BB06E24C1}">
      <text>
        <r>
          <rPr>
            <b/>
            <sz val="9"/>
            <color indexed="81"/>
            <rFont val="Tahoma"/>
            <family val="2"/>
          </rPr>
          <t>ALB stocks : The maximum length of the species is 108cm. For albacore fisheries, the length overlap index with this species is 77.14%._x000D_
TPT stocks : The maximum length of the species is 108cm. For tropical surface fisheries, the length overlap index with this species is 98.18%.</t>
        </r>
      </text>
    </comment>
    <comment ref="P49" authorId="0" shapeId="0" xr:uid="{813D81D5-2E41-4B9A-83DD-13CA6D539723}">
      <text>
        <r>
          <rPr>
            <b/>
            <sz val="9"/>
            <color indexed="81"/>
            <rFont val="Tahoma"/>
            <family val="2"/>
          </rPr>
          <t>No direct evidence of survival after capture.</t>
        </r>
      </text>
    </comment>
    <comment ref="E50" authorId="0" shapeId="0" xr:uid="{AA20A90F-816B-4891-95D5-7C0983C0D14A}">
      <text>
        <r>
          <rPr>
            <b/>
            <sz val="9"/>
            <color indexed="81"/>
            <rFont val="Tahoma"/>
            <family val="2"/>
          </rPr>
          <t>Species growth rate (K) is 0.126, which is in the medium risk K range (0.061-0.183) for age at maturity.</t>
        </r>
      </text>
    </comment>
    <comment ref="F50" authorId="0" shapeId="0" xr:uid="{3BE47151-BBE4-4D31-8854-0940E4B70C43}">
      <text>
        <r>
          <rPr>
            <b/>
            <sz val="9"/>
            <color indexed="81"/>
            <rFont val="Tahoma"/>
            <family val="2"/>
          </rPr>
          <t>Species growth rate (K) is 0.126, which is in the medium risk K range (0.12-0.30) for maximum age.</t>
        </r>
      </text>
    </comment>
    <comment ref="G50" authorId="0" shapeId="0" xr:uid="{07175298-5BCC-4D26-8525-AF7662907BBC}">
      <text>
        <r>
          <rPr>
            <b/>
            <sz val="9"/>
            <color indexed="81"/>
            <rFont val="Tahoma"/>
            <family val="2"/>
          </rPr>
          <t>The score is based on the maximum risk score in the family Agonidae, which included 1 species.</t>
        </r>
      </text>
    </comment>
    <comment ref="H50" authorId="0" shapeId="0" xr:uid="{CAAD1889-6D7A-41AB-842D-58C56C04EB75}">
      <text>
        <r>
          <rPr>
            <b/>
            <sz val="9"/>
            <color indexed="81"/>
            <rFont val="Tahoma"/>
            <family val="2"/>
          </rPr>
          <t>Species maximum length is 155, which is in the medium risk range (100-300cm).</t>
        </r>
      </text>
    </comment>
    <comment ref="I50" authorId="0" shapeId="0" xr:uid="{6C6B0593-4F85-4CB0-B207-07187DB0357D}">
      <text>
        <r>
          <rPr>
            <b/>
            <sz val="9"/>
            <color indexed="81"/>
            <rFont val="Tahoma"/>
            <family val="2"/>
          </rPr>
          <t>Species length at maturity is 87, which is in the medium risk range (40-200cm).</t>
        </r>
      </text>
    </comment>
    <comment ref="J50" authorId="0" shapeId="0" xr:uid="{B5415743-8564-45F7-AC1B-B2F84E9D5F72}">
      <text>
        <r>
          <rPr>
            <b/>
            <sz val="9"/>
            <color indexed="81"/>
            <rFont val="Tahoma"/>
            <family val="2"/>
          </rPr>
          <t>Species reproductive strategy is broadcast spawner, which is low risk.</t>
        </r>
      </text>
    </comment>
    <comment ref="K50" authorId="0" shapeId="0" xr:uid="{54875938-99F2-4C9D-8D15-D8B19E593C9B}">
      <text>
        <r>
          <rPr>
            <b/>
            <sz val="9"/>
            <color indexed="81"/>
            <rFont val="Tahoma"/>
            <family val="2"/>
          </rPr>
          <t>Species trophic level is 4.5, which is higher than the highest risk value (3.25).</t>
        </r>
      </text>
    </comment>
    <comment ref="M50" authorId="0" shapeId="0" xr:uid="{4ECFB3E2-55FC-43B2-B9EF-8E203C161D51}">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B6B00924-03FA-4C9A-8BD7-B57CBDB828E3}">
      <text>
        <r>
          <rPr>
            <b/>
            <sz val="9"/>
            <color indexed="81"/>
            <rFont val="Tahoma"/>
            <family val="2"/>
          </rPr>
          <t>Not evaluated</t>
        </r>
      </text>
    </comment>
    <comment ref="O50" authorId="0" shapeId="0" xr:uid="{0EE88953-644A-48FF-A49E-1DF51A462895}">
      <text>
        <r>
          <rPr>
            <b/>
            <sz val="9"/>
            <color indexed="81"/>
            <rFont val="Tahoma"/>
            <family val="2"/>
          </rPr>
          <t>Not evaluated</t>
        </r>
      </text>
    </comment>
    <comment ref="P50" authorId="0" shapeId="0" xr:uid="{28E77CFC-730C-41A5-90CF-003574040395}">
      <text>
        <r>
          <rPr>
            <b/>
            <sz val="9"/>
            <color indexed="81"/>
            <rFont val="Tahoma"/>
            <family val="2"/>
          </rPr>
          <t>Not evaluated</t>
        </r>
      </text>
    </comment>
    <comment ref="E51" authorId="0" shapeId="0" xr:uid="{BB98DF52-AFC4-41B0-B2A5-A4FB52A0739C}">
      <text>
        <r>
          <rPr>
            <b/>
            <sz val="9"/>
            <color indexed="81"/>
            <rFont val="Tahoma"/>
            <family val="2"/>
          </rPr>
          <t>Species growth rate (K) is 0.231, which is higher than lowest risk K (0.183) for age at maturity.</t>
        </r>
      </text>
    </comment>
    <comment ref="F51" authorId="0" shapeId="0" xr:uid="{18BBDEB9-AA9B-40B8-86CF-B62CDBCE9068}">
      <text>
        <r>
          <rPr>
            <b/>
            <sz val="9"/>
            <color indexed="81"/>
            <rFont val="Tahoma"/>
            <family val="2"/>
          </rPr>
          <t>Species growth rate (K) is 0.231, which is in the medium risk K range (0.12-0.30) for maximum age.</t>
        </r>
      </text>
    </comment>
    <comment ref="G51" authorId="0" shapeId="0" xr:uid="{91791327-6B0D-45A2-86D6-F72F6BF6F161}">
      <text>
        <r>
          <rPr>
            <b/>
            <sz val="9"/>
            <color indexed="81"/>
            <rFont val="Tahoma"/>
            <family val="2"/>
          </rPr>
          <t>Species fecundity is 40000000 eggs/year, which is higher than the lowest risk value (20000).</t>
        </r>
      </text>
    </comment>
    <comment ref="H51" authorId="0" shapeId="0" xr:uid="{154510DD-9D4D-4E9B-8531-1C2ED079DC0D}">
      <text>
        <r>
          <rPr>
            <b/>
            <sz val="9"/>
            <color indexed="81"/>
            <rFont val="Tahoma"/>
            <family val="2"/>
          </rPr>
          <t>Species maximum length is 465, which is higher than the highest risk value (300cm).</t>
        </r>
      </text>
    </comment>
    <comment ref="I51" authorId="0" shapeId="0" xr:uid="{3251A958-8F3D-4D72-989D-6E6E14D72076}">
      <text>
        <r>
          <rPr>
            <b/>
            <sz val="9"/>
            <color indexed="81"/>
            <rFont val="Tahoma"/>
            <family val="2"/>
          </rPr>
          <t>Species maximum length is 465cm, which is higher than the highest risk value (200cm).</t>
        </r>
      </text>
    </comment>
    <comment ref="J51" authorId="0" shapeId="0" xr:uid="{F9091764-6F2F-425A-938A-111E7377B993}">
      <text>
        <r>
          <rPr>
            <b/>
            <sz val="9"/>
            <color indexed="81"/>
            <rFont val="Tahoma"/>
            <family val="2"/>
          </rPr>
          <t>Species reproductive strategy is broadcast spawner, which is low risk.</t>
        </r>
      </text>
    </comment>
    <comment ref="K51" authorId="0" shapeId="0" xr:uid="{630D4C8B-060E-40A1-97EC-916804FB9948}">
      <text>
        <r>
          <rPr>
            <b/>
            <sz val="9"/>
            <color indexed="81"/>
            <rFont val="Tahoma"/>
            <family val="2"/>
          </rPr>
          <t>Species trophic level is 4.5, which is higher than the highest risk value (3.25).</t>
        </r>
      </text>
    </comment>
    <comment ref="M51" authorId="0" shapeId="0" xr:uid="{43DB0264-CE7F-418B-A304-DFBFA3824400}">
      <text>
        <r>
          <rPr>
            <b/>
            <sz val="9"/>
            <color indexed="81"/>
            <rFont val="Tahoma"/>
            <family val="2"/>
          </rPr>
          <t>PO_,IO_ stocks : Worldwide distribution, absent in North and Central Atlantic. Species is coastal.</t>
        </r>
      </text>
    </comment>
    <comment ref="N51" authorId="0" shapeId="0" xr:uid="{920C6015-B51D-4039-B376-5ECF449B79F9}">
      <text>
        <r>
          <rPr>
            <b/>
            <sz val="9"/>
            <color indexed="81"/>
            <rFont val="Tahoma"/>
            <family val="2"/>
          </rPr>
          <t>The depth range of the species is 1-915m. For surface gears, the vertical overlap index with this species is 10.93%.</t>
        </r>
      </text>
    </comment>
    <comment ref="O51" authorId="0" shapeId="0" xr:uid="{56373694-3FE9-4EA0-8183-DEBD74BD9C75}">
      <text>
        <r>
          <rPr>
            <b/>
            <sz val="9"/>
            <color indexed="81"/>
            <rFont val="Tahoma"/>
            <family val="2"/>
          </rPr>
          <t>ALB stocks : The maximum length of the species is 465cm. For albacore fisheries, the length overlap index with this species is 100.00%._x000D_
TPT stocks : The maximum length of the species is 465cm. For tropical surface fisheries, the length overlap index with this species is 100.00%.</t>
        </r>
      </text>
    </comment>
    <comment ref="P51" authorId="0" shapeId="0" xr:uid="{B88926BC-A46F-468A-A904-9255459A0BDE}">
      <text>
        <r>
          <rPr>
            <b/>
            <sz val="9"/>
            <color indexed="81"/>
            <rFont val="Tahoma"/>
            <family val="2"/>
          </rPr>
          <t>No direct evidence of survival after capture.</t>
        </r>
      </text>
    </comment>
    <comment ref="E52" authorId="0" shapeId="0" xr:uid="{25A437EC-0C1E-4867-837B-7A049AD38371}">
      <text>
        <r>
          <rPr>
            <b/>
            <sz val="9"/>
            <color indexed="81"/>
            <rFont val="Tahoma"/>
            <family val="2"/>
          </rPr>
          <t>The score is based on the maximum risk score in the family Scombridae, which included 35 species.</t>
        </r>
      </text>
    </comment>
    <comment ref="F52" authorId="0" shapeId="0" xr:uid="{E017A600-87F0-435B-9760-001FCFE6CB99}">
      <text>
        <r>
          <rPr>
            <b/>
            <sz val="9"/>
            <color indexed="81"/>
            <rFont val="Tahoma"/>
            <family val="2"/>
          </rPr>
          <t>The score is based on the maximum risk score in the family Scombridae, which included 35 species.</t>
        </r>
      </text>
    </comment>
    <comment ref="G52" authorId="0" shapeId="0" xr:uid="{D3C87AEC-84B5-4CBC-96B7-0CACFF54A4E4}">
      <text>
        <r>
          <rPr>
            <b/>
            <sz val="9"/>
            <color indexed="81"/>
            <rFont val="Tahoma"/>
            <family val="2"/>
          </rPr>
          <t>Species fecundity is 2 eggs/year, which is lower than the highest risk value (100).</t>
        </r>
      </text>
    </comment>
    <comment ref="H52" authorId="0" shapeId="0" xr:uid="{D0A801C9-840C-40DC-A47B-BC96C4C56F61}">
      <text>
        <r>
          <rPr>
            <b/>
            <sz val="9"/>
            <color indexed="81"/>
            <rFont val="Tahoma"/>
            <family val="2"/>
          </rPr>
          <t>Species maximum length is 200, which is in the medium risk range (100-300cm).</t>
        </r>
      </text>
    </comment>
    <comment ref="I52" authorId="0" shapeId="0" xr:uid="{6E684FF2-3EF3-4F75-9AD1-635D1930A21A}">
      <text>
        <r>
          <rPr>
            <b/>
            <sz val="9"/>
            <color indexed="81"/>
            <rFont val="Tahoma"/>
            <family val="2"/>
          </rPr>
          <t>Species length at maturity is 94, which is in the medium risk range (40-200cm).</t>
        </r>
      </text>
    </comment>
    <comment ref="J52" authorId="0" shapeId="0" xr:uid="{6A619C20-BD59-441B-9FAE-90658CED9875}">
      <text>
        <r>
          <rPr>
            <b/>
            <sz val="9"/>
            <color indexed="81"/>
            <rFont val="Tahoma"/>
            <family val="2"/>
          </rPr>
          <t>Species reproductive strategy is live bearer, which is high risk.</t>
        </r>
      </text>
    </comment>
    <comment ref="K52" authorId="0" shapeId="0" xr:uid="{6A43B258-FDD1-4A52-BC1F-8CC3B682D5BA}">
      <text>
        <r>
          <rPr>
            <b/>
            <sz val="9"/>
            <color indexed="81"/>
            <rFont val="Tahoma"/>
            <family val="2"/>
          </rPr>
          <t>Species trophic level is 3.9, which is higher than the highest risk value (3.25).</t>
        </r>
      </text>
    </comment>
    <comment ref="M52" authorId="0" shapeId="0" xr:uid="{5C1CC6A3-BC72-4139-A955-63587FF79625}">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42794BF9-FFA3-4E66-8B5E-9E6C6F762129}">
      <text>
        <r>
          <rPr>
            <b/>
            <sz val="9"/>
            <color indexed="81"/>
            <rFont val="Tahoma"/>
            <family val="2"/>
          </rPr>
          <t>The depth range of the species is 20-75m. For surface gears, the vertical overlap index with this species is 100.00%. This species is reef associated.</t>
        </r>
      </text>
    </comment>
    <comment ref="O52" authorId="0" shapeId="0" xr:uid="{A32474A9-6D95-4667-8662-5A5806802838}">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52" authorId="0" shapeId="0" xr:uid="{97212ABF-8E4E-4651-B247-F5241EB3BD65}">
      <text>
        <r>
          <rPr>
            <b/>
            <sz val="9"/>
            <color indexed="81"/>
            <rFont val="Tahoma"/>
            <family val="2"/>
          </rPr>
          <t>No direct evidence of survival after capture.</t>
        </r>
      </text>
    </comment>
    <comment ref="E53" authorId="0" shapeId="0" xr:uid="{A10E6B50-7C20-4C79-BFF7-6D2F56C4C35F}">
      <text>
        <r>
          <rPr>
            <b/>
            <sz val="9"/>
            <color indexed="81"/>
            <rFont val="Tahoma"/>
            <family val="2"/>
          </rPr>
          <t>Species growth rate (K) is 0.464, which is higher than lowest risk K (0.183) for age at maturity.</t>
        </r>
      </text>
    </comment>
    <comment ref="F53" authorId="0" shapeId="0" xr:uid="{5D82834C-A0BF-4378-80E5-D364F4891ED0}">
      <text>
        <r>
          <rPr>
            <b/>
            <sz val="9"/>
            <color indexed="81"/>
            <rFont val="Tahoma"/>
            <family val="2"/>
          </rPr>
          <t>Species growth rate (K) is 0.464, which is higher than lowest risk K (0.30) for maximum age.</t>
        </r>
      </text>
    </comment>
    <comment ref="G53" authorId="0" shapeId="0" xr:uid="{918A628B-4EC0-4468-890E-22BC09E1CD45}">
      <text>
        <r>
          <rPr>
            <b/>
            <sz val="9"/>
            <color indexed="81"/>
            <rFont val="Tahoma"/>
            <family val="2"/>
          </rPr>
          <t>Species fecundity is 31000 eggs/year, which is higher than the lowest risk value (20000).</t>
        </r>
      </text>
    </comment>
    <comment ref="H53" authorId="0" shapeId="0" xr:uid="{AC4835B5-972A-47EF-B806-FDE70415504B}">
      <text>
        <r>
          <rPr>
            <b/>
            <sz val="9"/>
            <color indexed="81"/>
            <rFont val="Tahoma"/>
            <family val="2"/>
          </rPr>
          <t>Species maximum length is 50, which is lower than the lowest risk value (100cm).</t>
        </r>
      </text>
    </comment>
    <comment ref="I53" authorId="0" shapeId="0" xr:uid="{9AF06ADB-0773-4180-B012-67BC00263181}">
      <text>
        <r>
          <rPr>
            <b/>
            <sz val="9"/>
            <color indexed="81"/>
            <rFont val="Tahoma"/>
            <family val="2"/>
          </rPr>
          <t>Species length at maturity is 35, which is lower than the lowest risk value (40cm).</t>
        </r>
      </text>
    </comment>
    <comment ref="J53" authorId="0" shapeId="0" xr:uid="{615B082A-C329-4B77-AD24-8859456AFA03}">
      <text>
        <r>
          <rPr>
            <b/>
            <sz val="9"/>
            <color indexed="81"/>
            <rFont val="Tahoma"/>
            <family val="2"/>
          </rPr>
          <t>Species reproductive strategy is broadcast spawner, which is low risk.</t>
        </r>
      </text>
    </comment>
    <comment ref="K53" authorId="0" shapeId="0" xr:uid="{82BA28C5-8927-4643-A0B9-9AC15A3B0C02}">
      <text>
        <r>
          <rPr>
            <b/>
            <sz val="9"/>
            <color indexed="81"/>
            <rFont val="Tahoma"/>
            <family val="2"/>
          </rPr>
          <t>Species trophic level is 4.3, which is higher than the highest risk value (3.25).</t>
        </r>
      </text>
    </comment>
    <comment ref="M53" authorId="0" shapeId="0" xr:uid="{1586305D-D4EF-4D0B-BB2D-9ADEA5D28485}">
      <text>
        <r>
          <rPr>
            <b/>
            <sz val="9"/>
            <color indexed="81"/>
            <rFont val="Tahoma"/>
            <family val="2"/>
          </rPr>
          <t>ALL stocks : Worldwide pelagic distribution</t>
        </r>
      </text>
    </comment>
    <comment ref="N53" authorId="0" shapeId="0" xr:uid="{7E48BC57-0F01-4FAD-8E10-A4962C49F6D6}">
      <text>
        <r>
          <rPr>
            <b/>
            <sz val="9"/>
            <color indexed="81"/>
            <rFont val="Tahoma"/>
            <family val="2"/>
          </rPr>
          <t>The depth range of the species is 10-200m. For surface gears, the vertical overlap index with this species is 47.64%.</t>
        </r>
      </text>
    </comment>
    <comment ref="O53" authorId="0" shapeId="0" xr:uid="{163BC4A5-0F33-42EF-9E66-95E28B996BE1}">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53" authorId="0" shapeId="0" xr:uid="{59823B68-DE3E-47D9-9A41-B84CCB25AAF4}">
      <text>
        <r>
          <rPr>
            <b/>
            <sz val="9"/>
            <color indexed="81"/>
            <rFont val="Tahoma"/>
            <family val="2"/>
          </rPr>
          <t>No direct evidence of survival after capture.</t>
        </r>
      </text>
    </comment>
    <comment ref="E54" authorId="0" shapeId="0" xr:uid="{FE3CCC79-413E-48B5-AB51-5E4238D49051}">
      <text>
        <r>
          <rPr>
            <b/>
            <sz val="9"/>
            <color indexed="81"/>
            <rFont val="Tahoma"/>
            <family val="2"/>
          </rPr>
          <t>Species growth rate (K) is 0.174, which is in the medium risk K range (0.061-0.183) for age at maturity.</t>
        </r>
      </text>
    </comment>
    <comment ref="F54" authorId="0" shapeId="0" xr:uid="{39A65AAE-5503-44A5-9E98-7E7B401E2F08}">
      <text>
        <r>
          <rPr>
            <b/>
            <sz val="9"/>
            <color indexed="81"/>
            <rFont val="Tahoma"/>
            <family val="2"/>
          </rPr>
          <t>Species growth rate (K) is 0.174, which is in the medium risk K range (0.12-0.30) for maximum age.</t>
        </r>
      </text>
    </comment>
    <comment ref="G54" authorId="0" shapeId="0" xr:uid="{82E97E3D-314A-4B15-BCEA-29495A76495B}">
      <text>
        <r>
          <rPr>
            <b/>
            <sz val="9"/>
            <color indexed="81"/>
            <rFont val="Tahoma"/>
            <family val="2"/>
          </rPr>
          <t>Species fecundity is 1200000 eggs/year, which is higher than the lowest risk value (20000).</t>
        </r>
      </text>
    </comment>
    <comment ref="H54" authorId="0" shapeId="0" xr:uid="{EAFAB4D6-30B2-44C7-9D5D-77E27062AA6B}">
      <text>
        <r>
          <rPr>
            <b/>
            <sz val="9"/>
            <color indexed="81"/>
            <rFont val="Tahoma"/>
            <family val="2"/>
          </rPr>
          <t>Species maximum length is 130, which is in the medium risk range (100-300cm).</t>
        </r>
      </text>
    </comment>
    <comment ref="I54" authorId="0" shapeId="0" xr:uid="{F64006AF-23DC-458D-9973-89E14F036335}">
      <text>
        <r>
          <rPr>
            <b/>
            <sz val="9"/>
            <color indexed="81"/>
            <rFont val="Tahoma"/>
            <family val="2"/>
          </rPr>
          <t>Species length at maturity is 30, which is lower than the lowest risk value (40cm).</t>
        </r>
      </text>
    </comment>
    <comment ref="J54" authorId="0" shapeId="0" xr:uid="{BA63BA1C-6ADF-406D-92E5-18D553F5BCBA}">
      <text>
        <r>
          <rPr>
            <b/>
            <sz val="9"/>
            <color indexed="81"/>
            <rFont val="Tahoma"/>
            <family val="2"/>
          </rPr>
          <t>Species reproductive strategy is broadcast spawner, which is low risk.</t>
        </r>
      </text>
    </comment>
    <comment ref="K54" authorId="0" shapeId="0" xr:uid="{CA88C9B4-F21C-4B21-A1B4-7601C1AFD526}">
      <text>
        <r>
          <rPr>
            <b/>
            <sz val="9"/>
            <color indexed="81"/>
            <rFont val="Tahoma"/>
            <family val="2"/>
          </rPr>
          <t>Species trophic level is 4.5, which is higher than the highest risk value (3.25).</t>
        </r>
      </text>
    </comment>
    <comment ref="M54" authorId="0" shapeId="0" xr:uid="{04680E1F-663E-4C02-965C-2F531DF62C0E}">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1456BF67-BDC1-4766-A923-21616B1D5FB1}">
      <text>
        <r>
          <rPr>
            <b/>
            <sz val="9"/>
            <color indexed="81"/>
            <rFont val="Tahoma"/>
            <family val="2"/>
          </rPr>
          <t>Not evaluated</t>
        </r>
      </text>
    </comment>
    <comment ref="O54" authorId="0" shapeId="0" xr:uid="{902D0987-74C5-4EAE-A287-16047DA6CFD4}">
      <text>
        <r>
          <rPr>
            <b/>
            <sz val="9"/>
            <color indexed="81"/>
            <rFont val="Tahoma"/>
            <family val="2"/>
          </rPr>
          <t>Not evaluated</t>
        </r>
      </text>
    </comment>
    <comment ref="P54" authorId="0" shapeId="0" xr:uid="{3F282EB1-9102-4E13-8903-F326A650CB1B}">
      <text>
        <r>
          <rPr>
            <b/>
            <sz val="9"/>
            <color indexed="81"/>
            <rFont val="Tahoma"/>
            <family val="2"/>
          </rPr>
          <t>Not evaluated</t>
        </r>
      </text>
    </comment>
    <comment ref="E55" authorId="0" shapeId="0" xr:uid="{41070FB5-35D3-4ED0-97B0-7DE805B6723B}">
      <text>
        <r>
          <rPr>
            <b/>
            <sz val="9"/>
            <color indexed="81"/>
            <rFont val="Tahoma"/>
            <family val="2"/>
          </rPr>
          <t>Species growth rate (K) is 0.529, which is higher than lowest risk K (0.183) for age at maturity.</t>
        </r>
      </text>
    </comment>
    <comment ref="F55" authorId="0" shapeId="0" xr:uid="{C01E8A69-F2B0-4722-9629-B5228DEDEECC}">
      <text>
        <r>
          <rPr>
            <b/>
            <sz val="9"/>
            <color indexed="81"/>
            <rFont val="Tahoma"/>
            <family val="2"/>
          </rPr>
          <t>Species growth rate (K) is 0.529, which is higher than lowest risk K (0.30) for maximum age.</t>
        </r>
      </text>
    </comment>
    <comment ref="G55" authorId="0" shapeId="0" xr:uid="{DF9E085D-3FD2-4DF5-9E4E-645C57BAF4C5}">
      <text>
        <r>
          <rPr>
            <b/>
            <sz val="9"/>
            <color indexed="81"/>
            <rFont val="Tahoma"/>
            <family val="2"/>
          </rPr>
          <t>The score is based on the maximum risk score in the family Scombridae, which included 27 species.</t>
        </r>
      </text>
    </comment>
    <comment ref="H55" authorId="0" shapeId="0" xr:uid="{A015AEAD-F37B-4BA7-8778-4847826DB1E4}">
      <text>
        <r>
          <rPr>
            <b/>
            <sz val="9"/>
            <color indexed="81"/>
            <rFont val="Tahoma"/>
            <family val="2"/>
          </rPr>
          <t>Species maximum length is 91, which is lower than the lowest risk value (100cm).</t>
        </r>
      </text>
    </comment>
    <comment ref="I55" authorId="0" shapeId="0" xr:uid="{AAE3DFF8-568D-4C10-A35C-A1DCFD552024}">
      <text>
        <r>
          <rPr>
            <b/>
            <sz val="9"/>
            <color indexed="81"/>
            <rFont val="Tahoma"/>
            <family val="2"/>
          </rPr>
          <t>Species length at maturity is 37, which is lower than the lowest risk value (40cm).</t>
        </r>
      </text>
    </comment>
    <comment ref="J55" authorId="0" shapeId="0" xr:uid="{018EF8A2-1613-4FD2-817B-1C559DD993E2}">
      <text>
        <r>
          <rPr>
            <b/>
            <sz val="9"/>
            <color indexed="81"/>
            <rFont val="Tahoma"/>
            <family val="2"/>
          </rPr>
          <t>Species reproductive strategy is broadcast spawner, which is low risk.</t>
        </r>
      </text>
    </comment>
    <comment ref="K55" authorId="0" shapeId="0" xr:uid="{30264476-99D8-48F6-B1E7-B5A222DE5B2F}">
      <text>
        <r>
          <rPr>
            <b/>
            <sz val="9"/>
            <color indexed="81"/>
            <rFont val="Tahoma"/>
            <family val="2"/>
          </rPr>
          <t>Species trophic level is 4.5, which is higher than the highest risk value (3.25).</t>
        </r>
      </text>
    </comment>
    <comment ref="M55" authorId="0" shapeId="0" xr:uid="{F76A5D4C-7688-449C-A726-74BA7F2E211B}">
      <text>
        <r>
          <rPr>
            <b/>
            <sz val="9"/>
            <color indexed="81"/>
            <rFont val="Tahoma"/>
            <family val="2"/>
          </rPr>
          <t>AO_ stocks : Atlantic distribution, absent in Pacific and Indian Oceans</t>
        </r>
      </text>
    </comment>
    <comment ref="N55" authorId="0" shapeId="0" xr:uid="{FC8E8B8B-8C6B-4CA3-B6D0-7C295AEFF54F}">
      <text>
        <r>
          <rPr>
            <b/>
            <sz val="9"/>
            <color indexed="81"/>
            <rFont val="Tahoma"/>
            <family val="2"/>
          </rPr>
          <t>The depth range of the species is 80-200m. For surface gears, the vertical overlap index with this species is 17.36%.</t>
        </r>
      </text>
    </comment>
    <comment ref="O55" authorId="0" shapeId="0" xr:uid="{2E92E243-4662-4990-8C07-3C9D277A9D03}">
      <text>
        <r>
          <rPr>
            <b/>
            <sz val="9"/>
            <color indexed="81"/>
            <rFont val="Tahoma"/>
            <family val="2"/>
          </rPr>
          <t>ALB stocks : The maximum length of the species is 91.4cm. For albacore fisheries, the length overlap index with this species is 65.29%._x000D_
TPT stocks : The maximum length of the species is 91.4cm. For tropical surface fisheries, the length overlap index with this species is 83.09%.</t>
        </r>
      </text>
    </comment>
    <comment ref="P55" authorId="0" shapeId="0" xr:uid="{8EBFD318-01EE-4E68-AE8A-29E174C66472}">
      <text>
        <r>
          <rPr>
            <b/>
            <sz val="9"/>
            <color indexed="81"/>
            <rFont val="Tahoma"/>
            <family val="2"/>
          </rPr>
          <t>No direct evidence of survival after capture.</t>
        </r>
      </text>
    </comment>
    <comment ref="E56" authorId="0" shapeId="0" xr:uid="{7EA18C3F-1291-4284-9993-87F919C59D5F}">
      <text>
        <r>
          <rPr>
            <b/>
            <sz val="9"/>
            <color indexed="81"/>
            <rFont val="Tahoma"/>
            <family val="2"/>
          </rPr>
          <t>The score is based on the maximum risk score in the family Carcharhinidae, which included 23 species.</t>
        </r>
      </text>
    </comment>
    <comment ref="F56" authorId="0" shapeId="0" xr:uid="{0BC6A672-829A-4B37-859F-F56A4BAB5782}">
      <text>
        <r>
          <rPr>
            <b/>
            <sz val="9"/>
            <color indexed="81"/>
            <rFont val="Tahoma"/>
            <family val="2"/>
          </rPr>
          <t>The score is based on the maximum risk score in the family Carcharhinidae, which included 23 species.</t>
        </r>
      </text>
    </comment>
    <comment ref="G56" authorId="0" shapeId="0" xr:uid="{0094E0B0-220C-4F80-AE45-1A5C1E0C0EE0}">
      <text>
        <r>
          <rPr>
            <b/>
            <sz val="9"/>
            <color indexed="81"/>
            <rFont val="Tahoma"/>
            <family val="2"/>
          </rPr>
          <t>Species fecundity is 3000000 eggs/year, which is higher than the lowest risk value (20000).</t>
        </r>
      </text>
    </comment>
    <comment ref="H56" authorId="0" shapeId="0" xr:uid="{B2B4BCA3-00A7-4515-B38B-23C87C4B5DBF}">
      <text>
        <r>
          <rPr>
            <b/>
            <sz val="9"/>
            <color indexed="81"/>
            <rFont val="Tahoma"/>
            <family val="2"/>
          </rPr>
          <t>Species maximum length is 130, which is in the medium risk range (100-300cm).</t>
        </r>
      </text>
    </comment>
    <comment ref="I56" authorId="0" shapeId="0" xr:uid="{CF628362-1EA0-4747-B8CF-4C1ABF95A5DA}">
      <text>
        <r>
          <rPr>
            <b/>
            <sz val="9"/>
            <color indexed="81"/>
            <rFont val="Tahoma"/>
            <family val="2"/>
          </rPr>
          <t>Species length at maturity is 75, which is in the medium risk range (40-200cm).</t>
        </r>
      </text>
    </comment>
    <comment ref="J56" authorId="0" shapeId="0" xr:uid="{683AD4D2-41E2-40B0-8DC1-3F905976DC25}">
      <text>
        <r>
          <rPr>
            <b/>
            <sz val="9"/>
            <color indexed="81"/>
            <rFont val="Tahoma"/>
            <family val="2"/>
          </rPr>
          <t>Species reproductive strategy is broadcast spawner, which is low risk.</t>
        </r>
      </text>
    </comment>
    <comment ref="K56" authorId="0" shapeId="0" xr:uid="{326A2023-3E83-4295-9EB8-FCA8E930EE4B}">
      <text>
        <r>
          <rPr>
            <b/>
            <sz val="9"/>
            <color indexed="81"/>
            <rFont val="Tahoma"/>
            <family val="2"/>
          </rPr>
          <t>Species trophic level is 4.5, which is higher than the highest risk value (3.25).</t>
        </r>
      </text>
    </comment>
    <comment ref="M56" authorId="0" shapeId="0" xr:uid="{BBEAE613-3BC2-4043-8058-FA49E8D2E606}">
      <text>
        <r>
          <rPr>
            <b/>
            <sz val="9"/>
            <color indexed="81"/>
            <rFont val="Tahoma"/>
            <family val="2"/>
          </rPr>
          <t>AO_ stocks : East Atlantic distribution, uncommon in West Atlantic</t>
        </r>
      </text>
    </comment>
    <comment ref="N56" authorId="0" shapeId="0" xr:uid="{88B6EF44-6DA2-4B75-842E-630C88DD848B}">
      <text>
        <r>
          <rPr>
            <b/>
            <sz val="9"/>
            <color indexed="81"/>
            <rFont val="Tahoma"/>
            <family val="2"/>
          </rPr>
          <t>The depth range of the species is 1-200m. For surface gears, the vertical overlap index with this species is 50.00%.</t>
        </r>
      </text>
    </comment>
    <comment ref="O56" authorId="0" shapeId="0" xr:uid="{B56B4382-D83C-483A-87A9-EA7E36B2C4B0}">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56" authorId="0" shapeId="0" xr:uid="{F50FF864-4576-46F4-993A-A00AD63B9B03}">
      <text>
        <r>
          <rPr>
            <b/>
            <sz val="9"/>
            <color indexed="81"/>
            <rFont val="Tahoma"/>
            <family val="2"/>
          </rPr>
          <t>No direct evidence of survival after capture.</t>
        </r>
      </text>
    </comment>
    <comment ref="E57" authorId="0" shapeId="0" xr:uid="{5CF317DE-24F6-4D4E-BA15-010AF6169864}">
      <text>
        <r>
          <rPr>
            <b/>
            <sz val="9"/>
            <color indexed="81"/>
            <rFont val="Tahoma"/>
            <family val="2"/>
          </rPr>
          <t>Species growth rate (K) is 0.185, which is higher than lowest risk K (0.183) for age at maturity.</t>
        </r>
      </text>
    </comment>
    <comment ref="F57" authorId="0" shapeId="0" xr:uid="{CC4E381C-5AA0-4829-942E-9C69697310C9}">
      <text>
        <r>
          <rPr>
            <b/>
            <sz val="9"/>
            <color indexed="81"/>
            <rFont val="Tahoma"/>
            <family val="2"/>
          </rPr>
          <t>Species growth rate (K) is 0.185, which is in the medium risk K range (0.12-0.30) for maximum age.</t>
        </r>
      </text>
    </comment>
    <comment ref="G57" authorId="0" shapeId="0" xr:uid="{7012EA00-70E0-4744-8DE6-9A01A1958FE4}">
      <text>
        <r>
          <rPr>
            <b/>
            <sz val="9"/>
            <color indexed="81"/>
            <rFont val="Tahoma"/>
            <family val="2"/>
          </rPr>
          <t>There is no information, but fish are likely to produce &gt;100 eggs/year.</t>
        </r>
      </text>
    </comment>
    <comment ref="H57" authorId="0" shapeId="0" xr:uid="{209F28A2-9164-426A-8B8D-106DDF4D713A}">
      <text>
        <r>
          <rPr>
            <b/>
            <sz val="9"/>
            <color indexed="81"/>
            <rFont val="Tahoma"/>
            <family val="2"/>
          </rPr>
          <t>Species maximum length is 61, which is lower than the lowest risk value (100cm).</t>
        </r>
      </text>
    </comment>
    <comment ref="I57" authorId="0" shapeId="0" xr:uid="{5698CF62-C17A-4ACD-8FB0-1AAB38F6C8AC}">
      <text>
        <r>
          <rPr>
            <b/>
            <sz val="9"/>
            <color indexed="81"/>
            <rFont val="Tahoma"/>
            <family val="2"/>
          </rPr>
          <t>Species length at maturity is 36, which is lower than the lowest risk value (40cm).</t>
        </r>
      </text>
    </comment>
    <comment ref="J57" authorId="0" shapeId="0" xr:uid="{C16F9152-2ED5-4908-BB7C-64B1CF92E2E4}">
      <text>
        <r>
          <rPr>
            <b/>
            <sz val="9"/>
            <color indexed="81"/>
            <rFont val="Tahoma"/>
            <family val="2"/>
          </rPr>
          <t>Species reproductive strategy is broadcast spawner, which is low risk.</t>
        </r>
      </text>
    </comment>
    <comment ref="K57" authorId="0" shapeId="0" xr:uid="{FAB7D912-0EF6-418F-A150-B1587C94F7C2}">
      <text>
        <r>
          <rPr>
            <b/>
            <sz val="9"/>
            <color indexed="81"/>
            <rFont val="Tahoma"/>
            <family val="2"/>
          </rPr>
          <t>Species trophic level is 4.4, which is higher than the highest risk value (3.25).</t>
        </r>
      </text>
    </comment>
    <comment ref="M57" authorId="0" shapeId="0" xr:uid="{48964C8C-F11A-4B61-8E98-95C261B16F9B}">
      <text>
        <r>
          <rPr>
            <b/>
            <sz val="9"/>
            <color indexed="81"/>
            <rFont val="Tahoma"/>
            <family val="2"/>
          </rPr>
          <t>PO_,IO_ stocks : Indo-Pacific distribution</t>
        </r>
      </text>
    </comment>
    <comment ref="N57" authorId="0" shapeId="0" xr:uid="{8CCEF00E-03A0-4530-A12B-06C3C467F149}">
      <text>
        <r>
          <rPr>
            <b/>
            <sz val="9"/>
            <color indexed="81"/>
            <rFont val="Tahoma"/>
            <family val="2"/>
          </rPr>
          <t>The depth range of the species is 271-620m. For surface gears, the vertical overlap index with this species is -48.57%.</t>
        </r>
      </text>
    </comment>
    <comment ref="O57" authorId="0" shapeId="0" xr:uid="{F098FFED-E219-460A-B1AC-5AFA7634DFD5}">
      <text>
        <r>
          <rPr>
            <b/>
            <sz val="9"/>
            <color indexed="81"/>
            <rFont val="Tahoma"/>
            <family val="2"/>
          </rPr>
          <t>ALB stocks : The maximum length of the species is 61cm. For albacore fisheries, the length overlap index with this species is 43.57%._x000D_
TPT stocks : The maximum length of the species is 61cm. For tropical surface fisheries, the length overlap index with this species is 55.45%.</t>
        </r>
      </text>
    </comment>
    <comment ref="P57" authorId="0" shapeId="0" xr:uid="{321FFE7D-63EB-49AD-9E1A-CEFEC0F956BF}">
      <text>
        <r>
          <rPr>
            <b/>
            <sz val="9"/>
            <color indexed="81"/>
            <rFont val="Tahoma"/>
            <family val="2"/>
          </rPr>
          <t>No direct evidence of survival after capture.</t>
        </r>
      </text>
    </comment>
    <comment ref="E58" authorId="0" shapeId="0" xr:uid="{9BAB2953-5B96-4521-9D43-EA266C2171C2}">
      <text>
        <r>
          <rPr>
            <b/>
            <sz val="9"/>
            <color indexed="81"/>
            <rFont val="Tahoma"/>
            <family val="2"/>
          </rPr>
          <t>The score is based on the maximum risk score in the family Scombridae, which included 35 species.</t>
        </r>
      </text>
    </comment>
    <comment ref="F58" authorId="0" shapeId="0" xr:uid="{68862E99-5C94-408A-8C93-16C75A34245E}">
      <text>
        <r>
          <rPr>
            <b/>
            <sz val="9"/>
            <color indexed="81"/>
            <rFont val="Tahoma"/>
            <family val="2"/>
          </rPr>
          <t>The score is based on the maximum risk score in the family Scombridae, which included 35 species.</t>
        </r>
      </text>
    </comment>
    <comment ref="G58" authorId="0" shapeId="0" xr:uid="{2FF4B036-DEE8-48EC-8376-43C9D8B593C2}">
      <text>
        <r>
          <rPr>
            <b/>
            <sz val="9"/>
            <color indexed="81"/>
            <rFont val="Tahoma"/>
            <family val="2"/>
          </rPr>
          <t>There is no information, but fish are likely to produce &gt;100 eggs/year.</t>
        </r>
      </text>
    </comment>
    <comment ref="H58" authorId="0" shapeId="0" xr:uid="{424FDAC4-9396-4C8F-9C10-7AA3772550A9}">
      <text>
        <r>
          <rPr>
            <b/>
            <sz val="9"/>
            <color indexed="81"/>
            <rFont val="Tahoma"/>
            <family val="2"/>
          </rPr>
          <t>Species maximum length is 36, which is lower than the lowest risk value (100cm).</t>
        </r>
      </text>
    </comment>
    <comment ref="I58" authorId="0" shapeId="0" xr:uid="{C090A64C-4A7A-4AC7-BAA1-5DC4B30C2B7A}">
      <text>
        <r>
          <rPr>
            <b/>
            <sz val="9"/>
            <color indexed="81"/>
            <rFont val="Tahoma"/>
            <family val="2"/>
          </rPr>
          <t>Species maximum length is 36cm, which is lower than the length at maturity lowest risk value (40cm).</t>
        </r>
      </text>
    </comment>
    <comment ref="J58" authorId="0" shapeId="0" xr:uid="{F145BD34-C05C-453E-98C3-E69BEF213E39}">
      <text>
        <r>
          <rPr>
            <b/>
            <sz val="9"/>
            <color indexed="81"/>
            <rFont val="Tahoma"/>
            <family val="2"/>
          </rPr>
          <t>The score is based on the maximum risk score in the family Agonidae, which included 1 species.</t>
        </r>
      </text>
    </comment>
    <comment ref="K58" authorId="0" shapeId="0" xr:uid="{D09F0368-1F47-47ED-B55A-75CC32B05435}">
      <text>
        <r>
          <rPr>
            <b/>
            <sz val="9"/>
            <color indexed="81"/>
            <rFont val="Tahoma"/>
            <family val="2"/>
          </rPr>
          <t>Species trophic level is 4.1, which is higher than the highest risk value (3.25).</t>
        </r>
      </text>
    </comment>
    <comment ref="M58" authorId="0" shapeId="0" xr:uid="{289F0079-6D83-4BC2-852C-214DCFBB53F1}">
      <text>
        <r>
          <rPr>
            <b/>
            <sz val="9"/>
            <color indexed="81"/>
            <rFont val="Tahoma"/>
            <family val="2"/>
          </rPr>
          <t>PO_,IO_,ALAS,BEAT,SKAE,SKAW,YFAT stocks : Worldwide distribution, uncommon in North Atlantic</t>
        </r>
      </text>
    </comment>
    <comment ref="N58" authorId="0" shapeId="0" xr:uid="{28EEBA4E-51AE-47D5-B11E-9F4E5BAC9AC7}">
      <text>
        <r>
          <rPr>
            <b/>
            <sz val="9"/>
            <color indexed="81"/>
            <rFont val="Tahoma"/>
            <family val="2"/>
          </rPr>
          <t>The depth range of the species is 1-340m. For surface gears, the vertical overlap index with this species is 29.41%.</t>
        </r>
      </text>
    </comment>
    <comment ref="O58" authorId="0" shapeId="0" xr:uid="{2EB20A4E-EEFD-4491-8145-17EDA1D857BF}">
      <text>
        <r>
          <rPr>
            <b/>
            <sz val="9"/>
            <color indexed="81"/>
            <rFont val="Tahoma"/>
            <family val="2"/>
          </rPr>
          <t>ALB stocks : The maximum length of the species is 36.4cm. For albacore fisheries, the length overlap index with this species is 26.00%._x000D_
TPT stocks : The maximum length of the species is 36.4cm. For tropical surface fisheries, the length overlap index with this species is 33.09%.</t>
        </r>
      </text>
    </comment>
    <comment ref="P58" authorId="0" shapeId="0" xr:uid="{ED5D6A06-15AD-4DF2-940B-7A3DCABE1942}">
      <text>
        <r>
          <rPr>
            <b/>
            <sz val="9"/>
            <color indexed="81"/>
            <rFont val="Tahoma"/>
            <family val="2"/>
          </rPr>
          <t>No direct evidence of survival after capture.</t>
        </r>
      </text>
    </comment>
    <comment ref="E59" authorId="0" shapeId="0" xr:uid="{C4127B49-B188-45D3-850B-B888495FBA8E}">
      <text>
        <r>
          <rPr>
            <b/>
            <sz val="9"/>
            <color indexed="81"/>
            <rFont val="Tahoma"/>
            <family val="2"/>
          </rPr>
          <t>The score is the maximum risk score in the catch group, Angelshark, of 1 species.</t>
        </r>
      </text>
    </comment>
    <comment ref="F59" authorId="0" shapeId="0" xr:uid="{EF58A19C-7E87-44DB-B491-C67DDEA73DCA}">
      <text>
        <r>
          <rPr>
            <b/>
            <sz val="9"/>
            <color indexed="81"/>
            <rFont val="Tahoma"/>
            <family val="2"/>
          </rPr>
          <t>The score is the maximum risk score in the catch group, Brama, of 1 species.</t>
        </r>
      </text>
    </comment>
    <comment ref="G59" authorId="0" shapeId="0" xr:uid="{0228A097-8B6E-4D0A-8DB6-6D4101B40235}">
      <text>
        <r>
          <rPr>
            <b/>
            <sz val="9"/>
            <color indexed="81"/>
            <rFont val="Tahoma"/>
            <family val="2"/>
          </rPr>
          <t>There is no information.</t>
        </r>
      </text>
    </comment>
    <comment ref="H59" authorId="0" shapeId="0" xr:uid="{0101F69B-AA24-45F4-AB6A-31F2F65B4003}">
      <text>
        <r>
          <rPr>
            <b/>
            <sz val="9"/>
            <color indexed="81"/>
            <rFont val="Tahoma"/>
            <family val="2"/>
          </rPr>
          <t>The score is the maximum risk score in the catch group, Angelshark, of 1 species.</t>
        </r>
      </text>
    </comment>
    <comment ref="I59" authorId="0" shapeId="0" xr:uid="{CF195752-AA1C-438E-8463-15E31652A1B5}">
      <text>
        <r>
          <rPr>
            <b/>
            <sz val="9"/>
            <color indexed="81"/>
            <rFont val="Tahoma"/>
            <family val="2"/>
          </rPr>
          <t>The score is the maximum risk score in the catch group, Brama, of 1 species.</t>
        </r>
      </text>
    </comment>
    <comment ref="J59" authorId="0" shapeId="0" xr:uid="{6FDC1C61-1A88-40B4-AF54-0A7BDFA904A9}">
      <text>
        <r>
          <rPr>
            <b/>
            <sz val="9"/>
            <color indexed="81"/>
            <rFont val="Tahoma"/>
            <family val="2"/>
          </rPr>
          <t>The score is the maximum risk score in the catch group, Brama, of 1 species.</t>
        </r>
      </text>
    </comment>
    <comment ref="K59" authorId="0" shapeId="0" xr:uid="{ECF3C292-3C3E-4523-BFB3-4F8C6CA55623}">
      <text>
        <r>
          <rPr>
            <b/>
            <sz val="9"/>
            <color indexed="81"/>
            <rFont val="Tahoma"/>
            <family val="2"/>
          </rPr>
          <t>The score is the maximum risk score in the catch group, Brama, of 1 species.</t>
        </r>
      </text>
    </comment>
    <comment ref="M59" authorId="0" shapeId="0" xr:uid="{5F6C7976-004F-4FB0-9CAA-58D3549982DE}">
      <text>
        <r>
          <rPr>
            <b/>
            <sz val="9"/>
            <color indexed="81"/>
            <rFont val="Tahoma"/>
            <family val="2"/>
          </rPr>
          <t>ALL stocks : No information.</t>
        </r>
      </text>
    </comment>
    <comment ref="N59" authorId="0" shapeId="0" xr:uid="{9EDF42D3-F76C-4D66-A942-93D59CB32E2D}">
      <text>
        <r>
          <rPr>
            <b/>
            <sz val="9"/>
            <color indexed="81"/>
            <rFont val="Tahoma"/>
            <family val="2"/>
          </rPr>
          <t>No information.</t>
        </r>
      </text>
    </comment>
    <comment ref="O59" authorId="0" shapeId="0" xr:uid="{9884DE69-3F90-4931-A02D-5D46BDF1EC97}">
      <text>
        <r>
          <rPr>
            <b/>
            <sz val="9"/>
            <color indexed="81"/>
            <rFont val="Tahoma"/>
            <family val="2"/>
          </rPr>
          <t>ALL stocks : No information.</t>
        </r>
      </text>
    </comment>
    <comment ref="P59" authorId="0" shapeId="0" xr:uid="{2B9339CB-1769-4D27-821A-E87352BB135C}">
      <text>
        <r>
          <rPr>
            <b/>
            <sz val="9"/>
            <color indexed="81"/>
            <rFont val="Tahoma"/>
            <family val="2"/>
          </rPr>
          <t>No direct evidence of survival after capture.</t>
        </r>
      </text>
    </comment>
    <comment ref="E60" authorId="0" shapeId="0" xr:uid="{4838A8F6-0063-46E1-9FF6-11D5B1B0BE4F}">
      <text>
        <r>
          <rPr>
            <b/>
            <sz val="9"/>
            <color indexed="81"/>
            <rFont val="Tahoma"/>
            <family val="2"/>
          </rPr>
          <t>Species growth rate (K) is 0.038, which is lower than highest risk K (0.061) for age at maturity.</t>
        </r>
      </text>
    </comment>
    <comment ref="F60" authorId="0" shapeId="0" xr:uid="{2E1C6FAF-2D01-43DE-BC9A-711DF817A324}">
      <text>
        <r>
          <rPr>
            <b/>
            <sz val="9"/>
            <color indexed="81"/>
            <rFont val="Tahoma"/>
            <family val="2"/>
          </rPr>
          <t>Species growth rate (K) is 0.038, which is lower than highest risk K (0.12) for maximum age.</t>
        </r>
      </text>
    </comment>
    <comment ref="G60" authorId="0" shapeId="0" xr:uid="{E777C36F-DB72-4DAF-9EEE-63CB0EE06311}">
      <text>
        <r>
          <rPr>
            <b/>
            <sz val="9"/>
            <color indexed="81"/>
            <rFont val="Tahoma"/>
            <family val="2"/>
          </rPr>
          <t>Species fecundity is 7 eggs/year, which is lower than the highest risk value (100).</t>
        </r>
      </text>
    </comment>
    <comment ref="H60" authorId="0" shapeId="0" xr:uid="{EB74EDD4-FA65-4585-B2E1-2000220B8BB3}">
      <text>
        <r>
          <rPr>
            <b/>
            <sz val="9"/>
            <color indexed="81"/>
            <rFont val="Tahoma"/>
            <family val="2"/>
          </rPr>
          <t>Species maximum length is 325, which is higher than the highest risk value (300cm).</t>
        </r>
      </text>
    </comment>
    <comment ref="I60" authorId="0" shapeId="0" xr:uid="{13AE4BC6-64A8-4411-8A76-FA478A8D0157}">
      <text>
        <r>
          <rPr>
            <b/>
            <sz val="9"/>
            <color indexed="81"/>
            <rFont val="Tahoma"/>
            <family val="2"/>
          </rPr>
          <t>Species length at maturity is 230, which is higher than the highest risk value (200cm).</t>
        </r>
      </text>
    </comment>
    <comment ref="J60" authorId="0" shapeId="0" xr:uid="{ADD2CA4D-088B-461B-83CE-2F3F632A8BF4}">
      <text>
        <r>
          <rPr>
            <b/>
            <sz val="9"/>
            <color indexed="81"/>
            <rFont val="Tahoma"/>
            <family val="2"/>
          </rPr>
          <t>Species reproductive strategy is live bearer, which is high risk.</t>
        </r>
      </text>
    </comment>
    <comment ref="K60" authorId="0" shapeId="0" xr:uid="{B8BA13E6-A85B-4443-B58F-6615951FBBC9}">
      <text>
        <r>
          <rPr>
            <b/>
            <sz val="9"/>
            <color indexed="81"/>
            <rFont val="Tahoma"/>
            <family val="2"/>
          </rPr>
          <t>Species trophic level is 4.5, which is higher than the highest risk value (3.25).</t>
        </r>
      </text>
    </comment>
    <comment ref="M60" authorId="0" shapeId="0" xr:uid="{99E0DB42-CAD6-49F9-9B32-C3FF3E27810C}">
      <text>
        <r>
          <rPr>
            <b/>
            <sz val="9"/>
            <color indexed="81"/>
            <rFont val="Tahoma"/>
            <family val="2"/>
          </rPr>
          <t>AO_ stocks : Worldwide distribution, absent in subtropical Pacific, uncommon in Pacific and Indian Oceans, mainly coastal</t>
        </r>
      </text>
    </comment>
    <comment ref="N60" authorId="0" shapeId="0" xr:uid="{78D154CE-2869-4592-839B-3A28E6F7585F}">
      <text>
        <r>
          <rPr>
            <b/>
            <sz val="9"/>
            <color indexed="81"/>
            <rFont val="Tahoma"/>
            <family val="2"/>
          </rPr>
          <t>The depth range of the species is 1-360m. For surface gears, the vertical overlap index with this species is 27.78%. This species is reef associated.</t>
        </r>
      </text>
    </comment>
    <comment ref="O60" authorId="0" shapeId="0" xr:uid="{7510FF6B-53A3-4B18-AF45-536B67174DDC}">
      <text>
        <r>
          <rPr>
            <b/>
            <sz val="9"/>
            <color indexed="81"/>
            <rFont val="Tahoma"/>
            <family val="2"/>
          </rPr>
          <t>ALB stocks : The maximum length of the species is 325cm. For albacore fisheries, the length overlap index with this species is 100.00%._x000D_
TPT stocks : The maximum length of the species is 325cm. For tropical surface fisheries, the length overlap index with this species is 100.00%.</t>
        </r>
      </text>
    </comment>
    <comment ref="P60" authorId="0" shapeId="0" xr:uid="{177A433C-3C33-4503-8B0C-A434E7543099}">
      <text>
        <r>
          <rPr>
            <b/>
            <sz val="9"/>
            <color indexed="81"/>
            <rFont val="Tahoma"/>
            <family val="2"/>
          </rPr>
          <t>No direct evidence of survival after capture.</t>
        </r>
      </text>
    </comment>
    <comment ref="E61" authorId="0" shapeId="0" xr:uid="{6308B526-A6F7-48EE-A56F-657DB9A1A3C0}">
      <text>
        <r>
          <rPr>
            <b/>
            <sz val="9"/>
            <color indexed="81"/>
            <rFont val="Tahoma"/>
            <family val="2"/>
          </rPr>
          <t>Species growth rate (K) is 0.159, which is in the medium risk K range (0.061-0.183) for age at maturity.</t>
        </r>
      </text>
    </comment>
    <comment ref="F61" authorId="0" shapeId="0" xr:uid="{C1BBBD0B-08BF-4777-B11C-8DA69C53797F}">
      <text>
        <r>
          <rPr>
            <b/>
            <sz val="9"/>
            <color indexed="81"/>
            <rFont val="Tahoma"/>
            <family val="2"/>
          </rPr>
          <t>Species growth rate (K) is 0.159, which is in the medium risk K range (0.12-0.30) for maximum age.</t>
        </r>
      </text>
    </comment>
    <comment ref="G61" authorId="0" shapeId="0" xr:uid="{3D2534C9-1891-431A-BA2B-5EEBAC4368B5}">
      <text>
        <r>
          <rPr>
            <b/>
            <sz val="9"/>
            <color indexed="81"/>
            <rFont val="Tahoma"/>
            <family val="2"/>
          </rPr>
          <t>The score is based on the maximum risk score in the family Agonidae, which included 1 species.</t>
        </r>
      </text>
    </comment>
    <comment ref="H61" authorId="0" shapeId="0" xr:uid="{1A297DCE-207F-4088-93E4-4DBB85995F56}">
      <text>
        <r>
          <rPr>
            <b/>
            <sz val="9"/>
            <color indexed="81"/>
            <rFont val="Tahoma"/>
            <family val="2"/>
          </rPr>
          <t>Species maximum length is 125, which is in the medium risk range (100-300cm).</t>
        </r>
      </text>
    </comment>
    <comment ref="I61" authorId="0" shapeId="0" xr:uid="{BD94E59F-EA8B-4B8E-9D7E-2F3B5A5647FD}">
      <text>
        <r>
          <rPr>
            <b/>
            <sz val="9"/>
            <color indexed="81"/>
            <rFont val="Tahoma"/>
            <family val="2"/>
          </rPr>
          <t>Species length at maturity is 37, which is lower than the lowest risk value (40cm).</t>
        </r>
      </text>
    </comment>
    <comment ref="J61" authorId="0" shapeId="0" xr:uid="{6A5F8AAE-B3EB-48C3-AF0D-587328E02DD1}">
      <text>
        <r>
          <rPr>
            <b/>
            <sz val="9"/>
            <color indexed="81"/>
            <rFont val="Tahoma"/>
            <family val="2"/>
          </rPr>
          <t>Species reproductive strategy is broadcast spawner, which is low risk.</t>
        </r>
      </text>
    </comment>
    <comment ref="K61" authorId="0" shapeId="0" xr:uid="{8BAEA02F-8288-4012-B42F-CB207BF2E52D}">
      <text>
        <r>
          <rPr>
            <b/>
            <sz val="9"/>
            <color indexed="81"/>
            <rFont val="Tahoma"/>
            <family val="2"/>
          </rPr>
          <t>Species trophic level is 3.3, which is higher than the highest risk value (3.25).</t>
        </r>
      </text>
    </comment>
    <comment ref="M61" authorId="0" shapeId="0" xr:uid="{1803020A-4C6E-4FA5-9128-689E33F39E1D}">
      <text>
        <r>
          <rPr>
            <b/>
            <sz val="9"/>
            <color indexed="81"/>
            <rFont val="Tahoma"/>
            <family val="2"/>
          </rPr>
          <t>ALAS,SKAW stocks : Mainly southwest Atlantic distribution</t>
        </r>
      </text>
    </comment>
    <comment ref="N61" authorId="0" shapeId="0" xr:uid="{4DEAE6C7-718D-46C3-B7F2-DA32343DC3C7}">
      <text>
        <r>
          <rPr>
            <b/>
            <sz val="9"/>
            <color indexed="81"/>
            <rFont val="Tahoma"/>
            <family val="2"/>
          </rPr>
          <t>The depth range of the species is 1-200m. For surface gears, the vertical overlap index with this species is 50.00%. This species is reef associated.</t>
        </r>
      </text>
    </comment>
    <comment ref="O61" authorId="0" shapeId="0" xr:uid="{76BD8930-5EEB-4AD3-A142-CE892F3B32EE}">
      <text>
        <r>
          <rPr>
            <b/>
            <sz val="9"/>
            <color indexed="81"/>
            <rFont val="Tahoma"/>
            <family val="2"/>
          </rPr>
          <t>ALB stocks : The maximum length of the species is 125cm. For albacore fisheries, the length overlap index with this species is 89.29%._x000D_
TPT stocks : The maximum length of the species is 125cm. For tropical surface fisheries, the length overlap index with this species is 100.00%.</t>
        </r>
      </text>
    </comment>
    <comment ref="P61" authorId="0" shapeId="0" xr:uid="{6AD342DA-42D2-493D-B90A-F9B5DECB785D}">
      <text>
        <r>
          <rPr>
            <b/>
            <sz val="9"/>
            <color indexed="81"/>
            <rFont val="Tahoma"/>
            <family val="2"/>
          </rPr>
          <t>No direct evidence of survival after capture.</t>
        </r>
      </text>
    </comment>
    <comment ref="E62" authorId="0" shapeId="0" xr:uid="{F5AD3A42-BE29-42FE-80BF-FD0EA4CDB51C}">
      <text>
        <r>
          <rPr>
            <b/>
            <sz val="9"/>
            <color indexed="81"/>
            <rFont val="Tahoma"/>
            <family val="2"/>
          </rPr>
          <t>The score is based on the maximum risk score in the family Agonidae, which included 1 species.</t>
        </r>
      </text>
    </comment>
    <comment ref="F62" authorId="0" shapeId="0" xr:uid="{24048EB3-9259-48B2-83F6-9B7B078186F6}">
      <text>
        <r>
          <rPr>
            <b/>
            <sz val="9"/>
            <color indexed="81"/>
            <rFont val="Tahoma"/>
            <family val="2"/>
          </rPr>
          <t>The score is based on the maximum risk score in the family Agonidae, which included 1 species.</t>
        </r>
      </text>
    </comment>
    <comment ref="G62" authorId="0" shapeId="0" xr:uid="{DEECAE0E-C975-45A8-B25C-A658E631D6C4}">
      <text>
        <r>
          <rPr>
            <b/>
            <sz val="9"/>
            <color indexed="81"/>
            <rFont val="Tahoma"/>
            <family val="2"/>
          </rPr>
          <t>There is no information, but fish are likely to produce &gt;100 eggs/year.</t>
        </r>
      </text>
    </comment>
    <comment ref="H62" authorId="0" shapeId="0" xr:uid="{5F5BAAEF-2D73-47FA-9056-DF6695FD8DD1}">
      <text>
        <r>
          <rPr>
            <b/>
            <sz val="9"/>
            <color indexed="81"/>
            <rFont val="Tahoma"/>
            <family val="2"/>
          </rPr>
          <t>The score is based on the maximum risk score in the family Agonidae, which included 1 species.</t>
        </r>
      </text>
    </comment>
    <comment ref="I62" authorId="0" shapeId="0" xr:uid="{61E1AF61-D8AD-4CE9-9F08-E20B0C22549B}">
      <text>
        <r>
          <rPr>
            <b/>
            <sz val="9"/>
            <color indexed="81"/>
            <rFont val="Tahoma"/>
            <family val="2"/>
          </rPr>
          <t>The score is based on the maximum risk score in the family Agonidae, which included 1 species.</t>
        </r>
      </text>
    </comment>
    <comment ref="J62" authorId="0" shapeId="0" xr:uid="{27A83BFA-648E-4A03-B09E-32BFF6B45193}">
      <text>
        <r>
          <rPr>
            <b/>
            <sz val="9"/>
            <color indexed="81"/>
            <rFont val="Tahoma"/>
            <family val="2"/>
          </rPr>
          <t>The score is based on the maximum risk score in the family Belonidae, which included 3 species.</t>
        </r>
      </text>
    </comment>
    <comment ref="K62" authorId="0" shapeId="0" xr:uid="{6C744FFF-EA22-4989-8F97-F18EB2DFDCBB}">
      <text>
        <r>
          <rPr>
            <b/>
            <sz val="9"/>
            <color indexed="81"/>
            <rFont val="Tahoma"/>
            <family val="2"/>
          </rPr>
          <t>The score is based on the maximum risk score in the family Agonidae, which included 1 species.</t>
        </r>
      </text>
    </comment>
    <comment ref="M62" authorId="0" shapeId="0" xr:uid="{7ED67737-F316-4991-91B8-CE4401FA826D}">
      <text>
        <r>
          <rPr>
            <b/>
            <sz val="9"/>
            <color indexed="81"/>
            <rFont val="Tahoma"/>
            <family val="2"/>
          </rPr>
          <t>ALL stocks : Worldwide pelagic distribution</t>
        </r>
      </text>
    </comment>
    <comment ref="N62" authorId="0" shapeId="0" xr:uid="{C9634AAF-8D7D-4DD8-B665-EBE270ED53CA}">
      <text>
        <r>
          <rPr>
            <b/>
            <sz val="9"/>
            <color indexed="81"/>
            <rFont val="Tahoma"/>
            <family val="2"/>
          </rPr>
          <t>The depth range of the species is 1-620m. For surface gears, the vertical overlap index with this species is 16.13%.</t>
        </r>
      </text>
    </comment>
    <comment ref="O62" authorId="0" shapeId="0" xr:uid="{B3EBA38A-24E9-47CC-BB9E-5546D59A644F}">
      <text>
        <r>
          <rPr>
            <b/>
            <sz val="9"/>
            <color indexed="81"/>
            <rFont val="Tahoma"/>
            <family val="2"/>
          </rPr>
          <t>ALB stocks : The maximum length of the species is missing, but the family's maximum length based on 9 species is 100cm. For albacore fisheries, the length overlap index with this species is 71.43%._x000D_
TPT stocks : The maximum length of the species is missing, but the family's maximum length based on 9 species is 100cm. For tropical surface fisheries, the length overlap index with this species is 90.91%.</t>
        </r>
      </text>
    </comment>
    <comment ref="P62" authorId="0" shapeId="0" xr:uid="{772B351E-A033-4E53-B329-445321C31C2D}">
      <text>
        <r>
          <rPr>
            <b/>
            <sz val="9"/>
            <color indexed="81"/>
            <rFont val="Tahoma"/>
            <family val="2"/>
          </rPr>
          <t>No direct evidence of survival after capture.</t>
        </r>
      </text>
    </comment>
    <comment ref="E63" authorId="0" shapeId="0" xr:uid="{ED6CD454-2B63-483B-9DAC-518EE6F52162}">
      <text>
        <r>
          <rPr>
            <b/>
            <sz val="9"/>
            <color indexed="81"/>
            <rFont val="Tahoma"/>
            <family val="2"/>
          </rPr>
          <t>Species growth rate (K) is 0.188, which is higher than lowest risk K (0.183) for age at maturity.</t>
        </r>
      </text>
    </comment>
    <comment ref="F63" authorId="0" shapeId="0" xr:uid="{48E32ED5-7BAA-4CED-AF5F-693E09813BFD}">
      <text>
        <r>
          <rPr>
            <b/>
            <sz val="9"/>
            <color indexed="81"/>
            <rFont val="Tahoma"/>
            <family val="2"/>
          </rPr>
          <t>Species growth rate (K) is 0.188, which is in the medium risk K range (0.12-0.30) for maximum age.</t>
        </r>
      </text>
    </comment>
    <comment ref="G63" authorId="0" shapeId="0" xr:uid="{C5F0828C-E63A-42FA-8AFD-BE0F9C5DF0A2}">
      <text>
        <r>
          <rPr>
            <b/>
            <sz val="9"/>
            <color indexed="81"/>
            <rFont val="Tahoma"/>
            <family val="2"/>
          </rPr>
          <t>There is no information, but fish are likely to produce &gt;100 eggs/year.</t>
        </r>
      </text>
    </comment>
    <comment ref="H63" authorId="0" shapeId="0" xr:uid="{88BDEA03-4B64-48D7-ABB9-33B4D1291CAF}">
      <text>
        <r>
          <rPr>
            <b/>
            <sz val="9"/>
            <color indexed="81"/>
            <rFont val="Tahoma"/>
            <family val="2"/>
          </rPr>
          <t>Species maximum length is 151, which is in the medium risk range (100-300cm).</t>
        </r>
      </text>
    </comment>
    <comment ref="I63" authorId="0" shapeId="0" xr:uid="{F6B4A279-A5B6-4647-9CB2-78019B2046C4}">
      <text>
        <r>
          <rPr>
            <b/>
            <sz val="9"/>
            <color indexed="81"/>
            <rFont val="Tahoma"/>
            <family val="2"/>
          </rPr>
          <t>Species length at maturity is 115, which is in the medium risk range (40-200cm).</t>
        </r>
      </text>
    </comment>
    <comment ref="J63" authorId="0" shapeId="0" xr:uid="{B0D6591F-A2CC-476F-A9F5-31965F8D08C9}">
      <text>
        <r>
          <rPr>
            <b/>
            <sz val="9"/>
            <color indexed="81"/>
            <rFont val="Tahoma"/>
            <family val="2"/>
          </rPr>
          <t>Species reproductive strategy is broadcast spawner, which is low risk.</t>
        </r>
      </text>
    </comment>
    <comment ref="K63" authorId="0" shapeId="0" xr:uid="{B5412A5D-6D75-47EE-95A1-9ED1A0CF2C7F}">
      <text>
        <r>
          <rPr>
            <b/>
            <sz val="9"/>
            <color indexed="81"/>
            <rFont val="Tahoma"/>
            <family val="2"/>
          </rPr>
          <t>Species trophic level is 4.5, which is higher than the highest risk value (3.25).</t>
        </r>
      </text>
    </comment>
    <comment ref="M63" authorId="0" shapeId="0" xr:uid="{487E5299-DFE9-43C7-AF0D-4FE4FE48CAB1}">
      <text>
        <r>
          <rPr>
            <b/>
            <sz val="9"/>
            <color indexed="81"/>
            <rFont val="Tahoma"/>
            <family val="2"/>
          </rPr>
          <t>ALAM,ALAN,BEAT,SKAE,SKAW,YFAT stocks : North Atlantic: on both sides and at underwater rises from Denmark Strait to Cape Verde.</t>
        </r>
      </text>
    </comment>
    <comment ref="N63" authorId="0" shapeId="0" xr:uid="{42E8B495-744D-41D7-9171-5F902AC2C9C4}">
      <text>
        <r>
          <rPr>
            <b/>
            <sz val="9"/>
            <color indexed="81"/>
            <rFont val="Tahoma"/>
            <family val="2"/>
          </rPr>
          <t>Not evaluated</t>
        </r>
      </text>
    </comment>
    <comment ref="O63" authorId="0" shapeId="0" xr:uid="{8FCFADC9-6B52-427B-B6DC-80B9C36AE25D}">
      <text>
        <r>
          <rPr>
            <b/>
            <sz val="9"/>
            <color indexed="81"/>
            <rFont val="Tahoma"/>
            <family val="2"/>
          </rPr>
          <t>Not evaluated</t>
        </r>
      </text>
    </comment>
    <comment ref="P63" authorId="0" shapeId="0" xr:uid="{8BCABF3B-6306-487C-953E-FE47DE92C698}">
      <text>
        <r>
          <rPr>
            <b/>
            <sz val="9"/>
            <color indexed="81"/>
            <rFont val="Tahoma"/>
            <family val="2"/>
          </rPr>
          <t>Not evaluated</t>
        </r>
      </text>
    </comment>
    <comment ref="E64" authorId="0" shapeId="0" xr:uid="{3B5079DE-258B-469B-84AA-0E5E69D4B8E7}">
      <text>
        <r>
          <rPr>
            <b/>
            <sz val="9"/>
            <color indexed="81"/>
            <rFont val="Tahoma"/>
            <family val="2"/>
          </rPr>
          <t>Species growth rate (K) is 0.100, which is in the medium risk K range (0.061-0.183) for age at maturity.</t>
        </r>
      </text>
    </comment>
    <comment ref="F64" authorId="0" shapeId="0" xr:uid="{5F2A08F1-29BB-46C4-A948-B07A0E9D44B2}">
      <text>
        <r>
          <rPr>
            <b/>
            <sz val="9"/>
            <color indexed="81"/>
            <rFont val="Tahoma"/>
            <family val="2"/>
          </rPr>
          <t>Species growth rate (K) is 0.100, which is lower than highest risk K (0.12) for maximum age.</t>
        </r>
      </text>
    </comment>
    <comment ref="G64" authorId="0" shapeId="0" xr:uid="{88DC9653-C2E8-4AEE-BA1F-C2B8C749E7E1}">
      <text>
        <r>
          <rPr>
            <b/>
            <sz val="9"/>
            <color indexed="81"/>
            <rFont val="Tahoma"/>
            <family val="2"/>
          </rPr>
          <t>Species fecundity is 4 eggs/year, which is lower than the highest risk value (100).</t>
        </r>
      </text>
    </comment>
    <comment ref="H64" authorId="0" shapeId="0" xr:uid="{1BE3DDAC-B7C7-430C-B4B9-A122132E76DE}">
      <text>
        <r>
          <rPr>
            <b/>
            <sz val="9"/>
            <color indexed="81"/>
            <rFont val="Tahoma"/>
            <family val="2"/>
          </rPr>
          <t>Species maximum length is 400, which is higher than the highest risk value (300cm).</t>
        </r>
      </text>
    </comment>
    <comment ref="I64" authorId="0" shapeId="0" xr:uid="{2928A10F-E6CB-4EF6-B1C4-BDDA32695BFC}">
      <text>
        <r>
          <rPr>
            <b/>
            <sz val="9"/>
            <color indexed="81"/>
            <rFont val="Tahoma"/>
            <family val="2"/>
          </rPr>
          <t>Species length at maturity is 206, which is higher than the highest risk value (200cm).</t>
        </r>
      </text>
    </comment>
    <comment ref="J64" authorId="0" shapeId="0" xr:uid="{4D257445-4B62-4D89-8F78-FEE19233963E}">
      <text>
        <r>
          <rPr>
            <b/>
            <sz val="9"/>
            <color indexed="81"/>
            <rFont val="Tahoma"/>
            <family val="2"/>
          </rPr>
          <t>Species reproductive strategy is live bearer, which is high risk.</t>
        </r>
      </text>
    </comment>
    <comment ref="K64" authorId="0" shapeId="0" xr:uid="{CCE4F5B1-0DD2-414F-8E35-512896AC6EC3}">
      <text>
        <r>
          <rPr>
            <b/>
            <sz val="9"/>
            <color indexed="81"/>
            <rFont val="Tahoma"/>
            <family val="2"/>
          </rPr>
          <t>Species trophic level is 4.4, which is higher than the highest risk value (3.25).</t>
        </r>
      </text>
    </comment>
    <comment ref="M64" authorId="0" shapeId="0" xr:uid="{B107FBCA-DE81-4775-B854-54FC56F134C8}">
      <text>
        <r>
          <rPr>
            <b/>
            <sz val="9"/>
            <color indexed="81"/>
            <rFont val="Tahoma"/>
            <family val="2"/>
          </rPr>
          <t>ALL stocks : Worldwide pelagic distribution</t>
        </r>
      </text>
    </comment>
    <comment ref="N64" authorId="0" shapeId="0" xr:uid="{EF0268AA-2C19-4EB0-B034-AE1BF5EDEA46}">
      <text>
        <r>
          <rPr>
            <b/>
            <sz val="9"/>
            <color indexed="81"/>
            <rFont val="Tahoma"/>
            <family val="2"/>
          </rPr>
          <t>The depth range of the species is 1-1000m. For surface gears, the vertical overlap index with this species is 10.00%.</t>
        </r>
      </text>
    </comment>
    <comment ref="O64" authorId="0" shapeId="0" xr:uid="{C0ADE97F-8874-4EDA-A21B-72F354A2177E}">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64" authorId="0" shapeId="0" xr:uid="{F54465AF-6DC0-49F8-AD41-A3862D4AB5F9}">
      <text>
        <r>
          <rPr>
            <b/>
            <sz val="9"/>
            <color indexed="81"/>
            <rFont val="Tahoma"/>
            <family val="2"/>
          </rPr>
          <t>No direct evidence of survival after capture.</t>
        </r>
      </text>
    </comment>
    <comment ref="E65" authorId="0" shapeId="0" xr:uid="{3F3D530E-4C11-46D2-8EF8-A4E1095BA742}">
      <text>
        <r>
          <rPr>
            <b/>
            <sz val="9"/>
            <color indexed="81"/>
            <rFont val="Tahoma"/>
            <family val="2"/>
          </rPr>
          <t>Species growth rate (K) is 0.100, which is in the medium risk K range (0.061-0.183) for age at maturity.</t>
        </r>
      </text>
    </comment>
    <comment ref="F65" authorId="0" shapeId="0" xr:uid="{1EB1A0BD-0A48-4F45-A4F9-1E2DE369979F}">
      <text>
        <r>
          <rPr>
            <b/>
            <sz val="9"/>
            <color indexed="81"/>
            <rFont val="Tahoma"/>
            <family val="2"/>
          </rPr>
          <t>Species growth rate (K) is 0.100, which is lower than highest risk K (0.12) for maximum age.</t>
        </r>
      </text>
    </comment>
    <comment ref="G65" authorId="0" shapeId="0" xr:uid="{5EE2C687-A02D-4840-938F-E2B9F701840F}">
      <text>
        <r>
          <rPr>
            <b/>
            <sz val="9"/>
            <color indexed="81"/>
            <rFont val="Tahoma"/>
            <family val="2"/>
          </rPr>
          <t>Species fecundity is 1 eggs/year, which is lower than the highest risk value (100).</t>
        </r>
      </text>
    </comment>
    <comment ref="H65" authorId="0" shapeId="0" xr:uid="{2A7A4A2D-F682-4F99-A77E-042A665FF145}">
      <text>
        <r>
          <rPr>
            <b/>
            <sz val="9"/>
            <color indexed="81"/>
            <rFont val="Tahoma"/>
            <family val="2"/>
          </rPr>
          <t>Species maximum length is 1520, which is higher than the highest risk value (300cm).</t>
        </r>
      </text>
    </comment>
    <comment ref="I65" authorId="0" shapeId="0" xr:uid="{0C2AF59C-BF9B-47E3-A03C-666BD93B7266}">
      <text>
        <r>
          <rPr>
            <b/>
            <sz val="9"/>
            <color indexed="81"/>
            <rFont val="Tahoma"/>
            <family val="2"/>
          </rPr>
          <t>Species maximum length is 1520cm, which is higher than the highest risk value (200cm).</t>
        </r>
      </text>
    </comment>
    <comment ref="J65" authorId="0" shapeId="0" xr:uid="{B557D5E1-AB04-4E8C-8D62-4D6B0C7CFA5B}">
      <text>
        <r>
          <rPr>
            <b/>
            <sz val="9"/>
            <color indexed="81"/>
            <rFont val="Tahoma"/>
            <family val="2"/>
          </rPr>
          <t>Species reproductive strategy is live bearer, which is high risk.</t>
        </r>
      </text>
    </comment>
    <comment ref="K65" authorId="0" shapeId="0" xr:uid="{B53EB30E-4036-473C-84C7-548E9B4AE139}">
      <text>
        <r>
          <rPr>
            <b/>
            <sz val="9"/>
            <color indexed="81"/>
            <rFont val="Tahoma"/>
            <family val="2"/>
          </rPr>
          <t>Species trophic level is 3.2, which is in the medium risk range (2.75-3.25).</t>
        </r>
      </text>
    </comment>
    <comment ref="M65" authorId="0" shapeId="0" xr:uid="{34B37396-D348-4357-9517-C7DF0DC2CCCA}">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C331BA62-0440-4F7D-9B9E-B18F2A99C493}">
      <text>
        <r>
          <rPr>
            <b/>
            <sz val="9"/>
            <color indexed="81"/>
            <rFont val="Tahoma"/>
            <family val="2"/>
          </rPr>
          <t>The depth range of the species is 1-2000m. For surface gears, the vertical overlap index with this species is 5.00%.</t>
        </r>
      </text>
    </comment>
    <comment ref="O65" authorId="0" shapeId="0" xr:uid="{C6DC4A1C-CA6F-43CC-87F8-4A41CF7480A9}">
      <text>
        <r>
          <rPr>
            <b/>
            <sz val="9"/>
            <color indexed="81"/>
            <rFont val="Tahoma"/>
            <family val="2"/>
          </rPr>
          <t>ALB stocks : The maximum length of the species is 1520cm. For albacore fisheries, the length overlap index with this species is 100.00%._x000D_
TPT stocks : The maximum length of the species is 1520cm. For tropical surface fisheries, the length overlap index with this species is 100.00%.</t>
        </r>
      </text>
    </comment>
    <comment ref="P65" authorId="0" shapeId="0" xr:uid="{83B551BF-E7CF-4EC7-98A4-48085837486D}">
      <text>
        <r>
          <rPr>
            <b/>
            <sz val="9"/>
            <color indexed="81"/>
            <rFont val="Tahoma"/>
            <family val="2"/>
          </rPr>
          <t>No direct evidence of survival after capture.</t>
        </r>
      </text>
    </comment>
    <comment ref="E66" authorId="0" shapeId="0" xr:uid="{D543BF93-8FDF-4EFE-8CFE-0FC56D1020D1}">
      <text>
        <r>
          <rPr>
            <b/>
            <sz val="9"/>
            <color indexed="81"/>
            <rFont val="Tahoma"/>
            <family val="2"/>
          </rPr>
          <t>There is no information.</t>
        </r>
      </text>
    </comment>
    <comment ref="F66" authorId="0" shapeId="0" xr:uid="{E62580A9-E42C-49DD-9D3C-419383EE591A}">
      <text>
        <r>
          <rPr>
            <b/>
            <sz val="9"/>
            <color indexed="81"/>
            <rFont val="Tahoma"/>
            <family val="2"/>
          </rPr>
          <t>There is no information.</t>
        </r>
      </text>
    </comment>
    <comment ref="G66" authorId="0" shapeId="0" xr:uid="{F99FA382-58F9-45C7-A95D-2FE1B448AACF}">
      <text>
        <r>
          <rPr>
            <b/>
            <sz val="9"/>
            <color indexed="81"/>
            <rFont val="Tahoma"/>
            <family val="2"/>
          </rPr>
          <t>There is no information, but fish are likely to produce &gt;100 eggs/year.</t>
        </r>
      </text>
    </comment>
    <comment ref="H66" authorId="0" shapeId="0" xr:uid="{97486947-F2B0-4BFA-B003-A3271ECF521A}">
      <text>
        <r>
          <rPr>
            <b/>
            <sz val="9"/>
            <color indexed="81"/>
            <rFont val="Tahoma"/>
            <family val="2"/>
          </rPr>
          <t>Species maximum length is 30, which is lower than the lowest risk value (100cm).</t>
        </r>
      </text>
    </comment>
    <comment ref="I66" authorId="0" shapeId="0" xr:uid="{4EB1B40E-94B8-479C-8C9B-1B32F4663E5E}">
      <text>
        <r>
          <rPr>
            <b/>
            <sz val="9"/>
            <color indexed="81"/>
            <rFont val="Tahoma"/>
            <family val="2"/>
          </rPr>
          <t>Species maximum length is 30cm, which is lower than the length at maturity lowest risk value (40cm).</t>
        </r>
      </text>
    </comment>
    <comment ref="J66" authorId="0" shapeId="0" xr:uid="{848BF6FC-41CC-4728-985C-E60632265247}">
      <text>
        <r>
          <rPr>
            <b/>
            <sz val="9"/>
            <color indexed="81"/>
            <rFont val="Tahoma"/>
            <family val="2"/>
          </rPr>
          <t>There is no information, but fish are not live bearers.</t>
        </r>
      </text>
    </comment>
    <comment ref="K66" authorId="0" shapeId="0" xr:uid="{633D695C-FB4B-498A-999E-815847D35573}">
      <text>
        <r>
          <rPr>
            <b/>
            <sz val="9"/>
            <color indexed="81"/>
            <rFont val="Tahoma"/>
            <family val="2"/>
          </rPr>
          <t>Species trophic level is 3.5, which is higher than the highest risk value (3.25).</t>
        </r>
      </text>
    </comment>
    <comment ref="M66" authorId="0" shapeId="0" xr:uid="{2780EBD8-DBFB-4328-BD81-AD0D4C1D7751}">
      <text>
        <r>
          <rPr>
            <b/>
            <sz val="9"/>
            <color indexed="81"/>
            <rFont val="Tahoma"/>
            <family val="2"/>
          </rPr>
          <t>PO_,IO_ stocks : Indo-Pacific distribution</t>
        </r>
      </text>
    </comment>
    <comment ref="N66" authorId="0" shapeId="0" xr:uid="{6F53675A-4137-479D-B012-DCF96E625072}">
      <text>
        <r>
          <rPr>
            <b/>
            <sz val="9"/>
            <color indexed="81"/>
            <rFont val="Tahoma"/>
            <family val="2"/>
          </rPr>
          <t>The depth range of the species is 50-400m. For surface gears, the vertical overlap index with this species is 14.53%. This species is demersal.</t>
        </r>
      </text>
    </comment>
    <comment ref="O66" authorId="0" shapeId="0" xr:uid="{9BF51885-204F-498C-BEB9-854667D65083}">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66" authorId="0" shapeId="0" xr:uid="{1C00627A-0716-4FA7-9022-20C666E0873C}">
      <text>
        <r>
          <rPr>
            <b/>
            <sz val="9"/>
            <color indexed="81"/>
            <rFont val="Tahoma"/>
            <family val="2"/>
          </rPr>
          <t>No direct evidence of survival after capture.</t>
        </r>
      </text>
    </comment>
    <comment ref="E67" authorId="0" shapeId="0" xr:uid="{8C3DE1FB-0FA4-42AD-A240-D6B46C89DE67}">
      <text>
        <r>
          <rPr>
            <b/>
            <sz val="9"/>
            <color indexed="81"/>
            <rFont val="Tahoma"/>
            <family val="2"/>
          </rPr>
          <t>Species growth rate (K) is 0.100, which is in the medium risk K range (0.061-0.183) for age at maturity.</t>
        </r>
      </text>
    </comment>
    <comment ref="F67" authorId="0" shapeId="0" xr:uid="{53392FA3-2454-47DE-B9A3-043460438CDB}">
      <text>
        <r>
          <rPr>
            <b/>
            <sz val="9"/>
            <color indexed="81"/>
            <rFont val="Tahoma"/>
            <family val="2"/>
          </rPr>
          <t>Species growth rate (K) is 0.100, which is lower than highest risk K (0.12) for maximum age.</t>
        </r>
      </text>
    </comment>
    <comment ref="G67" authorId="0" shapeId="0" xr:uid="{4293439E-E674-4EA4-897E-383D88F24439}">
      <text>
        <r>
          <rPr>
            <b/>
            <sz val="9"/>
            <color indexed="81"/>
            <rFont val="Tahoma"/>
            <family val="2"/>
          </rPr>
          <t>Species fecundity is 2 eggs/year, which is lower than the highest risk value (100).</t>
        </r>
      </text>
    </comment>
    <comment ref="H67" authorId="0" shapeId="0" xr:uid="{7AF2B4FC-C5EC-42F9-A43A-A24F43901158}">
      <text>
        <r>
          <rPr>
            <b/>
            <sz val="9"/>
            <color indexed="81"/>
            <rFont val="Tahoma"/>
            <family val="2"/>
          </rPr>
          <t>Species maximum length is 488, which is higher than the highest risk value (300cm).</t>
        </r>
      </text>
    </comment>
    <comment ref="I67" authorId="0" shapeId="0" xr:uid="{66AD0AE8-F7F9-41BF-9AF3-547A8E062179}">
      <text>
        <r>
          <rPr>
            <b/>
            <sz val="9"/>
            <color indexed="81"/>
            <rFont val="Tahoma"/>
            <family val="2"/>
          </rPr>
          <t>Species maximum length is 488cm, which is higher than the highest risk value (200cm).</t>
        </r>
      </text>
    </comment>
    <comment ref="J67" authorId="0" shapeId="0" xr:uid="{4E031E9B-4A3B-403F-A10D-395590AF0DB3}">
      <text>
        <r>
          <rPr>
            <b/>
            <sz val="9"/>
            <color indexed="81"/>
            <rFont val="Tahoma"/>
            <family val="2"/>
          </rPr>
          <t>Species reproductive strategy is live bearer, which is high risk.</t>
        </r>
      </text>
    </comment>
    <comment ref="K67" authorId="0" shapeId="0" xr:uid="{37E71CFB-F589-4BDF-9AD9-9388680584B6}">
      <text>
        <r>
          <rPr>
            <b/>
            <sz val="9"/>
            <color indexed="81"/>
            <rFont val="Tahoma"/>
            <family val="2"/>
          </rPr>
          <t>Species trophic level is 4.5, which is higher than the highest risk value (3.25).</t>
        </r>
      </text>
    </comment>
    <comment ref="M67" authorId="0" shapeId="0" xr:uid="{8B8E656F-E66A-4E40-B5AD-3840C75324FD}">
      <text>
        <r>
          <rPr>
            <b/>
            <sz val="9"/>
            <color indexed="81"/>
            <rFont val="Tahoma"/>
            <family val="2"/>
          </rPr>
          <t>ALL stocks : Worldwide pelagic distribution</t>
        </r>
      </text>
    </comment>
    <comment ref="N67" authorId="0" shapeId="0" xr:uid="{F4412E37-0AEB-4236-9A32-D4B510803853}">
      <text>
        <r>
          <rPr>
            <b/>
            <sz val="9"/>
            <color indexed="81"/>
            <rFont val="Tahoma"/>
            <family val="2"/>
          </rPr>
          <t>The depth range of the species is 1-730m. For surface gears, the vertical overlap index with this species is 13.70%.</t>
        </r>
      </text>
    </comment>
    <comment ref="O67" authorId="0" shapeId="0" xr:uid="{E0E0531A-06EC-4A2A-9AB0-FE63F22172D5}">
      <text>
        <r>
          <rPr>
            <b/>
            <sz val="9"/>
            <color indexed="81"/>
            <rFont val="Tahoma"/>
            <family val="2"/>
          </rPr>
          <t>ALB stocks : The maximum length of the species is 488cm. For albacore fisheries, the length overlap index with this species is 100.00%._x000D_
TPT stocks : The maximum length of the species is 488cm. For tropical surface fisheries, the length overlap index with this species is 100.00%.</t>
        </r>
      </text>
    </comment>
    <comment ref="P67" authorId="0" shapeId="0" xr:uid="{2FDD59D7-7CDA-4269-AD07-A4457A91C983}">
      <text>
        <r>
          <rPr>
            <b/>
            <sz val="9"/>
            <color indexed="81"/>
            <rFont val="Tahoma"/>
            <family val="2"/>
          </rPr>
          <t>No direct evidence of survival after capture.</t>
        </r>
      </text>
    </comment>
    <comment ref="E68" authorId="0" shapeId="0" xr:uid="{E0F2E96A-FEC8-4FC9-9176-204340FE73EF}">
      <text>
        <r>
          <rPr>
            <b/>
            <sz val="9"/>
            <color indexed="81"/>
            <rFont val="Tahoma"/>
            <family val="2"/>
          </rPr>
          <t>The score is based on the maximum risk score in the family Agonidae, which included 1 species.</t>
        </r>
      </text>
    </comment>
    <comment ref="F68" authorId="0" shapeId="0" xr:uid="{F28A232C-BF54-4733-92E8-44C2A784EF17}">
      <text>
        <r>
          <rPr>
            <b/>
            <sz val="9"/>
            <color indexed="81"/>
            <rFont val="Tahoma"/>
            <family val="2"/>
          </rPr>
          <t>The score is based on the maximum risk score in the family Agonidae, which included 1 species.</t>
        </r>
      </text>
    </comment>
    <comment ref="G68" authorId="0" shapeId="0" xr:uid="{A1678A25-3F04-42A3-84BC-ADC206CFEE1D}">
      <text>
        <r>
          <rPr>
            <b/>
            <sz val="9"/>
            <color indexed="81"/>
            <rFont val="Tahoma"/>
            <family val="2"/>
          </rPr>
          <t>The score is based on the maximum risk score in the family Agonidae, which included 1 species.</t>
        </r>
      </text>
    </comment>
    <comment ref="H68" authorId="0" shapeId="0" xr:uid="{160E5775-AC27-472E-8AD1-DE6E07632914}">
      <text>
        <r>
          <rPr>
            <b/>
            <sz val="9"/>
            <color indexed="81"/>
            <rFont val="Tahoma"/>
            <family val="2"/>
          </rPr>
          <t>Species maximum length is 150, which is in the medium risk range (100-300cm).</t>
        </r>
      </text>
    </comment>
    <comment ref="I68" authorId="0" shapeId="0" xr:uid="{CA36B2B6-82DC-49BE-897A-87E41747AEC7}">
      <text>
        <r>
          <rPr>
            <b/>
            <sz val="9"/>
            <color indexed="81"/>
            <rFont val="Tahoma"/>
            <family val="2"/>
          </rPr>
          <t>Species maximum length is 150cm, which is in the length at maturity medium risk range (40-200cm).</t>
        </r>
      </text>
    </comment>
    <comment ref="J68" authorId="0" shapeId="0" xr:uid="{F7BE53E5-ABC1-4FAB-A68D-60DD942F953B}">
      <text>
        <r>
          <rPr>
            <b/>
            <sz val="9"/>
            <color indexed="81"/>
            <rFont val="Tahoma"/>
            <family val="2"/>
          </rPr>
          <t>Species reproductive strategy is demersal egg layer, which is medium risk.</t>
        </r>
      </text>
    </comment>
    <comment ref="K68" authorId="0" shapeId="0" xr:uid="{4C0FBD8C-8994-4154-8338-D3C223AF4F90}">
      <text>
        <r>
          <rPr>
            <b/>
            <sz val="9"/>
            <color indexed="81"/>
            <rFont val="Tahoma"/>
            <family val="2"/>
          </rPr>
          <t>Species trophic level is 4.4, which is higher than the highest risk value (3.25).</t>
        </r>
      </text>
    </comment>
    <comment ref="M68" authorId="0" shapeId="0" xr:uid="{26BAD7F6-1C86-4FB8-A4F9-F34D76782C2F}">
      <text>
        <r>
          <rPr>
            <b/>
            <sz val="9"/>
            <color indexed="81"/>
            <rFont val="Tahoma"/>
            <family val="2"/>
          </rPr>
          <t>ALB stocks : Worldwide distribution, uncommon in subtropics _x000D_
TPT stocks : Worldwide distribution, uncommon in subtropics , mainly coastal</t>
        </r>
      </text>
    </comment>
    <comment ref="N68" authorId="0" shapeId="0" xr:uid="{FA7A5FE0-2F6E-44CD-B21D-C7BE2776EEEC}">
      <text>
        <r>
          <rPr>
            <b/>
            <sz val="9"/>
            <color indexed="81"/>
            <rFont val="Tahoma"/>
            <family val="2"/>
          </rPr>
          <t>The depth range of the species is 1-13m. For surface gears, the vertical overlap index with this species is 100.00%. This species is reef associated.</t>
        </r>
      </text>
    </comment>
    <comment ref="O68" authorId="0" shapeId="0" xr:uid="{97097BC5-DFB7-430D-B9E7-4B8FB414B1A1}">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68" authorId="0" shapeId="0" xr:uid="{8081820C-7687-469E-997C-94A035BDCB34}">
      <text>
        <r>
          <rPr>
            <b/>
            <sz val="9"/>
            <color indexed="81"/>
            <rFont val="Tahoma"/>
            <family val="2"/>
          </rPr>
          <t>No direct evidence of survival after capture.</t>
        </r>
      </text>
    </comment>
    <comment ref="E69" authorId="0" shapeId="0" xr:uid="{3FE46A01-D590-4ACE-9206-5F31321F3486}">
      <text>
        <r>
          <rPr>
            <b/>
            <sz val="9"/>
            <color indexed="81"/>
            <rFont val="Tahoma"/>
            <family val="2"/>
          </rPr>
          <t>The score is based on the maximum risk score in the family Belonidae, which included 2 species.</t>
        </r>
      </text>
    </comment>
    <comment ref="F69" authorId="0" shapeId="0" xr:uid="{8E12D655-AA7A-4993-B715-6DB2B8771500}">
      <text>
        <r>
          <rPr>
            <b/>
            <sz val="9"/>
            <color indexed="81"/>
            <rFont val="Tahoma"/>
            <family val="2"/>
          </rPr>
          <t>The score is based on the maximum risk score in the family Belonidae, which included 2 species.</t>
        </r>
      </text>
    </comment>
    <comment ref="G69" authorId="0" shapeId="0" xr:uid="{3E7E2EEE-A1A3-4B47-B479-D0640605D469}">
      <text>
        <r>
          <rPr>
            <b/>
            <sz val="9"/>
            <color indexed="81"/>
            <rFont val="Tahoma"/>
            <family val="2"/>
          </rPr>
          <t>The score is based on the maximum risk score in the family Belonidae , which included 1 species.</t>
        </r>
      </text>
    </comment>
    <comment ref="H69" authorId="0" shapeId="0" xr:uid="{EF13B53B-DBCA-4B60-ADE4-8B1F2EEEF213}">
      <text>
        <r>
          <rPr>
            <b/>
            <sz val="9"/>
            <color indexed="81"/>
            <rFont val="Tahoma"/>
            <family val="2"/>
          </rPr>
          <t>Species maximum length is 164, which is in the medium risk range (100-300cm).</t>
        </r>
      </text>
    </comment>
    <comment ref="I69" authorId="0" shapeId="0" xr:uid="{EC45049B-B4C4-430C-949C-9FF0D6C4A07C}">
      <text>
        <r>
          <rPr>
            <b/>
            <sz val="9"/>
            <color indexed="81"/>
            <rFont val="Tahoma"/>
            <family val="2"/>
          </rPr>
          <t>Species maximum length is 164cm, which is in the length at maturity medium risk range (40-200cm).</t>
        </r>
      </text>
    </comment>
    <comment ref="J69" authorId="0" shapeId="0" xr:uid="{D4455849-9B71-4245-B5CB-55E820328752}">
      <text>
        <r>
          <rPr>
            <b/>
            <sz val="9"/>
            <color indexed="81"/>
            <rFont val="Tahoma"/>
            <family val="2"/>
          </rPr>
          <t>The score is based on the maximum risk score in the family Bramidae, which included 7 species.</t>
        </r>
      </text>
    </comment>
    <comment ref="K69" authorId="0" shapeId="0" xr:uid="{11A177CA-0142-4A68-933D-C926A9AC2208}">
      <text>
        <r>
          <rPr>
            <b/>
            <sz val="9"/>
            <color indexed="81"/>
            <rFont val="Tahoma"/>
            <family val="2"/>
          </rPr>
          <t>Species trophic level is 4.4, which is higher than the highest risk value (3.25).</t>
        </r>
      </text>
    </comment>
    <comment ref="M69" authorId="0" shapeId="0" xr:uid="{BAAAA9E7-8F68-4FA8-9ECD-E20E2EADEF15}">
      <text>
        <r>
          <rPr>
            <b/>
            <sz val="9"/>
            <color indexed="81"/>
            <rFont val="Tahoma"/>
            <family val="2"/>
          </rPr>
          <t>ALAS,ALI_,ALPS stocks : Worldwide distribution, absent North subtropical oceans, uncommon in tropics</t>
        </r>
      </text>
    </comment>
    <comment ref="N69" authorId="0" shapeId="0" xr:uid="{583AFE5C-E4EA-4B4A-BC9F-4DE6F9CBA0D9}">
      <text>
        <r>
          <rPr>
            <b/>
            <sz val="9"/>
            <color indexed="81"/>
            <rFont val="Tahoma"/>
            <family val="2"/>
          </rPr>
          <t>The depth range of the species is 200-1000m. For surface gears, the vertical overlap index with this species is -12.36%.</t>
        </r>
      </text>
    </comment>
    <comment ref="O69" authorId="0" shapeId="0" xr:uid="{03A9ED0B-50FB-415C-8BC2-4DCED32F6991}">
      <text>
        <r>
          <rPr>
            <b/>
            <sz val="9"/>
            <color indexed="81"/>
            <rFont val="Tahoma"/>
            <family val="2"/>
          </rPr>
          <t>ALB stocks : The maximum length of the species is 164cm. For albacore fisheries, the length overlap index with this species is 100.00%.</t>
        </r>
      </text>
    </comment>
    <comment ref="P69" authorId="0" shapeId="0" xr:uid="{E1F4709F-F93B-4A40-9959-FCE5002E23A6}">
      <text>
        <r>
          <rPr>
            <b/>
            <sz val="9"/>
            <color indexed="81"/>
            <rFont val="Tahoma"/>
            <family val="2"/>
          </rPr>
          <t>No direct evidence of survival after capture.</t>
        </r>
      </text>
    </comment>
    <comment ref="E70" authorId="0" shapeId="0" xr:uid="{D704B51F-35B3-4963-B8F7-65BDAD05E441}">
      <text>
        <r>
          <rPr>
            <b/>
            <sz val="9"/>
            <color indexed="81"/>
            <rFont val="Tahoma"/>
            <family val="2"/>
          </rPr>
          <t>Species growth rate (K) is 0.324, which is higher than lowest risk K (0.183) for age at maturity.</t>
        </r>
      </text>
    </comment>
    <comment ref="F70" authorId="0" shapeId="0" xr:uid="{C850AF99-41DF-4231-A0A0-02E8A363D131}">
      <text>
        <r>
          <rPr>
            <b/>
            <sz val="9"/>
            <color indexed="81"/>
            <rFont val="Tahoma"/>
            <family val="2"/>
          </rPr>
          <t>Species growth rate (K) is 0.324, which is higher than lowest risk K (0.30) for maximum age.</t>
        </r>
      </text>
    </comment>
    <comment ref="G70" authorId="0" shapeId="0" xr:uid="{DCB1E4DB-4C16-4CFF-B93A-6A1D92707615}">
      <text>
        <r>
          <rPr>
            <b/>
            <sz val="9"/>
            <color indexed="81"/>
            <rFont val="Tahoma"/>
            <family val="2"/>
          </rPr>
          <t>The score is based on the maximum risk score in the family Scombridae, which included 27 species.</t>
        </r>
      </text>
    </comment>
    <comment ref="H70" authorId="0" shapeId="0" xr:uid="{43A01F4F-BBEC-4698-945D-137E37F1BBF1}">
      <text>
        <r>
          <rPr>
            <b/>
            <sz val="9"/>
            <color indexed="81"/>
            <rFont val="Tahoma"/>
            <family val="2"/>
          </rPr>
          <t>Species maximum length is 500, which is higher than the highest risk value (300cm).</t>
        </r>
      </text>
    </comment>
    <comment ref="I70" authorId="0" shapeId="0" xr:uid="{AD100B0B-12D2-4876-8367-EAF3C204EC74}">
      <text>
        <r>
          <rPr>
            <b/>
            <sz val="9"/>
            <color indexed="81"/>
            <rFont val="Tahoma"/>
            <family val="2"/>
          </rPr>
          <t>Species length at maturity is 50, which is in the medium risk range (40-200cm).</t>
        </r>
      </text>
    </comment>
    <comment ref="J70" authorId="0" shapeId="0" xr:uid="{E4590DB2-E713-4824-A07F-E390E49D29E5}">
      <text>
        <r>
          <rPr>
            <b/>
            <sz val="9"/>
            <color indexed="81"/>
            <rFont val="Tahoma"/>
            <family val="2"/>
          </rPr>
          <t>Species reproductive strategy is broadcast spawner, which is low risk.</t>
        </r>
      </text>
    </comment>
    <comment ref="K70" authorId="0" shapeId="0" xr:uid="{F2D5FE4F-78C0-40C6-8A49-B9109BFF7E78}">
      <text>
        <r>
          <rPr>
            <b/>
            <sz val="9"/>
            <color indexed="81"/>
            <rFont val="Tahoma"/>
            <family val="2"/>
          </rPr>
          <t>Species trophic level is 4.5, which is higher than the highest risk value (3.25).</t>
        </r>
      </text>
    </comment>
    <comment ref="M70" authorId="0" shapeId="0" xr:uid="{9EC8281D-DEE8-4509-900C-8789DEC2627B}">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E13E82F7-7853-4C83-9E63-EE17C8322F93}">
      <text>
        <r>
          <rPr>
            <b/>
            <sz val="9"/>
            <color indexed="81"/>
            <rFont val="Tahoma"/>
            <family val="2"/>
          </rPr>
          <t>The depth range of the species is 1-200m. For surface gears, the vertical overlap index with this species is 50.00%.</t>
        </r>
      </text>
    </comment>
    <comment ref="O70" authorId="0" shapeId="0" xr:uid="{05850309-0C9C-4EF9-A235-134852C5AA5C}">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100.00%._x000D_
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70" authorId="0" shapeId="0" xr:uid="{2DF90754-3DD8-4EFF-9583-E7504D158A5E}">
      <text>
        <r>
          <rPr>
            <b/>
            <sz val="9"/>
            <color indexed="81"/>
            <rFont val="Tahoma"/>
            <family val="2"/>
          </rPr>
          <t>No direct evidence of survival after capture.</t>
        </r>
      </text>
    </comment>
    <comment ref="E71" authorId="0" shapeId="0" xr:uid="{04C58892-2321-46A3-B74F-F796C94A0DC5}">
      <text>
        <r>
          <rPr>
            <b/>
            <sz val="9"/>
            <color indexed="81"/>
            <rFont val="Tahoma"/>
            <family val="2"/>
          </rPr>
          <t>Species growth rate (K) is 0.406, which is higher than lowest risk K (0.183) for age at maturity.</t>
        </r>
      </text>
    </comment>
    <comment ref="F71" authorId="0" shapeId="0" xr:uid="{44111528-E752-4A2A-B29A-1AA3D64F3262}">
      <text>
        <r>
          <rPr>
            <b/>
            <sz val="9"/>
            <color indexed="81"/>
            <rFont val="Tahoma"/>
            <family val="2"/>
          </rPr>
          <t>Species growth rate (K) is 0.406, which is higher than lowest risk K (0.30) for maximum age.</t>
        </r>
      </text>
    </comment>
    <comment ref="G71" authorId="0" shapeId="0" xr:uid="{805D8098-E4F5-4E5F-A7F8-FE25E919A85A}">
      <text>
        <r>
          <rPr>
            <b/>
            <sz val="9"/>
            <color indexed="81"/>
            <rFont val="Tahoma"/>
            <family val="2"/>
          </rPr>
          <t>There is no information, but fish are likely to produce &gt;100 eggs/year.</t>
        </r>
      </text>
    </comment>
    <comment ref="H71" authorId="0" shapeId="0" xr:uid="{3EE2EB8B-ED7C-48F7-8494-D410B5C8CB60}">
      <text>
        <r>
          <rPr>
            <b/>
            <sz val="9"/>
            <color indexed="81"/>
            <rFont val="Tahoma"/>
            <family val="2"/>
          </rPr>
          <t>Species maximum length is 30, which is lower than the lowest risk value (100cm).</t>
        </r>
      </text>
    </comment>
    <comment ref="I71" authorId="0" shapeId="0" xr:uid="{B34FD234-9176-4405-9065-3F0DF824295F}">
      <text>
        <r>
          <rPr>
            <b/>
            <sz val="9"/>
            <color indexed="81"/>
            <rFont val="Tahoma"/>
            <family val="2"/>
          </rPr>
          <t>Species length at maturity is 15, which is lower than the lowest risk value (40cm).</t>
        </r>
      </text>
    </comment>
    <comment ref="J71" authorId="0" shapeId="0" xr:uid="{C058C930-A27C-417B-9E93-F72C5B799626}">
      <text>
        <r>
          <rPr>
            <b/>
            <sz val="9"/>
            <color indexed="81"/>
            <rFont val="Tahoma"/>
            <family val="2"/>
          </rPr>
          <t>The score is based on the maximum risk score in the family Agonidae, which included 1 species.</t>
        </r>
      </text>
    </comment>
    <comment ref="K71" authorId="0" shapeId="0" xr:uid="{A0DCEF44-3632-4BE8-9D4A-21B1A8F8BEEC}">
      <text>
        <r>
          <rPr>
            <b/>
            <sz val="9"/>
            <color indexed="81"/>
            <rFont val="Tahoma"/>
            <family val="2"/>
          </rPr>
          <t>Species trophic level is 4.0, which is higher than the highest risk value (3.25).</t>
        </r>
      </text>
    </comment>
    <comment ref="M71" authorId="0" shapeId="0" xr:uid="{F581071B-1123-4459-AD63-EF03E2D3248E}">
      <text>
        <r>
          <rPr>
            <b/>
            <sz val="9"/>
            <color indexed="81"/>
            <rFont val="Tahoma"/>
            <family val="2"/>
          </rPr>
          <t>ALPN,BEPW,SKPW,YFPW stocks : Northwest Pacific distribution</t>
        </r>
      </text>
    </comment>
    <comment ref="N71" authorId="0" shapeId="0" xr:uid="{BCEFE7F6-82D1-4A5C-B892-FF2634355895}">
      <text>
        <r>
          <rPr>
            <b/>
            <sz val="9"/>
            <color indexed="81"/>
            <rFont val="Tahoma"/>
            <family val="2"/>
          </rPr>
          <t>The depth range of the species is 1-370m. For surface gears, the vertical overlap index with this species is 27.03%.</t>
        </r>
      </text>
    </comment>
    <comment ref="O71" authorId="0" shapeId="0" xr:uid="{BB3D88BA-1CD6-455D-8CFA-6D807F83C239}">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71" authorId="0" shapeId="0" xr:uid="{C45D2BB6-F93B-4342-9520-40B9C1403A90}">
      <text>
        <r>
          <rPr>
            <b/>
            <sz val="9"/>
            <color indexed="81"/>
            <rFont val="Tahoma"/>
            <family val="2"/>
          </rPr>
          <t>No direct evidence of survival after capture.</t>
        </r>
      </text>
    </comment>
    <comment ref="E72" authorId="0" shapeId="0" xr:uid="{84E933EC-0AE1-43A3-BFAA-12D5019EC9BB}">
      <text>
        <r>
          <rPr>
            <b/>
            <sz val="9"/>
            <color indexed="81"/>
            <rFont val="Tahoma"/>
            <family val="2"/>
          </rPr>
          <t>Species growth rate (K) is 0.380, which is higher than lowest risk K (0.183) for age at maturity.</t>
        </r>
      </text>
    </comment>
    <comment ref="F72" authorId="0" shapeId="0" xr:uid="{E3E8678A-069A-43C3-88B7-DA5E207199DF}">
      <text>
        <r>
          <rPr>
            <b/>
            <sz val="9"/>
            <color indexed="81"/>
            <rFont val="Tahoma"/>
            <family val="2"/>
          </rPr>
          <t>Species growth rate (K) is 0.380, which is higher than lowest risk K (0.30) for maximum age.</t>
        </r>
      </text>
    </comment>
    <comment ref="G72" authorId="0" shapeId="0" xr:uid="{AF871A3E-6C28-43C2-A5C3-B9B3C1E7FBD4}">
      <text>
        <r>
          <rPr>
            <b/>
            <sz val="9"/>
            <color indexed="81"/>
            <rFont val="Tahoma"/>
            <family val="2"/>
          </rPr>
          <t>There is no information, but fish are likely to produce &gt;100 eggs/year.</t>
        </r>
      </text>
    </comment>
    <comment ref="H72" authorId="0" shapeId="0" xr:uid="{8FB3AAD4-E0AF-4695-9D70-6B4A3C0DA93E}">
      <text>
        <r>
          <rPr>
            <b/>
            <sz val="9"/>
            <color indexed="81"/>
            <rFont val="Tahoma"/>
            <family val="2"/>
          </rPr>
          <t>Species maximum length is 60, which is lower than the lowest risk value (100cm).</t>
        </r>
      </text>
    </comment>
    <comment ref="I72" authorId="0" shapeId="0" xr:uid="{BC0F4097-BF33-4A81-A8AF-402D21D58D36}">
      <text>
        <r>
          <rPr>
            <b/>
            <sz val="9"/>
            <color indexed="81"/>
            <rFont val="Tahoma"/>
            <family val="2"/>
          </rPr>
          <t>Species maximum length is 60cm, which is in the length at maturity medium risk range (40-200cm).</t>
        </r>
      </text>
    </comment>
    <comment ref="J72" authorId="0" shapeId="0" xr:uid="{FBAA44F7-5951-4127-8C59-45A6B5CED308}">
      <text>
        <r>
          <rPr>
            <b/>
            <sz val="9"/>
            <color indexed="81"/>
            <rFont val="Tahoma"/>
            <family val="2"/>
          </rPr>
          <t>The score is based on the maximum risk score in the family Agonidae, which included 1 species.</t>
        </r>
      </text>
    </comment>
    <comment ref="K72" authorId="0" shapeId="0" xr:uid="{13659EB3-9BA8-4BA2-B8D2-D070E87578F5}">
      <text>
        <r>
          <rPr>
            <b/>
            <sz val="9"/>
            <color indexed="81"/>
            <rFont val="Tahoma"/>
            <family val="2"/>
          </rPr>
          <t>Species trophic level is 3.4, which is higher than the highest risk value (3.25).</t>
        </r>
      </text>
    </comment>
    <comment ref="M72" authorId="0" shapeId="0" xr:uid="{D50B9E9A-BC7E-4F6F-8F68-C647311AA370}">
      <text>
        <r>
          <rPr>
            <b/>
            <sz val="9"/>
            <color indexed="81"/>
            <rFont val="Tahoma"/>
            <family val="2"/>
          </rPr>
          <t>ALAN,ALAS,BEAT,SKAE,YFAT stocks : Eastern Atlantic: Morocco to Angola, including the Canary Islands, and Cape Verde. Species is coastal.</t>
        </r>
      </text>
    </comment>
    <comment ref="N72" authorId="0" shapeId="0" xr:uid="{1BFEC465-3599-4928-9350-D4C126E5EAC6}">
      <text>
        <r>
          <rPr>
            <b/>
            <sz val="9"/>
            <color indexed="81"/>
            <rFont val="Tahoma"/>
            <family val="2"/>
          </rPr>
          <t>Not evaluated</t>
        </r>
      </text>
    </comment>
    <comment ref="O72" authorId="0" shapeId="0" xr:uid="{0A47C90F-914E-4F92-9007-6CA8956448A8}">
      <text>
        <r>
          <rPr>
            <b/>
            <sz val="9"/>
            <color indexed="81"/>
            <rFont val="Tahoma"/>
            <family val="2"/>
          </rPr>
          <t>Not evaluated</t>
        </r>
      </text>
    </comment>
    <comment ref="P72" authorId="0" shapeId="0" xr:uid="{E7E86AEA-72D7-409F-AC5B-7783168AC335}">
      <text>
        <r>
          <rPr>
            <b/>
            <sz val="9"/>
            <color indexed="81"/>
            <rFont val="Tahoma"/>
            <family val="2"/>
          </rPr>
          <t>Not evaluated</t>
        </r>
      </text>
    </comment>
    <comment ref="E73" authorId="0" shapeId="0" xr:uid="{82645910-B881-42BD-8743-73BCEE83668C}">
      <text>
        <r>
          <rPr>
            <b/>
            <sz val="9"/>
            <color indexed="81"/>
            <rFont val="Tahoma"/>
            <family val="2"/>
          </rPr>
          <t>Species growth rate (K) is 0.089, which is in the medium risk K range (0.061-0.183) for age at maturity.</t>
        </r>
      </text>
    </comment>
    <comment ref="F73" authorId="0" shapeId="0" xr:uid="{A6141584-DAF0-4280-B58D-1C54BE017958}">
      <text>
        <r>
          <rPr>
            <b/>
            <sz val="9"/>
            <color indexed="81"/>
            <rFont val="Tahoma"/>
            <family val="2"/>
          </rPr>
          <t>Species growth rate (K) is 0.089, which is lower than highest risk K (0.12) for maximum age.</t>
        </r>
      </text>
    </comment>
    <comment ref="G73" authorId="0" shapeId="0" xr:uid="{A58A7BA2-90BF-4B06-BC53-BABD49A7410F}">
      <text>
        <r>
          <rPr>
            <b/>
            <sz val="9"/>
            <color indexed="81"/>
            <rFont val="Tahoma"/>
            <family val="2"/>
          </rPr>
          <t>There is no information, but fish are likely to produce &gt;100 eggs/year.</t>
        </r>
      </text>
    </comment>
    <comment ref="H73" authorId="0" shapeId="0" xr:uid="{DD74FF7E-DDC7-44E2-B374-135D183A8D88}">
      <text>
        <r>
          <rPr>
            <b/>
            <sz val="9"/>
            <color indexed="81"/>
            <rFont val="Tahoma"/>
            <family val="2"/>
          </rPr>
          <t>Species maximum length is 128, which is in the medium risk range (100-300cm).</t>
        </r>
      </text>
    </comment>
    <comment ref="I73" authorId="0" shapeId="0" xr:uid="{ABCF1077-01E7-4B79-8131-6351D132044B}">
      <text>
        <r>
          <rPr>
            <b/>
            <sz val="9"/>
            <color indexed="81"/>
            <rFont val="Tahoma"/>
            <family val="2"/>
          </rPr>
          <t>Species maximum length is 128cm, which is in the length at maturity medium risk range (40-200cm).</t>
        </r>
      </text>
    </comment>
    <comment ref="J73" authorId="0" shapeId="0" xr:uid="{02DB74AF-002C-4629-92D2-7C38712201CE}">
      <text>
        <r>
          <rPr>
            <b/>
            <sz val="9"/>
            <color indexed="81"/>
            <rFont val="Tahoma"/>
            <family val="2"/>
          </rPr>
          <t>The score is based on the maximum risk score in the family Centrolophidae, which included 1 species.</t>
        </r>
      </text>
    </comment>
    <comment ref="K73" authorId="0" shapeId="0" xr:uid="{3757EBCC-B7BF-4B11-BC4D-84B0ECAAF4F5}">
      <text>
        <r>
          <rPr>
            <b/>
            <sz val="9"/>
            <color indexed="81"/>
            <rFont val="Tahoma"/>
            <family val="2"/>
          </rPr>
          <t>Species trophic level is 4.3, which is higher than the highest risk value (3.25).</t>
        </r>
      </text>
    </comment>
    <comment ref="M73" authorId="0" shapeId="0" xr:uid="{AE5B6218-5F72-4423-94BD-54EFBD4BFB38}">
      <text>
        <r>
          <rPr>
            <b/>
            <sz val="9"/>
            <color indexed="81"/>
            <rFont val="Tahoma"/>
            <family val="2"/>
          </rPr>
          <t>AO_ stocks : Atlantic distribution, absent in Pacific and Indian Oceans</t>
        </r>
      </text>
    </comment>
    <comment ref="N73" authorId="0" shapeId="0" xr:uid="{90238816-2316-4FD2-A89E-D309E726512D}">
      <text>
        <r>
          <rPr>
            <b/>
            <sz val="9"/>
            <color indexed="81"/>
            <rFont val="Tahoma"/>
            <family val="2"/>
          </rPr>
          <t>The depth range of the species is 1-100m. For surface gears, the vertical overlap index with this species is 100.00%.</t>
        </r>
      </text>
    </comment>
    <comment ref="O73" authorId="0" shapeId="0" xr:uid="{B9351E0D-A0F2-4356-9CBA-4BC2178484B2}">
      <text>
        <r>
          <rPr>
            <b/>
            <sz val="9"/>
            <color indexed="81"/>
            <rFont val="Tahoma"/>
            <family val="2"/>
          </rPr>
          <t>ALB stocks : The maximum length of the species is 128cm. For albacore fisheries, the length overlap index with this species is 91.43%._x000D_
TPT stocks : The maximum length of the species is 128cm. For tropical surface fisheries, the length overlap index with this species is 100.00%.</t>
        </r>
      </text>
    </comment>
    <comment ref="P73" authorId="0" shapeId="0" xr:uid="{C3537FEA-9F29-42A1-9815-B4A7167BA796}">
      <text>
        <r>
          <rPr>
            <b/>
            <sz val="9"/>
            <color indexed="81"/>
            <rFont val="Tahoma"/>
            <family val="2"/>
          </rPr>
          <t>No direct evidence of survival after capture.</t>
        </r>
      </text>
    </comment>
    <comment ref="E74" authorId="0" shapeId="0" xr:uid="{CC3BB284-9DE3-40CF-89BF-21D34A16B0C0}">
      <text>
        <r>
          <rPr>
            <b/>
            <sz val="9"/>
            <color indexed="81"/>
            <rFont val="Tahoma"/>
            <family val="2"/>
          </rPr>
          <t>Species growth rate (K) is 0.269, which is higher than lowest risk K (0.183) for age at maturity.</t>
        </r>
      </text>
    </comment>
    <comment ref="F74" authorId="0" shapeId="0" xr:uid="{1DA1D538-696A-49E0-9D71-880067436030}">
      <text>
        <r>
          <rPr>
            <b/>
            <sz val="9"/>
            <color indexed="81"/>
            <rFont val="Tahoma"/>
            <family val="2"/>
          </rPr>
          <t>Species growth rate (K) is 0.269, which is in the medium risk K range (0.12-0.30) for maximum age.</t>
        </r>
      </text>
    </comment>
    <comment ref="G74" authorId="0" shapeId="0" xr:uid="{F9D78B20-1793-458B-A7E2-6F44613F73F9}">
      <text>
        <r>
          <rPr>
            <b/>
            <sz val="9"/>
            <color indexed="81"/>
            <rFont val="Tahoma"/>
            <family val="2"/>
          </rPr>
          <t>There is no information, but fish are likely to produce &gt;100 eggs/year.</t>
        </r>
      </text>
    </comment>
    <comment ref="H74" authorId="0" shapeId="0" xr:uid="{979929BB-79F9-40FA-B1EC-AA81F895ADA9}">
      <text>
        <r>
          <rPr>
            <b/>
            <sz val="9"/>
            <color indexed="81"/>
            <rFont val="Tahoma"/>
            <family val="2"/>
          </rPr>
          <t>Species maximum length is 140, which is in the medium risk range (100-300cm).</t>
        </r>
      </text>
    </comment>
    <comment ref="I74" authorId="0" shapeId="0" xr:uid="{4F89FD99-C7A4-46AB-BAFD-F1315B2F7867}">
      <text>
        <r>
          <rPr>
            <b/>
            <sz val="9"/>
            <color indexed="81"/>
            <rFont val="Tahoma"/>
            <family val="2"/>
          </rPr>
          <t>Species length at maturity is 61, which is in the medium risk range (40-200cm).</t>
        </r>
      </text>
    </comment>
    <comment ref="J74" authorId="0" shapeId="0" xr:uid="{1194CCF8-A60E-4658-8243-D3F1ACA5F3B0}">
      <text>
        <r>
          <rPr>
            <b/>
            <sz val="9"/>
            <color indexed="81"/>
            <rFont val="Tahoma"/>
            <family val="2"/>
          </rPr>
          <t>Species reproductive strategy is broadcast spawner, which is low risk.</t>
        </r>
      </text>
    </comment>
    <comment ref="K74" authorId="0" shapeId="0" xr:uid="{FF326CC9-B293-498D-A367-396090CE3DE0}">
      <text>
        <r>
          <rPr>
            <b/>
            <sz val="9"/>
            <color indexed="81"/>
            <rFont val="Tahoma"/>
            <family val="2"/>
          </rPr>
          <t>Species trophic level is 4.0, which is higher than the highest risk value (3.25).</t>
        </r>
      </text>
    </comment>
    <comment ref="M74" authorId="0" shapeId="0" xr:uid="{3EA02FE1-B034-4D94-AC97-3E86CC2DE501}">
      <text>
        <r>
          <rPr>
            <b/>
            <sz val="9"/>
            <color indexed="81"/>
            <rFont val="Tahoma"/>
            <family val="2"/>
          </rPr>
          <t>ALAS,ALI_,ALPS stocks : Southern Oceans distribution</t>
        </r>
      </text>
    </comment>
    <comment ref="N74" authorId="0" shapeId="0" xr:uid="{E8604F3E-5813-499A-A4D4-B4A9FFEB9753}">
      <text>
        <r>
          <rPr>
            <b/>
            <sz val="9"/>
            <color indexed="81"/>
            <rFont val="Tahoma"/>
            <family val="2"/>
          </rPr>
          <t>The depth range of the species is 40-1500m. For surface gears, the vertical overlap index with this species is 4.18%.</t>
        </r>
      </text>
    </comment>
    <comment ref="O74" authorId="0" shapeId="0" xr:uid="{5DCE0DB9-3D90-48FC-9E3F-3037FD294384}">
      <text>
        <r>
          <rPr>
            <b/>
            <sz val="9"/>
            <color indexed="81"/>
            <rFont val="Tahoma"/>
            <family val="2"/>
          </rPr>
          <t>ALB stocks : The maximum length of the species is 140cm. For albacore fisheries, the length overlap index with this species is 100.00%.</t>
        </r>
      </text>
    </comment>
    <comment ref="P74" authorId="0" shapeId="0" xr:uid="{DCEE7EBE-C09D-4721-93D6-E432268ACA75}">
      <text>
        <r>
          <rPr>
            <b/>
            <sz val="9"/>
            <color indexed="81"/>
            <rFont val="Tahoma"/>
            <family val="2"/>
          </rPr>
          <t>No direct evidence of survival after capture.</t>
        </r>
      </text>
    </comment>
    <comment ref="E75" authorId="0" shapeId="0" xr:uid="{97101811-41A9-44E8-902C-5EA2420B54B1}">
      <text>
        <r>
          <rPr>
            <b/>
            <sz val="9"/>
            <color indexed="81"/>
            <rFont val="Tahoma"/>
            <family val="2"/>
          </rPr>
          <t>There is no information.</t>
        </r>
      </text>
    </comment>
    <comment ref="F75" authorId="0" shapeId="0" xr:uid="{0018D48C-CC8B-4D67-832C-ABA00128CF54}">
      <text>
        <r>
          <rPr>
            <b/>
            <sz val="9"/>
            <color indexed="81"/>
            <rFont val="Tahoma"/>
            <family val="2"/>
          </rPr>
          <t>There is no information.</t>
        </r>
      </text>
    </comment>
    <comment ref="G75" authorId="0" shapeId="0" xr:uid="{10B0E225-0887-4C78-B67F-3986067FE2CB}">
      <text>
        <r>
          <rPr>
            <b/>
            <sz val="9"/>
            <color indexed="81"/>
            <rFont val="Tahoma"/>
            <family val="2"/>
          </rPr>
          <t>There is no information.</t>
        </r>
      </text>
    </comment>
    <comment ref="H75" authorId="0" shapeId="0" xr:uid="{F3FBEF11-108E-4B55-869E-557596189C15}">
      <text>
        <r>
          <rPr>
            <b/>
            <sz val="9"/>
            <color indexed="81"/>
            <rFont val="Tahoma"/>
            <family val="2"/>
          </rPr>
          <t>There is no information.</t>
        </r>
      </text>
    </comment>
    <comment ref="I75" authorId="0" shapeId="0" xr:uid="{97C36F66-76F4-4F74-8EF9-83B25C52473C}">
      <text>
        <r>
          <rPr>
            <b/>
            <sz val="9"/>
            <color indexed="81"/>
            <rFont val="Tahoma"/>
            <family val="2"/>
          </rPr>
          <t>There is no information.</t>
        </r>
      </text>
    </comment>
    <comment ref="J75" authorId="0" shapeId="0" xr:uid="{1248A332-C9E3-4303-8E80-BD0911384ED4}">
      <text>
        <r>
          <rPr>
            <b/>
            <sz val="9"/>
            <color indexed="81"/>
            <rFont val="Tahoma"/>
            <family val="2"/>
          </rPr>
          <t>There is no information.</t>
        </r>
      </text>
    </comment>
    <comment ref="K75" authorId="0" shapeId="0" xr:uid="{19388227-3C59-43E8-9868-0C23DDFBF4E6}">
      <text>
        <r>
          <rPr>
            <b/>
            <sz val="9"/>
            <color indexed="81"/>
            <rFont val="Tahoma"/>
            <family val="2"/>
          </rPr>
          <t>There is no information.</t>
        </r>
      </text>
    </comment>
    <comment ref="M75" authorId="0" shapeId="0" xr:uid="{351BE6D8-B9F3-4479-BAC0-554CC1FB721A}">
      <text>
        <r>
          <rPr>
            <b/>
            <sz val="9"/>
            <color indexed="81"/>
            <rFont val="Tahoma"/>
            <family val="2"/>
          </rPr>
          <t>ALL stocks : No information.</t>
        </r>
      </text>
    </comment>
    <comment ref="N75" authorId="0" shapeId="0" xr:uid="{CB214103-E2B5-4891-AEE8-0C166DFEE820}">
      <text>
        <r>
          <rPr>
            <b/>
            <sz val="9"/>
            <color indexed="81"/>
            <rFont val="Tahoma"/>
            <family val="2"/>
          </rPr>
          <t>No information.</t>
        </r>
      </text>
    </comment>
    <comment ref="O75" authorId="0" shapeId="0" xr:uid="{D064D742-22C2-46E7-8202-B4B9E765C6B7}">
      <text>
        <r>
          <rPr>
            <b/>
            <sz val="9"/>
            <color indexed="81"/>
            <rFont val="Tahoma"/>
            <family val="2"/>
          </rPr>
          <t>ALL stocks : No information.</t>
        </r>
      </text>
    </comment>
    <comment ref="P75" authorId="0" shapeId="0" xr:uid="{C97DF0C5-3F7D-4161-91F3-0E03F6B8D24D}">
      <text>
        <r>
          <rPr>
            <b/>
            <sz val="9"/>
            <color indexed="81"/>
            <rFont val="Tahoma"/>
            <family val="2"/>
          </rPr>
          <t>No direct evidence of survival after capture.</t>
        </r>
      </text>
    </comment>
    <comment ref="E76" authorId="0" shapeId="0" xr:uid="{2EE362B0-A324-4EAF-8D48-1FC8BA59904E}">
      <text>
        <r>
          <rPr>
            <b/>
            <sz val="9"/>
            <color indexed="81"/>
            <rFont val="Tahoma"/>
            <family val="2"/>
          </rPr>
          <t>The score is based on the maximum risk score in the family Scombridae, which included 35 species.</t>
        </r>
      </text>
    </comment>
    <comment ref="F76" authorId="0" shapeId="0" xr:uid="{B5A2F07D-C72B-46E5-BB89-B88772370BFB}">
      <text>
        <r>
          <rPr>
            <b/>
            <sz val="9"/>
            <color indexed="81"/>
            <rFont val="Tahoma"/>
            <family val="2"/>
          </rPr>
          <t>The score is based on the maximum risk score in the family Scombridae, which included 35 species.</t>
        </r>
      </text>
    </comment>
    <comment ref="G76" authorId="0" shapeId="0" xr:uid="{1E21F90B-EE16-4B34-BA4F-00AC45EDFC16}">
      <text>
        <r>
          <rPr>
            <b/>
            <sz val="9"/>
            <color indexed="81"/>
            <rFont val="Tahoma"/>
            <family val="2"/>
          </rPr>
          <t>The score is based on the maximum risk score in the family Agonidae, which included 1 species.</t>
        </r>
      </text>
    </comment>
    <comment ref="H76" authorId="0" shapeId="0" xr:uid="{AC00D1CB-E54F-4330-B41C-E2A623BF39E4}">
      <text>
        <r>
          <rPr>
            <b/>
            <sz val="9"/>
            <color indexed="81"/>
            <rFont val="Tahoma"/>
            <family val="2"/>
          </rPr>
          <t>The score is based on the maximum risk score in the family Ephippidae, which included 1 species.</t>
        </r>
      </text>
    </comment>
    <comment ref="I76" authorId="0" shapeId="0" xr:uid="{75F933E9-9BDC-4DDA-8886-B080F87A1828}">
      <text>
        <r>
          <rPr>
            <b/>
            <sz val="9"/>
            <color indexed="81"/>
            <rFont val="Tahoma"/>
            <family val="2"/>
          </rPr>
          <t>The score is based on the maximum risk score in the family Istiophoridae, which included 9 species.</t>
        </r>
      </text>
    </comment>
    <comment ref="J76" authorId="0" shapeId="0" xr:uid="{2C0F3BFB-0C43-426C-9E9F-652D8A855BEE}">
      <text>
        <r>
          <rPr>
            <b/>
            <sz val="9"/>
            <color indexed="81"/>
            <rFont val="Tahoma"/>
            <family val="2"/>
          </rPr>
          <t>The score is based on the maximum risk score in the family Scombridae, which included 44 species.</t>
        </r>
      </text>
    </comment>
    <comment ref="K76" authorId="0" shapeId="0" xr:uid="{E393F5CA-ABC6-466C-BBB4-B78B384D29A7}">
      <text>
        <r>
          <rPr>
            <b/>
            <sz val="9"/>
            <color indexed="81"/>
            <rFont val="Tahoma"/>
            <family val="2"/>
          </rPr>
          <t>The score is based on the maximum risk score in the family Ephippidae, which included 1 species.</t>
        </r>
      </text>
    </comment>
    <comment ref="M76" authorId="0" shapeId="0" xr:uid="{A2627C07-984A-4E05-8B78-28B7B09DA3E6}">
      <text>
        <r>
          <rPr>
            <b/>
            <sz val="9"/>
            <color indexed="81"/>
            <rFont val="Tahoma"/>
            <family val="2"/>
          </rPr>
          <t>EPO stocks : Eastern Pacific distribution</t>
        </r>
      </text>
    </comment>
    <comment ref="N76" authorId="0" shapeId="0" xr:uid="{B836F60E-EFAD-4047-9A85-192987EED7EA}">
      <text>
        <r>
          <rPr>
            <b/>
            <sz val="9"/>
            <color indexed="81"/>
            <rFont val="Tahoma"/>
            <family val="2"/>
          </rPr>
          <t>The depth range of the species is 1-100m. For surface gears, the vertical overlap index with this species is 100.00%.</t>
        </r>
      </text>
    </comment>
    <comment ref="O76" authorId="0" shapeId="0" xr:uid="{49D5F802-0782-4ACC-AAD5-46DEA8BEB533}">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76" authorId="0" shapeId="0" xr:uid="{3B1A1340-8645-4E00-A1A7-82C947BD3988}">
      <text>
        <r>
          <rPr>
            <b/>
            <sz val="9"/>
            <color indexed="81"/>
            <rFont val="Tahoma"/>
            <family val="2"/>
          </rPr>
          <t>No direct evidence of survival after capture.</t>
        </r>
      </text>
    </comment>
    <comment ref="E77" authorId="0" shapeId="0" xr:uid="{8B0BBBBE-C48A-4176-8DD0-98BAA64C96AE}">
      <text>
        <r>
          <rPr>
            <b/>
            <sz val="9"/>
            <color indexed="81"/>
            <rFont val="Tahoma"/>
            <family val="2"/>
          </rPr>
          <t>Species growth rate (K) is 0.345, which is higher than lowest risk K (0.183) for age at maturity.</t>
        </r>
      </text>
    </comment>
    <comment ref="F77" authorId="0" shapeId="0" xr:uid="{2EC5B438-4E04-4A5C-8B01-A3F0AF07D977}">
      <text>
        <r>
          <rPr>
            <b/>
            <sz val="9"/>
            <color indexed="81"/>
            <rFont val="Tahoma"/>
            <family val="2"/>
          </rPr>
          <t>Species growth rate (K) is 0.345, which is higher than lowest risk K (0.30) for maximum age.</t>
        </r>
      </text>
    </comment>
    <comment ref="G77" authorId="0" shapeId="0" xr:uid="{6A6B9C66-C77C-4F39-BB08-3147DBC62291}">
      <text>
        <r>
          <rPr>
            <b/>
            <sz val="9"/>
            <color indexed="81"/>
            <rFont val="Tahoma"/>
            <family val="2"/>
          </rPr>
          <t>Species fecundity is 2000000 eggs/year, which is higher than the lowest risk value (20000).</t>
        </r>
      </text>
    </comment>
    <comment ref="H77" authorId="0" shapeId="0" xr:uid="{AFCE1DC7-D623-4613-A1E8-6C70CD9B853E}">
      <text>
        <r>
          <rPr>
            <b/>
            <sz val="9"/>
            <color indexed="81"/>
            <rFont val="Tahoma"/>
            <family val="2"/>
          </rPr>
          <t>Species maximum length is 200, which is in the medium risk range (100-300cm).</t>
        </r>
      </text>
    </comment>
    <comment ref="I77" authorId="0" shapeId="0" xr:uid="{312570B6-5DC2-4B16-884D-A7D2C1172AC1}">
      <text>
        <r>
          <rPr>
            <b/>
            <sz val="9"/>
            <color indexed="81"/>
            <rFont val="Tahoma"/>
            <family val="2"/>
          </rPr>
          <t>Species length at maturity is 43, which is in the medium risk range (40-200cm).</t>
        </r>
      </text>
    </comment>
    <comment ref="J77" authorId="0" shapeId="0" xr:uid="{C39309AD-8396-4F85-AAC5-864DDDAC70F7}">
      <text>
        <r>
          <rPr>
            <b/>
            <sz val="9"/>
            <color indexed="81"/>
            <rFont val="Tahoma"/>
            <family val="2"/>
          </rPr>
          <t>Species reproductive strategy is broadcast spawner, which is low risk.</t>
        </r>
      </text>
    </comment>
    <comment ref="K77" authorId="0" shapeId="0" xr:uid="{5A679395-913C-427E-9DD1-FBCA8ACF5F23}">
      <text>
        <r>
          <rPr>
            <b/>
            <sz val="9"/>
            <color indexed="81"/>
            <rFont val="Tahoma"/>
            <family val="2"/>
          </rPr>
          <t>Species trophic level is 4.0, which is higher than the highest risk value (3.25).</t>
        </r>
      </text>
    </comment>
    <comment ref="M77" authorId="0" shapeId="0" xr:uid="{5AC02F96-F2A5-42EC-8746-43E0C28A6899}">
      <text>
        <r>
          <rPr>
            <b/>
            <sz val="9"/>
            <color indexed="81"/>
            <rFont val="Tahoma"/>
            <family val="2"/>
          </rPr>
          <t>AO_,WPO,IO_ stocks : Worldwide distribution, absent in East Pacific</t>
        </r>
      </text>
    </comment>
    <comment ref="N77" authorId="0" shapeId="0" xr:uid="{9E3C62C1-1349-424C-BC1A-EC7F493D0BC4}">
      <text>
        <r>
          <rPr>
            <b/>
            <sz val="9"/>
            <color indexed="81"/>
            <rFont val="Tahoma"/>
            <family val="2"/>
          </rPr>
          <t>The depth range of the species is 1-1200m. For surface gears, the vertical overlap index with this species is 8.33%. This species is reef associated.</t>
        </r>
      </text>
    </comment>
    <comment ref="O77" authorId="0" shapeId="0" xr:uid="{CBA6914F-5543-4F40-98E5-572E3A6071E4}">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77" authorId="0" shapeId="0" xr:uid="{7FFE69DC-59AA-4F06-9497-83DD836EE18A}">
      <text>
        <r>
          <rPr>
            <b/>
            <sz val="9"/>
            <color indexed="81"/>
            <rFont val="Tahoma"/>
            <family val="2"/>
          </rPr>
          <t>No direct evidence of survival after capture.</t>
        </r>
      </text>
    </comment>
    <comment ref="E78" authorId="0" shapeId="0" xr:uid="{5ADE827A-31FF-403B-8CD0-56A10809DA83}">
      <text>
        <r>
          <rPr>
            <b/>
            <sz val="9"/>
            <color indexed="81"/>
            <rFont val="Tahoma"/>
            <family val="2"/>
          </rPr>
          <t>The score is based on the maximum risk score in the family Scombridae, which included 35 species.</t>
        </r>
      </text>
    </comment>
    <comment ref="F78" authorId="0" shapeId="0" xr:uid="{66BA1915-2539-4919-9E10-BF1493454E34}">
      <text>
        <r>
          <rPr>
            <b/>
            <sz val="9"/>
            <color indexed="81"/>
            <rFont val="Tahoma"/>
            <family val="2"/>
          </rPr>
          <t>The score is based on the maximum risk score in the family Scombridae, which included 35 species.</t>
        </r>
      </text>
    </comment>
    <comment ref="G78" authorId="0" shapeId="0" xr:uid="{1612F01C-7A81-44C2-838A-3890F625BF8A}">
      <text>
        <r>
          <rPr>
            <b/>
            <sz val="9"/>
            <color indexed="81"/>
            <rFont val="Tahoma"/>
            <family val="2"/>
          </rPr>
          <t>Species fecundity is 3 eggs/year, which is lower than the highest risk value (100).</t>
        </r>
      </text>
    </comment>
    <comment ref="H78" authorId="0" shapeId="0" xr:uid="{011B1442-D18F-453D-B827-FCEA53C85D71}">
      <text>
        <r>
          <rPr>
            <b/>
            <sz val="9"/>
            <color indexed="81"/>
            <rFont val="Tahoma"/>
            <family val="2"/>
          </rPr>
          <t>Species maximum length is 300, which is in the medium risk range (100-300cm).</t>
        </r>
      </text>
    </comment>
    <comment ref="I78" authorId="0" shapeId="0" xr:uid="{D5590750-106D-46F0-BFEE-1DEC5F0EAF5A}">
      <text>
        <r>
          <rPr>
            <b/>
            <sz val="9"/>
            <color indexed="81"/>
            <rFont val="Tahoma"/>
            <family val="2"/>
          </rPr>
          <t>Species length at maturity is 226, which is higher than the highest risk value (200cm).</t>
        </r>
      </text>
    </comment>
    <comment ref="J78" authorId="0" shapeId="0" xr:uid="{F1396AEA-20E8-4CAA-A515-C9423F78430C}">
      <text>
        <r>
          <rPr>
            <b/>
            <sz val="9"/>
            <color indexed="81"/>
            <rFont val="Tahoma"/>
            <family val="2"/>
          </rPr>
          <t>Species reproductive strategy is live bearer, which is high risk.</t>
        </r>
      </text>
    </comment>
    <comment ref="K78" authorId="0" shapeId="0" xr:uid="{3ED2CA9E-E2C1-4626-A2BD-AD7FEB53D264}">
      <text>
        <r>
          <rPr>
            <b/>
            <sz val="9"/>
            <color indexed="81"/>
            <rFont val="Tahoma"/>
            <family val="2"/>
          </rPr>
          <t>Species trophic level is 4.5, which is higher than the highest risk value (3.25).</t>
        </r>
      </text>
    </comment>
    <comment ref="M78" authorId="0" shapeId="0" xr:uid="{9856F2A8-613B-4458-BECB-1494E647A4E8}">
      <text>
        <r>
          <rPr>
            <b/>
            <sz val="9"/>
            <color indexed="81"/>
            <rFont val="Tahoma"/>
            <family val="2"/>
          </rPr>
          <t>ALL stocks : Worldwide coastal distribution, mainly coastal</t>
        </r>
      </text>
    </comment>
    <comment ref="N78" authorId="0" shapeId="0" xr:uid="{74340B6B-0B46-42B9-9DC7-58E073A2B528}">
      <text>
        <r>
          <rPr>
            <b/>
            <sz val="9"/>
            <color indexed="81"/>
            <rFont val="Tahoma"/>
            <family val="2"/>
          </rPr>
          <t>The depth range of the species is 25-810m. For surface gears, the vertical overlap index with this species is 9.67%. This species is reef associated.</t>
        </r>
      </text>
    </comment>
    <comment ref="O78" authorId="0" shapeId="0" xr:uid="{AC0A37F4-AAAB-4440-8AA8-4AAD764DEDC8}">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8" authorId="0" shapeId="0" xr:uid="{AABC9818-37D9-40DF-9819-E720BC7D650E}">
      <text>
        <r>
          <rPr>
            <b/>
            <sz val="9"/>
            <color indexed="81"/>
            <rFont val="Tahoma"/>
            <family val="2"/>
          </rPr>
          <t>No direct evidence of survival after capture.</t>
        </r>
      </text>
    </comment>
    <comment ref="E79" authorId="0" shapeId="0" xr:uid="{0A4ED948-8FF8-4DAA-8081-8636E0C5985A}">
      <text>
        <r>
          <rPr>
            <b/>
            <sz val="9"/>
            <color indexed="81"/>
            <rFont val="Tahoma"/>
            <family val="2"/>
          </rPr>
          <t>Species growth rate (K) is 0.200, which is higher than lowest risk K (0.183) for age at maturity.</t>
        </r>
      </text>
    </comment>
    <comment ref="F79" authorId="0" shapeId="0" xr:uid="{3B59784A-EE3C-4B29-9190-D8358C714E45}">
      <text>
        <r>
          <rPr>
            <b/>
            <sz val="9"/>
            <color indexed="81"/>
            <rFont val="Tahoma"/>
            <family val="2"/>
          </rPr>
          <t>Species growth rate (K) is 0.200, which is in the medium risk K range (0.12-0.30) for maximum age.</t>
        </r>
      </text>
    </comment>
    <comment ref="G79" authorId="0" shapeId="0" xr:uid="{01F5C42E-16D7-4B48-B445-98C7F3602591}">
      <text>
        <r>
          <rPr>
            <b/>
            <sz val="9"/>
            <color indexed="81"/>
            <rFont val="Tahoma"/>
            <family val="2"/>
          </rPr>
          <t>Species fecundity is 3 eggs/year, which is lower than the highest risk value (100).</t>
        </r>
      </text>
    </comment>
    <comment ref="H79" authorId="0" shapeId="0" xr:uid="{BCE10637-6127-43AC-B56A-AFF773A3382C}">
      <text>
        <r>
          <rPr>
            <b/>
            <sz val="9"/>
            <color indexed="81"/>
            <rFont val="Tahoma"/>
            <family val="2"/>
          </rPr>
          <t>Species maximum length is 300, which is in the medium risk range (100-300cm).</t>
        </r>
      </text>
    </comment>
    <comment ref="I79" authorId="0" shapeId="0" xr:uid="{2F31A7B5-F4D4-4DD8-ADB9-189C07A15197}">
      <text>
        <r>
          <rPr>
            <b/>
            <sz val="9"/>
            <color indexed="81"/>
            <rFont val="Tahoma"/>
            <family val="2"/>
          </rPr>
          <t>Species length at maturity is 210, which is higher than the highest risk value (200cm).</t>
        </r>
      </text>
    </comment>
    <comment ref="J79" authorId="0" shapeId="0" xr:uid="{BFB29139-451F-43B8-B047-8CBC00BD253B}">
      <text>
        <r>
          <rPr>
            <b/>
            <sz val="9"/>
            <color indexed="81"/>
            <rFont val="Tahoma"/>
            <family val="2"/>
          </rPr>
          <t>Species reproductive strategy is live bearer, which is high risk.</t>
        </r>
      </text>
    </comment>
    <comment ref="K79" authorId="0" shapeId="0" xr:uid="{73A4D568-A3C8-45D1-AA09-902F3A4B0624}">
      <text>
        <r>
          <rPr>
            <b/>
            <sz val="9"/>
            <color indexed="81"/>
            <rFont val="Tahoma"/>
            <family val="2"/>
          </rPr>
          <t>Species trophic level is 4.2, which is higher than the highest risk value (3.25).</t>
        </r>
      </text>
    </comment>
    <comment ref="M79" authorId="0" shapeId="0" xr:uid="{24B67AD3-C91B-47CE-988C-40043C1A6202}">
      <text>
        <r>
          <rPr>
            <b/>
            <sz val="9"/>
            <color indexed="81"/>
            <rFont val="Tahoma"/>
            <family val="2"/>
          </rPr>
          <t>AO_,IO_,BEPE,BEPW,SKPE,SKPW,YFPE,YFPW stocks : Worldwide distribution, absent in Mediterranean / Southern Indian Ocean, mainly coastal</t>
        </r>
      </text>
    </comment>
    <comment ref="N79" authorId="0" shapeId="0" xr:uid="{4A4EC486-C55E-4112-ADF3-3B666B089D3F}">
      <text>
        <r>
          <rPr>
            <b/>
            <sz val="9"/>
            <color indexed="81"/>
            <rFont val="Tahoma"/>
            <family val="2"/>
          </rPr>
          <t>The depth range of the species is 1-100m. For surface gears, the vertical overlap index with this species is 100.00%. This species is reef associated.</t>
        </r>
      </text>
    </comment>
    <comment ref="O79" authorId="0" shapeId="0" xr:uid="{E44855D5-9026-493A-BFC7-ED8CA7D9847B}">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9" authorId="0" shapeId="0" xr:uid="{841836BF-A27F-4B03-9791-ABF29A1B5BF8}">
      <text>
        <r>
          <rPr>
            <b/>
            <sz val="9"/>
            <color indexed="81"/>
            <rFont val="Tahoma"/>
            <family val="2"/>
          </rPr>
          <t>No direct evidence of survival after capture.</t>
        </r>
      </text>
    </comment>
    <comment ref="E80" authorId="0" shapeId="0" xr:uid="{EE663A5B-04BD-4DC2-9F46-C18598C79933}">
      <text>
        <r>
          <rPr>
            <b/>
            <sz val="9"/>
            <color indexed="81"/>
            <rFont val="Tahoma"/>
            <family val="2"/>
          </rPr>
          <t>Species growth rate (K) is 0.200, which is higher than lowest risk K (0.183) for age at maturity.</t>
        </r>
      </text>
    </comment>
    <comment ref="F80" authorId="0" shapeId="0" xr:uid="{B4ECE115-0371-446C-8533-E3FC4A6DB215}">
      <text>
        <r>
          <rPr>
            <b/>
            <sz val="9"/>
            <color indexed="81"/>
            <rFont val="Tahoma"/>
            <family val="2"/>
          </rPr>
          <t>Species growth rate (K) is 0.200, which is in the medium risk K range (0.12-0.30) for maximum age.</t>
        </r>
      </text>
    </comment>
    <comment ref="G80" authorId="0" shapeId="0" xr:uid="{7437B79B-C53F-4E7A-9708-4113F7A1EF55}">
      <text>
        <r>
          <rPr>
            <b/>
            <sz val="9"/>
            <color indexed="81"/>
            <rFont val="Tahoma"/>
            <family val="2"/>
          </rPr>
          <t>Species fecundity is 2 eggs/year, which is lower than the highest risk value (100).</t>
        </r>
      </text>
    </comment>
    <comment ref="H80" authorId="0" shapeId="0" xr:uid="{5EE3943B-DE29-449F-8397-754A4818EA78}">
      <text>
        <r>
          <rPr>
            <b/>
            <sz val="9"/>
            <color indexed="81"/>
            <rFont val="Tahoma"/>
            <family val="2"/>
          </rPr>
          <t>Species maximum length is 96, which is lower than the lowest risk value (100cm).</t>
        </r>
      </text>
    </comment>
    <comment ref="I80" authorId="0" shapeId="0" xr:uid="{6C5AA819-0C34-41AA-86B7-3272C9BCDA63}">
      <text>
        <r>
          <rPr>
            <b/>
            <sz val="9"/>
            <color indexed="81"/>
            <rFont val="Tahoma"/>
            <family val="2"/>
          </rPr>
          <t>Species length at maturity is 64, which is in the medium risk range (40-200cm).</t>
        </r>
      </text>
    </comment>
    <comment ref="J80" authorId="0" shapeId="0" xr:uid="{E6557FD4-DA72-452F-BF46-E281AE63E3A5}">
      <text>
        <r>
          <rPr>
            <b/>
            <sz val="9"/>
            <color indexed="81"/>
            <rFont val="Tahoma"/>
            <family val="2"/>
          </rPr>
          <t>Species reproductive strategy is live bearer, which is high risk.</t>
        </r>
      </text>
    </comment>
    <comment ref="K80" authorId="0" shapeId="0" xr:uid="{5FAF69BB-6809-42AA-AFD6-EF5E8164D314}">
      <text>
        <r>
          <rPr>
            <b/>
            <sz val="9"/>
            <color indexed="81"/>
            <rFont val="Tahoma"/>
            <family val="2"/>
          </rPr>
          <t>Species trophic level is 3.9, which is higher than the highest risk value (3.25).</t>
        </r>
      </text>
    </comment>
    <comment ref="M80" authorId="0" shapeId="0" xr:uid="{47BFA7B1-5603-4E56-9C5A-F54A05C6D69D}">
      <text>
        <r>
          <rPr>
            <b/>
            <sz val="9"/>
            <color indexed="81"/>
            <rFont val="Tahoma"/>
            <family val="2"/>
          </rPr>
          <t>BEI_,BEPW,SKI_,SKPW,YFI_,YFPW stocks : Indo-west Pacific distribution, uncommon in Indian and Pacific subtropical oceans, mainly coastal</t>
        </r>
      </text>
    </comment>
    <comment ref="N80" authorId="0" shapeId="0" xr:uid="{30B28A4A-FD01-4FCC-BCF8-7D1FA8D1B362}">
      <text>
        <r>
          <rPr>
            <b/>
            <sz val="9"/>
            <color indexed="81"/>
            <rFont val="Tahoma"/>
            <family val="2"/>
          </rPr>
          <t>The depth range of the species is 1-100m. For surface gears, the vertical overlap index with this species is 100.00%. This species is reef associated.</t>
        </r>
      </text>
    </comment>
    <comment ref="O80" authorId="0" shapeId="0" xr:uid="{01D076B2-411C-494F-AFA3-E0FF4905A9C8}">
      <text>
        <r>
          <rPr>
            <b/>
            <sz val="9"/>
            <color indexed="81"/>
            <rFont val="Tahoma"/>
            <family val="2"/>
          </rPr>
          <t>TPT stocks : The maximum length of the species is 96cm. For tropical surface fisheries, the length overlap index with this species is 87.27%.</t>
        </r>
      </text>
    </comment>
    <comment ref="P80" authorId="0" shapeId="0" xr:uid="{7E7C3551-25ED-4743-9836-9A6D05EE0D7F}">
      <text>
        <r>
          <rPr>
            <b/>
            <sz val="9"/>
            <color indexed="81"/>
            <rFont val="Tahoma"/>
            <family val="2"/>
          </rPr>
          <t>No direct evidence of survival after capture.</t>
        </r>
      </text>
    </comment>
    <comment ref="E81" authorId="0" shapeId="0" xr:uid="{DD8FBEF0-0E0C-45D1-9ACA-E4EC8AA786C5}">
      <text>
        <r>
          <rPr>
            <b/>
            <sz val="9"/>
            <color indexed="81"/>
            <rFont val="Tahoma"/>
            <family val="2"/>
          </rPr>
          <t>Species growth rate (K) is 0.100, which is in the medium risk K range (0.061-0.183) for age at maturity.</t>
        </r>
      </text>
    </comment>
    <comment ref="F81" authorId="0" shapeId="0" xr:uid="{90AA73F3-40FE-49D4-9FCC-23FE44E7A842}">
      <text>
        <r>
          <rPr>
            <b/>
            <sz val="9"/>
            <color indexed="81"/>
            <rFont val="Tahoma"/>
            <family val="2"/>
          </rPr>
          <t>Species growth rate (K) is 0.100, which is lower than highest risk K (0.12) for maximum age.</t>
        </r>
      </text>
    </comment>
    <comment ref="G81" authorId="0" shapeId="0" xr:uid="{61BBA4E0-FCB0-4BB8-81E1-A3665C4CDD77}">
      <text>
        <r>
          <rPr>
            <b/>
            <sz val="9"/>
            <color indexed="81"/>
            <rFont val="Tahoma"/>
            <family val="2"/>
          </rPr>
          <t>Species fecundity is 1 eggs/year, which is lower than the highest risk value (100).</t>
        </r>
      </text>
    </comment>
    <comment ref="H81" authorId="0" shapeId="0" xr:uid="{1A57AFAA-D840-4114-A578-B857525D4174}">
      <text>
        <r>
          <rPr>
            <b/>
            <sz val="9"/>
            <color indexed="81"/>
            <rFont val="Tahoma"/>
            <family val="2"/>
          </rPr>
          <t>Species maximum length is 360, which is higher than the highest risk value (300cm).</t>
        </r>
      </text>
    </comment>
    <comment ref="I81" authorId="0" shapeId="0" xr:uid="{BC894F0C-704C-4E4F-9C56-7205CD1BA0E5}">
      <text>
        <r>
          <rPr>
            <b/>
            <sz val="9"/>
            <color indexed="81"/>
            <rFont val="Tahoma"/>
            <family val="2"/>
          </rPr>
          <t>Species length at maturity is 193, which is in the medium risk range (40-200cm).</t>
        </r>
      </text>
    </comment>
    <comment ref="J81" authorId="0" shapeId="0" xr:uid="{4AF8D407-2CCA-4404-9C67-006D2D98D95C}">
      <text>
        <r>
          <rPr>
            <b/>
            <sz val="9"/>
            <color indexed="81"/>
            <rFont val="Tahoma"/>
            <family val="2"/>
          </rPr>
          <t>Species reproductive strategy is live bearer, which is high risk.</t>
        </r>
      </text>
    </comment>
    <comment ref="K81" authorId="0" shapeId="0" xr:uid="{4E2773D5-C661-4B1F-A3F9-9BE6FD58630F}">
      <text>
        <r>
          <rPr>
            <b/>
            <sz val="9"/>
            <color indexed="81"/>
            <rFont val="Tahoma"/>
            <family val="2"/>
          </rPr>
          <t>Species trophic level is 4.3, which is higher than the highest risk value (3.25).</t>
        </r>
      </text>
    </comment>
    <comment ref="M81" authorId="0" shapeId="0" xr:uid="{3D3A22A3-CF15-49E5-91A0-10029D7900F3}">
      <text>
        <r>
          <rPr>
            <b/>
            <sz val="9"/>
            <color indexed="81"/>
            <rFont val="Tahoma"/>
            <family val="2"/>
          </rPr>
          <t>AO_,BEI_,BEPW,SKI_,SKPW,YFI_,YFPW stocks : Worldwide distribution, absent in North Pacific, uncommon in Southern Indian Ocean and East Pacific</t>
        </r>
      </text>
    </comment>
    <comment ref="N81" authorId="0" shapeId="0" xr:uid="{23F77859-5F67-42E5-887C-9F4A02D564FC}">
      <text>
        <r>
          <rPr>
            <b/>
            <sz val="9"/>
            <color indexed="81"/>
            <rFont val="Tahoma"/>
            <family val="2"/>
          </rPr>
          <t>The depth range of the species is 1-152m. For surface gears, the vertical overlap index with this species is 65.79%. This species is reef associated.</t>
        </r>
      </text>
    </comment>
    <comment ref="O81" authorId="0" shapeId="0" xr:uid="{E0D25A0A-D679-40B5-B646-7596A50693F6}">
      <text>
        <r>
          <rPr>
            <b/>
            <sz val="9"/>
            <color indexed="81"/>
            <rFont val="Tahoma"/>
            <family val="2"/>
          </rPr>
          <t>ALB stocks : The maximum length of the species is 360cm. For albacore fisheries, the length overlap index with this species is 100.00%._x000D_
TPT stocks : The maximum length of the species is 360cm. For tropical surface fisheries, the length overlap index with this species is 100.00%.</t>
        </r>
      </text>
    </comment>
    <comment ref="P81" authorId="0" shapeId="0" xr:uid="{2456C159-C80E-4906-8828-A0E2C6E8E779}">
      <text>
        <r>
          <rPr>
            <b/>
            <sz val="9"/>
            <color indexed="81"/>
            <rFont val="Tahoma"/>
            <family val="2"/>
          </rPr>
          <t>No direct evidence of survival after capture.</t>
        </r>
      </text>
    </comment>
    <comment ref="E82" authorId="0" shapeId="0" xr:uid="{C15D9324-097A-467D-BBF7-52E2DF39DD29}">
      <text>
        <r>
          <rPr>
            <b/>
            <sz val="9"/>
            <color indexed="81"/>
            <rFont val="Tahoma"/>
            <family val="2"/>
          </rPr>
          <t>Species growth rate (K) is 0.500, which is higher than lowest risk K (0.183) for age at maturity.</t>
        </r>
      </text>
    </comment>
    <comment ref="F82" authorId="0" shapeId="0" xr:uid="{60A2E26C-78C1-4744-8336-83D5E05D2017}">
      <text>
        <r>
          <rPr>
            <b/>
            <sz val="9"/>
            <color indexed="81"/>
            <rFont val="Tahoma"/>
            <family val="2"/>
          </rPr>
          <t>Species growth rate (K) is 0.500, which is higher than lowest risk K (0.30) for maximum age.</t>
        </r>
      </text>
    </comment>
    <comment ref="G82" authorId="0" shapeId="0" xr:uid="{FD3110B4-7CC7-467D-B294-3305D76229A0}">
      <text>
        <r>
          <rPr>
            <b/>
            <sz val="9"/>
            <color indexed="81"/>
            <rFont val="Tahoma"/>
            <family val="2"/>
          </rPr>
          <t>Species fecundity is 6 eggs/year, which is lower than the highest risk value (100).</t>
        </r>
      </text>
    </comment>
    <comment ref="H82" authorId="0" shapeId="0" xr:uid="{9C07BFC1-5E05-4D30-A01D-C0087CC66EC6}">
      <text>
        <r>
          <rPr>
            <b/>
            <sz val="9"/>
            <color indexed="81"/>
            <rFont val="Tahoma"/>
            <family val="2"/>
          </rPr>
          <t>Species maximum length is 370, which is higher than the highest risk value (300cm).</t>
        </r>
      </text>
    </comment>
    <comment ref="I82" authorId="0" shapeId="0" xr:uid="{1A58D8B8-9945-4E34-AA92-F5648B4CEF78}">
      <text>
        <r>
          <rPr>
            <b/>
            <sz val="9"/>
            <color indexed="81"/>
            <rFont val="Tahoma"/>
            <family val="2"/>
          </rPr>
          <t>Species length at maturity is 238, which is higher than the highest risk value (200cm).</t>
        </r>
      </text>
    </comment>
    <comment ref="J82" authorId="0" shapeId="0" xr:uid="{E806DFBF-F644-4522-90C4-19010479B487}">
      <text>
        <r>
          <rPr>
            <b/>
            <sz val="9"/>
            <color indexed="81"/>
            <rFont val="Tahoma"/>
            <family val="2"/>
          </rPr>
          <t>Species reproductive strategy is live bearer, which is high risk.</t>
        </r>
      </text>
    </comment>
    <comment ref="K82" authorId="0" shapeId="0" xr:uid="{6DD4955B-AD4C-497A-8522-EF157D940CAE}">
      <text>
        <r>
          <rPr>
            <b/>
            <sz val="9"/>
            <color indexed="81"/>
            <rFont val="Tahoma"/>
            <family val="2"/>
          </rPr>
          <t>Species trophic level is 4.2, which is higher than the highest risk value (3.25).</t>
        </r>
      </text>
    </comment>
    <comment ref="M82" authorId="0" shapeId="0" xr:uid="{C3C5DCEE-CD93-4795-873B-9389E7363583}">
      <text>
        <r>
          <rPr>
            <b/>
            <sz val="9"/>
            <color indexed="81"/>
            <rFont val="Tahoma"/>
            <family val="2"/>
          </rPr>
          <t>TPT stocks : Worldwide distribution, absent in Mediterranean, uncommon in subtropics, mainly coastal</t>
        </r>
      </text>
    </comment>
    <comment ref="N82" authorId="0" shapeId="0" xr:uid="{28CB7FF0-433F-499C-9A88-A454FB0833C4}">
      <text>
        <r>
          <rPr>
            <b/>
            <sz val="9"/>
            <color indexed="81"/>
            <rFont val="Tahoma"/>
            <family val="2"/>
          </rPr>
          <t>The depth range of the species is 1-286m. For surface gears, the vertical overlap index with this species is 34.97%. This species is reef associated.</t>
        </r>
      </text>
    </comment>
    <comment ref="O82" authorId="0" shapeId="0" xr:uid="{999F7630-8160-4FE0-85A8-E5517AA7DE38}">
      <text>
        <r>
          <rPr>
            <b/>
            <sz val="9"/>
            <color indexed="81"/>
            <rFont val="Tahoma"/>
            <family val="2"/>
          </rPr>
          <t>TPT stocks : The maximum length of the species is 370cm. For tropical surface fisheries, the length overlap index with this species is 100.00%.</t>
        </r>
      </text>
    </comment>
    <comment ref="P82" authorId="0" shapeId="0" xr:uid="{0336EC0B-77E8-48E7-BF71-52270056D9D2}">
      <text>
        <r>
          <rPr>
            <b/>
            <sz val="9"/>
            <color indexed="81"/>
            <rFont val="Tahoma"/>
            <family val="2"/>
          </rPr>
          <t>No direct evidence of survival after capture.</t>
        </r>
      </text>
    </comment>
    <comment ref="E83" authorId="0" shapeId="0" xr:uid="{B6BBE628-35EA-4F96-9B64-E11C56F69D59}">
      <text>
        <r>
          <rPr>
            <b/>
            <sz val="9"/>
            <color indexed="81"/>
            <rFont val="Tahoma"/>
            <family val="2"/>
          </rPr>
          <t>The score is based on the maximum risk score in the family Carcharhinidae, which included 23 species.</t>
        </r>
      </text>
    </comment>
    <comment ref="F83" authorId="0" shapeId="0" xr:uid="{922123CC-98C0-4389-BDCD-37F9A328B330}">
      <text>
        <r>
          <rPr>
            <b/>
            <sz val="9"/>
            <color indexed="81"/>
            <rFont val="Tahoma"/>
            <family val="2"/>
          </rPr>
          <t>The score is based on the maximum risk score in the family Carcharhinidae, which included 23 species.</t>
        </r>
      </text>
    </comment>
    <comment ref="G83" authorId="0" shapeId="0" xr:uid="{56716699-F45E-4CA5-B285-0282A6160EBC}">
      <text>
        <r>
          <rPr>
            <b/>
            <sz val="9"/>
            <color indexed="81"/>
            <rFont val="Tahoma"/>
            <family val="2"/>
          </rPr>
          <t>Species fecundity is 1 eggs/year, which is lower than the highest risk value (100).</t>
        </r>
      </text>
    </comment>
    <comment ref="H83" authorId="0" shapeId="0" xr:uid="{4A104DE3-5E2B-4502-8D1F-BC6FC3E01793}">
      <text>
        <r>
          <rPr>
            <b/>
            <sz val="9"/>
            <color indexed="81"/>
            <rFont val="Tahoma"/>
            <family val="2"/>
          </rPr>
          <t>Species maximum length is 100, which is in the medium risk range (100-300cm).</t>
        </r>
      </text>
    </comment>
    <comment ref="I83" authorId="0" shapeId="0" xr:uid="{29202C0E-0152-46BE-8109-7F2907996DC1}">
      <text>
        <r>
          <rPr>
            <b/>
            <sz val="9"/>
            <color indexed="81"/>
            <rFont val="Tahoma"/>
            <family val="2"/>
          </rPr>
          <t>Species length at maturity is 68, which is in the medium risk range (40-200cm).</t>
        </r>
      </text>
    </comment>
    <comment ref="J83" authorId="0" shapeId="0" xr:uid="{8EB2882D-5CBD-447F-ACF2-3FE1583D1006}">
      <text>
        <r>
          <rPr>
            <b/>
            <sz val="9"/>
            <color indexed="81"/>
            <rFont val="Tahoma"/>
            <family val="2"/>
          </rPr>
          <t>Species reproductive strategy is live bearer, which is high risk.</t>
        </r>
      </text>
    </comment>
    <comment ref="K83" authorId="0" shapeId="0" xr:uid="{A32BF717-F501-4EAA-960A-8FE9F44373D5}">
      <text>
        <r>
          <rPr>
            <b/>
            <sz val="9"/>
            <color indexed="81"/>
            <rFont val="Tahoma"/>
            <family val="2"/>
          </rPr>
          <t>Species trophic level is 4.2, which is higher than the highest risk value (3.25).</t>
        </r>
      </text>
    </comment>
    <comment ref="M83" authorId="0" shapeId="0" xr:uid="{75021DB6-70FE-4214-B2A0-6CEBC9E4793F}">
      <text>
        <r>
          <rPr>
            <b/>
            <sz val="9"/>
            <color indexed="81"/>
            <rFont val="Tahoma"/>
            <family val="2"/>
          </rPr>
          <t>BEI_,BEPW,SKI_,SKPW,YFI_,YFPW stocks : Indo-west tropical Pacific distribution, mainly coastal</t>
        </r>
      </text>
    </comment>
    <comment ref="N83" authorId="0" shapeId="0" xr:uid="{0828CAF8-4EB5-48EA-AFE8-417F3D94F0AC}">
      <text>
        <r>
          <rPr>
            <b/>
            <sz val="9"/>
            <color indexed="81"/>
            <rFont val="Tahoma"/>
            <family val="2"/>
          </rPr>
          <t>The depth range of the species is 1-40m. For surface gears, the vertical overlap index with this species is 100.00%. This species is reef associated.</t>
        </r>
      </text>
    </comment>
    <comment ref="O83" authorId="0" shapeId="0" xr:uid="{252215CC-A1BE-4610-9DAF-6E7872B876EF}">
      <text>
        <r>
          <rPr>
            <b/>
            <sz val="9"/>
            <color indexed="81"/>
            <rFont val="Tahoma"/>
            <family val="2"/>
          </rPr>
          <t>TPT stocks : The maximum length of the species is 100cm. For tropical surface fisheries, the length overlap index with this species is 90.91%.</t>
        </r>
      </text>
    </comment>
    <comment ref="P83" authorId="0" shapeId="0" xr:uid="{7F781966-2BB3-42F5-B728-D61B277B5347}">
      <text>
        <r>
          <rPr>
            <b/>
            <sz val="9"/>
            <color indexed="81"/>
            <rFont val="Tahoma"/>
            <family val="2"/>
          </rPr>
          <t>No direct evidence of survival after capture.</t>
        </r>
      </text>
    </comment>
    <comment ref="E84" authorId="0" shapeId="0" xr:uid="{CD4AF940-9DD8-4DFA-A8EC-60D6B522C85D}">
      <text>
        <r>
          <rPr>
            <b/>
            <sz val="9"/>
            <color indexed="81"/>
            <rFont val="Tahoma"/>
            <family val="2"/>
          </rPr>
          <t>Species growth rate (K) is 0.200, which is higher than lowest risk K (0.183) for age at maturity.</t>
        </r>
      </text>
    </comment>
    <comment ref="F84" authorId="0" shapeId="0" xr:uid="{1B43AD53-BE9E-4BB6-9275-4B19A4E56A3E}">
      <text>
        <r>
          <rPr>
            <b/>
            <sz val="9"/>
            <color indexed="81"/>
            <rFont val="Tahoma"/>
            <family val="2"/>
          </rPr>
          <t>Species growth rate (K) is 0.200, which is in the medium risk K range (0.12-0.30) for maximum age.</t>
        </r>
      </text>
    </comment>
    <comment ref="G84" authorId="0" shapeId="0" xr:uid="{B0B6993A-BD4A-4CBE-B166-AD9A298F4200}">
      <text>
        <r>
          <rPr>
            <b/>
            <sz val="9"/>
            <color indexed="81"/>
            <rFont val="Tahoma"/>
            <family val="2"/>
          </rPr>
          <t>Species fecundity is 1 eggs/year, which is lower than the highest risk value (100).</t>
        </r>
      </text>
    </comment>
    <comment ref="H84" authorId="0" shapeId="0" xr:uid="{AD6348B1-E4B1-4BF2-B758-7507E8E4FF0C}">
      <text>
        <r>
          <rPr>
            <b/>
            <sz val="9"/>
            <color indexed="81"/>
            <rFont val="Tahoma"/>
            <family val="2"/>
          </rPr>
          <t>Species maximum length is 275, which is in the medium risk range (100-300cm).</t>
        </r>
      </text>
    </comment>
    <comment ref="I84" authorId="0" shapeId="0" xr:uid="{566D298C-7268-4136-BCD0-614A10B5A0B1}">
      <text>
        <r>
          <rPr>
            <b/>
            <sz val="9"/>
            <color indexed="81"/>
            <rFont val="Tahoma"/>
            <family val="2"/>
          </rPr>
          <t>Species length at maturity is 165, which is in the medium risk range (40-200cm).</t>
        </r>
      </text>
    </comment>
    <comment ref="J84" authorId="0" shapeId="0" xr:uid="{75ABB256-3777-4093-8D01-14C94C93E544}">
      <text>
        <r>
          <rPr>
            <b/>
            <sz val="9"/>
            <color indexed="81"/>
            <rFont val="Tahoma"/>
            <family val="2"/>
          </rPr>
          <t>Species reproductive strategy is live bearer, which is high risk.</t>
        </r>
      </text>
    </comment>
    <comment ref="K84" authorId="0" shapeId="0" xr:uid="{C7A40C2E-B31A-42C0-9D48-27E063C60268}">
      <text>
        <r>
          <rPr>
            <b/>
            <sz val="9"/>
            <color indexed="81"/>
            <rFont val="Tahoma"/>
            <family val="2"/>
          </rPr>
          <t>Species trophic level is 4.4, which is higher than the highest risk value (3.25).</t>
        </r>
      </text>
    </comment>
    <comment ref="M84" authorId="0" shapeId="0" xr:uid="{35FFC522-3FA7-4483-9FCB-E13FA4B170C2}">
      <text>
        <r>
          <rPr>
            <b/>
            <sz val="9"/>
            <color indexed="81"/>
            <rFont val="Tahoma"/>
            <family val="2"/>
          </rPr>
          <t>ALL stocks : Worldwide coastal distribution, mainly coastal</t>
        </r>
      </text>
    </comment>
    <comment ref="N84" authorId="0" shapeId="0" xr:uid="{DD9CDE20-B90F-44B0-9704-DA5C6B008F87}">
      <text>
        <r>
          <rPr>
            <b/>
            <sz val="9"/>
            <color indexed="81"/>
            <rFont val="Tahoma"/>
            <family val="2"/>
          </rPr>
          <t>The depth range of the species is 1-100m. For surface gears, the vertical overlap index with this species is 100.00%. This species is reef associated.</t>
        </r>
      </text>
    </comment>
    <comment ref="O84" authorId="0" shapeId="0" xr:uid="{260220BB-D38A-4D04-A44F-D301DB5BAC42}">
      <text>
        <r>
          <rPr>
            <b/>
            <sz val="9"/>
            <color indexed="81"/>
            <rFont val="Tahoma"/>
            <family val="2"/>
          </rPr>
          <t>ALB stocks : The maximum length of the species is 275cm. For albacore fisheries, the length overlap index with this species is 100.00%._x000D_
TPT stocks : The maximum length of the species is 275cm. For tropical surface fisheries, the length overlap index with this species is 100.00%.</t>
        </r>
      </text>
    </comment>
    <comment ref="P84" authorId="0" shapeId="0" xr:uid="{6053A8EE-FF7B-4AF0-ACF5-12611130F580}">
      <text>
        <r>
          <rPr>
            <b/>
            <sz val="9"/>
            <color indexed="81"/>
            <rFont val="Tahoma"/>
            <family val="2"/>
          </rPr>
          <t>No direct evidence of survival after capture.</t>
        </r>
      </text>
    </comment>
    <comment ref="E85" authorId="0" shapeId="0" xr:uid="{6A12D1D7-B588-4D44-A349-BCF02E857BFD}">
      <text>
        <r>
          <rPr>
            <b/>
            <sz val="9"/>
            <color indexed="81"/>
            <rFont val="Tahoma"/>
            <family val="2"/>
          </rPr>
          <t>The score is based on the maximum risk score in the family Carcharhinidae, which included 23 species.</t>
        </r>
      </text>
    </comment>
    <comment ref="F85" authorId="0" shapeId="0" xr:uid="{66114E75-15A0-4888-914C-B5569FCCC220}">
      <text>
        <r>
          <rPr>
            <b/>
            <sz val="9"/>
            <color indexed="81"/>
            <rFont val="Tahoma"/>
            <family val="2"/>
          </rPr>
          <t>The score is based on the maximum risk score in the family Carcharhinidae, which included 23 species.</t>
        </r>
      </text>
    </comment>
    <comment ref="G85" authorId="0" shapeId="0" xr:uid="{A5903665-4E9A-4D0C-8F25-E424934FD62D}">
      <text>
        <r>
          <rPr>
            <b/>
            <sz val="9"/>
            <color indexed="81"/>
            <rFont val="Tahoma"/>
            <family val="2"/>
          </rPr>
          <t>Species fecundity is 1 eggs/year, which is lower than the highest risk value (100).</t>
        </r>
      </text>
    </comment>
    <comment ref="H85" authorId="0" shapeId="0" xr:uid="{7D578E26-76D4-441D-815C-56831DB5EC9A}">
      <text>
        <r>
          <rPr>
            <b/>
            <sz val="9"/>
            <color indexed="81"/>
            <rFont val="Tahoma"/>
            <family val="2"/>
          </rPr>
          <t>Species maximum length is 110, which is in the medium risk range (100-300cm).</t>
        </r>
      </text>
    </comment>
    <comment ref="I85" authorId="0" shapeId="0" xr:uid="{51812712-CAF4-40DD-9319-B8B89C2D1C87}">
      <text>
        <r>
          <rPr>
            <b/>
            <sz val="9"/>
            <color indexed="81"/>
            <rFont val="Tahoma"/>
            <family val="2"/>
          </rPr>
          <t>Species length at maturity is 62, which is in the medium risk range (40-200cm).</t>
        </r>
      </text>
    </comment>
    <comment ref="J85" authorId="0" shapeId="0" xr:uid="{0BB4C10E-15E4-434F-A49A-55F3AC9DFB52}">
      <text>
        <r>
          <rPr>
            <b/>
            <sz val="9"/>
            <color indexed="81"/>
            <rFont val="Tahoma"/>
            <family val="2"/>
          </rPr>
          <t>Species reproductive strategy is live bearer, which is high risk.</t>
        </r>
      </text>
    </comment>
    <comment ref="K85" authorId="0" shapeId="0" xr:uid="{CBA6CFB3-9F25-4ABA-AFBA-1D14F861EC87}">
      <text>
        <r>
          <rPr>
            <b/>
            <sz val="9"/>
            <color indexed="81"/>
            <rFont val="Tahoma"/>
            <family val="2"/>
          </rPr>
          <t>Species trophic level is 4.2, which is higher than the highest risk value (3.25).</t>
        </r>
      </text>
    </comment>
    <comment ref="M85" authorId="0" shapeId="0" xr:uid="{174100A3-E8B2-458D-90FD-19EED9A553A7}">
      <text>
        <r>
          <rPr>
            <b/>
            <sz val="9"/>
            <color indexed="81"/>
            <rFont val="Tahoma"/>
            <family val="2"/>
          </rPr>
          <t>ALPN,BEI_,BEPW,SKI_,SKPW,YFI_,YFPW stocks : Indo-West and North Pacific distribution</t>
        </r>
      </text>
    </comment>
    <comment ref="N85" authorId="0" shapeId="0" xr:uid="{2FAF378F-9228-499C-B145-B57C2C426E39}">
      <text>
        <r>
          <rPr>
            <b/>
            <sz val="9"/>
            <color indexed="81"/>
            <rFont val="Tahoma"/>
            <family val="2"/>
          </rPr>
          <t>The depth range of the species is 1-170m. For surface gears, the vertical overlap index with this species is 58.82%. This species is demersal.</t>
        </r>
      </text>
    </comment>
    <comment ref="O85" authorId="0" shapeId="0" xr:uid="{B1263A99-954D-40D9-AEB0-50A4B1B480D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85" authorId="0" shapeId="0" xr:uid="{B0412C39-B5D0-4FCC-A18C-937081DE051E}">
      <text>
        <r>
          <rPr>
            <b/>
            <sz val="9"/>
            <color indexed="81"/>
            <rFont val="Tahoma"/>
            <family val="2"/>
          </rPr>
          <t>No direct evidence of survival after capture.</t>
        </r>
      </text>
    </comment>
    <comment ref="E86" authorId="0" shapeId="0" xr:uid="{7FE22997-F882-4C60-B62A-C6FB750AFEB6}">
      <text>
        <r>
          <rPr>
            <b/>
            <sz val="9"/>
            <color indexed="81"/>
            <rFont val="Tahoma"/>
            <family val="2"/>
          </rPr>
          <t>Species growth rate (K) is 0.200, which is higher than lowest risk K (0.183) for age at maturity.</t>
        </r>
      </text>
    </comment>
    <comment ref="F86" authorId="0" shapeId="0" xr:uid="{48E418AD-8F7E-4C52-B318-E1E3DE83EB91}">
      <text>
        <r>
          <rPr>
            <b/>
            <sz val="9"/>
            <color indexed="81"/>
            <rFont val="Tahoma"/>
            <family val="2"/>
          </rPr>
          <t>Species growth rate (K) is 0.200, which is in the medium risk K range (0.12-0.30) for maximum age.</t>
        </r>
      </text>
    </comment>
    <comment ref="G86" authorId="0" shapeId="0" xr:uid="{F5287438-821D-4AE7-9FEE-4141F5699746}">
      <text>
        <r>
          <rPr>
            <b/>
            <sz val="9"/>
            <color indexed="81"/>
            <rFont val="Tahoma"/>
            <family val="2"/>
          </rPr>
          <t>Species fecundity is 3 eggs/year, which is lower than the highest risk value (100).</t>
        </r>
      </text>
    </comment>
    <comment ref="H86" authorId="0" shapeId="0" xr:uid="{6503A141-667F-45FD-BF01-4C7087E1D531}">
      <text>
        <r>
          <rPr>
            <b/>
            <sz val="9"/>
            <color indexed="81"/>
            <rFont val="Tahoma"/>
            <family val="2"/>
          </rPr>
          <t>Species maximum length is 200, which is in the medium risk range (100-300cm).</t>
        </r>
      </text>
    </comment>
    <comment ref="I86" authorId="0" shapeId="0" xr:uid="{59716873-9F1D-4933-B973-C57A9DAF02B6}">
      <text>
        <r>
          <rPr>
            <b/>
            <sz val="9"/>
            <color indexed="81"/>
            <rFont val="Tahoma"/>
            <family val="2"/>
          </rPr>
          <t>Species length at maturity is 115, which is in the medium risk range (40-200cm).</t>
        </r>
      </text>
    </comment>
    <comment ref="J86" authorId="0" shapeId="0" xr:uid="{D1EF9C9E-016F-4DD2-B464-831E6FE29A45}">
      <text>
        <r>
          <rPr>
            <b/>
            <sz val="9"/>
            <color indexed="81"/>
            <rFont val="Tahoma"/>
            <family val="2"/>
          </rPr>
          <t>Species reproductive strategy is live bearer, which is high risk.</t>
        </r>
      </text>
    </comment>
    <comment ref="K86" authorId="0" shapeId="0" xr:uid="{C3BCB796-0850-4A1A-8210-C3A4BC5494A5}">
      <text>
        <r>
          <rPr>
            <b/>
            <sz val="9"/>
            <color indexed="81"/>
            <rFont val="Tahoma"/>
            <family val="2"/>
          </rPr>
          <t>Species trophic level is 4.4, which is higher than the highest risk value (3.25).</t>
        </r>
      </text>
    </comment>
    <comment ref="M86" authorId="0" shapeId="0" xr:uid="{9D9BD760-F743-48C0-8D71-9986788898AE}">
      <text>
        <r>
          <rPr>
            <b/>
            <sz val="9"/>
            <color indexed="81"/>
            <rFont val="Tahoma"/>
            <family val="2"/>
          </rPr>
          <t>BEAT,YFAT stocks : Distribution West Atlantic_x000D_
SKAW stocks : Distribution West Atlantic, mainly coastal</t>
        </r>
      </text>
    </comment>
    <comment ref="N86" authorId="0" shapeId="0" xr:uid="{4EE8A585-1582-4B07-86E7-1A38B22C883B}">
      <text>
        <r>
          <rPr>
            <b/>
            <sz val="9"/>
            <color indexed="81"/>
            <rFont val="Tahoma"/>
            <family val="2"/>
          </rPr>
          <t>The depth range of the species is 9-64m. For surface gears, the vertical overlap index with this species is 100.00%. This species is reef associated.</t>
        </r>
      </text>
    </comment>
    <comment ref="O86" authorId="0" shapeId="0" xr:uid="{C701520B-62EE-41EE-ACE2-2AD065438115}">
      <text>
        <r>
          <rPr>
            <b/>
            <sz val="9"/>
            <color indexed="81"/>
            <rFont val="Tahoma"/>
            <family val="2"/>
          </rPr>
          <t>TPT stocks : The maximum length of the species is 200cm. For tropical surface fisheries, the length overlap index with this species is 100.00%.</t>
        </r>
      </text>
    </comment>
    <comment ref="P86" authorId="0" shapeId="0" xr:uid="{62D6C6AC-F30E-445B-A72D-B7CFDCC2A543}">
      <text>
        <r>
          <rPr>
            <b/>
            <sz val="9"/>
            <color indexed="81"/>
            <rFont val="Tahoma"/>
            <family val="2"/>
          </rPr>
          <t>No direct evidence of survival after capture.</t>
        </r>
      </text>
    </comment>
    <comment ref="E87" authorId="0" shapeId="0" xr:uid="{3384AC3A-409C-45CF-81EE-FF2F56D0D7E2}">
      <text>
        <r>
          <rPr>
            <b/>
            <sz val="9"/>
            <color indexed="81"/>
            <rFont val="Tahoma"/>
            <family val="2"/>
          </rPr>
          <t>Species growth rate (K) is 0.200, which is higher than lowest risk K (0.183) for age at maturity.</t>
        </r>
      </text>
    </comment>
    <comment ref="F87" authorId="0" shapeId="0" xr:uid="{D2DDE151-FE39-4369-954C-C978C68AD682}">
      <text>
        <r>
          <rPr>
            <b/>
            <sz val="9"/>
            <color indexed="81"/>
            <rFont val="Tahoma"/>
            <family val="2"/>
          </rPr>
          <t>Species growth rate (K) is 0.200, which is in the medium risk K range (0.12-0.30) for maximum age.</t>
        </r>
      </text>
    </comment>
    <comment ref="G87" authorId="0" shapeId="0" xr:uid="{1CC44D74-69AC-4326-BD5C-40C3CE187988}">
      <text>
        <r>
          <rPr>
            <b/>
            <sz val="9"/>
            <color indexed="81"/>
            <rFont val="Tahoma"/>
            <family val="2"/>
          </rPr>
          <t>Species fecundity is 1 eggs/year, which is lower than the highest risk value (100).</t>
        </r>
      </text>
    </comment>
    <comment ref="H87" authorId="0" shapeId="0" xr:uid="{70599461-47A5-4347-91FF-6CD494C42C8B}">
      <text>
        <r>
          <rPr>
            <b/>
            <sz val="9"/>
            <color indexed="81"/>
            <rFont val="Tahoma"/>
            <family val="2"/>
          </rPr>
          <t>Species maximum length is 190, which is in the medium risk range (100-300cm).</t>
        </r>
      </text>
    </comment>
    <comment ref="I87" authorId="0" shapeId="0" xr:uid="{B5BA24BC-F3FF-4F81-A4C9-A8215CF7AB11}">
      <text>
        <r>
          <rPr>
            <b/>
            <sz val="9"/>
            <color indexed="81"/>
            <rFont val="Tahoma"/>
            <family val="2"/>
          </rPr>
          <t>Species length at maturity is 123, which is in the medium risk range (40-200cm).</t>
        </r>
      </text>
    </comment>
    <comment ref="J87" authorId="0" shapeId="0" xr:uid="{638CE12B-D6D7-4882-8723-8A4818551FE5}">
      <text>
        <r>
          <rPr>
            <b/>
            <sz val="9"/>
            <color indexed="81"/>
            <rFont val="Tahoma"/>
            <family val="2"/>
          </rPr>
          <t>Species reproductive strategy is live bearer, which is high risk.</t>
        </r>
      </text>
    </comment>
    <comment ref="K87" authorId="0" shapeId="0" xr:uid="{F80BC1E2-03A1-4F8C-9125-027ED5647441}">
      <text>
        <r>
          <rPr>
            <b/>
            <sz val="9"/>
            <color indexed="81"/>
            <rFont val="Tahoma"/>
            <family val="2"/>
          </rPr>
          <t>Species trophic level is 4.2, which is higher than the highest risk value (3.25).</t>
        </r>
      </text>
    </comment>
    <comment ref="M87" authorId="0" shapeId="0" xr:uid="{64789971-666C-4608-B37D-35A4777662C7}">
      <text>
        <r>
          <rPr>
            <b/>
            <sz val="9"/>
            <color indexed="81"/>
            <rFont val="Tahoma"/>
            <family val="2"/>
          </rPr>
          <t>SKAE stocks : Distribution east Atlantic</t>
        </r>
      </text>
    </comment>
    <comment ref="N87" authorId="0" shapeId="0" xr:uid="{666F35B1-99B1-41EA-8C1D-7087D5AA2BE5}">
      <text>
        <r>
          <rPr>
            <b/>
            <sz val="9"/>
            <color indexed="81"/>
            <rFont val="Tahoma"/>
            <family val="2"/>
          </rPr>
          <t>The depth range of the species is 1-10m. For surface gears, the vertical overlap index with this species is 100.00%. This species is demersal.</t>
        </r>
      </text>
    </comment>
    <comment ref="O87" authorId="0" shapeId="0" xr:uid="{B8047267-E3B2-4BCF-A60F-128B78CCB8D2}">
      <text>
        <r>
          <rPr>
            <b/>
            <sz val="9"/>
            <color indexed="81"/>
            <rFont val="Tahoma"/>
            <family val="2"/>
          </rPr>
          <t>TPT stocks : The maximum length of the species is 190cm. For tropical surface fisheries, the length overlap index with this species is 100.00%.</t>
        </r>
      </text>
    </comment>
    <comment ref="P87" authorId="0" shapeId="0" xr:uid="{EC721C55-D893-4BAE-AB71-4F177E2A100E}">
      <text>
        <r>
          <rPr>
            <b/>
            <sz val="9"/>
            <color indexed="81"/>
            <rFont val="Tahoma"/>
            <family val="2"/>
          </rPr>
          <t>No direct evidence of survival after capture.</t>
        </r>
      </text>
    </comment>
    <comment ref="E88" authorId="0" shapeId="0" xr:uid="{7101DCD7-1278-4AAE-A8C4-D6F20370B1C8}">
      <text>
        <r>
          <rPr>
            <b/>
            <sz val="9"/>
            <color indexed="81"/>
            <rFont val="Tahoma"/>
            <family val="2"/>
          </rPr>
          <t>Species growth rate (K) is 0.060, which is lower than highest risk K (0.061) for age at maturity.</t>
        </r>
      </text>
    </comment>
    <comment ref="F88" authorId="0" shapeId="0" xr:uid="{6D968D79-0949-4FF2-9DAE-293B12F4C825}">
      <text>
        <r>
          <rPr>
            <b/>
            <sz val="9"/>
            <color indexed="81"/>
            <rFont val="Tahoma"/>
            <family val="2"/>
          </rPr>
          <t>Species growth rate (K) is 0.060, which is lower than highest risk K (0.12) for maximum age.</t>
        </r>
      </text>
    </comment>
    <comment ref="G88" authorId="0" shapeId="0" xr:uid="{A28F076D-A254-4B52-B06E-B5CA7223E5D5}">
      <text>
        <r>
          <rPr>
            <b/>
            <sz val="9"/>
            <color indexed="81"/>
            <rFont val="Tahoma"/>
            <family val="2"/>
          </rPr>
          <t>Species fecundity is 1 eggs/year, which is lower than the highest risk value (100).</t>
        </r>
      </text>
    </comment>
    <comment ref="H88" authorId="0" shapeId="0" xr:uid="{19E2908A-0720-41DC-8E31-FCFBF6C8CBD1}">
      <text>
        <r>
          <rPr>
            <b/>
            <sz val="9"/>
            <color indexed="81"/>
            <rFont val="Tahoma"/>
            <family val="2"/>
          </rPr>
          <t>Species maximum length is 180, which is in the medium risk range (100-300cm).</t>
        </r>
      </text>
    </comment>
    <comment ref="I88" authorId="0" shapeId="0" xr:uid="{39213A29-5EDF-4015-AC0A-DBC86CE791F7}">
      <text>
        <r>
          <rPr>
            <b/>
            <sz val="9"/>
            <color indexed="81"/>
            <rFont val="Tahoma"/>
            <family val="2"/>
          </rPr>
          <t>Species maximum length is 180cm, which is in the length at maturity medium risk range (40-200cm).</t>
        </r>
      </text>
    </comment>
    <comment ref="J88" authorId="0" shapeId="0" xr:uid="{EC668CB6-2B83-451D-97F8-7BB42161A135}">
      <text>
        <r>
          <rPr>
            <b/>
            <sz val="9"/>
            <color indexed="81"/>
            <rFont val="Tahoma"/>
            <family val="2"/>
          </rPr>
          <t>Species reproductive strategy is live bearer, which is high risk.</t>
        </r>
      </text>
    </comment>
    <comment ref="K88" authorId="0" shapeId="0" xr:uid="{27EC9909-311F-4967-BB43-49C8F121FE65}">
      <text>
        <r>
          <rPr>
            <b/>
            <sz val="9"/>
            <color indexed="81"/>
            <rFont val="Tahoma"/>
            <family val="2"/>
          </rPr>
          <t>Species trophic level is 4.5, which is higher than the highest risk value (3.25).</t>
        </r>
      </text>
    </comment>
    <comment ref="M88" authorId="0" shapeId="0" xr:uid="{D749CD01-A194-47E5-AD33-DCC86CF18FB9}">
      <text>
        <r>
          <rPr>
            <b/>
            <sz val="9"/>
            <color indexed="81"/>
            <rFont val="Tahoma"/>
            <family val="2"/>
          </rPr>
          <t>AO_,BEI_,BEPW,SKI_,SKPW,YFI_,YFPW stocks : Worldwide distribution, absent in Pacific subtropics, uncommon in Indian Ocean and East Pacific</t>
        </r>
      </text>
    </comment>
    <comment ref="N88" authorId="0" shapeId="0" xr:uid="{DC2CDE21-96E8-4964-9240-9B3D932FDFD6}">
      <text>
        <r>
          <rPr>
            <b/>
            <sz val="9"/>
            <color indexed="81"/>
            <rFont val="Tahoma"/>
            <family val="2"/>
          </rPr>
          <t>The depth range of the species is 1-500m. For surface gears, the vertical overlap index with this species is 20.00%.</t>
        </r>
      </text>
    </comment>
    <comment ref="O88" authorId="0" shapeId="0" xr:uid="{6ECDE5C4-FA9B-49F4-8ABB-35B5D3314647}">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88" authorId="0" shapeId="0" xr:uid="{55A6A1A0-0F62-40FD-8076-5F782CD477B1}">
      <text>
        <r>
          <rPr>
            <b/>
            <sz val="9"/>
            <color indexed="81"/>
            <rFont val="Tahoma"/>
            <family val="2"/>
          </rPr>
          <t>No direct evidence of survival after capture.</t>
        </r>
      </text>
    </comment>
    <comment ref="E89" authorId="0" shapeId="0" xr:uid="{2C61382E-F185-40C1-B479-8B744B44AE2A}">
      <text>
        <r>
          <rPr>
            <b/>
            <sz val="9"/>
            <color indexed="81"/>
            <rFont val="Tahoma"/>
            <family val="2"/>
          </rPr>
          <t>Species growth rate (K) is 0.300, which is higher than lowest risk K (0.183) for age at maturity.</t>
        </r>
      </text>
    </comment>
    <comment ref="F89" authorId="0" shapeId="0" xr:uid="{B65DB91D-61B8-4D15-8490-CD36EA838DC1}">
      <text>
        <r>
          <rPr>
            <b/>
            <sz val="9"/>
            <color indexed="81"/>
            <rFont val="Tahoma"/>
            <family val="2"/>
          </rPr>
          <t>Species growth rate (K) is 0.300, which is in the medium risk K range (0.12-0.30) for maximum age.</t>
        </r>
      </text>
    </comment>
    <comment ref="G89" authorId="0" shapeId="0" xr:uid="{C972D2E6-28FA-46C0-8031-B90EAAEB1165}">
      <text>
        <r>
          <rPr>
            <b/>
            <sz val="9"/>
            <color indexed="81"/>
            <rFont val="Tahoma"/>
            <family val="2"/>
          </rPr>
          <t>Species fecundity is 1 eggs/year, which is lower than the highest risk value (100).</t>
        </r>
      </text>
    </comment>
    <comment ref="H89" authorId="0" shapeId="0" xr:uid="{424FB50A-D55B-4FFB-B86B-2C28A982853B}">
      <text>
        <r>
          <rPr>
            <b/>
            <sz val="9"/>
            <color indexed="81"/>
            <rFont val="Tahoma"/>
            <family val="2"/>
          </rPr>
          <t>Species maximum length is 160, which is in the medium risk range (100-300cm).</t>
        </r>
      </text>
    </comment>
    <comment ref="I89" authorId="0" shapeId="0" xr:uid="{4368DB38-7976-40D8-8E59-D4A3D7907493}">
      <text>
        <r>
          <rPr>
            <b/>
            <sz val="9"/>
            <color indexed="81"/>
            <rFont val="Tahoma"/>
            <family val="2"/>
          </rPr>
          <t>Species length at maturity is 130, which is in the medium risk range (40-200cm).</t>
        </r>
      </text>
    </comment>
    <comment ref="J89" authorId="0" shapeId="0" xr:uid="{3E32E6EF-EA4E-430A-948D-57A6B54F2D92}">
      <text>
        <r>
          <rPr>
            <b/>
            <sz val="9"/>
            <color indexed="81"/>
            <rFont val="Tahoma"/>
            <family val="2"/>
          </rPr>
          <t>Species reproductive strategy is live bearer, which is high risk.</t>
        </r>
      </text>
    </comment>
    <comment ref="K89" authorId="0" shapeId="0" xr:uid="{A2856199-579E-4505-B6B9-B7706F8A1FFB}">
      <text>
        <r>
          <rPr>
            <b/>
            <sz val="9"/>
            <color indexed="81"/>
            <rFont val="Tahoma"/>
            <family val="2"/>
          </rPr>
          <t>Species trophic level is 4.2, which is higher than the highest risk value (3.25).</t>
        </r>
      </text>
    </comment>
    <comment ref="M89" authorId="0" shapeId="0" xr:uid="{6141C4BC-F219-4588-8798-637819EB37C0}">
      <text>
        <r>
          <rPr>
            <b/>
            <sz val="9"/>
            <color indexed="81"/>
            <rFont val="Tahoma"/>
            <family val="2"/>
          </rPr>
          <t>BEI_,BEPW,SKI_,SKPW,YFI_,YFPW stocks : Indo-west tropical Pacific distribution, uncommon in southern Indian and East Pacific Oceans, mainly coastal</t>
        </r>
      </text>
    </comment>
    <comment ref="N89" authorId="0" shapeId="0" xr:uid="{A831BEEA-48DE-4A9B-BB29-EDF0EF4D3DB4}">
      <text>
        <r>
          <rPr>
            <b/>
            <sz val="9"/>
            <color indexed="81"/>
            <rFont val="Tahoma"/>
            <family val="2"/>
          </rPr>
          <t>The depth range of the species is 1-140m. For surface gears, the vertical overlap index with this species is 71.43%. This species is reef associated.</t>
        </r>
      </text>
    </comment>
    <comment ref="O89" authorId="0" shapeId="0" xr:uid="{C6649A1E-4B1F-48D7-ACDC-60B1CE46115C}">
      <text>
        <r>
          <rPr>
            <b/>
            <sz val="9"/>
            <color indexed="81"/>
            <rFont val="Tahoma"/>
            <family val="2"/>
          </rPr>
          <t>TPT stocks : The maximum length of the species is 160cm. For tropical surface fisheries, the length overlap index with this species is 100.00%.</t>
        </r>
      </text>
    </comment>
    <comment ref="P89" authorId="0" shapeId="0" xr:uid="{AD330E66-7CCB-4D91-A967-F599FBB58493}">
      <text>
        <r>
          <rPr>
            <b/>
            <sz val="9"/>
            <color indexed="81"/>
            <rFont val="Tahoma"/>
            <family val="2"/>
          </rPr>
          <t>No direct evidence of survival after capture.</t>
        </r>
      </text>
    </comment>
    <comment ref="E90" authorId="0" shapeId="0" xr:uid="{7B85914B-6E0D-418A-83A0-799FCCDD0BD2}">
      <text>
        <r>
          <rPr>
            <b/>
            <sz val="9"/>
            <color indexed="81"/>
            <rFont val="Tahoma"/>
            <family val="2"/>
          </rPr>
          <t>Species growth rate (K) is 0.100, which is in the medium risk K range (0.061-0.183) for age at maturity.</t>
        </r>
      </text>
    </comment>
    <comment ref="F90" authorId="0" shapeId="0" xr:uid="{2661C2D8-3B66-4AEC-B227-398823D14D28}">
      <text>
        <r>
          <rPr>
            <b/>
            <sz val="9"/>
            <color indexed="81"/>
            <rFont val="Tahoma"/>
            <family val="2"/>
          </rPr>
          <t>Species growth rate (K) is 0.100, which is lower than highest risk K (0.12) for maximum age.</t>
        </r>
      </text>
    </comment>
    <comment ref="G90" authorId="0" shapeId="0" xr:uid="{5A5133B4-7868-41C7-9609-8A2C06042B79}">
      <text>
        <r>
          <rPr>
            <b/>
            <sz val="9"/>
            <color indexed="81"/>
            <rFont val="Tahoma"/>
            <family val="2"/>
          </rPr>
          <t>Species fecundity is 2 eggs/year, which is lower than the highest risk value (100).</t>
        </r>
      </text>
    </comment>
    <comment ref="H90" authorId="0" shapeId="0" xr:uid="{1884C57F-6101-446B-B69B-2E89F6D65E72}">
      <text>
        <r>
          <rPr>
            <b/>
            <sz val="9"/>
            <color indexed="81"/>
            <rFont val="Tahoma"/>
            <family val="2"/>
          </rPr>
          <t>Species maximum length is 150, which is in the medium risk range (100-300cm).</t>
        </r>
      </text>
    </comment>
    <comment ref="I90" authorId="0" shapeId="0" xr:uid="{1102579A-AB90-44FE-B40B-AEC8C1D23186}">
      <text>
        <r>
          <rPr>
            <b/>
            <sz val="9"/>
            <color indexed="81"/>
            <rFont val="Tahoma"/>
            <family val="2"/>
          </rPr>
          <t>Species length at maturity is 70, which is in the medium risk range (40-200cm).</t>
        </r>
      </text>
    </comment>
    <comment ref="J90" authorId="0" shapeId="0" xr:uid="{61ACC9FE-A224-4148-8EDA-80249823969D}">
      <text>
        <r>
          <rPr>
            <b/>
            <sz val="9"/>
            <color indexed="81"/>
            <rFont val="Tahoma"/>
            <family val="2"/>
          </rPr>
          <t>Species reproductive strategy is live bearer, which is high risk.</t>
        </r>
      </text>
    </comment>
    <comment ref="K90" authorId="0" shapeId="0" xr:uid="{422BF867-50E6-4EE9-9C6A-FFFD0F439326}">
      <text>
        <r>
          <rPr>
            <b/>
            <sz val="9"/>
            <color indexed="81"/>
            <rFont val="Tahoma"/>
            <family val="2"/>
          </rPr>
          <t>Species trophic level is 4.1, which is higher than the highest risk value (3.25).</t>
        </r>
      </text>
    </comment>
    <comment ref="M90" authorId="0" shapeId="0" xr:uid="{677C84A0-AF02-4FA9-84ED-2C28CED28563}">
      <text>
        <r>
          <rPr>
            <b/>
            <sz val="9"/>
            <color indexed="81"/>
            <rFont val="Tahoma"/>
            <family val="2"/>
          </rPr>
          <t>AO_ stocks : Atlantic distribution, absent in Pacific and Indian Oceans</t>
        </r>
      </text>
    </comment>
    <comment ref="N90" authorId="0" shapeId="0" xr:uid="{DFB47E2D-68FD-4479-AF32-B88CC5B7F8DC}">
      <text>
        <r>
          <rPr>
            <b/>
            <sz val="9"/>
            <color indexed="81"/>
            <rFont val="Tahoma"/>
            <family val="2"/>
          </rPr>
          <t>The depth range of the species is 1-36m. For surface gears, the vertical overlap index with this species is 100.00%. This species is demersal.</t>
        </r>
      </text>
    </comment>
    <comment ref="O90" authorId="0" shapeId="0" xr:uid="{6EDDD55D-139E-4F7E-96E5-9C86AED588C7}">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90" authorId="0" shapeId="0" xr:uid="{825B5493-B03B-426D-BA3D-6F3A32DA76A0}">
      <text>
        <r>
          <rPr>
            <b/>
            <sz val="9"/>
            <color indexed="81"/>
            <rFont val="Tahoma"/>
            <family val="2"/>
          </rPr>
          <t>No direct evidence of survival after capture.</t>
        </r>
      </text>
    </comment>
    <comment ref="E91" authorId="0" shapeId="0" xr:uid="{44AA6B7A-4C86-4D3D-BAD2-974895213B12}">
      <text>
        <r>
          <rPr>
            <b/>
            <sz val="9"/>
            <color indexed="81"/>
            <rFont val="Tahoma"/>
            <family val="2"/>
          </rPr>
          <t>Species growth rate (K) is 0.100, which is in the medium risk K range (0.061-0.183) for age at maturity.</t>
        </r>
      </text>
    </comment>
    <comment ref="F91" authorId="0" shapeId="0" xr:uid="{35CA228F-5F63-4982-8605-6A27249686E8}">
      <text>
        <r>
          <rPr>
            <b/>
            <sz val="9"/>
            <color indexed="81"/>
            <rFont val="Tahoma"/>
            <family val="2"/>
          </rPr>
          <t>Species growth rate (K) is 0.100, which is lower than highest risk K (0.12) for maximum age.</t>
        </r>
      </text>
    </comment>
    <comment ref="G91" authorId="0" shapeId="0" xr:uid="{B55446EF-9C23-42EA-917D-4FA0AAC3CA47}">
      <text>
        <r>
          <rPr>
            <b/>
            <sz val="9"/>
            <color indexed="81"/>
            <rFont val="Tahoma"/>
            <family val="2"/>
          </rPr>
          <t>Species fecundity is 4 eggs/year, which is lower than the highest risk value (100).</t>
        </r>
      </text>
    </comment>
    <comment ref="H91" authorId="0" shapeId="0" xr:uid="{C5C83E05-292C-4DE7-AF21-B1073C3332AB}">
      <text>
        <r>
          <rPr>
            <b/>
            <sz val="9"/>
            <color indexed="81"/>
            <rFont val="Tahoma"/>
            <family val="2"/>
          </rPr>
          <t>Species maximum length is 280, which is in the medium risk range (100-300cm).</t>
        </r>
      </text>
    </comment>
    <comment ref="I91" authorId="0" shapeId="0" xr:uid="{FA4CD654-7137-4C06-AA18-920AD7F92CCF}">
      <text>
        <r>
          <rPr>
            <b/>
            <sz val="9"/>
            <color indexed="81"/>
            <rFont val="Tahoma"/>
            <family val="2"/>
          </rPr>
          <t>Species length at maturity is 175, which is in the medium risk range (40-200cm).</t>
        </r>
      </text>
    </comment>
    <comment ref="J91" authorId="0" shapeId="0" xr:uid="{E8F2F329-906F-4272-AF19-495F058207C5}">
      <text>
        <r>
          <rPr>
            <b/>
            <sz val="9"/>
            <color indexed="81"/>
            <rFont val="Tahoma"/>
            <family val="2"/>
          </rPr>
          <t>Species reproductive strategy is live bearer, which is high risk.</t>
        </r>
      </text>
    </comment>
    <comment ref="K91" authorId="0" shapeId="0" xr:uid="{D2CC4116-B2CF-4F66-AD6D-C4A0E0631944}">
      <text>
        <r>
          <rPr>
            <b/>
            <sz val="9"/>
            <color indexed="81"/>
            <rFont val="Tahoma"/>
            <family val="2"/>
          </rPr>
          <t>Species trophic level is 4.6, which is higher than the highest risk value (3.25).</t>
        </r>
      </text>
    </comment>
    <comment ref="M91" authorId="0" shapeId="0" xr:uid="{684330D3-05A0-4401-AB30-6F4B3FD44389}">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6F690064-0DB6-409C-B388-E7317D2C087C}">
      <text>
        <r>
          <rPr>
            <b/>
            <sz val="9"/>
            <color indexed="81"/>
            <rFont val="Tahoma"/>
            <family val="2"/>
          </rPr>
          <t>The depth range of the species is 1-600m. For surface gears, the vertical overlap index with this species is 16.67%.</t>
        </r>
      </text>
    </comment>
    <comment ref="O91" authorId="0" shapeId="0" xr:uid="{5EF409D8-DD6C-46B5-8F49-751D4EAF6AF8}">
      <text>
        <r>
          <rPr>
            <b/>
            <sz val="9"/>
            <color indexed="81"/>
            <rFont val="Tahoma"/>
            <family val="2"/>
          </rPr>
          <t>ALB stocks : The maximum length of the species is 280cm. For albacore fisheries, the length overlap index with this species is 100.00%._x000D_
TPT stocks : The maximum length of the species is 280cm. For tropical surface fisheries, the length overlap index with this species is 100.00%._x000D_
ALB stocks : The maximum length of the species is 280cm. For albacore fisheries, the length overlap index with this species is 100.00%._x000D_
TPT stocks : The maximum length of the species is 280cm. For tropical surface fisheries, the length overlap index with this species is 100.00%.</t>
        </r>
      </text>
    </comment>
    <comment ref="P91" authorId="0" shapeId="0" xr:uid="{D27BEEBA-9EA1-4CDC-9859-C14CC6A8948B}">
      <text>
        <r>
          <rPr>
            <b/>
            <sz val="9"/>
            <color indexed="81"/>
            <rFont val="Tahoma"/>
            <family val="2"/>
          </rPr>
          <t>No direct evidence of survival after capture.</t>
        </r>
      </text>
    </comment>
    <comment ref="E92" authorId="0" shapeId="0" xr:uid="{812F8657-A924-417C-AA11-EAB210F1C6F6}">
      <text>
        <r>
          <rPr>
            <b/>
            <sz val="9"/>
            <color indexed="81"/>
            <rFont val="Tahoma"/>
            <family val="2"/>
          </rPr>
          <t>Species growth rate (K) is 0.100, which is in the medium risk K range (0.061-0.183) for age at maturity.</t>
        </r>
      </text>
    </comment>
    <comment ref="F92" authorId="0" shapeId="0" xr:uid="{98108714-3BFC-4996-AD4D-8B19BF4B1A72}">
      <text>
        <r>
          <rPr>
            <b/>
            <sz val="9"/>
            <color indexed="81"/>
            <rFont val="Tahoma"/>
            <family val="2"/>
          </rPr>
          <t>Species growth rate (K) is 0.100, which is lower than highest risk K (0.12) for maximum age.</t>
        </r>
      </text>
    </comment>
    <comment ref="G92" authorId="0" shapeId="0" xr:uid="{587CBF4D-A0CB-4173-858D-AC182F6C1E7D}">
      <text>
        <r>
          <rPr>
            <b/>
            <sz val="9"/>
            <color indexed="81"/>
            <rFont val="Tahoma"/>
            <family val="2"/>
          </rPr>
          <t>Species fecundity is 2 eggs/year, which is lower than the highest risk value (100).</t>
        </r>
      </text>
    </comment>
    <comment ref="H92" authorId="0" shapeId="0" xr:uid="{F92D56D8-F5C5-4670-A9B4-3C9593985439}">
      <text>
        <r>
          <rPr>
            <b/>
            <sz val="9"/>
            <color indexed="81"/>
            <rFont val="Tahoma"/>
            <family val="2"/>
          </rPr>
          <t>Species maximum length is 330, which is higher than the highest risk value (300cm).</t>
        </r>
      </text>
    </comment>
    <comment ref="I92" authorId="0" shapeId="0" xr:uid="{45B31A6E-E37A-4E19-8486-EFFC75F27EEC}">
      <text>
        <r>
          <rPr>
            <b/>
            <sz val="9"/>
            <color indexed="81"/>
            <rFont val="Tahoma"/>
            <family val="2"/>
          </rPr>
          <t>Species length at maturity is 220, which is higher than the highest risk value (200cm).</t>
        </r>
      </text>
    </comment>
    <comment ref="J92" authorId="0" shapeId="0" xr:uid="{63180254-B8A5-41B3-B00B-F7B87528E422}">
      <text>
        <r>
          <rPr>
            <b/>
            <sz val="9"/>
            <color indexed="81"/>
            <rFont val="Tahoma"/>
            <family val="2"/>
          </rPr>
          <t>Species reproductive strategy is live bearer, which is high risk.</t>
        </r>
      </text>
    </comment>
    <comment ref="K92" authorId="0" shapeId="0" xr:uid="{4E24F55B-7EF0-4D40-ABB6-C416AE0BE846}">
      <text>
        <r>
          <rPr>
            <b/>
            <sz val="9"/>
            <color indexed="81"/>
            <rFont val="Tahoma"/>
            <family val="2"/>
          </rPr>
          <t>Species trophic level is 4.5, which is higher than the highest risk value (3.25).</t>
        </r>
      </text>
    </comment>
    <comment ref="M92" authorId="0" shapeId="0" xr:uid="{D2984BC2-C414-44B4-9988-4591CF9EFC02}">
      <text>
        <r>
          <rPr>
            <b/>
            <sz val="9"/>
            <color indexed="81"/>
            <rFont val="Tahoma"/>
            <family val="2"/>
          </rPr>
          <t>ALL stocks : Worldwide coastal distribution, mainly coastal</t>
        </r>
      </text>
    </comment>
    <comment ref="N92" authorId="0" shapeId="0" xr:uid="{AD71D526-0ED0-4798-9217-D00B42E9F770}">
      <text>
        <r>
          <rPr>
            <b/>
            <sz val="9"/>
            <color indexed="81"/>
            <rFont val="Tahoma"/>
            <family val="2"/>
          </rPr>
          <t>The depth range of the species is 1-191m. For surface gears, the vertical overlap index with this species is 52.36%. This species is reef associated.</t>
        </r>
      </text>
    </comment>
    <comment ref="O92" authorId="0" shapeId="0" xr:uid="{A890C242-D904-422D-B1FC-D338E05AE29E}">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92" authorId="0" shapeId="0" xr:uid="{7550B02C-C07F-48B9-97BA-5C931027A781}">
      <text>
        <r>
          <rPr>
            <b/>
            <sz val="9"/>
            <color indexed="81"/>
            <rFont val="Tahoma"/>
            <family val="2"/>
          </rPr>
          <t>No direct evidence of survival after capture.</t>
        </r>
      </text>
    </comment>
    <comment ref="E93" authorId="0" shapeId="0" xr:uid="{D1014563-940D-4B91-AA9B-8A67A9CEC0D0}">
      <text>
        <r>
          <rPr>
            <b/>
            <sz val="9"/>
            <color indexed="81"/>
            <rFont val="Tahoma"/>
            <family val="2"/>
          </rPr>
          <t>Species growth rate (K) is 0.137, which is in the medium risk K range (0.061-0.183) for age at maturity.</t>
        </r>
      </text>
    </comment>
    <comment ref="F93" authorId="0" shapeId="0" xr:uid="{C6693B2D-1BF4-4B61-9E72-8E35F7FA5739}">
      <text>
        <r>
          <rPr>
            <b/>
            <sz val="9"/>
            <color indexed="81"/>
            <rFont val="Tahoma"/>
            <family val="2"/>
          </rPr>
          <t>Species growth rate (K) is 0.137, which is in the medium risk K range (0.12-0.30) for maximum age.</t>
        </r>
      </text>
    </comment>
    <comment ref="G93" authorId="0" shapeId="0" xr:uid="{6FE30F28-3E18-4F86-88A6-D0D0E9CB85BF}">
      <text>
        <r>
          <rPr>
            <b/>
            <sz val="9"/>
            <color indexed="81"/>
            <rFont val="Tahoma"/>
            <family val="2"/>
          </rPr>
          <t>Species fecundity is 3 eggs/year, which is lower than the highest risk value (100).</t>
        </r>
      </text>
    </comment>
    <comment ref="H93" authorId="0" shapeId="0" xr:uid="{DF29D05A-4140-40C6-A58D-1353F989D98D}">
      <text>
        <r>
          <rPr>
            <b/>
            <sz val="9"/>
            <color indexed="81"/>
            <rFont val="Tahoma"/>
            <family val="2"/>
          </rPr>
          <t>Species maximum length is 255, which is in the medium risk range (100-300cm).</t>
        </r>
      </text>
    </comment>
    <comment ref="I93" authorId="0" shapeId="0" xr:uid="{D058E868-D2CB-4F69-9EDB-6E6BA3A46B75}">
      <text>
        <r>
          <rPr>
            <b/>
            <sz val="9"/>
            <color indexed="81"/>
            <rFont val="Tahoma"/>
            <family val="2"/>
          </rPr>
          <t>Species length at maturity is 131, which is in the medium risk range (40-200cm).</t>
        </r>
      </text>
    </comment>
    <comment ref="J93" authorId="0" shapeId="0" xr:uid="{F082ADF3-B368-47EC-B4C0-8411A20B0193}">
      <text>
        <r>
          <rPr>
            <b/>
            <sz val="9"/>
            <color indexed="81"/>
            <rFont val="Tahoma"/>
            <family val="2"/>
          </rPr>
          <t>Species reproductive strategy is live bearer, which is high risk.</t>
        </r>
      </text>
    </comment>
    <comment ref="K93" authorId="0" shapeId="0" xr:uid="{5B60E3CB-7FDD-4BB1-AD25-176A90577F92}">
      <text>
        <r>
          <rPr>
            <b/>
            <sz val="9"/>
            <color indexed="81"/>
            <rFont val="Tahoma"/>
            <family val="2"/>
          </rPr>
          <t>Species trophic level is 4.1, which is higher than the highest risk value (3.25).</t>
        </r>
      </text>
    </comment>
    <comment ref="M93" authorId="0" shapeId="0" xr:uid="{0A40BF82-917A-422C-B316-46976D921B66}">
      <text>
        <r>
          <rPr>
            <b/>
            <sz val="9"/>
            <color indexed="81"/>
            <rFont val="Tahoma"/>
            <family val="2"/>
          </rPr>
          <t>PO_,IO_ stocks : Species distributed Indo-West Pacific to Central Pacific</t>
        </r>
      </text>
    </comment>
    <comment ref="N93" authorId="0" shapeId="0" xr:uid="{C59DB2D3-C410-4DF7-A1AE-50D7693DDE57}">
      <text>
        <r>
          <rPr>
            <b/>
            <sz val="9"/>
            <color indexed="81"/>
            <rFont val="Tahoma"/>
            <family val="2"/>
          </rPr>
          <t>The depth range of the species is 1-1000m. For surface gears, the vertical overlap index with this species is 10.00%. This species is reef associated.</t>
        </r>
      </text>
    </comment>
    <comment ref="O93" authorId="0" shapeId="0" xr:uid="{176F55F1-C7D6-4906-A856-C7C8255BEFD7}">
      <text>
        <r>
          <rPr>
            <b/>
            <sz val="9"/>
            <color indexed="81"/>
            <rFont val="Tahoma"/>
            <family val="2"/>
          </rPr>
          <t>ALB stocks : The maximum length of the species is 255cm. For albacore fisheries, the length overlap index with this species is 100.00%._x000D_
TPT stocks : The maximum length of the species is 255cm. For tropical surface fisheries, the length overlap index with this species is 100.00%.</t>
        </r>
      </text>
    </comment>
    <comment ref="P93" authorId="0" shapeId="0" xr:uid="{B231EB39-B3BE-4BDB-82E8-EC120E46425A}">
      <text>
        <r>
          <rPr>
            <b/>
            <sz val="9"/>
            <color indexed="81"/>
            <rFont val="Tahoma"/>
            <family val="2"/>
          </rPr>
          <t>No direct evidence of survival after capture.</t>
        </r>
      </text>
    </comment>
    <comment ref="E94" authorId="0" shapeId="0" xr:uid="{99D689B5-91C5-4374-9A7C-4F0AA2E83FBD}">
      <text>
        <r>
          <rPr>
            <b/>
            <sz val="9"/>
            <color indexed="81"/>
            <rFont val="Tahoma"/>
            <family val="2"/>
          </rPr>
          <t>The score is based on the maximum risk score in the family Agonidae, which included 1 species.</t>
        </r>
      </text>
    </comment>
    <comment ref="F94" authorId="0" shapeId="0" xr:uid="{04CEA9F6-1767-4442-BB65-A916C6775B1B}">
      <text>
        <r>
          <rPr>
            <b/>
            <sz val="9"/>
            <color indexed="81"/>
            <rFont val="Tahoma"/>
            <family val="2"/>
          </rPr>
          <t>The score is based on the maximum risk score in the family Carcharhinidae, which included 23 species.</t>
        </r>
      </text>
    </comment>
    <comment ref="G94" authorId="0" shapeId="0" xr:uid="{322EE408-9B8C-41F9-9E0C-A3B8F0155D84}">
      <text>
        <r>
          <rPr>
            <b/>
            <sz val="9"/>
            <color indexed="81"/>
            <rFont val="Tahoma"/>
            <family val="2"/>
          </rPr>
          <t>Species fecundity is 6 eggs/year, which is lower than the highest risk value (100).</t>
        </r>
      </text>
    </comment>
    <comment ref="H94" authorId="0" shapeId="0" xr:uid="{CD4EE694-0066-4CAE-B962-43B9096CBD91}">
      <text>
        <r>
          <rPr>
            <b/>
            <sz val="9"/>
            <color indexed="81"/>
            <rFont val="Tahoma"/>
            <family val="2"/>
          </rPr>
          <t>Species maximum length is 167, which is in the medium risk range (100-300cm).</t>
        </r>
      </text>
    </comment>
    <comment ref="I94" authorId="0" shapeId="0" xr:uid="{DC931BE3-9394-4335-A3FD-61B17886D853}">
      <text>
        <r>
          <rPr>
            <b/>
            <sz val="9"/>
            <color indexed="81"/>
            <rFont val="Tahoma"/>
            <family val="2"/>
          </rPr>
          <t>Species length at maturity is 115, which is in the medium risk range (40-200cm).</t>
        </r>
      </text>
    </comment>
    <comment ref="J94" authorId="0" shapeId="0" xr:uid="{33D2EB1E-4045-425E-A439-337603034B1A}">
      <text>
        <r>
          <rPr>
            <b/>
            <sz val="9"/>
            <color indexed="81"/>
            <rFont val="Tahoma"/>
            <family val="2"/>
          </rPr>
          <t>Species reproductive strategy is live bearer, which is high risk.</t>
        </r>
      </text>
    </comment>
    <comment ref="K94" authorId="0" shapeId="0" xr:uid="{A3828BBF-FA10-44A2-8690-38B13E7DDBC3}">
      <text>
        <r>
          <rPr>
            <b/>
            <sz val="9"/>
            <color indexed="81"/>
            <rFont val="Tahoma"/>
            <family val="2"/>
          </rPr>
          <t>Species trophic level is 4.2, which is higher than the highest risk value (3.25).</t>
        </r>
      </text>
    </comment>
    <comment ref="M94" authorId="0" shapeId="0" xr:uid="{B5D8E52D-5945-41F2-843F-4E276288EA73}">
      <text>
        <r>
          <rPr>
            <b/>
            <sz val="9"/>
            <color indexed="81"/>
            <rFont val="Tahoma"/>
            <family val="2"/>
          </rPr>
          <t>PO_,IO_ stocks : Species found in Indo-Pacific only: Gulf of Aden and southwestern India east to Papua New Guinea, north to Taiwan and south to Australia.</t>
        </r>
      </text>
    </comment>
    <comment ref="N94" authorId="0" shapeId="0" xr:uid="{CF0F773B-1FBC-4375-BE4E-ACB55924D777}">
      <text>
        <r>
          <rPr>
            <b/>
            <sz val="9"/>
            <color indexed="81"/>
            <rFont val="Tahoma"/>
            <family val="2"/>
          </rPr>
          <t>The depth range of the species is 1-50m. For surface gears, the vertical overlap index with this species is 100.00%.</t>
        </r>
      </text>
    </comment>
    <comment ref="O94" authorId="0" shapeId="0" xr:uid="{E4AF37F5-B31E-46A0-9CE1-F6376B49B02D}">
      <text>
        <r>
          <rPr>
            <b/>
            <sz val="9"/>
            <color indexed="81"/>
            <rFont val="Tahoma"/>
            <family val="2"/>
          </rPr>
          <t>ALB stocks : The maximum length of the species is 167cm. For albacore fisheries, the length overlap index with this species is 100.00%._x000D_
TPT stocks : The maximum length of the species is 167cm. For tropical surface fisheries, the length overlap index with this species is 100.00%.</t>
        </r>
      </text>
    </comment>
    <comment ref="P94" authorId="0" shapeId="0" xr:uid="{7CF090F6-6744-482C-BE49-57A0D63D17EF}">
      <text>
        <r>
          <rPr>
            <b/>
            <sz val="9"/>
            <color indexed="81"/>
            <rFont val="Tahoma"/>
            <family val="2"/>
          </rPr>
          <t>No direct evidence of survival after capture.</t>
        </r>
      </text>
    </comment>
    <comment ref="E95" authorId="0" shapeId="0" xr:uid="{4922324B-18B9-417E-913E-9DB2BD46BD2C}">
      <text>
        <r>
          <rPr>
            <b/>
            <sz val="9"/>
            <color indexed="81"/>
            <rFont val="Tahoma"/>
            <family val="2"/>
          </rPr>
          <t>The score is based on the maximum risk score in the family Carcharhinidae, which included 23 species.</t>
        </r>
      </text>
    </comment>
    <comment ref="F95" authorId="0" shapeId="0" xr:uid="{3AD4D4AB-AE95-4810-8C13-F54D4191AE20}">
      <text>
        <r>
          <rPr>
            <b/>
            <sz val="9"/>
            <color indexed="81"/>
            <rFont val="Tahoma"/>
            <family val="2"/>
          </rPr>
          <t>The score is based on the maximum risk score in the family Carcharhinidae, which included 23 species.</t>
        </r>
      </text>
    </comment>
    <comment ref="G95" authorId="0" shapeId="0" xr:uid="{7A0BA93C-6BA8-4861-A70B-80B2E206C51C}">
      <text>
        <r>
          <rPr>
            <b/>
            <sz val="9"/>
            <color indexed="81"/>
            <rFont val="Tahoma"/>
            <family val="2"/>
          </rPr>
          <t>There is no information, but fish are likely to produce &gt;100 eggs/year.</t>
        </r>
      </text>
    </comment>
    <comment ref="H95" authorId="0" shapeId="0" xr:uid="{1E9E463F-B4A3-4111-97CC-E35530BA24C6}">
      <text>
        <r>
          <rPr>
            <b/>
            <sz val="9"/>
            <color indexed="81"/>
            <rFont val="Tahoma"/>
            <family val="2"/>
          </rPr>
          <t>Species maximum length is 150, which is in the medium risk range (100-300cm).</t>
        </r>
      </text>
    </comment>
    <comment ref="I95" authorId="0" shapeId="0" xr:uid="{DD563A17-C8C7-4C7A-BB74-7339D4792AE4}">
      <text>
        <r>
          <rPr>
            <b/>
            <sz val="9"/>
            <color indexed="81"/>
            <rFont val="Tahoma"/>
            <family val="2"/>
          </rPr>
          <t>Species maximum length is 150cm, which is in the length at maturity medium risk range (40-200cm).</t>
        </r>
      </text>
    </comment>
    <comment ref="J95" authorId="0" shapeId="0" xr:uid="{4B2F05FA-96A0-4444-911E-60C824E6F990}">
      <text>
        <r>
          <rPr>
            <b/>
            <sz val="9"/>
            <color indexed="81"/>
            <rFont val="Tahoma"/>
            <family val="2"/>
          </rPr>
          <t>The score is based on the maximum risk score in the family Sphyraenidae, which included 5 species.</t>
        </r>
      </text>
    </comment>
    <comment ref="K95" authorId="0" shapeId="0" xr:uid="{56413374-59EF-440B-A656-31D62E4EB259}">
      <text>
        <r>
          <rPr>
            <b/>
            <sz val="9"/>
            <color indexed="81"/>
            <rFont val="Tahoma"/>
            <family val="2"/>
          </rPr>
          <t>Species trophic level is 3.9, which is higher than the highest risk value (3.25).</t>
        </r>
      </text>
    </comment>
    <comment ref="M95" authorId="0" shapeId="0" xr:uid="{DDE4C2E2-CA42-417F-897A-6A7265EDF092}">
      <text>
        <r>
          <rPr>
            <b/>
            <sz val="9"/>
            <color indexed="81"/>
            <rFont val="Tahoma"/>
            <family val="2"/>
          </rPr>
          <t>ALL stocks : Worldwide pelagic distribution</t>
        </r>
      </text>
    </comment>
    <comment ref="N95" authorId="0" shapeId="0" xr:uid="{7269B7F1-5FBB-4644-9913-C3781DB313AD}">
      <text>
        <r>
          <rPr>
            <b/>
            <sz val="9"/>
            <color indexed="81"/>
            <rFont val="Tahoma"/>
            <family val="2"/>
          </rPr>
          <t>The depth range of the species is 40-1050m. For surface gears, the vertical overlap index with this species is 6.03%.</t>
        </r>
      </text>
    </comment>
    <comment ref="O95" authorId="0" shapeId="0" xr:uid="{D2A28FB6-A140-4757-BE63-4AED049C2AA9}">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95" authorId="0" shapeId="0" xr:uid="{0943F5F4-DD82-4742-B5A7-6B61AF4A4791}">
      <text>
        <r>
          <rPr>
            <b/>
            <sz val="9"/>
            <color indexed="81"/>
            <rFont val="Tahoma"/>
            <family val="2"/>
          </rPr>
          <t>No direct evidence of survival after capture.</t>
        </r>
      </text>
    </comment>
    <comment ref="E96" authorId="0" shapeId="0" xr:uid="{78EE94D9-4307-4A6B-B54D-967493FD7827}">
      <text>
        <r>
          <rPr>
            <b/>
            <sz val="9"/>
            <color indexed="81"/>
            <rFont val="Tahoma"/>
            <family val="2"/>
          </rPr>
          <t>Species growth rate (K) is 0.220, which is higher than lowest risk K (0.183) for age at maturity.</t>
        </r>
      </text>
    </comment>
    <comment ref="F96" authorId="0" shapeId="0" xr:uid="{BEDDD012-FAC1-46EE-8778-4679BBC945A6}">
      <text>
        <r>
          <rPr>
            <b/>
            <sz val="9"/>
            <color indexed="81"/>
            <rFont val="Tahoma"/>
            <family val="2"/>
          </rPr>
          <t>Species growth rate (K) is 0.220, which is in the medium risk K range (0.12-0.30) for maximum age.</t>
        </r>
      </text>
    </comment>
    <comment ref="G96" authorId="0" shapeId="0" xr:uid="{4820014A-2F52-43A9-B852-517434B8967E}">
      <text>
        <r>
          <rPr>
            <b/>
            <sz val="9"/>
            <color indexed="81"/>
            <rFont val="Tahoma"/>
            <family val="2"/>
          </rPr>
          <t>Species fecundity is 160000 eggs/year, which is higher than the lowest risk value (20000).</t>
        </r>
      </text>
    </comment>
    <comment ref="H96" authorId="0" shapeId="0" xr:uid="{97B51503-F3F9-43F5-84E2-B828F9268FF5}">
      <text>
        <r>
          <rPr>
            <b/>
            <sz val="9"/>
            <color indexed="81"/>
            <rFont val="Tahoma"/>
            <family val="2"/>
          </rPr>
          <t>Species maximum length is 183, which is in the medium risk range (100-300cm).</t>
        </r>
      </text>
    </comment>
    <comment ref="I96" authorId="0" shapeId="0" xr:uid="{48156310-CCCD-4B4C-9B8B-91D00939195C}">
      <text>
        <r>
          <rPr>
            <b/>
            <sz val="9"/>
            <color indexed="81"/>
            <rFont val="Tahoma"/>
            <family val="2"/>
          </rPr>
          <t>Species length at maturity is 41, which is in the medium risk range (40-200cm).</t>
        </r>
      </text>
    </comment>
    <comment ref="J96" authorId="0" shapeId="0" xr:uid="{F4DD1533-9B7A-47BE-BB91-8F4300AB8834}">
      <text>
        <r>
          <rPr>
            <b/>
            <sz val="9"/>
            <color indexed="81"/>
            <rFont val="Tahoma"/>
            <family val="2"/>
          </rPr>
          <t>Species reproductive strategy is broadcast spawner, which is low risk.</t>
        </r>
      </text>
    </comment>
    <comment ref="K96" authorId="0" shapeId="0" xr:uid="{E69777E2-BEBC-476C-A8B2-AE908258CD65}">
      <text>
        <r>
          <rPr>
            <b/>
            <sz val="9"/>
            <color indexed="81"/>
            <rFont val="Tahoma"/>
            <family val="2"/>
          </rPr>
          <t>Species trophic level is 4.5, which is higher than the highest risk value (3.25).</t>
        </r>
      </text>
    </comment>
    <comment ref="M96" authorId="0" shapeId="0" xr:uid="{32B812AC-B794-4C42-8099-23A071B2CD47}">
      <text>
        <r>
          <rPr>
            <b/>
            <sz val="9"/>
            <color indexed="81"/>
            <rFont val="Tahoma"/>
            <family val="2"/>
          </rPr>
          <t>SKAW stocks : West Atlantic distribution</t>
        </r>
      </text>
    </comment>
    <comment ref="N96" authorId="0" shapeId="0" xr:uid="{5354129F-1EC0-4EF2-94EB-EB6F15392588}">
      <text>
        <r>
          <rPr>
            <b/>
            <sz val="9"/>
            <color indexed="81"/>
            <rFont val="Tahoma"/>
            <family val="2"/>
          </rPr>
          <t>The depth range of the species is 1-20m. For surface gears, the vertical overlap index with this species is 100.00%. This species is reef associated.</t>
        </r>
      </text>
    </comment>
    <comment ref="O96" authorId="0" shapeId="0" xr:uid="{0814456F-DC19-46B6-9246-662635F69D96}">
      <text>
        <r>
          <rPr>
            <b/>
            <sz val="9"/>
            <color indexed="81"/>
            <rFont val="Tahoma"/>
            <family val="2"/>
          </rPr>
          <t>TPT stocks : The maximum length of the species is 183cm. For tropical surface fisheries, the length overlap index with this species is 100.00%.</t>
        </r>
      </text>
    </comment>
    <comment ref="P96" authorId="0" shapeId="0" xr:uid="{2FB14AA7-B29C-4B2A-B6B3-7AF8188C19A9}">
      <text>
        <r>
          <rPr>
            <b/>
            <sz val="9"/>
            <color indexed="81"/>
            <rFont val="Tahoma"/>
            <family val="2"/>
          </rPr>
          <t>No direct evidence of survival after capture.</t>
        </r>
      </text>
    </comment>
    <comment ref="E97" authorId="0" shapeId="0" xr:uid="{9E706475-7EBE-4FD7-9320-51252091C273}">
      <text>
        <r>
          <rPr>
            <b/>
            <sz val="9"/>
            <color indexed="81"/>
            <rFont val="Tahoma"/>
            <family val="2"/>
          </rPr>
          <t>The score is based on the maximum risk score in the family Centrolophidae, which included 2 species.</t>
        </r>
      </text>
    </comment>
    <comment ref="F97" authorId="0" shapeId="0" xr:uid="{4BB66502-32C4-42B2-93F6-8243DF6960E2}">
      <text>
        <r>
          <rPr>
            <b/>
            <sz val="9"/>
            <color indexed="81"/>
            <rFont val="Tahoma"/>
            <family val="2"/>
          </rPr>
          <t>The score is based on the maximum risk score in the family Centrolophidae, which included 2 species.</t>
        </r>
      </text>
    </comment>
    <comment ref="G97" authorId="0" shapeId="0" xr:uid="{1880128E-761F-4485-B8ED-82BB385C3EAD}">
      <text>
        <r>
          <rPr>
            <b/>
            <sz val="9"/>
            <color indexed="81"/>
            <rFont val="Tahoma"/>
            <family val="2"/>
          </rPr>
          <t>Species fecundity is 14 eggs/year, which is lower than the highest risk value (100).</t>
        </r>
      </text>
    </comment>
    <comment ref="H97" authorId="0" shapeId="0" xr:uid="{507942BA-E24D-4853-AFA6-8A189EDEC8E3}">
      <text>
        <r>
          <rPr>
            <b/>
            <sz val="9"/>
            <color indexed="81"/>
            <rFont val="Tahoma"/>
            <family val="2"/>
          </rPr>
          <t>Species maximum length is 107, which is in the medium risk range (100-300cm).</t>
        </r>
      </text>
    </comment>
    <comment ref="I97" authorId="0" shapeId="0" xr:uid="{3ACAC022-C44C-4C9C-8548-99CE1511B7DA}">
      <text>
        <r>
          <rPr>
            <b/>
            <sz val="9"/>
            <color indexed="81"/>
            <rFont val="Tahoma"/>
            <family val="2"/>
          </rPr>
          <t>Species length at maturity is 58, which is in the medium risk range (40-200cm).</t>
        </r>
      </text>
    </comment>
    <comment ref="J97" authorId="0" shapeId="0" xr:uid="{C18F9151-62A7-4C7D-80D6-F2055808F4E1}">
      <text>
        <r>
          <rPr>
            <b/>
            <sz val="9"/>
            <color indexed="81"/>
            <rFont val="Tahoma"/>
            <family val="2"/>
          </rPr>
          <t>Species reproductive strategy is live bearer, which is high risk.</t>
        </r>
      </text>
    </comment>
    <comment ref="K97" authorId="0" shapeId="0" xr:uid="{8307F1E8-D85C-4328-AF97-B96E10F2FAC7}">
      <text>
        <r>
          <rPr>
            <b/>
            <sz val="9"/>
            <color indexed="81"/>
            <rFont val="Tahoma"/>
            <family val="2"/>
          </rPr>
          <t>Species trophic level is 3.8, which is higher than the highest risk value (3.25).</t>
        </r>
      </text>
    </comment>
    <comment ref="M97" authorId="0" shapeId="0" xr:uid="{D20BAAAF-05B0-4029-9A1F-73ACBFD8C875}">
      <text>
        <r>
          <rPr>
            <b/>
            <sz val="9"/>
            <color indexed="81"/>
            <rFont val="Tahoma"/>
            <family val="2"/>
          </rPr>
          <t>AO_ stocks : Atlantic distribution, uncommon in Indian Ocean</t>
        </r>
      </text>
    </comment>
    <comment ref="N97" authorId="0" shapeId="0" xr:uid="{24098121-4CA8-49E6-BF11-0BB0AE471FB2}">
      <text>
        <r>
          <rPr>
            <b/>
            <sz val="9"/>
            <color indexed="81"/>
            <rFont val="Tahoma"/>
            <family val="2"/>
          </rPr>
          <t>The depth range of the species is 180-1600m. For surface gears, the vertical overlap index with this species is -5.56%. This species is demersal.</t>
        </r>
      </text>
    </comment>
    <comment ref="O97" authorId="0" shapeId="0" xr:uid="{654F431B-1666-4838-9EAD-0A953E70A5A7}">
      <text>
        <r>
          <rPr>
            <b/>
            <sz val="9"/>
            <color indexed="81"/>
            <rFont val="Tahoma"/>
            <family val="2"/>
          </rPr>
          <t>ALB stocks : The maximum length of the species is 107cm. For albacore fisheries, the length overlap index with this species is 76.43%._x000D_
TPT stocks : The maximum length of the species is 107cm. For tropical surface fisheries, the length overlap index with this species is 97.27%.</t>
        </r>
      </text>
    </comment>
    <comment ref="P97" authorId="0" shapeId="0" xr:uid="{DB18724D-68F5-436F-8862-FB1C637372F6}">
      <text>
        <r>
          <rPr>
            <b/>
            <sz val="9"/>
            <color indexed="81"/>
            <rFont val="Tahoma"/>
            <family val="2"/>
          </rPr>
          <t>No direct evidence of survival after capture.</t>
        </r>
      </text>
    </comment>
    <comment ref="E98" authorId="0" shapeId="0" xr:uid="{08F1F999-B6D0-4129-98B7-621C8EED435C}">
      <text>
        <r>
          <rPr>
            <b/>
            <sz val="9"/>
            <color indexed="81"/>
            <rFont val="Tahoma"/>
            <family val="2"/>
          </rPr>
          <t>Species growth rate (K) is 0.500, which is higher than lowest risk K (0.183) for age at maturity.</t>
        </r>
      </text>
    </comment>
    <comment ref="F98" authorId="0" shapeId="0" xr:uid="{C546411A-FB94-4555-99E3-42D19FB04765}">
      <text>
        <r>
          <rPr>
            <b/>
            <sz val="9"/>
            <color indexed="81"/>
            <rFont val="Tahoma"/>
            <family val="2"/>
          </rPr>
          <t>Species growth rate (K) is 0.500, which is higher than lowest risk K (0.30) for maximum age.</t>
        </r>
      </text>
    </comment>
    <comment ref="G98" authorId="0" shapeId="0" xr:uid="{CCBCD0AB-3884-480F-85D3-0D4C7E52BB65}">
      <text>
        <r>
          <rPr>
            <b/>
            <sz val="9"/>
            <color indexed="81"/>
            <rFont val="Tahoma"/>
            <family val="2"/>
          </rPr>
          <t>The score is based on the maximum risk score in the family Agonidae, which included 1 species.</t>
        </r>
      </text>
    </comment>
    <comment ref="H98" authorId="0" shapeId="0" xr:uid="{6942BF8C-5466-43D4-B312-78B4A2E5A32C}">
      <text>
        <r>
          <rPr>
            <b/>
            <sz val="9"/>
            <color indexed="81"/>
            <rFont val="Tahoma"/>
            <family val="2"/>
          </rPr>
          <t>Species maximum length is 127, which is in the medium risk range (100-300cm).</t>
        </r>
      </text>
    </comment>
    <comment ref="I98" authorId="0" shapeId="0" xr:uid="{779436F1-36AD-4751-AB34-77DE95116A7B}">
      <text>
        <r>
          <rPr>
            <b/>
            <sz val="9"/>
            <color indexed="81"/>
            <rFont val="Tahoma"/>
            <family val="2"/>
          </rPr>
          <t>Species length at maturity is 22, which is lower than the lowest risk value (40cm).</t>
        </r>
      </text>
    </comment>
    <comment ref="J98" authorId="0" shapeId="0" xr:uid="{2690F6B0-1BC4-4D14-B73A-68761AE7E6C5}">
      <text>
        <r>
          <rPr>
            <b/>
            <sz val="9"/>
            <color indexed="81"/>
            <rFont val="Tahoma"/>
            <family val="2"/>
          </rPr>
          <t>Species reproductive strategy is broadcast spawner, which is low risk.</t>
        </r>
      </text>
    </comment>
    <comment ref="K98" authorId="0" shapeId="0" xr:uid="{FDBD1AA3-9DAE-4586-BB29-3DDC558CCFDA}">
      <text>
        <r>
          <rPr>
            <b/>
            <sz val="9"/>
            <color indexed="81"/>
            <rFont val="Tahoma"/>
            <family val="2"/>
          </rPr>
          <t>Species trophic level is 4.5, which is higher than the highest risk value (3.25).</t>
        </r>
      </text>
    </comment>
    <comment ref="M98" authorId="0" shapeId="0" xr:uid="{E114907A-CCDA-48F6-8445-5F05FDA99A60}">
      <text>
        <r>
          <rPr>
            <b/>
            <sz val="9"/>
            <color indexed="81"/>
            <rFont val="Tahoma"/>
            <family val="2"/>
          </rPr>
          <t>ALL stocks : Worldwide pelagic distribution</t>
        </r>
      </text>
    </comment>
    <comment ref="N98" authorId="0" shapeId="0" xr:uid="{6292B4AB-95EF-4EC4-B4DE-3DD2E6D666B2}">
      <text>
        <r>
          <rPr>
            <b/>
            <sz val="9"/>
            <color indexed="81"/>
            <rFont val="Tahoma"/>
            <family val="2"/>
          </rPr>
          <t>The depth range of the species is 1-400m. For surface gears, the vertical overlap index with this species is 25.00%.</t>
        </r>
      </text>
    </comment>
    <comment ref="O98" authorId="0" shapeId="0" xr:uid="{F1EC12B6-F54D-42E3-860E-C9DBFFA5E3E0}">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98" authorId="0" shapeId="0" xr:uid="{501BC579-79C2-4E5A-A42D-5A5B3D1633A2}">
      <text>
        <r>
          <rPr>
            <b/>
            <sz val="9"/>
            <color indexed="81"/>
            <rFont val="Tahoma"/>
            <family val="2"/>
          </rPr>
          <t>No direct evidence of survival after capture.</t>
        </r>
      </text>
    </comment>
    <comment ref="E99" authorId="0" shapeId="0" xr:uid="{DDB61AFC-551A-429A-8D57-B06949841C1C}">
      <text>
        <r>
          <rPr>
            <b/>
            <sz val="9"/>
            <color indexed="81"/>
            <rFont val="Tahoma"/>
            <family val="2"/>
          </rPr>
          <t>The score is based on the maximum risk score in the family Bramidae, which included 3 species.</t>
        </r>
      </text>
    </comment>
    <comment ref="F99" authorId="0" shapeId="0" xr:uid="{39DEB791-1A5C-4516-9232-377A0D9663F3}">
      <text>
        <r>
          <rPr>
            <b/>
            <sz val="9"/>
            <color indexed="81"/>
            <rFont val="Tahoma"/>
            <family val="2"/>
          </rPr>
          <t>The score is based on the maximum risk score in the family Bramidae, which included 3 species.</t>
        </r>
      </text>
    </comment>
    <comment ref="G99" authorId="0" shapeId="0" xr:uid="{D0FB1108-6F52-41D9-8B36-BBE2B7A04887}">
      <text>
        <r>
          <rPr>
            <b/>
            <sz val="9"/>
            <color indexed="81"/>
            <rFont val="Tahoma"/>
            <family val="2"/>
          </rPr>
          <t>The score is based on the maximum risk score in the family Agonidae, which included 1 species.</t>
        </r>
      </text>
    </comment>
    <comment ref="H99" authorId="0" shapeId="0" xr:uid="{18FE9EB5-D2DB-4F42-A897-5A9CD4EA7DD0}">
      <text>
        <r>
          <rPr>
            <b/>
            <sz val="9"/>
            <color indexed="81"/>
            <rFont val="Tahoma"/>
            <family val="2"/>
          </rPr>
          <t>The score is based on the maximum risk score in the family Bramidae, which included 9 species.</t>
        </r>
      </text>
    </comment>
    <comment ref="I99" authorId="0" shapeId="0" xr:uid="{594312BA-24AA-4AA3-9404-0361E070CE63}">
      <text>
        <r>
          <rPr>
            <b/>
            <sz val="9"/>
            <color indexed="81"/>
            <rFont val="Tahoma"/>
            <family val="2"/>
          </rPr>
          <t>The score is based on the maximum risk score in the family Bramidae, which included 9 species.</t>
        </r>
      </text>
    </comment>
    <comment ref="J99" authorId="0" shapeId="0" xr:uid="{DB0A748D-CA63-4D4F-939E-2577AE13DE5C}">
      <text>
        <r>
          <rPr>
            <b/>
            <sz val="9"/>
            <color indexed="81"/>
            <rFont val="Tahoma"/>
            <family val="2"/>
          </rPr>
          <t>Species reproductive strategy is broadcast spawner, which is low risk.</t>
        </r>
      </text>
    </comment>
    <comment ref="K99" authorId="0" shapeId="0" xr:uid="{CDBEED63-2AEC-40C1-9D6F-4E01AE1A3427}">
      <text>
        <r>
          <rPr>
            <b/>
            <sz val="9"/>
            <color indexed="81"/>
            <rFont val="Tahoma"/>
            <family val="2"/>
          </rPr>
          <t>The score is based on the maximum risk score in the family Bramidae, which included 9 species.</t>
        </r>
      </text>
    </comment>
    <comment ref="M99" authorId="0" shapeId="0" xr:uid="{D0D75C82-0F1C-455C-8929-4BF52B6B744B}">
      <text>
        <r>
          <rPr>
            <b/>
            <sz val="9"/>
            <color indexed="81"/>
            <rFont val="Tahoma"/>
            <family val="2"/>
          </rPr>
          <t>ALL stocks : Worldwide pelagic distribution</t>
        </r>
      </text>
    </comment>
    <comment ref="N99" authorId="0" shapeId="0" xr:uid="{93A36523-016A-46B4-AD29-5E1C483EE0CF}">
      <text>
        <r>
          <rPr>
            <b/>
            <sz val="9"/>
            <color indexed="81"/>
            <rFont val="Tahoma"/>
            <family val="2"/>
          </rPr>
          <t>The depth range of the species is 1-100m. For surface gears, the vertical overlap index with this species is 100.00%.</t>
        </r>
      </text>
    </comment>
    <comment ref="O99" authorId="0" shapeId="0" xr:uid="{C9147DBB-7D59-4DBA-894F-693D403837B1}">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99" authorId="0" shapeId="0" xr:uid="{7330D246-869F-41D5-A5F3-F168C4527659}">
      <text>
        <r>
          <rPr>
            <b/>
            <sz val="9"/>
            <color indexed="81"/>
            <rFont val="Tahoma"/>
            <family val="2"/>
          </rPr>
          <t>No direct evidence of survival after capture.</t>
        </r>
      </text>
    </comment>
    <comment ref="E100" authorId="0" shapeId="0" xr:uid="{50EB50F0-1A7B-4005-A2B3-DEE64152A47B}">
      <text>
        <r>
          <rPr>
            <b/>
            <sz val="9"/>
            <color indexed="81"/>
            <rFont val="Tahoma"/>
            <family val="2"/>
          </rPr>
          <t>Species growth rate (K) is 0.459, which is higher than lowest risk K (0.183) for age at maturity.</t>
        </r>
      </text>
    </comment>
    <comment ref="F100" authorId="0" shapeId="0" xr:uid="{F920A15C-30E2-4DE2-8683-9B273486890D}">
      <text>
        <r>
          <rPr>
            <b/>
            <sz val="9"/>
            <color indexed="81"/>
            <rFont val="Tahoma"/>
            <family val="2"/>
          </rPr>
          <t>Species growth rate (K) is 0.459, which is higher than lowest risk K (0.30) for maximum age.</t>
        </r>
      </text>
    </comment>
    <comment ref="G100" authorId="0" shapeId="0" xr:uid="{CE2BCFCA-5D27-46BD-959C-C43BDD24C924}">
      <text>
        <r>
          <rPr>
            <b/>
            <sz val="9"/>
            <color indexed="81"/>
            <rFont val="Tahoma"/>
            <family val="2"/>
          </rPr>
          <t>Species fecundity is 37500 eggs/year, which is higher than the lowest risk value (20000).</t>
        </r>
      </text>
    </comment>
    <comment ref="H100" authorId="0" shapeId="0" xr:uid="{FDB92BCD-75CF-4CFF-BD17-D135B7BE9376}">
      <text>
        <r>
          <rPr>
            <b/>
            <sz val="9"/>
            <color indexed="81"/>
            <rFont val="Tahoma"/>
            <family val="2"/>
          </rPr>
          <t>Species maximum length is 40, which is lower than the lowest risk value (100cm).</t>
        </r>
      </text>
    </comment>
    <comment ref="I100" authorId="0" shapeId="0" xr:uid="{4F06AA7D-6743-459D-AB2B-2345004A2D33}">
      <text>
        <r>
          <rPr>
            <b/>
            <sz val="9"/>
            <color indexed="81"/>
            <rFont val="Tahoma"/>
            <family val="2"/>
          </rPr>
          <t>Species length at maturity is 9, which is lower than the lowest risk value (40cm).</t>
        </r>
      </text>
    </comment>
    <comment ref="J100" authorId="0" shapeId="0" xr:uid="{32DADD80-5124-4EEA-A729-FBE183844C52}">
      <text>
        <r>
          <rPr>
            <b/>
            <sz val="9"/>
            <color indexed="81"/>
            <rFont val="Tahoma"/>
            <family val="2"/>
          </rPr>
          <t>Species reproductive strategy is broadcast spawner, which is low risk.</t>
        </r>
      </text>
    </comment>
    <comment ref="K100" authorId="0" shapeId="0" xr:uid="{7161321E-EB01-4FB6-BBF2-656C0B8E173C}">
      <text>
        <r>
          <rPr>
            <b/>
            <sz val="9"/>
            <color indexed="81"/>
            <rFont val="Tahoma"/>
            <family val="2"/>
          </rPr>
          <t>Species trophic level is 2.8, which is in the medium risk range (2.75-3.25).</t>
        </r>
      </text>
    </comment>
    <comment ref="M100" authorId="0" shapeId="0" xr:uid="{A2EC98E9-5E6A-40B6-BCFB-9C8E1D225E86}">
      <text>
        <r>
          <rPr>
            <b/>
            <sz val="9"/>
            <color indexed="81"/>
            <rFont val="Tahoma"/>
            <family val="2"/>
          </rPr>
          <t>PO_,IO_,ALAS stocks : Worldwide distribution, absent in North and tropical Atlantic</t>
        </r>
      </text>
    </comment>
    <comment ref="N100" authorId="0" shapeId="0" xr:uid="{F692F8F5-F94A-4A57-9F05-7B1D097B0FE9}">
      <text>
        <r>
          <rPr>
            <b/>
            <sz val="9"/>
            <color indexed="81"/>
            <rFont val="Tahoma"/>
            <family val="2"/>
          </rPr>
          <t>Bait for other gears. No encounters expected.</t>
        </r>
      </text>
    </comment>
    <comment ref="O100" authorId="0" shapeId="0" xr:uid="{A413E14E-C936-46AE-97BB-1FFDC0DD59EC}">
      <text>
        <r>
          <rPr>
            <b/>
            <sz val="9"/>
            <color indexed="81"/>
            <rFont val="Tahoma"/>
            <family val="2"/>
          </rPr>
          <t>ALB stocks : The maximum length of the species is 39.5cm. For albacore fisheries, the length overlap index with this species is 28.21%._x000D_
TPT stocks : The maximum length of the species is 39.5cm. For tropical surface fisheries, the length overlap index with this species is 35.91%.</t>
        </r>
      </text>
    </comment>
    <comment ref="P100" authorId="0" shapeId="0" xr:uid="{0622EE0E-37FB-470F-8D7C-70A7A24532C5}">
      <text>
        <r>
          <rPr>
            <b/>
            <sz val="9"/>
            <color indexed="81"/>
            <rFont val="Tahoma"/>
            <family val="2"/>
          </rPr>
          <t>No direct evidence of survival after capture.</t>
        </r>
      </text>
    </comment>
    <comment ref="E101" authorId="0" shapeId="0" xr:uid="{51EDD63C-03E1-4248-AAF4-7E99DDA55183}">
      <text>
        <r>
          <rPr>
            <b/>
            <sz val="9"/>
            <color indexed="81"/>
            <rFont val="Tahoma"/>
            <family val="2"/>
          </rPr>
          <t>The score is based on the maximum risk score in the family Etmopteridae, which included 1 species.</t>
        </r>
      </text>
    </comment>
    <comment ref="F101" authorId="0" shapeId="0" xr:uid="{7F2CA1E7-B2C0-46EE-BAA9-EE3754264BA1}">
      <text>
        <r>
          <rPr>
            <b/>
            <sz val="9"/>
            <color indexed="81"/>
            <rFont val="Tahoma"/>
            <family val="2"/>
          </rPr>
          <t>The score is based on the maximum risk score in the family Etmopteridae, which included 1 species.</t>
        </r>
      </text>
    </comment>
    <comment ref="G101" authorId="0" shapeId="0" xr:uid="{1E81FCA5-867F-4BA8-B090-8B4066EC5F68}">
      <text>
        <r>
          <rPr>
            <b/>
            <sz val="9"/>
            <color indexed="81"/>
            <rFont val="Tahoma"/>
            <family val="2"/>
          </rPr>
          <t>The score is based on the maximum risk score in the family Coryphaenidae, which included 1 species.</t>
        </r>
      </text>
    </comment>
    <comment ref="H101" authorId="0" shapeId="0" xr:uid="{BD922C65-2314-474F-83AD-28A1FD43B915}">
      <text>
        <r>
          <rPr>
            <b/>
            <sz val="9"/>
            <color indexed="81"/>
            <rFont val="Tahoma"/>
            <family val="2"/>
          </rPr>
          <t>Species maximum length is 247, which is in the medium risk range (100-300cm).</t>
        </r>
      </text>
    </comment>
    <comment ref="I101" authorId="0" shapeId="0" xr:uid="{3073DCC7-FA07-42FF-95DC-AC2AB562C0AD}">
      <text>
        <r>
          <rPr>
            <b/>
            <sz val="9"/>
            <color indexed="81"/>
            <rFont val="Tahoma"/>
            <family val="2"/>
          </rPr>
          <t>Species maximum length is 247cm, which is higher than the highest risk value (200cm).</t>
        </r>
      </text>
    </comment>
    <comment ref="J101" authorId="0" shapeId="0" xr:uid="{206B11B2-D1A6-47A4-8B88-B0A2FBFD8B99}">
      <text>
        <r>
          <rPr>
            <b/>
            <sz val="9"/>
            <color indexed="81"/>
            <rFont val="Tahoma"/>
            <family val="2"/>
          </rPr>
          <t>Species reproductive strategy is broadcast spawner, which is low risk.</t>
        </r>
      </text>
    </comment>
    <comment ref="K101" authorId="0" shapeId="0" xr:uid="{99A652B2-913F-4E5D-B5CC-44E8B3B2E0CF}">
      <text>
        <r>
          <rPr>
            <b/>
            <sz val="9"/>
            <color indexed="81"/>
            <rFont val="Tahoma"/>
            <family val="2"/>
          </rPr>
          <t>Species trophic level is 4.5, which is higher than the highest risk value (3.25).</t>
        </r>
      </text>
    </comment>
    <comment ref="M101" authorId="0" shapeId="0" xr:uid="{823CA6BB-7D61-453A-8E9E-2A06032059AA}">
      <text>
        <r>
          <rPr>
            <b/>
            <sz val="9"/>
            <color indexed="81"/>
            <rFont val="Tahoma"/>
            <family val="2"/>
          </rPr>
          <t>ALPN,BEPW,SKPW,YFPW stocks : Northwest Pacific distribution. Species is coastal.</t>
        </r>
      </text>
    </comment>
    <comment ref="N101" authorId="0" shapeId="0" xr:uid="{CA2A2F97-54C8-430C-8BAF-2E3C18C79B64}">
      <text>
        <r>
          <rPr>
            <b/>
            <sz val="9"/>
            <color indexed="81"/>
            <rFont val="Tahoma"/>
            <family val="2"/>
          </rPr>
          <t>The depth range of the species is 10-100m. For surface gears, the vertical overlap index with this species is 100.00%.</t>
        </r>
      </text>
    </comment>
    <comment ref="O101" authorId="0" shapeId="0" xr:uid="{C04CB1DF-8C12-4EBF-94BF-519D0DD3E000}">
      <text>
        <r>
          <rPr>
            <b/>
            <sz val="9"/>
            <color indexed="81"/>
            <rFont val="Tahoma"/>
            <family val="2"/>
          </rPr>
          <t>ALB stocks : The maximum length of the species is 247cm. For albacore fisheries, the length overlap index with this species is 100.00%._x000D_
TPT stocks : The maximum length of the species is 247cm. For tropical surface fisheries, the length overlap index with this species is 100.00%.</t>
        </r>
      </text>
    </comment>
    <comment ref="P101" authorId="0" shapeId="0" xr:uid="{8405407B-8DF9-4B37-9AED-3F1B4DC72650}">
      <text>
        <r>
          <rPr>
            <b/>
            <sz val="9"/>
            <color indexed="81"/>
            <rFont val="Tahoma"/>
            <family val="2"/>
          </rPr>
          <t>No direct evidence of survival after capture.</t>
        </r>
      </text>
    </comment>
    <comment ref="E102" authorId="0" shapeId="0" xr:uid="{1D3951A4-138C-4FB9-B177-1B6560B1E07A}">
      <text>
        <r>
          <rPr>
            <b/>
            <sz val="9"/>
            <color indexed="81"/>
            <rFont val="Tahoma"/>
            <family val="2"/>
          </rPr>
          <t>The score is based on the maximum risk score in the family Scombridae, which included 35 species.</t>
        </r>
      </text>
    </comment>
    <comment ref="F102" authorId="0" shapeId="0" xr:uid="{9D8F9DF4-9D07-49E5-B1D9-BA15C886AC88}">
      <text>
        <r>
          <rPr>
            <b/>
            <sz val="9"/>
            <color indexed="81"/>
            <rFont val="Tahoma"/>
            <family val="2"/>
          </rPr>
          <t>The score is based on the maximum risk score in the family Scombridae, which included 35 species.</t>
        </r>
      </text>
    </comment>
    <comment ref="G102" authorId="0" shapeId="0" xr:uid="{B7CE0285-9C2A-4F96-813F-8A4ED5349908}">
      <text>
        <r>
          <rPr>
            <b/>
            <sz val="9"/>
            <color indexed="81"/>
            <rFont val="Tahoma"/>
            <family val="2"/>
          </rPr>
          <t>There is no information.</t>
        </r>
      </text>
    </comment>
    <comment ref="H102" authorId="0" shapeId="0" xr:uid="{54F69B67-CB5C-4B14-8C9D-BD92672EDCD2}">
      <text>
        <r>
          <rPr>
            <b/>
            <sz val="9"/>
            <color indexed="81"/>
            <rFont val="Tahoma"/>
            <family val="2"/>
          </rPr>
          <t>Species maximum length is 35, which is lower than the lowest risk value (100cm).</t>
        </r>
      </text>
    </comment>
    <comment ref="I102" authorId="0" shapeId="0" xr:uid="{73C9CA63-8306-4CC7-92A2-9D0BC4308F29}">
      <text>
        <r>
          <rPr>
            <b/>
            <sz val="9"/>
            <color indexed="81"/>
            <rFont val="Tahoma"/>
            <family val="2"/>
          </rPr>
          <t>Species maximum length is 35cm, which is lower than the length at maturity lowest risk value (40cm).</t>
        </r>
      </text>
    </comment>
    <comment ref="J102" authorId="0" shapeId="0" xr:uid="{E4A6A4A7-7D2A-4ED6-A5AA-740781E951DB}">
      <text>
        <r>
          <rPr>
            <b/>
            <sz val="9"/>
            <color indexed="81"/>
            <rFont val="Tahoma"/>
            <family val="2"/>
          </rPr>
          <t>Species reproductive strategy is broadcast spawner, which is low risk.</t>
        </r>
      </text>
    </comment>
    <comment ref="K102" authorId="0" shapeId="0" xr:uid="{5DC8A777-9F39-4A4A-A6FD-B675F5487CC9}">
      <text>
        <r>
          <rPr>
            <b/>
            <sz val="9"/>
            <color indexed="81"/>
            <rFont val="Tahoma"/>
            <family val="2"/>
          </rPr>
          <t>Species trophic level is 3.4, which is higher than the highest risk value (3.25).</t>
        </r>
      </text>
    </comment>
    <comment ref="M102" authorId="0" shapeId="0" xr:uid="{6AA1BCAB-3CC0-423B-B673-61DCB65A1095}">
      <text>
        <r>
          <rPr>
            <b/>
            <sz val="9"/>
            <color indexed="81"/>
            <rFont val="Tahoma"/>
            <family val="2"/>
          </rPr>
          <t>WPO,IO_,ALAS stocks : Indo-West Pacific distribution</t>
        </r>
      </text>
    </comment>
    <comment ref="N102" authorId="0" shapeId="0" xr:uid="{66088A79-F593-4B08-9B06-8D22460917E4}">
      <text>
        <r>
          <rPr>
            <b/>
            <sz val="9"/>
            <color indexed="81"/>
            <rFont val="Tahoma"/>
            <family val="2"/>
          </rPr>
          <t>Bait for other gears. Few encounters expected.</t>
        </r>
      </text>
    </comment>
    <comment ref="O102" authorId="0" shapeId="0" xr:uid="{D8B8161C-112D-49B2-A72F-417860C2C2C2}">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102" authorId="0" shapeId="0" xr:uid="{0E4687D4-B6AE-4744-9E12-43263B744E26}">
      <text>
        <r>
          <rPr>
            <b/>
            <sz val="9"/>
            <color indexed="81"/>
            <rFont val="Tahoma"/>
            <family val="2"/>
          </rPr>
          <t>No direct evidence of survival after capture.</t>
        </r>
      </text>
    </comment>
    <comment ref="E103" authorId="0" shapeId="0" xr:uid="{01D02F31-DBE5-42CB-84F7-98967A29D809}">
      <text>
        <r>
          <rPr>
            <b/>
            <sz val="9"/>
            <color indexed="81"/>
            <rFont val="Tahoma"/>
            <family val="2"/>
          </rPr>
          <t>Species growth rate (K) is 0.310, which is higher than lowest risk K (0.183) for age at maturity.</t>
        </r>
      </text>
    </comment>
    <comment ref="F103" authorId="0" shapeId="0" xr:uid="{2DB92EE6-452B-4B09-9185-3BF6D140E7E2}">
      <text>
        <r>
          <rPr>
            <b/>
            <sz val="9"/>
            <color indexed="81"/>
            <rFont val="Tahoma"/>
            <family val="2"/>
          </rPr>
          <t>Species growth rate (K) is 0.310, which is higher than lowest risk K (0.30) for maximum age.</t>
        </r>
      </text>
    </comment>
    <comment ref="G103" authorId="0" shapeId="0" xr:uid="{0572E06D-7979-4EF6-88EC-E594DB43F0E9}">
      <text>
        <r>
          <rPr>
            <b/>
            <sz val="9"/>
            <color indexed="81"/>
            <rFont val="Tahoma"/>
            <family val="2"/>
          </rPr>
          <t>Species fecundity is 3 eggs/year, which is lower than the highest risk value (100).</t>
        </r>
      </text>
    </comment>
    <comment ref="H103" authorId="0" shapeId="0" xr:uid="{EA448100-C791-4F8C-BA37-59D37605EF26}">
      <text>
        <r>
          <rPr>
            <b/>
            <sz val="9"/>
            <color indexed="81"/>
            <rFont val="Tahoma"/>
            <family val="2"/>
          </rPr>
          <t>Species maximum length is 98, which is lower than the lowest risk value (100cm).</t>
        </r>
      </text>
    </comment>
    <comment ref="I103" authorId="0" shapeId="0" xr:uid="{BBBD9EE1-4748-4B80-81C5-CD32EDD45BFF}">
      <text>
        <r>
          <rPr>
            <b/>
            <sz val="9"/>
            <color indexed="81"/>
            <rFont val="Tahoma"/>
            <family val="2"/>
          </rPr>
          <t>Species length at maturity is 85, which is in the medium risk range (40-200cm).</t>
        </r>
      </text>
    </comment>
    <comment ref="J103" authorId="0" shapeId="0" xr:uid="{43CEEA8E-D35E-43B8-99B4-76E132768AE9}">
      <text>
        <r>
          <rPr>
            <b/>
            <sz val="9"/>
            <color indexed="81"/>
            <rFont val="Tahoma"/>
            <family val="2"/>
          </rPr>
          <t>Species reproductive strategy is live bearer, which is high risk.</t>
        </r>
      </text>
    </comment>
    <comment ref="K103" authorId="0" shapeId="0" xr:uid="{CB2D846D-9224-4E45-A981-CC962372D5F3}">
      <text>
        <r>
          <rPr>
            <b/>
            <sz val="9"/>
            <color indexed="81"/>
            <rFont val="Tahoma"/>
            <family val="2"/>
          </rPr>
          <t>Species trophic level is 4.0, which is higher than the highest risk value (3.25).</t>
        </r>
      </text>
    </comment>
    <comment ref="M103" authorId="0" shapeId="0" xr:uid="{BE73324B-3EC6-4702-B37A-A02564B65090}">
      <text>
        <r>
          <rPr>
            <b/>
            <sz val="9"/>
            <color indexed="81"/>
            <rFont val="Tahoma"/>
            <family val="2"/>
          </rPr>
          <t>PO_,IO_ stocks : Indo-West Pacific distribution</t>
        </r>
      </text>
    </comment>
    <comment ref="N103" authorId="0" shapeId="0" xr:uid="{A4836116-CF3C-4D63-8D8F-0FF67F3F96C4}">
      <text>
        <r>
          <rPr>
            <b/>
            <sz val="9"/>
            <color indexed="81"/>
            <rFont val="Tahoma"/>
            <family val="2"/>
          </rPr>
          <t>The depth range of the species is 7-100m. For surface gears, the vertical overlap index with this species is 100.00%. This species is demersal.</t>
        </r>
      </text>
    </comment>
    <comment ref="O103" authorId="0" shapeId="0" xr:uid="{63180B2B-1424-4B13-A766-95342D225815}">
      <text>
        <r>
          <rPr>
            <b/>
            <sz val="9"/>
            <color indexed="81"/>
            <rFont val="Tahoma"/>
            <family val="2"/>
          </rPr>
          <t>ALB stocks : The maximum length of the species is 98cm. For albacore fisheries, the length overlap index with this species is 70.00%._x000D_
TPT stocks : The maximum length of the species is 98cm. For tropical surface fisheries, the length overlap index with this species is 89.09%.</t>
        </r>
      </text>
    </comment>
    <comment ref="P103" authorId="0" shapeId="0" xr:uid="{A3E1C008-EECF-4C56-997F-6EDB8ADA6425}">
      <text>
        <r>
          <rPr>
            <b/>
            <sz val="9"/>
            <color indexed="81"/>
            <rFont val="Tahoma"/>
            <family val="2"/>
          </rPr>
          <t>No direct evidence of survival after capture.</t>
        </r>
      </text>
    </comment>
    <comment ref="E104" authorId="0" shapeId="0" xr:uid="{4424ADDD-3930-4EB6-9184-1B9B060583A5}">
      <text>
        <r>
          <rPr>
            <b/>
            <sz val="9"/>
            <color indexed="81"/>
            <rFont val="Tahoma"/>
            <family val="2"/>
          </rPr>
          <t>The score is based on the maximum risk score in the family Caesionidae, which included 1 species.</t>
        </r>
      </text>
    </comment>
    <comment ref="F104" authorId="0" shapeId="0" xr:uid="{FA9CEE55-EB79-4E44-9E42-B22C3532DA81}">
      <text>
        <r>
          <rPr>
            <b/>
            <sz val="9"/>
            <color indexed="81"/>
            <rFont val="Tahoma"/>
            <family val="2"/>
          </rPr>
          <t>The score is based on the maximum risk score in the family Caesionidae, which included 1 species.</t>
        </r>
      </text>
    </comment>
    <comment ref="G104" authorId="0" shapeId="0" xr:uid="{9927FCC7-2D30-4CD5-AA01-7D7F94C9D5B4}">
      <text>
        <r>
          <rPr>
            <b/>
            <sz val="9"/>
            <color indexed="81"/>
            <rFont val="Tahoma"/>
            <family val="2"/>
          </rPr>
          <t>There is no information, but fish are likely to produce &gt;100 eggs/year.</t>
        </r>
      </text>
    </comment>
    <comment ref="H104" authorId="0" shapeId="0" xr:uid="{6C965659-C3FE-46A4-A76F-FBBCFCD75691}">
      <text>
        <r>
          <rPr>
            <b/>
            <sz val="9"/>
            <color indexed="81"/>
            <rFont val="Tahoma"/>
            <family val="2"/>
          </rPr>
          <t>Species maximum length is 50, which is lower than the lowest risk value (100cm).</t>
        </r>
      </text>
    </comment>
    <comment ref="I104" authorId="0" shapeId="0" xr:uid="{F37D4C99-3153-40B1-94B7-D900BB94C1EB}">
      <text>
        <r>
          <rPr>
            <b/>
            <sz val="9"/>
            <color indexed="81"/>
            <rFont val="Tahoma"/>
            <family val="2"/>
          </rPr>
          <t>Species maximum length is 50cm, which is in the length at maturity medium risk range (40-200cm).</t>
        </r>
      </text>
    </comment>
    <comment ref="J104" authorId="0" shapeId="0" xr:uid="{6AAE4F07-AB91-4501-9214-8FB32746D1A0}">
      <text>
        <r>
          <rPr>
            <b/>
            <sz val="9"/>
            <color indexed="81"/>
            <rFont val="Tahoma"/>
            <family val="2"/>
          </rPr>
          <t>Species reproductive strategy is demersal egg layer, which is medium risk.</t>
        </r>
      </text>
    </comment>
    <comment ref="K104" authorId="0" shapeId="0" xr:uid="{EC36A748-A9D0-49E0-A6A6-C7FBEAB29DB8}">
      <text>
        <r>
          <rPr>
            <b/>
            <sz val="9"/>
            <color indexed="81"/>
            <rFont val="Tahoma"/>
            <family val="2"/>
          </rPr>
          <t>Species trophic level is 3.5, which is higher than the highest risk value (3.25).</t>
        </r>
      </text>
    </comment>
    <comment ref="M104" authorId="0" shapeId="0" xr:uid="{7DCA9AE8-70FC-4068-973E-917CB9465DE7}">
      <text>
        <r>
          <rPr>
            <b/>
            <sz val="9"/>
            <color indexed="81"/>
            <rFont val="Tahoma"/>
            <family val="2"/>
          </rPr>
          <t>ALL stocks : Worldwide coastal distribution, mainly coastal</t>
        </r>
      </text>
    </comment>
    <comment ref="N104" authorId="0" shapeId="0" xr:uid="{E4B0140A-CBCB-4134-9105-F02453CEF462}">
      <text>
        <r>
          <rPr>
            <b/>
            <sz val="9"/>
            <color indexed="81"/>
            <rFont val="Tahoma"/>
            <family val="2"/>
          </rPr>
          <t>The depth range of the species is 1-110m. For surface gears, the vertical overlap index with this species is 90.91%. This species is reef associated.</t>
        </r>
      </text>
    </comment>
    <comment ref="O104" authorId="0" shapeId="0" xr:uid="{09CBD8CD-A391-4F0D-BAA3-39879CAE2DE8}">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04" authorId="0" shapeId="0" xr:uid="{938935BB-4E2B-4E7D-AAC7-709E98467746}">
      <text>
        <r>
          <rPr>
            <b/>
            <sz val="9"/>
            <color indexed="81"/>
            <rFont val="Tahoma"/>
            <family val="2"/>
          </rPr>
          <t>No direct evidence of survival after capture.</t>
        </r>
      </text>
    </comment>
    <comment ref="E105" authorId="0" shapeId="0" xr:uid="{6D29A92A-F67E-4711-94C3-F28FEF1BF3CE}">
      <text>
        <r>
          <rPr>
            <b/>
            <sz val="9"/>
            <color indexed="81"/>
            <rFont val="Tahoma"/>
            <family val="2"/>
          </rPr>
          <t>The score is based on the maximum risk score in the family Balistidae , which included 2 species.</t>
        </r>
      </text>
    </comment>
    <comment ref="F105" authorId="0" shapeId="0" xr:uid="{15642874-997E-4F8C-9712-41015FF4713E}">
      <text>
        <r>
          <rPr>
            <b/>
            <sz val="9"/>
            <color indexed="81"/>
            <rFont val="Tahoma"/>
            <family val="2"/>
          </rPr>
          <t>The score is based on the maximum risk score in the family Balistidae , which included 2 species.</t>
        </r>
      </text>
    </comment>
    <comment ref="G105" authorId="0" shapeId="0" xr:uid="{B09F5693-F5A7-4753-A30C-48CCBD948801}">
      <text>
        <r>
          <rPr>
            <b/>
            <sz val="9"/>
            <color indexed="81"/>
            <rFont val="Tahoma"/>
            <family val="2"/>
          </rPr>
          <t>Species fecundity is 5 eggs/year, which is lower than the highest risk value (100).</t>
        </r>
      </text>
    </comment>
    <comment ref="H105" authorId="0" shapeId="0" xr:uid="{1E8C039E-4CBD-4690-8A74-21DA0460BC25}">
      <text>
        <r>
          <rPr>
            <b/>
            <sz val="9"/>
            <color indexed="81"/>
            <rFont val="Tahoma"/>
            <family val="2"/>
          </rPr>
          <t>Species maximum length is 150, which is in the medium risk range (100-300cm).</t>
        </r>
      </text>
    </comment>
    <comment ref="I105" authorId="0" shapeId="0" xr:uid="{DC8AB28D-B71A-4B57-AF52-AAF5B3F5BE56}">
      <text>
        <r>
          <rPr>
            <b/>
            <sz val="9"/>
            <color indexed="81"/>
            <rFont val="Tahoma"/>
            <family val="2"/>
          </rPr>
          <t>Species length at maturity is 90, which is in the medium risk range (40-200cm).</t>
        </r>
      </text>
    </comment>
    <comment ref="J105" authorId="0" shapeId="0" xr:uid="{D234E215-A01A-4E00-B9C6-BAEACA2AFF18}">
      <text>
        <r>
          <rPr>
            <b/>
            <sz val="9"/>
            <color indexed="81"/>
            <rFont val="Tahoma"/>
            <family val="2"/>
          </rPr>
          <t>Species reproductive strategy is live bearer, which is high risk.</t>
        </r>
      </text>
    </comment>
    <comment ref="K105" authorId="0" shapeId="0" xr:uid="{C59AE5BC-F86E-475D-A0FB-2C0A224EC910}">
      <text>
        <r>
          <rPr>
            <b/>
            <sz val="9"/>
            <color indexed="81"/>
            <rFont val="Tahoma"/>
            <family val="2"/>
          </rPr>
          <t>Species trophic level is 4.2, which is higher than the highest risk value (3.25).</t>
        </r>
      </text>
    </comment>
    <comment ref="M105" authorId="0" shapeId="0" xr:uid="{E3AA28A5-C2AE-48AB-BCF6-F8E33AD326EB}">
      <text>
        <r>
          <rPr>
            <b/>
            <sz val="9"/>
            <color indexed="81"/>
            <rFont val="Tahoma"/>
            <family val="2"/>
          </rPr>
          <t>EPO stocks : Eastern Pacific distribution</t>
        </r>
      </text>
    </comment>
    <comment ref="N105" authorId="0" shapeId="0" xr:uid="{EF3A9BFB-21EC-4CAF-8567-6BAFC36989D5}">
      <text>
        <r>
          <rPr>
            <b/>
            <sz val="9"/>
            <color indexed="81"/>
            <rFont val="Tahoma"/>
            <family val="2"/>
          </rPr>
          <t>The depth range of the species is 15-192m. For surface gears, the vertical overlap index with this species is 48.31%. This species is demersal.</t>
        </r>
      </text>
    </comment>
    <comment ref="O105" authorId="0" shapeId="0" xr:uid="{0EBBEA64-1DEC-4FF9-8F25-1ED18D1D876D}">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105" authorId="0" shapeId="0" xr:uid="{33BFC02E-02E9-4FC8-BC19-52C7DCCB7E8A}">
      <text>
        <r>
          <rPr>
            <b/>
            <sz val="9"/>
            <color indexed="81"/>
            <rFont val="Tahoma"/>
            <family val="2"/>
          </rPr>
          <t>No direct evidence of survival after capture.</t>
        </r>
      </text>
    </comment>
    <comment ref="E106" authorId="0" shapeId="0" xr:uid="{1C31F0CD-E180-42E0-95AF-CD2CF455D1FC}">
      <text>
        <r>
          <rPr>
            <b/>
            <sz val="9"/>
            <color indexed="81"/>
            <rFont val="Tahoma"/>
            <family val="2"/>
          </rPr>
          <t>Species growth rate (K) is 0.185, which is higher than lowest risk K (0.183) for age at maturity.</t>
        </r>
      </text>
    </comment>
    <comment ref="F106" authorId="0" shapeId="0" xr:uid="{F1ADC23A-36EA-4C80-9E7A-79597390F6AF}">
      <text>
        <r>
          <rPr>
            <b/>
            <sz val="9"/>
            <color indexed="81"/>
            <rFont val="Tahoma"/>
            <family val="2"/>
          </rPr>
          <t>Species growth rate (K) is 0.185, which is in the medium risk K range (0.12-0.30) for maximum age.</t>
        </r>
      </text>
    </comment>
    <comment ref="G106" authorId="0" shapeId="0" xr:uid="{F10FF907-89A1-482B-BCBA-4DB8EDE9F80B}">
      <text>
        <r>
          <rPr>
            <b/>
            <sz val="9"/>
            <color indexed="81"/>
            <rFont val="Tahoma"/>
            <family val="2"/>
          </rPr>
          <t>Species fecundity is 4382611 eggs/year, which is higher than the lowest risk value (20000).</t>
        </r>
      </text>
    </comment>
    <comment ref="H106" authorId="0" shapeId="0" xr:uid="{A4348FEC-3767-47AC-B00C-1A0A118C4FF9}">
      <text>
        <r>
          <rPr>
            <b/>
            <sz val="9"/>
            <color indexed="81"/>
            <rFont val="Tahoma"/>
            <family val="2"/>
          </rPr>
          <t>Species maximum length is 200, which is in the medium risk range (100-300cm).</t>
        </r>
      </text>
    </comment>
    <comment ref="I106" authorId="0" shapeId="0" xr:uid="{8702DDB8-A581-4CDD-AF22-51947F7CCEB3}">
      <text>
        <r>
          <rPr>
            <b/>
            <sz val="9"/>
            <color indexed="81"/>
            <rFont val="Tahoma"/>
            <family val="2"/>
          </rPr>
          <t>Species length at maturity is 63, which is in the medium risk range (40-200cm).</t>
        </r>
      </text>
    </comment>
    <comment ref="J106" authorId="0" shapeId="0" xr:uid="{C30DF8AF-B1C9-48D9-A9C7-C47FDA279CB0}">
      <text>
        <r>
          <rPr>
            <b/>
            <sz val="9"/>
            <color indexed="81"/>
            <rFont val="Tahoma"/>
            <family val="2"/>
          </rPr>
          <t>Species reproductive strategy is broadcast spawner, which is low risk.</t>
        </r>
      </text>
    </comment>
    <comment ref="K106" authorId="0" shapeId="0" xr:uid="{483EE98E-DB8C-45C8-9DE7-0B48D9D98EBE}">
      <text>
        <r>
          <rPr>
            <b/>
            <sz val="9"/>
            <color indexed="81"/>
            <rFont val="Tahoma"/>
            <family val="2"/>
          </rPr>
          <t>Species trophic level is 4.1, which is higher than the highest risk value (3.25).</t>
        </r>
      </text>
    </comment>
    <comment ref="M106" authorId="0" shapeId="0" xr:uid="{9F45DE92-992D-4C90-97D5-10DFBC1CE082}">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80A68E6B-C814-4BA1-9DF9-0AD8F2591DFF}">
      <text>
        <r>
          <rPr>
            <b/>
            <sz val="9"/>
            <color indexed="81"/>
            <rFont val="Tahoma"/>
            <family val="2"/>
          </rPr>
          <t>Not evaluated</t>
        </r>
      </text>
    </comment>
    <comment ref="O106" authorId="0" shapeId="0" xr:uid="{D1E65C02-E142-4774-9AAC-5C926F04D8E0}">
      <text>
        <r>
          <rPr>
            <b/>
            <sz val="9"/>
            <color indexed="81"/>
            <rFont val="Tahoma"/>
            <family val="2"/>
          </rPr>
          <t>Not evaluated</t>
        </r>
      </text>
    </comment>
    <comment ref="P106" authorId="0" shapeId="0" xr:uid="{EF9EFAED-F412-4D36-9CB2-5FC5C80C4FF4}">
      <text>
        <r>
          <rPr>
            <b/>
            <sz val="9"/>
            <color indexed="81"/>
            <rFont val="Tahoma"/>
            <family val="2"/>
          </rPr>
          <t>Not evaluated</t>
        </r>
      </text>
    </comment>
    <comment ref="E107" authorId="0" shapeId="0" xr:uid="{0D417E2A-6D51-4989-8A02-FA81A034730E}">
      <text>
        <r>
          <rPr>
            <b/>
            <sz val="9"/>
            <color indexed="81"/>
            <rFont val="Tahoma"/>
            <family val="2"/>
          </rPr>
          <t>Species growth rate (K) is 0.448, which is higher than lowest risk K (0.183) for age at maturity.</t>
        </r>
      </text>
    </comment>
    <comment ref="F107" authorId="0" shapeId="0" xr:uid="{356BCF69-B543-4E12-96C2-BA7D3989CD1C}">
      <text>
        <r>
          <rPr>
            <b/>
            <sz val="9"/>
            <color indexed="81"/>
            <rFont val="Tahoma"/>
            <family val="2"/>
          </rPr>
          <t>Species growth rate (K) is 0.448, which is higher than lowest risk K (0.30) for maximum age.</t>
        </r>
      </text>
    </comment>
    <comment ref="G107" authorId="0" shapeId="0" xr:uid="{C2321ECC-B747-4BCC-8E79-9A6062BC8330}">
      <text>
        <r>
          <rPr>
            <b/>
            <sz val="9"/>
            <color indexed="81"/>
            <rFont val="Tahoma"/>
            <family val="2"/>
          </rPr>
          <t>Species fecundity is 320000 eggs/year, which is higher than the lowest risk value (20000).</t>
        </r>
      </text>
    </comment>
    <comment ref="H107" authorId="0" shapeId="0" xr:uid="{BC57C270-90E5-455D-91F6-6A86F577E220}">
      <text>
        <r>
          <rPr>
            <b/>
            <sz val="9"/>
            <color indexed="81"/>
            <rFont val="Tahoma"/>
            <family val="2"/>
          </rPr>
          <t>Species maximum length is 240, which is in the medium risk range (100-300cm).</t>
        </r>
      </text>
    </comment>
    <comment ref="I107" authorId="0" shapeId="0" xr:uid="{F56E229C-308C-4715-9CEE-ED2F7049592B}">
      <text>
        <r>
          <rPr>
            <b/>
            <sz val="9"/>
            <color indexed="81"/>
            <rFont val="Tahoma"/>
            <family val="2"/>
          </rPr>
          <t>Species length at maturity is 85, which is in the medium risk range (40-200cm).</t>
        </r>
      </text>
    </comment>
    <comment ref="J107" authorId="0" shapeId="0" xr:uid="{23D4C2D5-1190-4376-A9F7-593B58B08B90}">
      <text>
        <r>
          <rPr>
            <b/>
            <sz val="9"/>
            <color indexed="81"/>
            <rFont val="Tahoma"/>
            <family val="2"/>
          </rPr>
          <t>Species reproductive strategy is broadcast spawner, which is low risk.</t>
        </r>
      </text>
    </comment>
    <comment ref="K107" authorId="0" shapeId="0" xr:uid="{EED3B320-76C1-4A3C-956E-2A735F1746DB}">
      <text>
        <r>
          <rPr>
            <b/>
            <sz val="9"/>
            <color indexed="81"/>
            <rFont val="Tahoma"/>
            <family val="2"/>
          </rPr>
          <t>Species trophic level is 4.5, which is higher than the highest risk value (3.25).</t>
        </r>
      </text>
    </comment>
    <comment ref="M107" authorId="0" shapeId="0" xr:uid="{4279AD44-F570-4D6E-8B0C-18BD19123CE0}">
      <text>
        <r>
          <rPr>
            <b/>
            <sz val="9"/>
            <color indexed="81"/>
            <rFont val="Tahoma"/>
            <family val="2"/>
          </rPr>
          <t>PO_,IO_,ALAS stocks : Worldwide distribution, absent in North Atlantic, uncommon in tropical Atlantic</t>
        </r>
      </text>
    </comment>
    <comment ref="N107" authorId="0" shapeId="0" xr:uid="{D604F00E-B52B-44FB-9335-0AAA29C414C9}">
      <text>
        <r>
          <rPr>
            <b/>
            <sz val="9"/>
            <color indexed="81"/>
            <rFont val="Tahoma"/>
            <family val="2"/>
          </rPr>
          <t>The depth range of the species is 10-70m. For surface gears, the vertical overlap index with this species is 100.00%.</t>
        </r>
      </text>
    </comment>
    <comment ref="O107" authorId="0" shapeId="0" xr:uid="{3AA59741-8DFD-4B34-BC23-A4309053A48F}">
      <text>
        <r>
          <rPr>
            <b/>
            <sz val="9"/>
            <color indexed="81"/>
            <rFont val="Tahoma"/>
            <family val="2"/>
          </rPr>
          <t>ALB stocks : The maximum length of the species is 240cm. For albacore fisheries, the length overlap index with this species is 100.00%._x000D_
TPT stocks : The maximum length of the species is 240cm. For tropical surface fisheries, the length overlap index with this species is 100.00%.</t>
        </r>
      </text>
    </comment>
    <comment ref="P107" authorId="0" shapeId="0" xr:uid="{24AA6D06-1F75-40C5-B391-DD03D3AD1C3A}">
      <text>
        <r>
          <rPr>
            <b/>
            <sz val="9"/>
            <color indexed="81"/>
            <rFont val="Tahoma"/>
            <family val="2"/>
          </rPr>
          <t>No direct evidence of survival after capture.</t>
        </r>
      </text>
    </comment>
    <comment ref="E108" authorId="0" shapeId="0" xr:uid="{D6E47A5A-1662-44D7-BCC9-D067908C86AD}">
      <text>
        <r>
          <rPr>
            <b/>
            <sz val="9"/>
            <color indexed="81"/>
            <rFont val="Tahoma"/>
            <family val="2"/>
          </rPr>
          <t>The score is based on the maximum risk score in the family Carcharhinidae, which included 23 species.</t>
        </r>
      </text>
    </comment>
    <comment ref="F108" authorId="0" shapeId="0" xr:uid="{8B9F8518-A50F-4E9D-80B1-DAD62F9E66F6}">
      <text>
        <r>
          <rPr>
            <b/>
            <sz val="9"/>
            <color indexed="81"/>
            <rFont val="Tahoma"/>
            <family val="2"/>
          </rPr>
          <t>The score is based on the maximum risk score in the family Carcharhinidae, which included 23 species.</t>
        </r>
      </text>
    </comment>
    <comment ref="G108" authorId="0" shapeId="0" xr:uid="{22085F71-6BDB-48A6-A8B9-E089692228BE}">
      <text>
        <r>
          <rPr>
            <b/>
            <sz val="9"/>
            <color indexed="81"/>
            <rFont val="Tahoma"/>
            <family val="2"/>
          </rPr>
          <t>Species fecundity is 1 eggs/year, which is lower than the highest risk value (100).</t>
        </r>
      </text>
    </comment>
    <comment ref="H108" authorId="0" shapeId="0" xr:uid="{16DCEE0E-11C3-407C-A041-05C3A72F7789}">
      <text>
        <r>
          <rPr>
            <b/>
            <sz val="9"/>
            <color indexed="81"/>
            <rFont val="Tahoma"/>
            <family val="2"/>
          </rPr>
          <t>Species maximum length is 160, which is in the medium risk range (100-300cm).</t>
        </r>
      </text>
    </comment>
    <comment ref="I108" authorId="0" shapeId="0" xr:uid="{7EC56313-4A05-4355-9433-BDCABB5399F7}">
      <text>
        <r>
          <rPr>
            <b/>
            <sz val="9"/>
            <color indexed="81"/>
            <rFont val="Tahoma"/>
            <family val="2"/>
          </rPr>
          <t>Species length at maturity is 88, which is in the medium risk range (40-200cm).</t>
        </r>
      </text>
    </comment>
    <comment ref="J108" authorId="0" shapeId="0" xr:uid="{C15784F7-F97A-4CA6-8DC5-6677891BEAA2}">
      <text>
        <r>
          <rPr>
            <b/>
            <sz val="9"/>
            <color indexed="81"/>
            <rFont val="Tahoma"/>
            <family val="2"/>
          </rPr>
          <t>Species reproductive strategy is live bearer, which is high risk.</t>
        </r>
      </text>
    </comment>
    <comment ref="K108" authorId="0" shapeId="0" xr:uid="{10D7B9D3-C3F6-4B3E-B11F-FE09BF573477}">
      <text>
        <r>
          <rPr>
            <b/>
            <sz val="9"/>
            <color indexed="81"/>
            <rFont val="Tahoma"/>
            <family val="2"/>
          </rPr>
          <t>Species trophic level is 4.4, which is higher than the highest risk value (3.25).</t>
        </r>
      </text>
    </comment>
    <comment ref="M108" authorId="0" shapeId="0" xr:uid="{8273F6D4-51B7-4592-8AAC-E8F0F6BD619E}">
      <text>
        <r>
          <rPr>
            <b/>
            <sz val="9"/>
            <color indexed="81"/>
            <rFont val="Tahoma"/>
            <family val="2"/>
          </rPr>
          <t>ALL stocks : Worldwide demersal distribution</t>
        </r>
      </text>
    </comment>
    <comment ref="N108" authorId="0" shapeId="0" xr:uid="{0D92B144-3C7F-4796-844C-907358CAD522}">
      <text>
        <r>
          <rPr>
            <b/>
            <sz val="9"/>
            <color indexed="81"/>
            <rFont val="Tahoma"/>
            <family val="2"/>
          </rPr>
          <t>The depth range of the species is 300-1400m. For surface gears, the vertical overlap index with this species is -18.07%. This species is demersal.</t>
        </r>
      </text>
    </comment>
    <comment ref="O108" authorId="0" shapeId="0" xr:uid="{0DD155C7-1EA0-4247-8062-A33C5FC54A04}">
      <text>
        <r>
          <rPr>
            <b/>
            <sz val="9"/>
            <color indexed="81"/>
            <rFont val="Tahoma"/>
            <family val="2"/>
          </rPr>
          <t>ALB stocks : The maximum length of the species is 160cm. For albacore fisheries, the length overlap index with this species is 100.00%._x000D_
TPT stocks : The maximum length of the species is 160cm. For tropical surface fisheries, the length overlap index with this species is 100.00%.</t>
        </r>
      </text>
    </comment>
    <comment ref="P108" authorId="0" shapeId="0" xr:uid="{E67F0727-2010-45BE-941A-637597AEC848}">
      <text>
        <r>
          <rPr>
            <b/>
            <sz val="9"/>
            <color indexed="81"/>
            <rFont val="Tahoma"/>
            <family val="2"/>
          </rPr>
          <t>No direct evidence of survival after capture.</t>
        </r>
      </text>
    </comment>
    <comment ref="E109" authorId="0" shapeId="0" xr:uid="{3B7F2FFB-2ABE-434D-9555-EFCC5048C589}">
      <text>
        <r>
          <rPr>
            <b/>
            <sz val="9"/>
            <color indexed="81"/>
            <rFont val="Tahoma"/>
            <family val="2"/>
          </rPr>
          <t>The score is based on the maximum risk score in the family Centrophoridae, which included 3 species.</t>
        </r>
      </text>
    </comment>
    <comment ref="F109" authorId="0" shapeId="0" xr:uid="{F3AC1F37-D936-415C-A69B-FA4CDDE6C222}">
      <text>
        <r>
          <rPr>
            <b/>
            <sz val="9"/>
            <color indexed="81"/>
            <rFont val="Tahoma"/>
            <family val="2"/>
          </rPr>
          <t>The score is based on the maximum risk score in the family Centrophoridae, which included 3 species.</t>
        </r>
      </text>
    </comment>
    <comment ref="G109" authorId="0" shapeId="0" xr:uid="{8542E3A2-B812-4678-9121-B2A6206209C7}">
      <text>
        <r>
          <rPr>
            <b/>
            <sz val="9"/>
            <color indexed="81"/>
            <rFont val="Tahoma"/>
            <family val="2"/>
          </rPr>
          <t>Species fecundity is 2 eggs/year, which is lower than the highest risk value (100).</t>
        </r>
      </text>
    </comment>
    <comment ref="H109" authorId="0" shapeId="0" xr:uid="{CE22E9FD-54D9-467F-A271-3ECF10ED43A2}">
      <text>
        <r>
          <rPr>
            <b/>
            <sz val="9"/>
            <color indexed="81"/>
            <rFont val="Tahoma"/>
            <family val="2"/>
          </rPr>
          <t>Species maximum length is 100, which is in the medium risk range (100-300cm).</t>
        </r>
      </text>
    </comment>
    <comment ref="I109" authorId="0" shapeId="0" xr:uid="{34404744-32F3-4CDD-ADEE-DA5CE9EC47EF}">
      <text>
        <r>
          <rPr>
            <b/>
            <sz val="9"/>
            <color indexed="81"/>
            <rFont val="Tahoma"/>
            <family val="2"/>
          </rPr>
          <t>Species maximum length is 100cm, which is in the length at maturity medium risk range (40-200cm).</t>
        </r>
      </text>
    </comment>
    <comment ref="J109" authorId="0" shapeId="0" xr:uid="{5187BED5-E077-4D84-B67A-E5381B5D5DE3}">
      <text>
        <r>
          <rPr>
            <b/>
            <sz val="9"/>
            <color indexed="81"/>
            <rFont val="Tahoma"/>
            <family val="2"/>
          </rPr>
          <t>Species reproductive strategy is demersal egg layer, which is medium risk.</t>
        </r>
      </text>
    </comment>
    <comment ref="K109" authorId="0" shapeId="0" xr:uid="{40C8630F-758C-427C-8DBF-D36776CA5085}">
      <text>
        <r>
          <rPr>
            <b/>
            <sz val="9"/>
            <color indexed="81"/>
            <rFont val="Tahoma"/>
            <family val="2"/>
          </rPr>
          <t>Species trophic level is 4.2, which is higher than the highest risk value (3.25).</t>
        </r>
      </text>
    </comment>
    <comment ref="M109" authorId="0" shapeId="0" xr:uid="{99A25223-0E4D-4551-A4DE-F66F90CA1ABC}">
      <text>
        <r>
          <rPr>
            <b/>
            <sz val="9"/>
            <color indexed="81"/>
            <rFont val="Tahoma"/>
            <family val="2"/>
          </rPr>
          <t>ALL stocks : Worldwide coastal distribution, mainly coastal</t>
        </r>
      </text>
    </comment>
    <comment ref="N109" authorId="0" shapeId="0" xr:uid="{9748BB81-59EE-475E-982B-43AAFBED5867}">
      <text>
        <r>
          <rPr>
            <b/>
            <sz val="9"/>
            <color indexed="81"/>
            <rFont val="Tahoma"/>
            <family val="2"/>
          </rPr>
          <t>The depth range of the species is 5-690m. For surface gears, the vertical overlap index with this species is 13.99%. This species is reef associated.</t>
        </r>
      </text>
    </comment>
    <comment ref="O109" authorId="0" shapeId="0" xr:uid="{1F5BC997-98F9-4748-941F-6CE926217A2F}">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09" authorId="0" shapeId="0" xr:uid="{9103B297-6E51-4A5A-B589-BFB251242F66}">
      <text>
        <r>
          <rPr>
            <b/>
            <sz val="9"/>
            <color indexed="81"/>
            <rFont val="Tahoma"/>
            <family val="2"/>
          </rPr>
          <t>No direct evidence of survival after capture.</t>
        </r>
      </text>
    </comment>
    <comment ref="E110" authorId="0" shapeId="0" xr:uid="{D15CC062-6335-4A43-846D-B43EFD819730}">
      <text>
        <r>
          <rPr>
            <b/>
            <sz val="9"/>
            <color indexed="81"/>
            <rFont val="Tahoma"/>
            <family val="2"/>
          </rPr>
          <t>The score is based on the maximum risk score in the family Scyliorhinidae, which included 1 species.</t>
        </r>
      </text>
    </comment>
    <comment ref="F110" authorId="0" shapeId="0" xr:uid="{B99A7C55-41EE-4FCC-9E85-A577AC6C3721}">
      <text>
        <r>
          <rPr>
            <b/>
            <sz val="9"/>
            <color indexed="81"/>
            <rFont val="Tahoma"/>
            <family val="2"/>
          </rPr>
          <t>The score is based on the maximum risk score in the family Scyliorhinidae, which included 1 species.</t>
        </r>
      </text>
    </comment>
    <comment ref="G110" authorId="0" shapeId="0" xr:uid="{CE4462C1-FD33-425D-A00D-B6F6405CD67F}">
      <text>
        <r>
          <rPr>
            <b/>
            <sz val="9"/>
            <color indexed="81"/>
            <rFont val="Tahoma"/>
            <family val="2"/>
          </rPr>
          <t>Species fecundity is 1 eggs/year, which is lower than the highest risk value (100).</t>
        </r>
      </text>
    </comment>
    <comment ref="H110" authorId="0" shapeId="0" xr:uid="{DBD1F29D-4D3C-42A4-BDB6-2C61A1DFCEF1}">
      <text>
        <r>
          <rPr>
            <b/>
            <sz val="9"/>
            <color indexed="81"/>
            <rFont val="Tahoma"/>
            <family val="2"/>
          </rPr>
          <t>Species maximum length is 110, which is in the medium risk range (100-300cm).</t>
        </r>
      </text>
    </comment>
    <comment ref="I110" authorId="0" shapeId="0" xr:uid="{3AC769C1-31D4-43D3-9834-D75D6305CA9C}">
      <text>
        <r>
          <rPr>
            <b/>
            <sz val="9"/>
            <color indexed="81"/>
            <rFont val="Tahoma"/>
            <family val="2"/>
          </rPr>
          <t>Species length at maturity is 75, which is in the medium risk range (40-200cm).</t>
        </r>
      </text>
    </comment>
    <comment ref="J110" authorId="0" shapeId="0" xr:uid="{7EE99CDC-0EDC-4FA8-9084-7CA746217F39}">
      <text>
        <r>
          <rPr>
            <b/>
            <sz val="9"/>
            <color indexed="81"/>
            <rFont val="Tahoma"/>
            <family val="2"/>
          </rPr>
          <t>Species reproductive strategy is live bearer, which is high risk.</t>
        </r>
      </text>
    </comment>
    <comment ref="K110" authorId="0" shapeId="0" xr:uid="{5E270494-8A3C-4D49-9863-F5FD4C60D476}">
      <text>
        <r>
          <rPr>
            <b/>
            <sz val="9"/>
            <color indexed="81"/>
            <rFont val="Tahoma"/>
            <family val="2"/>
          </rPr>
          <t>Species trophic level is 4.5, which is higher than the highest risk value (3.25).</t>
        </r>
      </text>
    </comment>
    <comment ref="M110" authorId="0" shapeId="0" xr:uid="{AA72518F-9BC9-4C8D-BA66-37C447C4A1E2}">
      <text>
        <r>
          <rPr>
            <b/>
            <sz val="9"/>
            <color indexed="81"/>
            <rFont val="Tahoma"/>
            <family val="2"/>
          </rPr>
          <t>ALL stocks : Worldwide demersal distribution</t>
        </r>
      </text>
    </comment>
    <comment ref="N110" authorId="0" shapeId="0" xr:uid="{0F84DB91-345B-4FF3-830A-933AC566E623}">
      <text>
        <r>
          <rPr>
            <b/>
            <sz val="9"/>
            <color indexed="81"/>
            <rFont val="Tahoma"/>
            <family val="2"/>
          </rPr>
          <t>The depth range of the species is 50-1400m. For surface gears, the vertical overlap index with this species is 3.77%. This species is demersal.</t>
        </r>
      </text>
    </comment>
    <comment ref="O110" authorId="0" shapeId="0" xr:uid="{5925B25D-842C-4DE1-B93E-A12457383149}">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10" authorId="0" shapeId="0" xr:uid="{D0FFF84D-6431-4DA8-B4F7-831F59571B6C}">
      <text>
        <r>
          <rPr>
            <b/>
            <sz val="9"/>
            <color indexed="81"/>
            <rFont val="Tahoma"/>
            <family val="2"/>
          </rPr>
          <t>No direct evidence of survival after capture.</t>
        </r>
      </text>
    </comment>
    <comment ref="E111" authorId="0" shapeId="0" xr:uid="{642403B1-59EA-435F-8FD8-ED9935A28697}">
      <text>
        <r>
          <rPr>
            <b/>
            <sz val="9"/>
            <color indexed="81"/>
            <rFont val="Tahoma"/>
            <family val="2"/>
          </rPr>
          <t>Species growth rate (K) is 0.200, which is higher than lowest risk K (0.183) for age at maturity.</t>
        </r>
      </text>
    </comment>
    <comment ref="F111" authorId="0" shapeId="0" xr:uid="{83120A71-5FAC-4A7B-A56D-666D855F9DC5}">
      <text>
        <r>
          <rPr>
            <b/>
            <sz val="9"/>
            <color indexed="81"/>
            <rFont val="Tahoma"/>
            <family val="2"/>
          </rPr>
          <t>Species growth rate (K) is 0.200, which is in the medium risk K range (0.12-0.30) for maximum age.</t>
        </r>
      </text>
    </comment>
    <comment ref="G111" authorId="0" shapeId="0" xr:uid="{E0009EE8-656E-42AB-A574-7F4CB53DDDEA}">
      <text>
        <r>
          <rPr>
            <b/>
            <sz val="9"/>
            <color indexed="81"/>
            <rFont val="Tahoma"/>
            <family val="2"/>
          </rPr>
          <t>Species fecundity is 3 eggs/year, which is lower than the highest risk value (100).</t>
        </r>
      </text>
    </comment>
    <comment ref="H111" authorId="0" shapeId="0" xr:uid="{F103E2FE-83D9-481D-A2E8-579D863A5F90}">
      <text>
        <r>
          <rPr>
            <b/>
            <sz val="9"/>
            <color indexed="81"/>
            <rFont val="Tahoma"/>
            <family val="2"/>
          </rPr>
          <t>Species maximum length is 100, which is in the medium risk range (100-300cm).</t>
        </r>
      </text>
    </comment>
    <comment ref="I111" authorId="0" shapeId="0" xr:uid="{48961362-260C-4C98-9514-B266CF1DC530}">
      <text>
        <r>
          <rPr>
            <b/>
            <sz val="9"/>
            <color indexed="81"/>
            <rFont val="Tahoma"/>
            <family val="2"/>
          </rPr>
          <t>Species length at maturity is 51, which is in the medium risk range (40-200cm).</t>
        </r>
      </text>
    </comment>
    <comment ref="J111" authorId="0" shapeId="0" xr:uid="{0A39D9DD-5C44-4292-B6C7-6E45F57706AA}">
      <text>
        <r>
          <rPr>
            <b/>
            <sz val="9"/>
            <color indexed="81"/>
            <rFont val="Tahoma"/>
            <family val="2"/>
          </rPr>
          <t>Species reproductive strategy is live bearer, which is high risk.</t>
        </r>
      </text>
    </comment>
    <comment ref="K111" authorId="0" shapeId="0" xr:uid="{EDC95C22-D8A7-4779-8511-A04F5C2DF8E4}">
      <text>
        <r>
          <rPr>
            <b/>
            <sz val="9"/>
            <color indexed="81"/>
            <rFont val="Tahoma"/>
            <family val="2"/>
          </rPr>
          <t>Species trophic level is 3.6, which is higher than the highest risk value (3.25).</t>
        </r>
      </text>
    </comment>
    <comment ref="M111" authorId="0" shapeId="0" xr:uid="{D63E10D6-326F-4031-8D87-29D2A9DE54FC}">
      <text>
        <r>
          <rPr>
            <b/>
            <sz val="9"/>
            <color indexed="81"/>
            <rFont val="Tahoma"/>
            <family val="2"/>
          </rPr>
          <t>ALPN,BEPE,SKPE,YFPE stocks : Northeast Pacific distribution</t>
        </r>
      </text>
    </comment>
    <comment ref="N111" authorId="0" shapeId="0" xr:uid="{7D3E44D7-B785-4C98-BDCD-84EEAD1C9BE8}">
      <text>
        <r>
          <rPr>
            <b/>
            <sz val="9"/>
            <color indexed="81"/>
            <rFont val="Tahoma"/>
            <family val="2"/>
          </rPr>
          <t>The depth range of the species is 1-281m. For surface gears, the vertical overlap index with this species is 35.59%. This species is demersal.</t>
        </r>
      </text>
    </comment>
    <comment ref="O111" authorId="0" shapeId="0" xr:uid="{364FB455-7B1E-4590-B91B-BEABB6AA1FC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11" authorId="0" shapeId="0" xr:uid="{E20D370E-9EF2-46C7-8E21-D9A20BD9BF21}">
      <text>
        <r>
          <rPr>
            <b/>
            <sz val="9"/>
            <color indexed="81"/>
            <rFont val="Tahoma"/>
            <family val="2"/>
          </rPr>
          <t>No direct evidence of survival after capture.</t>
        </r>
      </text>
    </comment>
    <comment ref="E112" authorId="0" shapeId="0" xr:uid="{A8407ECA-222F-4124-BB53-4D1490643F9E}">
      <text>
        <r>
          <rPr>
            <b/>
            <sz val="9"/>
            <color indexed="81"/>
            <rFont val="Tahoma"/>
            <family val="2"/>
          </rPr>
          <t>Species growth rate (K) is 0.500, which is higher than lowest risk K (0.183) for age at maturity.</t>
        </r>
      </text>
    </comment>
    <comment ref="F112" authorId="0" shapeId="0" xr:uid="{958F896E-5C6F-4A68-9BB6-175D7BD4887C}">
      <text>
        <r>
          <rPr>
            <b/>
            <sz val="9"/>
            <color indexed="81"/>
            <rFont val="Tahoma"/>
            <family val="2"/>
          </rPr>
          <t>Species growth rate (K) is 0.500, which is higher than lowest risk K (0.30) for maximum age.</t>
        </r>
      </text>
    </comment>
    <comment ref="G112" authorId="0" shapeId="0" xr:uid="{437FA755-41B4-4CFE-9F36-D38A400E9899}">
      <text>
        <r>
          <rPr>
            <b/>
            <sz val="9"/>
            <color indexed="81"/>
            <rFont val="Tahoma"/>
            <family val="2"/>
          </rPr>
          <t>The score is based on the maximum risk score in the family Agonidae, which included 1 species.</t>
        </r>
      </text>
    </comment>
    <comment ref="H112" authorId="0" shapeId="0" xr:uid="{027E1D77-0A87-4E9E-8E17-633465CB3214}">
      <text>
        <r>
          <rPr>
            <b/>
            <sz val="9"/>
            <color indexed="81"/>
            <rFont val="Tahoma"/>
            <family val="2"/>
          </rPr>
          <t>Species maximum length is 124, which is in the medium risk range (100-300cm).</t>
        </r>
      </text>
    </comment>
    <comment ref="I112" authorId="0" shapeId="0" xr:uid="{CD21A02B-EC98-4F95-ACD1-8915E6FE60D5}">
      <text>
        <r>
          <rPr>
            <b/>
            <sz val="9"/>
            <color indexed="81"/>
            <rFont val="Tahoma"/>
            <family val="2"/>
          </rPr>
          <t>Species length at maturity is 66, which is in the medium risk range (40-200cm).</t>
        </r>
      </text>
    </comment>
    <comment ref="J112" authorId="0" shapeId="0" xr:uid="{AC1FB405-FEA6-40B2-ACBD-4E1556EB4BE7}">
      <text>
        <r>
          <rPr>
            <b/>
            <sz val="9"/>
            <color indexed="81"/>
            <rFont val="Tahoma"/>
            <family val="2"/>
          </rPr>
          <t>Species reproductive strategy is broadcast spawner, which is low risk.</t>
        </r>
      </text>
    </comment>
    <comment ref="K112" authorId="0" shapeId="0" xr:uid="{9B312998-835E-41CE-BB14-B2B321E0E583}">
      <text>
        <r>
          <rPr>
            <b/>
            <sz val="9"/>
            <color indexed="81"/>
            <rFont val="Tahoma"/>
            <family val="2"/>
          </rPr>
          <t>Species trophic level is 3.6, which is higher than the highest risk value (3.25).</t>
        </r>
      </text>
    </comment>
    <comment ref="M112" authorId="0" shapeId="0" xr:uid="{49AEF126-7141-4DC7-AD1F-AE98BF27A3EE}">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BC869D54-014E-438A-9BC7-5FEFA28A19FB}">
      <text>
        <r>
          <rPr>
            <b/>
            <sz val="9"/>
            <color indexed="81"/>
            <rFont val="Tahoma"/>
            <family val="2"/>
          </rPr>
          <t>Not evaluated</t>
        </r>
      </text>
    </comment>
    <comment ref="O112" authorId="0" shapeId="0" xr:uid="{5090970A-C839-4904-B253-22DA06850F37}">
      <text>
        <r>
          <rPr>
            <b/>
            <sz val="9"/>
            <color indexed="81"/>
            <rFont val="Tahoma"/>
            <family val="2"/>
          </rPr>
          <t>Not evaluated</t>
        </r>
      </text>
    </comment>
    <comment ref="P112" authorId="0" shapeId="0" xr:uid="{95896E65-755C-4755-9C93-0D2237CDE23F}">
      <text>
        <r>
          <rPr>
            <b/>
            <sz val="9"/>
            <color indexed="81"/>
            <rFont val="Tahoma"/>
            <family val="2"/>
          </rPr>
          <t>Not evaluated</t>
        </r>
      </text>
    </comment>
    <comment ref="E113" authorId="0" shapeId="0" xr:uid="{B57FF9BF-7EF3-46E9-80CD-6E94C2064B12}">
      <text>
        <r>
          <rPr>
            <b/>
            <sz val="9"/>
            <color indexed="81"/>
            <rFont val="Tahoma"/>
            <family val="2"/>
          </rPr>
          <t>The score is based on the maximum risk score in the family Centrophoridae, which included 3 species.</t>
        </r>
      </text>
    </comment>
    <comment ref="F113" authorId="0" shapeId="0" xr:uid="{F25D2B77-4238-4B30-8ECF-34E4A27977EA}">
      <text>
        <r>
          <rPr>
            <b/>
            <sz val="9"/>
            <color indexed="81"/>
            <rFont val="Tahoma"/>
            <family val="2"/>
          </rPr>
          <t>The score is based on the maximum risk score in the family Centrophoridae, which included 3 species.</t>
        </r>
      </text>
    </comment>
    <comment ref="G113" authorId="0" shapeId="0" xr:uid="{60FE8145-F94D-4F6C-A7E3-91EB141D3032}">
      <text>
        <r>
          <rPr>
            <b/>
            <sz val="9"/>
            <color indexed="81"/>
            <rFont val="Tahoma"/>
            <family val="2"/>
          </rPr>
          <t>The score is based on the maximum risk score in the family Agonidae, which included 1 species.</t>
        </r>
      </text>
    </comment>
    <comment ref="H113" authorId="0" shapeId="0" xr:uid="{B7B9E506-E293-45D0-B126-553F2CCA06FA}">
      <text>
        <r>
          <rPr>
            <b/>
            <sz val="9"/>
            <color indexed="81"/>
            <rFont val="Tahoma"/>
            <family val="2"/>
          </rPr>
          <t>The score is based on the maximum risk score in the family Scombridae, which included 50 species.</t>
        </r>
      </text>
    </comment>
    <comment ref="I113" authorId="0" shapeId="0" xr:uid="{8CE6AE12-5C92-46EB-AD59-16AF9A2DF226}">
      <text>
        <r>
          <rPr>
            <b/>
            <sz val="9"/>
            <color indexed="81"/>
            <rFont val="Tahoma"/>
            <family val="2"/>
          </rPr>
          <t>The score is based on the maximum risk score in the family Scombridae, which included 50 species.</t>
        </r>
      </text>
    </comment>
    <comment ref="J113" authorId="0" shapeId="0" xr:uid="{F44447B9-0D44-4874-9DED-9F22FEB727F1}">
      <text>
        <r>
          <rPr>
            <b/>
            <sz val="9"/>
            <color indexed="81"/>
            <rFont val="Tahoma"/>
            <family val="2"/>
          </rPr>
          <t>The score is based on the maximum risk score in the family Scombridae, which included 44 species.</t>
        </r>
      </text>
    </comment>
    <comment ref="K113" authorId="0" shapeId="0" xr:uid="{DD41899E-3148-4679-99AE-A861235E661D}">
      <text>
        <r>
          <rPr>
            <b/>
            <sz val="9"/>
            <color indexed="81"/>
            <rFont val="Tahoma"/>
            <family val="2"/>
          </rPr>
          <t>The score is based on the maximum risk score in the family Scombridae, which included 50 species.</t>
        </r>
      </text>
    </comment>
    <comment ref="M113" authorId="0" shapeId="0" xr:uid="{D893E4B8-113B-4409-BD11-F1462B24D71B}">
      <text>
        <r>
          <rPr>
            <b/>
            <sz val="9"/>
            <color indexed="81"/>
            <rFont val="Tahoma"/>
            <family val="2"/>
          </rPr>
          <t>ALL stocks : Worldwide pelagic distribution</t>
        </r>
      </text>
    </comment>
    <comment ref="N113" authorId="0" shapeId="0" xr:uid="{1F100193-CB67-453C-9DD4-3D768F9034DC}">
      <text>
        <r>
          <rPr>
            <b/>
            <sz val="9"/>
            <color indexed="81"/>
            <rFont val="Tahoma"/>
            <family val="2"/>
          </rPr>
          <t>The depth range of the species is 1-800m. For surface gears, the vertical overlap index with this species is 12.50%.</t>
        </r>
      </text>
    </comment>
    <comment ref="O113" authorId="0" shapeId="0" xr:uid="{58594C27-792F-4BA7-BC98-1A90A3A7812F}">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3" authorId="0" shapeId="0" xr:uid="{3E995D6C-C3E6-4BB0-BB2F-7CA8A4C77AA8}">
      <text>
        <r>
          <rPr>
            <b/>
            <sz val="9"/>
            <color indexed="81"/>
            <rFont val="Tahoma"/>
            <family val="2"/>
          </rPr>
          <t>No direct evidence of survival after capture.</t>
        </r>
      </text>
    </comment>
    <comment ref="E114" authorId="0" shapeId="0" xr:uid="{2263FEDA-A111-4569-892C-DAD68AF96F4E}">
      <text>
        <r>
          <rPr>
            <b/>
            <sz val="9"/>
            <color indexed="81"/>
            <rFont val="Tahoma"/>
            <family val="2"/>
          </rPr>
          <t>The score is based on the maximum risk score in the family Carcharhinidae, which included 23 species.</t>
        </r>
      </text>
    </comment>
    <comment ref="F114" authorId="0" shapeId="0" xr:uid="{83B683D0-3C12-4AF1-961B-49118F0657CC}">
      <text>
        <r>
          <rPr>
            <b/>
            <sz val="9"/>
            <color indexed="81"/>
            <rFont val="Tahoma"/>
            <family val="2"/>
          </rPr>
          <t>The score is based on the maximum risk score in the family Carcharhinidae, which included 23 species.</t>
        </r>
      </text>
    </comment>
    <comment ref="G114" authorId="0" shapeId="0" xr:uid="{1EA682B7-4EE9-4392-B4D2-E502880BA0A5}">
      <text>
        <r>
          <rPr>
            <b/>
            <sz val="9"/>
            <color indexed="81"/>
            <rFont val="Tahoma"/>
            <family val="2"/>
          </rPr>
          <t>The score is based on the maximum risk score in the family Carcharhinidae, which included 32 species.</t>
        </r>
      </text>
    </comment>
    <comment ref="H114" authorId="0" shapeId="0" xr:uid="{D406C68E-291E-4680-BAA9-A4B18DA979D5}">
      <text>
        <r>
          <rPr>
            <b/>
            <sz val="9"/>
            <color indexed="81"/>
            <rFont val="Tahoma"/>
            <family val="2"/>
          </rPr>
          <t>The score is based on the maximum risk score in the family Carcharhinidae, which included 32 species.</t>
        </r>
      </text>
    </comment>
    <comment ref="I114" authorId="0" shapeId="0" xr:uid="{C679F9F0-9A2B-4475-AF14-904054612A91}">
      <text>
        <r>
          <rPr>
            <b/>
            <sz val="9"/>
            <color indexed="81"/>
            <rFont val="Tahoma"/>
            <family val="2"/>
          </rPr>
          <t>The score is based on the maximum risk score in the family Carcharhinidae, which included 32 species.</t>
        </r>
      </text>
    </comment>
    <comment ref="J114" authorId="0" shapeId="0" xr:uid="{EB527763-0102-4AD5-8B74-8D097BCE1DFA}">
      <text>
        <r>
          <rPr>
            <b/>
            <sz val="9"/>
            <color indexed="81"/>
            <rFont val="Tahoma"/>
            <family val="2"/>
          </rPr>
          <t>The score is based on the maximum risk score in the family Carcharhinidae, which included 32 species.</t>
        </r>
      </text>
    </comment>
    <comment ref="K114" authorId="0" shapeId="0" xr:uid="{FDD31DBA-E538-4BC0-9CE1-05599F3AE827}">
      <text>
        <r>
          <rPr>
            <b/>
            <sz val="9"/>
            <color indexed="81"/>
            <rFont val="Tahoma"/>
            <family val="2"/>
          </rPr>
          <t>The score is based on the maximum risk score in the family Carcharhinidae, which included 32 species.</t>
        </r>
      </text>
    </comment>
    <comment ref="M114" authorId="0" shapeId="0" xr:uid="{AC047715-3091-4FBA-8F90-A940B73881DC}">
      <text>
        <r>
          <rPr>
            <b/>
            <sz val="9"/>
            <color indexed="81"/>
            <rFont val="Tahoma"/>
            <family val="2"/>
          </rPr>
          <t>ALL stocks : Worldwide pelagic distribution</t>
        </r>
      </text>
    </comment>
    <comment ref="N114" authorId="0" shapeId="0" xr:uid="{1EC2EB63-9ED7-48F0-A28A-B0F98391AF23}">
      <text>
        <r>
          <rPr>
            <b/>
            <sz val="9"/>
            <color indexed="81"/>
            <rFont val="Tahoma"/>
            <family val="2"/>
          </rPr>
          <t>The depth range of the species is 1-800m. For surface gears, the vertical overlap index with this species is 12.50%.</t>
        </r>
      </text>
    </comment>
    <comment ref="O114" authorId="0" shapeId="0" xr:uid="{5074C153-7EDE-419B-A15E-03B981F03573}">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4" authorId="0" shapeId="0" xr:uid="{57EB3638-D122-4972-9E05-AB8234EF9E9A}">
      <text>
        <r>
          <rPr>
            <b/>
            <sz val="9"/>
            <color indexed="81"/>
            <rFont val="Tahoma"/>
            <family val="2"/>
          </rPr>
          <t>No direct evidence of survival after capture.</t>
        </r>
      </text>
    </comment>
    <comment ref="E115" authorId="0" shapeId="0" xr:uid="{101D0DDA-7169-43E5-B658-E1991690EB2B}">
      <text>
        <r>
          <rPr>
            <b/>
            <sz val="9"/>
            <color indexed="81"/>
            <rFont val="Tahoma"/>
            <family val="2"/>
          </rPr>
          <t>Species growth rate (K) is 0.240, which is higher than lowest risk K (0.183) for age at maturity.</t>
        </r>
      </text>
    </comment>
    <comment ref="F115" authorId="0" shapeId="0" xr:uid="{085BF81E-7777-4887-90F9-069AD7A8C58C}">
      <text>
        <r>
          <rPr>
            <b/>
            <sz val="9"/>
            <color indexed="81"/>
            <rFont val="Tahoma"/>
            <family val="2"/>
          </rPr>
          <t>Species growth rate (K) is 0.240, which is in the medium risk K range (0.12-0.30) for maximum age.</t>
        </r>
      </text>
    </comment>
    <comment ref="G115" authorId="0" shapeId="0" xr:uid="{0BEF4BA7-99B5-4B4B-B2F7-EF3A6D215C5E}">
      <text>
        <r>
          <rPr>
            <b/>
            <sz val="9"/>
            <color indexed="81"/>
            <rFont val="Tahoma"/>
            <family val="2"/>
          </rPr>
          <t>The score is based on the maximum risk score in the family Carcharhinidae, which included 32 species.</t>
        </r>
      </text>
    </comment>
    <comment ref="H115" authorId="0" shapeId="0" xr:uid="{F861D500-1828-4BF8-8060-E7106198B896}">
      <text>
        <r>
          <rPr>
            <b/>
            <sz val="9"/>
            <color indexed="81"/>
            <rFont val="Tahoma"/>
            <family val="2"/>
          </rPr>
          <t>Species maximum length is 120, which is in the medium risk range (100-300cm).</t>
        </r>
      </text>
    </comment>
    <comment ref="I115" authorId="0" shapeId="0" xr:uid="{7C5863A0-CA84-458A-A285-618CD330006F}">
      <text>
        <r>
          <rPr>
            <b/>
            <sz val="9"/>
            <color indexed="81"/>
            <rFont val="Tahoma"/>
            <family val="2"/>
          </rPr>
          <t>Species length at maturity is 42, which is in the medium risk range (40-200cm).</t>
        </r>
      </text>
    </comment>
    <comment ref="J115" authorId="0" shapeId="0" xr:uid="{DFA0225F-14FD-4E8E-ADE5-3A9E144EF72A}">
      <text>
        <r>
          <rPr>
            <b/>
            <sz val="9"/>
            <color indexed="81"/>
            <rFont val="Tahoma"/>
            <family val="2"/>
          </rPr>
          <t>Species reproductive strategy is broadcast spawner, which is low risk.</t>
        </r>
      </text>
    </comment>
    <comment ref="K115" authorId="0" shapeId="0" xr:uid="{983BC178-8F7B-4BAC-BFD3-68E7CC535AEE}">
      <text>
        <r>
          <rPr>
            <b/>
            <sz val="9"/>
            <color indexed="81"/>
            <rFont val="Tahoma"/>
            <family val="2"/>
          </rPr>
          <t>Species trophic level is 4.5, which is higher than the highest risk value (3.25).</t>
        </r>
      </text>
    </comment>
    <comment ref="M115" authorId="0" shapeId="0" xr:uid="{FDA8902E-1A45-4DA0-8E38-A036D55DA756}">
      <text>
        <r>
          <rPr>
            <b/>
            <sz val="9"/>
            <color indexed="81"/>
            <rFont val="Tahoma"/>
            <family val="2"/>
          </rPr>
          <t>TPT stocks : Worldwide tropical distribution, mainly coastal.</t>
        </r>
      </text>
    </comment>
    <comment ref="N115" authorId="0" shapeId="0" xr:uid="{EDE7A24B-2C61-4B6C-9AEE-980DF76DADF6}">
      <text>
        <r>
          <rPr>
            <b/>
            <sz val="9"/>
            <color indexed="81"/>
            <rFont val="Tahoma"/>
            <family val="2"/>
          </rPr>
          <t>The depth range of the species is 1-146m. For surface gears, the vertical overlap index with this species is 68.49%. This species is reef associated.</t>
        </r>
      </text>
    </comment>
    <comment ref="O115" authorId="0" shapeId="0" xr:uid="{BFFC0E33-6CF3-4E25-9E00-C635E0463020}">
      <text>
        <r>
          <rPr>
            <b/>
            <sz val="9"/>
            <color indexed="81"/>
            <rFont val="Tahoma"/>
            <family val="2"/>
          </rPr>
          <t>TPT stocks : The maximum length of the species is 120cm. For tropical surface fisheries, the length overlap index with this species is 100.00%.</t>
        </r>
      </text>
    </comment>
    <comment ref="P115" authorId="0" shapeId="0" xr:uid="{1C245061-702B-412E-8335-8669657E13C2}">
      <text>
        <r>
          <rPr>
            <b/>
            <sz val="9"/>
            <color indexed="81"/>
            <rFont val="Tahoma"/>
            <family val="2"/>
          </rPr>
          <t>No direct evidence of survival after capture.</t>
        </r>
      </text>
    </comment>
    <comment ref="E116" authorId="0" shapeId="0" xr:uid="{22B7FEE3-03BB-48D0-A07F-005FE23DEE3C}">
      <text>
        <r>
          <rPr>
            <b/>
            <sz val="9"/>
            <color indexed="81"/>
            <rFont val="Tahoma"/>
            <family val="2"/>
          </rPr>
          <t>The score is based on the maximum risk score in the family Carcharhinidae, which included 23 species.</t>
        </r>
      </text>
    </comment>
    <comment ref="F116" authorId="0" shapeId="0" xr:uid="{4D5D741F-13FD-46D5-BC92-DA32548AA2E0}">
      <text>
        <r>
          <rPr>
            <b/>
            <sz val="9"/>
            <color indexed="81"/>
            <rFont val="Tahoma"/>
            <family val="2"/>
          </rPr>
          <t>The score is based on the maximum risk score in the family Carcharhinidae, which included 23 species.</t>
        </r>
      </text>
    </comment>
    <comment ref="G116" authorId="0" shapeId="0" xr:uid="{8C360E41-7AC0-4EEF-BE9D-C4989AFF85CD}">
      <text>
        <r>
          <rPr>
            <b/>
            <sz val="9"/>
            <color indexed="81"/>
            <rFont val="Tahoma"/>
            <family val="2"/>
          </rPr>
          <t>The score is based on the maximum risk score in the family Carangidae, which included 3 species.</t>
        </r>
      </text>
    </comment>
    <comment ref="H116" authorId="0" shapeId="0" xr:uid="{CF4C25DC-4A55-4F1F-B866-748F97B16461}">
      <text>
        <r>
          <rPr>
            <b/>
            <sz val="9"/>
            <color indexed="81"/>
            <rFont val="Tahoma"/>
            <family val="2"/>
          </rPr>
          <t>The score is based on the maximum risk score in the family Carcharhinidae, which included 32 species.</t>
        </r>
      </text>
    </comment>
    <comment ref="I116" authorId="0" shapeId="0" xr:uid="{D4F9DDAA-E52A-4BCC-91A1-636833718F45}">
      <text>
        <r>
          <rPr>
            <b/>
            <sz val="9"/>
            <color indexed="81"/>
            <rFont val="Tahoma"/>
            <family val="2"/>
          </rPr>
          <t>The score is based on the maximum risk score in the family Carcharhinidae, which included 32 species.</t>
        </r>
      </text>
    </comment>
    <comment ref="J116" authorId="0" shapeId="0" xr:uid="{F0C4D8AB-C805-40A1-B8D2-04B7D57E094F}">
      <text>
        <r>
          <rPr>
            <b/>
            <sz val="9"/>
            <color indexed="81"/>
            <rFont val="Tahoma"/>
            <family val="2"/>
          </rPr>
          <t>The score is based on the maximum risk score in the family Carcharhinidae, which included 32 species.</t>
        </r>
      </text>
    </comment>
    <comment ref="K116" authorId="0" shapeId="0" xr:uid="{0F72CB06-F032-47C6-B96A-E6EC11B5D969}">
      <text>
        <r>
          <rPr>
            <b/>
            <sz val="9"/>
            <color indexed="81"/>
            <rFont val="Tahoma"/>
            <family val="2"/>
          </rPr>
          <t>The score is based on the maximum risk score in the family Carcharhinidae, which included 32 species.</t>
        </r>
      </text>
    </comment>
    <comment ref="M116" authorId="0" shapeId="0" xr:uid="{6430FF9E-30A8-4341-BFAC-58569A8EF087}">
      <text>
        <r>
          <rPr>
            <b/>
            <sz val="9"/>
            <color indexed="81"/>
            <rFont val="Tahoma"/>
            <family val="2"/>
          </rPr>
          <t>ALL stocks : Worldwide pelagic distribution</t>
        </r>
      </text>
    </comment>
    <comment ref="N116" authorId="0" shapeId="0" xr:uid="{0953B50D-0B8C-4A9A-81D7-B77B0FBCA0FE}">
      <text>
        <r>
          <rPr>
            <b/>
            <sz val="9"/>
            <color indexed="81"/>
            <rFont val="Tahoma"/>
            <family val="2"/>
          </rPr>
          <t>The depth range of the species is 1-800m. For surface gears, the vertical overlap index with this species is 12.50%.</t>
        </r>
      </text>
    </comment>
    <comment ref="O116" authorId="0" shapeId="0" xr:uid="{71DB38AA-F7DA-4098-984C-A2B96626CF5C}">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6" authorId="0" shapeId="0" xr:uid="{7A9F3AF2-A0C6-42EB-8050-C44605379EBA}">
      <text>
        <r>
          <rPr>
            <b/>
            <sz val="9"/>
            <color indexed="81"/>
            <rFont val="Tahoma"/>
            <family val="2"/>
          </rPr>
          <t>No direct evidence of survival after capture.</t>
        </r>
      </text>
    </comment>
    <comment ref="E117" authorId="0" shapeId="0" xr:uid="{30D0A954-6B98-4E9B-9F2D-218304597E54}">
      <text>
        <r>
          <rPr>
            <b/>
            <sz val="9"/>
            <color indexed="81"/>
            <rFont val="Tahoma"/>
            <family val="2"/>
          </rPr>
          <t>Species growth rate (K) is 0.007, which is lower than highest risk K (0.061) for age at maturity.</t>
        </r>
      </text>
    </comment>
    <comment ref="F117" authorId="0" shapeId="0" xr:uid="{CC7B08E3-8941-4EB0-9BBB-4239A690DF74}">
      <text>
        <r>
          <rPr>
            <b/>
            <sz val="9"/>
            <color indexed="81"/>
            <rFont val="Tahoma"/>
            <family val="2"/>
          </rPr>
          <t>Species growth rate (K) is 0.007, which is lower than highest risk K (0.12) for maximum age.</t>
        </r>
      </text>
    </comment>
    <comment ref="G117" authorId="0" shapeId="0" xr:uid="{7CFE9A2C-CA88-477F-B0EB-45EEEC73F32E}">
      <text>
        <r>
          <rPr>
            <b/>
            <sz val="9"/>
            <color indexed="81"/>
            <rFont val="Tahoma"/>
            <family val="2"/>
          </rPr>
          <t>Species fecundity is 13 eggs/year, which is lower than the highest risk value (100).</t>
        </r>
      </text>
    </comment>
    <comment ref="H117" authorId="0" shapeId="0" xr:uid="{777428C4-15A6-4ED4-8744-016C34C0BEDB}">
      <text>
        <r>
          <rPr>
            <b/>
            <sz val="9"/>
            <color indexed="81"/>
            <rFont val="Tahoma"/>
            <family val="2"/>
          </rPr>
          <t>Species maximum length is 120, which is in the medium risk range (100-300cm).</t>
        </r>
      </text>
    </comment>
    <comment ref="I117" authorId="0" shapeId="0" xr:uid="{16165CBB-3DBA-405E-8F16-B6B61817C9C2}">
      <text>
        <r>
          <rPr>
            <b/>
            <sz val="9"/>
            <color indexed="81"/>
            <rFont val="Tahoma"/>
            <family val="2"/>
          </rPr>
          <t>Species length at maturity is 101, which is in the medium risk range (40-200cm).</t>
        </r>
      </text>
    </comment>
    <comment ref="J117" authorId="0" shapeId="0" xr:uid="{83764499-F920-48B2-8D88-946807185A6E}">
      <text>
        <r>
          <rPr>
            <b/>
            <sz val="9"/>
            <color indexed="81"/>
            <rFont val="Tahoma"/>
            <family val="2"/>
          </rPr>
          <t>Species reproductive strategy is live bearer, which is high risk.</t>
        </r>
      </text>
    </comment>
    <comment ref="K117" authorId="0" shapeId="0" xr:uid="{F1145369-AA88-4267-A222-AC616F367B51}">
      <text>
        <r>
          <rPr>
            <b/>
            <sz val="9"/>
            <color indexed="81"/>
            <rFont val="Tahoma"/>
            <family val="2"/>
          </rPr>
          <t>Species trophic level is 4.5, which is higher than the highest risk value (3.25).</t>
        </r>
      </text>
    </comment>
    <comment ref="M117" authorId="0" shapeId="0" xr:uid="{DD438081-D728-4F8A-8F44-5F75F22ED673}">
      <text>
        <r>
          <rPr>
            <b/>
            <sz val="9"/>
            <color indexed="81"/>
            <rFont val="Tahoma"/>
            <family val="2"/>
          </rPr>
          <t>ALL stocks : Worldwide demersal distribution</t>
        </r>
      </text>
    </comment>
    <comment ref="N117" authorId="0" shapeId="0" xr:uid="{B51BE5F4-E46B-4ADB-AB90-19407C5CD99B}">
      <text>
        <r>
          <rPr>
            <b/>
            <sz val="9"/>
            <color indexed="81"/>
            <rFont val="Tahoma"/>
            <family val="2"/>
          </rPr>
          <t>The depth range of the species is 150-3700m. For surface gears, the vertical overlap index with this species is -1.38%. This species is demersal.</t>
        </r>
      </text>
    </comment>
    <comment ref="O117" authorId="0" shapeId="0" xr:uid="{FBAE2321-1BEC-423B-A55D-CB68A22D3968}">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117" authorId="0" shapeId="0" xr:uid="{FF0F555B-762F-4840-93AA-1D83C6C8779D}">
      <text>
        <r>
          <rPr>
            <b/>
            <sz val="9"/>
            <color indexed="81"/>
            <rFont val="Tahoma"/>
            <family val="2"/>
          </rPr>
          <t>No direct evidence of survival after capture.</t>
        </r>
      </text>
    </comment>
    <comment ref="E118" authorId="0" shapeId="0" xr:uid="{0FAFDA8A-57F8-41B0-81FF-DEE71B41391A}">
      <text>
        <r>
          <rPr>
            <b/>
            <sz val="9"/>
            <color indexed="81"/>
            <rFont val="Tahoma"/>
            <family val="2"/>
          </rPr>
          <t>The score is based on the maximum risk score in the family Carcharhinidae, which included 23 species.</t>
        </r>
      </text>
    </comment>
    <comment ref="F118" authorId="0" shapeId="0" xr:uid="{21BB4768-22BC-4C15-8600-93C18A76050C}">
      <text>
        <r>
          <rPr>
            <b/>
            <sz val="9"/>
            <color indexed="81"/>
            <rFont val="Tahoma"/>
            <family val="2"/>
          </rPr>
          <t>The score is based on the maximum risk score in the family Carangidae, which included 17 species.</t>
        </r>
      </text>
    </comment>
    <comment ref="G118" authorId="0" shapeId="0" xr:uid="{9735BAC8-48D7-42A8-863D-F6F8912B3E13}">
      <text>
        <r>
          <rPr>
            <b/>
            <sz val="9"/>
            <color indexed="81"/>
            <rFont val="Tahoma"/>
            <family val="2"/>
          </rPr>
          <t>Species fecundity is 4 eggs/year, which is lower than the highest risk value (100).</t>
        </r>
      </text>
    </comment>
    <comment ref="H118" authorId="0" shapeId="0" xr:uid="{F9024D98-7585-4F24-B838-A73A9CA15002}">
      <text>
        <r>
          <rPr>
            <b/>
            <sz val="9"/>
            <color indexed="81"/>
            <rFont val="Tahoma"/>
            <family val="2"/>
          </rPr>
          <t>Species maximum length is 130, which is in the medium risk range (100-300cm).</t>
        </r>
      </text>
    </comment>
    <comment ref="I118" authorId="0" shapeId="0" xr:uid="{A7DDA79C-4C96-4145-AED2-59DD26E46AC7}">
      <text>
        <r>
          <rPr>
            <b/>
            <sz val="9"/>
            <color indexed="81"/>
            <rFont val="Tahoma"/>
            <family val="2"/>
          </rPr>
          <t>Species length at maturity is 75, which is in the medium risk range (40-200cm).</t>
        </r>
      </text>
    </comment>
    <comment ref="J118" authorId="0" shapeId="0" xr:uid="{3665D638-5296-4027-9C89-A79726A0BE19}">
      <text>
        <r>
          <rPr>
            <b/>
            <sz val="9"/>
            <color indexed="81"/>
            <rFont val="Tahoma"/>
            <family val="2"/>
          </rPr>
          <t>Species reproductive strategy is live bearer, which is high risk.</t>
        </r>
      </text>
    </comment>
    <comment ref="K118" authorId="0" shapeId="0" xr:uid="{8D5A0450-C07F-4519-9964-7C5662110E3F}">
      <text>
        <r>
          <rPr>
            <b/>
            <sz val="9"/>
            <color indexed="81"/>
            <rFont val="Tahoma"/>
            <family val="2"/>
          </rPr>
          <t>Species trophic level is 4.2, which is higher than the highest risk value (3.25).</t>
        </r>
      </text>
    </comment>
    <comment ref="M118" authorId="0" shapeId="0" xr:uid="{0C10853A-4401-4F72-9E46-B042C80C4F84}">
      <text>
        <r>
          <rPr>
            <b/>
            <sz val="9"/>
            <color indexed="81"/>
            <rFont val="Tahoma"/>
            <family val="2"/>
          </rPr>
          <t>ALL stocks : Worldwide demersal distribution</t>
        </r>
      </text>
    </comment>
    <comment ref="N118" authorId="0" shapeId="0" xr:uid="{77B84BCC-E6EA-4D54-A4EA-0A8B4395C0C2}">
      <text>
        <r>
          <rPr>
            <b/>
            <sz val="9"/>
            <color indexed="81"/>
            <rFont val="Tahoma"/>
            <family val="2"/>
          </rPr>
          <t>The depth range of the species is 230-1500m. For surface gears, the vertical overlap index with this species is -10.15%. This species is demersal.</t>
        </r>
      </text>
    </comment>
    <comment ref="O118" authorId="0" shapeId="0" xr:uid="{6DC30A88-7EE0-4863-B4A5-F4E4B62EF2F0}">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118" authorId="0" shapeId="0" xr:uid="{54311C72-6DCA-4E6B-8C5C-8ED68FEA5181}">
      <text>
        <r>
          <rPr>
            <b/>
            <sz val="9"/>
            <color indexed="81"/>
            <rFont val="Tahoma"/>
            <family val="2"/>
          </rPr>
          <t>No direct evidence of survival after capture.</t>
        </r>
      </text>
    </comment>
    <comment ref="E119" authorId="0" shapeId="0" xr:uid="{89DE2699-9ADE-42D2-B9CE-2F8EFE67ADAF}">
      <text>
        <r>
          <rPr>
            <b/>
            <sz val="9"/>
            <color indexed="81"/>
            <rFont val="Tahoma"/>
            <family val="2"/>
          </rPr>
          <t>The score is based on the maximum risk score in the family Somniosidae, which included 2 species.</t>
        </r>
      </text>
    </comment>
    <comment ref="F119" authorId="0" shapeId="0" xr:uid="{372627E5-3132-42AD-B3AD-123DDB2C5977}">
      <text>
        <r>
          <rPr>
            <b/>
            <sz val="9"/>
            <color indexed="81"/>
            <rFont val="Tahoma"/>
            <family val="2"/>
          </rPr>
          <t>The score is based on the maximum risk score in the family Carcharhinidae, which included 23 species.</t>
        </r>
      </text>
    </comment>
    <comment ref="G119" authorId="0" shapeId="0" xr:uid="{FF505D6B-5F5E-4E87-9335-6C4C03B3F632}">
      <text>
        <r>
          <rPr>
            <b/>
            <sz val="9"/>
            <color indexed="81"/>
            <rFont val="Tahoma"/>
            <family val="2"/>
          </rPr>
          <t>Species fecundity is 16 eggs/year, which is lower than the highest risk value (100).</t>
        </r>
      </text>
    </comment>
    <comment ref="H119" authorId="0" shapeId="0" xr:uid="{611190D9-9283-43EB-A90F-8D79CDEAEE21}">
      <text>
        <r>
          <rPr>
            <b/>
            <sz val="9"/>
            <color indexed="81"/>
            <rFont val="Tahoma"/>
            <family val="2"/>
          </rPr>
          <t>Species maximum length is 121, which is in the medium risk range (100-300cm).</t>
        </r>
      </text>
    </comment>
    <comment ref="I119" authorId="0" shapeId="0" xr:uid="{EB4592EE-3257-4620-9651-22DC875206FE}">
      <text>
        <r>
          <rPr>
            <b/>
            <sz val="9"/>
            <color indexed="81"/>
            <rFont val="Tahoma"/>
            <family val="2"/>
          </rPr>
          <t>Species length at maturity is 100, which is in the medium risk range (40-200cm).</t>
        </r>
      </text>
    </comment>
    <comment ref="J119" authorId="0" shapeId="0" xr:uid="{CE9AFAD7-C75F-4A19-BCAC-EC673315BCC7}">
      <text>
        <r>
          <rPr>
            <b/>
            <sz val="9"/>
            <color indexed="81"/>
            <rFont val="Tahoma"/>
            <family val="2"/>
          </rPr>
          <t>Species reproductive strategy is live bearer, which is high risk.</t>
        </r>
      </text>
    </comment>
    <comment ref="K119" authorId="0" shapeId="0" xr:uid="{F84C2926-C835-497E-A3F4-D0B5593424EF}">
      <text>
        <r>
          <rPr>
            <b/>
            <sz val="9"/>
            <color indexed="81"/>
            <rFont val="Tahoma"/>
            <family val="2"/>
          </rPr>
          <t>Species trophic level is 4.5, which is higher than the highest risk value (3.25).</t>
        </r>
      </text>
    </comment>
    <comment ref="M119" authorId="0" shapeId="0" xr:uid="{4218F9B4-38F6-488F-BFEC-7FCFF03F0930}">
      <text>
        <r>
          <rPr>
            <b/>
            <sz val="9"/>
            <color indexed="81"/>
            <rFont val="Tahoma"/>
            <family val="2"/>
          </rPr>
          <t>ALL stocks : Worldwide demersal distribution</t>
        </r>
      </text>
    </comment>
    <comment ref="N119" authorId="0" shapeId="0" xr:uid="{E28312BA-3893-4B7A-A936-BB6517970635}">
      <text>
        <r>
          <rPr>
            <b/>
            <sz val="9"/>
            <color indexed="81"/>
            <rFont val="Tahoma"/>
            <family val="2"/>
          </rPr>
          <t>The depth range of the species is 100-1500m. For surface gears, the vertical overlap index with this species is 0.07%. This species is demersal.</t>
        </r>
      </text>
    </comment>
    <comment ref="O119" authorId="0" shapeId="0" xr:uid="{526676F3-B373-4395-AE15-1344AFBEBA6C}">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19" authorId="0" shapeId="0" xr:uid="{33EC1B29-D9AA-4F92-AF35-F4E1ACD50B27}">
      <text>
        <r>
          <rPr>
            <b/>
            <sz val="9"/>
            <color indexed="81"/>
            <rFont val="Tahoma"/>
            <family val="2"/>
          </rPr>
          <t>No direct evidence of survival after capture.</t>
        </r>
      </text>
    </comment>
    <comment ref="E120" authorId="0" shapeId="0" xr:uid="{8F93039D-CA10-4160-9640-F10BE2309398}">
      <text>
        <r>
          <rPr>
            <b/>
            <sz val="9"/>
            <color indexed="81"/>
            <rFont val="Tahoma"/>
            <family val="2"/>
          </rPr>
          <t>The score is based on the maximum risk score in the family Somniosidae, which included 2 species.</t>
        </r>
      </text>
    </comment>
    <comment ref="F120" authorId="0" shapeId="0" xr:uid="{17476275-A144-4F30-BA59-89E9C92941C0}">
      <text>
        <r>
          <rPr>
            <b/>
            <sz val="9"/>
            <color indexed="81"/>
            <rFont val="Tahoma"/>
            <family val="2"/>
          </rPr>
          <t>The score is based on the maximum risk score in the family Somniosidae, which included 2 species.</t>
        </r>
      </text>
    </comment>
    <comment ref="G120" authorId="0" shapeId="0" xr:uid="{CAA4E7DC-778F-4CF7-9FBE-AAB32828816B}">
      <text>
        <r>
          <rPr>
            <b/>
            <sz val="9"/>
            <color indexed="81"/>
            <rFont val="Tahoma"/>
            <family val="2"/>
          </rPr>
          <t>The score is based on the maximum risk score in the family Carcharhinidae, which included 32 species.</t>
        </r>
      </text>
    </comment>
    <comment ref="H120" authorId="0" shapeId="0" xr:uid="{56FB0673-24E2-4F80-8812-80C7B68745D1}">
      <text>
        <r>
          <rPr>
            <b/>
            <sz val="9"/>
            <color indexed="81"/>
            <rFont val="Tahoma"/>
            <family val="2"/>
          </rPr>
          <t>Species maximum length is 100, which is in the medium risk range (100-300cm).</t>
        </r>
      </text>
    </comment>
    <comment ref="I120" authorId="0" shapeId="0" xr:uid="{B5001EB1-1F0C-445A-B61E-F1DF6A637CE7}">
      <text>
        <r>
          <rPr>
            <b/>
            <sz val="9"/>
            <color indexed="81"/>
            <rFont val="Tahoma"/>
            <family val="2"/>
          </rPr>
          <t>Species length at maturity is 42, which is in the medium risk range (40-200cm).</t>
        </r>
      </text>
    </comment>
    <comment ref="J120" authorId="0" shapeId="0" xr:uid="{01098798-2175-4CE4-B698-386AD4ED70D5}">
      <text>
        <r>
          <rPr>
            <b/>
            <sz val="9"/>
            <color indexed="81"/>
            <rFont val="Tahoma"/>
            <family val="2"/>
          </rPr>
          <t>Species reproductive strategy is broadcast spawner, which is low risk.</t>
        </r>
      </text>
    </comment>
    <comment ref="K120" authorId="0" shapeId="0" xr:uid="{36FACCD5-FA78-4410-9273-B0AA0D1EBA98}">
      <text>
        <r>
          <rPr>
            <b/>
            <sz val="9"/>
            <color indexed="81"/>
            <rFont val="Tahoma"/>
            <family val="2"/>
          </rPr>
          <t>Species trophic level is 4.2, which is higher than the highest risk value (3.25).</t>
        </r>
      </text>
    </comment>
    <comment ref="M120" authorId="0" shapeId="0" xr:uid="{AF0E12D1-09A2-4A41-A423-9F1E533A5E6F}">
      <text>
        <r>
          <rPr>
            <b/>
            <sz val="9"/>
            <color indexed="81"/>
            <rFont val="Tahoma"/>
            <family val="2"/>
          </rPr>
          <t>WPO,IO_ stocks : Indo-west Pacific distribution, absent in Atlantic and East Pacific</t>
        </r>
      </text>
    </comment>
    <comment ref="N120" authorId="0" shapeId="0" xr:uid="{38352C34-926C-4517-AF81-9EBD2339E8E7}">
      <text>
        <r>
          <rPr>
            <b/>
            <sz val="9"/>
            <color indexed="81"/>
            <rFont val="Tahoma"/>
            <family val="2"/>
          </rPr>
          <t>The depth range of the species is 15-100m. For surface gears, the vertical overlap index with this species is 100.00%. This species is reef associated.</t>
        </r>
      </text>
    </comment>
    <comment ref="O120" authorId="0" shapeId="0" xr:uid="{12614614-60FD-4D7E-B7AA-ABFC7D8FC2DE}">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20" authorId="0" shapeId="0" xr:uid="{668FD7A0-F6AD-467F-A6EF-C560A20EECEA}">
      <text>
        <r>
          <rPr>
            <b/>
            <sz val="9"/>
            <color indexed="81"/>
            <rFont val="Tahoma"/>
            <family val="2"/>
          </rPr>
          <t>No direct evidence of survival after capture.</t>
        </r>
      </text>
    </comment>
    <comment ref="E121" authorId="0" shapeId="0" xr:uid="{7DDD715E-F8AF-41FB-B469-9342B9438626}">
      <text>
        <r>
          <rPr>
            <b/>
            <sz val="9"/>
            <color indexed="81"/>
            <rFont val="Tahoma"/>
            <family val="2"/>
          </rPr>
          <t>Species growth rate (K) is 0.100, which is in the medium risk K range (0.061-0.183) for age at maturity.</t>
        </r>
      </text>
    </comment>
    <comment ref="F121" authorId="0" shapeId="0" xr:uid="{847C55FE-3986-4E34-AA89-6462A56533EC}">
      <text>
        <r>
          <rPr>
            <b/>
            <sz val="9"/>
            <color indexed="81"/>
            <rFont val="Tahoma"/>
            <family val="2"/>
          </rPr>
          <t>Species growth rate (K) is 0.100, which is lower than highest risk K (0.12) for maximum age.</t>
        </r>
      </text>
    </comment>
    <comment ref="G121" authorId="0" shapeId="0" xr:uid="{448AB383-B286-4357-AE8D-8A3574AA9E23}">
      <text>
        <r>
          <rPr>
            <b/>
            <sz val="9"/>
            <color indexed="81"/>
            <rFont val="Tahoma"/>
            <family val="2"/>
          </rPr>
          <t>Species fecundity is 6 eggs/year, which is lower than the highest risk value (100).</t>
        </r>
      </text>
    </comment>
    <comment ref="H121" authorId="0" shapeId="0" xr:uid="{6B0AC8CD-96C3-4933-8FEE-359551627B15}">
      <text>
        <r>
          <rPr>
            <b/>
            <sz val="9"/>
            <color indexed="81"/>
            <rFont val="Tahoma"/>
            <family val="2"/>
          </rPr>
          <t>Species maximum length is 122, which is in the medium risk range (100-300cm).</t>
        </r>
      </text>
    </comment>
    <comment ref="I121" authorId="0" shapeId="0" xr:uid="{79896FBD-9206-453B-9499-E20B5661BE23}">
      <text>
        <r>
          <rPr>
            <b/>
            <sz val="9"/>
            <color indexed="81"/>
            <rFont val="Tahoma"/>
            <family val="2"/>
          </rPr>
          <t>Species length at maturity is 105, which is in the medium risk range (40-200cm).</t>
        </r>
      </text>
    </comment>
    <comment ref="J121" authorId="0" shapeId="0" xr:uid="{0BB93D5A-417E-496F-979E-ADBFAD194ECE}">
      <text>
        <r>
          <rPr>
            <b/>
            <sz val="9"/>
            <color indexed="81"/>
            <rFont val="Tahoma"/>
            <family val="2"/>
          </rPr>
          <t>Species reproductive strategy is live bearer, which is high risk.</t>
        </r>
      </text>
    </comment>
    <comment ref="K121" authorId="0" shapeId="0" xr:uid="{39955160-6087-4F35-A755-CBDCDFCCEF53}">
      <text>
        <r>
          <rPr>
            <b/>
            <sz val="9"/>
            <color indexed="81"/>
            <rFont val="Tahoma"/>
            <family val="2"/>
          </rPr>
          <t>Species trophic level is 4.3, which is higher than the highest risk value (3.25).</t>
        </r>
      </text>
    </comment>
    <comment ref="M121" authorId="0" shapeId="0" xr:uid="{BAC8352D-68D3-4CF6-9898-8E60C720D331}">
      <text>
        <r>
          <rPr>
            <b/>
            <sz val="9"/>
            <color indexed="81"/>
            <rFont val="Tahoma"/>
            <family val="2"/>
          </rPr>
          <t>ALL stocks : Worldwide demersal distribution</t>
        </r>
      </text>
    </comment>
    <comment ref="N121" authorId="0" shapeId="0" xr:uid="{59273573-F412-4CD2-BA4D-12DB8D5ABB8A}">
      <text>
        <r>
          <rPr>
            <b/>
            <sz val="9"/>
            <color indexed="81"/>
            <rFont val="Tahoma"/>
            <family val="2"/>
          </rPr>
          <t>The depth range of the species is 60-1490m. For surface gears, the vertical overlap index with this species is 2.87%. This species is demersal.</t>
        </r>
      </text>
    </comment>
    <comment ref="O121" authorId="0" shapeId="0" xr:uid="{7A00FBB1-4BDE-452A-B734-7A3F6703CD47}">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121" authorId="0" shapeId="0" xr:uid="{A3C8168A-7161-4AB4-B79D-D779EBE1E169}">
      <text>
        <r>
          <rPr>
            <b/>
            <sz val="9"/>
            <color indexed="81"/>
            <rFont val="Tahoma"/>
            <family val="2"/>
          </rPr>
          <t>No direct evidence of survival after capture.</t>
        </r>
      </text>
    </comment>
    <comment ref="E122" authorId="0" shapeId="0" xr:uid="{5E6ED673-7B2D-49CC-B15E-ABD79F724239}">
      <text>
        <r>
          <rPr>
            <b/>
            <sz val="9"/>
            <color indexed="81"/>
            <rFont val="Tahoma"/>
            <family val="2"/>
          </rPr>
          <t>Species growth rate (K) is 0.850, which is higher than lowest risk K (0.183) for age at maturity.</t>
        </r>
      </text>
    </comment>
    <comment ref="F122" authorId="0" shapeId="0" xr:uid="{73FB52F1-2EE7-4CEC-91D2-A77F1A2BF065}">
      <text>
        <r>
          <rPr>
            <b/>
            <sz val="9"/>
            <color indexed="81"/>
            <rFont val="Tahoma"/>
            <family val="2"/>
          </rPr>
          <t>Species growth rate (K) is 0.850, which is higher than lowest risk K (0.30) for maximum age.</t>
        </r>
      </text>
    </comment>
    <comment ref="G122" authorId="0" shapeId="0" xr:uid="{80A7B0B4-B5DE-4703-B01D-005DE73B9CBD}">
      <text>
        <r>
          <rPr>
            <b/>
            <sz val="9"/>
            <color indexed="81"/>
            <rFont val="Tahoma"/>
            <family val="2"/>
          </rPr>
          <t>There is no information, but fish are likely to produce &gt;100 eggs/year.</t>
        </r>
      </text>
    </comment>
    <comment ref="H122" authorId="0" shapeId="0" xr:uid="{8709E933-FF4C-4070-A6AE-105504CA1A09}">
      <text>
        <r>
          <rPr>
            <b/>
            <sz val="9"/>
            <color indexed="81"/>
            <rFont val="Tahoma"/>
            <family val="2"/>
          </rPr>
          <t>Species maximum length is 20, which is lower than the lowest risk value (100cm).</t>
        </r>
      </text>
    </comment>
    <comment ref="I122" authorId="0" shapeId="0" xr:uid="{D29181E8-A0AC-4F12-AA0F-A09C2A905E08}">
      <text>
        <r>
          <rPr>
            <b/>
            <sz val="9"/>
            <color indexed="81"/>
            <rFont val="Tahoma"/>
            <family val="2"/>
          </rPr>
          <t>Species length at maturity is 12, which is lower than the lowest risk value (40cm).</t>
        </r>
      </text>
    </comment>
    <comment ref="J122" authorId="0" shapeId="0" xr:uid="{B1ED0D45-2806-4069-A526-0C8C02DA848D}">
      <text>
        <r>
          <rPr>
            <b/>
            <sz val="9"/>
            <color indexed="81"/>
            <rFont val="Tahoma"/>
            <family val="2"/>
          </rPr>
          <t>Species reproductive strategy is demersal egg layer, which is medium risk.</t>
        </r>
      </text>
    </comment>
    <comment ref="K122" authorId="0" shapeId="0" xr:uid="{16324A0D-06BB-4C76-9618-40955A520096}">
      <text>
        <r>
          <rPr>
            <b/>
            <sz val="9"/>
            <color indexed="81"/>
            <rFont val="Tahoma"/>
            <family val="2"/>
          </rPr>
          <t>Species trophic level is 2.6, which is lower than the lowest risk value (2.75).</t>
        </r>
      </text>
    </comment>
    <comment ref="M122" authorId="0" shapeId="0" xr:uid="{D87DD7BC-2968-4B36-AB55-305842BDFC07}">
      <text>
        <r>
          <rPr>
            <b/>
            <sz val="9"/>
            <color indexed="81"/>
            <rFont val="Tahoma"/>
            <family val="2"/>
          </rPr>
          <t>TPT stocks : Worldwide tropical distribution</t>
        </r>
      </text>
    </comment>
    <comment ref="N122" authorId="0" shapeId="0" xr:uid="{C7E50319-CC8F-4975-A7D1-04F2291B586C}">
      <text>
        <r>
          <rPr>
            <b/>
            <sz val="9"/>
            <color indexed="81"/>
            <rFont val="Tahoma"/>
            <family val="2"/>
          </rPr>
          <t>The depth range of the species is 1-15m. For surface gears, the vertical overlap index with this species is 100.00%. This species is reef associated.</t>
        </r>
      </text>
    </comment>
    <comment ref="O122" authorId="0" shapeId="0" xr:uid="{FEEEA39B-F428-4BBC-876E-3048FC9B9A0D}">
      <text>
        <r>
          <rPr>
            <b/>
            <sz val="9"/>
            <color indexed="81"/>
            <rFont val="Tahoma"/>
            <family val="2"/>
          </rPr>
          <t>TPT stocks : The maximum length of the species is 20cm. For tropical surface fisheries, the length overlap index with this species is 18.18%.</t>
        </r>
      </text>
    </comment>
    <comment ref="P122" authorId="0" shapeId="0" xr:uid="{0C3ADDCE-7974-4AAD-9E2B-2A2B661EF3CF}">
      <text>
        <r>
          <rPr>
            <b/>
            <sz val="9"/>
            <color indexed="81"/>
            <rFont val="Tahoma"/>
            <family val="2"/>
          </rPr>
          <t>No direct evidence of survival after capture.</t>
        </r>
      </text>
    </comment>
    <comment ref="E123" authorId="0" shapeId="0" xr:uid="{DC564EAB-88E4-439C-8505-D0867EFC1E4E}">
      <text>
        <r>
          <rPr>
            <b/>
            <sz val="9"/>
            <color indexed="81"/>
            <rFont val="Tahoma"/>
            <family val="2"/>
          </rPr>
          <t>There is no information.</t>
        </r>
      </text>
    </comment>
    <comment ref="F123" authorId="0" shapeId="0" xr:uid="{137C9458-6758-4ADD-BFDD-440100AE1D77}">
      <text>
        <r>
          <rPr>
            <b/>
            <sz val="9"/>
            <color indexed="81"/>
            <rFont val="Tahoma"/>
            <family val="2"/>
          </rPr>
          <t>There is no information.</t>
        </r>
      </text>
    </comment>
    <comment ref="G123" authorId="0" shapeId="0" xr:uid="{30BF9CF6-6E7E-4EA4-8536-299DFBCA7E16}">
      <text>
        <r>
          <rPr>
            <b/>
            <sz val="9"/>
            <color indexed="81"/>
            <rFont val="Tahoma"/>
            <family val="2"/>
          </rPr>
          <t>There is no information, but fish are likely to produce &gt;100 eggs/year.</t>
        </r>
      </text>
    </comment>
    <comment ref="H123" authorId="0" shapeId="0" xr:uid="{25CD3EAF-011E-4FB7-8D94-F77279BEB43D}">
      <text>
        <r>
          <rPr>
            <b/>
            <sz val="9"/>
            <color indexed="81"/>
            <rFont val="Tahoma"/>
            <family val="2"/>
          </rPr>
          <t>The score is based on the maximum risk score in the family Agonidae, which included 1 species.</t>
        </r>
      </text>
    </comment>
    <comment ref="I123" authorId="0" shapeId="0" xr:uid="{8E54524B-AD3E-499C-AC50-2B4E340434FA}">
      <text>
        <r>
          <rPr>
            <b/>
            <sz val="9"/>
            <color indexed="81"/>
            <rFont val="Tahoma"/>
            <family val="2"/>
          </rPr>
          <t>The score is based on the maximum risk score in the family Agonidae, which included 1 species.</t>
        </r>
      </text>
    </comment>
    <comment ref="J123" authorId="0" shapeId="0" xr:uid="{AAEB7257-AF88-422D-B6D5-850DA473CEC6}">
      <text>
        <r>
          <rPr>
            <b/>
            <sz val="9"/>
            <color indexed="81"/>
            <rFont val="Tahoma"/>
            <family val="2"/>
          </rPr>
          <t>There is no information, but fish are not live bearers.</t>
        </r>
      </text>
    </comment>
    <comment ref="K123" authorId="0" shapeId="0" xr:uid="{0E6C8C5B-8DF0-44C7-9449-2A86F8F1EFFC}">
      <text>
        <r>
          <rPr>
            <b/>
            <sz val="9"/>
            <color indexed="81"/>
            <rFont val="Tahoma"/>
            <family val="2"/>
          </rPr>
          <t>The score is based on the maximum risk score in the family Agonidae, which included 1 species.</t>
        </r>
      </text>
    </comment>
    <comment ref="M123" authorId="0" shapeId="0" xr:uid="{19C7A407-1358-449D-8690-455D3F4F1AB5}">
      <text>
        <r>
          <rPr>
            <b/>
            <sz val="9"/>
            <color indexed="81"/>
            <rFont val="Tahoma"/>
            <family val="2"/>
          </rPr>
          <t>ALL stocks : Worldwide coastal distribution, mainly coastal</t>
        </r>
      </text>
    </comment>
    <comment ref="N123" authorId="0" shapeId="0" xr:uid="{86725712-8840-4927-A098-16BCEFAA2276}">
      <text>
        <r>
          <rPr>
            <b/>
            <sz val="9"/>
            <color indexed="81"/>
            <rFont val="Tahoma"/>
            <family val="2"/>
          </rPr>
          <t>The depth range of the species is 2-50m. For surface gears, the vertical overlap index with this species is 100.00%.</t>
        </r>
      </text>
    </comment>
    <comment ref="O123" authorId="0" shapeId="0" xr:uid="{F653AC51-1C46-4886-8100-A01229D2B2C1}">
      <text>
        <r>
          <rPr>
            <b/>
            <sz val="9"/>
            <color indexed="81"/>
            <rFont val="Tahoma"/>
            <family val="2"/>
          </rPr>
          <t>ALB stocks : The maximum length of the species is missing, but the family's maximum length based on 2 species is 91cm. For albacore fisheries, the length overlap index with this species is 65.00%._x000D_
TPT stocks : The maximum length of the species is missing, but the family's maximum length based on 2 species is 91cm. For tropical surface fisheries, the length overlap index with this species is 82.73%.</t>
        </r>
      </text>
    </comment>
    <comment ref="P123" authorId="0" shapeId="0" xr:uid="{DFB8B639-F950-4DA0-B9FF-65516E87B50E}">
      <text>
        <r>
          <rPr>
            <b/>
            <sz val="9"/>
            <color indexed="81"/>
            <rFont val="Tahoma"/>
            <family val="2"/>
          </rPr>
          <t>No direct evidence of survival after capture.</t>
        </r>
      </text>
    </comment>
    <comment ref="E124" authorId="0" shapeId="0" xr:uid="{B85F6546-1058-41B7-BED4-DF8DCED7BE3D}">
      <text>
        <r>
          <rPr>
            <b/>
            <sz val="9"/>
            <color indexed="81"/>
            <rFont val="Tahoma"/>
            <family val="2"/>
          </rPr>
          <t>There is no information.</t>
        </r>
      </text>
    </comment>
    <comment ref="F124" authorId="0" shapeId="0" xr:uid="{B1BE3265-FBC6-4384-9361-150272FE4A9A}">
      <text>
        <r>
          <rPr>
            <b/>
            <sz val="9"/>
            <color indexed="81"/>
            <rFont val="Tahoma"/>
            <family val="2"/>
          </rPr>
          <t>There is no information.</t>
        </r>
      </text>
    </comment>
    <comment ref="G124" authorId="0" shapeId="0" xr:uid="{64534B68-3D54-4897-921B-9C59B2C30799}">
      <text>
        <r>
          <rPr>
            <b/>
            <sz val="9"/>
            <color indexed="81"/>
            <rFont val="Tahoma"/>
            <family val="2"/>
          </rPr>
          <t>There is no information, but fish are likely to produce &gt;100 eggs/year.</t>
        </r>
      </text>
    </comment>
    <comment ref="H124" authorId="0" shapeId="0" xr:uid="{FB09AE4E-6D70-43FC-8A36-49A9E69A9882}">
      <text>
        <r>
          <rPr>
            <b/>
            <sz val="9"/>
            <color indexed="81"/>
            <rFont val="Tahoma"/>
            <family val="2"/>
          </rPr>
          <t>Species maximum length is 3, which is lower than the lowest risk value (100cm).</t>
        </r>
      </text>
    </comment>
    <comment ref="I124" authorId="0" shapeId="0" xr:uid="{CDC5C523-D512-4FAD-A2ED-B0B2DFF7DA5F}">
      <text>
        <r>
          <rPr>
            <b/>
            <sz val="9"/>
            <color indexed="81"/>
            <rFont val="Tahoma"/>
            <family val="2"/>
          </rPr>
          <t>Species length at maturity is 2, which is lower than the lowest risk value (40cm).</t>
        </r>
      </text>
    </comment>
    <comment ref="J124" authorId="0" shapeId="0" xr:uid="{E10CD992-9B55-4EA4-B265-7FB05D930597}">
      <text>
        <r>
          <rPr>
            <b/>
            <sz val="9"/>
            <color indexed="81"/>
            <rFont val="Tahoma"/>
            <family val="2"/>
          </rPr>
          <t>There is no information, but fish are not live bearers.</t>
        </r>
      </text>
    </comment>
    <comment ref="K124" authorId="0" shapeId="0" xr:uid="{F4AF0020-3BCC-488C-8C25-A0D0691C7494}">
      <text>
        <r>
          <rPr>
            <b/>
            <sz val="9"/>
            <color indexed="81"/>
            <rFont val="Tahoma"/>
            <family val="2"/>
          </rPr>
          <t>Species trophic level is 3.1, which is in the medium risk range (2.75-3.25).</t>
        </r>
      </text>
    </comment>
    <comment ref="M124" authorId="0" shapeId="0" xr:uid="{0BDDEEED-3C02-4241-A09B-8D63A2E5D233}">
      <text>
        <r>
          <rPr>
            <b/>
            <sz val="9"/>
            <color indexed="81"/>
            <rFont val="Tahoma"/>
            <family val="2"/>
          </rPr>
          <t>AO_,WPO,IO_ stocks : Worldwide distribution, uncommon in East Pacfic</t>
        </r>
      </text>
    </comment>
    <comment ref="N124" authorId="0" shapeId="0" xr:uid="{0A30F1BF-41B0-4488-8E69-311157017E9B}">
      <text>
        <r>
          <rPr>
            <b/>
            <sz val="9"/>
            <color indexed="81"/>
            <rFont val="Tahoma"/>
            <family val="2"/>
          </rPr>
          <t>The depth range of the species is 1-1050m. For surface gears, the vertical overlap index with this species is 9.52%.</t>
        </r>
      </text>
    </comment>
    <comment ref="O124" authorId="0" shapeId="0" xr:uid="{508C1191-0FAE-4912-8F40-F12A36E510C4}">
      <text>
        <r>
          <rPr>
            <b/>
            <sz val="9"/>
            <color indexed="81"/>
            <rFont val="Tahoma"/>
            <family val="2"/>
          </rPr>
          <t>ALB stocks : The maximum length of the species is 2.9cm. For albacore fisheries, the length overlap index with this species is 2.07%._x000D_
TPT stocks : The maximum length of the species is 2.9cm. For tropical surface fisheries, the length overlap index with this species is 2.64%.</t>
        </r>
      </text>
    </comment>
    <comment ref="P124" authorId="0" shapeId="0" xr:uid="{C8390A44-B127-4EC1-BD40-1BE378A1FC3E}">
      <text>
        <r>
          <rPr>
            <b/>
            <sz val="9"/>
            <color indexed="81"/>
            <rFont val="Tahoma"/>
            <family val="2"/>
          </rPr>
          <t>No direct evidence of survival after capture.</t>
        </r>
      </text>
    </comment>
    <comment ref="E125" authorId="0" shapeId="0" xr:uid="{09AE3F23-AF89-4F17-AE78-78E5C1BD0C54}">
      <text>
        <r>
          <rPr>
            <b/>
            <sz val="9"/>
            <color indexed="81"/>
            <rFont val="Tahoma"/>
            <family val="2"/>
          </rPr>
          <t>The score is based on the maximum risk score in the family Agonidae, which included 1 species.</t>
        </r>
      </text>
    </comment>
    <comment ref="F125" authorId="0" shapeId="0" xr:uid="{7B4BD5CD-DF04-425D-B4C3-2239872C5C96}">
      <text>
        <r>
          <rPr>
            <b/>
            <sz val="9"/>
            <color indexed="81"/>
            <rFont val="Tahoma"/>
            <family val="2"/>
          </rPr>
          <t>The score is based on the maximum risk score in the family Agonidae, which included 1 species.</t>
        </r>
      </text>
    </comment>
    <comment ref="G125" authorId="0" shapeId="0" xr:uid="{807BFFBF-EBA2-4823-A231-55FD56F5DB31}">
      <text>
        <r>
          <rPr>
            <b/>
            <sz val="9"/>
            <color indexed="81"/>
            <rFont val="Tahoma"/>
            <family val="2"/>
          </rPr>
          <t>The score is based on the maximum risk score in the family Agonidae, which included 1 species.</t>
        </r>
      </text>
    </comment>
    <comment ref="H125" authorId="0" shapeId="0" xr:uid="{0CE2D85C-FF46-4D28-9EE5-47D2BBA68647}">
      <text>
        <r>
          <rPr>
            <b/>
            <sz val="9"/>
            <color indexed="81"/>
            <rFont val="Tahoma"/>
            <family val="2"/>
          </rPr>
          <t>The score is based on the maximum risk score in the family Carcharhinidae, which included 32 species.</t>
        </r>
      </text>
    </comment>
    <comment ref="I125" authorId="0" shapeId="0" xr:uid="{C1613ECD-89A5-48F9-AAAA-22031191C293}">
      <text>
        <r>
          <rPr>
            <b/>
            <sz val="9"/>
            <color indexed="81"/>
            <rFont val="Tahoma"/>
            <family val="2"/>
          </rPr>
          <t>The score is based on the maximum risk score in the family Diodontidae, which included 2 species.</t>
        </r>
      </text>
    </comment>
    <comment ref="J125" authorId="0" shapeId="0" xr:uid="{0430D9AE-CD3F-440A-95A8-52060A1B0B8F}">
      <text>
        <r>
          <rPr>
            <b/>
            <sz val="9"/>
            <color indexed="81"/>
            <rFont val="Tahoma"/>
            <family val="2"/>
          </rPr>
          <t>The score is based on the maximum risk score in the family Carcharhinidae, which included 32 species.</t>
        </r>
      </text>
    </comment>
    <comment ref="K125" authorId="0" shapeId="0" xr:uid="{F388CB23-2FB4-4962-BAA0-DF96112225FF}">
      <text>
        <r>
          <rPr>
            <b/>
            <sz val="9"/>
            <color indexed="81"/>
            <rFont val="Tahoma"/>
            <family val="2"/>
          </rPr>
          <t>The score is based on the maximum risk score in the family Carcharhinidae, which included 32 species.</t>
        </r>
      </text>
    </comment>
    <comment ref="M125" authorId="0" shapeId="0" xr:uid="{B31235FB-CA25-490E-A4FD-AA338650551F}">
      <text>
        <r>
          <rPr>
            <b/>
            <sz val="9"/>
            <color indexed="81"/>
            <rFont val="Tahoma"/>
            <family val="2"/>
          </rPr>
          <t>ALL stocks : Worldwide pelagic distribution</t>
        </r>
      </text>
    </comment>
    <comment ref="N125" authorId="0" shapeId="0" xr:uid="{8A5B735A-40AA-4211-BFD4-EB106A78775E}">
      <text>
        <r>
          <rPr>
            <b/>
            <sz val="9"/>
            <color indexed="81"/>
            <rFont val="Tahoma"/>
            <family val="2"/>
          </rPr>
          <t>The depth range of the species is 1-1460m. For surface gears, the vertical overlap index with this species is 6.85%.</t>
        </r>
      </text>
    </comment>
    <comment ref="O125" authorId="0" shapeId="0" xr:uid="{66B3C840-26DB-4DC6-AD74-EAA529743C23}">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25" authorId="0" shapeId="0" xr:uid="{7C0D27D8-3CBE-4420-B11B-524F10B488D5}">
      <text>
        <r>
          <rPr>
            <b/>
            <sz val="9"/>
            <color indexed="81"/>
            <rFont val="Tahoma"/>
            <family val="2"/>
          </rPr>
          <t>No direct evidence of survival after capture.</t>
        </r>
      </text>
    </comment>
    <comment ref="E126" authorId="0" shapeId="0" xr:uid="{CC8DCE4C-ACE7-443B-A450-15572960B34A}">
      <text>
        <r>
          <rPr>
            <b/>
            <sz val="9"/>
            <color indexed="81"/>
            <rFont val="Tahoma"/>
            <family val="2"/>
          </rPr>
          <t>Species growth rate (K) is 0.100, which is in the medium risk K range (0.061-0.183) for age at maturity.</t>
        </r>
      </text>
    </comment>
    <comment ref="F126" authorId="0" shapeId="0" xr:uid="{C988AE29-A5BE-45FE-AB04-08D0F7D482CB}">
      <text>
        <r>
          <rPr>
            <b/>
            <sz val="9"/>
            <color indexed="81"/>
            <rFont val="Tahoma"/>
            <family val="2"/>
          </rPr>
          <t>Species growth rate (K) is 0.100, which is lower than highest risk K (0.12) for maximum age.</t>
        </r>
      </text>
    </comment>
    <comment ref="G126" authorId="0" shapeId="0" xr:uid="{A6C19E45-F5A6-4430-931C-CBEFA8AB6D84}">
      <text>
        <r>
          <rPr>
            <b/>
            <sz val="9"/>
            <color indexed="81"/>
            <rFont val="Tahoma"/>
            <family val="2"/>
          </rPr>
          <t>Species fecundity is 1 eggs/year, which is lower than the highest risk value (100).</t>
        </r>
      </text>
    </comment>
    <comment ref="H126" authorId="0" shapeId="0" xr:uid="{C7659977-3375-4CDE-8DCD-0D3400EAF183}">
      <text>
        <r>
          <rPr>
            <b/>
            <sz val="9"/>
            <color indexed="81"/>
            <rFont val="Tahoma"/>
            <family val="2"/>
          </rPr>
          <t>Species maximum length is 160, which is in the medium risk range (100-300cm).</t>
        </r>
      </text>
    </comment>
    <comment ref="I126" authorId="0" shapeId="0" xr:uid="{4639B269-42AC-4A7B-843F-D463CE6C957E}">
      <text>
        <r>
          <rPr>
            <b/>
            <sz val="9"/>
            <color indexed="81"/>
            <rFont val="Tahoma"/>
            <family val="2"/>
          </rPr>
          <t>Species length at maturity is 81, which is in the medium risk range (40-200cm).</t>
        </r>
      </text>
    </comment>
    <comment ref="J126" authorId="0" shapeId="0" xr:uid="{A56D5923-5C67-413A-8BD5-819AA22B97D4}">
      <text>
        <r>
          <rPr>
            <b/>
            <sz val="9"/>
            <color indexed="81"/>
            <rFont val="Tahoma"/>
            <family val="2"/>
          </rPr>
          <t>Species reproductive strategy is live bearer, which is high risk.</t>
        </r>
      </text>
    </comment>
    <comment ref="K126" authorId="0" shapeId="0" xr:uid="{0FA5B259-23D4-41F7-B422-B541B6CFC41F}">
      <text>
        <r>
          <rPr>
            <b/>
            <sz val="9"/>
            <color indexed="81"/>
            <rFont val="Tahoma"/>
            <family val="2"/>
          </rPr>
          <t>Species trophic level is 4.4, which is higher than the highest risk value (3.25).</t>
        </r>
      </text>
    </comment>
    <comment ref="M126" authorId="0" shapeId="0" xr:uid="{FFD7DC60-05BF-48C0-B418-E4466907349B}">
      <text>
        <r>
          <rPr>
            <b/>
            <sz val="9"/>
            <color indexed="81"/>
            <rFont val="Tahoma"/>
            <family val="2"/>
          </rPr>
          <t>ALB stocks : Northern and Southern oceans subtropical distrbution</t>
        </r>
      </text>
    </comment>
    <comment ref="N126" authorId="0" shapeId="0" xr:uid="{CFE246B9-5092-462A-A1D8-D607B9BD367C}">
      <text>
        <r>
          <rPr>
            <b/>
            <sz val="9"/>
            <color indexed="81"/>
            <rFont val="Tahoma"/>
            <family val="2"/>
          </rPr>
          <t>The depth range of the species is 1-1460m. For surface gears, the vertical overlap index with this species is 6.85%.</t>
        </r>
      </text>
    </comment>
    <comment ref="O126" authorId="0" shapeId="0" xr:uid="{D2F7694E-DFD3-48EA-A40D-032460C01937}">
      <text>
        <r>
          <rPr>
            <b/>
            <sz val="9"/>
            <color indexed="81"/>
            <rFont val="Tahoma"/>
            <family val="2"/>
          </rPr>
          <t>ALB stocks : The maximum length of the species is 160cm. For albacore fisheries, the length overlap index with this species is 100.00%.</t>
        </r>
      </text>
    </comment>
    <comment ref="P126" authorId="0" shapeId="0" xr:uid="{CD08F2D6-A8B4-4E2A-BBD4-268380781D8D}">
      <text>
        <r>
          <rPr>
            <b/>
            <sz val="9"/>
            <color indexed="81"/>
            <rFont val="Tahoma"/>
            <family val="2"/>
          </rPr>
          <t>No direct evidence of survival after capture.</t>
        </r>
      </text>
    </comment>
    <comment ref="E127" authorId="0" shapeId="0" xr:uid="{9294599D-678B-4D4E-A2D8-641FA5959DBA}">
      <text>
        <r>
          <rPr>
            <b/>
            <sz val="9"/>
            <color indexed="81"/>
            <rFont val="Tahoma"/>
            <family val="2"/>
          </rPr>
          <t>There is no information.</t>
        </r>
      </text>
    </comment>
    <comment ref="F127" authorId="0" shapeId="0" xr:uid="{8FB03186-6AA1-4FC1-9CDC-E3FC83D757AD}">
      <text>
        <r>
          <rPr>
            <b/>
            <sz val="9"/>
            <color indexed="81"/>
            <rFont val="Tahoma"/>
            <family val="2"/>
          </rPr>
          <t>There is no information.</t>
        </r>
      </text>
    </comment>
    <comment ref="G127" authorId="0" shapeId="0" xr:uid="{1148649A-CCF2-4BCE-9FE0-C340FDD84593}">
      <text>
        <r>
          <rPr>
            <b/>
            <sz val="9"/>
            <color indexed="81"/>
            <rFont val="Tahoma"/>
            <family val="2"/>
          </rPr>
          <t>The score is the maximum risk score in the catch group, Angelshark, of 1 species.</t>
        </r>
      </text>
    </comment>
    <comment ref="H127" authorId="0" shapeId="0" xr:uid="{C2EF3DE0-7A11-4463-829B-29063E6BAC44}">
      <text>
        <r>
          <rPr>
            <b/>
            <sz val="9"/>
            <color indexed="81"/>
            <rFont val="Tahoma"/>
            <family val="2"/>
          </rPr>
          <t>The score is the maximum risk score in the catch group, Dogfish sharks nei, of 3 species.</t>
        </r>
      </text>
    </comment>
    <comment ref="I127" authorId="0" shapeId="0" xr:uid="{BD7C2A3A-9C4E-46AB-B223-2EF12772D6F5}">
      <text>
        <r>
          <rPr>
            <b/>
            <sz val="9"/>
            <color indexed="81"/>
            <rFont val="Tahoma"/>
            <family val="2"/>
          </rPr>
          <t>The score is the maximum risk score in the catch group, Dogfish sharks nei, of 5 species.</t>
        </r>
      </text>
    </comment>
    <comment ref="J127" authorId="0" shapeId="0" xr:uid="{FCFCEE93-5835-4181-852F-2BE2379D3B6B}">
      <text>
        <r>
          <rPr>
            <b/>
            <sz val="9"/>
            <color indexed="81"/>
            <rFont val="Tahoma"/>
            <family val="2"/>
          </rPr>
          <t>The score is the maximum risk score in the catch group, Dogfish sharks nei, of 5 species.</t>
        </r>
      </text>
    </comment>
    <comment ref="K127" authorId="0" shapeId="0" xr:uid="{7743AC18-3C5E-4EA1-980B-9242D48DFFD7}">
      <text>
        <r>
          <rPr>
            <b/>
            <sz val="9"/>
            <color indexed="81"/>
            <rFont val="Tahoma"/>
            <family val="2"/>
          </rPr>
          <t>The score is the maximum risk score in the catch group, Dogfish sharks nei, of 5 species.</t>
        </r>
      </text>
    </comment>
    <comment ref="M127" authorId="0" shapeId="0" xr:uid="{5962E419-20F0-43DF-9A18-639634498368}">
      <text>
        <r>
          <rPr>
            <b/>
            <sz val="9"/>
            <color indexed="81"/>
            <rFont val="Tahoma"/>
            <family val="2"/>
          </rPr>
          <t>ALL stocks : No information.</t>
        </r>
      </text>
    </comment>
    <comment ref="N127" authorId="0" shapeId="0" xr:uid="{52C4FE4E-2D0F-42CE-A0E5-F91C3B7F80C1}">
      <text>
        <r>
          <rPr>
            <b/>
            <sz val="9"/>
            <color indexed="81"/>
            <rFont val="Tahoma"/>
            <family val="2"/>
          </rPr>
          <t>No information.</t>
        </r>
      </text>
    </comment>
    <comment ref="O127" authorId="0" shapeId="0" xr:uid="{51198978-8B50-4B58-885F-8E25C81BAFEB}">
      <text>
        <r>
          <rPr>
            <b/>
            <sz val="9"/>
            <color indexed="81"/>
            <rFont val="Tahoma"/>
            <family val="2"/>
          </rPr>
          <t>ALL stocks : No information.</t>
        </r>
      </text>
    </comment>
    <comment ref="P127" authorId="0" shapeId="0" xr:uid="{A6B40883-030E-472D-8DB2-909EA38CB9F8}">
      <text>
        <r>
          <rPr>
            <b/>
            <sz val="9"/>
            <color indexed="81"/>
            <rFont val="Tahoma"/>
            <family val="2"/>
          </rPr>
          <t>No direct evidence of survival after capture.</t>
        </r>
      </text>
    </comment>
    <comment ref="E128" authorId="0" shapeId="0" xr:uid="{9C03573E-DD64-4244-ACDC-1161C0721277}">
      <text>
        <r>
          <rPr>
            <b/>
            <sz val="9"/>
            <color indexed="81"/>
            <rFont val="Tahoma"/>
            <family val="2"/>
          </rPr>
          <t>The score is based on the maximum risk score in the family Squalidae, which included 3 species.</t>
        </r>
      </text>
    </comment>
    <comment ref="F128" authorId="0" shapeId="0" xr:uid="{6C5BDB04-E213-4DC1-B5BD-C60F0433BC21}">
      <text>
        <r>
          <rPr>
            <b/>
            <sz val="9"/>
            <color indexed="81"/>
            <rFont val="Tahoma"/>
            <family val="2"/>
          </rPr>
          <t>The score is based on the maximum risk score in the family Squalidae, which included 3 species.</t>
        </r>
      </text>
    </comment>
    <comment ref="G128" authorId="0" shapeId="0" xr:uid="{43AE2C2B-21EA-40A8-82AC-4F6E09EEF486}">
      <text>
        <r>
          <rPr>
            <b/>
            <sz val="9"/>
            <color indexed="81"/>
            <rFont val="Tahoma"/>
            <family val="2"/>
          </rPr>
          <t>Species fecundity is 16 eggs/year, which is lower than the highest risk value (100).</t>
        </r>
      </text>
    </comment>
    <comment ref="H128" authorId="0" shapeId="0" xr:uid="{543351F4-5F08-4BD9-A249-9D2240B98B01}">
      <text>
        <r>
          <rPr>
            <b/>
            <sz val="9"/>
            <color indexed="81"/>
            <rFont val="Tahoma"/>
            <family val="2"/>
          </rPr>
          <t>Species maximum length is 121, which is in the medium risk range (100-300cm).</t>
        </r>
      </text>
    </comment>
    <comment ref="I128" authorId="0" shapeId="0" xr:uid="{DCAFCB41-B775-4E04-B125-DEB326B6345D}">
      <text>
        <r>
          <rPr>
            <b/>
            <sz val="9"/>
            <color indexed="81"/>
            <rFont val="Tahoma"/>
            <family val="2"/>
          </rPr>
          <t>Species length at maturity is 100, which is in the medium risk range (40-200cm).</t>
        </r>
      </text>
    </comment>
    <comment ref="J128" authorId="0" shapeId="0" xr:uid="{9B76F53E-7B0A-4BC6-93D0-59573072C0B0}">
      <text>
        <r>
          <rPr>
            <b/>
            <sz val="9"/>
            <color indexed="81"/>
            <rFont val="Tahoma"/>
            <family val="2"/>
          </rPr>
          <t>Species reproductive strategy is live bearer, which is high risk.</t>
        </r>
      </text>
    </comment>
    <comment ref="K128" authorId="0" shapeId="0" xr:uid="{4F77633B-F330-4865-890B-499A0A5FD497}">
      <text>
        <r>
          <rPr>
            <b/>
            <sz val="9"/>
            <color indexed="81"/>
            <rFont val="Tahoma"/>
            <family val="2"/>
          </rPr>
          <t>Species trophic level is 4.5, which is higher than the highest risk value (3.25).</t>
        </r>
      </text>
    </comment>
    <comment ref="M128" authorId="0" shapeId="0" xr:uid="{C6FA92CC-B740-4156-A1DD-F59E1B9F6B53}">
      <text>
        <r>
          <rPr>
            <b/>
            <sz val="9"/>
            <color indexed="81"/>
            <rFont val="Tahoma"/>
            <family val="2"/>
          </rPr>
          <t>ALL stocks : Worldwide demersal distribution</t>
        </r>
      </text>
    </comment>
    <comment ref="N128" authorId="0" shapeId="0" xr:uid="{3008AC21-26FC-4C40-A879-EF856B6336A2}">
      <text>
        <r>
          <rPr>
            <b/>
            <sz val="9"/>
            <color indexed="81"/>
            <rFont val="Tahoma"/>
            <family val="2"/>
          </rPr>
          <t>The depth range of the species is 100-1500m. For surface gears, the vertical overlap index with this species is 0.07%. This species is demersal.</t>
        </r>
      </text>
    </comment>
    <comment ref="O128" authorId="0" shapeId="0" xr:uid="{75C175D7-AE48-4FEB-9E87-BFDE78BDEC5D}">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28" authorId="0" shapeId="0" xr:uid="{5AC4480A-57A1-4F20-9A52-D56BDF3D8A5C}">
      <text>
        <r>
          <rPr>
            <b/>
            <sz val="9"/>
            <color indexed="81"/>
            <rFont val="Tahoma"/>
            <family val="2"/>
          </rPr>
          <t>No direct evidence of survival after capture.</t>
        </r>
      </text>
    </comment>
    <comment ref="E129" authorId="0" shapeId="0" xr:uid="{CC263955-A370-4590-A035-BABCA024B7B7}">
      <text>
        <r>
          <rPr>
            <b/>
            <sz val="9"/>
            <color indexed="81"/>
            <rFont val="Tahoma"/>
            <family val="2"/>
          </rPr>
          <t>The score is based on the maximum risk score in the family Somniosidae, which included 2 species.</t>
        </r>
      </text>
    </comment>
    <comment ref="F129" authorId="0" shapeId="0" xr:uid="{4E33C623-0E01-42A9-948C-2CB76CEFC195}">
      <text>
        <r>
          <rPr>
            <b/>
            <sz val="9"/>
            <color indexed="81"/>
            <rFont val="Tahoma"/>
            <family val="2"/>
          </rPr>
          <t>The score is based on the maximum risk score in the family Somniosidae, which included 2 species.</t>
        </r>
      </text>
    </comment>
    <comment ref="G129" authorId="0" shapeId="0" xr:uid="{FAF4B7FC-64BA-4613-B15A-6A6FB315C75C}">
      <text>
        <r>
          <rPr>
            <b/>
            <sz val="9"/>
            <color indexed="81"/>
            <rFont val="Tahoma"/>
            <family val="2"/>
          </rPr>
          <t>Species fecundity is 59 eggs/year, which is lower than the highest risk value (100).</t>
        </r>
      </text>
    </comment>
    <comment ref="H129" authorId="0" shapeId="0" xr:uid="{DAA349EB-6A21-4716-872B-C37C2B50533B}">
      <text>
        <r>
          <rPr>
            <b/>
            <sz val="9"/>
            <color indexed="81"/>
            <rFont val="Tahoma"/>
            <family val="2"/>
          </rPr>
          <t>Species maximum length is 111, which is in the medium risk range (100-300cm).</t>
        </r>
      </text>
    </comment>
    <comment ref="I129" authorId="0" shapeId="0" xr:uid="{AC424511-E350-4011-9569-4B8CDDBCDD1F}">
      <text>
        <r>
          <rPr>
            <b/>
            <sz val="9"/>
            <color indexed="81"/>
            <rFont val="Tahoma"/>
            <family val="2"/>
          </rPr>
          <t>Species maximum length is 111cm, which is in the length at maturity medium risk range (40-200cm).</t>
        </r>
      </text>
    </comment>
    <comment ref="J129" authorId="0" shapeId="0" xr:uid="{4A8D82A6-81E4-4D07-9165-9EBAEE8823B0}">
      <text>
        <r>
          <rPr>
            <b/>
            <sz val="9"/>
            <color indexed="81"/>
            <rFont val="Tahoma"/>
            <family val="2"/>
          </rPr>
          <t>Species reproductive strategy is live bearer, which is high risk.</t>
        </r>
      </text>
    </comment>
    <comment ref="K129" authorId="0" shapeId="0" xr:uid="{BA859A63-E67D-404B-8B95-87DB6EDB2AD5}">
      <text>
        <r>
          <rPr>
            <b/>
            <sz val="9"/>
            <color indexed="81"/>
            <rFont val="Tahoma"/>
            <family val="2"/>
          </rPr>
          <t>Species trophic level is 4.1, which is higher than the highest risk value (3.25).</t>
        </r>
      </text>
    </comment>
    <comment ref="M129" authorId="0" shapeId="0" xr:uid="{24036406-7747-4683-8ACD-D3EB54854253}">
      <text>
        <r>
          <rPr>
            <b/>
            <sz val="9"/>
            <color indexed="81"/>
            <rFont val="Tahoma"/>
            <family val="2"/>
          </rPr>
          <t>IO_,ALPS,BEPW,SKPW,YFPW stocks : Indo-West and South Pacific distribution</t>
        </r>
      </text>
    </comment>
    <comment ref="N129" authorId="0" shapeId="0" xr:uid="{E07D7993-4059-433F-9DF0-A65AB7F59232}">
      <text>
        <r>
          <rPr>
            <b/>
            <sz val="9"/>
            <color indexed="81"/>
            <rFont val="Tahoma"/>
            <family val="2"/>
          </rPr>
          <t>The depth range of the species is 150-510m. For surface gears, the vertical overlap index with this species is -13.57%.</t>
        </r>
      </text>
    </comment>
    <comment ref="O129" authorId="0" shapeId="0" xr:uid="{7C13821E-2D5F-4A3C-97CC-32A4C35C24FC}">
      <text>
        <r>
          <rPr>
            <b/>
            <sz val="9"/>
            <color indexed="81"/>
            <rFont val="Tahoma"/>
            <family val="2"/>
          </rPr>
          <t>ALB stocks : The maximum length of the species is 111cm. For albacore fisheries, the length overlap index with this species is 79.29%._x000D_
TPT stocks : The maximum length of the species is 111cm. For tropical surface fisheries, the length overlap index with this species is 100.00%.</t>
        </r>
      </text>
    </comment>
    <comment ref="P129" authorId="0" shapeId="0" xr:uid="{5B6525B2-4E8A-4EBE-993E-3ED7054B35A0}">
      <text>
        <r>
          <rPr>
            <b/>
            <sz val="9"/>
            <color indexed="81"/>
            <rFont val="Tahoma"/>
            <family val="2"/>
          </rPr>
          <t>No direct evidence of survival after capture.</t>
        </r>
      </text>
    </comment>
    <comment ref="E130" authorId="0" shapeId="0" xr:uid="{1EDADCC4-3D0D-4C78-B766-F65685B8906F}">
      <text>
        <r>
          <rPr>
            <b/>
            <sz val="9"/>
            <color indexed="81"/>
            <rFont val="Tahoma"/>
            <family val="2"/>
          </rPr>
          <t>The score is based on the maximum risk score in the family Somniosidae, which included 2 species.</t>
        </r>
      </text>
    </comment>
    <comment ref="F130" authorId="0" shapeId="0" xr:uid="{0A09FE4A-FC49-46E0-AD1F-F2EDC22E20B5}">
      <text>
        <r>
          <rPr>
            <b/>
            <sz val="9"/>
            <color indexed="81"/>
            <rFont val="Tahoma"/>
            <family val="2"/>
          </rPr>
          <t>The score is based on the maximum risk score in the family Somniosidae, which included 2 species.</t>
        </r>
      </text>
    </comment>
    <comment ref="G130" authorId="0" shapeId="0" xr:uid="{366824B8-092E-4CBD-9C32-3FE75E2E002D}">
      <text>
        <r>
          <rPr>
            <b/>
            <sz val="9"/>
            <color indexed="81"/>
            <rFont val="Tahoma"/>
            <family val="2"/>
          </rPr>
          <t>The score is based on the maximum risk score in the family Squalidae, which included 3 species.</t>
        </r>
      </text>
    </comment>
    <comment ref="H130" authorId="0" shapeId="0" xr:uid="{6AC28F9C-41BC-47B1-8B5B-A9E2F7DC3F26}">
      <text>
        <r>
          <rPr>
            <b/>
            <sz val="9"/>
            <color indexed="81"/>
            <rFont val="Tahoma"/>
            <family val="2"/>
          </rPr>
          <t>Species maximum length is 68, which is lower than the lowest risk value (100cm).</t>
        </r>
      </text>
    </comment>
    <comment ref="I130" authorId="0" shapeId="0" xr:uid="{C6CC033A-F833-4FDD-9EDE-C5AC925631EE}">
      <text>
        <r>
          <rPr>
            <b/>
            <sz val="9"/>
            <color indexed="81"/>
            <rFont val="Tahoma"/>
            <family val="2"/>
          </rPr>
          <t>Species maximum length is 68cm, which is in the length at maturity medium risk range (40-200cm).</t>
        </r>
      </text>
    </comment>
    <comment ref="J130" authorId="0" shapeId="0" xr:uid="{683172D2-3C63-4D7A-B817-02EB747D52F3}">
      <text>
        <r>
          <rPr>
            <b/>
            <sz val="9"/>
            <color indexed="81"/>
            <rFont val="Tahoma"/>
            <family val="2"/>
          </rPr>
          <t>Species reproductive strategy is live bearer, which is high risk.</t>
        </r>
      </text>
    </comment>
    <comment ref="K130" authorId="0" shapeId="0" xr:uid="{9BEC4EC6-C212-4709-A0CA-4FE836CBAC61}">
      <text>
        <r>
          <rPr>
            <b/>
            <sz val="9"/>
            <color indexed="81"/>
            <rFont val="Tahoma"/>
            <family val="2"/>
          </rPr>
          <t>Species trophic level is 4.2, which is higher than the highest risk value (3.25).</t>
        </r>
      </text>
    </comment>
    <comment ref="M130" authorId="0" shapeId="0" xr:uid="{CC054B00-7B2D-4679-A5EF-AC591BD32EE3}">
      <text>
        <r>
          <rPr>
            <b/>
            <sz val="9"/>
            <color indexed="81"/>
            <rFont val="Tahoma"/>
            <family val="2"/>
          </rPr>
          <t>ALAS,ALI_,ALPS stocks : Southern Oceans distribution</t>
        </r>
      </text>
    </comment>
    <comment ref="N130" authorId="0" shapeId="0" xr:uid="{82488068-78F5-4382-BB16-51C2C8492032}">
      <text>
        <r>
          <rPr>
            <b/>
            <sz val="9"/>
            <color indexed="81"/>
            <rFont val="Tahoma"/>
            <family val="2"/>
          </rPr>
          <t>The depth range of the species is 650-920m. For surface gears, the vertical overlap index with this species is -202.58%. This species is demersal.</t>
        </r>
      </text>
    </comment>
    <comment ref="O130" authorId="0" shapeId="0" xr:uid="{6384165C-5AC2-4B57-82B4-54952ECDBDCA}">
      <text>
        <r>
          <rPr>
            <b/>
            <sz val="9"/>
            <color indexed="81"/>
            <rFont val="Tahoma"/>
            <family val="2"/>
          </rPr>
          <t>ALB stocks : The maximum length of the species is 68cm. For albacore fisheries, the length overlap index with this species is 48.57%.</t>
        </r>
      </text>
    </comment>
    <comment ref="P130" authorId="0" shapeId="0" xr:uid="{B7233288-5548-4D3C-9CCB-E74ACFC28A1B}">
      <text>
        <r>
          <rPr>
            <b/>
            <sz val="9"/>
            <color indexed="81"/>
            <rFont val="Tahoma"/>
            <family val="2"/>
          </rPr>
          <t>No direct evidence of survival after capture.</t>
        </r>
      </text>
    </comment>
    <comment ref="E131" authorId="0" shapeId="0" xr:uid="{18E04334-C4AF-47CB-A278-89EF4C49039E}">
      <text>
        <r>
          <rPr>
            <b/>
            <sz val="9"/>
            <color indexed="81"/>
            <rFont val="Tahoma"/>
            <family val="2"/>
          </rPr>
          <t>The score is based on the maximum risk score in the family Somniosidae, which included 2 species.</t>
        </r>
      </text>
    </comment>
    <comment ref="F131" authorId="0" shapeId="0" xr:uid="{985CCE39-DA50-4BD2-AB4B-79B546FEB977}">
      <text>
        <r>
          <rPr>
            <b/>
            <sz val="9"/>
            <color indexed="81"/>
            <rFont val="Tahoma"/>
            <family val="2"/>
          </rPr>
          <t>The score is based on the maximum risk score in the family Somniosidae, which included 2 species.</t>
        </r>
      </text>
    </comment>
    <comment ref="G131" authorId="0" shapeId="0" xr:uid="{4FA9E708-38B7-4426-B17E-6FBEE1E491E4}">
      <text>
        <r>
          <rPr>
            <b/>
            <sz val="9"/>
            <color indexed="81"/>
            <rFont val="Tahoma"/>
            <family val="2"/>
          </rPr>
          <t>Species fecundity is 1 eggs/year, which is lower than the highest risk value (100).</t>
        </r>
      </text>
    </comment>
    <comment ref="H131" authorId="0" shapeId="0" xr:uid="{4A0B2075-C963-4DCE-93C9-68CB18BAD5B1}">
      <text>
        <r>
          <rPr>
            <b/>
            <sz val="9"/>
            <color indexed="81"/>
            <rFont val="Tahoma"/>
            <family val="2"/>
          </rPr>
          <t>Species maximum length is 131, which is in the medium risk range (100-300cm).</t>
        </r>
      </text>
    </comment>
    <comment ref="I131" authorId="0" shapeId="0" xr:uid="{2786CDD5-5B4C-4251-B26B-457BDC8352C4}">
      <text>
        <r>
          <rPr>
            <b/>
            <sz val="9"/>
            <color indexed="81"/>
            <rFont val="Tahoma"/>
            <family val="2"/>
          </rPr>
          <t>Species length at maturity is 129, which is in the medium risk range (40-200cm).</t>
        </r>
      </text>
    </comment>
    <comment ref="J131" authorId="0" shapeId="0" xr:uid="{1FF5A53C-C357-47F6-81EA-618C0B48B677}">
      <text>
        <r>
          <rPr>
            <b/>
            <sz val="9"/>
            <color indexed="81"/>
            <rFont val="Tahoma"/>
            <family val="2"/>
          </rPr>
          <t>Species reproductive strategy is live bearer, which is high risk.</t>
        </r>
      </text>
    </comment>
    <comment ref="K131" authorId="0" shapeId="0" xr:uid="{404E7A79-CD67-4995-8450-C3CB2BE1BD79}">
      <text>
        <r>
          <rPr>
            <b/>
            <sz val="9"/>
            <color indexed="81"/>
            <rFont val="Tahoma"/>
            <family val="2"/>
          </rPr>
          <t>Species trophic level is 4.5, which is higher than the highest risk value (3.25).</t>
        </r>
      </text>
    </comment>
    <comment ref="M131" authorId="0" shapeId="0" xr:uid="{B06082D9-8F12-4500-81BC-9F2E859D6FB0}">
      <text>
        <r>
          <rPr>
            <b/>
            <sz val="9"/>
            <color indexed="81"/>
            <rFont val="Tahoma"/>
            <family val="2"/>
          </rPr>
          <t>ALI_,ALPS stocks : Southern subtropical Indian and Pacific distribution</t>
        </r>
      </text>
    </comment>
    <comment ref="N131" authorId="0" shapeId="0" xr:uid="{FC93709A-5073-4FD5-95AB-284E53F2413E}">
      <text>
        <r>
          <rPr>
            <b/>
            <sz val="9"/>
            <color indexed="81"/>
            <rFont val="Tahoma"/>
            <family val="2"/>
          </rPr>
          <t>The depth range of the species is 219-1550m. For surface gears, the vertical overlap index with this species is -8.86%. This species is demersal.</t>
        </r>
      </text>
    </comment>
    <comment ref="O131" authorId="0" shapeId="0" xr:uid="{42F4A7BC-95D4-4058-99DA-45243312DF9B}">
      <text>
        <r>
          <rPr>
            <b/>
            <sz val="9"/>
            <color indexed="81"/>
            <rFont val="Tahoma"/>
            <family val="2"/>
          </rPr>
          <t>ALB stocks : The maximum length of the species is 131cm. For albacore fisheries, the length overlap index with this species is 93.57%.</t>
        </r>
      </text>
    </comment>
    <comment ref="P131" authorId="0" shapeId="0" xr:uid="{75B18649-A01E-4D94-9DD6-68779C837283}">
      <text>
        <r>
          <rPr>
            <b/>
            <sz val="9"/>
            <color indexed="81"/>
            <rFont val="Tahoma"/>
            <family val="2"/>
          </rPr>
          <t>No direct evidence of survival after capture.</t>
        </r>
      </text>
    </comment>
    <comment ref="E132" authorId="0" shapeId="0" xr:uid="{17A1168A-A0B6-4677-BF6C-F09435EF3CAD}">
      <text>
        <r>
          <rPr>
            <b/>
            <sz val="9"/>
            <color indexed="81"/>
            <rFont val="Tahoma"/>
            <family val="2"/>
          </rPr>
          <t>The score is based on the maximum risk score in the family Somniosidae, which included 2 species.</t>
        </r>
      </text>
    </comment>
    <comment ref="F132" authorId="0" shapeId="0" xr:uid="{D83D8FAC-DED9-43BC-BA2A-56DB28184C53}">
      <text>
        <r>
          <rPr>
            <b/>
            <sz val="9"/>
            <color indexed="81"/>
            <rFont val="Tahoma"/>
            <family val="2"/>
          </rPr>
          <t>The score is based on the maximum risk score in the family Somniosidae, which included 2 species.</t>
        </r>
      </text>
    </comment>
    <comment ref="G132" authorId="0" shapeId="0" xr:uid="{9B89DAA3-9A09-4D0E-8E51-AEED9FFDD033}">
      <text>
        <r>
          <rPr>
            <b/>
            <sz val="9"/>
            <color indexed="81"/>
            <rFont val="Tahoma"/>
            <family val="2"/>
          </rPr>
          <t>The score is based on the maximum risk score in the family Somniosidae, which included 7 species.</t>
        </r>
      </text>
    </comment>
    <comment ref="H132" authorId="0" shapeId="0" xr:uid="{4EAF42C0-5652-40EB-9210-394309BB9AC3}">
      <text>
        <r>
          <rPr>
            <b/>
            <sz val="9"/>
            <color indexed="81"/>
            <rFont val="Tahoma"/>
            <family val="2"/>
          </rPr>
          <t>Species maximum length is 84, which is lower than the lowest risk value (100cm).</t>
        </r>
      </text>
    </comment>
    <comment ref="I132" authorId="0" shapeId="0" xr:uid="{6E4C9C58-7299-4125-99E7-E668CF8AA45F}">
      <text>
        <r>
          <rPr>
            <b/>
            <sz val="9"/>
            <color indexed="81"/>
            <rFont val="Tahoma"/>
            <family val="2"/>
          </rPr>
          <t>Species length at maturity is 59, which is in the medium risk range (40-200cm).</t>
        </r>
      </text>
    </comment>
    <comment ref="J132" authorId="0" shapeId="0" xr:uid="{99FCAE4A-4755-4480-9D32-76C713180511}">
      <text>
        <r>
          <rPr>
            <b/>
            <sz val="9"/>
            <color indexed="81"/>
            <rFont val="Tahoma"/>
            <family val="2"/>
          </rPr>
          <t>Species reproductive strategy is live bearer, which is high risk.</t>
        </r>
      </text>
    </comment>
    <comment ref="K132" authorId="0" shapeId="0" xr:uid="{9120B85F-F753-414D-B0CC-86A55FDBDBDD}">
      <text>
        <r>
          <rPr>
            <b/>
            <sz val="9"/>
            <color indexed="81"/>
            <rFont val="Tahoma"/>
            <family val="2"/>
          </rPr>
          <t>Species trophic level is 4.0, which is higher than the highest risk value (3.25).</t>
        </r>
      </text>
    </comment>
    <comment ref="M132" authorId="0" shapeId="0" xr:uid="{7D476D8A-915D-40FA-BE2E-8B8E20C74CC5}">
      <text>
        <r>
          <rPr>
            <b/>
            <sz val="9"/>
            <color indexed="81"/>
            <rFont val="Tahoma"/>
            <family val="2"/>
          </rPr>
          <t>ALL stocks : Worldwide pelagic distribution</t>
        </r>
      </text>
    </comment>
    <comment ref="N132" authorId="0" shapeId="0" xr:uid="{38271687-027B-45DC-A30A-5595C1DD6EBF}">
      <text>
        <r>
          <rPr>
            <b/>
            <sz val="9"/>
            <color indexed="81"/>
            <rFont val="Tahoma"/>
            <family val="2"/>
          </rPr>
          <t>The depth range of the species is 1-2200m. For surface gears, the vertical overlap index with this species is 4.55%.</t>
        </r>
      </text>
    </comment>
    <comment ref="O132" authorId="0" shapeId="0" xr:uid="{823C22A5-CDBE-4B48-820D-054127978BEE}">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132" authorId="0" shapeId="0" xr:uid="{681D6B02-FD1A-4226-8D9C-E412CC287714}">
      <text>
        <r>
          <rPr>
            <b/>
            <sz val="9"/>
            <color indexed="81"/>
            <rFont val="Tahoma"/>
            <family val="2"/>
          </rPr>
          <t>No direct evidence of survival after capture.</t>
        </r>
      </text>
    </comment>
    <comment ref="E133" authorId="0" shapeId="0" xr:uid="{E7914A5F-50DD-4D7A-A3EF-70D58A0DDE2A}">
      <text>
        <r>
          <rPr>
            <b/>
            <sz val="9"/>
            <color indexed="81"/>
            <rFont val="Tahoma"/>
            <family val="2"/>
          </rPr>
          <t>The score is based on the maximum risk score in the family Somniosidae, which included 2 species.</t>
        </r>
      </text>
    </comment>
    <comment ref="F133" authorId="0" shapeId="0" xr:uid="{2865C49F-4599-4D7C-BAE6-B3BDAAC59C0B}">
      <text>
        <r>
          <rPr>
            <b/>
            <sz val="9"/>
            <color indexed="81"/>
            <rFont val="Tahoma"/>
            <family val="2"/>
          </rPr>
          <t>The score is based on the maximum risk score in the family Somniosidae, which included 2 species.</t>
        </r>
      </text>
    </comment>
    <comment ref="G133" authorId="0" shapeId="0" xr:uid="{17B9C12C-9741-4B27-ABC8-26098FE1A053}">
      <text>
        <r>
          <rPr>
            <b/>
            <sz val="9"/>
            <color indexed="81"/>
            <rFont val="Tahoma"/>
            <family val="2"/>
          </rPr>
          <t>The score is based on the maximum risk score in the family Somniosidae, which included 7 species.</t>
        </r>
      </text>
    </comment>
    <comment ref="H133" authorId="0" shapeId="0" xr:uid="{DE330FBE-9BFD-4052-BB87-2BEAAB10C34D}">
      <text>
        <r>
          <rPr>
            <b/>
            <sz val="9"/>
            <color indexed="81"/>
            <rFont val="Tahoma"/>
            <family val="2"/>
          </rPr>
          <t>The score is based on the maximum risk score in the family Squalidae, which included 3 species.</t>
        </r>
      </text>
    </comment>
    <comment ref="I133" authorId="0" shapeId="0" xr:uid="{3C3CA11C-DED1-4F17-A10F-FDDA67B61FDE}">
      <text>
        <r>
          <rPr>
            <b/>
            <sz val="9"/>
            <color indexed="81"/>
            <rFont val="Tahoma"/>
            <family val="2"/>
          </rPr>
          <t>The score is based on the maximum risk score in the family Squalidae, which included 3 species.</t>
        </r>
      </text>
    </comment>
    <comment ref="J133" authorId="0" shapeId="0" xr:uid="{2B15640D-CF1E-4F59-BBF8-E8A54ACA8EBD}">
      <text>
        <r>
          <rPr>
            <b/>
            <sz val="9"/>
            <color indexed="81"/>
            <rFont val="Tahoma"/>
            <family val="2"/>
          </rPr>
          <t>The score is based on the maximum risk score in the family Squalidae, which included 3 species.</t>
        </r>
      </text>
    </comment>
    <comment ref="K133" authorId="0" shapeId="0" xr:uid="{D48F07B3-3DA0-4411-9527-F114BA7DE7C7}">
      <text>
        <r>
          <rPr>
            <b/>
            <sz val="9"/>
            <color indexed="81"/>
            <rFont val="Tahoma"/>
            <family val="2"/>
          </rPr>
          <t>The score is based on the maximum risk score in the family Squalidae, which included 3 species.</t>
        </r>
      </text>
    </comment>
    <comment ref="M133" authorId="0" shapeId="0" xr:uid="{1EF709F2-B408-4124-8113-3BC94B3DE1BC}">
      <text>
        <r>
          <rPr>
            <b/>
            <sz val="9"/>
            <color indexed="81"/>
            <rFont val="Tahoma"/>
            <family val="2"/>
          </rPr>
          <t>ALL stocks : Worldwide pelagic distribution</t>
        </r>
      </text>
    </comment>
    <comment ref="N133" authorId="0" shapeId="0" xr:uid="{8868E61E-0F51-4390-BEC8-CB8B76F553FC}">
      <text>
        <r>
          <rPr>
            <b/>
            <sz val="9"/>
            <color indexed="81"/>
            <rFont val="Tahoma"/>
            <family val="2"/>
          </rPr>
          <t>The depth range of the species is 1-1460m. For surface gears, the vertical overlap index with this species is 6.85%.</t>
        </r>
      </text>
    </comment>
    <comment ref="O133" authorId="0" shapeId="0" xr:uid="{DDF34EC1-A366-4B36-8CC5-46D396327D23}">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33" authorId="0" shapeId="0" xr:uid="{13BA81DE-37F5-4802-82ED-4D86619BF94B}">
      <text>
        <r>
          <rPr>
            <b/>
            <sz val="9"/>
            <color indexed="81"/>
            <rFont val="Tahoma"/>
            <family val="2"/>
          </rPr>
          <t>No direct evidence of survival after capture.</t>
        </r>
      </text>
    </comment>
    <comment ref="E134" authorId="0" shapeId="0" xr:uid="{026D5907-0E6D-47C9-8268-F1288C9519AC}">
      <text>
        <r>
          <rPr>
            <b/>
            <sz val="9"/>
            <color indexed="81"/>
            <rFont val="Tahoma"/>
            <family val="2"/>
          </rPr>
          <t>The score is based on the maximum risk score in the family Squalidae, which included 3 species.</t>
        </r>
      </text>
    </comment>
    <comment ref="F134" authorId="0" shapeId="0" xr:uid="{7F83AC6A-2C9A-4C8A-BB3A-308B66175C73}">
      <text>
        <r>
          <rPr>
            <b/>
            <sz val="9"/>
            <color indexed="81"/>
            <rFont val="Tahoma"/>
            <family val="2"/>
          </rPr>
          <t>The score is based on the maximum risk score in the family Squalidae, which included 3 species.</t>
        </r>
      </text>
    </comment>
    <comment ref="G134" authorId="0" shapeId="0" xr:uid="{22F01E61-CFC5-49BF-939F-91FD8F205614}">
      <text>
        <r>
          <rPr>
            <b/>
            <sz val="9"/>
            <color indexed="81"/>
            <rFont val="Tahoma"/>
            <family val="2"/>
          </rPr>
          <t>The score is based on the maximum risk score in the family Squalidae, which included 3 species.</t>
        </r>
      </text>
    </comment>
    <comment ref="H134" authorId="0" shapeId="0" xr:uid="{5B8ABFAB-B55C-4CDB-9E7F-047BD8CD01CB}">
      <text>
        <r>
          <rPr>
            <b/>
            <sz val="9"/>
            <color indexed="81"/>
            <rFont val="Tahoma"/>
            <family val="2"/>
          </rPr>
          <t>Species maximum length is 183, which is in the medium risk range (100-300cm).</t>
        </r>
      </text>
    </comment>
    <comment ref="I134" authorId="0" shapeId="0" xr:uid="{B9FC0F9C-F727-408E-919F-A9DFC49E7FF1}">
      <text>
        <r>
          <rPr>
            <b/>
            <sz val="9"/>
            <color indexed="81"/>
            <rFont val="Tahoma"/>
            <family val="2"/>
          </rPr>
          <t>Species length at maturity is 115, which is in the medium risk range (40-200cm).</t>
        </r>
      </text>
    </comment>
    <comment ref="J134" authorId="0" shapeId="0" xr:uid="{7A36566E-3D81-48A0-A2A9-7241E4C9B2D3}">
      <text>
        <r>
          <rPr>
            <b/>
            <sz val="9"/>
            <color indexed="81"/>
            <rFont val="Tahoma"/>
            <family val="2"/>
          </rPr>
          <t>Species reproductive strategy is live bearer, which is high risk.</t>
        </r>
      </text>
    </comment>
    <comment ref="K134" authorId="0" shapeId="0" xr:uid="{C134B1A8-5E97-4755-BB6D-94845FCDD698}">
      <text>
        <r>
          <rPr>
            <b/>
            <sz val="9"/>
            <color indexed="81"/>
            <rFont val="Tahoma"/>
            <family val="2"/>
          </rPr>
          <t>Species trophic level is 3.7, which is higher than the highest risk value (3.25).</t>
        </r>
      </text>
    </comment>
    <comment ref="M134" authorId="0" shapeId="0" xr:uid="{B8903D3E-8012-4921-9808-8CB63A385FDD}">
      <text>
        <r>
          <rPr>
            <b/>
            <sz val="9"/>
            <color indexed="81"/>
            <rFont val="Tahoma"/>
            <family val="2"/>
          </rPr>
          <t>PO_,IO_ stocks : Indo-Pacific distribution, mainly coastal</t>
        </r>
      </text>
    </comment>
    <comment ref="N134" authorId="0" shapeId="0" xr:uid="{F5F50FCD-12FE-45E7-8F7C-BD210E5227E5}">
      <text>
        <r>
          <rPr>
            <b/>
            <sz val="9"/>
            <color indexed="81"/>
            <rFont val="Tahoma"/>
            <family val="2"/>
          </rPr>
          <t>The depth range of the species is 1-200m. For surface gears, the vertical overlap index with this species is 50.00%. This species is reef associated.</t>
        </r>
      </text>
    </comment>
    <comment ref="O134" authorId="0" shapeId="0" xr:uid="{4EEEDE41-87D6-44D5-879A-EC961E449FF6}">
      <text>
        <r>
          <rPr>
            <b/>
            <sz val="9"/>
            <color indexed="81"/>
            <rFont val="Tahoma"/>
            <family val="2"/>
          </rPr>
          <t>ALB stocks : The maximum length of the species is 183cm. For albacore fisheries, the length overlap index with this species is 100.00%._x000D_
TPT stocks : The maximum length of the species is 183cm. For tropical surface fisheries, the length overlap index with this species is 100.00%.</t>
        </r>
      </text>
    </comment>
    <comment ref="P134" authorId="0" shapeId="0" xr:uid="{41B5F61A-64EB-4EFC-B958-76313D3A4454}">
      <text>
        <r>
          <rPr>
            <b/>
            <sz val="9"/>
            <color indexed="81"/>
            <rFont val="Tahoma"/>
            <family val="2"/>
          </rPr>
          <t>No direct evidence of survival after capture.</t>
        </r>
      </text>
    </comment>
    <comment ref="E135" authorId="0" shapeId="0" xr:uid="{19A68E77-91DF-44EF-A428-7F1A9E562639}">
      <text>
        <r>
          <rPr>
            <b/>
            <sz val="9"/>
            <color indexed="81"/>
            <rFont val="Tahoma"/>
            <family val="2"/>
          </rPr>
          <t>The score is based on the maximum risk score in the family Dasyatidae, which included 3 species.</t>
        </r>
      </text>
    </comment>
    <comment ref="F135" authorId="0" shapeId="0" xr:uid="{91EEC2FD-2D49-4BC0-8587-2A08EFDC1055}">
      <text>
        <r>
          <rPr>
            <b/>
            <sz val="9"/>
            <color indexed="81"/>
            <rFont val="Tahoma"/>
            <family val="2"/>
          </rPr>
          <t>The score is based on the maximum risk score in the family Agonidae, which included 1 species.</t>
        </r>
      </text>
    </comment>
    <comment ref="G135" authorId="0" shapeId="0" xr:uid="{2E5032B8-7E28-4547-8768-381A42830C4E}">
      <text>
        <r>
          <rPr>
            <b/>
            <sz val="9"/>
            <color indexed="81"/>
            <rFont val="Tahoma"/>
            <family val="2"/>
          </rPr>
          <t>Species fecundity is 3 eggs/year, which is lower than the highest risk value (100).</t>
        </r>
      </text>
    </comment>
    <comment ref="H135" authorId="0" shapeId="0" xr:uid="{13301A58-27C8-4C11-A0C4-99E840CD4EB9}">
      <text>
        <r>
          <rPr>
            <b/>
            <sz val="9"/>
            <color indexed="81"/>
            <rFont val="Tahoma"/>
            <family val="2"/>
          </rPr>
          <t>Species maximum length is 200, which is in the medium risk range (100-300cm).</t>
        </r>
      </text>
    </comment>
    <comment ref="I135" authorId="0" shapeId="0" xr:uid="{274ED290-4E84-4925-8E55-ACF14D79901D}">
      <text>
        <r>
          <rPr>
            <b/>
            <sz val="9"/>
            <color indexed="81"/>
            <rFont val="Tahoma"/>
            <family val="2"/>
          </rPr>
          <t>Species length at maturity is 82, which is in the medium risk range (40-200cm).</t>
        </r>
      </text>
    </comment>
    <comment ref="J135" authorId="0" shapeId="0" xr:uid="{754F25BC-9F0B-47A3-BDD5-3CF0179BD202}">
      <text>
        <r>
          <rPr>
            <b/>
            <sz val="9"/>
            <color indexed="81"/>
            <rFont val="Tahoma"/>
            <family val="2"/>
          </rPr>
          <t>Species reproductive strategy is live bearer, which is high risk.</t>
        </r>
      </text>
    </comment>
    <comment ref="K135" authorId="0" shapeId="0" xr:uid="{A5599F5E-F316-4CFF-8BD0-8C7208067DF2}">
      <text>
        <r>
          <rPr>
            <b/>
            <sz val="9"/>
            <color indexed="81"/>
            <rFont val="Tahoma"/>
            <family val="2"/>
          </rPr>
          <t>Species trophic level is 3.6, which is higher than the highest risk value (3.25).</t>
        </r>
      </text>
    </comment>
    <comment ref="M135" authorId="0" shapeId="0" xr:uid="{0E4E9707-13AA-4C68-9185-D7EAFFA97DF1}">
      <text>
        <r>
          <rPr>
            <b/>
            <sz val="9"/>
            <color indexed="81"/>
            <rFont val="Tahoma"/>
            <family val="2"/>
          </rPr>
          <t>PO_,IO_ stocks : Indo-Pacific distribution, mainly coastal</t>
        </r>
      </text>
    </comment>
    <comment ref="N135" authorId="0" shapeId="0" xr:uid="{D7B08E4F-772C-4682-B788-58A64A203257}">
      <text>
        <r>
          <rPr>
            <b/>
            <sz val="9"/>
            <color indexed="81"/>
            <rFont val="Tahoma"/>
            <family val="2"/>
          </rPr>
          <t>The depth range of the species is 20-50m. For surface gears, the vertical overlap index with this species is 100.00%. This species is reef associated.</t>
        </r>
      </text>
    </comment>
    <comment ref="O135" authorId="0" shapeId="0" xr:uid="{63949872-FE04-4650-8FBA-972EC544A7AF}">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35" authorId="0" shapeId="0" xr:uid="{0E7B8031-07E0-4F28-BEC7-762E75AF807D}">
      <text>
        <r>
          <rPr>
            <b/>
            <sz val="9"/>
            <color indexed="81"/>
            <rFont val="Tahoma"/>
            <family val="2"/>
          </rPr>
          <t>No direct evidence of survival after capture.</t>
        </r>
      </text>
    </comment>
    <comment ref="E136" authorId="0" shapeId="0" xr:uid="{3AAE33AB-AB0C-45A8-BE69-052C60991AC6}">
      <text>
        <r>
          <rPr>
            <b/>
            <sz val="9"/>
            <color indexed="81"/>
            <rFont val="Tahoma"/>
            <family val="2"/>
          </rPr>
          <t>There is no information.</t>
        </r>
      </text>
    </comment>
    <comment ref="F136" authorId="0" shapeId="0" xr:uid="{E7B1ADF9-191C-4738-B21D-139DA6DEC5BC}">
      <text>
        <r>
          <rPr>
            <b/>
            <sz val="9"/>
            <color indexed="81"/>
            <rFont val="Tahoma"/>
            <family val="2"/>
          </rPr>
          <t>There is no information.</t>
        </r>
      </text>
    </comment>
    <comment ref="G136" authorId="0" shapeId="0" xr:uid="{92129F41-083D-4C1F-9966-7DBB1BBC1DDA}">
      <text>
        <r>
          <rPr>
            <b/>
            <sz val="9"/>
            <color indexed="81"/>
            <rFont val="Tahoma"/>
            <family val="2"/>
          </rPr>
          <t>There is no information, but fish are likely to produce &gt;100 eggs/year.</t>
        </r>
      </text>
    </comment>
    <comment ref="H136" authorId="0" shapeId="0" xr:uid="{3EC4B6C7-E907-4352-9E6A-8A9E5287FB93}">
      <text>
        <r>
          <rPr>
            <b/>
            <sz val="9"/>
            <color indexed="81"/>
            <rFont val="Tahoma"/>
            <family val="2"/>
          </rPr>
          <t>Species maximum length is 91, which is lower than the lowest risk value (100cm).</t>
        </r>
      </text>
    </comment>
    <comment ref="I136" authorId="0" shapeId="0" xr:uid="{A0849CE4-DCE7-4E27-8BAD-13598C12C8D9}">
      <text>
        <r>
          <rPr>
            <b/>
            <sz val="9"/>
            <color indexed="81"/>
            <rFont val="Tahoma"/>
            <family val="2"/>
          </rPr>
          <t>Species maximum length is 91cm, which is in the length at maturity medium risk range (40-200cm).</t>
        </r>
      </text>
    </comment>
    <comment ref="J136" authorId="0" shapeId="0" xr:uid="{B74A48E5-154A-43AD-96A8-1BE9D027C00E}">
      <text>
        <r>
          <rPr>
            <b/>
            <sz val="9"/>
            <color indexed="81"/>
            <rFont val="Tahoma"/>
            <family val="2"/>
          </rPr>
          <t>There is no information, but fish are not live bearers.</t>
        </r>
      </text>
    </comment>
    <comment ref="K136" authorId="0" shapeId="0" xr:uid="{B985008F-4ADC-406F-8E07-6189210834E4}">
      <text>
        <r>
          <rPr>
            <b/>
            <sz val="9"/>
            <color indexed="81"/>
            <rFont val="Tahoma"/>
            <family val="2"/>
          </rPr>
          <t>Species trophic level is 3.7, which is higher than the highest risk value (3.25).</t>
        </r>
      </text>
    </comment>
    <comment ref="M136" authorId="0" shapeId="0" xr:uid="{033939CD-CC38-4ED2-BBCC-6DC15E699768}">
      <text>
        <r>
          <rPr>
            <b/>
            <sz val="9"/>
            <color indexed="81"/>
            <rFont val="Tahoma"/>
            <family val="2"/>
          </rPr>
          <t>ALL stocks : Worldwide juvenile pelagic distribution</t>
        </r>
      </text>
    </comment>
    <comment ref="N136" authorId="0" shapeId="0" xr:uid="{AA1D2FA7-84B8-42EA-9C1B-026D60C2BC81}">
      <text>
        <r>
          <rPr>
            <b/>
            <sz val="9"/>
            <color indexed="81"/>
            <rFont val="Tahoma"/>
            <family val="2"/>
          </rPr>
          <t>The depth range of the species is 2-50m. For surface gears, the vertical overlap index with this species is 100.00%.</t>
        </r>
      </text>
    </comment>
    <comment ref="O136" authorId="0" shapeId="0" xr:uid="{7D92A596-086F-44F3-83A7-0902AB9C857C}">
      <text>
        <r>
          <rPr>
            <b/>
            <sz val="9"/>
            <color indexed="81"/>
            <rFont val="Tahoma"/>
            <family val="2"/>
          </rPr>
          <t>ALB stocks : The maximum length of the species is 91cm. For albacore fisheries, the length overlap index with this species is 65.00%._x000D_
TPT stocks : The maximum length of the species is 91cm. For tropical surface fisheries, the length overlap index with this species is 82.73%.</t>
        </r>
      </text>
    </comment>
    <comment ref="P136" authorId="0" shapeId="0" xr:uid="{178A9016-3162-4B3F-9F1F-FB49FA94DF7A}">
      <text>
        <r>
          <rPr>
            <b/>
            <sz val="9"/>
            <color indexed="81"/>
            <rFont val="Tahoma"/>
            <family val="2"/>
          </rPr>
          <t>No direct evidence of survival after capture.</t>
        </r>
      </text>
    </comment>
    <comment ref="E137" authorId="0" shapeId="0" xr:uid="{8253B381-1792-4E5A-821A-E45F5AAE5DF5}">
      <text>
        <r>
          <rPr>
            <b/>
            <sz val="9"/>
            <color indexed="81"/>
            <rFont val="Tahoma"/>
            <family val="2"/>
          </rPr>
          <t>The score is based on the maximum risk score in the family Agonidae, which included 1 species.</t>
        </r>
      </text>
    </comment>
    <comment ref="F137" authorId="0" shapeId="0" xr:uid="{B18D567A-2E6E-487A-96E4-F9DBBE4C0EC6}">
      <text>
        <r>
          <rPr>
            <b/>
            <sz val="9"/>
            <color indexed="81"/>
            <rFont val="Tahoma"/>
            <family val="2"/>
          </rPr>
          <t>The score is based on the maximum risk score in the family Agonidae, which included 1 species.</t>
        </r>
      </text>
    </comment>
    <comment ref="G137" authorId="0" shapeId="0" xr:uid="{F584B9DB-3E0E-42D9-9B48-04D558FCECB6}">
      <text>
        <r>
          <rPr>
            <b/>
            <sz val="9"/>
            <color indexed="81"/>
            <rFont val="Tahoma"/>
            <family val="2"/>
          </rPr>
          <t>The score is based on the maximum risk score in the family Agonidae, which included 1 species.</t>
        </r>
      </text>
    </comment>
    <comment ref="H137" authorId="0" shapeId="0" xr:uid="{A4470033-388C-4193-B7A4-182F0A20BA2E}">
      <text>
        <r>
          <rPr>
            <b/>
            <sz val="9"/>
            <color indexed="81"/>
            <rFont val="Tahoma"/>
            <family val="2"/>
          </rPr>
          <t>The score is based on the maximum risk score in the family Agonidae, which included 1 species.</t>
        </r>
      </text>
    </comment>
    <comment ref="I137" authorId="0" shapeId="0" xr:uid="{2FE327DE-D5A4-4446-8BCF-D3BD8D3743C7}">
      <text>
        <r>
          <rPr>
            <b/>
            <sz val="9"/>
            <color indexed="81"/>
            <rFont val="Tahoma"/>
            <family val="2"/>
          </rPr>
          <t>The score is based on the maximum risk score in the family Agonidae, which included 1 species.</t>
        </r>
      </text>
    </comment>
    <comment ref="J137" authorId="0" shapeId="0" xr:uid="{CF8AFBAF-E8A9-410E-BA90-2D2330824332}">
      <text>
        <r>
          <rPr>
            <b/>
            <sz val="9"/>
            <color indexed="81"/>
            <rFont val="Tahoma"/>
            <family val="2"/>
          </rPr>
          <t>The score is based on the maximum risk score in the family Agonidae, which included 1 species.</t>
        </r>
      </text>
    </comment>
    <comment ref="K137" authorId="0" shapeId="0" xr:uid="{AFB68BE6-8129-4AAD-A0E3-E3B503002CD5}">
      <text>
        <r>
          <rPr>
            <b/>
            <sz val="9"/>
            <color indexed="81"/>
            <rFont val="Tahoma"/>
            <family val="2"/>
          </rPr>
          <t>The score is based on the maximum risk score in the family Agonidae, which included 1 species.</t>
        </r>
      </text>
    </comment>
    <comment ref="M137" authorId="0" shapeId="0" xr:uid="{C2783BAF-910E-473F-81F7-CC7458327D21}">
      <text>
        <r>
          <rPr>
            <b/>
            <sz val="9"/>
            <color indexed="81"/>
            <rFont val="Tahoma"/>
            <family val="2"/>
          </rPr>
          <t>ALL stocks : Worldwide pelagic distribution</t>
        </r>
      </text>
    </comment>
    <comment ref="N137" authorId="0" shapeId="0" xr:uid="{A5EDAEF6-ADFE-43B8-A085-16A2F0E38722}">
      <text>
        <r>
          <rPr>
            <b/>
            <sz val="9"/>
            <color indexed="81"/>
            <rFont val="Tahoma"/>
            <family val="2"/>
          </rPr>
          <t>The depth range of the species is 1-100m. For surface gears, the vertical overlap index with this species is 100.00%.</t>
        </r>
      </text>
    </comment>
    <comment ref="O137" authorId="0" shapeId="0" xr:uid="{236D333C-A6F6-432D-AF04-AB78740CC9A9}">
      <text>
        <r>
          <rPr>
            <b/>
            <sz val="9"/>
            <color indexed="81"/>
            <rFont val="Tahoma"/>
            <family val="2"/>
          </rPr>
          <t>ALB stocks : The maximum length of the species is missing, but the family's maximum length based on 2 species is 210cm. For albacore fisheries, the length overlap index with this species is 100.00%._x000D_
TPT stocks : The maximum length of the species is missing, but the family's maximum length based on 2 species is 210cm. For tropical surface fisheries, the length overlap index with this species is 100.00%.</t>
        </r>
      </text>
    </comment>
    <comment ref="P137" authorId="0" shapeId="0" xr:uid="{42E94353-9076-4CC1-BC09-75559E145B4F}">
      <text>
        <r>
          <rPr>
            <b/>
            <sz val="9"/>
            <color indexed="81"/>
            <rFont val="Tahoma"/>
            <family val="2"/>
          </rPr>
          <t>No direct evidence of survival after capture.</t>
        </r>
      </text>
    </comment>
    <comment ref="E138" authorId="0" shapeId="0" xr:uid="{B00AF06A-C055-4141-8646-C473312788E7}">
      <text>
        <r>
          <rPr>
            <b/>
            <sz val="9"/>
            <color indexed="81"/>
            <rFont val="Tahoma"/>
            <family val="2"/>
          </rPr>
          <t>The score is based on the maximum risk score in the family Agonidae, which included 1 species.</t>
        </r>
      </text>
    </comment>
    <comment ref="F138" authorId="0" shapeId="0" xr:uid="{6B9E6EED-14E7-41A0-83FD-5FD9DF7BC17C}">
      <text>
        <r>
          <rPr>
            <b/>
            <sz val="9"/>
            <color indexed="81"/>
            <rFont val="Tahoma"/>
            <family val="2"/>
          </rPr>
          <t>The score is based on the maximum risk score in the family Agonidae, which included 1 species.</t>
        </r>
      </text>
    </comment>
    <comment ref="G138" authorId="0" shapeId="0" xr:uid="{E807E059-C9F1-4973-8550-01E52196E2D3}">
      <text>
        <r>
          <rPr>
            <b/>
            <sz val="9"/>
            <color indexed="81"/>
            <rFont val="Tahoma"/>
            <family val="2"/>
          </rPr>
          <t>The score is based on the maximum risk score in the family Agonidae, which included 1 species.</t>
        </r>
      </text>
    </comment>
    <comment ref="H138" authorId="0" shapeId="0" xr:uid="{E8CFF5FF-4018-4676-9576-6B1BFE8F2165}">
      <text>
        <r>
          <rPr>
            <b/>
            <sz val="9"/>
            <color indexed="81"/>
            <rFont val="Tahoma"/>
            <family val="2"/>
          </rPr>
          <t>The score is based on the maximum risk score in the family Squalidae, which included 3 species.</t>
        </r>
      </text>
    </comment>
    <comment ref="I138" authorId="0" shapeId="0" xr:uid="{BA38DA29-CA61-412C-ACCF-00AE2A00B576}">
      <text>
        <r>
          <rPr>
            <b/>
            <sz val="9"/>
            <color indexed="81"/>
            <rFont val="Tahoma"/>
            <family val="2"/>
          </rPr>
          <t>The score is based on the maximum risk score in the family Agonidae, which included 1 species.</t>
        </r>
      </text>
    </comment>
    <comment ref="J138" authorId="0" shapeId="0" xr:uid="{EA3B5FF9-B6DB-4B74-9AB8-B5E073A1DBE3}">
      <text>
        <r>
          <rPr>
            <b/>
            <sz val="9"/>
            <color indexed="81"/>
            <rFont val="Tahoma"/>
            <family val="2"/>
          </rPr>
          <t>The score is based on the maximum risk score in the family Squalidae, which included 3 species.</t>
        </r>
      </text>
    </comment>
    <comment ref="K138" authorId="0" shapeId="0" xr:uid="{E8FEEBD4-3798-4A57-BCD8-F461B4C05B54}">
      <text>
        <r>
          <rPr>
            <b/>
            <sz val="9"/>
            <color indexed="81"/>
            <rFont val="Tahoma"/>
            <family val="2"/>
          </rPr>
          <t>The score is based on the maximum risk score in the family Agonidae, which included 1 species.</t>
        </r>
      </text>
    </comment>
    <comment ref="M138" authorId="0" shapeId="0" xr:uid="{78D017BB-F953-4A7F-9061-B5A9CDF40520}">
      <text>
        <r>
          <rPr>
            <b/>
            <sz val="9"/>
            <color indexed="81"/>
            <rFont val="Tahoma"/>
            <family val="2"/>
          </rPr>
          <t>ALL stocks : Worldwide demersal distribution</t>
        </r>
      </text>
    </comment>
    <comment ref="N138" authorId="0" shapeId="0" xr:uid="{9291D361-A342-4FF2-AF78-A7AFE6CCEA18}">
      <text>
        <r>
          <rPr>
            <b/>
            <sz val="9"/>
            <color indexed="81"/>
            <rFont val="Tahoma"/>
            <family val="2"/>
          </rPr>
          <t>The depth range of the species is 60-1500m. For surface gears, the vertical overlap index with this species is 2.85%. This species is demersal.</t>
        </r>
      </text>
    </comment>
    <comment ref="O138" authorId="0" shapeId="0" xr:uid="{5B04BA8D-8513-4BC7-8DB3-5262F0CCFFC0}">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38" authorId="0" shapeId="0" xr:uid="{9239779D-B90F-4D9D-AAC2-3B94D33A98B9}">
      <text>
        <r>
          <rPr>
            <b/>
            <sz val="9"/>
            <color indexed="81"/>
            <rFont val="Tahoma"/>
            <family val="2"/>
          </rPr>
          <t>No direct evidence of survival after capture.</t>
        </r>
      </text>
    </comment>
    <comment ref="E139" authorId="0" shapeId="0" xr:uid="{072FD35E-8FB6-4EA0-9536-36DC76916E0E}">
      <text>
        <r>
          <rPr>
            <b/>
            <sz val="9"/>
            <color indexed="81"/>
            <rFont val="Tahoma"/>
            <family val="2"/>
          </rPr>
          <t>Species growth rate (K) is 0.344, which is higher than lowest risk K (0.183) for age at maturity.</t>
        </r>
      </text>
    </comment>
    <comment ref="F139" authorId="0" shapeId="0" xr:uid="{342BD4DD-B934-4FD3-AAC1-D0E56AEE7EAD}">
      <text>
        <r>
          <rPr>
            <b/>
            <sz val="9"/>
            <color indexed="81"/>
            <rFont val="Tahoma"/>
            <family val="2"/>
          </rPr>
          <t>Species growth rate (K) is 0.344, which is higher than lowest risk K (0.30) for maximum age.</t>
        </r>
      </text>
    </comment>
    <comment ref="G139" authorId="0" shapeId="0" xr:uid="{B5794FA1-7288-4BA4-92C8-A80523BFF646}">
      <text>
        <r>
          <rPr>
            <b/>
            <sz val="9"/>
            <color indexed="81"/>
            <rFont val="Tahoma"/>
            <family val="2"/>
          </rPr>
          <t>The score is based on the maximum risk score in the family Coryphaenidae, which included 1 species.</t>
        </r>
      </text>
    </comment>
    <comment ref="H139" authorId="0" shapeId="0" xr:uid="{FD1A452E-19CF-45FD-B162-7D76E869A24D}">
      <text>
        <r>
          <rPr>
            <b/>
            <sz val="9"/>
            <color indexed="81"/>
            <rFont val="Tahoma"/>
            <family val="2"/>
          </rPr>
          <t>Species maximum length is 32, which is lower than the lowest risk value (100cm).</t>
        </r>
      </text>
    </comment>
    <comment ref="I139" authorId="0" shapeId="0" xr:uid="{FBA07942-FA2C-471C-AD70-A7FD50C5C225}">
      <text>
        <r>
          <rPr>
            <b/>
            <sz val="9"/>
            <color indexed="81"/>
            <rFont val="Tahoma"/>
            <family val="2"/>
          </rPr>
          <t>Species length at maturity is 15, which is lower than the lowest risk value (40cm).</t>
        </r>
      </text>
    </comment>
    <comment ref="J139" authorId="0" shapeId="0" xr:uid="{F97FE097-B9A0-45B5-A8B6-7142A21B2CF2}">
      <text>
        <r>
          <rPr>
            <b/>
            <sz val="9"/>
            <color indexed="81"/>
            <rFont val="Tahoma"/>
            <family val="2"/>
          </rPr>
          <t>Species reproductive strategy is broadcast spawner, which is low risk.</t>
        </r>
      </text>
    </comment>
    <comment ref="K139" authorId="0" shapeId="0" xr:uid="{F1DE7EBC-2680-485C-BD48-AAB5D80CD89C}">
      <text>
        <r>
          <rPr>
            <b/>
            <sz val="9"/>
            <color indexed="81"/>
            <rFont val="Tahoma"/>
            <family val="2"/>
          </rPr>
          <t>Species trophic level is 2.9, which is in the medium risk range (2.75-3.25).</t>
        </r>
      </text>
    </comment>
    <comment ref="M139" authorId="0" shapeId="0" xr:uid="{320BB636-076D-4DAF-827C-9828C8E788A7}">
      <text>
        <r>
          <rPr>
            <b/>
            <sz val="9"/>
            <color indexed="81"/>
            <rFont val="Tahoma"/>
            <family val="2"/>
          </rPr>
          <t>ALPN,BEPW,SKPW,YFPW stocks : North-west Pacific distribution, uncommon in Indian and South Pacific Oceans</t>
        </r>
      </text>
    </comment>
    <comment ref="N139" authorId="0" shapeId="0" xr:uid="{D6FAD935-1EE7-48BF-9A33-C17FA78F153B}">
      <text>
        <r>
          <rPr>
            <b/>
            <sz val="9"/>
            <color indexed="81"/>
            <rFont val="Tahoma"/>
            <family val="2"/>
          </rPr>
          <t>The depth range of the species is 1-100m. For surface gears, the vertical overlap index with this species is 100.00%.</t>
        </r>
      </text>
    </comment>
    <comment ref="O139" authorId="0" shapeId="0" xr:uid="{DC32C4CE-0A7F-46F0-AA01-EE79FFFAEEAB}">
      <text>
        <r>
          <rPr>
            <b/>
            <sz val="9"/>
            <color indexed="81"/>
            <rFont val="Tahoma"/>
            <family val="2"/>
          </rPr>
          <t>ALB stocks : The maximum length of the species is 32cm. For albacore fisheries, the length overlap index with this species is 22.86%._x000D_
TPT stocks : The maximum length of the species is 32cm. For tropical surface fisheries, the length overlap index with this species is 29.09%.</t>
        </r>
      </text>
    </comment>
    <comment ref="P139" authorId="0" shapeId="0" xr:uid="{63B44A7F-C0F2-4119-96CF-E19651725D08}">
      <text>
        <r>
          <rPr>
            <b/>
            <sz val="9"/>
            <color indexed="81"/>
            <rFont val="Tahoma"/>
            <family val="2"/>
          </rPr>
          <t>No direct evidence of survival after capture.</t>
        </r>
      </text>
    </comment>
    <comment ref="E140" authorId="0" shapeId="0" xr:uid="{FDAE0DD7-170B-4DD5-BCE8-667FB8625CA1}">
      <text>
        <r>
          <rPr>
            <b/>
            <sz val="9"/>
            <color indexed="81"/>
            <rFont val="Tahoma"/>
            <family val="2"/>
          </rPr>
          <t>Species growth rate (K) is 1.340, which is higher than lowest risk K (0.183) for age at maturity.</t>
        </r>
      </text>
    </comment>
    <comment ref="F140" authorId="0" shapeId="0" xr:uid="{C85D1DC0-B9FB-48A2-8E5D-3D0F19CBDF8D}">
      <text>
        <r>
          <rPr>
            <b/>
            <sz val="9"/>
            <color indexed="81"/>
            <rFont val="Tahoma"/>
            <family val="2"/>
          </rPr>
          <t>Species growth rate (K) is 1.340, which is higher than lowest risk K (0.30) for maximum age.</t>
        </r>
      </text>
    </comment>
    <comment ref="G140" authorId="0" shapeId="0" xr:uid="{19D9C7F4-787E-45C0-B711-275783C452F9}">
      <text>
        <r>
          <rPr>
            <b/>
            <sz val="9"/>
            <color indexed="81"/>
            <rFont val="Tahoma"/>
            <family val="2"/>
          </rPr>
          <t>Species fecundity is 58000 eggs/year, which is higher than the lowest risk value (20000).</t>
        </r>
      </text>
    </comment>
    <comment ref="H140" authorId="0" shapeId="0" xr:uid="{37DBACAB-1CAB-44C2-950E-B37855B15C70}">
      <text>
        <r>
          <rPr>
            <b/>
            <sz val="9"/>
            <color indexed="81"/>
            <rFont val="Tahoma"/>
            <family val="2"/>
          </rPr>
          <t>Species maximum length is 210, which is in the medium risk range (100-300cm).</t>
        </r>
      </text>
    </comment>
    <comment ref="I140" authorId="0" shapeId="0" xr:uid="{4E1C01F7-34D0-4562-B230-9001FE6E1A6B}">
      <text>
        <r>
          <rPr>
            <b/>
            <sz val="9"/>
            <color indexed="81"/>
            <rFont val="Tahoma"/>
            <family val="2"/>
          </rPr>
          <t>Species length at maturity is 56, which is in the medium risk range (40-200cm).</t>
        </r>
      </text>
    </comment>
    <comment ref="J140" authorId="0" shapeId="0" xr:uid="{4CC85086-2221-4009-B742-AD9F9C26EF49}">
      <text>
        <r>
          <rPr>
            <b/>
            <sz val="9"/>
            <color indexed="81"/>
            <rFont val="Tahoma"/>
            <family val="2"/>
          </rPr>
          <t>Species reproductive strategy is broadcast spawner, which is low risk.</t>
        </r>
      </text>
    </comment>
    <comment ref="K140" authorId="0" shapeId="0" xr:uid="{F6F29CDA-ADC9-4466-8830-ED109E5B2A7D}">
      <text>
        <r>
          <rPr>
            <b/>
            <sz val="9"/>
            <color indexed="81"/>
            <rFont val="Tahoma"/>
            <family val="2"/>
          </rPr>
          <t>Species trophic level is 4.4, which is higher than the highest risk value (3.25).</t>
        </r>
      </text>
    </comment>
    <comment ref="M140" authorId="0" shapeId="0" xr:uid="{95E9DA14-96D4-4065-A206-2E1DF47DA1BF}">
      <text>
        <r>
          <rPr>
            <b/>
            <sz val="9"/>
            <color indexed="81"/>
            <rFont val="Tahoma"/>
            <family val="2"/>
          </rPr>
          <t>ALL stocks : Worldwide pelagic distribution</t>
        </r>
      </text>
    </comment>
    <comment ref="N140" authorId="0" shapeId="0" xr:uid="{F9290FA0-CB2E-4494-A0AB-614F93E68F82}">
      <text>
        <r>
          <rPr>
            <b/>
            <sz val="9"/>
            <color indexed="81"/>
            <rFont val="Tahoma"/>
            <family val="2"/>
          </rPr>
          <t>The depth range of the species is 1-85m. For surface gears, the vertical overlap index with this species is 100.00%.</t>
        </r>
      </text>
    </comment>
    <comment ref="O140" authorId="0" shapeId="0" xr:uid="{10AE1585-B0FC-4343-838E-C2EA1D41F0D0}">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140" authorId="0" shapeId="0" xr:uid="{E50352A0-1AF4-41CF-B104-B9A1F0097215}">
      <text>
        <r>
          <rPr>
            <b/>
            <sz val="9"/>
            <color indexed="81"/>
            <rFont val="Tahoma"/>
            <family val="2"/>
          </rPr>
          <t>No direct evidence of survival after capture.</t>
        </r>
      </text>
    </comment>
    <comment ref="E141" authorId="0" shapeId="0" xr:uid="{D5D84C4A-1BDD-4055-A245-84F40AFEE18A}">
      <text>
        <r>
          <rPr>
            <b/>
            <sz val="9"/>
            <color indexed="81"/>
            <rFont val="Tahoma"/>
            <family val="2"/>
          </rPr>
          <t>Species growth rate (K) is 0.050, which is lower than highest risk K (0.061) for age at maturity.</t>
        </r>
      </text>
    </comment>
    <comment ref="F141" authorId="0" shapeId="0" xr:uid="{0D53EA1B-1181-463D-B5C5-CA8F6CD4D233}">
      <text>
        <r>
          <rPr>
            <b/>
            <sz val="9"/>
            <color indexed="81"/>
            <rFont val="Tahoma"/>
            <family val="2"/>
          </rPr>
          <t>Species growth rate (K) is 0.050, which is lower than highest risk K (0.12) for maximum age.</t>
        </r>
      </text>
    </comment>
    <comment ref="G141" authorId="0" shapeId="0" xr:uid="{D92D8ADD-8FF6-49D9-A6C5-43764C3CF16B}">
      <text>
        <r>
          <rPr>
            <b/>
            <sz val="9"/>
            <color indexed="81"/>
            <rFont val="Tahoma"/>
            <family val="2"/>
          </rPr>
          <t>Species fecundity is 2 eggs/year, which is lower than the highest risk value (100).</t>
        </r>
      </text>
    </comment>
    <comment ref="H141" authorId="0" shapeId="0" xr:uid="{16746FDB-15E8-499D-804F-C99B3DCA23F0}">
      <text>
        <r>
          <rPr>
            <b/>
            <sz val="9"/>
            <color indexed="81"/>
            <rFont val="Tahoma"/>
            <family val="2"/>
          </rPr>
          <t>Species maximum length is 72, which is lower than the lowest risk value (100cm).</t>
        </r>
      </text>
    </comment>
    <comment ref="I141" authorId="0" shapeId="0" xr:uid="{71175B99-F00F-4BA4-A784-6D780AAA772C}">
      <text>
        <r>
          <rPr>
            <b/>
            <sz val="9"/>
            <color indexed="81"/>
            <rFont val="Tahoma"/>
            <family val="2"/>
          </rPr>
          <t>Species length at maturity is 59, which is in the medium risk range (40-200cm).</t>
        </r>
      </text>
    </comment>
    <comment ref="J141" authorId="0" shapeId="0" xr:uid="{F5AC1D78-19E7-4D79-9C33-5AFEE088A42F}">
      <text>
        <r>
          <rPr>
            <b/>
            <sz val="9"/>
            <color indexed="81"/>
            <rFont val="Tahoma"/>
            <family val="2"/>
          </rPr>
          <t>Species reproductive strategy is live bearer, which is high risk.</t>
        </r>
      </text>
    </comment>
    <comment ref="K141" authorId="0" shapeId="0" xr:uid="{2B95A43D-10F5-441A-ACFC-9C2FFA80D31B}">
      <text>
        <r>
          <rPr>
            <b/>
            <sz val="9"/>
            <color indexed="81"/>
            <rFont val="Tahoma"/>
            <family val="2"/>
          </rPr>
          <t>Species trophic level is 4.3, which is higher than the highest risk value (3.25).</t>
        </r>
      </text>
    </comment>
    <comment ref="M141" authorId="0" shapeId="0" xr:uid="{CD1A004E-835D-4E3C-BFE4-21448DFA709A}">
      <text>
        <r>
          <rPr>
            <b/>
            <sz val="9"/>
            <color indexed="81"/>
            <rFont val="Tahoma"/>
            <family val="2"/>
          </rPr>
          <t>WPO,IO_,ALAM,ALAN,ALAS,BEAT,SKAE,YFAT stocks : Worldwide distribution, uncommon in West Atlantic / East Pacific</t>
        </r>
      </text>
    </comment>
    <comment ref="N141" authorId="0" shapeId="0" xr:uid="{884AB59A-5E36-48AA-A2DE-88E3C8A53D97}">
      <text>
        <r>
          <rPr>
            <b/>
            <sz val="9"/>
            <color indexed="81"/>
            <rFont val="Tahoma"/>
            <family val="2"/>
          </rPr>
          <t>The depth range of the species is 30-750m. For surface gears, the vertical overlap index with this species is 9.85%.</t>
        </r>
      </text>
    </comment>
    <comment ref="O141" authorId="0" shapeId="0" xr:uid="{539305F3-4C7F-4700-B052-C45AA3A65CFF}">
      <text>
        <r>
          <rPr>
            <b/>
            <sz val="9"/>
            <color indexed="81"/>
            <rFont val="Tahoma"/>
            <family val="2"/>
          </rPr>
          <t>ALB stocks : The maximum length of the species is 72cm. For albacore fisheries, the length overlap index with this species is 51.43%._x000D_
TPT stocks : The maximum length of the species is 72cm. For tropical surface fisheries, the length overlap index with this species is 65.45%.</t>
        </r>
      </text>
    </comment>
    <comment ref="P141" authorId="0" shapeId="0" xr:uid="{2CC29174-E86C-4609-83E6-0AF2401DF454}">
      <text>
        <r>
          <rPr>
            <b/>
            <sz val="9"/>
            <color indexed="81"/>
            <rFont val="Tahoma"/>
            <family val="2"/>
          </rPr>
          <t>No direct evidence of survival after capture.</t>
        </r>
      </text>
    </comment>
    <comment ref="E142" authorId="0" shapeId="0" xr:uid="{DD85AB38-1B8E-49CD-961D-9A86F284287A}">
      <text>
        <r>
          <rPr>
            <b/>
            <sz val="9"/>
            <color indexed="81"/>
            <rFont val="Tahoma"/>
            <family val="2"/>
          </rPr>
          <t>The score is based on the maximum risk score in the family Centrophoridae, which included 3 species.</t>
        </r>
      </text>
    </comment>
    <comment ref="F142" authorId="0" shapeId="0" xr:uid="{8163B74D-C9C9-41F4-A3A0-E9A2492BDB4E}">
      <text>
        <r>
          <rPr>
            <b/>
            <sz val="9"/>
            <color indexed="81"/>
            <rFont val="Tahoma"/>
            <family val="2"/>
          </rPr>
          <t>The score is based on the maximum risk score in the family Centrophoridae, which included 3 species.</t>
        </r>
      </text>
    </comment>
    <comment ref="G142" authorId="0" shapeId="0" xr:uid="{5693F9AC-F0EC-427C-B7EC-9B955A96BC06}">
      <text>
        <r>
          <rPr>
            <b/>
            <sz val="9"/>
            <color indexed="81"/>
            <rFont val="Tahoma"/>
            <family val="2"/>
          </rPr>
          <t>The score is based on the maximum risk score in the family Centrophoridae, which included 5 species.</t>
        </r>
      </text>
    </comment>
    <comment ref="H142" authorId="0" shapeId="0" xr:uid="{926FDEC6-6CD9-46B1-81E1-B4360C87520D}">
      <text>
        <r>
          <rPr>
            <b/>
            <sz val="9"/>
            <color indexed="81"/>
            <rFont val="Tahoma"/>
            <family val="2"/>
          </rPr>
          <t>Species maximum length is 248, which is in the medium risk range (100-300cm).</t>
        </r>
      </text>
    </comment>
    <comment ref="I142" authorId="0" shapeId="0" xr:uid="{F41E71F8-790B-494C-B8D6-CC1F00CD0055}">
      <text>
        <r>
          <rPr>
            <b/>
            <sz val="9"/>
            <color indexed="81"/>
            <rFont val="Tahoma"/>
            <family val="2"/>
          </rPr>
          <t>Species maximum length is 248cm, which is higher than the highest risk value (200cm).</t>
        </r>
      </text>
    </comment>
    <comment ref="J142" authorId="0" shapeId="0" xr:uid="{1BF2CAC0-2034-4B65-B54C-29C8C76789BC}">
      <text>
        <r>
          <rPr>
            <b/>
            <sz val="9"/>
            <color indexed="81"/>
            <rFont val="Tahoma"/>
            <family val="2"/>
          </rPr>
          <t>Species reproductive strategy is broadcast spawner, which is low risk.</t>
        </r>
      </text>
    </comment>
    <comment ref="K142" authorId="0" shapeId="0" xr:uid="{BAD74191-31F8-452A-8B21-1C2BB018E5B6}">
      <text>
        <r>
          <rPr>
            <b/>
            <sz val="9"/>
            <color indexed="81"/>
            <rFont val="Tahoma"/>
            <family val="2"/>
          </rPr>
          <t>Species trophic level is 4.5, which is higher than the highest risk value (3.25).</t>
        </r>
      </text>
    </comment>
    <comment ref="M142" authorId="0" shapeId="0" xr:uid="{87D877CD-5158-4477-8261-33C487B5EDC8}">
      <text>
        <r>
          <rPr>
            <b/>
            <sz val="9"/>
            <color indexed="81"/>
            <rFont val="Tahoma"/>
            <family val="2"/>
          </rPr>
          <t>PO_,IO_ stocks : Indo-Pacific distribution</t>
        </r>
      </text>
    </comment>
    <comment ref="N142" authorId="0" shapeId="0" xr:uid="{3A0DDFB2-826E-48AB-AEDD-8B9487E896F3}">
      <text>
        <r>
          <rPr>
            <b/>
            <sz val="9"/>
            <color indexed="81"/>
            <rFont val="Tahoma"/>
            <family val="2"/>
          </rPr>
          <t>The depth range of the species is 10-250m. For surface gears, the vertical overlap index with this species is 37.76%. This species is reef associated.</t>
        </r>
      </text>
    </comment>
    <comment ref="O142" authorId="0" shapeId="0" xr:uid="{2C365B3C-145D-410F-AD3B-287045B96EA4}">
      <text>
        <r>
          <rPr>
            <b/>
            <sz val="9"/>
            <color indexed="81"/>
            <rFont val="Tahoma"/>
            <family val="2"/>
          </rPr>
          <t>ALB stocks : The maximum length of the species is 248cm. For albacore fisheries, the length overlap index with this species is 100.00%._x000D_
TPT stocks : The maximum length of the species is 248cm. For tropical surface fisheries, the length overlap index with this species is 100.00%.</t>
        </r>
      </text>
    </comment>
    <comment ref="P142" authorId="0" shapeId="0" xr:uid="{A6127435-40B6-4CDC-A6F3-C825AB8AF364}">
      <text>
        <r>
          <rPr>
            <b/>
            <sz val="9"/>
            <color indexed="81"/>
            <rFont val="Tahoma"/>
            <family val="2"/>
          </rPr>
          <t>No direct evidence of survival after capture.</t>
        </r>
      </text>
    </comment>
    <comment ref="E143" authorId="0" shapeId="0" xr:uid="{16819DA5-03AD-4625-B83A-0D3238B544CA}">
      <text>
        <r>
          <rPr>
            <b/>
            <sz val="9"/>
            <color indexed="81"/>
            <rFont val="Tahoma"/>
            <family val="2"/>
          </rPr>
          <t>The score is based on the maximum risk score in the family Scombridae, which included 35 species.</t>
        </r>
      </text>
    </comment>
    <comment ref="F143" authorId="0" shapeId="0" xr:uid="{A9FF8B47-E7AE-47B0-8596-640B9BFE1EEF}">
      <text>
        <r>
          <rPr>
            <b/>
            <sz val="9"/>
            <color indexed="81"/>
            <rFont val="Tahoma"/>
            <family val="2"/>
          </rPr>
          <t>The score is based on the maximum risk score in the family Scombridae, which included 35 species.</t>
        </r>
      </text>
    </comment>
    <comment ref="G143" authorId="0" shapeId="0" xr:uid="{E860EB5C-C324-4C00-93F1-768337CE6050}">
      <text>
        <r>
          <rPr>
            <b/>
            <sz val="9"/>
            <color indexed="81"/>
            <rFont val="Tahoma"/>
            <family val="2"/>
          </rPr>
          <t>There is no information, but fish are likely to produce &gt;100 eggs/year.</t>
        </r>
      </text>
    </comment>
    <comment ref="H143" authorId="0" shapeId="0" xr:uid="{B00ADB14-4B7D-4A8F-ABA6-23072075129F}">
      <text>
        <r>
          <rPr>
            <b/>
            <sz val="9"/>
            <color indexed="81"/>
            <rFont val="Tahoma"/>
            <family val="2"/>
          </rPr>
          <t>The score is based on the maximum risk score in the family Agonidae, which included 1 species.</t>
        </r>
      </text>
    </comment>
    <comment ref="I143" authorId="0" shapeId="0" xr:uid="{86E80194-A5B3-44E0-8440-9B46AD08CF02}">
      <text>
        <r>
          <rPr>
            <b/>
            <sz val="9"/>
            <color indexed="81"/>
            <rFont val="Tahoma"/>
            <family val="2"/>
          </rPr>
          <t>The score is based on the maximum risk score in the family Centrophoridae, which included 5 species.</t>
        </r>
      </text>
    </comment>
    <comment ref="J143" authorId="0" shapeId="0" xr:uid="{50734503-7352-4EFE-9D7B-2CE604329672}">
      <text>
        <r>
          <rPr>
            <b/>
            <sz val="9"/>
            <color indexed="81"/>
            <rFont val="Tahoma"/>
            <family val="2"/>
          </rPr>
          <t>The score is based on the maximum risk score in the family Coryphaenidae, which included 2 species.</t>
        </r>
      </text>
    </comment>
    <comment ref="K143" authorId="0" shapeId="0" xr:uid="{A9B8A326-1AF5-42F4-9CE8-A035E1F99DD1}">
      <text>
        <r>
          <rPr>
            <b/>
            <sz val="9"/>
            <color indexed="81"/>
            <rFont val="Tahoma"/>
            <family val="2"/>
          </rPr>
          <t>The score is based on the maximum risk score in the family Agonidae, which included 1 species.</t>
        </r>
      </text>
    </comment>
    <comment ref="M143" authorId="0" shapeId="0" xr:uid="{7AC0C1B9-4848-4224-96FE-BA212AD9C28A}">
      <text>
        <r>
          <rPr>
            <b/>
            <sz val="9"/>
            <color indexed="81"/>
            <rFont val="Tahoma"/>
            <family val="2"/>
          </rPr>
          <t>ALL stocks : Worldwide coastal distribution, mainly coastal</t>
        </r>
      </text>
    </comment>
    <comment ref="N143" authorId="0" shapeId="0" xr:uid="{A1E8E4FD-1A07-448E-B226-4D9093A8EC66}">
      <text>
        <r>
          <rPr>
            <b/>
            <sz val="9"/>
            <color indexed="81"/>
            <rFont val="Tahoma"/>
            <family val="2"/>
          </rPr>
          <t>The depth range of the species is 1-100m. For surface gears, the vertical overlap index with this species is 100.00%. This species is demersal. This species is also reef associated.</t>
        </r>
      </text>
    </comment>
    <comment ref="O143" authorId="0" shapeId="0" xr:uid="{BB4ACABF-0B2C-40AA-B3D6-C0FAC22351A2}">
      <text>
        <r>
          <rPr>
            <b/>
            <sz val="9"/>
            <color indexed="81"/>
            <rFont val="Tahoma"/>
            <family val="2"/>
          </rPr>
          <t>ALB stocks : The maximum length of the species is missing, but the family's maximum length based on 2 species is 22.9cm. For albacore fisheries, the length overlap index with this species is 16.36%._x000D_
TPT stocks : The maximum length of the species is missing, but the family's maximum length based on 2 species is 22.9cm. For tropical surface fisheries, the length overlap index with this species is 20.82%.</t>
        </r>
      </text>
    </comment>
    <comment ref="P143" authorId="0" shapeId="0" xr:uid="{9FB48CF3-53B4-4AC6-9BEB-AF623342A8DE}">
      <text>
        <r>
          <rPr>
            <b/>
            <sz val="9"/>
            <color indexed="81"/>
            <rFont val="Tahoma"/>
            <family val="2"/>
          </rPr>
          <t>No direct evidence of survival after capture.</t>
        </r>
      </text>
    </comment>
    <comment ref="E144" authorId="0" shapeId="0" xr:uid="{26647550-D55D-4028-B6A5-A2C97DB86888}">
      <text>
        <r>
          <rPr>
            <b/>
            <sz val="9"/>
            <color indexed="81"/>
            <rFont val="Tahoma"/>
            <family val="2"/>
          </rPr>
          <t>The score is based on the maximum risk score in the family Pomacentridae, which included 1 species.</t>
        </r>
      </text>
    </comment>
    <comment ref="F144" authorId="0" shapeId="0" xr:uid="{4D12E4D2-F749-4AD2-945F-F06BF23E4A94}">
      <text>
        <r>
          <rPr>
            <b/>
            <sz val="9"/>
            <color indexed="81"/>
            <rFont val="Tahoma"/>
            <family val="2"/>
          </rPr>
          <t>The score is based on the maximum risk score in the family Agonidae, which included 1 species.</t>
        </r>
      </text>
    </comment>
    <comment ref="G144" authorId="0" shapeId="0" xr:uid="{8D29E1B0-0D2F-4D12-9BEB-107F2BD24A23}">
      <text>
        <r>
          <rPr>
            <b/>
            <sz val="9"/>
            <color indexed="81"/>
            <rFont val="Tahoma"/>
            <family val="2"/>
          </rPr>
          <t>The score is based on the maximum risk score in the family Agonidae, which included 1 species.</t>
        </r>
      </text>
    </comment>
    <comment ref="H144" authorId="0" shapeId="0" xr:uid="{170208E9-6FFC-4C5F-A7F3-206D78340859}">
      <text>
        <r>
          <rPr>
            <b/>
            <sz val="9"/>
            <color indexed="81"/>
            <rFont val="Tahoma"/>
            <family val="2"/>
          </rPr>
          <t>Species maximum length is 110, which is in the medium risk range (100-300cm).</t>
        </r>
      </text>
    </comment>
    <comment ref="I144" authorId="0" shapeId="0" xr:uid="{FA45C4A0-B61A-45B4-9733-DCEF91784EEA}">
      <text>
        <r>
          <rPr>
            <b/>
            <sz val="9"/>
            <color indexed="81"/>
            <rFont val="Tahoma"/>
            <family val="2"/>
          </rPr>
          <t>Species maximum length is 110cm, which is in the length at maturity medium risk range (40-200cm).</t>
        </r>
      </text>
    </comment>
    <comment ref="J144" authorId="0" shapeId="0" xr:uid="{A9A09755-6CF8-484E-86D2-87664BCD4F59}">
      <text>
        <r>
          <rPr>
            <b/>
            <sz val="9"/>
            <color indexed="81"/>
            <rFont val="Tahoma"/>
            <family val="2"/>
          </rPr>
          <t>The score is based on the maximum risk score in the family Centrophoridae, which included 5 species.</t>
        </r>
      </text>
    </comment>
    <comment ref="K144" authorId="0" shapeId="0" xr:uid="{282CDB69-F158-43B6-A747-8E7071AB5CE2}">
      <text>
        <r>
          <rPr>
            <b/>
            <sz val="9"/>
            <color indexed="81"/>
            <rFont val="Tahoma"/>
            <family val="2"/>
          </rPr>
          <t>Species trophic level is 4.2, which is higher than the highest risk value (3.25).</t>
        </r>
      </text>
    </comment>
    <comment ref="M144" authorId="0" shapeId="0" xr:uid="{0C3F5B18-B308-405E-983B-F7BBB157342A}">
      <text>
        <r>
          <rPr>
            <b/>
            <sz val="9"/>
            <color indexed="81"/>
            <rFont val="Tahoma"/>
            <family val="2"/>
          </rPr>
          <t>ALL stocks : Worldwide pelagic distribution</t>
        </r>
      </text>
    </comment>
    <comment ref="N144" authorId="0" shapeId="0" xr:uid="{9F3F4808-879A-4E4A-AC1A-D71B9C79E6F8}">
      <text>
        <r>
          <rPr>
            <b/>
            <sz val="9"/>
            <color indexed="81"/>
            <rFont val="Tahoma"/>
            <family val="2"/>
          </rPr>
          <t>The depth range of the species is 1-500m. For surface gears, the vertical overlap index with this species is 20.00%.</t>
        </r>
      </text>
    </comment>
    <comment ref="O144" authorId="0" shapeId="0" xr:uid="{0DD9E0D0-5BBA-4354-8B55-3F04DCB56656}">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44" authorId="0" shapeId="0" xr:uid="{8F5EC17E-3717-4901-BAFF-EC9F0A46C9C9}">
      <text>
        <r>
          <rPr>
            <b/>
            <sz val="9"/>
            <color indexed="81"/>
            <rFont val="Tahoma"/>
            <family val="2"/>
          </rPr>
          <t>No direct evidence of survival after capture.</t>
        </r>
      </text>
    </comment>
    <comment ref="E145" authorId="0" shapeId="0" xr:uid="{4D0C6370-FE8D-4166-9E06-AA9E1EE60B56}">
      <text>
        <r>
          <rPr>
            <b/>
            <sz val="9"/>
            <color indexed="81"/>
            <rFont val="Tahoma"/>
            <family val="2"/>
          </rPr>
          <t>Species growth rate (K) is 0.040, which is lower than highest risk K (0.061) for age at maturity.</t>
        </r>
      </text>
    </comment>
    <comment ref="F145" authorId="0" shapeId="0" xr:uid="{3C541C82-484E-456D-BB9C-7205ED6A9D9D}">
      <text>
        <r>
          <rPr>
            <b/>
            <sz val="9"/>
            <color indexed="81"/>
            <rFont val="Tahoma"/>
            <family val="2"/>
          </rPr>
          <t>Species growth rate (K) is 0.040, which is lower than highest risk K (0.12) for maximum age.</t>
        </r>
      </text>
    </comment>
    <comment ref="G145" authorId="0" shapeId="0" xr:uid="{FBAEEBD7-AC32-4148-A6FB-DA310413C0E1}">
      <text>
        <r>
          <rPr>
            <b/>
            <sz val="9"/>
            <color indexed="81"/>
            <rFont val="Tahoma"/>
            <family val="2"/>
          </rPr>
          <t>Species fecundity is 3 eggs/year, which is lower than the highest risk value (100).</t>
        </r>
      </text>
    </comment>
    <comment ref="H145" authorId="0" shapeId="0" xr:uid="{21195ABD-29AC-4492-83B3-B8C5430CEB9B}">
      <text>
        <r>
          <rPr>
            <b/>
            <sz val="9"/>
            <color indexed="81"/>
            <rFont val="Tahoma"/>
            <family val="2"/>
          </rPr>
          <t>Species maximum length is 420, which is higher than the highest risk value (300cm).</t>
        </r>
      </text>
    </comment>
    <comment ref="I145" authorId="0" shapeId="0" xr:uid="{DC3C7F44-44B3-4BBC-AEA0-9BFC04956D87}">
      <text>
        <r>
          <rPr>
            <b/>
            <sz val="9"/>
            <color indexed="81"/>
            <rFont val="Tahoma"/>
            <family val="2"/>
          </rPr>
          <t>Species length at maturity is 235, which is higher than the highest risk value (200cm).</t>
        </r>
      </text>
    </comment>
    <comment ref="J145" authorId="0" shapeId="0" xr:uid="{275BAB9A-BC39-45DF-BA54-EDA9CD36C642}">
      <text>
        <r>
          <rPr>
            <b/>
            <sz val="9"/>
            <color indexed="81"/>
            <rFont val="Tahoma"/>
            <family val="2"/>
          </rPr>
          <t>Species reproductive strategy is live bearer, which is high risk.</t>
        </r>
      </text>
    </comment>
    <comment ref="K145" authorId="0" shapeId="0" xr:uid="{CBE67C41-6B04-4513-B043-A325812EB4CD}">
      <text>
        <r>
          <rPr>
            <b/>
            <sz val="9"/>
            <color indexed="81"/>
            <rFont val="Tahoma"/>
            <family val="2"/>
          </rPr>
          <t>Species trophic level is 4.3, which is higher than the highest risk value (3.25).</t>
        </r>
      </text>
    </comment>
    <comment ref="M145" authorId="0" shapeId="0" xr:uid="{D30921CE-4BDB-4AB5-80C4-703BB58D4CB2}">
      <text>
        <r>
          <rPr>
            <b/>
            <sz val="9"/>
            <color indexed="81"/>
            <rFont val="Tahoma"/>
            <family val="2"/>
          </rPr>
          <t>ALL stocks : Worldwide coastal distribution</t>
        </r>
      </text>
    </comment>
    <comment ref="N145" authorId="0" shapeId="0" xr:uid="{E240EFBC-547D-48B5-86E6-BE1F05A36A25}">
      <text>
        <r>
          <rPr>
            <b/>
            <sz val="9"/>
            <color indexed="81"/>
            <rFont val="Tahoma"/>
            <family val="2"/>
          </rPr>
          <t>The depth range of the species is 1-400m. For surface gears, the vertical overlap index with this species is 25.00%. This species is reef associated.</t>
        </r>
      </text>
    </comment>
    <comment ref="O145" authorId="0" shapeId="0" xr:uid="{955AD9B6-D5C7-4B02-9083-C908972E6A41}">
      <text>
        <r>
          <rPr>
            <b/>
            <sz val="9"/>
            <color indexed="81"/>
            <rFont val="Tahoma"/>
            <family val="2"/>
          </rPr>
          <t>ALB stocks : The maximum length of the species is 420cm. For albacore fisheries, the length overlap index with this species is 100.00%._x000D_
TPT stocks : The maximum length of the species is 420cm. For tropical surface fisheries, the length overlap index with this species is 100.00%.</t>
        </r>
      </text>
    </comment>
    <comment ref="P145" authorId="0" shapeId="0" xr:uid="{7DA83B21-705F-412D-8424-C7D774466DB4}">
      <text>
        <r>
          <rPr>
            <b/>
            <sz val="9"/>
            <color indexed="81"/>
            <rFont val="Tahoma"/>
            <family val="2"/>
          </rPr>
          <t>No direct evidence of survival after capture.</t>
        </r>
      </text>
    </comment>
    <comment ref="E146" authorId="0" shapeId="0" xr:uid="{222B6576-394C-4CBA-BD1E-0ECBF5E9571A}">
      <text>
        <r>
          <rPr>
            <b/>
            <sz val="9"/>
            <color indexed="81"/>
            <rFont val="Tahoma"/>
            <family val="2"/>
          </rPr>
          <t>There is no information.</t>
        </r>
      </text>
    </comment>
    <comment ref="F146" authorId="0" shapeId="0" xr:uid="{BE8BD0FD-F7D5-4E39-86C1-D1BC46F845DF}">
      <text>
        <r>
          <rPr>
            <b/>
            <sz val="9"/>
            <color indexed="81"/>
            <rFont val="Tahoma"/>
            <family val="2"/>
          </rPr>
          <t>There is no information.</t>
        </r>
      </text>
    </comment>
    <comment ref="G146" authorId="0" shapeId="0" xr:uid="{427F0B00-E57A-4A08-87BA-9FA8DAA4CD4C}">
      <text>
        <r>
          <rPr>
            <b/>
            <sz val="9"/>
            <color indexed="81"/>
            <rFont val="Tahoma"/>
            <family val="2"/>
          </rPr>
          <t>The score is the maximum risk score in the catch group, Angelshark, of 1 species.</t>
        </r>
      </text>
    </comment>
    <comment ref="H146" authorId="0" shapeId="0" xr:uid="{EBC4CF14-2449-453E-A839-6A07166F4BE2}">
      <text>
        <r>
          <rPr>
            <b/>
            <sz val="9"/>
            <color indexed="81"/>
            <rFont val="Tahoma"/>
            <family val="2"/>
          </rPr>
          <t>The score is the maximum risk score in the catch group, Eagle rays, of 1 species.</t>
        </r>
      </text>
    </comment>
    <comment ref="I146" authorId="0" shapeId="0" xr:uid="{D36B59CD-46DC-429D-B652-79C5BABAF09C}">
      <text>
        <r>
          <rPr>
            <b/>
            <sz val="9"/>
            <color indexed="81"/>
            <rFont val="Tahoma"/>
            <family val="2"/>
          </rPr>
          <t>The score is the maximum risk score in the catch group, Eagle rays, of 2 species.</t>
        </r>
      </text>
    </comment>
    <comment ref="J146" authorId="0" shapeId="0" xr:uid="{67724CD7-9E4A-420A-BF73-0D3E689745CF}">
      <text>
        <r>
          <rPr>
            <b/>
            <sz val="9"/>
            <color indexed="81"/>
            <rFont val="Tahoma"/>
            <family val="2"/>
          </rPr>
          <t>The score is the maximum risk score in the catch group, Eagle rays, of 2 species.</t>
        </r>
      </text>
    </comment>
    <comment ref="K146" authorId="0" shapeId="0" xr:uid="{4213A2B9-527D-4751-AC34-A19C74A2D526}">
      <text>
        <r>
          <rPr>
            <b/>
            <sz val="9"/>
            <color indexed="81"/>
            <rFont val="Tahoma"/>
            <family val="2"/>
          </rPr>
          <t>The score is the maximum risk score in the catch group, Eagle rays, of 2 species.</t>
        </r>
      </text>
    </comment>
    <comment ref="M146" authorId="0" shapeId="0" xr:uid="{7AB36A86-5D7A-4BE3-A710-E220FCAF942A}">
      <text>
        <r>
          <rPr>
            <b/>
            <sz val="9"/>
            <color indexed="81"/>
            <rFont val="Tahoma"/>
            <family val="2"/>
          </rPr>
          <t>ALL stocks : No information.</t>
        </r>
      </text>
    </comment>
    <comment ref="N146" authorId="0" shapeId="0" xr:uid="{9AE73982-2C97-4DE5-8C83-332E71C1588E}">
      <text>
        <r>
          <rPr>
            <b/>
            <sz val="9"/>
            <color indexed="81"/>
            <rFont val="Tahoma"/>
            <family val="2"/>
          </rPr>
          <t>No information.</t>
        </r>
      </text>
    </comment>
    <comment ref="O146" authorId="0" shapeId="0" xr:uid="{64DE1B9E-728D-446C-AB32-CD3C5578C3AE}">
      <text>
        <r>
          <rPr>
            <b/>
            <sz val="9"/>
            <color indexed="81"/>
            <rFont val="Tahoma"/>
            <family val="2"/>
          </rPr>
          <t>ALL stocks : No information.</t>
        </r>
      </text>
    </comment>
    <comment ref="P146" authorId="0" shapeId="0" xr:uid="{4A28F3DE-1E9F-4634-8231-057981C58D97}">
      <text>
        <r>
          <rPr>
            <b/>
            <sz val="9"/>
            <color indexed="81"/>
            <rFont val="Tahoma"/>
            <family val="2"/>
          </rPr>
          <t>No direct evidence of survival after capture.</t>
        </r>
      </text>
    </comment>
    <comment ref="E147" authorId="0" shapeId="0" xr:uid="{7B348AA5-8C12-4558-B203-F973C55EBB23}">
      <text>
        <r>
          <rPr>
            <b/>
            <sz val="9"/>
            <color indexed="81"/>
            <rFont val="Tahoma"/>
            <family val="2"/>
          </rPr>
          <t>Species growth rate (K) is 0.142, which is in the medium risk K range (0.061-0.183) for age at maturity.</t>
        </r>
      </text>
    </comment>
    <comment ref="F147" authorId="0" shapeId="0" xr:uid="{F500BE36-C1C4-4839-939C-95A887553894}">
      <text>
        <r>
          <rPr>
            <b/>
            <sz val="9"/>
            <color indexed="81"/>
            <rFont val="Tahoma"/>
            <family val="2"/>
          </rPr>
          <t>Species growth rate (K) is 0.142, which is in the medium risk K range (0.12-0.30) for maximum age.</t>
        </r>
      </text>
    </comment>
    <comment ref="G147" authorId="0" shapeId="0" xr:uid="{9C7D3DE3-011E-469E-9919-153D48315597}">
      <text>
        <r>
          <rPr>
            <b/>
            <sz val="9"/>
            <color indexed="81"/>
            <rFont val="Tahoma"/>
            <family val="2"/>
          </rPr>
          <t>There is no information, but fish are likely to produce &gt;100 eggs/year.</t>
        </r>
      </text>
    </comment>
    <comment ref="H147" authorId="0" shapeId="0" xr:uid="{CEDC94B0-6455-4CCF-8874-E3F5555F7609}">
      <text>
        <r>
          <rPr>
            <b/>
            <sz val="9"/>
            <color indexed="81"/>
            <rFont val="Tahoma"/>
            <family val="2"/>
          </rPr>
          <t>Species maximum length is 47, which is lower than the lowest risk value (100cm).</t>
        </r>
      </text>
    </comment>
    <comment ref="I147" authorId="0" shapeId="0" xr:uid="{49B661F6-5C68-4215-A610-3F6D3677F166}">
      <text>
        <r>
          <rPr>
            <b/>
            <sz val="9"/>
            <color indexed="81"/>
            <rFont val="Tahoma"/>
            <family val="2"/>
          </rPr>
          <t>Species maximum length is 47cm, which is in the length at maturity medium risk range (40-200cm).</t>
        </r>
      </text>
    </comment>
    <comment ref="J147" authorId="0" shapeId="0" xr:uid="{07EA84E0-2F18-4680-9AE7-214ED630BF7E}">
      <text>
        <r>
          <rPr>
            <b/>
            <sz val="9"/>
            <color indexed="81"/>
            <rFont val="Tahoma"/>
            <family val="2"/>
          </rPr>
          <t>Species reproductive strategy is broadcast spawner, which is low risk.</t>
        </r>
      </text>
    </comment>
    <comment ref="K147" authorId="0" shapeId="0" xr:uid="{218D07E4-3B5B-49E8-8A35-81AEB385E5BB}">
      <text>
        <r>
          <rPr>
            <b/>
            <sz val="9"/>
            <color indexed="81"/>
            <rFont val="Tahoma"/>
            <family val="2"/>
          </rPr>
          <t>Species trophic level is 4.2, which is higher than the highest risk value (3.25).</t>
        </r>
      </text>
    </comment>
    <comment ref="M147" authorId="0" shapeId="0" xr:uid="{D2F7712D-F26D-4A8D-B6AB-8C35C6EFF75C}">
      <text>
        <r>
          <rPr>
            <b/>
            <sz val="9"/>
            <color indexed="81"/>
            <rFont val="Tahoma"/>
            <family val="2"/>
          </rPr>
          <t>PO_,IO_ stocks : Indo-Pacific distribution</t>
        </r>
      </text>
    </comment>
    <comment ref="N147" authorId="0" shapeId="0" xr:uid="{D759ACAD-1F5D-4F56-9EE1-AB0024CA89E4}">
      <text>
        <r>
          <rPr>
            <b/>
            <sz val="9"/>
            <color indexed="81"/>
            <rFont val="Tahoma"/>
            <family val="2"/>
          </rPr>
          <t>The depth range of the species is 1-520m. For surface gears, the vertical overlap index with this species is 19.23%.</t>
        </r>
      </text>
    </comment>
    <comment ref="O147" authorId="0" shapeId="0" xr:uid="{37A14831-3EC6-4AED-82EF-D9CD9C01EB05}">
      <text>
        <r>
          <rPr>
            <b/>
            <sz val="9"/>
            <color indexed="81"/>
            <rFont val="Tahoma"/>
            <family val="2"/>
          </rPr>
          <t>ALB stocks : The maximum length of the species is 47cm. For albacore fisheries, the length overlap index with this species is 33.57%._x000D_
TPT stocks : The maximum length of the species is 47cm. For tropical surface fisheries, the length overlap index with this species is 42.73%.</t>
        </r>
      </text>
    </comment>
    <comment ref="P147" authorId="0" shapeId="0" xr:uid="{2D4A0991-C441-40A8-B1AA-61C5D17B42D1}">
      <text>
        <r>
          <rPr>
            <b/>
            <sz val="9"/>
            <color indexed="81"/>
            <rFont val="Tahoma"/>
            <family val="2"/>
          </rPr>
          <t>No direct evidence of survival after capture.</t>
        </r>
      </text>
    </comment>
    <comment ref="E148" authorId="0" shapeId="0" xr:uid="{A058C8CA-22B4-46B6-B24B-292FC4C179E0}">
      <text>
        <r>
          <rPr>
            <b/>
            <sz val="9"/>
            <color indexed="81"/>
            <rFont val="Tahoma"/>
            <family val="2"/>
          </rPr>
          <t>There is no information.</t>
        </r>
      </text>
    </comment>
    <comment ref="F148" authorId="0" shapeId="0" xr:uid="{723F69E2-0B89-4FEC-9B11-BC4CBD87ED74}">
      <text>
        <r>
          <rPr>
            <b/>
            <sz val="9"/>
            <color indexed="81"/>
            <rFont val="Tahoma"/>
            <family val="2"/>
          </rPr>
          <t>There is no information.</t>
        </r>
      </text>
    </comment>
    <comment ref="G148" authorId="0" shapeId="0" xr:uid="{7E65FD15-58AB-43C3-AAB5-AA6082F66C95}">
      <text>
        <r>
          <rPr>
            <b/>
            <sz val="9"/>
            <color indexed="81"/>
            <rFont val="Tahoma"/>
            <family val="2"/>
          </rPr>
          <t>The score is based on the maximum risk score in the family Agonidae, which included 1 species.</t>
        </r>
      </text>
    </comment>
    <comment ref="H148" authorId="0" shapeId="0" xr:uid="{8D686E09-16AF-40A8-A525-E3D7294DF0AA}">
      <text>
        <r>
          <rPr>
            <b/>
            <sz val="9"/>
            <color indexed="81"/>
            <rFont val="Tahoma"/>
            <family val="2"/>
          </rPr>
          <t>The score is based on the maximum risk score in the family Agonidae, which included 1 species.</t>
        </r>
      </text>
    </comment>
    <comment ref="I148" authorId="0" shapeId="0" xr:uid="{AD28537E-F379-4CE0-B12D-52A8AF3C3B98}">
      <text>
        <r>
          <rPr>
            <b/>
            <sz val="9"/>
            <color indexed="81"/>
            <rFont val="Tahoma"/>
            <family val="2"/>
          </rPr>
          <t>The score is based on the maximum risk score in the family Agonidae, which included 1 species.</t>
        </r>
      </text>
    </comment>
    <comment ref="J148" authorId="0" shapeId="0" xr:uid="{FD62D549-3CB9-44A1-BD34-9A7B3CB282D2}">
      <text>
        <r>
          <rPr>
            <b/>
            <sz val="9"/>
            <color indexed="81"/>
            <rFont val="Tahoma"/>
            <family val="2"/>
          </rPr>
          <t>The score is based on the maximum risk score in the family Pomacentridae, which included 2 species.</t>
        </r>
      </text>
    </comment>
    <comment ref="K148" authorId="0" shapeId="0" xr:uid="{43FAD3C0-45AB-4638-A19F-FF677759D0EC}">
      <text>
        <r>
          <rPr>
            <b/>
            <sz val="9"/>
            <color indexed="81"/>
            <rFont val="Tahoma"/>
            <family val="2"/>
          </rPr>
          <t>The score is based on the maximum risk score in the family Agonidae, which included 1 species.</t>
        </r>
      </text>
    </comment>
    <comment ref="M148" authorId="0" shapeId="0" xr:uid="{E48B73EB-AFBC-4E8E-9F26-D52DC0947DE9}">
      <text>
        <r>
          <rPr>
            <b/>
            <sz val="9"/>
            <color indexed="81"/>
            <rFont val="Tahoma"/>
            <family val="2"/>
          </rPr>
          <t>ALL stocks : Worldwide pelagic distribution</t>
        </r>
      </text>
    </comment>
    <comment ref="N148" authorId="0" shapeId="0" xr:uid="{1A805DF1-FCD2-4E05-B8AE-DF60F2AF54E0}">
      <text>
        <r>
          <rPr>
            <b/>
            <sz val="9"/>
            <color indexed="81"/>
            <rFont val="Tahoma"/>
            <family val="2"/>
          </rPr>
          <t>The depth range of the species is 1-100m. For surface gears, the vertical overlap index with this species is 100.00%.</t>
        </r>
      </text>
    </comment>
    <comment ref="O148" authorId="0" shapeId="0" xr:uid="{78C012F7-5371-4EAB-A38D-71A25B9EBE08}">
      <text>
        <r>
          <rPr>
            <b/>
            <sz val="9"/>
            <color indexed="81"/>
            <rFont val="Tahoma"/>
            <family val="2"/>
          </rPr>
          <t>ALB stocks : The maximum length of the species is missing, but the family's maximum length based on 5 species is 86.4cm. For albacore fisheries, the length overlap index with this species is 61.71%._x000D_
TPT stocks : The maximum length of the species is missing, but the family's maximum length based on 5 species is 86.4cm. For tropical surface fisheries, the length overlap index with this species is 78.55%.</t>
        </r>
      </text>
    </comment>
    <comment ref="P148" authorId="0" shapeId="0" xr:uid="{4812468B-DD77-40B7-B5D2-5856C2268C4E}">
      <text>
        <r>
          <rPr>
            <b/>
            <sz val="9"/>
            <color indexed="81"/>
            <rFont val="Tahoma"/>
            <family val="2"/>
          </rPr>
          <t>No direct evidence of survival after capture.</t>
        </r>
      </text>
    </comment>
    <comment ref="E149" authorId="0" shapeId="0" xr:uid="{9693C58E-786E-43D3-8C0D-0C1114958870}">
      <text>
        <r>
          <rPr>
            <b/>
            <sz val="9"/>
            <color indexed="81"/>
            <rFont val="Tahoma"/>
            <family val="2"/>
          </rPr>
          <t>There is no information.</t>
        </r>
      </text>
    </comment>
    <comment ref="F149" authorId="0" shapeId="0" xr:uid="{D7AC7C46-61D1-4A57-8CE2-866F72C54508}">
      <text>
        <r>
          <rPr>
            <b/>
            <sz val="9"/>
            <color indexed="81"/>
            <rFont val="Tahoma"/>
            <family val="2"/>
          </rPr>
          <t>There is no information.</t>
        </r>
      </text>
    </comment>
    <comment ref="G149" authorId="0" shapeId="0" xr:uid="{23B7CF7A-F594-4C1F-BFA8-B08153484A85}">
      <text>
        <r>
          <rPr>
            <b/>
            <sz val="9"/>
            <color indexed="81"/>
            <rFont val="Tahoma"/>
            <family val="2"/>
          </rPr>
          <t>The score is based on the maximum risk score in the family Echeneidae , which included 1 species.</t>
        </r>
      </text>
    </comment>
    <comment ref="H149" authorId="0" shapeId="0" xr:uid="{CA85CA6D-375F-4877-8707-72C7831AF43A}">
      <text>
        <r>
          <rPr>
            <b/>
            <sz val="9"/>
            <color indexed="81"/>
            <rFont val="Tahoma"/>
            <family val="2"/>
          </rPr>
          <t>Species maximum length is 76, which is lower than the lowest risk value (100cm).</t>
        </r>
      </text>
    </comment>
    <comment ref="I149" authorId="0" shapeId="0" xr:uid="{C81C44C2-FE60-4F79-8422-87CEB3A77EFB}">
      <text>
        <r>
          <rPr>
            <b/>
            <sz val="9"/>
            <color indexed="81"/>
            <rFont val="Tahoma"/>
            <family val="2"/>
          </rPr>
          <t>Species maximum length is 76cm, which is in the length at maturity medium risk range (40-200cm).</t>
        </r>
      </text>
    </comment>
    <comment ref="J149" authorId="0" shapeId="0" xr:uid="{843C3C37-2773-4669-93AC-5F77DE017927}">
      <text>
        <r>
          <rPr>
            <b/>
            <sz val="9"/>
            <color indexed="81"/>
            <rFont val="Tahoma"/>
            <family val="2"/>
          </rPr>
          <t>The score is based on the maximum risk score in the family Trachipteridae , which included 7 species.</t>
        </r>
      </text>
    </comment>
    <comment ref="K149" authorId="0" shapeId="0" xr:uid="{0AEF100C-E5D4-4D5E-B0CB-29004C4A948E}">
      <text>
        <r>
          <rPr>
            <b/>
            <sz val="9"/>
            <color indexed="81"/>
            <rFont val="Tahoma"/>
            <family val="2"/>
          </rPr>
          <t>Species trophic level is 3.5, which is higher than the highest risk value (3.25).</t>
        </r>
      </text>
    </comment>
    <comment ref="M149" authorId="0" shapeId="0" xr:uid="{DF70DEE9-168C-4C90-8B4B-BF89557B60DA}">
      <text>
        <r>
          <rPr>
            <b/>
            <sz val="9"/>
            <color indexed="81"/>
            <rFont val="Tahoma"/>
            <family val="2"/>
          </rPr>
          <t>ALL stocks : Worldwide pelagic distribution</t>
        </r>
      </text>
    </comment>
    <comment ref="N149" authorId="0" shapeId="0" xr:uid="{58FB8616-CB34-4DA2-A70C-8C568014EFF8}">
      <text>
        <r>
          <rPr>
            <b/>
            <sz val="9"/>
            <color indexed="81"/>
            <rFont val="Tahoma"/>
            <family val="2"/>
          </rPr>
          <t>The depth range of the species is 1-50m. For surface gears, the vertical overlap index with this species is 100.00%.</t>
        </r>
      </text>
    </comment>
    <comment ref="O149" authorId="0" shapeId="0" xr:uid="{AAADD78D-3D13-4473-A3EF-4D9D1B4D94A0}">
      <text>
        <r>
          <rPr>
            <b/>
            <sz val="9"/>
            <color indexed="81"/>
            <rFont val="Tahoma"/>
            <family val="2"/>
          </rPr>
          <t>ALB stocks : The maximum length of the species is 76cm. For albacore fisheries, the length overlap index with this species is 54.29%._x000D_
TPT stocks : The maximum length of the species is 76cm. For tropical surface fisheries, the length overlap index with this species is 69.09%.</t>
        </r>
      </text>
    </comment>
    <comment ref="P149" authorId="0" shapeId="0" xr:uid="{8C5FAACC-B459-434F-A1F2-3236821C2FE3}">
      <text>
        <r>
          <rPr>
            <b/>
            <sz val="9"/>
            <color indexed="81"/>
            <rFont val="Tahoma"/>
            <family val="2"/>
          </rPr>
          <t>No direct evidence of survival after capture.</t>
        </r>
      </text>
    </comment>
    <comment ref="E150" authorId="0" shapeId="0" xr:uid="{CAB97A9E-6A1F-439B-B249-A2FCD019CCED}">
      <text>
        <r>
          <rPr>
            <b/>
            <sz val="9"/>
            <color indexed="81"/>
            <rFont val="Tahoma"/>
            <family val="2"/>
          </rPr>
          <t>The score is based on the maximum risk score in the family Agonidae, which included 1 species.</t>
        </r>
      </text>
    </comment>
    <comment ref="F150" authorId="0" shapeId="0" xr:uid="{6768A493-4AF2-4DF3-B8D4-F184ABC79AA9}">
      <text>
        <r>
          <rPr>
            <b/>
            <sz val="9"/>
            <color indexed="81"/>
            <rFont val="Tahoma"/>
            <family val="2"/>
          </rPr>
          <t>The score is based on the maximum risk score in the family Agonidae, which included 1 species.</t>
        </r>
      </text>
    </comment>
    <comment ref="G150" authorId="0" shapeId="0" xr:uid="{F8202657-FEDF-4B24-87E2-7696706B839C}">
      <text>
        <r>
          <rPr>
            <b/>
            <sz val="9"/>
            <color indexed="81"/>
            <rFont val="Tahoma"/>
            <family val="2"/>
          </rPr>
          <t>There is no information, but fish are likely to produce &gt;100 eggs/year.</t>
        </r>
      </text>
    </comment>
    <comment ref="H150" authorId="0" shapeId="0" xr:uid="{EA399B67-DB7A-4EF0-933F-18F739A780F4}">
      <text>
        <r>
          <rPr>
            <b/>
            <sz val="9"/>
            <color indexed="81"/>
            <rFont val="Tahoma"/>
            <family val="2"/>
          </rPr>
          <t>Species maximum length is 59, which is lower than the lowest risk value (100cm).</t>
        </r>
      </text>
    </comment>
    <comment ref="I150" authorId="0" shapeId="0" xr:uid="{5A634618-E846-460C-A49F-F0099C7584ED}">
      <text>
        <r>
          <rPr>
            <b/>
            <sz val="9"/>
            <color indexed="81"/>
            <rFont val="Tahoma"/>
            <family val="2"/>
          </rPr>
          <t>Species maximum length is 59cm, which is in the length at maturity medium risk range (40-200cm).</t>
        </r>
      </text>
    </comment>
    <comment ref="J150" authorId="0" shapeId="0" xr:uid="{535F4AAB-7B37-4C1F-9D0E-82F8B4A3375E}">
      <text>
        <r>
          <rPr>
            <b/>
            <sz val="9"/>
            <color indexed="81"/>
            <rFont val="Tahoma"/>
            <family val="2"/>
          </rPr>
          <t>There is no information, but fish are not live bearers.</t>
        </r>
      </text>
    </comment>
    <comment ref="K150" authorId="0" shapeId="0" xr:uid="{B57F2788-4C7D-4062-B64D-249AE02B7114}">
      <text>
        <r>
          <rPr>
            <b/>
            <sz val="9"/>
            <color indexed="81"/>
            <rFont val="Tahoma"/>
            <family val="2"/>
          </rPr>
          <t>Species trophic level is 3.5, which is higher than the highest risk value (3.25).</t>
        </r>
      </text>
    </comment>
    <comment ref="M150" authorId="0" shapeId="0" xr:uid="{D7CAF5A6-B914-459C-90E9-9418A1EC558F}">
      <text>
        <r>
          <rPr>
            <b/>
            <sz val="9"/>
            <color indexed="81"/>
            <rFont val="Tahoma"/>
            <family val="2"/>
          </rPr>
          <t>PO_ stocks : Pacific distribution</t>
        </r>
      </text>
    </comment>
    <comment ref="N150" authorId="0" shapeId="0" xr:uid="{C33C84BF-07B3-447E-B69E-8514173F8618}">
      <text>
        <r>
          <rPr>
            <b/>
            <sz val="9"/>
            <color indexed="81"/>
            <rFont val="Tahoma"/>
            <family val="2"/>
          </rPr>
          <t>The depth range of the species is 1-20m. For surface gears, the vertical overlap index with this species is 100.00%.</t>
        </r>
      </text>
    </comment>
    <comment ref="O150" authorId="0" shapeId="0" xr:uid="{B33B381D-7F48-4881-8A94-C773C3C77016}">
      <text>
        <r>
          <rPr>
            <b/>
            <sz val="9"/>
            <color indexed="81"/>
            <rFont val="Tahoma"/>
            <family val="2"/>
          </rPr>
          <t>ALB stocks : The maximum length of the species is 59cm. For albacore fisheries, the length overlap index with this species is 42.14%._x000D_
TPT stocks : The maximum length of the species is 59cm. For tropical surface fisheries, the length overlap index with this species is 53.64%.</t>
        </r>
      </text>
    </comment>
    <comment ref="P150" authorId="0" shapeId="0" xr:uid="{7F129AD4-22E6-46FE-95BB-EB39D706BF27}">
      <text>
        <r>
          <rPr>
            <b/>
            <sz val="9"/>
            <color indexed="81"/>
            <rFont val="Tahoma"/>
            <family val="2"/>
          </rPr>
          <t>No direct evidence of survival after capture.</t>
        </r>
      </text>
    </comment>
    <comment ref="E151" authorId="0" shapeId="0" xr:uid="{7CDBAD25-2110-4A22-A30C-C15C05890351}">
      <text>
        <r>
          <rPr>
            <b/>
            <sz val="9"/>
            <color indexed="81"/>
            <rFont val="Tahoma"/>
            <family val="2"/>
          </rPr>
          <t>Species growth rate (K) is 2.218, which is higher than lowest risk K (0.183) for age at maturity.</t>
        </r>
      </text>
    </comment>
    <comment ref="F151" authorId="0" shapeId="0" xr:uid="{4EC2A5FB-719D-49CB-A499-B33A6D73D5E5}">
      <text>
        <r>
          <rPr>
            <b/>
            <sz val="9"/>
            <color indexed="81"/>
            <rFont val="Tahoma"/>
            <family val="2"/>
          </rPr>
          <t>Species growth rate (K) is 2.218, which is higher than lowest risk K (0.30) for maximum age.</t>
        </r>
      </text>
    </comment>
    <comment ref="G151" authorId="0" shapeId="0" xr:uid="{CE401122-FA7B-4B2E-9AF0-6C83ABA3D0AE}">
      <text>
        <r>
          <rPr>
            <b/>
            <sz val="9"/>
            <color indexed="81"/>
            <rFont val="Tahoma"/>
            <family val="2"/>
          </rPr>
          <t>Species fecundity is 1750 eggs/year, which is in the medium risk range (100-20000).</t>
        </r>
      </text>
    </comment>
    <comment ref="H151" authorId="0" shapeId="0" xr:uid="{4DA15975-BDE5-49D5-9F2F-D941FA1C2558}">
      <text>
        <r>
          <rPr>
            <b/>
            <sz val="9"/>
            <color indexed="81"/>
            <rFont val="Tahoma"/>
            <family val="2"/>
          </rPr>
          <t>Species maximum length is 12, which is lower than the lowest risk value (100cm).</t>
        </r>
      </text>
    </comment>
    <comment ref="I151" authorId="0" shapeId="0" xr:uid="{33409FDB-2471-42D1-859F-07F0D7B7AAF0}">
      <text>
        <r>
          <rPr>
            <b/>
            <sz val="9"/>
            <color indexed="81"/>
            <rFont val="Tahoma"/>
            <family val="2"/>
          </rPr>
          <t>Species length at maturity is 6, which is lower than the lowest risk value (40cm).</t>
        </r>
      </text>
    </comment>
    <comment ref="J151" authorId="0" shapeId="0" xr:uid="{17B617CC-D1A0-4922-9966-81D9E1CE8C1D}">
      <text>
        <r>
          <rPr>
            <b/>
            <sz val="9"/>
            <color indexed="81"/>
            <rFont val="Tahoma"/>
            <family val="2"/>
          </rPr>
          <t>Species reproductive strategy is broadcast spawner, which is low risk.</t>
        </r>
      </text>
    </comment>
    <comment ref="K151" authorId="0" shapeId="0" xr:uid="{CE0F7F19-B41B-4515-A2C8-DA4C04E198FA}">
      <text>
        <r>
          <rPr>
            <b/>
            <sz val="9"/>
            <color indexed="81"/>
            <rFont val="Tahoma"/>
            <family val="2"/>
          </rPr>
          <t>Species trophic level is 3.3, which is higher than the highest risk value (3.25).</t>
        </r>
      </text>
    </comment>
    <comment ref="M151" authorId="0" shapeId="0" xr:uid="{36D041A2-007A-4D7A-A6D0-C04355519441}">
      <text>
        <r>
          <rPr>
            <b/>
            <sz val="9"/>
            <color indexed="81"/>
            <rFont val="Tahoma"/>
            <family val="2"/>
          </rPr>
          <t>IO_,ALPN,BEPE,BEPW,SKPE,SKPW,YFPE,YFPW stocks : Indo-Pacific distribution, absent Southern Indian Ocean</t>
        </r>
      </text>
    </comment>
    <comment ref="N151" authorId="0" shapeId="0" xr:uid="{CF76C21F-79DF-483F-BA20-835953070100}">
      <text>
        <r>
          <rPr>
            <b/>
            <sz val="9"/>
            <color indexed="81"/>
            <rFont val="Tahoma"/>
            <family val="2"/>
          </rPr>
          <t>Bait for other gears. No encounters expected.</t>
        </r>
      </text>
    </comment>
    <comment ref="O151" authorId="0" shapeId="0" xr:uid="{681A9A0A-115C-45DA-97D3-E9145E245BC1}">
      <text>
        <r>
          <rPr>
            <b/>
            <sz val="9"/>
            <color indexed="81"/>
            <rFont val="Tahoma"/>
            <family val="2"/>
          </rPr>
          <t>ALB stocks : The maximum length of the species is 12cm. For albacore fisheries, the length overlap index with this species is 8.57%._x000D_
TPT stocks : The maximum length of the species is 12cm. For tropical surface fisheries, the length overlap index with this species is 10.91%.</t>
        </r>
      </text>
    </comment>
    <comment ref="P151" authorId="0" shapeId="0" xr:uid="{BB2E4FD3-A58C-4A43-BCF8-E82D4E38300D}">
      <text>
        <r>
          <rPr>
            <b/>
            <sz val="9"/>
            <color indexed="81"/>
            <rFont val="Tahoma"/>
            <family val="2"/>
          </rPr>
          <t>No direct evidence of survival after capture.</t>
        </r>
      </text>
    </comment>
    <comment ref="E152" authorId="0" shapeId="0" xr:uid="{AE6E0048-D577-4B7F-B106-30DE2C366F22}">
      <text>
        <r>
          <rPr>
            <b/>
            <sz val="9"/>
            <color indexed="81"/>
            <rFont val="Tahoma"/>
            <family val="2"/>
          </rPr>
          <t>Species growth rate (K) is 0.151, which is in the medium risk K range (0.061-0.183) for age at maturity.</t>
        </r>
      </text>
    </comment>
    <comment ref="F152" authorId="0" shapeId="0" xr:uid="{074DC658-03EF-4DE4-95FC-ED53B78C8D57}">
      <text>
        <r>
          <rPr>
            <b/>
            <sz val="9"/>
            <color indexed="81"/>
            <rFont val="Tahoma"/>
            <family val="2"/>
          </rPr>
          <t>Species growth rate (K) is 0.151, which is in the medium risk K range (0.12-0.30) for maximum age.</t>
        </r>
      </text>
    </comment>
    <comment ref="G152" authorId="0" shapeId="0" xr:uid="{53B20B89-A43F-49C2-99F5-1116AEA12B26}">
      <text>
        <r>
          <rPr>
            <b/>
            <sz val="9"/>
            <color indexed="81"/>
            <rFont val="Tahoma"/>
            <family val="2"/>
          </rPr>
          <t>The score is based on the maximum risk score in the family Agonidae, which included 1 species.</t>
        </r>
      </text>
    </comment>
    <comment ref="H152" authorId="0" shapeId="0" xr:uid="{7997E12B-37CF-4447-BDEC-CC78FCA52874}">
      <text>
        <r>
          <rPr>
            <b/>
            <sz val="9"/>
            <color indexed="81"/>
            <rFont val="Tahoma"/>
            <family val="2"/>
          </rPr>
          <t>Species maximum length is 115, which is in the medium risk range (100-300cm).</t>
        </r>
      </text>
    </comment>
    <comment ref="I152" authorId="0" shapeId="0" xr:uid="{0CBF3F0B-3CAC-4297-AF67-7D9B1F7B5650}">
      <text>
        <r>
          <rPr>
            <b/>
            <sz val="9"/>
            <color indexed="81"/>
            <rFont val="Tahoma"/>
            <family val="2"/>
          </rPr>
          <t>Species length at maturity is 58, which is in the medium risk range (40-200cm).</t>
        </r>
      </text>
    </comment>
    <comment ref="J152" authorId="0" shapeId="0" xr:uid="{03950F62-DBFF-483C-A12C-613A0A0B0502}">
      <text>
        <r>
          <rPr>
            <b/>
            <sz val="9"/>
            <color indexed="81"/>
            <rFont val="Tahoma"/>
            <family val="2"/>
          </rPr>
          <t>Species reproductive strategy is broadcast spawner, which is low risk.</t>
        </r>
      </text>
    </comment>
    <comment ref="K152" authorId="0" shapeId="0" xr:uid="{913246E1-FC11-4AA0-952F-01B0FAA853D0}">
      <text>
        <r>
          <rPr>
            <b/>
            <sz val="9"/>
            <color indexed="81"/>
            <rFont val="Tahoma"/>
            <family val="2"/>
          </rPr>
          <t>Species trophic level is 3.8, which is higher than the highest risk value (3.25).</t>
        </r>
      </text>
    </comment>
    <comment ref="M152" authorId="0" shapeId="0" xr:uid="{3D944070-CA2C-45F6-808E-64EE983158BE}">
      <text>
        <r>
          <rPr>
            <b/>
            <sz val="9"/>
            <color indexed="81"/>
            <rFont val="Tahoma"/>
            <family val="2"/>
          </rPr>
          <t>ALAN,ALAS,BEAT,SKAE,YFAT stocks : East Atlantic distribution, uncommon in West Atlantic</t>
        </r>
      </text>
    </comment>
    <comment ref="N152" authorId="0" shapeId="0" xr:uid="{C5352D1E-AE7E-47AD-B215-E1F553C944CF}">
      <text>
        <r>
          <rPr>
            <b/>
            <sz val="9"/>
            <color indexed="81"/>
            <rFont val="Tahoma"/>
            <family val="2"/>
          </rPr>
          <t>The depth range of the species is 90-360m. For surface gears, the vertical overlap index with this species is 4.06%. This species is demersal.</t>
        </r>
      </text>
    </comment>
    <comment ref="O152" authorId="0" shapeId="0" xr:uid="{F6D11475-84E6-4932-AD98-8575F909C637}">
      <text>
        <r>
          <rPr>
            <b/>
            <sz val="9"/>
            <color indexed="81"/>
            <rFont val="Tahoma"/>
            <family val="2"/>
          </rPr>
          <t>ALB stocks : The maximum length of the species is 115cm. For albacore fisheries, the length overlap index with this species is 82.14%._x000D_
TPT stocks : The maximum length of the species is 115cm. For tropical surface fisheries, the length overlap index with this species is 100.00%.</t>
        </r>
      </text>
    </comment>
    <comment ref="P152" authorId="0" shapeId="0" xr:uid="{B58401A3-C9AB-4547-AA0B-4D3295EE90FE}">
      <text>
        <r>
          <rPr>
            <b/>
            <sz val="9"/>
            <color indexed="81"/>
            <rFont val="Tahoma"/>
            <family val="2"/>
          </rPr>
          <t>No direct evidence of survival after capture.</t>
        </r>
      </text>
    </comment>
    <comment ref="E153" authorId="0" shapeId="0" xr:uid="{1C2C563A-A4B3-4D2A-8ABC-91BD3BE8538F}">
      <text>
        <r>
          <rPr>
            <b/>
            <sz val="9"/>
            <color indexed="81"/>
            <rFont val="Tahoma"/>
            <family val="2"/>
          </rPr>
          <t>Species growth rate (K) is 1.909, which is higher than lowest risk K (0.183) for age at maturity.</t>
        </r>
      </text>
    </comment>
    <comment ref="F153" authorId="0" shapeId="0" xr:uid="{2601D564-506D-49C8-8570-CF48609F3B47}">
      <text>
        <r>
          <rPr>
            <b/>
            <sz val="9"/>
            <color indexed="81"/>
            <rFont val="Tahoma"/>
            <family val="2"/>
          </rPr>
          <t>Species growth rate (K) is 1.909, which is higher than lowest risk K (0.30) for maximum age.</t>
        </r>
      </text>
    </comment>
    <comment ref="G153" authorId="0" shapeId="0" xr:uid="{8003DE15-55E6-4732-8743-5E8C62B264D7}">
      <text>
        <r>
          <rPr>
            <b/>
            <sz val="9"/>
            <color indexed="81"/>
            <rFont val="Tahoma"/>
            <family val="2"/>
          </rPr>
          <t>The score is based on the maximum risk score in the family Serranidae, which included 2 species.</t>
        </r>
      </text>
    </comment>
    <comment ref="H153" authorId="0" shapeId="0" xr:uid="{9A702F7C-CD97-48C5-9B4F-7137C13C6C1F}">
      <text>
        <r>
          <rPr>
            <b/>
            <sz val="9"/>
            <color indexed="81"/>
            <rFont val="Tahoma"/>
            <family val="2"/>
          </rPr>
          <t>Species maximum length is 8, which is lower than the lowest risk value (100cm).</t>
        </r>
      </text>
    </comment>
    <comment ref="I153" authorId="0" shapeId="0" xr:uid="{42C023E9-95AE-4E24-AF8A-F1AA6CA753AB}">
      <text>
        <r>
          <rPr>
            <b/>
            <sz val="9"/>
            <color indexed="81"/>
            <rFont val="Tahoma"/>
            <family val="2"/>
          </rPr>
          <t>Species length at maturity is 7, which is lower than the lowest risk value (40cm).</t>
        </r>
      </text>
    </comment>
    <comment ref="J153" authorId="0" shapeId="0" xr:uid="{6984E3F2-C87A-4DBF-A12B-7326C1A971B5}">
      <text>
        <r>
          <rPr>
            <b/>
            <sz val="9"/>
            <color indexed="81"/>
            <rFont val="Tahoma"/>
            <family val="2"/>
          </rPr>
          <t>Species reproductive strategy is broadcast spawner, which is low risk.</t>
        </r>
      </text>
    </comment>
    <comment ref="K153" authorId="0" shapeId="0" xr:uid="{ADE5F544-24CD-49BB-ADA6-595991FC5340}">
      <text>
        <r>
          <rPr>
            <b/>
            <sz val="9"/>
            <color indexed="81"/>
            <rFont val="Tahoma"/>
            <family val="2"/>
          </rPr>
          <t>Species trophic level is 3.3, which is higher than the highest risk value (3.25).</t>
        </r>
      </text>
    </comment>
    <comment ref="M153" authorId="0" shapeId="0" xr:uid="{620BD85A-F7B6-4247-BA39-A522D1179DDC}">
      <text>
        <r>
          <rPr>
            <b/>
            <sz val="9"/>
            <color indexed="81"/>
            <rFont val="Tahoma"/>
            <family val="2"/>
          </rPr>
          <t>IO_,ALPN,BEPE,BEPW,SKPE,SKPW,YFPE,YFPW stocks : Indo-Pacific distribution, absent Southern Indian Ocean</t>
        </r>
      </text>
    </comment>
    <comment ref="N153" authorId="0" shapeId="0" xr:uid="{886CB1AF-BC67-49AE-8A31-07BBB0F327F2}">
      <text>
        <r>
          <rPr>
            <b/>
            <sz val="9"/>
            <color indexed="81"/>
            <rFont val="Tahoma"/>
            <family val="2"/>
          </rPr>
          <t>Bait for other gears. No encounters expected.</t>
        </r>
      </text>
    </comment>
    <comment ref="O153" authorId="0" shapeId="0" xr:uid="{CBFAD613-0ACD-43A0-8FA0-9E6BBC33747E}">
      <text>
        <r>
          <rPr>
            <b/>
            <sz val="9"/>
            <color indexed="81"/>
            <rFont val="Tahoma"/>
            <family val="2"/>
          </rPr>
          <t>ALB stocks : The maximum length of the species is 8cm. For albacore fisheries, the length overlap index with this species is 5.71%._x000D_
TPT stocks : The maximum length of the species is 8cm. For tropical surface fisheries, the length overlap index with this species is 7.27%.</t>
        </r>
      </text>
    </comment>
    <comment ref="P153" authorId="0" shapeId="0" xr:uid="{E5C57C60-0C8A-4BDC-8B0E-B03BF2BCE283}">
      <text>
        <r>
          <rPr>
            <b/>
            <sz val="9"/>
            <color indexed="81"/>
            <rFont val="Tahoma"/>
            <family val="2"/>
          </rPr>
          <t>No direct evidence of survival after capture.</t>
        </r>
      </text>
    </comment>
    <comment ref="E154" authorId="0" shapeId="0" xr:uid="{21E9FF43-368D-41A3-BA72-2F29967D8188}">
      <text>
        <r>
          <rPr>
            <b/>
            <sz val="9"/>
            <color indexed="81"/>
            <rFont val="Tahoma"/>
            <family val="2"/>
          </rPr>
          <t>Species growth rate (K) is 0.143, which is in the medium risk K range (0.061-0.183) for age at maturity.</t>
        </r>
      </text>
    </comment>
    <comment ref="F154" authorId="0" shapeId="0" xr:uid="{9B5F3688-A803-44DD-8113-CAD3FA4A30C2}">
      <text>
        <r>
          <rPr>
            <b/>
            <sz val="9"/>
            <color indexed="81"/>
            <rFont val="Tahoma"/>
            <family val="2"/>
          </rPr>
          <t>Species growth rate (K) is 0.143, which is in the medium risk K range (0.12-0.30) for maximum age.</t>
        </r>
      </text>
    </comment>
    <comment ref="G154" authorId="0" shapeId="0" xr:uid="{F568F9F1-FCAA-4E5F-A923-9AC20EBDF7B6}">
      <text>
        <r>
          <rPr>
            <b/>
            <sz val="9"/>
            <color indexed="81"/>
            <rFont val="Tahoma"/>
            <family val="2"/>
          </rPr>
          <t>Species fecundity is 350000 eggs/year, which is higher than the lowest risk value (20000).</t>
        </r>
      </text>
    </comment>
    <comment ref="H154" authorId="0" shapeId="0" xr:uid="{D27D0B73-2C57-42E5-A1E9-BE9B7CBA9CB2}">
      <text>
        <r>
          <rPr>
            <b/>
            <sz val="9"/>
            <color indexed="81"/>
            <rFont val="Tahoma"/>
            <family val="2"/>
          </rPr>
          <t>Species maximum length is 100, which is in the medium risk range (100-300cm).</t>
        </r>
      </text>
    </comment>
    <comment ref="I154" authorId="0" shapeId="0" xr:uid="{4E0CED5E-16E9-4C6D-A48E-C1FC070788D0}">
      <text>
        <r>
          <rPr>
            <b/>
            <sz val="9"/>
            <color indexed="81"/>
            <rFont val="Tahoma"/>
            <family val="2"/>
          </rPr>
          <t>Species length at maturity is 61, which is in the medium risk range (40-200cm).</t>
        </r>
      </text>
    </comment>
    <comment ref="J154" authorId="0" shapeId="0" xr:uid="{C78C5DF6-8584-4374-8678-B919A0CDC4EB}">
      <text>
        <r>
          <rPr>
            <b/>
            <sz val="9"/>
            <color indexed="81"/>
            <rFont val="Tahoma"/>
            <family val="2"/>
          </rPr>
          <t>Species reproductive strategy is broadcast spawner, which is low risk.</t>
        </r>
      </text>
    </comment>
    <comment ref="K154" authorId="0" shapeId="0" xr:uid="{7E00979C-DC54-4A3E-94C4-4B33AEEEB971}">
      <text>
        <r>
          <rPr>
            <b/>
            <sz val="9"/>
            <color indexed="81"/>
            <rFont val="Tahoma"/>
            <family val="2"/>
          </rPr>
          <t>Species trophic level is 4.1, which is higher than the highest risk value (3.25).</t>
        </r>
      </text>
    </comment>
    <comment ref="M154" authorId="0" shapeId="0" xr:uid="{4C13B3C5-E8BD-46E1-B4B5-8476BAC2676C}">
      <text>
        <r>
          <rPr>
            <b/>
            <sz val="9"/>
            <color indexed="81"/>
            <rFont val="Tahoma"/>
            <family val="2"/>
          </rPr>
          <t>PO_,IO_,ALAM stocks : Worldwide distribution, absent in North and tropical Atlantic, mainly coastal</t>
        </r>
      </text>
    </comment>
    <comment ref="N154" authorId="0" shapeId="0" xr:uid="{EEB84BD3-3DED-449B-B467-3F017F60FD37}">
      <text>
        <r>
          <rPr>
            <b/>
            <sz val="9"/>
            <color indexed="81"/>
            <rFont val="Tahoma"/>
            <family val="2"/>
          </rPr>
          <t>The depth range of the species is 1-300m. For surface gears, the vertical overlap index with this species is 33.33%. This species is reef associated.</t>
        </r>
      </text>
    </comment>
    <comment ref="O154" authorId="0" shapeId="0" xr:uid="{7C1E8704-5841-4FF5-8132-B5107A9089F3}">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54" authorId="0" shapeId="0" xr:uid="{2D3C617A-6E30-4A36-BF7C-6252FF7B94D5}">
      <text>
        <r>
          <rPr>
            <b/>
            <sz val="9"/>
            <color indexed="81"/>
            <rFont val="Tahoma"/>
            <family val="2"/>
          </rPr>
          <t>No direct evidence of survival after capture.</t>
        </r>
      </text>
    </comment>
    <comment ref="E155" authorId="0" shapeId="0" xr:uid="{EA423C13-84D9-43B0-B387-25EB3C437C89}">
      <text>
        <r>
          <rPr>
            <b/>
            <sz val="9"/>
            <color indexed="81"/>
            <rFont val="Tahoma"/>
            <family val="2"/>
          </rPr>
          <t>Species growth rate (K) is 1.154, which is higher than lowest risk K (0.183) for age at maturity.</t>
        </r>
      </text>
    </comment>
    <comment ref="F155" authorId="0" shapeId="0" xr:uid="{51FC3EC3-C521-4875-9CD6-70B93C8A75BF}">
      <text>
        <r>
          <rPr>
            <b/>
            <sz val="9"/>
            <color indexed="81"/>
            <rFont val="Tahoma"/>
            <family val="2"/>
          </rPr>
          <t>Species growth rate (K) is 1.154, which is higher than lowest risk K (0.30) for maximum age.</t>
        </r>
      </text>
    </comment>
    <comment ref="G155" authorId="0" shapeId="0" xr:uid="{92545DED-8E66-4F0D-B11F-0C143037D69F}">
      <text>
        <r>
          <rPr>
            <b/>
            <sz val="9"/>
            <color indexed="81"/>
            <rFont val="Tahoma"/>
            <family val="2"/>
          </rPr>
          <t>Species fecundity is 75000 eggs/year, which is higher than the lowest risk value (20000).</t>
        </r>
      </text>
    </comment>
    <comment ref="H155" authorId="0" shapeId="0" xr:uid="{3154C2F5-4BD4-4615-96B1-BAB4013A28DA}">
      <text>
        <r>
          <rPr>
            <b/>
            <sz val="9"/>
            <color indexed="81"/>
            <rFont val="Tahoma"/>
            <family val="2"/>
          </rPr>
          <t>Species maximum length is 16, which is lower than the lowest risk value (100cm).</t>
        </r>
      </text>
    </comment>
    <comment ref="I155" authorId="0" shapeId="0" xr:uid="{688E9E50-9377-4BAB-9807-EFDE132622C1}">
      <text>
        <r>
          <rPr>
            <b/>
            <sz val="9"/>
            <color indexed="81"/>
            <rFont val="Tahoma"/>
            <family val="2"/>
          </rPr>
          <t>Species length at maturity is 9, which is lower than the lowest risk value (40cm).</t>
        </r>
      </text>
    </comment>
    <comment ref="J155" authorId="0" shapeId="0" xr:uid="{27CDF4F8-71D6-4AB5-B045-549C0CC36539}">
      <text>
        <r>
          <rPr>
            <b/>
            <sz val="9"/>
            <color indexed="81"/>
            <rFont val="Tahoma"/>
            <family val="2"/>
          </rPr>
          <t>Species reproductive strategy is broadcast spawner, which is low risk.</t>
        </r>
      </text>
    </comment>
    <comment ref="K155" authorId="0" shapeId="0" xr:uid="{4C210B08-7427-4EBA-A83F-08B580DB0C2E}">
      <text>
        <r>
          <rPr>
            <b/>
            <sz val="9"/>
            <color indexed="81"/>
            <rFont val="Tahoma"/>
            <family val="2"/>
          </rPr>
          <t>Species trophic level is 3.6, which is higher than the highest risk value (3.25).</t>
        </r>
      </text>
    </comment>
    <comment ref="M155" authorId="0" shapeId="0" xr:uid="{0072D052-6F1A-4F6C-83D9-EE07FB2FC26B}">
      <text>
        <r>
          <rPr>
            <b/>
            <sz val="9"/>
            <color indexed="81"/>
            <rFont val="Tahoma"/>
            <family val="2"/>
          </rPr>
          <t>IO_,ALPN,BEPE,BEPW,SKPE,SKPW,YFPE,YFPW stocks : Indo-Pacific distribution, absent Southern Indian Ocean. Species is coastal.</t>
        </r>
      </text>
    </comment>
    <comment ref="N155" authorId="0" shapeId="0" xr:uid="{690CFB68-0AAF-4373-A5EC-84E07C876453}">
      <text>
        <r>
          <rPr>
            <b/>
            <sz val="9"/>
            <color indexed="81"/>
            <rFont val="Tahoma"/>
            <family val="2"/>
          </rPr>
          <t>Bait for other gears. No encounters expected.</t>
        </r>
      </text>
    </comment>
    <comment ref="O155" authorId="0" shapeId="0" xr:uid="{FB16B05E-FFB6-4BFA-8FBF-F62338F5DE47}">
      <text>
        <r>
          <rPr>
            <b/>
            <sz val="9"/>
            <color indexed="81"/>
            <rFont val="Tahoma"/>
            <family val="2"/>
          </rPr>
          <t>ALB stocks : The maximum length of the species is 15.5cm. For albacore fisheries, the length overlap index with this species is 11.07%._x000D_
TPT stocks : The maximum length of the species is 15.5cm. For tropical surface fisheries, the length overlap index with this species is 14.09%.</t>
        </r>
      </text>
    </comment>
    <comment ref="P155" authorId="0" shapeId="0" xr:uid="{BE822061-387C-4058-9E64-7351C79F41B1}">
      <text>
        <r>
          <rPr>
            <b/>
            <sz val="9"/>
            <color indexed="81"/>
            <rFont val="Tahoma"/>
            <family val="2"/>
          </rPr>
          <t>No direct evidence of survival after capture.</t>
        </r>
      </text>
    </comment>
    <comment ref="E156" authorId="0" shapeId="0" xr:uid="{EFF709C9-C9F1-4CD0-8AEC-554F094ACDDD}">
      <text>
        <r>
          <rPr>
            <b/>
            <sz val="9"/>
            <color indexed="81"/>
            <rFont val="Tahoma"/>
            <family val="2"/>
          </rPr>
          <t>Species growth rate (K) is 2.455, which is higher than lowest risk K (0.183) for age at maturity.</t>
        </r>
      </text>
    </comment>
    <comment ref="F156" authorId="0" shapeId="0" xr:uid="{E43A7C8D-4423-4737-A53A-D9FD4132ED89}">
      <text>
        <r>
          <rPr>
            <b/>
            <sz val="9"/>
            <color indexed="81"/>
            <rFont val="Tahoma"/>
            <family val="2"/>
          </rPr>
          <t>Species growth rate (K) is 2.455, which is higher than lowest risk K (0.30) for maximum age.</t>
        </r>
      </text>
    </comment>
    <comment ref="G156" authorId="0" shapeId="0" xr:uid="{F4A96DA8-8166-4240-89DC-294B5A87B762}">
      <text>
        <r>
          <rPr>
            <b/>
            <sz val="9"/>
            <color indexed="81"/>
            <rFont val="Tahoma"/>
            <family val="2"/>
          </rPr>
          <t>The score is based on the maximum risk score in the family Agonidae, which included 1 species.</t>
        </r>
      </text>
    </comment>
    <comment ref="H156" authorId="0" shapeId="0" xr:uid="{A41ACC0F-C8AD-4253-8C7A-D69BB2F8A1B8}">
      <text>
        <r>
          <rPr>
            <b/>
            <sz val="9"/>
            <color indexed="81"/>
            <rFont val="Tahoma"/>
            <family val="2"/>
          </rPr>
          <t>Species maximum length is 8, which is lower than the lowest risk value (100cm).</t>
        </r>
      </text>
    </comment>
    <comment ref="I156" authorId="0" shapeId="0" xr:uid="{0056DE70-7A3A-4484-BEBE-30FB2D8CF806}">
      <text>
        <r>
          <rPr>
            <b/>
            <sz val="9"/>
            <color indexed="81"/>
            <rFont val="Tahoma"/>
            <family val="2"/>
          </rPr>
          <t>Species length at maturity is 6, which is lower than the lowest risk value (40cm).</t>
        </r>
      </text>
    </comment>
    <comment ref="J156" authorId="0" shapeId="0" xr:uid="{ABDBF42E-F3A8-44D9-896F-A66B7E809EAF}">
      <text>
        <r>
          <rPr>
            <b/>
            <sz val="9"/>
            <color indexed="81"/>
            <rFont val="Tahoma"/>
            <family val="2"/>
          </rPr>
          <t>Species reproductive strategy is broadcast spawner, which is low risk.</t>
        </r>
      </text>
    </comment>
    <comment ref="K156" authorId="0" shapeId="0" xr:uid="{05786D98-CE04-40A9-85D4-04A77E8F8675}">
      <text>
        <r>
          <rPr>
            <b/>
            <sz val="9"/>
            <color indexed="81"/>
            <rFont val="Tahoma"/>
            <family val="2"/>
          </rPr>
          <t>Species trophic level is 3.2, which is in the medium risk range (2.75-3.25).</t>
        </r>
      </text>
    </comment>
    <comment ref="M156" authorId="0" shapeId="0" xr:uid="{C17979E0-E042-48CC-9C65-F34B1E908BA7}">
      <text>
        <r>
          <rPr>
            <b/>
            <sz val="9"/>
            <color indexed="81"/>
            <rFont val="Tahoma"/>
            <family val="2"/>
          </rPr>
          <t>IO_,ALPN,BEPE,BEPW,SKPE,SKPW,YFPE,YFPW stocks : Indo-Pacific distribution, absent Southern Indian Ocean</t>
        </r>
      </text>
    </comment>
    <comment ref="N156" authorId="0" shapeId="0" xr:uid="{00B87117-3D17-404E-83C7-DFC492C81232}">
      <text>
        <r>
          <rPr>
            <b/>
            <sz val="9"/>
            <color indexed="81"/>
            <rFont val="Tahoma"/>
            <family val="2"/>
          </rPr>
          <t>Bait for other gears. No encounters expected.</t>
        </r>
      </text>
    </comment>
    <comment ref="O156" authorId="0" shapeId="0" xr:uid="{99D026D0-A1E4-496B-BBE9-91029B8F3F0B}">
      <text>
        <r>
          <rPr>
            <b/>
            <sz val="9"/>
            <color indexed="81"/>
            <rFont val="Tahoma"/>
            <family val="2"/>
          </rPr>
          <t>ALB stocks : The maximum length of the species is 8cm. For albacore fisheries, the length overlap index with this species is 5.71%._x000D_
TPT stocks : The maximum length of the species is 8cm. For tropical surface fisheries, the length overlap index with this species is 7.27%.</t>
        </r>
      </text>
    </comment>
    <comment ref="P156" authorId="0" shapeId="0" xr:uid="{060781BA-9791-4438-842B-080B91576492}">
      <text>
        <r>
          <rPr>
            <b/>
            <sz val="9"/>
            <color indexed="81"/>
            <rFont val="Tahoma"/>
            <family val="2"/>
          </rPr>
          <t>No direct evidence of survival after capture.</t>
        </r>
      </text>
    </comment>
    <comment ref="E157" authorId="0" shapeId="0" xr:uid="{06DF0ECE-40A3-49B4-8A78-DD2AD937EB1B}">
      <text>
        <r>
          <rPr>
            <b/>
            <sz val="9"/>
            <color indexed="81"/>
            <rFont val="Tahoma"/>
            <family val="2"/>
          </rPr>
          <t>Species growth rate (K) is 0.832, which is higher than lowest risk K (0.183) for age at maturity.</t>
        </r>
      </text>
    </comment>
    <comment ref="F157" authorId="0" shapeId="0" xr:uid="{DE8A54EC-C8B7-4675-BDF8-6CB684C9D97E}">
      <text>
        <r>
          <rPr>
            <b/>
            <sz val="9"/>
            <color indexed="81"/>
            <rFont val="Tahoma"/>
            <family val="2"/>
          </rPr>
          <t>Species growth rate (K) is 0.832, which is higher than lowest risk K (0.30) for maximum age.</t>
        </r>
      </text>
    </comment>
    <comment ref="G157" authorId="0" shapeId="0" xr:uid="{0A1935A4-48FB-41CD-9628-CCA1548006FF}">
      <text>
        <r>
          <rPr>
            <b/>
            <sz val="9"/>
            <color indexed="81"/>
            <rFont val="Tahoma"/>
            <family val="2"/>
          </rPr>
          <t>Species fecundity is 1600 eggs/year, which is in the medium risk range (100-20000).</t>
        </r>
      </text>
    </comment>
    <comment ref="H157" authorId="0" shapeId="0" xr:uid="{58ABD5E1-6CD0-419A-A433-D2683295A128}">
      <text>
        <r>
          <rPr>
            <b/>
            <sz val="9"/>
            <color indexed="81"/>
            <rFont val="Tahoma"/>
            <family val="2"/>
          </rPr>
          <t>Species maximum length is 9, which is lower than the lowest risk value (100cm).</t>
        </r>
      </text>
    </comment>
    <comment ref="I157" authorId="0" shapeId="0" xr:uid="{CED00307-C741-4933-A72E-A1F6F724917D}">
      <text>
        <r>
          <rPr>
            <b/>
            <sz val="9"/>
            <color indexed="81"/>
            <rFont val="Tahoma"/>
            <family val="2"/>
          </rPr>
          <t>Species length at maturity is 8, which is lower than the lowest risk value (40cm).</t>
        </r>
      </text>
    </comment>
    <comment ref="J157" authorId="0" shapeId="0" xr:uid="{224C5D5A-80FA-4048-95B1-C3C6FA106280}">
      <text>
        <r>
          <rPr>
            <b/>
            <sz val="9"/>
            <color indexed="81"/>
            <rFont val="Tahoma"/>
            <family val="2"/>
          </rPr>
          <t>Species reproductive strategy is broadcast spawner, which is low risk.</t>
        </r>
      </text>
    </comment>
    <comment ref="K157" authorId="0" shapeId="0" xr:uid="{6BDFEC1D-BC4E-49D5-990A-AA0C997F60AC}">
      <text>
        <r>
          <rPr>
            <b/>
            <sz val="9"/>
            <color indexed="81"/>
            <rFont val="Tahoma"/>
            <family val="2"/>
          </rPr>
          <t>Species trophic level is 3.3, which is higher than the highest risk value (3.25).</t>
        </r>
      </text>
    </comment>
    <comment ref="M157" authorId="0" shapeId="0" xr:uid="{719C5714-0D1F-4CB3-AEDC-034012BCF90F}">
      <text>
        <r>
          <rPr>
            <b/>
            <sz val="9"/>
            <color indexed="81"/>
            <rFont val="Tahoma"/>
            <family val="2"/>
          </rPr>
          <t>IO_,ALPN,BEPW,SKPW,YFPW stocks : Indo-West and North Pacific distribution. Species is coastal.</t>
        </r>
      </text>
    </comment>
    <comment ref="N157" authorId="0" shapeId="0" xr:uid="{97A15AAF-CBFF-4C7B-95B0-7E6ABDF2D448}">
      <text>
        <r>
          <rPr>
            <b/>
            <sz val="9"/>
            <color indexed="81"/>
            <rFont val="Tahoma"/>
            <family val="2"/>
          </rPr>
          <t>Bait for other gears. No encounters expected.</t>
        </r>
      </text>
    </comment>
    <comment ref="O157" authorId="0" shapeId="0" xr:uid="{830BC0EE-6BAF-4AD9-96DA-B3A8C8788501}">
      <text>
        <r>
          <rPr>
            <b/>
            <sz val="9"/>
            <color indexed="81"/>
            <rFont val="Tahoma"/>
            <family val="2"/>
          </rPr>
          <t>ALB stocks : The maximum length of the species is 9.4cm. For albacore fisheries, the length overlap index with this species is 6.71%._x000D_
TPT stocks : The maximum length of the species is 9.4cm. For tropical surface fisheries, the length overlap index with this species is 8.55%.</t>
        </r>
      </text>
    </comment>
    <comment ref="P157" authorId="0" shapeId="0" xr:uid="{C5EB09BD-16B9-4B09-B4AB-605359F0CD96}">
      <text>
        <r>
          <rPr>
            <b/>
            <sz val="9"/>
            <color indexed="81"/>
            <rFont val="Tahoma"/>
            <family val="2"/>
          </rPr>
          <t>No direct evidence of survival after capture.</t>
        </r>
      </text>
    </comment>
    <comment ref="E158" authorId="0" shapeId="0" xr:uid="{5FA9CD4E-5CCA-4AFF-A6DB-626AF7D3A13E}">
      <text>
        <r>
          <rPr>
            <b/>
            <sz val="9"/>
            <color indexed="81"/>
            <rFont val="Tahoma"/>
            <family val="2"/>
          </rPr>
          <t>Species growth rate (K) is 0.242, which is higher than lowest risk K (0.183) for age at maturity.</t>
        </r>
      </text>
    </comment>
    <comment ref="F158" authorId="0" shapeId="0" xr:uid="{5D0438F3-EC82-45A7-B53A-11535294EE2D}">
      <text>
        <r>
          <rPr>
            <b/>
            <sz val="9"/>
            <color indexed="81"/>
            <rFont val="Tahoma"/>
            <family val="2"/>
          </rPr>
          <t>Species growth rate (K) is 0.242, which is in the medium risk K range (0.12-0.30) for maximum age.</t>
        </r>
      </text>
    </comment>
    <comment ref="G158" authorId="0" shapeId="0" xr:uid="{873D19FE-8CAF-4B23-A024-1733CCA2C764}">
      <text>
        <r>
          <rPr>
            <b/>
            <sz val="9"/>
            <color indexed="81"/>
            <rFont val="Tahoma"/>
            <family val="2"/>
          </rPr>
          <t>The score is based on the maximum risk score in the family Scombridae, which included 27 species.</t>
        </r>
      </text>
    </comment>
    <comment ref="H158" authorId="0" shapeId="0" xr:uid="{E37B5C23-5E62-4B98-9D9D-8A0647535E98}">
      <text>
        <r>
          <rPr>
            <b/>
            <sz val="9"/>
            <color indexed="81"/>
            <rFont val="Tahoma"/>
            <family val="2"/>
          </rPr>
          <t>Species maximum length is 127, which is in the medium risk range (100-300cm).</t>
        </r>
      </text>
    </comment>
    <comment ref="I158" authorId="0" shapeId="0" xr:uid="{4958DB5C-6279-4F6C-8729-AA8E0C8CD886}">
      <text>
        <r>
          <rPr>
            <b/>
            <sz val="9"/>
            <color indexed="81"/>
            <rFont val="Tahoma"/>
            <family val="2"/>
          </rPr>
          <t>Species length at maturity is 61, which is in the medium risk range (40-200cm).</t>
        </r>
      </text>
    </comment>
    <comment ref="J158" authorId="0" shapeId="0" xr:uid="{73078BB2-A7F3-48ED-B8B0-1D84086F3A2C}">
      <text>
        <r>
          <rPr>
            <b/>
            <sz val="9"/>
            <color indexed="81"/>
            <rFont val="Tahoma"/>
            <family val="2"/>
          </rPr>
          <t>Species reproductive strategy is broadcast spawner, which is low risk.</t>
        </r>
      </text>
    </comment>
    <comment ref="K158" authorId="0" shapeId="0" xr:uid="{BDEF8652-B917-401C-9043-3E5DC21D123A}">
      <text>
        <r>
          <rPr>
            <b/>
            <sz val="9"/>
            <color indexed="81"/>
            <rFont val="Tahoma"/>
            <family val="2"/>
          </rPr>
          <t>Species trophic level is 4.5, which is higher than the highest risk value (3.25).</t>
        </r>
      </text>
    </comment>
    <comment ref="M158" authorId="0" shapeId="0" xr:uid="{13EB185C-BA0C-4E58-ACAC-7D22BB851CB0}">
      <text>
        <r>
          <rPr>
            <b/>
            <sz val="9"/>
            <color indexed="81"/>
            <rFont val="Tahoma"/>
            <family val="2"/>
          </rPr>
          <t>PO_,IO_,ALAM stocks : Worldwide distribution, absent in North and tropical Atlantic</t>
        </r>
      </text>
    </comment>
    <comment ref="N158" authorId="0" shapeId="0" xr:uid="{C7B6F31C-1D3D-41DB-A585-BB8844B26D25}">
      <text>
        <r>
          <rPr>
            <b/>
            <sz val="9"/>
            <color indexed="81"/>
            <rFont val="Tahoma"/>
            <family val="2"/>
          </rPr>
          <t>The depth range of the species is 90-400m. For surface gears, the vertical overlap index with this species is 3.54%.</t>
        </r>
      </text>
    </comment>
    <comment ref="O158" authorId="0" shapeId="0" xr:uid="{ABB1F31C-A4AB-4171-815C-6DEBB8476CE9}">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158" authorId="0" shapeId="0" xr:uid="{C56899CC-2141-4A60-9C47-6EDF398574A9}">
      <text>
        <r>
          <rPr>
            <b/>
            <sz val="9"/>
            <color indexed="81"/>
            <rFont val="Tahoma"/>
            <family val="2"/>
          </rPr>
          <t>No direct evidence of survival after capture.</t>
        </r>
      </text>
    </comment>
    <comment ref="E159" authorId="0" shapeId="0" xr:uid="{1FED2F9E-C026-48E2-8A77-3FA83462FC24}">
      <text>
        <r>
          <rPr>
            <b/>
            <sz val="9"/>
            <color indexed="81"/>
            <rFont val="Tahoma"/>
            <family val="2"/>
          </rPr>
          <t>The score is based on the maximum risk score in the family Scombridae, which included 35 species.</t>
        </r>
      </text>
    </comment>
    <comment ref="F159" authorId="0" shapeId="0" xr:uid="{09741705-5BB6-4C45-8480-26869DFA0150}">
      <text>
        <r>
          <rPr>
            <b/>
            <sz val="9"/>
            <color indexed="81"/>
            <rFont val="Tahoma"/>
            <family val="2"/>
          </rPr>
          <t>The score is based on the maximum risk score in the family Scombridae, which included 35 species.</t>
        </r>
      </text>
    </comment>
    <comment ref="G159" authorId="0" shapeId="0" xr:uid="{ED59A79D-1BAF-476F-B16A-22418D17052C}">
      <text>
        <r>
          <rPr>
            <b/>
            <sz val="9"/>
            <color indexed="81"/>
            <rFont val="Tahoma"/>
            <family val="2"/>
          </rPr>
          <t>The score is based on the maximum risk score in the family Lutjanidae, which included 2 species.</t>
        </r>
      </text>
    </comment>
    <comment ref="H159" authorId="0" shapeId="0" xr:uid="{06DA8421-B98B-4528-8944-F62A3F311F2A}">
      <text>
        <r>
          <rPr>
            <b/>
            <sz val="9"/>
            <color indexed="81"/>
            <rFont val="Tahoma"/>
            <family val="2"/>
          </rPr>
          <t>Species maximum length is 50, which is lower than the lowest risk value (100cm).</t>
        </r>
      </text>
    </comment>
    <comment ref="I159" authorId="0" shapeId="0" xr:uid="{F19A4AA1-C17D-481C-B381-0849642D3984}">
      <text>
        <r>
          <rPr>
            <b/>
            <sz val="9"/>
            <color indexed="81"/>
            <rFont val="Tahoma"/>
            <family val="2"/>
          </rPr>
          <t>Species length at maturity is 38, which is lower than the lowest risk value (40cm).</t>
        </r>
      </text>
    </comment>
    <comment ref="J159" authorId="0" shapeId="0" xr:uid="{CB8C9DB8-2A02-4F24-A38A-100724D07D53}">
      <text>
        <r>
          <rPr>
            <b/>
            <sz val="9"/>
            <color indexed="81"/>
            <rFont val="Tahoma"/>
            <family val="2"/>
          </rPr>
          <t>Species reproductive strategy is live bearer, which is high risk.</t>
        </r>
      </text>
    </comment>
    <comment ref="K159" authorId="0" shapeId="0" xr:uid="{132D72E8-15AE-4B15-BB6B-EA14C7B1D315}">
      <text>
        <r>
          <rPr>
            <b/>
            <sz val="9"/>
            <color indexed="81"/>
            <rFont val="Tahoma"/>
            <family val="2"/>
          </rPr>
          <t>Species trophic level is 4.2, which is higher than the highest risk value (3.25).</t>
        </r>
      </text>
    </comment>
    <comment ref="M159" authorId="0" shapeId="0" xr:uid="{3A78A098-CFFF-404C-A97D-280339F1D3CD}">
      <text>
        <r>
          <rPr>
            <b/>
            <sz val="9"/>
            <color indexed="81"/>
            <rFont val="Tahoma"/>
            <family val="2"/>
          </rPr>
          <t>ALL stocks : Worldwide pelagic distribution</t>
        </r>
      </text>
    </comment>
    <comment ref="N159" authorId="0" shapeId="0" xr:uid="{04E68A86-3E13-4E64-A5D5-0925BC15D2CF}">
      <text>
        <r>
          <rPr>
            <b/>
            <sz val="9"/>
            <color indexed="81"/>
            <rFont val="Tahoma"/>
            <family val="2"/>
          </rPr>
          <t>The depth range of the species is 1-1070m. For surface gears, the vertical overlap index with this species is 9.35%.</t>
        </r>
      </text>
    </comment>
    <comment ref="O159" authorId="0" shapeId="0" xr:uid="{541C153B-E2F2-4000-87F6-E3BABC05C2CB}">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59" authorId="0" shapeId="0" xr:uid="{29261597-9966-4BB2-8F8D-11B3519C27D0}">
      <text>
        <r>
          <rPr>
            <b/>
            <sz val="9"/>
            <color indexed="81"/>
            <rFont val="Tahoma"/>
            <family val="2"/>
          </rPr>
          <t>No direct evidence of survival after capture.</t>
        </r>
      </text>
    </comment>
    <comment ref="E160" authorId="0" shapeId="0" xr:uid="{8ADA15B1-DC80-4928-B0E0-0C218AFF7677}">
      <text>
        <r>
          <rPr>
            <b/>
            <sz val="9"/>
            <color indexed="81"/>
            <rFont val="Tahoma"/>
            <family val="2"/>
          </rPr>
          <t>The score is based on the maximum risk score in the family Etmopteridae, which included 1 species.</t>
        </r>
      </text>
    </comment>
    <comment ref="F160" authorId="0" shapeId="0" xr:uid="{81322070-CAC6-4A1D-B229-97CB11D8ACE3}">
      <text>
        <r>
          <rPr>
            <b/>
            <sz val="9"/>
            <color indexed="81"/>
            <rFont val="Tahoma"/>
            <family val="2"/>
          </rPr>
          <t>The score is based on the maximum risk score in the family Etmopteridae, which included 1 species.</t>
        </r>
      </text>
    </comment>
    <comment ref="G160" authorId="0" shapeId="0" xr:uid="{8FF069DB-0B5B-41EE-B3B8-CF5FEB3A35FD}">
      <text>
        <r>
          <rPr>
            <b/>
            <sz val="9"/>
            <color indexed="81"/>
            <rFont val="Tahoma"/>
            <family val="2"/>
          </rPr>
          <t>The score is based on the maximum risk score in the family Etmopteridae, which included 2 species.</t>
        </r>
      </text>
    </comment>
    <comment ref="H160" authorId="0" shapeId="0" xr:uid="{C83C01C9-E582-4D18-B12F-402B1739D12B}">
      <text>
        <r>
          <rPr>
            <b/>
            <sz val="9"/>
            <color indexed="81"/>
            <rFont val="Tahoma"/>
            <family val="2"/>
          </rPr>
          <t>Species maximum length is 75, which is lower than the lowest risk value (100cm).</t>
        </r>
      </text>
    </comment>
    <comment ref="I160" authorId="0" shapeId="0" xr:uid="{7CC9670C-597E-4D95-9702-23B704795D1C}">
      <text>
        <r>
          <rPr>
            <b/>
            <sz val="9"/>
            <color indexed="81"/>
            <rFont val="Tahoma"/>
            <family val="2"/>
          </rPr>
          <t>Species length at maturity is 55, which is in the medium risk range (40-200cm).</t>
        </r>
      </text>
    </comment>
    <comment ref="J160" authorId="0" shapeId="0" xr:uid="{DE6BD531-3C6A-4EC2-988A-6416147ECB71}">
      <text>
        <r>
          <rPr>
            <b/>
            <sz val="9"/>
            <color indexed="81"/>
            <rFont val="Tahoma"/>
            <family val="2"/>
          </rPr>
          <t>Species reproductive strategy is live bearer, which is high risk.</t>
        </r>
      </text>
    </comment>
    <comment ref="K160" authorId="0" shapeId="0" xr:uid="{995EF605-3DCA-4A0F-B22C-A687124B58F6}">
      <text>
        <r>
          <rPr>
            <b/>
            <sz val="9"/>
            <color indexed="81"/>
            <rFont val="Tahoma"/>
            <family val="2"/>
          </rPr>
          <t>Species trophic level is 4.2, which is higher than the highest risk value (3.25).</t>
        </r>
      </text>
    </comment>
    <comment ref="M160" authorId="0" shapeId="0" xr:uid="{95DE267E-9CE4-4188-801F-5BC5A85917EC}">
      <text>
        <r>
          <rPr>
            <b/>
            <sz val="9"/>
            <color indexed="81"/>
            <rFont val="Tahoma"/>
            <family val="2"/>
          </rPr>
          <t>AO_ stocks : Atlantic distribution, absent in Pacific and Indian Oceans</t>
        </r>
      </text>
    </comment>
    <comment ref="N160" authorId="0" shapeId="0" xr:uid="{7FADA41B-58A8-446E-B1ED-1CBE7F458D84}">
      <text>
        <r>
          <rPr>
            <b/>
            <sz val="9"/>
            <color indexed="81"/>
            <rFont val="Tahoma"/>
            <family val="2"/>
          </rPr>
          <t>The depth range of the species is 300-2213m. For surface gears, the vertical overlap index with this species is -10.40%. This species is demersal.</t>
        </r>
      </text>
    </comment>
    <comment ref="O160" authorId="0" shapeId="0" xr:uid="{DB7E6853-1FD6-4C73-A0AB-45CDF850F560}">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160" authorId="0" shapeId="0" xr:uid="{6974009B-9371-44DD-8B19-F504E653E14A}">
      <text>
        <r>
          <rPr>
            <b/>
            <sz val="9"/>
            <color indexed="81"/>
            <rFont val="Tahoma"/>
            <family val="2"/>
          </rPr>
          <t>No direct evidence of survival after capture.</t>
        </r>
      </text>
    </comment>
    <comment ref="E161" authorId="0" shapeId="0" xr:uid="{9802AD30-F28E-417A-8714-6086C64C9680}">
      <text>
        <r>
          <rPr>
            <b/>
            <sz val="9"/>
            <color indexed="81"/>
            <rFont val="Tahoma"/>
            <family val="2"/>
          </rPr>
          <t>Species growth rate (K) is 0.200, which is higher than lowest risk K (0.183) for age at maturity.</t>
        </r>
      </text>
    </comment>
    <comment ref="F161" authorId="0" shapeId="0" xr:uid="{EECBD468-DB71-4F7C-89D9-96EBA4536F8D}">
      <text>
        <r>
          <rPr>
            <b/>
            <sz val="9"/>
            <color indexed="81"/>
            <rFont val="Tahoma"/>
            <family val="2"/>
          </rPr>
          <t>Species growth rate (K) is 0.200, which is in the medium risk K range (0.12-0.30) for maximum age.</t>
        </r>
      </text>
    </comment>
    <comment ref="G161" authorId="0" shapeId="0" xr:uid="{827899CC-B8AD-4503-BDD5-DF4FE3DE021F}">
      <text>
        <r>
          <rPr>
            <b/>
            <sz val="9"/>
            <color indexed="81"/>
            <rFont val="Tahoma"/>
            <family val="2"/>
          </rPr>
          <t>Species fecundity is 6 eggs/year, which is lower than the highest risk value (100).</t>
        </r>
      </text>
    </comment>
    <comment ref="H161" authorId="0" shapeId="0" xr:uid="{3B9FA32C-CBE7-468D-99CE-9AA9C936B099}">
      <text>
        <r>
          <rPr>
            <b/>
            <sz val="9"/>
            <color indexed="81"/>
            <rFont val="Tahoma"/>
            <family val="2"/>
          </rPr>
          <t>Species maximum length is 60, which is lower than the lowest risk value (100cm).</t>
        </r>
      </text>
    </comment>
    <comment ref="I161" authorId="0" shapeId="0" xr:uid="{F58912F8-8269-4BE5-BEA1-22BD722E97A1}">
      <text>
        <r>
          <rPr>
            <b/>
            <sz val="9"/>
            <color indexed="81"/>
            <rFont val="Tahoma"/>
            <family val="2"/>
          </rPr>
          <t>Species length at maturity is 33, which is lower than the lowest risk value (40cm).</t>
        </r>
      </text>
    </comment>
    <comment ref="J161" authorId="0" shapeId="0" xr:uid="{ED1A72B5-EB67-44EF-A9C9-F3E246181E88}">
      <text>
        <r>
          <rPr>
            <b/>
            <sz val="9"/>
            <color indexed="81"/>
            <rFont val="Tahoma"/>
            <family val="2"/>
          </rPr>
          <t>Species reproductive strategy is live bearer, which is high risk.</t>
        </r>
      </text>
    </comment>
    <comment ref="K161" authorId="0" shapeId="0" xr:uid="{2367E681-25A5-40E4-9FF4-F5E5FAFFB7CD}">
      <text>
        <r>
          <rPr>
            <b/>
            <sz val="9"/>
            <color indexed="81"/>
            <rFont val="Tahoma"/>
            <family val="2"/>
          </rPr>
          <t>Species trophic level is 4.1, which is higher than the highest risk value (3.25).</t>
        </r>
      </text>
    </comment>
    <comment ref="M161" authorId="0" shapeId="0" xr:uid="{B9739730-6435-4476-8C27-D8A4A5E2BE48}">
      <text>
        <r>
          <rPr>
            <b/>
            <sz val="9"/>
            <color indexed="81"/>
            <rFont val="Tahoma"/>
            <family val="2"/>
          </rPr>
          <t>AO_ stocks : Atlantic distribution, absent in Pacific and Indian Oceans</t>
        </r>
      </text>
    </comment>
    <comment ref="N161" authorId="0" shapeId="0" xr:uid="{F96F5A28-82B3-4758-A362-EA300BC84F27}">
      <text>
        <r>
          <rPr>
            <b/>
            <sz val="9"/>
            <color indexed="81"/>
            <rFont val="Tahoma"/>
            <family val="2"/>
          </rPr>
          <t>The depth range of the species is 200-2490m. For surface gears, the vertical overlap index with this species is -4.32%. This species is demersal.</t>
        </r>
      </text>
    </comment>
    <comment ref="O161" authorId="0" shapeId="0" xr:uid="{DD7CEBFA-137C-4550-B6BA-651CDBB76BBB}">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161" authorId="0" shapeId="0" xr:uid="{58B8D707-5C4E-4016-9DE1-0B5ED0AB611A}">
      <text>
        <r>
          <rPr>
            <b/>
            <sz val="9"/>
            <color indexed="81"/>
            <rFont val="Tahoma"/>
            <family val="2"/>
          </rPr>
          <t>No direct evidence of survival after capture.</t>
        </r>
      </text>
    </comment>
    <comment ref="E162" authorId="0" shapeId="0" xr:uid="{1C1F0B49-AD24-4F7C-BA85-6B1CD9EC3BD8}">
      <text>
        <r>
          <rPr>
            <b/>
            <sz val="9"/>
            <color indexed="81"/>
            <rFont val="Tahoma"/>
            <family val="2"/>
          </rPr>
          <t>The score is based on the maximum risk score in the family Etmopteridae, which included 1 species.</t>
        </r>
      </text>
    </comment>
    <comment ref="F162" authorId="0" shapeId="0" xr:uid="{0676FD60-CAF6-4938-890C-561A12DD9FC4}">
      <text>
        <r>
          <rPr>
            <b/>
            <sz val="9"/>
            <color indexed="81"/>
            <rFont val="Tahoma"/>
            <family val="2"/>
          </rPr>
          <t>The score is based on the maximum risk score in the family Etmopteridae, which included 1 species.</t>
        </r>
      </text>
    </comment>
    <comment ref="G162" authorId="0" shapeId="0" xr:uid="{0FEF30A4-DC2E-4BAE-A14A-C3B477FDC811}">
      <text>
        <r>
          <rPr>
            <b/>
            <sz val="9"/>
            <color indexed="81"/>
            <rFont val="Tahoma"/>
            <family val="2"/>
          </rPr>
          <t>There is no information, but fish are likely to produce &gt;100 eggs/year.</t>
        </r>
      </text>
    </comment>
    <comment ref="H162" authorId="0" shapeId="0" xr:uid="{6F9C5A34-CEAB-4961-A4EA-C4F46A88637F}">
      <text>
        <r>
          <rPr>
            <b/>
            <sz val="9"/>
            <color indexed="81"/>
            <rFont val="Tahoma"/>
            <family val="2"/>
          </rPr>
          <t>Species maximum length is 200, which is in the medium risk range (100-300cm).</t>
        </r>
      </text>
    </comment>
    <comment ref="I162" authorId="0" shapeId="0" xr:uid="{0307931F-5273-418E-8666-681AC94CE37F}">
      <text>
        <r>
          <rPr>
            <b/>
            <sz val="9"/>
            <color indexed="81"/>
            <rFont val="Tahoma"/>
            <family val="2"/>
          </rPr>
          <t>Species maximum length is 200cm, which is in the length at maturity medium risk range (40-200cm).</t>
        </r>
      </text>
    </comment>
    <comment ref="J162" authorId="0" shapeId="0" xr:uid="{B8D1A00A-2E74-4CC1-AF72-FF23F9FB5FF9}">
      <text>
        <r>
          <rPr>
            <b/>
            <sz val="9"/>
            <color indexed="81"/>
            <rFont val="Tahoma"/>
            <family val="2"/>
          </rPr>
          <t>The score is based on the maximum risk score in the family Agonidae, which included 1 species.</t>
        </r>
      </text>
    </comment>
    <comment ref="K162" authorId="0" shapeId="0" xr:uid="{8E1F5EAF-F251-44BF-9EDF-3FF2A36CA950}">
      <text>
        <r>
          <rPr>
            <b/>
            <sz val="9"/>
            <color indexed="81"/>
            <rFont val="Tahoma"/>
            <family val="2"/>
          </rPr>
          <t>Species trophic level is 4.5, which is higher than the highest risk value (3.25).</t>
        </r>
      </text>
    </comment>
    <comment ref="M162" authorId="0" shapeId="0" xr:uid="{897D5ACC-7F40-40C9-AAB3-BD71CE167A75}">
      <text>
        <r>
          <rPr>
            <b/>
            <sz val="9"/>
            <color indexed="81"/>
            <rFont val="Tahoma"/>
            <family val="2"/>
          </rPr>
          <t>PO_,IO_ stocks : Indo-Pacific distribution</t>
        </r>
      </text>
    </comment>
    <comment ref="N162" authorId="0" shapeId="0" xr:uid="{AECF5AD8-1090-416A-8DB6-3B1692540AB9}">
      <text>
        <r>
          <rPr>
            <b/>
            <sz val="9"/>
            <color indexed="81"/>
            <rFont val="Tahoma"/>
            <family val="2"/>
          </rPr>
          <t>The depth range of the species is 1-500m. For surface gears, the vertical overlap index with this species is 20.00%.</t>
        </r>
      </text>
    </comment>
    <comment ref="O162" authorId="0" shapeId="0" xr:uid="{F80F6A46-CDCE-415E-9BAD-5177F9184C25}">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62" authorId="0" shapeId="0" xr:uid="{996AAA6E-9B80-473E-8252-10D47626CECB}">
      <text>
        <r>
          <rPr>
            <b/>
            <sz val="9"/>
            <color indexed="81"/>
            <rFont val="Tahoma"/>
            <family val="2"/>
          </rPr>
          <t>No direct evidence of survival after capture.</t>
        </r>
      </text>
    </comment>
    <comment ref="E163" authorId="0" shapeId="0" xr:uid="{61935823-AEBC-4812-8CF5-C5CE7621D248}">
      <text>
        <r>
          <rPr>
            <b/>
            <sz val="9"/>
            <color indexed="81"/>
            <rFont val="Tahoma"/>
            <family val="2"/>
          </rPr>
          <t>There is no information.</t>
        </r>
      </text>
    </comment>
    <comment ref="F163" authorId="0" shapeId="0" xr:uid="{47CEF523-14E4-4070-84CA-4B07BE74D425}">
      <text>
        <r>
          <rPr>
            <b/>
            <sz val="9"/>
            <color indexed="81"/>
            <rFont val="Tahoma"/>
            <family val="2"/>
          </rPr>
          <t>There is no information.</t>
        </r>
      </text>
    </comment>
    <comment ref="G163" authorId="0" shapeId="0" xr:uid="{E12D7FC6-1587-4EFB-BC5F-67855A29E3B0}">
      <text>
        <r>
          <rPr>
            <b/>
            <sz val="9"/>
            <color indexed="81"/>
            <rFont val="Tahoma"/>
            <family val="2"/>
          </rPr>
          <t>There is no information, but fish are likely to produce &gt;100 eggs/year.</t>
        </r>
      </text>
    </comment>
    <comment ref="H163" authorId="0" shapeId="0" xr:uid="{75228703-E5F6-448D-AEC7-45CC3E5915C4}">
      <text>
        <r>
          <rPr>
            <b/>
            <sz val="9"/>
            <color indexed="81"/>
            <rFont val="Tahoma"/>
            <family val="2"/>
          </rPr>
          <t>Species maximum length is 61, which is lower than the lowest risk value (100cm).</t>
        </r>
      </text>
    </comment>
    <comment ref="I163" authorId="0" shapeId="0" xr:uid="{4BFF1A1F-8C9F-4B5F-9BAE-A4985EDE90EE}">
      <text>
        <r>
          <rPr>
            <b/>
            <sz val="9"/>
            <color indexed="81"/>
            <rFont val="Tahoma"/>
            <family val="2"/>
          </rPr>
          <t>Species maximum length is 61cm, which is in the length at maturity medium risk range (40-200cm).</t>
        </r>
      </text>
    </comment>
    <comment ref="J163" authorId="0" shapeId="0" xr:uid="{17DA1A4A-3ADC-48D3-B523-6C7C5EEF25CB}">
      <text>
        <r>
          <rPr>
            <b/>
            <sz val="9"/>
            <color indexed="81"/>
            <rFont val="Tahoma"/>
            <family val="2"/>
          </rPr>
          <t>There is no information, but fish are not live bearers.</t>
        </r>
      </text>
    </comment>
    <comment ref="K163" authorId="0" shapeId="0" xr:uid="{4D02E474-5EEA-48E5-82A7-9EE24702CE04}">
      <text>
        <r>
          <rPr>
            <b/>
            <sz val="9"/>
            <color indexed="81"/>
            <rFont val="Tahoma"/>
            <family val="2"/>
          </rPr>
          <t>Species trophic level is 3.1, which is in the medium risk range (2.75-3.25).</t>
        </r>
      </text>
    </comment>
    <comment ref="M163" authorId="0" shapeId="0" xr:uid="{DD39EBF5-59DD-488A-A4D4-897B03197C99}">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18CF81D0-7785-42D8-B677-7C7AD207A12D}">
      <text>
        <r>
          <rPr>
            <b/>
            <sz val="9"/>
            <color indexed="81"/>
            <rFont val="Tahoma"/>
            <family val="2"/>
          </rPr>
          <t>Not evaluated</t>
        </r>
      </text>
    </comment>
    <comment ref="O163" authorId="0" shapeId="0" xr:uid="{EAFCD065-BA9D-4933-BDD7-33D2FA3C69CA}">
      <text>
        <r>
          <rPr>
            <b/>
            <sz val="9"/>
            <color indexed="81"/>
            <rFont val="Tahoma"/>
            <family val="2"/>
          </rPr>
          <t>Not evaluated</t>
        </r>
      </text>
    </comment>
    <comment ref="P163" authorId="0" shapeId="0" xr:uid="{97AD29CD-0501-4B4C-87BC-CC7F666A67DA}">
      <text>
        <r>
          <rPr>
            <b/>
            <sz val="9"/>
            <color indexed="81"/>
            <rFont val="Tahoma"/>
            <family val="2"/>
          </rPr>
          <t>Not evaluated</t>
        </r>
      </text>
    </comment>
    <comment ref="E164" authorId="0" shapeId="0" xr:uid="{61C80166-9956-45EF-8986-0DCDB757E423}">
      <text>
        <r>
          <rPr>
            <b/>
            <sz val="9"/>
            <color indexed="81"/>
            <rFont val="Tahoma"/>
            <family val="2"/>
          </rPr>
          <t>Species growth rate (K) is 0.576, which is higher than lowest risk K (0.183) for age at maturity.</t>
        </r>
      </text>
    </comment>
    <comment ref="F164" authorId="0" shapeId="0" xr:uid="{0BDBADCF-698C-4A50-A7B6-44FABEAA1D14}">
      <text>
        <r>
          <rPr>
            <b/>
            <sz val="9"/>
            <color indexed="81"/>
            <rFont val="Tahoma"/>
            <family val="2"/>
          </rPr>
          <t>Species growth rate (K) is 0.576, which is higher than lowest risk K (0.30) for maximum age.</t>
        </r>
      </text>
    </comment>
    <comment ref="G164" authorId="0" shapeId="0" xr:uid="{C98905EA-E7B7-4703-950C-7DBE14A7632B}">
      <text>
        <r>
          <rPr>
            <b/>
            <sz val="9"/>
            <color indexed="81"/>
            <rFont val="Tahoma"/>
            <family val="2"/>
          </rPr>
          <t>The score is based on the maximum risk score in the family Agonidae, which included 1 species.</t>
        </r>
      </text>
    </comment>
    <comment ref="H164" authorId="0" shapeId="0" xr:uid="{7F8D3A97-E91E-402C-8D7E-F60CB9C41250}">
      <text>
        <r>
          <rPr>
            <b/>
            <sz val="9"/>
            <color indexed="81"/>
            <rFont val="Tahoma"/>
            <family val="2"/>
          </rPr>
          <t>Species maximum length is 20, which is lower than the lowest risk value (100cm).</t>
        </r>
      </text>
    </comment>
    <comment ref="I164" authorId="0" shapeId="0" xr:uid="{411D0C7D-E07F-4590-87DA-4C5ECD2FF0D1}">
      <text>
        <r>
          <rPr>
            <b/>
            <sz val="9"/>
            <color indexed="81"/>
            <rFont val="Tahoma"/>
            <family val="2"/>
          </rPr>
          <t>Species maximum length is 20cm, which is lower than the length at maturity lowest risk value (40cm).</t>
        </r>
      </text>
    </comment>
    <comment ref="J164" authorId="0" shapeId="0" xr:uid="{512F16B0-EA6B-4738-B32B-45A7A5010A0E}">
      <text>
        <r>
          <rPr>
            <b/>
            <sz val="9"/>
            <color indexed="81"/>
            <rFont val="Tahoma"/>
            <family val="2"/>
          </rPr>
          <t>The score is based on the maximum risk score in the family Trichiuridae , which included 2 species.</t>
        </r>
      </text>
    </comment>
    <comment ref="K164" authorId="0" shapeId="0" xr:uid="{48578585-3A62-4314-A138-F40A6363DFE3}">
      <text>
        <r>
          <rPr>
            <b/>
            <sz val="9"/>
            <color indexed="81"/>
            <rFont val="Tahoma"/>
            <family val="2"/>
          </rPr>
          <t>Species trophic level is 3.3, which is higher than the highest risk value (3.25).</t>
        </r>
      </text>
    </comment>
    <comment ref="M164" authorId="0" shapeId="0" xr:uid="{6652D386-EBC4-430E-BC0B-FBA3AAC7CDD2}">
      <text>
        <r>
          <rPr>
            <b/>
            <sz val="9"/>
            <color indexed="81"/>
            <rFont val="Tahoma"/>
            <family val="2"/>
          </rPr>
          <t>IO_ stocks : Indian Ocean distribution</t>
        </r>
      </text>
    </comment>
    <comment ref="N164" authorId="0" shapeId="0" xr:uid="{06AC4695-E93D-47F6-9805-7B3B9C2C3BCA}">
      <text>
        <r>
          <rPr>
            <b/>
            <sz val="9"/>
            <color indexed="81"/>
            <rFont val="Tahoma"/>
            <family val="2"/>
          </rPr>
          <t>The depth range of the species is 1-50m. For surface gears, the vertical overlap index with this species is 100.00%.</t>
        </r>
      </text>
    </comment>
    <comment ref="O164" authorId="0" shapeId="0" xr:uid="{F86A33CB-101F-4091-8DE7-8C8EBC309278}">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164" authorId="0" shapeId="0" xr:uid="{C2774FAB-FAE8-4598-8C30-157B06389FFC}">
      <text>
        <r>
          <rPr>
            <b/>
            <sz val="9"/>
            <color indexed="81"/>
            <rFont val="Tahoma"/>
            <family val="2"/>
          </rPr>
          <t>No direct evidence of survival after capture.</t>
        </r>
      </text>
    </comment>
    <comment ref="E165" authorId="0" shapeId="0" xr:uid="{944E5BEA-8AC0-4149-9BF5-D257F2F91244}">
      <text>
        <r>
          <rPr>
            <b/>
            <sz val="9"/>
            <color indexed="81"/>
            <rFont val="Tahoma"/>
            <family val="2"/>
          </rPr>
          <t>Species growth rate (K) is 0.100, which is in the medium risk K range (0.061-0.183) for age at maturity.</t>
        </r>
      </text>
    </comment>
    <comment ref="F165" authorId="0" shapeId="0" xr:uid="{E257F587-0204-4987-A75A-2A04BC769E22}">
      <text>
        <r>
          <rPr>
            <b/>
            <sz val="9"/>
            <color indexed="81"/>
            <rFont val="Tahoma"/>
            <family val="2"/>
          </rPr>
          <t>Species growth rate (K) is 0.100, which is lower than highest risk K (0.12) for maximum age.</t>
        </r>
      </text>
    </comment>
    <comment ref="G165" authorId="0" shapeId="0" xr:uid="{59359F20-79DB-4C41-A8FF-07911A7E87C1}">
      <text>
        <r>
          <rPr>
            <b/>
            <sz val="9"/>
            <color indexed="81"/>
            <rFont val="Tahoma"/>
            <family val="2"/>
          </rPr>
          <t>Species fecundity is 2 eggs/year, which is lower than the highest risk value (100).</t>
        </r>
      </text>
    </comment>
    <comment ref="H165" authorId="0" shapeId="0" xr:uid="{7C0B28DC-3B7A-49D4-BF75-ECBDDCF87FBA}">
      <text>
        <r>
          <rPr>
            <b/>
            <sz val="9"/>
            <color indexed="81"/>
            <rFont val="Tahoma"/>
            <family val="2"/>
          </rPr>
          <t>Species maximum length is 350, which is higher than the highest risk value (300cm).</t>
        </r>
      </text>
    </comment>
    <comment ref="I165" authorId="0" shapeId="0" xr:uid="{6B8C766A-1669-4998-B987-40F2DB72109A}">
      <text>
        <r>
          <rPr>
            <b/>
            <sz val="9"/>
            <color indexed="81"/>
            <rFont val="Tahoma"/>
            <family val="2"/>
          </rPr>
          <t>Species length at maturity is 228, which is higher than the highest risk value (200cm).</t>
        </r>
      </text>
    </comment>
    <comment ref="J165" authorId="0" shapeId="0" xr:uid="{148FCEB5-9AC9-4381-A8A3-758C39F4B40E}">
      <text>
        <r>
          <rPr>
            <b/>
            <sz val="9"/>
            <color indexed="81"/>
            <rFont val="Tahoma"/>
            <family val="2"/>
          </rPr>
          <t>Species reproductive strategy is live bearer, which is high risk.</t>
        </r>
      </text>
    </comment>
    <comment ref="K165" authorId="0" shapeId="0" xr:uid="{DF2FE3FE-7C70-45FF-A61A-C60F0E869D7B}">
      <text>
        <r>
          <rPr>
            <b/>
            <sz val="9"/>
            <color indexed="81"/>
            <rFont val="Tahoma"/>
            <family val="2"/>
          </rPr>
          <t>Species trophic level is 4.5, which is higher than the highest risk value (3.25).</t>
        </r>
      </text>
    </comment>
    <comment ref="M165" authorId="0" shapeId="0" xr:uid="{D3451137-B115-42FA-8C71-C7B7CE44410F}">
      <text>
        <r>
          <rPr>
            <b/>
            <sz val="9"/>
            <color indexed="81"/>
            <rFont val="Tahoma"/>
            <family val="2"/>
          </rPr>
          <t>ALL stocks : Worldwide coastal distribution, mainly coastal</t>
        </r>
      </text>
    </comment>
    <comment ref="N165" authorId="0" shapeId="0" xr:uid="{4BE18912-D16B-4657-8BB1-0896FE2019A2}">
      <text>
        <r>
          <rPr>
            <b/>
            <sz val="9"/>
            <color indexed="81"/>
            <rFont val="Tahoma"/>
            <family val="2"/>
          </rPr>
          <t>The depth range of the species is 1-4000m. For surface gears, the vertical overlap index with this species is 2.50%. This species is reef associated.</t>
        </r>
      </text>
    </comment>
    <comment ref="O165" authorId="0" shapeId="0" xr:uid="{C816CEC7-C7EF-45FC-BD6A-F5B89621B44E}">
      <text>
        <r>
          <rPr>
            <b/>
            <sz val="9"/>
            <color indexed="81"/>
            <rFont val="Tahoma"/>
            <family val="2"/>
          </rPr>
          <t>ALB stocks : The maximum length of the species is 350cm. For albacore fisheries, the length overlap index with this species is 100.00%._x000D_
TPT stocks : The maximum length of the species is 350cm. For tropical surface fisheries, the length overlap index with this species is 100.00%.</t>
        </r>
      </text>
    </comment>
    <comment ref="P165" authorId="0" shapeId="0" xr:uid="{EA5F27A4-FCE4-4E50-8997-0AEB52CA545F}">
      <text>
        <r>
          <rPr>
            <b/>
            <sz val="9"/>
            <color indexed="81"/>
            <rFont val="Tahoma"/>
            <family val="2"/>
          </rPr>
          <t>No direct evidence of survival after capture.</t>
        </r>
      </text>
    </comment>
    <comment ref="E166" authorId="0" shapeId="0" xr:uid="{C60AB00B-3BF9-4AC0-8B14-24373C9C6F30}">
      <text>
        <r>
          <rPr>
            <b/>
            <sz val="9"/>
            <color indexed="81"/>
            <rFont val="Tahoma"/>
            <family val="2"/>
          </rPr>
          <t>There is no information.</t>
        </r>
      </text>
    </comment>
    <comment ref="F166" authorId="0" shapeId="0" xr:uid="{FE8C94DC-0AA9-44A1-A0D4-B31F5C506021}">
      <text>
        <r>
          <rPr>
            <b/>
            <sz val="9"/>
            <color indexed="81"/>
            <rFont val="Tahoma"/>
            <family val="2"/>
          </rPr>
          <t>There is no information.</t>
        </r>
      </text>
    </comment>
    <comment ref="G166" authorId="0" shapeId="0" xr:uid="{5070AF83-265C-4485-BF70-50494C5B34BA}">
      <text>
        <r>
          <rPr>
            <b/>
            <sz val="9"/>
            <color indexed="81"/>
            <rFont val="Tahoma"/>
            <family val="2"/>
          </rPr>
          <t>There is no information, but fish are likely to produce &gt;100 eggs/year.</t>
        </r>
      </text>
    </comment>
    <comment ref="H166" authorId="0" shapeId="0" xr:uid="{F7DFF015-7836-4961-8C9F-9F7D4552791E}">
      <text>
        <r>
          <rPr>
            <b/>
            <sz val="9"/>
            <color indexed="81"/>
            <rFont val="Tahoma"/>
            <family val="2"/>
          </rPr>
          <t>There is no information.</t>
        </r>
      </text>
    </comment>
    <comment ref="I166" authorId="0" shapeId="0" xr:uid="{D5D89278-6FB6-4EE0-BCB7-3D1A138CD7F3}">
      <text>
        <r>
          <rPr>
            <b/>
            <sz val="9"/>
            <color indexed="81"/>
            <rFont val="Tahoma"/>
            <family val="2"/>
          </rPr>
          <t>There is no information.</t>
        </r>
      </text>
    </comment>
    <comment ref="J166" authorId="0" shapeId="0" xr:uid="{76D1B979-E952-4ADB-AB52-F6B031474C13}">
      <text>
        <r>
          <rPr>
            <b/>
            <sz val="9"/>
            <color indexed="81"/>
            <rFont val="Tahoma"/>
            <family val="2"/>
          </rPr>
          <t>There is no information, but fish are not live bearers.</t>
        </r>
      </text>
    </comment>
    <comment ref="K166" authorId="0" shapeId="0" xr:uid="{A70BA704-F8AA-4830-A2C3-EBD4A3D8F639}">
      <text>
        <r>
          <rPr>
            <b/>
            <sz val="9"/>
            <color indexed="81"/>
            <rFont val="Tahoma"/>
            <family val="2"/>
          </rPr>
          <t>There is no information.</t>
        </r>
      </text>
    </comment>
    <comment ref="M166" authorId="0" shapeId="0" xr:uid="{8DC409C3-EA6E-490A-8F57-6DE18495FB37}">
      <text>
        <r>
          <rPr>
            <b/>
            <sz val="9"/>
            <color indexed="81"/>
            <rFont val="Tahoma"/>
            <family val="2"/>
          </rPr>
          <t xml:space="preserve">TPT stocks : Worldwide distribution, uncommon in subtropics </t>
        </r>
      </text>
    </comment>
    <comment ref="N166" authorId="0" shapeId="0" xr:uid="{A7D891B6-A711-45B3-901F-FA3B1CF86642}">
      <text>
        <r>
          <rPr>
            <b/>
            <sz val="9"/>
            <color indexed="81"/>
            <rFont val="Tahoma"/>
            <family val="2"/>
          </rPr>
          <t>No information.</t>
        </r>
      </text>
    </comment>
    <comment ref="O166" authorId="0" shapeId="0" xr:uid="{79736A64-2736-404A-9DE9-EAA38AB05FC3}">
      <text>
        <r>
          <rPr>
            <b/>
            <sz val="9"/>
            <color indexed="81"/>
            <rFont val="Tahoma"/>
            <family val="2"/>
          </rPr>
          <t>TPT stocks : No information.</t>
        </r>
      </text>
    </comment>
    <comment ref="P166" authorId="0" shapeId="0" xr:uid="{876180E5-F91A-4192-8D9A-67125EBC9A54}">
      <text>
        <r>
          <rPr>
            <b/>
            <sz val="9"/>
            <color indexed="81"/>
            <rFont val="Tahoma"/>
            <family val="2"/>
          </rPr>
          <t>No direct evidence of survival after capture.</t>
        </r>
      </text>
    </comment>
    <comment ref="E167" authorId="0" shapeId="0" xr:uid="{E851CB32-78EC-4A0F-9D32-1D931151037E}">
      <text>
        <r>
          <rPr>
            <b/>
            <sz val="9"/>
            <color indexed="81"/>
            <rFont val="Tahoma"/>
            <family val="2"/>
          </rPr>
          <t>The score is based on the maximum risk score in the family Agonidae, which included 1 species.</t>
        </r>
      </text>
    </comment>
    <comment ref="F167" authorId="0" shapeId="0" xr:uid="{2176D214-7A03-485A-9F3E-D752AD27752B}">
      <text>
        <r>
          <rPr>
            <b/>
            <sz val="9"/>
            <color indexed="81"/>
            <rFont val="Tahoma"/>
            <family val="2"/>
          </rPr>
          <t>The score is based on the maximum risk score in the family Agonidae, which included 1 species.</t>
        </r>
      </text>
    </comment>
    <comment ref="G167" authorId="0" shapeId="0" xr:uid="{10BDC4DC-A764-466E-B6E2-7E9E3A2E10CF}">
      <text>
        <r>
          <rPr>
            <b/>
            <sz val="9"/>
            <color indexed="81"/>
            <rFont val="Tahoma"/>
            <family val="2"/>
          </rPr>
          <t>There is no information, but fish are likely to produce &gt;100 eggs/year.</t>
        </r>
      </text>
    </comment>
    <comment ref="H167" authorId="0" shapeId="0" xr:uid="{8DDC5AE7-2360-4F2D-B85E-1C3E0BE31495}">
      <text>
        <r>
          <rPr>
            <b/>
            <sz val="9"/>
            <color indexed="81"/>
            <rFont val="Tahoma"/>
            <family val="2"/>
          </rPr>
          <t>The score is based on the maximum risk score in the family Agonidae, which included 1 species.</t>
        </r>
      </text>
    </comment>
    <comment ref="I167" authorId="0" shapeId="0" xr:uid="{A75A7B78-C78E-4F97-910D-5B051BAD93F0}">
      <text>
        <r>
          <rPr>
            <b/>
            <sz val="9"/>
            <color indexed="81"/>
            <rFont val="Tahoma"/>
            <family val="2"/>
          </rPr>
          <t>The score is based on the maximum risk score in the family Agonidae, which included 1 species.</t>
        </r>
      </text>
    </comment>
    <comment ref="J167" authorId="0" shapeId="0" xr:uid="{C016AE3F-E73D-4A51-BF0B-C9CF311F2BD3}">
      <text>
        <r>
          <rPr>
            <b/>
            <sz val="9"/>
            <color indexed="81"/>
            <rFont val="Tahoma"/>
            <family val="2"/>
          </rPr>
          <t>Species reproductive strategy is demersal egg layer, which is medium risk.</t>
        </r>
      </text>
    </comment>
    <comment ref="K167" authorId="0" shapeId="0" xr:uid="{A2A82B3C-447C-44B6-B5D8-7ACD0D63E2AE}">
      <text>
        <r>
          <rPr>
            <b/>
            <sz val="9"/>
            <color indexed="81"/>
            <rFont val="Tahoma"/>
            <family val="2"/>
          </rPr>
          <t>The score is based on the maximum risk score in the family Agonidae, which included 1 species.</t>
        </r>
      </text>
    </comment>
    <comment ref="M167" authorId="0" shapeId="0" xr:uid="{7CBE52D3-422B-463E-A6F7-FBD8D3D99F91}">
      <text>
        <r>
          <rPr>
            <b/>
            <sz val="9"/>
            <color indexed="81"/>
            <rFont val="Tahoma"/>
            <family val="2"/>
          </rPr>
          <t>ALL stocks : Worldwide pelagic distribution</t>
        </r>
      </text>
    </comment>
    <comment ref="N167" authorId="0" shapeId="0" xr:uid="{DF0C5920-6A55-4ACA-92FB-67626EE56677}">
      <text>
        <r>
          <rPr>
            <b/>
            <sz val="9"/>
            <color indexed="81"/>
            <rFont val="Tahoma"/>
            <family val="2"/>
          </rPr>
          <t>The depth range of the species is 1-20m. For surface gears, the vertical overlap index with this species is 100.00%.</t>
        </r>
      </text>
    </comment>
    <comment ref="O167" authorId="0" shapeId="0" xr:uid="{2FC8DEC5-9E7F-407E-8B51-ABD34EFC85A5}">
      <text>
        <r>
          <rPr>
            <b/>
            <sz val="9"/>
            <color indexed="81"/>
            <rFont val="Tahoma"/>
            <family val="2"/>
          </rPr>
          <t>ALB stocks : The maximum length of the species is missing, but the family's maximum length based on 1 species is 30cm. For albacore fisheries, the length overlap index with this species is 21.43%._x000D_
TPT stocks : The maximum length of the species is missing, but the family's maximum length based on 1 species is 30cm. For tropical surface fisheries, the length overlap index with this species is 27.27%.</t>
        </r>
      </text>
    </comment>
    <comment ref="P167" authorId="0" shapeId="0" xr:uid="{12919D03-CE6A-4F9E-9E21-717A5E573FD1}">
      <text>
        <r>
          <rPr>
            <b/>
            <sz val="9"/>
            <color indexed="81"/>
            <rFont val="Tahoma"/>
            <family val="2"/>
          </rPr>
          <t>No direct evidence of survival after capture.</t>
        </r>
      </text>
    </comment>
    <comment ref="E168" authorId="0" shapeId="0" xr:uid="{2520F789-1E13-44D2-BFEC-8915B7BC836A}">
      <text>
        <r>
          <rPr>
            <b/>
            <sz val="9"/>
            <color indexed="81"/>
            <rFont val="Tahoma"/>
            <family val="2"/>
          </rPr>
          <t>Species growth rate (K) is 0.787, which is higher than lowest risk K (0.183) for age at maturity.</t>
        </r>
      </text>
    </comment>
    <comment ref="F168" authorId="0" shapeId="0" xr:uid="{0302F5E4-0553-4E7D-96BD-397EFFCE2CD5}">
      <text>
        <r>
          <rPr>
            <b/>
            <sz val="9"/>
            <color indexed="81"/>
            <rFont val="Tahoma"/>
            <family val="2"/>
          </rPr>
          <t>Species growth rate (K) is 0.787, which is higher than lowest risk K (0.30) for maximum age.</t>
        </r>
      </text>
    </comment>
    <comment ref="G168" authorId="0" shapeId="0" xr:uid="{0C85F822-EFC3-4CB2-BF91-3958A1441347}">
      <text>
        <r>
          <rPr>
            <b/>
            <sz val="9"/>
            <color indexed="81"/>
            <rFont val="Tahoma"/>
            <family val="2"/>
          </rPr>
          <t>Species fecundity is 200000 eggs/year, which is higher than the lowest risk value (20000).</t>
        </r>
      </text>
    </comment>
    <comment ref="H168" authorId="0" shapeId="0" xr:uid="{03D35B3A-9C36-43D1-AAA9-0074AB5577BE}">
      <text>
        <r>
          <rPr>
            <b/>
            <sz val="9"/>
            <color indexed="81"/>
            <rFont val="Tahoma"/>
            <family val="2"/>
          </rPr>
          <t>Species maximum length is 65, which is lower than the lowest risk value (100cm).</t>
        </r>
      </text>
    </comment>
    <comment ref="I168" authorId="0" shapeId="0" xr:uid="{39A6CF24-7B05-4A93-BF3D-2EC0D2075237}">
      <text>
        <r>
          <rPr>
            <b/>
            <sz val="9"/>
            <color indexed="81"/>
            <rFont val="Tahoma"/>
            <family val="2"/>
          </rPr>
          <t>Species length at maturity is 30, which is lower than the lowest risk value (40cm).</t>
        </r>
      </text>
    </comment>
    <comment ref="J168" authorId="0" shapeId="0" xr:uid="{16BEDEDA-7230-440C-A73F-1E58D1C9556A}">
      <text>
        <r>
          <rPr>
            <b/>
            <sz val="9"/>
            <color indexed="81"/>
            <rFont val="Tahoma"/>
            <family val="2"/>
          </rPr>
          <t>Species reproductive strategy is broadcast spawner, which is low risk.</t>
        </r>
      </text>
    </comment>
    <comment ref="K168" authorId="0" shapeId="0" xr:uid="{A6773FF4-039D-44B0-85D2-3ED339AB42C6}">
      <text>
        <r>
          <rPr>
            <b/>
            <sz val="9"/>
            <color indexed="81"/>
            <rFont val="Tahoma"/>
            <family val="2"/>
          </rPr>
          <t>Species trophic level is 4.4, which is higher than the highest risk value (3.25).</t>
        </r>
      </text>
    </comment>
    <comment ref="M168" authorId="0" shapeId="0" xr:uid="{5EFDF6EB-4A25-456B-A227-BAB2CF53D46F}">
      <text>
        <r>
          <rPr>
            <b/>
            <sz val="9"/>
            <color indexed="81"/>
            <rFont val="Tahoma"/>
            <family val="2"/>
          </rPr>
          <t>ALL stocks : Worldwide pelagic distribution</t>
        </r>
      </text>
    </comment>
    <comment ref="N168" authorId="0" shapeId="0" xr:uid="{96923E38-16E9-49D3-A1AD-89CF4E475DCA}">
      <text>
        <r>
          <rPr>
            <b/>
            <sz val="9"/>
            <color indexed="81"/>
            <rFont val="Tahoma"/>
            <family val="2"/>
          </rPr>
          <t>The depth range of the species is 50-200m. For surface gears, the vertical overlap index with this species is 33.77%.</t>
        </r>
      </text>
    </comment>
    <comment ref="O168" authorId="0" shapeId="0" xr:uid="{442CF087-DD38-4B0A-9C31-DF2FA51CA3D8}">
      <text>
        <r>
          <rPr>
            <b/>
            <sz val="9"/>
            <color indexed="81"/>
            <rFont val="Tahoma"/>
            <family val="2"/>
          </rPr>
          <t>ALB stocks : The maximum length of the species is 65cm. For albacore fisheries, the length overlap index with this species is 46.43%._x000D_
TPT stocks : The maximum length of the species is 65cm. For tropical surface fisheries, the length overlap index with this species is 59.09%.</t>
        </r>
      </text>
    </comment>
    <comment ref="P168" authorId="0" shapeId="0" xr:uid="{C715FC3B-517B-4E1A-BF90-0865D297097C}">
      <text>
        <r>
          <rPr>
            <b/>
            <sz val="9"/>
            <color indexed="81"/>
            <rFont val="Tahoma"/>
            <family val="2"/>
          </rPr>
          <t>No direct evidence of survival after capture.</t>
        </r>
      </text>
    </comment>
    <comment ref="E169" authorId="0" shapeId="0" xr:uid="{4E671D0A-3E69-4F88-9637-781A35BE96B2}">
      <text>
        <r>
          <rPr>
            <b/>
            <sz val="9"/>
            <color indexed="81"/>
            <rFont val="Tahoma"/>
            <family val="2"/>
          </rPr>
          <t>Species growth rate (K) is 0.522, which is higher than lowest risk K (0.183) for age at maturity.</t>
        </r>
      </text>
    </comment>
    <comment ref="F169" authorId="0" shapeId="0" xr:uid="{6EF91AEF-FF0C-40C4-AC6C-66539B9A3687}">
      <text>
        <r>
          <rPr>
            <b/>
            <sz val="9"/>
            <color indexed="81"/>
            <rFont val="Tahoma"/>
            <family val="2"/>
          </rPr>
          <t>Species growth rate (K) is 0.522, which is higher than lowest risk K (0.30) for maximum age.</t>
        </r>
      </text>
    </comment>
    <comment ref="G169" authorId="0" shapeId="0" xr:uid="{18BDE2C0-A3B9-4B91-B72D-977E9E62D646}">
      <text>
        <r>
          <rPr>
            <b/>
            <sz val="9"/>
            <color indexed="81"/>
            <rFont val="Tahoma"/>
            <family val="2"/>
          </rPr>
          <t>Species fecundity is 31000 eggs/year, which is higher than the lowest risk value (20000).</t>
        </r>
      </text>
    </comment>
    <comment ref="H169" authorId="0" shapeId="0" xr:uid="{5564922A-4E84-4DAD-A0D6-A4B1E8373BE6}">
      <text>
        <r>
          <rPr>
            <b/>
            <sz val="9"/>
            <color indexed="81"/>
            <rFont val="Tahoma"/>
            <family val="2"/>
          </rPr>
          <t>Species maximum length is 50, which is lower than the lowest risk value (100cm).</t>
        </r>
      </text>
    </comment>
    <comment ref="I169" authorId="0" shapeId="0" xr:uid="{D042BA51-676F-4E54-8C5A-57A01655AA4B}">
      <text>
        <r>
          <rPr>
            <b/>
            <sz val="9"/>
            <color indexed="81"/>
            <rFont val="Tahoma"/>
            <family val="2"/>
          </rPr>
          <t>Species length at maturity is 35, which is lower than the lowest risk value (40cm).</t>
        </r>
      </text>
    </comment>
    <comment ref="J169" authorId="0" shapeId="0" xr:uid="{B075FE1E-4C44-42F7-A12E-6F47ADC4FC72}">
      <text>
        <r>
          <rPr>
            <b/>
            <sz val="9"/>
            <color indexed="81"/>
            <rFont val="Tahoma"/>
            <family val="2"/>
          </rPr>
          <t>Species reproductive strategy is broadcast spawner, which is low risk.</t>
        </r>
      </text>
    </comment>
    <comment ref="K169" authorId="0" shapeId="0" xr:uid="{1D5FACB2-A3DA-495B-8772-DCD87A7C3FBC}">
      <text>
        <r>
          <rPr>
            <b/>
            <sz val="9"/>
            <color indexed="81"/>
            <rFont val="Tahoma"/>
            <family val="2"/>
          </rPr>
          <t>Species trophic level is 4.3, which is higher than the highest risk value (3.25).</t>
        </r>
      </text>
    </comment>
    <comment ref="M169" authorId="0" shapeId="0" xr:uid="{16841EF6-0105-4799-B3CD-D0CA4A8CC7C8}">
      <text>
        <r>
          <rPr>
            <b/>
            <sz val="9"/>
            <color indexed="81"/>
            <rFont val="Tahoma"/>
            <family val="2"/>
          </rPr>
          <t>ALL stocks : Worldwide pelagic distribution</t>
        </r>
      </text>
    </comment>
    <comment ref="N169" authorId="0" shapeId="0" xr:uid="{00880383-4836-468F-83A0-E423BB9FB035}">
      <text>
        <r>
          <rPr>
            <b/>
            <sz val="9"/>
            <color indexed="81"/>
            <rFont val="Tahoma"/>
            <family val="2"/>
          </rPr>
          <t>The depth range of the species is 50-200m. For surface gears, the vertical overlap index with this species is 33.77%.</t>
        </r>
      </text>
    </comment>
    <comment ref="O169" authorId="0" shapeId="0" xr:uid="{4E8D4E0E-B6FE-4C0D-A52D-40C29E0D231B}">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69" authorId="0" shapeId="0" xr:uid="{4C1FB278-759E-4B70-A1FA-961F1BD1D854}">
      <text>
        <r>
          <rPr>
            <b/>
            <sz val="9"/>
            <color indexed="81"/>
            <rFont val="Tahoma"/>
            <family val="2"/>
          </rPr>
          <t>No direct evidence of survival after capture.</t>
        </r>
      </text>
    </comment>
    <comment ref="E170" authorId="0" shapeId="0" xr:uid="{CAD25039-FF76-49DE-A7F9-6628D21B17D3}">
      <text>
        <r>
          <rPr>
            <b/>
            <sz val="9"/>
            <color indexed="81"/>
            <rFont val="Tahoma"/>
            <family val="2"/>
          </rPr>
          <t>Species growth rate (K) is 0.100, which is in the medium risk K range (0.061-0.183) for age at maturity.</t>
        </r>
      </text>
    </comment>
    <comment ref="F170" authorId="0" shapeId="0" xr:uid="{4B91A7A2-B56F-4197-BF0C-7DF18DDB03A3}">
      <text>
        <r>
          <rPr>
            <b/>
            <sz val="9"/>
            <color indexed="81"/>
            <rFont val="Tahoma"/>
            <family val="2"/>
          </rPr>
          <t>Species growth rate (K) is 0.100, which is lower than highest risk K (0.12) for maximum age.</t>
        </r>
      </text>
    </comment>
    <comment ref="G170" authorId="0" shapeId="0" xr:uid="{372C33FE-26B9-4044-B5D4-21166377A0AC}">
      <text>
        <r>
          <rPr>
            <b/>
            <sz val="9"/>
            <color indexed="81"/>
            <rFont val="Tahoma"/>
            <family val="2"/>
          </rPr>
          <t>Species fecundity is 6 eggs/year, which is lower than the highest risk value (100).</t>
        </r>
      </text>
    </comment>
    <comment ref="H170" authorId="0" shapeId="0" xr:uid="{6182B790-FE86-4D8B-98ED-B7F390A0F0A3}">
      <text>
        <r>
          <rPr>
            <b/>
            <sz val="9"/>
            <color indexed="81"/>
            <rFont val="Tahoma"/>
            <family val="2"/>
          </rPr>
          <t>Species maximum length is 193, which is in the medium risk range (100-300cm).</t>
        </r>
      </text>
    </comment>
    <comment ref="I170" authorId="0" shapeId="0" xr:uid="{4A48A053-43B8-4D13-A301-1BA94B8232D8}">
      <text>
        <r>
          <rPr>
            <b/>
            <sz val="9"/>
            <color indexed="81"/>
            <rFont val="Tahoma"/>
            <family val="2"/>
          </rPr>
          <t>Species length at maturity is 146, which is in the medium risk range (40-200cm).</t>
        </r>
      </text>
    </comment>
    <comment ref="J170" authorId="0" shapeId="0" xr:uid="{A08F2D01-0B89-4A8A-B100-FD4AB1DAE60E}">
      <text>
        <r>
          <rPr>
            <b/>
            <sz val="9"/>
            <color indexed="81"/>
            <rFont val="Tahoma"/>
            <family val="2"/>
          </rPr>
          <t>Species reproductive strategy is live bearer, which is high risk.</t>
        </r>
      </text>
    </comment>
    <comment ref="K170" authorId="0" shapeId="0" xr:uid="{31C3123F-FE1A-4684-B217-B407D1158CD6}">
      <text>
        <r>
          <rPr>
            <b/>
            <sz val="9"/>
            <color indexed="81"/>
            <rFont val="Tahoma"/>
            <family val="2"/>
          </rPr>
          <t>Species trophic level is 4.3, which is higher than the highest risk value (3.25).</t>
        </r>
      </text>
    </comment>
    <comment ref="M170" authorId="0" shapeId="0" xr:uid="{61AB779A-E5F6-42B4-82CC-4DC84242DD4E}">
      <text>
        <r>
          <rPr>
            <b/>
            <sz val="9"/>
            <color indexed="81"/>
            <rFont val="Tahoma"/>
            <family val="2"/>
          </rPr>
          <t>ALB stocks : Worldwide distribution, uncommon in tropics</t>
        </r>
      </text>
    </comment>
    <comment ref="N170" authorId="0" shapeId="0" xr:uid="{9B3269AC-CF3D-4464-9E6F-9C05AF79D002}">
      <text>
        <r>
          <rPr>
            <b/>
            <sz val="9"/>
            <color indexed="81"/>
            <rFont val="Tahoma"/>
            <family val="2"/>
          </rPr>
          <t>The depth range of the species is 1-1100m. For surface gears, the vertical overlap index with this species is 9.09%.</t>
        </r>
      </text>
    </comment>
    <comment ref="O170" authorId="0" shapeId="0" xr:uid="{354E14B0-9074-4B0A-BE6F-DC8D934AC47A}">
      <text>
        <r>
          <rPr>
            <b/>
            <sz val="9"/>
            <color indexed="81"/>
            <rFont val="Tahoma"/>
            <family val="2"/>
          </rPr>
          <t>ALB stocks : The maximum length of the species is 193cm. For albacore fisheries, the length overlap index with this species is 100.00%.</t>
        </r>
      </text>
    </comment>
    <comment ref="P170" authorId="0" shapeId="0" xr:uid="{55532445-47AE-43F7-BD17-6C6366B30915}">
      <text>
        <r>
          <rPr>
            <b/>
            <sz val="9"/>
            <color indexed="81"/>
            <rFont val="Tahoma"/>
            <family val="2"/>
          </rPr>
          <t>No direct evidence of survival after capture.</t>
        </r>
      </text>
    </comment>
    <comment ref="E171" authorId="0" shapeId="0" xr:uid="{9C70AC8A-2DCA-4D20-9B04-BA2E16CB7B94}">
      <text>
        <r>
          <rPr>
            <b/>
            <sz val="9"/>
            <color indexed="81"/>
            <rFont val="Tahoma"/>
            <family val="2"/>
          </rPr>
          <t>The score is based on the maximum risk score in the family Agonidae, which included 1 species.</t>
        </r>
      </text>
    </comment>
    <comment ref="F171" authorId="0" shapeId="0" xr:uid="{48475E43-1EA5-4C4E-8537-B8651218C9EB}">
      <text>
        <r>
          <rPr>
            <b/>
            <sz val="9"/>
            <color indexed="81"/>
            <rFont val="Tahoma"/>
            <family val="2"/>
          </rPr>
          <t>The score is based on the maximum risk score in the family Agonidae, which included 1 species.</t>
        </r>
      </text>
    </comment>
    <comment ref="G171" authorId="0" shapeId="0" xr:uid="{EEFE2134-A6C6-4079-8FD6-2461D3964CFB}">
      <text>
        <r>
          <rPr>
            <b/>
            <sz val="9"/>
            <color indexed="81"/>
            <rFont val="Tahoma"/>
            <family val="2"/>
          </rPr>
          <t>The score is based on the maximum risk score in the family Agonidae, which included 1 species.</t>
        </r>
      </text>
    </comment>
    <comment ref="H171" authorId="0" shapeId="0" xr:uid="{871EF1F2-22CF-4131-A18E-8B5FEADC337C}">
      <text>
        <r>
          <rPr>
            <b/>
            <sz val="9"/>
            <color indexed="81"/>
            <rFont val="Tahoma"/>
            <family val="2"/>
          </rPr>
          <t>Species maximum length is 63, which is lower than the lowest risk value (100cm).</t>
        </r>
      </text>
    </comment>
    <comment ref="I171" authorId="0" shapeId="0" xr:uid="{112D44C3-DB5B-4E5B-B0E6-507C78E53501}">
      <text>
        <r>
          <rPr>
            <b/>
            <sz val="9"/>
            <color indexed="81"/>
            <rFont val="Tahoma"/>
            <family val="2"/>
          </rPr>
          <t>Species maximum length is 63cm, which is in the length at maturity medium risk range (40-200cm).</t>
        </r>
      </text>
    </comment>
    <comment ref="J171" authorId="0" shapeId="0" xr:uid="{A15A00A2-85FF-455E-BDF1-543C34B160A6}">
      <text>
        <r>
          <rPr>
            <b/>
            <sz val="9"/>
            <color indexed="81"/>
            <rFont val="Tahoma"/>
            <family val="2"/>
          </rPr>
          <t>Species reproductive strategy is demersal egg layer, which is medium risk.</t>
        </r>
      </text>
    </comment>
    <comment ref="K171" authorId="0" shapeId="0" xr:uid="{41512FA5-7EEA-4C7A-95CC-FF9B70923474}">
      <text>
        <r>
          <rPr>
            <b/>
            <sz val="9"/>
            <color indexed="81"/>
            <rFont val="Tahoma"/>
            <family val="2"/>
          </rPr>
          <t>Species trophic level is 4.0, which is higher than the highest risk value (3.25).</t>
        </r>
      </text>
    </comment>
    <comment ref="M171" authorId="0" shapeId="0" xr:uid="{5B73183D-342C-4709-8933-C93AFBF24CD6}">
      <text>
        <r>
          <rPr>
            <b/>
            <sz val="9"/>
            <color indexed="81"/>
            <rFont val="Tahoma"/>
            <family val="2"/>
          </rPr>
          <t>ALAN stocks : Northern Atlantic distribution temperate waters</t>
        </r>
      </text>
    </comment>
    <comment ref="N171" authorId="0" shapeId="0" xr:uid="{C13BCF93-96BA-4A67-AE5C-92177504B971}">
      <text>
        <r>
          <rPr>
            <b/>
            <sz val="9"/>
            <color indexed="81"/>
            <rFont val="Tahoma"/>
            <family val="2"/>
          </rPr>
          <t>The depth range of the species is 475-1200m. For surface gears, the vertical overlap index with this species is -51.52%. This species is demersal.</t>
        </r>
      </text>
    </comment>
    <comment ref="O171" authorId="0" shapeId="0" xr:uid="{307FCD9F-D6E9-42AB-BC2C-9CAF32F315BD}">
      <text>
        <r>
          <rPr>
            <b/>
            <sz val="9"/>
            <color indexed="81"/>
            <rFont val="Tahoma"/>
            <family val="2"/>
          </rPr>
          <t>ALB stocks : The maximum length of the species is 63cm. For albacore fisheries, the length overlap index with this species is 45.00%.</t>
        </r>
      </text>
    </comment>
    <comment ref="P171" authorId="0" shapeId="0" xr:uid="{893260A4-0FB4-4FC5-8D2E-A3865CC075EB}">
      <text>
        <r>
          <rPr>
            <b/>
            <sz val="9"/>
            <color indexed="81"/>
            <rFont val="Tahoma"/>
            <family val="2"/>
          </rPr>
          <t>No direct evidence of survival after capture.</t>
        </r>
      </text>
    </comment>
    <comment ref="E172" authorId="0" shapeId="0" xr:uid="{8D9E6896-03F7-4D08-BC9B-93794CAFCA17}">
      <text>
        <r>
          <rPr>
            <b/>
            <sz val="9"/>
            <color indexed="81"/>
            <rFont val="Tahoma"/>
            <family val="2"/>
          </rPr>
          <t>Species growth rate (K) is 0.290, which is higher than lowest risk K (0.183) for age at maturity.</t>
        </r>
      </text>
    </comment>
    <comment ref="F172" authorId="0" shapeId="0" xr:uid="{7CEB8CA1-5315-4A5E-AF4C-8CD01E1CF19E}">
      <text>
        <r>
          <rPr>
            <b/>
            <sz val="9"/>
            <color indexed="81"/>
            <rFont val="Tahoma"/>
            <family val="2"/>
          </rPr>
          <t>Species growth rate (K) is 0.290, which is in the medium risk K range (0.12-0.30) for maximum age.</t>
        </r>
      </text>
    </comment>
    <comment ref="G172" authorId="0" shapeId="0" xr:uid="{23C2D54C-F203-481F-BD68-AA89FF2DD4F0}">
      <text>
        <r>
          <rPr>
            <b/>
            <sz val="9"/>
            <color indexed="81"/>
            <rFont val="Tahoma"/>
            <family val="2"/>
          </rPr>
          <t>Species fecundity is 19252 eggs/year, which is in the medium risk range (100-20000).</t>
        </r>
      </text>
    </comment>
    <comment ref="H172" authorId="0" shapeId="0" xr:uid="{14E0C5B1-4568-4918-8430-99BB5C01A57D}">
      <text>
        <r>
          <rPr>
            <b/>
            <sz val="9"/>
            <color indexed="81"/>
            <rFont val="Tahoma"/>
            <family val="2"/>
          </rPr>
          <t>Species maximum length is 104, which is in the medium risk range (100-300cm).</t>
        </r>
      </text>
    </comment>
    <comment ref="I172" authorId="0" shapeId="0" xr:uid="{1D92793C-9C14-4E8C-AA2C-26570982EA3A}">
      <text>
        <r>
          <rPr>
            <b/>
            <sz val="9"/>
            <color indexed="81"/>
            <rFont val="Tahoma"/>
            <family val="2"/>
          </rPr>
          <t>Species length at maturity is 45, which is in the medium risk range (40-200cm).</t>
        </r>
      </text>
    </comment>
    <comment ref="J172" authorId="0" shapeId="0" xr:uid="{C581A426-32E4-44C0-998D-885C6ECBE8EF}">
      <text>
        <r>
          <rPr>
            <b/>
            <sz val="9"/>
            <color indexed="81"/>
            <rFont val="Tahoma"/>
            <family val="2"/>
          </rPr>
          <t>Species reproductive strategy is demersal egg layer, which is medium risk.</t>
        </r>
      </text>
    </comment>
    <comment ref="K172" authorId="0" shapeId="0" xr:uid="{EAAA81F9-EA23-4348-912D-015263A012B7}">
      <text>
        <r>
          <rPr>
            <b/>
            <sz val="9"/>
            <color indexed="81"/>
            <rFont val="Tahoma"/>
            <family val="2"/>
          </rPr>
          <t>Species trophic level is 4.2, which is higher than the highest risk value (3.25).</t>
        </r>
      </text>
    </comment>
    <comment ref="M172" authorId="0" shapeId="0" xr:uid="{3AD106D3-C06A-4215-9F4C-4F9853B0A663}">
      <text>
        <r>
          <rPr>
            <b/>
            <sz val="9"/>
            <color indexed="81"/>
            <rFont val="Tahoma"/>
            <family val="2"/>
          </rPr>
          <t xml:space="preserve">ALAM,ALAN,BEAT,SKAE,YFAT stocks : Northeastern Atlantic and Mediterranean Sea. </t>
        </r>
      </text>
    </comment>
    <comment ref="N172" authorId="0" shapeId="0" xr:uid="{020A2F5C-E148-486D-B1C6-B7C16100070F}">
      <text>
        <r>
          <rPr>
            <b/>
            <sz val="9"/>
            <color indexed="81"/>
            <rFont val="Tahoma"/>
            <family val="2"/>
          </rPr>
          <t>The depth range of the species is 1-200m. For surface gears, the vertical overlap index with this species is 50.00%.</t>
        </r>
      </text>
    </comment>
    <comment ref="O172" authorId="0" shapeId="0" xr:uid="{6CE8293E-5B09-4E39-99C0-61191FD46804}">
      <text>
        <r>
          <rPr>
            <b/>
            <sz val="9"/>
            <color indexed="81"/>
            <rFont val="Tahoma"/>
            <family val="2"/>
          </rPr>
          <t>ALB stocks : The maximum length of the species is 104cm. For albacore fisheries, the length overlap index with this species is 74.29%._x000D_
TPT stocks : The maximum length of the species is 104cm. For tropical surface fisheries, the length overlap index with this species is 94.55%.</t>
        </r>
      </text>
    </comment>
    <comment ref="P172" authorId="0" shapeId="0" xr:uid="{FB0EADE7-BD46-4774-8397-F6873F41DE53}">
      <text>
        <r>
          <rPr>
            <b/>
            <sz val="9"/>
            <color indexed="81"/>
            <rFont val="Tahoma"/>
            <family val="2"/>
          </rPr>
          <t>No direct evidence of survival after capture.</t>
        </r>
      </text>
    </comment>
    <comment ref="E173" authorId="0" shapeId="0" xr:uid="{F490135C-974D-4971-ACCE-F6E2396B3D0D}">
      <text>
        <r>
          <rPr>
            <b/>
            <sz val="9"/>
            <color indexed="81"/>
            <rFont val="Tahoma"/>
            <family val="2"/>
          </rPr>
          <t>The score is based on the maximum risk score in the family Scyliorhinidae, which included 1 species.</t>
        </r>
      </text>
    </comment>
    <comment ref="F173" authorId="0" shapeId="0" xr:uid="{AE446BCB-FD4C-4633-B2C8-056B5B6C521A}">
      <text>
        <r>
          <rPr>
            <b/>
            <sz val="9"/>
            <color indexed="81"/>
            <rFont val="Tahoma"/>
            <family val="2"/>
          </rPr>
          <t>The score is based on the maximum risk score in the family Scyliorhinidae, which included 1 species.</t>
        </r>
      </text>
    </comment>
    <comment ref="G173" authorId="0" shapeId="0" xr:uid="{FB7E37C4-8E7E-48CD-BFFD-79AB0ECCB31E}">
      <text>
        <r>
          <rPr>
            <b/>
            <sz val="9"/>
            <color indexed="81"/>
            <rFont val="Tahoma"/>
            <family val="2"/>
          </rPr>
          <t>The score is based on the maximum risk score in the family Scyliorhinidae, which included 2 species.</t>
        </r>
      </text>
    </comment>
    <comment ref="H173" authorId="0" shapeId="0" xr:uid="{5AC6B759-FF3B-46B9-AEA6-C9D06F19007F}">
      <text>
        <r>
          <rPr>
            <b/>
            <sz val="9"/>
            <color indexed="81"/>
            <rFont val="Tahoma"/>
            <family val="2"/>
          </rPr>
          <t>The score is based on the maximum risk score in the family Centrophoridae, which included 5 species.</t>
        </r>
      </text>
    </comment>
    <comment ref="I173" authorId="0" shapeId="0" xr:uid="{6DA7B212-D8B2-41A0-82F5-A94FF05F26F3}">
      <text>
        <r>
          <rPr>
            <b/>
            <sz val="9"/>
            <color indexed="81"/>
            <rFont val="Tahoma"/>
            <family val="2"/>
          </rPr>
          <t>The score is based on the maximum risk score in the family Agonidae, which included 1 species.</t>
        </r>
      </text>
    </comment>
    <comment ref="J173" authorId="0" shapeId="0" xr:uid="{4A110D8A-0E4F-4578-86C0-79069C7310ED}">
      <text>
        <r>
          <rPr>
            <b/>
            <sz val="9"/>
            <color indexed="81"/>
            <rFont val="Tahoma"/>
            <family val="2"/>
          </rPr>
          <t>The score is based on the maximum risk score in the family Agonidae, which included 1 species.</t>
        </r>
      </text>
    </comment>
    <comment ref="K173" authorId="0" shapeId="0" xr:uid="{A12764E6-E16C-4230-80F1-A6F87F85F325}">
      <text>
        <r>
          <rPr>
            <b/>
            <sz val="9"/>
            <color indexed="81"/>
            <rFont val="Tahoma"/>
            <family val="2"/>
          </rPr>
          <t>The score is based on the maximum risk score in the family Agonidae, which included 1 species.</t>
        </r>
      </text>
    </comment>
    <comment ref="M173" authorId="0" shapeId="0" xr:uid="{34B4FE74-4E85-44B1-9208-9DD6BFE0B3C7}">
      <text>
        <r>
          <rPr>
            <b/>
            <sz val="9"/>
            <color indexed="81"/>
            <rFont val="Tahoma"/>
            <family val="2"/>
          </rPr>
          <t>ALL stocks : Worldwide demersal distribution</t>
        </r>
      </text>
    </comment>
    <comment ref="N173" authorId="0" shapeId="0" xr:uid="{A995E130-72DE-4D8C-B4D4-1889B3DF114C}">
      <text>
        <r>
          <rPr>
            <b/>
            <sz val="9"/>
            <color indexed="81"/>
            <rFont val="Tahoma"/>
            <family val="2"/>
          </rPr>
          <t>The depth range of the species is 55-1873m. For surface gears, the vertical overlap index with this species is 2.53%. This species is demersal.</t>
        </r>
      </text>
    </comment>
    <comment ref="O173" authorId="0" shapeId="0" xr:uid="{7AC2087F-C52C-4602-9D5B-C0D7241C096B}">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73" authorId="0" shapeId="0" xr:uid="{1C6AE4F4-53FE-41D8-933A-91FCAE073F14}">
      <text>
        <r>
          <rPr>
            <b/>
            <sz val="9"/>
            <color indexed="81"/>
            <rFont val="Tahoma"/>
            <family val="2"/>
          </rPr>
          <t>No direct evidence of survival after capture.</t>
        </r>
      </text>
    </comment>
    <comment ref="E174" authorId="0" shapeId="0" xr:uid="{AC79B78E-F779-42D3-96ED-8F68B70BDDA8}">
      <text>
        <r>
          <rPr>
            <b/>
            <sz val="9"/>
            <color indexed="81"/>
            <rFont val="Tahoma"/>
            <family val="2"/>
          </rPr>
          <t>Species growth rate (K) is 0.124, which is in the medium risk K range (0.061-0.183) for age at maturity.</t>
        </r>
      </text>
    </comment>
    <comment ref="F174" authorId="0" shapeId="0" xr:uid="{757D27A9-E518-483C-B769-3FE23FEA229E}">
      <text>
        <r>
          <rPr>
            <b/>
            <sz val="9"/>
            <color indexed="81"/>
            <rFont val="Tahoma"/>
            <family val="2"/>
          </rPr>
          <t>Species growth rate (K) is 0.124, which is in the medium risk K range (0.12-0.30) for maximum age.</t>
        </r>
      </text>
    </comment>
    <comment ref="G174" authorId="0" shapeId="0" xr:uid="{BFB25DED-2874-469C-80C5-3DBF7C096EBE}">
      <text>
        <r>
          <rPr>
            <b/>
            <sz val="9"/>
            <color indexed="81"/>
            <rFont val="Tahoma"/>
            <family val="2"/>
          </rPr>
          <t>There is no information, but fish are likely to produce &gt;100 eggs/year.</t>
        </r>
      </text>
    </comment>
    <comment ref="H174" authorId="0" shapeId="0" xr:uid="{A1DFA7E8-0F92-4649-BAD4-2BDBD2AF74F0}">
      <text>
        <r>
          <rPr>
            <b/>
            <sz val="9"/>
            <color indexed="81"/>
            <rFont val="Tahoma"/>
            <family val="2"/>
          </rPr>
          <t>Species maximum length is 200, which is in the medium risk range (100-300cm).</t>
        </r>
      </text>
    </comment>
    <comment ref="I174" authorId="0" shapeId="0" xr:uid="{0D3A0F10-C208-45E2-80E9-70324EB6554F}">
      <text>
        <r>
          <rPr>
            <b/>
            <sz val="9"/>
            <color indexed="81"/>
            <rFont val="Tahoma"/>
            <family val="2"/>
          </rPr>
          <t>Species length at maturity is 66, which is in the medium risk range (40-200cm).</t>
        </r>
      </text>
    </comment>
    <comment ref="J174" authorId="0" shapeId="0" xr:uid="{AB7D04E1-6E7F-46F7-8A78-C9F967FDF16C}">
      <text>
        <r>
          <rPr>
            <b/>
            <sz val="9"/>
            <color indexed="81"/>
            <rFont val="Tahoma"/>
            <family val="2"/>
          </rPr>
          <t>Species reproductive strategy is broadcast spawner, which is low risk.</t>
        </r>
      </text>
    </comment>
    <comment ref="K174" authorId="0" shapeId="0" xr:uid="{AD4916C7-36EA-45FE-A6D2-B54A18069A89}">
      <text>
        <r>
          <rPr>
            <b/>
            <sz val="9"/>
            <color indexed="81"/>
            <rFont val="Tahoma"/>
            <family val="2"/>
          </rPr>
          <t>Species trophic level is 4.5, which is higher than the highest risk value (3.25).</t>
        </r>
      </text>
    </comment>
    <comment ref="M174" authorId="0" shapeId="0" xr:uid="{7CB8150A-67E1-43BD-B435-6C408CAEBE7B}">
      <text>
        <r>
          <rPr>
            <b/>
            <sz val="9"/>
            <color indexed="81"/>
            <rFont val="Tahoma"/>
            <family val="2"/>
          </rPr>
          <t>ALL stocks : Worldwide coastal distribution, mainly coastal</t>
        </r>
      </text>
    </comment>
    <comment ref="N174" authorId="0" shapeId="0" xr:uid="{D856EC71-9A71-4339-B79E-0C18F17D47A3}">
      <text>
        <r>
          <rPr>
            <b/>
            <sz val="9"/>
            <color indexed="81"/>
            <rFont val="Tahoma"/>
            <family val="2"/>
          </rPr>
          <t>The depth range of the species is 1-100m. For surface gears, the vertical overlap index with this species is 100.00%. This species is reef associated.</t>
        </r>
      </text>
    </comment>
    <comment ref="O174" authorId="0" shapeId="0" xr:uid="{A75FE210-B304-4513-BC26-82646E002584}">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74" authorId="0" shapeId="0" xr:uid="{C3FD147C-0172-45E4-8374-1888D3B3E0B7}">
      <text>
        <r>
          <rPr>
            <b/>
            <sz val="9"/>
            <color indexed="81"/>
            <rFont val="Tahoma"/>
            <family val="2"/>
          </rPr>
          <t>No direct evidence of survival after capture.</t>
        </r>
      </text>
    </comment>
    <comment ref="E175" authorId="0" shapeId="0" xr:uid="{89F5BFE1-DD9B-4FF1-B2F4-3E3A5BED429A}">
      <text>
        <r>
          <rPr>
            <b/>
            <sz val="9"/>
            <color indexed="81"/>
            <rFont val="Tahoma"/>
            <family val="2"/>
          </rPr>
          <t>Species growth rate (K) is 0.208, which is higher than lowest risk K (0.183) for age at maturity.</t>
        </r>
      </text>
    </comment>
    <comment ref="F175" authorId="0" shapeId="0" xr:uid="{B088886E-BDF3-414E-9A95-3BF221C3CCDE}">
      <text>
        <r>
          <rPr>
            <b/>
            <sz val="9"/>
            <color indexed="81"/>
            <rFont val="Tahoma"/>
            <family val="2"/>
          </rPr>
          <t>Species growth rate (K) is 0.208, which is in the medium risk K range (0.12-0.30) for maximum age.</t>
        </r>
      </text>
    </comment>
    <comment ref="G175" authorId="0" shapeId="0" xr:uid="{E2E06063-820F-4B0D-A4E8-F6794022C93E}">
      <text>
        <r>
          <rPr>
            <b/>
            <sz val="9"/>
            <color indexed="81"/>
            <rFont val="Tahoma"/>
            <family val="2"/>
          </rPr>
          <t>Species fecundity is 500000 eggs/year, which is higher than the lowest risk value (20000).</t>
        </r>
      </text>
    </comment>
    <comment ref="H175" authorId="0" shapeId="0" xr:uid="{8AE0BBE3-B87D-4F98-97A0-647F0D6F4263}">
      <text>
        <r>
          <rPr>
            <b/>
            <sz val="9"/>
            <color indexed="81"/>
            <rFont val="Tahoma"/>
            <family val="2"/>
          </rPr>
          <t>Species maximum length is 110, which is in the medium risk range (100-300cm).</t>
        </r>
      </text>
    </comment>
    <comment ref="I175" authorId="0" shapeId="0" xr:uid="{2625427B-DB43-4EAD-A48E-7858FB4F846A}">
      <text>
        <r>
          <rPr>
            <b/>
            <sz val="9"/>
            <color indexed="81"/>
            <rFont val="Tahoma"/>
            <family val="2"/>
          </rPr>
          <t>Species length at maturity is 65, which is in the medium risk range (40-200cm).</t>
        </r>
      </text>
    </comment>
    <comment ref="J175" authorId="0" shapeId="0" xr:uid="{892D60E7-1E26-449B-8B59-A5B30718AFFB}">
      <text>
        <r>
          <rPr>
            <b/>
            <sz val="9"/>
            <color indexed="81"/>
            <rFont val="Tahoma"/>
            <family val="2"/>
          </rPr>
          <t>Species reproductive strategy is broadcast spawner, which is low risk.</t>
        </r>
      </text>
    </comment>
    <comment ref="K175" authorId="0" shapeId="0" xr:uid="{49453E1A-B371-4F20-B8CB-5271D70123EB}">
      <text>
        <r>
          <rPr>
            <b/>
            <sz val="9"/>
            <color indexed="81"/>
            <rFont val="Tahoma"/>
            <family val="2"/>
          </rPr>
          <t>Species trophic level is 4.3, which is higher than the highest risk value (3.25).</t>
        </r>
      </text>
    </comment>
    <comment ref="M175" authorId="0" shapeId="0" xr:uid="{0DE7A536-B384-4A19-856E-E5AB31124333}">
      <text>
        <r>
          <rPr>
            <b/>
            <sz val="9"/>
            <color indexed="81"/>
            <rFont val="Tahoma"/>
            <family val="2"/>
          </rPr>
          <t>ALPS,BEPW,SKPW,YFPW stocks : Southwest Pacific distribution</t>
        </r>
      </text>
    </comment>
    <comment ref="N175" authorId="0" shapeId="0" xr:uid="{233A409F-B09B-444C-A77C-55575999002B}">
      <text>
        <r>
          <rPr>
            <b/>
            <sz val="9"/>
            <color indexed="81"/>
            <rFont val="Tahoma"/>
            <family val="2"/>
          </rPr>
          <t>The depth range of the species is 100-800m. For surface gears, the vertical overlap index with this species is 0.14%.</t>
        </r>
      </text>
    </comment>
    <comment ref="O175" authorId="0" shapeId="0" xr:uid="{2DF9D389-6E8B-459D-8F38-E46AC4BD3C9B}">
      <text>
        <r>
          <rPr>
            <b/>
            <sz val="9"/>
            <color indexed="81"/>
            <rFont val="Tahoma"/>
            <family val="2"/>
          </rPr>
          <t>TPT stocks : The maximum length of the species is 110cm. For tropical surface fisheries, the length overlap index with this species is 100.00%.</t>
        </r>
      </text>
    </comment>
    <comment ref="P175" authorId="0" shapeId="0" xr:uid="{06EEC370-EC45-41F0-832E-DBC4C542A15B}">
      <text>
        <r>
          <rPr>
            <b/>
            <sz val="9"/>
            <color indexed="81"/>
            <rFont val="Tahoma"/>
            <family val="2"/>
          </rPr>
          <t>No direct evidence of survival after capture.</t>
        </r>
      </text>
    </comment>
    <comment ref="E176" authorId="0" shapeId="0" xr:uid="{E467E54F-5D79-4E53-AE4C-19ED6DC4430D}">
      <text>
        <r>
          <rPr>
            <b/>
            <sz val="9"/>
            <color indexed="81"/>
            <rFont val="Tahoma"/>
            <family val="2"/>
          </rPr>
          <t>The score is based on the maximum risk score in the family Scyliorhinidae, which included 1 species.</t>
        </r>
      </text>
    </comment>
    <comment ref="F176" authorId="0" shapeId="0" xr:uid="{4061F07C-020C-4238-9676-19DC4CA89B66}">
      <text>
        <r>
          <rPr>
            <b/>
            <sz val="9"/>
            <color indexed="81"/>
            <rFont val="Tahoma"/>
            <family val="2"/>
          </rPr>
          <t>The score is based on the maximum risk score in the family Scyliorhinidae, which included 1 species.</t>
        </r>
      </text>
    </comment>
    <comment ref="G176" authorId="0" shapeId="0" xr:uid="{8DE889D0-0A9B-4EF7-9D8F-6B13F8418FF4}">
      <text>
        <r>
          <rPr>
            <b/>
            <sz val="9"/>
            <color indexed="81"/>
            <rFont val="Tahoma"/>
            <family val="2"/>
          </rPr>
          <t>Species fecundity is 300000 eggs/year, which is higher than the lowest risk value (20000).</t>
        </r>
      </text>
    </comment>
    <comment ref="H176" authorId="0" shapeId="0" xr:uid="{1D02CC05-3996-483E-8A46-F19E187792BC}">
      <text>
        <r>
          <rPr>
            <b/>
            <sz val="9"/>
            <color indexed="81"/>
            <rFont val="Tahoma"/>
            <family val="2"/>
          </rPr>
          <t>Species maximum length is 100, which is in the medium risk range (100-300cm).</t>
        </r>
      </text>
    </comment>
    <comment ref="I176" authorId="0" shapeId="0" xr:uid="{0A506EB1-395A-484E-B1F8-9ADC441FFF08}">
      <text>
        <r>
          <rPr>
            <b/>
            <sz val="9"/>
            <color indexed="81"/>
            <rFont val="Tahoma"/>
            <family val="2"/>
          </rPr>
          <t>Species length at maturity is 50, which is in the medium risk range (40-200cm).</t>
        </r>
      </text>
    </comment>
    <comment ref="J176" authorId="0" shapeId="0" xr:uid="{1315C46B-B9F5-45F3-8FA4-E416A729FBDC}">
      <text>
        <r>
          <rPr>
            <b/>
            <sz val="9"/>
            <color indexed="81"/>
            <rFont val="Tahoma"/>
            <family val="2"/>
          </rPr>
          <t>Species reproductive strategy is broadcast spawner, which is low risk.</t>
        </r>
      </text>
    </comment>
    <comment ref="K176" authorId="0" shapeId="0" xr:uid="{B9E55B9A-5E9B-4C24-BEC5-7208031F5470}">
      <text>
        <r>
          <rPr>
            <b/>
            <sz val="9"/>
            <color indexed="81"/>
            <rFont val="Tahoma"/>
            <family val="2"/>
          </rPr>
          <t>Species trophic level is 4.4, which is higher than the highest risk value (3.25).</t>
        </r>
      </text>
    </comment>
    <comment ref="M176" authorId="0" shapeId="0" xr:uid="{97FC63B3-C71C-418B-8106-975DD57D9A04}">
      <text>
        <r>
          <rPr>
            <b/>
            <sz val="9"/>
            <color indexed="81"/>
            <rFont val="Tahoma"/>
            <family val="2"/>
          </rPr>
          <t>ALL stocks : Worldwide pelagic distribution</t>
        </r>
      </text>
    </comment>
    <comment ref="N176" authorId="0" shapeId="0" xr:uid="{60659DD6-7D86-40AA-A0C1-4E72F5A33ED3}">
      <text>
        <r>
          <rPr>
            <b/>
            <sz val="9"/>
            <color indexed="81"/>
            <rFont val="Tahoma"/>
            <family val="2"/>
          </rPr>
          <t>The depth range of the species is 1-600m. For surface gears, the vertical overlap index with this species is 16.67%.</t>
        </r>
      </text>
    </comment>
    <comment ref="O176" authorId="0" shapeId="0" xr:uid="{6B898453-9660-4715-9A7D-1980737A1801}">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76" authorId="0" shapeId="0" xr:uid="{9A96B8CA-C37D-4199-BDFC-3334694AA9AB}">
      <text>
        <r>
          <rPr>
            <b/>
            <sz val="9"/>
            <color indexed="81"/>
            <rFont val="Tahoma"/>
            <family val="2"/>
          </rPr>
          <t>No direct evidence of survival after capture.</t>
        </r>
      </text>
    </comment>
    <comment ref="E177" authorId="0" shapeId="0" xr:uid="{D6EADFC0-BD02-4072-94CC-2311E785E071}">
      <text>
        <r>
          <rPr>
            <b/>
            <sz val="9"/>
            <color indexed="81"/>
            <rFont val="Tahoma"/>
            <family val="2"/>
          </rPr>
          <t>The score is based on the maximum risk score in the family Agonidae, which included 1 species.</t>
        </r>
      </text>
    </comment>
    <comment ref="F177" authorId="0" shapeId="0" xr:uid="{8E7F7D28-AFD8-4248-83F3-000DFD4BECD6}">
      <text>
        <r>
          <rPr>
            <b/>
            <sz val="9"/>
            <color indexed="81"/>
            <rFont val="Tahoma"/>
            <family val="2"/>
          </rPr>
          <t>The score is based on the maximum risk score in the family Gempylidae, which included 3 species.</t>
        </r>
      </text>
    </comment>
    <comment ref="G177" authorId="0" shapeId="0" xr:uid="{995E0E83-E88F-459D-BCC6-D02338C386E3}">
      <text>
        <r>
          <rPr>
            <b/>
            <sz val="9"/>
            <color indexed="81"/>
            <rFont val="Tahoma"/>
            <family val="2"/>
          </rPr>
          <t>Species fecundity is 650000 eggs/year, which is higher than the lowest risk value (20000).</t>
        </r>
      </text>
    </comment>
    <comment ref="H177" authorId="0" shapeId="0" xr:uid="{2E710352-AF24-40C8-8014-16F455B18622}">
      <text>
        <r>
          <rPr>
            <b/>
            <sz val="9"/>
            <color indexed="81"/>
            <rFont val="Tahoma"/>
            <family val="2"/>
          </rPr>
          <t>Species maximum length is 100, which is in the medium risk range (100-300cm).</t>
        </r>
      </text>
    </comment>
    <comment ref="I177" authorId="0" shapeId="0" xr:uid="{5D22B79E-ECF0-44D9-8120-948B8F066BEE}">
      <text>
        <r>
          <rPr>
            <b/>
            <sz val="9"/>
            <color indexed="81"/>
            <rFont val="Tahoma"/>
            <family val="2"/>
          </rPr>
          <t>Species length at maturity is 50, which is in the medium risk range (40-200cm).</t>
        </r>
      </text>
    </comment>
    <comment ref="J177" authorId="0" shapeId="0" xr:uid="{412E36E1-5896-4A8D-B6CB-9044C2A5A66D}">
      <text>
        <r>
          <rPr>
            <b/>
            <sz val="9"/>
            <color indexed="81"/>
            <rFont val="Tahoma"/>
            <family val="2"/>
          </rPr>
          <t>Species reproductive strategy is broadcast spawner, which is low risk.</t>
        </r>
      </text>
    </comment>
    <comment ref="K177" authorId="0" shapeId="0" xr:uid="{833F503F-1DCA-4215-9613-19333D406B0B}">
      <text>
        <r>
          <rPr>
            <b/>
            <sz val="9"/>
            <color indexed="81"/>
            <rFont val="Tahoma"/>
            <family val="2"/>
          </rPr>
          <t>Species trophic level is 4.4, which is higher than the highest risk value (3.25).</t>
        </r>
      </text>
    </comment>
    <comment ref="M177" authorId="0" shapeId="0" xr:uid="{37D7C766-4154-4927-8A48-068998D2191C}">
      <text>
        <r>
          <rPr>
            <b/>
            <sz val="9"/>
            <color indexed="81"/>
            <rFont val="Tahoma"/>
            <family val="2"/>
          </rPr>
          <t>ALL stocks : Distribution worldwide in tropical and subtropical seas.</t>
        </r>
      </text>
    </comment>
    <comment ref="N177" authorId="0" shapeId="0" xr:uid="{E6B0FBF4-3E3B-4973-A750-92173DC4046E}">
      <text>
        <r>
          <rPr>
            <b/>
            <sz val="9"/>
            <color indexed="81"/>
            <rFont val="Tahoma"/>
            <family val="2"/>
          </rPr>
          <t>The depth range of the species is 1-600m. For surface gears, the vertical overlap index with this species is 16.67%.</t>
        </r>
      </text>
    </comment>
    <comment ref="O177" authorId="0" shapeId="0" xr:uid="{BEEB318E-220E-4CA3-AED6-6912DEA859A6}">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77" authorId="0" shapeId="0" xr:uid="{BC631258-DE2D-4DC3-A324-FF6217EEB02F}">
      <text>
        <r>
          <rPr>
            <b/>
            <sz val="9"/>
            <color indexed="81"/>
            <rFont val="Tahoma"/>
            <family val="2"/>
          </rPr>
          <t>No direct evidence of survival after capture.</t>
        </r>
      </text>
    </comment>
    <comment ref="E178" authorId="0" shapeId="0" xr:uid="{118546EE-4FD3-4B76-83D9-1B41F6C2813A}">
      <text>
        <r>
          <rPr>
            <b/>
            <sz val="9"/>
            <color indexed="81"/>
            <rFont val="Tahoma"/>
            <family val="2"/>
          </rPr>
          <t>Species growth rate (K) is 0.395, which is higher than lowest risk K (0.183) for age at maturity.</t>
        </r>
      </text>
    </comment>
    <comment ref="F178" authorId="0" shapeId="0" xr:uid="{1A18DBE6-8985-4222-8F60-1081897E73F1}">
      <text>
        <r>
          <rPr>
            <b/>
            <sz val="9"/>
            <color indexed="81"/>
            <rFont val="Tahoma"/>
            <family val="2"/>
          </rPr>
          <t>Species growth rate (K) is 0.395, which is higher than lowest risk K (0.30) for maximum age.</t>
        </r>
      </text>
    </comment>
    <comment ref="G178" authorId="0" shapeId="0" xr:uid="{B2134C2B-A5D4-4E66-B466-87C266842193}">
      <text>
        <r>
          <rPr>
            <b/>
            <sz val="9"/>
            <color indexed="81"/>
            <rFont val="Tahoma"/>
            <family val="2"/>
          </rPr>
          <t>The score is based on the maximum risk score in the family Agonidae, which included 1 species.</t>
        </r>
      </text>
    </comment>
    <comment ref="H178" authorId="0" shapeId="0" xr:uid="{0C2D3F18-586B-4F7F-96B6-D7696E8B0BDD}">
      <text>
        <r>
          <rPr>
            <b/>
            <sz val="9"/>
            <color indexed="81"/>
            <rFont val="Tahoma"/>
            <family val="2"/>
          </rPr>
          <t>Species maximum length is 120, which is in the medium risk range (100-300cm).</t>
        </r>
      </text>
    </comment>
    <comment ref="I178" authorId="0" shapeId="0" xr:uid="{DDE476B6-1342-472C-B0B5-1C5380581883}">
      <text>
        <r>
          <rPr>
            <b/>
            <sz val="9"/>
            <color indexed="81"/>
            <rFont val="Tahoma"/>
            <family val="2"/>
          </rPr>
          <t>Species length at maturity is 33, which is lower than the lowest risk value (40cm).</t>
        </r>
      </text>
    </comment>
    <comment ref="J178" authorId="0" shapeId="0" xr:uid="{9346A553-C745-4A86-8008-9E3DBF8436A9}">
      <text>
        <r>
          <rPr>
            <b/>
            <sz val="9"/>
            <color indexed="81"/>
            <rFont val="Tahoma"/>
            <family val="2"/>
          </rPr>
          <t>Species reproductive strategy is broadcast spawner, which is low risk.</t>
        </r>
      </text>
    </comment>
    <comment ref="K178" authorId="0" shapeId="0" xr:uid="{36768B9A-F52C-4444-9D23-EE603B764320}">
      <text>
        <r>
          <rPr>
            <b/>
            <sz val="9"/>
            <color indexed="81"/>
            <rFont val="Tahoma"/>
            <family val="2"/>
          </rPr>
          <t>Species trophic level is 3.8, which is higher than the highest risk value (3.25).</t>
        </r>
      </text>
    </comment>
    <comment ref="M178" authorId="0" shapeId="0" xr:uid="{B527C7E5-7AEA-49C6-BF96-B0725CF5AE6B}">
      <text>
        <r>
          <rPr>
            <b/>
            <sz val="9"/>
            <color indexed="81"/>
            <rFont val="Tahoma"/>
            <family val="2"/>
          </rPr>
          <t>BEI_,BEPE,BEPW,SKI_,SKPE,SKPW,YFI_,YFPE,YFPW stocks : Tropical Indo-Pacific distrbution, uncommon in subtropics, absent in Atlantic Ocean, mainly coastal</t>
        </r>
      </text>
    </comment>
    <comment ref="N178" authorId="0" shapeId="0" xr:uid="{615DE891-681C-4164-9510-5E7E142EC550}">
      <text>
        <r>
          <rPr>
            <b/>
            <sz val="9"/>
            <color indexed="81"/>
            <rFont val="Tahoma"/>
            <family val="2"/>
          </rPr>
          <t>The depth range of the species is 1-80m. For surface gears, the vertical overlap index with this species is 100.00%. This species is reef associated.</t>
        </r>
      </text>
    </comment>
    <comment ref="O178" authorId="0" shapeId="0" xr:uid="{363ADC53-A4CD-4C6F-B8C1-2EE410A1103F}">
      <text>
        <r>
          <rPr>
            <b/>
            <sz val="9"/>
            <color indexed="81"/>
            <rFont val="Tahoma"/>
            <family val="2"/>
          </rPr>
          <t>TPT stocks : The maximum length of the species is 120cm. For tropical surface fisheries, the length overlap index with this species is 100.00%.</t>
        </r>
      </text>
    </comment>
    <comment ref="P178" authorId="0" shapeId="0" xr:uid="{883716FE-E0EC-48F6-9203-15FF5E697A78}">
      <text>
        <r>
          <rPr>
            <b/>
            <sz val="9"/>
            <color indexed="81"/>
            <rFont val="Tahoma"/>
            <family val="2"/>
          </rPr>
          <t>No direct evidence of survival after capture.</t>
        </r>
      </text>
    </comment>
    <comment ref="E179" authorId="0" shapeId="0" xr:uid="{A2021C48-C65B-4AAD-85AD-F082507164B0}">
      <text>
        <r>
          <rPr>
            <b/>
            <sz val="9"/>
            <color indexed="81"/>
            <rFont val="Tahoma"/>
            <family val="2"/>
          </rPr>
          <t>Species growth rate (K) is 0.100, which is in the medium risk K range (0.061-0.183) for age at maturity.</t>
        </r>
      </text>
    </comment>
    <comment ref="F179" authorId="0" shapeId="0" xr:uid="{B9A735CE-5DE9-4284-93C2-C624DD4E1535}">
      <text>
        <r>
          <rPr>
            <b/>
            <sz val="9"/>
            <color indexed="81"/>
            <rFont val="Tahoma"/>
            <family val="2"/>
          </rPr>
          <t>Species growth rate (K) is 0.100, which is lower than highest risk K (0.12) for maximum age.</t>
        </r>
      </text>
    </comment>
    <comment ref="G179" authorId="0" shapeId="0" xr:uid="{AB28EA1E-58BE-4D16-885C-FEE21AD65CE7}">
      <text>
        <r>
          <rPr>
            <b/>
            <sz val="9"/>
            <color indexed="81"/>
            <rFont val="Tahoma"/>
            <family val="2"/>
          </rPr>
          <t>Species fecundity is 21 eggs/year, which is lower than the highest risk value (100).</t>
        </r>
      </text>
    </comment>
    <comment ref="H179" authorId="0" shapeId="0" xr:uid="{71D420AE-A0E2-4408-991B-7648C6ADB94C}">
      <text>
        <r>
          <rPr>
            <b/>
            <sz val="9"/>
            <color indexed="81"/>
            <rFont val="Tahoma"/>
            <family val="2"/>
          </rPr>
          <t>Species maximum length is 430, which is higher than the highest risk value (300cm).</t>
        </r>
      </text>
    </comment>
    <comment ref="I179" authorId="0" shapeId="0" xr:uid="{AB619069-ECD4-49FB-8F10-8A0A81F28A33}">
      <text>
        <r>
          <rPr>
            <b/>
            <sz val="9"/>
            <color indexed="81"/>
            <rFont val="Tahoma"/>
            <family val="2"/>
          </rPr>
          <t>Species length at maturity is 230, which is higher than the highest risk value (200cm).</t>
        </r>
      </text>
    </comment>
    <comment ref="J179" authorId="0" shapeId="0" xr:uid="{A9B44E0B-01F2-45F4-81BE-D7751BA89E43}">
      <text>
        <r>
          <rPr>
            <b/>
            <sz val="9"/>
            <color indexed="81"/>
            <rFont val="Tahoma"/>
            <family val="2"/>
          </rPr>
          <t>Species reproductive strategy is live bearer, which is high risk.</t>
        </r>
      </text>
    </comment>
    <comment ref="K179" authorId="0" shapeId="0" xr:uid="{ABD5FB13-9510-40AD-BE8E-3EABE9B38277}">
      <text>
        <r>
          <rPr>
            <b/>
            <sz val="9"/>
            <color indexed="81"/>
            <rFont val="Tahoma"/>
            <family val="2"/>
          </rPr>
          <t>Species trophic level is 4.2, which is higher than the highest risk value (3.25).</t>
        </r>
      </text>
    </comment>
    <comment ref="M179" authorId="0" shapeId="0" xr:uid="{F1346A57-192A-4AE5-B672-2E804B5E9570}">
      <text>
        <r>
          <rPr>
            <b/>
            <sz val="9"/>
            <color indexed="81"/>
            <rFont val="Tahoma"/>
            <family val="2"/>
          </rPr>
          <t>PO_,ALAN,ALAS,BEAT,SKAE,SKAW,YFAT stocks : Worldwide distribution, absent in Mediterranean and Indian Oceans, mainly coastal</t>
        </r>
      </text>
    </comment>
    <comment ref="N179" authorId="0" shapeId="0" xr:uid="{125638B7-0AB6-4B24-8349-8CEBA7019B59}">
      <text>
        <r>
          <rPr>
            <b/>
            <sz val="9"/>
            <color indexed="81"/>
            <rFont val="Tahoma"/>
            <family val="2"/>
          </rPr>
          <t>The depth range of the species is 1-130m. For surface gears, the vertical overlap index with this species is 76.92%. This species is reef associated.</t>
        </r>
      </text>
    </comment>
    <comment ref="O179" authorId="0" shapeId="0" xr:uid="{06C09DA6-57CE-4475-BE9B-E2F57AA9AE99}">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179" authorId="0" shapeId="0" xr:uid="{63438CB6-C93C-429B-975E-76FD393FD15A}">
      <text>
        <r>
          <rPr>
            <b/>
            <sz val="9"/>
            <color indexed="81"/>
            <rFont val="Tahoma"/>
            <family val="2"/>
          </rPr>
          <t>No direct evidence of survival after capture.</t>
        </r>
      </text>
    </comment>
    <comment ref="E180" authorId="0" shapeId="0" xr:uid="{E84983B4-1E2F-4174-972D-AF6B92837936}">
      <text>
        <r>
          <rPr>
            <b/>
            <sz val="9"/>
            <color indexed="81"/>
            <rFont val="Tahoma"/>
            <family val="2"/>
          </rPr>
          <t>The score is based on the maximum risk score in the family Gempylidae, which included 3 species.</t>
        </r>
      </text>
    </comment>
    <comment ref="F180" authorId="0" shapeId="0" xr:uid="{86351596-12CF-4B94-BFF1-E13DE659181E}">
      <text>
        <r>
          <rPr>
            <b/>
            <sz val="9"/>
            <color indexed="81"/>
            <rFont val="Tahoma"/>
            <family val="2"/>
          </rPr>
          <t>The score is based on the maximum risk score in the family Gempylidae, which included 3 species.</t>
        </r>
      </text>
    </comment>
    <comment ref="G180" authorId="0" shapeId="0" xr:uid="{FE4BF3EA-54FE-43DE-AAFC-BD05F733EF02}">
      <text>
        <r>
          <rPr>
            <b/>
            <sz val="9"/>
            <color indexed="81"/>
            <rFont val="Tahoma"/>
            <family val="2"/>
          </rPr>
          <t>The score is based on the maximum risk score in the family Carangidae, which included 3 species.</t>
        </r>
      </text>
    </comment>
    <comment ref="H180" authorId="0" shapeId="0" xr:uid="{99A2796C-ED85-4658-B6E9-A9D0FED82311}">
      <text>
        <r>
          <rPr>
            <b/>
            <sz val="9"/>
            <color indexed="81"/>
            <rFont val="Tahoma"/>
            <family val="2"/>
          </rPr>
          <t>The score is based on the maximum risk score in the family Scyliorhinidae, which included 5 species.</t>
        </r>
      </text>
    </comment>
    <comment ref="I180" authorId="0" shapeId="0" xr:uid="{FE4E8281-3933-4E75-8649-DE6105FF14E5}">
      <text>
        <r>
          <rPr>
            <b/>
            <sz val="9"/>
            <color indexed="81"/>
            <rFont val="Tahoma"/>
            <family val="2"/>
          </rPr>
          <t>The score is based on the maximum risk score in the family Scyliorhinidae, which included 5 species.</t>
        </r>
      </text>
    </comment>
    <comment ref="J180" authorId="0" shapeId="0" xr:uid="{2A3B872F-DD25-42AE-8BCB-F8D62CB05805}">
      <text>
        <r>
          <rPr>
            <b/>
            <sz val="9"/>
            <color indexed="81"/>
            <rFont val="Tahoma"/>
            <family val="2"/>
          </rPr>
          <t>The score is based on the maximum risk score in the family Scyliorhinidae, which included 5 species.</t>
        </r>
      </text>
    </comment>
    <comment ref="K180" authorId="0" shapeId="0" xr:uid="{1F4D91A1-2D08-4556-9A99-BC333A650D3E}">
      <text>
        <r>
          <rPr>
            <b/>
            <sz val="9"/>
            <color indexed="81"/>
            <rFont val="Tahoma"/>
            <family val="2"/>
          </rPr>
          <t>The score is based on the maximum risk score in the family Scyliorhinidae, which included 5 species.</t>
        </r>
      </text>
    </comment>
    <comment ref="M180" authorId="0" shapeId="0" xr:uid="{5DC87917-E689-4D65-BF0F-86EAC0EB95C2}">
      <text>
        <r>
          <rPr>
            <b/>
            <sz val="9"/>
            <color indexed="81"/>
            <rFont val="Tahoma"/>
            <family val="2"/>
          </rPr>
          <t>ALL stocks : Worldwide coastal distribution, mainly coastal</t>
        </r>
      </text>
    </comment>
    <comment ref="N180" authorId="0" shapeId="0" xr:uid="{DE36B772-110E-487E-9696-8C24485DF945}">
      <text>
        <r>
          <rPr>
            <b/>
            <sz val="9"/>
            <color indexed="81"/>
            <rFont val="Tahoma"/>
            <family val="2"/>
          </rPr>
          <t>The depth range of the species is 1-130m. For surface gears, the vertical overlap index with this species is 76.92%. This species is reef associated.</t>
        </r>
      </text>
    </comment>
    <comment ref="O180" authorId="0" shapeId="0" xr:uid="{A116CEBC-26CD-4133-86A8-0ACE8595060F}">
      <text>
        <r>
          <rPr>
            <b/>
            <sz val="9"/>
            <color indexed="81"/>
            <rFont val="Tahoma"/>
            <family val="2"/>
          </rPr>
          <t>ALB stocks : The maximum length of the species is missing, but the family's maximum length based on 1 species is 430cm. For albacore fisheries, the length overlap index with this species is 100.00%._x000D_
TPT stocks : The maximum length of the species is missing, but the family's maximum length based on 1 species is 430cm. For tropical surface fisheries, the length overlap index with this species is 100.00%.</t>
        </r>
      </text>
    </comment>
    <comment ref="P180" authorId="0" shapeId="0" xr:uid="{4C22DBE7-06B8-4B61-8844-420383136CF0}">
      <text>
        <r>
          <rPr>
            <b/>
            <sz val="9"/>
            <color indexed="81"/>
            <rFont val="Tahoma"/>
            <family val="2"/>
          </rPr>
          <t>No direct evidence of survival after capture.</t>
        </r>
      </text>
    </comment>
    <comment ref="E181" authorId="0" shapeId="0" xr:uid="{DF8066B9-0B8A-4C0F-9BA7-A40C5CFD57DB}">
      <text>
        <r>
          <rPr>
            <b/>
            <sz val="9"/>
            <color indexed="81"/>
            <rFont val="Tahoma"/>
            <family val="2"/>
          </rPr>
          <t>Species growth rate (K) is 0.099, which is in the medium risk K range (0.061-0.183) for age at maturity.</t>
        </r>
      </text>
    </comment>
    <comment ref="F181" authorId="0" shapeId="0" xr:uid="{6D50B789-68CD-44EB-9533-F850B22D6C47}">
      <text>
        <r>
          <rPr>
            <b/>
            <sz val="9"/>
            <color indexed="81"/>
            <rFont val="Tahoma"/>
            <family val="2"/>
          </rPr>
          <t>Species growth rate (K) is 0.099, which is lower than highest risk K (0.12) for maximum age.</t>
        </r>
      </text>
    </comment>
    <comment ref="G181" authorId="0" shapeId="0" xr:uid="{3E630819-F95D-421D-A182-C48EC8D00581}">
      <text>
        <r>
          <rPr>
            <b/>
            <sz val="9"/>
            <color indexed="81"/>
            <rFont val="Tahoma"/>
            <family val="2"/>
          </rPr>
          <t>Species fecundity is 30000 eggs/year, which is higher than the lowest risk value (20000).</t>
        </r>
      </text>
    </comment>
    <comment ref="H181" authorId="0" shapeId="0" xr:uid="{2FEB48F3-A28B-4A79-A094-43B62F115507}">
      <text>
        <r>
          <rPr>
            <b/>
            <sz val="9"/>
            <color indexed="81"/>
            <rFont val="Tahoma"/>
            <family val="2"/>
          </rPr>
          <t>Species maximum length is 150, which is in the medium risk range (100-300cm).</t>
        </r>
      </text>
    </comment>
    <comment ref="I181" authorId="0" shapeId="0" xr:uid="{3EBCBA62-1B91-4D34-ACCC-59DBB9496DDD}">
      <text>
        <r>
          <rPr>
            <b/>
            <sz val="9"/>
            <color indexed="81"/>
            <rFont val="Tahoma"/>
            <family val="2"/>
          </rPr>
          <t>Species length at maturity is 47, which is in the medium risk range (40-200cm).</t>
        </r>
      </text>
    </comment>
    <comment ref="J181" authorId="0" shapeId="0" xr:uid="{F52124E9-0F33-4E32-9ECE-B4FA7D12483A}">
      <text>
        <r>
          <rPr>
            <b/>
            <sz val="9"/>
            <color indexed="81"/>
            <rFont val="Tahoma"/>
            <family val="2"/>
          </rPr>
          <t>Species reproductive strategy is broadcast spawner, which is low risk.</t>
        </r>
      </text>
    </comment>
    <comment ref="K181" authorId="0" shapeId="0" xr:uid="{2B915B23-3884-40BD-BDFC-B139AFBD81B7}">
      <text>
        <r>
          <rPr>
            <b/>
            <sz val="9"/>
            <color indexed="81"/>
            <rFont val="Tahoma"/>
            <family val="2"/>
          </rPr>
          <t>Species trophic level is 4.4, which is higher than the highest risk value (3.25).</t>
        </r>
      </text>
    </comment>
    <comment ref="M181" authorId="0" shapeId="0" xr:uid="{CB4E31CB-5A35-40D4-AE00-A9B602689C35}">
      <text>
        <r>
          <rPr>
            <b/>
            <sz val="9"/>
            <color indexed="81"/>
            <rFont val="Tahoma"/>
            <family val="2"/>
          </rPr>
          <t>PO_ stocks : Worldwide distribution, uncommon in Pacific_x000D_
AO_,IO_ stocks : Worldwide distribution, uncommon in Pacific, mainly coastal</t>
        </r>
      </text>
    </comment>
    <comment ref="N181" authorId="0" shapeId="0" xr:uid="{FBC1887F-76F3-4DB2-85C4-7A973906F6C9}">
      <text>
        <r>
          <rPr>
            <b/>
            <sz val="9"/>
            <color indexed="81"/>
            <rFont val="Tahoma"/>
            <family val="2"/>
          </rPr>
          <t>The depth range of the species is 10-300m. For surface gears, the vertical overlap index with this species is 31.27%. This species is reef associated.</t>
        </r>
      </text>
    </comment>
    <comment ref="O181" authorId="0" shapeId="0" xr:uid="{2DB25651-9716-47F9-9BFA-07BBA09DBEA0}">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100.00%._x000D_
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181" authorId="0" shapeId="0" xr:uid="{BD67FAAB-31B0-4F6D-87E5-D4A2984E47F4}">
      <text>
        <r>
          <rPr>
            <b/>
            <sz val="9"/>
            <color indexed="81"/>
            <rFont val="Tahoma"/>
            <family val="2"/>
          </rPr>
          <t>No direct evidence of survival after capture.</t>
        </r>
      </text>
    </comment>
    <comment ref="E182" authorId="0" shapeId="0" xr:uid="{57AB3688-6885-4072-9635-E650E7E5F543}">
      <text>
        <r>
          <rPr>
            <b/>
            <sz val="9"/>
            <color indexed="81"/>
            <rFont val="Tahoma"/>
            <family val="2"/>
          </rPr>
          <t>There is no information.</t>
        </r>
      </text>
    </comment>
    <comment ref="F182" authorId="0" shapeId="0" xr:uid="{8C00B0B8-B89A-4EEE-A8C2-5DBAF2BDAC00}">
      <text>
        <r>
          <rPr>
            <b/>
            <sz val="9"/>
            <color indexed="81"/>
            <rFont val="Tahoma"/>
            <family val="2"/>
          </rPr>
          <t>There is no information.</t>
        </r>
      </text>
    </comment>
    <comment ref="G182" authorId="0" shapeId="0" xr:uid="{DFD01105-09D2-4568-BFB7-C8980D0387C4}">
      <text>
        <r>
          <rPr>
            <b/>
            <sz val="9"/>
            <color indexed="81"/>
            <rFont val="Tahoma"/>
            <family val="2"/>
          </rPr>
          <t>There is no information, but fish are likely to produce &gt;100 eggs/year.</t>
        </r>
      </text>
    </comment>
    <comment ref="H182" authorId="0" shapeId="0" xr:uid="{2A34E8CD-1C26-478A-83A7-351EA1BE2A62}">
      <text>
        <r>
          <rPr>
            <b/>
            <sz val="9"/>
            <color indexed="81"/>
            <rFont val="Tahoma"/>
            <family val="2"/>
          </rPr>
          <t>There is no information.</t>
        </r>
      </text>
    </comment>
    <comment ref="I182" authorId="0" shapeId="0" xr:uid="{15C9DEE8-1724-4B72-BF46-C5E6361E2969}">
      <text>
        <r>
          <rPr>
            <b/>
            <sz val="9"/>
            <color indexed="81"/>
            <rFont val="Tahoma"/>
            <family val="2"/>
          </rPr>
          <t>There is no information.</t>
        </r>
      </text>
    </comment>
    <comment ref="J182" authorId="0" shapeId="0" xr:uid="{4DCDED89-5E32-4844-BD03-9E3227D5CC7F}">
      <text>
        <r>
          <rPr>
            <b/>
            <sz val="9"/>
            <color indexed="81"/>
            <rFont val="Tahoma"/>
            <family val="2"/>
          </rPr>
          <t>There is no information, but fish are not live bearers.</t>
        </r>
      </text>
    </comment>
    <comment ref="K182" authorId="0" shapeId="0" xr:uid="{909FA58B-79C0-4F06-8E66-C2F92049D4B8}">
      <text>
        <r>
          <rPr>
            <b/>
            <sz val="9"/>
            <color indexed="81"/>
            <rFont val="Tahoma"/>
            <family val="2"/>
          </rPr>
          <t>There is no information.</t>
        </r>
      </text>
    </comment>
    <comment ref="M182" authorId="0" shapeId="0" xr:uid="{7C7A96A0-8A62-4465-A6FB-015AE58CE1A8}">
      <text>
        <r>
          <rPr>
            <b/>
            <sz val="9"/>
            <color indexed="81"/>
            <rFont val="Tahoma"/>
            <family val="2"/>
          </rPr>
          <t>ALL stocks : Worldwide demersal distribution</t>
        </r>
      </text>
    </comment>
    <comment ref="N182" authorId="0" shapeId="0" xr:uid="{AF494F16-CD2F-46CE-A91C-B23DE14CF746}">
      <text>
        <r>
          <rPr>
            <b/>
            <sz val="9"/>
            <color indexed="81"/>
            <rFont val="Tahoma"/>
            <family val="2"/>
          </rPr>
          <t>No information.</t>
        </r>
      </text>
    </comment>
    <comment ref="O182" authorId="0" shapeId="0" xr:uid="{3C846616-7899-4F95-8137-6D54134D15F4}">
      <text>
        <r>
          <rPr>
            <b/>
            <sz val="9"/>
            <color indexed="81"/>
            <rFont val="Tahoma"/>
            <family val="2"/>
          </rPr>
          <t>ALB stocks : No information._x000D_
TPT stocks : No information.</t>
        </r>
      </text>
    </comment>
    <comment ref="P182" authorId="0" shapeId="0" xr:uid="{2FF363B9-5726-4660-98B1-66B6382A986F}">
      <text>
        <r>
          <rPr>
            <b/>
            <sz val="9"/>
            <color indexed="81"/>
            <rFont val="Tahoma"/>
            <family val="2"/>
          </rPr>
          <t>No direct evidence of survival after capture.</t>
        </r>
      </text>
    </comment>
    <comment ref="E183" authorId="0" shapeId="0" xr:uid="{06859BD2-0E98-41D0-B987-4A54BF687AF8}">
      <text>
        <r>
          <rPr>
            <b/>
            <sz val="9"/>
            <color indexed="81"/>
            <rFont val="Tahoma"/>
            <family val="2"/>
          </rPr>
          <t>The score is based on the maximum risk score in the family Agonidae, which included 1 species.</t>
        </r>
      </text>
    </comment>
    <comment ref="F183" authorId="0" shapeId="0" xr:uid="{DD0A0CBA-65A9-4498-9DE5-1095729539EB}">
      <text>
        <r>
          <rPr>
            <b/>
            <sz val="9"/>
            <color indexed="81"/>
            <rFont val="Tahoma"/>
            <family val="2"/>
          </rPr>
          <t>The score is based on the maximum risk score in the family Agonidae, which included 1 species.</t>
        </r>
      </text>
    </comment>
    <comment ref="G183" authorId="0" shapeId="0" xr:uid="{DDD6C58E-36D2-4C07-A223-474B1BAA2DB3}">
      <text>
        <r>
          <rPr>
            <b/>
            <sz val="9"/>
            <color indexed="81"/>
            <rFont val="Tahoma"/>
            <family val="2"/>
          </rPr>
          <t>The score is based on the maximum risk score in the family Agonidae, which included 1 species.</t>
        </r>
      </text>
    </comment>
    <comment ref="H183" authorId="0" shapeId="0" xr:uid="{CC132BF3-B222-43CD-BA3B-016D18CF275D}">
      <text>
        <r>
          <rPr>
            <b/>
            <sz val="9"/>
            <color indexed="81"/>
            <rFont val="Tahoma"/>
            <family val="2"/>
          </rPr>
          <t>Species maximum length is 30, which is lower than the lowest risk value (100cm).</t>
        </r>
      </text>
    </comment>
    <comment ref="I183" authorId="0" shapeId="0" xr:uid="{3C1DF87C-DD3E-42EE-8F02-5C8B185C0B18}">
      <text>
        <r>
          <rPr>
            <b/>
            <sz val="9"/>
            <color indexed="81"/>
            <rFont val="Tahoma"/>
            <family val="2"/>
          </rPr>
          <t>Species maximum length is 30cm, which is lower than the length at maturity lowest risk value (40cm).</t>
        </r>
      </text>
    </comment>
    <comment ref="J183" authorId="0" shapeId="0" xr:uid="{52D69478-CE6B-4998-B37F-6BB1A0CCD17B}">
      <text>
        <r>
          <rPr>
            <b/>
            <sz val="9"/>
            <color indexed="81"/>
            <rFont val="Tahoma"/>
            <family val="2"/>
          </rPr>
          <t>The score is based on the maximum risk score in the family Agonidae, which included 1 species.</t>
        </r>
      </text>
    </comment>
    <comment ref="K183" authorId="0" shapeId="0" xr:uid="{9B012D8A-A595-46EF-B966-DE982D73EBE8}">
      <text>
        <r>
          <rPr>
            <b/>
            <sz val="9"/>
            <color indexed="81"/>
            <rFont val="Tahoma"/>
            <family val="2"/>
          </rPr>
          <t>Species trophic level is 4.0, which is higher than the highest risk value (3.25).</t>
        </r>
      </text>
    </comment>
    <comment ref="M183" authorId="0" shapeId="0" xr:uid="{A654E362-9588-4220-863D-8970D43E28BD}">
      <text>
        <r>
          <rPr>
            <b/>
            <sz val="9"/>
            <color indexed="81"/>
            <rFont val="Tahoma"/>
            <family val="2"/>
          </rPr>
          <t>PO_,IO_ stocks : Indo-Pacific distribution, mainly coastal</t>
        </r>
      </text>
    </comment>
    <comment ref="N183" authorId="0" shapeId="0" xr:uid="{9CD22BB8-5B86-40FB-B53C-B16A8697511B}">
      <text>
        <r>
          <rPr>
            <b/>
            <sz val="9"/>
            <color indexed="81"/>
            <rFont val="Tahoma"/>
            <family val="2"/>
          </rPr>
          <t>The depth range of the species is 1-130m. For surface gears, the vertical overlap index with this species is 76.92%. This species is reef associated.</t>
        </r>
      </text>
    </comment>
    <comment ref="O183" authorId="0" shapeId="0" xr:uid="{1F28118D-71ED-42F0-A5DC-5AC9C665BC82}">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183" authorId="0" shapeId="0" xr:uid="{5B5BA306-FB11-4426-BF87-E60832901212}">
      <text>
        <r>
          <rPr>
            <b/>
            <sz val="9"/>
            <color indexed="81"/>
            <rFont val="Tahoma"/>
            <family val="2"/>
          </rPr>
          <t>No direct evidence of survival after capture.</t>
        </r>
      </text>
    </comment>
    <comment ref="E184" authorId="0" shapeId="0" xr:uid="{E8945734-7C37-4F96-862F-D322D278865A}">
      <text>
        <r>
          <rPr>
            <b/>
            <sz val="9"/>
            <color indexed="81"/>
            <rFont val="Tahoma"/>
            <family val="2"/>
          </rPr>
          <t>Species growth rate (K) is 0.008, which is lower than highest risk K (0.061) for age at maturity.</t>
        </r>
      </text>
    </comment>
    <comment ref="F184" authorId="0" shapeId="0" xr:uid="{E6825D13-AA43-41B1-9634-1789760280A8}">
      <text>
        <r>
          <rPr>
            <b/>
            <sz val="9"/>
            <color indexed="81"/>
            <rFont val="Tahoma"/>
            <family val="2"/>
          </rPr>
          <t>Species growth rate (K) is 0.008, which is lower than highest risk K (0.12) for maximum age.</t>
        </r>
      </text>
    </comment>
    <comment ref="G184" authorId="0" shapeId="0" xr:uid="{1212B555-D1BC-4C69-952B-750C08AF295F}">
      <text>
        <r>
          <rPr>
            <b/>
            <sz val="9"/>
            <color indexed="81"/>
            <rFont val="Tahoma"/>
            <family val="2"/>
          </rPr>
          <t>Species fecundity is 10 eggs/year, which is lower than the highest risk value (100).</t>
        </r>
      </text>
    </comment>
    <comment ref="H184" authorId="0" shapeId="0" xr:uid="{B5BB1FAE-F88A-4B71-90A2-92154CDF0311}">
      <text>
        <r>
          <rPr>
            <b/>
            <sz val="9"/>
            <color indexed="81"/>
            <rFont val="Tahoma"/>
            <family val="2"/>
          </rPr>
          <t>Species maximum length is 730, which is higher than the highest risk value (300cm).</t>
        </r>
      </text>
    </comment>
    <comment ref="I184" authorId="0" shapeId="0" xr:uid="{B3E1A591-FC62-4CAB-9C41-211A1CC3FD49}">
      <text>
        <r>
          <rPr>
            <b/>
            <sz val="9"/>
            <color indexed="81"/>
            <rFont val="Tahoma"/>
            <family val="2"/>
          </rPr>
          <t>Species length at maturity is 244, which is higher than the highest risk value (200cm).</t>
        </r>
      </text>
    </comment>
    <comment ref="J184" authorId="0" shapeId="0" xr:uid="{856400A5-869D-486A-A665-99C053D2C529}">
      <text>
        <r>
          <rPr>
            <b/>
            <sz val="9"/>
            <color indexed="81"/>
            <rFont val="Tahoma"/>
            <family val="2"/>
          </rPr>
          <t>Species reproductive strategy is live bearer, which is high risk.</t>
        </r>
      </text>
    </comment>
    <comment ref="K184" authorId="0" shapeId="0" xr:uid="{22F7FC46-54F4-4BFB-9A3B-646601322E83}">
      <text>
        <r>
          <rPr>
            <b/>
            <sz val="9"/>
            <color indexed="81"/>
            <rFont val="Tahoma"/>
            <family val="2"/>
          </rPr>
          <t>Species trophic level is 4.2, which is higher than the highest risk value (3.25).</t>
        </r>
      </text>
    </comment>
    <comment ref="M184" authorId="0" shapeId="0" xr:uid="{42324A83-45E3-4798-A46D-500D5D872AF3}">
      <text>
        <r>
          <rPr>
            <b/>
            <sz val="9"/>
            <color indexed="81"/>
            <rFont val="Tahoma"/>
            <family val="2"/>
          </rPr>
          <t>ALAN stocks : Distribution North Atlantic only</t>
        </r>
      </text>
    </comment>
    <comment ref="N184" authorId="0" shapeId="0" xr:uid="{AC6E6523-63B2-43C9-BB86-5D8C2E04C623}">
      <text>
        <r>
          <rPr>
            <b/>
            <sz val="9"/>
            <color indexed="81"/>
            <rFont val="Tahoma"/>
            <family val="2"/>
          </rPr>
          <t>The depth range of the species is 1-2200m. For surface gears, the vertical overlap index with this species is 4.55%.</t>
        </r>
      </text>
    </comment>
    <comment ref="O184" authorId="0" shapeId="0" xr:uid="{103AFD18-A2E1-4FA3-9C6C-7FF3118619A1}">
      <text>
        <r>
          <rPr>
            <b/>
            <sz val="9"/>
            <color indexed="81"/>
            <rFont val="Tahoma"/>
            <family val="2"/>
          </rPr>
          <t>ALB stocks : The maximum length of the species is 730cm. For albacore fisheries, the length overlap index with this species is 100.00%.</t>
        </r>
      </text>
    </comment>
    <comment ref="P184" authorId="0" shapeId="0" xr:uid="{9C4AA627-8346-49DA-9ED9-7282E964D0FB}">
      <text>
        <r>
          <rPr>
            <b/>
            <sz val="9"/>
            <color indexed="81"/>
            <rFont val="Tahoma"/>
            <family val="2"/>
          </rPr>
          <t>No direct evidence of survival after capture.</t>
        </r>
      </text>
    </comment>
    <comment ref="E185" authorId="0" shapeId="0" xr:uid="{AE6525C2-CF79-4512-B390-9D087389BB67}">
      <text>
        <r>
          <rPr>
            <b/>
            <sz val="9"/>
            <color indexed="81"/>
            <rFont val="Tahoma"/>
            <family val="2"/>
          </rPr>
          <t>Species growth rate (K) is 0.105, which is in the medium risk K range (0.061-0.183) for age at maturity.</t>
        </r>
      </text>
    </comment>
    <comment ref="F185" authorId="0" shapeId="0" xr:uid="{F0D1DD19-1BA6-4520-BAF9-E72E069025DA}">
      <text>
        <r>
          <rPr>
            <b/>
            <sz val="9"/>
            <color indexed="81"/>
            <rFont val="Tahoma"/>
            <family val="2"/>
          </rPr>
          <t>Species growth rate (K) is 0.105, which is lower than highest risk K (0.12) for maximum age.</t>
        </r>
      </text>
    </comment>
    <comment ref="G185" authorId="0" shapeId="0" xr:uid="{16DAE315-5F52-4111-A85A-2B31885A0FFF}">
      <text>
        <r>
          <rPr>
            <b/>
            <sz val="9"/>
            <color indexed="81"/>
            <rFont val="Tahoma"/>
            <family val="2"/>
          </rPr>
          <t>Species fecundity is 150000 eggs/year, which is higher than the lowest risk value (20000).</t>
        </r>
      </text>
    </comment>
    <comment ref="H185" authorId="0" shapeId="0" xr:uid="{828CFBC3-ADD4-4D89-ABDB-7E07C2665A6F}">
      <text>
        <r>
          <rPr>
            <b/>
            <sz val="9"/>
            <color indexed="81"/>
            <rFont val="Tahoma"/>
            <family val="2"/>
          </rPr>
          <t>Species maximum length is 130, which is in the medium risk range (100-300cm).</t>
        </r>
      </text>
    </comment>
    <comment ref="I185" authorId="0" shapeId="0" xr:uid="{4425F4CD-C34A-45A1-82E4-75F7C63CDD4D}">
      <text>
        <r>
          <rPr>
            <b/>
            <sz val="9"/>
            <color indexed="81"/>
            <rFont val="Tahoma"/>
            <family val="2"/>
          </rPr>
          <t>Species length at maturity is 30, which is lower than the lowest risk value (40cm).</t>
        </r>
      </text>
    </comment>
    <comment ref="J185" authorId="0" shapeId="0" xr:uid="{57FE08FF-5F4C-4C44-B314-5113795F41E9}">
      <text>
        <r>
          <rPr>
            <b/>
            <sz val="9"/>
            <color indexed="81"/>
            <rFont val="Tahoma"/>
            <family val="2"/>
          </rPr>
          <t>Species reproductive strategy is broadcast spawner, which is low risk.</t>
        </r>
      </text>
    </comment>
    <comment ref="K185" authorId="0" shapeId="0" xr:uid="{C2C9C4BF-BF67-4E8B-BE0F-94C02DCB962F}">
      <text>
        <r>
          <rPr>
            <b/>
            <sz val="9"/>
            <color indexed="81"/>
            <rFont val="Tahoma"/>
            <family val="2"/>
          </rPr>
          <t>Species trophic level is 3.6, which is higher than the highest risk value (3.25).</t>
        </r>
      </text>
    </comment>
    <comment ref="M185" authorId="0" shapeId="0" xr:uid="{E6E4E59D-5BEF-49DE-8FBB-7279D77BB42A}">
      <text>
        <r>
          <rPr>
            <b/>
            <sz val="9"/>
            <color indexed="81"/>
            <rFont val="Tahoma"/>
            <family val="2"/>
          </rPr>
          <t>BEI_,BEPE,BEPW,SKI_,SKPE,SKPW,YFI_,YFPE,YFPW stocks : Tropical Indo-Pacific distrbution, uncommon in subtropics, absent in Atlantic Ocean</t>
        </r>
      </text>
    </comment>
    <comment ref="N185" authorId="0" shapeId="0" xr:uid="{74F9A959-DDDD-4381-AFF9-5A4ACC99960B}">
      <text>
        <r>
          <rPr>
            <b/>
            <sz val="9"/>
            <color indexed="81"/>
            <rFont val="Tahoma"/>
            <family val="2"/>
          </rPr>
          <t>The depth range of the species is 1-200m. For surface gears, the vertical overlap index with this species is 50.00%. This species is reef associated.</t>
        </r>
      </text>
    </comment>
    <comment ref="O185" authorId="0" shapeId="0" xr:uid="{ED78AE50-174B-4B4C-9468-11ECCE7E633E}">
      <text>
        <r>
          <rPr>
            <b/>
            <sz val="9"/>
            <color indexed="81"/>
            <rFont val="Tahoma"/>
            <family val="2"/>
          </rPr>
          <t>TPT stocks : The maximum length of the species is 130cm. For tropical surface fisheries, the length overlap index with this species is 100.00%.</t>
        </r>
      </text>
    </comment>
    <comment ref="P185" authorId="0" shapeId="0" xr:uid="{5E05B8BC-AB99-43E6-BB73-123544606546}">
      <text>
        <r>
          <rPr>
            <b/>
            <sz val="9"/>
            <color indexed="81"/>
            <rFont val="Tahoma"/>
            <family val="2"/>
          </rPr>
          <t>No direct evidence of survival after capture.</t>
        </r>
      </text>
    </comment>
    <comment ref="E186" authorId="0" shapeId="0" xr:uid="{F038A7FE-02F2-4DAC-87A2-A359CC2A2B75}">
      <text>
        <r>
          <rPr>
            <b/>
            <sz val="9"/>
            <color indexed="81"/>
            <rFont val="Tahoma"/>
            <family val="2"/>
          </rPr>
          <t>Species growth rate (K) is 0.100, which is in the medium risk K range (0.061-0.183) for age at maturity.</t>
        </r>
      </text>
    </comment>
    <comment ref="F186" authorId="0" shapeId="0" xr:uid="{D11B5F2C-5FF1-4EC1-9DF9-D05DF420383A}">
      <text>
        <r>
          <rPr>
            <b/>
            <sz val="9"/>
            <color indexed="81"/>
            <rFont val="Tahoma"/>
            <family val="2"/>
          </rPr>
          <t>Species growth rate (K) is 0.100, which is lower than highest risk K (0.12) for maximum age.</t>
        </r>
      </text>
    </comment>
    <comment ref="G186" authorId="0" shapeId="0" xr:uid="{04289749-3058-4F77-8FF2-E9BA78681404}">
      <text>
        <r>
          <rPr>
            <b/>
            <sz val="9"/>
            <color indexed="81"/>
            <rFont val="Tahoma"/>
            <family val="2"/>
          </rPr>
          <t>Species fecundity is 1 eggs/year, which is lower than the highest risk value (100).</t>
        </r>
      </text>
    </comment>
    <comment ref="H186" authorId="0" shapeId="0" xr:uid="{1EA24C50-5C80-4B0F-938C-F758150C342C}">
      <text>
        <r>
          <rPr>
            <b/>
            <sz val="9"/>
            <color indexed="81"/>
            <rFont val="Tahoma"/>
            <family val="2"/>
          </rPr>
          <t>Species maximum length is 170, which is in the medium risk range (100-300cm).</t>
        </r>
      </text>
    </comment>
    <comment ref="I186" authorId="0" shapeId="0" xr:uid="{0284FAA8-C786-4513-AF91-C0180236A587}">
      <text>
        <r>
          <rPr>
            <b/>
            <sz val="9"/>
            <color indexed="81"/>
            <rFont val="Tahoma"/>
            <family val="2"/>
          </rPr>
          <t>Species length at maturity is 105, which is in the medium risk range (40-200cm).</t>
        </r>
      </text>
    </comment>
    <comment ref="J186" authorId="0" shapeId="0" xr:uid="{27D1C453-E50D-4904-BB32-4BFB07BFE4F3}">
      <text>
        <r>
          <rPr>
            <b/>
            <sz val="9"/>
            <color indexed="81"/>
            <rFont val="Tahoma"/>
            <family val="2"/>
          </rPr>
          <t>Species reproductive strategy is live bearer, which is high risk.</t>
        </r>
      </text>
    </comment>
    <comment ref="K186" authorId="0" shapeId="0" xr:uid="{F7DC11F6-D4B8-48B2-AD6E-EC1768DFAD3C}">
      <text>
        <r>
          <rPr>
            <b/>
            <sz val="9"/>
            <color indexed="81"/>
            <rFont val="Tahoma"/>
            <family val="2"/>
          </rPr>
          <t>Species trophic level is 4.1, which is higher than the highest risk value (3.25).</t>
        </r>
      </text>
    </comment>
    <comment ref="M186" authorId="0" shapeId="0" xr:uid="{2C46E16F-BD10-4320-97F1-D6938C1F7D06}">
      <text>
        <r>
          <rPr>
            <b/>
            <sz val="9"/>
            <color indexed="81"/>
            <rFont val="Tahoma"/>
            <family val="2"/>
          </rPr>
          <t>AO_,WPO,IO_ stocks : Worldwide distribution, absent in East Pacific</t>
        </r>
      </text>
    </comment>
    <comment ref="N186" authorId="0" shapeId="0" xr:uid="{19C62E65-6581-4BA8-A9BD-A107A7547F86}">
      <text>
        <r>
          <rPr>
            <b/>
            <sz val="9"/>
            <color indexed="81"/>
            <rFont val="Tahoma"/>
            <family val="2"/>
          </rPr>
          <t>The depth range of the species is 50-1440m. For surface gears, the vertical overlap index with this species is 3.67%. This species is demersal.</t>
        </r>
      </text>
    </comment>
    <comment ref="O186" authorId="0" shapeId="0" xr:uid="{6A41B75F-5086-4DA9-9DF5-51484E7462E1}">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186" authorId="0" shapeId="0" xr:uid="{60041792-C418-4832-91F9-3E6DD7C47C5A}">
      <text>
        <r>
          <rPr>
            <b/>
            <sz val="9"/>
            <color indexed="81"/>
            <rFont val="Tahoma"/>
            <family val="2"/>
          </rPr>
          <t>No direct evidence of survival after capture.</t>
        </r>
      </text>
    </comment>
    <comment ref="E187" authorId="0" shapeId="0" xr:uid="{EBECDF6A-A4D2-4BAA-86F0-9E7AFC990E99}">
      <text>
        <r>
          <rPr>
            <b/>
            <sz val="9"/>
            <color indexed="81"/>
            <rFont val="Tahoma"/>
            <family val="2"/>
          </rPr>
          <t>Species growth rate (K) is 0.040, which is lower than highest risk K (0.061) for age at maturity.</t>
        </r>
      </text>
    </comment>
    <comment ref="F187" authorId="0" shapeId="0" xr:uid="{E4771C29-AA48-4B01-B7D6-A6FAF997F312}">
      <text>
        <r>
          <rPr>
            <b/>
            <sz val="9"/>
            <color indexed="81"/>
            <rFont val="Tahoma"/>
            <family val="2"/>
          </rPr>
          <t>Species growth rate (K) is 0.040, which is lower than highest risk K (0.12) for maximum age.</t>
        </r>
      </text>
    </comment>
    <comment ref="G187" authorId="0" shapeId="0" xr:uid="{2032D094-F480-4D61-B175-E26FFF236157}">
      <text>
        <r>
          <rPr>
            <b/>
            <sz val="9"/>
            <color indexed="81"/>
            <rFont val="Tahoma"/>
            <family val="2"/>
          </rPr>
          <t>Species fecundity is 5 eggs/year, which is lower than the highest risk value (100).</t>
        </r>
      </text>
    </comment>
    <comment ref="H187" authorId="0" shapeId="0" xr:uid="{1458CA86-3597-4320-8687-2CDDF00A9A62}">
      <text>
        <r>
          <rPr>
            <b/>
            <sz val="9"/>
            <color indexed="81"/>
            <rFont val="Tahoma"/>
            <family val="2"/>
          </rPr>
          <t>Species maximum length is 164, which is in the medium risk range (100-300cm).</t>
        </r>
      </text>
    </comment>
    <comment ref="I187" authorId="0" shapeId="0" xr:uid="{86A4954A-E64A-4676-9064-4C44C4C9A4F4}">
      <text>
        <r>
          <rPr>
            <b/>
            <sz val="9"/>
            <color indexed="81"/>
            <rFont val="Tahoma"/>
            <family val="2"/>
          </rPr>
          <t>Species length at maturity is 125, which is in the medium risk range (40-200cm).</t>
        </r>
      </text>
    </comment>
    <comment ref="J187" authorId="0" shapeId="0" xr:uid="{22F19DAE-331D-401B-89A3-5547C41368D0}">
      <text>
        <r>
          <rPr>
            <b/>
            <sz val="9"/>
            <color indexed="81"/>
            <rFont val="Tahoma"/>
            <family val="2"/>
          </rPr>
          <t>Species reproductive strategy is live bearer, which is high risk.</t>
        </r>
      </text>
    </comment>
    <comment ref="K187" authorId="0" shapeId="0" xr:uid="{B51D3FC7-54E4-4758-B9F9-EB27AC2924F6}">
      <text>
        <r>
          <rPr>
            <b/>
            <sz val="9"/>
            <color indexed="81"/>
            <rFont val="Tahoma"/>
            <family val="2"/>
          </rPr>
          <t>Species trophic level is 4.5, which is higher than the highest risk value (3.25).</t>
        </r>
      </text>
    </comment>
    <comment ref="M187" authorId="0" shapeId="0" xr:uid="{05CD530B-1DD8-4107-8B0A-039FCAF36813}">
      <text>
        <r>
          <rPr>
            <b/>
            <sz val="9"/>
            <color indexed="81"/>
            <rFont val="Tahoma"/>
            <family val="2"/>
          </rPr>
          <t>ALL stocks : Worldwide demersal distribution</t>
        </r>
      </text>
    </comment>
    <comment ref="N187" authorId="0" shapeId="0" xr:uid="{F32F2F3B-D940-4028-BCEB-614741618D54}">
      <text>
        <r>
          <rPr>
            <b/>
            <sz val="9"/>
            <color indexed="81"/>
            <rFont val="Tahoma"/>
            <family val="2"/>
          </rPr>
          <t>The depth range of the species is 145-2400m. For surface gears, the vertical overlap index with this species is -1.95%. This species is demersal.</t>
        </r>
      </text>
    </comment>
    <comment ref="O187" authorId="0" shapeId="0" xr:uid="{E980BE74-BE16-4005-851A-4D0FE8C2CD0C}">
      <text>
        <r>
          <rPr>
            <b/>
            <sz val="9"/>
            <color indexed="81"/>
            <rFont val="Tahoma"/>
            <family val="2"/>
          </rPr>
          <t>ALB stocks : The maximum length of the species is 164cm. For albacore fisheries, the length overlap index with this species is 100.00%._x000D_
TPT stocks : The maximum length of the species is 164cm. For tropical surface fisheries, the length overlap index with this species is 100.00%.</t>
        </r>
      </text>
    </comment>
    <comment ref="P187" authorId="0" shapeId="0" xr:uid="{911E3EF5-2E7C-4E71-B16A-2FA60388D08D}">
      <text>
        <r>
          <rPr>
            <b/>
            <sz val="9"/>
            <color indexed="81"/>
            <rFont val="Tahoma"/>
            <family val="2"/>
          </rPr>
          <t>No direct evidence of survival after capture.</t>
        </r>
      </text>
    </comment>
    <comment ref="E188" authorId="0" shapeId="0" xr:uid="{F8A196D7-7A9C-4A98-ABBC-B40D678A95F7}">
      <text>
        <r>
          <rPr>
            <b/>
            <sz val="9"/>
            <color indexed="81"/>
            <rFont val="Tahoma"/>
            <family val="2"/>
          </rPr>
          <t>Species growth rate (K) is 0.565, which is higher than lowest risk K (0.183) for age at maturity.</t>
        </r>
      </text>
    </comment>
    <comment ref="F188" authorId="0" shapeId="0" xr:uid="{36A7DC5F-56FA-4101-B8B5-2ADC606A0CFA}">
      <text>
        <r>
          <rPr>
            <b/>
            <sz val="9"/>
            <color indexed="81"/>
            <rFont val="Tahoma"/>
            <family val="2"/>
          </rPr>
          <t>Species growth rate (K) is 0.565, which is higher than lowest risk K (0.30) for maximum age.</t>
        </r>
      </text>
    </comment>
    <comment ref="G188" authorId="0" shapeId="0" xr:uid="{698D63D5-8BAF-4522-9BA4-8E6D0AB80074}">
      <text>
        <r>
          <rPr>
            <b/>
            <sz val="9"/>
            <color indexed="81"/>
            <rFont val="Tahoma"/>
            <family val="2"/>
          </rPr>
          <t>Species fecundity is 385000 eggs/year, which is higher than the lowest risk value (20000).</t>
        </r>
      </text>
    </comment>
    <comment ref="H188" authorId="0" shapeId="0" xr:uid="{805E386E-06E9-4C5D-860E-3AC079D9091F}">
      <text>
        <r>
          <rPr>
            <b/>
            <sz val="9"/>
            <color indexed="81"/>
            <rFont val="Tahoma"/>
            <family val="2"/>
          </rPr>
          <t>Species maximum length is 76, which is lower than the lowest risk value (100cm).</t>
        </r>
      </text>
    </comment>
    <comment ref="I188" authorId="0" shapeId="0" xr:uid="{E6088196-0F45-4F0A-BB0C-D78ADAEC5C56}">
      <text>
        <r>
          <rPr>
            <b/>
            <sz val="9"/>
            <color indexed="81"/>
            <rFont val="Tahoma"/>
            <family val="2"/>
          </rPr>
          <t>Species length at maturity is 40, which is in the medium risk range (40-200cm).</t>
        </r>
      </text>
    </comment>
    <comment ref="J188" authorId="0" shapeId="0" xr:uid="{4BFBEC35-0E46-433C-86CB-78B579D961A9}">
      <text>
        <r>
          <rPr>
            <b/>
            <sz val="9"/>
            <color indexed="81"/>
            <rFont val="Tahoma"/>
            <family val="2"/>
          </rPr>
          <t>Species reproductive strategy is broadcast spawner, which is low risk.</t>
        </r>
      </text>
    </comment>
    <comment ref="K188" authorId="0" shapeId="0" xr:uid="{0F4873BE-A610-48FE-9964-43A092451C5D}">
      <text>
        <r>
          <rPr>
            <b/>
            <sz val="9"/>
            <color indexed="81"/>
            <rFont val="Tahoma"/>
            <family val="2"/>
          </rPr>
          <t>Species trophic level is 4.3, which is higher than the highest risk value (3.25).</t>
        </r>
      </text>
    </comment>
    <comment ref="M188" authorId="0" shapeId="0" xr:uid="{89762B17-8110-4484-A936-0342FDE79942}">
      <text>
        <r>
          <rPr>
            <b/>
            <sz val="9"/>
            <color indexed="81"/>
            <rFont val="Tahoma"/>
            <family val="2"/>
          </rPr>
          <t>ALPN,BEI_,BEPW,SKI_,SKPW,YFI_,YFPW stocks : Indo-West and North Pacific distribution</t>
        </r>
      </text>
    </comment>
    <comment ref="N188" authorId="0" shapeId="0" xr:uid="{62E8A4BE-F376-4361-BC99-9C938E243627}">
      <text>
        <r>
          <rPr>
            <b/>
            <sz val="9"/>
            <color indexed="81"/>
            <rFont val="Tahoma"/>
            <family val="2"/>
          </rPr>
          <t>The depth range of the species is 15-200m. For surface gears, the vertical overlap index with this species is 46.24%.</t>
        </r>
      </text>
    </comment>
    <comment ref="O188" authorId="0" shapeId="0" xr:uid="{C1CF6B49-90EB-4814-B782-E4087204FA0A}">
      <text>
        <r>
          <rPr>
            <b/>
            <sz val="9"/>
            <color indexed="81"/>
            <rFont val="Tahoma"/>
            <family val="2"/>
          </rPr>
          <t>ALB stocks : The maximum length of the species is 76cm. For albacore fisheries, the length overlap index with this species is 54.29%._x000D_
TPT stocks : The maximum length of the species is 76cm. For tropical surface fisheries, the length overlap index with this species is 69.09%.</t>
        </r>
      </text>
    </comment>
    <comment ref="P188" authorId="0" shapeId="0" xr:uid="{541AF0AF-006F-4F8B-BDF5-4817D81B23F2}">
      <text>
        <r>
          <rPr>
            <b/>
            <sz val="9"/>
            <color indexed="81"/>
            <rFont val="Tahoma"/>
            <family val="2"/>
          </rPr>
          <t>No direct evidence of survival after capture.</t>
        </r>
      </text>
    </comment>
    <comment ref="E189" authorId="0" shapeId="0" xr:uid="{9E9CAA38-3054-4A4A-A0C6-3D5D50BE43E8}">
      <text>
        <r>
          <rPr>
            <b/>
            <sz val="9"/>
            <color indexed="81"/>
            <rFont val="Tahoma"/>
            <family val="2"/>
          </rPr>
          <t>There is no information.</t>
        </r>
      </text>
    </comment>
    <comment ref="F189" authorId="0" shapeId="0" xr:uid="{E1E372F2-3ED2-4BDA-8604-982954CAA946}">
      <text>
        <r>
          <rPr>
            <b/>
            <sz val="9"/>
            <color indexed="81"/>
            <rFont val="Tahoma"/>
            <family val="2"/>
          </rPr>
          <t>There is no information.</t>
        </r>
      </text>
    </comment>
    <comment ref="G189" authorId="0" shapeId="0" xr:uid="{837E6036-E254-4B9E-B958-E03C1A5A52F5}">
      <text>
        <r>
          <rPr>
            <b/>
            <sz val="9"/>
            <color indexed="81"/>
            <rFont val="Tahoma"/>
            <family val="2"/>
          </rPr>
          <t>Species fecundity is 4 eggs/year, which is lower than the highest risk value (100).</t>
        </r>
      </text>
    </comment>
    <comment ref="H189" authorId="0" shapeId="0" xr:uid="{C6D22D2C-499D-4248-BDD4-9E9587B869E1}">
      <text>
        <r>
          <rPr>
            <b/>
            <sz val="9"/>
            <color indexed="81"/>
            <rFont val="Tahoma"/>
            <family val="2"/>
          </rPr>
          <t>Species maximum length is 100, which is in the medium risk range (100-300cm).</t>
        </r>
      </text>
    </comment>
    <comment ref="I189" authorId="0" shapeId="0" xr:uid="{8E778862-4CDA-4747-97A4-E8755D4E84AD}">
      <text>
        <r>
          <rPr>
            <b/>
            <sz val="9"/>
            <color indexed="81"/>
            <rFont val="Tahoma"/>
            <family val="2"/>
          </rPr>
          <t>Species length at maturity is 82, which is in the medium risk range (40-200cm).</t>
        </r>
      </text>
    </comment>
    <comment ref="J189" authorId="0" shapeId="0" xr:uid="{B8843B85-2521-4ADE-80DE-D0875172CFC5}">
      <text>
        <r>
          <rPr>
            <b/>
            <sz val="9"/>
            <color indexed="81"/>
            <rFont val="Tahoma"/>
            <family val="2"/>
          </rPr>
          <t>Species reproductive strategy is live bearer, which is high risk.</t>
        </r>
      </text>
    </comment>
    <comment ref="K189" authorId="0" shapeId="0" xr:uid="{F7236757-1E05-4776-832A-2A0EFA61FA91}">
      <text>
        <r>
          <rPr>
            <b/>
            <sz val="9"/>
            <color indexed="81"/>
            <rFont val="Tahoma"/>
            <family val="2"/>
          </rPr>
          <t>Species trophic level is 4.2, which is higher than the highest risk value (3.25).</t>
        </r>
      </text>
    </comment>
    <comment ref="M189" authorId="0" shapeId="0" xr:uid="{2C830227-2789-4BEA-8D85-88703B74306D}">
      <text>
        <r>
          <rPr>
            <b/>
            <sz val="9"/>
            <color indexed="81"/>
            <rFont val="Tahoma"/>
            <family val="2"/>
          </rPr>
          <t>WPO,IO_ stocks : Species found in the Indo-West Pacific: Persian Gulf, Pakistan, India, Sri Lanka, Singapore, Thailand, Viet Nam, China, Taiwan, Java and Sulawesi in Indonesia.</t>
        </r>
      </text>
    </comment>
    <comment ref="N189" authorId="0" shapeId="0" xr:uid="{E6DDAC7C-3E97-4F81-A846-8E169EECA5D9}">
      <text>
        <r>
          <rPr>
            <b/>
            <sz val="9"/>
            <color indexed="81"/>
            <rFont val="Tahoma"/>
            <family val="2"/>
          </rPr>
          <t>The depth range of the species is 1-59m. For surface gears, the vertical overlap index with this species is 100.00%. This species is demersal.</t>
        </r>
      </text>
    </comment>
    <comment ref="O189" authorId="0" shapeId="0" xr:uid="{4661BB67-3A84-4F20-AD78-F0B11991E424}">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89" authorId="0" shapeId="0" xr:uid="{99637F22-80E9-4629-896A-32D5EF775A54}">
      <text>
        <r>
          <rPr>
            <b/>
            <sz val="9"/>
            <color indexed="81"/>
            <rFont val="Tahoma"/>
            <family val="2"/>
          </rPr>
          <t>No direct evidence of survival after capture.</t>
        </r>
      </text>
    </comment>
    <comment ref="E190" authorId="0" shapeId="0" xr:uid="{F698DFEA-0CC1-445B-A263-BC54186A86CE}">
      <text>
        <r>
          <rPr>
            <b/>
            <sz val="9"/>
            <color indexed="81"/>
            <rFont val="Tahoma"/>
            <family val="2"/>
          </rPr>
          <t>Species growth rate (K) is 2.303, which is higher than lowest risk K (0.183) for age at maturity.</t>
        </r>
      </text>
    </comment>
    <comment ref="F190" authorId="0" shapeId="0" xr:uid="{8F4802CC-9749-478A-B69B-AB581AD5A8E1}">
      <text>
        <r>
          <rPr>
            <b/>
            <sz val="9"/>
            <color indexed="81"/>
            <rFont val="Tahoma"/>
            <family val="2"/>
          </rPr>
          <t>Species growth rate (K) is 2.303, which is higher than lowest risk K (0.30) for maximum age.</t>
        </r>
      </text>
    </comment>
    <comment ref="G190" authorId="0" shapeId="0" xr:uid="{E8A9FD0C-E350-46E3-849A-D533D9288A1F}">
      <text>
        <r>
          <rPr>
            <b/>
            <sz val="9"/>
            <color indexed="81"/>
            <rFont val="Tahoma"/>
            <family val="2"/>
          </rPr>
          <t>There is no information, but fish are likely to produce &gt;100 eggs/year.</t>
        </r>
      </text>
    </comment>
    <comment ref="H190" authorId="0" shapeId="0" xr:uid="{4A7C6544-AF45-426F-9998-AC3784D1DB0D}">
      <text>
        <r>
          <rPr>
            <b/>
            <sz val="9"/>
            <color indexed="81"/>
            <rFont val="Tahoma"/>
            <family val="2"/>
          </rPr>
          <t>Species maximum length is 30, which is lower than the lowest risk value (100cm).</t>
        </r>
      </text>
    </comment>
    <comment ref="I190" authorId="0" shapeId="0" xr:uid="{FE7669F5-F652-4CBD-A4B9-9C2C73001FE2}">
      <text>
        <r>
          <rPr>
            <b/>
            <sz val="9"/>
            <color indexed="81"/>
            <rFont val="Tahoma"/>
            <family val="2"/>
          </rPr>
          <t>Species maximum length is 30cm, which is lower than the length at maturity lowest risk value (40cm).</t>
        </r>
      </text>
    </comment>
    <comment ref="J190" authorId="0" shapeId="0" xr:uid="{EE58FA90-FE4B-4122-973B-C66E3E0715C4}">
      <text>
        <r>
          <rPr>
            <b/>
            <sz val="9"/>
            <color indexed="81"/>
            <rFont val="Tahoma"/>
            <family val="2"/>
          </rPr>
          <t>Species reproductive strategy is demersal egg layer, which is medium risk.</t>
        </r>
      </text>
    </comment>
    <comment ref="K190" authorId="0" shapeId="0" xr:uid="{F27292B0-FD9C-474D-BE96-2CFB754BA28C}">
      <text>
        <r>
          <rPr>
            <b/>
            <sz val="9"/>
            <color indexed="81"/>
            <rFont val="Tahoma"/>
            <family val="2"/>
          </rPr>
          <t>Species trophic level is 3.0, which is in the medium risk range (2.75-3.25).</t>
        </r>
      </text>
    </comment>
    <comment ref="M190" authorId="0" shapeId="0" xr:uid="{D1AF7E1C-3CF2-4702-BF62-16F2364985C1}">
      <text>
        <r>
          <rPr>
            <b/>
            <sz val="9"/>
            <color indexed="81"/>
            <rFont val="Tahoma"/>
            <family val="2"/>
          </rPr>
          <t>ALL stocks : Distribution worldwide in tropical and subtropical seas.</t>
        </r>
      </text>
    </comment>
    <comment ref="N190" authorId="0" shapeId="0" xr:uid="{4CFC1352-85CC-4495-9536-1A5AFB607D33}">
      <text>
        <r>
          <rPr>
            <b/>
            <sz val="9"/>
            <color indexed="81"/>
            <rFont val="Tahoma"/>
            <family val="2"/>
          </rPr>
          <t>Not evaluated</t>
        </r>
      </text>
    </comment>
    <comment ref="O190" authorId="0" shapeId="0" xr:uid="{41940B97-65AD-4DD8-981F-FA834AC7C5A6}">
      <text>
        <r>
          <rPr>
            <b/>
            <sz val="9"/>
            <color indexed="81"/>
            <rFont val="Tahoma"/>
            <family val="2"/>
          </rPr>
          <t>Not evaluated</t>
        </r>
      </text>
    </comment>
    <comment ref="P190" authorId="0" shapeId="0" xr:uid="{28B79979-4133-41EA-B8AE-27F4A5B1AF01}">
      <text>
        <r>
          <rPr>
            <b/>
            <sz val="9"/>
            <color indexed="81"/>
            <rFont val="Tahoma"/>
            <family val="2"/>
          </rPr>
          <t>Not evaluated</t>
        </r>
      </text>
    </comment>
    <comment ref="E191" authorId="0" shapeId="0" xr:uid="{EC0E38D6-83D5-4CF2-BE5C-2E01038087CB}">
      <text>
        <r>
          <rPr>
            <b/>
            <sz val="9"/>
            <color indexed="81"/>
            <rFont val="Tahoma"/>
            <family val="2"/>
          </rPr>
          <t>The score is based on the maximum risk score in the family Agonidae, which included 1 species.</t>
        </r>
      </text>
    </comment>
    <comment ref="F191" authorId="0" shapeId="0" xr:uid="{A894C289-AE16-4D5B-A1CF-621D975C5ED5}">
      <text>
        <r>
          <rPr>
            <b/>
            <sz val="9"/>
            <color indexed="81"/>
            <rFont val="Tahoma"/>
            <family val="2"/>
          </rPr>
          <t>The score is based on the maximum risk score in the family Centrolophidae, which included 2 species.</t>
        </r>
      </text>
    </comment>
    <comment ref="G191" authorId="0" shapeId="0" xr:uid="{41D64488-1DDE-4968-BE65-0B1C91998216}">
      <text>
        <r>
          <rPr>
            <b/>
            <sz val="9"/>
            <color indexed="81"/>
            <rFont val="Tahoma"/>
            <family val="2"/>
          </rPr>
          <t>There is no information, but fish are likely to produce &gt;100 eggs/year.</t>
        </r>
      </text>
    </comment>
    <comment ref="H191" authorId="0" shapeId="0" xr:uid="{673D9827-91FB-4164-979A-29163A417C87}">
      <text>
        <r>
          <rPr>
            <b/>
            <sz val="9"/>
            <color indexed="81"/>
            <rFont val="Tahoma"/>
            <family val="2"/>
          </rPr>
          <t>Species maximum length is 100, which is in the medium risk range (100-300cm).</t>
        </r>
      </text>
    </comment>
    <comment ref="I191" authorId="0" shapeId="0" xr:uid="{EB8EA979-1865-4002-90F2-94BD977B7E57}">
      <text>
        <r>
          <rPr>
            <b/>
            <sz val="9"/>
            <color indexed="81"/>
            <rFont val="Tahoma"/>
            <family val="2"/>
          </rPr>
          <t>Species maximum length is 100cm, which is in the length at maturity medium risk range (40-200cm).</t>
        </r>
      </text>
    </comment>
    <comment ref="J191" authorId="0" shapeId="0" xr:uid="{50B9BB56-0019-4708-8685-5AF6BAF54B60}">
      <text>
        <r>
          <rPr>
            <b/>
            <sz val="9"/>
            <color indexed="81"/>
            <rFont val="Tahoma"/>
            <family val="2"/>
          </rPr>
          <t>The score is based on the maximum risk score in the family Agonidae, which included 1 species.</t>
        </r>
      </text>
    </comment>
    <comment ref="K191" authorId="0" shapeId="0" xr:uid="{2C5A6404-3666-48E6-AF1F-1BB460087CD5}">
      <text>
        <r>
          <rPr>
            <b/>
            <sz val="9"/>
            <color indexed="81"/>
            <rFont val="Tahoma"/>
            <family val="2"/>
          </rPr>
          <t>Species trophic level is 3.5, which is higher than the highest risk value (3.25).</t>
        </r>
      </text>
    </comment>
    <comment ref="M191" authorId="0" shapeId="0" xr:uid="{C0C3A518-5FCD-4D94-8CF5-5D38EAC6EDDB}">
      <text>
        <r>
          <rPr>
            <b/>
            <sz val="9"/>
            <color indexed="81"/>
            <rFont val="Tahoma"/>
            <family val="2"/>
          </rPr>
          <t>ALL stocks : Eastern Atlantic and Mediterranean distribution</t>
        </r>
      </text>
    </comment>
    <comment ref="N191" authorId="0" shapeId="0" xr:uid="{E45DBB0B-5131-414A-88F5-311F6CCB57A7}">
      <text>
        <r>
          <rPr>
            <b/>
            <sz val="9"/>
            <color indexed="81"/>
            <rFont val="Tahoma"/>
            <family val="2"/>
          </rPr>
          <t>The depth range of the species is 70-700m. For surface gears, the vertical overlap index with this species is 4.91%.</t>
        </r>
      </text>
    </comment>
    <comment ref="O191" authorId="0" shapeId="0" xr:uid="{BDA858D8-F696-47A8-B548-7EBA8C93EA22}">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91" authorId="0" shapeId="0" xr:uid="{6E09C3E7-3D97-4ECA-96D8-5C9DB2EBE2EE}">
      <text>
        <r>
          <rPr>
            <b/>
            <sz val="9"/>
            <color indexed="81"/>
            <rFont val="Tahoma"/>
            <family val="2"/>
          </rPr>
          <t>No direct evidence of survival after capture.</t>
        </r>
      </text>
    </comment>
    <comment ref="E192" authorId="0" shapeId="0" xr:uid="{72D1398D-25CC-4DC6-B855-C463D6A24E48}">
      <text>
        <r>
          <rPr>
            <b/>
            <sz val="9"/>
            <color indexed="81"/>
            <rFont val="Tahoma"/>
            <family val="2"/>
          </rPr>
          <t>There is no information.</t>
        </r>
      </text>
    </comment>
    <comment ref="F192" authorId="0" shapeId="0" xr:uid="{ABC12E9E-6022-44A7-8A1A-7B4C560BA206}">
      <text>
        <r>
          <rPr>
            <b/>
            <sz val="9"/>
            <color indexed="81"/>
            <rFont val="Tahoma"/>
            <family val="2"/>
          </rPr>
          <t>There is no information.</t>
        </r>
      </text>
    </comment>
    <comment ref="G192" authorId="0" shapeId="0" xr:uid="{84EFD061-67AF-452F-9293-26F36938C75E}">
      <text>
        <r>
          <rPr>
            <b/>
            <sz val="9"/>
            <color indexed="81"/>
            <rFont val="Tahoma"/>
            <family val="2"/>
          </rPr>
          <t>Species fecundity is 6 eggs/year, which is lower than the highest risk value (100).</t>
        </r>
      </text>
    </comment>
    <comment ref="H192" authorId="0" shapeId="0" xr:uid="{EEF15AD0-A662-4A41-80CB-0D390B4F3D1C}">
      <text>
        <r>
          <rPr>
            <b/>
            <sz val="9"/>
            <color indexed="81"/>
            <rFont val="Tahoma"/>
            <family val="2"/>
          </rPr>
          <t>Species maximum length is 240, which is in the medium risk range (100-300cm).</t>
        </r>
      </text>
    </comment>
    <comment ref="I192" authorId="0" shapeId="0" xr:uid="{15C92CF7-B9D0-4FCA-B407-1AE239FCE585}">
      <text>
        <r>
          <rPr>
            <b/>
            <sz val="9"/>
            <color indexed="81"/>
            <rFont val="Tahoma"/>
            <family val="2"/>
          </rPr>
          <t>Species length at maturity is 120, which is in the medium risk range (40-200cm).</t>
        </r>
      </text>
    </comment>
    <comment ref="J192" authorId="0" shapeId="0" xr:uid="{67802C5F-FB6D-4333-B2BE-A0C650DAE818}">
      <text>
        <r>
          <rPr>
            <b/>
            <sz val="9"/>
            <color indexed="81"/>
            <rFont val="Tahoma"/>
            <family val="2"/>
          </rPr>
          <t>Species reproductive strategy is live bearer, which is high risk.</t>
        </r>
      </text>
    </comment>
    <comment ref="K192" authorId="0" shapeId="0" xr:uid="{49325814-077E-4B94-82CD-FC29C27EDAE2}">
      <text>
        <r>
          <rPr>
            <b/>
            <sz val="9"/>
            <color indexed="81"/>
            <rFont val="Tahoma"/>
            <family val="2"/>
          </rPr>
          <t>Species trophic level is 4.3, which is higher than the highest risk value (3.25).</t>
        </r>
      </text>
    </comment>
    <comment ref="M192" authorId="0" shapeId="0" xr:uid="{88271BF2-4191-4EF0-B3F4-0A8815B441B1}">
      <text>
        <r>
          <rPr>
            <b/>
            <sz val="9"/>
            <color indexed="81"/>
            <rFont val="Tahoma"/>
            <family val="2"/>
          </rPr>
          <t>WPO,IO_ stocks : Indo-West Pacific species: Red Sea and southeast Africa, including Persian Gulf to Philippines, north to China, south to Australia.</t>
        </r>
      </text>
    </comment>
    <comment ref="N192" authorId="0" shapeId="0" xr:uid="{F731A768-0368-4C8E-8E9C-A420E3165B2A}">
      <text>
        <r>
          <rPr>
            <b/>
            <sz val="9"/>
            <color indexed="81"/>
            <rFont val="Tahoma"/>
            <family val="2"/>
          </rPr>
          <t>The depth range of the species is 1-130m. For surface gears, the vertical overlap index with this species is 76.92%. This species is demersal.</t>
        </r>
      </text>
    </comment>
    <comment ref="O192" authorId="0" shapeId="0" xr:uid="{5961E66E-8881-4DCE-8D14-3A5F8F3174C2}">
      <text>
        <r>
          <rPr>
            <b/>
            <sz val="9"/>
            <color indexed="81"/>
            <rFont val="Tahoma"/>
            <family val="2"/>
          </rPr>
          <t>ALB stocks : The maximum length of the species is 240cm. For albacore fisheries, the length overlap index with this species is 100.00%._x000D_
TPT stocks : The maximum length of the species is 240cm. For tropical surface fisheries, the length overlap index with this species is 100.00%.</t>
        </r>
      </text>
    </comment>
    <comment ref="P192" authorId="0" shapeId="0" xr:uid="{16A1C067-A81F-4996-85C1-AEAB348D1318}">
      <text>
        <r>
          <rPr>
            <b/>
            <sz val="9"/>
            <color indexed="81"/>
            <rFont val="Tahoma"/>
            <family val="2"/>
          </rPr>
          <t>No direct evidence of survival after capture.</t>
        </r>
      </text>
    </comment>
    <comment ref="E193" authorId="0" shapeId="0" xr:uid="{1BF3958B-A59A-448D-BB48-0FE3616ACC1C}">
      <text>
        <r>
          <rPr>
            <b/>
            <sz val="9"/>
            <color indexed="81"/>
            <rFont val="Tahoma"/>
            <family val="2"/>
          </rPr>
          <t>Species growth rate (K) is 2.110, which is higher than lowest risk K (0.183) for age at maturity.</t>
        </r>
      </text>
    </comment>
    <comment ref="F193" authorId="0" shapeId="0" xr:uid="{6012F508-914D-4B5A-BA73-4BB1C4C03BD7}">
      <text>
        <r>
          <rPr>
            <b/>
            <sz val="9"/>
            <color indexed="81"/>
            <rFont val="Tahoma"/>
            <family val="2"/>
          </rPr>
          <t>Species growth rate (K) is 2.110, which is higher than lowest risk K (0.30) for maximum age.</t>
        </r>
      </text>
    </comment>
    <comment ref="G193" authorId="0" shapeId="0" xr:uid="{510551FB-9818-4625-AB6B-E5B14F98A948}">
      <text>
        <r>
          <rPr>
            <b/>
            <sz val="9"/>
            <color indexed="81"/>
            <rFont val="Tahoma"/>
            <family val="2"/>
          </rPr>
          <t>Species fecundity is 4300 eggs/year, which is in the medium risk range (100-20000).</t>
        </r>
      </text>
    </comment>
    <comment ref="H193" authorId="0" shapeId="0" xr:uid="{9E75B67C-4ABF-4C76-AF54-EB92BCD403BF}">
      <text>
        <r>
          <rPr>
            <b/>
            <sz val="9"/>
            <color indexed="81"/>
            <rFont val="Tahoma"/>
            <family val="2"/>
          </rPr>
          <t>Species maximum length is 25, which is lower than the lowest risk value (100cm).</t>
        </r>
      </text>
    </comment>
    <comment ref="I193" authorId="0" shapeId="0" xr:uid="{6D3DA631-EDC5-416B-90F4-5E92B63C1A3A}">
      <text>
        <r>
          <rPr>
            <b/>
            <sz val="9"/>
            <color indexed="81"/>
            <rFont val="Tahoma"/>
            <family val="2"/>
          </rPr>
          <t>Species length at maturity is 10, which is lower than the lowest risk value (40cm).</t>
        </r>
      </text>
    </comment>
    <comment ref="J193" authorId="0" shapeId="0" xr:uid="{6A36BD68-E7B3-4F1F-9117-DEEAB7131831}">
      <text>
        <r>
          <rPr>
            <b/>
            <sz val="9"/>
            <color indexed="81"/>
            <rFont val="Tahoma"/>
            <family val="2"/>
          </rPr>
          <t>Species reproductive strategy is broadcast spawner, which is low risk.</t>
        </r>
      </text>
    </comment>
    <comment ref="K193" authorId="0" shapeId="0" xr:uid="{E63A2274-1AF4-4E90-8364-7A4A078DB195}">
      <text>
        <r>
          <rPr>
            <b/>
            <sz val="9"/>
            <color indexed="81"/>
            <rFont val="Tahoma"/>
            <family val="2"/>
          </rPr>
          <t>Species trophic level is 3.6, which is higher than the highest risk value (3.25).</t>
        </r>
      </text>
    </comment>
    <comment ref="M193" authorId="0" shapeId="0" xr:uid="{00242C15-FC51-4907-8C29-48334F24831A}">
      <text>
        <r>
          <rPr>
            <b/>
            <sz val="9"/>
            <color indexed="81"/>
            <rFont val="Tahoma"/>
            <family val="2"/>
          </rPr>
          <t>IO_,ALAS,ALPN,BEPE,BEPW,SKAE,SKPE,SKPW,YFPE,YFPW stocks : Worldwide distribution, absent in South Pacific and North and West Atlantic Oceans</t>
        </r>
      </text>
    </comment>
    <comment ref="N193" authorId="0" shapeId="0" xr:uid="{1EA2FEE2-A5D4-414C-86C8-12D5E73E326C}">
      <text>
        <r>
          <rPr>
            <b/>
            <sz val="9"/>
            <color indexed="81"/>
            <rFont val="Tahoma"/>
            <family val="2"/>
          </rPr>
          <t>Bait for other gears. No encounters expected.</t>
        </r>
      </text>
    </comment>
    <comment ref="O193" authorId="0" shapeId="0" xr:uid="{3EC63934-1E51-487A-B04E-7034B91A3A7C}">
      <text>
        <r>
          <rPr>
            <b/>
            <sz val="9"/>
            <color indexed="81"/>
            <rFont val="Tahoma"/>
            <family val="2"/>
          </rPr>
          <t>ALB stocks : The maximum length of the species is 25cm. For albacore fisheries, the length overlap index with this species is 17.86%._x000D_
TPT stocks : The maximum length of the species is 25cm. For tropical surface fisheries, the length overlap index with this species is 22.73%.</t>
        </r>
      </text>
    </comment>
    <comment ref="P193" authorId="0" shapeId="0" xr:uid="{16CBD934-C619-4AAD-BE6D-2BC7D0EC7562}">
      <text>
        <r>
          <rPr>
            <b/>
            <sz val="9"/>
            <color indexed="81"/>
            <rFont val="Tahoma"/>
            <family val="2"/>
          </rPr>
          <t>No direct evidence of survival after capture.</t>
        </r>
      </text>
    </comment>
    <comment ref="E194" authorId="0" shapeId="0" xr:uid="{9CDDF7FC-CDC7-4385-B0AB-DF721512F0D1}">
      <text>
        <r>
          <rPr>
            <b/>
            <sz val="9"/>
            <color indexed="81"/>
            <rFont val="Tahoma"/>
            <family val="2"/>
          </rPr>
          <t>The score is based on the maximum risk score in the family Carcharhinidae, which included 23 species.</t>
        </r>
      </text>
    </comment>
    <comment ref="F194" authorId="0" shapeId="0" xr:uid="{51C86238-1815-4A9F-894F-6FDC49D73960}">
      <text>
        <r>
          <rPr>
            <b/>
            <sz val="9"/>
            <color indexed="81"/>
            <rFont val="Tahoma"/>
            <family val="2"/>
          </rPr>
          <t>The score is based on the maximum risk score in the family Carcharhinidae, which included 23 species.</t>
        </r>
      </text>
    </comment>
    <comment ref="G194" authorId="0" shapeId="0" xr:uid="{3385D1E8-90A6-4983-B40D-E4EDE8B76FC4}">
      <text>
        <r>
          <rPr>
            <b/>
            <sz val="9"/>
            <color indexed="81"/>
            <rFont val="Tahoma"/>
            <family val="2"/>
          </rPr>
          <t>There is no information, but fish are likely to produce &gt;100 eggs/year.</t>
        </r>
      </text>
    </comment>
    <comment ref="H194" authorId="0" shapeId="0" xr:uid="{F56A91F4-0066-42B7-9949-993EF2D7512B}">
      <text>
        <r>
          <rPr>
            <b/>
            <sz val="9"/>
            <color indexed="81"/>
            <rFont val="Tahoma"/>
            <family val="2"/>
          </rPr>
          <t>Species maximum length is 30, which is lower than the lowest risk value (100cm).</t>
        </r>
      </text>
    </comment>
    <comment ref="I194" authorId="0" shapeId="0" xr:uid="{B8D434CD-482E-4FEA-8045-882FF949BEDB}">
      <text>
        <r>
          <rPr>
            <b/>
            <sz val="9"/>
            <color indexed="81"/>
            <rFont val="Tahoma"/>
            <family val="2"/>
          </rPr>
          <t>Species maximum length is 30cm, which is lower than the length at maturity lowest risk value (40cm).</t>
        </r>
      </text>
    </comment>
    <comment ref="J194" authorId="0" shapeId="0" xr:uid="{C8B727E7-3837-4CD9-A5B5-717BFDDC0F02}">
      <text>
        <r>
          <rPr>
            <b/>
            <sz val="9"/>
            <color indexed="81"/>
            <rFont val="Tahoma"/>
            <family val="2"/>
          </rPr>
          <t>The score is based on the maximum risk score in the family Serranidae, which included 3 species.</t>
        </r>
      </text>
    </comment>
    <comment ref="K194" authorId="0" shapeId="0" xr:uid="{8A3DDEF7-6789-4CB4-857E-FE1287447BA8}">
      <text>
        <r>
          <rPr>
            <b/>
            <sz val="9"/>
            <color indexed="81"/>
            <rFont val="Tahoma"/>
            <family val="2"/>
          </rPr>
          <t>Species trophic level is 3.3, which is higher than the highest risk value (3.25).</t>
        </r>
      </text>
    </comment>
    <comment ref="M194" authorId="0" shapeId="0" xr:uid="{F9E1FC57-C951-45EB-A7A1-6DC6278800EB}">
      <text>
        <r>
          <rPr>
            <b/>
            <sz val="9"/>
            <color indexed="81"/>
            <rFont val="Tahoma"/>
            <family val="2"/>
          </rPr>
          <t>ALAS,ALI_,ALPS stocks : Southern Oceans distribution</t>
        </r>
      </text>
    </comment>
    <comment ref="N194" authorId="0" shapeId="0" xr:uid="{1E57269B-CCC1-4008-B793-F046EB4AFDAE}">
      <text>
        <r>
          <rPr>
            <b/>
            <sz val="9"/>
            <color indexed="81"/>
            <rFont val="Tahoma"/>
            <family val="2"/>
          </rPr>
          <t>The depth range of the species is 300-1110m. For surface gears, the vertical overlap index with this species is -24.54%.</t>
        </r>
      </text>
    </comment>
    <comment ref="O194" authorId="0" shapeId="0" xr:uid="{8E5F3C78-A55C-43DD-9B51-860FD8D608DC}">
      <text>
        <r>
          <rPr>
            <b/>
            <sz val="9"/>
            <color indexed="81"/>
            <rFont val="Tahoma"/>
            <family val="2"/>
          </rPr>
          <t>ALB stocks : The maximum length of the species is 30cm. For albacore fisheries, the length overlap index with this species is 21.43%.</t>
        </r>
      </text>
    </comment>
    <comment ref="P194" authorId="0" shapeId="0" xr:uid="{39C21393-AC34-4289-B44B-AEC0A4A6DBB8}">
      <text>
        <r>
          <rPr>
            <b/>
            <sz val="9"/>
            <color indexed="81"/>
            <rFont val="Tahoma"/>
            <family val="2"/>
          </rPr>
          <t>No direct evidence of survival after capture.</t>
        </r>
      </text>
    </comment>
    <comment ref="E195" authorId="0" shapeId="0" xr:uid="{F38448AB-B304-4E92-8A46-8ACEEF88C29F}">
      <text>
        <r>
          <rPr>
            <b/>
            <sz val="9"/>
            <color indexed="81"/>
            <rFont val="Tahoma"/>
            <family val="2"/>
          </rPr>
          <t>Species growth rate (K) is 1.100, which is higher than lowest risk K (0.183) for age at maturity.</t>
        </r>
      </text>
    </comment>
    <comment ref="F195" authorId="0" shapeId="0" xr:uid="{570D92D6-8571-4675-B07F-B7A7683455E5}">
      <text>
        <r>
          <rPr>
            <b/>
            <sz val="9"/>
            <color indexed="81"/>
            <rFont val="Tahoma"/>
            <family val="2"/>
          </rPr>
          <t>Species growth rate (K) is 1.100, which is higher than lowest risk K (0.30) for maximum age.</t>
        </r>
      </text>
    </comment>
    <comment ref="G195" authorId="0" shapeId="0" xr:uid="{3184EADE-F93A-4378-8CDD-F26327941D16}">
      <text>
        <r>
          <rPr>
            <b/>
            <sz val="9"/>
            <color indexed="81"/>
            <rFont val="Tahoma"/>
            <family val="2"/>
          </rPr>
          <t>The score is based on the maximum risk score in the family Agonidae, which included 1 species.</t>
        </r>
      </text>
    </comment>
    <comment ref="H195" authorId="0" shapeId="0" xr:uid="{274510F1-B031-413D-8077-93F5468E939E}">
      <text>
        <r>
          <rPr>
            <b/>
            <sz val="9"/>
            <color indexed="81"/>
            <rFont val="Tahoma"/>
            <family val="2"/>
          </rPr>
          <t>Species maximum length is 35, which is lower than the lowest risk value (100cm).</t>
        </r>
      </text>
    </comment>
    <comment ref="I195" authorId="0" shapeId="0" xr:uid="{2BD8B523-2F38-499E-8E7E-62121E13E241}">
      <text>
        <r>
          <rPr>
            <b/>
            <sz val="9"/>
            <color indexed="81"/>
            <rFont val="Tahoma"/>
            <family val="2"/>
          </rPr>
          <t>Species length at maturity is 15, which is lower than the lowest risk value (40cm).</t>
        </r>
      </text>
    </comment>
    <comment ref="J195" authorId="0" shapeId="0" xr:uid="{DE4C75E2-9856-42D7-A0C5-4E3669148CF1}">
      <text>
        <r>
          <rPr>
            <b/>
            <sz val="9"/>
            <color indexed="81"/>
            <rFont val="Tahoma"/>
            <family val="2"/>
          </rPr>
          <t>Species reproductive strategy is broadcast spawner, which is low risk.</t>
        </r>
      </text>
    </comment>
    <comment ref="K195" authorId="0" shapeId="0" xr:uid="{C6A514F0-5BF9-455A-A874-90B698E369D0}">
      <text>
        <r>
          <rPr>
            <b/>
            <sz val="9"/>
            <color indexed="81"/>
            <rFont val="Tahoma"/>
            <family val="2"/>
          </rPr>
          <t>Species trophic level is 2.9, which is in the medium risk range (2.75-3.25).</t>
        </r>
      </text>
    </comment>
    <comment ref="M195" authorId="0" shapeId="0" xr:uid="{2FD70EB4-F318-46FB-84DD-62995E765C16}">
      <text>
        <r>
          <rPr>
            <b/>
            <sz val="9"/>
            <color indexed="81"/>
            <rFont val="Tahoma"/>
            <family val="2"/>
          </rPr>
          <t>PO_,IO_ stocks : Indo-Pacific distribution</t>
        </r>
      </text>
    </comment>
    <comment ref="N195" authorId="0" shapeId="0" xr:uid="{108BDE6F-2161-425C-8909-66C3E6B28574}">
      <text>
        <r>
          <rPr>
            <b/>
            <sz val="9"/>
            <color indexed="81"/>
            <rFont val="Tahoma"/>
            <family val="2"/>
          </rPr>
          <t>The depth range of the species is 10-200m. For surface gears, the vertical overlap index with this species is 47.64%.</t>
        </r>
      </text>
    </comment>
    <comment ref="O195" authorId="0" shapeId="0" xr:uid="{7140CA4F-D273-4A04-A501-8AE9F7D34D1A}">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195" authorId="0" shapeId="0" xr:uid="{C6C88E37-45F1-42DF-8717-FBA1B2FE1AC4}">
      <text>
        <r>
          <rPr>
            <b/>
            <sz val="9"/>
            <color indexed="81"/>
            <rFont val="Tahoma"/>
            <family val="2"/>
          </rPr>
          <t>No direct evidence of survival after capture.</t>
        </r>
      </text>
    </comment>
    <comment ref="E196" authorId="0" shapeId="0" xr:uid="{3ECAD7FD-D175-4ECA-9030-5130524F7E94}">
      <text>
        <r>
          <rPr>
            <b/>
            <sz val="9"/>
            <color indexed="81"/>
            <rFont val="Tahoma"/>
            <family val="2"/>
          </rPr>
          <t>Species growth rate (K) is 0.214, which is higher than lowest risk K (0.183) for age at maturity.</t>
        </r>
      </text>
    </comment>
    <comment ref="F196" authorId="0" shapeId="0" xr:uid="{1F3EBCC3-D312-40BD-8852-39F0244FCD04}">
      <text>
        <r>
          <rPr>
            <b/>
            <sz val="9"/>
            <color indexed="81"/>
            <rFont val="Tahoma"/>
            <family val="2"/>
          </rPr>
          <t>Species growth rate (K) is 0.214, which is in the medium risk K range (0.12-0.30) for maximum age.</t>
        </r>
      </text>
    </comment>
    <comment ref="G196" authorId="0" shapeId="0" xr:uid="{459E5918-5579-4DE9-9D9E-6FD4B84B5ACB}">
      <text>
        <r>
          <rPr>
            <b/>
            <sz val="9"/>
            <color indexed="81"/>
            <rFont val="Tahoma"/>
            <family val="2"/>
          </rPr>
          <t>The score is based on the maximum risk score in the family Clupeidae, which included 3 species.</t>
        </r>
      </text>
    </comment>
    <comment ref="H196" authorId="0" shapeId="0" xr:uid="{AD9CFE74-B504-400C-8C46-BB98EC2714F0}">
      <text>
        <r>
          <rPr>
            <b/>
            <sz val="9"/>
            <color indexed="81"/>
            <rFont val="Tahoma"/>
            <family val="2"/>
          </rPr>
          <t>Species maximum length is 155, which is in the medium risk range (100-300cm).</t>
        </r>
      </text>
    </comment>
    <comment ref="I196" authorId="0" shapeId="0" xr:uid="{0C3FAA4D-107E-4288-A2F4-C597F1BD0842}">
      <text>
        <r>
          <rPr>
            <b/>
            <sz val="9"/>
            <color indexed="81"/>
            <rFont val="Tahoma"/>
            <family val="2"/>
          </rPr>
          <t>Species length at maturity is 80, which is in the medium risk range (40-200cm).</t>
        </r>
      </text>
    </comment>
    <comment ref="J196" authorId="0" shapeId="0" xr:uid="{8835B763-FEB7-424F-A25C-056038BB6D30}">
      <text>
        <r>
          <rPr>
            <b/>
            <sz val="9"/>
            <color indexed="81"/>
            <rFont val="Tahoma"/>
            <family val="2"/>
          </rPr>
          <t>The score is based on the maximum risk score in the family Centrolophidae, which included 1 species.</t>
        </r>
      </text>
    </comment>
    <comment ref="K196" authorId="0" shapeId="0" xr:uid="{6EB6CA29-E485-431D-87A3-09F775D73F47}">
      <text>
        <r>
          <rPr>
            <b/>
            <sz val="9"/>
            <color indexed="81"/>
            <rFont val="Tahoma"/>
            <family val="2"/>
          </rPr>
          <t>Species trophic level is 4.5, which is higher than the highest risk value (3.25).</t>
        </r>
      </text>
    </comment>
    <comment ref="M196" authorId="0" shapeId="0" xr:uid="{36ABD53C-5C7D-435F-A8ED-28F02BC4299D}">
      <text>
        <r>
          <rPr>
            <b/>
            <sz val="9"/>
            <color indexed="81"/>
            <rFont val="Tahoma"/>
            <family val="2"/>
          </rPr>
          <t>ALAS,ALI_,ALPS stocks : Southern Oceans distribution</t>
        </r>
      </text>
    </comment>
    <comment ref="N196" authorId="0" shapeId="0" xr:uid="{72348FC8-8801-43FC-97BF-2ABAE9188F9B}">
      <text>
        <r>
          <rPr>
            <b/>
            <sz val="9"/>
            <color indexed="81"/>
            <rFont val="Tahoma"/>
            <family val="2"/>
          </rPr>
          <t>The depth range of the species is 28-1000m. For surface gears, the vertical overlap index with this species is 7.50%.</t>
        </r>
      </text>
    </comment>
    <comment ref="O196" authorId="0" shapeId="0" xr:uid="{C2312758-F673-408C-A1BC-3CDCC6275448}">
      <text>
        <r>
          <rPr>
            <b/>
            <sz val="9"/>
            <color indexed="81"/>
            <rFont val="Tahoma"/>
            <family val="2"/>
          </rPr>
          <t>ALB stocks : The maximum length of the species is 155cm. For albacore fisheries, the length overlap index with this species is 100.00%.</t>
        </r>
      </text>
    </comment>
    <comment ref="P196" authorId="0" shapeId="0" xr:uid="{8C2B7C64-199F-41E6-A37A-3AC8F3B17AF3}">
      <text>
        <r>
          <rPr>
            <b/>
            <sz val="9"/>
            <color indexed="81"/>
            <rFont val="Tahoma"/>
            <family val="2"/>
          </rPr>
          <t>No direct evidence of survival after capture.</t>
        </r>
      </text>
    </comment>
    <comment ref="E197" authorId="0" shapeId="0" xr:uid="{A5A1CE92-13F4-4611-844D-B2C1F1E78DEB}">
      <text>
        <r>
          <rPr>
            <b/>
            <sz val="9"/>
            <color indexed="81"/>
            <rFont val="Tahoma"/>
            <family val="2"/>
          </rPr>
          <t>Species growth rate (K) is 0.360, which is higher than lowest risk K (0.183) for age at maturity.</t>
        </r>
      </text>
    </comment>
    <comment ref="F197" authorId="0" shapeId="0" xr:uid="{33C74E33-2583-43FE-9869-0A969EF9DAC2}">
      <text>
        <r>
          <rPr>
            <b/>
            <sz val="9"/>
            <color indexed="81"/>
            <rFont val="Tahoma"/>
            <family val="2"/>
          </rPr>
          <t>Species growth rate (K) is 0.360, which is higher than lowest risk K (0.30) for maximum age.</t>
        </r>
      </text>
    </comment>
    <comment ref="G197" authorId="0" shapeId="0" xr:uid="{8A810242-2E03-4FAF-8317-E9A78C5420E9}">
      <text>
        <r>
          <rPr>
            <b/>
            <sz val="9"/>
            <color indexed="81"/>
            <rFont val="Tahoma"/>
            <family val="2"/>
          </rPr>
          <t>The score is based on the maximum risk score in the family Agonidae, which included 1 species.</t>
        </r>
      </text>
    </comment>
    <comment ref="H197" authorId="0" shapeId="0" xr:uid="{B52BC84F-D851-4672-B62F-0D3CEC4AACB8}">
      <text>
        <r>
          <rPr>
            <b/>
            <sz val="9"/>
            <color indexed="81"/>
            <rFont val="Tahoma"/>
            <family val="2"/>
          </rPr>
          <t>Species maximum length is 60, which is lower than the lowest risk value (100cm).</t>
        </r>
      </text>
    </comment>
    <comment ref="I197" authorId="0" shapeId="0" xr:uid="{558D5C7F-E60A-4F52-9001-9CE68C26ED97}">
      <text>
        <r>
          <rPr>
            <b/>
            <sz val="9"/>
            <color indexed="81"/>
            <rFont val="Tahoma"/>
            <family val="2"/>
          </rPr>
          <t>Species length at maturity is 20, which is lower than the lowest risk value (40cm).</t>
        </r>
      </text>
    </comment>
    <comment ref="J197" authorId="0" shapeId="0" xr:uid="{1AF4992B-070C-40E4-A08D-90842C87ACCC}">
      <text>
        <r>
          <rPr>
            <b/>
            <sz val="9"/>
            <color indexed="81"/>
            <rFont val="Tahoma"/>
            <family val="2"/>
          </rPr>
          <t>Species reproductive strategy is broadcast spawner, which is low risk.</t>
        </r>
      </text>
    </comment>
    <comment ref="K197" authorId="0" shapeId="0" xr:uid="{E9F81E49-A762-465E-95C6-B1AA423CA01E}">
      <text>
        <r>
          <rPr>
            <b/>
            <sz val="9"/>
            <color indexed="81"/>
            <rFont val="Tahoma"/>
            <family val="2"/>
          </rPr>
          <t>Species trophic level is 3.8, which is higher than the highest risk value (3.25).</t>
        </r>
      </text>
    </comment>
    <comment ref="M197" authorId="0" shapeId="0" xr:uid="{4F17EB95-4701-49CC-964C-92F02ABBFD40}">
      <text>
        <r>
          <rPr>
            <b/>
            <sz val="9"/>
            <color indexed="81"/>
            <rFont val="Tahoma"/>
            <family val="2"/>
          </rPr>
          <t>ALAM,ALAN,BEAT,SKAE,YFAT stocks : Distribution NE Atlantic, with some overlap with larger tropical tunas possible.</t>
        </r>
      </text>
    </comment>
    <comment ref="N197" authorId="0" shapeId="0" xr:uid="{BB65690F-300B-4843-BC3E-FF3787FBCFF4}">
      <text>
        <r>
          <rPr>
            <b/>
            <sz val="9"/>
            <color indexed="81"/>
            <rFont val="Tahoma"/>
            <family val="2"/>
          </rPr>
          <t>Not evaluated</t>
        </r>
      </text>
    </comment>
    <comment ref="O197" authorId="0" shapeId="0" xr:uid="{7EA7777A-6B24-4F5B-8503-E9AD32C23A70}">
      <text>
        <r>
          <rPr>
            <b/>
            <sz val="9"/>
            <color indexed="81"/>
            <rFont val="Tahoma"/>
            <family val="2"/>
          </rPr>
          <t>Not evaluated</t>
        </r>
      </text>
    </comment>
    <comment ref="P197" authorId="0" shapeId="0" xr:uid="{207526F9-17F9-4072-A4C9-CA7458FC5BDB}">
      <text>
        <r>
          <rPr>
            <b/>
            <sz val="9"/>
            <color indexed="81"/>
            <rFont val="Tahoma"/>
            <family val="2"/>
          </rPr>
          <t>Not evaluated</t>
        </r>
      </text>
    </comment>
    <comment ref="E198" authorId="0" shapeId="0" xr:uid="{76F7A1F0-A38B-44D3-BD33-BE7EBC23A46F}">
      <text>
        <r>
          <rPr>
            <b/>
            <sz val="9"/>
            <color indexed="81"/>
            <rFont val="Tahoma"/>
            <family val="2"/>
          </rPr>
          <t>Species growth rate (K) is 0.570, which is higher than lowest risk K (0.183) for age at maturity.</t>
        </r>
      </text>
    </comment>
    <comment ref="F198" authorId="0" shapeId="0" xr:uid="{05653B97-6D6F-4983-ABC8-BC620800EBB5}">
      <text>
        <r>
          <rPr>
            <b/>
            <sz val="9"/>
            <color indexed="81"/>
            <rFont val="Tahoma"/>
            <family val="2"/>
          </rPr>
          <t>Species growth rate (K) is 0.570, which is higher than lowest risk K (0.30) for maximum age.</t>
        </r>
      </text>
    </comment>
    <comment ref="G198" authorId="0" shapeId="0" xr:uid="{73F4ECCE-91C0-4F02-9E0A-881086E6B3EA}">
      <text>
        <r>
          <rPr>
            <b/>
            <sz val="9"/>
            <color indexed="81"/>
            <rFont val="Tahoma"/>
            <family val="2"/>
          </rPr>
          <t>Species fecundity is 300 eggs/year, which is in the medium risk range (100-20000).</t>
        </r>
      </text>
    </comment>
    <comment ref="H198" authorId="0" shapeId="0" xr:uid="{B43B13E9-56BC-49D7-B5D6-3F7A28191B4E}">
      <text>
        <r>
          <rPr>
            <b/>
            <sz val="9"/>
            <color indexed="81"/>
            <rFont val="Tahoma"/>
            <family val="2"/>
          </rPr>
          <t>Species maximum length is 22, which is lower than the lowest risk value (100cm).</t>
        </r>
      </text>
    </comment>
    <comment ref="I198" authorId="0" shapeId="0" xr:uid="{A95B5412-6B88-4FAF-9855-0ACB9813A39E}">
      <text>
        <r>
          <rPr>
            <b/>
            <sz val="9"/>
            <color indexed="81"/>
            <rFont val="Tahoma"/>
            <family val="2"/>
          </rPr>
          <t>Species length at maturity is 13, which is lower than the lowest risk value (40cm).</t>
        </r>
      </text>
    </comment>
    <comment ref="J198" authorId="0" shapeId="0" xr:uid="{92AEBC46-84BB-41F7-B53A-FAF5FF007E57}">
      <text>
        <r>
          <rPr>
            <b/>
            <sz val="9"/>
            <color indexed="81"/>
            <rFont val="Tahoma"/>
            <family val="2"/>
          </rPr>
          <t>Species reproductive strategy is live bearer, which is high risk.</t>
        </r>
      </text>
    </comment>
    <comment ref="K198" authorId="0" shapeId="0" xr:uid="{7CA10C24-0B50-4E62-8F15-6F2BD437C6CF}">
      <text>
        <r>
          <rPr>
            <b/>
            <sz val="9"/>
            <color indexed="81"/>
            <rFont val="Tahoma"/>
            <family val="2"/>
          </rPr>
          <t>Species trophic level is 3.5, which is higher than the highest risk value (3.25).</t>
        </r>
      </text>
    </comment>
    <comment ref="M198" authorId="0" shapeId="0" xr:uid="{2C4CF21D-1CFC-49F0-BEEF-21CEB17DBB48}">
      <text>
        <r>
          <rPr>
            <b/>
            <sz val="9"/>
            <color indexed="81"/>
            <rFont val="Tahoma"/>
            <family val="2"/>
          </rPr>
          <t>ALAM,ALAN stocks : Distribution NE Atlantic and mainly Mediterranean. Species is coastal.</t>
        </r>
      </text>
    </comment>
    <comment ref="N198" authorId="0" shapeId="0" xr:uid="{116C7E62-D1B4-4A7A-BB2F-5F4B0703FD20}">
      <text>
        <r>
          <rPr>
            <b/>
            <sz val="9"/>
            <color indexed="81"/>
            <rFont val="Tahoma"/>
            <family val="2"/>
          </rPr>
          <t>Not evaluated</t>
        </r>
      </text>
    </comment>
    <comment ref="O198" authorId="0" shapeId="0" xr:uid="{01A2AA8B-8107-42D7-8254-AFD9BDB3AA7B}">
      <text>
        <r>
          <rPr>
            <b/>
            <sz val="9"/>
            <color indexed="81"/>
            <rFont val="Tahoma"/>
            <family val="2"/>
          </rPr>
          <t>Not evaluated</t>
        </r>
      </text>
    </comment>
    <comment ref="P198" authorId="0" shapeId="0" xr:uid="{214593EA-6CDE-4183-99FB-78B03CEA6AD9}">
      <text>
        <r>
          <rPr>
            <b/>
            <sz val="9"/>
            <color indexed="81"/>
            <rFont val="Tahoma"/>
            <family val="2"/>
          </rPr>
          <t>Not evaluated</t>
        </r>
      </text>
    </comment>
    <comment ref="E199" authorId="0" shapeId="0" xr:uid="{E6451FF9-ED2F-40C6-9CC2-1112AEA553C6}">
      <text>
        <r>
          <rPr>
            <b/>
            <sz val="9"/>
            <color indexed="81"/>
            <rFont val="Tahoma"/>
            <family val="2"/>
          </rPr>
          <t>There is no information.</t>
        </r>
      </text>
    </comment>
    <comment ref="F199" authorId="0" shapeId="0" xr:uid="{BB7108AE-85C1-491E-B345-317162003955}">
      <text>
        <r>
          <rPr>
            <b/>
            <sz val="9"/>
            <color indexed="81"/>
            <rFont val="Tahoma"/>
            <family val="2"/>
          </rPr>
          <t>There is no information.</t>
        </r>
      </text>
    </comment>
    <comment ref="G199" authorId="0" shapeId="0" xr:uid="{1E10C54D-49A5-4D8C-ADDD-92959459BAA5}">
      <text>
        <r>
          <rPr>
            <b/>
            <sz val="9"/>
            <color indexed="81"/>
            <rFont val="Tahoma"/>
            <family val="2"/>
          </rPr>
          <t>The score is based on the maximum risk score in the family Agonidae, which included 1 species.</t>
        </r>
      </text>
    </comment>
    <comment ref="H199" authorId="0" shapeId="0" xr:uid="{0B8AE8D1-DA47-4CCE-8FF9-547912977102}">
      <text>
        <r>
          <rPr>
            <b/>
            <sz val="9"/>
            <color indexed="81"/>
            <rFont val="Tahoma"/>
            <family val="2"/>
          </rPr>
          <t>Species maximum length is 76, which is lower than the lowest risk value (100cm).</t>
        </r>
      </text>
    </comment>
    <comment ref="I199" authorId="0" shapeId="0" xr:uid="{8FA2A0C2-031C-4F53-A41B-C4AC4878283D}">
      <text>
        <r>
          <rPr>
            <b/>
            <sz val="9"/>
            <color indexed="81"/>
            <rFont val="Tahoma"/>
            <family val="2"/>
          </rPr>
          <t>Species maximum length is 76cm, which is in the length at maturity medium risk range (40-200cm).</t>
        </r>
      </text>
    </comment>
    <comment ref="J199" authorId="0" shapeId="0" xr:uid="{5504DE25-934B-46FD-8753-75CFBDF4C80A}">
      <text>
        <r>
          <rPr>
            <b/>
            <sz val="9"/>
            <color indexed="81"/>
            <rFont val="Tahoma"/>
            <family val="2"/>
          </rPr>
          <t>The score is based on the maximum risk score in the family Echeneidae , which included 1 species.</t>
        </r>
      </text>
    </comment>
    <comment ref="K199" authorId="0" shapeId="0" xr:uid="{F45B64B9-2E50-41EF-8297-E9652E554F19}">
      <text>
        <r>
          <rPr>
            <b/>
            <sz val="9"/>
            <color indexed="81"/>
            <rFont val="Tahoma"/>
            <family val="2"/>
          </rPr>
          <t>Species trophic level is 3.6, which is higher than the highest risk value (3.25).</t>
        </r>
      </text>
    </comment>
    <comment ref="M199" authorId="0" shapeId="0" xr:uid="{A5FAE61F-5012-4104-A2D3-4A651184AD33}">
      <text>
        <r>
          <rPr>
            <b/>
            <sz val="9"/>
            <color indexed="81"/>
            <rFont val="Tahoma"/>
            <family val="2"/>
          </rPr>
          <t>ALL stocks : Worldwide in tropical and subtropical waters. Possible absent from Eastern Oceans, but not clear.</t>
        </r>
      </text>
    </comment>
    <comment ref="N199" authorId="0" shapeId="0" xr:uid="{807138C8-DC9F-4C10-96C1-AD2BCF57F06E}">
      <text>
        <r>
          <rPr>
            <b/>
            <sz val="9"/>
            <color indexed="81"/>
            <rFont val="Tahoma"/>
            <family val="2"/>
          </rPr>
          <t>Not evaluated</t>
        </r>
      </text>
    </comment>
    <comment ref="O199" authorId="0" shapeId="0" xr:uid="{195CBBD0-A9C4-4606-9B95-820801510C6A}">
      <text>
        <r>
          <rPr>
            <b/>
            <sz val="9"/>
            <color indexed="81"/>
            <rFont val="Tahoma"/>
            <family val="2"/>
          </rPr>
          <t>Not evaluated</t>
        </r>
      </text>
    </comment>
    <comment ref="P199" authorId="0" shapeId="0" xr:uid="{4C8E7191-1972-452D-AEB9-DDBF2B0ED1BF}">
      <text>
        <r>
          <rPr>
            <b/>
            <sz val="9"/>
            <color indexed="81"/>
            <rFont val="Tahoma"/>
            <family val="2"/>
          </rPr>
          <t>Not evaluated</t>
        </r>
      </text>
    </comment>
    <comment ref="E200" authorId="0" shapeId="0" xr:uid="{D64B505E-8C55-4570-A58E-2C15686B80FB}">
      <text>
        <r>
          <rPr>
            <b/>
            <sz val="9"/>
            <color indexed="81"/>
            <rFont val="Tahoma"/>
            <family val="2"/>
          </rPr>
          <t>The score is based on the maximum risk score in the family Echeneidae , which included 1 species.</t>
        </r>
      </text>
    </comment>
    <comment ref="F200" authorId="0" shapeId="0" xr:uid="{3479C652-4B0E-4D8C-8AA6-FE2BF28B1D1B}">
      <text>
        <r>
          <rPr>
            <b/>
            <sz val="9"/>
            <color indexed="81"/>
            <rFont val="Tahoma"/>
            <family val="2"/>
          </rPr>
          <t>The score is based on the maximum risk score in the family Centrolophidae, which included 2 species.</t>
        </r>
      </text>
    </comment>
    <comment ref="G200" authorId="0" shapeId="0" xr:uid="{C665369D-7AB1-47A6-8F66-CC40946EAAD8}">
      <text>
        <r>
          <rPr>
            <b/>
            <sz val="9"/>
            <color indexed="81"/>
            <rFont val="Tahoma"/>
            <family val="2"/>
          </rPr>
          <t>There is no information, but fish are likely to produce &gt;100 eggs/year.</t>
        </r>
      </text>
    </comment>
    <comment ref="H200" authorId="0" shapeId="0" xr:uid="{0B6B4783-B777-4B09-A132-520F689B3995}">
      <text>
        <r>
          <rPr>
            <b/>
            <sz val="9"/>
            <color indexed="81"/>
            <rFont val="Tahoma"/>
            <family val="2"/>
          </rPr>
          <t>Species maximum length is 51, which is lower than the lowest risk value (100cm).</t>
        </r>
      </text>
    </comment>
    <comment ref="I200" authorId="0" shapeId="0" xr:uid="{74A097EF-9A5D-493A-A844-C4D5AE86FCCF}">
      <text>
        <r>
          <rPr>
            <b/>
            <sz val="9"/>
            <color indexed="81"/>
            <rFont val="Tahoma"/>
            <family val="2"/>
          </rPr>
          <t>Species maximum length is 51cm, which is in the length at maturity medium risk range (40-200cm).</t>
        </r>
      </text>
    </comment>
    <comment ref="J200" authorId="0" shapeId="0" xr:uid="{9B7181F4-9E17-47EB-88D6-87312BD0D184}">
      <text>
        <r>
          <rPr>
            <b/>
            <sz val="9"/>
            <color indexed="81"/>
            <rFont val="Tahoma"/>
            <family val="2"/>
          </rPr>
          <t>The score is based on the maximum risk score in the family Agonidae, which included 1 species.</t>
        </r>
      </text>
    </comment>
    <comment ref="K200" authorId="0" shapeId="0" xr:uid="{7C3901B4-5207-4958-AC5A-B51F6400B9F6}">
      <text>
        <r>
          <rPr>
            <b/>
            <sz val="9"/>
            <color indexed="81"/>
            <rFont val="Tahoma"/>
            <family val="2"/>
          </rPr>
          <t>Species trophic level is 4.0, which is higher than the highest risk value (3.25).</t>
        </r>
      </text>
    </comment>
    <comment ref="M200" authorId="0" shapeId="0" xr:uid="{CC4D9148-6E98-4526-BE2B-6A86D6907288}">
      <text>
        <r>
          <rPr>
            <b/>
            <sz val="9"/>
            <color indexed="81"/>
            <rFont val="Tahoma"/>
            <family val="2"/>
          </rPr>
          <t>ALAM,ALAN stocks : Distribution arctic and temperate NE Atlantic only.</t>
        </r>
      </text>
    </comment>
    <comment ref="N200" authorId="0" shapeId="0" xr:uid="{A892AFD5-DDD6-4BB8-A325-DA8F4A65577A}">
      <text>
        <r>
          <rPr>
            <b/>
            <sz val="9"/>
            <color indexed="81"/>
            <rFont val="Tahoma"/>
            <family val="2"/>
          </rPr>
          <t>Not evaluated</t>
        </r>
      </text>
    </comment>
    <comment ref="O200" authorId="0" shapeId="0" xr:uid="{04A6BC40-55A6-46F3-8441-E15452341A62}">
      <text>
        <r>
          <rPr>
            <b/>
            <sz val="9"/>
            <color indexed="81"/>
            <rFont val="Tahoma"/>
            <family val="2"/>
          </rPr>
          <t>Not evaluated</t>
        </r>
      </text>
    </comment>
    <comment ref="P200" authorId="0" shapeId="0" xr:uid="{24857210-2DC8-4F15-B412-B2508D60C272}">
      <text>
        <r>
          <rPr>
            <b/>
            <sz val="9"/>
            <color indexed="81"/>
            <rFont val="Tahoma"/>
            <family val="2"/>
          </rPr>
          <t>Not evaluated</t>
        </r>
      </text>
    </comment>
    <comment ref="E201" authorId="0" shapeId="0" xr:uid="{F5446A28-D489-4DFB-9C35-5C4B8647E73A}">
      <text>
        <r>
          <rPr>
            <b/>
            <sz val="9"/>
            <color indexed="81"/>
            <rFont val="Tahoma"/>
            <family val="2"/>
          </rPr>
          <t>The score is based on the maximum risk score in the family Agonidae, which included 1 species.</t>
        </r>
      </text>
    </comment>
    <comment ref="F201" authorId="0" shapeId="0" xr:uid="{32F23A07-9A26-4177-B4D5-9EBC023A97BD}">
      <text>
        <r>
          <rPr>
            <b/>
            <sz val="9"/>
            <color indexed="81"/>
            <rFont val="Tahoma"/>
            <family val="2"/>
          </rPr>
          <t>The score is based on the maximum risk score in the family Agonidae, which included 1 species.</t>
        </r>
      </text>
    </comment>
    <comment ref="G201" authorId="0" shapeId="0" xr:uid="{3DCD4BBD-D208-4BE0-8BEE-08FAF5989F78}">
      <text>
        <r>
          <rPr>
            <b/>
            <sz val="9"/>
            <color indexed="81"/>
            <rFont val="Tahoma"/>
            <family val="2"/>
          </rPr>
          <t>Species fecundity is 9 eggs/year, which is lower than the highest risk value (100).</t>
        </r>
      </text>
    </comment>
    <comment ref="H201" authorId="0" shapeId="0" xr:uid="{29847E80-F977-4452-82E5-A1D966A0755C}">
      <text>
        <r>
          <rPr>
            <b/>
            <sz val="9"/>
            <color indexed="81"/>
            <rFont val="Tahoma"/>
            <family val="2"/>
          </rPr>
          <t>Species maximum length is 137, which is in the medium risk range (100-300cm).</t>
        </r>
      </text>
    </comment>
    <comment ref="I201" authorId="0" shapeId="0" xr:uid="{FFC542D2-E4DE-472C-958A-BA1D34E8C8B1}">
      <text>
        <r>
          <rPr>
            <b/>
            <sz val="9"/>
            <color indexed="81"/>
            <rFont val="Tahoma"/>
            <family val="2"/>
          </rPr>
          <t>Species length at maturity is 88, which is in the medium risk range (40-200cm).</t>
        </r>
      </text>
    </comment>
    <comment ref="J201" authorId="0" shapeId="0" xr:uid="{2C50E329-F1DD-4196-8D35-3F1BB8D0D785}">
      <text>
        <r>
          <rPr>
            <b/>
            <sz val="9"/>
            <color indexed="81"/>
            <rFont val="Tahoma"/>
            <family val="2"/>
          </rPr>
          <t>Species reproductive strategy is live bearer, which is high risk.</t>
        </r>
      </text>
    </comment>
    <comment ref="K201" authorId="0" shapeId="0" xr:uid="{FE71A22A-C3DB-4C5C-AF02-80E2EEE7A58A}">
      <text>
        <r>
          <rPr>
            <b/>
            <sz val="9"/>
            <color indexed="81"/>
            <rFont val="Tahoma"/>
            <family val="2"/>
          </rPr>
          <t>Species trophic level is 4.2, which is higher than the highest risk value (3.25).</t>
        </r>
      </text>
    </comment>
    <comment ref="M201" authorId="0" shapeId="0" xr:uid="{B2C7E898-F6A9-4564-AEAE-06CBDF326658}">
      <text>
        <r>
          <rPr>
            <b/>
            <sz val="9"/>
            <color indexed="81"/>
            <rFont val="Tahoma"/>
            <family val="2"/>
          </rPr>
          <t>ALL stocks : Worldwide demersal distribution</t>
        </r>
      </text>
    </comment>
    <comment ref="N201" authorId="0" shapeId="0" xr:uid="{1708D893-BD6F-467F-9381-8481B55E0787}">
      <text>
        <r>
          <rPr>
            <b/>
            <sz val="9"/>
            <color indexed="81"/>
            <rFont val="Tahoma"/>
            <family val="2"/>
          </rPr>
          <t>The depth range of the species is 1-1000m. For surface gears, the vertical overlap index with this species is 10.00%. This species is demersal.</t>
        </r>
      </text>
    </comment>
    <comment ref="O201" authorId="0" shapeId="0" xr:uid="{188C89AF-C483-43B1-9130-61F9920EFD19}">
      <text>
        <r>
          <rPr>
            <b/>
            <sz val="9"/>
            <color indexed="81"/>
            <rFont val="Tahoma"/>
            <family val="2"/>
          </rPr>
          <t>ALB stocks : The maximum length of the species is 137cm. For albacore fisheries, the length overlap index with this species is 97.86%._x000D_
TPT stocks : The maximum length of the species is 137cm. For tropical surface fisheries, the length overlap index with this species is 100.00%.</t>
        </r>
      </text>
    </comment>
    <comment ref="P201" authorId="0" shapeId="0" xr:uid="{47D7EB7A-B86B-4DC5-B781-9F2F0D6187B4}">
      <text>
        <r>
          <rPr>
            <b/>
            <sz val="9"/>
            <color indexed="81"/>
            <rFont val="Tahoma"/>
            <family val="2"/>
          </rPr>
          <t>No direct evidence of survival after capture.</t>
        </r>
      </text>
    </comment>
    <comment ref="E202" authorId="0" shapeId="0" xr:uid="{B2B2010A-7228-4FE1-A359-A8FBBAA1D91F}">
      <text>
        <r>
          <rPr>
            <b/>
            <sz val="9"/>
            <color indexed="81"/>
            <rFont val="Tahoma"/>
            <family val="2"/>
          </rPr>
          <t>Species growth rate (K) is 0.970, which is higher than lowest risk K (0.183) for age at maturity.</t>
        </r>
      </text>
    </comment>
    <comment ref="F202" authorId="0" shapeId="0" xr:uid="{47172312-55F9-4677-8862-EEEEC6CA35EF}">
      <text>
        <r>
          <rPr>
            <b/>
            <sz val="9"/>
            <color indexed="81"/>
            <rFont val="Tahoma"/>
            <family val="2"/>
          </rPr>
          <t>Species growth rate (K) is 0.970, which is higher than lowest risk K (0.30) for maximum age.</t>
        </r>
      </text>
    </comment>
    <comment ref="G202" authorId="0" shapeId="0" xr:uid="{5238B10E-C2D8-4D9E-B618-FAE206CECDD5}">
      <text>
        <r>
          <rPr>
            <b/>
            <sz val="9"/>
            <color indexed="81"/>
            <rFont val="Tahoma"/>
            <family val="2"/>
          </rPr>
          <t>Species fecundity is 2200 eggs/year, which is in the medium risk range (100-20000).</t>
        </r>
      </text>
    </comment>
    <comment ref="H202" authorId="0" shapeId="0" xr:uid="{E0CEF119-75A2-4F05-80C6-99D84478793E}">
      <text>
        <r>
          <rPr>
            <b/>
            <sz val="9"/>
            <color indexed="81"/>
            <rFont val="Tahoma"/>
            <family val="2"/>
          </rPr>
          <t>Species maximum length is 23, which is lower than the lowest risk value (100cm).</t>
        </r>
      </text>
    </comment>
    <comment ref="I202" authorId="0" shapeId="0" xr:uid="{7D6A0D08-32B7-44DF-B31F-FAA6732240E1}">
      <text>
        <r>
          <rPr>
            <b/>
            <sz val="9"/>
            <color indexed="81"/>
            <rFont val="Tahoma"/>
            <family val="2"/>
          </rPr>
          <t>Species length at maturity is 9, which is lower than the lowest risk value (40cm).</t>
        </r>
      </text>
    </comment>
    <comment ref="J202" authorId="0" shapeId="0" xr:uid="{029BECC8-2B10-4012-B1DC-B0915DD0361F}">
      <text>
        <r>
          <rPr>
            <b/>
            <sz val="9"/>
            <color indexed="81"/>
            <rFont val="Tahoma"/>
            <family val="2"/>
          </rPr>
          <t>Species reproductive strategy is broadcast spawner, which is low risk.</t>
        </r>
      </text>
    </comment>
    <comment ref="K202" authorId="0" shapeId="0" xr:uid="{6428FC3E-7644-4A4B-A65D-A5B112130B9C}">
      <text>
        <r>
          <rPr>
            <b/>
            <sz val="9"/>
            <color indexed="81"/>
            <rFont val="Tahoma"/>
            <family val="2"/>
          </rPr>
          <t>Species trophic level is 4.0, which is higher than the highest risk value (3.25).</t>
        </r>
      </text>
    </comment>
    <comment ref="M202" authorId="0" shapeId="0" xr:uid="{FF8395E2-1353-4BFF-9CEB-901FF4BB4289}">
      <text>
        <r>
          <rPr>
            <b/>
            <sz val="9"/>
            <color indexed="81"/>
            <rFont val="Tahoma"/>
            <family val="2"/>
          </rPr>
          <t>ALL stocks : Unspecified cuttlefish are found worldwide.</t>
        </r>
      </text>
    </comment>
    <comment ref="N202" authorId="0" shapeId="0" xr:uid="{973A34F7-E72E-4F02-9FB7-EF3DBB821E77}">
      <text>
        <r>
          <rPr>
            <b/>
            <sz val="9"/>
            <color indexed="81"/>
            <rFont val="Tahoma"/>
            <family val="2"/>
          </rPr>
          <t>Not evaluated</t>
        </r>
      </text>
    </comment>
    <comment ref="O202" authorId="0" shapeId="0" xr:uid="{B7EEB3A2-C089-4F8A-B29F-7069DA000A4A}">
      <text>
        <r>
          <rPr>
            <b/>
            <sz val="9"/>
            <color indexed="81"/>
            <rFont val="Tahoma"/>
            <family val="2"/>
          </rPr>
          <t>ALL stocks : Stocks incorrect. Albacore and tropical stocks need to be separated.</t>
        </r>
      </text>
    </comment>
    <comment ref="P202" authorId="0" shapeId="0" xr:uid="{7E0511B3-82BF-4650-A922-66E31D412FA6}">
      <text>
        <r>
          <rPr>
            <b/>
            <sz val="9"/>
            <color indexed="81"/>
            <rFont val="Tahoma"/>
            <family val="2"/>
          </rPr>
          <t>No direct evidence of survival after capture.</t>
        </r>
      </text>
    </comment>
    <comment ref="E203" authorId="0" shapeId="0" xr:uid="{3DA39BC4-5590-4B09-BB2D-95CC210DE8D8}">
      <text>
        <r>
          <rPr>
            <b/>
            <sz val="9"/>
            <color indexed="81"/>
            <rFont val="Tahoma"/>
            <family val="2"/>
          </rPr>
          <t>The score is based on the maximum risk score in the family Centrolophidae, which included 2 species.</t>
        </r>
      </text>
    </comment>
    <comment ref="F203" authorId="0" shapeId="0" xr:uid="{9C651923-511C-4F6A-A3D4-26E0A7861C8E}">
      <text>
        <r>
          <rPr>
            <b/>
            <sz val="9"/>
            <color indexed="81"/>
            <rFont val="Tahoma"/>
            <family val="2"/>
          </rPr>
          <t>The score is based on the maximum risk score in the family Centrolophidae, which included 2 species.</t>
        </r>
      </text>
    </comment>
    <comment ref="G203" authorId="0" shapeId="0" xr:uid="{CB6E4A76-0F5A-4C14-A633-E57E0774CA5E}">
      <text>
        <r>
          <rPr>
            <b/>
            <sz val="9"/>
            <color indexed="81"/>
            <rFont val="Tahoma"/>
            <family val="2"/>
          </rPr>
          <t>There is no information, but fish are likely to produce &gt;100 eggs/year.</t>
        </r>
      </text>
    </comment>
    <comment ref="H203" authorId="0" shapeId="0" xr:uid="{5F180DCF-4D11-4185-9C0B-25D0C4FFE60E}">
      <text>
        <r>
          <rPr>
            <b/>
            <sz val="9"/>
            <color indexed="81"/>
            <rFont val="Tahoma"/>
            <family val="2"/>
          </rPr>
          <t>Species maximum length is 81, which is lower than the lowest risk value (100cm).</t>
        </r>
      </text>
    </comment>
    <comment ref="I203" authorId="0" shapeId="0" xr:uid="{BDE9AAF1-CD20-45BE-9E73-8BFE58997380}">
      <text>
        <r>
          <rPr>
            <b/>
            <sz val="9"/>
            <color indexed="81"/>
            <rFont val="Tahoma"/>
            <family val="2"/>
          </rPr>
          <t>Species maximum length is 81cm, which is in the length at maturity medium risk range (40-200cm).</t>
        </r>
      </text>
    </comment>
    <comment ref="J203" authorId="0" shapeId="0" xr:uid="{6C601D93-DA8E-4B17-8AE8-7E6B67386517}">
      <text>
        <r>
          <rPr>
            <b/>
            <sz val="9"/>
            <color indexed="81"/>
            <rFont val="Tahoma"/>
            <family val="2"/>
          </rPr>
          <t>The score is based on the maximum risk score in the family Carcharhinidae, which included 32 species.</t>
        </r>
      </text>
    </comment>
    <comment ref="K203" authorId="0" shapeId="0" xr:uid="{7632D0E8-48D7-4120-B0AD-C4ABAF9518DA}">
      <text>
        <r>
          <rPr>
            <b/>
            <sz val="9"/>
            <color indexed="81"/>
            <rFont val="Tahoma"/>
            <family val="2"/>
          </rPr>
          <t>Species trophic level is 3.8, which is higher than the highest risk value (3.25).</t>
        </r>
      </text>
    </comment>
    <comment ref="M203" authorId="0" shapeId="0" xr:uid="{E9DAD726-6BA1-44F0-B5B4-386C2D3CD735}">
      <text>
        <r>
          <rPr>
            <b/>
            <sz val="9"/>
            <color indexed="81"/>
            <rFont val="Tahoma"/>
            <family val="2"/>
          </rPr>
          <t>ALAS,ALI_,ALPS stocks : Southern Oceans distribution</t>
        </r>
      </text>
    </comment>
    <comment ref="N203" authorId="0" shapeId="0" xr:uid="{BB47F785-B5B4-4A5D-A791-78517B996290}">
      <text>
        <r>
          <rPr>
            <b/>
            <sz val="9"/>
            <color indexed="81"/>
            <rFont val="Tahoma"/>
            <family val="2"/>
          </rPr>
          <t>The depth range of the species is 1-2000m. For surface gears, the vertical overlap index with this species is 5.00%.</t>
        </r>
      </text>
    </comment>
    <comment ref="O203" authorId="0" shapeId="0" xr:uid="{92C915CE-95BD-45F2-A7A4-1201EC747709}">
      <text>
        <r>
          <rPr>
            <b/>
            <sz val="9"/>
            <color indexed="81"/>
            <rFont val="Tahoma"/>
            <family val="2"/>
          </rPr>
          <t>ALB stocks : The maximum length of the species is 81cm. For albacore fisheries, the length overlap index with this species is 57.86%.</t>
        </r>
      </text>
    </comment>
    <comment ref="P203" authorId="0" shapeId="0" xr:uid="{1E2D858B-E9E5-4286-94EC-2D1DC08BA0B3}">
      <text>
        <r>
          <rPr>
            <b/>
            <sz val="9"/>
            <color indexed="81"/>
            <rFont val="Tahoma"/>
            <family val="2"/>
          </rPr>
          <t>No direct evidence of survival after capture.</t>
        </r>
      </text>
    </comment>
    <comment ref="E204" authorId="0" shapeId="0" xr:uid="{F4A3C98F-4660-4427-9792-4A5FB76D038A}">
      <text>
        <r>
          <rPr>
            <b/>
            <sz val="9"/>
            <color indexed="81"/>
            <rFont val="Tahoma"/>
            <family val="2"/>
          </rPr>
          <t>There is no information.</t>
        </r>
      </text>
    </comment>
    <comment ref="F204" authorId="0" shapeId="0" xr:uid="{B87CE0ED-7923-4E6B-A2C6-F5FFDA287DC6}">
      <text>
        <r>
          <rPr>
            <b/>
            <sz val="9"/>
            <color indexed="81"/>
            <rFont val="Tahoma"/>
            <family val="2"/>
          </rPr>
          <t>There is no information.</t>
        </r>
      </text>
    </comment>
    <comment ref="G204" authorId="0" shapeId="0" xr:uid="{EF25529C-A5FB-4473-BA79-930A6EF01650}">
      <text>
        <r>
          <rPr>
            <b/>
            <sz val="9"/>
            <color indexed="81"/>
            <rFont val="Tahoma"/>
            <family val="2"/>
          </rPr>
          <t>There is no information.</t>
        </r>
      </text>
    </comment>
    <comment ref="H204" authorId="0" shapeId="0" xr:uid="{DA7C3A65-1B0E-424A-BBF0-6D7B2CBB3C34}">
      <text>
        <r>
          <rPr>
            <b/>
            <sz val="9"/>
            <color indexed="81"/>
            <rFont val="Tahoma"/>
            <family val="2"/>
          </rPr>
          <t>There is no information.</t>
        </r>
      </text>
    </comment>
    <comment ref="I204" authorId="0" shapeId="0" xr:uid="{7B733E22-CE93-4968-AB58-245DAB109284}">
      <text>
        <r>
          <rPr>
            <b/>
            <sz val="9"/>
            <color indexed="81"/>
            <rFont val="Tahoma"/>
            <family val="2"/>
          </rPr>
          <t>There is no information.</t>
        </r>
      </text>
    </comment>
    <comment ref="J204" authorId="0" shapeId="0" xr:uid="{1447D146-0875-4A49-B618-414BC944A0B7}">
      <text>
        <r>
          <rPr>
            <b/>
            <sz val="9"/>
            <color indexed="81"/>
            <rFont val="Tahoma"/>
            <family val="2"/>
          </rPr>
          <t>There is no information.</t>
        </r>
      </text>
    </comment>
    <comment ref="K204" authorId="0" shapeId="0" xr:uid="{BB2FD48A-AD62-427B-893C-8A46D2D342A2}">
      <text>
        <r>
          <rPr>
            <b/>
            <sz val="9"/>
            <color indexed="81"/>
            <rFont val="Tahoma"/>
            <family val="2"/>
          </rPr>
          <t>There is no information.</t>
        </r>
      </text>
    </comment>
    <comment ref="M204" authorId="0" shapeId="0" xr:uid="{2909EBE0-B56A-466F-AD13-794A29CC217A}">
      <text>
        <r>
          <rPr>
            <b/>
            <sz val="9"/>
            <color indexed="81"/>
            <rFont val="Tahoma"/>
            <family val="2"/>
          </rPr>
          <t>ALL stocks : Commercial bait fisheries</t>
        </r>
      </text>
    </comment>
    <comment ref="N204" authorId="0" shapeId="0" xr:uid="{51880D41-1565-4FB9-8325-B75A685A050F}">
      <text>
        <r>
          <rPr>
            <b/>
            <sz val="9"/>
            <color indexed="81"/>
            <rFont val="Tahoma"/>
            <family val="2"/>
          </rPr>
          <t>Bait for other gears. No encounters expected.</t>
        </r>
      </text>
    </comment>
    <comment ref="O204" authorId="0" shapeId="0" xr:uid="{B65E560C-D42C-4C2F-AF8F-B3A15402C420}">
      <text>
        <r>
          <rPr>
            <b/>
            <sz val="9"/>
            <color indexed="81"/>
            <rFont val="Tahoma"/>
            <family val="2"/>
          </rPr>
          <t>ALB stocks : No information._x000D_
TPT stocks : No information.</t>
        </r>
      </text>
    </comment>
    <comment ref="P204" authorId="0" shapeId="0" xr:uid="{43605D68-DDF3-40D1-9571-04D4DBFD7100}">
      <text>
        <r>
          <rPr>
            <b/>
            <sz val="9"/>
            <color indexed="81"/>
            <rFont val="Tahoma"/>
            <family val="2"/>
          </rPr>
          <t>No direct evidence of survival after capture.</t>
        </r>
      </text>
    </comment>
    <comment ref="E205" authorId="0" shapeId="0" xr:uid="{0F78B920-D5DD-47E0-A26B-3A842ECEC199}">
      <text>
        <r>
          <rPr>
            <b/>
            <sz val="9"/>
            <color indexed="81"/>
            <rFont val="Tahoma"/>
            <family val="2"/>
          </rPr>
          <t>Species growth rate (K) is 0.703, which is higher than lowest risk K (0.183) for age at maturity.</t>
        </r>
      </text>
    </comment>
    <comment ref="F205" authorId="0" shapeId="0" xr:uid="{F262EAF0-DC93-487E-ADCB-A540524EBE2D}">
      <text>
        <r>
          <rPr>
            <b/>
            <sz val="9"/>
            <color indexed="81"/>
            <rFont val="Tahoma"/>
            <family val="2"/>
          </rPr>
          <t>Species growth rate (K) is 0.703, which is higher than lowest risk K (0.30) for maximum age.</t>
        </r>
      </text>
    </comment>
    <comment ref="G205" authorId="0" shapeId="0" xr:uid="{628B1CFF-E899-4C67-A0CA-AB18CDD69F8E}">
      <text>
        <r>
          <rPr>
            <b/>
            <sz val="9"/>
            <color indexed="81"/>
            <rFont val="Tahoma"/>
            <family val="2"/>
          </rPr>
          <t>Species fecundity is 14000 eggs/year, which is in the medium risk range (100-20000).</t>
        </r>
      </text>
    </comment>
    <comment ref="H205" authorId="0" shapeId="0" xr:uid="{4BAC9885-170C-4C6E-BCC8-A52BCB24E5FC}">
      <text>
        <r>
          <rPr>
            <b/>
            <sz val="9"/>
            <color indexed="81"/>
            <rFont val="Tahoma"/>
            <family val="2"/>
          </rPr>
          <t>Species maximum length is 31, which is lower than the lowest risk value (100cm).</t>
        </r>
      </text>
    </comment>
    <comment ref="I205" authorId="0" shapeId="0" xr:uid="{4C5374AB-7563-4223-88A1-745DE57BF1E9}">
      <text>
        <r>
          <rPr>
            <b/>
            <sz val="9"/>
            <color indexed="81"/>
            <rFont val="Tahoma"/>
            <family val="2"/>
          </rPr>
          <t>Species length at maturity is 23, which is lower than the lowest risk value (40cm).</t>
        </r>
      </text>
    </comment>
    <comment ref="J205" authorId="0" shapeId="0" xr:uid="{DD170616-70FB-4E46-9FB3-615CE387638F}">
      <text>
        <r>
          <rPr>
            <b/>
            <sz val="9"/>
            <color indexed="81"/>
            <rFont val="Tahoma"/>
            <family val="2"/>
          </rPr>
          <t>Species reproductive strategy is broadcast spawner, which is low risk.</t>
        </r>
      </text>
    </comment>
    <comment ref="K205" authorId="0" shapeId="0" xr:uid="{8295EA84-E771-412A-B4E8-4DA7C94447F6}">
      <text>
        <r>
          <rPr>
            <b/>
            <sz val="9"/>
            <color indexed="81"/>
            <rFont val="Tahoma"/>
            <family val="2"/>
          </rPr>
          <t>Species trophic level is 3.3, which is higher than the highest risk value (3.25).</t>
        </r>
      </text>
    </comment>
    <comment ref="M205" authorId="0" shapeId="0" xr:uid="{687E977B-01D3-41E1-8ED3-2D6A8268B2A2}">
      <text>
        <r>
          <rPr>
            <b/>
            <sz val="9"/>
            <color indexed="81"/>
            <rFont val="Tahoma"/>
            <family val="2"/>
          </rPr>
          <t>PO_,IO_ stocks : Indo-Pacific distribution, mainly coastal</t>
        </r>
      </text>
    </comment>
    <comment ref="N205" authorId="0" shapeId="0" xr:uid="{1546F12C-C34F-48BC-A1DE-60425BB37A42}">
      <text>
        <r>
          <rPr>
            <b/>
            <sz val="9"/>
            <color indexed="81"/>
            <rFont val="Tahoma"/>
            <family val="2"/>
          </rPr>
          <t>The depth range of the species is 1-60m. For surface gears, the vertical overlap index with this species is 100.00%. This species is reef associated.</t>
        </r>
      </text>
    </comment>
    <comment ref="O205" authorId="0" shapeId="0" xr:uid="{DE9A11EF-E720-4FE7-A8D2-7AE969552C9C}">
      <text>
        <r>
          <rPr>
            <b/>
            <sz val="9"/>
            <color indexed="81"/>
            <rFont val="Tahoma"/>
            <family val="2"/>
          </rPr>
          <t>ALB stocks : The maximum length of the species is 31cm. For albacore fisheries, the length overlap index with this species is 22.14%._x000D_
TPT stocks : The maximum length of the species is 31cm. For tropical surface fisheries, the length overlap index with this species is 28.18%.</t>
        </r>
      </text>
    </comment>
    <comment ref="P205" authorId="0" shapeId="0" xr:uid="{32E18AB4-1827-441D-9F46-BBCBF5838EAF}">
      <text>
        <r>
          <rPr>
            <b/>
            <sz val="9"/>
            <color indexed="81"/>
            <rFont val="Tahoma"/>
            <family val="2"/>
          </rPr>
          <t>No direct evidence of survival after capture.</t>
        </r>
      </text>
    </comment>
    <comment ref="E206" authorId="0" shapeId="0" xr:uid="{75DA1E05-1297-462B-B7F8-EDD6713EFA7B}">
      <text>
        <r>
          <rPr>
            <b/>
            <sz val="9"/>
            <color indexed="81"/>
            <rFont val="Tahoma"/>
            <family val="2"/>
          </rPr>
          <t>There is no information.</t>
        </r>
      </text>
    </comment>
    <comment ref="F206" authorId="0" shapeId="0" xr:uid="{02F21DFE-105B-4798-B5FA-E4659943E231}">
      <text>
        <r>
          <rPr>
            <b/>
            <sz val="9"/>
            <color indexed="81"/>
            <rFont val="Tahoma"/>
            <family val="2"/>
          </rPr>
          <t>There is no information.</t>
        </r>
      </text>
    </comment>
    <comment ref="G206" authorId="0" shapeId="0" xr:uid="{F4419DE2-17F9-4C3D-960E-A94377C5C049}">
      <text>
        <r>
          <rPr>
            <b/>
            <sz val="9"/>
            <color indexed="81"/>
            <rFont val="Tahoma"/>
            <family val="2"/>
          </rPr>
          <t>Species fecundity is 6 eggs/year, which is lower than the highest risk value (100).</t>
        </r>
      </text>
    </comment>
    <comment ref="H206" authorId="0" shapeId="0" xr:uid="{A90CD5E6-987F-4F55-9223-6B2BB7F7E121}">
      <text>
        <r>
          <rPr>
            <b/>
            <sz val="9"/>
            <color indexed="81"/>
            <rFont val="Tahoma"/>
            <family val="2"/>
          </rPr>
          <t>Species maximum length is 42, which is lower than the lowest risk value (100cm).</t>
        </r>
      </text>
    </comment>
    <comment ref="I206" authorId="0" shapeId="0" xr:uid="{09B8B310-3047-4495-9EEB-B27CBF51F5F7}">
      <text>
        <r>
          <rPr>
            <b/>
            <sz val="9"/>
            <color indexed="81"/>
            <rFont val="Tahoma"/>
            <family val="2"/>
          </rPr>
          <t>Species length at maturity is 39, which is lower than the lowest risk value (40cm).</t>
        </r>
      </text>
    </comment>
    <comment ref="J206" authorId="0" shapeId="0" xr:uid="{D3CACF6F-5985-40E8-A09D-E2F1AE1E26E7}">
      <text>
        <r>
          <rPr>
            <b/>
            <sz val="9"/>
            <color indexed="81"/>
            <rFont val="Tahoma"/>
            <family val="2"/>
          </rPr>
          <t>Species reproductive strategy is live bearer, which is high risk.</t>
        </r>
      </text>
    </comment>
    <comment ref="K206" authorId="0" shapeId="0" xr:uid="{6ADCC8B7-0E81-4544-A12F-630847A81493}">
      <text>
        <r>
          <rPr>
            <b/>
            <sz val="9"/>
            <color indexed="81"/>
            <rFont val="Tahoma"/>
            <family val="2"/>
          </rPr>
          <t>Species trophic level is 4.3, which is higher than the highest risk value (3.25).</t>
        </r>
      </text>
    </comment>
    <comment ref="M206" authorId="0" shapeId="0" xr:uid="{40D143A8-85FF-462E-A89D-66AA12502A6A}">
      <text>
        <r>
          <rPr>
            <b/>
            <sz val="9"/>
            <color indexed="81"/>
            <rFont val="Tahoma"/>
            <family val="2"/>
          </rPr>
          <t>ALL stocks : Worldwide pelagic distribution</t>
        </r>
      </text>
    </comment>
    <comment ref="N206" authorId="0" shapeId="0" xr:uid="{DA73E1F6-24A2-4001-8792-AA59B266CB85}">
      <text>
        <r>
          <rPr>
            <b/>
            <sz val="9"/>
            <color indexed="81"/>
            <rFont val="Tahoma"/>
            <family val="2"/>
          </rPr>
          <t>The depth range of the species is 1-3700m. For surface gears, the vertical overlap index with this species is 2.70%.</t>
        </r>
      </text>
    </comment>
    <comment ref="O206" authorId="0" shapeId="0" xr:uid="{ACED2F71-30F9-4D01-8C2C-6957CDBF67F1}">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206" authorId="0" shapeId="0" xr:uid="{AB93E977-DB8F-45FC-9033-6F90B4A197B7}">
      <text>
        <r>
          <rPr>
            <b/>
            <sz val="9"/>
            <color indexed="81"/>
            <rFont val="Tahoma"/>
            <family val="2"/>
          </rPr>
          <t>No direct evidence of survival after capture.</t>
        </r>
      </text>
    </comment>
    <comment ref="E207" authorId="0" shapeId="0" xr:uid="{E63A713F-2B3C-460F-B517-722B83EA3687}">
      <text>
        <r>
          <rPr>
            <b/>
            <sz val="9"/>
            <color indexed="81"/>
            <rFont val="Tahoma"/>
            <family val="2"/>
          </rPr>
          <t>Species growth rate (K) is 0.885, which is higher than lowest risk K (0.183) for age at maturity.</t>
        </r>
      </text>
    </comment>
    <comment ref="F207" authorId="0" shapeId="0" xr:uid="{9A07832F-4522-4397-AF46-4E639B45A5AD}">
      <text>
        <r>
          <rPr>
            <b/>
            <sz val="9"/>
            <color indexed="81"/>
            <rFont val="Tahoma"/>
            <family val="2"/>
          </rPr>
          <t>Species growth rate (K) is 0.885, which is higher than lowest risk K (0.30) for maximum age.</t>
        </r>
      </text>
    </comment>
    <comment ref="G207" authorId="0" shapeId="0" xr:uid="{EDD1EE20-9BC8-4B32-9B55-B0984E339378}">
      <text>
        <r>
          <rPr>
            <b/>
            <sz val="9"/>
            <color indexed="81"/>
            <rFont val="Tahoma"/>
            <family val="2"/>
          </rPr>
          <t>There is no information, but fish are likely to produce &gt;100 eggs/year.</t>
        </r>
      </text>
    </comment>
    <comment ref="H207" authorId="0" shapeId="0" xr:uid="{1DEEC63E-0930-4A8B-A3C7-29424F7642AF}">
      <text>
        <r>
          <rPr>
            <b/>
            <sz val="9"/>
            <color indexed="81"/>
            <rFont val="Tahoma"/>
            <family val="2"/>
          </rPr>
          <t>Species maximum length is 45, which is lower than the lowest risk value (100cm).</t>
        </r>
      </text>
    </comment>
    <comment ref="I207" authorId="0" shapeId="0" xr:uid="{9F7AC20E-6008-40BC-8F6E-0EC4BB640556}">
      <text>
        <r>
          <rPr>
            <b/>
            <sz val="9"/>
            <color indexed="81"/>
            <rFont val="Tahoma"/>
            <family val="2"/>
          </rPr>
          <t>Species maximum length is 45cm, which is in the length at maturity medium risk range (40-200cm).</t>
        </r>
      </text>
    </comment>
    <comment ref="J207" authorId="0" shapeId="0" xr:uid="{F7155982-D92B-49B6-917E-337140723E49}">
      <text>
        <r>
          <rPr>
            <b/>
            <sz val="9"/>
            <color indexed="81"/>
            <rFont val="Tahoma"/>
            <family val="2"/>
          </rPr>
          <t>Species reproductive strategy is broadcast spawner, which is low risk.</t>
        </r>
      </text>
    </comment>
    <comment ref="K207" authorId="0" shapeId="0" xr:uid="{B748A2DB-406C-4A18-AA6B-ED1A86399633}">
      <text>
        <r>
          <rPr>
            <b/>
            <sz val="9"/>
            <color indexed="81"/>
            <rFont val="Tahoma"/>
            <family val="2"/>
          </rPr>
          <t>Species trophic level is 2.3, which is lower than the lowest risk value (2.75).</t>
        </r>
      </text>
    </comment>
    <comment ref="M207" authorId="0" shapeId="0" xr:uid="{9564C5CC-A9C9-4311-9385-366863B6ECFC}">
      <text>
        <r>
          <rPr>
            <b/>
            <sz val="9"/>
            <color indexed="81"/>
            <rFont val="Tahoma"/>
            <family val="2"/>
          </rPr>
          <t>ALL stocks : Worldwide coastal distribution, mainly coastal</t>
        </r>
      </text>
    </comment>
    <comment ref="N207" authorId="0" shapeId="0" xr:uid="{9E5F6A2F-087B-4450-8A3D-21AB3BA2209D}">
      <text>
        <r>
          <rPr>
            <b/>
            <sz val="9"/>
            <color indexed="81"/>
            <rFont val="Tahoma"/>
            <family val="2"/>
          </rPr>
          <t>The depth range of the species is 1-50m. For surface gears, the vertical overlap index with this species is 100.00%. This species is reef associated.</t>
        </r>
      </text>
    </comment>
    <comment ref="O207" authorId="0" shapeId="0" xr:uid="{B917352E-F0AD-4FF8-856E-6A7FF596C6E0}">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207" authorId="0" shapeId="0" xr:uid="{3B411427-AF29-4E9F-B0B5-C600B6FA8B91}">
      <text>
        <r>
          <rPr>
            <b/>
            <sz val="9"/>
            <color indexed="81"/>
            <rFont val="Tahoma"/>
            <family val="2"/>
          </rPr>
          <t>No direct evidence of survival after capture.</t>
        </r>
      </text>
    </comment>
    <comment ref="E208" authorId="0" shapeId="0" xr:uid="{7A99B9EA-92DA-457C-A8FD-E1D858C9D904}">
      <text>
        <r>
          <rPr>
            <b/>
            <sz val="9"/>
            <color indexed="81"/>
            <rFont val="Tahoma"/>
            <family val="2"/>
          </rPr>
          <t>Species growth rate (K) is 1.376, which is higher than lowest risk K (0.183) for age at maturity.</t>
        </r>
      </text>
    </comment>
    <comment ref="F208" authorId="0" shapeId="0" xr:uid="{750BEBF6-270E-4180-AB59-160141E0BF50}">
      <text>
        <r>
          <rPr>
            <b/>
            <sz val="9"/>
            <color indexed="81"/>
            <rFont val="Tahoma"/>
            <family val="2"/>
          </rPr>
          <t>Species growth rate (K) is 1.376, which is higher than lowest risk K (0.30) for maximum age.</t>
        </r>
      </text>
    </comment>
    <comment ref="G208" authorId="0" shapeId="0" xr:uid="{0453F3E5-AA38-4A74-BEBF-5B8C2E645B0C}">
      <text>
        <r>
          <rPr>
            <b/>
            <sz val="9"/>
            <color indexed="81"/>
            <rFont val="Tahoma"/>
            <family val="2"/>
          </rPr>
          <t>The score is based on the maximum risk score in the family Agonidae, which included 1 species.</t>
        </r>
      </text>
    </comment>
    <comment ref="H208" authorId="0" shapeId="0" xr:uid="{A28B4491-DFC0-45A5-9689-D7C4A9F25154}">
      <text>
        <r>
          <rPr>
            <b/>
            <sz val="9"/>
            <color indexed="81"/>
            <rFont val="Tahoma"/>
            <family val="2"/>
          </rPr>
          <t>Species maximum length is 18, which is lower than the lowest risk value (100cm).</t>
        </r>
      </text>
    </comment>
    <comment ref="I208" authorId="0" shapeId="0" xr:uid="{0FBC3092-601A-4A32-BA3A-81D951671675}">
      <text>
        <r>
          <rPr>
            <b/>
            <sz val="9"/>
            <color indexed="81"/>
            <rFont val="Tahoma"/>
            <family val="2"/>
          </rPr>
          <t>Species length at maturity is 11, which is lower than the lowest risk value (40cm).</t>
        </r>
      </text>
    </comment>
    <comment ref="J208" authorId="0" shapeId="0" xr:uid="{10108018-913F-4AFA-8E3B-E66CE4B2591B}">
      <text>
        <r>
          <rPr>
            <b/>
            <sz val="9"/>
            <color indexed="81"/>
            <rFont val="Tahoma"/>
            <family val="2"/>
          </rPr>
          <t>Species reproductive strategy is broadcast spawner, which is low risk.</t>
        </r>
      </text>
    </comment>
    <comment ref="K208" authorId="0" shapeId="0" xr:uid="{2DB57986-A727-4775-BC17-7C3E326A269B}">
      <text>
        <r>
          <rPr>
            <b/>
            <sz val="9"/>
            <color indexed="81"/>
            <rFont val="Tahoma"/>
            <family val="2"/>
          </rPr>
          <t>Species trophic level is 3.1, which is in the medium risk range (2.75-3.25).</t>
        </r>
      </text>
    </comment>
    <comment ref="M208" authorId="0" shapeId="0" xr:uid="{77B571DE-D59D-4570-8773-5A389460B210}">
      <text>
        <r>
          <rPr>
            <b/>
            <sz val="9"/>
            <color indexed="81"/>
            <rFont val="Tahoma"/>
            <family val="2"/>
          </rPr>
          <t>ALPN,BEPW,SKPW,YFPW stocks : Northwest Pacific distribution. Species is coastal.</t>
        </r>
      </text>
    </comment>
    <comment ref="N208" authorId="0" shapeId="0" xr:uid="{5F1E7CC6-1A78-4486-9C6C-42D8DA4DEBD9}">
      <text>
        <r>
          <rPr>
            <b/>
            <sz val="9"/>
            <color indexed="81"/>
            <rFont val="Tahoma"/>
            <family val="2"/>
          </rPr>
          <t>Bait for other gears. No encounters expected.</t>
        </r>
      </text>
    </comment>
    <comment ref="O208" authorId="0" shapeId="0" xr:uid="{A5E484EE-FCE0-4B07-BA8A-D612923800D4}">
      <text>
        <r>
          <rPr>
            <b/>
            <sz val="9"/>
            <color indexed="81"/>
            <rFont val="Tahoma"/>
            <family val="2"/>
          </rPr>
          <t>ALB stocks : The maximum length of the species is 18cm. For albacore fisheries, the length overlap index with this species is 12.86%._x000D_
TPT stocks : The maximum length of the species is 18cm. For tropical surface fisheries, the length overlap index with this species is 16.36%.</t>
        </r>
      </text>
    </comment>
    <comment ref="P208" authorId="0" shapeId="0" xr:uid="{3EA675F5-4A5B-43DB-8B79-46D39A7D660C}">
      <text>
        <r>
          <rPr>
            <b/>
            <sz val="9"/>
            <color indexed="81"/>
            <rFont val="Tahoma"/>
            <family val="2"/>
          </rPr>
          <t>No direct evidence of survival after capture.</t>
        </r>
      </text>
    </comment>
    <comment ref="E209" authorId="0" shapeId="0" xr:uid="{AFC81DAD-A619-47A3-9B19-405045774978}">
      <text>
        <r>
          <rPr>
            <b/>
            <sz val="9"/>
            <color indexed="81"/>
            <rFont val="Tahoma"/>
            <family val="2"/>
          </rPr>
          <t>The score is based on the maximum risk score in the family Agonidae, which included 1 species.</t>
        </r>
      </text>
    </comment>
    <comment ref="F209" authorId="0" shapeId="0" xr:uid="{7B2DB5D5-7CA3-4B19-B14E-0480BBC21C43}">
      <text>
        <r>
          <rPr>
            <b/>
            <sz val="9"/>
            <color indexed="81"/>
            <rFont val="Tahoma"/>
            <family val="2"/>
          </rPr>
          <t>The score is based on the maximum risk score in the family Agonidae, which included 1 species.</t>
        </r>
      </text>
    </comment>
    <comment ref="G209" authorId="0" shapeId="0" xr:uid="{6BFC984E-C6B0-4805-B7B5-B3B271B6213E}">
      <text>
        <r>
          <rPr>
            <b/>
            <sz val="9"/>
            <color indexed="81"/>
            <rFont val="Tahoma"/>
            <family val="2"/>
          </rPr>
          <t>The score is based on the maximum risk score in the family Agonidae, which included 1 species.</t>
        </r>
      </text>
    </comment>
    <comment ref="H209" authorId="0" shapeId="0" xr:uid="{1AD3458B-43BF-4F08-B37E-D8849EBBAE5E}">
      <text>
        <r>
          <rPr>
            <b/>
            <sz val="9"/>
            <color indexed="81"/>
            <rFont val="Tahoma"/>
            <family val="2"/>
          </rPr>
          <t>Species maximum length is 400, which is higher than the highest risk value (300cm).</t>
        </r>
      </text>
    </comment>
    <comment ref="I209" authorId="0" shapeId="0" xr:uid="{1D060922-3D1D-48C0-A059-1360C5634E8F}">
      <text>
        <r>
          <rPr>
            <b/>
            <sz val="9"/>
            <color indexed="81"/>
            <rFont val="Tahoma"/>
            <family val="2"/>
          </rPr>
          <t>Species maximum length is 400cm, which is higher than the highest risk value (200cm).</t>
        </r>
      </text>
    </comment>
    <comment ref="J209" authorId="0" shapeId="0" xr:uid="{4F1AB977-44CE-4A5A-8EAB-5ACF5A2755FB}">
      <text>
        <r>
          <rPr>
            <b/>
            <sz val="9"/>
            <color indexed="81"/>
            <rFont val="Tahoma"/>
            <family val="2"/>
          </rPr>
          <t>Species reproductive strategy is live bearer, which is high risk.</t>
        </r>
      </text>
    </comment>
    <comment ref="K209" authorId="0" shapeId="0" xr:uid="{D6CCE3F1-4338-4613-BE34-4C14A97BCB57}">
      <text>
        <r>
          <rPr>
            <b/>
            <sz val="9"/>
            <color indexed="81"/>
            <rFont val="Tahoma"/>
            <family val="2"/>
          </rPr>
          <t>Species trophic level is 3.5, which is higher than the highest risk value (3.25).</t>
        </r>
      </text>
    </comment>
    <comment ref="M209" authorId="0" shapeId="0" xr:uid="{6510911B-A134-40D0-A967-4C0A64541008}">
      <text>
        <r>
          <rPr>
            <b/>
            <sz val="9"/>
            <color indexed="81"/>
            <rFont val="Tahoma"/>
            <family val="2"/>
          </rPr>
          <t>PO_,IO_ stocks : Indo-Pacific distribution</t>
        </r>
      </text>
    </comment>
    <comment ref="N209" authorId="0" shapeId="0" xr:uid="{F0C82868-4E0C-41B6-AA8E-0F6D428A41DD}">
      <text>
        <r>
          <rPr>
            <b/>
            <sz val="9"/>
            <color indexed="81"/>
            <rFont val="Tahoma"/>
            <family val="2"/>
          </rPr>
          <t>The depth range of the species is 1-440m. For surface gears, the vertical overlap index with this species is 22.73%. This species is demersal. This species is also reef associated.</t>
        </r>
      </text>
    </comment>
    <comment ref="O209" authorId="0" shapeId="0" xr:uid="{00F945DF-DA65-4C02-BB6C-AA8FEE198CF0}">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209" authorId="0" shapeId="0" xr:uid="{1834D89E-E93F-4B0B-AD92-C86D98D8CFBC}">
      <text>
        <r>
          <rPr>
            <b/>
            <sz val="9"/>
            <color indexed="81"/>
            <rFont val="Tahoma"/>
            <family val="2"/>
          </rPr>
          <t>No direct evidence of survival after capture.</t>
        </r>
      </text>
    </comment>
    <comment ref="E210" authorId="0" shapeId="0" xr:uid="{934B35C0-84AC-484A-8048-A37FB5BDEB84}">
      <text>
        <r>
          <rPr>
            <b/>
            <sz val="9"/>
            <color indexed="81"/>
            <rFont val="Tahoma"/>
            <family val="2"/>
          </rPr>
          <t>The score is based on the maximum risk score in the family Dasyatidae, which included 3 species.</t>
        </r>
      </text>
    </comment>
    <comment ref="F210" authorId="0" shapeId="0" xr:uid="{26F816D8-ECAC-4020-B90C-6335930A711F}">
      <text>
        <r>
          <rPr>
            <b/>
            <sz val="9"/>
            <color indexed="81"/>
            <rFont val="Tahoma"/>
            <family val="2"/>
          </rPr>
          <t>The score is based on the maximum risk score in the family Dasyatidae, which included 3 species.</t>
        </r>
      </text>
    </comment>
    <comment ref="G210" authorId="0" shapeId="0" xr:uid="{AF6348B5-0E88-4DAF-8193-7BBB3418B9BF}">
      <text>
        <r>
          <rPr>
            <b/>
            <sz val="9"/>
            <color indexed="81"/>
            <rFont val="Tahoma"/>
            <family val="2"/>
          </rPr>
          <t>The score is based on the maximum risk score in the family Dasyatidae, which included 6 species.</t>
        </r>
      </text>
    </comment>
    <comment ref="H210" authorId="0" shapeId="0" xr:uid="{152DB7A0-C4F3-4AF4-917A-F3336F5582AB}">
      <text>
        <r>
          <rPr>
            <b/>
            <sz val="9"/>
            <color indexed="81"/>
            <rFont val="Tahoma"/>
            <family val="2"/>
          </rPr>
          <t>The score is based on the maximum risk score in the family Agonidae, which included 1 species.</t>
        </r>
      </text>
    </comment>
    <comment ref="I210" authorId="0" shapeId="0" xr:uid="{E219DB78-D939-47C1-AEF9-D3B0AC40FE46}">
      <text>
        <r>
          <rPr>
            <b/>
            <sz val="9"/>
            <color indexed="81"/>
            <rFont val="Tahoma"/>
            <family val="2"/>
          </rPr>
          <t>The score is based on the maximum risk score in the family Agonidae, which included 1 species.</t>
        </r>
      </text>
    </comment>
    <comment ref="J210" authorId="0" shapeId="0" xr:uid="{60622827-953B-4A66-8581-FD3CA76E80D9}">
      <text>
        <r>
          <rPr>
            <b/>
            <sz val="9"/>
            <color indexed="81"/>
            <rFont val="Tahoma"/>
            <family val="2"/>
          </rPr>
          <t>The score is based on the maximum risk score in the family Agonidae, which included 1 species.</t>
        </r>
      </text>
    </comment>
    <comment ref="K210" authorId="0" shapeId="0" xr:uid="{6379D0BB-6854-4841-97E1-5CF366C2F193}">
      <text>
        <r>
          <rPr>
            <b/>
            <sz val="9"/>
            <color indexed="81"/>
            <rFont val="Tahoma"/>
            <family val="2"/>
          </rPr>
          <t>The score is based on the maximum risk score in the family Agonidae, which included 1 species.</t>
        </r>
      </text>
    </comment>
    <comment ref="M210" authorId="0" shapeId="0" xr:uid="{63C4F45F-C62B-4172-84DE-EFB7565EE0CF}">
      <text>
        <r>
          <rPr>
            <b/>
            <sz val="9"/>
            <color indexed="81"/>
            <rFont val="Tahoma"/>
            <family val="2"/>
          </rPr>
          <t>ALL stocks : Worldwide pelagic distribution</t>
        </r>
      </text>
    </comment>
    <comment ref="N210" authorId="0" shapeId="0" xr:uid="{C237BC1E-948C-45EC-9F3D-30D3ACDD268C}">
      <text>
        <r>
          <rPr>
            <b/>
            <sz val="9"/>
            <color indexed="81"/>
            <rFont val="Tahoma"/>
            <family val="2"/>
          </rPr>
          <t>The depth range of the species is 30-70m. For surface gears, the vertical overlap index with this species is 100.00%.</t>
        </r>
      </text>
    </comment>
    <comment ref="O210" authorId="0" shapeId="0" xr:uid="{8E196C5B-8F8D-4417-8163-33D67DD7E13A}">
      <text>
        <r>
          <rPr>
            <b/>
            <sz val="9"/>
            <color indexed="81"/>
            <rFont val="Tahoma"/>
            <family val="2"/>
          </rPr>
          <t>ALB stocks : The maximum length of the species is missing, but the family's maximum length based on 5 species is 337cm. For albacore fisheries, the length overlap index with this species is 100.00%._x000D_
TPT stocks : The maximum length of the species is missing, but the family's maximum length based on 5 species is 337cm. For tropical surface fisheries, the length overlap index with this species is 100.00%.</t>
        </r>
      </text>
    </comment>
    <comment ref="P210" authorId="0" shapeId="0" xr:uid="{A8EC8CE5-46DC-442C-9485-8A8CB3AC7539}">
      <text>
        <r>
          <rPr>
            <b/>
            <sz val="9"/>
            <color indexed="81"/>
            <rFont val="Tahoma"/>
            <family val="2"/>
          </rPr>
          <t>No direct evidence of survival after capture.</t>
        </r>
      </text>
    </comment>
    <comment ref="E211" authorId="0" shapeId="0" xr:uid="{F8334F55-F67B-4069-987F-6388F3295759}">
      <text>
        <r>
          <rPr>
            <b/>
            <sz val="9"/>
            <color indexed="81"/>
            <rFont val="Tahoma"/>
            <family val="2"/>
          </rPr>
          <t>Species growth rate (K) is 0.301, which is higher than lowest risk K (0.183) for age at maturity.</t>
        </r>
      </text>
    </comment>
    <comment ref="F211" authorId="0" shapeId="0" xr:uid="{6DF5336B-1388-4976-B38F-877FEDD7B309}">
      <text>
        <r>
          <rPr>
            <b/>
            <sz val="9"/>
            <color indexed="81"/>
            <rFont val="Tahoma"/>
            <family val="2"/>
          </rPr>
          <t>Species growth rate (K) is 0.301, which is higher than lowest risk K (0.30) for maximum age.</t>
        </r>
      </text>
    </comment>
    <comment ref="G211" authorId="0" shapeId="0" xr:uid="{1C922508-A306-46D8-AE26-DEBCC330A17B}">
      <text>
        <r>
          <rPr>
            <b/>
            <sz val="9"/>
            <color indexed="81"/>
            <rFont val="Tahoma"/>
            <family val="2"/>
          </rPr>
          <t>There is no information, but fish are likely to produce &gt;100 eggs/year.</t>
        </r>
      </text>
    </comment>
    <comment ref="H211" authorId="0" shapeId="0" xr:uid="{0EC267F0-C354-4777-A128-C086A602FAAC}">
      <text>
        <r>
          <rPr>
            <b/>
            <sz val="9"/>
            <color indexed="81"/>
            <rFont val="Tahoma"/>
            <family val="2"/>
          </rPr>
          <t>Species maximum length is 80, which is lower than the lowest risk value (100cm).</t>
        </r>
      </text>
    </comment>
    <comment ref="I211" authorId="0" shapeId="0" xr:uid="{1EFEAEFA-FD28-489B-884E-7D7C1687135E}">
      <text>
        <r>
          <rPr>
            <b/>
            <sz val="9"/>
            <color indexed="81"/>
            <rFont val="Tahoma"/>
            <family val="2"/>
          </rPr>
          <t>Species length at maturity is 35, which is lower than the lowest risk value (40cm).</t>
        </r>
      </text>
    </comment>
    <comment ref="J211" authorId="0" shapeId="0" xr:uid="{9C1BA323-9977-474A-9CF8-EE04F8331502}">
      <text>
        <r>
          <rPr>
            <b/>
            <sz val="9"/>
            <color indexed="81"/>
            <rFont val="Tahoma"/>
            <family val="2"/>
          </rPr>
          <t>Species reproductive strategy is broadcast spawner, which is low risk.</t>
        </r>
      </text>
    </comment>
    <comment ref="K211" authorId="0" shapeId="0" xr:uid="{7B312FEF-6CD6-433A-837D-C6BE85B5BE82}">
      <text>
        <r>
          <rPr>
            <b/>
            <sz val="9"/>
            <color indexed="81"/>
            <rFont val="Tahoma"/>
            <family val="2"/>
          </rPr>
          <t>Species trophic level is 3.5, which is higher than the highest risk value (3.25).</t>
        </r>
      </text>
    </comment>
    <comment ref="M211" authorId="0" shapeId="0" xr:uid="{CAC26DE2-D441-483D-84AA-2CD38D343B48}">
      <text>
        <r>
          <rPr>
            <b/>
            <sz val="9"/>
            <color indexed="81"/>
            <rFont val="Tahoma"/>
            <family val="2"/>
          </rPr>
          <t>WPO,IO_ stocks : Indo-west Pacific distribution, absent in Atlantic and East Pacific, mainly coastal</t>
        </r>
      </text>
    </comment>
    <comment ref="N211" authorId="0" shapeId="0" xr:uid="{F19FA456-2645-47F1-9B37-E3ABD329B270}">
      <text>
        <r>
          <rPr>
            <b/>
            <sz val="9"/>
            <color indexed="81"/>
            <rFont val="Tahoma"/>
            <family val="2"/>
          </rPr>
          <t>The depth range of the species is 1-75m. For surface gears, the vertical overlap index with this species is 100.00%. This species is reef associated.</t>
        </r>
      </text>
    </comment>
    <comment ref="O211" authorId="0" shapeId="0" xr:uid="{7CA2266F-D084-4D46-B635-728E4B6906EB}">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211" authorId="0" shapeId="0" xr:uid="{02A6804F-12AF-4ADD-B595-7C248C80E6D0}">
      <text>
        <r>
          <rPr>
            <b/>
            <sz val="9"/>
            <color indexed="81"/>
            <rFont val="Tahoma"/>
            <family val="2"/>
          </rPr>
          <t>No direct evidence of survival after capture.</t>
        </r>
      </text>
    </comment>
    <comment ref="E212" authorId="0" shapeId="0" xr:uid="{0EB51DD0-6092-4B24-8E00-E43BC996EFD7}">
      <text>
        <r>
          <rPr>
            <b/>
            <sz val="9"/>
            <color indexed="81"/>
            <rFont val="Tahoma"/>
            <family val="2"/>
          </rPr>
          <t>Species growth rate (K) is 0.583, which is higher than lowest risk K (0.183) for age at maturity.</t>
        </r>
      </text>
    </comment>
    <comment ref="F212" authorId="0" shapeId="0" xr:uid="{3BD2552F-D6ED-43A6-8074-76E855404570}">
      <text>
        <r>
          <rPr>
            <b/>
            <sz val="9"/>
            <color indexed="81"/>
            <rFont val="Tahoma"/>
            <family val="2"/>
          </rPr>
          <t>Species growth rate (K) is 0.583, which is higher than lowest risk K (0.30) for maximum age.</t>
        </r>
      </text>
    </comment>
    <comment ref="G212" authorId="0" shapeId="0" xr:uid="{D6335959-0300-43D5-BD87-46C139D56900}">
      <text>
        <r>
          <rPr>
            <b/>
            <sz val="9"/>
            <color indexed="81"/>
            <rFont val="Tahoma"/>
            <family val="2"/>
          </rPr>
          <t>The score is based on the maximum risk score in the family Agonidae, which included 1 species.</t>
        </r>
      </text>
    </comment>
    <comment ref="H212" authorId="0" shapeId="0" xr:uid="{C30A7781-FC46-4D9B-9CFC-09823AF7AA37}">
      <text>
        <r>
          <rPr>
            <b/>
            <sz val="9"/>
            <color indexed="81"/>
            <rFont val="Tahoma"/>
            <family val="2"/>
          </rPr>
          <t>Species maximum length is 120, which is in the medium risk range (100-300cm).</t>
        </r>
      </text>
    </comment>
    <comment ref="I212" authorId="0" shapeId="0" xr:uid="{2D2D1CCB-7B8D-4C10-AF49-A43BD7163106}">
      <text>
        <r>
          <rPr>
            <b/>
            <sz val="9"/>
            <color indexed="81"/>
            <rFont val="Tahoma"/>
            <family val="2"/>
          </rPr>
          <t>Species length at maturity is 80, which is in the medium risk range (40-200cm).</t>
        </r>
      </text>
    </comment>
    <comment ref="J212" authorId="0" shapeId="0" xr:uid="{8E8B8ADD-E40A-4863-931D-9A58C007C803}">
      <text>
        <r>
          <rPr>
            <b/>
            <sz val="9"/>
            <color indexed="81"/>
            <rFont val="Tahoma"/>
            <family val="2"/>
          </rPr>
          <t>Species reproductive strategy is broadcast spawner, which is low risk.</t>
        </r>
      </text>
    </comment>
    <comment ref="K212" authorId="0" shapeId="0" xr:uid="{6D497524-0D80-490A-9DF6-9DDDA688501D}">
      <text>
        <r>
          <rPr>
            <b/>
            <sz val="9"/>
            <color indexed="81"/>
            <rFont val="Tahoma"/>
            <family val="2"/>
          </rPr>
          <t>Species trophic level is 4.2, which is higher than the highest risk value (3.25).</t>
        </r>
      </text>
    </comment>
    <comment ref="M212" authorId="0" shapeId="0" xr:uid="{FFC70A21-CC59-4BEC-9D66-51C5FC07C062}">
      <text>
        <r>
          <rPr>
            <b/>
            <sz val="9"/>
            <color indexed="81"/>
            <rFont val="Tahoma"/>
            <family val="2"/>
          </rPr>
          <t>IO_ stocks : Indian Ocean distribution</t>
        </r>
      </text>
    </comment>
    <comment ref="N212" authorId="0" shapeId="0" xr:uid="{76D3D527-E78F-4B01-A3F9-37407EC07B15}">
      <text>
        <r>
          <rPr>
            <b/>
            <sz val="9"/>
            <color indexed="81"/>
            <rFont val="Tahoma"/>
            <family val="2"/>
          </rPr>
          <t>The depth range of the species is 50-200m. For surface gears, the vertical overlap index with this species is 33.77%.</t>
        </r>
      </text>
    </comment>
    <comment ref="O212" authorId="0" shapeId="0" xr:uid="{F9ADDEC4-EF54-4869-A674-BF887FC938BF}">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212" authorId="0" shapeId="0" xr:uid="{88753813-1FD3-414C-AD3E-AB7584D0E590}">
      <text>
        <r>
          <rPr>
            <b/>
            <sz val="9"/>
            <color indexed="81"/>
            <rFont val="Tahoma"/>
            <family val="2"/>
          </rPr>
          <t>No direct evidence of survival after capture.</t>
        </r>
      </text>
    </comment>
    <comment ref="E213" authorId="0" shapeId="0" xr:uid="{64CBB076-C3B6-48E7-8BDF-23D381A7FACA}">
      <text>
        <r>
          <rPr>
            <b/>
            <sz val="9"/>
            <color indexed="81"/>
            <rFont val="Tahoma"/>
            <family val="2"/>
          </rPr>
          <t>Species growth rate (K) is 0.800, which is higher than lowest risk K (0.183) for age at maturity.</t>
        </r>
      </text>
    </comment>
    <comment ref="F213" authorId="0" shapeId="0" xr:uid="{16E652C1-6F11-42EE-A728-92D5F3817FCB}">
      <text>
        <r>
          <rPr>
            <b/>
            <sz val="9"/>
            <color indexed="81"/>
            <rFont val="Tahoma"/>
            <family val="2"/>
          </rPr>
          <t>Species growth rate (K) is 0.800, which is higher than lowest risk K (0.30) for maximum age.</t>
        </r>
      </text>
    </comment>
    <comment ref="G213" authorId="0" shapeId="0" xr:uid="{CBAACAF5-3D65-444E-BEAF-EFF8E0C983DE}">
      <text>
        <r>
          <rPr>
            <b/>
            <sz val="9"/>
            <color indexed="81"/>
            <rFont val="Tahoma"/>
            <family val="2"/>
          </rPr>
          <t>Species fecundity is 210000 eggs/year, which is higher than the lowest risk value (20000).</t>
        </r>
      </text>
    </comment>
    <comment ref="H213" authorId="0" shapeId="0" xr:uid="{66F8A7EE-EE26-41F4-BBAD-E770297F1B6A}">
      <text>
        <r>
          <rPr>
            <b/>
            <sz val="9"/>
            <color indexed="81"/>
            <rFont val="Tahoma"/>
            <family val="2"/>
          </rPr>
          <t>Species maximum length is 100, which is in the medium risk range (100-300cm).</t>
        </r>
      </text>
    </comment>
    <comment ref="I213" authorId="0" shapeId="0" xr:uid="{8E009878-74E9-4B09-A2C3-71991530D3B9}">
      <text>
        <r>
          <rPr>
            <b/>
            <sz val="9"/>
            <color indexed="81"/>
            <rFont val="Tahoma"/>
            <family val="2"/>
          </rPr>
          <t>Species length at maturity is 40, which is lower than the lowest risk value (40cm).</t>
        </r>
      </text>
    </comment>
    <comment ref="J213" authorId="0" shapeId="0" xr:uid="{FB57DE2E-3D78-48D5-B96D-A81D577EDE70}">
      <text>
        <r>
          <rPr>
            <b/>
            <sz val="9"/>
            <color indexed="81"/>
            <rFont val="Tahoma"/>
            <family val="2"/>
          </rPr>
          <t>Species reproductive strategy is broadcast spawner, which is low risk.</t>
        </r>
      </text>
    </comment>
    <comment ref="K213" authorId="0" shapeId="0" xr:uid="{5044CE7A-D8E0-46E7-8C14-C0C51728981B}">
      <text>
        <r>
          <rPr>
            <b/>
            <sz val="9"/>
            <color indexed="81"/>
            <rFont val="Tahoma"/>
            <family val="2"/>
          </rPr>
          <t>Species trophic level is 4.5, which is higher than the highest risk value (3.25).</t>
        </r>
      </text>
    </comment>
    <comment ref="M213" authorId="0" shapeId="0" xr:uid="{392B23B8-A8B9-4D23-A46B-BD61AD17068E}">
      <text>
        <r>
          <rPr>
            <b/>
            <sz val="9"/>
            <color indexed="81"/>
            <rFont val="Tahoma"/>
            <family val="2"/>
          </rPr>
          <t>ALL stocks : Worldwide pelagic distribution. Species is coastal.</t>
        </r>
      </text>
    </comment>
    <comment ref="N213" authorId="0" shapeId="0" xr:uid="{26F83712-EA3B-497F-A919-B5D2335A3881}">
      <text>
        <r>
          <rPr>
            <b/>
            <sz val="9"/>
            <color indexed="81"/>
            <rFont val="Tahoma"/>
            <family val="2"/>
          </rPr>
          <t>The depth range of the species is 1-200m. For surface gears, the vertical overlap index with this species is 50.00%.</t>
        </r>
      </text>
    </comment>
    <comment ref="O213" authorId="0" shapeId="0" xr:uid="{D9D2327B-5EE5-473A-A6A3-0FF1228C061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13" authorId="0" shapeId="0" xr:uid="{1FC862A8-8AED-46E4-AC03-8A84DD184CC4}">
      <text>
        <r>
          <rPr>
            <b/>
            <sz val="9"/>
            <color indexed="81"/>
            <rFont val="Tahoma"/>
            <family val="2"/>
          </rPr>
          <t>No direct evidence of survival after capture.</t>
        </r>
      </text>
    </comment>
    <comment ref="E214" authorId="0" shapeId="0" xr:uid="{C3F693C5-8D62-45E4-ABAF-A5E7AD51437D}">
      <text>
        <r>
          <rPr>
            <b/>
            <sz val="9"/>
            <color indexed="81"/>
            <rFont val="Tahoma"/>
            <family val="2"/>
          </rPr>
          <t>Species growth rate (K) is 0.151, which is in the medium risk K range (0.061-0.183) for age at maturity.</t>
        </r>
      </text>
    </comment>
    <comment ref="F214" authorId="0" shapeId="0" xr:uid="{34235F2D-E25B-423C-B7BE-D3EE67B4B412}">
      <text>
        <r>
          <rPr>
            <b/>
            <sz val="9"/>
            <color indexed="81"/>
            <rFont val="Tahoma"/>
            <family val="2"/>
          </rPr>
          <t>Species growth rate (K) is 0.151, which is in the medium risk K range (0.12-0.30) for maximum age.</t>
        </r>
      </text>
    </comment>
    <comment ref="G214" authorId="0" shapeId="0" xr:uid="{DC04654F-7D3B-4DB1-A095-69BEDB516F46}">
      <text>
        <r>
          <rPr>
            <b/>
            <sz val="9"/>
            <color indexed="81"/>
            <rFont val="Tahoma"/>
            <family val="2"/>
          </rPr>
          <t>Species fecundity is 69000 eggs/year, which is higher than the lowest risk value (20000).</t>
        </r>
      </text>
    </comment>
    <comment ref="H214" authorId="0" shapeId="0" xr:uid="{D48FAF4A-0C72-484E-AF20-6DD522BF2D72}">
      <text>
        <r>
          <rPr>
            <b/>
            <sz val="9"/>
            <color indexed="81"/>
            <rFont val="Tahoma"/>
            <family val="2"/>
          </rPr>
          <t>Species maximum length is 184, which is in the medium risk range (100-300cm).</t>
        </r>
      </text>
    </comment>
    <comment ref="I214" authorId="0" shapeId="0" xr:uid="{4FE2D086-3D00-4F5F-A6FD-050719AB0A2E}">
      <text>
        <r>
          <rPr>
            <b/>
            <sz val="9"/>
            <color indexed="81"/>
            <rFont val="Tahoma"/>
            <family val="2"/>
          </rPr>
          <t>Species length at maturity is 63, which is in the medium risk range (40-200cm).</t>
        </r>
      </text>
    </comment>
    <comment ref="J214" authorId="0" shapeId="0" xr:uid="{E1F7CA9B-22F7-4FC4-AE1B-8D2940042A0A}">
      <text>
        <r>
          <rPr>
            <b/>
            <sz val="9"/>
            <color indexed="81"/>
            <rFont val="Tahoma"/>
            <family val="2"/>
          </rPr>
          <t>Species reproductive strategy is broadcast spawner, which is low risk.</t>
        </r>
      </text>
    </comment>
    <comment ref="K214" authorId="0" shapeId="0" xr:uid="{9ED4F2BC-0D2B-4BCB-95F9-D13C71BA3DF5}">
      <text>
        <r>
          <rPr>
            <b/>
            <sz val="9"/>
            <color indexed="81"/>
            <rFont val="Tahoma"/>
            <family val="2"/>
          </rPr>
          <t>Species trophic level is 4.4, which is higher than the highest risk value (3.25).</t>
        </r>
      </text>
    </comment>
    <comment ref="M214" authorId="0" shapeId="0" xr:uid="{C62A44E8-CF10-4015-A5AC-FD1F80DD3F15}">
      <text>
        <r>
          <rPr>
            <b/>
            <sz val="9"/>
            <color indexed="81"/>
            <rFont val="Tahoma"/>
            <family val="2"/>
          </rPr>
          <t>ALAN,ALAS,BEAT,SKAW,YFAT stocks : West Atlantic distribution, uncommon in East Atlantic.</t>
        </r>
      </text>
    </comment>
    <comment ref="N214" authorId="0" shapeId="0" xr:uid="{CAAD7796-1DC9-424A-9CE6-BC8E7CA8C940}">
      <text>
        <r>
          <rPr>
            <b/>
            <sz val="9"/>
            <color indexed="81"/>
            <rFont val="Tahoma"/>
            <family val="2"/>
          </rPr>
          <t>The depth range of the species is 5-140m. For surface gears, the vertical overlap index with this species is 70.59%. This species is reef associated.</t>
        </r>
      </text>
    </comment>
    <comment ref="O214" authorId="0" shapeId="0" xr:uid="{212BC37D-D472-456F-B326-400BBC2796D2}">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214" authorId="0" shapeId="0" xr:uid="{55ACA7E3-F36D-4176-AC0B-99B929FDC5F1}">
      <text>
        <r>
          <rPr>
            <b/>
            <sz val="9"/>
            <color indexed="81"/>
            <rFont val="Tahoma"/>
            <family val="2"/>
          </rPr>
          <t>No direct evidence of survival after capture.</t>
        </r>
      </text>
    </comment>
    <comment ref="E215" authorId="0" shapeId="0" xr:uid="{C2BB06BA-FC8D-43FB-BBD6-FF578CDBEC60}">
      <text>
        <r>
          <rPr>
            <b/>
            <sz val="9"/>
            <color indexed="81"/>
            <rFont val="Tahoma"/>
            <family val="2"/>
          </rPr>
          <t>The score is based on the maximum risk score in the family Molidae, which included 1 species.</t>
        </r>
      </text>
    </comment>
    <comment ref="F215" authorId="0" shapeId="0" xr:uid="{6B8F4611-196C-47D3-9AA5-75BD4F964800}">
      <text>
        <r>
          <rPr>
            <b/>
            <sz val="9"/>
            <color indexed="81"/>
            <rFont val="Tahoma"/>
            <family val="2"/>
          </rPr>
          <t>The score is based on the maximum risk score in the family Molidae, which included 1 species.</t>
        </r>
      </text>
    </comment>
    <comment ref="G215" authorId="0" shapeId="0" xr:uid="{6E253659-4226-4F16-813A-FED4A5C37613}">
      <text>
        <r>
          <rPr>
            <b/>
            <sz val="9"/>
            <color indexed="81"/>
            <rFont val="Tahoma"/>
            <family val="2"/>
          </rPr>
          <t>The score is based on the maximum risk score in the family Scombridae, which included 27 species.</t>
        </r>
      </text>
    </comment>
    <comment ref="H215" authorId="0" shapeId="0" xr:uid="{A57EE174-8951-44B8-8EB6-AB6502437DE1}">
      <text>
        <r>
          <rPr>
            <b/>
            <sz val="9"/>
            <color indexed="81"/>
            <rFont val="Tahoma"/>
            <family val="2"/>
          </rPr>
          <t>The score is based on the maximum risk score in the family Carcharhinidae, which included 32 species.</t>
        </r>
      </text>
    </comment>
    <comment ref="I215" authorId="0" shapeId="0" xr:uid="{10338C05-79BF-46CD-8FF8-D90AF30EE8A7}">
      <text>
        <r>
          <rPr>
            <b/>
            <sz val="9"/>
            <color indexed="81"/>
            <rFont val="Tahoma"/>
            <family val="2"/>
          </rPr>
          <t>The score is based on the maximum risk score in the family Carcharhinidae, which included 32 species.</t>
        </r>
      </text>
    </comment>
    <comment ref="J215" authorId="0" shapeId="0" xr:uid="{EAEADD79-B7DD-4B9E-ABCC-9B03004B2F76}">
      <text>
        <r>
          <rPr>
            <b/>
            <sz val="9"/>
            <color indexed="81"/>
            <rFont val="Tahoma"/>
            <family val="2"/>
          </rPr>
          <t>The score is based on the maximum risk score in the family Centrolophidae, which included 1 species.</t>
        </r>
      </text>
    </comment>
    <comment ref="K215" authorId="0" shapeId="0" xr:uid="{F52280C9-B33A-443D-9C0C-CCED50CCA6FA}">
      <text>
        <r>
          <rPr>
            <b/>
            <sz val="9"/>
            <color indexed="81"/>
            <rFont val="Tahoma"/>
            <family val="2"/>
          </rPr>
          <t>The score is based on the maximum risk score in the family Carcharhinidae, which included 32 species.</t>
        </r>
      </text>
    </comment>
    <comment ref="M215" authorId="0" shapeId="0" xr:uid="{84898623-8787-45B1-B80F-1E1C7BD41E8F}">
      <text>
        <r>
          <rPr>
            <b/>
            <sz val="9"/>
            <color indexed="81"/>
            <rFont val="Tahoma"/>
            <family val="2"/>
          </rPr>
          <t>ALL stocks : Worldwide pelagic distribution</t>
        </r>
      </text>
    </comment>
    <comment ref="N215" authorId="0" shapeId="0" xr:uid="{DDB2A457-5508-4496-82EF-94BC845B2236}">
      <text>
        <r>
          <rPr>
            <b/>
            <sz val="9"/>
            <color indexed="81"/>
            <rFont val="Tahoma"/>
            <family val="2"/>
          </rPr>
          <t>The depth range of the species is 1-20m. For surface gears, the vertical overlap index with this species is 100.00%.</t>
        </r>
      </text>
    </comment>
    <comment ref="O215" authorId="0" shapeId="0" xr:uid="{F75F9F00-F51A-4264-AA6A-9C404B19B471}">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15" authorId="0" shapeId="0" xr:uid="{B7D63A68-38DD-4A57-AA8C-0918D891C758}">
      <text>
        <r>
          <rPr>
            <b/>
            <sz val="9"/>
            <color indexed="81"/>
            <rFont val="Tahoma"/>
            <family val="2"/>
          </rPr>
          <t>No direct evidence of survival after capture.</t>
        </r>
      </text>
    </comment>
    <comment ref="E216" authorId="0" shapeId="0" xr:uid="{481EE7F6-F549-4A23-83D4-DD6409351737}">
      <text>
        <r>
          <rPr>
            <b/>
            <sz val="9"/>
            <color indexed="81"/>
            <rFont val="Tahoma"/>
            <family val="2"/>
          </rPr>
          <t>The score is based on the maximum risk score in the family Scombridae, which included 35 species.</t>
        </r>
      </text>
    </comment>
    <comment ref="F216" authorId="0" shapeId="0" xr:uid="{8F38A0A7-724F-43D0-BD47-B2E07931F313}">
      <text>
        <r>
          <rPr>
            <b/>
            <sz val="9"/>
            <color indexed="81"/>
            <rFont val="Tahoma"/>
            <family val="2"/>
          </rPr>
          <t>The score is based on the maximum risk score in the family Scombridae, which included 35 species.</t>
        </r>
      </text>
    </comment>
    <comment ref="G216" authorId="0" shapeId="0" xr:uid="{21705A4B-CD09-4765-BF36-F04E2B70FC80}">
      <text>
        <r>
          <rPr>
            <b/>
            <sz val="9"/>
            <color indexed="81"/>
            <rFont val="Tahoma"/>
            <family val="2"/>
          </rPr>
          <t>The score is based on the maximum risk score in the family Scombridae, which included 27 species.</t>
        </r>
      </text>
    </comment>
    <comment ref="H216" authorId="0" shapeId="0" xr:uid="{C5F08EA1-C43F-426D-84E6-A193ADE4E936}">
      <text>
        <r>
          <rPr>
            <b/>
            <sz val="9"/>
            <color indexed="81"/>
            <rFont val="Tahoma"/>
            <family val="2"/>
          </rPr>
          <t>Species maximum length is 150, which is in the medium risk range (100-300cm).</t>
        </r>
      </text>
    </comment>
    <comment ref="I216" authorId="0" shapeId="0" xr:uid="{38B88E7F-53A2-4564-8CFC-4E38DC4E9865}">
      <text>
        <r>
          <rPr>
            <b/>
            <sz val="9"/>
            <color indexed="81"/>
            <rFont val="Tahoma"/>
            <family val="2"/>
          </rPr>
          <t>Species length at maturity is 75, which is in the medium risk range (40-200cm).</t>
        </r>
      </text>
    </comment>
    <comment ref="J216" authorId="0" shapeId="0" xr:uid="{7537A5A2-3CD0-49D6-BBCE-1469032D3106}">
      <text>
        <r>
          <rPr>
            <b/>
            <sz val="9"/>
            <color indexed="81"/>
            <rFont val="Tahoma"/>
            <family val="2"/>
          </rPr>
          <t>Species reproductive strategy is broadcast spawner, which is low risk.</t>
        </r>
      </text>
    </comment>
    <comment ref="K216" authorId="0" shapeId="0" xr:uid="{CA94C9F0-B742-4D38-B125-0B47F0E90E94}">
      <text>
        <r>
          <rPr>
            <b/>
            <sz val="9"/>
            <color indexed="81"/>
            <rFont val="Tahoma"/>
            <family val="2"/>
          </rPr>
          <t>Species trophic level is 4.2, which is higher than the highest risk value (3.25).</t>
        </r>
      </text>
    </comment>
    <comment ref="M216" authorId="0" shapeId="0" xr:uid="{3B0FFCB4-5FE6-4620-8A78-A776C23C4FF1}">
      <text>
        <r>
          <rPr>
            <b/>
            <sz val="9"/>
            <color indexed="81"/>
            <rFont val="Tahoma"/>
            <family val="2"/>
          </rPr>
          <t>ALPN,BEI_,BEPW,SKI_,SKPW,YFI_,YFPW stocks : Indo-West and North Pacific distribution</t>
        </r>
      </text>
    </comment>
    <comment ref="N216" authorId="0" shapeId="0" xr:uid="{75B3F562-3620-4200-8904-E56703DE7114}">
      <text>
        <r>
          <rPr>
            <b/>
            <sz val="9"/>
            <color indexed="81"/>
            <rFont val="Tahoma"/>
            <family val="2"/>
          </rPr>
          <t>The depth range of the species is 1-100m. For surface gears, the vertical overlap index with this species is 100.00%.</t>
        </r>
      </text>
    </comment>
    <comment ref="O216" authorId="0" shapeId="0" xr:uid="{65A2BF90-1991-4C35-B584-EEB935195EB9}">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216" authorId="0" shapeId="0" xr:uid="{17252D0F-82B6-48FB-BFAE-3E2F867E77DD}">
      <text>
        <r>
          <rPr>
            <b/>
            <sz val="9"/>
            <color indexed="81"/>
            <rFont val="Tahoma"/>
            <family val="2"/>
          </rPr>
          <t>No direct evidence of survival after capture.</t>
        </r>
      </text>
    </comment>
    <comment ref="E217" authorId="0" shapeId="0" xr:uid="{587E0A87-073F-46E0-B6E9-3131002035E2}">
      <text>
        <r>
          <rPr>
            <b/>
            <sz val="9"/>
            <color indexed="81"/>
            <rFont val="Tahoma"/>
            <family val="2"/>
          </rPr>
          <t>Species growth rate (K) is 0.250, which is higher than lowest risk K (0.183) for age at maturity.</t>
        </r>
      </text>
    </comment>
    <comment ref="F217" authorId="0" shapeId="0" xr:uid="{2154FBBC-3CCF-4202-8389-0DB6EA65BA1E}">
      <text>
        <r>
          <rPr>
            <b/>
            <sz val="9"/>
            <color indexed="81"/>
            <rFont val="Tahoma"/>
            <family val="2"/>
          </rPr>
          <t>Species growth rate (K) is 0.250, which is in the medium risk K range (0.12-0.30) for maximum age.</t>
        </r>
      </text>
    </comment>
    <comment ref="G217" authorId="0" shapeId="0" xr:uid="{012D3E2B-D455-4213-976D-2C6A8AD67052}">
      <text>
        <r>
          <rPr>
            <b/>
            <sz val="9"/>
            <color indexed="81"/>
            <rFont val="Tahoma"/>
            <family val="2"/>
          </rPr>
          <t>There is no information, but fish are likely to produce &gt;100 eggs/year.</t>
        </r>
      </text>
    </comment>
    <comment ref="H217" authorId="0" shapeId="0" xr:uid="{7FAA9E95-0D03-4E6B-8110-9EBD7F4E5D7D}">
      <text>
        <r>
          <rPr>
            <b/>
            <sz val="9"/>
            <color indexed="81"/>
            <rFont val="Tahoma"/>
            <family val="2"/>
          </rPr>
          <t>Species maximum length is 50, which is lower than the lowest risk value (100cm).</t>
        </r>
      </text>
    </comment>
    <comment ref="I217" authorId="0" shapeId="0" xr:uid="{C809E9C5-F73B-48D6-9A71-66A62E7A318B}">
      <text>
        <r>
          <rPr>
            <b/>
            <sz val="9"/>
            <color indexed="81"/>
            <rFont val="Tahoma"/>
            <family val="2"/>
          </rPr>
          <t>Species maximum length is 50cm, which is in the length at maturity medium risk range (40-200cm).</t>
        </r>
      </text>
    </comment>
    <comment ref="J217" authorId="0" shapeId="0" xr:uid="{37D15392-7BFA-40D4-AAB4-CBA18BD9384E}">
      <text>
        <r>
          <rPr>
            <b/>
            <sz val="9"/>
            <color indexed="81"/>
            <rFont val="Tahoma"/>
            <family val="2"/>
          </rPr>
          <t>There is no information, but fish are not live bearers.</t>
        </r>
      </text>
    </comment>
    <comment ref="K217" authorId="0" shapeId="0" xr:uid="{912050F4-5A70-48E9-837A-C9E1667E3B4D}">
      <text>
        <r>
          <rPr>
            <b/>
            <sz val="9"/>
            <color indexed="81"/>
            <rFont val="Tahoma"/>
            <family val="2"/>
          </rPr>
          <t>Species trophic level is 2.9, which is in the medium risk range (2.75-3.25).</t>
        </r>
      </text>
    </comment>
    <comment ref="M217" authorId="0" shapeId="0" xr:uid="{D7BB9538-E3C1-4D44-B370-9CC219B37B1F}">
      <text>
        <r>
          <rPr>
            <b/>
            <sz val="9"/>
            <color indexed="81"/>
            <rFont val="Tahoma"/>
            <family val="2"/>
          </rPr>
          <t>BEAT,BEPE,BEPW,SKAE,SKAW,SKPE,SKPW,YFAT,YFPE,YFPW stocks : Worldwide distribution, uncommon in subtropics and Indian Ocean, mainly coastal</t>
        </r>
      </text>
    </comment>
    <comment ref="N217" authorId="0" shapeId="0" xr:uid="{63C87C7A-4C41-496D-BBB9-4BB4BD09C18A}">
      <text>
        <r>
          <rPr>
            <b/>
            <sz val="9"/>
            <color indexed="81"/>
            <rFont val="Tahoma"/>
            <family val="2"/>
          </rPr>
          <t>The depth range of the species is 1-45m. For surface gears, the vertical overlap index with this species is 100.00%. This species is reef associated.</t>
        </r>
      </text>
    </comment>
    <comment ref="O217" authorId="0" shapeId="0" xr:uid="{33F27835-5A66-4E6C-BAB3-90F86AF8AE6C}">
      <text>
        <r>
          <rPr>
            <b/>
            <sz val="9"/>
            <color indexed="81"/>
            <rFont val="Tahoma"/>
            <family val="2"/>
          </rPr>
          <t>TPT stocks : The maximum length of the species is 50cm. For tropical surface fisheries, the length overlap index with this species is 45.45%.</t>
        </r>
      </text>
    </comment>
    <comment ref="P217" authorId="0" shapeId="0" xr:uid="{DF9EF44C-349C-4D2B-BFD4-E67592374F5B}">
      <text>
        <r>
          <rPr>
            <b/>
            <sz val="9"/>
            <color indexed="81"/>
            <rFont val="Tahoma"/>
            <family val="2"/>
          </rPr>
          <t>No direct evidence of survival after capture.</t>
        </r>
      </text>
    </comment>
    <comment ref="E218" authorId="0" shapeId="0" xr:uid="{8CEC5016-F547-42C2-BD88-4C41BF2E09D4}">
      <text>
        <r>
          <rPr>
            <b/>
            <sz val="9"/>
            <color indexed="81"/>
            <rFont val="Tahoma"/>
            <family val="2"/>
          </rPr>
          <t>The score is based on the maximum risk score in the family Agonidae, which included 1 species.</t>
        </r>
      </text>
    </comment>
    <comment ref="F218" authorId="0" shapeId="0" xr:uid="{1B429A99-0770-4CCA-BEA1-78CFA1FCD2ED}">
      <text>
        <r>
          <rPr>
            <b/>
            <sz val="9"/>
            <color indexed="81"/>
            <rFont val="Tahoma"/>
            <family val="2"/>
          </rPr>
          <t>The score is based on the maximum risk score in the family Agonidae, which included 1 species.</t>
        </r>
      </text>
    </comment>
    <comment ref="G218" authorId="0" shapeId="0" xr:uid="{9D752BC8-791F-46FA-9944-25B528F83041}">
      <text>
        <r>
          <rPr>
            <b/>
            <sz val="9"/>
            <color indexed="81"/>
            <rFont val="Tahoma"/>
            <family val="2"/>
          </rPr>
          <t>There is no information, but fish are likely to produce &gt;100 eggs/year.</t>
        </r>
      </text>
    </comment>
    <comment ref="H218" authorId="0" shapeId="0" xr:uid="{BD8015CC-F232-4F0D-B350-F6BDFD72694D}">
      <text>
        <r>
          <rPr>
            <b/>
            <sz val="9"/>
            <color indexed="81"/>
            <rFont val="Tahoma"/>
            <family val="2"/>
          </rPr>
          <t>Species maximum length is 53, which is lower than the lowest risk value (100cm).</t>
        </r>
      </text>
    </comment>
    <comment ref="I218" authorId="0" shapeId="0" xr:uid="{710E4F0A-B8E8-401D-8FC6-0BF1A9DD2190}">
      <text>
        <r>
          <rPr>
            <b/>
            <sz val="9"/>
            <color indexed="81"/>
            <rFont val="Tahoma"/>
            <family val="2"/>
          </rPr>
          <t>Species maximum length is 53cm, which is in the length at maturity medium risk range (40-200cm).</t>
        </r>
      </text>
    </comment>
    <comment ref="J218" authorId="0" shapeId="0" xr:uid="{F34D2EED-924D-4CF6-AF8A-A698EDE9461F}">
      <text>
        <r>
          <rPr>
            <b/>
            <sz val="9"/>
            <color indexed="81"/>
            <rFont val="Tahoma"/>
            <family val="2"/>
          </rPr>
          <t>There is no information, but fish are not live bearers.</t>
        </r>
      </text>
    </comment>
    <comment ref="K218" authorId="0" shapeId="0" xr:uid="{EC8A22E6-1A16-4CBA-8D1F-BC7042B887A2}">
      <text>
        <r>
          <rPr>
            <b/>
            <sz val="9"/>
            <color indexed="81"/>
            <rFont val="Tahoma"/>
            <family val="2"/>
          </rPr>
          <t>Species trophic level is 2.9, which is in the medium risk range (2.75-3.25).</t>
        </r>
      </text>
    </comment>
    <comment ref="M218" authorId="0" shapeId="0" xr:uid="{7FA93605-2AF5-470D-BE45-E789BEF90424}">
      <text>
        <r>
          <rPr>
            <b/>
            <sz val="9"/>
            <color indexed="81"/>
            <rFont val="Tahoma"/>
            <family val="2"/>
          </rPr>
          <t>ALPN,BEPE,SKPE,YFPE stocks : Northeast Pacific distribution, mainly coastal</t>
        </r>
      </text>
    </comment>
    <comment ref="N218" authorId="0" shapeId="0" xr:uid="{0D95D264-CC20-4875-B7AB-CB59A5F5A7BA}">
      <text>
        <r>
          <rPr>
            <b/>
            <sz val="9"/>
            <color indexed="81"/>
            <rFont val="Tahoma"/>
            <family val="2"/>
          </rPr>
          <t>The depth range of the species is 1-40m. For surface gears, the vertical overlap index with this species is 100.00%. This species is reef associated.</t>
        </r>
      </text>
    </comment>
    <comment ref="O218" authorId="0" shapeId="0" xr:uid="{881EBD8B-46D0-4052-88D3-956BAB8D335E}">
      <text>
        <r>
          <rPr>
            <b/>
            <sz val="9"/>
            <color indexed="81"/>
            <rFont val="Tahoma"/>
            <family val="2"/>
          </rPr>
          <t>ALB stocks : The maximum length of the species is 53cm. For albacore fisheries, the length overlap index with this species is 37.86%._x000D_
TPT stocks : The maximum length of the species is 53cm. For tropical surface fisheries, the length overlap index with this species is 48.18%.</t>
        </r>
      </text>
    </comment>
    <comment ref="P218" authorId="0" shapeId="0" xr:uid="{3835426A-0D7F-4C2C-9A21-B8A835E6EA3F}">
      <text>
        <r>
          <rPr>
            <b/>
            <sz val="9"/>
            <color indexed="81"/>
            <rFont val="Tahoma"/>
            <family val="2"/>
          </rPr>
          <t>No direct evidence of survival after capture.</t>
        </r>
      </text>
    </comment>
    <comment ref="E219" authorId="0" shapeId="0" xr:uid="{88671116-A24F-4527-9E2A-4AF3DD7DB9CF}">
      <text>
        <r>
          <rPr>
            <b/>
            <sz val="9"/>
            <color indexed="81"/>
            <rFont val="Tahoma"/>
            <family val="2"/>
          </rPr>
          <t>The score is based on the maximum risk score in the family Kyphosidae, which included 1 species.</t>
        </r>
      </text>
    </comment>
    <comment ref="F219" authorId="0" shapeId="0" xr:uid="{D47F8E2F-73FF-4114-B8AF-F948786E60A4}">
      <text>
        <r>
          <rPr>
            <b/>
            <sz val="9"/>
            <color indexed="81"/>
            <rFont val="Tahoma"/>
            <family val="2"/>
          </rPr>
          <t>The score is based on the maximum risk score in the family Kyphosidae, which included 1 species.</t>
        </r>
      </text>
    </comment>
    <comment ref="G219" authorId="0" shapeId="0" xr:uid="{561529B1-D283-4E6C-B7D0-26D59AA14DA6}">
      <text>
        <r>
          <rPr>
            <b/>
            <sz val="9"/>
            <color indexed="81"/>
            <rFont val="Tahoma"/>
            <family val="2"/>
          </rPr>
          <t>There is no information, but fish are likely to produce &gt;100 eggs/year.</t>
        </r>
      </text>
    </comment>
    <comment ref="H219" authorId="0" shapeId="0" xr:uid="{2CE16444-8B3E-4371-8B31-5E47EDEACDBF}">
      <text>
        <r>
          <rPr>
            <b/>
            <sz val="9"/>
            <color indexed="81"/>
            <rFont val="Tahoma"/>
            <family val="2"/>
          </rPr>
          <t>The score is based on the maximum risk score in the family Agonidae, which included 1 species.</t>
        </r>
      </text>
    </comment>
    <comment ref="I219" authorId="0" shapeId="0" xr:uid="{3F82F8C2-55A4-4D26-96D2-7414C0F572B3}">
      <text>
        <r>
          <rPr>
            <b/>
            <sz val="9"/>
            <color indexed="81"/>
            <rFont val="Tahoma"/>
            <family val="2"/>
          </rPr>
          <t>The score is based on the maximum risk score in the family Agonidae, which included 1 species.</t>
        </r>
      </text>
    </comment>
    <comment ref="J219" authorId="0" shapeId="0" xr:uid="{8F692232-9522-4950-8F15-78150384DE70}">
      <text>
        <r>
          <rPr>
            <b/>
            <sz val="9"/>
            <color indexed="81"/>
            <rFont val="Tahoma"/>
            <family val="2"/>
          </rPr>
          <t>There is no information, but fish are not live bearers.</t>
        </r>
      </text>
    </comment>
    <comment ref="K219" authorId="0" shapeId="0" xr:uid="{335A65D5-60C5-42EF-A5C8-5B54DC09B5F8}">
      <text>
        <r>
          <rPr>
            <b/>
            <sz val="9"/>
            <color indexed="81"/>
            <rFont val="Tahoma"/>
            <family val="2"/>
          </rPr>
          <t>The score is based on the maximum risk score in the family Agonidae, which included 1 species.</t>
        </r>
      </text>
    </comment>
    <comment ref="M219" authorId="0" shapeId="0" xr:uid="{9B997C12-5F00-4D48-8933-4C10D994F545}">
      <text>
        <r>
          <rPr>
            <b/>
            <sz val="9"/>
            <color indexed="81"/>
            <rFont val="Tahoma"/>
            <family val="2"/>
          </rPr>
          <t>TPT stocks : Worldwide distribution, absent in subtropical Atlantic and Indian Oceans, uncommon in subtropical Pacific Ocean, mainly coastal</t>
        </r>
      </text>
    </comment>
    <comment ref="N219" authorId="0" shapeId="0" xr:uid="{D8F17EFE-8DE2-4436-9526-DB36562E4888}">
      <text>
        <r>
          <rPr>
            <b/>
            <sz val="9"/>
            <color indexed="81"/>
            <rFont val="Tahoma"/>
            <family val="2"/>
          </rPr>
          <t>The depth range of the species is 1-100m. For surface gears, the vertical overlap index with this species is 100.00%. This species is reef associated.</t>
        </r>
      </text>
    </comment>
    <comment ref="O219" authorId="0" shapeId="0" xr:uid="{EF69AF74-3548-4164-B439-68932F9E58D1}">
      <text>
        <r>
          <rPr>
            <b/>
            <sz val="9"/>
            <color indexed="81"/>
            <rFont val="Tahoma"/>
            <family val="2"/>
          </rPr>
          <t>TPT stocks : The maximum length of the species is missing, but the family's maximum length based on 5 species is 76cm. For tropical surface fisheries, the length overlap index with this species is 69.09%.</t>
        </r>
      </text>
    </comment>
    <comment ref="P219" authorId="0" shapeId="0" xr:uid="{94B6114E-49A6-41BC-8616-4E7BE215D307}">
      <text>
        <r>
          <rPr>
            <b/>
            <sz val="9"/>
            <color indexed="81"/>
            <rFont val="Tahoma"/>
            <family val="2"/>
          </rPr>
          <t>No direct evidence of survival after capture.</t>
        </r>
      </text>
    </comment>
    <comment ref="E220" authorId="0" shapeId="0" xr:uid="{454F05AB-F64C-4817-BC57-00828E589C33}">
      <text>
        <r>
          <rPr>
            <b/>
            <sz val="9"/>
            <color indexed="81"/>
            <rFont val="Tahoma"/>
            <family val="2"/>
          </rPr>
          <t>The score is based on the maximum risk score in the family Agonidae, which included 1 species.</t>
        </r>
      </text>
    </comment>
    <comment ref="F220" authorId="0" shapeId="0" xr:uid="{ABFFB07D-7FCA-4431-8EE1-F6B434188BF0}">
      <text>
        <r>
          <rPr>
            <b/>
            <sz val="9"/>
            <color indexed="81"/>
            <rFont val="Tahoma"/>
            <family val="2"/>
          </rPr>
          <t>The score is based on the maximum risk score in the family Kyphosidae, which included 1 species.</t>
        </r>
      </text>
    </comment>
    <comment ref="G220" authorId="0" shapeId="0" xr:uid="{B64AAF01-F8FF-48C3-9FA4-BE5BAAD096C0}">
      <text>
        <r>
          <rPr>
            <b/>
            <sz val="9"/>
            <color indexed="81"/>
            <rFont val="Tahoma"/>
            <family val="2"/>
          </rPr>
          <t>There is no information, but fish are likely to produce &gt;100 eggs/year.</t>
        </r>
      </text>
    </comment>
    <comment ref="H220" authorId="0" shapeId="0" xr:uid="{AA3F10E2-E6A1-421A-9BDE-623B0A3320D2}">
      <text>
        <r>
          <rPr>
            <b/>
            <sz val="9"/>
            <color indexed="81"/>
            <rFont val="Tahoma"/>
            <family val="2"/>
          </rPr>
          <t>Species maximum length is 76, which is lower than the lowest risk value (100cm).</t>
        </r>
      </text>
    </comment>
    <comment ref="I220" authorId="0" shapeId="0" xr:uid="{37B4CB75-B25F-4619-BB53-E8FBB6CAB4D8}">
      <text>
        <r>
          <rPr>
            <b/>
            <sz val="9"/>
            <color indexed="81"/>
            <rFont val="Tahoma"/>
            <family val="2"/>
          </rPr>
          <t>Species maximum length is 76cm, which is in the length at maturity medium risk range (40-200cm).</t>
        </r>
      </text>
    </comment>
    <comment ref="J220" authorId="0" shapeId="0" xr:uid="{F2CE2ED7-942E-4B57-B0AD-CDEE86389775}">
      <text>
        <r>
          <rPr>
            <b/>
            <sz val="9"/>
            <color indexed="81"/>
            <rFont val="Tahoma"/>
            <family val="2"/>
          </rPr>
          <t>There is no information, but fish are not live bearers.</t>
        </r>
      </text>
    </comment>
    <comment ref="K220" authorId="0" shapeId="0" xr:uid="{4EE34866-83B2-4081-A595-B49C7956E486}">
      <text>
        <r>
          <rPr>
            <b/>
            <sz val="9"/>
            <color indexed="81"/>
            <rFont val="Tahoma"/>
            <family val="2"/>
          </rPr>
          <t>Species trophic level is 2.0, which is lower than the lowest risk value (2.75).</t>
        </r>
      </text>
    </comment>
    <comment ref="M220" authorId="0" shapeId="0" xr:uid="{80FB87C2-4614-4CEF-AAE8-89C20EA22B15}">
      <text>
        <r>
          <rPr>
            <b/>
            <sz val="9"/>
            <color indexed="81"/>
            <rFont val="Tahoma"/>
            <family val="2"/>
          </rPr>
          <t>AO_ stocks : Distribution Atlantic only. Species is coastal.</t>
        </r>
      </text>
    </comment>
    <comment ref="N220" authorId="0" shapeId="0" xr:uid="{A7934B99-6EC4-43DC-A6AA-ED46D6F794DE}">
      <text>
        <r>
          <rPr>
            <b/>
            <sz val="9"/>
            <color indexed="81"/>
            <rFont val="Tahoma"/>
            <family val="2"/>
          </rPr>
          <t>Not evaluated</t>
        </r>
      </text>
    </comment>
    <comment ref="O220" authorId="0" shapeId="0" xr:uid="{2EAB6D48-0C8A-4B8D-B7B7-1171AD4F6001}">
      <text>
        <r>
          <rPr>
            <b/>
            <sz val="9"/>
            <color indexed="81"/>
            <rFont val="Tahoma"/>
            <family val="2"/>
          </rPr>
          <t>Not evaluated</t>
        </r>
      </text>
    </comment>
    <comment ref="P220" authorId="0" shapeId="0" xr:uid="{D8BCEFAF-4A87-4DBB-8253-1C264DDE9BAA}">
      <text>
        <r>
          <rPr>
            <b/>
            <sz val="9"/>
            <color indexed="81"/>
            <rFont val="Tahoma"/>
            <family val="2"/>
          </rPr>
          <t>Not evaluated</t>
        </r>
      </text>
    </comment>
    <comment ref="E221" authorId="0" shapeId="0" xr:uid="{B980C324-90D2-4117-9CFC-D475E1AA27D4}">
      <text>
        <r>
          <rPr>
            <b/>
            <sz val="9"/>
            <color indexed="81"/>
            <rFont val="Tahoma"/>
            <family val="2"/>
          </rPr>
          <t>The score is based on the maximum risk score in the family Kyphosidae, which included 1 species.</t>
        </r>
      </text>
    </comment>
    <comment ref="F221" authorId="0" shapeId="0" xr:uid="{09CA83F5-00D8-42E6-BF2B-E3FC974F073F}">
      <text>
        <r>
          <rPr>
            <b/>
            <sz val="9"/>
            <color indexed="81"/>
            <rFont val="Tahoma"/>
            <family val="2"/>
          </rPr>
          <t>The score is based on the maximum risk score in the family Kyphosidae, which included 1 species.</t>
        </r>
      </text>
    </comment>
    <comment ref="G221" authorId="0" shapeId="0" xr:uid="{C3D54115-5BBD-4015-84A5-BAC1C52E1DAC}">
      <text>
        <r>
          <rPr>
            <b/>
            <sz val="9"/>
            <color indexed="81"/>
            <rFont val="Tahoma"/>
            <family val="2"/>
          </rPr>
          <t>There is no information, but fish are likely to produce &gt;100 eggs/year.</t>
        </r>
      </text>
    </comment>
    <comment ref="H221" authorId="0" shapeId="0" xr:uid="{87870409-533E-49C4-AB2A-3330DB62BACF}">
      <text>
        <r>
          <rPr>
            <b/>
            <sz val="9"/>
            <color indexed="81"/>
            <rFont val="Tahoma"/>
            <family val="2"/>
          </rPr>
          <t>Species maximum length is 70, which is lower than the lowest risk value (100cm).</t>
        </r>
      </text>
    </comment>
    <comment ref="I221" authorId="0" shapeId="0" xr:uid="{CC219BFE-6E1A-4004-890A-B94BFB6FC119}">
      <text>
        <r>
          <rPr>
            <b/>
            <sz val="9"/>
            <color indexed="81"/>
            <rFont val="Tahoma"/>
            <family val="2"/>
          </rPr>
          <t>Species length at maturity is 39, which is lower than the lowest risk value (40cm).</t>
        </r>
      </text>
    </comment>
    <comment ref="J221" authorId="0" shapeId="0" xr:uid="{9B01C5F3-CCE0-409F-AC8B-ED5629214AD9}">
      <text>
        <r>
          <rPr>
            <b/>
            <sz val="9"/>
            <color indexed="81"/>
            <rFont val="Tahoma"/>
            <family val="2"/>
          </rPr>
          <t>There is no information, but fish are not live bearers.</t>
        </r>
      </text>
    </comment>
    <comment ref="K221" authorId="0" shapeId="0" xr:uid="{18809541-69B5-439C-8281-F8D86D98B41B}">
      <text>
        <r>
          <rPr>
            <b/>
            <sz val="9"/>
            <color indexed="81"/>
            <rFont val="Tahoma"/>
            <family val="2"/>
          </rPr>
          <t>Species trophic level is 2.0, which is lower than the lowest risk value (2.75).</t>
        </r>
      </text>
    </comment>
    <comment ref="M221" authorId="0" shapeId="0" xr:uid="{A6E568E2-371F-43C6-9E62-05050F40AC2E}">
      <text>
        <r>
          <rPr>
            <b/>
            <sz val="9"/>
            <color indexed="81"/>
            <rFont val="Tahoma"/>
            <family val="2"/>
          </rPr>
          <t>TPT stocks : Worldwide distribution, absent in subtropical Atlantic and Indian Oceans, uncommon in subtropical Pacific Ocean</t>
        </r>
      </text>
    </comment>
    <comment ref="N221" authorId="0" shapeId="0" xr:uid="{24BE6B94-508B-43C0-A1CD-CCD2E843D95F}">
      <text>
        <r>
          <rPr>
            <b/>
            <sz val="9"/>
            <color indexed="81"/>
            <rFont val="Tahoma"/>
            <family val="2"/>
          </rPr>
          <t>The depth range of the species is 1-40m. For surface gears, the vertical overlap index with this species is 100.00%. This species is reef associated.</t>
        </r>
      </text>
    </comment>
    <comment ref="O221" authorId="0" shapeId="0" xr:uid="{85933C66-96B2-4AF0-9962-7A636A10631F}">
      <text>
        <r>
          <rPr>
            <b/>
            <sz val="9"/>
            <color indexed="81"/>
            <rFont val="Tahoma"/>
            <family val="2"/>
          </rPr>
          <t>TPT stocks : The maximum length of the species is 70cm. For tropical surface fisheries, the length overlap index with this species is 63.64%.</t>
        </r>
      </text>
    </comment>
    <comment ref="P221" authorId="0" shapeId="0" xr:uid="{4201A09F-A5D1-4EE1-A633-618EE9200260}">
      <text>
        <r>
          <rPr>
            <b/>
            <sz val="9"/>
            <color indexed="81"/>
            <rFont val="Tahoma"/>
            <family val="2"/>
          </rPr>
          <t>No direct evidence of survival after capture.</t>
        </r>
      </text>
    </comment>
    <comment ref="E222" authorId="0" shapeId="0" xr:uid="{C8AD4C4B-810C-4255-9E84-F2A2DE3B6271}">
      <text>
        <r>
          <rPr>
            <b/>
            <sz val="9"/>
            <color indexed="81"/>
            <rFont val="Tahoma"/>
            <family val="2"/>
          </rPr>
          <t>Species growth rate (K) is 0.218, which is higher than lowest risk K (0.183) for age at maturity.</t>
        </r>
      </text>
    </comment>
    <comment ref="F222" authorId="0" shapeId="0" xr:uid="{EFCCF8BB-F0E2-4D9D-A900-9678CA8C8EB5}">
      <text>
        <r>
          <rPr>
            <b/>
            <sz val="9"/>
            <color indexed="81"/>
            <rFont val="Tahoma"/>
            <family val="2"/>
          </rPr>
          <t>Species growth rate (K) is 0.218, which is in the medium risk K range (0.12-0.30) for maximum age.</t>
        </r>
      </text>
    </comment>
    <comment ref="G222" authorId="0" shapeId="0" xr:uid="{1271B41F-3FCB-4B53-81DF-652785FD03AD}">
      <text>
        <r>
          <rPr>
            <b/>
            <sz val="9"/>
            <color indexed="81"/>
            <rFont val="Tahoma"/>
            <family val="2"/>
          </rPr>
          <t>There is no information, but fish are likely to produce &gt;100 eggs/year.</t>
        </r>
      </text>
    </comment>
    <comment ref="H222" authorId="0" shapeId="0" xr:uid="{5A4C3842-C170-408D-81DB-7A4990DBCA01}">
      <text>
        <r>
          <rPr>
            <b/>
            <sz val="9"/>
            <color indexed="81"/>
            <rFont val="Tahoma"/>
            <family val="2"/>
          </rPr>
          <t>Species maximum length is 200, which is in the medium risk range (100-300cm).</t>
        </r>
      </text>
    </comment>
    <comment ref="I222" authorId="0" shapeId="0" xr:uid="{F09FF03F-0A88-47AB-97C5-E24463218FB6}">
      <text>
        <r>
          <rPr>
            <b/>
            <sz val="9"/>
            <color indexed="81"/>
            <rFont val="Tahoma"/>
            <family val="2"/>
          </rPr>
          <t>Species maximum length is 200cm, which is in the length at maturity medium risk range (40-200cm).</t>
        </r>
      </text>
    </comment>
    <comment ref="J222" authorId="0" shapeId="0" xr:uid="{0D05FCD8-9ACB-4047-88D1-29CBE785F9DF}">
      <text>
        <r>
          <rPr>
            <b/>
            <sz val="9"/>
            <color indexed="81"/>
            <rFont val="Tahoma"/>
            <family val="2"/>
          </rPr>
          <t>Species reproductive strategy is broadcast spawner, which is low risk.</t>
        </r>
      </text>
    </comment>
    <comment ref="K222" authorId="0" shapeId="0" xr:uid="{E1CA42B1-FCD1-4458-9219-B253AA39FE71}">
      <text>
        <r>
          <rPr>
            <b/>
            <sz val="9"/>
            <color indexed="81"/>
            <rFont val="Tahoma"/>
            <family val="2"/>
          </rPr>
          <t>Species trophic level is 4.2, which is higher than the highest risk value (3.25).</t>
        </r>
      </text>
    </comment>
    <comment ref="M222" authorId="0" shapeId="0" xr:uid="{D95DEA95-2470-4BB8-8690-F8FDC9266A8D}">
      <text>
        <r>
          <rPr>
            <b/>
            <sz val="9"/>
            <color indexed="81"/>
            <rFont val="Tahoma"/>
            <family val="2"/>
          </rPr>
          <t>ALL stocks : Worldwide pelagic distribution</t>
        </r>
      </text>
    </comment>
    <comment ref="N222" authorId="0" shapeId="0" xr:uid="{E439C2A1-6981-44AC-A165-15EF03871A23}">
      <text>
        <r>
          <rPr>
            <b/>
            <sz val="9"/>
            <color indexed="81"/>
            <rFont val="Tahoma"/>
            <family val="2"/>
          </rPr>
          <t>The depth range of the species is 100-500m. For surface gears, the vertical overlap index with this species is 0.25%.</t>
        </r>
      </text>
    </comment>
    <comment ref="O222" authorId="0" shapeId="0" xr:uid="{29A56AD0-3966-448C-85B5-6D48B214CA77}">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2" authorId="0" shapeId="0" xr:uid="{580DDB38-0887-4859-82E4-BDCE3605E02D}">
      <text>
        <r>
          <rPr>
            <b/>
            <sz val="9"/>
            <color indexed="81"/>
            <rFont val="Tahoma"/>
            <family val="2"/>
          </rPr>
          <t>No direct evidence of survival after capture.</t>
        </r>
      </text>
    </comment>
    <comment ref="E223" authorId="0" shapeId="0" xr:uid="{F0A7BCD8-0E82-42EA-B22E-9A045B032A89}">
      <text>
        <r>
          <rPr>
            <b/>
            <sz val="9"/>
            <color indexed="81"/>
            <rFont val="Tahoma"/>
            <family val="2"/>
          </rPr>
          <t>The score is based on the maximum risk score in the family Kyphosidae, which included 1 species.</t>
        </r>
      </text>
    </comment>
    <comment ref="F223" authorId="0" shapeId="0" xr:uid="{CA1E6472-E366-4436-988C-1DA0EC9B8052}">
      <text>
        <r>
          <rPr>
            <b/>
            <sz val="9"/>
            <color indexed="81"/>
            <rFont val="Tahoma"/>
            <family val="2"/>
          </rPr>
          <t>The score is based on the maximum risk score in the family Kyphosidae, which included 1 species.</t>
        </r>
      </text>
    </comment>
    <comment ref="G223" authorId="0" shapeId="0" xr:uid="{847223EA-1EE7-4482-A591-6D7F33FA355B}">
      <text>
        <r>
          <rPr>
            <b/>
            <sz val="9"/>
            <color indexed="81"/>
            <rFont val="Tahoma"/>
            <family val="2"/>
          </rPr>
          <t>The score is based on the maximum risk score in the family Agonidae, which included 1 species.</t>
        </r>
      </text>
    </comment>
    <comment ref="H223" authorId="0" shapeId="0" xr:uid="{4A23E944-B789-4B25-B8AD-304862218BBB}">
      <text>
        <r>
          <rPr>
            <b/>
            <sz val="9"/>
            <color indexed="81"/>
            <rFont val="Tahoma"/>
            <family val="2"/>
          </rPr>
          <t>Species maximum length is 45, which is lower than the lowest risk value (100cm).</t>
        </r>
      </text>
    </comment>
    <comment ref="I223" authorId="0" shapeId="0" xr:uid="{CDB80026-6DDB-45BF-B53F-D97D0ABF7571}">
      <text>
        <r>
          <rPr>
            <b/>
            <sz val="9"/>
            <color indexed="81"/>
            <rFont val="Tahoma"/>
            <family val="2"/>
          </rPr>
          <t>Species maximum length is 45cm, which is in the length at maturity medium risk range (40-200cm).</t>
        </r>
      </text>
    </comment>
    <comment ref="J223" authorId="0" shapeId="0" xr:uid="{7909FBB2-F665-4D6C-A198-5436C0EB547E}">
      <text>
        <r>
          <rPr>
            <b/>
            <sz val="9"/>
            <color indexed="81"/>
            <rFont val="Tahoma"/>
            <family val="2"/>
          </rPr>
          <t>The score is based on the maximum risk score in the family Agonidae, which included 1 species.</t>
        </r>
      </text>
    </comment>
    <comment ref="K223" authorId="0" shapeId="0" xr:uid="{30D37141-62F6-453C-96C8-1BC8DBE353BE}">
      <text>
        <r>
          <rPr>
            <b/>
            <sz val="9"/>
            <color indexed="81"/>
            <rFont val="Tahoma"/>
            <family val="2"/>
          </rPr>
          <t>Species trophic level is 4.0, which is higher than the highest risk value (3.25).</t>
        </r>
      </text>
    </comment>
    <comment ref="M223" authorId="0" shapeId="0" xr:uid="{BBF8188B-B999-4826-BAFE-BC106769EBDE}">
      <text>
        <r>
          <rPr>
            <b/>
            <sz val="9"/>
            <color indexed="81"/>
            <rFont val="Tahoma"/>
            <family val="2"/>
          </rPr>
          <t>AO_,IO_,ALPS,BEPW,SKPW,YFPW stocks : Worldwide distribution, absent in North and East Pacific</t>
        </r>
      </text>
    </comment>
    <comment ref="N223" authorId="0" shapeId="0" xr:uid="{EFA5A680-B80C-42D0-B973-7937C3BF1BFE}">
      <text>
        <r>
          <rPr>
            <b/>
            <sz val="9"/>
            <color indexed="81"/>
            <rFont val="Tahoma"/>
            <family val="2"/>
          </rPr>
          <t>The depth range of the species is 50-500m. For surface gears, the vertical overlap index with this species is 11.31%.</t>
        </r>
      </text>
    </comment>
    <comment ref="O223" authorId="0" shapeId="0" xr:uid="{D35E92AF-4C2C-410B-8571-02A7D74179F6}">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223" authorId="0" shapeId="0" xr:uid="{B08057C9-990E-4277-95D6-E88021679EEF}">
      <text>
        <r>
          <rPr>
            <b/>
            <sz val="9"/>
            <color indexed="81"/>
            <rFont val="Tahoma"/>
            <family val="2"/>
          </rPr>
          <t>No direct evidence of survival after capture.</t>
        </r>
      </text>
    </comment>
    <comment ref="E224" authorId="0" shapeId="0" xr:uid="{64E78792-D689-4BA8-9249-1486791204D7}">
      <text>
        <r>
          <rPr>
            <b/>
            <sz val="9"/>
            <color indexed="81"/>
            <rFont val="Tahoma"/>
            <family val="2"/>
          </rPr>
          <t>The score is based on the maximum risk score in the family Scombridae, which included 35 species.</t>
        </r>
      </text>
    </comment>
    <comment ref="F224" authorId="0" shapeId="0" xr:uid="{936522DD-BFAF-46A6-905C-11E4B96E1F35}">
      <text>
        <r>
          <rPr>
            <b/>
            <sz val="9"/>
            <color indexed="81"/>
            <rFont val="Tahoma"/>
            <family val="2"/>
          </rPr>
          <t>The score is based on the maximum risk score in the family Scombridae, which included 35 species.</t>
        </r>
      </text>
    </comment>
    <comment ref="G224" authorId="0" shapeId="0" xr:uid="{D30B3716-1D1F-4FE2-81C8-2D40CCE7F289}">
      <text>
        <r>
          <rPr>
            <b/>
            <sz val="9"/>
            <color indexed="81"/>
            <rFont val="Tahoma"/>
            <family val="2"/>
          </rPr>
          <t>The score is based on the maximum risk score in the family Scombridae, which included 27 species.</t>
        </r>
      </text>
    </comment>
    <comment ref="H224" authorId="0" shapeId="0" xr:uid="{2EFF504A-66CD-4BBE-815E-A576D33E8911}">
      <text>
        <r>
          <rPr>
            <b/>
            <sz val="9"/>
            <color indexed="81"/>
            <rFont val="Tahoma"/>
            <family val="2"/>
          </rPr>
          <t>Species maximum length is 200, which is in the medium risk range (100-300cm).</t>
        </r>
      </text>
    </comment>
    <comment ref="I224" authorId="0" shapeId="0" xr:uid="{BA0157E0-FE97-4CBE-8A4D-2DE03AE12A75}">
      <text>
        <r>
          <rPr>
            <b/>
            <sz val="9"/>
            <color indexed="81"/>
            <rFont val="Tahoma"/>
            <family val="2"/>
          </rPr>
          <t>Species maximum length is 200cm, which is in the length at maturity medium risk range (40-200cm).</t>
        </r>
      </text>
    </comment>
    <comment ref="J224" authorId="0" shapeId="0" xr:uid="{A57B3505-0345-4236-8F80-C74C34F2B051}">
      <text>
        <r>
          <rPr>
            <b/>
            <sz val="9"/>
            <color indexed="81"/>
            <rFont val="Tahoma"/>
            <family val="2"/>
          </rPr>
          <t>The score is based on the maximum risk score in the family Molidae, which included 4 species.</t>
        </r>
      </text>
    </comment>
    <comment ref="K224" authorId="0" shapeId="0" xr:uid="{9AE1ADD9-2237-4833-B85F-0D26CB1F4D65}">
      <text>
        <r>
          <rPr>
            <b/>
            <sz val="9"/>
            <color indexed="81"/>
            <rFont val="Tahoma"/>
            <family val="2"/>
          </rPr>
          <t>Species trophic level is 4.3, which is higher than the highest risk value (3.25).</t>
        </r>
      </text>
    </comment>
    <comment ref="M224" authorId="0" shapeId="0" xr:uid="{026B3422-A20C-42D4-B886-AE8F651724AA}">
      <text>
        <r>
          <rPr>
            <b/>
            <sz val="9"/>
            <color indexed="81"/>
            <rFont val="Tahoma"/>
            <family val="2"/>
          </rPr>
          <t>ALL stocks : Worldwide pelagic distribution</t>
        </r>
      </text>
    </comment>
    <comment ref="N224" authorId="0" shapeId="0" xr:uid="{B6795C13-00B5-4E20-9474-8659A00F0E9C}">
      <text>
        <r>
          <rPr>
            <b/>
            <sz val="9"/>
            <color indexed="81"/>
            <rFont val="Tahoma"/>
            <family val="2"/>
          </rPr>
          <t>The depth range of the species is 200-1100m. For surface gears, the vertical overlap index with this species is -10.99%.</t>
        </r>
      </text>
    </comment>
    <comment ref="O224" authorId="0" shapeId="0" xr:uid="{287ADC57-D159-459B-8580-8C165FECE037}">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4" authorId="0" shapeId="0" xr:uid="{08FCD458-BE83-4679-9413-184124100A8B}">
      <text>
        <r>
          <rPr>
            <b/>
            <sz val="9"/>
            <color indexed="81"/>
            <rFont val="Tahoma"/>
            <family val="2"/>
          </rPr>
          <t>No direct evidence of survival after capture.</t>
        </r>
      </text>
    </comment>
    <comment ref="E225" authorId="0" shapeId="0" xr:uid="{56B24017-4FF8-42E5-979B-798577760C73}">
      <text>
        <r>
          <rPr>
            <b/>
            <sz val="9"/>
            <color indexed="81"/>
            <rFont val="Tahoma"/>
            <family val="2"/>
          </rPr>
          <t>The score is based on the maximum risk score in the family Agonidae, which included 1 species.</t>
        </r>
      </text>
    </comment>
    <comment ref="F225" authorId="0" shapeId="0" xr:uid="{41F3309F-EC54-43ED-93DD-A0B49E00729D}">
      <text>
        <r>
          <rPr>
            <b/>
            <sz val="9"/>
            <color indexed="81"/>
            <rFont val="Tahoma"/>
            <family val="2"/>
          </rPr>
          <t>The score is based on the maximum risk score in the family Carangidae, which included 17 species.</t>
        </r>
      </text>
    </comment>
    <comment ref="G225" authorId="0" shapeId="0" xr:uid="{2C37AFF7-5B42-4B45-9A15-E4FC592F3385}">
      <text>
        <r>
          <rPr>
            <b/>
            <sz val="9"/>
            <color indexed="81"/>
            <rFont val="Tahoma"/>
            <family val="2"/>
          </rPr>
          <t>The score is based on the maximum risk score in the family Carangidae, which included 17 species.</t>
        </r>
      </text>
    </comment>
    <comment ref="H225" authorId="0" shapeId="0" xr:uid="{BE026168-59F5-4529-A58C-728E833E5936}">
      <text>
        <r>
          <rPr>
            <b/>
            <sz val="9"/>
            <color indexed="81"/>
            <rFont val="Tahoma"/>
            <family val="2"/>
          </rPr>
          <t>Species maximum length is 200, which is in the medium risk range (100-300cm).</t>
        </r>
      </text>
    </comment>
    <comment ref="I225" authorId="0" shapeId="0" xr:uid="{953E3732-CD70-490B-B666-E6A949C1CCB3}">
      <text>
        <r>
          <rPr>
            <b/>
            <sz val="9"/>
            <color indexed="81"/>
            <rFont val="Tahoma"/>
            <family val="2"/>
          </rPr>
          <t>Species length at maturity is 60, which is in the medium risk range (40-200cm).</t>
        </r>
      </text>
    </comment>
    <comment ref="J225" authorId="0" shapeId="0" xr:uid="{F4FB0BE7-493E-44B6-A302-87FDD1B75814}">
      <text>
        <r>
          <rPr>
            <b/>
            <sz val="9"/>
            <color indexed="81"/>
            <rFont val="Tahoma"/>
            <family val="2"/>
          </rPr>
          <t>Species reproductive strategy is broadcast spawner, which is low risk.</t>
        </r>
      </text>
    </comment>
    <comment ref="K225" authorId="0" shapeId="0" xr:uid="{79D43472-5A79-439B-96BE-B6D8E79F39A2}">
      <text>
        <r>
          <rPr>
            <b/>
            <sz val="9"/>
            <color indexed="81"/>
            <rFont val="Tahoma"/>
            <family val="2"/>
          </rPr>
          <t>Species trophic level is 4.5, which is higher than the highest risk value (3.25).</t>
        </r>
      </text>
    </comment>
    <comment ref="M225" authorId="0" shapeId="0" xr:uid="{0BB9B910-6380-4883-8345-188129DEB720}">
      <text>
        <r>
          <rPr>
            <b/>
            <sz val="9"/>
            <color indexed="81"/>
            <rFont val="Tahoma"/>
            <family val="2"/>
          </rPr>
          <t>IO_,ALAM,ALAN,ALAS,BEAT,SKAE,YFAT stocks : Species found in Eastern Atlantic and Western Indian Ocean only.</t>
        </r>
      </text>
    </comment>
    <comment ref="N225" authorId="0" shapeId="0" xr:uid="{965DC046-BC8E-480B-BD47-41601DBCDE35}">
      <text>
        <r>
          <rPr>
            <b/>
            <sz val="9"/>
            <color indexed="81"/>
            <rFont val="Tahoma"/>
            <family val="2"/>
          </rPr>
          <t>The depth range of the species is 1-50m. For surface gears, the vertical overlap index with this species is 100.00%.</t>
        </r>
      </text>
    </comment>
    <comment ref="O225" authorId="0" shapeId="0" xr:uid="{B66234CF-7DE2-4BC0-ACCB-33240962271C}">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5" authorId="0" shapeId="0" xr:uid="{B0C118BE-567E-427D-BF1C-E6E4CF1DC267}">
      <text>
        <r>
          <rPr>
            <b/>
            <sz val="9"/>
            <color indexed="81"/>
            <rFont val="Tahoma"/>
            <family val="2"/>
          </rPr>
          <t>No direct evidence of survival after capture.</t>
        </r>
      </text>
    </comment>
    <comment ref="E226" authorId="0" shapeId="0" xr:uid="{ED884D9A-846A-4C4E-BF03-F37373DE35B6}">
      <text>
        <r>
          <rPr>
            <b/>
            <sz val="9"/>
            <color indexed="81"/>
            <rFont val="Tahoma"/>
            <family val="2"/>
          </rPr>
          <t>Species growth rate (K) is 0.100, which is in the medium risk K range (0.061-0.183) for age at maturity.</t>
        </r>
      </text>
    </comment>
    <comment ref="F226" authorId="0" shapeId="0" xr:uid="{6F7CD268-8789-495F-8C09-AA46CCC0275E}">
      <text>
        <r>
          <rPr>
            <b/>
            <sz val="9"/>
            <color indexed="81"/>
            <rFont val="Tahoma"/>
            <family val="2"/>
          </rPr>
          <t>Species growth rate (K) is 0.100, which is lower than highest risk K (0.12) for maximum age.</t>
        </r>
      </text>
    </comment>
    <comment ref="G226" authorId="0" shapeId="0" xr:uid="{D515FD8B-C469-4D9D-AC59-4572340A6B91}">
      <text>
        <r>
          <rPr>
            <b/>
            <sz val="9"/>
            <color indexed="81"/>
            <rFont val="Tahoma"/>
            <family val="2"/>
          </rPr>
          <t>Species fecundity is 6 eggs/year, which is lower than the highest risk value (100).</t>
        </r>
      </text>
    </comment>
    <comment ref="H226" authorId="0" shapeId="0" xr:uid="{4C139A50-8971-4E72-B97A-077C95D09ED4}">
      <text>
        <r>
          <rPr>
            <b/>
            <sz val="9"/>
            <color indexed="81"/>
            <rFont val="Tahoma"/>
            <family val="2"/>
          </rPr>
          <t>Species maximum length is 198, which is in the medium risk range (100-300cm).</t>
        </r>
      </text>
    </comment>
    <comment ref="I226" authorId="0" shapeId="0" xr:uid="{9CFA6EC2-5FBA-4B96-80A4-8C31BBA10942}">
      <text>
        <r>
          <rPr>
            <b/>
            <sz val="9"/>
            <color indexed="81"/>
            <rFont val="Tahoma"/>
            <family val="2"/>
          </rPr>
          <t>Species length at maturity is 105, which is in the medium risk range (40-200cm).</t>
        </r>
      </text>
    </comment>
    <comment ref="J226" authorId="0" shapeId="0" xr:uid="{D985ABEE-6FA0-42A1-8089-ED8B82D6FFBD}">
      <text>
        <r>
          <rPr>
            <b/>
            <sz val="9"/>
            <color indexed="81"/>
            <rFont val="Tahoma"/>
            <family val="2"/>
          </rPr>
          <t>Species reproductive strategy is live bearer, which is high risk.</t>
        </r>
      </text>
    </comment>
    <comment ref="K226" authorId="0" shapeId="0" xr:uid="{E68219A2-FE26-4256-BE39-1F726877AACF}">
      <text>
        <r>
          <rPr>
            <b/>
            <sz val="9"/>
            <color indexed="81"/>
            <rFont val="Tahoma"/>
            <family val="2"/>
          </rPr>
          <t>Species trophic level is 3.7, which is higher than the highest risk value (3.25).</t>
        </r>
      </text>
    </comment>
    <comment ref="M226" authorId="0" shapeId="0" xr:uid="{FEC8AB48-E2E9-4B66-9F22-3B158598432B}">
      <text>
        <r>
          <rPr>
            <b/>
            <sz val="9"/>
            <color indexed="81"/>
            <rFont val="Tahoma"/>
            <family val="2"/>
          </rPr>
          <t>BEPE,SKPE,YFPE stocks : Distribution East Pacific</t>
        </r>
      </text>
    </comment>
    <comment ref="N226" authorId="0" shapeId="0" xr:uid="{9BFE428B-405F-4370-AB1A-8B1083C20661}">
      <text>
        <r>
          <rPr>
            <b/>
            <sz val="9"/>
            <color indexed="81"/>
            <rFont val="Tahoma"/>
            <family val="2"/>
          </rPr>
          <t>The depth range of the species is 1-156m. For surface gears, the vertical overlap index with this species is 64.10%. This species is demersal.</t>
        </r>
      </text>
    </comment>
    <comment ref="O226" authorId="0" shapeId="0" xr:uid="{D3C6E237-1BDE-426A-8179-457023D5B668}">
      <text>
        <r>
          <rPr>
            <b/>
            <sz val="9"/>
            <color indexed="81"/>
            <rFont val="Tahoma"/>
            <family val="2"/>
          </rPr>
          <t>TPT stocks : The maximum length of the species is 198cm. For tropical surface fisheries, the length overlap index with this species is 100.00%.</t>
        </r>
      </text>
    </comment>
    <comment ref="P226" authorId="0" shapeId="0" xr:uid="{3D2DFED4-6758-4E93-BF98-CE1FD12DE42B}">
      <text>
        <r>
          <rPr>
            <b/>
            <sz val="9"/>
            <color indexed="81"/>
            <rFont val="Tahoma"/>
            <family val="2"/>
          </rPr>
          <t>No direct evidence of survival after capture.</t>
        </r>
      </text>
    </comment>
    <comment ref="E227" authorId="0" shapeId="0" xr:uid="{87815403-D606-47B8-82E5-E29AD8B978DE}">
      <text>
        <r>
          <rPr>
            <b/>
            <sz val="9"/>
            <color indexed="81"/>
            <rFont val="Tahoma"/>
            <family val="2"/>
          </rPr>
          <t>Species growth rate (K) is 0.160, which is in the medium risk K range (0.061-0.183) for age at maturity.</t>
        </r>
      </text>
    </comment>
    <comment ref="F227" authorId="0" shapeId="0" xr:uid="{169F6B39-B42E-48AB-852C-B8EF56219552}">
      <text>
        <r>
          <rPr>
            <b/>
            <sz val="9"/>
            <color indexed="81"/>
            <rFont val="Tahoma"/>
            <family val="2"/>
          </rPr>
          <t>Species growth rate (K) is 0.160, which is in the medium risk K range (0.12-0.30) for maximum age.</t>
        </r>
      </text>
    </comment>
    <comment ref="G227" authorId="0" shapeId="0" xr:uid="{1A82C5A9-AAAE-4142-900C-D88DE038C321}">
      <text>
        <r>
          <rPr>
            <b/>
            <sz val="9"/>
            <color indexed="81"/>
            <rFont val="Tahoma"/>
            <family val="2"/>
          </rPr>
          <t>There is no information, but fish are likely to produce &gt;100 eggs/year.</t>
        </r>
      </text>
    </comment>
    <comment ref="H227" authorId="0" shapeId="0" xr:uid="{E154414E-F296-4B66-8A19-C1A314048459}">
      <text>
        <r>
          <rPr>
            <b/>
            <sz val="9"/>
            <color indexed="81"/>
            <rFont val="Tahoma"/>
            <family val="2"/>
          </rPr>
          <t>Species maximum length is 110, which is in the medium risk range (100-300cm).</t>
        </r>
      </text>
    </comment>
    <comment ref="I227" authorId="0" shapeId="0" xr:uid="{B3E25BD5-7B15-418C-A3D1-1278C32CA8F4}">
      <text>
        <r>
          <rPr>
            <b/>
            <sz val="9"/>
            <color indexed="81"/>
            <rFont val="Tahoma"/>
            <family val="2"/>
          </rPr>
          <t>Species maximum length is 110cm, which is in the length at maturity medium risk range (40-200cm).</t>
        </r>
      </text>
    </comment>
    <comment ref="J227" authorId="0" shapeId="0" xr:uid="{0EB5EA06-98AB-4C4F-AF9C-56D86B5BB639}">
      <text>
        <r>
          <rPr>
            <b/>
            <sz val="9"/>
            <color indexed="81"/>
            <rFont val="Tahoma"/>
            <family val="2"/>
          </rPr>
          <t>There is no information, but fish are not live bearers.</t>
        </r>
      </text>
    </comment>
    <comment ref="K227" authorId="0" shapeId="0" xr:uid="{F7BD34A9-2607-4AF5-B6F8-EF5B18884A4F}">
      <text>
        <r>
          <rPr>
            <b/>
            <sz val="9"/>
            <color indexed="81"/>
            <rFont val="Tahoma"/>
            <family val="2"/>
          </rPr>
          <t>Species trophic level is 3.7, which is higher than the highest risk value (3.25).</t>
        </r>
      </text>
    </comment>
    <comment ref="M227" authorId="0" shapeId="0" xr:uid="{14E4C837-34F1-4BDC-BBE1-EC80BCC778F3}">
      <text>
        <r>
          <rPr>
            <b/>
            <sz val="9"/>
            <color indexed="81"/>
            <rFont val="Tahoma"/>
            <family val="2"/>
          </rPr>
          <t>BEI_,BEPE,BEPW,SKI_,SKPE,SKPW,YFI_,YFPE,YFPW stocks : Tropical Indo-Pacific distrbution, uncommon in subtropics, absent in Atlantic Ocean, mainly coastal</t>
        </r>
      </text>
    </comment>
    <comment ref="N227" authorId="0" shapeId="0" xr:uid="{D71A2FE1-0C86-42BB-B074-220D51732C35}">
      <text>
        <r>
          <rPr>
            <b/>
            <sz val="9"/>
            <color indexed="81"/>
            <rFont val="Tahoma"/>
            <family val="2"/>
          </rPr>
          <t>The depth range of the species is 18-100m. For surface gears, the vertical overlap index with this species is 100.00%. This species is demersal. This species is also reef associated.</t>
        </r>
      </text>
    </comment>
    <comment ref="O227" authorId="0" shapeId="0" xr:uid="{DCF9DBBD-261A-4E86-AA8F-E6249C0ACE53}">
      <text>
        <r>
          <rPr>
            <b/>
            <sz val="9"/>
            <color indexed="81"/>
            <rFont val="Tahoma"/>
            <family val="2"/>
          </rPr>
          <t>TPT stocks : The maximum length of the species is 110cm. For tropical surface fisheries, the length overlap index with this species is 100.00%.</t>
        </r>
      </text>
    </comment>
    <comment ref="P227" authorId="0" shapeId="0" xr:uid="{BCC4FBE2-6120-4AC6-99F4-9382D1C78651}">
      <text>
        <r>
          <rPr>
            <b/>
            <sz val="9"/>
            <color indexed="81"/>
            <rFont val="Tahoma"/>
            <family val="2"/>
          </rPr>
          <t>No direct evidence of survival after capture.</t>
        </r>
      </text>
    </comment>
    <comment ref="E228" authorId="0" shapeId="0" xr:uid="{1011131E-72C6-40B8-A8C3-EF3F345898DF}">
      <text>
        <r>
          <rPr>
            <b/>
            <sz val="9"/>
            <color indexed="81"/>
            <rFont val="Tahoma"/>
            <family val="2"/>
          </rPr>
          <t>The score is based on the maximum risk score in the family Gempylidae, which included 3 species.</t>
        </r>
      </text>
    </comment>
    <comment ref="F228" authorId="0" shapeId="0" xr:uid="{ED9CCD73-D149-4938-A83F-8C9A4ED616A7}">
      <text>
        <r>
          <rPr>
            <b/>
            <sz val="9"/>
            <color indexed="81"/>
            <rFont val="Tahoma"/>
            <family val="2"/>
          </rPr>
          <t>The score is based on the maximum risk score in the family Gempylidae, which included 3 species.</t>
        </r>
      </text>
    </comment>
    <comment ref="G228" authorId="0" shapeId="0" xr:uid="{0EA4B7DA-C7D1-45AA-8CCE-E0737ED2C67A}">
      <text>
        <r>
          <rPr>
            <b/>
            <sz val="9"/>
            <color indexed="81"/>
            <rFont val="Tahoma"/>
            <family val="2"/>
          </rPr>
          <t>There is no information, but fish are likely to produce &gt;100 eggs/year.</t>
        </r>
      </text>
    </comment>
    <comment ref="H228" authorId="0" shapeId="0" xr:uid="{2985BE9A-812D-45C7-8C49-8C9EA83CD2F3}">
      <text>
        <r>
          <rPr>
            <b/>
            <sz val="9"/>
            <color indexed="81"/>
            <rFont val="Tahoma"/>
            <family val="2"/>
          </rPr>
          <t>Species maximum length is 61, which is lower than the lowest risk value (100cm).</t>
        </r>
      </text>
    </comment>
    <comment ref="I228" authorId="0" shapeId="0" xr:uid="{5244328F-7DF0-43A1-AEC5-38F5E6F832B3}">
      <text>
        <r>
          <rPr>
            <b/>
            <sz val="9"/>
            <color indexed="81"/>
            <rFont val="Tahoma"/>
            <family val="2"/>
          </rPr>
          <t>Species maximum length is 61cm, which is in the length at maturity medium risk range (40-200cm).</t>
        </r>
      </text>
    </comment>
    <comment ref="J228" authorId="0" shapeId="0" xr:uid="{764C6A72-618C-4699-8E41-A34E61BE3131}">
      <text>
        <r>
          <rPr>
            <b/>
            <sz val="9"/>
            <color indexed="81"/>
            <rFont val="Tahoma"/>
            <family val="2"/>
          </rPr>
          <t>There is no information, but fish are not live bearers.</t>
        </r>
      </text>
    </comment>
    <comment ref="K228" authorId="0" shapeId="0" xr:uid="{7B827B8E-96F4-4040-93DD-130ADC045A93}">
      <text>
        <r>
          <rPr>
            <b/>
            <sz val="9"/>
            <color indexed="81"/>
            <rFont val="Tahoma"/>
            <family val="2"/>
          </rPr>
          <t>Species trophic level is 3.7, which is higher than the highest risk value (3.25).</t>
        </r>
      </text>
    </comment>
    <comment ref="M228" authorId="0" shapeId="0" xr:uid="{908CDC92-463A-4E01-97E7-AF2D16BC85E2}">
      <text>
        <r>
          <rPr>
            <b/>
            <sz val="9"/>
            <color indexed="81"/>
            <rFont val="Tahoma"/>
            <family val="2"/>
          </rPr>
          <t>ALL stocks : Worldwide pelagic distribution</t>
        </r>
      </text>
    </comment>
    <comment ref="N228" authorId="0" shapeId="0" xr:uid="{8868E391-B330-409F-A00D-5462769628D8}">
      <text>
        <r>
          <rPr>
            <b/>
            <sz val="9"/>
            <color indexed="81"/>
            <rFont val="Tahoma"/>
            <family val="2"/>
          </rPr>
          <t>The depth range of the species is 10-476m. For surface gears, the vertical overlap index with this species is 19.49%.</t>
        </r>
      </text>
    </comment>
    <comment ref="O228" authorId="0" shapeId="0" xr:uid="{61FE60C2-DD3D-4EB7-902D-87A1693B3FAE}">
      <text>
        <r>
          <rPr>
            <b/>
            <sz val="9"/>
            <color indexed="81"/>
            <rFont val="Tahoma"/>
            <family val="2"/>
          </rPr>
          <t>ALB stocks : The maximum length of the species is 61cm. For albacore fisheries, the length overlap index with this species is 43.57%._x000D_
TPT stocks : The maximum length of the species is 61cm. For tropical surface fisheries, the length overlap index with this species is 55.45%.</t>
        </r>
      </text>
    </comment>
    <comment ref="P228" authorId="0" shapeId="0" xr:uid="{E27B6E72-7C64-401D-815C-F1E33D6B19F0}">
      <text>
        <r>
          <rPr>
            <b/>
            <sz val="9"/>
            <color indexed="81"/>
            <rFont val="Tahoma"/>
            <family val="2"/>
          </rPr>
          <t>No direct evidence of survival after capture.</t>
        </r>
      </text>
    </comment>
    <comment ref="E229" authorId="0" shapeId="0" xr:uid="{BD1EED8B-D405-4EF3-9E07-05AB4EBA3012}">
      <text>
        <r>
          <rPr>
            <b/>
            <sz val="9"/>
            <color indexed="81"/>
            <rFont val="Tahoma"/>
            <family val="2"/>
          </rPr>
          <t>Species growth rate (K) is 0.220, which is higher than lowest risk K (0.183) for age at maturity.</t>
        </r>
      </text>
    </comment>
    <comment ref="F229" authorId="0" shapeId="0" xr:uid="{E463A3F7-0BC7-419E-94F9-E7B90D10591B}">
      <text>
        <r>
          <rPr>
            <b/>
            <sz val="9"/>
            <color indexed="81"/>
            <rFont val="Tahoma"/>
            <family val="2"/>
          </rPr>
          <t>Species growth rate (K) is 0.220, which is in the medium risk K range (0.12-0.30) for maximum age.</t>
        </r>
      </text>
    </comment>
    <comment ref="G229" authorId="0" shapeId="0" xr:uid="{1D78496C-31A9-4E83-9351-C895FA825DE3}">
      <text>
        <r>
          <rPr>
            <b/>
            <sz val="9"/>
            <color indexed="81"/>
            <rFont val="Tahoma"/>
            <family val="2"/>
          </rPr>
          <t>There is no information, but fish are likely to produce &gt;100 eggs/year.</t>
        </r>
      </text>
    </comment>
    <comment ref="H229" authorId="0" shapeId="0" xr:uid="{B29EF511-FE3C-4C91-8463-D4957A6A424E}">
      <text>
        <r>
          <rPr>
            <b/>
            <sz val="9"/>
            <color indexed="81"/>
            <rFont val="Tahoma"/>
            <family val="2"/>
          </rPr>
          <t>Species maximum length is 50, which is lower than the lowest risk value (100cm).</t>
        </r>
      </text>
    </comment>
    <comment ref="I229" authorId="0" shapeId="0" xr:uid="{5C44D338-B452-41CA-98ED-706F631DF2D1}">
      <text>
        <r>
          <rPr>
            <b/>
            <sz val="9"/>
            <color indexed="81"/>
            <rFont val="Tahoma"/>
            <family val="2"/>
          </rPr>
          <t>Species length at maturity is 23, which is lower than the lowest risk value (40cm).</t>
        </r>
      </text>
    </comment>
    <comment ref="J229" authorId="0" shapeId="0" xr:uid="{C6C30424-37D2-4473-B835-9401A8E903B4}">
      <text>
        <r>
          <rPr>
            <b/>
            <sz val="9"/>
            <color indexed="81"/>
            <rFont val="Tahoma"/>
            <family val="2"/>
          </rPr>
          <t>The score is based on the maximum risk score in the family Gempylidae, which included 6 species.</t>
        </r>
      </text>
    </comment>
    <comment ref="K229" authorId="0" shapeId="0" xr:uid="{0792C880-5F2A-414F-8034-4D00CD14E7D0}">
      <text>
        <r>
          <rPr>
            <b/>
            <sz val="9"/>
            <color indexed="81"/>
            <rFont val="Tahoma"/>
            <family val="2"/>
          </rPr>
          <t>Species trophic level is 3.8, which is higher than the highest risk value (3.25).</t>
        </r>
      </text>
    </comment>
    <comment ref="M229" authorId="0" shapeId="0" xr:uid="{098BD05B-F2E5-4134-A4EC-122E8B522D85}">
      <text>
        <r>
          <rPr>
            <b/>
            <sz val="9"/>
            <color indexed="81"/>
            <rFont val="Tahoma"/>
            <family val="2"/>
          </rPr>
          <t>PO_,IO_ stocks : Indo-Pacific distribution, mainly coastal</t>
        </r>
      </text>
    </comment>
    <comment ref="N229" authorId="0" shapeId="0" xr:uid="{828382CE-3C55-4A99-8CCC-F04BACA71A4F}">
      <text>
        <r>
          <rPr>
            <b/>
            <sz val="9"/>
            <color indexed="81"/>
            <rFont val="Tahoma"/>
            <family val="2"/>
          </rPr>
          <t>The depth range of the species is 10-200m. For surface gears, the vertical overlap index with this species is 47.64%. This species is demersal. This species is also reef associated.</t>
        </r>
      </text>
    </comment>
    <comment ref="O229" authorId="0" shapeId="0" xr:uid="{765587EA-FAD5-47E2-925B-392FDC94AC85}">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229" authorId="0" shapeId="0" xr:uid="{46841B4C-91DF-4B3F-A957-A041DD46BA74}">
      <text>
        <r>
          <rPr>
            <b/>
            <sz val="9"/>
            <color indexed="81"/>
            <rFont val="Tahoma"/>
            <family val="2"/>
          </rPr>
          <t>No direct evidence of survival after capture.</t>
        </r>
      </text>
    </comment>
    <comment ref="E230" authorId="0" shapeId="0" xr:uid="{35BC0C6C-AB68-4A86-AD68-99445A4F4E2F}">
      <text>
        <r>
          <rPr>
            <b/>
            <sz val="9"/>
            <color indexed="81"/>
            <rFont val="Tahoma"/>
            <family val="2"/>
          </rPr>
          <t>Species growth rate (K) is 0.212, which is higher than lowest risk K (0.183) for age at maturity.</t>
        </r>
      </text>
    </comment>
    <comment ref="F230" authorId="0" shapeId="0" xr:uid="{57AD23AB-AED7-4983-B8EA-5A700CB1B165}">
      <text>
        <r>
          <rPr>
            <b/>
            <sz val="9"/>
            <color indexed="81"/>
            <rFont val="Tahoma"/>
            <family val="2"/>
          </rPr>
          <t>Species growth rate (K) is 0.212, which is in the medium risk K range (0.12-0.30) for maximum age.</t>
        </r>
      </text>
    </comment>
    <comment ref="G230" authorId="0" shapeId="0" xr:uid="{850F8518-3A92-482D-893C-5F2E374114A2}">
      <text>
        <r>
          <rPr>
            <b/>
            <sz val="9"/>
            <color indexed="81"/>
            <rFont val="Tahoma"/>
            <family val="2"/>
          </rPr>
          <t>There is no information, but fish are likely to produce &gt;100 eggs/year.</t>
        </r>
      </text>
    </comment>
    <comment ref="H230" authorId="0" shapeId="0" xr:uid="{9D512DB0-6C38-4992-9F2B-BA456191E9E4}">
      <text>
        <r>
          <rPr>
            <b/>
            <sz val="9"/>
            <color indexed="81"/>
            <rFont val="Tahoma"/>
            <family val="2"/>
          </rPr>
          <t>Species maximum length is 87, which is lower than the lowest risk value (100cm).</t>
        </r>
      </text>
    </comment>
    <comment ref="I230" authorId="0" shapeId="0" xr:uid="{25878FDE-B929-48CC-919B-D96542E69FD0}">
      <text>
        <r>
          <rPr>
            <b/>
            <sz val="9"/>
            <color indexed="81"/>
            <rFont val="Tahoma"/>
            <family val="2"/>
          </rPr>
          <t>Species length at maturity is 39, which is lower than the lowest risk value (40cm).</t>
        </r>
      </text>
    </comment>
    <comment ref="J230" authorId="0" shapeId="0" xr:uid="{0F440DFD-7049-49C8-BC90-1F0644AD6496}">
      <text>
        <r>
          <rPr>
            <b/>
            <sz val="9"/>
            <color indexed="81"/>
            <rFont val="Tahoma"/>
            <family val="2"/>
          </rPr>
          <t>Species reproductive strategy is broadcast spawner, which is low risk.</t>
        </r>
      </text>
    </comment>
    <comment ref="K230" authorId="0" shapeId="0" xr:uid="{E0848529-01D9-4DDD-85A3-645931F07E4F}">
      <text>
        <r>
          <rPr>
            <b/>
            <sz val="9"/>
            <color indexed="81"/>
            <rFont val="Tahoma"/>
            <family val="2"/>
          </rPr>
          <t>Species trophic level is 3.8, which is higher than the highest risk value (3.25).</t>
        </r>
      </text>
    </comment>
    <comment ref="M230" authorId="0" shapeId="0" xr:uid="{C1107FE7-46D4-4319-9E0D-884F0369F2CA}">
      <text>
        <r>
          <rPr>
            <b/>
            <sz val="9"/>
            <color indexed="81"/>
            <rFont val="Tahoma"/>
            <family val="2"/>
          </rPr>
          <t>WPO,IO_ stocks : Indo-Pacific distribution, uncommon East Pacific, mainly coastal</t>
        </r>
      </text>
    </comment>
    <comment ref="N230" authorId="0" shapeId="0" xr:uid="{99C9595D-D086-4F67-A609-0B95BB450FE3}">
      <text>
        <r>
          <rPr>
            <b/>
            <sz val="9"/>
            <color indexed="81"/>
            <rFont val="Tahoma"/>
            <family val="2"/>
          </rPr>
          <t>The depth range of the species is 10-75m. For surface gears, the vertical overlap index with this species is 100.00%. This species is demersal. This species is also reef associated.</t>
        </r>
      </text>
    </comment>
    <comment ref="O230" authorId="0" shapeId="0" xr:uid="{C222E211-7197-45EB-B516-A8BE4CDF8235}">
      <text>
        <r>
          <rPr>
            <b/>
            <sz val="9"/>
            <color indexed="81"/>
            <rFont val="Tahoma"/>
            <family val="2"/>
          </rPr>
          <t>ALB stocks : The maximum length of the species is 87cm. For albacore fisheries, the length overlap index with this species is 62.14%._x000D_
TPT stocks : The maximum length of the species is 87cm. For tropical surface fisheries, the length overlap index with this species is 79.09%.</t>
        </r>
      </text>
    </comment>
    <comment ref="P230" authorId="0" shapeId="0" xr:uid="{B9DC4601-1581-444A-BE8E-9375576476F5}">
      <text>
        <r>
          <rPr>
            <b/>
            <sz val="9"/>
            <color indexed="81"/>
            <rFont val="Tahoma"/>
            <family val="2"/>
          </rPr>
          <t>No direct evidence of survival after capture.</t>
        </r>
      </text>
    </comment>
    <comment ref="E231" authorId="0" shapeId="0" xr:uid="{DB47CB06-DE31-4A6C-9A3A-E0F65EAE2F9A}">
      <text>
        <r>
          <rPr>
            <b/>
            <sz val="9"/>
            <color indexed="81"/>
            <rFont val="Tahoma"/>
            <family val="2"/>
          </rPr>
          <t>Species growth rate (K) is 0.460, which is higher than lowest risk K (0.183) for age at maturity.</t>
        </r>
      </text>
    </comment>
    <comment ref="F231" authorId="0" shapeId="0" xr:uid="{F013C12E-2D81-410F-8080-F6A2689B83FC}">
      <text>
        <r>
          <rPr>
            <b/>
            <sz val="9"/>
            <color indexed="81"/>
            <rFont val="Tahoma"/>
            <family val="2"/>
          </rPr>
          <t>Species growth rate (K) is 0.460, which is higher than lowest risk K (0.30) for maximum age.</t>
        </r>
      </text>
    </comment>
    <comment ref="G231" authorId="0" shapeId="0" xr:uid="{5F348E55-FC85-4CB3-9D82-4E5BB187A404}">
      <text>
        <r>
          <rPr>
            <b/>
            <sz val="9"/>
            <color indexed="81"/>
            <rFont val="Tahoma"/>
            <family val="2"/>
          </rPr>
          <t>There is no information, but fish are likely to produce &gt;100 eggs/year.</t>
        </r>
      </text>
    </comment>
    <comment ref="H231" authorId="0" shapeId="0" xr:uid="{EFBDFA98-DCB3-4891-A2BA-B03E6677E46C}">
      <text>
        <r>
          <rPr>
            <b/>
            <sz val="9"/>
            <color indexed="81"/>
            <rFont val="Tahoma"/>
            <family val="2"/>
          </rPr>
          <t>Species maximum length is 20, which is lower than the lowest risk value (100cm).</t>
        </r>
      </text>
    </comment>
    <comment ref="I231" authorId="0" shapeId="0" xr:uid="{DB5614BF-07AB-4D84-854A-275015669E1B}">
      <text>
        <r>
          <rPr>
            <b/>
            <sz val="9"/>
            <color indexed="81"/>
            <rFont val="Tahoma"/>
            <family val="2"/>
          </rPr>
          <t>Species maximum length is 20cm, which is lower than the length at maturity lowest risk value (40cm).</t>
        </r>
      </text>
    </comment>
    <comment ref="J231" authorId="0" shapeId="0" xr:uid="{A00A37EC-168E-4AB8-95E5-B39B39B2F686}">
      <text>
        <r>
          <rPr>
            <b/>
            <sz val="9"/>
            <color indexed="81"/>
            <rFont val="Tahoma"/>
            <family val="2"/>
          </rPr>
          <t>Species reproductive strategy is broadcast spawner, which is low risk.</t>
        </r>
      </text>
    </comment>
    <comment ref="K231" authorId="0" shapeId="0" xr:uid="{A1CA7BEE-34ED-4C99-9C2F-67DB8CE432E0}">
      <text>
        <r>
          <rPr>
            <b/>
            <sz val="9"/>
            <color indexed="81"/>
            <rFont val="Tahoma"/>
            <family val="2"/>
          </rPr>
          <t>Species trophic level is 3.8, which is higher than the highest risk value (3.25).</t>
        </r>
      </text>
    </comment>
    <comment ref="M231" authorId="0" shapeId="0" xr:uid="{8F99AAC5-9DCF-4B01-9925-2459E2EDE833}">
      <text>
        <r>
          <rPr>
            <b/>
            <sz val="9"/>
            <color indexed="81"/>
            <rFont val="Tahoma"/>
            <family val="2"/>
          </rPr>
          <t>WPO,IO_ stocks : Indo-Pacific distribution, uncommon East Pacific, mainly coastal</t>
        </r>
      </text>
    </comment>
    <comment ref="N231" authorId="0" shapeId="0" xr:uid="{4D85CBD9-874E-4093-858E-00582A278872}">
      <text>
        <r>
          <rPr>
            <b/>
            <sz val="9"/>
            <color indexed="81"/>
            <rFont val="Tahoma"/>
            <family val="2"/>
          </rPr>
          <t>The depth range of the species is 1-150m. For surface gears, the vertical overlap index with this species is 66.67%. This species is demersal. This species is also reef associated.</t>
        </r>
      </text>
    </comment>
    <comment ref="O231" authorId="0" shapeId="0" xr:uid="{079B08A6-63AA-46BD-88DC-5A56D02AB60F}">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231" authorId="0" shapeId="0" xr:uid="{4CBA49B7-9642-4D3D-9F1F-F8FB03607DB2}">
      <text>
        <r>
          <rPr>
            <b/>
            <sz val="9"/>
            <color indexed="81"/>
            <rFont val="Tahoma"/>
            <family val="2"/>
          </rPr>
          <t>No direct evidence of survival after capture.</t>
        </r>
      </text>
    </comment>
    <comment ref="E232" authorId="0" shapeId="0" xr:uid="{99D2471E-0BAA-4FBB-996A-034571D515C2}">
      <text>
        <r>
          <rPr>
            <b/>
            <sz val="9"/>
            <color indexed="81"/>
            <rFont val="Tahoma"/>
            <family val="2"/>
          </rPr>
          <t>Species growth rate (K) is 0.101, which is in the medium risk K range (0.061-0.183) for age at maturity.</t>
        </r>
      </text>
    </comment>
    <comment ref="F232" authorId="0" shapeId="0" xr:uid="{BA5FF613-2AC4-4D04-B570-D5B5061EFDB2}">
      <text>
        <r>
          <rPr>
            <b/>
            <sz val="9"/>
            <color indexed="81"/>
            <rFont val="Tahoma"/>
            <family val="2"/>
          </rPr>
          <t>Species growth rate (K) is 0.101, which is lower than highest risk K (0.12) for maximum age.</t>
        </r>
      </text>
    </comment>
    <comment ref="G232" authorId="0" shapeId="0" xr:uid="{0AE2A9A4-1D4D-4825-99FE-C038B8CD9E11}">
      <text>
        <r>
          <rPr>
            <b/>
            <sz val="9"/>
            <color indexed="81"/>
            <rFont val="Tahoma"/>
            <family val="2"/>
          </rPr>
          <t>The score is based on the maximum risk score in the family Agonidae, which included 1 species.</t>
        </r>
      </text>
    </comment>
    <comment ref="H232" authorId="0" shapeId="0" xr:uid="{594911BF-112F-4DA9-84AB-B06E29C4AB80}">
      <text>
        <r>
          <rPr>
            <b/>
            <sz val="9"/>
            <color indexed="81"/>
            <rFont val="Tahoma"/>
            <family val="2"/>
          </rPr>
          <t>Species maximum length is 90, which is lower than the lowest risk value (100cm).</t>
        </r>
      </text>
    </comment>
    <comment ref="I232" authorId="0" shapeId="0" xr:uid="{621BCFF7-AB11-41B6-A5D7-4B48B8F1AEEF}">
      <text>
        <r>
          <rPr>
            <b/>
            <sz val="9"/>
            <color indexed="81"/>
            <rFont val="Tahoma"/>
            <family val="2"/>
          </rPr>
          <t>Species length at maturity is 43, which is in the medium risk range (40-200cm).</t>
        </r>
      </text>
    </comment>
    <comment ref="J232" authorId="0" shapeId="0" xr:uid="{048241B7-0C06-42B2-A96E-086B9D9E66E5}">
      <text>
        <r>
          <rPr>
            <b/>
            <sz val="9"/>
            <color indexed="81"/>
            <rFont val="Tahoma"/>
            <family val="2"/>
          </rPr>
          <t>Species reproductive strategy is broadcast spawner, which is low risk.</t>
        </r>
      </text>
    </comment>
    <comment ref="K232" authorId="0" shapeId="0" xr:uid="{12C238B8-7309-4EAA-B1B7-131761099F97}">
      <text>
        <r>
          <rPr>
            <b/>
            <sz val="9"/>
            <color indexed="81"/>
            <rFont val="Tahoma"/>
            <family val="2"/>
          </rPr>
          <t>Species trophic level is 4.3, which is higher than the highest risk value (3.25).</t>
        </r>
      </text>
    </comment>
    <comment ref="M232" authorId="0" shapeId="0" xr:uid="{C8E76B06-C456-4E03-9948-7A563804514D}">
      <text>
        <r>
          <rPr>
            <b/>
            <sz val="9"/>
            <color indexed="81"/>
            <rFont val="Tahoma"/>
            <family val="2"/>
          </rPr>
          <t>PO_,IO_ stocks : Indo-Pacific distribution, mainly coastal</t>
        </r>
      </text>
    </comment>
    <comment ref="N232" authorId="0" shapeId="0" xr:uid="{231C6930-BE8C-4E48-9EAF-66353F58DFD7}">
      <text>
        <r>
          <rPr>
            <b/>
            <sz val="9"/>
            <color indexed="81"/>
            <rFont val="Tahoma"/>
            <family val="2"/>
          </rPr>
          <t>The depth range of the species is 4-180m. For surface gears, the vertical overlap index with this species is 54.80%. This species is demersal. This species is also reef associated.</t>
        </r>
      </text>
    </comment>
    <comment ref="O232" authorId="0" shapeId="0" xr:uid="{AF1E9106-4CF4-44E5-A8A4-22E008CB44CE}">
      <text>
        <r>
          <rPr>
            <b/>
            <sz val="9"/>
            <color indexed="81"/>
            <rFont val="Tahoma"/>
            <family val="2"/>
          </rPr>
          <t>ALB stocks : The maximum length of the species is 90cm. For albacore fisheries, the length overlap index with this species is 64.29%._x000D_
TPT stocks : The maximum length of the species is 90cm. For tropical surface fisheries, the length overlap index with this species is 81.82%.</t>
        </r>
      </text>
    </comment>
    <comment ref="P232" authorId="0" shapeId="0" xr:uid="{7B3EBCBC-58D9-4157-89A9-28738521C103}">
      <text>
        <r>
          <rPr>
            <b/>
            <sz val="9"/>
            <color indexed="81"/>
            <rFont val="Tahoma"/>
            <family val="2"/>
          </rPr>
          <t>No direct evidence of survival after capture.</t>
        </r>
      </text>
    </comment>
    <comment ref="E233" authorId="0" shapeId="0" xr:uid="{B930B9CC-6EA0-45FA-B46F-087EB8D953CD}">
      <text>
        <r>
          <rPr>
            <b/>
            <sz val="9"/>
            <color indexed="81"/>
            <rFont val="Tahoma"/>
            <family val="2"/>
          </rPr>
          <t>Species growth rate (K) is 0.429, which is higher than lowest risk K (0.183) for age at maturity.</t>
        </r>
      </text>
    </comment>
    <comment ref="F233" authorId="0" shapeId="0" xr:uid="{83BE2233-6275-4057-8280-C8BC4A340C9E}">
      <text>
        <r>
          <rPr>
            <b/>
            <sz val="9"/>
            <color indexed="81"/>
            <rFont val="Tahoma"/>
            <family val="2"/>
          </rPr>
          <t>Species growth rate (K) is 0.429, which is higher than lowest risk K (0.30) for maximum age.</t>
        </r>
      </text>
    </comment>
    <comment ref="G233" authorId="0" shapeId="0" xr:uid="{BF1BA35B-570F-4003-BA34-44C27E9D697F}">
      <text>
        <r>
          <rPr>
            <b/>
            <sz val="9"/>
            <color indexed="81"/>
            <rFont val="Tahoma"/>
            <family val="2"/>
          </rPr>
          <t>Species fecundity is 53600 eggs/year, which is higher than the lowest risk value (20000).</t>
        </r>
      </text>
    </comment>
    <comment ref="H233" authorId="0" shapeId="0" xr:uid="{3DBB9332-E58F-4D8E-9F82-E03D1FC3985B}">
      <text>
        <r>
          <rPr>
            <b/>
            <sz val="9"/>
            <color indexed="81"/>
            <rFont val="Tahoma"/>
            <family val="2"/>
          </rPr>
          <t>Species maximum length is 90, which is lower than the lowest risk value (100cm).</t>
        </r>
      </text>
    </comment>
    <comment ref="I233" authorId="0" shapeId="0" xr:uid="{791038F5-336E-4BD4-AB73-962A45AED63E}">
      <text>
        <r>
          <rPr>
            <b/>
            <sz val="9"/>
            <color indexed="81"/>
            <rFont val="Tahoma"/>
            <family val="2"/>
          </rPr>
          <t>Species length at maturity is 23, which is lower than the lowest risk value (40cm).</t>
        </r>
      </text>
    </comment>
    <comment ref="J233" authorId="0" shapeId="0" xr:uid="{9F0A9ED8-A8F4-4F36-AD96-BF9F759533A6}">
      <text>
        <r>
          <rPr>
            <b/>
            <sz val="9"/>
            <color indexed="81"/>
            <rFont val="Tahoma"/>
            <family val="2"/>
          </rPr>
          <t>Species reproductive strategy is broadcast spawner, which is low risk.</t>
        </r>
      </text>
    </comment>
    <comment ref="K233" authorId="0" shapeId="0" xr:uid="{573EC781-4542-47C0-8646-A1451A2DA8C3}">
      <text>
        <r>
          <rPr>
            <b/>
            <sz val="9"/>
            <color indexed="81"/>
            <rFont val="Tahoma"/>
            <family val="2"/>
          </rPr>
          <t>Species trophic level is 3.6, which is higher than the highest risk value (3.25).</t>
        </r>
      </text>
    </comment>
    <comment ref="M233" authorId="0" shapeId="0" xr:uid="{28A7496F-2C9F-4B44-B73D-57977066421C}">
      <text>
        <r>
          <rPr>
            <b/>
            <sz val="9"/>
            <color indexed="81"/>
            <rFont val="Tahoma"/>
            <family val="2"/>
          </rPr>
          <t>BEI_,BEPW,SKI_,SKPW,YFI_,YFPW stocks : Indo-west Pacific distribution, uncommon in Indian and Pacific subtropical oceans</t>
        </r>
      </text>
    </comment>
    <comment ref="N233" authorId="0" shapeId="0" xr:uid="{4900DBA3-C946-4B1F-9B4D-9EE8E303285C}">
      <text>
        <r>
          <rPr>
            <b/>
            <sz val="9"/>
            <color indexed="81"/>
            <rFont val="Tahoma"/>
            <family val="2"/>
          </rPr>
          <t>The depth range of the species is 10-40m. For surface gears, the vertical overlap index with this species is 100.00%.</t>
        </r>
      </text>
    </comment>
    <comment ref="O233" authorId="0" shapeId="0" xr:uid="{93C99359-75FA-4B55-8189-780B1B456BF6}">
      <text>
        <r>
          <rPr>
            <b/>
            <sz val="9"/>
            <color indexed="81"/>
            <rFont val="Tahoma"/>
            <family val="2"/>
          </rPr>
          <t>TPT stocks : The maximum length of the species is 90cm. For tropical surface fisheries, the length overlap index with this species is 81.82%.</t>
        </r>
      </text>
    </comment>
    <comment ref="P233" authorId="0" shapeId="0" xr:uid="{1C3B0F4A-0A5C-48CF-AE60-820970D46EBE}">
      <text>
        <r>
          <rPr>
            <b/>
            <sz val="9"/>
            <color indexed="81"/>
            <rFont val="Tahoma"/>
            <family val="2"/>
          </rPr>
          <t>No direct evidence of survival after capture.</t>
        </r>
      </text>
    </comment>
    <comment ref="E234" authorId="0" shapeId="0" xr:uid="{6018D86F-8D74-479C-A160-169A3B66ED14}">
      <text>
        <r>
          <rPr>
            <b/>
            <sz val="9"/>
            <color indexed="81"/>
            <rFont val="Tahoma"/>
            <family val="2"/>
          </rPr>
          <t>There is no information.</t>
        </r>
      </text>
    </comment>
    <comment ref="F234" authorId="0" shapeId="0" xr:uid="{5AAEC978-C5CF-40F1-8F7C-102EEE9DBD7A}">
      <text>
        <r>
          <rPr>
            <b/>
            <sz val="9"/>
            <color indexed="81"/>
            <rFont val="Tahoma"/>
            <family val="2"/>
          </rPr>
          <t>There is no information.</t>
        </r>
      </text>
    </comment>
    <comment ref="G234" authorId="0" shapeId="0" xr:uid="{95DCD363-FF4E-43E9-BD75-016380A99571}">
      <text>
        <r>
          <rPr>
            <b/>
            <sz val="9"/>
            <color indexed="81"/>
            <rFont val="Tahoma"/>
            <family val="2"/>
          </rPr>
          <t>There is no information, but fish are likely to produce &gt;100 eggs/year.</t>
        </r>
      </text>
    </comment>
    <comment ref="H234" authorId="0" shapeId="0" xr:uid="{BB89D58C-64CD-49D0-A9EE-D32EE21344DC}">
      <text>
        <r>
          <rPr>
            <b/>
            <sz val="9"/>
            <color indexed="81"/>
            <rFont val="Tahoma"/>
            <family val="2"/>
          </rPr>
          <t>Species maximum length is 200, which is in the medium risk range (100-300cm).</t>
        </r>
      </text>
    </comment>
    <comment ref="I234" authorId="0" shapeId="0" xr:uid="{F80C3765-4623-45E3-9BD0-B420A72CDDC3}">
      <text>
        <r>
          <rPr>
            <b/>
            <sz val="9"/>
            <color indexed="81"/>
            <rFont val="Tahoma"/>
            <family val="2"/>
          </rPr>
          <t>Species maximum length is 200cm, which is in the length at maturity medium risk range (40-200cm).</t>
        </r>
      </text>
    </comment>
    <comment ref="J234" authorId="0" shapeId="0" xr:uid="{17BB8006-2607-4508-980B-CC419413F229}">
      <text>
        <r>
          <rPr>
            <b/>
            <sz val="9"/>
            <color indexed="81"/>
            <rFont val="Tahoma"/>
            <family val="2"/>
          </rPr>
          <t>Species reproductive strategy is broadcast spawner, which is low risk.</t>
        </r>
      </text>
    </comment>
    <comment ref="K234" authorId="0" shapeId="0" xr:uid="{EB5BBEB0-FB81-46DB-A092-AE55DFDC8987}">
      <text>
        <r>
          <rPr>
            <b/>
            <sz val="9"/>
            <color indexed="81"/>
            <rFont val="Tahoma"/>
            <family val="2"/>
          </rPr>
          <t>Species trophic level is 4.5, which is higher than the highest risk value (3.25).</t>
        </r>
      </text>
    </comment>
    <comment ref="M234" authorId="0" shapeId="0" xr:uid="{2370A521-38D4-4A3B-8217-8DEE66449794}">
      <text>
        <r>
          <rPr>
            <b/>
            <sz val="9"/>
            <color indexed="81"/>
            <rFont val="Tahoma"/>
            <family val="2"/>
          </rPr>
          <t>ALL stocks : Worldwide pelagic distribution</t>
        </r>
      </text>
    </comment>
    <comment ref="N234" authorId="0" shapeId="0" xr:uid="{AFB431C6-3655-426E-B43B-BD203B164E97}">
      <text>
        <r>
          <rPr>
            <b/>
            <sz val="9"/>
            <color indexed="81"/>
            <rFont val="Tahoma"/>
            <family val="2"/>
          </rPr>
          <t>The depth range of the species is 1-92m. For surface gears, the vertical overlap index with this species is 100.00%.</t>
        </r>
      </text>
    </comment>
    <comment ref="O234" authorId="0" shapeId="0" xr:uid="{6CFFFAE2-8151-4DB7-A100-F22DF8A68E03}">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34" authorId="0" shapeId="0" xr:uid="{3F8836C2-AC66-42B6-BE1C-6808106B88AC}">
      <text>
        <r>
          <rPr>
            <b/>
            <sz val="9"/>
            <color indexed="81"/>
            <rFont val="Tahoma"/>
            <family val="2"/>
          </rPr>
          <t>No direct evidence of survival after capture.</t>
        </r>
      </text>
    </comment>
    <comment ref="E235" authorId="0" shapeId="0" xr:uid="{5D5A558D-A26A-4494-B627-70EFE2A4CC18}">
      <text>
        <r>
          <rPr>
            <b/>
            <sz val="9"/>
            <color indexed="81"/>
            <rFont val="Tahoma"/>
            <family val="2"/>
          </rPr>
          <t>The score is based on the maximum risk score in the family Agonidae, which included 1 species.</t>
        </r>
      </text>
    </comment>
    <comment ref="F235" authorId="0" shapeId="0" xr:uid="{37BA7A56-0F58-47FA-89B1-61180E4CFCE0}">
      <text>
        <r>
          <rPr>
            <b/>
            <sz val="9"/>
            <color indexed="81"/>
            <rFont val="Tahoma"/>
            <family val="2"/>
          </rPr>
          <t>The score is based on the maximum risk score in the family Agonidae, which included 1 species.</t>
        </r>
      </text>
    </comment>
    <comment ref="G235" authorId="0" shapeId="0" xr:uid="{32A0A5FE-6C14-4603-8D24-691A1DE31A1A}">
      <text>
        <r>
          <rPr>
            <b/>
            <sz val="9"/>
            <color indexed="81"/>
            <rFont val="Tahoma"/>
            <family val="2"/>
          </rPr>
          <t>Species fecundity is 2 eggs/year, which is lower than the highest risk value (100).</t>
        </r>
      </text>
    </comment>
    <comment ref="H235" authorId="0" shapeId="0" xr:uid="{2507B986-9A5F-49D0-8447-159AE2D340F8}">
      <text>
        <r>
          <rPr>
            <b/>
            <sz val="9"/>
            <color indexed="81"/>
            <rFont val="Tahoma"/>
            <family val="2"/>
          </rPr>
          <t>Species maximum length is 427, which is higher than the highest risk value (300cm).</t>
        </r>
      </text>
    </comment>
    <comment ref="I235" authorId="0" shapeId="0" xr:uid="{2722C20F-0859-4D7D-AE8D-68A03DAD241F}">
      <text>
        <r>
          <rPr>
            <b/>
            <sz val="9"/>
            <color indexed="81"/>
            <rFont val="Tahoma"/>
            <family val="2"/>
          </rPr>
          <t>Species length at maturity is 205, which is higher than the highest risk value (200cm).</t>
        </r>
      </text>
    </comment>
    <comment ref="J235" authorId="0" shapeId="0" xr:uid="{03E90AF0-DE89-4330-8613-E7DEC1750221}">
      <text>
        <r>
          <rPr>
            <b/>
            <sz val="9"/>
            <color indexed="81"/>
            <rFont val="Tahoma"/>
            <family val="2"/>
          </rPr>
          <t>Species reproductive strategy is live bearer, which is high risk.</t>
        </r>
      </text>
    </comment>
    <comment ref="K235" authorId="0" shapeId="0" xr:uid="{119565E6-57B4-4CAB-808F-EDF09DDCEDE3}">
      <text>
        <r>
          <rPr>
            <b/>
            <sz val="9"/>
            <color indexed="81"/>
            <rFont val="Tahoma"/>
            <family val="2"/>
          </rPr>
          <t>Species trophic level is 4.5, which is higher than the highest risk value (3.25).</t>
        </r>
      </text>
    </comment>
    <comment ref="M235" authorId="0" shapeId="0" xr:uid="{509118AD-763E-4814-B6E1-00E544981081}">
      <text>
        <r>
          <rPr>
            <b/>
            <sz val="9"/>
            <color indexed="81"/>
            <rFont val="Tahoma"/>
            <family val="2"/>
          </rPr>
          <t>ALL stocks : Worldwide pelagic distribution</t>
        </r>
      </text>
    </comment>
    <comment ref="N235" authorId="0" shapeId="0" xr:uid="{6A728280-727C-4351-9FFE-193A261FC7DE}">
      <text>
        <r>
          <rPr>
            <b/>
            <sz val="9"/>
            <color indexed="81"/>
            <rFont val="Tahoma"/>
            <family val="2"/>
          </rPr>
          <t>The depth range of the species is 1-1752m. For surface gears, the vertical overlap index with this species is 5.71%.</t>
        </r>
      </text>
    </comment>
    <comment ref="O235" authorId="0" shapeId="0" xr:uid="{8023FF04-A22C-4F52-8E07-9B3C3A6D49A1}">
      <text>
        <r>
          <rPr>
            <b/>
            <sz val="9"/>
            <color indexed="81"/>
            <rFont val="Tahoma"/>
            <family val="2"/>
          </rPr>
          <t>ALB stocks : The maximum length of the species is 427cm. For albacore fisheries, the length overlap index with this species is 100.00%._x000D_
TPT stocks : The maximum length of the species is 427cm. For tropical surface fisheries, the length overlap index with this species is 100.00%.</t>
        </r>
      </text>
    </comment>
    <comment ref="P235" authorId="0" shapeId="0" xr:uid="{3179D94C-3014-456E-924B-050D5C73F539}">
      <text>
        <r>
          <rPr>
            <b/>
            <sz val="9"/>
            <color indexed="81"/>
            <rFont val="Tahoma"/>
            <family val="2"/>
          </rPr>
          <t>No direct evidence of survival after capture.</t>
        </r>
      </text>
    </comment>
    <comment ref="E236" authorId="0" shapeId="0" xr:uid="{A748945C-0C9B-45FA-8E68-E91DE02B064A}">
      <text>
        <r>
          <rPr>
            <b/>
            <sz val="9"/>
            <color indexed="81"/>
            <rFont val="Tahoma"/>
            <family val="2"/>
          </rPr>
          <t>Species growth rate (K) is 0.200, which is higher than lowest risk K (0.183) for age at maturity.</t>
        </r>
      </text>
    </comment>
    <comment ref="F236" authorId="0" shapeId="0" xr:uid="{7288E475-AD26-43F8-AC82-564978E1C53D}">
      <text>
        <r>
          <rPr>
            <b/>
            <sz val="9"/>
            <color indexed="81"/>
            <rFont val="Tahoma"/>
            <family val="2"/>
          </rPr>
          <t>Species growth rate (K) is 0.200, which is in the medium risk K range (0.12-0.30) for maximum age.</t>
        </r>
      </text>
    </comment>
    <comment ref="G236" authorId="0" shapeId="0" xr:uid="{2AADD83C-23E6-42CE-BBF1-C85EAFF97732}">
      <text>
        <r>
          <rPr>
            <b/>
            <sz val="9"/>
            <color indexed="81"/>
            <rFont val="Tahoma"/>
            <family val="2"/>
          </rPr>
          <t>Species fecundity is 1 eggs/year, which is lower than the highest risk value (100).</t>
        </r>
      </text>
    </comment>
    <comment ref="H236" authorId="0" shapeId="0" xr:uid="{B755F17E-7EAC-41C7-AB39-966E1C63131C}">
      <text>
        <r>
          <rPr>
            <b/>
            <sz val="9"/>
            <color indexed="81"/>
            <rFont val="Tahoma"/>
            <family val="2"/>
          </rPr>
          <t>Species maximum length is 305, which is higher than the highest risk value (300cm).</t>
        </r>
      </text>
    </comment>
    <comment ref="I236" authorId="0" shapeId="0" xr:uid="{B9E0FC8D-77D8-477F-B778-E51FF6AE1DCD}">
      <text>
        <r>
          <rPr>
            <b/>
            <sz val="9"/>
            <color indexed="81"/>
            <rFont val="Tahoma"/>
            <family val="2"/>
          </rPr>
          <t>Species length at maturity is 180, which is in the medium risk range (40-200cm).</t>
        </r>
      </text>
    </comment>
    <comment ref="J236" authorId="0" shapeId="0" xr:uid="{11D8A7F5-09E3-4874-9025-5668DBCBDFEC}">
      <text>
        <r>
          <rPr>
            <b/>
            <sz val="9"/>
            <color indexed="81"/>
            <rFont val="Tahoma"/>
            <family val="2"/>
          </rPr>
          <t>Species reproductive strategy is live bearer, which is high risk.</t>
        </r>
      </text>
    </comment>
    <comment ref="K236" authorId="0" shapeId="0" xr:uid="{6DD0BBD0-58C1-4DB0-AD5C-948F7F26E257}">
      <text>
        <r>
          <rPr>
            <b/>
            <sz val="9"/>
            <color indexed="81"/>
            <rFont val="Tahoma"/>
            <family val="2"/>
          </rPr>
          <t>Species trophic level is 4.5, which is higher than the highest risk value (3.25).</t>
        </r>
      </text>
    </comment>
    <comment ref="M236" authorId="0" shapeId="0" xr:uid="{E4E64287-2FE2-41BD-A221-3714BEE64BBB}">
      <text>
        <r>
          <rPr>
            <b/>
            <sz val="9"/>
            <color indexed="81"/>
            <rFont val="Tahoma"/>
            <family val="2"/>
          </rPr>
          <t>ALPN stocks : Distribution North Pacific only. Species is coastal.</t>
        </r>
      </text>
    </comment>
    <comment ref="N236" authorId="0" shapeId="0" xr:uid="{156B9CCF-47BA-46B5-A29F-E3EBD735C404}">
      <text>
        <r>
          <rPr>
            <b/>
            <sz val="9"/>
            <color indexed="81"/>
            <rFont val="Tahoma"/>
            <family val="2"/>
          </rPr>
          <t>The depth range of the species is 1-650m. For surface gears, the vertical overlap index with this species is 15.38%.</t>
        </r>
      </text>
    </comment>
    <comment ref="O236" authorId="0" shapeId="0" xr:uid="{9BBE23AB-C9E1-49F4-99D4-27845198C5B1}">
      <text>
        <r>
          <rPr>
            <b/>
            <sz val="9"/>
            <color indexed="81"/>
            <rFont val="Tahoma"/>
            <family val="2"/>
          </rPr>
          <t>ALB stocks : The maximum length of the species is 305cm. For albacore fisheries, the length overlap index with this species is 100.00%.</t>
        </r>
      </text>
    </comment>
    <comment ref="P236" authorId="0" shapeId="0" xr:uid="{C8F7428C-D4F5-484D-BE3E-5E21C0465B2B}">
      <text>
        <r>
          <rPr>
            <b/>
            <sz val="9"/>
            <color indexed="81"/>
            <rFont val="Tahoma"/>
            <family val="2"/>
          </rPr>
          <t>No direct evidence of survival after capture.</t>
        </r>
      </text>
    </comment>
    <comment ref="E237" authorId="0" shapeId="0" xr:uid="{EDB0D075-BF21-4BEF-A1ED-879B2F1D374B}">
      <text>
        <r>
          <rPr>
            <b/>
            <sz val="9"/>
            <color indexed="81"/>
            <rFont val="Tahoma"/>
            <family val="2"/>
          </rPr>
          <t>There is no information.</t>
        </r>
      </text>
    </comment>
    <comment ref="F237" authorId="0" shapeId="0" xr:uid="{924F5FE2-CC97-4825-B3D2-0D640C1FF3F9}">
      <text>
        <r>
          <rPr>
            <b/>
            <sz val="9"/>
            <color indexed="81"/>
            <rFont val="Tahoma"/>
            <family val="2"/>
          </rPr>
          <t>There is no information.</t>
        </r>
      </text>
    </comment>
    <comment ref="G237" authorId="0" shapeId="0" xr:uid="{965364E0-FFA7-4F09-8F2A-3AB1A5B0CC55}">
      <text>
        <r>
          <rPr>
            <b/>
            <sz val="9"/>
            <color indexed="81"/>
            <rFont val="Tahoma"/>
            <family val="2"/>
          </rPr>
          <t>There is no information.</t>
        </r>
      </text>
    </comment>
    <comment ref="H237" authorId="0" shapeId="0" xr:uid="{4A8D34BE-E1F7-437E-9148-546480FCB664}">
      <text>
        <r>
          <rPr>
            <b/>
            <sz val="9"/>
            <color indexed="81"/>
            <rFont val="Tahoma"/>
            <family val="2"/>
          </rPr>
          <t>Species maximum length is 549, which is higher than the highest risk value (300cm).</t>
        </r>
      </text>
    </comment>
    <comment ref="I237" authorId="0" shapeId="0" xr:uid="{BBFE5567-A2E3-4946-A93C-A7C6E4D6F50F}">
      <text>
        <r>
          <rPr>
            <b/>
            <sz val="9"/>
            <color indexed="81"/>
            <rFont val="Tahoma"/>
            <family val="2"/>
          </rPr>
          <t>Species length at maturity is 540, which is higher than the highest risk value (200cm).</t>
        </r>
      </text>
    </comment>
    <comment ref="J237" authorId="0" shapeId="0" xr:uid="{9434D05A-68D7-47B1-993B-E9A2EF4DEB89}">
      <text>
        <r>
          <rPr>
            <b/>
            <sz val="9"/>
            <color indexed="81"/>
            <rFont val="Tahoma"/>
            <family val="2"/>
          </rPr>
          <t>Species reproductive strategy is live bearer, which is high risk.</t>
        </r>
      </text>
    </comment>
    <comment ref="K237" authorId="0" shapeId="0" xr:uid="{FA535371-DDBA-4946-A2FD-1748F0B218E6}">
      <text>
        <r>
          <rPr>
            <b/>
            <sz val="9"/>
            <color indexed="81"/>
            <rFont val="Tahoma"/>
            <family val="2"/>
          </rPr>
          <t>Species trophic level is 3.4, which is higher than the highest risk value (3.25).</t>
        </r>
      </text>
    </comment>
    <comment ref="M237" authorId="0" shapeId="0" xr:uid="{79A221E8-B408-4F4E-89DA-A737C577B0AD}">
      <text>
        <r>
          <rPr>
            <b/>
            <sz val="9"/>
            <color indexed="81"/>
            <rFont val="Tahoma"/>
            <family val="2"/>
          </rPr>
          <t>PO_,IO_,ALAN,ALAS,BEAT,SKAE,SKAW,YFAT stocks : Worldwide distribution, absent in Mediterranean</t>
        </r>
      </text>
    </comment>
    <comment ref="N237" authorId="0" shapeId="0" xr:uid="{F117B919-D23C-4C75-BB75-7024C4ACB621}">
      <text>
        <r>
          <rPr>
            <b/>
            <sz val="9"/>
            <color indexed="81"/>
            <rFont val="Tahoma"/>
            <family val="2"/>
          </rPr>
          <t>The depth range of the species is 5-600m. For surface gears, the vertical overlap index with this species is 16.11%.</t>
        </r>
      </text>
    </comment>
    <comment ref="O237" authorId="0" shapeId="0" xr:uid="{81D6DFF8-E140-4B6D-8D32-DDE6A3883C88}">
      <text>
        <r>
          <rPr>
            <b/>
            <sz val="9"/>
            <color indexed="81"/>
            <rFont val="Tahoma"/>
            <family val="2"/>
          </rPr>
          <t>ALB stocks : The maximum length of the species is 549cm. For albacore fisheries, the length overlap index with this species is 100.00%._x000D_
TPT stocks : The maximum length of the species is 549cm. For tropical surface fisheries, the length overlap index with this species is 100.00%.</t>
        </r>
      </text>
    </comment>
    <comment ref="P237" authorId="0" shapeId="0" xr:uid="{B914BBFE-B1D1-4942-B5E6-93732A1FD040}">
      <text>
        <r>
          <rPr>
            <b/>
            <sz val="9"/>
            <color indexed="81"/>
            <rFont val="Tahoma"/>
            <family val="2"/>
          </rPr>
          <t>No direct evidence of survival after capture.</t>
        </r>
      </text>
    </comment>
    <comment ref="E238" authorId="0" shapeId="0" xr:uid="{63221521-8643-4142-A329-B119B5B6E942}">
      <text>
        <r>
          <rPr>
            <b/>
            <sz val="9"/>
            <color indexed="81"/>
            <rFont val="Tahoma"/>
            <family val="2"/>
          </rPr>
          <t>The score is based on the maximum risk score in the family Agonidae, which included 1 species.</t>
        </r>
      </text>
    </comment>
    <comment ref="F238" authorId="0" shapeId="0" xr:uid="{17293950-282D-4920-B860-DD9E3D62049B}">
      <text>
        <r>
          <rPr>
            <b/>
            <sz val="9"/>
            <color indexed="81"/>
            <rFont val="Tahoma"/>
            <family val="2"/>
          </rPr>
          <t>The score is based on the maximum risk score in the family Agonidae, which included 1 species.</t>
        </r>
      </text>
    </comment>
    <comment ref="G238" authorId="0" shapeId="0" xr:uid="{04A39927-3A7B-42AC-86C4-C739BE69226D}">
      <text>
        <r>
          <rPr>
            <b/>
            <sz val="9"/>
            <color indexed="81"/>
            <rFont val="Tahoma"/>
            <family val="2"/>
          </rPr>
          <t>Species fecundity is 4 eggs/year, which is lower than the highest risk value (100).</t>
        </r>
      </text>
    </comment>
    <comment ref="H238" authorId="0" shapeId="0" xr:uid="{21ACB2EA-EF1E-4F41-AAD9-5DCC2F38C3F6}">
      <text>
        <r>
          <rPr>
            <b/>
            <sz val="9"/>
            <color indexed="81"/>
            <rFont val="Tahoma"/>
            <family val="2"/>
          </rPr>
          <t>Species maximum length is 170, which is in the medium risk range (100-300cm).</t>
        </r>
      </text>
    </comment>
    <comment ref="I238" authorId="0" shapeId="0" xr:uid="{B7519976-2503-4AE6-8239-8E8E6B5D4C4D}">
      <text>
        <r>
          <rPr>
            <b/>
            <sz val="9"/>
            <color indexed="81"/>
            <rFont val="Tahoma"/>
            <family val="2"/>
          </rPr>
          <t>Species length at maturity is 130, which is in the medium risk range (40-200cm).</t>
        </r>
      </text>
    </comment>
    <comment ref="J238" authorId="0" shapeId="0" xr:uid="{40F16FE5-362E-4989-B752-72F5A36E4B7E}">
      <text>
        <r>
          <rPr>
            <b/>
            <sz val="9"/>
            <color indexed="81"/>
            <rFont val="Tahoma"/>
            <family val="2"/>
          </rPr>
          <t>Species reproductive strategy is live bearer, which is high risk.</t>
        </r>
      </text>
    </comment>
    <comment ref="K238" authorId="0" shapeId="0" xr:uid="{ABA19346-767F-44A8-BF52-E8820AE8993E}">
      <text>
        <r>
          <rPr>
            <b/>
            <sz val="9"/>
            <color indexed="81"/>
            <rFont val="Tahoma"/>
            <family val="2"/>
          </rPr>
          <t>Species trophic level is 4.0, which is higher than the highest risk value (3.25).</t>
        </r>
      </text>
    </comment>
    <comment ref="M238" authorId="0" shapeId="0" xr:uid="{5EDAB980-8CA2-4747-9115-CE5179BB3F19}">
      <text>
        <r>
          <rPr>
            <b/>
            <sz val="9"/>
            <color indexed="81"/>
            <rFont val="Tahoma"/>
            <family val="2"/>
          </rPr>
          <t>BEI_,SKI_,YFI_ stocks : Tropical Indian Ocean distribution, mainly coastal. Species is coastal.</t>
        </r>
      </text>
    </comment>
    <comment ref="N238" authorId="0" shapeId="0" xr:uid="{19DF196F-5718-485D-AD8B-8E30B21F4AE4}">
      <text>
        <r>
          <rPr>
            <b/>
            <sz val="9"/>
            <color indexed="81"/>
            <rFont val="Tahoma"/>
            <family val="2"/>
          </rPr>
          <t>The depth range of the species is 1-50m. For surface gears, the vertical overlap index with this species is 100.00%. This species is demersal.</t>
        </r>
      </text>
    </comment>
    <comment ref="O238" authorId="0" shapeId="0" xr:uid="{193A496C-44C5-4ADC-81AD-CB1697F8441A}">
      <text>
        <r>
          <rPr>
            <b/>
            <sz val="9"/>
            <color indexed="81"/>
            <rFont val="Tahoma"/>
            <family val="2"/>
          </rPr>
          <t>TPT stocks : The maximum length of the species is 170cm. For tropical surface fisheries, the length overlap index with this species is 100.00%.</t>
        </r>
      </text>
    </comment>
    <comment ref="P238" authorId="0" shapeId="0" xr:uid="{7E1B1967-1ADB-4A2A-9B7D-F49550A887DA}">
      <text>
        <r>
          <rPr>
            <b/>
            <sz val="9"/>
            <color indexed="81"/>
            <rFont val="Tahoma"/>
            <family val="2"/>
          </rPr>
          <t>No direct evidence of survival after capture.</t>
        </r>
      </text>
    </comment>
    <comment ref="E239" authorId="0" shapeId="0" xr:uid="{27CE4C62-FB43-4CF7-95C6-1D7D26D5D83C}">
      <text>
        <r>
          <rPr>
            <b/>
            <sz val="9"/>
            <color indexed="81"/>
            <rFont val="Tahoma"/>
            <family val="2"/>
          </rPr>
          <t>Species growth rate (K) is 0.680, which is higher than lowest risk K (0.183) for age at maturity.</t>
        </r>
      </text>
    </comment>
    <comment ref="F239" authorId="0" shapeId="0" xr:uid="{3D9D4E69-EDFA-41DA-934F-CF6353DDD707}">
      <text>
        <r>
          <rPr>
            <b/>
            <sz val="9"/>
            <color indexed="81"/>
            <rFont val="Tahoma"/>
            <family val="2"/>
          </rPr>
          <t>Species growth rate (K) is 0.680, which is higher than lowest risk K (0.30) for maximum age.</t>
        </r>
      </text>
    </comment>
    <comment ref="G239" authorId="0" shapeId="0" xr:uid="{61C542C7-6B3E-479B-8C0A-AD94CD1F3527}">
      <text>
        <r>
          <rPr>
            <b/>
            <sz val="9"/>
            <color indexed="81"/>
            <rFont val="Tahoma"/>
            <family val="2"/>
          </rPr>
          <t>There is no information, but fish are likely to produce &gt;100 eggs/year.</t>
        </r>
      </text>
    </comment>
    <comment ref="H239" authorId="0" shapeId="0" xr:uid="{9F169489-DF31-488C-8019-EDD2FDF847A2}">
      <text>
        <r>
          <rPr>
            <b/>
            <sz val="9"/>
            <color indexed="81"/>
            <rFont val="Tahoma"/>
            <family val="2"/>
          </rPr>
          <t>Species maximum length is 110, which is in the medium risk range (100-300cm).</t>
        </r>
      </text>
    </comment>
    <comment ref="I239" authorId="0" shapeId="0" xr:uid="{DB8B52F8-E212-444A-9B1A-4258440C67D1}">
      <text>
        <r>
          <rPr>
            <b/>
            <sz val="9"/>
            <color indexed="81"/>
            <rFont val="Tahoma"/>
            <family val="2"/>
          </rPr>
          <t>Species maximum length is 110cm, which is in the length at maturity medium risk range (40-200cm).</t>
        </r>
      </text>
    </comment>
    <comment ref="J239" authorId="0" shapeId="0" xr:uid="{2FA22C90-2FF9-4262-981C-7CF1E065DF33}">
      <text>
        <r>
          <rPr>
            <b/>
            <sz val="9"/>
            <color indexed="81"/>
            <rFont val="Tahoma"/>
            <family val="2"/>
          </rPr>
          <t>There is no information, but fish are not live bearers.</t>
        </r>
      </text>
    </comment>
    <comment ref="K239" authorId="0" shapeId="0" xr:uid="{FD312E50-F69B-4CB8-8CE4-45D19C33F29B}">
      <text>
        <r>
          <rPr>
            <b/>
            <sz val="9"/>
            <color indexed="81"/>
            <rFont val="Tahoma"/>
            <family val="2"/>
          </rPr>
          <t>Species trophic level is 4.0, which is higher than the highest risk value (3.25).</t>
        </r>
      </text>
    </comment>
    <comment ref="M239" authorId="0" shapeId="0" xr:uid="{FA3673B2-31DC-4517-A0CA-88824EDAE399}">
      <text>
        <r>
          <rPr>
            <b/>
            <sz val="9"/>
            <color indexed="81"/>
            <rFont val="Tahoma"/>
            <family val="2"/>
          </rPr>
          <t>ALL stocks : Worldwide pelagic distribution</t>
        </r>
      </text>
    </comment>
    <comment ref="N239" authorId="0" shapeId="0" xr:uid="{1872CFCD-ECF3-417D-9B04-F56CBCAB7238}">
      <text>
        <r>
          <rPr>
            <b/>
            <sz val="9"/>
            <color indexed="81"/>
            <rFont val="Tahoma"/>
            <family val="2"/>
          </rPr>
          <t>The depth range of the species is 1-70m. For surface gears, the vertical overlap index with this species is 100.00%.</t>
        </r>
      </text>
    </comment>
    <comment ref="O239" authorId="0" shapeId="0" xr:uid="{8D9E0EBF-2C6F-45E6-A26D-D675FB780AFC}">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239" authorId="0" shapeId="0" xr:uid="{333A8980-53A2-4B82-AEBB-5C920C27CA8D}">
      <text>
        <r>
          <rPr>
            <b/>
            <sz val="9"/>
            <color indexed="81"/>
            <rFont val="Tahoma"/>
            <family val="2"/>
          </rPr>
          <t>No direct evidence of survival after capture.</t>
        </r>
      </text>
    </comment>
    <comment ref="E240" authorId="0" shapeId="0" xr:uid="{BA55AC48-DDE8-4DB7-9938-3BA89FCDBA14}">
      <text>
        <r>
          <rPr>
            <b/>
            <sz val="9"/>
            <color indexed="81"/>
            <rFont val="Tahoma"/>
            <family val="2"/>
          </rPr>
          <t>There is no information.</t>
        </r>
      </text>
    </comment>
    <comment ref="F240" authorId="0" shapeId="0" xr:uid="{5D66454F-808E-45EF-8A97-43AFCB430984}">
      <text>
        <r>
          <rPr>
            <b/>
            <sz val="9"/>
            <color indexed="81"/>
            <rFont val="Tahoma"/>
            <family val="2"/>
          </rPr>
          <t>There is no information.</t>
        </r>
      </text>
    </comment>
    <comment ref="G240" authorId="0" shapeId="0" xr:uid="{9A0E7115-F415-4E97-A2D0-D0E07042181B}">
      <text>
        <r>
          <rPr>
            <b/>
            <sz val="9"/>
            <color indexed="81"/>
            <rFont val="Tahoma"/>
            <family val="2"/>
          </rPr>
          <t>There is no information, but fish are likely to produce &gt;100 eggs/year.</t>
        </r>
      </text>
    </comment>
    <comment ref="H240" authorId="0" shapeId="0" xr:uid="{FF630B8B-E2D2-4FC3-A0BE-C4C93D725ED3}">
      <text>
        <r>
          <rPr>
            <b/>
            <sz val="9"/>
            <color indexed="81"/>
            <rFont val="Tahoma"/>
            <family val="2"/>
          </rPr>
          <t>Species maximum length is 200, which is in the medium risk range (100-300cm).</t>
        </r>
      </text>
    </comment>
    <comment ref="I240" authorId="0" shapeId="0" xr:uid="{1FFEEF4F-B196-49BC-9937-D4F36DD3531E}">
      <text>
        <r>
          <rPr>
            <b/>
            <sz val="9"/>
            <color indexed="81"/>
            <rFont val="Tahoma"/>
            <family val="2"/>
          </rPr>
          <t>Species maximum length is 200cm, which is in the length at maturity medium risk range (40-200cm).</t>
        </r>
      </text>
    </comment>
    <comment ref="J240" authorId="0" shapeId="0" xr:uid="{7FC023F1-AA74-42E4-9165-D3D76E2897E4}">
      <text>
        <r>
          <rPr>
            <b/>
            <sz val="9"/>
            <color indexed="81"/>
            <rFont val="Tahoma"/>
            <family val="2"/>
          </rPr>
          <t>The score is based on the maximum risk score in the family Agonidae, which included 1 species.</t>
        </r>
      </text>
    </comment>
    <comment ref="K240" authorId="0" shapeId="0" xr:uid="{78E4D8CA-59F0-4E37-95FF-EEA5F2F7BB53}">
      <text>
        <r>
          <rPr>
            <b/>
            <sz val="9"/>
            <color indexed="81"/>
            <rFont val="Tahoma"/>
            <family val="2"/>
          </rPr>
          <t>Species trophic level is 4.2, which is higher than the highest risk value (3.25).</t>
        </r>
      </text>
    </comment>
    <comment ref="M240" authorId="0" shapeId="0" xr:uid="{421D8777-17D6-42DF-ABBB-4B9F9C91598A}">
      <text>
        <r>
          <rPr>
            <b/>
            <sz val="9"/>
            <color indexed="81"/>
            <rFont val="Tahoma"/>
            <family val="2"/>
          </rPr>
          <t>ALL stocks : Worldwide pelagic distribution</t>
        </r>
      </text>
    </comment>
    <comment ref="N240" authorId="0" shapeId="0" xr:uid="{EECD0B29-A278-4E78-9568-81CA347DC469}">
      <text>
        <r>
          <rPr>
            <b/>
            <sz val="9"/>
            <color indexed="81"/>
            <rFont val="Tahoma"/>
            <family val="2"/>
          </rPr>
          <t>The depth range of the species is 100-500m. For surface gears, the vertical overlap index with this species is 0.25%.</t>
        </r>
      </text>
    </comment>
    <comment ref="O240" authorId="0" shapeId="0" xr:uid="{E5691565-65B4-4866-B6BF-E2E0913BBA2C}">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40" authorId="0" shapeId="0" xr:uid="{0841BB4B-A2B7-4A5F-B8C7-44B66181C1AB}">
      <text>
        <r>
          <rPr>
            <b/>
            <sz val="9"/>
            <color indexed="81"/>
            <rFont val="Tahoma"/>
            <family val="2"/>
          </rPr>
          <t>No direct evidence of survival after capture.</t>
        </r>
      </text>
    </comment>
    <comment ref="E241" authorId="0" shapeId="0" xr:uid="{4798FA56-ECF2-481E-872E-E2D453C36E4E}">
      <text>
        <r>
          <rPr>
            <b/>
            <sz val="9"/>
            <color indexed="81"/>
            <rFont val="Tahoma"/>
            <family val="2"/>
          </rPr>
          <t>Species growth rate (K) is 0.300, which is higher than lowest risk K (0.183) for age at maturity.</t>
        </r>
      </text>
    </comment>
    <comment ref="F241" authorId="0" shapeId="0" xr:uid="{3BACDE86-B3FF-41B7-B8C4-ECBC32FF3A27}">
      <text>
        <r>
          <rPr>
            <b/>
            <sz val="9"/>
            <color indexed="81"/>
            <rFont val="Tahoma"/>
            <family val="2"/>
          </rPr>
          <t>Species growth rate (K) is 0.300, which is in the medium risk K range (0.12-0.30) for maximum age.</t>
        </r>
      </text>
    </comment>
    <comment ref="G241" authorId="0" shapeId="0" xr:uid="{E9934793-0DCC-46E5-B37D-404CEB8371B1}">
      <text>
        <r>
          <rPr>
            <b/>
            <sz val="9"/>
            <color indexed="81"/>
            <rFont val="Tahoma"/>
            <family val="2"/>
          </rPr>
          <t>Species fecundity is 207966 eggs/year, which is higher than the lowest risk value (20000).</t>
        </r>
      </text>
    </comment>
    <comment ref="H241" authorId="0" shapeId="0" xr:uid="{01857F90-E5E3-47C0-9AF0-5177FC89CEF7}">
      <text>
        <r>
          <rPr>
            <b/>
            <sz val="9"/>
            <color indexed="81"/>
            <rFont val="Tahoma"/>
            <family val="2"/>
          </rPr>
          <t>Species maximum length is 145, which is in the medium risk range (100-300cm).</t>
        </r>
      </text>
    </comment>
    <comment ref="I241" authorId="0" shapeId="0" xr:uid="{5DB1A10D-30EE-4660-98AF-D1E4E6BB9A55}">
      <text>
        <r>
          <rPr>
            <b/>
            <sz val="9"/>
            <color indexed="81"/>
            <rFont val="Tahoma"/>
            <family val="2"/>
          </rPr>
          <t>Species maximum length is 145cm, which is in the length at maturity medium risk range (40-200cm).</t>
        </r>
      </text>
    </comment>
    <comment ref="J241" authorId="0" shapeId="0" xr:uid="{FE4A4701-962D-45DB-B480-92CF4BB335B1}">
      <text>
        <r>
          <rPr>
            <b/>
            <sz val="9"/>
            <color indexed="81"/>
            <rFont val="Tahoma"/>
            <family val="2"/>
          </rPr>
          <t>Species reproductive strategy is broadcast spawner, which is low risk.</t>
        </r>
      </text>
    </comment>
    <comment ref="K241" authorId="0" shapeId="0" xr:uid="{3D952458-4A67-48CD-B99A-D7643A687659}">
      <text>
        <r>
          <rPr>
            <b/>
            <sz val="9"/>
            <color indexed="81"/>
            <rFont val="Tahoma"/>
            <family val="2"/>
          </rPr>
          <t>Species trophic level is 4.5, which is higher than the highest risk value (3.25).</t>
        </r>
      </text>
    </comment>
    <comment ref="M241" authorId="0" shapeId="0" xr:uid="{DCFF291B-A173-4319-B68C-AA9CC0A0D044}">
      <text>
        <r>
          <rPr>
            <b/>
            <sz val="9"/>
            <color indexed="81"/>
            <rFont val="Tahoma"/>
            <family val="2"/>
          </rPr>
          <t>ALL stocks : Worldwide pelagic distribution. Species is coastal.</t>
        </r>
      </text>
    </comment>
    <comment ref="N241" authorId="0" shapeId="0" xr:uid="{683D2433-A0B8-4CF3-82B2-7250100C67CE}">
      <text>
        <r>
          <rPr>
            <b/>
            <sz val="9"/>
            <color indexed="81"/>
            <rFont val="Tahoma"/>
            <family val="2"/>
          </rPr>
          <t>The depth range of the species is 10-500m. For surface gears, the vertical overlap index with this species is 18.53%.</t>
        </r>
      </text>
    </comment>
    <comment ref="O241" authorId="0" shapeId="0" xr:uid="{12C970E7-092F-45D5-95E6-BF71B54D532D}">
      <text>
        <r>
          <rPr>
            <b/>
            <sz val="9"/>
            <color indexed="81"/>
            <rFont val="Tahoma"/>
            <family val="2"/>
          </rPr>
          <t>ALB stocks : The maximum length of the species is 145cm. For albacore fisheries, the length overlap index with this species is 100.00%._x000D_
TPT stocks : The maximum length of the species is 145cm. For tropical surface fisheries, the length overlap index with this species is 100.00%.</t>
        </r>
      </text>
    </comment>
    <comment ref="P241" authorId="0" shapeId="0" xr:uid="{0F43D9EA-7592-42AA-AD5A-3E5AEFA9B62E}">
      <text>
        <r>
          <rPr>
            <b/>
            <sz val="9"/>
            <color indexed="81"/>
            <rFont val="Tahoma"/>
            <family val="2"/>
          </rPr>
          <t>No direct evidence of survival after capture.</t>
        </r>
      </text>
    </comment>
    <comment ref="E242" authorId="0" shapeId="0" xr:uid="{6A2823E2-32ED-4BF1-B372-09CD32FDEDC9}">
      <text>
        <r>
          <rPr>
            <b/>
            <sz val="9"/>
            <color indexed="81"/>
            <rFont val="Tahoma"/>
            <family val="2"/>
          </rPr>
          <t>Species growth rate (K) is 0.254, which is higher than lowest risk K (0.183) for age at maturity.</t>
        </r>
      </text>
    </comment>
    <comment ref="F242" authorId="0" shapeId="0" xr:uid="{04A80CEE-1086-4E20-8289-B8F3ACBF9A81}">
      <text>
        <r>
          <rPr>
            <b/>
            <sz val="9"/>
            <color indexed="81"/>
            <rFont val="Tahoma"/>
            <family val="2"/>
          </rPr>
          <t>Species growth rate (K) is 0.254, which is in the medium risk K range (0.12-0.30) for maximum age.</t>
        </r>
      </text>
    </comment>
    <comment ref="G242" authorId="0" shapeId="0" xr:uid="{F77C2515-55EC-4D17-BB92-49E5E4F7665C}">
      <text>
        <r>
          <rPr>
            <b/>
            <sz val="9"/>
            <color indexed="81"/>
            <rFont val="Tahoma"/>
            <family val="2"/>
          </rPr>
          <t>Species fecundity is 760000 eggs/year, which is higher than the lowest risk value (20000).</t>
        </r>
      </text>
    </comment>
    <comment ref="H242" authorId="0" shapeId="0" xr:uid="{544E96E7-46C7-4BB3-B0DB-4682DFCA778F}">
      <text>
        <r>
          <rPr>
            <b/>
            <sz val="9"/>
            <color indexed="81"/>
            <rFont val="Tahoma"/>
            <family val="2"/>
          </rPr>
          <t>Species maximum length is 70, which is lower than the lowest risk value (100cm).</t>
        </r>
      </text>
    </comment>
    <comment ref="I242" authorId="0" shapeId="0" xr:uid="{CAECCB4F-D9E1-4D6E-9CE4-60B146122D9A}">
      <text>
        <r>
          <rPr>
            <b/>
            <sz val="9"/>
            <color indexed="81"/>
            <rFont val="Tahoma"/>
            <family val="2"/>
          </rPr>
          <t>Species length at maturity is 28, which is lower than the lowest risk value (40cm).</t>
        </r>
      </text>
    </comment>
    <comment ref="J242" authorId="0" shapeId="0" xr:uid="{7F1DB84E-F8EF-4644-9813-6C964DBD39EE}">
      <text>
        <r>
          <rPr>
            <b/>
            <sz val="9"/>
            <color indexed="81"/>
            <rFont val="Tahoma"/>
            <family val="2"/>
          </rPr>
          <t>Species reproductive strategy is broadcast spawner, which is low risk.</t>
        </r>
      </text>
    </comment>
    <comment ref="K242" authorId="0" shapeId="0" xr:uid="{F923E8DE-B38E-469F-A608-440BCEF8C879}">
      <text>
        <r>
          <rPr>
            <b/>
            <sz val="9"/>
            <color indexed="81"/>
            <rFont val="Tahoma"/>
            <family val="2"/>
          </rPr>
          <t>Species trophic level is 4.2, which is higher than the highest risk value (3.25).</t>
        </r>
      </text>
    </comment>
    <comment ref="M242" authorId="0" shapeId="0" xr:uid="{710A822F-D762-4B03-A923-9E73E40BF938}">
      <text>
        <r>
          <rPr>
            <b/>
            <sz val="9"/>
            <color indexed="81"/>
            <rFont val="Tahoma"/>
            <family val="2"/>
          </rPr>
          <t>WPO,IO_ stocks : Indo-west Pacific distribution, absent in Atlantic and East Pacific</t>
        </r>
      </text>
    </comment>
    <comment ref="N242" authorId="0" shapeId="0" xr:uid="{BA7F1370-4BAB-4F50-936C-E0B0FBFDD884}">
      <text>
        <r>
          <rPr>
            <b/>
            <sz val="9"/>
            <color indexed="81"/>
            <rFont val="Tahoma"/>
            <family val="2"/>
          </rPr>
          <t>The depth range of the species is 40-120m. For surface gears, the vertical overlap index with this species is 75.31%. This species is demersal.</t>
        </r>
      </text>
    </comment>
    <comment ref="O242" authorId="0" shapeId="0" xr:uid="{5274E357-4CB1-402E-8DF5-FD00AA680819}">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242" authorId="0" shapeId="0" xr:uid="{C92B89D4-5A88-4F47-B936-5C8A2CEBA089}">
      <text>
        <r>
          <rPr>
            <b/>
            <sz val="9"/>
            <color indexed="81"/>
            <rFont val="Tahoma"/>
            <family val="2"/>
          </rPr>
          <t>No direct evidence of survival after capture.</t>
        </r>
      </text>
    </comment>
    <comment ref="E243" authorId="0" shapeId="0" xr:uid="{D49D08B2-A2C8-4E56-B3B7-25E99376FCD7}">
      <text>
        <r>
          <rPr>
            <b/>
            <sz val="9"/>
            <color indexed="81"/>
            <rFont val="Tahoma"/>
            <family val="2"/>
          </rPr>
          <t>Species growth rate (K) is 0.100, which is in the medium risk K range (0.061-0.183) for age at maturity.</t>
        </r>
      </text>
    </comment>
    <comment ref="F243" authorId="0" shapeId="0" xr:uid="{CD4EDE46-96D8-45E0-8622-81830533BA7D}">
      <text>
        <r>
          <rPr>
            <b/>
            <sz val="9"/>
            <color indexed="81"/>
            <rFont val="Tahoma"/>
            <family val="2"/>
          </rPr>
          <t>Species growth rate (K) is 0.100, which is lower than highest risk K (0.12) for maximum age.</t>
        </r>
      </text>
    </comment>
    <comment ref="G243" authorId="0" shapeId="0" xr:uid="{B9ACFA5A-F9A9-4BD0-81FB-1A8DEBAC1FAA}">
      <text>
        <r>
          <rPr>
            <b/>
            <sz val="9"/>
            <color indexed="81"/>
            <rFont val="Tahoma"/>
            <family val="2"/>
          </rPr>
          <t>Species fecundity is 71000 eggs/year, which is higher than the lowest risk value (20000).</t>
        </r>
      </text>
    </comment>
    <comment ref="H243" authorId="0" shapeId="0" xr:uid="{B61594B5-2203-45A2-81C1-F34838F5CE6F}">
      <text>
        <r>
          <rPr>
            <b/>
            <sz val="9"/>
            <color indexed="81"/>
            <rFont val="Tahoma"/>
            <family val="2"/>
          </rPr>
          <t>Species maximum length is 122, which is in the medium risk range (100-300cm).</t>
        </r>
      </text>
    </comment>
    <comment ref="I243" authorId="0" shapeId="0" xr:uid="{C99D3898-7C17-4CB3-8205-67E693BD81B6}">
      <text>
        <r>
          <rPr>
            <b/>
            <sz val="9"/>
            <color indexed="81"/>
            <rFont val="Tahoma"/>
            <family val="2"/>
          </rPr>
          <t>Species length at maturity is 42, which is in the medium risk range (40-200cm).</t>
        </r>
      </text>
    </comment>
    <comment ref="J243" authorId="0" shapeId="0" xr:uid="{62E9293B-2ECB-4868-A056-1859EF6B582C}">
      <text>
        <r>
          <rPr>
            <b/>
            <sz val="9"/>
            <color indexed="81"/>
            <rFont val="Tahoma"/>
            <family val="2"/>
          </rPr>
          <t>Species reproductive strategy is broadcast spawner, which is low risk.</t>
        </r>
      </text>
    </comment>
    <comment ref="K243" authorId="0" shapeId="0" xr:uid="{43A47DA0-7B9A-48E1-B628-7C0151B2BA26}">
      <text>
        <r>
          <rPr>
            <b/>
            <sz val="9"/>
            <color indexed="81"/>
            <rFont val="Tahoma"/>
            <family val="2"/>
          </rPr>
          <t>Species trophic level is 4.5, which is higher than the highest risk value (3.25).</t>
        </r>
      </text>
    </comment>
    <comment ref="M243" authorId="0" shapeId="0" xr:uid="{AA916F0E-9DA3-42A0-A943-115FF4C291BB}">
      <text>
        <r>
          <rPr>
            <b/>
            <sz val="9"/>
            <color indexed="81"/>
            <rFont val="Tahoma"/>
            <family val="2"/>
          </rPr>
          <t>AO_ stocks : Mainly Atlantic distribution, but some catches reported in Indian Ocean. Species is coastal.</t>
        </r>
      </text>
    </comment>
    <comment ref="N243" authorId="0" shapeId="0" xr:uid="{490E331D-9672-4FAC-9848-6E6106CFCD21}">
      <text>
        <r>
          <rPr>
            <b/>
            <sz val="9"/>
            <color indexed="81"/>
            <rFont val="Tahoma"/>
            <family val="2"/>
          </rPr>
          <t>The depth range of the species is 1-150m. For surface gears, the vertical overlap index with this species is 66.67%. This species is reef associated.</t>
        </r>
      </text>
    </comment>
    <comment ref="O243" authorId="0" shapeId="0" xr:uid="{6A443550-9377-47B7-8505-1C7610E99197}">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243" authorId="0" shapeId="0" xr:uid="{2E494708-D686-44C9-BC77-07C743FFA6FE}">
      <text>
        <r>
          <rPr>
            <b/>
            <sz val="9"/>
            <color indexed="81"/>
            <rFont val="Tahoma"/>
            <family val="2"/>
          </rPr>
          <t>No direct evidence of survival after capture.</t>
        </r>
      </text>
    </comment>
    <comment ref="E244" authorId="0" shapeId="0" xr:uid="{A629151B-C86A-4D11-9C64-75779E72C1EE}">
      <text>
        <r>
          <rPr>
            <b/>
            <sz val="9"/>
            <color indexed="81"/>
            <rFont val="Tahoma"/>
            <family val="2"/>
          </rPr>
          <t>Species growth rate (K) is 0.467, which is higher than lowest risk K (0.183) for age at maturity.</t>
        </r>
      </text>
    </comment>
    <comment ref="F244" authorId="0" shapeId="0" xr:uid="{DED14547-18BC-4F1D-A5CB-4539422920B9}">
      <text>
        <r>
          <rPr>
            <b/>
            <sz val="9"/>
            <color indexed="81"/>
            <rFont val="Tahoma"/>
            <family val="2"/>
          </rPr>
          <t>Species growth rate (K) is 0.467, which is higher than lowest risk K (0.30) for maximum age.</t>
        </r>
      </text>
    </comment>
    <comment ref="G244" authorId="0" shapeId="0" xr:uid="{CA4D03EC-D88B-4DC7-B2BF-37B8DA3ED4DB}">
      <text>
        <r>
          <rPr>
            <b/>
            <sz val="9"/>
            <color indexed="81"/>
            <rFont val="Tahoma"/>
            <family val="2"/>
          </rPr>
          <t>There is no information, but fish are likely to produce &gt;100 eggs/year.</t>
        </r>
      </text>
    </comment>
    <comment ref="H244" authorId="0" shapeId="0" xr:uid="{8C7CF2C4-D413-4F19-AC79-DA391AE5F2B6}">
      <text>
        <r>
          <rPr>
            <b/>
            <sz val="9"/>
            <color indexed="81"/>
            <rFont val="Tahoma"/>
            <family val="2"/>
          </rPr>
          <t>Species maximum length is 50, which is lower than the lowest risk value (100cm).</t>
        </r>
      </text>
    </comment>
    <comment ref="I244" authorId="0" shapeId="0" xr:uid="{2BDB7997-A52B-4372-AD2E-785E26D3B669}">
      <text>
        <r>
          <rPr>
            <b/>
            <sz val="9"/>
            <color indexed="81"/>
            <rFont val="Tahoma"/>
            <family val="2"/>
          </rPr>
          <t>Species length at maturity is 20, which is lower than the lowest risk value (40cm).</t>
        </r>
      </text>
    </comment>
    <comment ref="J244" authorId="0" shapeId="0" xr:uid="{410C71BF-A919-4372-AB89-CF6BE0393022}">
      <text>
        <r>
          <rPr>
            <b/>
            <sz val="9"/>
            <color indexed="81"/>
            <rFont val="Tahoma"/>
            <family val="2"/>
          </rPr>
          <t>The score is based on the maximum risk score in the family Agonidae, which included 1 species.</t>
        </r>
      </text>
    </comment>
    <comment ref="K244" authorId="0" shapeId="0" xr:uid="{2A85C541-1FF1-4E95-A003-4B0195E62EC6}">
      <text>
        <r>
          <rPr>
            <b/>
            <sz val="9"/>
            <color indexed="81"/>
            <rFont val="Tahoma"/>
            <family val="2"/>
          </rPr>
          <t>Species trophic level is 3.6, which is higher than the highest risk value (3.25).</t>
        </r>
      </text>
    </comment>
    <comment ref="M244" authorId="0" shapeId="0" xr:uid="{67B7EEA3-BDFA-4221-9675-5E6E316F3E2A}">
      <text>
        <r>
          <rPr>
            <b/>
            <sz val="9"/>
            <color indexed="81"/>
            <rFont val="Tahoma"/>
            <family val="2"/>
          </rPr>
          <t>TPT stocks : Worldwide tropical distribution, mainly coastal</t>
        </r>
      </text>
    </comment>
    <comment ref="N244" authorId="0" shapeId="0" xr:uid="{51547D8F-F54A-4670-AE2A-FECEB0BAA1FD}">
      <text>
        <r>
          <rPr>
            <b/>
            <sz val="9"/>
            <color indexed="81"/>
            <rFont val="Tahoma"/>
            <family val="2"/>
          </rPr>
          <t>The depth range of the species is 1-20m. For surface gears, the vertical overlap index with this species is 100.00%. This species is demersal. This species is also reef associated.</t>
        </r>
      </text>
    </comment>
    <comment ref="O244" authorId="0" shapeId="0" xr:uid="{7BE580C7-523F-480C-946B-DCD6F0776955}">
      <text>
        <r>
          <rPr>
            <b/>
            <sz val="9"/>
            <color indexed="81"/>
            <rFont val="Tahoma"/>
            <family val="2"/>
          </rPr>
          <t>TPT stocks : The maximum length of the species is 50cm. For tropical surface fisheries, the length overlap index with this species is 45.45%.</t>
        </r>
      </text>
    </comment>
    <comment ref="P244" authorId="0" shapeId="0" xr:uid="{7E4D6A13-F021-4099-85B7-47641816A2BA}">
      <text>
        <r>
          <rPr>
            <b/>
            <sz val="9"/>
            <color indexed="81"/>
            <rFont val="Tahoma"/>
            <family val="2"/>
          </rPr>
          <t>No direct evidence of survival after capture.</t>
        </r>
      </text>
    </comment>
    <comment ref="E245" authorId="0" shapeId="0" xr:uid="{303004F9-41F1-462F-9D54-6DB292D57AA8}">
      <text>
        <r>
          <rPr>
            <b/>
            <sz val="9"/>
            <color indexed="81"/>
            <rFont val="Tahoma"/>
            <family val="2"/>
          </rPr>
          <t>Species growth rate (K) is 0.495, which is higher than lowest risk K (0.183) for age at maturity.</t>
        </r>
      </text>
    </comment>
    <comment ref="F245" authorId="0" shapeId="0" xr:uid="{E293F901-1DA1-41FA-B4C3-E1542247AAFB}">
      <text>
        <r>
          <rPr>
            <b/>
            <sz val="9"/>
            <color indexed="81"/>
            <rFont val="Tahoma"/>
            <family val="2"/>
          </rPr>
          <t>Species growth rate (K) is 0.495, which is higher than lowest risk K (0.30) for maximum age.</t>
        </r>
      </text>
    </comment>
    <comment ref="G245" authorId="0" shapeId="0" xr:uid="{2E22E4F0-B990-4FDD-9106-CC242FFE798C}">
      <text>
        <r>
          <rPr>
            <b/>
            <sz val="9"/>
            <color indexed="81"/>
            <rFont val="Tahoma"/>
            <family val="2"/>
          </rPr>
          <t>There is no information, but fish are likely to produce &gt;100 eggs/year.</t>
        </r>
      </text>
    </comment>
    <comment ref="H245" authorId="0" shapeId="0" xr:uid="{CD56D9E7-C6F5-4947-BEA1-53EBF824037E}">
      <text>
        <r>
          <rPr>
            <b/>
            <sz val="9"/>
            <color indexed="81"/>
            <rFont val="Tahoma"/>
            <family val="2"/>
          </rPr>
          <t>Species maximum length is 52, which is lower than the lowest risk value (100cm).</t>
        </r>
      </text>
    </comment>
    <comment ref="I245" authorId="0" shapeId="0" xr:uid="{D712D63B-6BF6-4E47-9CEE-2BA45889A7DD}">
      <text>
        <r>
          <rPr>
            <b/>
            <sz val="9"/>
            <color indexed="81"/>
            <rFont val="Tahoma"/>
            <family val="2"/>
          </rPr>
          <t>Species length at maturity is 28, which is lower than the lowest risk value (40cm).</t>
        </r>
      </text>
    </comment>
    <comment ref="J245" authorId="0" shapeId="0" xr:uid="{927B8C09-7FFF-4B88-AF5B-06FE8D2722C7}">
      <text>
        <r>
          <rPr>
            <b/>
            <sz val="9"/>
            <color indexed="81"/>
            <rFont val="Tahoma"/>
            <family val="2"/>
          </rPr>
          <t>Species reproductive strategy is broadcast spawner, which is low risk.</t>
        </r>
      </text>
    </comment>
    <comment ref="K245" authorId="0" shapeId="0" xr:uid="{D0889360-8FBE-45FF-A058-F9FFFBBF6DB6}">
      <text>
        <r>
          <rPr>
            <b/>
            <sz val="9"/>
            <color indexed="81"/>
            <rFont val="Tahoma"/>
            <family val="2"/>
          </rPr>
          <t>Species trophic level is 3.9, which is higher than the highest risk value (3.25).</t>
        </r>
      </text>
    </comment>
    <comment ref="M245" authorId="0" shapeId="0" xr:uid="{D23935EE-4D13-4BFC-BF0C-4EA895216CB4}">
      <text>
        <r>
          <rPr>
            <b/>
            <sz val="9"/>
            <color indexed="81"/>
            <rFont val="Tahoma"/>
            <family val="2"/>
          </rPr>
          <t>PO_,IO_ stocks : Indo-Pacific distribution, mainly coastal</t>
        </r>
      </text>
    </comment>
    <comment ref="N245" authorId="0" shapeId="0" xr:uid="{F16019C9-CE63-4AD0-80CD-113C77D08FF6}">
      <text>
        <r>
          <rPr>
            <b/>
            <sz val="9"/>
            <color indexed="81"/>
            <rFont val="Tahoma"/>
            <family val="2"/>
          </rPr>
          <t>The depth range of the species is 10-90m. For surface gears, the vertical overlap index with this species is 100.00%. This species is demersal. This species is also reef associated.</t>
        </r>
      </text>
    </comment>
    <comment ref="O245" authorId="0" shapeId="0" xr:uid="{36C043C5-CF92-482B-BBCA-4F04AD5B7AE6}">
      <text>
        <r>
          <rPr>
            <b/>
            <sz val="9"/>
            <color indexed="81"/>
            <rFont val="Tahoma"/>
            <family val="2"/>
          </rPr>
          <t>ALB stocks : The maximum length of the species is 52cm. For albacore fisheries, the length overlap index with this species is 37.14%._x000D_
TPT stocks : The maximum length of the species is 52cm. For tropical surface fisheries, the length overlap index with this species is 47.27%.</t>
        </r>
      </text>
    </comment>
    <comment ref="P245" authorId="0" shapeId="0" xr:uid="{BA55291B-84B0-42CC-BE78-BFD850496307}">
      <text>
        <r>
          <rPr>
            <b/>
            <sz val="9"/>
            <color indexed="81"/>
            <rFont val="Tahoma"/>
            <family val="2"/>
          </rPr>
          <t>No direct evidence of survival after capture.</t>
        </r>
      </text>
    </comment>
    <comment ref="E246" authorId="0" shapeId="0" xr:uid="{5E9D166E-AE2C-4F9B-8272-45905536688A}">
      <text>
        <r>
          <rPr>
            <b/>
            <sz val="9"/>
            <color indexed="81"/>
            <rFont val="Tahoma"/>
            <family val="2"/>
          </rPr>
          <t>Species growth rate (K) is 0.180, which is in the medium risk K range (0.061-0.183) for age at maturity.</t>
        </r>
      </text>
    </comment>
    <comment ref="F246" authorId="0" shapeId="0" xr:uid="{36E9574D-223A-4551-9181-C1714E523A19}">
      <text>
        <r>
          <rPr>
            <b/>
            <sz val="9"/>
            <color indexed="81"/>
            <rFont val="Tahoma"/>
            <family val="2"/>
          </rPr>
          <t>Species growth rate (K) is 0.180, which is in the medium risk K range (0.12-0.30) for maximum age.</t>
        </r>
      </text>
    </comment>
    <comment ref="G246" authorId="0" shapeId="0" xr:uid="{AC8A51C0-B76E-4868-B50A-F8724CEEC0DA}">
      <text>
        <r>
          <rPr>
            <b/>
            <sz val="9"/>
            <color indexed="81"/>
            <rFont val="Tahoma"/>
            <family val="2"/>
          </rPr>
          <t>Species fecundity is 5000000 eggs/year, which is higher than the lowest risk value (20000).</t>
        </r>
      </text>
    </comment>
    <comment ref="H246" authorId="0" shapeId="0" xr:uid="{F26DDABB-E14A-4452-8B05-E97FD7F147D8}">
      <text>
        <r>
          <rPr>
            <b/>
            <sz val="9"/>
            <color indexed="81"/>
            <rFont val="Tahoma"/>
            <family val="2"/>
          </rPr>
          <t>Species maximum length is 116, which is in the medium risk range (100-300cm).</t>
        </r>
      </text>
    </comment>
    <comment ref="I246" authorId="0" shapeId="0" xr:uid="{B66208BD-2A7F-416C-A71C-9CC1874D2041}">
      <text>
        <r>
          <rPr>
            <b/>
            <sz val="9"/>
            <color indexed="81"/>
            <rFont val="Tahoma"/>
            <family val="2"/>
          </rPr>
          <t>Species length at maturity is 54, which is in the medium risk range (40-200cm).</t>
        </r>
      </text>
    </comment>
    <comment ref="J246" authorId="0" shapeId="0" xr:uid="{3EA03347-7F58-46BB-BEF3-6904F33E2DE1}">
      <text>
        <r>
          <rPr>
            <b/>
            <sz val="9"/>
            <color indexed="81"/>
            <rFont val="Tahoma"/>
            <family val="2"/>
          </rPr>
          <t>Species reproductive strategy is broadcast spawner, which is low risk.</t>
        </r>
      </text>
    </comment>
    <comment ref="K246" authorId="0" shapeId="0" xr:uid="{4F1ED95C-0A13-4E69-8828-59D853A3FEE7}">
      <text>
        <r>
          <rPr>
            <b/>
            <sz val="9"/>
            <color indexed="81"/>
            <rFont val="Tahoma"/>
            <family val="2"/>
          </rPr>
          <t>Species trophic level is 4.1, which is higher than the highest risk value (3.25).</t>
        </r>
      </text>
    </comment>
    <comment ref="M246" authorId="0" shapeId="0" xr:uid="{5A535393-49B7-489A-ACA7-A32A3F642775}">
      <text>
        <r>
          <rPr>
            <b/>
            <sz val="9"/>
            <color indexed="81"/>
            <rFont val="Tahoma"/>
            <family val="2"/>
          </rPr>
          <t>WPO,IO_ stocks : Indo-west Pacific distribution, absent in Atlantic and East Pacific, mainly coastal</t>
        </r>
      </text>
    </comment>
    <comment ref="N246" authorId="0" shapeId="0" xr:uid="{80B376C2-C78E-48E5-B3AA-71F463C259F7}">
      <text>
        <r>
          <rPr>
            <b/>
            <sz val="9"/>
            <color indexed="81"/>
            <rFont val="Tahoma"/>
            <family val="2"/>
          </rPr>
          <t>The depth range of the species is 5-180m. For surface gears, the vertical overlap index with this species is 54.55%. This species is demersal. This species is also reef associated.</t>
        </r>
      </text>
    </comment>
    <comment ref="O246" authorId="0" shapeId="0" xr:uid="{E2021061-8D90-4BF2-B5BF-D3A1F62FEBCE}">
      <text>
        <r>
          <rPr>
            <b/>
            <sz val="9"/>
            <color indexed="81"/>
            <rFont val="Tahoma"/>
            <family val="2"/>
          </rPr>
          <t>ALB stocks : The maximum length of the species is 116cm. For albacore fisheries, the length overlap index with this species is 82.86%._x000D_
TPT stocks : The maximum length of the species is 116cm. For tropical surface fisheries, the length overlap index with this species is 100.00%.</t>
        </r>
      </text>
    </comment>
    <comment ref="P246" authorId="0" shapeId="0" xr:uid="{F7682BC8-16FB-4A3D-B3FE-953404947DF5}">
      <text>
        <r>
          <rPr>
            <b/>
            <sz val="9"/>
            <color indexed="81"/>
            <rFont val="Tahoma"/>
            <family val="2"/>
          </rPr>
          <t>No direct evidence of survival after capture.</t>
        </r>
      </text>
    </comment>
    <comment ref="E247" authorId="0" shapeId="0" xr:uid="{E951F32A-BA4C-4B31-BF63-7568D6ABDBE2}">
      <text>
        <r>
          <rPr>
            <b/>
            <sz val="9"/>
            <color indexed="81"/>
            <rFont val="Tahoma"/>
            <family val="2"/>
          </rPr>
          <t>There is no information.</t>
        </r>
      </text>
    </comment>
    <comment ref="F247" authorId="0" shapeId="0" xr:uid="{B28C3F0C-E703-47F8-9EB9-B12E593CD171}">
      <text>
        <r>
          <rPr>
            <b/>
            <sz val="9"/>
            <color indexed="81"/>
            <rFont val="Tahoma"/>
            <family val="2"/>
          </rPr>
          <t>There is no information.</t>
        </r>
      </text>
    </comment>
    <comment ref="G247" authorId="0" shapeId="0" xr:uid="{6CC66C77-C798-44F9-BE21-19E1C05C07AB}">
      <text>
        <r>
          <rPr>
            <b/>
            <sz val="9"/>
            <color indexed="81"/>
            <rFont val="Tahoma"/>
            <family val="2"/>
          </rPr>
          <t>There is no information, but fish are likely to produce &gt;100 eggs/year.</t>
        </r>
      </text>
    </comment>
    <comment ref="H247" authorId="0" shapeId="0" xr:uid="{5D3E98DF-6BB2-4C5B-966A-FA922C92AE43}">
      <text>
        <r>
          <rPr>
            <b/>
            <sz val="9"/>
            <color indexed="81"/>
            <rFont val="Tahoma"/>
            <family val="2"/>
          </rPr>
          <t>Species maximum length is 200, which is in the medium risk range (100-300cm).</t>
        </r>
      </text>
    </comment>
    <comment ref="I247" authorId="0" shapeId="0" xr:uid="{901DD598-617E-4C5B-9030-848A09FE8E5B}">
      <text>
        <r>
          <rPr>
            <b/>
            <sz val="9"/>
            <color indexed="81"/>
            <rFont val="Tahoma"/>
            <family val="2"/>
          </rPr>
          <t>Species maximum length is 200cm, which is in the length at maturity medium risk range (40-200cm).</t>
        </r>
      </text>
    </comment>
    <comment ref="J247" authorId="0" shapeId="0" xr:uid="{E8AFED40-A37E-40BC-846C-75A959A269FF}">
      <text>
        <r>
          <rPr>
            <b/>
            <sz val="9"/>
            <color indexed="81"/>
            <rFont val="Tahoma"/>
            <family val="2"/>
          </rPr>
          <t>There is no information, but fish are not live bearers.</t>
        </r>
      </text>
    </comment>
    <comment ref="K247" authorId="0" shapeId="0" xr:uid="{EEC43B5B-669A-490D-9E10-60BD7868BBD9}">
      <text>
        <r>
          <rPr>
            <b/>
            <sz val="9"/>
            <color indexed="81"/>
            <rFont val="Tahoma"/>
            <family val="2"/>
          </rPr>
          <t>Species trophic level is 3.8, which is higher than the highest risk value (3.25).</t>
        </r>
      </text>
    </comment>
    <comment ref="M247" authorId="0" shapeId="0" xr:uid="{8B543B98-DC27-4E84-A94F-DD3C26863446}">
      <text>
        <r>
          <rPr>
            <b/>
            <sz val="9"/>
            <color indexed="81"/>
            <rFont val="Tahoma"/>
            <family val="2"/>
          </rPr>
          <t>PO_,AO_ stocks : Worldwide distribution, uncommon in Indian Ocean</t>
        </r>
      </text>
    </comment>
    <comment ref="N247" authorId="0" shapeId="0" xr:uid="{B6992826-1D88-4963-A549-EBA92FDB04D0}">
      <text>
        <r>
          <rPr>
            <b/>
            <sz val="9"/>
            <color indexed="81"/>
            <rFont val="Tahoma"/>
            <family val="2"/>
          </rPr>
          <t>The depth range of the species is 1-200m. For surface gears, the vertical overlap index with this species is 50.00%.</t>
        </r>
      </text>
    </comment>
    <comment ref="O247" authorId="0" shapeId="0" xr:uid="{585484A9-BFA6-4C0B-AB61-90001E1CC408}">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47" authorId="0" shapeId="0" xr:uid="{8F97BE48-BC7C-4258-8D60-0F79C2E14C48}">
      <text>
        <r>
          <rPr>
            <b/>
            <sz val="9"/>
            <color indexed="81"/>
            <rFont val="Tahoma"/>
            <family val="2"/>
          </rPr>
          <t>No direct evidence of survival after capture.</t>
        </r>
      </text>
    </comment>
    <comment ref="E248" authorId="0" shapeId="0" xr:uid="{DF4C3D3E-A2CD-480F-96A9-F6535AB7AB22}">
      <text>
        <r>
          <rPr>
            <b/>
            <sz val="9"/>
            <color indexed="81"/>
            <rFont val="Tahoma"/>
            <family val="2"/>
          </rPr>
          <t>Species growth rate (K) is 0.236, which is higher than lowest risk K (0.183) for age at maturity.</t>
        </r>
      </text>
    </comment>
    <comment ref="F248" authorId="0" shapeId="0" xr:uid="{6DC9C7A4-9735-4D5B-B0D7-79FFEC43AA81}">
      <text>
        <r>
          <rPr>
            <b/>
            <sz val="9"/>
            <color indexed="81"/>
            <rFont val="Tahoma"/>
            <family val="2"/>
          </rPr>
          <t>Species growth rate (K) is 0.236, which is in the medium risk K range (0.12-0.30) for maximum age.</t>
        </r>
      </text>
    </comment>
    <comment ref="G248" authorId="0" shapeId="0" xr:uid="{0B334F16-AD82-459A-B6AB-E2952FD9FDC6}">
      <text>
        <r>
          <rPr>
            <b/>
            <sz val="9"/>
            <color indexed="81"/>
            <rFont val="Tahoma"/>
            <family val="2"/>
          </rPr>
          <t>The score is based on the maximum risk score in the family Agonidae, which included 1 species.</t>
        </r>
      </text>
    </comment>
    <comment ref="H248" authorId="0" shapeId="0" xr:uid="{3E45410D-D9B1-4C73-AC46-AED57961B28D}">
      <text>
        <r>
          <rPr>
            <b/>
            <sz val="9"/>
            <color indexed="81"/>
            <rFont val="Tahoma"/>
            <family val="2"/>
          </rPr>
          <t>Species maximum length is 100, which is in the medium risk range (100-300cm).</t>
        </r>
      </text>
    </comment>
    <comment ref="I248" authorId="0" shapeId="0" xr:uid="{81F80D48-76D3-4EDF-A9B1-0B6BB0B8C691}">
      <text>
        <r>
          <rPr>
            <b/>
            <sz val="9"/>
            <color indexed="81"/>
            <rFont val="Tahoma"/>
            <family val="2"/>
          </rPr>
          <t>Species length at maturity is 47, which is in the medium risk range (40-200cm).</t>
        </r>
      </text>
    </comment>
    <comment ref="J248" authorId="0" shapeId="0" xr:uid="{7289588F-022A-4191-9AA8-DB25903DCD44}">
      <text>
        <r>
          <rPr>
            <b/>
            <sz val="9"/>
            <color indexed="81"/>
            <rFont val="Tahoma"/>
            <family val="2"/>
          </rPr>
          <t>Species reproductive strategy is broadcast spawner, which is low risk.</t>
        </r>
      </text>
    </comment>
    <comment ref="K248" authorId="0" shapeId="0" xr:uid="{FA63B652-4F47-4525-8F40-E7AFEB5F76CC}">
      <text>
        <r>
          <rPr>
            <b/>
            <sz val="9"/>
            <color indexed="81"/>
            <rFont val="Tahoma"/>
            <family val="2"/>
          </rPr>
          <t>Species trophic level is 4.5, which is higher than the highest risk value (3.25).</t>
        </r>
      </text>
    </comment>
    <comment ref="M248" authorId="0" shapeId="0" xr:uid="{AF7FE5B5-13D3-456E-AAD9-3DCE719741F1}">
      <text>
        <r>
          <rPr>
            <b/>
            <sz val="9"/>
            <color indexed="81"/>
            <rFont val="Tahoma"/>
            <family val="2"/>
          </rPr>
          <t>IO_ stocks : Indian Ocean distribution, mainly coastal</t>
        </r>
      </text>
    </comment>
    <comment ref="N248" authorId="0" shapeId="0" xr:uid="{EC20D1E9-6320-4AC0-8FDB-FFC8197664A4}">
      <text>
        <r>
          <rPr>
            <b/>
            <sz val="9"/>
            <color indexed="81"/>
            <rFont val="Tahoma"/>
            <family val="2"/>
          </rPr>
          <t>The depth range of the species is 9-100m. For surface gears, the vertical overlap index with this species is 100.00%. This species is demersal. This species is also reef associated.</t>
        </r>
      </text>
    </comment>
    <comment ref="O248" authorId="0" shapeId="0" xr:uid="{B9BC04C7-63CE-4E25-A698-310790535565}">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48" authorId="0" shapeId="0" xr:uid="{25A6FB86-9D07-4A34-B23A-9D8EDA29DF8A}">
      <text>
        <r>
          <rPr>
            <b/>
            <sz val="9"/>
            <color indexed="81"/>
            <rFont val="Tahoma"/>
            <family val="2"/>
          </rPr>
          <t>No direct evidence of survival after capture.</t>
        </r>
      </text>
    </comment>
    <comment ref="E249" authorId="0" shapeId="0" xr:uid="{38D154CB-4BFC-4ABD-89CB-66CC0DBC9711}">
      <text>
        <r>
          <rPr>
            <b/>
            <sz val="9"/>
            <color indexed="81"/>
            <rFont val="Tahoma"/>
            <family val="2"/>
          </rPr>
          <t>Species growth rate (K) is 0.335, which is higher than lowest risk K (0.183) for age at maturity.</t>
        </r>
      </text>
    </comment>
    <comment ref="F249" authorId="0" shapeId="0" xr:uid="{33360F3C-EB4F-40A8-9073-F21DE3F7E330}">
      <text>
        <r>
          <rPr>
            <b/>
            <sz val="9"/>
            <color indexed="81"/>
            <rFont val="Tahoma"/>
            <family val="2"/>
          </rPr>
          <t>Species growth rate (K) is 0.335, which is higher than lowest risk K (0.30) for maximum age.</t>
        </r>
      </text>
    </comment>
    <comment ref="G249" authorId="0" shapeId="0" xr:uid="{01A21AB7-E053-4ED5-874A-13ADAF3FFB5E}">
      <text>
        <r>
          <rPr>
            <b/>
            <sz val="9"/>
            <color indexed="81"/>
            <rFont val="Tahoma"/>
            <family val="2"/>
          </rPr>
          <t>The score is based on the maximum risk score in the family Lutjanidae, which included 2 species.</t>
        </r>
      </text>
    </comment>
    <comment ref="H249" authorId="0" shapeId="0" xr:uid="{EC54C7EB-A8EB-4A4B-BAAC-28E468978E5C}">
      <text>
        <r>
          <rPr>
            <b/>
            <sz val="9"/>
            <color indexed="81"/>
            <rFont val="Tahoma"/>
            <family val="2"/>
          </rPr>
          <t>Species maximum length is 44, which is lower than the lowest risk value (100cm).</t>
        </r>
      </text>
    </comment>
    <comment ref="I249" authorId="0" shapeId="0" xr:uid="{7846AEF8-2B61-4202-B29A-1973013C90BD}">
      <text>
        <r>
          <rPr>
            <b/>
            <sz val="9"/>
            <color indexed="81"/>
            <rFont val="Tahoma"/>
            <family val="2"/>
          </rPr>
          <t>Species maximum length is 44cm, which is in the length at maturity medium risk range (40-200cm).</t>
        </r>
      </text>
    </comment>
    <comment ref="J249" authorId="0" shapeId="0" xr:uid="{E731D1BA-1B73-4F86-AF35-CB8BBA95D9D5}">
      <text>
        <r>
          <rPr>
            <b/>
            <sz val="9"/>
            <color indexed="81"/>
            <rFont val="Tahoma"/>
            <family val="2"/>
          </rPr>
          <t>The score is based on the maximum risk score in the family Lethrinidae, which included 3 species.</t>
        </r>
      </text>
    </comment>
    <comment ref="K249" authorId="0" shapeId="0" xr:uid="{8EE06F47-8FE7-43D7-A975-A7D53E38C3C8}">
      <text>
        <r>
          <rPr>
            <b/>
            <sz val="9"/>
            <color indexed="81"/>
            <rFont val="Tahoma"/>
            <family val="2"/>
          </rPr>
          <t>Species trophic level is 4.2, which is higher than the highest risk value (3.25).</t>
        </r>
      </text>
    </comment>
    <comment ref="M249" authorId="0" shapeId="0" xr:uid="{DFD8B443-D849-4EAC-A441-06062391A846}">
      <text>
        <r>
          <rPr>
            <b/>
            <sz val="9"/>
            <color indexed="81"/>
            <rFont val="Tahoma"/>
            <family val="2"/>
          </rPr>
          <t>PO_,IO_ stocks : Indo-Pacific distribution</t>
        </r>
      </text>
    </comment>
    <comment ref="N249" authorId="0" shapeId="0" xr:uid="{2C5864ED-CC3E-465E-B5A6-64C0E89F1BBF}">
      <text>
        <r>
          <rPr>
            <b/>
            <sz val="9"/>
            <color indexed="81"/>
            <rFont val="Tahoma"/>
            <family val="2"/>
          </rPr>
          <t>The depth range of the species is 87-200m. For surface gears, the vertical overlap index with this species is 12.28%.</t>
        </r>
      </text>
    </comment>
    <comment ref="O249" authorId="0" shapeId="0" xr:uid="{9E7862C5-52AD-419A-B22C-0DF1640B2DF3}">
      <text>
        <r>
          <rPr>
            <b/>
            <sz val="9"/>
            <color indexed="81"/>
            <rFont val="Tahoma"/>
            <family val="2"/>
          </rPr>
          <t>ALB stocks : The maximum length of the species is 44cm. For albacore fisheries, the length overlap index with this species is 31.43%._x000D_
TPT stocks : The maximum length of the species is 44cm. For tropical surface fisheries, the length overlap index with this species is 40.00%.</t>
        </r>
      </text>
    </comment>
    <comment ref="P249" authorId="0" shapeId="0" xr:uid="{DA723D4F-BC8E-4D4A-8267-9A167BBE8523}">
      <text>
        <r>
          <rPr>
            <b/>
            <sz val="9"/>
            <color indexed="81"/>
            <rFont val="Tahoma"/>
            <family val="2"/>
          </rPr>
          <t>No direct evidence of survival after capture.</t>
        </r>
      </text>
    </comment>
    <comment ref="E250" authorId="0" shapeId="0" xr:uid="{49ADDF53-BE16-41B3-938D-3CD1E3F5A670}">
      <text>
        <r>
          <rPr>
            <b/>
            <sz val="9"/>
            <color indexed="81"/>
            <rFont val="Tahoma"/>
            <family val="2"/>
          </rPr>
          <t>Species growth rate (K) is 0.352, which is higher than lowest risk K (0.183) for age at maturity.</t>
        </r>
      </text>
    </comment>
    <comment ref="F250" authorId="0" shapeId="0" xr:uid="{21A25F4F-7BD5-47F6-B038-43CDFAC8F8FB}">
      <text>
        <r>
          <rPr>
            <b/>
            <sz val="9"/>
            <color indexed="81"/>
            <rFont val="Tahoma"/>
            <family val="2"/>
          </rPr>
          <t>Species growth rate (K) is 0.352, which is higher than lowest risk K (0.30) for maximum age.</t>
        </r>
      </text>
    </comment>
    <comment ref="G250" authorId="0" shapeId="0" xr:uid="{440AAB15-9E28-4AD3-831B-AB8B4A535A4C}">
      <text>
        <r>
          <rPr>
            <b/>
            <sz val="9"/>
            <color indexed="81"/>
            <rFont val="Tahoma"/>
            <family val="2"/>
          </rPr>
          <t>Species fecundity is 88000 eggs/year, which is higher than the lowest risk value (20000).</t>
        </r>
      </text>
    </comment>
    <comment ref="H250" authorId="0" shapeId="0" xr:uid="{9DA774DA-E06E-4195-9341-11E545904DB5}">
      <text>
        <r>
          <rPr>
            <b/>
            <sz val="9"/>
            <color indexed="81"/>
            <rFont val="Tahoma"/>
            <family val="2"/>
          </rPr>
          <t>Species maximum length is 60, which is lower than the lowest risk value (100cm).</t>
        </r>
      </text>
    </comment>
    <comment ref="I250" authorId="0" shapeId="0" xr:uid="{BE071B95-E506-4BEE-AAC1-661E2C6E899E}">
      <text>
        <r>
          <rPr>
            <b/>
            <sz val="9"/>
            <color indexed="81"/>
            <rFont val="Tahoma"/>
            <family val="2"/>
          </rPr>
          <t>Species length at maturity is 29, which is lower than the lowest risk value (40cm).</t>
        </r>
      </text>
    </comment>
    <comment ref="J250" authorId="0" shapeId="0" xr:uid="{F2C3170A-CE93-416A-A2BC-25C4BFC2A0E5}">
      <text>
        <r>
          <rPr>
            <b/>
            <sz val="9"/>
            <color indexed="81"/>
            <rFont val="Tahoma"/>
            <family val="2"/>
          </rPr>
          <t>Species reproductive strategy is broadcast spawner, which is low risk.</t>
        </r>
      </text>
    </comment>
    <comment ref="K250" authorId="0" shapeId="0" xr:uid="{EB80448C-99FB-427B-B73D-E650DA152F8A}">
      <text>
        <r>
          <rPr>
            <b/>
            <sz val="9"/>
            <color indexed="81"/>
            <rFont val="Tahoma"/>
            <family val="2"/>
          </rPr>
          <t>Species trophic level is 3.6, which is higher than the highest risk value (3.25).</t>
        </r>
      </text>
    </comment>
    <comment ref="M250" authorId="0" shapeId="0" xr:uid="{222B925E-BDD7-41D0-89D0-3565DF0FF3F2}">
      <text>
        <r>
          <rPr>
            <b/>
            <sz val="9"/>
            <color indexed="81"/>
            <rFont val="Tahoma"/>
            <family val="2"/>
          </rPr>
          <t>ALAM,ALAN stocks : North Atlantic distribution, uncommon in tropical Atlantic</t>
        </r>
      </text>
    </comment>
    <comment ref="N250" authorId="0" shapeId="0" xr:uid="{166CE238-571A-470A-B13E-6D6DDAC91BB6}">
      <text>
        <r>
          <rPr>
            <b/>
            <sz val="9"/>
            <color indexed="81"/>
            <rFont val="Tahoma"/>
            <family val="2"/>
          </rPr>
          <t>Bait for other gears. Few encounters expected.</t>
        </r>
      </text>
    </comment>
    <comment ref="O250" authorId="0" shapeId="0" xr:uid="{2B0C72BF-0924-4B33-AE21-FDB4BA495884}">
      <text>
        <r>
          <rPr>
            <b/>
            <sz val="9"/>
            <color indexed="81"/>
            <rFont val="Tahoma"/>
            <family val="2"/>
          </rPr>
          <t>ALB stocks : The maximum length of the species is 60cm. For albacore fisheries, the length overlap index with this species is 42.86%.</t>
        </r>
      </text>
    </comment>
    <comment ref="P250" authorId="0" shapeId="0" xr:uid="{D43519B9-CA76-4292-AA1E-613E0BBB8CD9}">
      <text>
        <r>
          <rPr>
            <b/>
            <sz val="9"/>
            <color indexed="81"/>
            <rFont val="Tahoma"/>
            <family val="2"/>
          </rPr>
          <t>No direct evidence of survival after capture.</t>
        </r>
      </text>
    </comment>
    <comment ref="E251" authorId="0" shapeId="0" xr:uid="{8625F0EE-5F91-4EE9-98D7-0FD89D3A0F65}">
      <text>
        <r>
          <rPr>
            <b/>
            <sz val="9"/>
            <color indexed="81"/>
            <rFont val="Tahoma"/>
            <family val="2"/>
          </rPr>
          <t>The score is based on the maximum risk score in the family Agonidae, which included 1 species.</t>
        </r>
      </text>
    </comment>
    <comment ref="F251" authorId="0" shapeId="0" xr:uid="{D89EEAF0-CA60-49EA-A98C-2E77FE7C282F}">
      <text>
        <r>
          <rPr>
            <b/>
            <sz val="9"/>
            <color indexed="81"/>
            <rFont val="Tahoma"/>
            <family val="2"/>
          </rPr>
          <t>The score is based on the maximum risk score in the family Agonidae, which included 1 species.</t>
        </r>
      </text>
    </comment>
    <comment ref="G251" authorId="0" shapeId="0" xr:uid="{A8E1EB21-077B-43C6-A751-C83EC6CFB181}">
      <text>
        <r>
          <rPr>
            <b/>
            <sz val="9"/>
            <color indexed="81"/>
            <rFont val="Tahoma"/>
            <family val="2"/>
          </rPr>
          <t>Species fecundity is 1 eggs/year, which is lower than the highest risk value (100).</t>
        </r>
      </text>
    </comment>
    <comment ref="H251" authorId="0" shapeId="0" xr:uid="{85CD9053-AD1F-4891-BAF9-6FEBBE5FB86A}">
      <text>
        <r>
          <rPr>
            <b/>
            <sz val="9"/>
            <color indexed="81"/>
            <rFont val="Tahoma"/>
            <family val="2"/>
          </rPr>
          <t>Species maximum length is 330, which is higher than the highest risk value (300cm).</t>
        </r>
      </text>
    </comment>
    <comment ref="I251" authorId="0" shapeId="0" xr:uid="{1F86BAFB-74D9-4E0E-B69B-537B97D6594F}">
      <text>
        <r>
          <rPr>
            <b/>
            <sz val="9"/>
            <color indexed="81"/>
            <rFont val="Tahoma"/>
            <family val="2"/>
          </rPr>
          <t>Species length at maturity is 100, which is in the medium risk range (40-200cm).</t>
        </r>
      </text>
    </comment>
    <comment ref="J251" authorId="0" shapeId="0" xr:uid="{31A59304-16C9-407B-9F3E-E6EA0FACFDCD}">
      <text>
        <r>
          <rPr>
            <b/>
            <sz val="9"/>
            <color indexed="81"/>
            <rFont val="Tahoma"/>
            <family val="2"/>
          </rPr>
          <t>Species reproductive strategy is live bearer, which is high risk.</t>
        </r>
      </text>
    </comment>
    <comment ref="K251" authorId="0" shapeId="0" xr:uid="{DE805FB1-0D52-4499-A518-9FB35971FFC9}">
      <text>
        <r>
          <rPr>
            <b/>
            <sz val="9"/>
            <color indexed="81"/>
            <rFont val="Tahoma"/>
            <family val="2"/>
          </rPr>
          <t>Species trophic level is 4.2, which is higher than the highest risk value (3.25).</t>
        </r>
      </text>
    </comment>
    <comment ref="M251" authorId="0" shapeId="0" xr:uid="{77108FBE-BC2C-4C24-8EFA-51E31E5281DA}">
      <text>
        <r>
          <rPr>
            <b/>
            <sz val="9"/>
            <color indexed="81"/>
            <rFont val="Tahoma"/>
            <family val="2"/>
          </rPr>
          <t>ALL stocks : Worldwide coastal distribution, mainly coastal</t>
        </r>
      </text>
    </comment>
    <comment ref="N251" authorId="0" shapeId="0" xr:uid="{F53CFF39-D4BE-4B79-AEE2-22DE3C2EBEA6}">
      <text>
        <r>
          <rPr>
            <b/>
            <sz val="9"/>
            <color indexed="81"/>
            <rFont val="Tahoma"/>
            <family val="2"/>
          </rPr>
          <t>The depth range of the species is 1-80m. For surface gears, the vertical overlap index with this species is 100.00%. This species is reef associated.</t>
        </r>
      </text>
    </comment>
    <comment ref="O251" authorId="0" shapeId="0" xr:uid="{D1FF58D3-0EDA-4DEA-A408-53E405F98960}">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251" authorId="0" shapeId="0" xr:uid="{26D80A2F-5996-4F38-9FC4-95FEB58C9726}">
      <text>
        <r>
          <rPr>
            <b/>
            <sz val="9"/>
            <color indexed="81"/>
            <rFont val="Tahoma"/>
            <family val="2"/>
          </rPr>
          <t>No direct evidence of survival after capture.</t>
        </r>
      </text>
    </comment>
    <comment ref="E252" authorId="0" shapeId="0" xr:uid="{5FE64E10-5C79-412A-ACDB-1C12D6175678}">
      <text>
        <r>
          <rPr>
            <b/>
            <sz val="9"/>
            <color indexed="81"/>
            <rFont val="Tahoma"/>
            <family val="2"/>
          </rPr>
          <t>The score is based on the maximum risk score in the family Myliobatidae, which included 1 species.</t>
        </r>
      </text>
    </comment>
    <comment ref="F252" authorId="0" shapeId="0" xr:uid="{173D4F48-9430-4152-AA13-6E80C173CA23}">
      <text>
        <r>
          <rPr>
            <b/>
            <sz val="9"/>
            <color indexed="81"/>
            <rFont val="Tahoma"/>
            <family val="2"/>
          </rPr>
          <t>The score is based on the maximum risk score in the family Agonidae, which included 1 species.</t>
        </r>
      </text>
    </comment>
    <comment ref="G252" authorId="0" shapeId="0" xr:uid="{3FF15FA4-2FB2-4B16-A2E9-B643299B063C}">
      <text>
        <r>
          <rPr>
            <b/>
            <sz val="9"/>
            <color indexed="81"/>
            <rFont val="Tahoma"/>
            <family val="2"/>
          </rPr>
          <t>The score is based on the maximum risk score in the family Scombridae, which included 27 species.</t>
        </r>
      </text>
    </comment>
    <comment ref="H252" authorId="0" shapeId="0" xr:uid="{2F3117EE-2F46-446F-83E7-325300677902}">
      <text>
        <r>
          <rPr>
            <b/>
            <sz val="9"/>
            <color indexed="81"/>
            <rFont val="Tahoma"/>
            <family val="2"/>
          </rPr>
          <t>The score is based on the maximum risk score in the family Kyphosidae, which included 5 species.</t>
        </r>
      </text>
    </comment>
    <comment ref="I252" authorId="0" shapeId="0" xr:uid="{6EB49861-90CB-4DA7-A54A-2BC23F9C95EB}">
      <text>
        <r>
          <rPr>
            <b/>
            <sz val="9"/>
            <color indexed="81"/>
            <rFont val="Tahoma"/>
            <family val="2"/>
          </rPr>
          <t>The score is based on the maximum risk score in the family Kyphosidae, which included 5 species.</t>
        </r>
      </text>
    </comment>
    <comment ref="J252" authorId="0" shapeId="0" xr:uid="{CB660AF2-419B-4F8A-B484-1D91ED85A77F}">
      <text>
        <r>
          <rPr>
            <b/>
            <sz val="9"/>
            <color indexed="81"/>
            <rFont val="Tahoma"/>
            <family val="2"/>
          </rPr>
          <t>The score is based on the maximum risk score in the family Agonidae, which included 1 species.</t>
        </r>
      </text>
    </comment>
    <comment ref="K252" authorId="0" shapeId="0" xr:uid="{132BA280-2EF4-48CE-BE54-FBD473C5CE65}">
      <text>
        <r>
          <rPr>
            <b/>
            <sz val="9"/>
            <color indexed="81"/>
            <rFont val="Tahoma"/>
            <family val="2"/>
          </rPr>
          <t>The score is based on the maximum risk score in the family Kyphosidae, which included 5 species.</t>
        </r>
      </text>
    </comment>
    <comment ref="M252" authorId="0" shapeId="0" xr:uid="{063C2DC9-F5DE-42EB-828D-F4650FE79BA3}">
      <text>
        <r>
          <rPr>
            <b/>
            <sz val="9"/>
            <color indexed="81"/>
            <rFont val="Tahoma"/>
            <family val="2"/>
          </rPr>
          <t>TPT,ALAN,ALAS stocks : Worldwide distribution, absent in Indo-Pacific subtropics, uncommon in Mediterranean</t>
        </r>
      </text>
    </comment>
    <comment ref="N252" authorId="0" shapeId="0" xr:uid="{4C5609B6-CADF-4A5B-A751-C2FF6DEA3DC6}">
      <text>
        <r>
          <rPr>
            <b/>
            <sz val="9"/>
            <color indexed="81"/>
            <rFont val="Tahoma"/>
            <family val="2"/>
          </rPr>
          <t>The depth range of the species is 1-740m. For surface gears, the vertical overlap index with this species is 13.51%.</t>
        </r>
      </text>
    </comment>
    <comment ref="O252" authorId="0" shapeId="0" xr:uid="{5E87EAAA-E7A0-4DFC-B4C2-D6A5EE521C2D}">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52" authorId="0" shapeId="0" xr:uid="{BF088C33-78C6-41DE-91FE-2F7DC958C1BB}">
      <text>
        <r>
          <rPr>
            <b/>
            <sz val="9"/>
            <color indexed="81"/>
            <rFont val="Tahoma"/>
            <family val="2"/>
          </rPr>
          <t>No direct evidence of survival after capture.</t>
        </r>
      </text>
    </comment>
    <comment ref="E253" authorId="0" shapeId="0" xr:uid="{B3AEB55C-0B44-424D-91B6-1B66E48131C4}">
      <text>
        <r>
          <rPr>
            <b/>
            <sz val="9"/>
            <color indexed="81"/>
            <rFont val="Tahoma"/>
            <family val="2"/>
          </rPr>
          <t>There is no information.</t>
        </r>
      </text>
    </comment>
    <comment ref="F253" authorId="0" shapeId="0" xr:uid="{C2D0A78C-150C-4CB9-8F34-A936445BBAD3}">
      <text>
        <r>
          <rPr>
            <b/>
            <sz val="9"/>
            <color indexed="81"/>
            <rFont val="Tahoma"/>
            <family val="2"/>
          </rPr>
          <t>There is no information.</t>
        </r>
      </text>
    </comment>
    <comment ref="G253" authorId="0" shapeId="0" xr:uid="{243FC5EE-4E20-4EE0-A9D5-977F7B9F082A}">
      <text>
        <r>
          <rPr>
            <b/>
            <sz val="9"/>
            <color indexed="81"/>
            <rFont val="Tahoma"/>
            <family val="2"/>
          </rPr>
          <t>There is no information, but fish are likely to produce &gt;100 eggs/year.</t>
        </r>
      </text>
    </comment>
    <comment ref="H253" authorId="0" shapeId="0" xr:uid="{0939EDA6-F715-48AB-A031-6ADD873BF6FF}">
      <text>
        <r>
          <rPr>
            <b/>
            <sz val="9"/>
            <color indexed="81"/>
            <rFont val="Tahoma"/>
            <family val="2"/>
          </rPr>
          <t>Species maximum length is 55, which is lower than the lowest risk value (100cm).</t>
        </r>
      </text>
    </comment>
    <comment ref="I253" authorId="0" shapeId="0" xr:uid="{F3CC5E8A-FE17-4D95-ADD4-DC5A7BBB96CF}">
      <text>
        <r>
          <rPr>
            <b/>
            <sz val="9"/>
            <color indexed="81"/>
            <rFont val="Tahoma"/>
            <family val="2"/>
          </rPr>
          <t>Species maximum length is 55cm, which is in the length at maturity medium risk range (40-200cm).</t>
        </r>
      </text>
    </comment>
    <comment ref="J253" authorId="0" shapeId="0" xr:uid="{CD20488A-C4BF-4AC8-803A-91D4473178BA}">
      <text>
        <r>
          <rPr>
            <b/>
            <sz val="9"/>
            <color indexed="81"/>
            <rFont val="Tahoma"/>
            <family val="2"/>
          </rPr>
          <t>There is no information, but fish are not live bearers.</t>
        </r>
      </text>
    </comment>
    <comment ref="K253" authorId="0" shapeId="0" xr:uid="{AFC8F0A5-0048-49F4-BCC6-45BD838203C6}">
      <text>
        <r>
          <rPr>
            <b/>
            <sz val="9"/>
            <color indexed="81"/>
            <rFont val="Tahoma"/>
            <family val="2"/>
          </rPr>
          <t>Species trophic level is 4.5, which is higher than the highest risk value (3.25).</t>
        </r>
      </text>
    </comment>
    <comment ref="M253" authorId="0" shapeId="0" xr:uid="{CEEB9F63-3A48-4F97-808C-A9E01F7E9730}">
      <text>
        <r>
          <rPr>
            <b/>
            <sz val="9"/>
            <color indexed="81"/>
            <rFont val="Tahoma"/>
            <family val="2"/>
          </rPr>
          <t>ALAS,ALI_,ALPS stocks : Southern Oceans distribution</t>
        </r>
      </text>
    </comment>
    <comment ref="N253" authorId="0" shapeId="0" xr:uid="{2F268C0E-265A-436B-A4B3-F4ECF437CBAA}">
      <text>
        <r>
          <rPr>
            <b/>
            <sz val="9"/>
            <color indexed="81"/>
            <rFont val="Tahoma"/>
            <family val="2"/>
          </rPr>
          <t>The depth range of the species is 1-1000m. For surface gears, the vertical overlap index with this species is 10.00%.</t>
        </r>
      </text>
    </comment>
    <comment ref="O253" authorId="0" shapeId="0" xr:uid="{4CD154AF-5C94-4224-A92F-3CAF7F7C76EA}">
      <text>
        <r>
          <rPr>
            <b/>
            <sz val="9"/>
            <color indexed="81"/>
            <rFont val="Tahoma"/>
            <family val="2"/>
          </rPr>
          <t>ALB stocks : The maximum length of the species is 55cm. For albacore fisheries, the length overlap index with this species is 39.29%.</t>
        </r>
      </text>
    </comment>
    <comment ref="P253" authorId="0" shapeId="0" xr:uid="{6784AE48-9AE6-43AA-9FF6-9BBB8D50C508}">
      <text>
        <r>
          <rPr>
            <b/>
            <sz val="9"/>
            <color indexed="81"/>
            <rFont val="Tahoma"/>
            <family val="2"/>
          </rPr>
          <t>No direct evidence of survival after capture.</t>
        </r>
      </text>
    </comment>
    <comment ref="E254" authorId="0" shapeId="0" xr:uid="{F605598D-6954-4166-BD6C-7931C13008E7}">
      <text>
        <r>
          <rPr>
            <b/>
            <sz val="9"/>
            <color indexed="81"/>
            <rFont val="Tahoma"/>
            <family val="2"/>
          </rPr>
          <t>Species growth rate (K) is 0.500, which is higher than lowest risk K (0.183) for age at maturity.</t>
        </r>
      </text>
    </comment>
    <comment ref="F254" authorId="0" shapeId="0" xr:uid="{C0556F68-E84B-46C6-9226-8AE7B4390BC1}">
      <text>
        <r>
          <rPr>
            <b/>
            <sz val="9"/>
            <color indexed="81"/>
            <rFont val="Tahoma"/>
            <family val="2"/>
          </rPr>
          <t>Species growth rate (K) is 0.500, which is higher than lowest risk K (0.30) for maximum age.</t>
        </r>
      </text>
    </comment>
    <comment ref="G254" authorId="0" shapeId="0" xr:uid="{5FC8C701-D83C-4BAE-BBF6-9561DFB0E460}">
      <text>
        <r>
          <rPr>
            <b/>
            <sz val="9"/>
            <color indexed="81"/>
            <rFont val="Tahoma"/>
            <family val="2"/>
          </rPr>
          <t>The score is based on the maximum risk score in the family Agonidae, which included 1 species.</t>
        </r>
      </text>
    </comment>
    <comment ref="H254" authorId="0" shapeId="0" xr:uid="{051A119F-E006-49E2-B610-0219C98E220B}">
      <text>
        <r>
          <rPr>
            <b/>
            <sz val="9"/>
            <color indexed="81"/>
            <rFont val="Tahoma"/>
            <family val="2"/>
          </rPr>
          <t>Species maximum length is 64, which is lower than the lowest risk value (100cm).</t>
        </r>
      </text>
    </comment>
    <comment ref="I254" authorId="0" shapeId="0" xr:uid="{63201052-95D9-4B11-BF82-542BFF8C74C3}">
      <text>
        <r>
          <rPr>
            <b/>
            <sz val="9"/>
            <color indexed="81"/>
            <rFont val="Tahoma"/>
            <family val="2"/>
          </rPr>
          <t>Species length at maturity is 26, which is lower than the lowest risk value (40cm).</t>
        </r>
      </text>
    </comment>
    <comment ref="J254" authorId="0" shapeId="0" xr:uid="{FD2843C4-4125-4086-9C99-EE16E1675E51}">
      <text>
        <r>
          <rPr>
            <b/>
            <sz val="9"/>
            <color indexed="81"/>
            <rFont val="Tahoma"/>
            <family val="2"/>
          </rPr>
          <t>Species reproductive strategy is broadcast spawner, which is low risk.</t>
        </r>
      </text>
    </comment>
    <comment ref="K254" authorId="0" shapeId="0" xr:uid="{982709B0-E51F-410B-BFD3-C35F97C2643E}">
      <text>
        <r>
          <rPr>
            <b/>
            <sz val="9"/>
            <color indexed="81"/>
            <rFont val="Tahoma"/>
            <family val="2"/>
          </rPr>
          <t>Species trophic level is 3.4, which is higher than the highest risk value (3.25).</t>
        </r>
      </text>
    </comment>
    <comment ref="M254" authorId="0" shapeId="0" xr:uid="{85026180-904B-493C-A130-801ED9F198B8}">
      <text>
        <r>
          <rPr>
            <b/>
            <sz val="9"/>
            <color indexed="81"/>
            <rFont val="Tahoma"/>
            <family val="2"/>
          </rPr>
          <t>ALL stocks : Commercial bait fisheries as well as bycatch in tropical gears. Species is coastal.</t>
        </r>
      </text>
    </comment>
    <comment ref="N254" authorId="0" shapeId="0" xr:uid="{2300A015-A1E5-4E76-8897-4F5FD181A98B}">
      <text>
        <r>
          <rPr>
            <b/>
            <sz val="9"/>
            <color indexed="81"/>
            <rFont val="Tahoma"/>
            <family val="2"/>
          </rPr>
          <t>Primarily bait for longline/troll gears, but also reported as bycatch in some tuna fisheries.</t>
        </r>
      </text>
    </comment>
    <comment ref="O254" authorId="0" shapeId="0" xr:uid="{E443C7AC-7942-492E-9907-C028D14004CA}">
      <text>
        <r>
          <rPr>
            <b/>
            <sz val="9"/>
            <color indexed="81"/>
            <rFont val="Tahoma"/>
            <family val="2"/>
          </rPr>
          <t>ALB stocks : The maximum length of the species is 64cm. For albacore fisheries, the length overlap index with this species is 45.71%._x000D_
TPT stocks : The maximum length of the species is 64cm. For tropical surface fisheries, the length overlap index with this species is 58.18%.</t>
        </r>
      </text>
    </comment>
    <comment ref="P254" authorId="0" shapeId="0" xr:uid="{795F7B4F-1F2A-4C74-8D12-3340A4E84694}">
      <text>
        <r>
          <rPr>
            <b/>
            <sz val="9"/>
            <color indexed="81"/>
            <rFont val="Tahoma"/>
            <family val="2"/>
          </rPr>
          <t>No direct evidence of survival after capture.</t>
        </r>
      </text>
    </comment>
    <comment ref="E255" authorId="0" shapeId="0" xr:uid="{E75B27AD-5E24-47ED-8F1D-8FBC51CD5A1D}">
      <text>
        <r>
          <rPr>
            <b/>
            <sz val="9"/>
            <color indexed="81"/>
            <rFont val="Tahoma"/>
            <family val="2"/>
          </rPr>
          <t>Species growth rate (K) is 0.318, which is higher than lowest risk K (0.183) for age at maturity.</t>
        </r>
      </text>
    </comment>
    <comment ref="F255" authorId="0" shapeId="0" xr:uid="{37A5216B-F483-4CC5-B20C-5ACE0AC47736}">
      <text>
        <r>
          <rPr>
            <b/>
            <sz val="9"/>
            <color indexed="81"/>
            <rFont val="Tahoma"/>
            <family val="2"/>
          </rPr>
          <t>Species growth rate (K) is 0.318, which is higher than lowest risk K (0.30) for maximum age.</t>
        </r>
      </text>
    </comment>
    <comment ref="G255" authorId="0" shapeId="0" xr:uid="{88C9C58D-0F5B-464C-958A-A00690ABD4BD}">
      <text>
        <r>
          <rPr>
            <b/>
            <sz val="9"/>
            <color indexed="81"/>
            <rFont val="Tahoma"/>
            <family val="2"/>
          </rPr>
          <t>Species fecundity is 1000000 eggs/year, which is higher than the lowest risk value (20000).</t>
        </r>
      </text>
    </comment>
    <comment ref="H255" authorId="0" shapeId="0" xr:uid="{3DBDFA72-B5C7-4865-906E-BD3C405AB324}">
      <text>
        <r>
          <rPr>
            <b/>
            <sz val="9"/>
            <color indexed="81"/>
            <rFont val="Tahoma"/>
            <family val="2"/>
          </rPr>
          <t>Species maximum length is 100, which is in the medium risk range (100-300cm).</t>
        </r>
      </text>
    </comment>
    <comment ref="I255" authorId="0" shapeId="0" xr:uid="{A5B733E9-BB29-4997-8BD0-FDD7F85BFEEF}">
      <text>
        <r>
          <rPr>
            <b/>
            <sz val="9"/>
            <color indexed="81"/>
            <rFont val="Tahoma"/>
            <family val="2"/>
          </rPr>
          <t>Species length at maturity is 37, which is lower than the lowest risk value (40cm).</t>
        </r>
      </text>
    </comment>
    <comment ref="J255" authorId="0" shapeId="0" xr:uid="{56B00108-3A9F-4674-B035-BDD60EE946C6}">
      <text>
        <r>
          <rPr>
            <b/>
            <sz val="9"/>
            <color indexed="81"/>
            <rFont val="Tahoma"/>
            <family val="2"/>
          </rPr>
          <t>Species reproductive strategy is broadcast spawner, which is low risk.</t>
        </r>
      </text>
    </comment>
    <comment ref="K255" authorId="0" shapeId="0" xr:uid="{DC03D319-3892-4A3F-B5F7-AB8E1A9D9B94}">
      <text>
        <r>
          <rPr>
            <b/>
            <sz val="9"/>
            <color indexed="81"/>
            <rFont val="Tahoma"/>
            <family val="2"/>
          </rPr>
          <t>Species trophic level is 4.3, which is higher than the highest risk value (3.25).</t>
        </r>
      </text>
    </comment>
    <comment ref="M255" authorId="0" shapeId="0" xr:uid="{CB273184-B0C7-4BB9-A39A-3353F8E0348B}">
      <text>
        <r>
          <rPr>
            <b/>
            <sz val="9"/>
            <color indexed="81"/>
            <rFont val="Tahoma"/>
            <family val="2"/>
          </rPr>
          <t>AO_ stocks : Atlantic distribution, absent in Pacific and Indian Oceans</t>
        </r>
      </text>
    </comment>
    <comment ref="N255" authorId="0" shapeId="0" xr:uid="{2DEB658A-0466-49F0-B05C-889751D32A64}">
      <text>
        <r>
          <rPr>
            <b/>
            <sz val="9"/>
            <color indexed="81"/>
            <rFont val="Tahoma"/>
            <family val="2"/>
          </rPr>
          <t>The depth range of the species is 1-40m. For surface gears, the vertical overlap index with this species is 100.00%.</t>
        </r>
      </text>
    </comment>
    <comment ref="O255" authorId="0" shapeId="0" xr:uid="{8C9A9802-D484-4702-8061-DC0C53E12541}">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55" authorId="0" shapeId="0" xr:uid="{3F1B9564-58F1-42BF-BA03-A64A9934040D}">
      <text>
        <r>
          <rPr>
            <b/>
            <sz val="9"/>
            <color indexed="81"/>
            <rFont val="Tahoma"/>
            <family val="2"/>
          </rPr>
          <t>No direct evidence of survival after capture.</t>
        </r>
      </text>
    </comment>
    <comment ref="E256" authorId="0" shapeId="0" xr:uid="{F4CC7EED-C36F-4675-A3BA-0292E67D1186}">
      <text>
        <r>
          <rPr>
            <b/>
            <sz val="9"/>
            <color indexed="81"/>
            <rFont val="Tahoma"/>
            <family val="2"/>
          </rPr>
          <t>The score is based on the maximum risk score in the family Agonidae, which included 1 species.</t>
        </r>
      </text>
    </comment>
    <comment ref="F256" authorId="0" shapeId="0" xr:uid="{545E1369-0B45-45ED-869E-8BE9131941CD}">
      <text>
        <r>
          <rPr>
            <b/>
            <sz val="9"/>
            <color indexed="81"/>
            <rFont val="Tahoma"/>
            <family val="2"/>
          </rPr>
          <t>The score is based on the maximum risk score in the family Agonidae, which included 1 species.</t>
        </r>
      </text>
    </comment>
    <comment ref="G256" authorId="0" shapeId="0" xr:uid="{026F7D88-426A-4DE7-9AA1-5142364867C2}">
      <text>
        <r>
          <rPr>
            <b/>
            <sz val="9"/>
            <color indexed="81"/>
            <rFont val="Tahoma"/>
            <family val="2"/>
          </rPr>
          <t>There is no information, but fish are likely to produce &gt;100 eggs/year.</t>
        </r>
      </text>
    </comment>
    <comment ref="H256" authorId="0" shapeId="0" xr:uid="{4D9F2512-36A4-4A29-B041-F1A29230F87B}">
      <text>
        <r>
          <rPr>
            <b/>
            <sz val="9"/>
            <color indexed="81"/>
            <rFont val="Tahoma"/>
            <family val="2"/>
          </rPr>
          <t>Species maximum length is 50, which is lower than the lowest risk value (100cm).</t>
        </r>
      </text>
    </comment>
    <comment ref="I256" authorId="0" shapeId="0" xr:uid="{1AD97239-4B08-45EE-B6CB-9118827973FA}">
      <text>
        <r>
          <rPr>
            <b/>
            <sz val="9"/>
            <color indexed="81"/>
            <rFont val="Tahoma"/>
            <family val="2"/>
          </rPr>
          <t>Species maximum length is 50cm, which is in the length at maturity medium risk range (40-200cm).</t>
        </r>
      </text>
    </comment>
    <comment ref="J256" authorId="0" shapeId="0" xr:uid="{33271738-912C-4BD9-89D4-1943261BC543}">
      <text>
        <r>
          <rPr>
            <b/>
            <sz val="9"/>
            <color indexed="81"/>
            <rFont val="Tahoma"/>
            <family val="2"/>
          </rPr>
          <t>The score is based on the maximum risk score in the family Scombridae, which included 44 species.</t>
        </r>
      </text>
    </comment>
    <comment ref="K256" authorId="0" shapeId="0" xr:uid="{705E262F-AAC3-433C-AB82-84A9D6B874C5}">
      <text>
        <r>
          <rPr>
            <b/>
            <sz val="9"/>
            <color indexed="81"/>
            <rFont val="Tahoma"/>
            <family val="2"/>
          </rPr>
          <t>Species trophic level is 2.4, which is lower than the lowest risk value (2.75).</t>
        </r>
      </text>
    </comment>
    <comment ref="M256" authorId="0" shapeId="0" xr:uid="{06F5BF77-0BDB-4763-86FE-1E921200F649}">
      <text>
        <r>
          <rPr>
            <b/>
            <sz val="9"/>
            <color indexed="81"/>
            <rFont val="Tahoma"/>
            <family val="2"/>
          </rPr>
          <t>PO_,IO_,ALAN,ALAS,BEAT,SKAE,SKAW,YFAT stocks : Worldwide distribution, absent in Mediterranean, mainly coastal</t>
        </r>
      </text>
    </comment>
    <comment ref="N256" authorId="0" shapeId="0" xr:uid="{E4634EC7-F525-4037-A88B-DD727C20CA3B}">
      <text>
        <r>
          <rPr>
            <b/>
            <sz val="9"/>
            <color indexed="81"/>
            <rFont val="Tahoma"/>
            <family val="2"/>
          </rPr>
          <t>The depth range of the species is 1-75m. For surface gears, the vertical overlap index with this species is 100.00%. This species is reef associated.</t>
        </r>
      </text>
    </comment>
    <comment ref="O256" authorId="0" shapeId="0" xr:uid="{7BC4D534-93E6-411B-BD94-862BA151DFE1}">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256" authorId="0" shapeId="0" xr:uid="{681C777A-CE05-4E56-B6EA-85F108FCDEEA}">
      <text>
        <r>
          <rPr>
            <b/>
            <sz val="9"/>
            <color indexed="81"/>
            <rFont val="Tahoma"/>
            <family val="2"/>
          </rPr>
          <t>No direct evidence of survival after capture.</t>
        </r>
      </text>
    </comment>
    <comment ref="E257" authorId="0" shapeId="0" xr:uid="{979FB4C0-BCD0-4BE0-A9C1-EBEF3D2CB067}">
      <text>
        <r>
          <rPr>
            <b/>
            <sz val="9"/>
            <color indexed="81"/>
            <rFont val="Tahoma"/>
            <family val="2"/>
          </rPr>
          <t>Species growth rate (K) is 0.900, which is higher than lowest risk K (0.183) for age at maturity.</t>
        </r>
      </text>
    </comment>
    <comment ref="F257" authorId="0" shapeId="0" xr:uid="{0868A558-D5E3-4168-828E-B0751071B1D1}">
      <text>
        <r>
          <rPr>
            <b/>
            <sz val="9"/>
            <color indexed="81"/>
            <rFont val="Tahoma"/>
            <family val="2"/>
          </rPr>
          <t>Species growth rate (K) is 0.900, which is higher than lowest risk K (0.30) for maximum age.</t>
        </r>
      </text>
    </comment>
    <comment ref="G257" authorId="0" shapeId="0" xr:uid="{7C65B5D8-459F-4DA7-830C-06BB8885B7AF}">
      <text>
        <r>
          <rPr>
            <b/>
            <sz val="9"/>
            <color indexed="81"/>
            <rFont val="Tahoma"/>
            <family val="2"/>
          </rPr>
          <t>There is no information.</t>
        </r>
      </text>
    </comment>
    <comment ref="H257" authorId="0" shapeId="0" xr:uid="{A031FDE4-B6C4-40CB-9B62-BC6D9820A277}">
      <text>
        <r>
          <rPr>
            <b/>
            <sz val="9"/>
            <color indexed="81"/>
            <rFont val="Tahoma"/>
            <family val="2"/>
          </rPr>
          <t>Species maximum length is 124, which is in the medium risk range (100-300cm).</t>
        </r>
      </text>
    </comment>
    <comment ref="I257" authorId="0" shapeId="0" xr:uid="{69058236-E1C1-431F-AB5B-5F5601C384FD}">
      <text>
        <r>
          <rPr>
            <b/>
            <sz val="9"/>
            <color indexed="81"/>
            <rFont val="Tahoma"/>
            <family val="2"/>
          </rPr>
          <t>Species length at maturity is 92, which is in the medium risk range (40-200cm).</t>
        </r>
      </text>
    </comment>
    <comment ref="J257" authorId="0" shapeId="0" xr:uid="{13B9B94B-A468-483B-A506-ED967319BA09}">
      <text>
        <r>
          <rPr>
            <b/>
            <sz val="9"/>
            <color indexed="81"/>
            <rFont val="Tahoma"/>
            <family val="2"/>
          </rPr>
          <t>Species reproductive strategy is broadcast spawner, which is low risk.</t>
        </r>
      </text>
    </comment>
    <comment ref="K257" authorId="0" shapeId="0" xr:uid="{B12D74BA-9C51-4EFD-B82D-8C01D7E9C8B8}">
      <text>
        <r>
          <rPr>
            <b/>
            <sz val="9"/>
            <color indexed="81"/>
            <rFont val="Tahoma"/>
            <family val="2"/>
          </rPr>
          <t>Species trophic level is 2.4, which is lower than the lowest risk value (2.75).</t>
        </r>
      </text>
    </comment>
    <comment ref="M257" authorId="0" shapeId="0" xr:uid="{0DA46EE3-62A4-4048-B69A-B0B7C7FD128F}">
      <text>
        <r>
          <rPr>
            <b/>
            <sz val="9"/>
            <color indexed="81"/>
            <rFont val="Tahoma"/>
            <family val="2"/>
          </rPr>
          <t>PO_,IO_,ALAM stocks : Worldwide distribution, absent in North and tropical Atlantic</t>
        </r>
      </text>
    </comment>
    <comment ref="N257" authorId="0" shapeId="0" xr:uid="{17E9C5DC-0FB6-4CC3-8948-19F8E28FE656}">
      <text>
        <r>
          <rPr>
            <b/>
            <sz val="9"/>
            <color indexed="81"/>
            <rFont val="Tahoma"/>
            <family val="2"/>
          </rPr>
          <t>Bait for other gears. No encounters expected.</t>
        </r>
      </text>
    </comment>
    <comment ref="O257" authorId="0" shapeId="0" xr:uid="{8E8C270C-6753-4AF6-9C78-99534619CCB1}">
      <text>
        <r>
          <rPr>
            <b/>
            <sz val="9"/>
            <color indexed="81"/>
            <rFont val="Tahoma"/>
            <family val="2"/>
          </rPr>
          <t>ALB stocks : The maximum length of the species is 124cm. For albacore fisheries, the length overlap index with this species is 88.57%._x000D_
TPT stocks : The maximum length of the species is 124cm. For tropical surface fisheries, the length overlap index with this species is 100.00%.</t>
        </r>
      </text>
    </comment>
    <comment ref="P257" authorId="0" shapeId="0" xr:uid="{E3DA42F2-B94D-4EF3-8FC4-F8C16AA0D3A8}">
      <text>
        <r>
          <rPr>
            <b/>
            <sz val="9"/>
            <color indexed="81"/>
            <rFont val="Tahoma"/>
            <family val="2"/>
          </rPr>
          <t>No direct evidence of survival after capture.</t>
        </r>
      </text>
    </comment>
    <comment ref="E258" authorId="0" shapeId="0" xr:uid="{7AD62225-60A8-4AE6-AD07-3CA58DF9BC83}">
      <text>
        <r>
          <rPr>
            <b/>
            <sz val="9"/>
            <color indexed="81"/>
            <rFont val="Tahoma"/>
            <family val="2"/>
          </rPr>
          <t>The score is based on the maximum risk score in the family Agonidae, which included 1 species.</t>
        </r>
      </text>
    </comment>
    <comment ref="F258" authorId="0" shapeId="0" xr:uid="{91663AF7-B686-45FA-A1CB-47DFEBD8D4AA}">
      <text>
        <r>
          <rPr>
            <b/>
            <sz val="9"/>
            <color indexed="81"/>
            <rFont val="Tahoma"/>
            <family val="2"/>
          </rPr>
          <t>The score is based on the maximum risk score in the family Balistidae , which included 2 species.</t>
        </r>
      </text>
    </comment>
    <comment ref="G258" authorId="0" shapeId="0" xr:uid="{AF3A6C0B-D047-4BEE-8A10-3F7E4F103E3B}">
      <text>
        <r>
          <rPr>
            <b/>
            <sz val="9"/>
            <color indexed="81"/>
            <rFont val="Tahoma"/>
            <family val="2"/>
          </rPr>
          <t>The score is based on the maximum risk score in the family Agonidae, which included 1 species.</t>
        </r>
      </text>
    </comment>
    <comment ref="H258" authorId="0" shapeId="0" xr:uid="{C4E6D884-95AC-4D37-85AB-15AD25933C2B}">
      <text>
        <r>
          <rPr>
            <b/>
            <sz val="9"/>
            <color indexed="81"/>
            <rFont val="Tahoma"/>
            <family val="2"/>
          </rPr>
          <t>The score is based on the maximum risk score in the family Lamnidae, which included 5 species.</t>
        </r>
      </text>
    </comment>
    <comment ref="I258" authorId="0" shapeId="0" xr:uid="{B6DA9209-CD43-451C-8B05-C79EDF25FDC6}">
      <text>
        <r>
          <rPr>
            <b/>
            <sz val="9"/>
            <color indexed="81"/>
            <rFont val="Tahoma"/>
            <family val="2"/>
          </rPr>
          <t>The score is based on the maximum risk score in the family Agonidae, which included 1 species.</t>
        </r>
      </text>
    </comment>
    <comment ref="J258" authorId="0" shapeId="0" xr:uid="{3A724CF0-789C-48E9-9454-C59BFED44341}">
      <text>
        <r>
          <rPr>
            <b/>
            <sz val="9"/>
            <color indexed="81"/>
            <rFont val="Tahoma"/>
            <family val="2"/>
          </rPr>
          <t>The score is based on the maximum risk score in the family Agonidae, which included 1 species.</t>
        </r>
      </text>
    </comment>
    <comment ref="K258" authorId="0" shapeId="0" xr:uid="{93407222-85AA-4DDE-9DDE-9E5F522D3A26}">
      <text>
        <r>
          <rPr>
            <b/>
            <sz val="9"/>
            <color indexed="81"/>
            <rFont val="Tahoma"/>
            <family val="2"/>
          </rPr>
          <t>The score is based on the maximum risk score in the family Lamnidae, which included 5 species.</t>
        </r>
      </text>
    </comment>
    <comment ref="M258" authorId="0" shapeId="0" xr:uid="{CCAA3E61-813F-4A06-B56A-E3F46133BF28}">
      <text>
        <r>
          <rPr>
            <b/>
            <sz val="9"/>
            <color indexed="81"/>
            <rFont val="Tahoma"/>
            <family val="2"/>
          </rPr>
          <t>ALL stocks : Mixed species catches are likely to include species with pelagics.</t>
        </r>
      </text>
    </comment>
    <comment ref="N258" authorId="0" shapeId="0" xr:uid="{A71039C1-7B8E-4923-B123-28D2223E643B}">
      <text>
        <r>
          <rPr>
            <b/>
            <sz val="9"/>
            <color indexed="81"/>
            <rFont val="Tahoma"/>
            <family val="2"/>
          </rPr>
          <t>The depth range of the species is 1-150m. For surface gears, the vertical overlap index with this species is 66.67%.</t>
        </r>
      </text>
    </comment>
    <comment ref="O258" authorId="0" shapeId="0" xr:uid="{F4738974-AF2D-4988-B077-66225F857E01}">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58" authorId="0" shapeId="0" xr:uid="{06577201-6EBD-4665-828E-535699D9FE11}">
      <text>
        <r>
          <rPr>
            <b/>
            <sz val="9"/>
            <color indexed="81"/>
            <rFont val="Tahoma"/>
            <family val="2"/>
          </rPr>
          <t>No direct evidence of survival after capture.</t>
        </r>
      </text>
    </comment>
    <comment ref="E259" authorId="0" shapeId="0" xr:uid="{E71EACCB-8F1F-468F-B3FD-0B285139B0FA}">
      <text>
        <r>
          <rPr>
            <b/>
            <sz val="9"/>
            <color indexed="81"/>
            <rFont val="Tahoma"/>
            <family val="2"/>
          </rPr>
          <t>Species growth rate (K) is 0.441, which is higher than lowest risk K (0.183) for age at maturity.</t>
        </r>
      </text>
    </comment>
    <comment ref="F259" authorId="0" shapeId="0" xr:uid="{6CFBAA3B-D133-4564-B79E-495C1B00F8B3}">
      <text>
        <r>
          <rPr>
            <b/>
            <sz val="9"/>
            <color indexed="81"/>
            <rFont val="Tahoma"/>
            <family val="2"/>
          </rPr>
          <t>Species growth rate (K) is 0.441, which is higher than lowest risk K (0.30) for maximum age.</t>
        </r>
      </text>
    </comment>
    <comment ref="G259" authorId="0" shapeId="0" xr:uid="{3D55B5FD-C389-4767-952B-EA7693E861C2}">
      <text>
        <r>
          <rPr>
            <b/>
            <sz val="9"/>
            <color indexed="81"/>
            <rFont val="Tahoma"/>
            <family val="2"/>
          </rPr>
          <t>Species fecundity is 3000000 eggs/year, which is higher than the lowest risk value (20000).</t>
        </r>
      </text>
    </comment>
    <comment ref="H259" authorId="0" shapeId="0" xr:uid="{14E149E8-D830-4632-8229-3EEA90CA3B62}">
      <text>
        <r>
          <rPr>
            <b/>
            <sz val="9"/>
            <color indexed="81"/>
            <rFont val="Tahoma"/>
            <family val="2"/>
          </rPr>
          <t>Species maximum length is 420, which is higher than the highest risk value (300cm).</t>
        </r>
      </text>
    </comment>
    <comment ref="I259" authorId="0" shapeId="0" xr:uid="{863365ED-6A2D-40DC-A0A0-4735A2507BD3}">
      <text>
        <r>
          <rPr>
            <b/>
            <sz val="9"/>
            <color indexed="81"/>
            <rFont val="Tahoma"/>
            <family val="2"/>
          </rPr>
          <t>Species length at maturity is 210, which is higher than the highest risk value (200cm).</t>
        </r>
      </text>
    </comment>
    <comment ref="J259" authorId="0" shapeId="0" xr:uid="{4C50C021-E5AF-41D7-8742-D1A68CD01D8C}">
      <text>
        <r>
          <rPr>
            <b/>
            <sz val="9"/>
            <color indexed="81"/>
            <rFont val="Tahoma"/>
            <family val="2"/>
          </rPr>
          <t>Species reproductive strategy is broadcast spawner, which is low risk.</t>
        </r>
      </text>
    </comment>
    <comment ref="K259" authorId="0" shapeId="0" xr:uid="{5CFEC32C-0DE3-4CC1-AA6B-F0519F9AE42F}">
      <text>
        <r>
          <rPr>
            <b/>
            <sz val="9"/>
            <color indexed="81"/>
            <rFont val="Tahoma"/>
            <family val="2"/>
          </rPr>
          <t>Species trophic level is 4.5, which is higher than the highest risk value (3.25).</t>
        </r>
      </text>
    </comment>
    <comment ref="M259" authorId="0" shapeId="0" xr:uid="{38BCBF1B-C14F-4202-9D1F-869B2C12CB3F}">
      <text>
        <r>
          <rPr>
            <b/>
            <sz val="9"/>
            <color indexed="81"/>
            <rFont val="Tahoma"/>
            <family val="2"/>
          </rPr>
          <t>PO_,IO_ stocks : Worldwide distribution, absent in North and Central Atlantic</t>
        </r>
      </text>
    </comment>
    <comment ref="N259" authorId="0" shapeId="0" xr:uid="{1EBA4ADB-39D1-4819-B623-E80437D02EEB}">
      <text>
        <r>
          <rPr>
            <b/>
            <sz val="9"/>
            <color indexed="81"/>
            <rFont val="Tahoma"/>
            <family val="2"/>
          </rPr>
          <t>The depth range of the species is 1-200m. For surface gears, the vertical overlap index with this species is 50.00%.</t>
        </r>
      </text>
    </comment>
    <comment ref="O259" authorId="0" shapeId="0" xr:uid="{179BA5DB-3E8C-45A7-A63B-17AE009A23BC}">
      <text>
        <r>
          <rPr>
            <b/>
            <sz val="9"/>
            <color indexed="81"/>
            <rFont val="Tahoma"/>
            <family val="2"/>
          </rPr>
          <t>ALB stocks : The maximum length of the species is 420cm. For albacore fisheries, the length overlap index with this species is 100.00%._x000D_
TPT stocks : The maximum length of the species is 420cm. For tropical surface fisheries, the length overlap index with this species is 100.00%.</t>
        </r>
      </text>
    </comment>
    <comment ref="P259" authorId="0" shapeId="0" xr:uid="{228973CD-11BF-4822-862A-BFDD1F5D1FB1}">
      <text>
        <r>
          <rPr>
            <b/>
            <sz val="9"/>
            <color indexed="81"/>
            <rFont val="Tahoma"/>
            <family val="2"/>
          </rPr>
          <t>No direct evidence of survival after capture.</t>
        </r>
      </text>
    </comment>
    <comment ref="E260" authorId="0" shapeId="0" xr:uid="{699469D3-BB34-4F8A-B383-04136677844F}">
      <text>
        <r>
          <rPr>
            <b/>
            <sz val="9"/>
            <color indexed="81"/>
            <rFont val="Tahoma"/>
            <family val="2"/>
          </rPr>
          <t>Species growth rate (K) is 0.083, which is in the medium risk K range (0.061-0.183) for age at maturity.</t>
        </r>
      </text>
    </comment>
    <comment ref="F260" authorId="0" shapeId="0" xr:uid="{758BDC7A-3D3E-432F-BE1D-8CDF89189C77}">
      <text>
        <r>
          <rPr>
            <b/>
            <sz val="9"/>
            <color indexed="81"/>
            <rFont val="Tahoma"/>
            <family val="2"/>
          </rPr>
          <t>Species growth rate (K) is 0.083, which is lower than highest risk K (0.12) for maximum age.</t>
        </r>
      </text>
    </comment>
    <comment ref="G260" authorId="0" shapeId="0" xr:uid="{77CFE26A-A24F-4BEE-81D7-5FCCF9B0188F}">
      <text>
        <r>
          <rPr>
            <b/>
            <sz val="9"/>
            <color indexed="81"/>
            <rFont val="Tahoma"/>
            <family val="2"/>
          </rPr>
          <t>There is no information, but fish are likely to produce &gt;100 eggs/year.</t>
        </r>
      </text>
    </comment>
    <comment ref="H260" authorId="0" shapeId="0" xr:uid="{D87DE559-2C94-4CA8-B618-E3E030021C02}">
      <text>
        <r>
          <rPr>
            <b/>
            <sz val="9"/>
            <color indexed="81"/>
            <rFont val="Tahoma"/>
            <family val="2"/>
          </rPr>
          <t>Species maximum length is 150, which is in the medium risk range (100-300cm).</t>
        </r>
      </text>
    </comment>
    <comment ref="I260" authorId="0" shapeId="0" xr:uid="{BE80DC86-33A6-4188-968F-21D21567DD37}">
      <text>
        <r>
          <rPr>
            <b/>
            <sz val="9"/>
            <color indexed="81"/>
            <rFont val="Tahoma"/>
            <family val="2"/>
          </rPr>
          <t>Species length at maturity is 76, which is in the medium risk range (40-200cm).</t>
        </r>
      </text>
    </comment>
    <comment ref="J260" authorId="0" shapeId="0" xr:uid="{40772AE6-DA56-43D4-93D1-1D0AD2BF6F4D}">
      <text>
        <r>
          <rPr>
            <b/>
            <sz val="9"/>
            <color indexed="81"/>
            <rFont val="Tahoma"/>
            <family val="2"/>
          </rPr>
          <t>Species reproductive strategy is broadcast spawner, which is low risk.</t>
        </r>
      </text>
    </comment>
    <comment ref="K260" authorId="0" shapeId="0" xr:uid="{9A42F36E-D86F-4FCE-8CAE-0B0A2423EED9}">
      <text>
        <r>
          <rPr>
            <b/>
            <sz val="9"/>
            <color indexed="81"/>
            <rFont val="Tahoma"/>
            <family val="2"/>
          </rPr>
          <t>Species trophic level is 4.2, which is higher than the highest risk value (3.25).</t>
        </r>
      </text>
    </comment>
    <comment ref="M260" authorId="0" shapeId="0" xr:uid="{01803FFE-D722-4B87-A205-BDE4649DD9BB}">
      <text>
        <r>
          <rPr>
            <b/>
            <sz val="9"/>
            <color indexed="81"/>
            <rFont val="Tahoma"/>
            <family val="2"/>
          </rPr>
          <t>ALAM,ALAN,BEAT,SKAE,YFAT stocks : Distribution subtropical NE Atlantic only. Species is coastal.</t>
        </r>
      </text>
    </comment>
    <comment ref="N260" authorId="0" shapeId="0" xr:uid="{31E3DA5A-404D-4894-9C58-36F154768D80}">
      <text>
        <r>
          <rPr>
            <b/>
            <sz val="9"/>
            <color indexed="81"/>
            <rFont val="Tahoma"/>
            <family val="2"/>
          </rPr>
          <t>Not evaluated</t>
        </r>
      </text>
    </comment>
    <comment ref="O260" authorId="0" shapeId="0" xr:uid="{12316856-DBFC-48C2-91BF-4EE6E1B788F2}">
      <text>
        <r>
          <rPr>
            <b/>
            <sz val="9"/>
            <color indexed="81"/>
            <rFont val="Tahoma"/>
            <family val="2"/>
          </rPr>
          <t>Not evaluated</t>
        </r>
      </text>
    </comment>
    <comment ref="P260" authorId="0" shapeId="0" xr:uid="{BB6CAEBC-AEE9-46A8-A370-CB71F9ADF6D7}">
      <text>
        <r>
          <rPr>
            <b/>
            <sz val="9"/>
            <color indexed="81"/>
            <rFont val="Tahoma"/>
            <family val="2"/>
          </rPr>
          <t>Not evaluated</t>
        </r>
      </text>
    </comment>
    <comment ref="E261" authorId="0" shapeId="0" xr:uid="{E05D5304-E51D-499A-890A-826B5E5BD0AB}">
      <text>
        <r>
          <rPr>
            <b/>
            <sz val="9"/>
            <color indexed="81"/>
            <rFont val="Tahoma"/>
            <family val="2"/>
          </rPr>
          <t>The score is based on the maximum risk score in the family Scombridae, which included 35 species.</t>
        </r>
      </text>
    </comment>
    <comment ref="F261" authorId="0" shapeId="0" xr:uid="{4F9BDA54-FE00-48F7-BE75-159297E4170D}">
      <text>
        <r>
          <rPr>
            <b/>
            <sz val="9"/>
            <color indexed="81"/>
            <rFont val="Tahoma"/>
            <family val="2"/>
          </rPr>
          <t>The score is based on the maximum risk score in the family Scombridae, which included 35 species.</t>
        </r>
      </text>
    </comment>
    <comment ref="G261" authorId="0" shapeId="0" xr:uid="{EB210A8D-8FF8-4135-87BF-CA79ECC2F767}">
      <text>
        <r>
          <rPr>
            <b/>
            <sz val="9"/>
            <color indexed="81"/>
            <rFont val="Tahoma"/>
            <family val="2"/>
          </rPr>
          <t>The score is based on the maximum risk score in the family Scombridae, which included 27 species.</t>
        </r>
      </text>
    </comment>
    <comment ref="H261" authorId="0" shapeId="0" xr:uid="{7C14B258-EA0E-4CAA-86C9-965FD1152FCD}">
      <text>
        <r>
          <rPr>
            <b/>
            <sz val="9"/>
            <color indexed="81"/>
            <rFont val="Tahoma"/>
            <family val="2"/>
          </rPr>
          <t>The score is based on the maximum risk score in the family Scombridae, which included 50 species.</t>
        </r>
      </text>
    </comment>
    <comment ref="I261" authorId="0" shapeId="0" xr:uid="{84F70375-0F58-442B-A75D-017A5BC55B30}">
      <text>
        <r>
          <rPr>
            <b/>
            <sz val="9"/>
            <color indexed="81"/>
            <rFont val="Tahoma"/>
            <family val="2"/>
          </rPr>
          <t>The score is based on the maximum risk score in the family Scombridae, which included 50 species.</t>
        </r>
      </text>
    </comment>
    <comment ref="J261" authorId="0" shapeId="0" xr:uid="{CDF55235-A9E1-4BF2-83A4-B4F107DAF064}">
      <text>
        <r>
          <rPr>
            <b/>
            <sz val="9"/>
            <color indexed="81"/>
            <rFont val="Tahoma"/>
            <family val="2"/>
          </rPr>
          <t>The score is based on the maximum risk score in the family Scombridae, which included 44 species.</t>
        </r>
      </text>
    </comment>
    <comment ref="K261" authorId="0" shapeId="0" xr:uid="{EFAD914A-AC78-469C-A093-3B07ED48C57E}">
      <text>
        <r>
          <rPr>
            <b/>
            <sz val="9"/>
            <color indexed="81"/>
            <rFont val="Tahoma"/>
            <family val="2"/>
          </rPr>
          <t>The score is based on the maximum risk score in the family Scombridae, which included 50 species.</t>
        </r>
      </text>
    </comment>
    <comment ref="M261" authorId="0" shapeId="0" xr:uid="{18811E25-398E-464A-85D0-8E99DF06B461}">
      <text>
        <r>
          <rPr>
            <b/>
            <sz val="9"/>
            <color indexed="81"/>
            <rFont val="Tahoma"/>
            <family val="2"/>
          </rPr>
          <t>ALL stocks : Worldwide pelagic distribution</t>
        </r>
      </text>
    </comment>
    <comment ref="N261" authorId="0" shapeId="0" xr:uid="{2D40533C-2B8C-436E-BB5B-0888E68127ED}">
      <text>
        <r>
          <rPr>
            <b/>
            <sz val="9"/>
            <color indexed="81"/>
            <rFont val="Tahoma"/>
            <family val="2"/>
          </rPr>
          <t>The depth range of the species is 1-200m. For surface gears, the vertical overlap index with this species is 50.00%.</t>
        </r>
      </text>
    </comment>
    <comment ref="O261" authorId="0" shapeId="0" xr:uid="{72ECE908-D77F-4CB7-A46D-D60D36AF7258}">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261" authorId="0" shapeId="0" xr:uid="{88DAB652-5DEE-44EC-A4FD-B66D4F9C4D47}">
      <text>
        <r>
          <rPr>
            <b/>
            <sz val="9"/>
            <color indexed="81"/>
            <rFont val="Tahoma"/>
            <family val="2"/>
          </rPr>
          <t>No direct evidence of survival after capture.</t>
        </r>
      </text>
    </comment>
    <comment ref="E262" authorId="0" shapeId="0" xr:uid="{B5542161-F2ED-476B-9932-ABCD1C00678D}">
      <text>
        <r>
          <rPr>
            <b/>
            <sz val="9"/>
            <color indexed="81"/>
            <rFont val="Tahoma"/>
            <family val="2"/>
          </rPr>
          <t>Species growth rate (K) is 0.132, which is in the medium risk K range (0.061-0.183) for age at maturity.</t>
        </r>
      </text>
    </comment>
    <comment ref="F262" authorId="0" shapeId="0" xr:uid="{F3A35002-1FD7-47A6-A35F-47143C83F799}">
      <text>
        <r>
          <rPr>
            <b/>
            <sz val="9"/>
            <color indexed="81"/>
            <rFont val="Tahoma"/>
            <family val="2"/>
          </rPr>
          <t>Species growth rate (K) is 0.132, which is in the medium risk K range (0.12-0.30) for maximum age.</t>
        </r>
      </text>
    </comment>
    <comment ref="G262" authorId="0" shapeId="0" xr:uid="{62B2EE4E-7B47-45A8-BE3E-C7131D56C906}">
      <text>
        <r>
          <rPr>
            <b/>
            <sz val="9"/>
            <color indexed="81"/>
            <rFont val="Tahoma"/>
            <family val="2"/>
          </rPr>
          <t>Species fecundity is 1000000 eggs/year, which is higher than the lowest risk value (20000).</t>
        </r>
      </text>
    </comment>
    <comment ref="H262" authorId="0" shapeId="0" xr:uid="{5D6D23FB-7169-4912-ADD4-EC78D506AC2B}">
      <text>
        <r>
          <rPr>
            <b/>
            <sz val="9"/>
            <color indexed="81"/>
            <rFont val="Tahoma"/>
            <family val="2"/>
          </rPr>
          <t>Species maximum length is 200, which is in the medium risk range (100-300cm).</t>
        </r>
      </text>
    </comment>
    <comment ref="I262" authorId="0" shapeId="0" xr:uid="{94894931-D459-4353-A4B3-6C258CDACA6F}">
      <text>
        <r>
          <rPr>
            <b/>
            <sz val="9"/>
            <color indexed="81"/>
            <rFont val="Tahoma"/>
            <family val="2"/>
          </rPr>
          <t>Species length at maturity is 50, which is in the medium risk range (40-200cm).</t>
        </r>
      </text>
    </comment>
    <comment ref="J262" authorId="0" shapeId="0" xr:uid="{23DA3996-F79B-4597-8F69-2BFA952BD601}">
      <text>
        <r>
          <rPr>
            <b/>
            <sz val="9"/>
            <color indexed="81"/>
            <rFont val="Tahoma"/>
            <family val="2"/>
          </rPr>
          <t>Species reproductive strategy is broadcast spawner, which is low risk.</t>
        </r>
      </text>
    </comment>
    <comment ref="K262" authorId="0" shapeId="0" xr:uid="{A1FCBE59-8197-4123-A8B6-8F799D86A412}">
      <text>
        <r>
          <rPr>
            <b/>
            <sz val="9"/>
            <color indexed="81"/>
            <rFont val="Tahoma"/>
            <family val="2"/>
          </rPr>
          <t>Species trophic level is 4.5, which is higher than the highest risk value (3.25).</t>
        </r>
      </text>
    </comment>
    <comment ref="M262" authorId="0" shapeId="0" xr:uid="{53A66018-BFD1-4D3C-B0D9-83902F55D4D0}">
      <text>
        <r>
          <rPr>
            <b/>
            <sz val="9"/>
            <color indexed="81"/>
            <rFont val="Tahoma"/>
            <family val="2"/>
          </rPr>
          <t>ALAM,ALAN,BEAT,SKAE,YFAT stocks : Distribution subtropical NE Atlantic only.</t>
        </r>
      </text>
    </comment>
    <comment ref="N262" authorId="0" shapeId="0" xr:uid="{447EEDD2-92AC-4846-B190-AA21872D146D}">
      <text>
        <r>
          <rPr>
            <b/>
            <sz val="9"/>
            <color indexed="81"/>
            <rFont val="Tahoma"/>
            <family val="2"/>
          </rPr>
          <t>Not evaluated</t>
        </r>
      </text>
    </comment>
    <comment ref="O262" authorId="0" shapeId="0" xr:uid="{5B8F444A-C734-40A0-88E4-ACCED8E2A934}">
      <text>
        <r>
          <rPr>
            <b/>
            <sz val="9"/>
            <color indexed="81"/>
            <rFont val="Tahoma"/>
            <family val="2"/>
          </rPr>
          <t>Not evaluated</t>
        </r>
      </text>
    </comment>
    <comment ref="P262" authorId="0" shapeId="0" xr:uid="{80BCA7BE-7C8E-46F8-A6A1-DF6EFDF0DAB0}">
      <text>
        <r>
          <rPr>
            <b/>
            <sz val="9"/>
            <color indexed="81"/>
            <rFont val="Tahoma"/>
            <family val="2"/>
          </rPr>
          <t>Not evaluated</t>
        </r>
      </text>
    </comment>
    <comment ref="E263" authorId="0" shapeId="0" xr:uid="{8042C758-AA3B-4B68-A52F-C191134DC2DE}">
      <text>
        <r>
          <rPr>
            <b/>
            <sz val="9"/>
            <color indexed="81"/>
            <rFont val="Tahoma"/>
            <family val="2"/>
          </rPr>
          <t>The score is based on the maximum risk score in the family Agonidae, which included 1 species.</t>
        </r>
      </text>
    </comment>
    <comment ref="F263" authorId="0" shapeId="0" xr:uid="{469E5888-3B29-4DE9-B716-5AD27784B194}">
      <text>
        <r>
          <rPr>
            <b/>
            <sz val="9"/>
            <color indexed="81"/>
            <rFont val="Tahoma"/>
            <family val="2"/>
          </rPr>
          <t>The score is based on the maximum risk score in the family Molidae, which included 1 species.</t>
        </r>
      </text>
    </comment>
    <comment ref="G263" authorId="0" shapeId="0" xr:uid="{96C68AAF-04EF-48F7-A36C-8BEE32DD208A}">
      <text>
        <r>
          <rPr>
            <b/>
            <sz val="9"/>
            <color indexed="81"/>
            <rFont val="Tahoma"/>
            <family val="2"/>
          </rPr>
          <t>Species fecundity is 300000000 eggs/year, which is higher than the lowest risk value (20000).</t>
        </r>
      </text>
    </comment>
    <comment ref="H263" authorId="0" shapeId="0" xr:uid="{8EF6FD90-1710-47B1-9412-EF49C85C48A3}">
      <text>
        <r>
          <rPr>
            <b/>
            <sz val="9"/>
            <color indexed="81"/>
            <rFont val="Tahoma"/>
            <family val="2"/>
          </rPr>
          <t>Species maximum length is 333, which is higher than the highest risk value (300cm).</t>
        </r>
      </text>
    </comment>
    <comment ref="I263" authorId="0" shapeId="0" xr:uid="{C7BA084B-9CB8-44D7-9652-12CD86F27CA5}">
      <text>
        <r>
          <rPr>
            <b/>
            <sz val="9"/>
            <color indexed="81"/>
            <rFont val="Tahoma"/>
            <family val="2"/>
          </rPr>
          <t>Species maximum length is 333cm, which is higher than the highest risk value (200cm).</t>
        </r>
      </text>
    </comment>
    <comment ref="J263" authorId="0" shapeId="0" xr:uid="{709CA68F-9977-45FA-8C4E-C288D12DAD7B}">
      <text>
        <r>
          <rPr>
            <b/>
            <sz val="9"/>
            <color indexed="81"/>
            <rFont val="Tahoma"/>
            <family val="2"/>
          </rPr>
          <t>Species reproductive strategy is broadcast spawner, which is low risk.</t>
        </r>
      </text>
    </comment>
    <comment ref="K263" authorId="0" shapeId="0" xr:uid="{874C79A4-0344-4EB5-BFE4-3E94B505F840}">
      <text>
        <r>
          <rPr>
            <b/>
            <sz val="9"/>
            <color indexed="81"/>
            <rFont val="Tahoma"/>
            <family val="2"/>
          </rPr>
          <t>Species trophic level is 3.7, which is higher than the highest risk value (3.25).</t>
        </r>
      </text>
    </comment>
    <comment ref="M263" authorId="0" shapeId="0" xr:uid="{D72E5CD8-63E8-4354-B79B-E915E72127FE}">
      <text>
        <r>
          <rPr>
            <b/>
            <sz val="9"/>
            <color indexed="81"/>
            <rFont val="Tahoma"/>
            <family val="2"/>
          </rPr>
          <t>ALL stocks : Includes species with a worldwide pelagic distribution.</t>
        </r>
      </text>
    </comment>
    <comment ref="N263" authorId="0" shapeId="0" xr:uid="{CE128B39-7A4A-4180-95AD-C9E28EC34A18}">
      <text>
        <r>
          <rPr>
            <b/>
            <sz val="9"/>
            <color indexed="81"/>
            <rFont val="Tahoma"/>
            <family val="2"/>
          </rPr>
          <t>The depth range of the species is 30-480m. For surface gears, the vertical overlap index with this species is 15.74%.</t>
        </r>
      </text>
    </comment>
    <comment ref="O263" authorId="0" shapeId="0" xr:uid="{200C9B41-410B-44D1-9B15-14E82635FCA9}">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63" authorId="0" shapeId="0" xr:uid="{4279BCF1-8B08-475F-9CD9-67BAA46C82B5}">
      <text>
        <r>
          <rPr>
            <b/>
            <sz val="9"/>
            <color indexed="81"/>
            <rFont val="Tahoma"/>
            <family val="2"/>
          </rPr>
          <t>No direct evidence of survival after capture.</t>
        </r>
      </text>
    </comment>
    <comment ref="E264" authorId="0" shapeId="0" xr:uid="{A8184B56-F4B7-49D9-A104-63EB39848D4B}">
      <text>
        <r>
          <rPr>
            <b/>
            <sz val="9"/>
            <color indexed="81"/>
            <rFont val="Tahoma"/>
            <family val="2"/>
          </rPr>
          <t>The score is based on the maximum risk score in the family Myliobatidae, which included 1 species.</t>
        </r>
      </text>
    </comment>
    <comment ref="F264" authorId="0" shapeId="0" xr:uid="{89EA9365-C7BC-4349-A546-DBA4A647BA47}">
      <text>
        <r>
          <rPr>
            <b/>
            <sz val="9"/>
            <color indexed="81"/>
            <rFont val="Tahoma"/>
            <family val="2"/>
          </rPr>
          <t>The score is based on the maximum risk score in the family Myliobatidae, which included 1 species.</t>
        </r>
      </text>
    </comment>
    <comment ref="G264" authorId="0" shapeId="0" xr:uid="{6D3CE7AC-7B4A-43D9-B83C-95A1CCE9B43D}">
      <text>
        <r>
          <rPr>
            <b/>
            <sz val="9"/>
            <color indexed="81"/>
            <rFont val="Tahoma"/>
            <family val="2"/>
          </rPr>
          <t>The score is based on the maximum risk score in the family Myliobatidae, which included 9 species.</t>
        </r>
      </text>
    </comment>
    <comment ref="H264" authorId="0" shapeId="0" xr:uid="{E27F0F23-7EB7-4C2B-BD07-44965B87C7A5}">
      <text>
        <r>
          <rPr>
            <b/>
            <sz val="9"/>
            <color indexed="81"/>
            <rFont val="Tahoma"/>
            <family val="2"/>
          </rPr>
          <t>Species maximum length is 77, which is lower than the lowest risk value (100cm).</t>
        </r>
      </text>
    </comment>
    <comment ref="I264" authorId="0" shapeId="0" xr:uid="{A83C25EA-7CAC-47DA-83C3-DBD1440CAFAA}">
      <text>
        <r>
          <rPr>
            <b/>
            <sz val="9"/>
            <color indexed="81"/>
            <rFont val="Tahoma"/>
            <family val="2"/>
          </rPr>
          <t>Species maximum length is 77cm, which is in the length at maturity medium risk range (40-200cm).</t>
        </r>
      </text>
    </comment>
    <comment ref="J264" authorId="0" shapeId="0" xr:uid="{B712CCB9-C415-42A1-ACD2-59184164F9CD}">
      <text>
        <r>
          <rPr>
            <b/>
            <sz val="9"/>
            <color indexed="81"/>
            <rFont val="Tahoma"/>
            <family val="2"/>
          </rPr>
          <t>Species reproductive strategy is broadcast spawner, which is low risk.</t>
        </r>
      </text>
    </comment>
    <comment ref="K264" authorId="0" shapeId="0" xr:uid="{9F05054E-F035-4B6E-B904-2BD424922D83}">
      <text>
        <r>
          <rPr>
            <b/>
            <sz val="9"/>
            <color indexed="81"/>
            <rFont val="Tahoma"/>
            <family val="2"/>
          </rPr>
          <t>Species trophic level is 4.2, which is higher than the highest risk value (3.25).</t>
        </r>
      </text>
    </comment>
    <comment ref="M264" authorId="0" shapeId="0" xr:uid="{2CA9FDF2-991A-43A2-AA76-EBCB95800FA6}">
      <text>
        <r>
          <rPr>
            <b/>
            <sz val="9"/>
            <color indexed="81"/>
            <rFont val="Tahoma"/>
            <family val="2"/>
          </rPr>
          <t>BEPE,SKPE,YFPE stocks : Distribution East Pacific</t>
        </r>
      </text>
    </comment>
    <comment ref="N264" authorId="0" shapeId="0" xr:uid="{9B8C408C-B29D-4293-AD4A-0245659AF4A0}">
      <text>
        <r>
          <rPr>
            <b/>
            <sz val="9"/>
            <color indexed="81"/>
            <rFont val="Tahoma"/>
            <family val="2"/>
          </rPr>
          <t>The depth range of the species is 15-100m. For surface gears, the vertical overlap index with this species is 100.00%.</t>
        </r>
      </text>
    </comment>
    <comment ref="O264" authorId="0" shapeId="0" xr:uid="{2D69DD2B-A852-485D-853F-C81A35E012D5}">
      <text>
        <r>
          <rPr>
            <b/>
            <sz val="9"/>
            <color indexed="81"/>
            <rFont val="Tahoma"/>
            <family val="2"/>
          </rPr>
          <t>TPT stocks : The maximum length of the species is 77cm. For tropical surface fisheries, the length overlap index with this species is 70.00%.</t>
        </r>
      </text>
    </comment>
    <comment ref="P264" authorId="0" shapeId="0" xr:uid="{62F7B2CD-CF80-4323-8D07-B0A89CF44FF6}">
      <text>
        <r>
          <rPr>
            <b/>
            <sz val="9"/>
            <color indexed="81"/>
            <rFont val="Tahoma"/>
            <family val="2"/>
          </rPr>
          <t>No direct evidence of survival after capture.</t>
        </r>
      </text>
    </comment>
    <comment ref="E265" authorId="0" shapeId="0" xr:uid="{019F3245-67D0-42C6-8DF1-179689AC3EF1}">
      <text>
        <r>
          <rPr>
            <b/>
            <sz val="9"/>
            <color indexed="81"/>
            <rFont val="Tahoma"/>
            <family val="2"/>
          </rPr>
          <t>The score is based on the maximum risk score in the family Scombridae, which included 35 species.</t>
        </r>
      </text>
    </comment>
    <comment ref="F265" authorId="0" shapeId="0" xr:uid="{ABF3F085-A159-4DC1-9071-E15AB5AF775E}">
      <text>
        <r>
          <rPr>
            <b/>
            <sz val="9"/>
            <color indexed="81"/>
            <rFont val="Tahoma"/>
            <family val="2"/>
          </rPr>
          <t>The score is based on the maximum risk score in the family Scombridae, which included 35 species.</t>
        </r>
      </text>
    </comment>
    <comment ref="G265" authorId="0" shapeId="0" xr:uid="{9872E1CF-D6ED-4821-B3BB-9924C483AADC}">
      <text>
        <r>
          <rPr>
            <b/>
            <sz val="9"/>
            <color indexed="81"/>
            <rFont val="Tahoma"/>
            <family val="2"/>
          </rPr>
          <t>Species fecundity is 300000000 eggs/year, which is higher than the lowest risk value (20000).</t>
        </r>
      </text>
    </comment>
    <comment ref="H265" authorId="0" shapeId="0" xr:uid="{0CF338F9-58DA-49CA-B144-E25B5DDE9E6E}">
      <text>
        <r>
          <rPr>
            <b/>
            <sz val="9"/>
            <color indexed="81"/>
            <rFont val="Tahoma"/>
            <family val="2"/>
          </rPr>
          <t>Species maximum length is 333, which is higher than the highest risk value (300cm).</t>
        </r>
      </text>
    </comment>
    <comment ref="I265" authorId="0" shapeId="0" xr:uid="{D2D4C2EB-5E75-4741-8ED5-6FAC4055917B}">
      <text>
        <r>
          <rPr>
            <b/>
            <sz val="9"/>
            <color indexed="81"/>
            <rFont val="Tahoma"/>
            <family val="2"/>
          </rPr>
          <t>Species maximum length is 333cm, which is higher than the highest risk value (200cm).</t>
        </r>
      </text>
    </comment>
    <comment ref="J265" authorId="0" shapeId="0" xr:uid="{5CF26AC5-BEEF-464E-8914-FD53D663A4AE}">
      <text>
        <r>
          <rPr>
            <b/>
            <sz val="9"/>
            <color indexed="81"/>
            <rFont val="Tahoma"/>
            <family val="2"/>
          </rPr>
          <t>Species reproductive strategy is broadcast spawner, which is low risk.</t>
        </r>
      </text>
    </comment>
    <comment ref="K265" authorId="0" shapeId="0" xr:uid="{FDF40D26-54B5-4A6A-899A-6283C05C53D6}">
      <text>
        <r>
          <rPr>
            <b/>
            <sz val="9"/>
            <color indexed="81"/>
            <rFont val="Tahoma"/>
            <family val="2"/>
          </rPr>
          <t>Species trophic level is 3.7, which is higher than the highest risk value (3.25).</t>
        </r>
      </text>
    </comment>
    <comment ref="M265" authorId="0" shapeId="0" xr:uid="{F1C299AF-E1CD-4069-804A-98BA39BBBB3A}">
      <text>
        <r>
          <rPr>
            <b/>
            <sz val="9"/>
            <color indexed="81"/>
            <rFont val="Tahoma"/>
            <family val="2"/>
          </rPr>
          <t>ALL stocks : Worldwide pelagic distribution</t>
        </r>
      </text>
    </comment>
    <comment ref="N265" authorId="0" shapeId="0" xr:uid="{E0947BD0-3B17-495E-8315-08C22A1A9EA5}">
      <text>
        <r>
          <rPr>
            <b/>
            <sz val="9"/>
            <color indexed="81"/>
            <rFont val="Tahoma"/>
            <family val="2"/>
          </rPr>
          <t>The depth range of the species is 30-480m. For surface gears, the vertical overlap index with this species is 15.74%.</t>
        </r>
      </text>
    </comment>
    <comment ref="O265" authorId="0" shapeId="0" xr:uid="{BCB29F1E-091C-44C5-8639-7B2822ACB5C3}">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65" authorId="0" shapeId="0" xr:uid="{AAE3BF4A-5A2C-46A0-8704-EDFC9FB5F238}">
      <text>
        <r>
          <rPr>
            <b/>
            <sz val="9"/>
            <color indexed="81"/>
            <rFont val="Tahoma"/>
            <family val="2"/>
          </rPr>
          <t>No direct evidence of survival after capture.</t>
        </r>
      </text>
    </comment>
    <comment ref="E266" authorId="0" shapeId="0" xr:uid="{CA82FD56-89E6-4EB1-A91E-BA09864DE3CC}">
      <text>
        <r>
          <rPr>
            <b/>
            <sz val="9"/>
            <color indexed="81"/>
            <rFont val="Tahoma"/>
            <family val="2"/>
          </rPr>
          <t>The score is based on the maximum risk score in the family Molidae, which included 1 species.</t>
        </r>
      </text>
    </comment>
    <comment ref="F266" authorId="0" shapeId="0" xr:uid="{2DBEA5A2-3A93-486F-8FBD-1880F20F9F7A}">
      <text>
        <r>
          <rPr>
            <b/>
            <sz val="9"/>
            <color indexed="81"/>
            <rFont val="Tahoma"/>
            <family val="2"/>
          </rPr>
          <t>The score is based on the maximum risk score in the family Molidae, which included 1 species.</t>
        </r>
      </text>
    </comment>
    <comment ref="G266" authorId="0" shapeId="0" xr:uid="{9591CDC4-0276-4FFE-90CA-31780E9941DE}">
      <text>
        <r>
          <rPr>
            <b/>
            <sz val="9"/>
            <color indexed="81"/>
            <rFont val="Tahoma"/>
            <family val="2"/>
          </rPr>
          <t>Species fecundity is 3 eggs/year, which is lower than the highest risk value (100).</t>
        </r>
      </text>
    </comment>
    <comment ref="H266" authorId="0" shapeId="0" xr:uid="{A23A0C15-0CA9-48B9-A89F-6BFEEB491934}">
      <text>
        <r>
          <rPr>
            <b/>
            <sz val="9"/>
            <color indexed="81"/>
            <rFont val="Tahoma"/>
            <family val="2"/>
          </rPr>
          <t>Species maximum length is 222, which is in the medium risk range (100-300cm).</t>
        </r>
      </text>
    </comment>
    <comment ref="I266" authorId="0" shapeId="0" xr:uid="{7A1438C5-6B60-4708-A804-35B6AB0BAD09}">
      <text>
        <r>
          <rPr>
            <b/>
            <sz val="9"/>
            <color indexed="81"/>
            <rFont val="Tahoma"/>
            <family val="2"/>
          </rPr>
          <t>Species length at maturity is 90, which is in the medium risk range (40-200cm).</t>
        </r>
      </text>
    </comment>
    <comment ref="J266" authorId="0" shapeId="0" xr:uid="{C641CDC2-4DFE-47BB-9760-11DB73BCADF1}">
      <text>
        <r>
          <rPr>
            <b/>
            <sz val="9"/>
            <color indexed="81"/>
            <rFont val="Tahoma"/>
            <family val="2"/>
          </rPr>
          <t>Species reproductive strategy is live bearer, which is high risk.</t>
        </r>
      </text>
    </comment>
    <comment ref="K266" authorId="0" shapeId="0" xr:uid="{5683A31B-3C41-4CD7-8764-CDC423B3014F}">
      <text>
        <r>
          <rPr>
            <b/>
            <sz val="9"/>
            <color indexed="81"/>
            <rFont val="Tahoma"/>
            <family val="2"/>
          </rPr>
          <t>Species trophic level is 3.8, which is higher than the highest risk value (3.25).</t>
        </r>
      </text>
    </comment>
    <comment ref="M266" authorId="0" shapeId="0" xr:uid="{6FC75297-FC75-4920-A553-499DBBE98CD1}">
      <text>
        <r>
          <rPr>
            <b/>
            <sz val="9"/>
            <color indexed="81"/>
            <rFont val="Tahoma"/>
            <family val="2"/>
          </rPr>
          <t>AO_,IO_ stocks : Distribution Atlantic and Indian Oceans</t>
        </r>
      </text>
    </comment>
    <comment ref="N266" authorId="0" shapeId="0" xr:uid="{1DC6A62A-45D7-4B06-9F76-C792113CA23E}">
      <text>
        <r>
          <rPr>
            <b/>
            <sz val="9"/>
            <color indexed="81"/>
            <rFont val="Tahoma"/>
            <family val="2"/>
          </rPr>
          <t>The depth range of the species is 10-150m. For surface gears, the vertical overlap index with this species is 64.54%.</t>
        </r>
      </text>
    </comment>
    <comment ref="O266" authorId="0" shapeId="0" xr:uid="{85F70713-290E-4F04-982D-1B4B1DF73374}">
      <text>
        <r>
          <rPr>
            <b/>
            <sz val="9"/>
            <color indexed="81"/>
            <rFont val="Tahoma"/>
            <family val="2"/>
          </rPr>
          <t>ALB stocks : The maximum length of the species is 222cm. For albacore fisheries, the length overlap index with this species is 100.00%._x000D_
TPT stocks : The maximum length of the species is 222cm. For tropical surface fisheries, the length overlap index with this species is 100.00%.</t>
        </r>
      </text>
    </comment>
    <comment ref="P266" authorId="0" shapeId="0" xr:uid="{48AE50EC-2667-4969-BD3E-3E5CBB4F71A0}">
      <text>
        <r>
          <rPr>
            <b/>
            <sz val="9"/>
            <color indexed="81"/>
            <rFont val="Tahoma"/>
            <family val="2"/>
          </rPr>
          <t>No direct evidence of survival after capture.</t>
        </r>
      </text>
    </comment>
    <comment ref="E267" authorId="0" shapeId="0" xr:uid="{0146F220-AEE5-4BB3-B21D-B1CDE190CF0F}">
      <text>
        <r>
          <rPr>
            <b/>
            <sz val="9"/>
            <color indexed="81"/>
            <rFont val="Tahoma"/>
            <family val="2"/>
          </rPr>
          <t>The score is based on the maximum risk score in the family Myliobatidae, which included 1 species.</t>
        </r>
      </text>
    </comment>
    <comment ref="F267" authorId="0" shapeId="0" xr:uid="{065D420D-A347-4D78-967B-53879769CD8E}">
      <text>
        <r>
          <rPr>
            <b/>
            <sz val="9"/>
            <color indexed="81"/>
            <rFont val="Tahoma"/>
            <family val="2"/>
          </rPr>
          <t>The score is based on the maximum risk score in the family Myliobatidae, which included 1 species.</t>
        </r>
      </text>
    </comment>
    <comment ref="G267" authorId="0" shapeId="0" xr:uid="{558164F2-571F-4FFE-B5D6-2F100AB9100E}">
      <text>
        <r>
          <rPr>
            <b/>
            <sz val="9"/>
            <color indexed="81"/>
            <rFont val="Tahoma"/>
            <family val="2"/>
          </rPr>
          <t>Species fecundity is 1 eggs/year, which is lower than the highest risk value (100).</t>
        </r>
      </text>
    </comment>
    <comment ref="H267" authorId="0" shapeId="0" xr:uid="{D6B32125-92D9-47E2-9531-36952C864EB6}">
      <text>
        <r>
          <rPr>
            <b/>
            <sz val="9"/>
            <color indexed="81"/>
            <rFont val="Tahoma"/>
            <family val="2"/>
          </rPr>
          <t>Species maximum length is 150, which is in the medium risk range (100-300cm).</t>
        </r>
      </text>
    </comment>
    <comment ref="I267" authorId="0" shapeId="0" xr:uid="{BD43C719-AE77-4545-BD96-1FBA627B947E}">
      <text>
        <r>
          <rPr>
            <b/>
            <sz val="9"/>
            <color indexed="81"/>
            <rFont val="Tahoma"/>
            <family val="2"/>
          </rPr>
          <t>Species maximum length is 150cm, which is in the length at maturity medium risk range (40-200cm).</t>
        </r>
      </text>
    </comment>
    <comment ref="J267" authorId="0" shapeId="0" xr:uid="{D54B5D6F-56A0-46A4-8D8E-E91E81D0FBC4}">
      <text>
        <r>
          <rPr>
            <b/>
            <sz val="9"/>
            <color indexed="81"/>
            <rFont val="Tahoma"/>
            <family val="2"/>
          </rPr>
          <t>Species reproductive strategy is live bearer, which is high risk.</t>
        </r>
      </text>
    </comment>
    <comment ref="K267" authorId="0" shapeId="0" xr:uid="{272FD2BC-6ECF-4C2D-A42D-BD5E18672458}">
      <text>
        <r>
          <rPr>
            <b/>
            <sz val="9"/>
            <color indexed="81"/>
            <rFont val="Tahoma"/>
            <family val="2"/>
          </rPr>
          <t>Species trophic level is 3.3, which is higher than the highest risk value (3.25).</t>
        </r>
      </text>
    </comment>
    <comment ref="M267" authorId="0" shapeId="0" xr:uid="{41F148D5-91CE-4AB6-94AD-2CDCEB0A00F5}">
      <text>
        <r>
          <rPr>
            <b/>
            <sz val="9"/>
            <color indexed="81"/>
            <rFont val="Tahoma"/>
            <family val="2"/>
          </rPr>
          <t>WPO,IO_ stocks : Indo-Pacific distribution, uncommon East Pacific, mainly coastal</t>
        </r>
      </text>
    </comment>
    <comment ref="N267" authorId="0" shapeId="0" xr:uid="{F43A13B1-B60A-4854-8411-942217C74167}">
      <text>
        <r>
          <rPr>
            <b/>
            <sz val="9"/>
            <color indexed="81"/>
            <rFont val="Tahoma"/>
            <family val="2"/>
          </rPr>
          <t>The depth range of the species is 1-200m. For surface gears, the vertical overlap index with this species is 50.00%. This species is reef associated.</t>
        </r>
      </text>
    </comment>
    <comment ref="O267" authorId="0" shapeId="0" xr:uid="{F2E349B2-112B-4942-BEDE-F310D43B8A4E}">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267" authorId="0" shapeId="0" xr:uid="{721016FC-DBE5-4E56-80F1-90F85BCC7808}">
      <text>
        <r>
          <rPr>
            <b/>
            <sz val="9"/>
            <color indexed="81"/>
            <rFont val="Tahoma"/>
            <family val="2"/>
          </rPr>
          <t>No direct evidence of survival after capture.</t>
        </r>
      </text>
    </comment>
    <comment ref="E268" authorId="0" shapeId="0" xr:uid="{4ECAE8B2-D8F2-4BEF-B36C-E6435BBE5558}">
      <text>
        <r>
          <rPr>
            <b/>
            <sz val="9"/>
            <color indexed="81"/>
            <rFont val="Tahoma"/>
            <family val="2"/>
          </rPr>
          <t>The score is based on the maximum risk score in the family Myliobatidae, which included 1 species.</t>
        </r>
      </text>
    </comment>
    <comment ref="F268" authorId="0" shapeId="0" xr:uid="{B0587E1F-9BAD-433E-819F-DDE97D584A9D}">
      <text>
        <r>
          <rPr>
            <b/>
            <sz val="9"/>
            <color indexed="81"/>
            <rFont val="Tahoma"/>
            <family val="2"/>
          </rPr>
          <t>The score is based on the maximum risk score in the family Myliobatidae, which included 1 species.</t>
        </r>
      </text>
    </comment>
    <comment ref="G268" authorId="0" shapeId="0" xr:uid="{DFA9BC92-326F-49D8-9CF5-8B4D8D5E08E7}">
      <text>
        <r>
          <rPr>
            <b/>
            <sz val="9"/>
            <color indexed="81"/>
            <rFont val="Tahoma"/>
            <family val="2"/>
          </rPr>
          <t>The score is based on the maximum risk score in the family Scombridae, which included 27 species.</t>
        </r>
      </text>
    </comment>
    <comment ref="H268" authorId="0" shapeId="0" xr:uid="{507AC8FE-AA28-43F1-95C8-00C90FAB3EE4}">
      <text>
        <r>
          <rPr>
            <b/>
            <sz val="9"/>
            <color indexed="81"/>
            <rFont val="Tahoma"/>
            <family val="2"/>
          </rPr>
          <t>Species maximum length is 337, which is higher than the highest risk value (300cm).</t>
        </r>
      </text>
    </comment>
    <comment ref="I268" authorId="0" shapeId="0" xr:uid="{484856DA-CE45-45BF-A86E-C78C8A83D107}">
      <text>
        <r>
          <rPr>
            <b/>
            <sz val="9"/>
            <color indexed="81"/>
            <rFont val="Tahoma"/>
            <family val="2"/>
          </rPr>
          <t>Species maximum length is 337cm, which is higher than the highest risk value (200cm).</t>
        </r>
      </text>
    </comment>
    <comment ref="J268" authorId="0" shapeId="0" xr:uid="{D3BBF860-07B3-475F-97D5-E3A133F77B66}">
      <text>
        <r>
          <rPr>
            <b/>
            <sz val="9"/>
            <color indexed="81"/>
            <rFont val="Tahoma"/>
            <family val="2"/>
          </rPr>
          <t>Species reproductive strategy is broadcast spawner, which is low risk.</t>
        </r>
      </text>
    </comment>
    <comment ref="K268" authorId="0" shapeId="0" xr:uid="{7C79E067-67B6-4AC0-B865-35DEA39DB1D6}">
      <text>
        <r>
          <rPr>
            <b/>
            <sz val="9"/>
            <color indexed="81"/>
            <rFont val="Tahoma"/>
            <family val="2"/>
          </rPr>
          <t>Species trophic level is 3.8, which is higher than the highest risk value (3.25).</t>
        </r>
      </text>
    </comment>
    <comment ref="M268" authorId="0" shapeId="0" xr:uid="{891AC0C6-D90F-4C69-AF46-14D2B29AD084}">
      <text>
        <r>
          <rPr>
            <b/>
            <sz val="9"/>
            <color indexed="81"/>
            <rFont val="Tahoma"/>
            <family val="2"/>
          </rPr>
          <t>ALL stocks : Worldwide pelagic distribution</t>
        </r>
      </text>
    </comment>
    <comment ref="N268" authorId="0" shapeId="0" xr:uid="{E3148921-1790-449F-8DB3-D379ECB83F36}">
      <text>
        <r>
          <rPr>
            <b/>
            <sz val="9"/>
            <color indexed="81"/>
            <rFont val="Tahoma"/>
            <family val="2"/>
          </rPr>
          <t>The depth range of the species is 1-670m. For surface gears, the vertical overlap index with this species is 14.93%.</t>
        </r>
      </text>
    </comment>
    <comment ref="O268" authorId="0" shapeId="0" xr:uid="{837DEB92-C0DF-4289-8A7D-12B80EEC9A65}">
      <text>
        <r>
          <rPr>
            <b/>
            <sz val="9"/>
            <color indexed="81"/>
            <rFont val="Tahoma"/>
            <family val="2"/>
          </rPr>
          <t>ALB stocks : The maximum length of the species is 337cm. For albacore fisheries, the length overlap index with this species is 100.00%._x000D_
TPT stocks : The maximum length of the species is 337cm. For tropical surface fisheries, the length overlap index with this species is 100.00%.</t>
        </r>
      </text>
    </comment>
    <comment ref="P268" authorId="0" shapeId="0" xr:uid="{50983F53-E9CB-4D0B-B1A0-1A4BE303959B}">
      <text>
        <r>
          <rPr>
            <b/>
            <sz val="9"/>
            <color indexed="81"/>
            <rFont val="Tahoma"/>
            <family val="2"/>
          </rPr>
          <t>No direct evidence of survival after capture.</t>
        </r>
      </text>
    </comment>
    <comment ref="E269" authorId="0" shapeId="0" xr:uid="{48CA6800-1A24-4CE2-80AC-2AC9E29D30C5}">
      <text>
        <r>
          <rPr>
            <b/>
            <sz val="9"/>
            <color indexed="81"/>
            <rFont val="Tahoma"/>
            <family val="2"/>
          </rPr>
          <t>Species growth rate (K) is 0.970, which is higher than lowest risk K (0.183) for age at maturity.</t>
        </r>
      </text>
    </comment>
    <comment ref="F269" authorId="0" shapeId="0" xr:uid="{813CB119-4E30-495E-96BA-5B60535BCB9D}">
      <text>
        <r>
          <rPr>
            <b/>
            <sz val="9"/>
            <color indexed="81"/>
            <rFont val="Tahoma"/>
            <family val="2"/>
          </rPr>
          <t>Species growth rate (K) is 0.970, which is higher than lowest risk K (0.30) for maximum age.</t>
        </r>
      </text>
    </comment>
    <comment ref="G269" authorId="0" shapeId="0" xr:uid="{0B479BBF-0C21-48EE-86AA-23ED0CAC89DF}">
      <text>
        <r>
          <rPr>
            <b/>
            <sz val="9"/>
            <color indexed="81"/>
            <rFont val="Tahoma"/>
            <family val="2"/>
          </rPr>
          <t>The score is based on the maximum risk score in the family Molidae, which included 2 species.</t>
        </r>
      </text>
    </comment>
    <comment ref="H269" authorId="0" shapeId="0" xr:uid="{75339141-1FF8-4FF0-BD77-F4C7EFECABC3}">
      <text>
        <r>
          <rPr>
            <b/>
            <sz val="9"/>
            <color indexed="81"/>
            <rFont val="Tahoma"/>
            <family val="2"/>
          </rPr>
          <t>Species maximum length is 46, which is lower than the lowest risk value (100cm).</t>
        </r>
      </text>
    </comment>
    <comment ref="I269" authorId="0" shapeId="0" xr:uid="{24442D7F-5CB8-43C6-B235-D5FBD90AB5DD}">
      <text>
        <r>
          <rPr>
            <b/>
            <sz val="9"/>
            <color indexed="81"/>
            <rFont val="Tahoma"/>
            <family val="2"/>
          </rPr>
          <t>Species maximum length is 46cm, which is in the length at maturity medium risk range (40-200cm).</t>
        </r>
      </text>
    </comment>
    <comment ref="J269" authorId="0" shapeId="0" xr:uid="{E800B316-A6AB-4EB6-9C70-0469C8654EBE}">
      <text>
        <r>
          <rPr>
            <b/>
            <sz val="9"/>
            <color indexed="81"/>
            <rFont val="Tahoma"/>
            <family val="2"/>
          </rPr>
          <t>Species reproductive strategy is broadcast spawner, which is low risk.</t>
        </r>
      </text>
    </comment>
    <comment ref="K269" authorId="0" shapeId="0" xr:uid="{4D466850-5D11-415A-B538-92AD4AFD0AD1}">
      <text>
        <r>
          <rPr>
            <b/>
            <sz val="9"/>
            <color indexed="81"/>
            <rFont val="Tahoma"/>
            <family val="2"/>
          </rPr>
          <t>Species trophic level is 4.0, which is higher than the highest risk value (3.25).</t>
        </r>
      </text>
    </comment>
    <comment ref="M269" authorId="0" shapeId="0" xr:uid="{4A9AE8DB-F93C-46B4-ACA2-DB1744CF28A9}">
      <text>
        <r>
          <rPr>
            <b/>
            <sz val="9"/>
            <color indexed="81"/>
            <rFont val="Tahoma"/>
            <family val="2"/>
          </rPr>
          <t>ALL stocks : Worldwide pelagic distribution</t>
        </r>
      </text>
    </comment>
    <comment ref="N269" authorId="0" shapeId="0" xr:uid="{D6254D28-443C-48A9-ADF3-28CA0D731949}">
      <text>
        <r>
          <rPr>
            <b/>
            <sz val="9"/>
            <color indexed="81"/>
            <rFont val="Tahoma"/>
            <family val="2"/>
          </rPr>
          <t>The depth range of the species is 40-200m. For surface gears, the vertical overlap index with this species is 37.89%.</t>
        </r>
      </text>
    </comment>
    <comment ref="O269" authorId="0" shapeId="0" xr:uid="{A51EA44B-8ECE-4B09-88DA-442EC39057D8}">
      <text>
        <r>
          <rPr>
            <b/>
            <sz val="9"/>
            <color indexed="81"/>
            <rFont val="Tahoma"/>
            <family val="2"/>
          </rPr>
          <t>ALB stocks : The maximum length of the species is 46cm. For albacore fisheries, the length overlap index with this species is 32.86%._x000D_
TPT stocks : The maximum length of the species is 46cm. For tropical surface fisheries, the length overlap index with this species is 41.82%.</t>
        </r>
      </text>
    </comment>
    <comment ref="P269" authorId="0" shapeId="0" xr:uid="{4E8C9F3D-51B0-4144-9611-2F44CA78E31B}">
      <text>
        <r>
          <rPr>
            <b/>
            <sz val="9"/>
            <color indexed="81"/>
            <rFont val="Tahoma"/>
            <family val="2"/>
          </rPr>
          <t>No direct evidence of survival after capture.</t>
        </r>
      </text>
    </comment>
    <comment ref="E270" authorId="0" shapeId="0" xr:uid="{D12763CF-66EC-47AC-8A34-FB2B06CFA8C9}">
      <text>
        <r>
          <rPr>
            <b/>
            <sz val="9"/>
            <color indexed="81"/>
            <rFont val="Tahoma"/>
            <family val="2"/>
          </rPr>
          <t>The score is based on the maximum risk score in the family Molidae, which included 1 species.</t>
        </r>
      </text>
    </comment>
    <comment ref="F270" authorId="0" shapeId="0" xr:uid="{23F93025-7374-4D3C-B3C8-4DFF1F79FFA1}">
      <text>
        <r>
          <rPr>
            <b/>
            <sz val="9"/>
            <color indexed="81"/>
            <rFont val="Tahoma"/>
            <family val="2"/>
          </rPr>
          <t>The score is based on the maximum risk score in the family Molidae, which included 1 species.</t>
        </r>
      </text>
    </comment>
    <comment ref="G270" authorId="0" shapeId="0" xr:uid="{BED8CE2A-F326-40DD-99B4-97058820F922}">
      <text>
        <r>
          <rPr>
            <b/>
            <sz val="9"/>
            <color indexed="81"/>
            <rFont val="Tahoma"/>
            <family val="2"/>
          </rPr>
          <t>The score is based on the maximum risk score in the family Carangidae, which included 3 species.</t>
        </r>
      </text>
    </comment>
    <comment ref="H270" authorId="0" shapeId="0" xr:uid="{48AD45AC-114D-4560-8F6C-95FB143F831D}">
      <text>
        <r>
          <rPr>
            <b/>
            <sz val="9"/>
            <color indexed="81"/>
            <rFont val="Tahoma"/>
            <family val="2"/>
          </rPr>
          <t>The score is based on the maximum risk score in the family Myliobatidae, which included 14 species.</t>
        </r>
      </text>
    </comment>
    <comment ref="I270" authorId="0" shapeId="0" xr:uid="{382122C1-16EB-4950-A147-7EC5BA5354AF}">
      <text>
        <r>
          <rPr>
            <b/>
            <sz val="9"/>
            <color indexed="81"/>
            <rFont val="Tahoma"/>
            <family val="2"/>
          </rPr>
          <t>The score is based on the maximum risk score in the family Myliobatidae, which included 14 species.</t>
        </r>
      </text>
    </comment>
    <comment ref="J270" authorId="0" shapeId="0" xr:uid="{534304B8-5576-49AE-BA1D-FEA21F6B7ADC}">
      <text>
        <r>
          <rPr>
            <b/>
            <sz val="9"/>
            <color indexed="81"/>
            <rFont val="Tahoma"/>
            <family val="2"/>
          </rPr>
          <t>The score is based on the maximum risk score in the family Myliobatidae, which included 15 species.</t>
        </r>
      </text>
    </comment>
    <comment ref="K270" authorId="0" shapeId="0" xr:uid="{36633A2F-4560-41B5-9CAC-A2B3C729C894}">
      <text>
        <r>
          <rPr>
            <b/>
            <sz val="9"/>
            <color indexed="81"/>
            <rFont val="Tahoma"/>
            <family val="2"/>
          </rPr>
          <t>The score is based on the maximum risk score in the family Myliobatidae, which included 15 species.</t>
        </r>
      </text>
    </comment>
    <comment ref="M270" authorId="0" shapeId="0" xr:uid="{63736D96-B9D1-4CBB-AB3B-FB9C3617A2AE}">
      <text>
        <r>
          <rPr>
            <b/>
            <sz val="9"/>
            <color indexed="81"/>
            <rFont val="Tahoma"/>
            <family val="2"/>
          </rPr>
          <t>TPT,ALAN,ALAS stocks : Worldwide distribution, absent in Indo-Pacific subtropics, uncommon in Mediterranean</t>
        </r>
      </text>
    </comment>
    <comment ref="N270" authorId="0" shapeId="0" xr:uid="{B7595F84-43B4-4DFD-9C78-69C0BE97D8BC}">
      <text>
        <r>
          <rPr>
            <b/>
            <sz val="9"/>
            <color indexed="81"/>
            <rFont val="Tahoma"/>
            <family val="2"/>
          </rPr>
          <t>The depth range of the species is 1-740m. For surface gears, the vertical overlap index with this species is 13.51%.</t>
        </r>
      </text>
    </comment>
    <comment ref="O270" authorId="0" shapeId="0" xr:uid="{6525879D-6574-4AFC-916B-1A58320B4424}">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70" authorId="0" shapeId="0" xr:uid="{777272A7-C76A-4413-9AA9-69220DAB3503}">
      <text>
        <r>
          <rPr>
            <b/>
            <sz val="9"/>
            <color indexed="81"/>
            <rFont val="Tahoma"/>
            <family val="2"/>
          </rPr>
          <t>No direct evidence of survival after capture.</t>
        </r>
      </text>
    </comment>
    <comment ref="E271" authorId="0" shapeId="0" xr:uid="{C4E6B49C-A897-4F4F-959A-1970EA80CDBF}">
      <text>
        <r>
          <rPr>
            <b/>
            <sz val="9"/>
            <color indexed="81"/>
            <rFont val="Tahoma"/>
            <family val="2"/>
          </rPr>
          <t>Species growth rate (K) is 0.311, which is higher than lowest risk K (0.183) for age at maturity.</t>
        </r>
      </text>
    </comment>
    <comment ref="F271" authorId="0" shapeId="0" xr:uid="{832E3632-1989-4713-8C60-26CDD2E0E005}">
      <text>
        <r>
          <rPr>
            <b/>
            <sz val="9"/>
            <color indexed="81"/>
            <rFont val="Tahoma"/>
            <family val="2"/>
          </rPr>
          <t>Species growth rate (K) is 0.311, which is higher than lowest risk K (0.30) for maximum age.</t>
        </r>
      </text>
    </comment>
    <comment ref="G271" authorId="0" shapeId="0" xr:uid="{2EAF20DA-3210-44DF-A6EF-91AF754B4396}">
      <text>
        <r>
          <rPr>
            <b/>
            <sz val="9"/>
            <color indexed="81"/>
            <rFont val="Tahoma"/>
            <family val="2"/>
          </rPr>
          <t>Species fecundity is 400000 eggs/year, which is higher than the lowest risk value (20000).</t>
        </r>
      </text>
    </comment>
    <comment ref="H271" authorId="0" shapeId="0" xr:uid="{3EB995CE-488C-4BB0-93C7-B6516AA866DB}">
      <text>
        <r>
          <rPr>
            <b/>
            <sz val="9"/>
            <color indexed="81"/>
            <rFont val="Tahoma"/>
            <family val="2"/>
          </rPr>
          <t>Species maximum length is 100, which is in the medium risk range (100-300cm).</t>
        </r>
      </text>
    </comment>
    <comment ref="I271" authorId="0" shapeId="0" xr:uid="{C4885A8A-674E-4A9D-82FD-12DB94CF57EB}">
      <text>
        <r>
          <rPr>
            <b/>
            <sz val="9"/>
            <color indexed="81"/>
            <rFont val="Tahoma"/>
            <family val="2"/>
          </rPr>
          <t>Species length at maturity is 35, which is lower than the lowest risk value (40cm).</t>
        </r>
      </text>
    </comment>
    <comment ref="J271" authorId="0" shapeId="0" xr:uid="{777FF4DA-204E-4B0E-95D6-769503B1D32C}">
      <text>
        <r>
          <rPr>
            <b/>
            <sz val="9"/>
            <color indexed="81"/>
            <rFont val="Tahoma"/>
            <family val="2"/>
          </rPr>
          <t>Species reproductive strategy is broadcast spawner, which is low risk.</t>
        </r>
      </text>
    </comment>
    <comment ref="K271" authorId="0" shapeId="0" xr:uid="{B4C6B39F-09F6-44A4-BA00-ED40FA019449}">
      <text>
        <r>
          <rPr>
            <b/>
            <sz val="9"/>
            <color indexed="81"/>
            <rFont val="Tahoma"/>
            <family val="2"/>
          </rPr>
          <t>Species trophic level is 2.5, which is lower than the lowest risk value (2.75).</t>
        </r>
      </text>
    </comment>
    <comment ref="M271" authorId="0" shapeId="0" xr:uid="{C8C190EC-1779-4AE1-A019-2F873C22A3F4}">
      <text>
        <r>
          <rPr>
            <b/>
            <sz val="9"/>
            <color indexed="81"/>
            <rFont val="Tahoma"/>
            <family val="2"/>
          </rPr>
          <t>ALAM,ALAN,BEAT,SKAE,SKAW,YFAT stocks : Worldwide distribution, uncommon in South Atlantic, Pacific and Indian Oceans</t>
        </r>
      </text>
    </comment>
    <comment ref="N271" authorId="0" shapeId="0" xr:uid="{8712D4B5-B5EC-4474-B9D4-C912727F1CEB}">
      <text>
        <r>
          <rPr>
            <b/>
            <sz val="9"/>
            <color indexed="81"/>
            <rFont val="Tahoma"/>
            <family val="2"/>
          </rPr>
          <t>The depth range of the species is 1-120m. For surface gears, the vertical overlap index with this species is 83.33%.</t>
        </r>
      </text>
    </comment>
    <comment ref="O271" authorId="0" shapeId="0" xr:uid="{597E76D6-9CA5-4967-838B-EF7113A65336}">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71" authorId="0" shapeId="0" xr:uid="{5D9C4FE7-CE4D-4F51-8635-42841E24DF0B}">
      <text>
        <r>
          <rPr>
            <b/>
            <sz val="9"/>
            <color indexed="81"/>
            <rFont val="Tahoma"/>
            <family val="2"/>
          </rPr>
          <t>No direct evidence of survival after capture.</t>
        </r>
      </text>
    </comment>
    <comment ref="E272" authorId="0" shapeId="0" xr:uid="{EC5ED28A-E8DE-4A75-B1E4-A2F497EF5FAC}">
      <text>
        <r>
          <rPr>
            <b/>
            <sz val="9"/>
            <color indexed="81"/>
            <rFont val="Tahoma"/>
            <family val="2"/>
          </rPr>
          <t>The score is based on the maximum risk score in the family Istiophoridae, which included 5 species.</t>
        </r>
      </text>
    </comment>
    <comment ref="F272" authorId="0" shapeId="0" xr:uid="{FB0F6FCA-AED6-46CF-B8A3-5A7C86952B7B}">
      <text>
        <r>
          <rPr>
            <b/>
            <sz val="9"/>
            <color indexed="81"/>
            <rFont val="Tahoma"/>
            <family val="2"/>
          </rPr>
          <t>The score is based on the maximum risk score in the family Istiophoridae, which included 5 species.</t>
        </r>
      </text>
    </comment>
    <comment ref="G272" authorId="0" shapeId="0" xr:uid="{1DF2FFD2-E929-4DD1-BE12-4782F5343298}">
      <text>
        <r>
          <rPr>
            <b/>
            <sz val="9"/>
            <color indexed="81"/>
            <rFont val="Tahoma"/>
            <family val="2"/>
          </rPr>
          <t>The score is based on the maximum risk score in the family Agonidae, which included 1 species.</t>
        </r>
      </text>
    </comment>
    <comment ref="H272" authorId="0" shapeId="0" xr:uid="{F36204C0-4248-44FF-9C2D-95F47E42C075}">
      <text>
        <r>
          <rPr>
            <b/>
            <sz val="9"/>
            <color indexed="81"/>
            <rFont val="Tahoma"/>
            <family val="2"/>
          </rPr>
          <t>Species maximum length is 150, which is in the medium risk range (100-300cm).</t>
        </r>
      </text>
    </comment>
    <comment ref="I272" authorId="0" shapeId="0" xr:uid="{DE72CD41-29F6-4408-AD71-3622B05D34EF}">
      <text>
        <r>
          <rPr>
            <b/>
            <sz val="9"/>
            <color indexed="81"/>
            <rFont val="Tahoma"/>
            <family val="2"/>
          </rPr>
          <t>Species maximum length is 150cm, which is in the length at maturity medium risk range (40-200cm).</t>
        </r>
      </text>
    </comment>
    <comment ref="J272" authorId="0" shapeId="0" xr:uid="{F8BC7580-691D-4E08-9AEC-1A0317091352}">
      <text>
        <r>
          <rPr>
            <b/>
            <sz val="9"/>
            <color indexed="81"/>
            <rFont val="Tahoma"/>
            <family val="2"/>
          </rPr>
          <t>Species reproductive strategy is live bearer, which is high risk.</t>
        </r>
      </text>
    </comment>
    <comment ref="K272" authorId="0" shapeId="0" xr:uid="{ED0822C8-8378-416D-98EF-B2EF398D2430}">
      <text>
        <r>
          <rPr>
            <b/>
            <sz val="9"/>
            <color indexed="81"/>
            <rFont val="Tahoma"/>
            <family val="2"/>
          </rPr>
          <t>Species trophic level is 3.5, which is higher than the highest risk value (3.25).</t>
        </r>
      </text>
    </comment>
    <comment ref="M272" authorId="0" shapeId="0" xr:uid="{2A1BA9DA-82FA-4DE5-B443-44B8E7EB2499}">
      <text>
        <r>
          <rPr>
            <b/>
            <sz val="9"/>
            <color indexed="81"/>
            <rFont val="Tahoma"/>
            <family val="2"/>
          </rPr>
          <t>ALPS,BEPW,SKPW,YFPW stocks : Distribution Southwest Pacific temperate waters</t>
        </r>
      </text>
    </comment>
    <comment ref="N272" authorId="0" shapeId="0" xr:uid="{C18D9DA3-E8A6-4510-940B-CB4EB0AE408F}">
      <text>
        <r>
          <rPr>
            <b/>
            <sz val="9"/>
            <color indexed="81"/>
            <rFont val="Tahoma"/>
            <family val="2"/>
          </rPr>
          <t>The depth range of the species is 1-160m. For surface gears, the vertical overlap index with this species is 62.50%.</t>
        </r>
      </text>
    </comment>
    <comment ref="O272" authorId="0" shapeId="0" xr:uid="{9AE478B7-0301-44E3-B9C7-FE33C6D5BF15}">
      <text>
        <r>
          <rPr>
            <b/>
            <sz val="9"/>
            <color indexed="81"/>
            <rFont val="Tahoma"/>
            <family val="2"/>
          </rPr>
          <t>TPT stocks : The maximum length of the species is 150cm. For tropical surface fisheries, the length overlap index with this species is 100.00%.</t>
        </r>
      </text>
    </comment>
    <comment ref="P272" authorId="0" shapeId="0" xr:uid="{65130C54-EFCA-4867-B06A-D010A8C32FEC}">
      <text>
        <r>
          <rPr>
            <b/>
            <sz val="9"/>
            <color indexed="81"/>
            <rFont val="Tahoma"/>
            <family val="2"/>
          </rPr>
          <t>No direct evidence of survival after capture.</t>
        </r>
      </text>
    </comment>
    <comment ref="E273" authorId="0" shapeId="0" xr:uid="{75FDE911-03D2-4723-9FCD-3FD953485A9F}">
      <text>
        <r>
          <rPr>
            <b/>
            <sz val="9"/>
            <color indexed="81"/>
            <rFont val="Tahoma"/>
            <family val="2"/>
          </rPr>
          <t>There is no information.</t>
        </r>
      </text>
    </comment>
    <comment ref="F273" authorId="0" shapeId="0" xr:uid="{F60F30C8-2C36-4542-989D-7B0ABD3E81E4}">
      <text>
        <r>
          <rPr>
            <b/>
            <sz val="9"/>
            <color indexed="81"/>
            <rFont val="Tahoma"/>
            <family val="2"/>
          </rPr>
          <t>There is no information.</t>
        </r>
      </text>
    </comment>
    <comment ref="G273" authorId="0" shapeId="0" xr:uid="{A64073BC-EEAA-4F25-8715-548B0DBA810D}">
      <text>
        <r>
          <rPr>
            <b/>
            <sz val="9"/>
            <color indexed="81"/>
            <rFont val="Tahoma"/>
            <family val="2"/>
          </rPr>
          <t>There is no information, but fish are likely to produce &gt;100 eggs/year.</t>
        </r>
      </text>
    </comment>
    <comment ref="H273" authorId="0" shapeId="0" xr:uid="{BFC74061-A43B-40BB-AD1D-0B777851D153}">
      <text>
        <r>
          <rPr>
            <b/>
            <sz val="9"/>
            <color indexed="81"/>
            <rFont val="Tahoma"/>
            <family val="2"/>
          </rPr>
          <t>Species maximum length is 28, which is lower than the lowest risk value (100cm).</t>
        </r>
      </text>
    </comment>
    <comment ref="I273" authorId="0" shapeId="0" xr:uid="{EC2535D0-A071-429A-B988-F219536B737E}">
      <text>
        <r>
          <rPr>
            <b/>
            <sz val="9"/>
            <color indexed="81"/>
            <rFont val="Tahoma"/>
            <family val="2"/>
          </rPr>
          <t>Species maximum length is 28cm, which is lower than the length at maturity lowest risk value (40cm).</t>
        </r>
      </text>
    </comment>
    <comment ref="J273" authorId="0" shapeId="0" xr:uid="{C42CA239-9013-4A20-8002-EED83C6C96D2}">
      <text>
        <r>
          <rPr>
            <b/>
            <sz val="9"/>
            <color indexed="81"/>
            <rFont val="Tahoma"/>
            <family val="2"/>
          </rPr>
          <t>There is no information, but fish are not live bearers.</t>
        </r>
      </text>
    </comment>
    <comment ref="K273" authorId="0" shapeId="0" xr:uid="{AB828BE9-889A-4B8F-AF40-254F8AD968E7}">
      <text>
        <r>
          <rPr>
            <b/>
            <sz val="9"/>
            <color indexed="81"/>
            <rFont val="Tahoma"/>
            <family val="2"/>
          </rPr>
          <t>Species trophic level is 3.5, which is higher than the highest risk value (3.25).</t>
        </r>
      </text>
    </comment>
    <comment ref="M273" authorId="0" shapeId="0" xr:uid="{C9EAD8E3-38A2-476C-9519-D1263DC5A4A8}">
      <text>
        <r>
          <rPr>
            <b/>
            <sz val="9"/>
            <color indexed="81"/>
            <rFont val="Tahoma"/>
            <family val="2"/>
          </rPr>
          <t>PO_,IO_,ALAN,ALAS,BEAT,SKAE,SKAW,YFAT stocks : Worldwide distribution, absent in Mediterranean</t>
        </r>
      </text>
    </comment>
    <comment ref="N273" authorId="0" shapeId="0" xr:uid="{DB60F1EB-18CB-466E-8BC9-A32053AA96B6}">
      <text>
        <r>
          <rPr>
            <b/>
            <sz val="9"/>
            <color indexed="81"/>
            <rFont val="Tahoma"/>
            <family val="2"/>
          </rPr>
          <t>The depth range of the species is 991-3000m. For surface gears, the vertical overlap index with this species is -44.28%.</t>
        </r>
      </text>
    </comment>
    <comment ref="O273" authorId="0" shapeId="0" xr:uid="{72F05C23-6C47-4885-B552-D5FE738B8A7B}">
      <text>
        <r>
          <rPr>
            <b/>
            <sz val="9"/>
            <color indexed="81"/>
            <rFont val="Tahoma"/>
            <family val="2"/>
          </rPr>
          <t>ALB stocks : The maximum length of the species is 28cm. For albacore fisheries, the length overlap index with this species is 20.00%._x000D_
TPT stocks : The maximum length of the species is 28cm. For tropical surface fisheries, the length overlap index with this species is 25.45%.</t>
        </r>
      </text>
    </comment>
    <comment ref="P273" authorId="0" shapeId="0" xr:uid="{F2C48C62-1D31-44CD-A361-5DCD5B6E40D6}">
      <text>
        <r>
          <rPr>
            <b/>
            <sz val="9"/>
            <color indexed="81"/>
            <rFont val="Tahoma"/>
            <family val="2"/>
          </rPr>
          <t>No direct evidence of survival after capture.</t>
        </r>
      </text>
    </comment>
    <comment ref="E274" authorId="0" shapeId="0" xr:uid="{36F492A0-BA3C-4B20-8EAB-09B67808784E}">
      <text>
        <r>
          <rPr>
            <b/>
            <sz val="9"/>
            <color indexed="81"/>
            <rFont val="Tahoma"/>
            <family val="2"/>
          </rPr>
          <t>There is no information.</t>
        </r>
      </text>
    </comment>
    <comment ref="F274" authorId="0" shapeId="0" xr:uid="{D731C0DE-23C2-4A2B-8D78-FE568AE896A7}">
      <text>
        <r>
          <rPr>
            <b/>
            <sz val="9"/>
            <color indexed="81"/>
            <rFont val="Tahoma"/>
            <family val="2"/>
          </rPr>
          <t>There is no information.</t>
        </r>
      </text>
    </comment>
    <comment ref="G274" authorId="0" shapeId="0" xr:uid="{9366E9FD-1AA4-4F80-B2E0-FC02D7E36368}">
      <text>
        <r>
          <rPr>
            <b/>
            <sz val="9"/>
            <color indexed="81"/>
            <rFont val="Tahoma"/>
            <family val="2"/>
          </rPr>
          <t>There is no information.</t>
        </r>
      </text>
    </comment>
    <comment ref="H274" authorId="0" shapeId="0" xr:uid="{3327D60B-3E12-407E-B4E5-DCF1C655405D}">
      <text>
        <r>
          <rPr>
            <b/>
            <sz val="9"/>
            <color indexed="81"/>
            <rFont val="Tahoma"/>
            <family val="2"/>
          </rPr>
          <t>There is no information.</t>
        </r>
      </text>
    </comment>
    <comment ref="I274" authorId="0" shapeId="0" xr:uid="{AD40091D-A319-404D-BB74-69941ED5DA38}">
      <text>
        <r>
          <rPr>
            <b/>
            <sz val="9"/>
            <color indexed="81"/>
            <rFont val="Tahoma"/>
            <family val="2"/>
          </rPr>
          <t>There is no information.</t>
        </r>
      </text>
    </comment>
    <comment ref="J274" authorId="0" shapeId="0" xr:uid="{9796CD58-7623-4AB1-BE8D-D2F7732AECA4}">
      <text>
        <r>
          <rPr>
            <b/>
            <sz val="9"/>
            <color indexed="81"/>
            <rFont val="Tahoma"/>
            <family val="2"/>
          </rPr>
          <t>There is no information.</t>
        </r>
      </text>
    </comment>
    <comment ref="K274" authorId="0" shapeId="0" xr:uid="{24945600-1FCC-471D-8F73-0A18A274AF9F}">
      <text>
        <r>
          <rPr>
            <b/>
            <sz val="9"/>
            <color indexed="81"/>
            <rFont val="Tahoma"/>
            <family val="2"/>
          </rPr>
          <t>There is no information.</t>
        </r>
      </text>
    </comment>
    <comment ref="M274" authorId="0" shapeId="0" xr:uid="{295DCF4D-AE42-448E-90FE-B20326D92B2E}">
      <text>
        <r>
          <rPr>
            <b/>
            <sz val="9"/>
            <color indexed="81"/>
            <rFont val="Tahoma"/>
            <family val="2"/>
          </rPr>
          <t>ALL stocks : No information.</t>
        </r>
      </text>
    </comment>
    <comment ref="N274" authorId="0" shapeId="0" xr:uid="{AFB6D8F5-8E7A-4D04-BEE7-0BCFA56F2B09}">
      <text>
        <r>
          <rPr>
            <b/>
            <sz val="9"/>
            <color indexed="81"/>
            <rFont val="Tahoma"/>
            <family val="2"/>
          </rPr>
          <t>No information.</t>
        </r>
      </text>
    </comment>
    <comment ref="O274" authorId="0" shapeId="0" xr:uid="{C2738C01-13F0-4B4A-A35B-8F05A4C3D5E1}">
      <text>
        <r>
          <rPr>
            <b/>
            <sz val="9"/>
            <color indexed="81"/>
            <rFont val="Tahoma"/>
            <family val="2"/>
          </rPr>
          <t>ALL stocks : No information.</t>
        </r>
      </text>
    </comment>
    <comment ref="P274" authorId="0" shapeId="0" xr:uid="{12848A39-99A1-49F8-840C-E967313209FD}">
      <text>
        <r>
          <rPr>
            <b/>
            <sz val="9"/>
            <color indexed="81"/>
            <rFont val="Tahoma"/>
            <family val="2"/>
          </rPr>
          <t>No direct evidence of survival after capture.</t>
        </r>
      </text>
    </comment>
    <comment ref="E275" authorId="0" shapeId="0" xr:uid="{726EB33F-1432-45AE-9757-DB1057F6EA1E}">
      <text>
        <r>
          <rPr>
            <b/>
            <sz val="9"/>
            <color indexed="81"/>
            <rFont val="Tahoma"/>
            <family val="2"/>
          </rPr>
          <t>Species growth rate (K) is 2.360, which is higher than lowest risk K (0.183) for age at maturity.</t>
        </r>
      </text>
    </comment>
    <comment ref="F275" authorId="0" shapeId="0" xr:uid="{306CD4B5-23C6-412C-B32E-EF6B71C09737}">
      <text>
        <r>
          <rPr>
            <b/>
            <sz val="9"/>
            <color indexed="81"/>
            <rFont val="Tahoma"/>
            <family val="2"/>
          </rPr>
          <t>Species growth rate (K) is 2.360, which is higher than lowest risk K (0.30) for maximum age.</t>
        </r>
      </text>
    </comment>
    <comment ref="G275" authorId="0" shapeId="0" xr:uid="{4DD99E9B-215E-4DBB-B529-2C1008411C46}">
      <text>
        <r>
          <rPr>
            <b/>
            <sz val="9"/>
            <color indexed="81"/>
            <rFont val="Tahoma"/>
            <family val="2"/>
          </rPr>
          <t>The score is based on the maximum risk score in the family Agonidae, which included 1 species.</t>
        </r>
      </text>
    </comment>
    <comment ref="H275" authorId="0" shapeId="0" xr:uid="{376A2898-ED71-4DCB-9F95-C0B11D2D20C4}">
      <text>
        <r>
          <rPr>
            <b/>
            <sz val="9"/>
            <color indexed="81"/>
            <rFont val="Tahoma"/>
            <family val="2"/>
          </rPr>
          <t>Species maximum length is 70, which is lower than the lowest risk value (100cm).</t>
        </r>
      </text>
    </comment>
    <comment ref="I275" authorId="0" shapeId="0" xr:uid="{12F31E1E-5267-41BC-A4DD-0C6CC378F44A}">
      <text>
        <r>
          <rPr>
            <b/>
            <sz val="9"/>
            <color indexed="81"/>
            <rFont val="Tahoma"/>
            <family val="2"/>
          </rPr>
          <t>Species maximum length is 70cm, which is in the length at maturity medium risk range (40-200cm).</t>
        </r>
      </text>
    </comment>
    <comment ref="J275" authorId="0" shapeId="0" xr:uid="{17055C7B-CE7E-42CD-971C-EAB781BFC709}">
      <text>
        <r>
          <rPr>
            <b/>
            <sz val="9"/>
            <color indexed="81"/>
            <rFont val="Tahoma"/>
            <family val="2"/>
          </rPr>
          <t>Species reproductive strategy is demersal egg layer, which is medium risk.</t>
        </r>
      </text>
    </comment>
    <comment ref="K275" authorId="0" shapeId="0" xr:uid="{CBE0D2C6-EFEA-4844-BE25-146BEE8A1DC5}">
      <text>
        <r>
          <rPr>
            <b/>
            <sz val="9"/>
            <color indexed="81"/>
            <rFont val="Tahoma"/>
            <family val="2"/>
          </rPr>
          <t>Species trophic level is 3.4, which is higher than the highest risk value (3.25).</t>
        </r>
      </text>
    </comment>
    <comment ref="M275" authorId="0" shapeId="0" xr:uid="{5777D566-B89A-4256-A8A9-14D1E28CF35E}">
      <text>
        <r>
          <rPr>
            <b/>
            <sz val="9"/>
            <color indexed="81"/>
            <rFont val="Tahoma"/>
            <family val="2"/>
          </rPr>
          <t>ALL stocks : Worldwide distribution, mainly coastal</t>
        </r>
      </text>
    </comment>
    <comment ref="N275" authorId="0" shapeId="0" xr:uid="{4AB75DE5-9328-4534-99A3-848584440ED2}">
      <text>
        <r>
          <rPr>
            <b/>
            <sz val="9"/>
            <color indexed="81"/>
            <rFont val="Tahoma"/>
            <family val="2"/>
          </rPr>
          <t>The depth range of the species is 1-300m. For surface gears, the vertical overlap index with this species is 33.33%. This species is reef associated.</t>
        </r>
      </text>
    </comment>
    <comment ref="O275" authorId="0" shapeId="0" xr:uid="{0617C633-6534-4781-9C81-C1DA692FA849}">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275" authorId="0" shapeId="0" xr:uid="{1E17217E-69B0-49B1-B4DE-3080EDC1D4D1}">
      <text>
        <r>
          <rPr>
            <b/>
            <sz val="9"/>
            <color indexed="81"/>
            <rFont val="Tahoma"/>
            <family val="2"/>
          </rPr>
          <t>No direct evidence of survival after capture.</t>
        </r>
      </text>
    </comment>
    <comment ref="E276" authorId="0" shapeId="0" xr:uid="{BE8C4B98-ED19-4725-9CA1-6F8C65E0A2CD}">
      <text>
        <r>
          <rPr>
            <b/>
            <sz val="9"/>
            <color indexed="81"/>
            <rFont val="Tahoma"/>
            <family val="2"/>
          </rPr>
          <t>Species growth rate (K) is 0.432, which is higher than lowest risk K (0.183) for age at maturity.</t>
        </r>
      </text>
    </comment>
    <comment ref="F276" authorId="0" shapeId="0" xr:uid="{BEE0A9A9-97DA-48CA-A3ED-CA7C2AB8DD47}">
      <text>
        <r>
          <rPr>
            <b/>
            <sz val="9"/>
            <color indexed="81"/>
            <rFont val="Tahoma"/>
            <family val="2"/>
          </rPr>
          <t>Species growth rate (K) is 0.432, which is higher than lowest risk K (0.30) for maximum age.</t>
        </r>
      </text>
    </comment>
    <comment ref="G276" authorId="0" shapeId="0" xr:uid="{6983F3E0-69F5-425D-BDED-6C86CC97BD49}">
      <text>
        <r>
          <rPr>
            <b/>
            <sz val="9"/>
            <color indexed="81"/>
            <rFont val="Tahoma"/>
            <family val="2"/>
          </rPr>
          <t>Species fecundity is 30000000 eggs/year, which is higher than the lowest risk value (20000).</t>
        </r>
      </text>
    </comment>
    <comment ref="H276" authorId="0" shapeId="0" xr:uid="{FB417CE9-0C30-4676-B4B2-35774BE43E50}">
      <text>
        <r>
          <rPr>
            <b/>
            <sz val="9"/>
            <color indexed="81"/>
            <rFont val="Tahoma"/>
            <family val="2"/>
          </rPr>
          <t>Species maximum length is 90, which is lower than the lowest risk value (100cm).</t>
        </r>
      </text>
    </comment>
    <comment ref="I276" authorId="0" shapeId="0" xr:uid="{A74456F1-34D4-4101-BA21-CCD3A75A50A2}">
      <text>
        <r>
          <rPr>
            <b/>
            <sz val="9"/>
            <color indexed="81"/>
            <rFont val="Tahoma"/>
            <family val="2"/>
          </rPr>
          <t>Species length at maturity is 52, which is in the medium risk range (40-200cm).</t>
        </r>
      </text>
    </comment>
    <comment ref="J276" authorId="0" shapeId="0" xr:uid="{C50D2522-6760-4241-96FC-EE1F12D91066}">
      <text>
        <r>
          <rPr>
            <b/>
            <sz val="9"/>
            <color indexed="81"/>
            <rFont val="Tahoma"/>
            <family val="2"/>
          </rPr>
          <t>There is no information, but fish are not live bearers.</t>
        </r>
      </text>
    </comment>
    <comment ref="K276" authorId="0" shapeId="0" xr:uid="{2FC4ABB4-00DB-4079-B649-A40E3AB5633E}">
      <text>
        <r>
          <rPr>
            <b/>
            <sz val="9"/>
            <color indexed="81"/>
            <rFont val="Tahoma"/>
            <family val="2"/>
          </rPr>
          <t>Species trophic level is 4.5, which is higher than the highest risk value (3.25).</t>
        </r>
      </text>
    </comment>
    <comment ref="M276" authorId="0" shapeId="0" xr:uid="{0297A388-1ED6-4687-8295-019B1356BA8B}">
      <text>
        <r>
          <rPr>
            <b/>
            <sz val="9"/>
            <color indexed="81"/>
            <rFont val="Tahoma"/>
            <family val="2"/>
          </rPr>
          <t>ALPS,BEPW,SKPW,YFPW stocks : Southwest Pacific distribution</t>
        </r>
      </text>
    </comment>
    <comment ref="N276" authorId="0" shapeId="0" xr:uid="{27A0361C-6781-4158-ADCA-06311D01191B}">
      <text>
        <r>
          <rPr>
            <b/>
            <sz val="9"/>
            <color indexed="81"/>
            <rFont val="Tahoma"/>
            <family val="2"/>
          </rPr>
          <t>The depth range of the species is 26-700m. For surface gears, the vertical overlap index with this species is 11.11%. This species is demersal.</t>
        </r>
      </text>
    </comment>
    <comment ref="O276" authorId="0" shapeId="0" xr:uid="{4C45C960-C881-4426-BE02-244E4E4FFD7A}">
      <text>
        <r>
          <rPr>
            <b/>
            <sz val="9"/>
            <color indexed="81"/>
            <rFont val="Tahoma"/>
            <family val="2"/>
          </rPr>
          <t>TPT stocks : The maximum length of the species is 90cm. For tropical surface fisheries, the length overlap index with this species is 81.82%.</t>
        </r>
      </text>
    </comment>
    <comment ref="P276" authorId="0" shapeId="0" xr:uid="{A5331BE9-A02C-42DF-888E-37207A62F23B}">
      <text>
        <r>
          <rPr>
            <b/>
            <sz val="9"/>
            <color indexed="81"/>
            <rFont val="Tahoma"/>
            <family val="2"/>
          </rPr>
          <t>No direct evidence of survival after capture.</t>
        </r>
      </text>
    </comment>
    <comment ref="E277" authorId="0" shapeId="0" xr:uid="{CFA06352-2921-4A21-A4D3-90DA35924F03}">
      <text>
        <r>
          <rPr>
            <b/>
            <sz val="9"/>
            <color indexed="81"/>
            <rFont val="Tahoma"/>
            <family val="2"/>
          </rPr>
          <t>The score is based on the maximum risk score in the family Agonidae, which included 1 species.</t>
        </r>
      </text>
    </comment>
    <comment ref="F277" authorId="0" shapeId="0" xr:uid="{95768312-7ADF-4B5D-8C10-47055BAA9E95}">
      <text>
        <r>
          <rPr>
            <b/>
            <sz val="9"/>
            <color indexed="81"/>
            <rFont val="Tahoma"/>
            <family val="2"/>
          </rPr>
          <t>The score is based on the maximum risk score in the family Agonidae, which included 1 species.</t>
        </r>
      </text>
    </comment>
    <comment ref="G277" authorId="0" shapeId="0" xr:uid="{BD4F4A1D-7E49-4886-A03B-35BEC7A75A66}">
      <text>
        <r>
          <rPr>
            <b/>
            <sz val="9"/>
            <color indexed="81"/>
            <rFont val="Tahoma"/>
            <family val="2"/>
          </rPr>
          <t>The score is based on the maximum risk score in the family Engraulidae, which included 4 species.</t>
        </r>
      </text>
    </comment>
    <comment ref="H277" authorId="0" shapeId="0" xr:uid="{B381045F-659F-4B88-80C8-2992BE397E8A}">
      <text>
        <r>
          <rPr>
            <b/>
            <sz val="9"/>
            <color indexed="81"/>
            <rFont val="Tahoma"/>
            <family val="2"/>
          </rPr>
          <t>Species maximum length is 130, which is in the medium risk range (100-300cm).</t>
        </r>
      </text>
    </comment>
    <comment ref="I277" authorId="0" shapeId="0" xr:uid="{50ED601F-AC91-4203-B38B-28E631DFA742}">
      <text>
        <r>
          <rPr>
            <b/>
            <sz val="9"/>
            <color indexed="81"/>
            <rFont val="Tahoma"/>
            <family val="2"/>
          </rPr>
          <t>Species maximum length is 130cm, which is in the length at maturity medium risk range (40-200cm).</t>
        </r>
      </text>
    </comment>
    <comment ref="J277" authorId="0" shapeId="0" xr:uid="{4D461576-F97A-4995-834A-F61485C96861}">
      <text>
        <r>
          <rPr>
            <b/>
            <sz val="9"/>
            <color indexed="81"/>
            <rFont val="Tahoma"/>
            <family val="2"/>
          </rPr>
          <t>Species reproductive strategy is broadcast spawner, which is low risk.</t>
        </r>
      </text>
    </comment>
    <comment ref="K277" authorId="0" shapeId="0" xr:uid="{D52D12A3-7B16-4193-8F8D-16C5190D52AC}">
      <text>
        <r>
          <rPr>
            <b/>
            <sz val="9"/>
            <color indexed="81"/>
            <rFont val="Tahoma"/>
            <family val="2"/>
          </rPr>
          <t>Species trophic level is 4.3, which is higher than the highest risk value (3.25).</t>
        </r>
      </text>
    </comment>
    <comment ref="M277" authorId="0" shapeId="0" xr:uid="{43FE422C-58A5-4719-B457-3A4D2F882703}">
      <text>
        <r>
          <rPr>
            <b/>
            <sz val="9"/>
            <color indexed="81"/>
            <rFont val="Tahoma"/>
            <family val="2"/>
          </rPr>
          <t>ALL stocks : Worldwide pelagic distribution</t>
        </r>
      </text>
    </comment>
    <comment ref="N277" authorId="0" shapeId="0" xr:uid="{4E38473E-F07F-416B-AC2C-C0858C2857C4}">
      <text>
        <r>
          <rPr>
            <b/>
            <sz val="9"/>
            <color indexed="81"/>
            <rFont val="Tahoma"/>
            <family val="2"/>
          </rPr>
          <t>The depth range of the species is 200-1200m. For surface gears, the vertical overlap index with this species is -9.89%.</t>
        </r>
      </text>
    </comment>
    <comment ref="O277" authorId="0" shapeId="0" xr:uid="{FB9E00EC-E49F-4CD1-B041-B3F5910306AC}">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77" authorId="0" shapeId="0" xr:uid="{7C3CDEC2-F216-4DF5-BA82-572A86B055DF}">
      <text>
        <r>
          <rPr>
            <b/>
            <sz val="9"/>
            <color indexed="81"/>
            <rFont val="Tahoma"/>
            <family val="2"/>
          </rPr>
          <t>No direct evidence of survival after capture.</t>
        </r>
      </text>
    </comment>
    <comment ref="E278" authorId="0" shapeId="0" xr:uid="{96687D72-E0BA-4557-AA40-25ED6B5AAB8B}">
      <text>
        <r>
          <rPr>
            <b/>
            <sz val="9"/>
            <color indexed="81"/>
            <rFont val="Tahoma"/>
            <family val="2"/>
          </rPr>
          <t>Species growth rate (K) is 0.500, which is higher than lowest risk K (0.183) for age at maturity.</t>
        </r>
      </text>
    </comment>
    <comment ref="F278" authorId="0" shapeId="0" xr:uid="{1F636F6C-798F-4584-AB87-9B890C8CE905}">
      <text>
        <r>
          <rPr>
            <b/>
            <sz val="9"/>
            <color indexed="81"/>
            <rFont val="Tahoma"/>
            <family val="2"/>
          </rPr>
          <t>Species growth rate (K) is 0.500, which is higher than lowest risk K (0.30) for maximum age.</t>
        </r>
      </text>
    </comment>
    <comment ref="G278" authorId="0" shapeId="0" xr:uid="{6386DF94-274E-4FBC-9A03-DEF32D605936}">
      <text>
        <r>
          <rPr>
            <b/>
            <sz val="9"/>
            <color indexed="81"/>
            <rFont val="Tahoma"/>
            <family val="2"/>
          </rPr>
          <t>Species fecundity is 5 eggs/year, which is lower than the highest risk value (100).</t>
        </r>
      </text>
    </comment>
    <comment ref="H278" authorId="0" shapeId="0" xr:uid="{C3BABABC-3D37-44CA-B036-7A9FED5C1DC6}">
      <text>
        <r>
          <rPr>
            <b/>
            <sz val="9"/>
            <color indexed="81"/>
            <rFont val="Tahoma"/>
            <family val="2"/>
          </rPr>
          <t>Species maximum length is 340, which is higher than the highest risk value (300cm).</t>
        </r>
      </text>
    </comment>
    <comment ref="I278" authorId="0" shapeId="0" xr:uid="{B4052FEC-6EBC-4F3A-923D-29941A141628}">
      <text>
        <r>
          <rPr>
            <b/>
            <sz val="9"/>
            <color indexed="81"/>
            <rFont val="Tahoma"/>
            <family val="2"/>
          </rPr>
          <t>Species length at maturity is 239, which is higher than the highest risk value (200cm).</t>
        </r>
      </text>
    </comment>
    <comment ref="J278" authorId="0" shapeId="0" xr:uid="{2264C410-1490-4672-B592-D8795F7956B4}">
      <text>
        <r>
          <rPr>
            <b/>
            <sz val="9"/>
            <color indexed="81"/>
            <rFont val="Tahoma"/>
            <family val="2"/>
          </rPr>
          <t>Species reproductive strategy is live bearer, which is high risk.</t>
        </r>
      </text>
    </comment>
    <comment ref="K278" authorId="0" shapeId="0" xr:uid="{8193B014-5452-4F11-ADBF-5C08898CB126}">
      <text>
        <r>
          <rPr>
            <b/>
            <sz val="9"/>
            <color indexed="81"/>
            <rFont val="Tahoma"/>
            <family val="2"/>
          </rPr>
          <t>Species trophic level is 4.3, which is higher than the highest risk value (3.25).</t>
        </r>
      </text>
    </comment>
    <comment ref="M278" authorId="0" shapeId="0" xr:uid="{791BA5C9-D989-438D-93FE-1FA3B4C0675D}">
      <text>
        <r>
          <rPr>
            <b/>
            <sz val="9"/>
            <color indexed="81"/>
            <rFont val="Tahoma"/>
            <family val="2"/>
          </rPr>
          <t>ALAN,BEAT,BEPE,SKAE,SKAW,SKPE,YFAT,YFPE stocks : Atlantic and East Pacific distribution</t>
        </r>
      </text>
    </comment>
    <comment ref="N278" authorId="0" shapeId="0" xr:uid="{8DC3D452-2DAF-4A09-B1FB-F06CD939F242}">
      <text>
        <r>
          <rPr>
            <b/>
            <sz val="9"/>
            <color indexed="81"/>
            <rFont val="Tahoma"/>
            <family val="2"/>
          </rPr>
          <t>The depth range of the species is 1-92m. For surface gears, the vertical overlap index with this species is 100.00%. This species is reef associated.</t>
        </r>
      </text>
    </comment>
    <comment ref="O278" authorId="0" shapeId="0" xr:uid="{2E523840-ED92-49DC-8E92-34CE07C722FA}">
      <text>
        <r>
          <rPr>
            <b/>
            <sz val="9"/>
            <color indexed="81"/>
            <rFont val="Tahoma"/>
            <family val="2"/>
          </rPr>
          <t>ALB stocks : The maximum length of the species is 340cm. For albacore fisheries, the length overlap index with this species is 100.00%._x000D_
TPT stocks : The maximum length of the species is 340cm. For tropical surface fisheries, the length overlap index with this species is 100.00%.</t>
        </r>
      </text>
    </comment>
    <comment ref="P278" authorId="0" shapeId="0" xr:uid="{C787F094-1FD7-4180-8ADB-70EFC08C5BB5}">
      <text>
        <r>
          <rPr>
            <b/>
            <sz val="9"/>
            <color indexed="81"/>
            <rFont val="Tahoma"/>
            <family val="2"/>
          </rPr>
          <t>No direct evidence of survival after capture.</t>
        </r>
      </text>
    </comment>
    <comment ref="E279" authorId="0" shapeId="0" xr:uid="{6B617D84-E953-4346-B49E-40A820396DA0}">
      <text>
        <r>
          <rPr>
            <b/>
            <sz val="9"/>
            <color indexed="81"/>
            <rFont val="Tahoma"/>
            <family val="2"/>
          </rPr>
          <t>The score is based on the maximum risk score in the family Gempylidae, which included 3 species.</t>
        </r>
      </text>
    </comment>
    <comment ref="F279" authorId="0" shapeId="0" xr:uid="{913EB8E2-2F35-492B-966F-AA0473AE6B4A}">
      <text>
        <r>
          <rPr>
            <b/>
            <sz val="9"/>
            <color indexed="81"/>
            <rFont val="Tahoma"/>
            <family val="2"/>
          </rPr>
          <t>The score is based on the maximum risk score in the family Gempylidae, which included 3 species.</t>
        </r>
      </text>
    </comment>
    <comment ref="G279" authorId="0" shapeId="0" xr:uid="{78A1DE87-CC94-4808-BDB1-B0482F62BCE0}">
      <text>
        <r>
          <rPr>
            <b/>
            <sz val="9"/>
            <color indexed="81"/>
            <rFont val="Tahoma"/>
            <family val="2"/>
          </rPr>
          <t>The score is based on the maximum risk score in the family Gempylidae, which included 3 species.</t>
        </r>
      </text>
    </comment>
    <comment ref="H279" authorId="0" shapeId="0" xr:uid="{12575220-3C2C-4289-A2C2-065738261E4D}">
      <text>
        <r>
          <rPr>
            <b/>
            <sz val="9"/>
            <color indexed="81"/>
            <rFont val="Tahoma"/>
            <family val="2"/>
          </rPr>
          <t>Species maximum length is 75, which is lower than the lowest risk value (100cm).</t>
        </r>
      </text>
    </comment>
    <comment ref="I279" authorId="0" shapeId="0" xr:uid="{B5664CAA-46AD-4DFD-A491-60568AAC03EB}">
      <text>
        <r>
          <rPr>
            <b/>
            <sz val="9"/>
            <color indexed="81"/>
            <rFont val="Tahoma"/>
            <family val="2"/>
          </rPr>
          <t>Species maximum length is 75cm, which is in the length at maturity medium risk range (40-200cm).</t>
        </r>
      </text>
    </comment>
    <comment ref="J279" authorId="0" shapeId="0" xr:uid="{279201AC-7C53-4AF0-976F-A5D40D416876}">
      <text>
        <r>
          <rPr>
            <b/>
            <sz val="9"/>
            <color indexed="81"/>
            <rFont val="Tahoma"/>
            <family val="2"/>
          </rPr>
          <t>Species reproductive strategy is broadcast spawner, which is low risk.</t>
        </r>
      </text>
    </comment>
    <comment ref="K279" authorId="0" shapeId="0" xr:uid="{4FE3C545-CEC4-4C50-9E0F-3A6D1C9E1B2F}">
      <text>
        <r>
          <rPr>
            <b/>
            <sz val="9"/>
            <color indexed="81"/>
            <rFont val="Tahoma"/>
            <family val="2"/>
          </rPr>
          <t>Species trophic level is 4.5, which is higher than the highest risk value (3.25).</t>
        </r>
      </text>
    </comment>
    <comment ref="M279" authorId="0" shapeId="0" xr:uid="{315CA390-5C9C-4DCB-8EC5-26AA831DCF02}">
      <text>
        <r>
          <rPr>
            <b/>
            <sz val="9"/>
            <color indexed="81"/>
            <rFont val="Tahoma"/>
            <family val="2"/>
          </rPr>
          <t>TPT stocks : Worldwide tropical distribution, mainly coastal</t>
        </r>
      </text>
    </comment>
    <comment ref="N279" authorId="0" shapeId="0" xr:uid="{8D54F492-FCC7-4D71-AAD6-3D632424C1B1}">
      <text>
        <r>
          <rPr>
            <b/>
            <sz val="9"/>
            <color indexed="81"/>
            <rFont val="Tahoma"/>
            <family val="2"/>
          </rPr>
          <t>The depth range of the species is 3-168m. For surface gears, the vertical overlap index with this species is 59.04%. This species is reef associated.</t>
        </r>
      </text>
    </comment>
    <comment ref="O279" authorId="0" shapeId="0" xr:uid="{44A0994D-B37F-4614-B36A-5D4B99CE82D7}">
      <text>
        <r>
          <rPr>
            <b/>
            <sz val="9"/>
            <color indexed="81"/>
            <rFont val="Tahoma"/>
            <family val="2"/>
          </rPr>
          <t>TPT stocks : The maximum length of the species is 75cm. For tropical surface fisheries, the length overlap index with this species is 68.18%.</t>
        </r>
      </text>
    </comment>
    <comment ref="P279" authorId="0" shapeId="0" xr:uid="{2FFF28D2-71F6-49C0-8CF4-343708AEB82B}">
      <text>
        <r>
          <rPr>
            <b/>
            <sz val="9"/>
            <color indexed="81"/>
            <rFont val="Tahoma"/>
            <family val="2"/>
          </rPr>
          <t>No direct evidence of survival after capture.</t>
        </r>
      </text>
    </comment>
    <comment ref="E280" authorId="0" shapeId="0" xr:uid="{DA36F3BB-3ED2-47F1-A046-B76106F7130C}">
      <text>
        <r>
          <rPr>
            <b/>
            <sz val="9"/>
            <color indexed="81"/>
            <rFont val="Tahoma"/>
            <family val="2"/>
          </rPr>
          <t>Species growth rate (K) is 0.715, which is higher than lowest risk K (0.183) for age at maturity.</t>
        </r>
      </text>
    </comment>
    <comment ref="F280" authorId="0" shapeId="0" xr:uid="{00C39989-4A12-4602-96B2-E8E59E038AD2}">
      <text>
        <r>
          <rPr>
            <b/>
            <sz val="9"/>
            <color indexed="81"/>
            <rFont val="Tahoma"/>
            <family val="2"/>
          </rPr>
          <t>Species growth rate (K) is 0.715, which is higher than lowest risk K (0.30) for maximum age.</t>
        </r>
      </text>
    </comment>
    <comment ref="G280" authorId="0" shapeId="0" xr:uid="{69B09D59-5ACB-4FB9-A089-89B9CBE0B651}">
      <text>
        <r>
          <rPr>
            <b/>
            <sz val="9"/>
            <color indexed="81"/>
            <rFont val="Tahoma"/>
            <family val="2"/>
          </rPr>
          <t>Species fecundity is 550000 eggs/year, which is higher than the lowest risk value (20000).</t>
        </r>
      </text>
    </comment>
    <comment ref="H280" authorId="0" shapeId="0" xr:uid="{CFEF8DBD-634D-46D2-B97E-6FC3B3B19951}">
      <text>
        <r>
          <rPr>
            <b/>
            <sz val="9"/>
            <color indexed="81"/>
            <rFont val="Tahoma"/>
            <family val="2"/>
          </rPr>
          <t>Species maximum length is 100, which is in the medium risk range (100-300cm).</t>
        </r>
      </text>
    </comment>
    <comment ref="I280" authorId="0" shapeId="0" xr:uid="{54ED93E4-0407-4F51-8FBF-5CE4E15A97A3}">
      <text>
        <r>
          <rPr>
            <b/>
            <sz val="9"/>
            <color indexed="81"/>
            <rFont val="Tahoma"/>
            <family val="2"/>
          </rPr>
          <t>Species maximum length is 100cm, which is in the length at maturity medium risk range (40-200cm).</t>
        </r>
      </text>
    </comment>
    <comment ref="J280" authorId="0" shapeId="0" xr:uid="{7D46CD79-0B3C-4718-92B3-1AAF2CB0CA72}">
      <text>
        <r>
          <rPr>
            <b/>
            <sz val="9"/>
            <color indexed="81"/>
            <rFont val="Tahoma"/>
            <family val="2"/>
          </rPr>
          <t>Species reproductive strategy is broadcast spawner, which is low risk.</t>
        </r>
      </text>
    </comment>
    <comment ref="K280" authorId="0" shapeId="0" xr:uid="{32DDB4DB-E14B-40E1-9C35-0154CF211B99}">
      <text>
        <r>
          <rPr>
            <b/>
            <sz val="9"/>
            <color indexed="81"/>
            <rFont val="Tahoma"/>
            <family val="2"/>
          </rPr>
          <t>Species trophic level is 4.5, which is higher than the highest risk value (3.25).</t>
        </r>
      </text>
    </comment>
    <comment ref="M280" authorId="0" shapeId="0" xr:uid="{73AFB3CD-4F66-421A-87A0-9A1B5A1E7D64}">
      <text>
        <r>
          <rPr>
            <b/>
            <sz val="9"/>
            <color indexed="81"/>
            <rFont val="Tahoma"/>
            <family val="2"/>
          </rPr>
          <t>ALPN stocks : Distribution mainly Northwest subtropical Pacific</t>
        </r>
      </text>
    </comment>
    <comment ref="N280" authorId="0" shapeId="0" xr:uid="{BB2D4584-1336-4F73-8939-BEBC8099927D}">
      <text>
        <r>
          <rPr>
            <b/>
            <sz val="9"/>
            <color indexed="81"/>
            <rFont val="Tahoma"/>
            <family val="2"/>
          </rPr>
          <t>The depth range of the species is 1-200m. For surface gears, the vertical overlap index with this species is 50.00%.</t>
        </r>
      </text>
    </comment>
    <comment ref="O280" authorId="0" shapeId="0" xr:uid="{55B70D1A-3560-4F8B-84E8-888392B4E27B}">
      <text>
        <r>
          <rPr>
            <b/>
            <sz val="9"/>
            <color indexed="81"/>
            <rFont val="Tahoma"/>
            <family val="2"/>
          </rPr>
          <t>ALB stocks : The maximum length of the species is 100cm. For albacore fisheries, the length overlap index with this species is 71.43%.</t>
        </r>
      </text>
    </comment>
    <comment ref="P280" authorId="0" shapeId="0" xr:uid="{88E921AC-D90B-4F55-8846-0E9FD6395A20}">
      <text>
        <r>
          <rPr>
            <b/>
            <sz val="9"/>
            <color indexed="81"/>
            <rFont val="Tahoma"/>
            <family val="2"/>
          </rPr>
          <t>No direct evidence of survival after capture.</t>
        </r>
      </text>
    </comment>
    <comment ref="E281" authorId="0" shapeId="0" xr:uid="{8C9EACC5-4141-410A-948B-D3093724F8E0}">
      <text>
        <r>
          <rPr>
            <b/>
            <sz val="9"/>
            <color indexed="81"/>
            <rFont val="Tahoma"/>
            <family val="2"/>
          </rPr>
          <t>Species growth rate (K) is 0.300, which is higher than lowest risk K (0.183) for age at maturity.</t>
        </r>
      </text>
    </comment>
    <comment ref="F281" authorId="0" shapeId="0" xr:uid="{87B4F849-1CED-4902-BCCD-52BAE13C3B53}">
      <text>
        <r>
          <rPr>
            <b/>
            <sz val="9"/>
            <color indexed="81"/>
            <rFont val="Tahoma"/>
            <family val="2"/>
          </rPr>
          <t>Species growth rate (K) is 0.300, which is in the medium risk K range (0.12-0.30) for maximum age.</t>
        </r>
      </text>
    </comment>
    <comment ref="G281" authorId="0" shapeId="0" xr:uid="{2D84A645-4E22-4DCA-B9EF-AC5AC14CAFF9}">
      <text>
        <r>
          <rPr>
            <b/>
            <sz val="9"/>
            <color indexed="81"/>
            <rFont val="Tahoma"/>
            <family val="2"/>
          </rPr>
          <t>Species fecundity is 82 eggs/year, which is lower than the highest risk value (100).</t>
        </r>
      </text>
    </comment>
    <comment ref="H281" authorId="0" shapeId="0" xr:uid="{B3CC3E66-F553-4494-B889-F0CC27980A22}">
      <text>
        <r>
          <rPr>
            <b/>
            <sz val="9"/>
            <color indexed="81"/>
            <rFont val="Tahoma"/>
            <family val="2"/>
          </rPr>
          <t>Species maximum length is 300, which is in the medium risk range (100-300cm).</t>
        </r>
      </text>
    </comment>
    <comment ref="I281" authorId="0" shapeId="0" xr:uid="{9EF29AE1-2811-4E37-9E8C-9E5831DC8B32}">
      <text>
        <r>
          <rPr>
            <b/>
            <sz val="9"/>
            <color indexed="81"/>
            <rFont val="Tahoma"/>
            <family val="2"/>
          </rPr>
          <t>Species length at maturity is 221, which is higher than the highest risk value (200cm).</t>
        </r>
      </text>
    </comment>
    <comment ref="J281" authorId="0" shapeId="0" xr:uid="{B8818FB9-2148-4E32-9311-F1A9BC1E4955}">
      <text>
        <r>
          <rPr>
            <b/>
            <sz val="9"/>
            <color indexed="81"/>
            <rFont val="Tahoma"/>
            <family val="2"/>
          </rPr>
          <t>Species reproductive strategy is live bearer, which is high risk.</t>
        </r>
      </text>
    </comment>
    <comment ref="K281" authorId="0" shapeId="0" xr:uid="{393A7723-ECD5-414D-ABEF-D13228D99286}">
      <text>
        <r>
          <rPr>
            <b/>
            <sz val="9"/>
            <color indexed="81"/>
            <rFont val="Tahoma"/>
            <family val="2"/>
          </rPr>
          <t>Species trophic level is 4.7, which is higher than the highest risk value (3.25).</t>
        </r>
      </text>
    </comment>
    <comment ref="M281" authorId="0" shapeId="0" xr:uid="{31525BEE-F807-400F-96BD-D94CF5350102}">
      <text>
        <r>
          <rPr>
            <b/>
            <sz val="9"/>
            <color indexed="81"/>
            <rFont val="Tahoma"/>
            <family val="2"/>
          </rPr>
          <t>ALAS,ALI_,ALPN,ALPS stocks : Worldwide distribution, absent in North Atlantic, uncommon in Indian and tropical Pacific Oceans</t>
        </r>
      </text>
    </comment>
    <comment ref="N281" authorId="0" shapeId="0" xr:uid="{659D9030-5B60-4A13-B535-DFCDB18CF482}">
      <text>
        <r>
          <rPr>
            <b/>
            <sz val="9"/>
            <color indexed="81"/>
            <rFont val="Tahoma"/>
            <family val="2"/>
          </rPr>
          <t>The depth range of the species is 1-570m. For surface gears, the vertical overlap index with this species is 17.54%. This species is demersal.</t>
        </r>
      </text>
    </comment>
    <comment ref="O281" authorId="0" shapeId="0" xr:uid="{27109F13-23A9-409D-9363-6726A5D6F46D}">
      <text>
        <r>
          <rPr>
            <b/>
            <sz val="9"/>
            <color indexed="81"/>
            <rFont val="Tahoma"/>
            <family val="2"/>
          </rPr>
          <t>ALB stocks : The maximum length of the species is 300cm. For albacore fisheries, the length overlap index with this species is 100.00%.</t>
        </r>
      </text>
    </comment>
    <comment ref="P281" authorId="0" shapeId="0" xr:uid="{07B2813E-56FA-4F08-98DD-690BC03B535F}">
      <text>
        <r>
          <rPr>
            <b/>
            <sz val="9"/>
            <color indexed="81"/>
            <rFont val="Tahoma"/>
            <family val="2"/>
          </rPr>
          <t>No direct evidence of survival after capture.</t>
        </r>
      </text>
    </comment>
    <comment ref="E282" authorId="0" shapeId="0" xr:uid="{CE5DF440-1F29-43B3-89E6-FB14FBD46F13}">
      <text>
        <r>
          <rPr>
            <b/>
            <sz val="9"/>
            <color indexed="81"/>
            <rFont val="Tahoma"/>
            <family val="2"/>
          </rPr>
          <t>Species growth rate (K) is 0.261, which is higher than lowest risk K (0.183) for age at maturity.</t>
        </r>
      </text>
    </comment>
    <comment ref="F282" authorId="0" shapeId="0" xr:uid="{2457BE3F-4582-47E8-8DB7-B9ADEE31B31B}">
      <text>
        <r>
          <rPr>
            <b/>
            <sz val="9"/>
            <color indexed="81"/>
            <rFont val="Tahoma"/>
            <family val="2"/>
          </rPr>
          <t>Species growth rate (K) is 0.261, which is in the medium risk K range (0.12-0.30) for maximum age.</t>
        </r>
      </text>
    </comment>
    <comment ref="G282" authorId="0" shapeId="0" xr:uid="{F45049BD-44F1-4069-AC04-518C6759766A}">
      <text>
        <r>
          <rPr>
            <b/>
            <sz val="9"/>
            <color indexed="81"/>
            <rFont val="Tahoma"/>
            <family val="2"/>
          </rPr>
          <t>The score is based on the maximum risk score in the family Carangidae, which included 3 species.</t>
        </r>
      </text>
    </comment>
    <comment ref="H282" authorId="0" shapeId="0" xr:uid="{2FF33E46-F547-4CB9-9FA5-11535544AE9B}">
      <text>
        <r>
          <rPr>
            <b/>
            <sz val="9"/>
            <color indexed="81"/>
            <rFont val="Tahoma"/>
            <family val="2"/>
          </rPr>
          <t>Species maximum length is 170, which is in the medium risk range (100-300cm).</t>
        </r>
      </text>
    </comment>
    <comment ref="I282" authorId="0" shapeId="0" xr:uid="{E8383850-084F-4F0A-9F9B-8404AC70FD10}">
      <text>
        <r>
          <rPr>
            <b/>
            <sz val="9"/>
            <color indexed="81"/>
            <rFont val="Tahoma"/>
            <family val="2"/>
          </rPr>
          <t>Species length at maturity is 60, which is in the medium risk range (40-200cm).</t>
        </r>
      </text>
    </comment>
    <comment ref="J282" authorId="0" shapeId="0" xr:uid="{B302F9B7-28B7-4CF4-B7A5-0040DAE0D6A2}">
      <text>
        <r>
          <rPr>
            <b/>
            <sz val="9"/>
            <color indexed="81"/>
            <rFont val="Tahoma"/>
            <family val="2"/>
          </rPr>
          <t>Species reproductive strategy is broadcast spawner, which is low risk.</t>
        </r>
      </text>
    </comment>
    <comment ref="K282" authorId="0" shapeId="0" xr:uid="{E65772AC-BEDB-4C1E-835B-BC82FED5402C}">
      <text>
        <r>
          <rPr>
            <b/>
            <sz val="9"/>
            <color indexed="81"/>
            <rFont val="Tahoma"/>
            <family val="2"/>
          </rPr>
          <t>Species trophic level is 4.2, which is higher than the highest risk value (3.25).</t>
        </r>
      </text>
    </comment>
    <comment ref="M282" authorId="0" shapeId="0" xr:uid="{97D4EE27-485A-4B87-8BFD-DA594237CCAE}">
      <text>
        <r>
          <rPr>
            <b/>
            <sz val="9"/>
            <color indexed="81"/>
            <rFont val="Tahoma"/>
            <family val="2"/>
          </rPr>
          <t>PO_,IO_ stocks : Indo-Pacific distribution, mainly coastal</t>
        </r>
      </text>
    </comment>
    <comment ref="N282" authorId="0" shapeId="0" xr:uid="{CCC3EC7E-FD43-4BF2-823B-4D8B3A20318B}">
      <text>
        <r>
          <rPr>
            <b/>
            <sz val="9"/>
            <color indexed="81"/>
            <rFont val="Tahoma"/>
            <family val="2"/>
          </rPr>
          <t>The depth range of the species is 10-200m. For surface gears, the vertical overlap index with this species is 47.64%. This species is reef associated.</t>
        </r>
      </text>
    </comment>
    <comment ref="O282" authorId="0" shapeId="0" xr:uid="{6441779E-4CB2-4F93-8B63-B2690C750060}">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282" authorId="0" shapeId="0" xr:uid="{AC658D66-A0CD-43EA-88C9-DF228209C3E5}">
      <text>
        <r>
          <rPr>
            <b/>
            <sz val="9"/>
            <color indexed="81"/>
            <rFont val="Tahoma"/>
            <family val="2"/>
          </rPr>
          <t>No direct evidence of survival after capture.</t>
        </r>
      </text>
    </comment>
    <comment ref="E283" authorId="0" shapeId="0" xr:uid="{1D691102-054F-4B21-BE9D-7D19F1E480F2}">
      <text>
        <r>
          <rPr>
            <b/>
            <sz val="9"/>
            <color indexed="81"/>
            <rFont val="Tahoma"/>
            <family val="2"/>
          </rPr>
          <t>Species growth rate (K) is 0.214, which is higher than lowest risk K (0.183) for age at maturity.</t>
        </r>
      </text>
    </comment>
    <comment ref="F283" authorId="0" shapeId="0" xr:uid="{A140E989-3194-4F48-841E-791082CC7E70}">
      <text>
        <r>
          <rPr>
            <b/>
            <sz val="9"/>
            <color indexed="81"/>
            <rFont val="Tahoma"/>
            <family val="2"/>
          </rPr>
          <t>Species growth rate (K) is 0.214, which is in the medium risk K range (0.12-0.30) for maximum age.</t>
        </r>
      </text>
    </comment>
    <comment ref="G283" authorId="0" shapeId="0" xr:uid="{8D6DF8C3-9137-45F0-9297-D9361D8CD965}">
      <text>
        <r>
          <rPr>
            <b/>
            <sz val="9"/>
            <color indexed="81"/>
            <rFont val="Tahoma"/>
            <family val="2"/>
          </rPr>
          <t>Species fecundity is 49700 eggs/year, which is higher than the lowest risk value (20000).</t>
        </r>
      </text>
    </comment>
    <comment ref="H283" authorId="0" shapeId="0" xr:uid="{2FB548ED-DD96-4EF6-868F-9B7095B990B9}">
      <text>
        <r>
          <rPr>
            <b/>
            <sz val="9"/>
            <color indexed="81"/>
            <rFont val="Tahoma"/>
            <family val="2"/>
          </rPr>
          <t>Species maximum length is 117, which is in the medium risk range (100-300cm).</t>
        </r>
      </text>
    </comment>
    <comment ref="I283" authorId="0" shapeId="0" xr:uid="{867377FC-A472-449E-ABDF-19A4E8D2F078}">
      <text>
        <r>
          <rPr>
            <b/>
            <sz val="9"/>
            <color indexed="81"/>
            <rFont val="Tahoma"/>
            <family val="2"/>
          </rPr>
          <t>Species length at maturity is 35, which is lower than the lowest risk value (40cm).</t>
        </r>
      </text>
    </comment>
    <comment ref="J283" authorId="0" shapeId="0" xr:uid="{989AF3D6-A74A-4577-A199-753EEEF4FD27}">
      <text>
        <r>
          <rPr>
            <b/>
            <sz val="9"/>
            <color indexed="81"/>
            <rFont val="Tahoma"/>
            <family val="2"/>
          </rPr>
          <t>Species reproductive strategy is broadcast spawner, which is low risk.</t>
        </r>
      </text>
    </comment>
    <comment ref="K283" authorId="0" shapeId="0" xr:uid="{37A3E400-00A5-49C7-801B-0E56E7DE2EB7}">
      <text>
        <r>
          <rPr>
            <b/>
            <sz val="9"/>
            <color indexed="81"/>
            <rFont val="Tahoma"/>
            <family val="2"/>
          </rPr>
          <t>Species trophic level is 4.5, which is higher than the highest risk value (3.25).</t>
        </r>
      </text>
    </comment>
    <comment ref="M283" authorId="0" shapeId="0" xr:uid="{EBBE8714-0358-451B-A6AA-A87632DDB292}">
      <text>
        <r>
          <rPr>
            <b/>
            <sz val="9"/>
            <color indexed="81"/>
            <rFont val="Tahoma"/>
            <family val="2"/>
          </rPr>
          <t>PO_,IO_ stocks : Indo-Pacific distribution, mainly coastal</t>
        </r>
      </text>
    </comment>
    <comment ref="N283" authorId="0" shapeId="0" xr:uid="{7C3A429E-9F04-437E-8F32-F840AFBB2752}">
      <text>
        <r>
          <rPr>
            <b/>
            <sz val="9"/>
            <color indexed="81"/>
            <rFont val="Tahoma"/>
            <family val="2"/>
          </rPr>
          <t>The depth range of the species is 1-190m. For surface gears, the vertical overlap index with this species is 52.63%. This species is reef associated.</t>
        </r>
      </text>
    </comment>
    <comment ref="O283" authorId="0" shapeId="0" xr:uid="{BC343FF5-E239-4A0D-A1D6-F76ABEEF3DED}">
      <text>
        <r>
          <rPr>
            <b/>
            <sz val="9"/>
            <color indexed="81"/>
            <rFont val="Tahoma"/>
            <family val="2"/>
          </rPr>
          <t>ALB stocks : The maximum length of the species is 117cm. For albacore fisheries, the length overlap index with this species is 83.57%._x000D_
TPT stocks : The maximum length of the species is 117cm. For tropical surface fisheries, the length overlap index with this species is 100.00%.</t>
        </r>
      </text>
    </comment>
    <comment ref="P283" authorId="0" shapeId="0" xr:uid="{643B6321-EBCF-4EED-88BC-5FF7F1CFD0AB}">
      <text>
        <r>
          <rPr>
            <b/>
            <sz val="9"/>
            <color indexed="81"/>
            <rFont val="Tahoma"/>
            <family val="2"/>
          </rPr>
          <t>No direct evidence of survival after capture.</t>
        </r>
      </text>
    </comment>
    <comment ref="E284" authorId="0" shapeId="0" xr:uid="{AFCD5597-A536-4754-9892-22C78137A8F6}">
      <text>
        <r>
          <rPr>
            <b/>
            <sz val="9"/>
            <color indexed="81"/>
            <rFont val="Tahoma"/>
            <family val="2"/>
          </rPr>
          <t>The score is based on the maximum risk score in the family Carangidae, which included 17 species.</t>
        </r>
      </text>
    </comment>
    <comment ref="F284" authorId="0" shapeId="0" xr:uid="{20112B97-E6A0-41AB-B879-18348B4C217C}">
      <text>
        <r>
          <rPr>
            <b/>
            <sz val="9"/>
            <color indexed="81"/>
            <rFont val="Tahoma"/>
            <family val="2"/>
          </rPr>
          <t>The score is based on the maximum risk score in the family Carangidae, which included 17 species.</t>
        </r>
      </text>
    </comment>
    <comment ref="G284" authorId="0" shapeId="0" xr:uid="{AA0919FC-F498-4FB9-B952-B66FE3E5FFE8}">
      <text>
        <r>
          <rPr>
            <b/>
            <sz val="9"/>
            <color indexed="81"/>
            <rFont val="Tahoma"/>
            <family val="2"/>
          </rPr>
          <t>The score is based on the maximum risk score in the family Agonidae, which included 1 species.</t>
        </r>
      </text>
    </comment>
    <comment ref="H284" authorId="0" shapeId="0" xr:uid="{7AAB0126-A156-4233-94B6-20E848F8F981}">
      <text>
        <r>
          <rPr>
            <b/>
            <sz val="9"/>
            <color indexed="81"/>
            <rFont val="Tahoma"/>
            <family val="2"/>
          </rPr>
          <t>The score is based on the maximum risk score in the family Agonidae, which included 1 species.</t>
        </r>
      </text>
    </comment>
    <comment ref="I284" authorId="0" shapeId="0" xr:uid="{7124F1FE-C91B-43C5-9F05-76D134B25C9E}">
      <text>
        <r>
          <rPr>
            <b/>
            <sz val="9"/>
            <color indexed="81"/>
            <rFont val="Tahoma"/>
            <family val="2"/>
          </rPr>
          <t>The score is based on the maximum risk score in the family Agonidae, which included 1 species.</t>
        </r>
      </text>
    </comment>
    <comment ref="J284" authorId="0" shapeId="0" xr:uid="{52FE9B33-49DD-4FD5-9531-510FDCFCC137}">
      <text>
        <r>
          <rPr>
            <b/>
            <sz val="9"/>
            <color indexed="81"/>
            <rFont val="Tahoma"/>
            <family val="2"/>
          </rPr>
          <t>The score is based on the maximum risk score in the family Agonidae, which included 1 species.</t>
        </r>
      </text>
    </comment>
    <comment ref="K284" authorId="0" shapeId="0" xr:uid="{BCF1687E-252B-4213-965D-F08A0011C5FC}">
      <text>
        <r>
          <rPr>
            <b/>
            <sz val="9"/>
            <color indexed="81"/>
            <rFont val="Tahoma"/>
            <family val="2"/>
          </rPr>
          <t>The score is based on the maximum risk score in the family Agonidae, which included 1 species.</t>
        </r>
      </text>
    </comment>
    <comment ref="M284" authorId="0" shapeId="0" xr:uid="{FA35F6AA-17CF-45E3-8326-48525C30198A}">
      <text>
        <r>
          <rPr>
            <b/>
            <sz val="9"/>
            <color indexed="81"/>
            <rFont val="Tahoma"/>
            <family val="2"/>
          </rPr>
          <t xml:space="preserve">TPT stocks : Worldwide distribution, uncommon in subtropics </t>
        </r>
      </text>
    </comment>
    <comment ref="N284" authorId="0" shapeId="0" xr:uid="{63052F09-EE7E-442A-99FB-EAA3E16A1D48}">
      <text>
        <r>
          <rPr>
            <b/>
            <sz val="9"/>
            <color indexed="81"/>
            <rFont val="Tahoma"/>
            <family val="2"/>
          </rPr>
          <t>The depth range of the species is 1-22m. For surface gears, the vertical overlap index with this species is 100.00%. This species is demersal.</t>
        </r>
      </text>
    </comment>
    <comment ref="O284" authorId="0" shapeId="0" xr:uid="{0244C6D8-C9B0-4B6B-925D-7CDE9FEE1A6A}">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284" authorId="0" shapeId="0" xr:uid="{BFE33415-8D60-4306-B63E-80A2CCFAEDFA}">
      <text>
        <r>
          <rPr>
            <b/>
            <sz val="9"/>
            <color indexed="81"/>
            <rFont val="Tahoma"/>
            <family val="2"/>
          </rPr>
          <t>No direct evidence of survival after capture.</t>
        </r>
      </text>
    </comment>
    <comment ref="E285" authorId="0" shapeId="0" xr:uid="{4F81737F-90C4-47EC-9A3D-B58BF9127870}">
      <text>
        <r>
          <rPr>
            <b/>
            <sz val="9"/>
            <color indexed="81"/>
            <rFont val="Tahoma"/>
            <family val="2"/>
          </rPr>
          <t>Species growth rate (K) is 0.100, which is in the medium risk K range (0.061-0.183) for age at maturity.</t>
        </r>
      </text>
    </comment>
    <comment ref="F285" authorId="0" shapeId="0" xr:uid="{8F9B2158-D08B-4B86-A4B0-25B4089139D6}">
      <text>
        <r>
          <rPr>
            <b/>
            <sz val="9"/>
            <color indexed="81"/>
            <rFont val="Tahoma"/>
            <family val="2"/>
          </rPr>
          <t>Species growth rate (K) is 0.100, which is lower than highest risk K (0.12) for maximum age.</t>
        </r>
      </text>
    </comment>
    <comment ref="G285" authorId="0" shapeId="0" xr:uid="{C8D77DC6-03B4-47B3-901D-CD1E1FB1A802}">
      <text>
        <r>
          <rPr>
            <b/>
            <sz val="9"/>
            <color indexed="81"/>
            <rFont val="Tahoma"/>
            <family val="2"/>
          </rPr>
          <t>Species fecundity is 1 eggs/year, which is lower than the highest risk value (100).</t>
        </r>
      </text>
    </comment>
    <comment ref="H285" authorId="0" shapeId="0" xr:uid="{CDDF9FDC-0F69-4635-9396-542E5CD84174}">
      <text>
        <r>
          <rPr>
            <b/>
            <sz val="9"/>
            <color indexed="81"/>
            <rFont val="Tahoma"/>
            <family val="2"/>
          </rPr>
          <t>Species maximum length is 400, which is higher than the highest risk value (300cm).</t>
        </r>
      </text>
    </comment>
    <comment ref="I285" authorId="0" shapeId="0" xr:uid="{55172D35-D9FF-4766-80B3-20338A3E2882}">
      <text>
        <r>
          <rPr>
            <b/>
            <sz val="9"/>
            <color indexed="81"/>
            <rFont val="Tahoma"/>
            <family val="2"/>
          </rPr>
          <t>Species length at maturity is 187, which is in the medium risk range (40-200cm).</t>
        </r>
      </text>
    </comment>
    <comment ref="J285" authorId="0" shapeId="0" xr:uid="{7816B318-11DB-4787-86ED-F7719E956808}">
      <text>
        <r>
          <rPr>
            <b/>
            <sz val="9"/>
            <color indexed="81"/>
            <rFont val="Tahoma"/>
            <family val="2"/>
          </rPr>
          <t>Species reproductive strategy is live bearer, which is high risk.</t>
        </r>
      </text>
    </comment>
    <comment ref="K285" authorId="0" shapeId="0" xr:uid="{E7221922-3F01-45DF-9630-49D7AB21650F}">
      <text>
        <r>
          <rPr>
            <b/>
            <sz val="9"/>
            <color indexed="81"/>
            <rFont val="Tahoma"/>
            <family val="2"/>
          </rPr>
          <t>Species trophic level is 4.2, which is higher than the highest risk value (3.25).</t>
        </r>
      </text>
    </comment>
    <comment ref="M285" authorId="0" shapeId="0" xr:uid="{5E70DA8C-DCD8-4943-8A0B-92757496C0D5}">
      <text>
        <r>
          <rPr>
            <b/>
            <sz val="9"/>
            <color indexed="81"/>
            <rFont val="Tahoma"/>
            <family val="2"/>
          </rPr>
          <t>ALL stocks : Worldwide pelagic distribution</t>
        </r>
      </text>
    </comment>
    <comment ref="N285" authorId="0" shapeId="0" xr:uid="{ADF219DB-B8B6-41C1-966A-C22746818D1A}">
      <text>
        <r>
          <rPr>
            <b/>
            <sz val="9"/>
            <color indexed="81"/>
            <rFont val="Tahoma"/>
            <family val="2"/>
          </rPr>
          <t>The depth range of the species is 1-230m. For surface gears, the vertical overlap index with this species is 43.48%.</t>
        </r>
      </text>
    </comment>
    <comment ref="O285" authorId="0" shapeId="0" xr:uid="{57701A7F-56A5-4B4B-8A2E-D22351DC5305}">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285" authorId="0" shapeId="0" xr:uid="{9A95EE13-B815-4269-A8D7-4AC2F4AA4436}">
      <text>
        <r>
          <rPr>
            <b/>
            <sz val="9"/>
            <color indexed="81"/>
            <rFont val="Tahoma"/>
            <family val="2"/>
          </rPr>
          <t>No direct evidence of survival after capture.</t>
        </r>
      </text>
    </comment>
    <comment ref="E286" authorId="0" shapeId="0" xr:uid="{F695DB4F-54BE-441B-9103-BA0BA49A39A0}">
      <text>
        <r>
          <rPr>
            <b/>
            <sz val="9"/>
            <color indexed="81"/>
            <rFont val="Tahoma"/>
            <family val="2"/>
          </rPr>
          <t>The score is based on the maximum risk score in the family Myliobatidae, which included 1 species.</t>
        </r>
      </text>
    </comment>
    <comment ref="F286" authorId="0" shapeId="0" xr:uid="{943C6996-BD82-447E-8222-F2810067EFE2}">
      <text>
        <r>
          <rPr>
            <b/>
            <sz val="9"/>
            <color indexed="81"/>
            <rFont val="Tahoma"/>
            <family val="2"/>
          </rPr>
          <t>The score is based on the maximum risk score in the family Myliobatidae, which included 1 species.</t>
        </r>
      </text>
    </comment>
    <comment ref="G286" authorId="0" shapeId="0" xr:uid="{E82AB0BD-4A12-4052-B43C-AD7052A6EF74}">
      <text>
        <r>
          <rPr>
            <b/>
            <sz val="9"/>
            <color indexed="81"/>
            <rFont val="Tahoma"/>
            <family val="2"/>
          </rPr>
          <t>The score is based on the maximum risk score in the family Carangidae, which included 3 species.</t>
        </r>
      </text>
    </comment>
    <comment ref="H286" authorId="0" shapeId="0" xr:uid="{66463858-F3EB-42F8-AB03-D1F9117FA61F}">
      <text>
        <r>
          <rPr>
            <b/>
            <sz val="9"/>
            <color indexed="81"/>
            <rFont val="Tahoma"/>
            <family val="2"/>
          </rPr>
          <t>Species maximum length is 367, which is higher than the highest risk value (300cm).</t>
        </r>
      </text>
    </comment>
    <comment ref="I286" authorId="0" shapeId="0" xr:uid="{C5AF0D9E-DAC2-41D1-B2AA-F55C92B8481B}">
      <text>
        <r>
          <rPr>
            <b/>
            <sz val="9"/>
            <color indexed="81"/>
            <rFont val="Tahoma"/>
            <family val="2"/>
          </rPr>
          <t>Species length at maturity is 320, which is higher than the highest risk value (200cm).</t>
        </r>
      </text>
    </comment>
    <comment ref="J286" authorId="0" shapeId="0" xr:uid="{A4366BFD-8C2F-4DD1-9AA0-55714B3BFE26}">
      <text>
        <r>
          <rPr>
            <b/>
            <sz val="9"/>
            <color indexed="81"/>
            <rFont val="Tahoma"/>
            <family val="2"/>
          </rPr>
          <t>Species reproductive strategy is live bearer, which is high risk.</t>
        </r>
      </text>
    </comment>
    <comment ref="K286" authorId="0" shapeId="0" xr:uid="{24892DE8-772C-4326-AE67-45451226F509}">
      <text>
        <r>
          <rPr>
            <b/>
            <sz val="9"/>
            <color indexed="81"/>
            <rFont val="Tahoma"/>
            <family val="2"/>
          </rPr>
          <t>Species trophic level is 4.3, which is higher than the highest risk value (3.25).</t>
        </r>
      </text>
    </comment>
    <comment ref="M286" authorId="0" shapeId="0" xr:uid="{21E2481F-E7D4-409A-A67C-8AF019ED1EF4}">
      <text>
        <r>
          <rPr>
            <b/>
            <sz val="9"/>
            <color indexed="81"/>
            <rFont val="Tahoma"/>
            <family val="2"/>
          </rPr>
          <t>EPO,ALAN,ALAS,BEAT,SKAE,SKAW,YFAT stocks : Worldwide distribution, uncommon in Indian and West Pacific Oceans, absent in Mediterranean</t>
        </r>
      </text>
    </comment>
    <comment ref="N286" authorId="0" shapeId="0" xr:uid="{9BADB67D-AFA4-40FC-97CA-EEDABD168728}">
      <text>
        <r>
          <rPr>
            <b/>
            <sz val="9"/>
            <color indexed="81"/>
            <rFont val="Tahoma"/>
            <family val="2"/>
          </rPr>
          <t>The depth range of the species is 60-1000m. For surface gears, the vertical overlap index with this species is 4.36%.</t>
        </r>
      </text>
    </comment>
    <comment ref="O286" authorId="0" shapeId="0" xr:uid="{FBB11314-3C74-4077-9A3A-F03053C998E4}">
      <text>
        <r>
          <rPr>
            <b/>
            <sz val="9"/>
            <color indexed="81"/>
            <rFont val="Tahoma"/>
            <family val="2"/>
          </rPr>
          <t>ALB stocks : The maximum length of the species is 367cm. For albacore fisheries, the length overlap index with this species is 100.00%._x000D_
TPT stocks : The maximum length of the species is 367cm. For tropical surface fisheries, the length overlap index with this species is 100.00%.</t>
        </r>
      </text>
    </comment>
    <comment ref="P286" authorId="0" shapeId="0" xr:uid="{C3C3F8E2-24A4-4BA5-91A1-4125F26718B1}">
      <text>
        <r>
          <rPr>
            <b/>
            <sz val="9"/>
            <color indexed="81"/>
            <rFont val="Tahoma"/>
            <family val="2"/>
          </rPr>
          <t>No direct evidence of survival after capture.</t>
        </r>
      </text>
    </comment>
    <comment ref="E287" authorId="0" shapeId="0" xr:uid="{CFEFBD92-B231-4CCF-B60B-4457B999005D}">
      <text>
        <r>
          <rPr>
            <b/>
            <sz val="9"/>
            <color indexed="81"/>
            <rFont val="Tahoma"/>
            <family val="2"/>
          </rPr>
          <t>The score is based on the maximum risk score in the family Odontaspididae, which included 1 species.</t>
        </r>
      </text>
    </comment>
    <comment ref="F287" authorId="0" shapeId="0" xr:uid="{1CB461ED-E520-4FAE-9B8C-BBF0B6C800BD}">
      <text>
        <r>
          <rPr>
            <b/>
            <sz val="9"/>
            <color indexed="81"/>
            <rFont val="Tahoma"/>
            <family val="2"/>
          </rPr>
          <t>The score is based on the maximum risk score in the family Odontaspididae, which included 1 species.</t>
        </r>
      </text>
    </comment>
    <comment ref="G287" authorId="0" shapeId="0" xr:uid="{D41E2125-0979-421F-B4D3-CD39BB32A921}">
      <text>
        <r>
          <rPr>
            <b/>
            <sz val="9"/>
            <color indexed="81"/>
            <rFont val="Tahoma"/>
            <family val="2"/>
          </rPr>
          <t>The score is based on the maximum risk score in the family Odontaspididae, which included 1 species.</t>
        </r>
      </text>
    </comment>
    <comment ref="H287" authorId="0" shapeId="0" xr:uid="{D9864F1C-148C-4778-91EE-2655521A0DE0}">
      <text>
        <r>
          <rPr>
            <b/>
            <sz val="9"/>
            <color indexed="81"/>
            <rFont val="Tahoma"/>
            <family val="2"/>
          </rPr>
          <t>Species maximum length is 300, which is in the medium risk range (100-300cm).</t>
        </r>
      </text>
    </comment>
    <comment ref="I287" authorId="0" shapeId="0" xr:uid="{9C451E8D-A9A4-454E-ABF9-FBC2B133C98E}">
      <text>
        <r>
          <rPr>
            <b/>
            <sz val="9"/>
            <color indexed="81"/>
            <rFont val="Tahoma"/>
            <family val="2"/>
          </rPr>
          <t>Species maximum length is 300cm, which is higher than the highest risk value (200cm).</t>
        </r>
      </text>
    </comment>
    <comment ref="J287" authorId="0" shapeId="0" xr:uid="{A8EC0F6D-6E8D-481B-925B-0A8E21925209}">
      <text>
        <r>
          <rPr>
            <b/>
            <sz val="9"/>
            <color indexed="81"/>
            <rFont val="Tahoma"/>
            <family val="2"/>
          </rPr>
          <t>The score is based on the maximum risk score in the family Myliobatidae, which included 15 species.</t>
        </r>
      </text>
    </comment>
    <comment ref="K287" authorId="0" shapeId="0" xr:uid="{57F347F1-73ED-41A3-BEAF-25779BF0E284}">
      <text>
        <r>
          <rPr>
            <b/>
            <sz val="9"/>
            <color indexed="81"/>
            <rFont val="Tahoma"/>
            <family val="2"/>
          </rPr>
          <t>Species trophic level is 4.2, which is higher than the highest risk value (3.25).</t>
        </r>
      </text>
    </comment>
    <comment ref="M287" authorId="0" shapeId="0" xr:uid="{79B24F6E-0D36-433B-910D-091EA6D3609C}">
      <text>
        <r>
          <rPr>
            <b/>
            <sz val="9"/>
            <color indexed="81"/>
            <rFont val="Tahoma"/>
            <family val="2"/>
          </rPr>
          <t>BEAT,SKAW,YFAT stocks : Worldwide distribution, mainly West Atlantic, absent East Pacific and subtropical Pacific Oceans.</t>
        </r>
      </text>
    </comment>
    <comment ref="N287" authorId="0" shapeId="0" xr:uid="{04D9999A-F2CF-4048-BB2C-067E97CCBA83}">
      <text>
        <r>
          <rPr>
            <b/>
            <sz val="9"/>
            <color indexed="81"/>
            <rFont val="Tahoma"/>
            <family val="2"/>
          </rPr>
          <t>The depth range of the species is 100-800m. For surface gears, the vertical overlap index with this species is 0.14%.</t>
        </r>
      </text>
    </comment>
    <comment ref="O287" authorId="0" shapeId="0" xr:uid="{8BDDE008-EBE8-41D1-B4E6-34E40BC2508D}">
      <text>
        <r>
          <rPr>
            <b/>
            <sz val="9"/>
            <color indexed="81"/>
            <rFont val="Tahoma"/>
            <family val="2"/>
          </rPr>
          <t>TPT stocks : The maximum length of the species is 300cm. For tropical surface fisheries, the length overlap index with this species is 100.00%.</t>
        </r>
      </text>
    </comment>
    <comment ref="P287" authorId="0" shapeId="0" xr:uid="{CF72E6F2-E6C5-4751-AB17-637C925F7784}">
      <text>
        <r>
          <rPr>
            <b/>
            <sz val="9"/>
            <color indexed="81"/>
            <rFont val="Tahoma"/>
            <family val="2"/>
          </rPr>
          <t>No direct evidence of survival after capture.</t>
        </r>
      </text>
    </comment>
    <comment ref="E288" authorId="0" shapeId="0" xr:uid="{0DFB6BFB-9532-46AE-80EA-885E1024296D}">
      <text>
        <r>
          <rPr>
            <b/>
            <sz val="9"/>
            <color indexed="81"/>
            <rFont val="Tahoma"/>
            <family val="2"/>
          </rPr>
          <t>There is no information.</t>
        </r>
      </text>
    </comment>
    <comment ref="F288" authorId="0" shapeId="0" xr:uid="{0F85F613-6668-4641-A2F1-D0B9FC59276E}">
      <text>
        <r>
          <rPr>
            <b/>
            <sz val="9"/>
            <color indexed="81"/>
            <rFont val="Tahoma"/>
            <family val="2"/>
          </rPr>
          <t>There is no information.</t>
        </r>
      </text>
    </comment>
    <comment ref="G288" authorId="0" shapeId="0" xr:uid="{DF64450A-21A2-4721-8F0C-D30BD9A4BFA5}">
      <text>
        <r>
          <rPr>
            <b/>
            <sz val="9"/>
            <color indexed="81"/>
            <rFont val="Tahoma"/>
            <family val="2"/>
          </rPr>
          <t>There is no information, but fish are likely to produce &gt;100 eggs/year.</t>
        </r>
      </text>
    </comment>
    <comment ref="H288" authorId="0" shapeId="0" xr:uid="{BE63D0CD-3FEA-49B1-889F-03709B6D010E}">
      <text>
        <r>
          <rPr>
            <b/>
            <sz val="9"/>
            <color indexed="81"/>
            <rFont val="Tahoma"/>
            <family val="2"/>
          </rPr>
          <t>Species maximum length is 23, which is lower than the lowest risk value (100cm).</t>
        </r>
      </text>
    </comment>
    <comment ref="I288" authorId="0" shapeId="0" xr:uid="{35DAF678-06D8-42B9-AAB1-44688B34FF36}">
      <text>
        <r>
          <rPr>
            <b/>
            <sz val="9"/>
            <color indexed="81"/>
            <rFont val="Tahoma"/>
            <family val="2"/>
          </rPr>
          <t>Species maximum length is 23cm, which is lower than the length at maturity lowest risk value (40cm).</t>
        </r>
      </text>
    </comment>
    <comment ref="J288" authorId="0" shapeId="0" xr:uid="{3F20AB5D-48C0-41D6-93D6-521914C50C46}">
      <text>
        <r>
          <rPr>
            <b/>
            <sz val="9"/>
            <color indexed="81"/>
            <rFont val="Tahoma"/>
            <family val="2"/>
          </rPr>
          <t>Species reproductive strategy is demersal egg layer, which is medium risk.</t>
        </r>
      </text>
    </comment>
    <comment ref="K288" authorId="0" shapeId="0" xr:uid="{F248D19B-FAFF-4168-BF38-2ACD0F83F650}">
      <text>
        <r>
          <rPr>
            <b/>
            <sz val="9"/>
            <color indexed="81"/>
            <rFont val="Tahoma"/>
            <family val="2"/>
          </rPr>
          <t>Species trophic level is 4.3, which is higher than the highest risk value (3.25).</t>
        </r>
      </text>
    </comment>
    <comment ref="M288" authorId="0" shapeId="0" xr:uid="{F4DDB11B-3396-435A-93A6-91667EB84B12}">
      <text>
        <r>
          <rPr>
            <b/>
            <sz val="9"/>
            <color indexed="81"/>
            <rFont val="Tahoma"/>
            <family val="2"/>
          </rPr>
          <t>ALL stocks : Worldwide pelagic distribution</t>
        </r>
      </text>
    </comment>
    <comment ref="N288" authorId="0" shapeId="0" xr:uid="{FCF921AF-9408-4F68-9DDB-BE05AE32C0A9}">
      <text>
        <r>
          <rPr>
            <b/>
            <sz val="9"/>
            <color indexed="81"/>
            <rFont val="Tahoma"/>
            <family val="2"/>
          </rPr>
          <t>The depth range of the species is 1-4000m. For surface gears, the vertical overlap index with this species is 2.50%.</t>
        </r>
      </text>
    </comment>
    <comment ref="O288" authorId="0" shapeId="0" xr:uid="{C6012BEE-2CEF-4F59-8CD3-96C3D02A24C2}">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288" authorId="0" shapeId="0" xr:uid="{71F02404-3DE0-48D1-8A9B-D76A41E8CF1C}">
      <text>
        <r>
          <rPr>
            <b/>
            <sz val="9"/>
            <color indexed="81"/>
            <rFont val="Tahoma"/>
            <family val="2"/>
          </rPr>
          <t>No direct evidence of survival after capture.</t>
        </r>
      </text>
    </comment>
    <comment ref="E289" authorId="0" shapeId="0" xr:uid="{B929ECD0-4E29-4B6D-A75A-97C432A56BC5}">
      <text>
        <r>
          <rPr>
            <b/>
            <sz val="9"/>
            <color indexed="81"/>
            <rFont val="Tahoma"/>
            <family val="2"/>
          </rPr>
          <t>There is no information.</t>
        </r>
      </text>
    </comment>
    <comment ref="F289" authorId="0" shapeId="0" xr:uid="{49EC9C37-9C12-4DDC-8609-16534A558A3D}">
      <text>
        <r>
          <rPr>
            <b/>
            <sz val="9"/>
            <color indexed="81"/>
            <rFont val="Tahoma"/>
            <family val="2"/>
          </rPr>
          <t>There is no information.</t>
        </r>
      </text>
    </comment>
    <comment ref="G289" authorId="0" shapeId="0" xr:uid="{24AFEEB2-A608-4F28-BCF3-0FB719F3DA05}">
      <text>
        <r>
          <rPr>
            <b/>
            <sz val="9"/>
            <color indexed="81"/>
            <rFont val="Tahoma"/>
            <family val="2"/>
          </rPr>
          <t>There is no information.</t>
        </r>
      </text>
    </comment>
    <comment ref="H289" authorId="0" shapeId="0" xr:uid="{1A8D3769-6BF0-421C-8981-8FFE4E2F9647}">
      <text>
        <r>
          <rPr>
            <b/>
            <sz val="9"/>
            <color indexed="81"/>
            <rFont val="Tahoma"/>
            <family val="2"/>
          </rPr>
          <t>Species maximum length is 354, which is higher than the highest risk value (300cm).</t>
        </r>
      </text>
    </comment>
    <comment ref="I289" authorId="0" shapeId="0" xr:uid="{3C2F2E46-28A8-4BE7-A765-EE5D2024AEBD}">
      <text>
        <r>
          <rPr>
            <b/>
            <sz val="9"/>
            <color indexed="81"/>
            <rFont val="Tahoma"/>
            <family val="2"/>
          </rPr>
          <t>Species length at maturity is 170, which is in the medium risk range (40-200cm).</t>
        </r>
      </text>
    </comment>
    <comment ref="J289" authorId="0" shapeId="0" xr:uid="{1F4A0694-3FA5-485E-A745-28EC5225D93B}">
      <text>
        <r>
          <rPr>
            <b/>
            <sz val="9"/>
            <color indexed="81"/>
            <rFont val="Tahoma"/>
            <family val="2"/>
          </rPr>
          <t>Species reproductive strategy is demersal egg layer, which is medium risk.</t>
        </r>
      </text>
    </comment>
    <comment ref="K289" authorId="0" shapeId="0" xr:uid="{9FE82DBC-1840-4DA0-8E4E-9E8B7CC95F1F}">
      <text>
        <r>
          <rPr>
            <b/>
            <sz val="9"/>
            <color indexed="81"/>
            <rFont val="Tahoma"/>
            <family val="2"/>
          </rPr>
          <t>Species trophic level is 3.1, which is in the medium risk range (2.75-3.25).</t>
        </r>
      </text>
    </comment>
    <comment ref="M289" authorId="0" shapeId="0" xr:uid="{F16199E8-F672-45D6-A5EF-BD91A0AC4D24}">
      <text>
        <r>
          <rPr>
            <b/>
            <sz val="9"/>
            <color indexed="81"/>
            <rFont val="Tahoma"/>
            <family val="2"/>
          </rPr>
          <t>BEI_,BEPW,SKI_,SKPW,YFI_,YFPW stocks : Indo-West Pacific distribution. Species is coastal.</t>
        </r>
      </text>
    </comment>
    <comment ref="N289" authorId="0" shapeId="0" xr:uid="{B88C4DB5-3B7E-4FD4-B6D4-89B82663A2C5}">
      <text>
        <r>
          <rPr>
            <b/>
            <sz val="9"/>
            <color indexed="81"/>
            <rFont val="Tahoma"/>
            <family val="2"/>
          </rPr>
          <t>The depth range of the species is 1-90m. For surface gears, the vertical overlap index with this species is 100.00%. This species is reef associated.</t>
        </r>
      </text>
    </comment>
    <comment ref="O289" authorId="0" shapeId="0" xr:uid="{739ADBDA-E1A2-4200-B220-4DA71E1EA72E}">
      <text>
        <r>
          <rPr>
            <b/>
            <sz val="9"/>
            <color indexed="81"/>
            <rFont val="Tahoma"/>
            <family val="2"/>
          </rPr>
          <t>TPT stocks : The maximum length of the species is 354cm. For tropical surface fisheries, the length overlap index with this species is 100.00%.</t>
        </r>
      </text>
    </comment>
    <comment ref="P289" authorId="0" shapeId="0" xr:uid="{B470054A-8880-465A-ACC2-AC527E224EFC}">
      <text>
        <r>
          <rPr>
            <b/>
            <sz val="9"/>
            <color indexed="81"/>
            <rFont val="Tahoma"/>
            <family val="2"/>
          </rPr>
          <t>No direct evidence of survival after capture.</t>
        </r>
      </text>
    </comment>
    <comment ref="E290" authorId="0" shapeId="0" xr:uid="{7310B772-B104-4655-9C1A-D9A00DEB2E28}">
      <text>
        <r>
          <rPr>
            <b/>
            <sz val="9"/>
            <color indexed="81"/>
            <rFont val="Tahoma"/>
            <family val="2"/>
          </rPr>
          <t>The score is the maximum risk score in the catch group, Angelshark, of 1 species.</t>
        </r>
      </text>
    </comment>
    <comment ref="F290" authorId="0" shapeId="0" xr:uid="{0213D122-AA69-4810-AC8D-16D52AF25192}">
      <text>
        <r>
          <rPr>
            <b/>
            <sz val="9"/>
            <color indexed="81"/>
            <rFont val="Tahoma"/>
            <family val="2"/>
          </rPr>
          <t>The score is the maximum risk score in the catch group, Other non tuna-like fishes nei, of 59 species.</t>
        </r>
      </text>
    </comment>
    <comment ref="G290" authorId="0" shapeId="0" xr:uid="{6B15151E-BCD5-4583-AF95-561C3688F907}">
      <text>
        <r>
          <rPr>
            <b/>
            <sz val="9"/>
            <color indexed="81"/>
            <rFont val="Tahoma"/>
            <family val="2"/>
          </rPr>
          <t>The score is the maximum risk score in the catch group, Other non tuna-like fishes nei, of 59 species.</t>
        </r>
      </text>
    </comment>
    <comment ref="H290" authorId="0" shapeId="0" xr:uid="{7A9E1204-580D-43DC-B5A1-943C47510BE4}">
      <text>
        <r>
          <rPr>
            <b/>
            <sz val="9"/>
            <color indexed="81"/>
            <rFont val="Tahoma"/>
            <family val="2"/>
          </rPr>
          <t>The score is the maximum risk score in the catch group, Other non tuna-like fishes nei, of 18 species.</t>
        </r>
      </text>
    </comment>
    <comment ref="I290" authorId="0" shapeId="0" xr:uid="{339CF78A-4D54-4BE5-A722-5160660A7A2F}">
      <text>
        <r>
          <rPr>
            <b/>
            <sz val="9"/>
            <color indexed="81"/>
            <rFont val="Tahoma"/>
            <family val="2"/>
          </rPr>
          <t>The score is the maximum risk score in the catch group, Other non tuna-like fishes nei, of 116 species.</t>
        </r>
      </text>
    </comment>
    <comment ref="J290" authorId="0" shapeId="0" xr:uid="{9AAE162E-4A2B-45B1-863B-86CB10958765}">
      <text>
        <r>
          <rPr>
            <b/>
            <sz val="9"/>
            <color indexed="81"/>
            <rFont val="Tahoma"/>
            <family val="2"/>
          </rPr>
          <t>The score is the maximum risk score in the catch group, Other non tuna-like fishes nei, of 116 species.</t>
        </r>
      </text>
    </comment>
    <comment ref="K290" authorId="0" shapeId="0" xr:uid="{2207BA38-BBBF-4D8F-B76D-FB91CB0FD490}">
      <text>
        <r>
          <rPr>
            <b/>
            <sz val="9"/>
            <color indexed="81"/>
            <rFont val="Tahoma"/>
            <family val="2"/>
          </rPr>
          <t>The score is the maximum risk score in the catch group, Other non tuna-like fishes nei, of 66 species.</t>
        </r>
      </text>
    </comment>
    <comment ref="M290" authorId="0" shapeId="0" xr:uid="{C6AA2EF5-4C2B-41EC-A520-C4DC8158D2B3}">
      <text>
        <r>
          <rPr>
            <b/>
            <sz val="9"/>
            <color indexed="81"/>
            <rFont val="Tahoma"/>
            <family val="2"/>
          </rPr>
          <t>ALL stocks : No information.</t>
        </r>
      </text>
    </comment>
    <comment ref="N290" authorId="0" shapeId="0" xr:uid="{DF2125E7-5294-4B40-8A75-C5A4FE658FE0}">
      <text>
        <r>
          <rPr>
            <b/>
            <sz val="9"/>
            <color indexed="81"/>
            <rFont val="Tahoma"/>
            <family val="2"/>
          </rPr>
          <t>No information.</t>
        </r>
      </text>
    </comment>
    <comment ref="O290" authorId="0" shapeId="0" xr:uid="{3489E029-6029-4E75-88DF-CFF21809842E}">
      <text>
        <r>
          <rPr>
            <b/>
            <sz val="9"/>
            <color indexed="81"/>
            <rFont val="Tahoma"/>
            <family val="2"/>
          </rPr>
          <t>ALL stocks : No information.</t>
        </r>
      </text>
    </comment>
    <comment ref="P290" authorId="0" shapeId="0" xr:uid="{299BFB8B-2C7F-485E-B37A-FB0B385CBD9F}">
      <text>
        <r>
          <rPr>
            <b/>
            <sz val="9"/>
            <color indexed="81"/>
            <rFont val="Tahoma"/>
            <family val="2"/>
          </rPr>
          <t>No direct evidence of survival after capture.</t>
        </r>
      </text>
    </comment>
    <comment ref="E291" authorId="0" shapeId="0" xr:uid="{EF325B13-66E5-423C-B0D4-399DA551C4EE}">
      <text>
        <r>
          <rPr>
            <b/>
            <sz val="9"/>
            <color indexed="81"/>
            <rFont val="Tahoma"/>
            <family val="2"/>
          </rPr>
          <t>There is no information.</t>
        </r>
      </text>
    </comment>
    <comment ref="F291" authorId="0" shapeId="0" xr:uid="{11D1A274-D988-4CDE-9764-65C97EAED52E}">
      <text>
        <r>
          <rPr>
            <b/>
            <sz val="9"/>
            <color indexed="81"/>
            <rFont val="Tahoma"/>
            <family val="2"/>
          </rPr>
          <t>There is no information.</t>
        </r>
      </text>
    </comment>
    <comment ref="G291" authorId="0" shapeId="0" xr:uid="{DF57A051-8A46-4307-9430-AF324E621C13}">
      <text>
        <r>
          <rPr>
            <b/>
            <sz val="9"/>
            <color indexed="81"/>
            <rFont val="Tahoma"/>
            <family val="2"/>
          </rPr>
          <t>The score is based on the maximum risk score in the family Agonidae, which included 1 species.</t>
        </r>
      </text>
    </comment>
    <comment ref="H291" authorId="0" shapeId="0" xr:uid="{821A4FED-7E42-4B4C-817F-CE960A951E24}">
      <text>
        <r>
          <rPr>
            <b/>
            <sz val="9"/>
            <color indexed="81"/>
            <rFont val="Tahoma"/>
            <family val="2"/>
          </rPr>
          <t>Species maximum length is 120, which is in the medium risk range (100-300cm).</t>
        </r>
      </text>
    </comment>
    <comment ref="I291" authorId="0" shapeId="0" xr:uid="{C6947104-0CF1-4F64-B197-3060D03B88FB}">
      <text>
        <r>
          <rPr>
            <b/>
            <sz val="9"/>
            <color indexed="81"/>
            <rFont val="Tahoma"/>
            <family val="2"/>
          </rPr>
          <t>Species maximum length is 120cm, which is in the length at maturity medium risk range (40-200cm).</t>
        </r>
      </text>
    </comment>
    <comment ref="J291" authorId="0" shapeId="0" xr:uid="{3E6DBEF0-A1CC-42F8-9A8A-B80827790CEA}">
      <text>
        <r>
          <rPr>
            <b/>
            <sz val="9"/>
            <color indexed="81"/>
            <rFont val="Tahoma"/>
            <family val="2"/>
          </rPr>
          <t>Species reproductive strategy is live bearer, which is high risk.</t>
        </r>
      </text>
    </comment>
    <comment ref="K291" authorId="0" shapeId="0" xr:uid="{801A31FB-E23C-4CF6-9777-9398472EF95F}">
      <text>
        <r>
          <rPr>
            <b/>
            <sz val="9"/>
            <color indexed="81"/>
            <rFont val="Tahoma"/>
            <family val="2"/>
          </rPr>
          <t>Species trophic level is 4.0, which is higher than the highest risk value (3.25).</t>
        </r>
      </text>
    </comment>
    <comment ref="M291" authorId="0" shapeId="0" xr:uid="{8DBC87F4-8B0C-47E2-9ADD-22DC1B44CA5B}">
      <text>
        <r>
          <rPr>
            <b/>
            <sz val="9"/>
            <color indexed="81"/>
            <rFont val="Tahoma"/>
            <family val="2"/>
          </rPr>
          <t>ALAN,ALAS,SKAE stocks : Eastern Atlantic distrbution, uncommon  in West Atlantic</t>
        </r>
      </text>
    </comment>
    <comment ref="N291" authorId="0" shapeId="0" xr:uid="{04D0204A-B061-481A-80DE-57ADB8F83182}">
      <text>
        <r>
          <rPr>
            <b/>
            <sz val="9"/>
            <color indexed="81"/>
            <rFont val="Tahoma"/>
            <family val="2"/>
          </rPr>
          <t>The depth range of the species is 265-720m. For surface gears, the vertical overlap index with this species is -35.96%. This species is demersal.</t>
        </r>
      </text>
    </comment>
    <comment ref="O291" authorId="0" shapeId="0" xr:uid="{A781023F-B282-4551-8F8A-CDB1D432F88D}">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291" authorId="0" shapeId="0" xr:uid="{F98EDD54-2F99-45D2-BFF6-1ED472EEE738}">
      <text>
        <r>
          <rPr>
            <b/>
            <sz val="9"/>
            <color indexed="81"/>
            <rFont val="Tahoma"/>
            <family val="2"/>
          </rPr>
          <t>No direct evidence of survival after capture.</t>
        </r>
      </text>
    </comment>
    <comment ref="E292" authorId="0" shapeId="0" xr:uid="{F7604335-A6CA-49C3-A4D1-887E90705DDF}">
      <text>
        <r>
          <rPr>
            <b/>
            <sz val="9"/>
            <color indexed="81"/>
            <rFont val="Tahoma"/>
            <family val="2"/>
          </rPr>
          <t>Species growth rate (K) is 0.374, which is higher than lowest risk K (0.183) for age at maturity.</t>
        </r>
      </text>
    </comment>
    <comment ref="F292" authorId="0" shapeId="0" xr:uid="{5822E361-BD14-4A58-8873-D6686A35E9C9}">
      <text>
        <r>
          <rPr>
            <b/>
            <sz val="9"/>
            <color indexed="81"/>
            <rFont val="Tahoma"/>
            <family val="2"/>
          </rPr>
          <t>Species growth rate (K) is 0.374, which is higher than lowest risk K (0.30) for maximum age.</t>
        </r>
      </text>
    </comment>
    <comment ref="G292" authorId="0" shapeId="0" xr:uid="{CD68F59A-E3A0-4FCE-92C9-D0951BDF1806}">
      <text>
        <r>
          <rPr>
            <b/>
            <sz val="9"/>
            <color indexed="81"/>
            <rFont val="Tahoma"/>
            <family val="2"/>
          </rPr>
          <t>There is no information, but fish are likely to produce &gt;100 eggs/year.</t>
        </r>
      </text>
    </comment>
    <comment ref="H292" authorId="0" shapeId="0" xr:uid="{5F94BA5C-E5F5-414E-87CB-85D7F4AF933D}">
      <text>
        <r>
          <rPr>
            <b/>
            <sz val="9"/>
            <color indexed="81"/>
            <rFont val="Tahoma"/>
            <family val="2"/>
          </rPr>
          <t>Species maximum length is 40, which is lower than the lowest risk value (100cm).</t>
        </r>
      </text>
    </comment>
    <comment ref="I292" authorId="0" shapeId="0" xr:uid="{70445617-7211-4ADB-8CFA-008BC4E1B62B}">
      <text>
        <r>
          <rPr>
            <b/>
            <sz val="9"/>
            <color indexed="81"/>
            <rFont val="Tahoma"/>
            <family val="2"/>
          </rPr>
          <t>Species length at maturity is 35, which is lower than the lowest risk value (40cm).</t>
        </r>
      </text>
    </comment>
    <comment ref="J292" authorId="0" shapeId="0" xr:uid="{5CE76026-7D5B-4ECA-B379-3D200B368D68}">
      <text>
        <r>
          <rPr>
            <b/>
            <sz val="9"/>
            <color indexed="81"/>
            <rFont val="Tahoma"/>
            <family val="2"/>
          </rPr>
          <t>There is no information, but fish are not live bearers.</t>
        </r>
      </text>
    </comment>
    <comment ref="K292" authorId="0" shapeId="0" xr:uid="{189859CA-7E97-4946-BBD9-F9FF9E382886}">
      <text>
        <r>
          <rPr>
            <b/>
            <sz val="9"/>
            <color indexed="81"/>
            <rFont val="Tahoma"/>
            <family val="2"/>
          </rPr>
          <t>Species trophic level is 2.1, which is lower than the lowest risk value (2.75).</t>
        </r>
      </text>
    </comment>
    <comment ref="M292" authorId="0" shapeId="0" xr:uid="{34A2125C-B75D-430B-8F6D-764B12087F76}">
      <text>
        <r>
          <rPr>
            <b/>
            <sz val="9"/>
            <color indexed="81"/>
            <rFont val="Tahoma"/>
            <family val="2"/>
          </rPr>
          <t>BEPE,BEPW,SKPE,SKPW,YFPE,YFPW stocks : Subtropical Pacific distribution, uncommon in tropical Pacific</t>
        </r>
      </text>
    </comment>
    <comment ref="N292" authorId="0" shapeId="0" xr:uid="{36003EE8-CB66-4459-8477-EDA4D72D33B0}">
      <text>
        <r>
          <rPr>
            <b/>
            <sz val="9"/>
            <color indexed="81"/>
            <rFont val="Tahoma"/>
            <family val="2"/>
          </rPr>
          <t>The depth range of the species is 1-100m. For surface gears, the vertical overlap index with this species is 100.00%. This species is demersal.</t>
        </r>
      </text>
    </comment>
    <comment ref="O292" authorId="0" shapeId="0" xr:uid="{E83BBB4A-5AD6-460B-B071-5E3906BCC7E7}">
      <text>
        <r>
          <rPr>
            <b/>
            <sz val="9"/>
            <color indexed="81"/>
            <rFont val="Tahoma"/>
            <family val="2"/>
          </rPr>
          <t>TPT stocks : The maximum length of the species is 40cm. For tropical surface fisheries, the length overlap index with this species is 36.36%.</t>
        </r>
      </text>
    </comment>
    <comment ref="P292" authorId="0" shapeId="0" xr:uid="{FAE96B6A-70CE-4DB2-8CB4-12F3757D9A98}">
      <text>
        <r>
          <rPr>
            <b/>
            <sz val="9"/>
            <color indexed="81"/>
            <rFont val="Tahoma"/>
            <family val="2"/>
          </rPr>
          <t>No direct evidence of survival after capture.</t>
        </r>
      </text>
    </comment>
    <comment ref="E293" authorId="0" shapeId="0" xr:uid="{826543E2-956F-4332-82AA-0AD0864B4D60}">
      <text>
        <r>
          <rPr>
            <b/>
            <sz val="9"/>
            <color indexed="81"/>
            <rFont val="Tahoma"/>
            <family val="2"/>
          </rPr>
          <t>There is no information.</t>
        </r>
      </text>
    </comment>
    <comment ref="F293" authorId="0" shapeId="0" xr:uid="{96BF0898-519E-490E-88BF-1CE727DE36C4}">
      <text>
        <r>
          <rPr>
            <b/>
            <sz val="9"/>
            <color indexed="81"/>
            <rFont val="Tahoma"/>
            <family val="2"/>
          </rPr>
          <t>There is no information.</t>
        </r>
      </text>
    </comment>
    <comment ref="G293" authorId="0" shapeId="0" xr:uid="{271BA932-722E-469C-9F71-E4212A7E1119}">
      <text>
        <r>
          <rPr>
            <b/>
            <sz val="9"/>
            <color indexed="81"/>
            <rFont val="Tahoma"/>
            <family val="2"/>
          </rPr>
          <t>Species fecundity is 7 eggs/year, which is lower than the highest risk value (100).</t>
        </r>
      </text>
    </comment>
    <comment ref="H293" authorId="0" shapeId="0" xr:uid="{21D0C062-4A39-4F0D-9182-A400C2B3E8A0}">
      <text>
        <r>
          <rPr>
            <b/>
            <sz val="9"/>
            <color indexed="81"/>
            <rFont val="Tahoma"/>
            <family val="2"/>
          </rPr>
          <t>Species maximum length is 150, which is in the medium risk range (100-300cm).</t>
        </r>
      </text>
    </comment>
    <comment ref="I293" authorId="0" shapeId="0" xr:uid="{7B860942-12AF-4F20-B1E6-92EA84A45EE8}">
      <text>
        <r>
          <rPr>
            <b/>
            <sz val="9"/>
            <color indexed="81"/>
            <rFont val="Tahoma"/>
            <family val="2"/>
          </rPr>
          <t>Species length at maturity is 50, which is in the medium risk range (40-200cm).</t>
        </r>
      </text>
    </comment>
    <comment ref="J293" authorId="0" shapeId="0" xr:uid="{13203076-228B-4D91-AB72-EBB5346D1B4D}">
      <text>
        <r>
          <rPr>
            <b/>
            <sz val="9"/>
            <color indexed="81"/>
            <rFont val="Tahoma"/>
            <family val="2"/>
          </rPr>
          <t>Species reproductive strategy is live bearer, which is high risk.</t>
        </r>
      </text>
    </comment>
    <comment ref="K293" authorId="0" shapeId="0" xr:uid="{92C11879-9212-451C-B591-08D071BEB5CB}">
      <text>
        <r>
          <rPr>
            <b/>
            <sz val="9"/>
            <color indexed="81"/>
            <rFont val="Tahoma"/>
            <family val="2"/>
          </rPr>
          <t>Species trophic level is 3.1, which is in the medium risk range (2.75-3.25).</t>
        </r>
      </text>
    </comment>
    <comment ref="M293" authorId="0" shapeId="0" xr:uid="{EF107381-FC40-4FE9-9AFC-0C4243F57AFB}">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3" authorId="0" shapeId="0" xr:uid="{1E4A7B8C-250A-48EB-8771-6C1F1A0FA652}">
      <text>
        <r>
          <rPr>
            <b/>
            <sz val="9"/>
            <color indexed="81"/>
            <rFont val="Tahoma"/>
            <family val="2"/>
          </rPr>
          <t>The depth range of the species is 40-777m. For surface gears, the vertical overlap index with this species is 8.27%. This species is demersal.</t>
        </r>
      </text>
    </comment>
    <comment ref="O293" authorId="0" shapeId="0" xr:uid="{AAF669DF-B1A9-4736-AB58-14EB82686898}">
      <text>
        <r>
          <rPr>
            <b/>
            <sz val="9"/>
            <color indexed="81"/>
            <rFont val="Tahoma"/>
            <family val="2"/>
          </rPr>
          <t>TPT stocks : The maximum length of the species is 150cm. For tropical surface fisheries, the length overlap index with this species is 100.00%._x000D_
ALB stocks : The maximum length of the species is 150cm. For albacore fisheries, the length overlap index with this species is 100.00%.</t>
        </r>
      </text>
    </comment>
    <comment ref="P293" authorId="0" shapeId="0" xr:uid="{6DF2E43A-C0DF-4C64-87B7-A0ADAAAED857}">
      <text>
        <r>
          <rPr>
            <b/>
            <sz val="9"/>
            <color indexed="81"/>
            <rFont val="Tahoma"/>
            <family val="2"/>
          </rPr>
          <t>No direct evidence of survival after capture.</t>
        </r>
      </text>
    </comment>
    <comment ref="E294" authorId="0" shapeId="0" xr:uid="{F7F2C0EC-10D9-485B-8864-951D8D9BBA8C}">
      <text>
        <r>
          <rPr>
            <b/>
            <sz val="9"/>
            <color indexed="81"/>
            <rFont val="Tahoma"/>
            <family val="2"/>
          </rPr>
          <t>The score is based on the maximum risk score in the family Agonidae, which included 1 species.</t>
        </r>
      </text>
    </comment>
    <comment ref="F294" authorId="0" shapeId="0" xr:uid="{37052050-E9C1-43C8-A545-885C21BEF800}">
      <text>
        <r>
          <rPr>
            <b/>
            <sz val="9"/>
            <color indexed="81"/>
            <rFont val="Tahoma"/>
            <family val="2"/>
          </rPr>
          <t>The score is based on the maximum risk score in the family Agonidae, which included 1 species.</t>
        </r>
      </text>
    </comment>
    <comment ref="G294" authorId="0" shapeId="0" xr:uid="{5F00BBCF-9EEE-415B-A1F4-9D3BB110FDB0}">
      <text>
        <r>
          <rPr>
            <b/>
            <sz val="9"/>
            <color indexed="81"/>
            <rFont val="Tahoma"/>
            <family val="2"/>
          </rPr>
          <t>The score is based on the maximum risk score in the family Agonidae, which included 1 species.</t>
        </r>
      </text>
    </comment>
    <comment ref="H294" authorId="0" shapeId="0" xr:uid="{407B0EFB-FDE7-45A6-97A5-F7ED3B2D8FBD}">
      <text>
        <r>
          <rPr>
            <b/>
            <sz val="9"/>
            <color indexed="81"/>
            <rFont val="Tahoma"/>
            <family val="2"/>
          </rPr>
          <t>Species maximum length is 35, which is lower than the lowest risk value (100cm).</t>
        </r>
      </text>
    </comment>
    <comment ref="I294" authorId="0" shapeId="0" xr:uid="{E8D59E2B-7BBA-4BBE-A4E8-AC5FE00A3958}">
      <text>
        <r>
          <rPr>
            <b/>
            <sz val="9"/>
            <color indexed="81"/>
            <rFont val="Tahoma"/>
            <family val="2"/>
          </rPr>
          <t>Species maximum length is 35cm, which is lower than the length at maturity lowest risk value (40cm).</t>
        </r>
      </text>
    </comment>
    <comment ref="J294" authorId="0" shapeId="0" xr:uid="{2ED43BE5-DFFA-4638-9156-84C211DA8CBF}">
      <text>
        <r>
          <rPr>
            <b/>
            <sz val="9"/>
            <color indexed="81"/>
            <rFont val="Tahoma"/>
            <family val="2"/>
          </rPr>
          <t>The score is based on the maximum risk score in the family Gempylidae, which included 6 species.</t>
        </r>
      </text>
    </comment>
    <comment ref="K294" authorId="0" shapeId="0" xr:uid="{FD6F13AE-61BB-487D-B478-EF2112243021}">
      <text>
        <r>
          <rPr>
            <b/>
            <sz val="9"/>
            <color indexed="81"/>
            <rFont val="Tahoma"/>
            <family val="2"/>
          </rPr>
          <t>Species trophic level is 4.0, which is higher than the highest risk value (3.25).</t>
        </r>
      </text>
    </comment>
    <comment ref="M294" authorId="0" shapeId="0" xr:uid="{5F1218B9-5927-45FD-87EF-4FC7B4310FEB}">
      <text>
        <r>
          <rPr>
            <b/>
            <sz val="9"/>
            <color indexed="81"/>
            <rFont val="Tahoma"/>
            <family val="2"/>
          </rPr>
          <t>BEPW,SKPW,YFPW stocks : West Pacific distribution</t>
        </r>
      </text>
    </comment>
    <comment ref="N294" authorId="0" shapeId="0" xr:uid="{91D81B0C-C297-4430-8FA2-A8A216A9E882}">
      <text>
        <r>
          <rPr>
            <b/>
            <sz val="9"/>
            <color indexed="81"/>
            <rFont val="Tahoma"/>
            <family val="2"/>
          </rPr>
          <t>The depth range of the species is 1-100m. For surface gears, the vertical overlap index with this species is 100.00%.</t>
        </r>
      </text>
    </comment>
    <comment ref="O294" authorId="0" shapeId="0" xr:uid="{EF019913-1203-40EA-9D00-BE86C5934550}">
      <text>
        <r>
          <rPr>
            <b/>
            <sz val="9"/>
            <color indexed="81"/>
            <rFont val="Tahoma"/>
            <family val="2"/>
          </rPr>
          <t>TPT stocks : The maximum length of the species is 35cm. For tropical surface fisheries, the length overlap index with this species is 31.82%.</t>
        </r>
      </text>
    </comment>
    <comment ref="P294" authorId="0" shapeId="0" xr:uid="{2E0E4CEC-5C64-4686-BFF5-0FFC10990F29}">
      <text>
        <r>
          <rPr>
            <b/>
            <sz val="9"/>
            <color indexed="81"/>
            <rFont val="Tahoma"/>
            <family val="2"/>
          </rPr>
          <t>No direct evidence of survival after capture.</t>
        </r>
      </text>
    </comment>
    <comment ref="E295" authorId="0" shapeId="0" xr:uid="{F42C7D6F-45F5-4E39-832B-39E62A5B0887}">
      <text>
        <r>
          <rPr>
            <b/>
            <sz val="9"/>
            <color indexed="81"/>
            <rFont val="Tahoma"/>
            <family val="2"/>
          </rPr>
          <t>Species growth rate (K) is 0.100, which is in the medium risk K range (0.061-0.183) for age at maturity.</t>
        </r>
      </text>
    </comment>
    <comment ref="F295" authorId="0" shapeId="0" xr:uid="{8F1B1A93-4319-4BCF-BF8D-F960E0838D8D}">
      <text>
        <r>
          <rPr>
            <b/>
            <sz val="9"/>
            <color indexed="81"/>
            <rFont val="Tahoma"/>
            <family val="2"/>
          </rPr>
          <t>Species growth rate (K) is 0.100, which is lower than highest risk K (0.12) for maximum age.</t>
        </r>
      </text>
    </comment>
    <comment ref="G295" authorId="0" shapeId="0" xr:uid="{7BF3057A-FD45-4CA7-A28F-6D98F3C7BE57}">
      <text>
        <r>
          <rPr>
            <b/>
            <sz val="9"/>
            <color indexed="81"/>
            <rFont val="Tahoma"/>
            <family val="2"/>
          </rPr>
          <t>Species fecundity is 10000000 eggs/year, which is higher than the lowest risk value (20000).</t>
        </r>
      </text>
    </comment>
    <comment ref="H295" authorId="0" shapeId="0" xr:uid="{8E9A6716-DF84-465A-AF62-150C2DACD801}">
      <text>
        <r>
          <rPr>
            <b/>
            <sz val="9"/>
            <color indexed="81"/>
            <rFont val="Tahoma"/>
            <family val="2"/>
          </rPr>
          <t>Species maximum length is 300, which is in the medium risk range (100-300cm).</t>
        </r>
      </text>
    </comment>
    <comment ref="I295" authorId="0" shapeId="0" xr:uid="{CE411BD5-E2DC-479B-A66E-F7CB0B393952}">
      <text>
        <r>
          <rPr>
            <b/>
            <sz val="9"/>
            <color indexed="81"/>
            <rFont val="Tahoma"/>
            <family val="2"/>
          </rPr>
          <t>Species maximum length is 300cm, which is higher than the highest risk value (200cm).</t>
        </r>
      </text>
    </comment>
    <comment ref="J295" authorId="0" shapeId="0" xr:uid="{A4780A42-E647-4327-A632-CD51C11B7557}">
      <text>
        <r>
          <rPr>
            <b/>
            <sz val="9"/>
            <color indexed="81"/>
            <rFont val="Tahoma"/>
            <family val="2"/>
          </rPr>
          <t>Species reproductive strategy is broadcast spawner, which is low risk.</t>
        </r>
      </text>
    </comment>
    <comment ref="K295" authorId="0" shapeId="0" xr:uid="{E642B3DC-06AD-4E0A-8406-7EAD0BD2A796}">
      <text>
        <r>
          <rPr>
            <b/>
            <sz val="9"/>
            <color indexed="81"/>
            <rFont val="Tahoma"/>
            <family val="2"/>
          </rPr>
          <t>Species trophic level is 4.5, which is higher than the highest risk value (3.25).</t>
        </r>
      </text>
    </comment>
    <comment ref="M295" authorId="0" shapeId="0" xr:uid="{6923DD25-3B99-4BF8-A779-27E7E9FAAAD5}">
      <text>
        <r>
          <rPr>
            <b/>
            <sz val="9"/>
            <color indexed="81"/>
            <rFont val="Tahoma"/>
            <family val="2"/>
          </rPr>
          <t>ALL stocks : Worldwide pelagic distribution</t>
        </r>
      </text>
    </comment>
    <comment ref="N295" authorId="0" shapeId="0" xr:uid="{A800F673-D825-42B2-A105-A6DA6E79CEFA}">
      <text>
        <r>
          <rPr>
            <b/>
            <sz val="9"/>
            <color indexed="81"/>
            <rFont val="Tahoma"/>
            <family val="2"/>
          </rPr>
          <t>The depth range of the species is 1-200m. For surface gears, the vertical overlap index with this species is 50.00%.</t>
        </r>
      </text>
    </comment>
    <comment ref="O295" authorId="0" shapeId="0" xr:uid="{27344AD3-9880-4756-8569-76606758556D}">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295" authorId="0" shapeId="0" xr:uid="{04F6E8BD-42F5-46B9-9177-8C50F4E07DBB}">
      <text>
        <r>
          <rPr>
            <b/>
            <sz val="9"/>
            <color indexed="81"/>
            <rFont val="Tahoma"/>
            <family val="2"/>
          </rPr>
          <t>No direct evidence of survival after capture.</t>
        </r>
      </text>
    </comment>
    <comment ref="E296" authorId="0" shapeId="0" xr:uid="{EA2B658A-0D13-4B8C-A19D-27E1FD0A8F59}">
      <text>
        <r>
          <rPr>
            <b/>
            <sz val="9"/>
            <color indexed="81"/>
            <rFont val="Tahoma"/>
            <family val="2"/>
          </rPr>
          <t>The score is based on the maximum risk score in the family Agonidae, which included 1 species.</t>
        </r>
      </text>
    </comment>
    <comment ref="F296" authorId="0" shapeId="0" xr:uid="{418E58DA-3F4F-4C6F-B78E-44841E3C54DA}">
      <text>
        <r>
          <rPr>
            <b/>
            <sz val="9"/>
            <color indexed="81"/>
            <rFont val="Tahoma"/>
            <family val="2"/>
          </rPr>
          <t>The score is based on the maximum risk score in the family Agonidae, which included 1 species.</t>
        </r>
      </text>
    </comment>
    <comment ref="G296" authorId="0" shapeId="0" xr:uid="{F660096B-D905-474D-B2B0-65243C2D3015}">
      <text>
        <r>
          <rPr>
            <b/>
            <sz val="9"/>
            <color indexed="81"/>
            <rFont val="Tahoma"/>
            <family val="2"/>
          </rPr>
          <t>The score is based on the maximum risk score in the family Agonidae, which included 1 species.</t>
        </r>
      </text>
    </comment>
    <comment ref="H296" authorId="0" shapeId="0" xr:uid="{FDC62E8F-AD19-4E2A-A69F-5CF409E1A076}">
      <text>
        <r>
          <rPr>
            <b/>
            <sz val="9"/>
            <color indexed="81"/>
            <rFont val="Tahoma"/>
            <family val="2"/>
          </rPr>
          <t>Species maximum length is 52, which is lower than the lowest risk value (100cm).</t>
        </r>
      </text>
    </comment>
    <comment ref="I296" authorId="0" shapeId="0" xr:uid="{3452E463-AF6F-4FAA-9C50-173D0A8D40CE}">
      <text>
        <r>
          <rPr>
            <b/>
            <sz val="9"/>
            <color indexed="81"/>
            <rFont val="Tahoma"/>
            <family val="2"/>
          </rPr>
          <t>Species maximum length is 52cm, which is in the length at maturity medium risk range (40-200cm).</t>
        </r>
      </text>
    </comment>
    <comment ref="J296" authorId="0" shapeId="0" xr:uid="{E2DA6541-D56F-40CB-8E56-C7BF7079ABE6}">
      <text>
        <r>
          <rPr>
            <b/>
            <sz val="9"/>
            <color indexed="81"/>
            <rFont val="Tahoma"/>
            <family val="2"/>
          </rPr>
          <t>The score is based on the maximum risk score in the family Agonidae, which included 1 species.</t>
        </r>
      </text>
    </comment>
    <comment ref="K296" authorId="0" shapeId="0" xr:uid="{13418366-62C4-4F7F-AED6-367A54996C47}">
      <text>
        <r>
          <rPr>
            <b/>
            <sz val="9"/>
            <color indexed="81"/>
            <rFont val="Tahoma"/>
            <family val="2"/>
          </rPr>
          <t>Species trophic level is 4.5, which is higher than the highest risk value (3.25).</t>
        </r>
      </text>
    </comment>
    <comment ref="M296" authorId="0" shapeId="0" xr:uid="{0C80E786-F286-4545-8546-06A6476F61F6}">
      <text>
        <r>
          <rPr>
            <b/>
            <sz val="9"/>
            <color indexed="81"/>
            <rFont val="Tahoma"/>
            <family val="2"/>
          </rPr>
          <t>ALAS,BEAT,SKAE,YFAT stocks : Southeast Atlantic distribution, uncommon in West and North Atlantic</t>
        </r>
      </text>
    </comment>
    <comment ref="N296" authorId="0" shapeId="0" xr:uid="{3567C09E-3838-4E92-B5A2-B8C2B66E8765}">
      <text>
        <r>
          <rPr>
            <b/>
            <sz val="9"/>
            <color indexed="81"/>
            <rFont val="Tahoma"/>
            <family val="2"/>
          </rPr>
          <t>The depth range of the species is 368-626m. For surface gears, the vertical overlap index with this species is -103.09%.</t>
        </r>
      </text>
    </comment>
    <comment ref="O296" authorId="0" shapeId="0" xr:uid="{C97428B4-66B2-4980-BB61-88E3E21E04AD}">
      <text>
        <r>
          <rPr>
            <b/>
            <sz val="9"/>
            <color indexed="81"/>
            <rFont val="Tahoma"/>
            <family val="2"/>
          </rPr>
          <t>ALB stocks : The maximum length of the species is 52cm. For albacore fisheries, the length overlap index with this species is 37.14%._x000D_
TPT stocks : The maximum length of the species is 52cm. For tropical surface fisheries, the length overlap index with this species is 47.27%.</t>
        </r>
      </text>
    </comment>
    <comment ref="P296" authorId="0" shapeId="0" xr:uid="{641E4944-FDD7-4B28-9072-9DC2D1EF234F}">
      <text>
        <r>
          <rPr>
            <b/>
            <sz val="9"/>
            <color indexed="81"/>
            <rFont val="Tahoma"/>
            <family val="2"/>
          </rPr>
          <t>No direct evidence of survival after capture.</t>
        </r>
      </text>
    </comment>
    <comment ref="E297" authorId="0" shapeId="0" xr:uid="{56C3F673-A46D-43AD-809F-6FAA89A5B8F0}">
      <text>
        <r>
          <rPr>
            <b/>
            <sz val="9"/>
            <color indexed="81"/>
            <rFont val="Tahoma"/>
            <family val="2"/>
          </rPr>
          <t>Species growth rate (K) is 0.251, which is higher than lowest risk K (0.183) for age at maturity.</t>
        </r>
      </text>
    </comment>
    <comment ref="F297" authorId="0" shapeId="0" xr:uid="{CCFDCDD1-2A0D-4CEF-961A-7CD7981D7AD0}">
      <text>
        <r>
          <rPr>
            <b/>
            <sz val="9"/>
            <color indexed="81"/>
            <rFont val="Tahoma"/>
            <family val="2"/>
          </rPr>
          <t>Species growth rate (K) is 0.251, which is in the medium risk K range (0.12-0.30) for maximum age.</t>
        </r>
      </text>
    </comment>
    <comment ref="G297" authorId="0" shapeId="0" xr:uid="{55F413E5-79B1-4F4D-964B-C46BD04C7CC0}">
      <text>
        <r>
          <rPr>
            <b/>
            <sz val="9"/>
            <color indexed="81"/>
            <rFont val="Tahoma"/>
            <family val="2"/>
          </rPr>
          <t>The score is based on the maximum risk score in the family Agonidae, which included 1 species.</t>
        </r>
      </text>
    </comment>
    <comment ref="H297" authorId="0" shapeId="0" xr:uid="{F960F7F4-B726-4342-BF50-089320229194}">
      <text>
        <r>
          <rPr>
            <b/>
            <sz val="9"/>
            <color indexed="81"/>
            <rFont val="Tahoma"/>
            <family val="2"/>
          </rPr>
          <t>Species maximum length is 100, which is in the medium risk range (100-300cm).</t>
        </r>
      </text>
    </comment>
    <comment ref="I297" authorId="0" shapeId="0" xr:uid="{815BECD5-9AC7-4527-B57B-3EF14526888A}">
      <text>
        <r>
          <rPr>
            <b/>
            <sz val="9"/>
            <color indexed="81"/>
            <rFont val="Tahoma"/>
            <family val="2"/>
          </rPr>
          <t>Species length at maturity is 52, which is in the medium risk range (40-200cm).</t>
        </r>
      </text>
    </comment>
    <comment ref="J297" authorId="0" shapeId="0" xr:uid="{55C25589-254C-48FC-B883-A27B5FCC7609}">
      <text>
        <r>
          <rPr>
            <b/>
            <sz val="9"/>
            <color indexed="81"/>
            <rFont val="Tahoma"/>
            <family val="2"/>
          </rPr>
          <t>Species reproductive strategy is broadcast spawner, which is low risk.</t>
        </r>
      </text>
    </comment>
    <comment ref="K297" authorId="0" shapeId="0" xr:uid="{1612C26F-B7C2-4F33-8FEE-84158E9F1D16}">
      <text>
        <r>
          <rPr>
            <b/>
            <sz val="9"/>
            <color indexed="81"/>
            <rFont val="Tahoma"/>
            <family val="2"/>
          </rPr>
          <t>Species trophic level is 4.2, which is higher than the highest risk value (3.25).</t>
        </r>
      </text>
    </comment>
    <comment ref="M297" authorId="0" shapeId="0" xr:uid="{2E85EC1F-BB95-46AB-ADA9-250A03977B23}">
      <text>
        <r>
          <rPr>
            <b/>
            <sz val="9"/>
            <color indexed="81"/>
            <rFont val="Tahoma"/>
            <family val="2"/>
          </rPr>
          <t>PO_,IO_ stocks : Indo-Pacific distribution</t>
        </r>
      </text>
    </comment>
    <comment ref="N297" authorId="0" shapeId="0" xr:uid="{1D7F0B57-A58A-4B59-9622-DB61EAA731E0}">
      <text>
        <r>
          <rPr>
            <b/>
            <sz val="9"/>
            <color indexed="81"/>
            <rFont val="Tahoma"/>
            <family val="2"/>
          </rPr>
          <t>The depth range of the species is 40-400m. For surface gears, the vertical overlap index with this species is 16.90%.</t>
        </r>
      </text>
    </comment>
    <comment ref="O297" authorId="0" shapeId="0" xr:uid="{28768C10-85EF-43CE-AFCA-7E8869B6E29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97" authorId="0" shapeId="0" xr:uid="{DF8C3061-1FD9-4D3F-A9D5-192DCBC990D3}">
      <text>
        <r>
          <rPr>
            <b/>
            <sz val="9"/>
            <color indexed="81"/>
            <rFont val="Tahoma"/>
            <family val="2"/>
          </rPr>
          <t>No direct evidence of survival after capture.</t>
        </r>
      </text>
    </comment>
    <comment ref="E298" authorId="0" shapeId="0" xr:uid="{42695EE5-E4F2-43E2-81E5-18248FEC30D2}">
      <text>
        <r>
          <rPr>
            <b/>
            <sz val="9"/>
            <color indexed="81"/>
            <rFont val="Tahoma"/>
            <family val="2"/>
          </rPr>
          <t>Species growth rate (K) is 0.200, which is higher than lowest risk K (0.183) for age at maturity.</t>
        </r>
      </text>
    </comment>
    <comment ref="F298" authorId="0" shapeId="0" xr:uid="{B0DBAFD1-4F8C-40BE-A104-F270736A232C}">
      <text>
        <r>
          <rPr>
            <b/>
            <sz val="9"/>
            <color indexed="81"/>
            <rFont val="Tahoma"/>
            <family val="2"/>
          </rPr>
          <t>Species growth rate (K) is 0.200, which is in the medium risk K range (0.12-0.30) for maximum age.</t>
        </r>
      </text>
    </comment>
    <comment ref="G298" authorId="0" shapeId="0" xr:uid="{495618B3-198E-46F1-96CA-EE766C3B5764}">
      <text>
        <r>
          <rPr>
            <b/>
            <sz val="9"/>
            <color indexed="81"/>
            <rFont val="Tahoma"/>
            <family val="2"/>
          </rPr>
          <t>Species fecundity is 2 eggs/year, which is lower than the highest risk value (100).</t>
        </r>
      </text>
    </comment>
    <comment ref="H298" authorId="0" shapeId="0" xr:uid="{3560C914-3E30-42B1-91DC-E8AF7DEF15DA}">
      <text>
        <r>
          <rPr>
            <b/>
            <sz val="9"/>
            <color indexed="81"/>
            <rFont val="Tahoma"/>
            <family val="2"/>
          </rPr>
          <t>Species maximum length is 96, which is lower than the lowest risk value (100cm).</t>
        </r>
      </text>
    </comment>
    <comment ref="I298" authorId="0" shapeId="0" xr:uid="{DBC6B114-80BB-4B65-B53C-A9C543C34BF6}">
      <text>
        <r>
          <rPr>
            <b/>
            <sz val="9"/>
            <color indexed="81"/>
            <rFont val="Tahoma"/>
            <family val="2"/>
          </rPr>
          <t>Species length at maturity is 38, which is lower than the lowest risk value (40cm).</t>
        </r>
      </text>
    </comment>
    <comment ref="J298" authorId="0" shapeId="0" xr:uid="{F6247722-7DAE-41CA-A29A-4CFCC64E524C}">
      <text>
        <r>
          <rPr>
            <b/>
            <sz val="9"/>
            <color indexed="81"/>
            <rFont val="Tahoma"/>
            <family val="2"/>
          </rPr>
          <t>Species reproductive strategy is live bearer, which is high risk.</t>
        </r>
      </text>
    </comment>
    <comment ref="K298" authorId="0" shapeId="0" xr:uid="{936DD35D-31A2-4B45-B3F8-95BEB451D712}">
      <text>
        <r>
          <rPr>
            <b/>
            <sz val="9"/>
            <color indexed="81"/>
            <rFont val="Tahoma"/>
            <family val="2"/>
          </rPr>
          <t>Species trophic level is 4.4, which is higher than the highest risk value (3.25).</t>
        </r>
      </text>
    </comment>
    <comment ref="M298" authorId="0" shapeId="0" xr:uid="{DC3EC1DC-FE62-4EEC-8CA0-7E79E080C904}">
      <text>
        <r>
          <rPr>
            <b/>
            <sz val="9"/>
            <color indexed="81"/>
            <rFont val="Tahoma"/>
            <family val="2"/>
          </rPr>
          <t>ALL stocks : Worldwide pelagic distribution</t>
        </r>
      </text>
    </comment>
    <comment ref="N298" authorId="0" shapeId="0" xr:uid="{ACE97FF7-08E5-4119-96F2-B3B1D4A97883}">
      <text>
        <r>
          <rPr>
            <b/>
            <sz val="9"/>
            <color indexed="81"/>
            <rFont val="Tahoma"/>
            <family val="2"/>
          </rPr>
          <t>The depth range of the species is 1-381m. For surface gears, the vertical overlap index with this species is 26.25%.</t>
        </r>
      </text>
    </comment>
    <comment ref="O298" authorId="0" shapeId="0" xr:uid="{73A655E7-056D-4BA4-BFEB-BCC21C8E82FC}">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298" authorId="0" shapeId="0" xr:uid="{85A47956-B5EA-43CD-96EA-E12A8F28EE87}">
      <text>
        <r>
          <rPr>
            <b/>
            <sz val="9"/>
            <color indexed="81"/>
            <rFont val="Tahoma"/>
            <family val="2"/>
          </rPr>
          <t>No direct evidence of survival after capture.</t>
        </r>
      </text>
    </comment>
    <comment ref="E299" authorId="0" shapeId="0" xr:uid="{D1E455BA-E134-430E-AA74-5BD257EAACC9}">
      <text>
        <r>
          <rPr>
            <b/>
            <sz val="9"/>
            <color indexed="81"/>
            <rFont val="Tahoma"/>
            <family val="2"/>
          </rPr>
          <t>Species growth rate (K) is 0.084, which is in the medium risk K range (0.061-0.183) for age at maturity.</t>
        </r>
      </text>
    </comment>
    <comment ref="F299" authorId="0" shapeId="0" xr:uid="{6B336422-8F7F-4271-BA59-6B4E56D854DF}">
      <text>
        <r>
          <rPr>
            <b/>
            <sz val="9"/>
            <color indexed="81"/>
            <rFont val="Tahoma"/>
            <family val="2"/>
          </rPr>
          <t>Species growth rate (K) is 0.084, which is lower than highest risk K (0.12) for maximum age.</t>
        </r>
      </text>
    </comment>
    <comment ref="G299" authorId="0" shapeId="0" xr:uid="{40172469-327D-4D40-A88C-1CF38794AABC}">
      <text>
        <r>
          <rPr>
            <b/>
            <sz val="9"/>
            <color indexed="81"/>
            <rFont val="Tahoma"/>
            <family val="2"/>
          </rPr>
          <t>There is no information, but fish are likely to produce &gt;100 eggs/year.</t>
        </r>
      </text>
    </comment>
    <comment ref="H299" authorId="0" shapeId="0" xr:uid="{A19A448D-B2A2-4854-8F89-77B6442CB93F}">
      <text>
        <r>
          <rPr>
            <b/>
            <sz val="9"/>
            <color indexed="81"/>
            <rFont val="Tahoma"/>
            <family val="2"/>
          </rPr>
          <t>Species maximum length is 100, which is in the medium risk range (100-300cm).</t>
        </r>
      </text>
    </comment>
    <comment ref="I299" authorId="0" shapeId="0" xr:uid="{7363AA36-0CEB-459D-A171-4B51A9BE8E9A}">
      <text>
        <r>
          <rPr>
            <b/>
            <sz val="9"/>
            <color indexed="81"/>
            <rFont val="Tahoma"/>
            <family val="2"/>
          </rPr>
          <t>Species maximum length is 100cm, which is in the length at maturity medium risk range (40-200cm).</t>
        </r>
      </text>
    </comment>
    <comment ref="J299" authorId="0" shapeId="0" xr:uid="{BDA14752-B37F-405A-B8C9-A5744E93DCD2}">
      <text>
        <r>
          <rPr>
            <b/>
            <sz val="9"/>
            <color indexed="81"/>
            <rFont val="Tahoma"/>
            <family val="2"/>
          </rPr>
          <t>Species reproductive strategy is broadcast spawner, which is low risk.</t>
        </r>
      </text>
    </comment>
    <comment ref="K299" authorId="0" shapeId="0" xr:uid="{13575348-2CF3-41AE-B8FB-0CC599928614}">
      <text>
        <r>
          <rPr>
            <b/>
            <sz val="9"/>
            <color indexed="81"/>
            <rFont val="Tahoma"/>
            <family val="2"/>
          </rPr>
          <t>Species trophic level is 4.1, which is higher than the highest risk value (3.25).</t>
        </r>
      </text>
    </comment>
    <comment ref="M299" authorId="0" shapeId="0" xr:uid="{889CD893-D940-4506-99B2-35BDB860641D}">
      <text>
        <r>
          <rPr>
            <b/>
            <sz val="9"/>
            <color indexed="81"/>
            <rFont val="Tahoma"/>
            <family val="2"/>
          </rPr>
          <t>ALL stocks : Worldwide pelagic distribution</t>
        </r>
      </text>
    </comment>
    <comment ref="N299" authorId="0" shapeId="0" xr:uid="{9CDA7161-C150-4BD2-B672-D95D6A55E972}">
      <text>
        <r>
          <rPr>
            <b/>
            <sz val="9"/>
            <color indexed="81"/>
            <rFont val="Tahoma"/>
            <family val="2"/>
          </rPr>
          <t>The depth range of the species is 1-1000m. For surface gears, the vertical overlap index with this species is 10.00%.</t>
        </r>
      </text>
    </comment>
    <comment ref="O299" authorId="0" shapeId="0" xr:uid="{C08B6242-3788-4546-9CE9-6ABD4405035B}">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99" authorId="0" shapeId="0" xr:uid="{D9BD665C-9C27-4174-A580-D1FCE97428E7}">
      <text>
        <r>
          <rPr>
            <b/>
            <sz val="9"/>
            <color indexed="81"/>
            <rFont val="Tahoma"/>
            <family val="2"/>
          </rPr>
          <t>No direct evidence of survival after capture.</t>
        </r>
      </text>
    </comment>
    <comment ref="E300" authorId="0" shapeId="0" xr:uid="{525A10AF-3A3E-44D5-96D6-8E0C7A26DC3A}">
      <text>
        <r>
          <rPr>
            <b/>
            <sz val="9"/>
            <color indexed="81"/>
            <rFont val="Tahoma"/>
            <family val="2"/>
          </rPr>
          <t>Species growth rate (K) is 0.186, which is higher than lowest risk K (0.183) for age at maturity.</t>
        </r>
      </text>
    </comment>
    <comment ref="F300" authorId="0" shapeId="0" xr:uid="{03D1508C-9251-433F-BD6F-61963BFE3DB9}">
      <text>
        <r>
          <rPr>
            <b/>
            <sz val="9"/>
            <color indexed="81"/>
            <rFont val="Tahoma"/>
            <family val="2"/>
          </rPr>
          <t>Species growth rate (K) is 0.186, which is in the medium risk K range (0.12-0.30) for maximum age.</t>
        </r>
      </text>
    </comment>
    <comment ref="G300" authorId="0" shapeId="0" xr:uid="{978A9635-1E32-4748-98AC-62AF41EFE3EE}">
      <text>
        <r>
          <rPr>
            <b/>
            <sz val="9"/>
            <color indexed="81"/>
            <rFont val="Tahoma"/>
            <family val="2"/>
          </rPr>
          <t>The score is based on the maximum risk score in the family Agonidae, which included 1 species.</t>
        </r>
      </text>
    </comment>
    <comment ref="H300" authorId="0" shapeId="0" xr:uid="{76AC3B1F-822C-4378-A60E-3909868367BB}">
      <text>
        <r>
          <rPr>
            <b/>
            <sz val="9"/>
            <color indexed="81"/>
            <rFont val="Tahoma"/>
            <family val="2"/>
          </rPr>
          <t>Species maximum length is 130, which is in the medium risk range (100-300cm).</t>
        </r>
      </text>
    </comment>
    <comment ref="I300" authorId="0" shapeId="0" xr:uid="{58A36FBB-2909-440A-8682-75843CC7783A}">
      <text>
        <r>
          <rPr>
            <b/>
            <sz val="9"/>
            <color indexed="81"/>
            <rFont val="Tahoma"/>
            <family val="2"/>
          </rPr>
          <t>Species length at maturity is 41, which is in the medium risk range (40-200cm).</t>
        </r>
      </text>
    </comment>
    <comment ref="J300" authorId="0" shapeId="0" xr:uid="{3F61BCCD-390E-4F9A-965E-43B8905B0557}">
      <text>
        <r>
          <rPr>
            <b/>
            <sz val="9"/>
            <color indexed="81"/>
            <rFont val="Tahoma"/>
            <family val="2"/>
          </rPr>
          <t>Species reproductive strategy is broadcast spawner, which is low risk.</t>
        </r>
      </text>
    </comment>
    <comment ref="K300" authorId="0" shapeId="0" xr:uid="{45F38484-A77C-435E-A9E3-F8872692D82D}">
      <text>
        <r>
          <rPr>
            <b/>
            <sz val="9"/>
            <color indexed="81"/>
            <rFont val="Tahoma"/>
            <family val="2"/>
          </rPr>
          <t>Species trophic level is 4.3, which is higher than the highest risk value (3.25).</t>
        </r>
      </text>
    </comment>
    <comment ref="M300" authorId="0" shapeId="0" xr:uid="{238B8BEC-EE19-4CA9-BADA-A8ACF4DE4621}">
      <text>
        <r>
          <rPr>
            <b/>
            <sz val="9"/>
            <color indexed="81"/>
            <rFont val="Tahoma"/>
            <family val="2"/>
          </rPr>
          <t>ALAN stocks : Distribution North Atlantic only</t>
        </r>
      </text>
    </comment>
    <comment ref="N300" authorId="0" shapeId="0" xr:uid="{F10EB47F-7310-4E1A-9069-C4C653E14454}">
      <text>
        <r>
          <rPr>
            <b/>
            <sz val="9"/>
            <color indexed="81"/>
            <rFont val="Tahoma"/>
            <family val="2"/>
          </rPr>
          <t>The depth range of the species is 40-200m. For surface gears, the vertical overlap index with this species is 37.89%.</t>
        </r>
      </text>
    </comment>
    <comment ref="O300" authorId="0" shapeId="0" xr:uid="{801481B9-37E7-400F-B350-40C6FEB9D41A}">
      <text>
        <r>
          <rPr>
            <b/>
            <sz val="9"/>
            <color indexed="81"/>
            <rFont val="Tahoma"/>
            <family val="2"/>
          </rPr>
          <t>ALB stocks : The maximum length of the species is 130cm. For albacore fisheries, the length overlap index with this species is 92.86%.</t>
        </r>
      </text>
    </comment>
    <comment ref="P300" authorId="0" shapeId="0" xr:uid="{637AE7E6-BEF7-41D2-BA30-C13C7FA3AF32}">
      <text>
        <r>
          <rPr>
            <b/>
            <sz val="9"/>
            <color indexed="81"/>
            <rFont val="Tahoma"/>
            <family val="2"/>
          </rPr>
          <t>No direct evidence of survival after capture.</t>
        </r>
      </text>
    </comment>
    <comment ref="E301" authorId="0" shapeId="0" xr:uid="{9B4C44DE-3DD2-4C08-9DB9-BA707C144DC4}">
      <text>
        <r>
          <rPr>
            <b/>
            <sz val="9"/>
            <color indexed="81"/>
            <rFont val="Tahoma"/>
            <family val="2"/>
          </rPr>
          <t>Species growth rate (K) is 0.100, which is in the medium risk K range (0.061-0.183) for age at maturity.</t>
        </r>
      </text>
    </comment>
    <comment ref="F301" authorId="0" shapeId="0" xr:uid="{20F06658-F178-49FB-A03C-928D47533156}">
      <text>
        <r>
          <rPr>
            <b/>
            <sz val="9"/>
            <color indexed="81"/>
            <rFont val="Tahoma"/>
            <family val="2"/>
          </rPr>
          <t>Species growth rate (K) is 0.100, which is lower than highest risk K (0.12) for maximum age.</t>
        </r>
      </text>
    </comment>
    <comment ref="G301" authorId="0" shapeId="0" xr:uid="{9304D197-521A-40C9-ADD4-2EC2ED532377}">
      <text>
        <r>
          <rPr>
            <b/>
            <sz val="9"/>
            <color indexed="81"/>
            <rFont val="Tahoma"/>
            <family val="2"/>
          </rPr>
          <t>Species fecundity is 1 eggs/year, which is lower than the highest risk value (100).</t>
        </r>
      </text>
    </comment>
    <comment ref="H301" authorId="0" shapeId="0" xr:uid="{0EC9529C-6E8B-4A2B-ABA6-AA2822AF1490}">
      <text>
        <r>
          <rPr>
            <b/>
            <sz val="9"/>
            <color indexed="81"/>
            <rFont val="Tahoma"/>
            <family val="2"/>
          </rPr>
          <t>Species maximum length is 350, which is higher than the highest risk value (300cm).</t>
        </r>
      </text>
    </comment>
    <comment ref="I301" authorId="0" shapeId="0" xr:uid="{B69DCA4F-FC7E-4A15-882E-751C9E44A512}">
      <text>
        <r>
          <rPr>
            <b/>
            <sz val="9"/>
            <color indexed="81"/>
            <rFont val="Tahoma"/>
            <family val="2"/>
          </rPr>
          <t>Species length at maturity is 175, which is in the medium risk range (40-200cm).</t>
        </r>
      </text>
    </comment>
    <comment ref="J301" authorId="0" shapeId="0" xr:uid="{083D1E6D-9B00-4BCB-87E6-7FFAC7C5D7EB}">
      <text>
        <r>
          <rPr>
            <b/>
            <sz val="9"/>
            <color indexed="81"/>
            <rFont val="Tahoma"/>
            <family val="2"/>
          </rPr>
          <t>Species reproductive strategy is live bearer, which is high risk.</t>
        </r>
      </text>
    </comment>
    <comment ref="K301" authorId="0" shapeId="0" xr:uid="{72BB6FDA-F5B4-4B01-B5B4-DA3816039346}">
      <text>
        <r>
          <rPr>
            <b/>
            <sz val="9"/>
            <color indexed="81"/>
            <rFont val="Tahoma"/>
            <family val="2"/>
          </rPr>
          <t>Species trophic level is 4.6, which is higher than the highest risk value (3.25).</t>
        </r>
      </text>
    </comment>
    <comment ref="M301" authorId="0" shapeId="0" xr:uid="{56A9A475-DCD3-4A9E-8E85-3A4094DC0111}">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1" authorId="0" shapeId="0" xr:uid="{37A8626D-E6A2-4D0E-B9D1-DE6CB654FB5F}">
      <text>
        <r>
          <rPr>
            <b/>
            <sz val="9"/>
            <color indexed="81"/>
            <rFont val="Tahoma"/>
            <family val="2"/>
          </rPr>
          <t>The depth range of the species is 1-715m. For surface gears, the vertical overlap index with this species is 13.99%.</t>
        </r>
      </text>
    </comment>
    <comment ref="O301" authorId="0" shapeId="0" xr:uid="{7AAF659F-5495-44EF-932E-2261CBEBB281}">
      <text>
        <r>
          <rPr>
            <b/>
            <sz val="9"/>
            <color indexed="81"/>
            <rFont val="Tahoma"/>
            <family val="2"/>
          </rPr>
          <t>ALB stocks : The maximum length of the species is 350cm. For albacore fisheries, the length overlap index with this species is 100.00%.</t>
        </r>
      </text>
    </comment>
    <comment ref="P301" authorId="0" shapeId="0" xr:uid="{51576CAD-008C-4FEC-8D01-143609F97E31}">
      <text>
        <r>
          <rPr>
            <b/>
            <sz val="9"/>
            <color indexed="81"/>
            <rFont val="Tahoma"/>
            <family val="2"/>
          </rPr>
          <t>No direct evidence of survival after capture.</t>
        </r>
      </text>
    </comment>
    <comment ref="E302" authorId="0" shapeId="0" xr:uid="{4A3858DA-624F-4BC2-B863-F93DB718A3B0}">
      <text>
        <r>
          <rPr>
            <b/>
            <sz val="9"/>
            <color indexed="81"/>
            <rFont val="Tahoma"/>
            <family val="2"/>
          </rPr>
          <t>Species growth rate (K) is 0.175, which is in the medium risk K range (0.061-0.183) for age at maturity.</t>
        </r>
      </text>
    </comment>
    <comment ref="F302" authorId="0" shapeId="0" xr:uid="{F0BEEF7F-9D9C-4EAF-837B-FA01803F99CA}">
      <text>
        <r>
          <rPr>
            <b/>
            <sz val="9"/>
            <color indexed="81"/>
            <rFont val="Tahoma"/>
            <family val="2"/>
          </rPr>
          <t>Species growth rate (K) is 0.175, which is in the medium risk K range (0.12-0.30) for maximum age.</t>
        </r>
      </text>
    </comment>
    <comment ref="G302" authorId="0" shapeId="0" xr:uid="{C87551F0-12C4-49A9-AB9D-05CEE0C7350C}">
      <text>
        <r>
          <rPr>
            <b/>
            <sz val="9"/>
            <color indexed="81"/>
            <rFont val="Tahoma"/>
            <family val="2"/>
          </rPr>
          <t>The score is based on the maximum risk score in the family Gadidae , which included 1 species.</t>
        </r>
      </text>
    </comment>
    <comment ref="H302" authorId="0" shapeId="0" xr:uid="{E86BA69D-0FC5-44A9-A9FA-370F0081EF5B}">
      <text>
        <r>
          <rPr>
            <b/>
            <sz val="9"/>
            <color indexed="81"/>
            <rFont val="Tahoma"/>
            <family val="2"/>
          </rPr>
          <t>Species maximum length is 100, which is in the medium risk range (100-300cm).</t>
        </r>
      </text>
    </comment>
    <comment ref="I302" authorId="0" shapeId="0" xr:uid="{837076C5-9420-4120-83A9-207E38FADBD0}">
      <text>
        <r>
          <rPr>
            <b/>
            <sz val="9"/>
            <color indexed="81"/>
            <rFont val="Tahoma"/>
            <family val="2"/>
          </rPr>
          <t>Species length at maturity is 47, which is in the medium risk range (40-200cm).</t>
        </r>
      </text>
    </comment>
    <comment ref="J302" authorId="0" shapeId="0" xr:uid="{19FAA12E-CCC2-4EFE-849E-6F9895EBE87C}">
      <text>
        <r>
          <rPr>
            <b/>
            <sz val="9"/>
            <color indexed="81"/>
            <rFont val="Tahoma"/>
            <family val="2"/>
          </rPr>
          <t>Species reproductive strategy is broadcast spawner, which is low risk.</t>
        </r>
      </text>
    </comment>
    <comment ref="K302" authorId="0" shapeId="0" xr:uid="{6435352A-A25C-4BA0-BCA5-01D6B0595D21}">
      <text>
        <r>
          <rPr>
            <b/>
            <sz val="9"/>
            <color indexed="81"/>
            <rFont val="Tahoma"/>
            <family val="2"/>
          </rPr>
          <t>Species trophic level is 4.2, which is higher than the highest risk value (3.25).</t>
        </r>
      </text>
    </comment>
    <comment ref="M302" authorId="0" shapeId="0" xr:uid="{F0EC7EAC-C2CF-4A0C-BC84-83DA9705383C}">
      <text>
        <r>
          <rPr>
            <b/>
            <sz val="9"/>
            <color indexed="81"/>
            <rFont val="Tahoma"/>
            <family val="2"/>
          </rPr>
          <t>ALL stocks : Worldwide pelagic distribution</t>
        </r>
      </text>
    </comment>
    <comment ref="N302" authorId="0" shapeId="0" xr:uid="{099A6AEA-2B6D-4ECE-9808-34EA813A3172}">
      <text>
        <r>
          <rPr>
            <b/>
            <sz val="9"/>
            <color indexed="81"/>
            <rFont val="Tahoma"/>
            <family val="2"/>
          </rPr>
          <t>The depth range of the species is 80-800m. For surface gears, the vertical overlap index with this species is 2.91%.</t>
        </r>
      </text>
    </comment>
    <comment ref="O302" authorId="0" shapeId="0" xr:uid="{A2A2E6B4-6FC2-42B0-B6D4-AA2C4ACC4E77}">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02" authorId="0" shapeId="0" xr:uid="{D9D57435-5B15-4571-A402-2B9AE1629DEE}">
      <text>
        <r>
          <rPr>
            <b/>
            <sz val="9"/>
            <color indexed="81"/>
            <rFont val="Tahoma"/>
            <family val="2"/>
          </rPr>
          <t>No direct evidence of survival after capture.</t>
        </r>
      </text>
    </comment>
    <comment ref="E303" authorId="0" shapeId="0" xr:uid="{915C3400-B466-4EA9-9E71-3441E85FFAAD}">
      <text>
        <r>
          <rPr>
            <b/>
            <sz val="9"/>
            <color indexed="81"/>
            <rFont val="Tahoma"/>
            <family val="2"/>
          </rPr>
          <t>There is no information.</t>
        </r>
      </text>
    </comment>
    <comment ref="F303" authorId="0" shapeId="0" xr:uid="{998B8789-3244-4953-ADBE-ADA56177D362}">
      <text>
        <r>
          <rPr>
            <b/>
            <sz val="9"/>
            <color indexed="81"/>
            <rFont val="Tahoma"/>
            <family val="2"/>
          </rPr>
          <t>There is no information.</t>
        </r>
      </text>
    </comment>
    <comment ref="G303" authorId="0" shapeId="0" xr:uid="{FA4067A2-A8F1-4AAE-9017-253B3F3467A9}">
      <text>
        <r>
          <rPr>
            <b/>
            <sz val="9"/>
            <color indexed="81"/>
            <rFont val="Tahoma"/>
            <family val="2"/>
          </rPr>
          <t>There is no information, but fish are likely to produce &gt;100 eggs/year.</t>
        </r>
      </text>
    </comment>
    <comment ref="H303" authorId="0" shapeId="0" xr:uid="{69C05852-F718-4DD9-8576-BD940A2AD53C}">
      <text>
        <r>
          <rPr>
            <b/>
            <sz val="9"/>
            <color indexed="81"/>
            <rFont val="Tahoma"/>
            <family val="2"/>
          </rPr>
          <t>Species maximum length is 23, which is lower than the lowest risk value (100cm).</t>
        </r>
      </text>
    </comment>
    <comment ref="I303" authorId="0" shapeId="0" xr:uid="{85ADBF65-A3DC-456B-884A-6C0405EDBD24}">
      <text>
        <r>
          <rPr>
            <b/>
            <sz val="9"/>
            <color indexed="81"/>
            <rFont val="Tahoma"/>
            <family val="2"/>
          </rPr>
          <t>Species maximum length is 23cm, which is lower than the length at maturity lowest risk value (40cm).</t>
        </r>
      </text>
    </comment>
    <comment ref="J303" authorId="0" shapeId="0" xr:uid="{DC1B7AB5-F848-4176-98CD-3FC8685D232F}">
      <text>
        <r>
          <rPr>
            <b/>
            <sz val="9"/>
            <color indexed="81"/>
            <rFont val="Tahoma"/>
            <family val="2"/>
          </rPr>
          <t>There is no information, but fish are not live bearers.</t>
        </r>
      </text>
    </comment>
    <comment ref="K303" authorId="0" shapeId="0" xr:uid="{E56351D2-4435-4205-BB8A-D9D8DD041D41}">
      <text>
        <r>
          <rPr>
            <b/>
            <sz val="9"/>
            <color indexed="81"/>
            <rFont val="Tahoma"/>
            <family val="2"/>
          </rPr>
          <t>Species trophic level is 3.4, which is higher than the highest risk value (3.25).</t>
        </r>
      </text>
    </comment>
    <comment ref="M303" authorId="0" shapeId="0" xr:uid="{5B7D6D5E-2B84-41E7-9838-82FE23C56628}">
      <text>
        <r>
          <rPr>
            <b/>
            <sz val="9"/>
            <color indexed="81"/>
            <rFont val="Tahoma"/>
            <family val="2"/>
          </rPr>
          <t>ALL stocks : Worldwide demersal distribution</t>
        </r>
      </text>
    </comment>
    <comment ref="N303" authorId="0" shapeId="0" xr:uid="{7933642F-6EBD-4662-AFE3-6BABF58FD4C7}">
      <text>
        <r>
          <rPr>
            <b/>
            <sz val="9"/>
            <color indexed="81"/>
            <rFont val="Tahoma"/>
            <family val="2"/>
          </rPr>
          <t>The depth range of the species is 20-550m. For surface gears, the vertical overlap index with this species is 15.25%. This species is demersal.</t>
        </r>
      </text>
    </comment>
    <comment ref="O303" authorId="0" shapeId="0" xr:uid="{DBB0A45E-03D8-4E16-8B60-F11AD9BB26E7}">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303" authorId="0" shapeId="0" xr:uid="{899C1F72-AA99-43E1-9E65-5D2868E128E1}">
      <text>
        <r>
          <rPr>
            <b/>
            <sz val="9"/>
            <color indexed="81"/>
            <rFont val="Tahoma"/>
            <family val="2"/>
          </rPr>
          <t>No direct evidence of survival after capture.</t>
        </r>
      </text>
    </comment>
    <comment ref="E304" authorId="0" shapeId="0" xr:uid="{F1153665-C035-4ABF-A0C4-435BBE3D1337}">
      <text>
        <r>
          <rPr>
            <b/>
            <sz val="9"/>
            <color indexed="81"/>
            <rFont val="Tahoma"/>
            <family val="2"/>
          </rPr>
          <t>Species growth rate (K) is 0.100, which is in the medium risk K range (0.061-0.183) for age at maturity.</t>
        </r>
      </text>
    </comment>
    <comment ref="F304" authorId="0" shapeId="0" xr:uid="{8F0D5E99-BF73-4C4B-B0E9-24F3A5AC064B}">
      <text>
        <r>
          <rPr>
            <b/>
            <sz val="9"/>
            <color indexed="81"/>
            <rFont val="Tahoma"/>
            <family val="2"/>
          </rPr>
          <t>Species growth rate (K) is 0.100, which is lower than highest risk K (0.12) for maximum age.</t>
        </r>
      </text>
    </comment>
    <comment ref="G304" authorId="0" shapeId="0" xr:uid="{A0A35C14-032D-46E7-B89E-277A12635C73}">
      <text>
        <r>
          <rPr>
            <b/>
            <sz val="9"/>
            <color indexed="81"/>
            <rFont val="Tahoma"/>
            <family val="2"/>
          </rPr>
          <t>Species fecundity is 4 eggs/year, which is lower than the highest risk value (100).</t>
        </r>
      </text>
    </comment>
    <comment ref="H304" authorId="0" shapeId="0" xr:uid="{3A3DC728-CC52-4E06-8FFD-2FF4B65738E9}">
      <text>
        <r>
          <rPr>
            <b/>
            <sz val="9"/>
            <color indexed="81"/>
            <rFont val="Tahoma"/>
            <family val="2"/>
          </rPr>
          <t>Species maximum length is 110, which is in the medium risk range (100-300cm).</t>
        </r>
      </text>
    </comment>
    <comment ref="I304" authorId="0" shapeId="0" xr:uid="{A7BAEDC2-15D7-4B85-8ED7-74F3EEF77D4F}">
      <text>
        <r>
          <rPr>
            <b/>
            <sz val="9"/>
            <color indexed="81"/>
            <rFont val="Tahoma"/>
            <family val="2"/>
          </rPr>
          <t>Species length at maturity is 92, which is in the medium risk range (40-200cm).</t>
        </r>
      </text>
    </comment>
    <comment ref="J304" authorId="0" shapeId="0" xr:uid="{54CADB7A-8BC6-42DD-8369-BD8913C5E6B6}">
      <text>
        <r>
          <rPr>
            <b/>
            <sz val="9"/>
            <color indexed="81"/>
            <rFont val="Tahoma"/>
            <family val="2"/>
          </rPr>
          <t>Species reproductive strategy is live bearer, which is high risk.</t>
        </r>
      </text>
    </comment>
    <comment ref="K304" authorId="0" shapeId="0" xr:uid="{3F620E35-2402-41C0-8BE8-3C960E9F94C5}">
      <text>
        <r>
          <rPr>
            <b/>
            <sz val="9"/>
            <color indexed="81"/>
            <rFont val="Tahoma"/>
            <family val="2"/>
          </rPr>
          <t>Species trophic level is 4.2, which is higher than the highest risk value (3.25).</t>
        </r>
      </text>
    </comment>
    <comment ref="M304" authorId="0" shapeId="0" xr:uid="{81A98C89-0C8E-40B9-8170-8BD71C89146A}">
      <text>
        <r>
          <rPr>
            <b/>
            <sz val="9"/>
            <color indexed="81"/>
            <rFont val="Tahoma"/>
            <family val="2"/>
          </rPr>
          <t>ALL stocks : Worldwide pelagic distribution</t>
        </r>
      </text>
    </comment>
    <comment ref="N304" authorId="0" shapeId="0" xr:uid="{FEB452B9-605D-4A43-A461-1A9DAA8E99D6}">
      <text>
        <r>
          <rPr>
            <b/>
            <sz val="9"/>
            <color indexed="81"/>
            <rFont val="Tahoma"/>
            <family val="2"/>
          </rPr>
          <t>The depth range of the species is 1-590m. For surface gears, the vertical overlap index with this species is 16.95%.</t>
        </r>
      </text>
    </comment>
    <comment ref="O304" authorId="0" shapeId="0" xr:uid="{4F444B8A-4C99-4F90-80FB-7170CD506C10}">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04" authorId="0" shapeId="0" xr:uid="{475EFBC6-811E-4735-96FC-945BD0DFF33E}">
      <text>
        <r>
          <rPr>
            <b/>
            <sz val="9"/>
            <color indexed="81"/>
            <rFont val="Tahoma"/>
            <family val="2"/>
          </rPr>
          <t>No direct evidence of survival after capture.</t>
        </r>
      </text>
    </comment>
    <comment ref="E305" authorId="0" shapeId="0" xr:uid="{8A0DAA0D-41F9-4CAC-A87D-C4CA592F84B5}">
      <text>
        <r>
          <rPr>
            <b/>
            <sz val="9"/>
            <color indexed="81"/>
            <rFont val="Tahoma"/>
            <family val="2"/>
          </rPr>
          <t>Species growth rate (K) is 0.100, which is in the medium risk K range (0.061-0.183) for age at maturity.</t>
        </r>
      </text>
    </comment>
    <comment ref="F305" authorId="0" shapeId="0" xr:uid="{95D80615-58C6-4FB1-823E-A8A75BABCE03}">
      <text>
        <r>
          <rPr>
            <b/>
            <sz val="9"/>
            <color indexed="81"/>
            <rFont val="Tahoma"/>
            <family val="2"/>
          </rPr>
          <t>Species growth rate (K) is 0.100, which is lower than highest risk K (0.12) for maximum age.</t>
        </r>
      </text>
    </comment>
    <comment ref="G305" authorId="0" shapeId="0" xr:uid="{3975F619-7319-49DF-9680-11B38B5F0F0F}">
      <text>
        <r>
          <rPr>
            <b/>
            <sz val="9"/>
            <color indexed="81"/>
            <rFont val="Tahoma"/>
            <family val="2"/>
          </rPr>
          <t>Species fecundity is 2 eggs/year, which is lower than the highest risk value (100).</t>
        </r>
      </text>
    </comment>
    <comment ref="H305" authorId="0" shapeId="0" xr:uid="{BD8921EC-785F-4FF7-9BE1-772E3DF133BB}">
      <text>
        <r>
          <rPr>
            <b/>
            <sz val="9"/>
            <color indexed="81"/>
            <rFont val="Tahoma"/>
            <family val="2"/>
          </rPr>
          <t>Species maximum length is 428, which is higher than the highest risk value (300cm).</t>
        </r>
      </text>
    </comment>
    <comment ref="I305" authorId="0" shapeId="0" xr:uid="{706EC4D2-3C42-4177-8BC2-876945F65C0A}">
      <text>
        <r>
          <rPr>
            <b/>
            <sz val="9"/>
            <color indexed="81"/>
            <rFont val="Tahoma"/>
            <family val="2"/>
          </rPr>
          <t>Species length at maturity is 271, which is higher than the highest risk value (200cm).</t>
        </r>
      </text>
    </comment>
    <comment ref="J305" authorId="0" shapeId="0" xr:uid="{BDD7F0D2-17D8-408E-8C8F-39E23D392EAD}">
      <text>
        <r>
          <rPr>
            <b/>
            <sz val="9"/>
            <color indexed="81"/>
            <rFont val="Tahoma"/>
            <family val="2"/>
          </rPr>
          <t>Species reproductive strategy is live bearer, which is high risk.</t>
        </r>
      </text>
    </comment>
    <comment ref="K305" authorId="0" shapeId="0" xr:uid="{ED270F41-7EAC-4911-A719-E982B71F947B}">
      <text>
        <r>
          <rPr>
            <b/>
            <sz val="9"/>
            <color indexed="81"/>
            <rFont val="Tahoma"/>
            <family val="2"/>
          </rPr>
          <t>Species trophic level is 4.5, which is higher than the highest risk value (3.25).</t>
        </r>
      </text>
    </comment>
    <comment ref="M305" authorId="0" shapeId="0" xr:uid="{0F8A2BC1-FF14-436B-B675-54CCC34E55AD}">
      <text>
        <r>
          <rPr>
            <b/>
            <sz val="9"/>
            <color indexed="81"/>
            <rFont val="Tahoma"/>
            <family val="2"/>
          </rPr>
          <t>TPT stocks : Worldwide distribution, uncommon in Subtropics. Species is coastal._x000D_
ALB stocks : Worldwide distribution, uncommon in Subtropics. Species is coastal.</t>
        </r>
      </text>
    </comment>
    <comment ref="N305" authorId="0" shapeId="0" xr:uid="{D1CDB129-BC0E-4394-998D-93C88EAFE0EA}">
      <text>
        <r>
          <rPr>
            <b/>
            <sz val="9"/>
            <color indexed="81"/>
            <rFont val="Tahoma"/>
            <family val="2"/>
          </rPr>
          <t>The depth range of the species is 1-300m. For surface gears, the vertical overlap index with this species is 33.33%.</t>
        </r>
      </text>
    </comment>
    <comment ref="O305" authorId="0" shapeId="0" xr:uid="{FA3D1D77-E5DD-42BF-999B-9C5ADAA87C01}">
      <text>
        <r>
          <rPr>
            <b/>
            <sz val="9"/>
            <color indexed="81"/>
            <rFont val="Tahoma"/>
            <family val="2"/>
          </rPr>
          <t>TPT stocks : The maximum length of the species is 428cm. For tropical surface fisheries, the length overlap index with this species is 100.00%._x000D_
ALB stocks : The maximum length of the species is 428cm. For albacore fisheries, the length overlap index with this species is 100.00%.</t>
        </r>
      </text>
    </comment>
    <comment ref="P305" authorId="0" shapeId="0" xr:uid="{5C661941-F51D-4BFB-AA6C-5D05A4556149}">
      <text>
        <r>
          <rPr>
            <b/>
            <sz val="9"/>
            <color indexed="81"/>
            <rFont val="Tahoma"/>
            <family val="2"/>
          </rPr>
          <t>No direct evidence of survival after capture.</t>
        </r>
      </text>
    </comment>
    <comment ref="E306" authorId="0" shapeId="0" xr:uid="{50DF8A6B-BEDB-4539-8226-554B1BAB7937}">
      <text>
        <r>
          <rPr>
            <b/>
            <sz val="9"/>
            <color indexed="81"/>
            <rFont val="Tahoma"/>
            <family val="2"/>
          </rPr>
          <t>Species growth rate (K) is 0.200, which is higher than lowest risk K (0.183) for age at maturity.</t>
        </r>
      </text>
    </comment>
    <comment ref="F306" authorId="0" shapeId="0" xr:uid="{659578E1-B94D-4A77-9EBD-B51661ED38BF}">
      <text>
        <r>
          <rPr>
            <b/>
            <sz val="9"/>
            <color indexed="81"/>
            <rFont val="Tahoma"/>
            <family val="2"/>
          </rPr>
          <t>Species growth rate (K) is 0.200, which is in the medium risk K range (0.12-0.30) for maximum age.</t>
        </r>
      </text>
    </comment>
    <comment ref="G306" authorId="0" shapeId="0" xr:uid="{0484B4B8-4DD4-4013-B3A1-FC61F1C00407}">
      <text>
        <r>
          <rPr>
            <b/>
            <sz val="9"/>
            <color indexed="81"/>
            <rFont val="Tahoma"/>
            <family val="2"/>
          </rPr>
          <t>Species fecundity is 2 eggs/year, which is lower than the highest risk value (100).</t>
        </r>
      </text>
    </comment>
    <comment ref="H306" authorId="0" shapeId="0" xr:uid="{F9ED1B0E-DB0E-484A-A45F-545D1ED61168}">
      <text>
        <r>
          <rPr>
            <b/>
            <sz val="9"/>
            <color indexed="81"/>
            <rFont val="Tahoma"/>
            <family val="2"/>
          </rPr>
          <t>Species maximum length is 269, which is in the medium risk range (100-300cm).</t>
        </r>
      </text>
    </comment>
    <comment ref="I306" authorId="0" shapeId="0" xr:uid="{AB0B6333-E2A5-4777-8CD5-2193B2222592}">
      <text>
        <r>
          <rPr>
            <b/>
            <sz val="9"/>
            <color indexed="81"/>
            <rFont val="Tahoma"/>
            <family val="2"/>
          </rPr>
          <t>Species length at maturity is 211, which is higher than the highest risk value (200cm).</t>
        </r>
      </text>
    </comment>
    <comment ref="J306" authorId="0" shapeId="0" xr:uid="{F62CBBEB-A6E4-4630-BD03-1B25FE9D1768}">
      <text>
        <r>
          <rPr>
            <b/>
            <sz val="9"/>
            <color indexed="81"/>
            <rFont val="Tahoma"/>
            <family val="2"/>
          </rPr>
          <t>Species reproductive strategy is live bearer, which is high risk.</t>
        </r>
      </text>
    </comment>
    <comment ref="K306" authorId="0" shapeId="0" xr:uid="{6D024D87-09C0-4D6D-8D29-637B3241EEC1}">
      <text>
        <r>
          <rPr>
            <b/>
            <sz val="9"/>
            <color indexed="81"/>
            <rFont val="Tahoma"/>
            <family val="2"/>
          </rPr>
          <t>Species trophic level is 4.3, which is higher than the highest risk value (3.25).</t>
        </r>
      </text>
    </comment>
    <comment ref="M306" authorId="0" shapeId="0" xr:uid="{A020DAD8-1FCA-4AB3-9C84-74626BB28E64}">
      <text>
        <r>
          <rPr>
            <b/>
            <sz val="9"/>
            <color indexed="81"/>
            <rFont val="Tahoma"/>
            <family val="2"/>
          </rPr>
          <t>ALL stocks : Worldwide demersal distribution</t>
        </r>
      </text>
    </comment>
    <comment ref="N306" authorId="0" shapeId="0" xr:uid="{62067AAB-8CB8-4C3D-AE5C-5B7DFE9FE696}">
      <text>
        <r>
          <rPr>
            <b/>
            <sz val="9"/>
            <color indexed="81"/>
            <rFont val="Tahoma"/>
            <family val="2"/>
          </rPr>
          <t>The depth range of the species is 173-1890m. For surface gears, the vertical overlap index with this species is -4.19%. This species is demersal.</t>
        </r>
      </text>
    </comment>
    <comment ref="O306" authorId="0" shapeId="0" xr:uid="{51C81EA3-B7DC-40EE-A70E-C6B1CE139653}">
      <text>
        <r>
          <rPr>
            <b/>
            <sz val="9"/>
            <color indexed="81"/>
            <rFont val="Tahoma"/>
            <family val="2"/>
          </rPr>
          <t>ALB stocks : The maximum length of the species is 269cm. For albacore fisheries, the length overlap index with this species is 100.00%._x000D_
TPT stocks : The maximum length of the species is 269cm. For tropical surface fisheries, the length overlap index with this species is 100.00%.</t>
        </r>
      </text>
    </comment>
    <comment ref="P306" authorId="0" shapeId="0" xr:uid="{793E259A-1D54-46FE-9BEE-2996B22AC4F1}">
      <text>
        <r>
          <rPr>
            <b/>
            <sz val="9"/>
            <color indexed="81"/>
            <rFont val="Tahoma"/>
            <family val="2"/>
          </rPr>
          <t>No direct evidence of survival after capture.</t>
        </r>
      </text>
    </comment>
    <comment ref="E307" authorId="0" shapeId="0" xr:uid="{1B033763-32F7-48E8-B2FC-172D12560C81}">
      <text>
        <r>
          <rPr>
            <b/>
            <sz val="9"/>
            <color indexed="81"/>
            <rFont val="Tahoma"/>
            <family val="2"/>
          </rPr>
          <t>There is no information.</t>
        </r>
      </text>
    </comment>
    <comment ref="F307" authorId="0" shapeId="0" xr:uid="{14BF2608-0273-4B10-8C02-B7B8F845503E}">
      <text>
        <r>
          <rPr>
            <b/>
            <sz val="9"/>
            <color indexed="81"/>
            <rFont val="Tahoma"/>
            <family val="2"/>
          </rPr>
          <t>There is no information.</t>
        </r>
      </text>
    </comment>
    <comment ref="G307" authorId="0" shapeId="0" xr:uid="{8E0BB5F2-7EBA-4DF3-848A-5089B5803F13}">
      <text>
        <r>
          <rPr>
            <b/>
            <sz val="9"/>
            <color indexed="81"/>
            <rFont val="Tahoma"/>
            <family val="2"/>
          </rPr>
          <t>There is no information, but fish are likely to produce &gt;100 eggs/year.</t>
        </r>
      </text>
    </comment>
    <comment ref="H307" authorId="0" shapeId="0" xr:uid="{0A36D1CC-BC5A-46EA-B6C6-DD3CC8A8FF33}">
      <text>
        <r>
          <rPr>
            <b/>
            <sz val="9"/>
            <color indexed="81"/>
            <rFont val="Tahoma"/>
            <family val="2"/>
          </rPr>
          <t>There is no information.</t>
        </r>
      </text>
    </comment>
    <comment ref="I307" authorId="0" shapeId="0" xr:uid="{9CBFBC52-A32D-4D6E-A287-7488DF390CF7}">
      <text>
        <r>
          <rPr>
            <b/>
            <sz val="9"/>
            <color indexed="81"/>
            <rFont val="Tahoma"/>
            <family val="2"/>
          </rPr>
          <t>There is no information.</t>
        </r>
      </text>
    </comment>
    <comment ref="J307" authorId="0" shapeId="0" xr:uid="{67E8855C-0B27-4E46-9A49-ACCEA20EA52B}">
      <text>
        <r>
          <rPr>
            <b/>
            <sz val="9"/>
            <color indexed="81"/>
            <rFont val="Tahoma"/>
            <family val="2"/>
          </rPr>
          <t>There is no information, but fish are not live bearers.</t>
        </r>
      </text>
    </comment>
    <comment ref="K307" authorId="0" shapeId="0" xr:uid="{05DFBEF4-EBE3-4DFC-9BEF-3FF8154A0266}">
      <text>
        <r>
          <rPr>
            <b/>
            <sz val="9"/>
            <color indexed="81"/>
            <rFont val="Tahoma"/>
            <family val="2"/>
          </rPr>
          <t>There is no information.</t>
        </r>
      </text>
    </comment>
    <comment ref="M307" authorId="0" shapeId="0" xr:uid="{C44CFFA2-37BF-43A1-9990-EFF9045686A2}">
      <text>
        <r>
          <rPr>
            <b/>
            <sz val="9"/>
            <color indexed="81"/>
            <rFont val="Tahoma"/>
            <family val="2"/>
          </rPr>
          <t>ALL stocks : Worldwide pelagic distribution</t>
        </r>
      </text>
    </comment>
    <comment ref="N307" authorId="0" shapeId="0" xr:uid="{EDF769DB-97B1-4024-BF67-7DCAC9879932}">
      <text>
        <r>
          <rPr>
            <b/>
            <sz val="9"/>
            <color indexed="81"/>
            <rFont val="Tahoma"/>
            <family val="2"/>
          </rPr>
          <t>No information.</t>
        </r>
      </text>
    </comment>
    <comment ref="O307" authorId="0" shapeId="0" xr:uid="{92D1FE6C-936F-4F7B-BEC7-66B1DE04AD01}">
      <text>
        <r>
          <rPr>
            <b/>
            <sz val="9"/>
            <color indexed="81"/>
            <rFont val="Tahoma"/>
            <family val="2"/>
          </rPr>
          <t>ALB stocks : No information._x000D_
TPT stocks : No information.</t>
        </r>
      </text>
    </comment>
    <comment ref="P307" authorId="0" shapeId="0" xr:uid="{488E1E1A-CEB0-403E-9C3A-C0C295A66CD3}">
      <text>
        <r>
          <rPr>
            <b/>
            <sz val="9"/>
            <color indexed="81"/>
            <rFont val="Tahoma"/>
            <family val="2"/>
          </rPr>
          <t>No direct evidence of survival after capture.</t>
        </r>
      </text>
    </comment>
    <comment ref="E308" authorId="0" shapeId="0" xr:uid="{13984AC9-4BA1-4E75-83B5-0625557024D0}">
      <text>
        <r>
          <rPr>
            <b/>
            <sz val="9"/>
            <color indexed="81"/>
            <rFont val="Tahoma"/>
            <family val="2"/>
          </rPr>
          <t>There is no information.</t>
        </r>
      </text>
    </comment>
    <comment ref="F308" authorId="0" shapeId="0" xr:uid="{3D56F32A-6151-4472-9149-7E6BB36DDAAE}">
      <text>
        <r>
          <rPr>
            <b/>
            <sz val="9"/>
            <color indexed="81"/>
            <rFont val="Tahoma"/>
            <family val="2"/>
          </rPr>
          <t>There is no information.</t>
        </r>
      </text>
    </comment>
    <comment ref="G308" authorId="0" shapeId="0" xr:uid="{E79B7076-ED6D-490E-B17B-1E420C3373FF}">
      <text>
        <r>
          <rPr>
            <b/>
            <sz val="9"/>
            <color indexed="81"/>
            <rFont val="Tahoma"/>
            <family val="2"/>
          </rPr>
          <t>There is no information.</t>
        </r>
      </text>
    </comment>
    <comment ref="H308" authorId="0" shapeId="0" xr:uid="{89389D2F-920B-42DE-98B1-25808B8DD056}">
      <text>
        <r>
          <rPr>
            <b/>
            <sz val="9"/>
            <color indexed="81"/>
            <rFont val="Tahoma"/>
            <family val="2"/>
          </rPr>
          <t>There is no information.</t>
        </r>
      </text>
    </comment>
    <comment ref="I308" authorId="0" shapeId="0" xr:uid="{D87214D0-6D95-424D-AE49-E81CC2DEE548}">
      <text>
        <r>
          <rPr>
            <b/>
            <sz val="9"/>
            <color indexed="81"/>
            <rFont val="Tahoma"/>
            <family val="2"/>
          </rPr>
          <t>There is no information.</t>
        </r>
      </text>
    </comment>
    <comment ref="J308" authorId="0" shapeId="0" xr:uid="{A44E68E7-4E28-4B2F-84ED-69CABFA58D7C}">
      <text>
        <r>
          <rPr>
            <b/>
            <sz val="9"/>
            <color indexed="81"/>
            <rFont val="Tahoma"/>
            <family val="2"/>
          </rPr>
          <t>There is no information.</t>
        </r>
      </text>
    </comment>
    <comment ref="K308" authorId="0" shapeId="0" xr:uid="{FD1DFF25-7909-4599-A90D-EB93CF677D10}">
      <text>
        <r>
          <rPr>
            <b/>
            <sz val="9"/>
            <color indexed="81"/>
            <rFont val="Tahoma"/>
            <family val="2"/>
          </rPr>
          <t>There is no information.</t>
        </r>
      </text>
    </comment>
    <comment ref="M308" authorId="0" shapeId="0" xr:uid="{76DCBBAD-9D6B-43D7-A0B9-95E388C86F28}">
      <text>
        <r>
          <rPr>
            <b/>
            <sz val="9"/>
            <color indexed="81"/>
            <rFont val="Tahoma"/>
            <family val="2"/>
          </rPr>
          <t>ALL stocks : Worldwide pelagic distribution</t>
        </r>
      </text>
    </comment>
    <comment ref="N308" authorId="0" shapeId="0" xr:uid="{49225B09-5B43-490B-A70C-B3016386A7A3}">
      <text>
        <r>
          <rPr>
            <b/>
            <sz val="9"/>
            <color indexed="81"/>
            <rFont val="Tahoma"/>
            <family val="2"/>
          </rPr>
          <t>No information.</t>
        </r>
      </text>
    </comment>
    <comment ref="O308" authorId="0" shapeId="0" xr:uid="{4E8FFD55-AE87-4D6D-9043-E91DD133807B}">
      <text>
        <r>
          <rPr>
            <b/>
            <sz val="9"/>
            <color indexed="81"/>
            <rFont val="Tahoma"/>
            <family val="2"/>
          </rPr>
          <t>ALB stocks : No information._x000D_
TPT stocks : No information.</t>
        </r>
      </text>
    </comment>
    <comment ref="P308" authorId="0" shapeId="0" xr:uid="{3C937E44-AB95-49BC-AA71-62A5000371EA}">
      <text>
        <r>
          <rPr>
            <b/>
            <sz val="9"/>
            <color indexed="81"/>
            <rFont val="Tahoma"/>
            <family val="2"/>
          </rPr>
          <t>No direct evidence of survival after capture.</t>
        </r>
      </text>
    </comment>
    <comment ref="E309" authorId="0" shapeId="0" xr:uid="{66FA2A9A-F4BD-4F87-ADBD-0E1241699AB4}">
      <text>
        <r>
          <rPr>
            <b/>
            <sz val="9"/>
            <color indexed="81"/>
            <rFont val="Tahoma"/>
            <family val="2"/>
          </rPr>
          <t>The score is based on the maximum risk score in the family Agonidae, which included 1 species.</t>
        </r>
      </text>
    </comment>
    <comment ref="F309" authorId="0" shapeId="0" xr:uid="{5DFBB08C-2BCA-4E65-96BC-1FE032816309}">
      <text>
        <r>
          <rPr>
            <b/>
            <sz val="9"/>
            <color indexed="81"/>
            <rFont val="Tahoma"/>
            <family val="2"/>
          </rPr>
          <t>The score is based on the maximum risk score in the family Agonidae, which included 1 species.</t>
        </r>
      </text>
    </comment>
    <comment ref="G309" authorId="0" shapeId="0" xr:uid="{8AD3F665-5244-4471-B7B0-2D8112477F3E}">
      <text>
        <r>
          <rPr>
            <b/>
            <sz val="9"/>
            <color indexed="81"/>
            <rFont val="Tahoma"/>
            <family val="2"/>
          </rPr>
          <t>There is no information.</t>
        </r>
      </text>
    </comment>
    <comment ref="H309" authorId="0" shapeId="0" xr:uid="{6F72E961-0899-4D87-990D-E776DD10C1B6}">
      <text>
        <r>
          <rPr>
            <b/>
            <sz val="9"/>
            <color indexed="81"/>
            <rFont val="Tahoma"/>
            <family val="2"/>
          </rPr>
          <t>Species maximum length is 6, which is lower than the lowest risk value (100cm).</t>
        </r>
      </text>
    </comment>
    <comment ref="I309" authorId="0" shapeId="0" xr:uid="{F35B2600-14D6-4B16-896C-D7C156566005}">
      <text>
        <r>
          <rPr>
            <b/>
            <sz val="9"/>
            <color indexed="81"/>
            <rFont val="Tahoma"/>
            <family val="2"/>
          </rPr>
          <t>Species maximum length is 6cm, which is lower than the length at maturity lowest risk value (40cm).</t>
        </r>
      </text>
    </comment>
    <comment ref="J309" authorId="0" shapeId="0" xr:uid="{C1B22423-CDDD-4F41-9AAF-66F19696B06F}">
      <text>
        <r>
          <rPr>
            <b/>
            <sz val="9"/>
            <color indexed="81"/>
            <rFont val="Tahoma"/>
            <family val="2"/>
          </rPr>
          <t>Species reproductive strategy is demersal egg layer, which is medium risk.</t>
        </r>
      </text>
    </comment>
    <comment ref="K309" authorId="0" shapeId="0" xr:uid="{53639E1F-8CC3-4349-BA2D-97409F1AD780}">
      <text>
        <r>
          <rPr>
            <b/>
            <sz val="9"/>
            <color indexed="81"/>
            <rFont val="Tahoma"/>
            <family val="2"/>
          </rPr>
          <t>Species trophic level is 3.5, which is higher than the highest risk value (3.25).</t>
        </r>
      </text>
    </comment>
    <comment ref="M309" authorId="0" shapeId="0" xr:uid="{7E849515-9822-4CAE-9E63-F7E0424A651A}">
      <text>
        <r>
          <rPr>
            <b/>
            <sz val="9"/>
            <color indexed="81"/>
            <rFont val="Tahoma"/>
            <family val="2"/>
          </rPr>
          <t>PO_,IO_ stocks : Indo-Pacific distribution</t>
        </r>
      </text>
    </comment>
    <comment ref="N309" authorId="0" shapeId="0" xr:uid="{C2913BCC-9235-42A8-BEC3-CFFDEBAE8728}">
      <text>
        <r>
          <rPr>
            <b/>
            <sz val="9"/>
            <color indexed="81"/>
            <rFont val="Tahoma"/>
            <family val="2"/>
          </rPr>
          <t>Bait for other gears. No encounters expected.</t>
        </r>
      </text>
    </comment>
    <comment ref="O309" authorId="0" shapeId="0" xr:uid="{8771C2BC-0686-4004-A7D4-6636E83AE6D9}">
      <text>
        <r>
          <rPr>
            <b/>
            <sz val="9"/>
            <color indexed="81"/>
            <rFont val="Tahoma"/>
            <family val="2"/>
          </rPr>
          <t>ALB stocks : The maximum length of the species is 6cm. For albacore fisheries, the length overlap index with this species is 4.29%._x000D_
TPT stocks : The maximum length of the species is 6cm. For tropical surface fisheries, the length overlap index with this species is 5.45%.</t>
        </r>
      </text>
    </comment>
    <comment ref="P309" authorId="0" shapeId="0" xr:uid="{4B47C7CA-4FA1-4C1D-AEE8-BC29962BA75C}">
      <text>
        <r>
          <rPr>
            <b/>
            <sz val="9"/>
            <color indexed="81"/>
            <rFont val="Tahoma"/>
            <family val="2"/>
          </rPr>
          <t>No direct evidence of survival after capture.</t>
        </r>
      </text>
    </comment>
    <comment ref="E310" authorId="0" shapeId="0" xr:uid="{53A2B880-1470-4382-A234-2D5A75A4D111}">
      <text>
        <r>
          <rPr>
            <b/>
            <sz val="9"/>
            <color indexed="81"/>
            <rFont val="Tahoma"/>
            <family val="2"/>
          </rPr>
          <t>Species growth rate (K) is 0.100, which is in the medium risk K range (0.061-0.183) for age at maturity.</t>
        </r>
      </text>
    </comment>
    <comment ref="F310" authorId="0" shapeId="0" xr:uid="{43AF3B63-DCBE-41B4-8162-187D77F7F06B}">
      <text>
        <r>
          <rPr>
            <b/>
            <sz val="9"/>
            <color indexed="81"/>
            <rFont val="Tahoma"/>
            <family val="2"/>
          </rPr>
          <t>Species growth rate (K) is 0.100, which is lower than highest risk K (0.12) for maximum age.</t>
        </r>
      </text>
    </comment>
    <comment ref="G310" authorId="0" shapeId="0" xr:uid="{002B2C5D-0DDB-4755-A2EE-4F5913F548B7}">
      <text>
        <r>
          <rPr>
            <b/>
            <sz val="9"/>
            <color indexed="81"/>
            <rFont val="Tahoma"/>
            <family val="2"/>
          </rPr>
          <t>Species fecundity is 4 eggs/year, which is lower than the highest risk value (100).</t>
        </r>
      </text>
    </comment>
    <comment ref="H310" authorId="0" shapeId="0" xr:uid="{AC578BE9-CA71-4DD6-AEA5-BFCEB63341CF}">
      <text>
        <r>
          <rPr>
            <b/>
            <sz val="9"/>
            <color indexed="81"/>
            <rFont val="Tahoma"/>
            <family val="2"/>
          </rPr>
          <t>Species maximum length is 100, which is in the medium risk range (100-300cm).</t>
        </r>
      </text>
    </comment>
    <comment ref="I310" authorId="0" shapeId="0" xr:uid="{6866D769-0E90-4291-8924-7CF0B84DC00D}">
      <text>
        <r>
          <rPr>
            <b/>
            <sz val="9"/>
            <color indexed="81"/>
            <rFont val="Tahoma"/>
            <family val="2"/>
          </rPr>
          <t>Species length at maturity is 57, which is in the medium risk range (40-200cm).</t>
        </r>
      </text>
    </comment>
    <comment ref="J310" authorId="0" shapeId="0" xr:uid="{EDB4C53A-114F-4310-BF53-9EAF54AEB481}">
      <text>
        <r>
          <rPr>
            <b/>
            <sz val="9"/>
            <color indexed="81"/>
            <rFont val="Tahoma"/>
            <family val="2"/>
          </rPr>
          <t>Species reproductive strategy is live bearer, which is high risk.</t>
        </r>
      </text>
    </comment>
    <comment ref="K310" authorId="0" shapeId="0" xr:uid="{4B733269-6910-4D7B-BC0F-477DA9F670D7}">
      <text>
        <r>
          <rPr>
            <b/>
            <sz val="9"/>
            <color indexed="81"/>
            <rFont val="Tahoma"/>
            <family val="2"/>
          </rPr>
          <t>Species trophic level is 4.0, which is higher than the highest risk value (3.25).</t>
        </r>
      </text>
    </comment>
    <comment ref="M310" authorId="0" shapeId="0" xr:uid="{28EB435E-6F66-463F-8ED4-A16EBB841285}">
      <text>
        <r>
          <rPr>
            <b/>
            <sz val="9"/>
            <color indexed="81"/>
            <rFont val="Tahoma"/>
            <family val="2"/>
          </rPr>
          <t>ALAM,ALAN,ALAS,BEAT,SKAE,YFAT stocks : Eastern Atlantic distribution. Species is coastal.</t>
        </r>
      </text>
    </comment>
    <comment ref="N310" authorId="0" shapeId="0" xr:uid="{04CE5FC3-E03F-4BB6-8241-E51282F83E03}">
      <text>
        <r>
          <rPr>
            <b/>
            <sz val="9"/>
            <color indexed="81"/>
            <rFont val="Tahoma"/>
            <family val="2"/>
          </rPr>
          <t>Not evaluated</t>
        </r>
      </text>
    </comment>
    <comment ref="O310" authorId="0" shapeId="0" xr:uid="{56FF46DB-C7D3-4FA0-8896-484127FDF039}">
      <text>
        <r>
          <rPr>
            <b/>
            <sz val="9"/>
            <color indexed="81"/>
            <rFont val="Tahoma"/>
            <family val="2"/>
          </rPr>
          <t>Not evaluated</t>
        </r>
      </text>
    </comment>
    <comment ref="P310" authorId="0" shapeId="0" xr:uid="{25D81793-D13A-422F-AE80-565A2EEEEF57}">
      <text>
        <r>
          <rPr>
            <b/>
            <sz val="9"/>
            <color indexed="81"/>
            <rFont val="Tahoma"/>
            <family val="2"/>
          </rPr>
          <t>Not evaluated</t>
        </r>
      </text>
    </comment>
    <comment ref="E311" authorId="0" shapeId="0" xr:uid="{BC35D340-E190-462E-B4CB-B964FC5946B1}">
      <text>
        <r>
          <rPr>
            <b/>
            <sz val="9"/>
            <color indexed="81"/>
            <rFont val="Tahoma"/>
            <family val="2"/>
          </rPr>
          <t>Species growth rate (K) is 0.870, which is higher than lowest risk K (0.183) for age at maturity.</t>
        </r>
      </text>
    </comment>
    <comment ref="F311" authorId="0" shapeId="0" xr:uid="{FBED654E-74EE-4270-BE37-1E9F834731F6}">
      <text>
        <r>
          <rPr>
            <b/>
            <sz val="9"/>
            <color indexed="81"/>
            <rFont val="Tahoma"/>
            <family val="2"/>
          </rPr>
          <t>Species growth rate (K) is 0.870, which is higher than lowest risk K (0.30) for maximum age.</t>
        </r>
      </text>
    </comment>
    <comment ref="G311" authorId="0" shapeId="0" xr:uid="{E1DEAE1C-6679-405E-A3FC-08E6E2EE215F}">
      <text>
        <r>
          <rPr>
            <b/>
            <sz val="9"/>
            <color indexed="81"/>
            <rFont val="Tahoma"/>
            <family val="2"/>
          </rPr>
          <t>The score is based on the maximum risk score in the family Agonidae, which included 1 species.</t>
        </r>
      </text>
    </comment>
    <comment ref="H311" authorId="0" shapeId="0" xr:uid="{5481A19F-EB63-472E-B90F-A56B29A5402C}">
      <text>
        <r>
          <rPr>
            <b/>
            <sz val="9"/>
            <color indexed="81"/>
            <rFont val="Tahoma"/>
            <family val="2"/>
          </rPr>
          <t>Species maximum length is 100, which is in the medium risk range (100-300cm).</t>
        </r>
      </text>
    </comment>
    <comment ref="I311" authorId="0" shapeId="0" xr:uid="{DFB82BF7-AC3D-4406-9DCE-9C220FABDE01}">
      <text>
        <r>
          <rPr>
            <b/>
            <sz val="9"/>
            <color indexed="81"/>
            <rFont val="Tahoma"/>
            <family val="2"/>
          </rPr>
          <t>Species length at maturity is 46, which is in the medium risk range (40-200cm).</t>
        </r>
      </text>
    </comment>
    <comment ref="J311" authorId="0" shapeId="0" xr:uid="{5376830B-5750-4F54-9701-CF3C03C0C365}">
      <text>
        <r>
          <rPr>
            <b/>
            <sz val="9"/>
            <color indexed="81"/>
            <rFont val="Tahoma"/>
            <family val="2"/>
          </rPr>
          <t>The score is based on the maximum risk score in the family Agonidae, which included 1 species.</t>
        </r>
      </text>
    </comment>
    <comment ref="K311" authorId="0" shapeId="0" xr:uid="{333BE51D-2415-441B-84A0-D6AB26079627}">
      <text>
        <r>
          <rPr>
            <b/>
            <sz val="9"/>
            <color indexed="81"/>
            <rFont val="Tahoma"/>
            <family val="2"/>
          </rPr>
          <t>Species trophic level is 4.5, which is higher than the highest risk value (3.25).</t>
        </r>
      </text>
    </comment>
    <comment ref="M311" authorId="0" shapeId="0" xr:uid="{5A2352C9-FD52-47C5-8BAF-DFEB55A147D1}">
      <text>
        <r>
          <rPr>
            <b/>
            <sz val="9"/>
            <color indexed="81"/>
            <rFont val="Tahoma"/>
            <family val="2"/>
          </rPr>
          <t>BEI_,BEPW,SKI_,SKPW,YFI_,YFPW stocks : Indo-West Pacific distribution, uncommon in South Indian and Pacific Oceans, absent in North Pacific</t>
        </r>
      </text>
    </comment>
    <comment ref="N311" authorId="0" shapeId="0" xr:uid="{EEA30CF5-6E15-4AB9-947C-B7D0905768A0}">
      <text>
        <r>
          <rPr>
            <b/>
            <sz val="9"/>
            <color indexed="81"/>
            <rFont val="Tahoma"/>
            <family val="2"/>
          </rPr>
          <t>The depth range of the species is 1-100m. For surface gears, the vertical overlap index with this species is 100.00%.</t>
        </r>
      </text>
    </comment>
    <comment ref="O311" authorId="0" shapeId="0" xr:uid="{C3F8700A-3016-48E0-8097-8ADE03394822}">
      <text>
        <r>
          <rPr>
            <b/>
            <sz val="9"/>
            <color indexed="81"/>
            <rFont val="Tahoma"/>
            <family val="2"/>
          </rPr>
          <t>TPT stocks : The maximum length of the species is 100cm. For tropical surface fisheries, the length overlap index with this species is 90.91%.</t>
        </r>
      </text>
    </comment>
    <comment ref="P311" authorId="0" shapeId="0" xr:uid="{7558BE53-FE66-4C1C-AB22-E654AB72437D}">
      <text>
        <r>
          <rPr>
            <b/>
            <sz val="9"/>
            <color indexed="81"/>
            <rFont val="Tahoma"/>
            <family val="2"/>
          </rPr>
          <t>No direct evidence of survival after capture.</t>
        </r>
      </text>
    </comment>
    <comment ref="E312" authorId="0" shapeId="0" xr:uid="{8FEE8A78-2C3D-4CF1-B8EF-494B1A2A5D1E}">
      <text>
        <r>
          <rPr>
            <b/>
            <sz val="9"/>
            <color indexed="81"/>
            <rFont val="Tahoma"/>
            <family val="2"/>
          </rPr>
          <t>Species growth rate (K) is 1.000, which is higher than lowest risk K (0.183) for age at maturity.</t>
        </r>
      </text>
    </comment>
    <comment ref="F312" authorId="0" shapeId="0" xr:uid="{4619A013-B90B-4917-9E6A-76FE41EC18E7}">
      <text>
        <r>
          <rPr>
            <b/>
            <sz val="9"/>
            <color indexed="81"/>
            <rFont val="Tahoma"/>
            <family val="2"/>
          </rPr>
          <t>Species growth rate (K) is 1.000, which is higher than lowest risk K (0.30) for maximum age.</t>
        </r>
      </text>
    </comment>
    <comment ref="G312" authorId="0" shapeId="0" xr:uid="{3159729B-F723-4AE6-BF31-C220BB769826}">
      <text>
        <r>
          <rPr>
            <b/>
            <sz val="9"/>
            <color indexed="81"/>
            <rFont val="Tahoma"/>
            <family val="2"/>
          </rPr>
          <t>Species fecundity is 45000 eggs/year, which is higher than the lowest risk value (20000).</t>
        </r>
      </text>
    </comment>
    <comment ref="H312" authorId="0" shapeId="0" xr:uid="{89DC51A0-566D-43EB-839C-3058E871F295}">
      <text>
        <r>
          <rPr>
            <b/>
            <sz val="9"/>
            <color indexed="81"/>
            <rFont val="Tahoma"/>
            <family val="2"/>
          </rPr>
          <t>Species maximum length is 42, which is lower than the lowest risk value (100cm).</t>
        </r>
      </text>
    </comment>
    <comment ref="I312" authorId="0" shapeId="0" xr:uid="{C6AADD93-379D-45A7-83EE-3E5C3F09B999}">
      <text>
        <r>
          <rPr>
            <b/>
            <sz val="9"/>
            <color indexed="81"/>
            <rFont val="Tahoma"/>
            <family val="2"/>
          </rPr>
          <t>Species length at maturity is 22, which is lower than the lowest risk value (40cm).</t>
        </r>
      </text>
    </comment>
    <comment ref="J312" authorId="0" shapeId="0" xr:uid="{0D6F9F3E-E973-451F-9E40-03363920FD19}">
      <text>
        <r>
          <rPr>
            <b/>
            <sz val="9"/>
            <color indexed="81"/>
            <rFont val="Tahoma"/>
            <family val="2"/>
          </rPr>
          <t>Species reproductive strategy is broadcast spawner, which is low risk.</t>
        </r>
      </text>
    </comment>
    <comment ref="K312" authorId="0" shapeId="0" xr:uid="{179E45A4-22BC-4731-AD1E-B5B22AB95E6E}">
      <text>
        <r>
          <rPr>
            <b/>
            <sz val="9"/>
            <color indexed="81"/>
            <rFont val="Tahoma"/>
            <family val="2"/>
          </rPr>
          <t>Species trophic level is 3.2, which is in the medium risk range (2.75-3.25).</t>
        </r>
      </text>
    </comment>
    <comment ref="M312" authorId="0" shapeId="0" xr:uid="{32CC6BF8-E585-408C-BDB6-182546816B08}">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2" authorId="0" shapeId="0" xr:uid="{1AFDD166-7CF9-49CF-8A39-921C7A64EF0E}">
      <text>
        <r>
          <rPr>
            <b/>
            <sz val="9"/>
            <color indexed="81"/>
            <rFont val="Tahoma"/>
            <family val="2"/>
          </rPr>
          <t>The depth range of the species is 20-90m. For surface gears, the vertical overlap index with this species is 100.00%.</t>
        </r>
      </text>
    </comment>
    <comment ref="O312" authorId="0" shapeId="0" xr:uid="{646F1F07-6499-4780-999F-1B49510C51DD}">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312" authorId="0" shapeId="0" xr:uid="{C4E7A74D-1135-4583-8D78-83627E1FEED6}">
      <text>
        <r>
          <rPr>
            <b/>
            <sz val="9"/>
            <color indexed="81"/>
            <rFont val="Tahoma"/>
            <family val="2"/>
          </rPr>
          <t>No direct evidence of survival after capture.</t>
        </r>
      </text>
    </comment>
    <comment ref="E313" authorId="0" shapeId="0" xr:uid="{00893D48-400B-4DFA-A0AA-2FF42F2226DF}">
      <text>
        <r>
          <rPr>
            <b/>
            <sz val="9"/>
            <color indexed="81"/>
            <rFont val="Tahoma"/>
            <family val="2"/>
          </rPr>
          <t>Species growth rate (K) is 1.000, which is higher than lowest risk K (0.183) for age at maturity.</t>
        </r>
      </text>
    </comment>
    <comment ref="F313" authorId="0" shapeId="0" xr:uid="{7488DC5A-6A66-40C1-886D-DE6F708CCCE7}">
      <text>
        <r>
          <rPr>
            <b/>
            <sz val="9"/>
            <color indexed="81"/>
            <rFont val="Tahoma"/>
            <family val="2"/>
          </rPr>
          <t>Species growth rate (K) is 1.000, which is higher than lowest risk K (0.30) for maximum age.</t>
        </r>
      </text>
    </comment>
    <comment ref="G313" authorId="0" shapeId="0" xr:uid="{FBF51F2B-68C0-4692-9F61-9CEC925B5032}">
      <text>
        <r>
          <rPr>
            <b/>
            <sz val="9"/>
            <color indexed="81"/>
            <rFont val="Tahoma"/>
            <family val="2"/>
          </rPr>
          <t>Species fecundity is 45000 eggs/year, which is higher than the lowest risk value (20000).</t>
        </r>
      </text>
    </comment>
    <comment ref="H313" authorId="0" shapeId="0" xr:uid="{362118B1-05B3-4F37-A17F-88F266C8282C}">
      <text>
        <r>
          <rPr>
            <b/>
            <sz val="9"/>
            <color indexed="81"/>
            <rFont val="Tahoma"/>
            <family val="2"/>
          </rPr>
          <t>Species maximum length is 42, which is lower than the lowest risk value (100cm).</t>
        </r>
      </text>
    </comment>
    <comment ref="I313" authorId="0" shapeId="0" xr:uid="{8CE59AC9-C987-4075-A75A-E1DC4D778EEF}">
      <text>
        <r>
          <rPr>
            <b/>
            <sz val="9"/>
            <color indexed="81"/>
            <rFont val="Tahoma"/>
            <family val="2"/>
          </rPr>
          <t>Species length at maturity is 22, which is lower than the lowest risk value (40cm).</t>
        </r>
      </text>
    </comment>
    <comment ref="J313" authorId="0" shapeId="0" xr:uid="{58C3E9AD-F1E4-4B82-96C0-5390600B9276}">
      <text>
        <r>
          <rPr>
            <b/>
            <sz val="9"/>
            <color indexed="81"/>
            <rFont val="Tahoma"/>
            <family val="2"/>
          </rPr>
          <t>Species reproductive strategy is broadcast spawner, which is low risk.</t>
        </r>
      </text>
    </comment>
    <comment ref="K313" authorId="0" shapeId="0" xr:uid="{A139E22F-E116-4422-8D2D-D86E23A17714}">
      <text>
        <r>
          <rPr>
            <b/>
            <sz val="9"/>
            <color indexed="81"/>
            <rFont val="Tahoma"/>
            <family val="2"/>
          </rPr>
          <t>Species trophic level is 3.2, which is in the medium risk range (2.75-3.25).</t>
        </r>
      </text>
    </comment>
    <comment ref="M313" authorId="0" shapeId="0" xr:uid="{64CACEBB-7FE7-4883-BC18-7177E5626BB5}">
      <text>
        <r>
          <rPr>
            <b/>
            <sz val="9"/>
            <color indexed="81"/>
            <rFont val="Tahoma"/>
            <family val="2"/>
          </rPr>
          <t>PO_,IO_ stocks : All three species of Rastrelliger are Indo-Pacific species.</t>
        </r>
      </text>
    </comment>
    <comment ref="N313" authorId="0" shapeId="0" xr:uid="{8E138E8F-9BB7-42C7-989A-A3FEEC1F1B75}">
      <text>
        <r>
          <rPr>
            <b/>
            <sz val="9"/>
            <color indexed="81"/>
            <rFont val="Tahoma"/>
            <family val="2"/>
          </rPr>
          <t>The depth range of the species is 20-90m. For surface gears, the vertical overlap index with this species is 100.00%.</t>
        </r>
      </text>
    </comment>
    <comment ref="O313" authorId="0" shapeId="0" xr:uid="{EC9CD0BE-7330-4FA6-8513-527C14DE27EF}">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313" authorId="0" shapeId="0" xr:uid="{3855444D-7158-4F9B-8538-4288B1F5DE21}">
      <text>
        <r>
          <rPr>
            <b/>
            <sz val="9"/>
            <color indexed="81"/>
            <rFont val="Tahoma"/>
            <family val="2"/>
          </rPr>
          <t>No direct evidence of survival after capture.</t>
        </r>
      </text>
    </comment>
    <comment ref="E314" authorId="0" shapeId="0" xr:uid="{93247A50-F5F6-4438-A27F-E44E5BC45A95}">
      <text>
        <r>
          <rPr>
            <b/>
            <sz val="9"/>
            <color indexed="81"/>
            <rFont val="Tahoma"/>
            <family val="2"/>
          </rPr>
          <t>Species growth rate (K) is 2.700, which is higher than lowest risk K (0.183) for age at maturity.</t>
        </r>
      </text>
    </comment>
    <comment ref="F314" authorId="0" shapeId="0" xr:uid="{E9508202-28C5-4420-819E-75528C15C46F}">
      <text>
        <r>
          <rPr>
            <b/>
            <sz val="9"/>
            <color indexed="81"/>
            <rFont val="Tahoma"/>
            <family val="2"/>
          </rPr>
          <t>Species growth rate (K) is 2.700, which is higher than lowest risk K (0.30) for maximum age.</t>
        </r>
      </text>
    </comment>
    <comment ref="G314" authorId="0" shapeId="0" xr:uid="{01375C5B-BD07-40AA-94EF-F714190587E6}">
      <text>
        <r>
          <rPr>
            <b/>
            <sz val="9"/>
            <color indexed="81"/>
            <rFont val="Tahoma"/>
            <family val="2"/>
          </rPr>
          <t>There is no information.</t>
        </r>
      </text>
    </comment>
    <comment ref="H314" authorId="0" shapeId="0" xr:uid="{E5DFF172-9F86-4239-A6F8-C058FF8C1983}">
      <text>
        <r>
          <rPr>
            <b/>
            <sz val="9"/>
            <color indexed="81"/>
            <rFont val="Tahoma"/>
            <family val="2"/>
          </rPr>
          <t>Species maximum length is 6, which is lower than the lowest risk value (100cm).</t>
        </r>
      </text>
    </comment>
    <comment ref="I314" authorId="0" shapeId="0" xr:uid="{C35829D6-D60C-4605-B3E6-C26A421B1294}">
      <text>
        <r>
          <rPr>
            <b/>
            <sz val="9"/>
            <color indexed="81"/>
            <rFont val="Tahoma"/>
            <family val="2"/>
          </rPr>
          <t>Species maximum length is 6cm, which is lower than the length at maturity lowest risk value (40cm).</t>
        </r>
      </text>
    </comment>
    <comment ref="J314" authorId="0" shapeId="0" xr:uid="{54218924-9DF3-4648-AD18-7B82006518A5}">
      <text>
        <r>
          <rPr>
            <b/>
            <sz val="9"/>
            <color indexed="81"/>
            <rFont val="Tahoma"/>
            <family val="2"/>
          </rPr>
          <t>Species reproductive strategy is demersal egg layer, which is medium risk.</t>
        </r>
      </text>
    </comment>
    <comment ref="K314" authorId="0" shapeId="0" xr:uid="{28B56392-B617-41EB-8B04-8D43265A592B}">
      <text>
        <r>
          <rPr>
            <b/>
            <sz val="9"/>
            <color indexed="81"/>
            <rFont val="Tahoma"/>
            <family val="2"/>
          </rPr>
          <t>Species trophic level is 3.3, which is higher than the highest risk value (3.25).</t>
        </r>
      </text>
    </comment>
    <comment ref="M314" authorId="0" shapeId="0" xr:uid="{8B7D928F-8C94-4099-9544-A816E684FD03}">
      <text>
        <r>
          <rPr>
            <b/>
            <sz val="9"/>
            <color indexed="81"/>
            <rFont val="Tahoma"/>
            <family val="2"/>
          </rPr>
          <t>IO_,ALPN,BEPW,SKPW,YFPW stocks : Indo-West and North Pacific distribution</t>
        </r>
      </text>
    </comment>
    <comment ref="N314" authorId="0" shapeId="0" xr:uid="{0D3BBF23-4F10-4514-9ACE-14D95819FAB7}">
      <text>
        <r>
          <rPr>
            <b/>
            <sz val="9"/>
            <color indexed="81"/>
            <rFont val="Tahoma"/>
            <family val="2"/>
          </rPr>
          <t>Bait for other gears. No encounters expected.</t>
        </r>
      </text>
    </comment>
    <comment ref="O314" authorId="0" shapeId="0" xr:uid="{5EAFE650-AB6E-4AED-86D4-5DF9785F3DC3}">
      <text>
        <r>
          <rPr>
            <b/>
            <sz val="9"/>
            <color indexed="81"/>
            <rFont val="Tahoma"/>
            <family val="2"/>
          </rPr>
          <t>ALB stocks : The maximum length of the species is 6cm. For albacore fisheries, the length overlap index with this species is 4.29%._x000D_
TPT stocks : The maximum length of the species is 6cm. For tropical surface fisheries, the length overlap index with this species is 5.45%.</t>
        </r>
      </text>
    </comment>
    <comment ref="P314" authorId="0" shapeId="0" xr:uid="{38D3B82C-1A06-4B5B-A7B8-F83EB6DAE82E}">
      <text>
        <r>
          <rPr>
            <b/>
            <sz val="9"/>
            <color indexed="81"/>
            <rFont val="Tahoma"/>
            <family val="2"/>
          </rPr>
          <t>No direct evidence of survival after capture.</t>
        </r>
      </text>
    </comment>
    <comment ref="E315" authorId="0" shapeId="0" xr:uid="{7B7CC563-9440-4E03-A37C-3CCD1673AAB7}">
      <text>
        <r>
          <rPr>
            <b/>
            <sz val="9"/>
            <color indexed="81"/>
            <rFont val="Tahoma"/>
            <family val="2"/>
          </rPr>
          <t>There is no information.</t>
        </r>
      </text>
    </comment>
    <comment ref="F315" authorId="0" shapeId="0" xr:uid="{6EDD42B8-70FB-4821-97C8-224757327AAC}">
      <text>
        <r>
          <rPr>
            <b/>
            <sz val="9"/>
            <color indexed="81"/>
            <rFont val="Tahoma"/>
            <family val="2"/>
          </rPr>
          <t>There is no information.</t>
        </r>
      </text>
    </comment>
    <comment ref="G315" authorId="0" shapeId="0" xr:uid="{8E8BBC8B-7BA8-411D-AE11-DA3AD6683F86}">
      <text>
        <r>
          <rPr>
            <b/>
            <sz val="9"/>
            <color indexed="81"/>
            <rFont val="Tahoma"/>
            <family val="2"/>
          </rPr>
          <t>Species fecundity is 4 eggs/year, which is lower than the highest risk value (100).</t>
        </r>
      </text>
    </comment>
    <comment ref="H315" authorId="0" shapeId="0" xr:uid="{046C8E29-A48B-4BCD-BEB9-D5602A91D4F5}">
      <text>
        <r>
          <rPr>
            <b/>
            <sz val="9"/>
            <color indexed="81"/>
            <rFont val="Tahoma"/>
            <family val="2"/>
          </rPr>
          <t>Species maximum length is 310, which is higher than the highest risk value (300cm).</t>
        </r>
      </text>
    </comment>
    <comment ref="I315" authorId="0" shapeId="0" xr:uid="{771195E7-3BA3-4B14-B1A6-A6CF31262F95}">
      <text>
        <r>
          <rPr>
            <b/>
            <sz val="9"/>
            <color indexed="81"/>
            <rFont val="Tahoma"/>
            <family val="2"/>
          </rPr>
          <t>Species length at maturity is 177, which is in the medium risk range (40-200cm).</t>
        </r>
      </text>
    </comment>
    <comment ref="J315" authorId="0" shapeId="0" xr:uid="{53AF0DE8-A977-4F2F-95AC-F4C1EEA9CA7E}">
      <text>
        <r>
          <rPr>
            <b/>
            <sz val="9"/>
            <color indexed="81"/>
            <rFont val="Tahoma"/>
            <family val="2"/>
          </rPr>
          <t>Species reproductive strategy is live bearer, which is high risk.</t>
        </r>
      </text>
    </comment>
    <comment ref="K315" authorId="0" shapeId="0" xr:uid="{D9AE5D42-08FF-4BE7-913B-106926BF8AF5}">
      <text>
        <r>
          <rPr>
            <b/>
            <sz val="9"/>
            <color indexed="81"/>
            <rFont val="Tahoma"/>
            <family val="2"/>
          </rPr>
          <t>Species trophic level is 3.6, which is higher than the highest risk value (3.25).</t>
        </r>
      </text>
    </comment>
    <comment ref="M315" authorId="0" shapeId="0" xr:uid="{4A4F30D5-B01C-4EE0-BAB6-FC2A8921C111}">
      <text>
        <r>
          <rPr>
            <b/>
            <sz val="9"/>
            <color indexed="81"/>
            <rFont val="Tahoma"/>
            <family val="2"/>
          </rPr>
          <t>BEI_,SKI_,YFI_ stocks : Tropical Indian Ocean distribution, mainly coastal</t>
        </r>
      </text>
    </comment>
    <comment ref="N315" authorId="0" shapeId="0" xr:uid="{48A3C883-97B5-4C2B-B620-84C4B9A8D774}">
      <text>
        <r>
          <rPr>
            <b/>
            <sz val="9"/>
            <color indexed="81"/>
            <rFont val="Tahoma"/>
            <family val="2"/>
          </rPr>
          <t>The depth range of the species is 1-75m. For surface gears, the vertical overlap index with this species is 100.00%. This species is reef associated.</t>
        </r>
      </text>
    </comment>
    <comment ref="O315" authorId="0" shapeId="0" xr:uid="{AA8767F4-3F24-4AC7-AE94-BBE60F0D0B02}">
      <text>
        <r>
          <rPr>
            <b/>
            <sz val="9"/>
            <color indexed="81"/>
            <rFont val="Tahoma"/>
            <family val="2"/>
          </rPr>
          <t>TPT stocks : The maximum length of the species is 310cm. For tropical surface fisheries, the length overlap index with this species is 100.00%.</t>
        </r>
      </text>
    </comment>
    <comment ref="P315" authorId="0" shapeId="0" xr:uid="{692231D5-62B0-4F22-B15F-AD1495EC5DB1}">
      <text>
        <r>
          <rPr>
            <b/>
            <sz val="9"/>
            <color indexed="81"/>
            <rFont val="Tahoma"/>
            <family val="2"/>
          </rPr>
          <t>No direct evidence of survival after capture.</t>
        </r>
      </text>
    </comment>
    <comment ref="E316" authorId="0" shapeId="0" xr:uid="{9311E068-8886-4D05-B331-719AADBD74A5}">
      <text>
        <r>
          <rPr>
            <b/>
            <sz val="9"/>
            <color indexed="81"/>
            <rFont val="Tahoma"/>
            <family val="2"/>
          </rPr>
          <t>Species growth rate (K) is 0.100, which is in the medium risk K range (0.061-0.183) for age at maturity.</t>
        </r>
      </text>
    </comment>
    <comment ref="F316" authorId="0" shapeId="0" xr:uid="{40E6F6CF-8416-464A-8AD3-9411CF9D652F}">
      <text>
        <r>
          <rPr>
            <b/>
            <sz val="9"/>
            <color indexed="81"/>
            <rFont val="Tahoma"/>
            <family val="2"/>
          </rPr>
          <t>Species growth rate (K) is 0.100, which is lower than highest risk K (0.12) for maximum age.</t>
        </r>
      </text>
    </comment>
    <comment ref="G316" authorId="0" shapeId="0" xr:uid="{A3BE0BCF-E556-4B0C-8C5C-9C9FD7023D21}">
      <text>
        <r>
          <rPr>
            <b/>
            <sz val="9"/>
            <color indexed="81"/>
            <rFont val="Tahoma"/>
            <family val="2"/>
          </rPr>
          <t>Species fecundity is 1 eggs/year, which is lower than the highest risk value (100).</t>
        </r>
      </text>
    </comment>
    <comment ref="H316" authorId="0" shapeId="0" xr:uid="{8DBDAC12-E567-4D89-BCC4-274DB7043901}">
      <text>
        <r>
          <rPr>
            <b/>
            <sz val="9"/>
            <color indexed="81"/>
            <rFont val="Tahoma"/>
            <family val="2"/>
          </rPr>
          <t>Species maximum length is 70, which is lower than the lowest risk value (100cm).</t>
        </r>
      </text>
    </comment>
    <comment ref="I316" authorId="0" shapeId="0" xr:uid="{27E71B2D-9484-491F-812A-9C8B88D821E3}">
      <text>
        <r>
          <rPr>
            <b/>
            <sz val="9"/>
            <color indexed="81"/>
            <rFont val="Tahoma"/>
            <family val="2"/>
          </rPr>
          <t>Species length at maturity is 28, which is lower than the lowest risk value (40cm).</t>
        </r>
      </text>
    </comment>
    <comment ref="J316" authorId="0" shapeId="0" xr:uid="{9B26A1C0-8330-45B1-A4F6-FCE33D5298DB}">
      <text>
        <r>
          <rPr>
            <b/>
            <sz val="9"/>
            <color indexed="81"/>
            <rFont val="Tahoma"/>
            <family val="2"/>
          </rPr>
          <t>Species reproductive strategy is live bearer, which is high risk.</t>
        </r>
      </text>
    </comment>
    <comment ref="K316" authorId="0" shapeId="0" xr:uid="{7451B03B-CA6F-43F0-97CE-32AE909475EA}">
      <text>
        <r>
          <rPr>
            <b/>
            <sz val="9"/>
            <color indexed="81"/>
            <rFont val="Tahoma"/>
            <family val="2"/>
          </rPr>
          <t>Species trophic level is 3.3, which is higher than the highest risk value (3.25).</t>
        </r>
      </text>
    </comment>
    <comment ref="M316" authorId="0" shapeId="0" xr:uid="{C14186BE-36BE-4BEC-8600-3A601882076F}">
      <text>
        <r>
          <rPr>
            <b/>
            <sz val="9"/>
            <color indexed="81"/>
            <rFont val="Tahoma"/>
            <family val="2"/>
          </rPr>
          <t>BEI_,BEPW,SKI_,SKPW,YFI_,YFPW stocks : Indo-west Pacific distribution, uncommon in Indian and Pacific subtropical oceans, mainly coastal</t>
        </r>
      </text>
    </comment>
    <comment ref="N316" authorId="0" shapeId="0" xr:uid="{3CC29DB3-CC3B-4F99-BF19-53A4D31DAD4B}">
      <text>
        <r>
          <rPr>
            <b/>
            <sz val="9"/>
            <color indexed="81"/>
            <rFont val="Tahoma"/>
            <family val="2"/>
          </rPr>
          <t>The depth range of the species is 1-170m. For surface gears, the vertical overlap index with this species is 58.82%. This species is reef associated.</t>
        </r>
      </text>
    </comment>
    <comment ref="O316" authorId="0" shapeId="0" xr:uid="{AE9E5A7A-0B8F-413C-9339-43369DB09778}">
      <text>
        <r>
          <rPr>
            <b/>
            <sz val="9"/>
            <color indexed="81"/>
            <rFont val="Tahoma"/>
            <family val="2"/>
          </rPr>
          <t>TPT stocks : The maximum length of the species is 70cm. For tropical surface fisheries, the length overlap index with this species is 63.64%.</t>
        </r>
      </text>
    </comment>
    <comment ref="P316" authorId="0" shapeId="0" xr:uid="{7B7658A9-4660-4673-A975-BC7A8E5C56BF}">
      <text>
        <r>
          <rPr>
            <b/>
            <sz val="9"/>
            <color indexed="81"/>
            <rFont val="Tahoma"/>
            <family val="2"/>
          </rPr>
          <t>No direct evidence of survival after capture.</t>
        </r>
      </text>
    </comment>
    <comment ref="E317" authorId="0" shapeId="0" xr:uid="{285C6DE2-564A-4C0F-8081-6D454ECC56CD}">
      <text>
        <r>
          <rPr>
            <b/>
            <sz val="9"/>
            <color indexed="81"/>
            <rFont val="Tahoma"/>
            <family val="2"/>
          </rPr>
          <t>Species growth rate (K) is 0.402, which is higher than lowest risk K (0.183) for age at maturity.</t>
        </r>
      </text>
    </comment>
    <comment ref="F317" authorId="0" shapeId="0" xr:uid="{74385240-A989-4A60-86A1-B24A524C1689}">
      <text>
        <r>
          <rPr>
            <b/>
            <sz val="9"/>
            <color indexed="81"/>
            <rFont val="Tahoma"/>
            <family val="2"/>
          </rPr>
          <t>Species growth rate (K) is 0.402, which is higher than lowest risk K (0.30) for maximum age.</t>
        </r>
      </text>
    </comment>
    <comment ref="G317" authorId="0" shapeId="0" xr:uid="{7B52B817-AAB9-4188-AA02-19E53828897A}">
      <text>
        <r>
          <rPr>
            <b/>
            <sz val="9"/>
            <color indexed="81"/>
            <rFont val="Tahoma"/>
            <family val="2"/>
          </rPr>
          <t>Species fecundity is 3500000 eggs/year, which is higher than the lowest risk value (20000).</t>
        </r>
      </text>
    </comment>
    <comment ref="H317" authorId="0" shapeId="0" xr:uid="{C0E34433-2483-44BF-838A-9E09A16083EB}">
      <text>
        <r>
          <rPr>
            <b/>
            <sz val="9"/>
            <color indexed="81"/>
            <rFont val="Tahoma"/>
            <family val="2"/>
          </rPr>
          <t>Species maximum length is 155, which is in the medium risk range (100-300cm).</t>
        </r>
      </text>
    </comment>
    <comment ref="I317" authorId="0" shapeId="0" xr:uid="{A110B638-7D92-4280-A3E7-4759112BCAE3}">
      <text>
        <r>
          <rPr>
            <b/>
            <sz val="9"/>
            <color indexed="81"/>
            <rFont val="Tahoma"/>
            <family val="2"/>
          </rPr>
          <t>Species length at maturity is 86, which is in the medium risk range (40-200cm).</t>
        </r>
      </text>
    </comment>
    <comment ref="J317" authorId="0" shapeId="0" xr:uid="{5966AE66-E8E3-48C3-AFC6-2EF75E70051A}">
      <text>
        <r>
          <rPr>
            <b/>
            <sz val="9"/>
            <color indexed="81"/>
            <rFont val="Tahoma"/>
            <family val="2"/>
          </rPr>
          <t>Species reproductive strategy is broadcast spawner, which is low risk.</t>
        </r>
      </text>
    </comment>
    <comment ref="K317" authorId="0" shapeId="0" xr:uid="{324EFC3E-BC82-46E8-B7D2-3A89CAC54C9D}">
      <text>
        <r>
          <rPr>
            <b/>
            <sz val="9"/>
            <color indexed="81"/>
            <rFont val="Tahoma"/>
            <family val="2"/>
          </rPr>
          <t>Species trophic level is 3.7, which is higher than the highest risk value (3.25).</t>
        </r>
      </text>
    </comment>
    <comment ref="M317" authorId="0" shapeId="0" xr:uid="{6A6D7AF3-1F9E-449F-B2B9-3A56A532C241}">
      <text>
        <r>
          <rPr>
            <b/>
            <sz val="9"/>
            <color indexed="81"/>
            <rFont val="Tahoma"/>
            <family val="2"/>
          </rPr>
          <t>ALAN,ALAS,BEAT,SKAW,YFAT stocks : Distribution subtropical West Atlantic only. Species is coastal.</t>
        </r>
      </text>
    </comment>
    <comment ref="N317" authorId="0" shapeId="0" xr:uid="{2674AB94-3B1D-49B8-8F27-644A27FB705C}">
      <text>
        <r>
          <rPr>
            <b/>
            <sz val="9"/>
            <color indexed="81"/>
            <rFont val="Tahoma"/>
            <family val="2"/>
          </rPr>
          <t>Not evaluated</t>
        </r>
      </text>
    </comment>
    <comment ref="O317" authorId="0" shapeId="0" xr:uid="{B189614D-6A4C-4EA0-A2DF-944CEE6D0A67}">
      <text>
        <r>
          <rPr>
            <b/>
            <sz val="9"/>
            <color indexed="81"/>
            <rFont val="Tahoma"/>
            <family val="2"/>
          </rPr>
          <t>Not evaluated</t>
        </r>
      </text>
    </comment>
    <comment ref="P317" authorId="0" shapeId="0" xr:uid="{E5E2BFC6-B939-4680-8CDE-0CA53E5A8559}">
      <text>
        <r>
          <rPr>
            <b/>
            <sz val="9"/>
            <color indexed="81"/>
            <rFont val="Tahoma"/>
            <family val="2"/>
          </rPr>
          <t>Not evaluated</t>
        </r>
      </text>
    </comment>
    <comment ref="E318" authorId="0" shapeId="0" xr:uid="{221BC7FD-1C4E-4102-A595-1A70F62231DA}">
      <text>
        <r>
          <rPr>
            <b/>
            <sz val="9"/>
            <color indexed="81"/>
            <rFont val="Tahoma"/>
            <family val="2"/>
          </rPr>
          <t>The score is based on the maximum risk score in the family Serranidae, which included 3 species.</t>
        </r>
      </text>
    </comment>
    <comment ref="F318" authorId="0" shapeId="0" xr:uid="{1D7729E1-CE4C-4BD5-A197-4A5DBCFE879B}">
      <text>
        <r>
          <rPr>
            <b/>
            <sz val="9"/>
            <color indexed="81"/>
            <rFont val="Tahoma"/>
            <family val="2"/>
          </rPr>
          <t>The score is based on the maximum risk score in the family Serranidae, which included 3 species.</t>
        </r>
      </text>
    </comment>
    <comment ref="G318" authorId="0" shapeId="0" xr:uid="{2C27E9C2-3AC7-442F-88FA-649C72AF1AD8}">
      <text>
        <r>
          <rPr>
            <b/>
            <sz val="9"/>
            <color indexed="81"/>
            <rFont val="Tahoma"/>
            <family val="2"/>
          </rPr>
          <t>The score is based on the maximum risk score in the family Agonidae, which included 1 species.</t>
        </r>
      </text>
    </comment>
    <comment ref="H318" authorId="0" shapeId="0" xr:uid="{EF108393-C27E-488E-B8B9-E0D3FB57BBB1}">
      <text>
        <r>
          <rPr>
            <b/>
            <sz val="9"/>
            <color indexed="81"/>
            <rFont val="Tahoma"/>
            <family val="2"/>
          </rPr>
          <t>Species maximum length is 430, which is higher than the highest risk value (300cm).</t>
        </r>
      </text>
    </comment>
    <comment ref="I318" authorId="0" shapeId="0" xr:uid="{EA9B068D-19C6-4A0B-A86E-9F2FC44490A9}">
      <text>
        <r>
          <rPr>
            <b/>
            <sz val="9"/>
            <color indexed="81"/>
            <rFont val="Tahoma"/>
            <family val="2"/>
          </rPr>
          <t>Species maximum length is 430cm, which is higher than the highest risk value (200cm).</t>
        </r>
      </text>
    </comment>
    <comment ref="J318" authorId="0" shapeId="0" xr:uid="{540F050A-7AEF-4D36-861B-7B3E208A6B18}">
      <text>
        <r>
          <rPr>
            <b/>
            <sz val="9"/>
            <color indexed="81"/>
            <rFont val="Tahoma"/>
            <family val="2"/>
          </rPr>
          <t>Species reproductive strategy is live bearer, which is high risk.</t>
        </r>
      </text>
    </comment>
    <comment ref="K318" authorId="0" shapeId="0" xr:uid="{F13139BC-8A7E-44E0-A840-622097B79608}">
      <text>
        <r>
          <rPr>
            <b/>
            <sz val="9"/>
            <color indexed="81"/>
            <rFont val="Tahoma"/>
            <family val="2"/>
          </rPr>
          <t>Species trophic level is 3.9, which is higher than the highest risk value (3.25).</t>
        </r>
      </text>
    </comment>
    <comment ref="M318" authorId="0" shapeId="0" xr:uid="{6E768B00-B172-4531-BFB0-BB93B31F5A0B}">
      <text>
        <r>
          <rPr>
            <b/>
            <sz val="9"/>
            <color indexed="81"/>
            <rFont val="Tahoma"/>
            <family val="2"/>
          </rPr>
          <t>PO_,IO_ stocks : Indo-Pacific distribution</t>
        </r>
      </text>
    </comment>
    <comment ref="N318" authorId="0" shapeId="0" xr:uid="{4D0187EA-9AAB-4894-82D8-8E60D706C5DE}">
      <text>
        <r>
          <rPr>
            <b/>
            <sz val="9"/>
            <color indexed="81"/>
            <rFont val="Tahoma"/>
            <family val="2"/>
          </rPr>
          <t>The depth range of the species is 1-476m. For surface gears, the vertical overlap index with this species is 21.01%. This species is demersal.</t>
        </r>
      </text>
    </comment>
    <comment ref="O318" authorId="0" shapeId="0" xr:uid="{7C35F3B1-06CF-4EE3-83F5-38D5F73BF2C4}">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318" authorId="0" shapeId="0" xr:uid="{76ED9BDD-AFE5-47C9-B435-21198AB31100}">
      <text>
        <r>
          <rPr>
            <b/>
            <sz val="9"/>
            <color indexed="81"/>
            <rFont val="Tahoma"/>
            <family val="2"/>
          </rPr>
          <t>No direct evidence of survival after capture.</t>
        </r>
      </text>
    </comment>
    <comment ref="E319" authorId="0" shapeId="0" xr:uid="{C8701976-12C7-45FF-A09F-44CAB1367BF5}">
      <text>
        <r>
          <rPr>
            <b/>
            <sz val="9"/>
            <color indexed="81"/>
            <rFont val="Tahoma"/>
            <family val="2"/>
          </rPr>
          <t>There is no information.</t>
        </r>
      </text>
    </comment>
    <comment ref="F319" authorId="0" shapeId="0" xr:uid="{1A256548-51C5-4FC8-AA04-0222B252F891}">
      <text>
        <r>
          <rPr>
            <b/>
            <sz val="9"/>
            <color indexed="81"/>
            <rFont val="Tahoma"/>
            <family val="2"/>
          </rPr>
          <t>There is no information.</t>
        </r>
      </text>
    </comment>
    <comment ref="G319" authorId="0" shapeId="0" xr:uid="{EDC79B0E-2AA3-41FC-88FD-B9AFCA4A6142}">
      <text>
        <r>
          <rPr>
            <b/>
            <sz val="9"/>
            <color indexed="81"/>
            <rFont val="Tahoma"/>
            <family val="2"/>
          </rPr>
          <t>Species fecundity is 139000 eggs/year, which is higher than the lowest risk value (20000).</t>
        </r>
      </text>
    </comment>
    <comment ref="H319" authorId="0" shapeId="0" xr:uid="{0E346245-C96B-40DA-896A-A0E6BFED4D96}">
      <text>
        <r>
          <rPr>
            <b/>
            <sz val="9"/>
            <color indexed="81"/>
            <rFont val="Tahoma"/>
            <family val="2"/>
          </rPr>
          <t>Species maximum length is 800, which is higher than the highest risk value (300cm).</t>
        </r>
      </text>
    </comment>
    <comment ref="I319" authorId="0" shapeId="0" xr:uid="{1BE5F9E3-EC39-417C-A2D3-DDAFA7905EE8}">
      <text>
        <r>
          <rPr>
            <b/>
            <sz val="9"/>
            <color indexed="81"/>
            <rFont val="Tahoma"/>
            <family val="2"/>
          </rPr>
          <t>Species maximum length is 800cm, which is higher than the highest risk value (200cm).</t>
        </r>
      </text>
    </comment>
    <comment ref="J319" authorId="0" shapeId="0" xr:uid="{A8B93073-45D0-4685-AA68-7BCB64C32046}">
      <text>
        <r>
          <rPr>
            <b/>
            <sz val="9"/>
            <color indexed="81"/>
            <rFont val="Tahoma"/>
            <family val="2"/>
          </rPr>
          <t>Species reproductive strategy is broadcast spawner, which is low risk.</t>
        </r>
      </text>
    </comment>
    <comment ref="K319" authorId="0" shapeId="0" xr:uid="{F4ACD144-53FB-40FF-8F51-D86DE2770E61}">
      <text>
        <r>
          <rPr>
            <b/>
            <sz val="9"/>
            <color indexed="81"/>
            <rFont val="Tahoma"/>
            <family val="2"/>
          </rPr>
          <t>Species trophic level is 3.2, which is in the medium risk range (2.75-3.25).</t>
        </r>
      </text>
    </comment>
    <comment ref="M319" authorId="0" shapeId="0" xr:uid="{717A4E50-5650-460B-B4B6-63A71AF998E5}">
      <text>
        <r>
          <rPr>
            <b/>
            <sz val="9"/>
            <color indexed="81"/>
            <rFont val="Tahoma"/>
            <family val="2"/>
          </rPr>
          <t>ALL stocks : Worldwide pelagic distribution</t>
        </r>
      </text>
    </comment>
    <comment ref="N319" authorId="0" shapeId="0" xr:uid="{69B5E81E-B302-42CC-B30E-DC5D84B732A9}">
      <text>
        <r>
          <rPr>
            <b/>
            <sz val="9"/>
            <color indexed="81"/>
            <rFont val="Tahoma"/>
            <family val="2"/>
          </rPr>
          <t>The depth range of the species is 20-1000m. For surface gears, the vertical overlap index with this species is 8.26%.</t>
        </r>
      </text>
    </comment>
    <comment ref="O319" authorId="0" shapeId="0" xr:uid="{05AEBF47-B2E3-45E2-8114-6E49AAA4AB1A}">
      <text>
        <r>
          <rPr>
            <b/>
            <sz val="9"/>
            <color indexed="81"/>
            <rFont val="Tahoma"/>
            <family val="2"/>
          </rPr>
          <t>ALB stocks : The maximum length of the species is 800cm. For albacore fisheries, the length overlap index with this species is 100.00%._x000D_
TPT stocks : The maximum length of the species is 800cm. For tropical surface fisheries, the length overlap index with this species is 100.00%.</t>
        </r>
      </text>
    </comment>
    <comment ref="P319" authorId="0" shapeId="0" xr:uid="{15B8850C-AD5D-4089-8F6A-B8381C783D9F}">
      <text>
        <r>
          <rPr>
            <b/>
            <sz val="9"/>
            <color indexed="81"/>
            <rFont val="Tahoma"/>
            <family val="2"/>
          </rPr>
          <t>No direct evidence of survival after capture.</t>
        </r>
      </text>
    </comment>
    <comment ref="E320" authorId="0" shapeId="0" xr:uid="{BA434144-06DC-4001-A644-C9E7C5A764FC}">
      <text>
        <r>
          <rPr>
            <b/>
            <sz val="9"/>
            <color indexed="81"/>
            <rFont val="Tahoma"/>
            <family val="2"/>
          </rPr>
          <t>There is no information.</t>
        </r>
      </text>
    </comment>
    <comment ref="F320" authorId="0" shapeId="0" xr:uid="{9554CF69-0711-4B88-A51C-83DBC7CE7CC8}">
      <text>
        <r>
          <rPr>
            <b/>
            <sz val="9"/>
            <color indexed="81"/>
            <rFont val="Tahoma"/>
            <family val="2"/>
          </rPr>
          <t>There is no information.</t>
        </r>
      </text>
    </comment>
    <comment ref="G320" authorId="0" shapeId="0" xr:uid="{D2C0761E-EF61-4729-AC82-EE9DE60F3606}">
      <text>
        <r>
          <rPr>
            <b/>
            <sz val="9"/>
            <color indexed="81"/>
            <rFont val="Tahoma"/>
            <family val="2"/>
          </rPr>
          <t>The score is based on the maximum risk score in the family Serranidae, which included 2 species.</t>
        </r>
      </text>
    </comment>
    <comment ref="H320" authorId="0" shapeId="0" xr:uid="{1EFC45D0-7FCD-4B87-8AE6-0D7D7A8C06E6}">
      <text>
        <r>
          <rPr>
            <b/>
            <sz val="9"/>
            <color indexed="81"/>
            <rFont val="Tahoma"/>
            <family val="2"/>
          </rPr>
          <t>Species maximum length is 86, which is lower than the lowest risk value (100cm).</t>
        </r>
      </text>
    </comment>
    <comment ref="I320" authorId="0" shapeId="0" xr:uid="{F2B3BCD6-011A-4DC3-BCEA-41A276D29936}">
      <text>
        <r>
          <rPr>
            <b/>
            <sz val="9"/>
            <color indexed="81"/>
            <rFont val="Tahoma"/>
            <family val="2"/>
          </rPr>
          <t>Species maximum length is 86cm, which is in the length at maturity medium risk range (40-200cm).</t>
        </r>
      </text>
    </comment>
    <comment ref="J320" authorId="0" shapeId="0" xr:uid="{2F230DA8-E700-4CD0-8D3B-5674DB43C64B}">
      <text>
        <r>
          <rPr>
            <b/>
            <sz val="9"/>
            <color indexed="81"/>
            <rFont val="Tahoma"/>
            <family val="2"/>
          </rPr>
          <t>The score is based on the maximum risk score in the family Agonidae, which included 1 species.</t>
        </r>
      </text>
    </comment>
    <comment ref="K320" authorId="0" shapeId="0" xr:uid="{242E5C34-9996-477A-B17D-73BA82F31748}">
      <text>
        <r>
          <rPr>
            <b/>
            <sz val="9"/>
            <color indexed="81"/>
            <rFont val="Tahoma"/>
            <family val="2"/>
          </rPr>
          <t>Species trophic level is 3.5, which is higher than the highest risk value (3.25).</t>
        </r>
      </text>
    </comment>
    <comment ref="M320" authorId="0" shapeId="0" xr:uid="{68A39860-3FC4-4666-BC57-ABFAFF42D1AC}">
      <text>
        <r>
          <rPr>
            <b/>
            <sz val="9"/>
            <color indexed="81"/>
            <rFont val="Tahoma"/>
            <family val="2"/>
          </rPr>
          <t>ALL stocks : Worldwide coastal distribution, mainly coastal</t>
        </r>
      </text>
    </comment>
    <comment ref="N320" authorId="0" shapeId="0" xr:uid="{B61B2639-6CAE-4C5D-8D06-C9FA5449DBAF}">
      <text>
        <r>
          <rPr>
            <b/>
            <sz val="9"/>
            <color indexed="81"/>
            <rFont val="Tahoma"/>
            <family val="2"/>
          </rPr>
          <t>The depth range of the species is 1-200m. For surface gears, the vertical overlap index with this species is 50.00%. This species is reef associated.</t>
        </r>
      </text>
    </comment>
    <comment ref="O320" authorId="0" shapeId="0" xr:uid="{29E8FF94-DEA8-4C59-950D-D69AD08D026D}">
      <text>
        <r>
          <rPr>
            <b/>
            <sz val="9"/>
            <color indexed="81"/>
            <rFont val="Tahoma"/>
            <family val="2"/>
          </rPr>
          <t>ALB stocks : The maximum length of the species is 86.4cm. For albacore fisheries, the length overlap index with this species is 61.71%._x000D_
TPT stocks : The maximum length of the species is 86.4cm. For tropical surface fisheries, the length overlap index with this species is 78.55%.</t>
        </r>
      </text>
    </comment>
    <comment ref="P320" authorId="0" shapeId="0" xr:uid="{97676D92-A07A-47E9-9E35-DF6A5BF6FB75}">
      <text>
        <r>
          <rPr>
            <b/>
            <sz val="9"/>
            <color indexed="81"/>
            <rFont val="Tahoma"/>
            <family val="2"/>
          </rPr>
          <t>No direct evidence of survival after capture.</t>
        </r>
      </text>
    </comment>
    <comment ref="E321" authorId="0" shapeId="0" xr:uid="{E6639D8B-752D-44CF-BF2B-63C0992E03A1}">
      <text>
        <r>
          <rPr>
            <b/>
            <sz val="9"/>
            <color indexed="81"/>
            <rFont val="Tahoma"/>
            <family val="2"/>
          </rPr>
          <t>Species growth rate (K) is 0.075, which is in the medium risk K range (0.061-0.183) for age at maturity.</t>
        </r>
      </text>
    </comment>
    <comment ref="F321" authorId="0" shapeId="0" xr:uid="{7CB13B18-C8A6-4BCC-97DB-8D0DC9250B4F}">
      <text>
        <r>
          <rPr>
            <b/>
            <sz val="9"/>
            <color indexed="81"/>
            <rFont val="Tahoma"/>
            <family val="2"/>
          </rPr>
          <t>Species growth rate (K) is 0.075, which is lower than highest risk K (0.12) for maximum age.</t>
        </r>
      </text>
    </comment>
    <comment ref="G321" authorId="0" shapeId="0" xr:uid="{2CDE9418-212A-4604-AC38-E0591ED18989}">
      <text>
        <r>
          <rPr>
            <b/>
            <sz val="9"/>
            <color indexed="81"/>
            <rFont val="Tahoma"/>
            <family val="2"/>
          </rPr>
          <t>The score is based on the maximum risk score in the family Echeneidae , which included 1 species.</t>
        </r>
      </text>
    </comment>
    <comment ref="H321" authorId="0" shapeId="0" xr:uid="{7EB54CFE-4054-4300-8C96-3026F179EEDB}">
      <text>
        <r>
          <rPr>
            <b/>
            <sz val="9"/>
            <color indexed="81"/>
            <rFont val="Tahoma"/>
            <family val="2"/>
          </rPr>
          <t>Species maximum length is 200, which is in the medium risk range (100-300cm).</t>
        </r>
      </text>
    </comment>
    <comment ref="I321" authorId="0" shapeId="0" xr:uid="{B1865F11-FCEF-4A38-8126-6CB21712148F}">
      <text>
        <r>
          <rPr>
            <b/>
            <sz val="9"/>
            <color indexed="81"/>
            <rFont val="Tahoma"/>
            <family val="2"/>
          </rPr>
          <t>Species length at maturity is 58, which is in the medium risk range (40-200cm).</t>
        </r>
      </text>
    </comment>
    <comment ref="J321" authorId="0" shapeId="0" xr:uid="{C6247E93-CE80-4386-82FC-41F193A3C8C6}">
      <text>
        <r>
          <rPr>
            <b/>
            <sz val="9"/>
            <color indexed="81"/>
            <rFont val="Tahoma"/>
            <family val="2"/>
          </rPr>
          <t>The score is based on the maximum risk score in the family Echeneidae , which included 1 species.</t>
        </r>
      </text>
    </comment>
    <comment ref="K321" authorId="0" shapeId="0" xr:uid="{F50C0A04-27AE-4357-ABFB-9222B2DE47BB}">
      <text>
        <r>
          <rPr>
            <b/>
            <sz val="9"/>
            <color indexed="81"/>
            <rFont val="Tahoma"/>
            <family val="2"/>
          </rPr>
          <t>Species trophic level is 4.5, which is higher than the highest risk value (3.25).</t>
        </r>
      </text>
    </comment>
    <comment ref="M321" authorId="0" shapeId="0" xr:uid="{706D06A0-9CBB-43F0-BDC0-0CEEB2E8259D}">
      <text>
        <r>
          <rPr>
            <b/>
            <sz val="9"/>
            <color indexed="81"/>
            <rFont val="Tahoma"/>
            <family val="2"/>
          </rPr>
          <t>ALAS,ALI_ stocks : Distribution Southeast Atlantic</t>
        </r>
      </text>
    </comment>
    <comment ref="N321" authorId="0" shapeId="0" xr:uid="{880C7427-9798-453B-83AF-58188DE41C7D}">
      <text>
        <r>
          <rPr>
            <b/>
            <sz val="9"/>
            <color indexed="81"/>
            <rFont val="Tahoma"/>
            <family val="2"/>
          </rPr>
          <t>The depth range of the species is 10-200m. For surface gears, the vertical overlap index with this species is 47.64%. This species is demersal.</t>
        </r>
      </text>
    </comment>
    <comment ref="O321" authorId="0" shapeId="0" xr:uid="{6A2021A1-81D0-46B4-8961-25BE96D2A7CC}">
      <text>
        <r>
          <rPr>
            <b/>
            <sz val="9"/>
            <color indexed="81"/>
            <rFont val="Tahoma"/>
            <family val="2"/>
          </rPr>
          <t>ALB stocks : The maximum length of the species is 200cm. For albacore fisheries, the length overlap index with this species is 100.00%.</t>
        </r>
      </text>
    </comment>
    <comment ref="P321" authorId="0" shapeId="0" xr:uid="{EE255EE9-B1F2-4F0C-8DB6-56E8C5B1F62D}">
      <text>
        <r>
          <rPr>
            <b/>
            <sz val="9"/>
            <color indexed="81"/>
            <rFont val="Tahoma"/>
            <family val="2"/>
          </rPr>
          <t>No direct evidence of survival after capture.</t>
        </r>
      </text>
    </comment>
    <comment ref="E322" authorId="0" shapeId="0" xr:uid="{01679D6D-4827-4FBD-A217-40CEC4981E49}">
      <text>
        <r>
          <rPr>
            <b/>
            <sz val="9"/>
            <color indexed="81"/>
            <rFont val="Tahoma"/>
            <family val="2"/>
          </rPr>
          <t>Species growth rate (K) is 0.189, which is higher than lowest risk K (0.183) for age at maturity.</t>
        </r>
      </text>
    </comment>
    <comment ref="F322" authorId="0" shapeId="0" xr:uid="{A56B9194-5E89-4620-96E0-241005DC0D49}">
      <text>
        <r>
          <rPr>
            <b/>
            <sz val="9"/>
            <color indexed="81"/>
            <rFont val="Tahoma"/>
            <family val="2"/>
          </rPr>
          <t>Species growth rate (K) is 0.189, which is in the medium risk K range (0.12-0.30) for maximum age.</t>
        </r>
      </text>
    </comment>
    <comment ref="G322" authorId="0" shapeId="0" xr:uid="{C93E8AFF-485A-449D-A162-6D449C7D56D7}">
      <text>
        <r>
          <rPr>
            <b/>
            <sz val="9"/>
            <color indexed="81"/>
            <rFont val="Tahoma"/>
            <family val="2"/>
          </rPr>
          <t>The score is based on the maximum risk score in the family Sparidae, which included 3 species.</t>
        </r>
      </text>
    </comment>
    <comment ref="H322" authorId="0" shapeId="0" xr:uid="{39A052B6-C707-4969-95E6-D586006285D5}">
      <text>
        <r>
          <rPr>
            <b/>
            <sz val="9"/>
            <color indexed="81"/>
            <rFont val="Tahoma"/>
            <family val="2"/>
          </rPr>
          <t>Species maximum length is 150, which is in the medium risk range (100-300cm).</t>
        </r>
      </text>
    </comment>
    <comment ref="I322" authorId="0" shapeId="0" xr:uid="{D28F626A-7ABA-4219-BBA0-EB72CB09B507}">
      <text>
        <r>
          <rPr>
            <b/>
            <sz val="9"/>
            <color indexed="81"/>
            <rFont val="Tahoma"/>
            <family val="2"/>
          </rPr>
          <t>Species length at maturity is 57, which is in the medium risk range (40-200cm).</t>
        </r>
      </text>
    </comment>
    <comment ref="J322" authorId="0" shapeId="0" xr:uid="{2DC8DD21-688B-4A79-B358-032A0F87B2E6}">
      <text>
        <r>
          <rPr>
            <b/>
            <sz val="9"/>
            <color indexed="81"/>
            <rFont val="Tahoma"/>
            <family val="2"/>
          </rPr>
          <t>Species reproductive strategy is broadcast spawner, which is low risk.</t>
        </r>
      </text>
    </comment>
    <comment ref="K322" authorId="0" shapeId="0" xr:uid="{D586F6B3-E52F-4A02-8597-7D2D7AF7211E}">
      <text>
        <r>
          <rPr>
            <b/>
            <sz val="9"/>
            <color indexed="81"/>
            <rFont val="Tahoma"/>
            <family val="2"/>
          </rPr>
          <t>Species trophic level is 3.6, which is higher than the highest risk value (3.25).</t>
        </r>
      </text>
    </comment>
    <comment ref="M322" authorId="0" shapeId="0" xr:uid="{137B3D53-8CB0-4D76-A080-B44EF96E7382}">
      <text>
        <r>
          <rPr>
            <b/>
            <sz val="9"/>
            <color indexed="81"/>
            <rFont val="Tahoma"/>
            <family val="2"/>
          </rPr>
          <t>PO_,IO_,ALAM stocks : Worldwide distribution, absent in North and tropical Atlantic</t>
        </r>
      </text>
    </comment>
    <comment ref="N322" authorId="0" shapeId="0" xr:uid="{D5AECA61-D1C5-4453-B80F-EC1BB2868A11}">
      <text>
        <r>
          <rPr>
            <b/>
            <sz val="9"/>
            <color indexed="81"/>
            <rFont val="Tahoma"/>
            <family val="2"/>
          </rPr>
          <t>The depth range of the species is 1-120m. For surface gears, the vertical overlap index with this species is 83.33%. This species is reef associated.</t>
        </r>
      </text>
    </comment>
    <comment ref="O322" authorId="0" shapeId="0" xr:uid="{A8281948-FF96-4B59-84CE-9CDB55214919}">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22" authorId="0" shapeId="0" xr:uid="{01F861D8-1DA9-4B33-A099-BCE3E25954DA}">
      <text>
        <r>
          <rPr>
            <b/>
            <sz val="9"/>
            <color indexed="81"/>
            <rFont val="Tahoma"/>
            <family val="2"/>
          </rPr>
          <t>No direct evidence of survival after capture.</t>
        </r>
      </text>
    </comment>
    <comment ref="E323" authorId="0" shapeId="0" xr:uid="{35CD7340-2BFF-4FD2-8A96-6B35EAAC8B77}">
      <text>
        <r>
          <rPr>
            <b/>
            <sz val="9"/>
            <color indexed="81"/>
            <rFont val="Tahoma"/>
            <family val="2"/>
          </rPr>
          <t>There is no information.</t>
        </r>
      </text>
    </comment>
    <comment ref="F323" authorId="0" shapeId="0" xr:uid="{750EF8D2-595E-4F69-8806-A98277026373}">
      <text>
        <r>
          <rPr>
            <b/>
            <sz val="9"/>
            <color indexed="81"/>
            <rFont val="Tahoma"/>
            <family val="2"/>
          </rPr>
          <t>There is no information.</t>
        </r>
      </text>
    </comment>
    <comment ref="G323" authorId="0" shapeId="0" xr:uid="{4220C205-F78D-49C5-8D88-402380C7F55E}">
      <text>
        <r>
          <rPr>
            <b/>
            <sz val="9"/>
            <color indexed="81"/>
            <rFont val="Tahoma"/>
            <family val="2"/>
          </rPr>
          <t>Species fecundity is 19000 eggs/year, which is in the medium risk range (100-20000).</t>
        </r>
      </text>
    </comment>
    <comment ref="H323" authorId="0" shapeId="0" xr:uid="{288699D0-C70B-46CB-8A2A-D306D5DE09DE}">
      <text>
        <r>
          <rPr>
            <b/>
            <sz val="9"/>
            <color indexed="81"/>
            <rFont val="Tahoma"/>
            <family val="2"/>
          </rPr>
          <t>Species maximum length is 40, which is lower than the lowest risk value (100cm).</t>
        </r>
      </text>
    </comment>
    <comment ref="I323" authorId="0" shapeId="0" xr:uid="{2B9C9A25-FD81-46FB-919B-76ED512096C1}">
      <text>
        <r>
          <rPr>
            <b/>
            <sz val="9"/>
            <color indexed="81"/>
            <rFont val="Tahoma"/>
            <family val="2"/>
          </rPr>
          <t>Species length at maturity is 14, which is lower than the lowest risk value (40cm).</t>
        </r>
      </text>
    </comment>
    <comment ref="J323" authorId="0" shapeId="0" xr:uid="{32CFE33D-145E-4732-95C3-B51DF1256803}">
      <text>
        <r>
          <rPr>
            <b/>
            <sz val="9"/>
            <color indexed="81"/>
            <rFont val="Tahoma"/>
            <family val="2"/>
          </rPr>
          <t>Species reproductive strategy is broadcast spawner, which is low risk.</t>
        </r>
      </text>
    </comment>
    <comment ref="K323" authorId="0" shapeId="0" xr:uid="{A9C63A0E-3E2B-403C-82F0-68B86802972E}">
      <text>
        <r>
          <rPr>
            <b/>
            <sz val="9"/>
            <color indexed="81"/>
            <rFont val="Tahoma"/>
            <family val="2"/>
          </rPr>
          <t>Species trophic level is 3.5, which is higher than the highest risk value (3.25).</t>
        </r>
      </text>
    </comment>
    <comment ref="M323" authorId="0" shapeId="0" xr:uid="{B9E47F6A-3B61-45C9-A2E1-AB56B26D2E3C}">
      <text>
        <r>
          <rPr>
            <b/>
            <sz val="9"/>
            <color indexed="81"/>
            <rFont val="Tahoma"/>
            <family val="2"/>
          </rPr>
          <t>ALL stocks : Worldwide in tropical and subtropical waters with main billfish species it attaches to.</t>
        </r>
      </text>
    </comment>
    <comment ref="N323" authorId="0" shapeId="0" xr:uid="{ABFB386F-A0F2-4AB9-957F-77D35D81001E}">
      <text>
        <r>
          <rPr>
            <b/>
            <sz val="9"/>
            <color indexed="81"/>
            <rFont val="Tahoma"/>
            <family val="2"/>
          </rPr>
          <t>Not evaluated</t>
        </r>
      </text>
    </comment>
    <comment ref="O323" authorId="0" shapeId="0" xr:uid="{3F329BB9-AA1E-44B2-9865-41EA947C29D1}">
      <text>
        <r>
          <rPr>
            <b/>
            <sz val="9"/>
            <color indexed="81"/>
            <rFont val="Tahoma"/>
            <family val="2"/>
          </rPr>
          <t>Not evaluated</t>
        </r>
      </text>
    </comment>
    <comment ref="P323" authorId="0" shapeId="0" xr:uid="{C6469B98-78CE-4021-B4E4-AE61DF6FDEBD}">
      <text>
        <r>
          <rPr>
            <b/>
            <sz val="9"/>
            <color indexed="81"/>
            <rFont val="Tahoma"/>
            <family val="2"/>
          </rPr>
          <t>Not evaluated</t>
        </r>
      </text>
    </comment>
    <comment ref="E324" authorId="0" shapeId="0" xr:uid="{DCBCBA31-90D6-426F-986C-627408F15703}">
      <text>
        <r>
          <rPr>
            <b/>
            <sz val="9"/>
            <color indexed="81"/>
            <rFont val="Tahoma"/>
            <family val="2"/>
          </rPr>
          <t>Species growth rate (K) is 0.600, which is higher than lowest risk K (0.183) for age at maturity.</t>
        </r>
      </text>
    </comment>
    <comment ref="F324" authorId="0" shapeId="0" xr:uid="{4D4881DD-CC52-4CA8-9FCA-E5D18240E4A7}">
      <text>
        <r>
          <rPr>
            <b/>
            <sz val="9"/>
            <color indexed="81"/>
            <rFont val="Tahoma"/>
            <family val="2"/>
          </rPr>
          <t>Species growth rate (K) is 0.600, which is higher than lowest risk K (0.30) for maximum age.</t>
        </r>
      </text>
    </comment>
    <comment ref="G324" authorId="0" shapeId="0" xr:uid="{7BEFD882-68BB-487E-99AE-28E3AFCFA135}">
      <text>
        <r>
          <rPr>
            <b/>
            <sz val="9"/>
            <color indexed="81"/>
            <rFont val="Tahoma"/>
            <family val="2"/>
          </rPr>
          <t>Species fecundity is 2 eggs/year, which is lower than the highest risk value (100).</t>
        </r>
      </text>
    </comment>
    <comment ref="H324" authorId="0" shapeId="0" xr:uid="{C62FB6F1-73B4-4517-A669-EC21429E0650}">
      <text>
        <r>
          <rPr>
            <b/>
            <sz val="9"/>
            <color indexed="81"/>
            <rFont val="Tahoma"/>
            <family val="2"/>
          </rPr>
          <t>Species maximum length is 175, which is in the medium risk range (100-300cm).</t>
        </r>
      </text>
    </comment>
    <comment ref="I324" authorId="0" shapeId="0" xr:uid="{3B5D21C4-2B4A-4465-9B29-078F6A0B45CF}">
      <text>
        <r>
          <rPr>
            <b/>
            <sz val="9"/>
            <color indexed="81"/>
            <rFont val="Tahoma"/>
            <family val="2"/>
          </rPr>
          <t>Species length at maturity is 76, which is in the medium risk range (40-200cm).</t>
        </r>
      </text>
    </comment>
    <comment ref="J324" authorId="0" shapeId="0" xr:uid="{A988E6A9-E100-44B9-B0AE-E54CB429F8BF}">
      <text>
        <r>
          <rPr>
            <b/>
            <sz val="9"/>
            <color indexed="81"/>
            <rFont val="Tahoma"/>
            <family val="2"/>
          </rPr>
          <t>Species reproductive strategy is live bearer, which is high risk.</t>
        </r>
      </text>
    </comment>
    <comment ref="K324" authorId="0" shapeId="0" xr:uid="{6CED84FB-4A1A-40D5-B38A-FBBDAF6948D6}">
      <text>
        <r>
          <rPr>
            <b/>
            <sz val="9"/>
            <color indexed="81"/>
            <rFont val="Tahoma"/>
            <family val="2"/>
          </rPr>
          <t>Species trophic level is 4.3, which is higher than the highest risk value (3.25).</t>
        </r>
      </text>
    </comment>
    <comment ref="M324" authorId="0" shapeId="0" xr:uid="{3C590B26-7D8C-49EC-9F86-916DF0B74E29}">
      <text>
        <r>
          <rPr>
            <b/>
            <sz val="9"/>
            <color indexed="81"/>
            <rFont val="Tahoma"/>
            <family val="2"/>
          </rPr>
          <t>ALL stocks : Worldwide pelagic distribution</t>
        </r>
      </text>
    </comment>
    <comment ref="N324" authorId="0" shapeId="0" xr:uid="{BA8E2A68-9BE3-4612-8049-A1ECBDFF220C}">
      <text>
        <r>
          <rPr>
            <b/>
            <sz val="9"/>
            <color indexed="81"/>
            <rFont val="Tahoma"/>
            <family val="2"/>
          </rPr>
          <t>The depth range of the species is 1-200m. For surface gears, the vertical overlap index with this species is 50.00%.</t>
        </r>
      </text>
    </comment>
    <comment ref="O324" authorId="0" shapeId="0" xr:uid="{51A20664-86F1-4EFC-8817-916A831540F8}">
      <text>
        <r>
          <rPr>
            <b/>
            <sz val="9"/>
            <color indexed="81"/>
            <rFont val="Tahoma"/>
            <family val="2"/>
          </rPr>
          <t>ALB stocks : The maximum length of the species is 175cm. For albacore fisheries, the length overlap index with this species is 100.00%._x000D_
TPT stocks : The maximum length of the species is 175cm. For tropical surface fisheries, the length overlap index with this species is 100.00%.</t>
        </r>
      </text>
    </comment>
    <comment ref="P324" authorId="0" shapeId="0" xr:uid="{44F4756D-77FF-4B13-A236-547D3AB2A78E}">
      <text>
        <r>
          <rPr>
            <b/>
            <sz val="9"/>
            <color indexed="81"/>
            <rFont val="Tahoma"/>
            <family val="2"/>
          </rPr>
          <t>No direct evidence of survival after capture.</t>
        </r>
      </text>
    </comment>
    <comment ref="E325" authorId="0" shapeId="0" xr:uid="{5D9BF311-809C-42DC-997E-94378FFEA64B}">
      <text>
        <r>
          <rPr>
            <b/>
            <sz val="9"/>
            <color indexed="81"/>
            <rFont val="Tahoma"/>
            <family val="2"/>
          </rPr>
          <t>Species growth rate (K) is 0.040, which is lower than highest risk K (0.061) for age at maturity.</t>
        </r>
      </text>
    </comment>
    <comment ref="F325" authorId="0" shapeId="0" xr:uid="{0A63B3AD-9563-4D7D-B915-7E53E45C7752}">
      <text>
        <r>
          <rPr>
            <b/>
            <sz val="9"/>
            <color indexed="81"/>
            <rFont val="Tahoma"/>
            <family val="2"/>
          </rPr>
          <t>Species growth rate (K) is 0.040, which is lower than highest risk K (0.12) for maximum age.</t>
        </r>
      </text>
    </comment>
    <comment ref="G325" authorId="0" shapeId="0" xr:uid="{7FBAA4AF-204B-4D79-AAF6-8F10B20EAAF3}">
      <text>
        <r>
          <rPr>
            <b/>
            <sz val="9"/>
            <color indexed="81"/>
            <rFont val="Tahoma"/>
            <family val="2"/>
          </rPr>
          <t>Species fecundity is 16 eggs/year, which is lower than the highest risk value (100).</t>
        </r>
      </text>
    </comment>
    <comment ref="H325" authorId="0" shapeId="0" xr:uid="{8CAC9E9F-1E4A-43F7-9FAC-35987D2916DF}">
      <text>
        <r>
          <rPr>
            <b/>
            <sz val="9"/>
            <color indexed="81"/>
            <rFont val="Tahoma"/>
            <family val="2"/>
          </rPr>
          <t>Species maximum length is 1700, which is higher than the highest risk value (300cm).</t>
        </r>
      </text>
    </comment>
    <comment ref="I325" authorId="0" shapeId="0" xr:uid="{960132BF-F090-46E8-9A5D-3D857196596E}">
      <text>
        <r>
          <rPr>
            <b/>
            <sz val="9"/>
            <color indexed="81"/>
            <rFont val="Tahoma"/>
            <family val="2"/>
          </rPr>
          <t>Species length at maturity is 562, which is higher than the highest risk value (200cm).</t>
        </r>
      </text>
    </comment>
    <comment ref="J325" authorId="0" shapeId="0" xr:uid="{EEC3D942-AEEC-413D-B2A9-8240E8264E8E}">
      <text>
        <r>
          <rPr>
            <b/>
            <sz val="9"/>
            <color indexed="81"/>
            <rFont val="Tahoma"/>
            <family val="2"/>
          </rPr>
          <t>Species reproductive strategy is live bearer, which is high risk.</t>
        </r>
      </text>
    </comment>
    <comment ref="K325" authorId="0" shapeId="0" xr:uid="{423A2744-C28F-4D59-B3DF-8F3FB2A3A5E4}">
      <text>
        <r>
          <rPr>
            <b/>
            <sz val="9"/>
            <color indexed="81"/>
            <rFont val="Tahoma"/>
            <family val="2"/>
          </rPr>
          <t>Species trophic level is 3.6, which is higher than the highest risk value (3.25).</t>
        </r>
      </text>
    </comment>
    <comment ref="M325" authorId="0" shapeId="0" xr:uid="{11D62690-BF38-4424-AC8F-50BC0C881C4E}">
      <text>
        <r>
          <rPr>
            <b/>
            <sz val="9"/>
            <color indexed="81"/>
            <rFont val="Tahoma"/>
            <family val="2"/>
          </rPr>
          <t>PO_,IO_,ALAN,ALAS,BEAT,SKAE,SKAW,YFAT stocks : Worldwide distribution, uncommon in Mediterranean</t>
        </r>
      </text>
    </comment>
    <comment ref="N325" authorId="0" shapeId="0" xr:uid="{2B689C60-DFC2-4AE4-A2E3-0F7E1378F10B}">
      <text>
        <r>
          <rPr>
            <b/>
            <sz val="9"/>
            <color indexed="81"/>
            <rFont val="Tahoma"/>
            <family val="2"/>
          </rPr>
          <t>The depth range of the species is 1-1928m. For surface gears, the vertical overlap index with this species is 5.19%.</t>
        </r>
      </text>
    </comment>
    <comment ref="O325" authorId="0" shapeId="0" xr:uid="{4653D6D5-5CB9-439F-87BB-786F02A05483}">
      <text>
        <r>
          <rPr>
            <b/>
            <sz val="9"/>
            <color indexed="81"/>
            <rFont val="Tahoma"/>
            <family val="2"/>
          </rPr>
          <t>ALB stocks : The maximum length of the species is 1700cm. For albacore fisheries, the length overlap index with this species is 100.00%._x000D_
TPT stocks : The maximum length of the species is 1700cm. For tropical surface fisheries, the length overlap index with this species is 100.00%.</t>
        </r>
      </text>
    </comment>
    <comment ref="P325" authorId="0" shapeId="0" xr:uid="{8C22131B-4F54-40F7-B638-7A7FF7EE141E}">
      <text>
        <r>
          <rPr>
            <b/>
            <sz val="9"/>
            <color indexed="81"/>
            <rFont val="Tahoma"/>
            <family val="2"/>
          </rPr>
          <t>No direct evidence of survival after capture.</t>
        </r>
      </text>
    </comment>
    <comment ref="E326" authorId="0" shapeId="0" xr:uid="{D6616E40-2D17-414A-8F4F-CD993667E888}">
      <text>
        <r>
          <rPr>
            <b/>
            <sz val="9"/>
            <color indexed="81"/>
            <rFont val="Tahoma"/>
            <family val="2"/>
          </rPr>
          <t>Species growth rate (K) is 0.500, which is higher than lowest risk K (0.183) for age at maturity.</t>
        </r>
      </text>
    </comment>
    <comment ref="F326" authorId="0" shapeId="0" xr:uid="{4FE299BA-9B9F-4541-8123-8DC49873E5BD}">
      <text>
        <r>
          <rPr>
            <b/>
            <sz val="9"/>
            <color indexed="81"/>
            <rFont val="Tahoma"/>
            <family val="2"/>
          </rPr>
          <t>Species growth rate (K) is 0.500, which is higher than lowest risk K (0.30) for maximum age.</t>
        </r>
      </text>
    </comment>
    <comment ref="G326" authorId="0" shapeId="0" xr:uid="{0743A2FE-961A-46F3-982A-55B0D3E0B123}">
      <text>
        <r>
          <rPr>
            <b/>
            <sz val="9"/>
            <color indexed="81"/>
            <rFont val="Tahoma"/>
            <family val="2"/>
          </rPr>
          <t>Species fecundity is 1 eggs/year, which is lower than the highest risk value (100).</t>
        </r>
      </text>
    </comment>
    <comment ref="H326" authorId="0" shapeId="0" xr:uid="{3E70CA1F-A776-418B-9FDF-B206D49CFA6A}">
      <text>
        <r>
          <rPr>
            <b/>
            <sz val="9"/>
            <color indexed="81"/>
            <rFont val="Tahoma"/>
            <family val="2"/>
          </rPr>
          <t>Species maximum length is 110, which is in the medium risk range (100-300cm).</t>
        </r>
      </text>
    </comment>
    <comment ref="I326" authorId="0" shapeId="0" xr:uid="{1191ACDB-5CCF-41AF-A96E-8771F228C172}">
      <text>
        <r>
          <rPr>
            <b/>
            <sz val="9"/>
            <color indexed="81"/>
            <rFont val="Tahoma"/>
            <family val="2"/>
          </rPr>
          <t>Species length at maturity is 85, which is in the medium risk range (40-200cm).</t>
        </r>
      </text>
    </comment>
    <comment ref="J326" authorId="0" shapeId="0" xr:uid="{F7FA5912-30E0-4275-A158-EE9A21CA6CDA}">
      <text>
        <r>
          <rPr>
            <b/>
            <sz val="9"/>
            <color indexed="81"/>
            <rFont val="Tahoma"/>
            <family val="2"/>
          </rPr>
          <t>Species reproductive strategy is live bearer, which is high risk.</t>
        </r>
      </text>
    </comment>
    <comment ref="K326" authorId="0" shapeId="0" xr:uid="{33A19325-CDB9-45D0-A7FE-1E059568A827}">
      <text>
        <r>
          <rPr>
            <b/>
            <sz val="9"/>
            <color indexed="81"/>
            <rFont val="Tahoma"/>
            <family val="2"/>
          </rPr>
          <t>Species trophic level is 4.4, which is higher than the highest risk value (3.25).</t>
        </r>
      </text>
    </comment>
    <comment ref="M326" authorId="0" shapeId="0" xr:uid="{C65B0B91-99C2-4FC4-833B-DB0E3B9C2294}">
      <text>
        <r>
          <rPr>
            <b/>
            <sz val="9"/>
            <color indexed="81"/>
            <rFont val="Tahoma"/>
            <family val="2"/>
          </rPr>
          <t>AO_ stocks : Atlantic distribution, absent in Pacific and Indian Oceans</t>
        </r>
      </text>
    </comment>
    <comment ref="N326" authorId="0" shapeId="0" xr:uid="{FFD443C1-90FC-4D42-943B-301B7F97C45B}">
      <text>
        <r>
          <rPr>
            <b/>
            <sz val="9"/>
            <color indexed="81"/>
            <rFont val="Tahoma"/>
            <family val="2"/>
          </rPr>
          <t>The depth range of the species is 1-280m. For surface gears, the vertical overlap index with this species is 35.71%. This species is demersal.</t>
        </r>
      </text>
    </comment>
    <comment ref="O326" authorId="0" shapeId="0" xr:uid="{66BE8E4A-9B92-47B2-8D81-541B1C28A8E9}">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26" authorId="0" shapeId="0" xr:uid="{F6A8D3B0-8553-4D57-AEF6-357B12305D8E}">
      <text>
        <r>
          <rPr>
            <b/>
            <sz val="9"/>
            <color indexed="81"/>
            <rFont val="Tahoma"/>
            <family val="2"/>
          </rPr>
          <t>No direct evidence of survival after capture.</t>
        </r>
      </text>
    </comment>
    <comment ref="E327" authorId="0" shapeId="0" xr:uid="{74D3DC39-FB38-49D5-8327-EDD948D1C66B}">
      <text>
        <r>
          <rPr>
            <b/>
            <sz val="9"/>
            <color indexed="81"/>
            <rFont val="Tahoma"/>
            <family val="2"/>
          </rPr>
          <t>The score is based on the maximum risk score in the family Agonidae, which included 1 species.</t>
        </r>
      </text>
    </comment>
    <comment ref="F327" authorId="0" shapeId="0" xr:uid="{AE1922A1-7A09-496B-B47D-61D6C44B3E97}">
      <text>
        <r>
          <rPr>
            <b/>
            <sz val="9"/>
            <color indexed="81"/>
            <rFont val="Tahoma"/>
            <family val="2"/>
          </rPr>
          <t>The score is based on the maximum risk score in the family Agonidae, which included 1 species.</t>
        </r>
      </text>
    </comment>
    <comment ref="G327" authorId="0" shapeId="0" xr:uid="{81BDDC6B-E75F-4377-A3BA-1146B7FD8203}">
      <text>
        <r>
          <rPr>
            <b/>
            <sz val="9"/>
            <color indexed="81"/>
            <rFont val="Tahoma"/>
            <family val="2"/>
          </rPr>
          <t>The score is based on the maximum risk score in the family Lutjanidae, which included 2 species.</t>
        </r>
      </text>
    </comment>
    <comment ref="H327" authorId="0" shapeId="0" xr:uid="{A1D93D64-4AC8-46B4-85D1-94BEFBD7772F}">
      <text>
        <r>
          <rPr>
            <b/>
            <sz val="9"/>
            <color indexed="81"/>
            <rFont val="Tahoma"/>
            <family val="2"/>
          </rPr>
          <t>The score is based on the maximum risk score in the family Agonidae, which included 1 species.</t>
        </r>
      </text>
    </comment>
    <comment ref="I327" authorId="0" shapeId="0" xr:uid="{42BA8CD2-9AD0-4332-B5EA-BB8D59275379}">
      <text>
        <r>
          <rPr>
            <b/>
            <sz val="9"/>
            <color indexed="81"/>
            <rFont val="Tahoma"/>
            <family val="2"/>
          </rPr>
          <t>The score is based on the maximum risk score in the family Agonidae, which included 1 species.</t>
        </r>
      </text>
    </comment>
    <comment ref="J327" authorId="0" shapeId="0" xr:uid="{5975C7BE-B265-442D-B477-293580BBD827}">
      <text>
        <r>
          <rPr>
            <b/>
            <sz val="9"/>
            <color indexed="81"/>
            <rFont val="Tahoma"/>
            <family val="2"/>
          </rPr>
          <t>The score is based on the maximum risk score in the family Sparidae, which included 4 species.</t>
        </r>
      </text>
    </comment>
    <comment ref="K327" authorId="0" shapeId="0" xr:uid="{5BB1EC79-FD92-4293-A6AD-BF22703D971D}">
      <text>
        <r>
          <rPr>
            <b/>
            <sz val="9"/>
            <color indexed="81"/>
            <rFont val="Tahoma"/>
            <family val="2"/>
          </rPr>
          <t>The score is based on the maximum risk score in the family Agonidae, which included 1 species.</t>
        </r>
      </text>
    </comment>
    <comment ref="M327" authorId="0" shapeId="0" xr:uid="{877C2F24-5BDC-496A-A6E4-9C5448252C78}">
      <text>
        <r>
          <rPr>
            <b/>
            <sz val="9"/>
            <color indexed="81"/>
            <rFont val="Tahoma"/>
            <family val="2"/>
          </rPr>
          <t>AO_ stocks : Atlantic distribution, absent in Pacific and Indian Oceans</t>
        </r>
      </text>
    </comment>
    <comment ref="N327" authorId="0" shapeId="0" xr:uid="{6B3EF161-6E7A-449E-9152-2FA91B7D8CF6}">
      <text>
        <r>
          <rPr>
            <b/>
            <sz val="9"/>
            <color indexed="81"/>
            <rFont val="Tahoma"/>
            <family val="2"/>
          </rPr>
          <t>The depth range of the species is 10-280m. For surface gears, the vertical overlap index with this species is 33.58%. This species is demersal.</t>
        </r>
      </text>
    </comment>
    <comment ref="O327" authorId="0" shapeId="0" xr:uid="{C9DFE287-8154-4A36-89CB-8936BA559309}">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27" authorId="0" shapeId="0" xr:uid="{FD3F386D-15A8-4E8F-A1B4-A07EE816CABE}">
      <text>
        <r>
          <rPr>
            <b/>
            <sz val="9"/>
            <color indexed="81"/>
            <rFont val="Tahoma"/>
            <family val="2"/>
          </rPr>
          <t>No direct evidence of survival after capture.</t>
        </r>
      </text>
    </comment>
    <comment ref="E328" authorId="0" shapeId="0" xr:uid="{601B2426-1DAB-4B87-A2B5-1EB03FDB633A}">
      <text>
        <r>
          <rPr>
            <b/>
            <sz val="9"/>
            <color indexed="81"/>
            <rFont val="Tahoma"/>
            <family val="2"/>
          </rPr>
          <t>Species growth rate (K) is 0.100, which is in the medium risk K range (0.061-0.183) for age at maturity.</t>
        </r>
      </text>
    </comment>
    <comment ref="F328" authorId="0" shapeId="0" xr:uid="{B7278045-6BE7-4662-BC75-3E78B565ABC0}">
      <text>
        <r>
          <rPr>
            <b/>
            <sz val="9"/>
            <color indexed="81"/>
            <rFont val="Tahoma"/>
            <family val="2"/>
          </rPr>
          <t>Species growth rate (K) is 0.100, which is lower than highest risk K (0.12) for maximum age.</t>
        </r>
      </text>
    </comment>
    <comment ref="G328" authorId="0" shapeId="0" xr:uid="{10A3CE58-51A3-4A7C-8AF4-307DDD8CDF44}">
      <text>
        <r>
          <rPr>
            <b/>
            <sz val="9"/>
            <color indexed="81"/>
            <rFont val="Tahoma"/>
            <family val="2"/>
          </rPr>
          <t>The score is based on the maximum risk score in the family Carcharhinidae, which included 32 species.</t>
        </r>
      </text>
    </comment>
    <comment ref="H328" authorId="0" shapeId="0" xr:uid="{D16828B1-031C-4485-B9AC-42F27115165B}">
      <text>
        <r>
          <rPr>
            <b/>
            <sz val="9"/>
            <color indexed="81"/>
            <rFont val="Tahoma"/>
            <family val="2"/>
          </rPr>
          <t>Species maximum length is 80, which is lower than the lowest risk value (100cm).</t>
        </r>
      </text>
    </comment>
    <comment ref="I328" authorId="0" shapeId="0" xr:uid="{D7A9F8B0-763B-4827-AF01-F8D17491BACB}">
      <text>
        <r>
          <rPr>
            <b/>
            <sz val="9"/>
            <color indexed="81"/>
            <rFont val="Tahoma"/>
            <family val="2"/>
          </rPr>
          <t>Species maximum length is 80cm, which is in the length at maturity medium risk range (40-200cm).</t>
        </r>
      </text>
    </comment>
    <comment ref="J328" authorId="0" shapeId="0" xr:uid="{AC09C0C1-24D2-4F2E-A2C1-0A0FB0999626}">
      <text>
        <r>
          <rPr>
            <b/>
            <sz val="9"/>
            <color indexed="81"/>
            <rFont val="Tahoma"/>
            <family val="2"/>
          </rPr>
          <t>Species reproductive strategy is broadcast spawner, which is low risk.</t>
        </r>
      </text>
    </comment>
    <comment ref="K328" authorId="0" shapeId="0" xr:uid="{599283E6-500D-41C6-B658-E163940C9E7D}">
      <text>
        <r>
          <rPr>
            <b/>
            <sz val="9"/>
            <color indexed="81"/>
            <rFont val="Tahoma"/>
            <family val="2"/>
          </rPr>
          <t>Species trophic level is 3.8, which is higher than the highest risk value (3.25).</t>
        </r>
      </text>
    </comment>
    <comment ref="M328" authorId="0" shapeId="0" xr:uid="{425601DA-6A89-4EEB-BF1D-7E1EEB1BEBA4}">
      <text>
        <r>
          <rPr>
            <b/>
            <sz val="9"/>
            <color indexed="81"/>
            <rFont val="Tahoma"/>
            <family val="2"/>
          </rPr>
          <t>IO_,ALAM,ALAN,BEAT,BEPE,BEPW,SKAE,SKAW,SKPE,SKPW,YFAT,YFPE,YFPW stocks : Worldwide distribution, absent in subtropical Pacific, uncommon in South Atlantic</t>
        </r>
      </text>
    </comment>
    <comment ref="N328" authorId="0" shapeId="0" xr:uid="{FAC17F0D-8D0F-4168-B7D9-537BB956FD65}">
      <text>
        <r>
          <rPr>
            <b/>
            <sz val="9"/>
            <color indexed="81"/>
            <rFont val="Tahoma"/>
            <family val="2"/>
          </rPr>
          <t>The depth range of the species is 450-2500m. For surface gears, the vertical overlap index with this species is -17.02%.</t>
        </r>
      </text>
    </comment>
    <comment ref="O328" authorId="0" shapeId="0" xr:uid="{19086E0A-9274-4DBC-A877-5EAB6E48D458}">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328" authorId="0" shapeId="0" xr:uid="{D8B9B5B2-C685-41F2-8813-5E89337219E5}">
      <text>
        <r>
          <rPr>
            <b/>
            <sz val="9"/>
            <color indexed="81"/>
            <rFont val="Tahoma"/>
            <family val="2"/>
          </rPr>
          <t>No direct evidence of survival after capture.</t>
        </r>
      </text>
    </comment>
    <comment ref="E329" authorId="0" shapeId="0" xr:uid="{D4149695-ECB3-4AE8-8711-6D76F2EC6CD1}">
      <text>
        <r>
          <rPr>
            <b/>
            <sz val="9"/>
            <color indexed="81"/>
            <rFont val="Tahoma"/>
            <family val="2"/>
          </rPr>
          <t>The score is based on the maximum risk score in the family Agonidae, which included 1 species.</t>
        </r>
      </text>
    </comment>
    <comment ref="F329" authorId="0" shapeId="0" xr:uid="{698F646D-D0F2-4881-9EAA-363325710983}">
      <text>
        <r>
          <rPr>
            <b/>
            <sz val="9"/>
            <color indexed="81"/>
            <rFont val="Tahoma"/>
            <family val="2"/>
          </rPr>
          <t>The score is based on the maximum risk score in the family Agonidae, which included 1 species.</t>
        </r>
      </text>
    </comment>
    <comment ref="G329" authorId="0" shapeId="0" xr:uid="{141F94C9-D40B-4643-9B9D-D2AB953527C2}">
      <text>
        <r>
          <rPr>
            <b/>
            <sz val="9"/>
            <color indexed="81"/>
            <rFont val="Tahoma"/>
            <family val="2"/>
          </rPr>
          <t>The score is based on the maximum risk score in the family Agonidae, which included 1 species.</t>
        </r>
      </text>
    </comment>
    <comment ref="H329" authorId="0" shapeId="0" xr:uid="{B76112C6-75AA-4E97-8803-9A8EF1CFCE11}">
      <text>
        <r>
          <rPr>
            <b/>
            <sz val="9"/>
            <color indexed="81"/>
            <rFont val="Tahoma"/>
            <family val="2"/>
          </rPr>
          <t>Species maximum length is 57, which is lower than the lowest risk value (100cm).</t>
        </r>
      </text>
    </comment>
    <comment ref="I329" authorId="0" shapeId="0" xr:uid="{E1FCC0AA-ED3D-4953-B6F2-026B23D5A02B}">
      <text>
        <r>
          <rPr>
            <b/>
            <sz val="9"/>
            <color indexed="81"/>
            <rFont val="Tahoma"/>
            <family val="2"/>
          </rPr>
          <t>Species maximum length is 57cm, which is in the length at maturity medium risk range (40-200cm).</t>
        </r>
      </text>
    </comment>
    <comment ref="J329" authorId="0" shapeId="0" xr:uid="{2BDAB3A1-CAD8-4F0A-91FB-B58E5F91B145}">
      <text>
        <r>
          <rPr>
            <b/>
            <sz val="9"/>
            <color indexed="81"/>
            <rFont val="Tahoma"/>
            <family val="2"/>
          </rPr>
          <t>Species reproductive strategy is broadcast spawner, which is low risk.</t>
        </r>
      </text>
    </comment>
    <comment ref="K329" authorId="0" shapeId="0" xr:uid="{F82BD0ED-46AE-4994-86B6-8EEB088AF2C7}">
      <text>
        <r>
          <rPr>
            <b/>
            <sz val="9"/>
            <color indexed="81"/>
            <rFont val="Tahoma"/>
            <family val="2"/>
          </rPr>
          <t>Species trophic level is 4.3, which is higher than the highest risk value (3.25).</t>
        </r>
      </text>
    </comment>
    <comment ref="M329" authorId="0" shapeId="0" xr:uid="{1BABF6EB-7383-4AEE-B236-3082BDDC948E}">
      <text>
        <r>
          <rPr>
            <b/>
            <sz val="9"/>
            <color indexed="81"/>
            <rFont val="Tahoma"/>
            <family val="2"/>
          </rPr>
          <t>EPO stocks : Eastern Pacific distribution</t>
        </r>
      </text>
    </comment>
    <comment ref="N329" authorId="0" shapeId="0" xr:uid="{A6D5CFD0-A873-41BC-B3FE-72BB255828A8}">
      <text>
        <r>
          <rPr>
            <b/>
            <sz val="9"/>
            <color indexed="81"/>
            <rFont val="Tahoma"/>
            <family val="2"/>
          </rPr>
          <t>The depth range of the species is 1-200m. For surface gears, the vertical overlap index with this species is 50.00%.</t>
        </r>
      </text>
    </comment>
    <comment ref="O329" authorId="0" shapeId="0" xr:uid="{F1F022CC-1760-4EB7-B13A-156D989F895A}">
      <text>
        <r>
          <rPr>
            <b/>
            <sz val="9"/>
            <color indexed="81"/>
            <rFont val="Tahoma"/>
            <family val="2"/>
          </rPr>
          <t>ALB stocks : The maximum length of the species is 57cm. For albacore fisheries, the length overlap index with this species is 40.71%._x000D_
TPT stocks : The maximum length of the species is 57cm. For tropical surface fisheries, the length overlap index with this species is 51.82%.</t>
        </r>
      </text>
    </comment>
    <comment ref="P329" authorId="0" shapeId="0" xr:uid="{3760C85B-486E-4F43-8701-83EF931BFDC4}">
      <text>
        <r>
          <rPr>
            <b/>
            <sz val="9"/>
            <color indexed="81"/>
            <rFont val="Tahoma"/>
            <family val="2"/>
          </rPr>
          <t>No direct evidence of survival after capture.</t>
        </r>
      </text>
    </comment>
    <comment ref="E330" authorId="0" shapeId="0" xr:uid="{248EDADF-86F0-4B22-B13A-D0330EB50E8B}">
      <text>
        <r>
          <rPr>
            <b/>
            <sz val="9"/>
            <color indexed="81"/>
            <rFont val="Tahoma"/>
            <family val="2"/>
          </rPr>
          <t>The score is based on the maximum risk score in the family Caesionidae, which included 1 species.</t>
        </r>
      </text>
    </comment>
    <comment ref="F330" authorId="0" shapeId="0" xr:uid="{2E5FDB89-D734-47DC-9328-6DB957C62E7D}">
      <text>
        <r>
          <rPr>
            <b/>
            <sz val="9"/>
            <color indexed="81"/>
            <rFont val="Tahoma"/>
            <family val="2"/>
          </rPr>
          <t>The score is based on the maximum risk score in the family Caesionidae, which included 1 species.</t>
        </r>
      </text>
    </comment>
    <comment ref="G330" authorId="0" shapeId="0" xr:uid="{EC8B6E00-39B0-4C5F-B538-F35C36FD364C}">
      <text>
        <r>
          <rPr>
            <b/>
            <sz val="9"/>
            <color indexed="81"/>
            <rFont val="Tahoma"/>
            <family val="2"/>
          </rPr>
          <t>Species fecundity is 1 eggs/year, which is lower than the highest risk value (100).</t>
        </r>
      </text>
    </comment>
    <comment ref="H330" authorId="0" shapeId="0" xr:uid="{66A7A52A-A209-4551-A8B5-41533CC246F3}">
      <text>
        <r>
          <rPr>
            <b/>
            <sz val="9"/>
            <color indexed="81"/>
            <rFont val="Tahoma"/>
            <family val="2"/>
          </rPr>
          <t>Species maximum length is 500, which is higher than the highest risk value (300cm).</t>
        </r>
      </text>
    </comment>
    <comment ref="I330" authorId="0" shapeId="0" xr:uid="{08106375-2F6A-4E0A-AFEA-B18ED5EE3EEE}">
      <text>
        <r>
          <rPr>
            <b/>
            <sz val="9"/>
            <color indexed="81"/>
            <rFont val="Tahoma"/>
            <family val="2"/>
          </rPr>
          <t>Species length at maturity is 370, which is higher than the highest risk value (200cm).</t>
        </r>
      </text>
    </comment>
    <comment ref="J330" authorId="0" shapeId="0" xr:uid="{30E37133-DDF3-4D52-85D8-AEEBC52526F1}">
      <text>
        <r>
          <rPr>
            <b/>
            <sz val="9"/>
            <color indexed="81"/>
            <rFont val="Tahoma"/>
            <family val="2"/>
          </rPr>
          <t>Species reproductive strategy is live bearer, which is high risk.</t>
        </r>
      </text>
    </comment>
    <comment ref="K330" authorId="0" shapeId="0" xr:uid="{445B1BA8-085A-496C-862C-EB13FEDC7916}">
      <text>
        <r>
          <rPr>
            <b/>
            <sz val="9"/>
            <color indexed="81"/>
            <rFont val="Tahoma"/>
            <family val="2"/>
          </rPr>
          <t>Species trophic level is 3.6, which is higher than the highest risk value (3.25).</t>
        </r>
      </text>
    </comment>
    <comment ref="M330" authorId="0" shapeId="0" xr:uid="{6A22C4F6-7EAC-4D93-A71B-C618EBEAEC7B}">
      <text>
        <r>
          <rPr>
            <b/>
            <sz val="9"/>
            <color indexed="81"/>
            <rFont val="Tahoma"/>
            <family val="2"/>
          </rPr>
          <t>ALL stocks : Worldwide pelagic distribution</t>
        </r>
      </text>
    </comment>
    <comment ref="N330" authorId="0" shapeId="0" xr:uid="{42E4B6FA-B90A-4688-A426-CE0E49298D09}">
      <text>
        <r>
          <rPr>
            <b/>
            <sz val="9"/>
            <color indexed="81"/>
            <rFont val="Tahoma"/>
            <family val="2"/>
          </rPr>
          <t>The depth range of the species is 1-120m. For surface gears, the vertical overlap index with this species is 83.33%. This species is reef associated.</t>
        </r>
      </text>
    </comment>
    <comment ref="O330" authorId="0" shapeId="0" xr:uid="{672126A2-8247-4D62-8E72-DE4F14B2F372}">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30" authorId="0" shapeId="0" xr:uid="{ACE89D68-866B-4235-B35C-28FFAF91EA5F}">
      <text>
        <r>
          <rPr>
            <b/>
            <sz val="9"/>
            <color indexed="81"/>
            <rFont val="Tahoma"/>
            <family val="2"/>
          </rPr>
          <t>No direct evidence of survival after capture.</t>
        </r>
      </text>
    </comment>
    <comment ref="E331" authorId="0" shapeId="0" xr:uid="{109C1B61-CB6A-46BB-B433-DA11638FC758}">
      <text>
        <r>
          <rPr>
            <b/>
            <sz val="9"/>
            <color indexed="81"/>
            <rFont val="Tahoma"/>
            <family val="2"/>
          </rPr>
          <t>The score is based on the maximum risk score in the family Carangidae, which included 17 species.</t>
        </r>
      </text>
    </comment>
    <comment ref="F331" authorId="0" shapeId="0" xr:uid="{127034E4-5096-4F62-A808-5C671341361D}">
      <text>
        <r>
          <rPr>
            <b/>
            <sz val="9"/>
            <color indexed="81"/>
            <rFont val="Tahoma"/>
            <family val="2"/>
          </rPr>
          <t>The score is based on the maximum risk score in the family Myliobatidae, which included 1 species.</t>
        </r>
      </text>
    </comment>
    <comment ref="G331" authorId="0" shapeId="0" xr:uid="{09FB9A12-4B9F-4B74-8636-7B2209719DE3}">
      <text>
        <r>
          <rPr>
            <b/>
            <sz val="9"/>
            <color indexed="81"/>
            <rFont val="Tahoma"/>
            <family val="2"/>
          </rPr>
          <t>Species fecundity is 1 eggs/year, which is lower than the highest risk value (100).</t>
        </r>
      </text>
    </comment>
    <comment ref="H331" authorId="0" shapeId="0" xr:uid="{66756AF4-67FB-4A50-BE3D-3331E06A3E26}">
      <text>
        <r>
          <rPr>
            <b/>
            <sz val="9"/>
            <color indexed="81"/>
            <rFont val="Tahoma"/>
            <family val="2"/>
          </rPr>
          <t>Species maximum length is 910, which is higher than the highest risk value (300cm).</t>
        </r>
      </text>
    </comment>
    <comment ref="I331" authorId="0" shapeId="0" xr:uid="{07BDA2DC-38C0-4B3A-B6A7-2689D91F4A0B}">
      <text>
        <r>
          <rPr>
            <b/>
            <sz val="9"/>
            <color indexed="81"/>
            <rFont val="Tahoma"/>
            <family val="2"/>
          </rPr>
          <t>Species length at maturity is 400, which is higher than the highest risk value (200cm).</t>
        </r>
      </text>
    </comment>
    <comment ref="J331" authorId="0" shapeId="0" xr:uid="{A33D2190-65C4-460F-A28B-04520251AFA0}">
      <text>
        <r>
          <rPr>
            <b/>
            <sz val="9"/>
            <color indexed="81"/>
            <rFont val="Tahoma"/>
            <family val="2"/>
          </rPr>
          <t>Species reproductive strategy is live bearer, which is high risk.</t>
        </r>
      </text>
    </comment>
    <comment ref="K331" authorId="0" shapeId="0" xr:uid="{F986E41F-B9AD-43E7-B628-0A90B216BBF5}">
      <text>
        <r>
          <rPr>
            <b/>
            <sz val="9"/>
            <color indexed="81"/>
            <rFont val="Tahoma"/>
            <family val="2"/>
          </rPr>
          <t>Species trophic level is 3.5, which is higher than the highest risk value (3.25).</t>
        </r>
      </text>
    </comment>
    <comment ref="M331" authorId="0" shapeId="0" xr:uid="{75CB33B4-C5EC-435B-8141-961914D51A25}">
      <text>
        <r>
          <rPr>
            <b/>
            <sz val="9"/>
            <color indexed="81"/>
            <rFont val="Tahoma"/>
            <family val="2"/>
          </rPr>
          <t>ALL stocks : Worldwide coastal distribution</t>
        </r>
      </text>
    </comment>
    <comment ref="N331" authorId="0" shapeId="0" xr:uid="{A849832E-114C-4BC1-B8A6-FC26321F9993}">
      <text>
        <r>
          <rPr>
            <b/>
            <sz val="9"/>
            <color indexed="81"/>
            <rFont val="Tahoma"/>
            <family val="2"/>
          </rPr>
          <t>The depth range of the species is 1-120m. For surface gears, the vertical overlap index with this species is 83.33%. This species is reef associated.</t>
        </r>
      </text>
    </comment>
    <comment ref="O331" authorId="0" shapeId="0" xr:uid="{B90707C3-576A-4370-9753-CFD191CF6714}">
      <text>
        <r>
          <rPr>
            <b/>
            <sz val="9"/>
            <color indexed="81"/>
            <rFont val="Tahoma"/>
            <family val="2"/>
          </rPr>
          <t>ALB stocks : The maximum length of the species is 910cm. For albacore fisheries, the length overlap index with this species is 100.00%._x000D_
TPT stocks : The maximum length of the species is 910cm. For tropical surface fisheries, the length overlap index with this species is 100.00%.</t>
        </r>
      </text>
    </comment>
    <comment ref="P331" authorId="0" shapeId="0" xr:uid="{8D87AC52-F2BD-43D4-B138-1A29EFA15833}">
      <text>
        <r>
          <rPr>
            <b/>
            <sz val="9"/>
            <color indexed="81"/>
            <rFont val="Tahoma"/>
            <family val="2"/>
          </rPr>
          <t>No direct evidence of survival after capture.</t>
        </r>
      </text>
    </comment>
    <comment ref="E332" authorId="0" shapeId="0" xr:uid="{7558A5F5-4D87-40BA-81B9-2289C609DE4E}">
      <text>
        <r>
          <rPr>
            <b/>
            <sz val="9"/>
            <color indexed="81"/>
            <rFont val="Tahoma"/>
            <family val="2"/>
          </rPr>
          <t>The score is based on the maximum risk score in the family Agonidae, which included 1 species.</t>
        </r>
      </text>
    </comment>
    <comment ref="F332" authorId="0" shapeId="0" xr:uid="{7F5198AA-7AAF-47F7-8E8E-5BA635C1B34D}">
      <text>
        <r>
          <rPr>
            <b/>
            <sz val="9"/>
            <color indexed="81"/>
            <rFont val="Tahoma"/>
            <family val="2"/>
          </rPr>
          <t>The score is based on the maximum risk score in the family Myliobatidae, which included 1 species.</t>
        </r>
      </text>
    </comment>
    <comment ref="G332" authorId="0" shapeId="0" xr:uid="{D1B0F1CB-E69C-4A04-A649-383BE68361F6}">
      <text>
        <r>
          <rPr>
            <b/>
            <sz val="9"/>
            <color indexed="81"/>
            <rFont val="Tahoma"/>
            <family val="2"/>
          </rPr>
          <t>The score is based on the maximum risk score in the family Myliobatidae, which included 1 species.</t>
        </r>
      </text>
    </comment>
    <comment ref="H332" authorId="0" shapeId="0" xr:uid="{02082DB3-6842-482B-9536-F8A2B12E8CDF}">
      <text>
        <r>
          <rPr>
            <b/>
            <sz val="9"/>
            <color indexed="81"/>
            <rFont val="Tahoma"/>
            <family val="2"/>
          </rPr>
          <t>Species maximum length is 100, which is in the medium risk range (100-300cm).</t>
        </r>
      </text>
    </comment>
    <comment ref="I332" authorId="0" shapeId="0" xr:uid="{17C3FFE7-2C92-49CE-8691-C06D60DE5D4F}">
      <text>
        <r>
          <rPr>
            <b/>
            <sz val="9"/>
            <color indexed="81"/>
            <rFont val="Tahoma"/>
            <family val="2"/>
          </rPr>
          <t>Species maximum length is 100cm, which is in the length at maturity medium risk range (40-200cm).</t>
        </r>
      </text>
    </comment>
    <comment ref="J332" authorId="0" shapeId="0" xr:uid="{77B81573-4FC0-4006-BDE7-929B744FA6BE}">
      <text>
        <r>
          <rPr>
            <b/>
            <sz val="9"/>
            <color indexed="81"/>
            <rFont val="Tahoma"/>
            <family val="2"/>
          </rPr>
          <t>Species reproductive strategy is live bearer, which is high risk.</t>
        </r>
      </text>
    </comment>
    <comment ref="K332" authorId="0" shapeId="0" xr:uid="{0B29BB4D-B199-45B3-9B11-13B179324D15}">
      <text>
        <r>
          <rPr>
            <b/>
            <sz val="9"/>
            <color indexed="81"/>
            <rFont val="Tahoma"/>
            <family val="2"/>
          </rPr>
          <t>Species trophic level is 3.4, which is higher than the highest risk value (3.25).</t>
        </r>
      </text>
    </comment>
    <comment ref="M332" authorId="0" shapeId="0" xr:uid="{EF632994-A21E-4940-AB38-8D24386B6852}">
      <text>
        <r>
          <rPr>
            <b/>
            <sz val="9"/>
            <color indexed="81"/>
            <rFont val="Tahoma"/>
            <family val="2"/>
          </rPr>
          <t>BEI_,BEPE,BEPW,SKI_,SKPE,SKPW,YFI_,YFPE,YFPW stocks : Indo-Pacific tropics only.</t>
        </r>
      </text>
    </comment>
    <comment ref="N332" authorId="0" shapeId="0" xr:uid="{881E1597-BC9D-47F0-B7AC-D7F4534A836E}">
      <text>
        <r>
          <rPr>
            <b/>
            <sz val="9"/>
            <color indexed="81"/>
            <rFont val="Tahoma"/>
            <family val="2"/>
          </rPr>
          <t>Not evaluated</t>
        </r>
      </text>
    </comment>
    <comment ref="O332" authorId="0" shapeId="0" xr:uid="{5155C603-3731-414B-B41B-630CCCF537E2}">
      <text>
        <r>
          <rPr>
            <b/>
            <sz val="9"/>
            <color indexed="81"/>
            <rFont val="Tahoma"/>
            <family val="2"/>
          </rPr>
          <t>Not evaluated</t>
        </r>
      </text>
    </comment>
    <comment ref="P332" authorId="0" shapeId="0" xr:uid="{5033150E-375C-44D8-967D-A06B3BA9FCE7}">
      <text>
        <r>
          <rPr>
            <b/>
            <sz val="9"/>
            <color indexed="81"/>
            <rFont val="Tahoma"/>
            <family val="2"/>
          </rPr>
          <t>Not evaluated</t>
        </r>
      </text>
    </comment>
    <comment ref="E333" authorId="0" shapeId="0" xr:uid="{4CC91793-53DD-4E41-9E20-F81F0BBCE39D}">
      <text>
        <r>
          <rPr>
            <b/>
            <sz val="9"/>
            <color indexed="81"/>
            <rFont val="Tahoma"/>
            <family val="2"/>
          </rPr>
          <t>The score is based on the maximum risk score in the family Myliobatidae, which included 9 species.</t>
        </r>
      </text>
    </comment>
    <comment ref="F333" authorId="0" shapeId="0" xr:uid="{03406039-E5FD-4E9E-9756-3EA451673DF9}">
      <text>
        <r>
          <rPr>
            <b/>
            <sz val="9"/>
            <color indexed="81"/>
            <rFont val="Tahoma"/>
            <family val="2"/>
          </rPr>
          <t>The score is based on the maximum risk score in the family Myliobatidae, which included 1 species.</t>
        </r>
      </text>
    </comment>
    <comment ref="G333" authorId="0" shapeId="0" xr:uid="{8C48D8E4-03AC-491F-9C44-AA07492F5849}">
      <text>
        <r>
          <rPr>
            <b/>
            <sz val="9"/>
            <color indexed="81"/>
            <rFont val="Tahoma"/>
            <family val="2"/>
          </rPr>
          <t>Species fecundity is 1 eggs/year, which is lower than the highest risk value (100).</t>
        </r>
      </text>
    </comment>
    <comment ref="H333" authorId="0" shapeId="0" xr:uid="{F8688A32-208D-4452-88C9-13A72F337F99}">
      <text>
        <r>
          <rPr>
            <b/>
            <sz val="9"/>
            <color indexed="81"/>
            <rFont val="Tahoma"/>
            <family val="2"/>
          </rPr>
          <t>Species maximum length is 120, which is in the medium risk range (100-300cm).</t>
        </r>
      </text>
    </comment>
    <comment ref="I333" authorId="0" shapeId="0" xr:uid="{75A14D0A-70C4-4D11-AAE3-D6ECDAB2C8E0}">
      <text>
        <r>
          <rPr>
            <b/>
            <sz val="9"/>
            <color indexed="81"/>
            <rFont val="Tahoma"/>
            <family val="2"/>
          </rPr>
          <t>Species maximum length is 120cm, which is in the length at maturity medium risk range (40-200cm).</t>
        </r>
      </text>
    </comment>
    <comment ref="J333" authorId="0" shapeId="0" xr:uid="{8F2DCB09-3808-4A3A-B674-96BC5C8B1921}">
      <text>
        <r>
          <rPr>
            <b/>
            <sz val="9"/>
            <color indexed="81"/>
            <rFont val="Tahoma"/>
            <family val="2"/>
          </rPr>
          <t>Species reproductive strategy is live bearer, which is high risk.</t>
        </r>
      </text>
    </comment>
    <comment ref="K333" authorId="0" shapeId="0" xr:uid="{4D48CC59-8DBE-461E-9613-99997EBD946C}">
      <text>
        <r>
          <rPr>
            <b/>
            <sz val="9"/>
            <color indexed="81"/>
            <rFont val="Tahoma"/>
            <family val="2"/>
          </rPr>
          <t>Species trophic level is 3.8, which is higher than the highest risk value (3.25).</t>
        </r>
      </text>
    </comment>
    <comment ref="M333" authorId="0" shapeId="0" xr:uid="{D6A619A5-3EAC-41E5-A96F-A40A92AC4403}">
      <text>
        <r>
          <rPr>
            <b/>
            <sz val="9"/>
            <color indexed="81"/>
            <rFont val="Tahoma"/>
            <family val="2"/>
          </rPr>
          <t>AO_ stocks : Distribution Atlantic only. Species is coastal.</t>
        </r>
      </text>
    </comment>
    <comment ref="N333" authorId="0" shapeId="0" xr:uid="{7496C363-A596-4A61-B00F-9D48998D841C}">
      <text>
        <r>
          <rPr>
            <b/>
            <sz val="9"/>
            <color indexed="81"/>
            <rFont val="Tahoma"/>
            <family val="2"/>
          </rPr>
          <t>Not evaluated</t>
        </r>
      </text>
    </comment>
    <comment ref="O333" authorId="0" shapeId="0" xr:uid="{E059D956-E0DE-4A08-A18E-E235E4A50347}">
      <text>
        <r>
          <rPr>
            <b/>
            <sz val="9"/>
            <color indexed="81"/>
            <rFont val="Tahoma"/>
            <family val="2"/>
          </rPr>
          <t>Not evaluated</t>
        </r>
      </text>
    </comment>
    <comment ref="P333" authorId="0" shapeId="0" xr:uid="{83470B17-7B4C-44EB-9CD1-B603EBCAE369}">
      <text>
        <r>
          <rPr>
            <b/>
            <sz val="9"/>
            <color indexed="81"/>
            <rFont val="Tahoma"/>
            <family val="2"/>
          </rPr>
          <t>Not evaluated</t>
        </r>
      </text>
    </comment>
    <comment ref="E334" authorId="0" shapeId="0" xr:uid="{8700C51D-2A6C-4955-84D0-C11CB3E73EB8}">
      <text>
        <r>
          <rPr>
            <b/>
            <sz val="9"/>
            <color indexed="81"/>
            <rFont val="Tahoma"/>
            <family val="2"/>
          </rPr>
          <t>Species growth rate (K) is 0.300, which is higher than lowest risk K (0.183) for age at maturity.</t>
        </r>
      </text>
    </comment>
    <comment ref="F334" authorId="0" shapeId="0" xr:uid="{7B72D863-AB98-47AA-A6CB-E943FE787FAA}">
      <text>
        <r>
          <rPr>
            <b/>
            <sz val="9"/>
            <color indexed="81"/>
            <rFont val="Tahoma"/>
            <family val="2"/>
          </rPr>
          <t>Species growth rate (K) is 0.300, which is in the medium risk K range (0.12-0.30) for maximum age.</t>
        </r>
      </text>
    </comment>
    <comment ref="G334" authorId="0" shapeId="0" xr:uid="{20E4160D-1E04-4C4E-9421-09A3A1998A82}">
      <text>
        <r>
          <rPr>
            <b/>
            <sz val="9"/>
            <color indexed="81"/>
            <rFont val="Tahoma"/>
            <family val="2"/>
          </rPr>
          <t>Species fecundity is 1 eggs/year, which is lower than the highest risk value (100).</t>
        </r>
      </text>
    </comment>
    <comment ref="H334" authorId="0" shapeId="0" xr:uid="{B3238EC0-EEA0-44B3-B86F-BD00E17408B4}">
      <text>
        <r>
          <rPr>
            <b/>
            <sz val="9"/>
            <color indexed="81"/>
            <rFont val="Tahoma"/>
            <family val="2"/>
          </rPr>
          <t>Species maximum length is 310, which is higher than the highest risk value (300cm).</t>
        </r>
      </text>
    </comment>
    <comment ref="I334" authorId="0" shapeId="0" xr:uid="{B1C6B0A5-1DA1-4FAF-A75D-9E91C6DE15F6}">
      <text>
        <r>
          <rPr>
            <b/>
            <sz val="9"/>
            <color indexed="81"/>
            <rFont val="Tahoma"/>
            <family val="2"/>
          </rPr>
          <t>Species length at maturity is 200, which is in the medium risk range (40-200cm).</t>
        </r>
      </text>
    </comment>
    <comment ref="J334" authorId="0" shapeId="0" xr:uid="{F2AE9D05-29A7-43BA-A710-2A5949EFD96F}">
      <text>
        <r>
          <rPr>
            <b/>
            <sz val="9"/>
            <color indexed="81"/>
            <rFont val="Tahoma"/>
            <family val="2"/>
          </rPr>
          <t>Species reproductive strategy is live bearer, which is high risk.</t>
        </r>
      </text>
    </comment>
    <comment ref="K334" authorId="0" shapeId="0" xr:uid="{7457EF53-53A6-4FC2-B5C1-FD9DFE5D6B70}">
      <text>
        <r>
          <rPr>
            <b/>
            <sz val="9"/>
            <color indexed="81"/>
            <rFont val="Tahoma"/>
            <family val="2"/>
          </rPr>
          <t>Species trophic level is 3.4, which is higher than the highest risk value (3.25).</t>
        </r>
      </text>
    </comment>
    <comment ref="M334" authorId="0" shapeId="0" xr:uid="{6154DCBD-84AF-4C39-BC86-D12BFC3F26BD}">
      <text>
        <r>
          <rPr>
            <b/>
            <sz val="9"/>
            <color indexed="81"/>
            <rFont val="Tahoma"/>
            <family val="2"/>
          </rPr>
          <t>PO_,IO_ stocks : Indo-Pacific distribution, mainly coastal</t>
        </r>
      </text>
    </comment>
    <comment ref="N334" authorId="0" shapeId="0" xr:uid="{59625EBF-6478-456D-9AA9-D1AF288519AF}">
      <text>
        <r>
          <rPr>
            <b/>
            <sz val="9"/>
            <color indexed="81"/>
            <rFont val="Tahoma"/>
            <family val="2"/>
          </rPr>
          <t>The depth range of the species is 1-200m. For surface gears, the vertical overlap index with this species is 50.00%. This species is reef associated.</t>
        </r>
      </text>
    </comment>
    <comment ref="O334" authorId="0" shapeId="0" xr:uid="{064BC792-8887-4786-BAF9-03A8124B1167}">
      <text>
        <r>
          <rPr>
            <b/>
            <sz val="9"/>
            <color indexed="81"/>
            <rFont val="Tahoma"/>
            <family val="2"/>
          </rPr>
          <t>ALB stocks : The maximum length of the species is 310cm. For albacore fisheries, the length overlap index with this species is 100.00%._x000D_
TPT stocks : The maximum length of the species is 310cm. For tropical surface fisheries, the length overlap index with this species is 100.00%.</t>
        </r>
      </text>
    </comment>
    <comment ref="P334" authorId="0" shapeId="0" xr:uid="{765A20E5-8AA3-41DD-92E8-199BB9B679BB}">
      <text>
        <r>
          <rPr>
            <b/>
            <sz val="9"/>
            <color indexed="81"/>
            <rFont val="Tahoma"/>
            <family val="2"/>
          </rPr>
          <t>No direct evidence of survival after capture.</t>
        </r>
      </text>
    </comment>
    <comment ref="E335" authorId="0" shapeId="0" xr:uid="{271A9496-D495-4164-9ED5-C5669BA02FFB}">
      <text>
        <r>
          <rPr>
            <b/>
            <sz val="9"/>
            <color indexed="81"/>
            <rFont val="Tahoma"/>
            <family val="2"/>
          </rPr>
          <t>The score is based on the maximum risk score in the family Myliobatidae, which included 1 species.</t>
        </r>
      </text>
    </comment>
    <comment ref="F335" authorId="0" shapeId="0" xr:uid="{283CAE7E-EA31-4C74-B1DB-08C82351FADA}">
      <text>
        <r>
          <rPr>
            <b/>
            <sz val="9"/>
            <color indexed="81"/>
            <rFont val="Tahoma"/>
            <family val="2"/>
          </rPr>
          <t>The score is based on the maximum risk score in the family Myliobatidae, which included 1 species.</t>
        </r>
      </text>
    </comment>
    <comment ref="G335" authorId="0" shapeId="0" xr:uid="{24ED8D41-8940-4A31-8CF0-22A434AD36AE}">
      <text>
        <r>
          <rPr>
            <b/>
            <sz val="9"/>
            <color indexed="81"/>
            <rFont val="Tahoma"/>
            <family val="2"/>
          </rPr>
          <t>The score is based on the maximum risk score in the family Myliobatidae, which included 1 species.</t>
        </r>
      </text>
    </comment>
    <comment ref="H335" authorId="0" shapeId="0" xr:uid="{3CF8683B-CE8A-4D06-9997-B249373F4A9F}">
      <text>
        <r>
          <rPr>
            <b/>
            <sz val="9"/>
            <color indexed="81"/>
            <rFont val="Tahoma"/>
            <family val="2"/>
          </rPr>
          <t>Species maximum length is 120, which is in the medium risk range (100-300cm).</t>
        </r>
      </text>
    </comment>
    <comment ref="I335" authorId="0" shapeId="0" xr:uid="{F04E7009-FD66-4B39-840D-BF5271CF16AA}">
      <text>
        <r>
          <rPr>
            <b/>
            <sz val="9"/>
            <color indexed="81"/>
            <rFont val="Tahoma"/>
            <family val="2"/>
          </rPr>
          <t>Species length at maturity is 115, which is in the medium risk range (40-200cm).</t>
        </r>
      </text>
    </comment>
    <comment ref="J335" authorId="0" shapeId="0" xr:uid="{EE6F6CC8-265A-43AA-B403-17822BD87389}">
      <text>
        <r>
          <rPr>
            <b/>
            <sz val="9"/>
            <color indexed="81"/>
            <rFont val="Tahoma"/>
            <family val="2"/>
          </rPr>
          <t>Species reproductive strategy is live bearer, which is high risk.</t>
        </r>
      </text>
    </comment>
    <comment ref="K335" authorId="0" shapeId="0" xr:uid="{6B74C814-A796-4E88-BFB8-70004B129136}">
      <text>
        <r>
          <rPr>
            <b/>
            <sz val="9"/>
            <color indexed="81"/>
            <rFont val="Tahoma"/>
            <family val="2"/>
          </rPr>
          <t>Species trophic level is 3.4, which is higher than the highest risk value (3.25).</t>
        </r>
      </text>
    </comment>
    <comment ref="M335" authorId="0" shapeId="0" xr:uid="{C4ABB309-A5DC-484D-8B13-3AA0AA29F90C}">
      <text>
        <r>
          <rPr>
            <b/>
            <sz val="9"/>
            <color indexed="81"/>
            <rFont val="Tahoma"/>
            <family val="2"/>
          </rPr>
          <t>BEI_,BEPE,BEPW,SKI_,SKPE,SKPW,YFI_,YFPE,YFPW stocks : Indo-Pacific tropics only.</t>
        </r>
      </text>
    </comment>
    <comment ref="N335" authorId="0" shapeId="0" xr:uid="{E0F38B79-D777-4A80-8EB8-D0F8FCA10CE1}">
      <text>
        <r>
          <rPr>
            <b/>
            <sz val="9"/>
            <color indexed="81"/>
            <rFont val="Tahoma"/>
            <family val="2"/>
          </rPr>
          <t>Not evaluated</t>
        </r>
      </text>
    </comment>
    <comment ref="O335" authorId="0" shapeId="0" xr:uid="{F2E7D96F-EB40-4322-A95C-F16B01A02637}">
      <text>
        <r>
          <rPr>
            <b/>
            <sz val="9"/>
            <color indexed="81"/>
            <rFont val="Tahoma"/>
            <family val="2"/>
          </rPr>
          <t>Not evaluated</t>
        </r>
      </text>
    </comment>
    <comment ref="P335" authorId="0" shapeId="0" xr:uid="{3087CBBE-18C7-4716-B3F1-19E100FBAC09}">
      <text>
        <r>
          <rPr>
            <b/>
            <sz val="9"/>
            <color indexed="81"/>
            <rFont val="Tahoma"/>
            <family val="2"/>
          </rPr>
          <t>Not evaluated</t>
        </r>
      </text>
    </comment>
    <comment ref="E336" authorId="0" shapeId="0" xr:uid="{9D099313-D616-4871-897B-D5404F0F6465}">
      <text>
        <r>
          <rPr>
            <b/>
            <sz val="9"/>
            <color indexed="81"/>
            <rFont val="Tahoma"/>
            <family val="2"/>
          </rPr>
          <t>The score is based on the maximum risk score in the family Myliobatidae, which included 1 species.</t>
        </r>
      </text>
    </comment>
    <comment ref="F336" authorId="0" shapeId="0" xr:uid="{9FFC4C28-0DFA-4A70-8DB7-78FF7269702A}">
      <text>
        <r>
          <rPr>
            <b/>
            <sz val="9"/>
            <color indexed="81"/>
            <rFont val="Tahoma"/>
            <family val="2"/>
          </rPr>
          <t>The score is based on the maximum risk score in the family Carangidae, which included 17 species.</t>
        </r>
      </text>
    </comment>
    <comment ref="G336" authorId="0" shapeId="0" xr:uid="{F0C8D368-42B8-4E46-A348-967A72F009E3}">
      <text>
        <r>
          <rPr>
            <b/>
            <sz val="9"/>
            <color indexed="81"/>
            <rFont val="Tahoma"/>
            <family val="2"/>
          </rPr>
          <t>The score is based on the maximum risk score in the family Carangidae, which included 3 species.</t>
        </r>
      </text>
    </comment>
    <comment ref="H336" authorId="0" shapeId="0" xr:uid="{3D591CFC-0C51-4AF4-A132-F5ACBA300C4D}">
      <text>
        <r>
          <rPr>
            <b/>
            <sz val="9"/>
            <color indexed="81"/>
            <rFont val="Tahoma"/>
            <family val="2"/>
          </rPr>
          <t>Species maximum length is 520, which is higher than the highest risk value (300cm).</t>
        </r>
      </text>
    </comment>
    <comment ref="I336" authorId="0" shapeId="0" xr:uid="{09335704-9BD3-4D0D-A445-010221DDAF52}">
      <text>
        <r>
          <rPr>
            <b/>
            <sz val="9"/>
            <color indexed="81"/>
            <rFont val="Tahoma"/>
            <family val="2"/>
          </rPr>
          <t>Species maximum length is 520cm, which is higher than the highest risk value (200cm).</t>
        </r>
      </text>
    </comment>
    <comment ref="J336" authorId="0" shapeId="0" xr:uid="{CEAB9AB0-700C-48CC-B63F-DC0BC7D08E27}">
      <text>
        <r>
          <rPr>
            <b/>
            <sz val="9"/>
            <color indexed="81"/>
            <rFont val="Tahoma"/>
            <family val="2"/>
          </rPr>
          <t>Species reproductive strategy is live bearer, which is high risk.</t>
        </r>
      </text>
    </comment>
    <comment ref="K336" authorId="0" shapeId="0" xr:uid="{E0DB06F8-9957-4A1A-B18F-F73C519F5874}">
      <text>
        <r>
          <rPr>
            <b/>
            <sz val="9"/>
            <color indexed="81"/>
            <rFont val="Tahoma"/>
            <family val="2"/>
          </rPr>
          <t>Species trophic level is 3.7, which is higher than the highest risk value (3.25).</t>
        </r>
      </text>
    </comment>
    <comment ref="M336" authorId="0" shapeId="0" xr:uid="{15D49ECB-80B7-4DBA-A478-9294BBFD9B5F}">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6" authorId="0" shapeId="0" xr:uid="{A63C70E9-B409-42C7-98D8-4DE70BA2FC98}">
      <text>
        <r>
          <rPr>
            <b/>
            <sz val="9"/>
            <color indexed="81"/>
            <rFont val="Tahoma"/>
            <family val="2"/>
          </rPr>
          <t>The depth range of the species is 1-100m. For surface gears, the vertical overlap index with this species is 100.00%.</t>
        </r>
      </text>
    </comment>
    <comment ref="O336" authorId="0" shapeId="0" xr:uid="{3D3BADF6-9041-4A67-9900-E23B32D8B4C8}">
      <text>
        <r>
          <rPr>
            <b/>
            <sz val="9"/>
            <color indexed="81"/>
            <rFont val="Tahoma"/>
            <family val="2"/>
          </rPr>
          <t>ALB stocks : The maximum length of the species is 520cm. For albacore fisheries, the length overlap index with this species is 100.00%.</t>
        </r>
      </text>
    </comment>
    <comment ref="P336" authorId="0" shapeId="0" xr:uid="{9C78B40F-F2B9-44F7-AF4C-90AE5D1817EC}">
      <text>
        <r>
          <rPr>
            <b/>
            <sz val="9"/>
            <color indexed="81"/>
            <rFont val="Tahoma"/>
            <family val="2"/>
          </rPr>
          <t>No direct evidence of survival after capture.</t>
        </r>
      </text>
    </comment>
    <comment ref="E337" authorId="0" shapeId="0" xr:uid="{1B0E5C8A-50AA-4AFD-8F76-C7D4BFAA440E}">
      <text>
        <r>
          <rPr>
            <b/>
            <sz val="9"/>
            <color indexed="81"/>
            <rFont val="Tahoma"/>
            <family val="2"/>
          </rPr>
          <t>The score is based on the maximum risk score in the family Myliobatidae, which included 9 species.</t>
        </r>
      </text>
    </comment>
    <comment ref="F337" authorId="0" shapeId="0" xr:uid="{728C0874-AB7F-45FA-8692-E06C4A72A760}">
      <text>
        <r>
          <rPr>
            <b/>
            <sz val="9"/>
            <color indexed="81"/>
            <rFont val="Tahoma"/>
            <family val="2"/>
          </rPr>
          <t>The score is based on the maximum risk score in the family Myliobatidae, which included 1 species.</t>
        </r>
      </text>
    </comment>
    <comment ref="G337" authorId="0" shapeId="0" xr:uid="{BF04A01F-0E4A-4276-8046-2D77F4FF3989}">
      <text>
        <r>
          <rPr>
            <b/>
            <sz val="9"/>
            <color indexed="81"/>
            <rFont val="Tahoma"/>
            <family val="2"/>
          </rPr>
          <t>The score is based on the maximum risk score in the family Myliobatidae, which included 1 species.</t>
        </r>
      </text>
    </comment>
    <comment ref="H337" authorId="0" shapeId="0" xr:uid="{AE04AF4D-51DC-4DEF-ACC8-72203009E5D9}">
      <text>
        <r>
          <rPr>
            <b/>
            <sz val="9"/>
            <color indexed="81"/>
            <rFont val="Tahoma"/>
            <family val="2"/>
          </rPr>
          <t>Species maximum length is 133, which is in the medium risk range (100-300cm).</t>
        </r>
      </text>
    </comment>
    <comment ref="I337" authorId="0" shapeId="0" xr:uid="{6F820CA3-6672-41E2-8147-4EE3D2FBC411}">
      <text>
        <r>
          <rPr>
            <b/>
            <sz val="9"/>
            <color indexed="81"/>
            <rFont val="Tahoma"/>
            <family val="2"/>
          </rPr>
          <t>Species maximum length is 133cm, which is in the length at maturity medium risk range (40-200cm).</t>
        </r>
      </text>
    </comment>
    <comment ref="J337" authorId="0" shapeId="0" xr:uid="{8F209814-649F-478C-9AF9-9B8F38BC914B}">
      <text>
        <r>
          <rPr>
            <b/>
            <sz val="9"/>
            <color indexed="81"/>
            <rFont val="Tahoma"/>
            <family val="2"/>
          </rPr>
          <t>Species reproductive strategy is live bearer, which is high risk.</t>
        </r>
      </text>
    </comment>
    <comment ref="K337" authorId="0" shapeId="0" xr:uid="{C7742ACF-0AD1-416F-9CC6-41B245371B32}">
      <text>
        <r>
          <rPr>
            <b/>
            <sz val="9"/>
            <color indexed="81"/>
            <rFont val="Tahoma"/>
            <family val="2"/>
          </rPr>
          <t>Species trophic level is 3.9, which is higher than the highest risk value (3.25).</t>
        </r>
      </text>
    </comment>
    <comment ref="M337" authorId="0" shapeId="0" xr:uid="{F56AA51A-D602-47C8-B4F3-BAA703F98912}">
      <text>
        <r>
          <rPr>
            <b/>
            <sz val="9"/>
            <color indexed="81"/>
            <rFont val="Tahoma"/>
            <family val="2"/>
          </rPr>
          <t>AO_ stocks : Distribution Atlantic only. Species is coastal.</t>
        </r>
      </text>
    </comment>
    <comment ref="N337" authorId="0" shapeId="0" xr:uid="{DD78460D-C879-458F-B341-BCA6F283DBFB}">
      <text>
        <r>
          <rPr>
            <b/>
            <sz val="9"/>
            <color indexed="81"/>
            <rFont val="Tahoma"/>
            <family val="2"/>
          </rPr>
          <t>Not evaluated</t>
        </r>
      </text>
    </comment>
    <comment ref="O337" authorId="0" shapeId="0" xr:uid="{BC38EE42-CDA4-44CB-B270-786B7417F25B}">
      <text>
        <r>
          <rPr>
            <b/>
            <sz val="9"/>
            <color indexed="81"/>
            <rFont val="Tahoma"/>
            <family val="2"/>
          </rPr>
          <t>Not evaluated</t>
        </r>
      </text>
    </comment>
    <comment ref="P337" authorId="0" shapeId="0" xr:uid="{8017EF7C-F929-4973-A6EF-615368E218B5}">
      <text>
        <r>
          <rPr>
            <b/>
            <sz val="9"/>
            <color indexed="81"/>
            <rFont val="Tahoma"/>
            <family val="2"/>
          </rPr>
          <t>Not evaluated</t>
        </r>
      </text>
    </comment>
    <comment ref="E338" authorId="0" shapeId="0" xr:uid="{A38D063A-E7D9-484A-9244-FCC872540283}">
      <text>
        <r>
          <rPr>
            <b/>
            <sz val="9"/>
            <color indexed="81"/>
            <rFont val="Tahoma"/>
            <family val="2"/>
          </rPr>
          <t>The score is based on the maximum risk score in the family Myliobatidae, which included 1 species.</t>
        </r>
      </text>
    </comment>
    <comment ref="F338" authorId="0" shapeId="0" xr:uid="{DAF8C453-20ED-482B-B2FC-9E3C9C3350E7}">
      <text>
        <r>
          <rPr>
            <b/>
            <sz val="9"/>
            <color indexed="81"/>
            <rFont val="Tahoma"/>
            <family val="2"/>
          </rPr>
          <t>The score is based on the maximum risk score in the family Myliobatidae, which included 1 species.</t>
        </r>
      </text>
    </comment>
    <comment ref="G338" authorId="0" shapeId="0" xr:uid="{58BC282C-455F-45AB-8187-52AE02B525E5}">
      <text>
        <r>
          <rPr>
            <b/>
            <sz val="9"/>
            <color indexed="81"/>
            <rFont val="Tahoma"/>
            <family val="2"/>
          </rPr>
          <t>Species fecundity is 1 eggs/year, which is lower than the highest risk value (100).</t>
        </r>
      </text>
    </comment>
    <comment ref="H338" authorId="0" shapeId="0" xr:uid="{9EBCF63E-29DC-468F-92C8-877419F29695}">
      <text>
        <r>
          <rPr>
            <b/>
            <sz val="9"/>
            <color indexed="81"/>
            <rFont val="Tahoma"/>
            <family val="2"/>
          </rPr>
          <t>Species maximum length is 220, which is in the medium risk range (100-300cm).</t>
        </r>
      </text>
    </comment>
    <comment ref="I338" authorId="0" shapeId="0" xr:uid="{488936AF-77F4-4040-8942-3E841D36646B}">
      <text>
        <r>
          <rPr>
            <b/>
            <sz val="9"/>
            <color indexed="81"/>
            <rFont val="Tahoma"/>
            <family val="2"/>
          </rPr>
          <t>Species length at maturity is 150, which is in the medium risk range (40-200cm).</t>
        </r>
      </text>
    </comment>
    <comment ref="J338" authorId="0" shapeId="0" xr:uid="{3158D997-FB53-4669-BD42-6F89501D491A}">
      <text>
        <r>
          <rPr>
            <b/>
            <sz val="9"/>
            <color indexed="81"/>
            <rFont val="Tahoma"/>
            <family val="2"/>
          </rPr>
          <t>Species reproductive strategy is live bearer, which is high risk.</t>
        </r>
      </text>
    </comment>
    <comment ref="K338" authorId="0" shapeId="0" xr:uid="{454F9A88-32AD-4E16-829C-2E0EC6C12089}">
      <text>
        <r>
          <rPr>
            <b/>
            <sz val="9"/>
            <color indexed="81"/>
            <rFont val="Tahoma"/>
            <family val="2"/>
          </rPr>
          <t>Species trophic level is 3.1, which is in the medium risk range (2.75-3.25).</t>
        </r>
      </text>
    </comment>
    <comment ref="M338" authorId="0" shapeId="0" xr:uid="{F4456B3F-B00A-40EB-B4E4-574B97304248}">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38" authorId="0" shapeId="0" xr:uid="{19239922-0D1B-42D7-8CD7-09705EF5F01B}">
      <text>
        <r>
          <rPr>
            <b/>
            <sz val="9"/>
            <color indexed="81"/>
            <rFont val="Tahoma"/>
            <family val="2"/>
          </rPr>
          <t>The depth range of the species is 1-100m. For surface gears, the vertical overlap index with this species is 100.00%.</t>
        </r>
      </text>
    </comment>
    <comment ref="O338" authorId="0" shapeId="0" xr:uid="{4E642CD0-A2DB-40F2-9A6E-8BA37B50C1AB}">
      <text>
        <r>
          <rPr>
            <b/>
            <sz val="9"/>
            <color indexed="81"/>
            <rFont val="Tahoma"/>
            <family val="2"/>
          </rPr>
          <t>ALB stocks : The maximum length of the species is 220cm. For albacore fisheries, the length overlap index with this species is 100.00%._x000D_
TPT stocks : The maximum length of the species is 220cm. For tropical surface fisheries, the length overlap index with this species is 100.00%.</t>
        </r>
      </text>
    </comment>
    <comment ref="P338" authorId="0" shapeId="0" xr:uid="{A3306B19-6519-4066-9C6A-6D9A512E70B4}">
      <text>
        <r>
          <rPr>
            <b/>
            <sz val="9"/>
            <color indexed="81"/>
            <rFont val="Tahoma"/>
            <family val="2"/>
          </rPr>
          <t>No direct evidence of survival after capture.</t>
        </r>
      </text>
    </comment>
    <comment ref="E339" authorId="0" shapeId="0" xr:uid="{AF67CEFA-49EC-472F-AF98-68B4EAD4C1D5}">
      <text>
        <r>
          <rPr>
            <b/>
            <sz val="9"/>
            <color indexed="81"/>
            <rFont val="Tahoma"/>
            <family val="2"/>
          </rPr>
          <t>The score is based on the maximum risk score in the family Myliobatidae, which included 1 species.</t>
        </r>
      </text>
    </comment>
    <comment ref="F339" authorId="0" shapeId="0" xr:uid="{3496B9FB-7CEB-4E97-9A44-C583A5EAEB9C}">
      <text>
        <r>
          <rPr>
            <b/>
            <sz val="9"/>
            <color indexed="81"/>
            <rFont val="Tahoma"/>
            <family val="2"/>
          </rPr>
          <t>The score is based on the maximum risk score in the family Myliobatidae, which included 1 species.</t>
        </r>
      </text>
    </comment>
    <comment ref="G339" authorId="0" shapeId="0" xr:uid="{6ADE09C0-1F09-4D12-BE23-BBF557C5C845}">
      <text>
        <r>
          <rPr>
            <b/>
            <sz val="9"/>
            <color indexed="81"/>
            <rFont val="Tahoma"/>
            <family val="2"/>
          </rPr>
          <t>Species fecundity is 1 eggs/year, which is lower than the highest risk value (100).</t>
        </r>
      </text>
    </comment>
    <comment ref="H339" authorId="0" shapeId="0" xr:uid="{D65DACED-0BBB-4DFC-8363-5CAC1C89B62C}">
      <text>
        <r>
          <rPr>
            <b/>
            <sz val="9"/>
            <color indexed="81"/>
            <rFont val="Tahoma"/>
            <family val="2"/>
          </rPr>
          <t>Species maximum length is 328, which is higher than the highest risk value (300cm).</t>
        </r>
      </text>
    </comment>
    <comment ref="I339" authorId="0" shapeId="0" xr:uid="{2E40BA4A-315E-43F2-9D61-E6DD9393425D}">
      <text>
        <r>
          <rPr>
            <b/>
            <sz val="9"/>
            <color indexed="81"/>
            <rFont val="Tahoma"/>
            <family val="2"/>
          </rPr>
          <t>Species maximum length is 328cm, which is higher than the highest risk value (200cm).</t>
        </r>
      </text>
    </comment>
    <comment ref="J339" authorId="0" shapeId="0" xr:uid="{32F0D5F9-9180-428F-9A58-468A5B876A9D}">
      <text>
        <r>
          <rPr>
            <b/>
            <sz val="9"/>
            <color indexed="81"/>
            <rFont val="Tahoma"/>
            <family val="2"/>
          </rPr>
          <t>Species reproductive strategy is live bearer, which is high risk.</t>
        </r>
      </text>
    </comment>
    <comment ref="K339" authorId="0" shapeId="0" xr:uid="{EAFC2A0E-44EC-4C5C-985E-94A199D9B46C}">
      <text>
        <r>
          <rPr>
            <b/>
            <sz val="9"/>
            <color indexed="81"/>
            <rFont val="Tahoma"/>
            <family val="2"/>
          </rPr>
          <t>Species trophic level is 3.8, which is higher than the highest risk value (3.25).</t>
        </r>
      </text>
    </comment>
    <comment ref="M339" authorId="0" shapeId="0" xr:uid="{587B0E47-2BFB-4D9E-B5D8-EAEAB70AF9F2}">
      <text>
        <r>
          <rPr>
            <b/>
            <sz val="9"/>
            <color indexed="81"/>
            <rFont val="Tahoma"/>
            <family val="2"/>
          </rPr>
          <t>TPT stocks : Worldwide tropical distribution. Species is coastal.</t>
        </r>
      </text>
    </comment>
    <comment ref="N339" authorId="0" shapeId="0" xr:uid="{B5523866-5D6E-41A3-A97D-BF596A60A794}">
      <text>
        <r>
          <rPr>
            <b/>
            <sz val="9"/>
            <color indexed="81"/>
            <rFont val="Tahoma"/>
            <family val="2"/>
          </rPr>
          <t>The depth range of the species is 1-30m. For surface gears, the vertical overlap index with this species is 100.00%. This species is reef associated.</t>
        </r>
      </text>
    </comment>
    <comment ref="O339" authorId="0" shapeId="0" xr:uid="{EFDF73DF-17F3-4837-A01D-53700251932D}">
      <text>
        <r>
          <rPr>
            <b/>
            <sz val="9"/>
            <color indexed="81"/>
            <rFont val="Tahoma"/>
            <family val="2"/>
          </rPr>
          <t>TPT stocks : The maximum length of the species is 328cm. For tropical surface fisheries, the length overlap index with this species is 100.00%.</t>
        </r>
      </text>
    </comment>
    <comment ref="P339" authorId="0" shapeId="0" xr:uid="{5270DEE3-8F17-4ADD-A47A-4B6FC79E2DB5}">
      <text>
        <r>
          <rPr>
            <b/>
            <sz val="9"/>
            <color indexed="81"/>
            <rFont val="Tahoma"/>
            <family val="2"/>
          </rPr>
          <t>No direct evidence of survival after capture.</t>
        </r>
      </text>
    </comment>
    <comment ref="E340" authorId="0" shapeId="0" xr:uid="{C6FCC463-E825-4595-8116-7F161AB88D50}">
      <text>
        <r>
          <rPr>
            <b/>
            <sz val="9"/>
            <color indexed="81"/>
            <rFont val="Tahoma"/>
            <family val="2"/>
          </rPr>
          <t>The score is based on the maximum risk score in the family Myliobatidae, which included 1 species.</t>
        </r>
      </text>
    </comment>
    <comment ref="F340" authorId="0" shapeId="0" xr:uid="{1DE49550-3FF4-4C03-BB48-5B662B30E73B}">
      <text>
        <r>
          <rPr>
            <b/>
            <sz val="9"/>
            <color indexed="81"/>
            <rFont val="Tahoma"/>
            <family val="2"/>
          </rPr>
          <t>The score is based on the maximum risk score in the family Myliobatidae, which included 1 species.</t>
        </r>
      </text>
    </comment>
    <comment ref="G340" authorId="0" shapeId="0" xr:uid="{A983FDEF-88B5-4636-B866-1D6538EEF1BC}">
      <text>
        <r>
          <rPr>
            <b/>
            <sz val="9"/>
            <color indexed="81"/>
            <rFont val="Tahoma"/>
            <family val="2"/>
          </rPr>
          <t>The score is based on the maximum risk score in the family Myliobatidae, which included 9 species.</t>
        </r>
      </text>
    </comment>
    <comment ref="H340" authorId="0" shapeId="0" xr:uid="{3EDB2A70-B973-4BF5-861D-12DF4E888AD7}">
      <text>
        <r>
          <rPr>
            <b/>
            <sz val="9"/>
            <color indexed="81"/>
            <rFont val="Tahoma"/>
            <family val="2"/>
          </rPr>
          <t>The score is based on the maximum risk score in the family Agonidae, which included 1 species.</t>
        </r>
      </text>
    </comment>
    <comment ref="I340" authorId="0" shapeId="0" xr:uid="{2E7EF274-76FC-43E3-88A9-D6BB47BCCEF3}">
      <text>
        <r>
          <rPr>
            <b/>
            <sz val="9"/>
            <color indexed="81"/>
            <rFont val="Tahoma"/>
            <family val="2"/>
          </rPr>
          <t>The score is based on the maximum risk score in the family Agonidae, which included 1 species.</t>
        </r>
      </text>
    </comment>
    <comment ref="J340" authorId="0" shapeId="0" xr:uid="{AC51CB02-E63B-433E-B926-0A7FB2850BAA}">
      <text>
        <r>
          <rPr>
            <b/>
            <sz val="9"/>
            <color indexed="81"/>
            <rFont val="Tahoma"/>
            <family val="2"/>
          </rPr>
          <t>Species reproductive strategy is live bearer, which is high risk.</t>
        </r>
      </text>
    </comment>
    <comment ref="K340" authorId="0" shapeId="0" xr:uid="{06054033-FD22-4340-B89E-9F00FD4185F9}">
      <text>
        <r>
          <rPr>
            <b/>
            <sz val="9"/>
            <color indexed="81"/>
            <rFont val="Tahoma"/>
            <family val="2"/>
          </rPr>
          <t>Species trophic level is 3.8, which is higher than the highest risk value (3.25).</t>
        </r>
      </text>
    </comment>
    <comment ref="M340" authorId="0" shapeId="0" xr:uid="{FB2D5B0A-1EDB-416B-9DA5-2624D6065B07}">
      <text>
        <r>
          <rPr>
            <b/>
            <sz val="9"/>
            <color indexed="81"/>
            <rFont val="Tahoma"/>
            <family val="2"/>
          </rPr>
          <t>TPT stocks : Worldwide distribution, uncommon in Subtropics</t>
        </r>
      </text>
    </comment>
    <comment ref="N340" authorId="0" shapeId="0" xr:uid="{31FD0AC3-7F92-40DF-80A4-027016A43AB4}">
      <text>
        <r>
          <rPr>
            <b/>
            <sz val="9"/>
            <color indexed="81"/>
            <rFont val="Tahoma"/>
            <family val="2"/>
          </rPr>
          <t>The depth range of the species is 1-15m. For surface gears, the vertical overlap index with this species is 100.00%.</t>
        </r>
      </text>
    </comment>
    <comment ref="O340" authorId="0" shapeId="0" xr:uid="{9E1F9235-A98B-484D-A9CF-22C94182DBCF}">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340" authorId="0" shapeId="0" xr:uid="{23563346-5F7B-4849-A912-0D22373C5890}">
      <text>
        <r>
          <rPr>
            <b/>
            <sz val="9"/>
            <color indexed="81"/>
            <rFont val="Tahoma"/>
            <family val="2"/>
          </rPr>
          <t>No direct evidence of survival after capture.</t>
        </r>
      </text>
    </comment>
    <comment ref="E341" authorId="0" shapeId="0" xr:uid="{0C735E2C-7D5F-4CCE-8BE2-1D9EA8681BC9}">
      <text>
        <r>
          <rPr>
            <b/>
            <sz val="9"/>
            <color indexed="81"/>
            <rFont val="Tahoma"/>
            <family val="2"/>
          </rPr>
          <t>The score is based on the maximum risk score in the family Myliobatidae, which included 1 species.</t>
        </r>
      </text>
    </comment>
    <comment ref="F341" authorId="0" shapeId="0" xr:uid="{1208A9D8-B65A-4079-AABC-40249AFE831C}">
      <text>
        <r>
          <rPr>
            <b/>
            <sz val="9"/>
            <color indexed="81"/>
            <rFont val="Tahoma"/>
            <family val="2"/>
          </rPr>
          <t>The score is based on the maximum risk score in the family Myliobatidae, which included 1 species.</t>
        </r>
      </text>
    </comment>
    <comment ref="G341" authorId="0" shapeId="0" xr:uid="{26EFFB8B-99E7-46DA-9B0B-425A5E632455}">
      <text>
        <r>
          <rPr>
            <b/>
            <sz val="9"/>
            <color indexed="81"/>
            <rFont val="Tahoma"/>
            <family val="2"/>
          </rPr>
          <t>The score is based on the maximum risk score in the family Myliobatidae, which included 9 species.</t>
        </r>
      </text>
    </comment>
    <comment ref="H341" authorId="0" shapeId="0" xr:uid="{C0C1F0A7-3409-491C-9ACB-D87841DA666D}">
      <text>
        <r>
          <rPr>
            <b/>
            <sz val="9"/>
            <color indexed="81"/>
            <rFont val="Tahoma"/>
            <family val="2"/>
          </rPr>
          <t>The score is based on the maximum risk score in the family Agonidae, which included 1 species.</t>
        </r>
      </text>
    </comment>
    <comment ref="I341" authorId="0" shapeId="0" xr:uid="{0AF935CC-98E1-48F4-A01E-0891632B9264}">
      <text>
        <r>
          <rPr>
            <b/>
            <sz val="9"/>
            <color indexed="81"/>
            <rFont val="Tahoma"/>
            <family val="2"/>
          </rPr>
          <t>The score is based on the maximum risk score in the family Agonidae, which included 1 species.</t>
        </r>
      </text>
    </comment>
    <comment ref="J341" authorId="0" shapeId="0" xr:uid="{40F9DC95-F415-474A-AA24-46AA8C277AE9}">
      <text>
        <r>
          <rPr>
            <b/>
            <sz val="9"/>
            <color indexed="81"/>
            <rFont val="Tahoma"/>
            <family val="2"/>
          </rPr>
          <t>The score is based on the maximum risk score in the family Agonidae, which included 1 species.</t>
        </r>
      </text>
    </comment>
    <comment ref="K341" authorId="0" shapeId="0" xr:uid="{B195ADA4-6E36-42BE-B4A1-651F43135A9A}">
      <text>
        <r>
          <rPr>
            <b/>
            <sz val="9"/>
            <color indexed="81"/>
            <rFont val="Tahoma"/>
            <family val="2"/>
          </rPr>
          <t>The score is based on the maximum risk score in the family Agonidae, which included 1 species.</t>
        </r>
      </text>
    </comment>
    <comment ref="M341" authorId="0" shapeId="0" xr:uid="{966B8AF6-77E3-46CB-9D92-02DAD66F379D}">
      <text>
        <r>
          <rPr>
            <b/>
            <sz val="9"/>
            <color indexed="81"/>
            <rFont val="Tahoma"/>
            <family val="2"/>
          </rPr>
          <t>ALAM,ALAN,SKAE stocks : Southeast Atlantic distribution</t>
        </r>
      </text>
    </comment>
    <comment ref="N341" authorId="0" shapeId="0" xr:uid="{EF387614-B50C-4957-98D0-F198DB814DE6}">
      <text>
        <r>
          <rPr>
            <b/>
            <sz val="9"/>
            <color indexed="81"/>
            <rFont val="Tahoma"/>
            <family val="2"/>
          </rPr>
          <t>The depth range of the species is 1-100m. For surface gears, the vertical overlap index with this species is 100.00%.</t>
        </r>
      </text>
    </comment>
    <comment ref="O341" authorId="0" shapeId="0" xr:uid="{331FDFFB-BE10-4FC1-9DC7-08F9A79CA407}">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341" authorId="0" shapeId="0" xr:uid="{A75E4597-C771-4536-8C16-E3EAC5DE7E2F}">
      <text>
        <r>
          <rPr>
            <b/>
            <sz val="9"/>
            <color indexed="81"/>
            <rFont val="Tahoma"/>
            <family val="2"/>
          </rPr>
          <t>No direct evidence of survival after capture.</t>
        </r>
      </text>
    </comment>
    <comment ref="E342" authorId="0" shapeId="0" xr:uid="{3D9D098F-F1E7-4DA0-8B0A-45A8A5E809EC}">
      <text>
        <r>
          <rPr>
            <b/>
            <sz val="9"/>
            <color indexed="81"/>
            <rFont val="Tahoma"/>
            <family val="2"/>
          </rPr>
          <t>Species growth rate (K) is 0.179, which is in the medium risk K range (0.061-0.183) for age at maturity.</t>
        </r>
      </text>
    </comment>
    <comment ref="F342" authorId="0" shapeId="0" xr:uid="{E0E04953-1EAB-4944-AA9D-58757A61BE7B}">
      <text>
        <r>
          <rPr>
            <b/>
            <sz val="9"/>
            <color indexed="81"/>
            <rFont val="Tahoma"/>
            <family val="2"/>
          </rPr>
          <t>Species growth rate (K) is 0.179, which is in the medium risk K range (0.12-0.30) for maximum age.</t>
        </r>
      </text>
    </comment>
    <comment ref="G342" authorId="0" shapeId="0" xr:uid="{138601C8-B89F-44D4-B972-DE9252CE981D}">
      <text>
        <r>
          <rPr>
            <b/>
            <sz val="9"/>
            <color indexed="81"/>
            <rFont val="Tahoma"/>
            <family val="2"/>
          </rPr>
          <t>Species fecundity is 268630 eggs/year, which is higher than the lowest risk value (20000).</t>
        </r>
      </text>
    </comment>
    <comment ref="H342" authorId="0" shapeId="0" xr:uid="{C72C8CBF-1523-46F4-BDCF-9579103851AD}">
      <text>
        <r>
          <rPr>
            <b/>
            <sz val="9"/>
            <color indexed="81"/>
            <rFont val="Tahoma"/>
            <family val="2"/>
          </rPr>
          <t>Species maximum length is 91, which is lower than the lowest risk value (100cm).</t>
        </r>
      </text>
    </comment>
    <comment ref="I342" authorId="0" shapeId="0" xr:uid="{9D25FB08-36B7-4F53-ADC8-3EE8336697FD}">
      <text>
        <r>
          <rPr>
            <b/>
            <sz val="9"/>
            <color indexed="81"/>
            <rFont val="Tahoma"/>
            <family val="2"/>
          </rPr>
          <t>Species length at maturity is 27, which is lower than the lowest risk value (40cm).</t>
        </r>
      </text>
    </comment>
    <comment ref="J342" authorId="0" shapeId="0" xr:uid="{AD17A503-30B9-48C5-ACD9-048982A6FF45}">
      <text>
        <r>
          <rPr>
            <b/>
            <sz val="9"/>
            <color indexed="81"/>
            <rFont val="Tahoma"/>
            <family val="2"/>
          </rPr>
          <t>Species reproductive strategy is broadcast spawner, which is low risk.</t>
        </r>
      </text>
    </comment>
    <comment ref="K342" authorId="0" shapeId="0" xr:uid="{8B7A3FAA-BCBE-4708-9A25-6EFC561DFB50}">
      <text>
        <r>
          <rPr>
            <b/>
            <sz val="9"/>
            <color indexed="81"/>
            <rFont val="Tahoma"/>
            <family val="2"/>
          </rPr>
          <t>Species trophic level is 3.9, which is higher than the highest risk value (3.25).</t>
        </r>
      </text>
    </comment>
    <comment ref="M342" authorId="0" shapeId="0" xr:uid="{B213327B-2435-4A2B-90B6-53F064D2572C}">
      <text>
        <r>
          <rPr>
            <b/>
            <sz val="9"/>
            <color indexed="81"/>
            <rFont val="Tahoma"/>
            <family val="2"/>
          </rPr>
          <t>AO_ stocks : Distribution Atlantic only. Species is coastal.</t>
        </r>
      </text>
    </comment>
    <comment ref="N342" authorId="0" shapeId="0" xr:uid="{833E4ACC-93ED-4B2E-A6FA-D77A1232D464}">
      <text>
        <r>
          <rPr>
            <b/>
            <sz val="9"/>
            <color indexed="81"/>
            <rFont val="Tahoma"/>
            <family val="2"/>
          </rPr>
          <t>Not evaluated</t>
        </r>
      </text>
    </comment>
    <comment ref="O342" authorId="0" shapeId="0" xr:uid="{DDB2E200-0493-40FE-B057-F08C6D29E0EF}">
      <text>
        <r>
          <rPr>
            <b/>
            <sz val="9"/>
            <color indexed="81"/>
            <rFont val="Tahoma"/>
            <family val="2"/>
          </rPr>
          <t>Not evaluated</t>
        </r>
      </text>
    </comment>
    <comment ref="P342" authorId="0" shapeId="0" xr:uid="{629D33CA-B555-419E-B602-F321954DB4FA}">
      <text>
        <r>
          <rPr>
            <b/>
            <sz val="9"/>
            <color indexed="81"/>
            <rFont val="Tahoma"/>
            <family val="2"/>
          </rPr>
          <t>Not evaluated</t>
        </r>
      </text>
    </comment>
    <comment ref="E343" authorId="0" shapeId="0" xr:uid="{71F13A44-A2E9-44D3-AA2E-3058B3FFCF57}">
      <text>
        <r>
          <rPr>
            <b/>
            <sz val="9"/>
            <color indexed="81"/>
            <rFont val="Tahoma"/>
            <family val="2"/>
          </rPr>
          <t>There is no information.</t>
        </r>
      </text>
    </comment>
    <comment ref="F343" authorId="0" shapeId="0" xr:uid="{9BF465E1-EF54-4568-BA33-85AE4230E449}">
      <text>
        <r>
          <rPr>
            <b/>
            <sz val="9"/>
            <color indexed="81"/>
            <rFont val="Tahoma"/>
            <family val="2"/>
          </rPr>
          <t>There is no information.</t>
        </r>
      </text>
    </comment>
    <comment ref="G343" authorId="0" shapeId="0" xr:uid="{7D9A73FC-4142-4A26-BD3F-657A023390F9}">
      <text>
        <r>
          <rPr>
            <b/>
            <sz val="9"/>
            <color indexed="81"/>
            <rFont val="Tahoma"/>
            <family val="2"/>
          </rPr>
          <t>The score is based on the maximum risk score in the family Myliobatidae, which included 9 species.</t>
        </r>
      </text>
    </comment>
    <comment ref="H343" authorId="0" shapeId="0" xr:uid="{74A0C883-0215-4473-ACE9-5D0465F797C7}">
      <text>
        <r>
          <rPr>
            <b/>
            <sz val="9"/>
            <color indexed="81"/>
            <rFont val="Tahoma"/>
            <family val="2"/>
          </rPr>
          <t>Species maximum length is 30, which is lower than the lowest risk value (100cm).</t>
        </r>
      </text>
    </comment>
    <comment ref="I343" authorId="0" shapeId="0" xr:uid="{F5DA1D98-AFB4-4CC8-B244-5C0724272534}">
      <text>
        <r>
          <rPr>
            <b/>
            <sz val="9"/>
            <color indexed="81"/>
            <rFont val="Tahoma"/>
            <family val="2"/>
          </rPr>
          <t>Species maximum length is 30cm, which is lower than the length at maturity lowest risk value (40cm).</t>
        </r>
      </text>
    </comment>
    <comment ref="J343" authorId="0" shapeId="0" xr:uid="{5476B6B7-0B0C-44A1-B566-234F3526FB39}">
      <text>
        <r>
          <rPr>
            <b/>
            <sz val="9"/>
            <color indexed="81"/>
            <rFont val="Tahoma"/>
            <family val="2"/>
          </rPr>
          <t>The score is based on the maximum risk score in the family Myliobatidae, which included 15 species.</t>
        </r>
      </text>
    </comment>
    <comment ref="K343" authorId="0" shapeId="0" xr:uid="{6997B9F1-39FE-48E2-A8A3-73E877427588}">
      <text>
        <r>
          <rPr>
            <b/>
            <sz val="9"/>
            <color indexed="81"/>
            <rFont val="Tahoma"/>
            <family val="2"/>
          </rPr>
          <t>Species trophic level is 3.4, which is higher than the highest risk value (3.25).</t>
        </r>
      </text>
    </comment>
    <comment ref="M343" authorId="0" shapeId="0" xr:uid="{43D54250-C9A0-4D8A-A284-A70ABE2390B8}">
      <text>
        <r>
          <rPr>
            <b/>
            <sz val="9"/>
            <color indexed="81"/>
            <rFont val="Tahoma"/>
            <family val="2"/>
          </rPr>
          <t>ALL stocks : Worldwide pelagic distribution</t>
        </r>
      </text>
    </comment>
    <comment ref="N343" authorId="0" shapeId="0" xr:uid="{459B14D5-13D8-4702-8247-DB9148FA50EB}">
      <text>
        <r>
          <rPr>
            <b/>
            <sz val="9"/>
            <color indexed="81"/>
            <rFont val="Tahoma"/>
            <family val="2"/>
          </rPr>
          <t>The depth range of the species is 1-200m. For surface gears, the vertical overlap index with this species is 50.00%.</t>
        </r>
      </text>
    </comment>
    <comment ref="O343" authorId="0" shapeId="0" xr:uid="{B3E54CEE-5E3C-4245-BE60-EA717B07B230}">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343" authorId="0" shapeId="0" xr:uid="{3E6739E0-7148-4142-9B52-A21FCFB49E4D}">
      <text>
        <r>
          <rPr>
            <b/>
            <sz val="9"/>
            <color indexed="81"/>
            <rFont val="Tahoma"/>
            <family val="2"/>
          </rPr>
          <t>No direct evidence of survival after capture.</t>
        </r>
      </text>
    </comment>
    <comment ref="E344" authorId="0" shapeId="0" xr:uid="{B5B72759-7975-4190-AB58-62DAFE16CBA6}">
      <text>
        <r>
          <rPr>
            <b/>
            <sz val="9"/>
            <color indexed="81"/>
            <rFont val="Tahoma"/>
            <family val="2"/>
          </rPr>
          <t>Species growth rate (K) is 0.354, which is higher than lowest risk K (0.183) for age at maturity.</t>
        </r>
      </text>
    </comment>
    <comment ref="F344" authorId="0" shapeId="0" xr:uid="{7286EA70-DC31-44E1-B0C8-8AE28083EF28}">
      <text>
        <r>
          <rPr>
            <b/>
            <sz val="9"/>
            <color indexed="81"/>
            <rFont val="Tahoma"/>
            <family val="2"/>
          </rPr>
          <t>Species growth rate (K) is 0.354, which is higher than lowest risk K (0.30) for maximum age.</t>
        </r>
      </text>
    </comment>
    <comment ref="G344" authorId="0" shapeId="0" xr:uid="{EA8D91C5-C5B0-4961-9E1F-F92704750AA0}">
      <text>
        <r>
          <rPr>
            <b/>
            <sz val="9"/>
            <color indexed="81"/>
            <rFont val="Tahoma"/>
            <family val="2"/>
          </rPr>
          <t>The score is based on the maximum risk score in the family Echeneidae , which included 1 species.</t>
        </r>
      </text>
    </comment>
    <comment ref="H344" authorId="0" shapeId="0" xr:uid="{7BB49025-E4E2-4634-A294-15BF705DEC90}">
      <text>
        <r>
          <rPr>
            <b/>
            <sz val="9"/>
            <color indexed="81"/>
            <rFont val="Tahoma"/>
            <family val="2"/>
          </rPr>
          <t>Species maximum length is 180, which is in the medium risk range (100-300cm).</t>
        </r>
      </text>
    </comment>
    <comment ref="I344" authorId="0" shapeId="0" xr:uid="{D54CD7CC-A4C6-4864-B22F-BBFFDC751BCA}">
      <text>
        <r>
          <rPr>
            <b/>
            <sz val="9"/>
            <color indexed="81"/>
            <rFont val="Tahoma"/>
            <family val="2"/>
          </rPr>
          <t>Species length at maturity is 65, which is in the medium risk range (40-200cm).</t>
        </r>
      </text>
    </comment>
    <comment ref="J344" authorId="0" shapeId="0" xr:uid="{AC43A03E-C9A1-4D85-BFAF-FF145F27BA7C}">
      <text>
        <r>
          <rPr>
            <b/>
            <sz val="9"/>
            <color indexed="81"/>
            <rFont val="Tahoma"/>
            <family val="2"/>
          </rPr>
          <t>Species reproductive strategy is broadcast spawner, which is low risk.</t>
        </r>
      </text>
    </comment>
    <comment ref="K344" authorId="0" shapeId="0" xr:uid="{CE96E0BA-AA20-40D1-9070-4F5BCA4092E3}">
      <text>
        <r>
          <rPr>
            <b/>
            <sz val="9"/>
            <color indexed="81"/>
            <rFont val="Tahoma"/>
            <family val="2"/>
          </rPr>
          <t>Species trophic level is 4.3, which is higher than the highest risk value (3.25).</t>
        </r>
      </text>
    </comment>
    <comment ref="M344" authorId="0" shapeId="0" xr:uid="{DB0B13C3-A8F0-4222-9E94-E25E04A23F1F}">
      <text>
        <r>
          <rPr>
            <b/>
            <sz val="9"/>
            <color indexed="81"/>
            <rFont val="Tahoma"/>
            <family val="2"/>
          </rPr>
          <t>ALL stocks : Worldwide coastal distribution, mainly coastal</t>
        </r>
      </text>
    </comment>
    <comment ref="N344" authorId="0" shapeId="0" xr:uid="{54C6CE70-49DA-4269-A739-942E13FA60E7}">
      <text>
        <r>
          <rPr>
            <b/>
            <sz val="9"/>
            <color indexed="81"/>
            <rFont val="Tahoma"/>
            <family val="2"/>
          </rPr>
          <t>The depth range of the species is 2-10m. For surface gears, the vertical overlap index with this species is 100.00%. This species is reef associated.</t>
        </r>
      </text>
    </comment>
    <comment ref="O344" authorId="0" shapeId="0" xr:uid="{15B90FF3-3A4A-439B-9756-F65280193004}">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344" authorId="0" shapeId="0" xr:uid="{12FA169A-5F9C-4AB3-9DDA-6C6BFAB0DA5D}">
      <text>
        <r>
          <rPr>
            <b/>
            <sz val="9"/>
            <color indexed="81"/>
            <rFont val="Tahoma"/>
            <family val="2"/>
          </rPr>
          <t>No direct evidence of survival after capture.</t>
        </r>
      </text>
    </comment>
    <comment ref="E345" authorId="0" shapeId="0" xr:uid="{4B5C8D84-35CA-4BD4-9474-B3708287862B}">
      <text>
        <r>
          <rPr>
            <b/>
            <sz val="9"/>
            <color indexed="81"/>
            <rFont val="Tahoma"/>
            <family val="2"/>
          </rPr>
          <t>Species growth rate (K) is 0.883, which is higher than lowest risk K (0.183) for age at maturity.</t>
        </r>
      </text>
    </comment>
    <comment ref="F345" authorId="0" shapeId="0" xr:uid="{7D75FC03-CF38-4BDB-B671-15E3E823E3CE}">
      <text>
        <r>
          <rPr>
            <b/>
            <sz val="9"/>
            <color indexed="81"/>
            <rFont val="Tahoma"/>
            <family val="2"/>
          </rPr>
          <t>Species growth rate (K) is 0.883, which is higher than lowest risk K (0.30) for maximum age.</t>
        </r>
      </text>
    </comment>
    <comment ref="G345" authorId="0" shapeId="0" xr:uid="{FD7CA1F0-1D7A-4275-B8D9-FCD05BB807D5}">
      <text>
        <r>
          <rPr>
            <b/>
            <sz val="9"/>
            <color indexed="81"/>
            <rFont val="Tahoma"/>
            <family val="2"/>
          </rPr>
          <t>The score is based on the maximum risk score in the family Carangidae, which included 3 species.</t>
        </r>
      </text>
    </comment>
    <comment ref="H345" authorId="0" shapeId="0" xr:uid="{7915A8F6-7B11-4966-B560-9B2482B59E66}">
      <text>
        <r>
          <rPr>
            <b/>
            <sz val="9"/>
            <color indexed="81"/>
            <rFont val="Tahoma"/>
            <family val="2"/>
          </rPr>
          <t>Species maximum length is 25, which is lower than the lowest risk value (100cm).</t>
        </r>
      </text>
    </comment>
    <comment ref="I345" authorId="0" shapeId="0" xr:uid="{DD0A70EA-80BA-4D92-AA61-D72A6E6A110F}">
      <text>
        <r>
          <rPr>
            <b/>
            <sz val="9"/>
            <color indexed="81"/>
            <rFont val="Tahoma"/>
            <family val="2"/>
          </rPr>
          <t>Species length at maturity is 13, which is lower than the lowest risk value (40cm).</t>
        </r>
      </text>
    </comment>
    <comment ref="J345" authorId="0" shapeId="0" xr:uid="{BC2BD223-5701-40F7-9C35-FDCBF6DA86FE}">
      <text>
        <r>
          <rPr>
            <b/>
            <sz val="9"/>
            <color indexed="81"/>
            <rFont val="Tahoma"/>
            <family val="2"/>
          </rPr>
          <t>Species reproductive strategy is broadcast spawner, which is low risk.</t>
        </r>
      </text>
    </comment>
    <comment ref="K345" authorId="0" shapeId="0" xr:uid="{6F0A4C18-EEF6-4BCA-9F54-286E38B90960}">
      <text>
        <r>
          <rPr>
            <b/>
            <sz val="9"/>
            <color indexed="81"/>
            <rFont val="Tahoma"/>
            <family val="2"/>
          </rPr>
          <t>Species trophic level is 3.4, which is higher than the highest risk value (3.25).</t>
        </r>
      </text>
    </comment>
    <comment ref="M345" authorId="0" shapeId="0" xr:uid="{47B49795-B758-4D93-8357-293B5C9FCB08}">
      <text>
        <r>
          <rPr>
            <b/>
            <sz val="9"/>
            <color indexed="81"/>
            <rFont val="Tahoma"/>
            <family val="2"/>
          </rPr>
          <t>ALPN,BEI_,BEPW,SKI_,SKPW,YFI_,YFPW stocks : Indo-West and North Pacific distribution, uncommon in South Indian and Pacific Oceans</t>
        </r>
      </text>
    </comment>
    <comment ref="N345" authorId="0" shapeId="0" xr:uid="{05C1742E-0A10-4FBF-A284-5D49E5FEA029}">
      <text>
        <r>
          <rPr>
            <b/>
            <sz val="9"/>
            <color indexed="81"/>
            <rFont val="Tahoma"/>
            <family val="2"/>
          </rPr>
          <t>The depth range of the species is 1-50m. For surface gears, the vertical overlap index with this species is 100.00%.</t>
        </r>
      </text>
    </comment>
    <comment ref="O345" authorId="0" shapeId="0" xr:uid="{EE9CF475-4A1C-446F-8247-743AF3016081}">
      <text>
        <r>
          <rPr>
            <b/>
            <sz val="9"/>
            <color indexed="81"/>
            <rFont val="Tahoma"/>
            <family val="2"/>
          </rPr>
          <t>ALB stocks : The maximum length of the species is 25cm. For albacore fisheries, the length overlap index with this species is 17.86%._x000D_
TPT stocks : The maximum length of the species is 25cm. For tropical surface fisheries, the length overlap index with this species is 22.73%.</t>
        </r>
      </text>
    </comment>
    <comment ref="P345" authorId="0" shapeId="0" xr:uid="{50688B8B-BA78-4342-BE55-D5AD22A31B77}">
      <text>
        <r>
          <rPr>
            <b/>
            <sz val="9"/>
            <color indexed="81"/>
            <rFont val="Tahoma"/>
            <family val="2"/>
          </rPr>
          <t>No direct evidence of survival after capture.</t>
        </r>
      </text>
    </comment>
    <comment ref="E346" authorId="0" shapeId="0" xr:uid="{1167D0D8-9ABF-41C0-B650-2132404113D6}">
      <text>
        <r>
          <rPr>
            <b/>
            <sz val="9"/>
            <color indexed="81"/>
            <rFont val="Tahoma"/>
            <family val="2"/>
          </rPr>
          <t>The score is based on the maximum risk score in the family Myliobatidae, which included 1 species.</t>
        </r>
      </text>
    </comment>
    <comment ref="F346" authorId="0" shapeId="0" xr:uid="{46CB392A-EBE8-43A9-9BE3-20054E423236}">
      <text>
        <r>
          <rPr>
            <b/>
            <sz val="9"/>
            <color indexed="81"/>
            <rFont val="Tahoma"/>
            <family val="2"/>
          </rPr>
          <t>The score is based on the maximum risk score in the family Myliobatidae, which included 1 species.</t>
        </r>
      </text>
    </comment>
    <comment ref="G346" authorId="0" shapeId="0" xr:uid="{352C6FDA-4FEE-4236-88D0-8142566B223A}">
      <text>
        <r>
          <rPr>
            <b/>
            <sz val="9"/>
            <color indexed="81"/>
            <rFont val="Tahoma"/>
            <family val="2"/>
          </rPr>
          <t>The score is based on the maximum risk score in the family Agonidae, which included 1 species.</t>
        </r>
      </text>
    </comment>
    <comment ref="H346" authorId="0" shapeId="0" xr:uid="{A3D9F3F3-FA22-475F-B3B8-EDE77E0FE45F}">
      <text>
        <r>
          <rPr>
            <b/>
            <sz val="9"/>
            <color indexed="81"/>
            <rFont val="Tahoma"/>
            <family val="2"/>
          </rPr>
          <t>The score is based on the maximum risk score in the family Myliobatidae, which included 14 species.</t>
        </r>
      </text>
    </comment>
    <comment ref="I346" authorId="0" shapeId="0" xr:uid="{38C2FB2F-C7C3-4AA2-B055-61EBE2375C24}">
      <text>
        <r>
          <rPr>
            <b/>
            <sz val="9"/>
            <color indexed="81"/>
            <rFont val="Tahoma"/>
            <family val="2"/>
          </rPr>
          <t>The score is based on the maximum risk score in the family Myliobatidae, which included 14 species.</t>
        </r>
      </text>
    </comment>
    <comment ref="J346" authorId="0" shapeId="0" xr:uid="{E11130DF-04CA-4006-B706-47DADD7B6657}">
      <text>
        <r>
          <rPr>
            <b/>
            <sz val="9"/>
            <color indexed="81"/>
            <rFont val="Tahoma"/>
            <family val="2"/>
          </rPr>
          <t>The score is based on the maximum risk score in the family Scombridae, which included 44 species.</t>
        </r>
      </text>
    </comment>
    <comment ref="K346" authorId="0" shapeId="0" xr:uid="{78AD6229-7039-40A4-A0D0-9C2E1F457587}">
      <text>
        <r>
          <rPr>
            <b/>
            <sz val="9"/>
            <color indexed="81"/>
            <rFont val="Tahoma"/>
            <family val="2"/>
          </rPr>
          <t>The score is based on the maximum risk score in the family Agonidae, which included 1 species.</t>
        </r>
      </text>
    </comment>
    <comment ref="M346" authorId="0" shapeId="0" xr:uid="{2B0BBC0A-6DEF-4684-A161-D2AF13446F1C}">
      <text>
        <r>
          <rPr>
            <b/>
            <sz val="9"/>
            <color indexed="81"/>
            <rFont val="Tahoma"/>
            <family val="2"/>
          </rPr>
          <t>ALL stocks : Worldwide pelagic distribution</t>
        </r>
      </text>
    </comment>
    <comment ref="N346" authorId="0" shapeId="0" xr:uid="{4CE0D192-7A28-4847-9291-D7C9AC7DE3A1}">
      <text>
        <r>
          <rPr>
            <b/>
            <sz val="9"/>
            <color indexed="81"/>
            <rFont val="Tahoma"/>
            <family val="2"/>
          </rPr>
          <t>The depth range of the species is 1-200m. For surface gears, the vertical overlap index with this species is 50.00%.</t>
        </r>
      </text>
    </comment>
    <comment ref="O346" authorId="0" shapeId="0" xr:uid="{99F435BE-A630-4E11-A845-819E6F7F3F16}">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46" authorId="0" shapeId="0" xr:uid="{7D1D3A2C-4CA9-4C77-838B-E8CC734C4CC7}">
      <text>
        <r>
          <rPr>
            <b/>
            <sz val="9"/>
            <color indexed="81"/>
            <rFont val="Tahoma"/>
            <family val="2"/>
          </rPr>
          <t>No direct evidence of survival after capture.</t>
        </r>
      </text>
    </comment>
    <comment ref="E347" authorId="0" shapeId="0" xr:uid="{D24301F6-AB62-4FE4-A4A1-2E3C576B4098}">
      <text>
        <r>
          <rPr>
            <b/>
            <sz val="9"/>
            <color indexed="81"/>
            <rFont val="Tahoma"/>
            <family val="2"/>
          </rPr>
          <t>The score is based on the maximum risk score in the family Agonidae, which included 1 species.</t>
        </r>
      </text>
    </comment>
    <comment ref="F347" authorId="0" shapeId="0" xr:uid="{C91461E4-C607-42BC-A307-DDEC531CDFC7}">
      <text>
        <r>
          <rPr>
            <b/>
            <sz val="9"/>
            <color indexed="81"/>
            <rFont val="Tahoma"/>
            <family val="2"/>
          </rPr>
          <t>The score is based on the maximum risk score in the family Agonidae, which included 1 species.</t>
        </r>
      </text>
    </comment>
    <comment ref="G347" authorId="0" shapeId="0" xr:uid="{74045B8C-F88E-4E04-8414-3FFE45D5AA72}">
      <text>
        <r>
          <rPr>
            <b/>
            <sz val="9"/>
            <color indexed="81"/>
            <rFont val="Tahoma"/>
            <family val="2"/>
          </rPr>
          <t>The score is based on the maximum risk score in the family Carangidae, which included 3 species.</t>
        </r>
      </text>
    </comment>
    <comment ref="H347" authorId="0" shapeId="0" xr:uid="{88E5D9FA-CC39-4379-8504-C2167C5DE79E}">
      <text>
        <r>
          <rPr>
            <b/>
            <sz val="9"/>
            <color indexed="81"/>
            <rFont val="Tahoma"/>
            <family val="2"/>
          </rPr>
          <t>Species maximum length is 184, which is in the medium risk range (100-300cm).</t>
        </r>
      </text>
    </comment>
    <comment ref="I347" authorId="0" shapeId="0" xr:uid="{6EADEE17-A825-486F-A9BA-198FEB96F5AB}">
      <text>
        <r>
          <rPr>
            <b/>
            <sz val="9"/>
            <color indexed="81"/>
            <rFont val="Tahoma"/>
            <family val="2"/>
          </rPr>
          <t>Species maximum length is 184cm, which is in the length at maturity medium risk range (40-200cm).</t>
        </r>
      </text>
    </comment>
    <comment ref="J347" authorId="0" shapeId="0" xr:uid="{8E6A6720-D56E-473F-82B6-F2488FCF915A}">
      <text>
        <r>
          <rPr>
            <b/>
            <sz val="9"/>
            <color indexed="81"/>
            <rFont val="Tahoma"/>
            <family val="2"/>
          </rPr>
          <t>Species reproductive strategy is broadcast spawner, which is low risk.</t>
        </r>
      </text>
    </comment>
    <comment ref="K347" authorId="0" shapeId="0" xr:uid="{2C7660CB-D184-4863-A820-46B23C3A7C2F}">
      <text>
        <r>
          <rPr>
            <b/>
            <sz val="9"/>
            <color indexed="81"/>
            <rFont val="Tahoma"/>
            <family val="2"/>
          </rPr>
          <t>Species trophic level is 4.5, which is higher than the highest risk value (3.25).</t>
        </r>
      </text>
    </comment>
    <comment ref="M347" authorId="0" shapeId="0" xr:uid="{AC21113E-EBF3-47FC-ABEB-275F49E13352}">
      <text>
        <r>
          <rPr>
            <b/>
            <sz val="9"/>
            <color indexed="81"/>
            <rFont val="Tahoma"/>
            <family val="2"/>
          </rPr>
          <t>ALAM,ALAN,SKAE stocks : Southeast Atlantic distribution</t>
        </r>
      </text>
    </comment>
    <comment ref="N347" authorId="0" shapeId="0" xr:uid="{AE812F2E-5310-42CF-AB24-81C939DA5687}">
      <text>
        <r>
          <rPr>
            <b/>
            <sz val="9"/>
            <color indexed="81"/>
            <rFont val="Tahoma"/>
            <family val="2"/>
          </rPr>
          <t>The depth range of the species is 1-200m. For surface gears, the vertical overlap index with this species is 50.00%.</t>
        </r>
      </text>
    </comment>
    <comment ref="O347" authorId="0" shapeId="0" xr:uid="{899F1F05-48C9-4E3B-BB96-1FA72AB086F9}">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347" authorId="0" shapeId="0" xr:uid="{7EEB095F-52E7-443A-9A1B-4B3ABBC0913A}">
      <text>
        <r>
          <rPr>
            <b/>
            <sz val="9"/>
            <color indexed="81"/>
            <rFont val="Tahoma"/>
            <family val="2"/>
          </rPr>
          <t>No direct evidence of survival after capture.</t>
        </r>
      </text>
    </comment>
    <comment ref="E348" authorId="0" shapeId="0" xr:uid="{4E37D6CF-CB24-4245-84E2-7DC4B44E9E84}">
      <text>
        <r>
          <rPr>
            <b/>
            <sz val="9"/>
            <color indexed="81"/>
            <rFont val="Tahoma"/>
            <family val="2"/>
          </rPr>
          <t>Species growth rate (K) is 1.490, which is higher than lowest risk K (0.183) for age at maturity.</t>
        </r>
      </text>
    </comment>
    <comment ref="F348" authorId="0" shapeId="0" xr:uid="{01F0B68C-37C9-4FCF-9F87-32F4D6E86C7E}">
      <text>
        <r>
          <rPr>
            <b/>
            <sz val="9"/>
            <color indexed="81"/>
            <rFont val="Tahoma"/>
            <family val="2"/>
          </rPr>
          <t>Species growth rate (K) is 1.490, which is higher than lowest risk K (0.30) for maximum age.</t>
        </r>
      </text>
    </comment>
    <comment ref="G348" authorId="0" shapeId="0" xr:uid="{D44778E0-F0B1-49E5-A14F-E47624A2DD8D}">
      <text>
        <r>
          <rPr>
            <b/>
            <sz val="9"/>
            <color indexed="81"/>
            <rFont val="Tahoma"/>
            <family val="2"/>
          </rPr>
          <t>The score is based on the maximum risk score in the family Istiophoridae, which included 3 species.</t>
        </r>
      </text>
    </comment>
    <comment ref="H348" authorId="0" shapeId="0" xr:uid="{0CEA293A-1BA9-407F-8375-76F8A57E0362}">
      <text>
        <r>
          <rPr>
            <b/>
            <sz val="9"/>
            <color indexed="81"/>
            <rFont val="Tahoma"/>
            <family val="2"/>
          </rPr>
          <t>Species maximum length is 80, which is lower than the lowest risk value (100cm).</t>
        </r>
      </text>
    </comment>
    <comment ref="I348" authorId="0" shapeId="0" xr:uid="{C1D1F0C9-4831-42A7-83F0-6B6B5327E022}">
      <text>
        <r>
          <rPr>
            <b/>
            <sz val="9"/>
            <color indexed="81"/>
            <rFont val="Tahoma"/>
            <family val="2"/>
          </rPr>
          <t>Species length at maturity is 24, which is lower than the lowest risk value (40cm).</t>
        </r>
      </text>
    </comment>
    <comment ref="J348" authorId="0" shapeId="0" xr:uid="{EEC88641-6E8D-4232-9354-C5A39B8936AB}">
      <text>
        <r>
          <rPr>
            <b/>
            <sz val="9"/>
            <color indexed="81"/>
            <rFont val="Tahoma"/>
            <family val="2"/>
          </rPr>
          <t>Species reproductive strategy is broadcast spawner, which is low risk.</t>
        </r>
      </text>
    </comment>
    <comment ref="K348" authorId="0" shapeId="0" xr:uid="{9BCDB56B-AADE-41DF-9D3A-48571DDE09A4}">
      <text>
        <r>
          <rPr>
            <b/>
            <sz val="9"/>
            <color indexed="81"/>
            <rFont val="Tahoma"/>
            <family val="2"/>
          </rPr>
          <t>Species trophic level is 3.3, which is higher than the highest risk value (3.25).</t>
        </r>
      </text>
    </comment>
    <comment ref="M348" authorId="0" shapeId="0" xr:uid="{98D4ED0F-6A11-4EF5-A4B2-4C63541529FC}">
      <text>
        <r>
          <rPr>
            <b/>
            <sz val="9"/>
            <color indexed="81"/>
            <rFont val="Tahoma"/>
            <family val="2"/>
          </rPr>
          <t>PO_,IO_ stocks : Indo-Pacific distribution</t>
        </r>
      </text>
    </comment>
    <comment ref="N348" authorId="0" shapeId="0" xr:uid="{480A226A-6177-4F17-A517-1C1F5DF4ECB1}">
      <text>
        <r>
          <rPr>
            <b/>
            <sz val="9"/>
            <color indexed="81"/>
            <rFont val="Tahoma"/>
            <family val="2"/>
          </rPr>
          <t>The depth range of the species is 1-60m. For surface gears, the vertical overlap index with this species is 100.00%. This species is reef associated.</t>
        </r>
      </text>
    </comment>
    <comment ref="O348" authorId="0" shapeId="0" xr:uid="{8F4FF488-8CD8-46C3-A9C0-03ECBDAB50BE}">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348" authorId="0" shapeId="0" xr:uid="{B4194A69-EF7C-4807-A0F8-6FDD185F5BC3}">
      <text>
        <r>
          <rPr>
            <b/>
            <sz val="9"/>
            <color indexed="81"/>
            <rFont val="Tahoma"/>
            <family val="2"/>
          </rPr>
          <t>No direct evidence of survival after capture.</t>
        </r>
      </text>
    </comment>
    <comment ref="E349" authorId="0" shapeId="0" xr:uid="{15C09030-6EA0-49CE-9647-0059BF4A5835}">
      <text>
        <r>
          <rPr>
            <b/>
            <sz val="9"/>
            <color indexed="81"/>
            <rFont val="Tahoma"/>
            <family val="2"/>
          </rPr>
          <t>The score is based on the maximum risk score in the family Istiophoridae, which included 5 species.</t>
        </r>
      </text>
    </comment>
    <comment ref="F349" authorId="0" shapeId="0" xr:uid="{A011A318-B884-4C49-A348-C658C364035A}">
      <text>
        <r>
          <rPr>
            <b/>
            <sz val="9"/>
            <color indexed="81"/>
            <rFont val="Tahoma"/>
            <family val="2"/>
          </rPr>
          <t>The score is based on the maximum risk score in the family Istiophoridae, which included 5 species.</t>
        </r>
      </text>
    </comment>
    <comment ref="G349" authorId="0" shapeId="0" xr:uid="{E2DAB8B0-2E8E-462B-AFD9-87AEC28BD3CF}">
      <text>
        <r>
          <rPr>
            <b/>
            <sz val="9"/>
            <color indexed="81"/>
            <rFont val="Tahoma"/>
            <family val="2"/>
          </rPr>
          <t>Species fecundity is 1 eggs/year, which is lower than the highest risk value (100).</t>
        </r>
      </text>
    </comment>
    <comment ref="H349" authorId="0" shapeId="0" xr:uid="{D55E927A-C347-44F4-89BF-61FCBCE90048}">
      <text>
        <r>
          <rPr>
            <b/>
            <sz val="9"/>
            <color indexed="81"/>
            <rFont val="Tahoma"/>
            <family val="2"/>
          </rPr>
          <t>Species maximum length is 330, which is higher than the highest risk value (300cm).</t>
        </r>
      </text>
    </comment>
    <comment ref="I349" authorId="0" shapeId="0" xr:uid="{FE3FFF71-D129-4AB0-B9E8-B2DDC6B45450}">
      <text>
        <r>
          <rPr>
            <b/>
            <sz val="9"/>
            <color indexed="81"/>
            <rFont val="Tahoma"/>
            <family val="2"/>
          </rPr>
          <t>Species length at maturity is 100, which is in the medium risk range (40-200cm).</t>
        </r>
      </text>
    </comment>
    <comment ref="J349" authorId="0" shapeId="0" xr:uid="{0332A986-C4E1-4BDD-898F-0E2097C055E8}">
      <text>
        <r>
          <rPr>
            <b/>
            <sz val="9"/>
            <color indexed="81"/>
            <rFont val="Tahoma"/>
            <family val="2"/>
          </rPr>
          <t>Species reproductive strategy is live bearer, which is high risk.</t>
        </r>
      </text>
    </comment>
    <comment ref="K349" authorId="0" shapeId="0" xr:uid="{E398FDB1-017E-4C84-8822-FF588D7447EA}">
      <text>
        <r>
          <rPr>
            <b/>
            <sz val="9"/>
            <color indexed="81"/>
            <rFont val="Tahoma"/>
            <family val="2"/>
          </rPr>
          <t>Species trophic level is 4.2, which is higher than the highest risk value (3.25).</t>
        </r>
      </text>
    </comment>
    <comment ref="M349" authorId="0" shapeId="0" xr:uid="{ED2CDA42-8458-420F-99C1-3C0502C6E3C3}">
      <text>
        <r>
          <rPr>
            <b/>
            <sz val="9"/>
            <color indexed="81"/>
            <rFont val="Tahoma"/>
            <family val="2"/>
          </rPr>
          <t>WPO,BEI_,SKI_,YFI_ stocks : Indo-West Pacific distribution, mainly coastal</t>
        </r>
      </text>
    </comment>
    <comment ref="N349" authorId="0" shapeId="0" xr:uid="{BA47AA93-10B3-46C0-BA9B-496025DED01E}">
      <text>
        <r>
          <rPr>
            <b/>
            <sz val="9"/>
            <color indexed="81"/>
            <rFont val="Tahoma"/>
            <family val="2"/>
          </rPr>
          <t>The depth range of the species is 1-500m. For surface gears, the vertical overlap index with this species is 20.00%. This species is reef associated.</t>
        </r>
      </text>
    </comment>
    <comment ref="O349" authorId="0" shapeId="0" xr:uid="{A6C138A1-C47B-44C1-BCBC-65DBC503FF37}">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349" authorId="0" shapeId="0" xr:uid="{0ED89FF0-C1E4-419B-93B4-3FCC61024FEA}">
      <text>
        <r>
          <rPr>
            <b/>
            <sz val="9"/>
            <color indexed="81"/>
            <rFont val="Tahoma"/>
            <family val="2"/>
          </rPr>
          <t>No direct evidence of survival after capture.</t>
        </r>
      </text>
    </comment>
    <comment ref="E350" authorId="0" shapeId="0" xr:uid="{DC48AA80-588C-424A-9692-826899D3F9F7}">
      <text>
        <r>
          <rPr>
            <b/>
            <sz val="9"/>
            <color indexed="81"/>
            <rFont val="Tahoma"/>
            <family val="2"/>
          </rPr>
          <t>The score is based on the maximum risk score in the family Dasyatidae, which included 3 species.</t>
        </r>
      </text>
    </comment>
    <comment ref="F350" authorId="0" shapeId="0" xr:uid="{7E4CF168-63B0-4779-ABC2-9CB28172200E}">
      <text>
        <r>
          <rPr>
            <b/>
            <sz val="9"/>
            <color indexed="81"/>
            <rFont val="Tahoma"/>
            <family val="2"/>
          </rPr>
          <t>The score is based on the maximum risk score in the family Dasyatidae, which included 3 species.</t>
        </r>
      </text>
    </comment>
    <comment ref="G350" authorId="0" shapeId="0" xr:uid="{7BD72C73-A7BA-4F10-AEF5-774ECC1D5CB0}">
      <text>
        <r>
          <rPr>
            <b/>
            <sz val="9"/>
            <color indexed="81"/>
            <rFont val="Tahoma"/>
            <family val="2"/>
          </rPr>
          <t>Species fecundity is 1 eggs/year, which is lower than the highest risk value (100).</t>
        </r>
      </text>
    </comment>
    <comment ref="H350" authorId="0" shapeId="0" xr:uid="{07E90911-B8E5-4DC4-BA68-4CC3E184FC03}">
      <text>
        <r>
          <rPr>
            <b/>
            <sz val="9"/>
            <color indexed="81"/>
            <rFont val="Tahoma"/>
            <family val="2"/>
          </rPr>
          <t>Species maximum length is 35, which is lower than the lowest risk value (100cm).</t>
        </r>
      </text>
    </comment>
    <comment ref="I350" authorId="0" shapeId="0" xr:uid="{06D8B223-EAC0-496E-87B3-2656FA763666}">
      <text>
        <r>
          <rPr>
            <b/>
            <sz val="9"/>
            <color indexed="81"/>
            <rFont val="Tahoma"/>
            <family val="2"/>
          </rPr>
          <t>Species length at maturity is 20, which is lower than the lowest risk value (40cm).</t>
        </r>
      </text>
    </comment>
    <comment ref="J350" authorId="0" shapeId="0" xr:uid="{DD48B5DE-0FDC-47F6-A21A-CA28B693A40A}">
      <text>
        <r>
          <rPr>
            <b/>
            <sz val="9"/>
            <color indexed="81"/>
            <rFont val="Tahoma"/>
            <family val="2"/>
          </rPr>
          <t>Species reproductive strategy is live bearer, which is high risk.</t>
        </r>
      </text>
    </comment>
    <comment ref="K350" authorId="0" shapeId="0" xr:uid="{049EB8ED-AA27-4260-82C3-10C90F95BED7}">
      <text>
        <r>
          <rPr>
            <b/>
            <sz val="9"/>
            <color indexed="81"/>
            <rFont val="Tahoma"/>
            <family val="2"/>
          </rPr>
          <t>Species trophic level is 3.6, which is higher than the highest risk value (3.25).</t>
        </r>
      </text>
    </comment>
    <comment ref="M350" authorId="0" shapeId="0" xr:uid="{0BFC9081-D110-4663-BDB3-AC12CB952914}">
      <text>
        <r>
          <rPr>
            <b/>
            <sz val="9"/>
            <color indexed="81"/>
            <rFont val="Tahoma"/>
            <family val="2"/>
          </rPr>
          <t>WPO,BEI_,SKI_,YFI_ stocks : Indo-West Pacific distribution, mainly coastal</t>
        </r>
      </text>
    </comment>
    <comment ref="N350" authorId="0" shapeId="0" xr:uid="{15206343-D39B-409A-86C9-1CA8D5FA73EC}">
      <text>
        <r>
          <rPr>
            <b/>
            <sz val="9"/>
            <color indexed="81"/>
            <rFont val="Tahoma"/>
            <family val="2"/>
          </rPr>
          <t>The depth range of the species is 1-20m. For surface gears, the vertical overlap index with this species is 100.00%. This species is reef associated.</t>
        </r>
      </text>
    </comment>
    <comment ref="O350" authorId="0" shapeId="0" xr:uid="{6A080276-A21C-49F7-ADBB-06339CCBACB3}">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350" authorId="0" shapeId="0" xr:uid="{C9D0AD1B-911E-49F7-8EF2-20637782954A}">
      <text>
        <r>
          <rPr>
            <b/>
            <sz val="9"/>
            <color indexed="81"/>
            <rFont val="Tahoma"/>
            <family val="2"/>
          </rPr>
          <t>No direct evidence of survival after capture.</t>
        </r>
      </text>
    </comment>
    <comment ref="E351" authorId="0" shapeId="0" xr:uid="{16A2696F-44DF-44C7-9DC0-597F066C1A96}">
      <text>
        <r>
          <rPr>
            <b/>
            <sz val="9"/>
            <color indexed="81"/>
            <rFont val="Tahoma"/>
            <family val="2"/>
          </rPr>
          <t>The score is based on the maximum risk score in the family Dasyatidae, which included 3 species.</t>
        </r>
      </text>
    </comment>
    <comment ref="F351" authorId="0" shapeId="0" xr:uid="{7D12F96D-0294-437E-9A4F-F6698E17E366}">
      <text>
        <r>
          <rPr>
            <b/>
            <sz val="9"/>
            <color indexed="81"/>
            <rFont val="Tahoma"/>
            <family val="2"/>
          </rPr>
          <t>The score is based on the maximum risk score in the family Dasyatidae, which included 3 species.</t>
        </r>
      </text>
    </comment>
    <comment ref="G351" authorId="0" shapeId="0" xr:uid="{D7070554-AB18-4372-A816-EEF7C4E95E6E}">
      <text>
        <r>
          <rPr>
            <b/>
            <sz val="9"/>
            <color indexed="81"/>
            <rFont val="Tahoma"/>
            <family val="2"/>
          </rPr>
          <t>The score is based on the maximum risk score in the family Sparidae, which included 3 species.</t>
        </r>
      </text>
    </comment>
    <comment ref="H351" authorId="0" shapeId="0" xr:uid="{B1DEFA63-77E1-4E29-AA7B-D41FC0B12D26}">
      <text>
        <r>
          <rPr>
            <b/>
            <sz val="9"/>
            <color indexed="81"/>
            <rFont val="Tahoma"/>
            <family val="2"/>
          </rPr>
          <t>Species maximum length is 147, which is in the medium risk range (100-300cm).</t>
        </r>
      </text>
    </comment>
    <comment ref="I351" authorId="0" shapeId="0" xr:uid="{54028028-A450-471B-9F21-A3A2D7E0F600}">
      <text>
        <r>
          <rPr>
            <b/>
            <sz val="9"/>
            <color indexed="81"/>
            <rFont val="Tahoma"/>
            <family val="2"/>
          </rPr>
          <t>Species length at maturity is 100, which is in the medium risk range (40-200cm).</t>
        </r>
      </text>
    </comment>
    <comment ref="J351" authorId="0" shapeId="0" xr:uid="{5FEBC8E8-4732-4F2A-8FAA-21D9EFA6F125}">
      <text>
        <r>
          <rPr>
            <b/>
            <sz val="9"/>
            <color indexed="81"/>
            <rFont val="Tahoma"/>
            <family val="2"/>
          </rPr>
          <t>Species reproductive strategy is live bearer, which is high risk.</t>
        </r>
      </text>
    </comment>
    <comment ref="K351" authorId="0" shapeId="0" xr:uid="{89A9D199-F534-4C6D-94B1-5ECBB30E1544}">
      <text>
        <r>
          <rPr>
            <b/>
            <sz val="9"/>
            <color indexed="81"/>
            <rFont val="Tahoma"/>
            <family val="2"/>
          </rPr>
          <t>Species trophic level is 3.5, which is higher than the highest risk value (3.25).</t>
        </r>
      </text>
    </comment>
    <comment ref="M351" authorId="0" shapeId="0" xr:uid="{01E63D06-A36B-46CF-B2DD-6F87BE6036E5}">
      <text>
        <r>
          <rPr>
            <b/>
            <sz val="9"/>
            <color indexed="81"/>
            <rFont val="Tahoma"/>
            <family val="2"/>
          </rPr>
          <t>BEAT,BEI_,BEPW,SKAE,SKI_,SKPW,YFAT,YFI_,YFPW stocks : Worldwide distribution, absent in subtropical Atlantic, uncommon West Atlantic, East, North and South Pacific  , mainly coastal</t>
        </r>
      </text>
    </comment>
    <comment ref="N351" authorId="0" shapeId="0" xr:uid="{E953F466-C14D-40AB-BB30-D2FB7F8BD9D6}">
      <text>
        <r>
          <rPr>
            <b/>
            <sz val="9"/>
            <color indexed="81"/>
            <rFont val="Tahoma"/>
            <family val="2"/>
          </rPr>
          <t>The depth range of the species is 15-217m. For surface gears, the vertical overlap index with this species is 42.36%. This species is reef associated.</t>
        </r>
      </text>
    </comment>
    <comment ref="O351" authorId="0" shapeId="0" xr:uid="{AAB4F987-7BFE-4F00-A721-C1E66ED76AD5}">
      <text>
        <r>
          <rPr>
            <b/>
            <sz val="9"/>
            <color indexed="81"/>
            <rFont val="Tahoma"/>
            <family val="2"/>
          </rPr>
          <t>TPT stocks : The maximum length of the species is 147cm. For tropical surface fisheries, the length overlap index with this species is 100.00%.</t>
        </r>
      </text>
    </comment>
    <comment ref="P351" authorId="0" shapeId="0" xr:uid="{61499254-97DD-4267-8477-7ED58CF75A8A}">
      <text>
        <r>
          <rPr>
            <b/>
            <sz val="9"/>
            <color indexed="81"/>
            <rFont val="Tahoma"/>
            <family val="2"/>
          </rPr>
          <t>No direct evidence of survival after capture.</t>
        </r>
      </text>
    </comment>
    <comment ref="E352" authorId="0" shapeId="0" xr:uid="{28918A8F-9E04-4178-A39D-E233A9D71D52}">
      <text>
        <r>
          <rPr>
            <b/>
            <sz val="9"/>
            <color indexed="81"/>
            <rFont val="Tahoma"/>
            <family val="2"/>
          </rPr>
          <t>Species growth rate (K) is 0.347, which is higher than lowest risk K (0.183) for age at maturity.</t>
        </r>
      </text>
    </comment>
    <comment ref="F352" authorId="0" shapeId="0" xr:uid="{3D68D88E-F26B-4178-AD5D-116BB26DED9F}">
      <text>
        <r>
          <rPr>
            <b/>
            <sz val="9"/>
            <color indexed="81"/>
            <rFont val="Tahoma"/>
            <family val="2"/>
          </rPr>
          <t>Species growth rate (K) is 0.347, which is higher than lowest risk K (0.30) for maximum age.</t>
        </r>
      </text>
    </comment>
    <comment ref="G352" authorId="0" shapeId="0" xr:uid="{984FD282-650D-473D-A7F3-3B1174D3C9E4}">
      <text>
        <r>
          <rPr>
            <b/>
            <sz val="9"/>
            <color indexed="81"/>
            <rFont val="Tahoma"/>
            <family val="2"/>
          </rPr>
          <t>Species fecundity is 41000 eggs/year, which is higher than the lowest risk value (20000).</t>
        </r>
      </text>
    </comment>
    <comment ref="H352" authorId="0" shapeId="0" xr:uid="{C47A9AD7-B388-40EB-A9A6-35090AE011C2}">
      <text>
        <r>
          <rPr>
            <b/>
            <sz val="9"/>
            <color indexed="81"/>
            <rFont val="Tahoma"/>
            <family val="2"/>
          </rPr>
          <t>Species maximum length is 70, which is lower than the lowest risk value (100cm).</t>
        </r>
      </text>
    </comment>
    <comment ref="I352" authorId="0" shapeId="0" xr:uid="{A1D3E2CB-FC3E-481D-B93A-01F7D70EF29B}">
      <text>
        <r>
          <rPr>
            <b/>
            <sz val="9"/>
            <color indexed="81"/>
            <rFont val="Tahoma"/>
            <family val="2"/>
          </rPr>
          <t>Species length at maturity is 27, which is lower than the lowest risk value (40cm).</t>
        </r>
      </text>
    </comment>
    <comment ref="J352" authorId="0" shapeId="0" xr:uid="{18C61A95-ABFD-4946-93A9-459657483389}">
      <text>
        <r>
          <rPr>
            <b/>
            <sz val="9"/>
            <color indexed="81"/>
            <rFont val="Tahoma"/>
            <family val="2"/>
          </rPr>
          <t>Species reproductive strategy is broadcast spawner, which is low risk.</t>
        </r>
      </text>
    </comment>
    <comment ref="K352" authorId="0" shapeId="0" xr:uid="{095C1FFA-3982-4041-A393-2C89D3163E36}">
      <text>
        <r>
          <rPr>
            <b/>
            <sz val="9"/>
            <color indexed="81"/>
            <rFont val="Tahoma"/>
            <family val="2"/>
          </rPr>
          <t>Species trophic level is 4.1, which is higher than the highest risk value (3.25).</t>
        </r>
      </text>
    </comment>
    <comment ref="M352" authorId="0" shapeId="0" xr:uid="{D217BD27-AEA3-4CD7-8BF8-C8293DFDAD71}">
      <text>
        <r>
          <rPr>
            <b/>
            <sz val="9"/>
            <color indexed="81"/>
            <rFont val="Tahoma"/>
            <family val="2"/>
          </rPr>
          <t>AO_ stocks : Atlantic distribution, absent in Pacific and Indian Oceans, mainly coastal</t>
        </r>
      </text>
    </comment>
    <comment ref="N352" authorId="0" shapeId="0" xr:uid="{2115A854-D3C3-4E01-9D01-BF3514760A36}">
      <text>
        <r>
          <rPr>
            <b/>
            <sz val="9"/>
            <color indexed="81"/>
            <rFont val="Tahoma"/>
            <family val="2"/>
          </rPr>
          <t>The depth range of the species is 1-100m. For surface gears, the vertical overlap index with this species is 100.00%. This species is reef associated.</t>
        </r>
      </text>
    </comment>
    <comment ref="O352" authorId="0" shapeId="0" xr:uid="{B3E31B1E-5B00-4C43-9D97-4CA51637CF08}">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352" authorId="0" shapeId="0" xr:uid="{7D9042F0-8177-4030-A7F8-F8B5BA74A636}">
      <text>
        <r>
          <rPr>
            <b/>
            <sz val="9"/>
            <color indexed="81"/>
            <rFont val="Tahoma"/>
            <family val="2"/>
          </rPr>
          <t>No direct evidence of survival after capture.</t>
        </r>
      </text>
    </comment>
    <comment ref="E353" authorId="0" shapeId="0" xr:uid="{E7E96616-AA92-43F6-9A17-AE6FECF74F22}">
      <text>
        <r>
          <rPr>
            <b/>
            <sz val="9"/>
            <color indexed="81"/>
            <rFont val="Tahoma"/>
            <family val="2"/>
          </rPr>
          <t>The score is based on the maximum risk score in the family Dasyatidae, which included 3 species.</t>
        </r>
      </text>
    </comment>
    <comment ref="F353" authorId="0" shapeId="0" xr:uid="{59AC0A23-AE3D-4EAB-A45E-711C4C67DEDB}">
      <text>
        <r>
          <rPr>
            <b/>
            <sz val="9"/>
            <color indexed="81"/>
            <rFont val="Tahoma"/>
            <family val="2"/>
          </rPr>
          <t>The score is based on the maximum risk score in the family Dasyatidae, which included 3 species.</t>
        </r>
      </text>
    </comment>
    <comment ref="G353" authorId="0" shapeId="0" xr:uid="{C06A64DF-89A6-46B5-B8CF-6F87BC2266A5}">
      <text>
        <r>
          <rPr>
            <b/>
            <sz val="9"/>
            <color indexed="81"/>
            <rFont val="Tahoma"/>
            <family val="2"/>
          </rPr>
          <t>The score is based on the maximum risk score in the family Dasyatidae, which included 6 species.</t>
        </r>
      </text>
    </comment>
    <comment ref="H353" authorId="0" shapeId="0" xr:uid="{00346E2A-4D53-4E15-8C1F-3AFEF7B92849}">
      <text>
        <r>
          <rPr>
            <b/>
            <sz val="9"/>
            <color indexed="81"/>
            <rFont val="Tahoma"/>
            <family val="2"/>
          </rPr>
          <t>Species maximum length is 100, which is in the medium risk range (100-300cm).</t>
        </r>
      </text>
    </comment>
    <comment ref="I353" authorId="0" shapeId="0" xr:uid="{E4BD8E0A-B0B8-4BDA-89FB-26B81C0D36B9}">
      <text>
        <r>
          <rPr>
            <b/>
            <sz val="9"/>
            <color indexed="81"/>
            <rFont val="Tahoma"/>
            <family val="2"/>
          </rPr>
          <t>Species maximum length is 100cm, which is in the length at maturity medium risk range (40-200cm).</t>
        </r>
      </text>
    </comment>
    <comment ref="J353" authorId="0" shapeId="0" xr:uid="{CEAAF50D-45B7-4906-B78C-E6CA02DAEED1}">
      <text>
        <r>
          <rPr>
            <b/>
            <sz val="9"/>
            <color indexed="81"/>
            <rFont val="Tahoma"/>
            <family val="2"/>
          </rPr>
          <t>The score is based on the maximum risk score in the family Echeneidae , which included 1 species.</t>
        </r>
      </text>
    </comment>
    <comment ref="K353" authorId="0" shapeId="0" xr:uid="{5FBAA81F-5833-4BFE-A71D-154D26A5CFDF}">
      <text>
        <r>
          <rPr>
            <b/>
            <sz val="9"/>
            <color indexed="81"/>
            <rFont val="Tahoma"/>
            <family val="2"/>
          </rPr>
          <t>Species trophic level is 3.7, which is higher than the highest risk value (3.25).</t>
        </r>
      </text>
    </comment>
    <comment ref="M353" authorId="0" shapeId="0" xr:uid="{2400C8F9-36B9-417F-AFD5-06993277DC58}">
      <text>
        <r>
          <rPr>
            <b/>
            <sz val="9"/>
            <color indexed="81"/>
            <rFont val="Tahoma"/>
            <family val="2"/>
          </rPr>
          <t>ALL stocks : Worldwide pelagic distribution</t>
        </r>
      </text>
    </comment>
    <comment ref="N353" authorId="0" shapeId="0" xr:uid="{9B790F67-9305-4930-A8B8-F1535CD7BB47}">
      <text>
        <r>
          <rPr>
            <b/>
            <sz val="9"/>
            <color indexed="81"/>
            <rFont val="Tahoma"/>
            <family val="2"/>
          </rPr>
          <t>The depth range of the species is 1-140m. For surface gears, the vertical overlap index with this species is 71.43%.</t>
        </r>
      </text>
    </comment>
    <comment ref="O353" authorId="0" shapeId="0" xr:uid="{11BE14BB-4722-406E-BB6A-AE3786BD71E2}">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53" authorId="0" shapeId="0" xr:uid="{C67791DC-667D-4300-9349-B919661B133F}">
      <text>
        <r>
          <rPr>
            <b/>
            <sz val="9"/>
            <color indexed="81"/>
            <rFont val="Tahoma"/>
            <family val="2"/>
          </rPr>
          <t>No direct evidence of survival after capture.</t>
        </r>
      </text>
    </comment>
    <comment ref="E354" authorId="0" shapeId="0" xr:uid="{3FE8581E-F2B5-4BF3-B90B-51094316DC7B}">
      <text>
        <r>
          <rPr>
            <b/>
            <sz val="9"/>
            <color indexed="81"/>
            <rFont val="Tahoma"/>
            <family val="2"/>
          </rPr>
          <t>Species growth rate (K) is 0.400, which is higher than lowest risk K (0.183) for age at maturity.</t>
        </r>
      </text>
    </comment>
    <comment ref="F354" authorId="0" shapeId="0" xr:uid="{464B5E35-B444-4DEB-804F-A88F7EAEC2DF}">
      <text>
        <r>
          <rPr>
            <b/>
            <sz val="9"/>
            <color indexed="81"/>
            <rFont val="Tahoma"/>
            <family val="2"/>
          </rPr>
          <t>Species growth rate (K) is 0.400, which is higher than lowest risk K (0.30) for maximum age.</t>
        </r>
      </text>
    </comment>
    <comment ref="G354" authorId="0" shapeId="0" xr:uid="{9437DFF0-43DD-459F-9DCC-DE38322EDF1D}">
      <text>
        <r>
          <rPr>
            <b/>
            <sz val="9"/>
            <color indexed="81"/>
            <rFont val="Tahoma"/>
            <family val="2"/>
          </rPr>
          <t>There is no information.</t>
        </r>
      </text>
    </comment>
    <comment ref="H354" authorId="0" shapeId="0" xr:uid="{AB247FFC-E85A-462A-90C2-7030C785F511}">
      <text>
        <r>
          <rPr>
            <b/>
            <sz val="9"/>
            <color indexed="81"/>
            <rFont val="Tahoma"/>
            <family val="2"/>
          </rPr>
          <t>Species maximum length is 40, which is lower than the lowest risk value (100cm).</t>
        </r>
      </text>
    </comment>
    <comment ref="I354" authorId="0" shapeId="0" xr:uid="{C417F986-D787-409D-AC83-9FDD210250EC}">
      <text>
        <r>
          <rPr>
            <b/>
            <sz val="9"/>
            <color indexed="81"/>
            <rFont val="Tahoma"/>
            <family val="2"/>
          </rPr>
          <t>Species length at maturity is 23, which is lower than the lowest risk value (40cm).</t>
        </r>
      </text>
    </comment>
    <comment ref="J354" authorId="0" shapeId="0" xr:uid="{A62A7A54-7089-4D8E-AFDD-18DBDFD744FF}">
      <text>
        <r>
          <rPr>
            <b/>
            <sz val="9"/>
            <color indexed="81"/>
            <rFont val="Tahoma"/>
            <family val="2"/>
          </rPr>
          <t>Species reproductive strategy is broadcast spawner, which is low risk.</t>
        </r>
      </text>
    </comment>
    <comment ref="K354" authorId="0" shapeId="0" xr:uid="{B9BB540B-22CC-449B-A44D-523834046F47}">
      <text>
        <r>
          <rPr>
            <b/>
            <sz val="9"/>
            <color indexed="81"/>
            <rFont val="Tahoma"/>
            <family val="2"/>
          </rPr>
          <t>Species trophic level is 3.7, which is higher than the highest risk value (3.25).</t>
        </r>
      </text>
    </comment>
    <comment ref="M354" authorId="0" shapeId="0" xr:uid="{456FDB7E-3BCE-4BA1-BE8D-10191FA0CEED}">
      <text>
        <r>
          <rPr>
            <b/>
            <sz val="9"/>
            <color indexed="81"/>
            <rFont val="Tahoma"/>
            <family val="2"/>
          </rPr>
          <t>PO_ stocks : Pacific distribution</t>
        </r>
      </text>
    </comment>
    <comment ref="N354" authorId="0" shapeId="0" xr:uid="{1D0D2B75-4805-4449-99F3-AA808F6B8C26}">
      <text>
        <r>
          <rPr>
            <b/>
            <sz val="9"/>
            <color indexed="81"/>
            <rFont val="Tahoma"/>
            <family val="2"/>
          </rPr>
          <t>Bait for other gears. No encounters expected.</t>
        </r>
      </text>
    </comment>
    <comment ref="O354" authorId="0" shapeId="0" xr:uid="{BE5C68AC-E780-4BC2-94F6-DB3998E99C32}">
      <text>
        <r>
          <rPr>
            <b/>
            <sz val="9"/>
            <color indexed="81"/>
            <rFont val="Tahoma"/>
            <family val="2"/>
          </rPr>
          <t>ALB stocks : The maximum length of the species is 40cm. For albacore fisheries, the length overlap index with this species is 28.57%._x000D_
TPT stocks : The maximum length of the species is 40cm. For tropical surface fisheries, the length overlap index with this species is 36.36%.</t>
        </r>
      </text>
    </comment>
    <comment ref="P354" authorId="0" shapeId="0" xr:uid="{15476AD4-3B1B-4977-8F7B-80131C32FE0F}">
      <text>
        <r>
          <rPr>
            <b/>
            <sz val="9"/>
            <color indexed="81"/>
            <rFont val="Tahoma"/>
            <family val="2"/>
          </rPr>
          <t>No direct evidence of survival after capture.</t>
        </r>
      </text>
    </comment>
    <comment ref="E355" authorId="0" shapeId="0" xr:uid="{BD7F6ED7-338E-438C-8862-4A7B3DDED0DD}">
      <text>
        <r>
          <rPr>
            <b/>
            <sz val="9"/>
            <color indexed="81"/>
            <rFont val="Tahoma"/>
            <family val="2"/>
          </rPr>
          <t>Species growth rate (K) is 0.555, which is higher than lowest risk K (0.183) for age at maturity.</t>
        </r>
      </text>
    </comment>
    <comment ref="F355" authorId="0" shapeId="0" xr:uid="{D1C9F302-0ED5-439D-BF27-FD1B03D4DB16}">
      <text>
        <r>
          <rPr>
            <b/>
            <sz val="9"/>
            <color indexed="81"/>
            <rFont val="Tahoma"/>
            <family val="2"/>
          </rPr>
          <t>Species growth rate (K) is 0.555, which is higher than lowest risk K (0.30) for maximum age.</t>
        </r>
      </text>
    </comment>
    <comment ref="G355" authorId="0" shapeId="0" xr:uid="{6D878F12-9C94-4EA2-AE4A-5CA433141653}">
      <text>
        <r>
          <rPr>
            <b/>
            <sz val="9"/>
            <color indexed="81"/>
            <rFont val="Tahoma"/>
            <family val="2"/>
          </rPr>
          <t>Species fecundity is 1200 eggs/year, which is in the medium risk range (100-20000).</t>
        </r>
      </text>
    </comment>
    <comment ref="H355" authorId="0" shapeId="0" xr:uid="{51ADC677-F3ED-4271-BCAE-B4D71E346F2C}">
      <text>
        <r>
          <rPr>
            <b/>
            <sz val="9"/>
            <color indexed="81"/>
            <rFont val="Tahoma"/>
            <family val="2"/>
          </rPr>
          <t>Species maximum length is 40, which is lower than the lowest risk value (100cm).</t>
        </r>
      </text>
    </comment>
    <comment ref="I355" authorId="0" shapeId="0" xr:uid="{9FF86156-5C4C-4703-A65D-A841F27733F4}">
      <text>
        <r>
          <rPr>
            <b/>
            <sz val="9"/>
            <color indexed="81"/>
            <rFont val="Tahoma"/>
            <family val="2"/>
          </rPr>
          <t>Species length at maturity is 16, which is lower than the lowest risk value (40cm).</t>
        </r>
      </text>
    </comment>
    <comment ref="J355" authorId="0" shapeId="0" xr:uid="{1330A730-552F-414C-8DE2-B2E316C37F39}">
      <text>
        <r>
          <rPr>
            <b/>
            <sz val="9"/>
            <color indexed="81"/>
            <rFont val="Tahoma"/>
            <family val="2"/>
          </rPr>
          <t>Species reproductive strategy is demersal egg layer, which is medium risk.</t>
        </r>
      </text>
    </comment>
    <comment ref="K355" authorId="0" shapeId="0" xr:uid="{BFA771C2-A421-44F2-A261-84621B1D707A}">
      <text>
        <r>
          <rPr>
            <b/>
            <sz val="9"/>
            <color indexed="81"/>
            <rFont val="Tahoma"/>
            <family val="2"/>
          </rPr>
          <t>Species trophic level is 2.0, which is lower than the lowest risk value (2.75).</t>
        </r>
      </text>
    </comment>
    <comment ref="M355" authorId="0" shapeId="0" xr:uid="{28E01BF2-3554-4704-A936-C55191EC6E3D}">
      <text>
        <r>
          <rPr>
            <b/>
            <sz val="9"/>
            <color indexed="81"/>
            <rFont val="Tahoma"/>
            <family val="2"/>
          </rPr>
          <t>IO_,ALAM,ALAN,ALAS,SKAE stocks : East Atlantic and Indian Ocean distribution. Species is coastal._x000D_
BEAT,YFAT stocks : East Atlantic and Indian Ocean distribution. Species is coastal.</t>
        </r>
      </text>
    </comment>
    <comment ref="N355" authorId="0" shapeId="0" xr:uid="{52002F3E-72B2-432C-A41A-239263AEA363}">
      <text>
        <r>
          <rPr>
            <b/>
            <sz val="9"/>
            <color indexed="81"/>
            <rFont val="Tahoma"/>
            <family val="2"/>
          </rPr>
          <t>The depth range of the species is 5-100m. For surface gears, the vertical overlap index with this species is 100.00%. This species is demersal.</t>
        </r>
      </text>
    </comment>
    <comment ref="O355" authorId="0" shapeId="0" xr:uid="{B2FB43A6-D880-451F-B77E-C08D6DCE725B}">
      <text>
        <r>
          <rPr>
            <b/>
            <sz val="9"/>
            <color indexed="81"/>
            <rFont val="Tahoma"/>
            <family val="2"/>
          </rPr>
          <t>ALB stocks : The maximum length of the species is 39.5cm. For albacore fisheries, the length overlap index with this species is 28.21%._x000D_
TPT stocks : The maximum length of the species is 39.5cm. For tropical surface fisheries, the length overlap index with this species is 35.91%.</t>
        </r>
      </text>
    </comment>
    <comment ref="P355" authorId="0" shapeId="0" xr:uid="{6BA7F825-5C22-4AF0-8FAD-A566665686E5}">
      <text>
        <r>
          <rPr>
            <b/>
            <sz val="9"/>
            <color indexed="81"/>
            <rFont val="Tahoma"/>
            <family val="2"/>
          </rPr>
          <t>No direct evidence of survival after capture.</t>
        </r>
      </text>
    </comment>
    <comment ref="E356" authorId="0" shapeId="0" xr:uid="{727AD190-813B-4995-A54A-AE5D596C30ED}">
      <text>
        <r>
          <rPr>
            <b/>
            <sz val="9"/>
            <color indexed="81"/>
            <rFont val="Tahoma"/>
            <family val="2"/>
          </rPr>
          <t>Species growth rate (K) is 0.710, which is higher than lowest risk K (0.183) for age at maturity.</t>
        </r>
      </text>
    </comment>
    <comment ref="F356" authorId="0" shapeId="0" xr:uid="{5F73A255-8E2E-4ED1-968B-7AF3CF767C15}">
      <text>
        <r>
          <rPr>
            <b/>
            <sz val="9"/>
            <color indexed="81"/>
            <rFont val="Tahoma"/>
            <family val="2"/>
          </rPr>
          <t>Species growth rate (K) is 0.710, which is higher than lowest risk K (0.30) for maximum age.</t>
        </r>
      </text>
    </comment>
    <comment ref="G356" authorId="0" shapeId="0" xr:uid="{E3DDA5F8-DE20-4A88-A012-A2650BAD5B9B}">
      <text>
        <r>
          <rPr>
            <b/>
            <sz val="9"/>
            <color indexed="81"/>
            <rFont val="Tahoma"/>
            <family val="2"/>
          </rPr>
          <t>There is no information, but fish are likely to produce &gt;100 eggs/year.</t>
        </r>
      </text>
    </comment>
    <comment ref="H356" authorId="0" shapeId="0" xr:uid="{535DC3BC-38BB-4F23-900C-335A74D659E4}">
      <text>
        <r>
          <rPr>
            <b/>
            <sz val="9"/>
            <color indexed="81"/>
            <rFont val="Tahoma"/>
            <family val="2"/>
          </rPr>
          <t>Species maximum length is 50, which is lower than the lowest risk value (100cm).</t>
        </r>
      </text>
    </comment>
    <comment ref="I356" authorId="0" shapeId="0" xr:uid="{A9348536-18E4-4D77-A2B5-B590F2845C4A}">
      <text>
        <r>
          <rPr>
            <b/>
            <sz val="9"/>
            <color indexed="81"/>
            <rFont val="Tahoma"/>
            <family val="2"/>
          </rPr>
          <t>Species length at maturity is 27, which is lower than the lowest risk value (40cm).</t>
        </r>
      </text>
    </comment>
    <comment ref="J356" authorId="0" shapeId="0" xr:uid="{929E30F3-3AE5-4EC8-AB6F-52416787C457}">
      <text>
        <r>
          <rPr>
            <b/>
            <sz val="9"/>
            <color indexed="81"/>
            <rFont val="Tahoma"/>
            <family val="2"/>
          </rPr>
          <t>Species reproductive strategy is broadcast spawner, which is low risk.</t>
        </r>
      </text>
    </comment>
    <comment ref="K356" authorId="0" shapeId="0" xr:uid="{1DB1EA6A-B979-42E6-AAED-3402D502A005}">
      <text>
        <r>
          <rPr>
            <b/>
            <sz val="9"/>
            <color indexed="81"/>
            <rFont val="Tahoma"/>
            <family val="2"/>
          </rPr>
          <t>Species trophic level is 3.9, which is higher than the highest risk value (3.25).</t>
        </r>
      </text>
    </comment>
    <comment ref="M356" authorId="0" shapeId="0" xr:uid="{8072FEF0-C29D-4337-9611-CFE12C8B92DB}">
      <text>
        <r>
          <rPr>
            <b/>
            <sz val="9"/>
            <color indexed="81"/>
            <rFont val="Tahoma"/>
            <family val="2"/>
          </rPr>
          <t>AO_ stocks : Atlantic distribution, absent in Pacific and Indian Oceans</t>
        </r>
      </text>
    </comment>
    <comment ref="N356" authorId="0" shapeId="0" xr:uid="{FBAC04FC-F492-4D0E-AE76-D020E1E260FD}">
      <text>
        <r>
          <rPr>
            <b/>
            <sz val="9"/>
            <color indexed="81"/>
            <rFont val="Tahoma"/>
            <family val="2"/>
          </rPr>
          <t>The depth range of the species is 1-30m. For surface gears, the vertical overlap index with this species is 100.00%.</t>
        </r>
      </text>
    </comment>
    <comment ref="O356" authorId="0" shapeId="0" xr:uid="{189AC6E8-C613-4C61-A196-401781AC1E8D}">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356" authorId="0" shapeId="0" xr:uid="{030804B3-528A-4D9C-8936-C09211F90CD4}">
      <text>
        <r>
          <rPr>
            <b/>
            <sz val="9"/>
            <color indexed="81"/>
            <rFont val="Tahoma"/>
            <family val="2"/>
          </rPr>
          <t>No direct evidence of survival after capture.</t>
        </r>
      </text>
    </comment>
    <comment ref="E357" authorId="0" shapeId="0" xr:uid="{0527FB32-BAF8-4688-B174-1FEC1507C593}">
      <text>
        <r>
          <rPr>
            <b/>
            <sz val="9"/>
            <color indexed="81"/>
            <rFont val="Tahoma"/>
            <family val="2"/>
          </rPr>
          <t>Species growth rate (K) is 0.200, which is higher than lowest risk K (0.183) for age at maturity.</t>
        </r>
      </text>
    </comment>
    <comment ref="F357" authorId="0" shapeId="0" xr:uid="{8FF0B35D-C509-45B9-94B6-70CCBCA8922B}">
      <text>
        <r>
          <rPr>
            <b/>
            <sz val="9"/>
            <color indexed="81"/>
            <rFont val="Tahoma"/>
            <family val="2"/>
          </rPr>
          <t>Species growth rate (K) is 0.200, which is in the medium risk K range (0.12-0.30) for maximum age.</t>
        </r>
      </text>
    </comment>
    <comment ref="G357" authorId="0" shapeId="0" xr:uid="{56B1AD81-ED76-417E-973E-2323409C520B}">
      <text>
        <r>
          <rPr>
            <b/>
            <sz val="9"/>
            <color indexed="81"/>
            <rFont val="Tahoma"/>
            <family val="2"/>
          </rPr>
          <t>Species fecundity is 14000000 eggs/year, which is higher than the lowest risk value (20000).</t>
        </r>
      </text>
    </comment>
    <comment ref="H357" authorId="0" shapeId="0" xr:uid="{1AAC007B-4F93-4A18-B477-3BB9DFC18548}">
      <text>
        <r>
          <rPr>
            <b/>
            <sz val="9"/>
            <color indexed="81"/>
            <rFont val="Tahoma"/>
            <family val="2"/>
          </rPr>
          <t>Species maximum length is 245, which is in the medium risk range (100-300cm).</t>
        </r>
      </text>
    </comment>
    <comment ref="I357" authorId="0" shapeId="0" xr:uid="{B2BCCF43-10B4-457D-A6B3-E36F55C098F0}">
      <text>
        <r>
          <rPr>
            <b/>
            <sz val="9"/>
            <color indexed="81"/>
            <rFont val="Tahoma"/>
            <family val="2"/>
          </rPr>
          <t>Species length at maturity is 119, which is in the medium risk range (40-200cm).</t>
        </r>
      </text>
    </comment>
    <comment ref="J357" authorId="0" shapeId="0" xr:uid="{C1DD31A1-F63A-4592-89D0-A874D1BB194F}">
      <text>
        <r>
          <rPr>
            <b/>
            <sz val="9"/>
            <color indexed="81"/>
            <rFont val="Tahoma"/>
            <family val="2"/>
          </rPr>
          <t>Species reproductive strategy is broadcast spawner, which is low risk.</t>
        </r>
      </text>
    </comment>
    <comment ref="K357" authorId="0" shapeId="0" xr:uid="{EF906708-BA21-4C2F-A7C4-A528B8687287}">
      <text>
        <r>
          <rPr>
            <b/>
            <sz val="9"/>
            <color indexed="81"/>
            <rFont val="Tahoma"/>
            <family val="2"/>
          </rPr>
          <t>Species trophic level is 3.9, which is higher than the highest risk value (3.25).</t>
        </r>
      </text>
    </comment>
    <comment ref="M357" authorId="0" shapeId="0" xr:uid="{E593CEFC-D6EE-4723-A436-1BC9E219935E}">
      <text>
        <r>
          <rPr>
            <b/>
            <sz val="9"/>
            <color indexed="81"/>
            <rFont val="Tahoma"/>
            <family val="2"/>
          </rPr>
          <t>IO_,ALAS,ALPS,BEPW,SKPW,YFPW stocks : Mainly Indo-West Pacific distribution. Catches reported with wide number of stocks in southern areas.</t>
        </r>
      </text>
    </comment>
    <comment ref="N357" authorId="0" shapeId="0" xr:uid="{CBCA99B8-A6E7-4DC7-8C81-5117BD5EB0F5}">
      <text>
        <r>
          <rPr>
            <b/>
            <sz val="9"/>
            <color indexed="81"/>
            <rFont val="Tahoma"/>
            <family val="2"/>
          </rPr>
          <t>The depth range of the species is 50-2743m. For surface gears, the vertical overlap index with this species is 1.89%.</t>
        </r>
      </text>
    </comment>
    <comment ref="O357" authorId="0" shapeId="0" xr:uid="{CC7AF767-41EB-45B2-B961-49FD5632A96C}">
      <text>
        <r>
          <rPr>
            <b/>
            <sz val="9"/>
            <color indexed="81"/>
            <rFont val="Tahoma"/>
            <family val="2"/>
          </rPr>
          <t>ALB stocks : The maximum length of the species is 245cm. For albacore fisheries, the length overlap index with this species is 100.00%._x000D_
TPT stocks : The maximum length of the species is 245cm. For tropical surface fisheries, the length overlap index with this species is 100.00%.</t>
        </r>
      </text>
    </comment>
    <comment ref="P357" authorId="0" shapeId="0" xr:uid="{BF8579E4-5781-4699-9100-AE1D5104998A}">
      <text>
        <r>
          <rPr>
            <b/>
            <sz val="9"/>
            <color indexed="81"/>
            <rFont val="Tahoma"/>
            <family val="2"/>
          </rPr>
          <t>No direct evidence of survival after capture.</t>
        </r>
      </text>
    </comment>
    <comment ref="E358" authorId="0" shapeId="0" xr:uid="{661F1CF2-A13D-43C8-A89B-E541CD4DECB2}">
      <text>
        <r>
          <rPr>
            <b/>
            <sz val="9"/>
            <color indexed="81"/>
            <rFont val="Tahoma"/>
            <family val="2"/>
          </rPr>
          <t>The score is based on the maximum risk score in the family Molidae, which included 1 species.</t>
        </r>
      </text>
    </comment>
    <comment ref="F358" authorId="0" shapeId="0" xr:uid="{5F016BB3-0E6B-466B-8209-66CFCBA00142}">
      <text>
        <r>
          <rPr>
            <b/>
            <sz val="9"/>
            <color indexed="81"/>
            <rFont val="Tahoma"/>
            <family val="2"/>
          </rPr>
          <t>The score is based on the maximum risk score in the family Molidae, which included 1 species.</t>
        </r>
      </text>
    </comment>
    <comment ref="G358" authorId="0" shapeId="0" xr:uid="{FC296A3C-B753-4F72-91AE-A5C242172DA0}">
      <text>
        <r>
          <rPr>
            <b/>
            <sz val="9"/>
            <color indexed="81"/>
            <rFont val="Tahoma"/>
            <family val="2"/>
          </rPr>
          <t>Species fecundity is 22 eggs/year, which is lower than the highest risk value (100).</t>
        </r>
      </text>
    </comment>
    <comment ref="H358" authorId="0" shapeId="0" xr:uid="{AAB92A05-A8C4-4B5C-8651-D0FCB818C022}">
      <text>
        <r>
          <rPr>
            <b/>
            <sz val="9"/>
            <color indexed="81"/>
            <rFont val="Tahoma"/>
            <family val="2"/>
          </rPr>
          <t>Species maximum length is 482, which is higher than the highest risk value (300cm).</t>
        </r>
      </text>
    </comment>
    <comment ref="I358" authorId="0" shapeId="0" xr:uid="{597C0E92-7A0C-4E8E-AA1F-83A0C7AB4C77}">
      <text>
        <r>
          <rPr>
            <b/>
            <sz val="9"/>
            <color indexed="81"/>
            <rFont val="Tahoma"/>
            <family val="2"/>
          </rPr>
          <t>Species length at maturity is 410, which is higher than the highest risk value (200cm).</t>
        </r>
      </text>
    </comment>
    <comment ref="J358" authorId="0" shapeId="0" xr:uid="{184D1CAB-7C19-499B-8E89-3738BEC04348}">
      <text>
        <r>
          <rPr>
            <b/>
            <sz val="9"/>
            <color indexed="81"/>
            <rFont val="Tahoma"/>
            <family val="2"/>
          </rPr>
          <t>Species reproductive strategy is live bearer, which is high risk.</t>
        </r>
      </text>
    </comment>
    <comment ref="K358" authorId="0" shapeId="0" xr:uid="{E8819B1F-BCB1-4121-BD5B-C47B3DC1E7BE}">
      <text>
        <r>
          <rPr>
            <b/>
            <sz val="9"/>
            <color indexed="81"/>
            <rFont val="Tahoma"/>
            <family val="2"/>
          </rPr>
          <t>Species trophic level is 4.5, which is higher than the highest risk value (3.25).</t>
        </r>
      </text>
    </comment>
    <comment ref="M358" authorId="0" shapeId="0" xr:uid="{11F0928C-656B-487B-B3F2-9D905577212A}">
      <text>
        <r>
          <rPr>
            <b/>
            <sz val="9"/>
            <color indexed="81"/>
            <rFont val="Tahoma"/>
            <family val="2"/>
          </rPr>
          <t>ALL stocks : Worldwide demersal distribution</t>
        </r>
      </text>
    </comment>
    <comment ref="N358" authorId="0" shapeId="0" xr:uid="{97B0D4E9-2541-49F9-B253-2F1B512FD2E8}">
      <text>
        <r>
          <rPr>
            <b/>
            <sz val="9"/>
            <color indexed="81"/>
            <rFont val="Tahoma"/>
            <family val="2"/>
          </rPr>
          <t>The depth range of the species is 1-2500m. For surface gears, the vertical overlap index with this species is 4.00%. This species is demersal.</t>
        </r>
      </text>
    </comment>
    <comment ref="O358" authorId="0" shapeId="0" xr:uid="{72C1E7CE-A38F-4A74-9337-9A001DC7BB71}">
      <text>
        <r>
          <rPr>
            <b/>
            <sz val="9"/>
            <color indexed="81"/>
            <rFont val="Tahoma"/>
            <family val="2"/>
          </rPr>
          <t>ALB stocks : The maximum length of the species is 482cm. For albacore fisheries, the length overlap index with this species is 100.00%._x000D_
TPT stocks : The maximum length of the species is 482cm. For tropical surface fisheries, the length overlap index with this species is 100.00%.</t>
        </r>
      </text>
    </comment>
    <comment ref="P358" authorId="0" shapeId="0" xr:uid="{E08F3E77-2B33-4A17-B386-F1617B9D5023}">
      <text>
        <r>
          <rPr>
            <b/>
            <sz val="9"/>
            <color indexed="81"/>
            <rFont val="Tahoma"/>
            <family val="2"/>
          </rPr>
          <t>No direct evidence of survival after capture.</t>
        </r>
      </text>
    </comment>
    <comment ref="E359" authorId="0" shapeId="0" xr:uid="{9EF8FC75-7234-46F4-AC18-0229C5DCEB87}">
      <text>
        <r>
          <rPr>
            <b/>
            <sz val="9"/>
            <color indexed="81"/>
            <rFont val="Tahoma"/>
            <family val="2"/>
          </rPr>
          <t>There is no information.</t>
        </r>
      </text>
    </comment>
    <comment ref="F359" authorId="0" shapeId="0" xr:uid="{AEBE4559-717E-4576-9470-F418FDF0D19B}">
      <text>
        <r>
          <rPr>
            <b/>
            <sz val="9"/>
            <color indexed="81"/>
            <rFont val="Tahoma"/>
            <family val="2"/>
          </rPr>
          <t>There is no information.</t>
        </r>
      </text>
    </comment>
    <comment ref="G359" authorId="0" shapeId="0" xr:uid="{26A1536E-BC77-4E64-8834-E641E5E3D567}">
      <text>
        <r>
          <rPr>
            <b/>
            <sz val="9"/>
            <color indexed="81"/>
            <rFont val="Tahoma"/>
            <family val="2"/>
          </rPr>
          <t>Species fecundity is 12 eggs/year, which is lower than the highest risk value (100).</t>
        </r>
      </text>
    </comment>
    <comment ref="H359" authorId="0" shapeId="0" xr:uid="{89A6036F-A022-4B7B-8A34-B10E4442A000}">
      <text>
        <r>
          <rPr>
            <b/>
            <sz val="9"/>
            <color indexed="81"/>
            <rFont val="Tahoma"/>
            <family val="2"/>
          </rPr>
          <t>Species maximum length is 182, which is in the medium risk range (100-300cm).</t>
        </r>
      </text>
    </comment>
    <comment ref="I359" authorId="0" shapeId="0" xr:uid="{52E445E0-15F8-447E-801A-E6D483A0669B}">
      <text>
        <r>
          <rPr>
            <b/>
            <sz val="9"/>
            <color indexed="81"/>
            <rFont val="Tahoma"/>
            <family val="2"/>
          </rPr>
          <t>Species length at maturity is 138, which is in the medium risk range (40-200cm).</t>
        </r>
      </text>
    </comment>
    <comment ref="J359" authorId="0" shapeId="0" xr:uid="{1490FA59-9D6F-488B-AE2C-A821F210A751}">
      <text>
        <r>
          <rPr>
            <b/>
            <sz val="9"/>
            <color indexed="81"/>
            <rFont val="Tahoma"/>
            <family val="2"/>
          </rPr>
          <t>Species reproductive strategy is live bearer, which is high risk.</t>
        </r>
      </text>
    </comment>
    <comment ref="K359" authorId="0" shapeId="0" xr:uid="{56C65A4B-0C6C-4F86-B3FD-4BCB112E6D00}">
      <text>
        <r>
          <rPr>
            <b/>
            <sz val="9"/>
            <color indexed="81"/>
            <rFont val="Tahoma"/>
            <family val="2"/>
          </rPr>
          <t>Species trophic level is 4.2, which is higher than the highest risk value (3.25).</t>
        </r>
      </text>
    </comment>
    <comment ref="M359" authorId="0" shapeId="0" xr:uid="{E246745F-B8E0-4BCB-9433-AE26BEF439CA}">
      <text>
        <r>
          <rPr>
            <b/>
            <sz val="9"/>
            <color indexed="81"/>
            <rFont val="Tahoma"/>
            <family val="2"/>
          </rPr>
          <t>ALL stocks : Worldwide demersal distribution</t>
        </r>
      </text>
    </comment>
    <comment ref="N359" authorId="0" shapeId="0" xr:uid="{F9613359-300C-4A80-92EB-D9BB558917F3}">
      <text>
        <r>
          <rPr>
            <b/>
            <sz val="9"/>
            <color indexed="81"/>
            <rFont val="Tahoma"/>
            <family val="2"/>
          </rPr>
          <t>The depth range of the species is 40-1800m. For surface gears, the vertical overlap index with this species is 3.46%. This species is demersal.</t>
        </r>
      </text>
    </comment>
    <comment ref="O359" authorId="0" shapeId="0" xr:uid="{086BA33A-831E-4AA2-BB43-B65B0B7CEF4A}">
      <text>
        <r>
          <rPr>
            <b/>
            <sz val="9"/>
            <color indexed="81"/>
            <rFont val="Tahoma"/>
            <family val="2"/>
          </rPr>
          <t>ALB stocks : The maximum length of the species is 182cm. For albacore fisheries, the length overlap index with this species is 100.00%._x000D_
TPT stocks : The maximum length of the species is 182cm. For tropical surface fisheries, the length overlap index with this species is 100.00%.</t>
        </r>
      </text>
    </comment>
    <comment ref="P359" authorId="0" shapeId="0" xr:uid="{1C1E4F8A-AAA2-4149-84F5-74E0D2C7D973}">
      <text>
        <r>
          <rPr>
            <b/>
            <sz val="9"/>
            <color indexed="81"/>
            <rFont val="Tahoma"/>
            <family val="2"/>
          </rPr>
          <t>No direct evidence of survival after capture.</t>
        </r>
      </text>
    </comment>
    <comment ref="E360" authorId="0" shapeId="0" xr:uid="{5DAAFE43-4284-46D1-814A-C2DA06AC7FDA}">
      <text>
        <r>
          <rPr>
            <b/>
            <sz val="9"/>
            <color indexed="81"/>
            <rFont val="Tahoma"/>
            <family val="2"/>
          </rPr>
          <t>The score is based on the maximum risk score in the family Agonidae, which included 1 species.</t>
        </r>
      </text>
    </comment>
    <comment ref="F360" authorId="0" shapeId="0" xr:uid="{897F7893-D26D-4BDC-800C-DDC5DBB4FC45}">
      <text>
        <r>
          <rPr>
            <b/>
            <sz val="9"/>
            <color indexed="81"/>
            <rFont val="Tahoma"/>
            <family val="2"/>
          </rPr>
          <t>The score is based on the maximum risk score in the family Agonidae, which included 1 species.</t>
        </r>
      </text>
    </comment>
    <comment ref="G360" authorId="0" shapeId="0" xr:uid="{D715E04F-09EB-4435-A3C6-54594C8DA616}">
      <text>
        <r>
          <rPr>
            <b/>
            <sz val="9"/>
            <color indexed="81"/>
            <rFont val="Tahoma"/>
            <family val="2"/>
          </rPr>
          <t>The score is based on the maximum risk score in the family Agonidae, which included 1 species.</t>
        </r>
      </text>
    </comment>
    <comment ref="H360" authorId="0" shapeId="0" xr:uid="{EFEA6CC2-CC3E-487E-80E0-F4967E98F157}">
      <text>
        <r>
          <rPr>
            <b/>
            <sz val="9"/>
            <color indexed="81"/>
            <rFont val="Tahoma"/>
            <family val="2"/>
          </rPr>
          <t>The score is based on the maximum risk score in the family Myliobatidae, which included 14 species.</t>
        </r>
      </text>
    </comment>
    <comment ref="I360" authorId="0" shapeId="0" xr:uid="{2125AECB-6F6E-4499-81C9-55FF42E042BC}">
      <text>
        <r>
          <rPr>
            <b/>
            <sz val="9"/>
            <color indexed="81"/>
            <rFont val="Tahoma"/>
            <family val="2"/>
          </rPr>
          <t>The score is based on the maximum risk score in the family Myliobatidae, which included 14 species.</t>
        </r>
      </text>
    </comment>
    <comment ref="J360" authorId="0" shapeId="0" xr:uid="{953C6994-1D92-4680-8DAC-8F9DFEE31847}">
      <text>
        <r>
          <rPr>
            <b/>
            <sz val="9"/>
            <color indexed="81"/>
            <rFont val="Tahoma"/>
            <family val="2"/>
          </rPr>
          <t>The score is based on the maximum risk score in the family Molidae, which included 4 species.</t>
        </r>
      </text>
    </comment>
    <comment ref="K360" authorId="0" shapeId="0" xr:uid="{25120D15-6161-44B0-9E62-3EA04844DCAD}">
      <text>
        <r>
          <rPr>
            <b/>
            <sz val="9"/>
            <color indexed="81"/>
            <rFont val="Tahoma"/>
            <family val="2"/>
          </rPr>
          <t>The score is based on the maximum risk score in the family Myliobatidae, which included 15 species.</t>
        </r>
      </text>
    </comment>
    <comment ref="M360" authorId="0" shapeId="0" xr:uid="{10B7BD10-D9EA-49D1-BCE1-524F933A2644}">
      <text>
        <r>
          <rPr>
            <b/>
            <sz val="9"/>
            <color indexed="81"/>
            <rFont val="Tahoma"/>
            <family val="2"/>
          </rPr>
          <t>ALL stocks : Worldwide demersal distribution</t>
        </r>
      </text>
    </comment>
    <comment ref="N360" authorId="0" shapeId="0" xr:uid="{110DCE59-A857-415B-B965-BFA80ACA1E18}">
      <text>
        <r>
          <rPr>
            <b/>
            <sz val="9"/>
            <color indexed="81"/>
            <rFont val="Tahoma"/>
            <family val="2"/>
          </rPr>
          <t>The depth range of the species is 1-800m. For surface gears, the vertical overlap index with this species is 12.50%. This species is demersal.</t>
        </r>
      </text>
    </comment>
    <comment ref="O360" authorId="0" shapeId="0" xr:uid="{1F779401-53E7-4DA4-8990-2223AB2137FB}">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360" authorId="0" shapeId="0" xr:uid="{0823587B-CEAF-4045-A0AD-8A42768C19D8}">
      <text>
        <r>
          <rPr>
            <b/>
            <sz val="9"/>
            <color indexed="81"/>
            <rFont val="Tahoma"/>
            <family val="2"/>
          </rPr>
          <t>No direct evidence of survival after capture.</t>
        </r>
      </text>
    </comment>
    <comment ref="E361" authorId="0" shapeId="0" xr:uid="{C0D75703-777A-4D23-A887-D3DF6F8C06ED}">
      <text>
        <r>
          <rPr>
            <b/>
            <sz val="9"/>
            <color indexed="81"/>
            <rFont val="Tahoma"/>
            <family val="2"/>
          </rPr>
          <t>Species growth rate (K) is 0.200, which is higher than lowest risk K (0.183) for age at maturity.</t>
        </r>
      </text>
    </comment>
    <comment ref="F361" authorId="0" shapeId="0" xr:uid="{2C999EA9-EAFD-4722-84F5-9A7495434F73}">
      <text>
        <r>
          <rPr>
            <b/>
            <sz val="9"/>
            <color indexed="81"/>
            <rFont val="Tahoma"/>
            <family val="2"/>
          </rPr>
          <t>Species growth rate (K) is 0.200, which is in the medium risk K range (0.12-0.30) for maximum age.</t>
        </r>
      </text>
    </comment>
    <comment ref="G361" authorId="0" shapeId="0" xr:uid="{D59F3D4C-8C77-490A-87B2-F2599A51035B}">
      <text>
        <r>
          <rPr>
            <b/>
            <sz val="9"/>
            <color indexed="81"/>
            <rFont val="Tahoma"/>
            <family val="2"/>
          </rPr>
          <t>Species fecundity is 2 eggs/year, which is lower than the highest risk value (100).</t>
        </r>
      </text>
    </comment>
    <comment ref="H361" authorId="0" shapeId="0" xr:uid="{D5B2CCD4-9D3B-41C6-BC0E-6A8E00FC13D1}">
      <text>
        <r>
          <rPr>
            <b/>
            <sz val="9"/>
            <color indexed="81"/>
            <rFont val="Tahoma"/>
            <family val="2"/>
          </rPr>
          <t>Species maximum length is 92, which is lower than the lowest risk value (100cm).</t>
        </r>
      </text>
    </comment>
    <comment ref="I361" authorId="0" shapeId="0" xr:uid="{D384BFA0-48A3-41A1-86FB-937572D67CCA}">
      <text>
        <r>
          <rPr>
            <b/>
            <sz val="9"/>
            <color indexed="81"/>
            <rFont val="Tahoma"/>
            <family val="2"/>
          </rPr>
          <t>Species length at maturity is 58, which is in the medium risk range (40-200cm).</t>
        </r>
      </text>
    </comment>
    <comment ref="J361" authorId="0" shapeId="0" xr:uid="{B036DDCF-65B9-4781-8491-F3D7207A9D18}">
      <text>
        <r>
          <rPr>
            <b/>
            <sz val="9"/>
            <color indexed="81"/>
            <rFont val="Tahoma"/>
            <family val="2"/>
          </rPr>
          <t>Species reproductive strategy is live bearer, which is high risk.</t>
        </r>
      </text>
    </comment>
    <comment ref="K361" authorId="0" shapeId="0" xr:uid="{F0933B00-310F-4C84-92C8-9C5B6707124B}">
      <text>
        <r>
          <rPr>
            <b/>
            <sz val="9"/>
            <color indexed="81"/>
            <rFont val="Tahoma"/>
            <family val="2"/>
          </rPr>
          <t>Species trophic level is 3.6, which is higher than the highest risk value (3.25).</t>
        </r>
      </text>
    </comment>
    <comment ref="M361" authorId="0" shapeId="0" xr:uid="{578788EF-6BF5-4357-BDF0-7AB39089FAB8}">
      <text>
        <r>
          <rPr>
            <b/>
            <sz val="9"/>
            <color indexed="81"/>
            <rFont val="Tahoma"/>
            <family val="2"/>
          </rPr>
          <t>ALAS stocks : Distribution South Atlantic only</t>
        </r>
      </text>
    </comment>
    <comment ref="N361" authorId="0" shapeId="0" xr:uid="{E44CB4E4-0FB2-4AA4-A42C-5BF15ADC9299}">
      <text>
        <r>
          <rPr>
            <b/>
            <sz val="9"/>
            <color indexed="81"/>
            <rFont val="Tahoma"/>
            <family val="2"/>
          </rPr>
          <t>The depth range of the species is 60-195m. For surface gears, the vertical overlap index with this species is 30.15%. This species is demersal.</t>
        </r>
      </text>
    </comment>
    <comment ref="O361" authorId="0" shapeId="0" xr:uid="{B1570C68-B164-446F-928E-3BECEEDEA4FE}">
      <text>
        <r>
          <rPr>
            <b/>
            <sz val="9"/>
            <color indexed="81"/>
            <rFont val="Tahoma"/>
            <family val="2"/>
          </rPr>
          <t>ALB stocks : The maximum length of the species is 92cm. For albacore fisheries, the length overlap index with this species is 65.71%.</t>
        </r>
      </text>
    </comment>
    <comment ref="P361" authorId="0" shapeId="0" xr:uid="{A91DE7A3-0001-45AC-9C09-8530849E81B2}">
      <text>
        <r>
          <rPr>
            <b/>
            <sz val="9"/>
            <color indexed="81"/>
            <rFont val="Tahoma"/>
            <family val="2"/>
          </rPr>
          <t>No direct evidence of survival after capture.</t>
        </r>
      </text>
    </comment>
    <comment ref="E362" authorId="0" shapeId="0" xr:uid="{FC08393A-3C50-4451-A028-8D1601B01B89}">
      <text>
        <r>
          <rPr>
            <b/>
            <sz val="9"/>
            <color indexed="81"/>
            <rFont val="Tahoma"/>
            <family val="2"/>
          </rPr>
          <t>Species growth rate (K) is 0.100, which is in the medium risk K range (0.061-0.183) for age at maturity.</t>
        </r>
      </text>
    </comment>
    <comment ref="F362" authorId="0" shapeId="0" xr:uid="{D193BA11-6B47-4F7D-95F2-89DB8BB53442}">
      <text>
        <r>
          <rPr>
            <b/>
            <sz val="9"/>
            <color indexed="81"/>
            <rFont val="Tahoma"/>
            <family val="2"/>
          </rPr>
          <t>Species growth rate (K) is 0.100, which is lower than highest risk K (0.12) for maximum age.</t>
        </r>
      </text>
    </comment>
    <comment ref="G362" authorId="0" shapeId="0" xr:uid="{A0AE1A17-E98A-4100-9760-0EE0731C14F9}">
      <text>
        <r>
          <rPr>
            <b/>
            <sz val="9"/>
            <color indexed="81"/>
            <rFont val="Tahoma"/>
            <family val="2"/>
          </rPr>
          <t>Species fecundity is 7 eggs/year, which is lower than the highest risk value (100).</t>
        </r>
      </text>
    </comment>
    <comment ref="H362" authorId="0" shapeId="0" xr:uid="{256C4CB5-A994-4E1B-98F3-15F515611B76}">
      <text>
        <r>
          <rPr>
            <b/>
            <sz val="9"/>
            <color indexed="81"/>
            <rFont val="Tahoma"/>
            <family val="2"/>
          </rPr>
          <t>Species maximum length is 140, which is in the medium risk range (100-300cm).</t>
        </r>
      </text>
    </comment>
    <comment ref="I362" authorId="0" shapeId="0" xr:uid="{405CDBC6-AC2F-414E-89EB-F2F93A6D240E}">
      <text>
        <r>
          <rPr>
            <b/>
            <sz val="9"/>
            <color indexed="81"/>
            <rFont val="Tahoma"/>
            <family val="2"/>
          </rPr>
          <t>Species length at maturity is 80, which is in the medium risk range (40-200cm).</t>
        </r>
      </text>
    </comment>
    <comment ref="J362" authorId="0" shapeId="0" xr:uid="{07643F9D-E142-46A4-8204-809A90D78CC3}">
      <text>
        <r>
          <rPr>
            <b/>
            <sz val="9"/>
            <color indexed="81"/>
            <rFont val="Tahoma"/>
            <family val="2"/>
          </rPr>
          <t>Species reproductive strategy is live bearer, which is high risk.</t>
        </r>
      </text>
    </comment>
    <comment ref="K362" authorId="0" shapeId="0" xr:uid="{23BB8597-D321-4FF4-B6AC-17E5265AB75B}">
      <text>
        <r>
          <rPr>
            <b/>
            <sz val="9"/>
            <color indexed="81"/>
            <rFont val="Tahoma"/>
            <family val="2"/>
          </rPr>
          <t>Species trophic level is 3.6, which is higher than the highest risk value (3.25).</t>
        </r>
      </text>
    </comment>
    <comment ref="M362" authorId="0" shapeId="0" xr:uid="{0CD1C455-DB8A-4ABA-8EA0-B5527485C674}">
      <text>
        <r>
          <rPr>
            <b/>
            <sz val="9"/>
            <color indexed="81"/>
            <rFont val="Tahoma"/>
            <family val="2"/>
          </rPr>
          <t>ALAM,ALAN,SKAE stocks : Southeast Atlantic distribution</t>
        </r>
      </text>
    </comment>
    <comment ref="N362" authorId="0" shapeId="0" xr:uid="{6BE5F3D6-51F0-42E2-8253-3FEDFBB43610}">
      <text>
        <r>
          <rPr>
            <b/>
            <sz val="9"/>
            <color indexed="81"/>
            <rFont val="Tahoma"/>
            <family val="2"/>
          </rPr>
          <t>The depth range of the species is 1-350m. For surface gears, the vertical overlap index with this species is 28.57%. This species is demersal.</t>
        </r>
      </text>
    </comment>
    <comment ref="O362" authorId="0" shapeId="0" xr:uid="{003EFB73-FA99-48A4-AF11-FE5C3E981F59}">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362" authorId="0" shapeId="0" xr:uid="{F07FF9DA-19F0-44BF-9291-07287C8B2224}">
      <text>
        <r>
          <rPr>
            <b/>
            <sz val="9"/>
            <color indexed="81"/>
            <rFont val="Tahoma"/>
            <family val="2"/>
          </rPr>
          <t>No direct evidence of survival after capture.</t>
        </r>
      </text>
    </comment>
    <comment ref="E363" authorId="0" shapeId="0" xr:uid="{C284946F-6A6F-4F38-ABC0-ACF6A03AC599}">
      <text>
        <r>
          <rPr>
            <b/>
            <sz val="9"/>
            <color indexed="81"/>
            <rFont val="Tahoma"/>
            <family val="2"/>
          </rPr>
          <t>The score is based on the maximum risk score in the family Scyliorhinidae, which included 1 species.</t>
        </r>
      </text>
    </comment>
    <comment ref="F363" authorId="0" shapeId="0" xr:uid="{13869A70-FF5F-4FE7-A853-FEA4D5EE9A5B}">
      <text>
        <r>
          <rPr>
            <b/>
            <sz val="9"/>
            <color indexed="81"/>
            <rFont val="Tahoma"/>
            <family val="2"/>
          </rPr>
          <t>The score is based on the maximum risk score in the family Scyliorhinidae, which included 1 species.</t>
        </r>
      </text>
    </comment>
    <comment ref="G363" authorId="0" shapeId="0" xr:uid="{833C029B-CB62-4BD4-979D-BA520A531304}">
      <text>
        <r>
          <rPr>
            <b/>
            <sz val="9"/>
            <color indexed="81"/>
            <rFont val="Tahoma"/>
            <family val="2"/>
          </rPr>
          <t>The score is based on the maximum risk score in the family Scyliorhinidae, which included 2 species.</t>
        </r>
      </text>
    </comment>
    <comment ref="H363" authorId="0" shapeId="0" xr:uid="{E6E3AD36-00EA-4AB1-8AFB-0D081C5DD8F9}">
      <text>
        <r>
          <rPr>
            <b/>
            <sz val="9"/>
            <color indexed="81"/>
            <rFont val="Tahoma"/>
            <family val="2"/>
          </rPr>
          <t>The score is based on the maximum risk score in the family Scyliorhinidae, which included 5 species.</t>
        </r>
      </text>
    </comment>
    <comment ref="I363" authorId="0" shapeId="0" xr:uid="{8F5EBC6D-9327-442D-824B-B9B103A47C4D}">
      <text>
        <r>
          <rPr>
            <b/>
            <sz val="9"/>
            <color indexed="81"/>
            <rFont val="Tahoma"/>
            <family val="2"/>
          </rPr>
          <t>The score is based on the maximum risk score in the family Scyliorhinidae, which included 5 species.</t>
        </r>
      </text>
    </comment>
    <comment ref="J363" authorId="0" shapeId="0" xr:uid="{5106D279-05C9-4FC4-B9C7-64AD34FFFA25}">
      <text>
        <r>
          <rPr>
            <b/>
            <sz val="9"/>
            <color indexed="81"/>
            <rFont val="Tahoma"/>
            <family val="2"/>
          </rPr>
          <t>The score is based on the maximum risk score in the family Scyliorhinidae, which included 5 species.</t>
        </r>
      </text>
    </comment>
    <comment ref="K363" authorId="0" shapeId="0" xr:uid="{34F3F91C-2ECB-4338-A5C2-AA852A713192}">
      <text>
        <r>
          <rPr>
            <b/>
            <sz val="9"/>
            <color indexed="81"/>
            <rFont val="Tahoma"/>
            <family val="2"/>
          </rPr>
          <t>The score is based on the maximum risk score in the family Scyliorhinidae, which included 5 species.</t>
        </r>
      </text>
    </comment>
    <comment ref="M363" authorId="0" shapeId="0" xr:uid="{C6EEF7D6-9D4B-4BE5-A268-7E0DB268E12E}">
      <text>
        <r>
          <rPr>
            <b/>
            <sz val="9"/>
            <color indexed="81"/>
            <rFont val="Tahoma"/>
            <family val="2"/>
          </rPr>
          <t>ALL stocks : Worldwide demersal distribution</t>
        </r>
      </text>
    </comment>
    <comment ref="N363" authorId="0" shapeId="0" xr:uid="{FC2FD8A4-DB85-4BEC-9F79-CA03CE64CCAA}">
      <text>
        <r>
          <rPr>
            <b/>
            <sz val="9"/>
            <color indexed="81"/>
            <rFont val="Tahoma"/>
            <family val="2"/>
          </rPr>
          <t>The depth range of the species is 1-350m. For surface gears, the vertical overlap index with this species is 28.57%. This species is demersal.</t>
        </r>
      </text>
    </comment>
    <comment ref="O363" authorId="0" shapeId="0" xr:uid="{2B3B40C6-AA24-42D4-8B1F-B10974E78663}">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63" authorId="0" shapeId="0" xr:uid="{B3815C15-C412-4778-8DA4-D204BC846513}">
      <text>
        <r>
          <rPr>
            <b/>
            <sz val="9"/>
            <color indexed="81"/>
            <rFont val="Tahoma"/>
            <family val="2"/>
          </rPr>
          <t>No direct evidence of survival after capture.</t>
        </r>
      </text>
    </comment>
    <comment ref="E364" authorId="0" shapeId="0" xr:uid="{D717A9D9-04CD-439B-B661-63D74290C36C}">
      <text>
        <r>
          <rPr>
            <b/>
            <sz val="9"/>
            <color indexed="81"/>
            <rFont val="Tahoma"/>
            <family val="2"/>
          </rPr>
          <t>The score is based on the maximum risk score in the family Carcharhinidae, which included 23 species.</t>
        </r>
      </text>
    </comment>
    <comment ref="F364" authorId="0" shapeId="0" xr:uid="{73339367-9A28-4411-A92E-8B5180EA7503}">
      <text>
        <r>
          <rPr>
            <b/>
            <sz val="9"/>
            <color indexed="81"/>
            <rFont val="Tahoma"/>
            <family val="2"/>
          </rPr>
          <t>The score is based on the maximum risk score in the family Carcharhinidae, which included 23 species.</t>
        </r>
      </text>
    </comment>
    <comment ref="G364" authorId="0" shapeId="0" xr:uid="{8C00B83A-6084-4978-AD2C-147F79A35F3E}">
      <text>
        <r>
          <rPr>
            <b/>
            <sz val="9"/>
            <color indexed="81"/>
            <rFont val="Tahoma"/>
            <family val="2"/>
          </rPr>
          <t>The score is based on the maximum risk score in the family Carcharhinidae, which included 32 species.</t>
        </r>
      </text>
    </comment>
    <comment ref="H364" authorId="0" shapeId="0" xr:uid="{C55FEACF-8008-4D44-9551-C9A08A980019}">
      <text>
        <r>
          <rPr>
            <b/>
            <sz val="9"/>
            <color indexed="81"/>
            <rFont val="Tahoma"/>
            <family val="2"/>
          </rPr>
          <t>The score is based on the maximum risk score in the family Carcharhinidae, which included 32 species.</t>
        </r>
      </text>
    </comment>
    <comment ref="I364" authorId="0" shapeId="0" xr:uid="{9F6C91B7-1626-4E9A-9672-754BAD6BE1B7}">
      <text>
        <r>
          <rPr>
            <b/>
            <sz val="9"/>
            <color indexed="81"/>
            <rFont val="Tahoma"/>
            <family val="2"/>
          </rPr>
          <t>The score is based on the maximum risk score in the family Carcharhinidae, which included 32 species.</t>
        </r>
      </text>
    </comment>
    <comment ref="J364" authorId="0" shapeId="0" xr:uid="{4B0858B9-7F32-44E3-9A56-217A0D2229ED}">
      <text>
        <r>
          <rPr>
            <b/>
            <sz val="9"/>
            <color indexed="81"/>
            <rFont val="Tahoma"/>
            <family val="2"/>
          </rPr>
          <t>The score is based on the maximum risk score in the family Carcharhinidae, which included 32 species.</t>
        </r>
      </text>
    </comment>
    <comment ref="K364" authorId="0" shapeId="0" xr:uid="{3A0AAE2B-C91E-4B58-8CB3-098E42709DD9}">
      <text>
        <r>
          <rPr>
            <b/>
            <sz val="9"/>
            <color indexed="81"/>
            <rFont val="Tahoma"/>
            <family val="2"/>
          </rPr>
          <t>The score is based on the maximum risk score in the family Carcharhinidae, which included 32 species.</t>
        </r>
      </text>
    </comment>
    <comment ref="M364" authorId="0" shapeId="0" xr:uid="{2E4666B5-7B75-4FB4-9E18-1B6C9B06FC56}">
      <text>
        <r>
          <rPr>
            <b/>
            <sz val="9"/>
            <color indexed="81"/>
            <rFont val="Tahoma"/>
            <family val="2"/>
          </rPr>
          <t>ALL stocks : Worldwide pelagic distribution</t>
        </r>
      </text>
    </comment>
    <comment ref="N364" authorId="0" shapeId="0" xr:uid="{02FBBA8E-E004-403C-A0FC-FAA31607BD7D}">
      <text>
        <r>
          <rPr>
            <b/>
            <sz val="9"/>
            <color indexed="81"/>
            <rFont val="Tahoma"/>
            <family val="2"/>
          </rPr>
          <t>The depth range of the species is 40-275m. For surface gears, the vertical overlap index with this species is 25.85%.</t>
        </r>
      </text>
    </comment>
    <comment ref="O364" authorId="0" shapeId="0" xr:uid="{CA185F29-9312-433D-AD17-19ECD4BDCFCB}">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364" authorId="0" shapeId="0" xr:uid="{3D53344E-E3B5-4A68-8F47-15A6F3ECD832}">
      <text>
        <r>
          <rPr>
            <b/>
            <sz val="9"/>
            <color indexed="81"/>
            <rFont val="Tahoma"/>
            <family val="2"/>
          </rPr>
          <t>No direct evidence of survival after capture.</t>
        </r>
      </text>
    </comment>
    <comment ref="E365" authorId="0" shapeId="0" xr:uid="{CC027C44-A776-4513-90F4-B49D56EB2ACF}">
      <text>
        <r>
          <rPr>
            <b/>
            <sz val="9"/>
            <color indexed="81"/>
            <rFont val="Tahoma"/>
            <family val="2"/>
          </rPr>
          <t>The score is based on the maximum risk score in the family Triakidae, which included 6 species.</t>
        </r>
      </text>
    </comment>
    <comment ref="F365" authorId="0" shapeId="0" xr:uid="{FFA2387C-67E3-437F-8E47-E652C64B17DA}">
      <text>
        <r>
          <rPr>
            <b/>
            <sz val="9"/>
            <color indexed="81"/>
            <rFont val="Tahoma"/>
            <family val="2"/>
          </rPr>
          <t>The score is based on the maximum risk score in the family Carangidae, which included 17 species.</t>
        </r>
      </text>
    </comment>
    <comment ref="G365" authorId="0" shapeId="0" xr:uid="{066FE823-3942-4D43-9D34-5CCD87CB985F}">
      <text>
        <r>
          <rPr>
            <b/>
            <sz val="9"/>
            <color indexed="81"/>
            <rFont val="Tahoma"/>
            <family val="2"/>
          </rPr>
          <t>There is no information, but fish are likely to produce &gt;100 eggs/year.</t>
        </r>
      </text>
    </comment>
    <comment ref="H365" authorId="0" shapeId="0" xr:uid="{5720B158-2EA1-4621-A423-2DCC3BF0E116}">
      <text>
        <r>
          <rPr>
            <b/>
            <sz val="9"/>
            <color indexed="81"/>
            <rFont val="Tahoma"/>
            <family val="2"/>
          </rPr>
          <t>Species maximum length is 65, which is lower than the lowest risk value (100cm).</t>
        </r>
      </text>
    </comment>
    <comment ref="I365" authorId="0" shapeId="0" xr:uid="{9D6E2A4A-9180-4532-8A3D-27EF150D362D}">
      <text>
        <r>
          <rPr>
            <b/>
            <sz val="9"/>
            <color indexed="81"/>
            <rFont val="Tahoma"/>
            <family val="2"/>
          </rPr>
          <t>Species maximum length is 65cm, which is in the length at maturity medium risk range (40-200cm).</t>
        </r>
      </text>
    </comment>
    <comment ref="J365" authorId="0" shapeId="0" xr:uid="{D0DBA432-F0C3-416E-9D4C-17FED69E6546}">
      <text>
        <r>
          <rPr>
            <b/>
            <sz val="9"/>
            <color indexed="81"/>
            <rFont val="Tahoma"/>
            <family val="2"/>
          </rPr>
          <t>The score is based on the maximum risk score in the family Carangidae, which included 25 species.</t>
        </r>
      </text>
    </comment>
    <comment ref="K365" authorId="0" shapeId="0" xr:uid="{CBAA589F-3428-4E75-B0B4-EE019E947965}">
      <text>
        <r>
          <rPr>
            <b/>
            <sz val="9"/>
            <color indexed="81"/>
            <rFont val="Tahoma"/>
            <family val="2"/>
          </rPr>
          <t>Species trophic level is 3.2, which is in the medium risk range (2.75-3.25).</t>
        </r>
      </text>
    </comment>
    <comment ref="M365" authorId="0" shapeId="0" xr:uid="{1E3ACD2B-EE11-4990-9B59-17B1147C26B9}">
      <text>
        <r>
          <rPr>
            <b/>
            <sz val="9"/>
            <color indexed="81"/>
            <rFont val="Tahoma"/>
            <family val="2"/>
          </rPr>
          <t>ALAS,ALI_,ALPS stocks : Distribution southern oceans</t>
        </r>
      </text>
    </comment>
    <comment ref="N365" authorId="0" shapeId="0" xr:uid="{A091BE05-382A-4EBF-8F35-7703F796E35D}">
      <text>
        <r>
          <rPr>
            <b/>
            <sz val="9"/>
            <color indexed="81"/>
            <rFont val="Tahoma"/>
            <family val="2"/>
          </rPr>
          <t>The depth range of the species is 1-800m. For surface gears, the vertical overlap index with this species is 12.50%. This species is demersal.</t>
        </r>
      </text>
    </comment>
    <comment ref="O365" authorId="0" shapeId="0" xr:uid="{19BA5B0D-5C19-4E07-8607-AA18A0FDAAE0}">
      <text>
        <r>
          <rPr>
            <b/>
            <sz val="9"/>
            <color indexed="81"/>
            <rFont val="Tahoma"/>
            <family val="2"/>
          </rPr>
          <t>ALB stocks : The maximum length of the species is 65cm. For albacore fisheries, the length overlap index with this species is 46.43%.</t>
        </r>
      </text>
    </comment>
    <comment ref="P365" authorId="0" shapeId="0" xr:uid="{548F47D7-8548-4B6E-93A4-DCB1AB851B7C}">
      <text>
        <r>
          <rPr>
            <b/>
            <sz val="9"/>
            <color indexed="81"/>
            <rFont val="Tahoma"/>
            <family val="2"/>
          </rPr>
          <t>No direct evidence of survival after capture.</t>
        </r>
      </text>
    </comment>
    <comment ref="E366" authorId="0" shapeId="0" xr:uid="{B797BA05-04C9-40FE-A5A5-7F0E309BBA05}">
      <text>
        <r>
          <rPr>
            <b/>
            <sz val="9"/>
            <color indexed="81"/>
            <rFont val="Tahoma"/>
            <family val="2"/>
          </rPr>
          <t>Species growth rate (K) is 0.311, which is higher than lowest risk K (0.183) for age at maturity.</t>
        </r>
      </text>
    </comment>
    <comment ref="F366" authorId="0" shapeId="0" xr:uid="{3E362FB6-4874-4A10-813E-0CD41A974FFB}">
      <text>
        <r>
          <rPr>
            <b/>
            <sz val="9"/>
            <color indexed="81"/>
            <rFont val="Tahoma"/>
            <family val="2"/>
          </rPr>
          <t>Species growth rate (K) is 0.311, which is higher than lowest risk K (0.30) for maximum age.</t>
        </r>
      </text>
    </comment>
    <comment ref="G366" authorId="0" shapeId="0" xr:uid="{E0076B33-48DC-46BF-B198-1727253C8250}">
      <text>
        <r>
          <rPr>
            <b/>
            <sz val="9"/>
            <color indexed="81"/>
            <rFont val="Tahoma"/>
            <family val="2"/>
          </rPr>
          <t>Species fecundity is 2000000 eggs/year, which is higher than the lowest risk value (20000).</t>
        </r>
      </text>
    </comment>
    <comment ref="H366" authorId="0" shapeId="0" xr:uid="{F5A470FF-4425-470E-A2EB-339CE80DB3DF}">
      <text>
        <r>
          <rPr>
            <b/>
            <sz val="9"/>
            <color indexed="81"/>
            <rFont val="Tahoma"/>
            <family val="2"/>
          </rPr>
          <t>Species maximum length is 348, which is higher than the highest risk value (300cm).</t>
        </r>
      </text>
    </comment>
    <comment ref="I366" authorId="0" shapeId="0" xr:uid="{3310052A-6626-4AD1-A48A-A4E6C68CDCFA}">
      <text>
        <r>
          <rPr>
            <b/>
            <sz val="9"/>
            <color indexed="81"/>
            <rFont val="Tahoma"/>
            <family val="2"/>
          </rPr>
          <t>Species length at maturity is 150, which is in the medium risk range (40-200cm).</t>
        </r>
      </text>
    </comment>
    <comment ref="J366" authorId="0" shapeId="0" xr:uid="{7CFFC95E-CEF2-41F2-AE9E-2697BA031647}">
      <text>
        <r>
          <rPr>
            <b/>
            <sz val="9"/>
            <color indexed="81"/>
            <rFont val="Tahoma"/>
            <family val="2"/>
          </rPr>
          <t>Species reproductive strategy is broadcast spawner, which is low risk.</t>
        </r>
      </text>
    </comment>
    <comment ref="K366" authorId="0" shapeId="0" xr:uid="{071C8850-096A-46E0-AD18-15702CDB59B1}">
      <text>
        <r>
          <rPr>
            <b/>
            <sz val="9"/>
            <color indexed="81"/>
            <rFont val="Tahoma"/>
            <family val="2"/>
          </rPr>
          <t>Species trophic level is 4.5, which is higher than the highest risk value (3.25).</t>
        </r>
      </text>
    </comment>
    <comment ref="M366" authorId="0" shapeId="0" xr:uid="{0C5E4245-15DA-48FC-AB75-F823ED483C83}">
      <text>
        <r>
          <rPr>
            <b/>
            <sz val="9"/>
            <color indexed="81"/>
            <rFont val="Tahoma"/>
            <family val="2"/>
          </rPr>
          <t>PO_,IO_,ALAN,ALAS,BEAT,SKAE,SKAW,YFAT stocks : Worldwide distribution, absent in Mediterranean. Species is coastal.</t>
        </r>
      </text>
    </comment>
    <comment ref="N366" authorId="0" shapeId="0" xr:uid="{1373ABEC-22DA-4403-9806-1CEF6965B9BF}">
      <text>
        <r>
          <rPr>
            <b/>
            <sz val="9"/>
            <color indexed="81"/>
            <rFont val="Tahoma"/>
            <family val="2"/>
          </rPr>
          <t>The depth range of the species is 1-200m. For surface gears, the vertical overlap index with this species is 50.00%.</t>
        </r>
      </text>
    </comment>
    <comment ref="O366" authorId="0" shapeId="0" xr:uid="{94FC2BCB-7E3D-461A-A7B3-95071BF78CA6}">
      <text>
        <r>
          <rPr>
            <b/>
            <sz val="9"/>
            <color indexed="81"/>
            <rFont val="Tahoma"/>
            <family val="2"/>
          </rPr>
          <t>ALB stocks : The maximum length of the species is 348cm. For albacore fisheries, the length overlap index with this species is 100.00%._x000D_
TPT stocks : The maximum length of the species is 348cm. For tropical surface fisheries, the length overlap index with this species is 100.00%.</t>
        </r>
      </text>
    </comment>
    <comment ref="P366" authorId="0" shapeId="0" xr:uid="{46135615-5E0F-43D7-9C4B-D2B2917C66E9}">
      <text>
        <r>
          <rPr>
            <b/>
            <sz val="9"/>
            <color indexed="81"/>
            <rFont val="Tahoma"/>
            <family val="2"/>
          </rPr>
          <t>No direct evidence of survival after capture.</t>
        </r>
      </text>
    </comment>
    <comment ref="E367" authorId="0" shapeId="0" xr:uid="{1EC679AB-EE3D-4513-8A72-760D17DA30E2}">
      <text>
        <r>
          <rPr>
            <b/>
            <sz val="9"/>
            <color indexed="81"/>
            <rFont val="Tahoma"/>
            <family val="2"/>
          </rPr>
          <t>Species growth rate (K) is 0.278, which is higher than lowest risk K (0.183) for age at maturity.</t>
        </r>
      </text>
    </comment>
    <comment ref="F367" authorId="0" shapeId="0" xr:uid="{0BA82084-26F2-4DFF-BCDD-D775ADD8F35F}">
      <text>
        <r>
          <rPr>
            <b/>
            <sz val="9"/>
            <color indexed="81"/>
            <rFont val="Tahoma"/>
            <family val="2"/>
          </rPr>
          <t>Species growth rate (K) is 0.278, which is in the medium risk K range (0.12-0.30) for maximum age.</t>
        </r>
      </text>
    </comment>
    <comment ref="G367" authorId="0" shapeId="0" xr:uid="{F478208B-E03F-4C9D-800F-97E9AE8D94B8}">
      <text>
        <r>
          <rPr>
            <b/>
            <sz val="9"/>
            <color indexed="81"/>
            <rFont val="Tahoma"/>
            <family val="2"/>
          </rPr>
          <t>There is no information, but fish are likely to produce &gt;100 eggs/year.</t>
        </r>
      </text>
    </comment>
    <comment ref="H367" authorId="0" shapeId="0" xr:uid="{F914E5B7-D496-4173-9384-B93495D28B5D}">
      <text>
        <r>
          <rPr>
            <b/>
            <sz val="9"/>
            <color indexed="81"/>
            <rFont val="Tahoma"/>
            <family val="2"/>
          </rPr>
          <t>Species maximum length is 210, which is in the medium risk range (100-300cm).</t>
        </r>
      </text>
    </comment>
    <comment ref="I367" authorId="0" shapeId="0" xr:uid="{890657F1-036C-4B9F-B241-A412370A99F2}">
      <text>
        <r>
          <rPr>
            <b/>
            <sz val="9"/>
            <color indexed="81"/>
            <rFont val="Tahoma"/>
            <family val="2"/>
          </rPr>
          <t>Species length at maturity is 91, which is in the medium risk range (40-200cm).</t>
        </r>
      </text>
    </comment>
    <comment ref="J367" authorId="0" shapeId="0" xr:uid="{A5306E7B-FC2F-43FB-A5BE-AF3B3DCFA993}">
      <text>
        <r>
          <rPr>
            <b/>
            <sz val="9"/>
            <color indexed="81"/>
            <rFont val="Tahoma"/>
            <family val="2"/>
          </rPr>
          <t>Species reproductive strategy is broadcast spawner, which is low risk.</t>
        </r>
      </text>
    </comment>
    <comment ref="K367" authorId="0" shapeId="0" xr:uid="{34B8CA74-3961-4D2E-8716-E2D74D76A21B}">
      <text>
        <r>
          <rPr>
            <b/>
            <sz val="9"/>
            <color indexed="81"/>
            <rFont val="Tahoma"/>
            <family val="2"/>
          </rPr>
          <t>Species trophic level is 3.8, which is higher than the highest risk value (3.25).</t>
        </r>
      </text>
    </comment>
    <comment ref="M367" authorId="0" shapeId="0" xr:uid="{EE7266D2-27C6-486D-93F3-054F95396313}">
      <text>
        <r>
          <rPr>
            <b/>
            <sz val="9"/>
            <color indexed="81"/>
            <rFont val="Tahoma"/>
            <family val="2"/>
          </rPr>
          <t>IO_,ALAM,ALAN,ALAS,ALPS,BEAT,BEPW,SKAE,SKPW,YFAT,YFPW stocks : Worldwide distribution, uncommon in West Atlantic / East Pacific</t>
        </r>
      </text>
    </comment>
    <comment ref="N367" authorId="0" shapeId="0" xr:uid="{FBD7CEBC-609F-4059-8922-CFA0D03424C4}">
      <text>
        <r>
          <rPr>
            <b/>
            <sz val="9"/>
            <color indexed="81"/>
            <rFont val="Tahoma"/>
            <family val="2"/>
          </rPr>
          <t>The depth range of the species is 42-620m. For surface gears, the vertical overlap index with this species is 10.19%.</t>
        </r>
      </text>
    </comment>
    <comment ref="O367" authorId="0" shapeId="0" xr:uid="{968DE0AB-4142-4DC8-8F9A-FEC59955ABA3}">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367" authorId="0" shapeId="0" xr:uid="{E10F201A-E1EA-426D-A2BD-222B01BF5D93}">
      <text>
        <r>
          <rPr>
            <b/>
            <sz val="9"/>
            <color indexed="81"/>
            <rFont val="Tahoma"/>
            <family val="2"/>
          </rPr>
          <t>No direct evidence of survival after capture.</t>
        </r>
      </text>
    </comment>
    <comment ref="E368" authorId="0" shapeId="0" xr:uid="{A3194D65-E838-4885-9DA3-14FBF9FEE480}">
      <text>
        <r>
          <rPr>
            <b/>
            <sz val="9"/>
            <color indexed="81"/>
            <rFont val="Tahoma"/>
            <family val="2"/>
          </rPr>
          <t>There is no information.</t>
        </r>
      </text>
    </comment>
    <comment ref="F368" authorId="0" shapeId="0" xr:uid="{4D3984E8-9073-484C-BBE9-4BB62832B3F5}">
      <text>
        <r>
          <rPr>
            <b/>
            <sz val="9"/>
            <color indexed="81"/>
            <rFont val="Tahoma"/>
            <family val="2"/>
          </rPr>
          <t>There is no information.</t>
        </r>
      </text>
    </comment>
    <comment ref="G368" authorId="0" shapeId="0" xr:uid="{624B7FDA-8D39-4776-957B-CFB1F40B0C4E}">
      <text>
        <r>
          <rPr>
            <b/>
            <sz val="9"/>
            <color indexed="81"/>
            <rFont val="Tahoma"/>
            <family val="2"/>
          </rPr>
          <t>Species fecundity is 15 eggs/year, which is lower than the highest risk value (100).</t>
        </r>
      </text>
    </comment>
    <comment ref="H368" authorId="0" shapeId="0" xr:uid="{E5569BE9-CD4A-42A4-9A01-37B23472717C}">
      <text>
        <r>
          <rPr>
            <b/>
            <sz val="9"/>
            <color indexed="81"/>
            <rFont val="Tahoma"/>
            <family val="2"/>
          </rPr>
          <t>Species maximum length is 310, which is higher than the highest risk value (300cm).</t>
        </r>
      </text>
    </comment>
    <comment ref="I368" authorId="0" shapeId="0" xr:uid="{E0C78D2D-C2FC-49B1-974B-7F8FF672B89E}">
      <text>
        <r>
          <rPr>
            <b/>
            <sz val="9"/>
            <color indexed="81"/>
            <rFont val="Tahoma"/>
            <family val="2"/>
          </rPr>
          <t>Species length at maturity is 207, which is higher than the highest risk value (200cm).</t>
        </r>
      </text>
    </comment>
    <comment ref="J368" authorId="0" shapeId="0" xr:uid="{C8199312-B559-4BDC-B60D-BABD4324B335}">
      <text>
        <r>
          <rPr>
            <b/>
            <sz val="9"/>
            <color indexed="81"/>
            <rFont val="Tahoma"/>
            <family val="2"/>
          </rPr>
          <t>Species reproductive strategy is live bearer, which is high risk.</t>
        </r>
      </text>
    </comment>
    <comment ref="K368" authorId="0" shapeId="0" xr:uid="{5FA48B6F-EFD9-4494-BA12-0C02682A8FC2}">
      <text>
        <r>
          <rPr>
            <b/>
            <sz val="9"/>
            <color indexed="81"/>
            <rFont val="Tahoma"/>
            <family val="2"/>
          </rPr>
          <t>Species trophic level is 4.4, which is higher than the highest risk value (3.25).</t>
        </r>
      </text>
    </comment>
    <comment ref="M368" authorId="0" shapeId="0" xr:uid="{6D14E80C-A3AA-480E-8D2D-13ACE7E3673A}">
      <text>
        <r>
          <rPr>
            <b/>
            <sz val="9"/>
            <color indexed="81"/>
            <rFont val="Tahoma"/>
            <family val="2"/>
          </rPr>
          <t>AO_,WPO,IO_ stocks : Worldwide distribution, uncommon in East Pacfic</t>
        </r>
      </text>
    </comment>
    <comment ref="N368" authorId="0" shapeId="0" xr:uid="{FEC32574-61EF-49C3-8748-35F77C00319B}">
      <text>
        <r>
          <rPr>
            <b/>
            <sz val="9"/>
            <color indexed="81"/>
            <rFont val="Tahoma"/>
            <family val="2"/>
          </rPr>
          <t>The depth range of the species is 10-900m. For surface gears, the vertical overlap index with this species is 10.21%. This species is demersal.</t>
        </r>
      </text>
    </comment>
    <comment ref="O368" authorId="0" shapeId="0" xr:uid="{38125505-1194-4398-9E57-012FE540BC2C}">
      <text>
        <r>
          <rPr>
            <b/>
            <sz val="9"/>
            <color indexed="81"/>
            <rFont val="Tahoma"/>
            <family val="2"/>
          </rPr>
          <t>ALB stocks : The maximum length of the species is 310cm. For albacore fisheries, the length overlap index with this species is 100.00%._x000D_
TPT stocks : The maximum length of the species is 310cm. For tropical surface fisheries, the length overlap index with this species is 100.00%.</t>
        </r>
      </text>
    </comment>
    <comment ref="P368" authorId="0" shapeId="0" xr:uid="{03EE809C-A3A0-4E97-884E-750477BBA9F5}">
      <text>
        <r>
          <rPr>
            <b/>
            <sz val="9"/>
            <color indexed="81"/>
            <rFont val="Tahoma"/>
            <family val="2"/>
          </rPr>
          <t>No direct evidence of survival after capture.</t>
        </r>
      </text>
    </comment>
    <comment ref="E369" authorId="0" shapeId="0" xr:uid="{DA89D1A4-3084-4F9F-9E73-D18541EF7B41}">
      <text>
        <r>
          <rPr>
            <b/>
            <sz val="9"/>
            <color indexed="81"/>
            <rFont val="Tahoma"/>
            <family val="2"/>
          </rPr>
          <t>The score is based on the maximum risk score in the family Etmopteridae, which included 1 species.</t>
        </r>
      </text>
    </comment>
    <comment ref="F369" authorId="0" shapeId="0" xr:uid="{6E44BD50-F110-4E59-A81E-D043E220C1BE}">
      <text>
        <r>
          <rPr>
            <b/>
            <sz val="9"/>
            <color indexed="81"/>
            <rFont val="Tahoma"/>
            <family val="2"/>
          </rPr>
          <t>The score is based on the maximum risk score in the family Etmopteridae, which included 1 species.</t>
        </r>
      </text>
    </comment>
    <comment ref="G369" authorId="0" shapeId="0" xr:uid="{B9E9AB29-27BF-4C71-88AE-ECE24640BC89}">
      <text>
        <r>
          <rPr>
            <b/>
            <sz val="9"/>
            <color indexed="81"/>
            <rFont val="Tahoma"/>
            <family val="2"/>
          </rPr>
          <t>The score is based on the maximum risk score in the family Etmopteridae, which included 2 species.</t>
        </r>
      </text>
    </comment>
    <comment ref="H369" authorId="0" shapeId="0" xr:uid="{C74D8354-4523-457F-A510-11B856362C7F}">
      <text>
        <r>
          <rPr>
            <b/>
            <sz val="9"/>
            <color indexed="81"/>
            <rFont val="Tahoma"/>
            <family val="2"/>
          </rPr>
          <t>The score is based on the maximum risk score in the family Triakidae, which included 6 species.</t>
        </r>
      </text>
    </comment>
    <comment ref="I369" authorId="0" shapeId="0" xr:uid="{95DC0392-98CE-437E-A5AF-5DB4856AC958}">
      <text>
        <r>
          <rPr>
            <b/>
            <sz val="9"/>
            <color indexed="81"/>
            <rFont val="Tahoma"/>
            <family val="2"/>
          </rPr>
          <t>The score is based on the maximum risk score in the family Triakidae, which included 6 species.</t>
        </r>
      </text>
    </comment>
    <comment ref="J369" authorId="0" shapeId="0" xr:uid="{701FC76B-365C-4A1F-B057-52C576B26432}">
      <text>
        <r>
          <rPr>
            <b/>
            <sz val="9"/>
            <color indexed="81"/>
            <rFont val="Tahoma"/>
            <family val="2"/>
          </rPr>
          <t>The score is based on the maximum risk score in the family Triakidae, which included 6 species.</t>
        </r>
      </text>
    </comment>
    <comment ref="K369" authorId="0" shapeId="0" xr:uid="{DE362F80-8974-483B-A491-7D46BA27C7B1}">
      <text>
        <r>
          <rPr>
            <b/>
            <sz val="9"/>
            <color indexed="81"/>
            <rFont val="Tahoma"/>
            <family val="2"/>
          </rPr>
          <t>The score is based on the maximum risk score in the family Triakidae, which included 6 species.</t>
        </r>
      </text>
    </comment>
    <comment ref="M369" authorId="0" shapeId="0" xr:uid="{74F51000-8025-41B8-A085-C1C685E2D946}">
      <text>
        <r>
          <rPr>
            <b/>
            <sz val="9"/>
            <color indexed="81"/>
            <rFont val="Tahoma"/>
            <family val="2"/>
          </rPr>
          <t>ALL stocks : Worldwide pelagic distribution</t>
        </r>
      </text>
    </comment>
    <comment ref="N369" authorId="0" shapeId="0" xr:uid="{DE3E8A4B-8DBF-4F6D-890D-27692A48349F}">
      <text>
        <r>
          <rPr>
            <b/>
            <sz val="9"/>
            <color indexed="81"/>
            <rFont val="Tahoma"/>
            <family val="2"/>
          </rPr>
          <t>The depth range of the species is 1-1000m. For surface gears, the vertical overlap index with this species is 10.00%.</t>
        </r>
      </text>
    </comment>
    <comment ref="O369" authorId="0" shapeId="0" xr:uid="{4B3F27EE-E03F-4D2B-9694-4C530642C90F}">
      <text>
        <r>
          <rPr>
            <b/>
            <sz val="9"/>
            <color indexed="81"/>
            <rFont val="Tahoma"/>
            <family val="2"/>
          </rPr>
          <t>ALB stocks : The maximum length of the species is missing, but the family's maximum length based on 5 species is 107cm. For albacore fisheries, the length overlap index with this species is 76.43%._x000D_
TPT stocks : The maximum length of the species is missing, but the family's maximum length based on 5 species is 107cm. For tropical surface fisheries, the length overlap index with this species is 97.27%.</t>
        </r>
      </text>
    </comment>
    <comment ref="P369" authorId="0" shapeId="0" xr:uid="{5CB9B3D7-D99F-48F3-BB23-23D6FF572A34}">
      <text>
        <r>
          <rPr>
            <b/>
            <sz val="9"/>
            <color indexed="81"/>
            <rFont val="Tahoma"/>
            <family val="2"/>
          </rPr>
          <t>No direct evidence of survival after capture.</t>
        </r>
      </text>
    </comment>
    <comment ref="E370" authorId="0" shapeId="0" xr:uid="{4184353F-A6ED-4D69-A8DA-91F55664FF5E}">
      <text>
        <r>
          <rPr>
            <b/>
            <sz val="9"/>
            <color indexed="81"/>
            <rFont val="Tahoma"/>
            <family val="2"/>
          </rPr>
          <t>The score is based on the maximum risk score in the family Agonidae, which included 1 species.</t>
        </r>
      </text>
    </comment>
    <comment ref="F370" authorId="0" shapeId="0" xr:uid="{5B1E9295-325F-494F-8F6D-EB49BC072466}">
      <text>
        <r>
          <rPr>
            <b/>
            <sz val="9"/>
            <color indexed="81"/>
            <rFont val="Tahoma"/>
            <family val="2"/>
          </rPr>
          <t>The score is based on the maximum risk score in the family Agonidae, which included 1 species.</t>
        </r>
      </text>
    </comment>
    <comment ref="G370" authorId="0" shapeId="0" xr:uid="{2694E3D6-AA1F-41D0-8939-C69A784C8843}">
      <text>
        <r>
          <rPr>
            <b/>
            <sz val="9"/>
            <color indexed="81"/>
            <rFont val="Tahoma"/>
            <family val="2"/>
          </rPr>
          <t>The score is based on the maximum risk score in the family Agonidae, which included 1 species.</t>
        </r>
      </text>
    </comment>
    <comment ref="H370" authorId="0" shapeId="0" xr:uid="{EDBBC42F-30BB-420E-9657-33F8046E1977}">
      <text>
        <r>
          <rPr>
            <b/>
            <sz val="9"/>
            <color indexed="81"/>
            <rFont val="Tahoma"/>
            <family val="2"/>
          </rPr>
          <t>Species maximum length is 75, which is lower than the lowest risk value (100cm).</t>
        </r>
      </text>
    </comment>
    <comment ref="I370" authorId="0" shapeId="0" xr:uid="{45573CFA-28BB-42F9-A97F-5B24D6EFBF95}">
      <text>
        <r>
          <rPr>
            <b/>
            <sz val="9"/>
            <color indexed="81"/>
            <rFont val="Tahoma"/>
            <family val="2"/>
          </rPr>
          <t>Species maximum length is 75cm, which is in the length at maturity medium risk range (40-200cm).</t>
        </r>
      </text>
    </comment>
    <comment ref="J370" authorId="0" shapeId="0" xr:uid="{B2EC9156-CE7C-4A83-A3C7-95743BD4BEBB}">
      <text>
        <r>
          <rPr>
            <b/>
            <sz val="9"/>
            <color indexed="81"/>
            <rFont val="Tahoma"/>
            <family val="2"/>
          </rPr>
          <t>Species reproductive strategy is live bearer, which is high risk.</t>
        </r>
      </text>
    </comment>
    <comment ref="K370" authorId="0" shapeId="0" xr:uid="{91C4F7DC-31AC-4EEE-8CEA-0D135014CFF3}">
      <text>
        <r>
          <rPr>
            <b/>
            <sz val="9"/>
            <color indexed="81"/>
            <rFont val="Tahoma"/>
            <family val="2"/>
          </rPr>
          <t>Species trophic level is 4.2, which is higher than the highest risk value (3.25).</t>
        </r>
      </text>
    </comment>
    <comment ref="M370" authorId="0" shapeId="0" xr:uid="{F8DCCA18-155E-46C2-90D5-0B809E230CA9}">
      <text>
        <r>
          <rPr>
            <b/>
            <sz val="9"/>
            <color indexed="81"/>
            <rFont val="Tahoma"/>
            <family val="2"/>
          </rPr>
          <t>IO_,BEPW,SKPW,YFPW stocks : South Pacific subtropical distribution, uncommon in tropics and Indian Ocean</t>
        </r>
      </text>
    </comment>
    <comment ref="N370" authorId="0" shapeId="0" xr:uid="{606A8992-93F6-4282-9E38-6D22B58BCCDB}">
      <text>
        <r>
          <rPr>
            <b/>
            <sz val="9"/>
            <color indexed="81"/>
            <rFont val="Tahoma"/>
            <family val="2"/>
          </rPr>
          <t>The depth range of the species is 878-1427m. For surface gears, the vertical overlap index with this species is -141.27%. This species is demersal.</t>
        </r>
      </text>
    </comment>
    <comment ref="O370" authorId="0" shapeId="0" xr:uid="{FB779AFE-799F-44D5-A370-D3E194BC74B8}">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370" authorId="0" shapeId="0" xr:uid="{0542A990-BD75-4B20-A699-295F0A004B9D}">
      <text>
        <r>
          <rPr>
            <b/>
            <sz val="9"/>
            <color indexed="81"/>
            <rFont val="Tahoma"/>
            <family val="2"/>
          </rPr>
          <t>No direct evidence of survival after capture.</t>
        </r>
      </text>
    </comment>
    <comment ref="E371" authorId="0" shapeId="0" xr:uid="{355AD670-F426-423B-82AB-2600906037C7}">
      <text>
        <r>
          <rPr>
            <b/>
            <sz val="9"/>
            <color indexed="81"/>
            <rFont val="Tahoma"/>
            <family val="2"/>
          </rPr>
          <t>The score is based on the maximum risk score in the family Etmopteridae, which included 1 species.</t>
        </r>
      </text>
    </comment>
    <comment ref="F371" authorId="0" shapeId="0" xr:uid="{CDBFE358-D03F-45F1-B36B-57703B5E087B}">
      <text>
        <r>
          <rPr>
            <b/>
            <sz val="9"/>
            <color indexed="81"/>
            <rFont val="Tahoma"/>
            <family val="2"/>
          </rPr>
          <t>The score is based on the maximum risk score in the family Etmopteridae, which included 1 species.</t>
        </r>
      </text>
    </comment>
    <comment ref="G371" authorId="0" shapeId="0" xr:uid="{8EB20EEE-678C-4E48-B244-C3711C161598}">
      <text>
        <r>
          <rPr>
            <b/>
            <sz val="9"/>
            <color indexed="81"/>
            <rFont val="Tahoma"/>
            <family val="2"/>
          </rPr>
          <t>The score is based on the maximum risk score in the family Etmopteridae, which included 2 species.</t>
        </r>
      </text>
    </comment>
    <comment ref="H371" authorId="0" shapeId="0" xr:uid="{37AAAB37-EBDB-452C-91EB-CB0E3438C8AE}">
      <text>
        <r>
          <rPr>
            <b/>
            <sz val="9"/>
            <color indexed="81"/>
            <rFont val="Tahoma"/>
            <family val="2"/>
          </rPr>
          <t>Species maximum length is 112, which is in the medium risk range (100-300cm).</t>
        </r>
      </text>
    </comment>
    <comment ref="I371" authorId="0" shapeId="0" xr:uid="{C9678AC7-23FB-46CD-BEFF-798628624C81}">
      <text>
        <r>
          <rPr>
            <b/>
            <sz val="9"/>
            <color indexed="81"/>
            <rFont val="Tahoma"/>
            <family val="2"/>
          </rPr>
          <t>Species maximum length is 112cm, which is in the length at maturity medium risk range (40-200cm).</t>
        </r>
      </text>
    </comment>
    <comment ref="J371" authorId="0" shapeId="0" xr:uid="{37D95021-F663-4DDC-B917-A131AFA550D0}">
      <text>
        <r>
          <rPr>
            <b/>
            <sz val="9"/>
            <color indexed="81"/>
            <rFont val="Tahoma"/>
            <family val="2"/>
          </rPr>
          <t>The score is based on the maximum risk score in the family Centrolophidae, which included 1 species.</t>
        </r>
      </text>
    </comment>
    <comment ref="K371" authorId="0" shapeId="0" xr:uid="{F9D67555-14F3-4694-96F0-5AC307A74063}">
      <text>
        <r>
          <rPr>
            <b/>
            <sz val="9"/>
            <color indexed="81"/>
            <rFont val="Tahoma"/>
            <family val="2"/>
          </rPr>
          <t>Species trophic level is 4.5, which is higher than the highest risk value (3.25).</t>
        </r>
      </text>
    </comment>
    <comment ref="M371" authorId="0" shapeId="0" xr:uid="{3D3E5C07-9B38-498B-8B14-8CB37A12C71C}">
      <text>
        <r>
          <rPr>
            <b/>
            <sz val="9"/>
            <color indexed="81"/>
            <rFont val="Tahoma"/>
            <family val="2"/>
          </rPr>
          <t>BEI_,BEPW,SKI_,SKPW,YFI_,YFPW stocks : Indo-west tropical Pacific distribution</t>
        </r>
      </text>
    </comment>
    <comment ref="N371" authorId="0" shapeId="0" xr:uid="{9206968D-E86C-46FE-B6E2-841B4993399A}">
      <text>
        <r>
          <rPr>
            <b/>
            <sz val="9"/>
            <color indexed="81"/>
            <rFont val="Tahoma"/>
            <family val="2"/>
          </rPr>
          <t>The depth range of the species is 15-50m. For surface gears, the vertical overlap index with this species is 100.00%. This species is reef associated.</t>
        </r>
      </text>
    </comment>
    <comment ref="O371" authorId="0" shapeId="0" xr:uid="{54CD09E2-4260-4CDB-8C95-B4EB8789D072}">
      <text>
        <r>
          <rPr>
            <b/>
            <sz val="9"/>
            <color indexed="81"/>
            <rFont val="Tahoma"/>
            <family val="2"/>
          </rPr>
          <t>TPT stocks : The maximum length of the species is 112cm. For tropical surface fisheries, the length overlap index with this species is 100.00%.</t>
        </r>
      </text>
    </comment>
    <comment ref="P371" authorId="0" shapeId="0" xr:uid="{D5A65C5F-39FA-4CB4-A96C-C435C65DC945}">
      <text>
        <r>
          <rPr>
            <b/>
            <sz val="9"/>
            <color indexed="81"/>
            <rFont val="Tahoma"/>
            <family val="2"/>
          </rPr>
          <t>No direct evidence of survival after capture.</t>
        </r>
      </text>
    </comment>
    <comment ref="E372" authorId="0" shapeId="0" xr:uid="{923E5B35-3ECF-4A95-8A0D-B085AF3AF419}">
      <text>
        <r>
          <rPr>
            <b/>
            <sz val="9"/>
            <color indexed="81"/>
            <rFont val="Tahoma"/>
            <family val="2"/>
          </rPr>
          <t>The score is based on the maximum risk score in the family Scombridae, which included 35 species.</t>
        </r>
      </text>
    </comment>
    <comment ref="F372" authorId="0" shapeId="0" xr:uid="{8129E242-8963-481D-80E6-E9968E76ED79}">
      <text>
        <r>
          <rPr>
            <b/>
            <sz val="9"/>
            <color indexed="81"/>
            <rFont val="Tahoma"/>
            <family val="2"/>
          </rPr>
          <t>The score is based on the maximum risk score in the family Scombridae, which included 35 species.</t>
        </r>
      </text>
    </comment>
    <comment ref="G372" authorId="0" shapeId="0" xr:uid="{B10EC1CA-60AA-4839-A87D-576E43F6BCF0}">
      <text>
        <r>
          <rPr>
            <b/>
            <sz val="9"/>
            <color indexed="81"/>
            <rFont val="Tahoma"/>
            <family val="2"/>
          </rPr>
          <t>The score is based on the maximum risk score in the family Carangidae, which included 3 species.</t>
        </r>
      </text>
    </comment>
    <comment ref="H372" authorId="0" shapeId="0" xr:uid="{527AB83D-D1FB-445A-8A95-DBD4BF6D2D61}">
      <text>
        <r>
          <rPr>
            <b/>
            <sz val="9"/>
            <color indexed="81"/>
            <rFont val="Tahoma"/>
            <family val="2"/>
          </rPr>
          <t>Species maximum length is 75, which is lower than the lowest risk value (100cm).</t>
        </r>
      </text>
    </comment>
    <comment ref="I372" authorId="0" shapeId="0" xr:uid="{C2CD0ABE-C121-42A3-8D99-91CBA3B303A2}">
      <text>
        <r>
          <rPr>
            <b/>
            <sz val="9"/>
            <color indexed="81"/>
            <rFont val="Tahoma"/>
            <family val="2"/>
          </rPr>
          <t>Species length at maturity is 65, which is in the medium risk range (40-200cm).</t>
        </r>
      </text>
    </comment>
    <comment ref="J372" authorId="0" shapeId="0" xr:uid="{F7EDC850-BBCB-4AC5-9B67-3E5D135469E6}">
      <text>
        <r>
          <rPr>
            <b/>
            <sz val="9"/>
            <color indexed="81"/>
            <rFont val="Tahoma"/>
            <family val="2"/>
          </rPr>
          <t>Species reproductive strategy is demersal egg layer, which is medium risk.</t>
        </r>
      </text>
    </comment>
    <comment ref="K372" authorId="0" shapeId="0" xr:uid="{58EF8F01-50B6-4A92-A56F-36D68EBB328F}">
      <text>
        <r>
          <rPr>
            <b/>
            <sz val="9"/>
            <color indexed="81"/>
            <rFont val="Tahoma"/>
            <family val="2"/>
          </rPr>
          <t>Species trophic level is 4.2, which is higher than the highest risk value (3.25).</t>
        </r>
      </text>
    </comment>
    <comment ref="M372" authorId="0" shapeId="0" xr:uid="{9340D962-71AA-4B95-8667-957763D5A33E}">
      <text>
        <r>
          <rPr>
            <b/>
            <sz val="9"/>
            <color indexed="81"/>
            <rFont val="Tahoma"/>
            <family val="2"/>
          </rPr>
          <t>ALAM,ALAN,BEAT,SKAE,YFAT stocks : East Atlantic distribution, uncommon in West Atlantic</t>
        </r>
      </text>
    </comment>
    <comment ref="N372" authorId="0" shapeId="0" xr:uid="{CF9F5405-735D-484E-8978-D2463C4FB149}">
      <text>
        <r>
          <rPr>
            <b/>
            <sz val="9"/>
            <color indexed="81"/>
            <rFont val="Tahoma"/>
            <family val="2"/>
          </rPr>
          <t>The depth range of the species is 55-1873m. For surface gears, the vertical overlap index with this species is 2.53%. This species is demersal.</t>
        </r>
      </text>
    </comment>
    <comment ref="O372" authorId="0" shapeId="0" xr:uid="{8D0A7570-BFB7-4E35-90B6-AACFD130457E}">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372" authorId="0" shapeId="0" xr:uid="{8495D7BD-18D6-4749-A81F-15A1856C0380}">
      <text>
        <r>
          <rPr>
            <b/>
            <sz val="9"/>
            <color indexed="81"/>
            <rFont val="Tahoma"/>
            <family val="2"/>
          </rPr>
          <t>No direct evidence of survival after capture.</t>
        </r>
      </text>
    </comment>
    <comment ref="E373" authorId="0" shapeId="0" xr:uid="{F23794A0-1934-4700-8C98-09E0D60626D3}">
      <text>
        <r>
          <rPr>
            <b/>
            <sz val="9"/>
            <color indexed="81"/>
            <rFont val="Tahoma"/>
            <family val="2"/>
          </rPr>
          <t>The score is based on the maximum risk score in the family Scyliorhinidae, which included 1 species.</t>
        </r>
      </text>
    </comment>
    <comment ref="F373" authorId="0" shapeId="0" xr:uid="{95B4A029-79DB-49E1-948F-A52E7D906360}">
      <text>
        <r>
          <rPr>
            <b/>
            <sz val="9"/>
            <color indexed="81"/>
            <rFont val="Tahoma"/>
            <family val="2"/>
          </rPr>
          <t>The score is based on the maximum risk score in the family Scyliorhinidae, which included 1 species.</t>
        </r>
      </text>
    </comment>
    <comment ref="G373" authorId="0" shapeId="0" xr:uid="{9A4BD033-176E-40AA-80DD-0768E882BD90}">
      <text>
        <r>
          <rPr>
            <b/>
            <sz val="9"/>
            <color indexed="81"/>
            <rFont val="Tahoma"/>
            <family val="2"/>
          </rPr>
          <t>The score is based on the maximum risk score in the family Scombridae, which included 27 species.</t>
        </r>
      </text>
    </comment>
    <comment ref="H373" authorId="0" shapeId="0" xr:uid="{38E8BA97-71A3-402D-BB6F-2FEAC4589668}">
      <text>
        <r>
          <rPr>
            <b/>
            <sz val="9"/>
            <color indexed="81"/>
            <rFont val="Tahoma"/>
            <family val="2"/>
          </rPr>
          <t>The score is based on the maximum risk score in the family Etmopteridae, which included 5 species.</t>
        </r>
      </text>
    </comment>
    <comment ref="I373" authorId="0" shapeId="0" xr:uid="{E831AF10-78DC-41C9-9776-75BDBD3A04DE}">
      <text>
        <r>
          <rPr>
            <b/>
            <sz val="9"/>
            <color indexed="81"/>
            <rFont val="Tahoma"/>
            <family val="2"/>
          </rPr>
          <t>The score is based on the maximum risk score in the family Etmopteridae, which included 5 species.</t>
        </r>
      </text>
    </comment>
    <comment ref="J373" authorId="0" shapeId="0" xr:uid="{A815C601-4511-4BD6-B927-729915C8E15F}">
      <text>
        <r>
          <rPr>
            <b/>
            <sz val="9"/>
            <color indexed="81"/>
            <rFont val="Tahoma"/>
            <family val="2"/>
          </rPr>
          <t>The score is based on the maximum risk score in the family Etmopteridae, which included 5 species.</t>
        </r>
      </text>
    </comment>
    <comment ref="K373" authorId="0" shapeId="0" xr:uid="{90E372B7-7827-4B75-B9B9-7262054E9010}">
      <text>
        <r>
          <rPr>
            <b/>
            <sz val="9"/>
            <color indexed="81"/>
            <rFont val="Tahoma"/>
            <family val="2"/>
          </rPr>
          <t>The score is based on the maximum risk score in the family Etmopteridae, which included 5 species.</t>
        </r>
      </text>
    </comment>
    <comment ref="M373" authorId="0" shapeId="0" xr:uid="{5D35AE20-6AFA-4223-8986-EEA5116990D7}">
      <text>
        <r>
          <rPr>
            <b/>
            <sz val="9"/>
            <color indexed="81"/>
            <rFont val="Tahoma"/>
            <family val="2"/>
          </rPr>
          <t>ALL stocks : Worldwide pelagic distribution</t>
        </r>
      </text>
    </comment>
    <comment ref="N373" authorId="0" shapeId="0" xr:uid="{5E6CDBFC-8D37-48FB-BFE2-FEA5A8709990}">
      <text>
        <r>
          <rPr>
            <b/>
            <sz val="9"/>
            <color indexed="81"/>
            <rFont val="Tahoma"/>
            <family val="2"/>
          </rPr>
          <t>The depth range of the species is 1-1460m. For surface gears, the vertical overlap index with this species is 6.85%.</t>
        </r>
      </text>
    </comment>
    <comment ref="O373" authorId="0" shapeId="0" xr:uid="{112F5188-20A6-4CA6-A043-3A72C4C03C71}">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373" authorId="0" shapeId="0" xr:uid="{E0561AD9-DD7D-4B65-984C-5082AD5D5E19}">
      <text>
        <r>
          <rPr>
            <b/>
            <sz val="9"/>
            <color indexed="81"/>
            <rFont val="Tahoma"/>
            <family val="2"/>
          </rPr>
          <t>No direct evidence of survival after capture.</t>
        </r>
      </text>
    </comment>
    <comment ref="E374" authorId="0" shapeId="0" xr:uid="{6379E5B8-4851-43B4-A5A6-7520B275277E}">
      <text>
        <r>
          <rPr>
            <b/>
            <sz val="9"/>
            <color indexed="81"/>
            <rFont val="Tahoma"/>
            <family val="2"/>
          </rPr>
          <t>Species growth rate (K) is 0.370, which is higher than lowest risk K (0.183) for age at maturity.</t>
        </r>
      </text>
    </comment>
    <comment ref="F374" authorId="0" shapeId="0" xr:uid="{78D8AED0-9BA9-445D-AD36-49F205FF6E94}">
      <text>
        <r>
          <rPr>
            <b/>
            <sz val="9"/>
            <color indexed="81"/>
            <rFont val="Tahoma"/>
            <family val="2"/>
          </rPr>
          <t>Species growth rate (K) is 0.370, which is higher than lowest risk K (0.30) for maximum age.</t>
        </r>
      </text>
    </comment>
    <comment ref="G374" authorId="0" shapeId="0" xr:uid="{F6E1AE2B-2803-4AD0-9051-1F4720D37685}">
      <text>
        <r>
          <rPr>
            <b/>
            <sz val="9"/>
            <color indexed="81"/>
            <rFont val="Tahoma"/>
            <family val="2"/>
          </rPr>
          <t>The score is based on the maximum risk score in the family Squalidae, which included 3 species.</t>
        </r>
      </text>
    </comment>
    <comment ref="H374" authorId="0" shapeId="0" xr:uid="{C99F9B17-3C8E-4B47-8667-BFEB0DADCE5B}">
      <text>
        <r>
          <rPr>
            <b/>
            <sz val="9"/>
            <color indexed="81"/>
            <rFont val="Tahoma"/>
            <family val="2"/>
          </rPr>
          <t>Species maximum length is 99, which is lower than the lowest risk value (100cm).</t>
        </r>
      </text>
    </comment>
    <comment ref="I374" authorId="0" shapeId="0" xr:uid="{FDD440CA-827B-4D8C-8CE7-944E057B8835}">
      <text>
        <r>
          <rPr>
            <b/>
            <sz val="9"/>
            <color indexed="81"/>
            <rFont val="Tahoma"/>
            <family val="2"/>
          </rPr>
          <t>Species length at maturity is 29, which is lower than the lowest risk value (40cm).</t>
        </r>
      </text>
    </comment>
    <comment ref="J374" authorId="0" shapeId="0" xr:uid="{A1497ECE-4192-4B8C-A6DF-493E3A9559AA}">
      <text>
        <r>
          <rPr>
            <b/>
            <sz val="9"/>
            <color indexed="81"/>
            <rFont val="Tahoma"/>
            <family val="2"/>
          </rPr>
          <t>Species reproductive strategy is broadcast spawner, which is low risk.</t>
        </r>
      </text>
    </comment>
    <comment ref="K374" authorId="0" shapeId="0" xr:uid="{48EC45AD-8839-4BEE-9A6D-815E2DA8AD06}">
      <text>
        <r>
          <rPr>
            <b/>
            <sz val="9"/>
            <color indexed="81"/>
            <rFont val="Tahoma"/>
            <family val="2"/>
          </rPr>
          <t>Species trophic level is 4.5, which is higher than the highest risk value (3.25).</t>
        </r>
      </text>
    </comment>
    <comment ref="M374" authorId="0" shapeId="0" xr:uid="{0C664C2D-3905-448B-8278-F4A93F966AAE}">
      <text>
        <r>
          <rPr>
            <b/>
            <sz val="9"/>
            <color indexed="81"/>
            <rFont val="Tahoma"/>
            <family val="2"/>
          </rPr>
          <t>BEPE,SKPE,YFPE stocks : East tropical Pacific distribution, uncommon in subtropical Pacific</t>
        </r>
      </text>
    </comment>
    <comment ref="N374" authorId="0" shapeId="0" xr:uid="{53ABE3A2-491B-4B83-9582-36F63A8B4AC3}">
      <text>
        <r>
          <rPr>
            <b/>
            <sz val="9"/>
            <color indexed="81"/>
            <rFont val="Tahoma"/>
            <family val="2"/>
          </rPr>
          <t>The depth range of the species is 10-60m. For surface gears, the vertical overlap index with this species is 100.00%.</t>
        </r>
      </text>
    </comment>
    <comment ref="O374" authorId="0" shapeId="0" xr:uid="{E8584E58-87BA-4BE6-BFFF-5E15A77EA6C2}">
      <text>
        <r>
          <rPr>
            <b/>
            <sz val="9"/>
            <color indexed="81"/>
            <rFont val="Tahoma"/>
            <family val="2"/>
          </rPr>
          <t>TPT stocks : The maximum length of the species is 99cm. For tropical surface fisheries, the length overlap index with this species is 90.00%.</t>
        </r>
      </text>
    </comment>
    <comment ref="P374" authorId="0" shapeId="0" xr:uid="{52647FE6-FE9D-45A5-BF0D-8F6DC79A9520}">
      <text>
        <r>
          <rPr>
            <b/>
            <sz val="9"/>
            <color indexed="81"/>
            <rFont val="Tahoma"/>
            <family val="2"/>
          </rPr>
          <t>No direct evidence of survival after capture.</t>
        </r>
      </text>
    </comment>
    <comment ref="E375" authorId="0" shapeId="0" xr:uid="{8BEE5576-7105-42B7-969F-0EB601792F0F}">
      <text>
        <r>
          <rPr>
            <b/>
            <sz val="9"/>
            <color indexed="81"/>
            <rFont val="Tahoma"/>
            <family val="2"/>
          </rPr>
          <t>There is no information.</t>
        </r>
      </text>
    </comment>
    <comment ref="F375" authorId="0" shapeId="0" xr:uid="{19AB4CB8-8BEA-4117-A567-FC0E0B897838}">
      <text>
        <r>
          <rPr>
            <b/>
            <sz val="9"/>
            <color indexed="81"/>
            <rFont val="Tahoma"/>
            <family val="2"/>
          </rPr>
          <t>There is no information.</t>
        </r>
      </text>
    </comment>
    <comment ref="G375" authorId="0" shapeId="0" xr:uid="{3AF647DD-641A-43BA-8A83-9968CDFE6303}">
      <text>
        <r>
          <rPr>
            <b/>
            <sz val="9"/>
            <color indexed="81"/>
            <rFont val="Tahoma"/>
            <family val="2"/>
          </rPr>
          <t>The score is the maximum risk score in the catch group, Angelshark, of 1 species.</t>
        </r>
      </text>
    </comment>
    <comment ref="H375" authorId="0" shapeId="0" xr:uid="{094FC054-AFD9-4527-B6EE-7A0ACCD40D66}">
      <text>
        <r>
          <rPr>
            <b/>
            <sz val="9"/>
            <color indexed="81"/>
            <rFont val="Tahoma"/>
            <family val="2"/>
          </rPr>
          <t>The score is the maximum risk score in the catch group, Various sharks nei, of 1 species.</t>
        </r>
      </text>
    </comment>
    <comment ref="I375" authorId="0" shapeId="0" xr:uid="{2117688F-5C50-4401-8DC5-5C6CD030C74E}">
      <text>
        <r>
          <rPr>
            <b/>
            <sz val="9"/>
            <color indexed="81"/>
            <rFont val="Tahoma"/>
            <family val="2"/>
          </rPr>
          <t>The score is the maximum risk score in the catch group, Various sharks nei, of 4 species.</t>
        </r>
      </text>
    </comment>
    <comment ref="J375" authorId="0" shapeId="0" xr:uid="{2787B80C-5C5C-4122-BD3C-FB2A4EC4D3C6}">
      <text>
        <r>
          <rPr>
            <b/>
            <sz val="9"/>
            <color indexed="81"/>
            <rFont val="Tahoma"/>
            <family val="2"/>
          </rPr>
          <t>The score is the maximum risk score in the catch group, Various sharks nei, of 4 species.</t>
        </r>
      </text>
    </comment>
    <comment ref="K375" authorId="0" shapeId="0" xr:uid="{063FC24F-52DE-4AA3-96DA-58555AB895D8}">
      <text>
        <r>
          <rPr>
            <b/>
            <sz val="9"/>
            <color indexed="81"/>
            <rFont val="Tahoma"/>
            <family val="2"/>
          </rPr>
          <t>The score is the maximum risk score in the catch group, Various sharks nei, of 4 species.</t>
        </r>
      </text>
    </comment>
    <comment ref="M375" authorId="0" shapeId="0" xr:uid="{7FDB8A14-5924-4A39-BFCC-3CACBBB8660C}">
      <text>
        <r>
          <rPr>
            <b/>
            <sz val="9"/>
            <color indexed="81"/>
            <rFont val="Tahoma"/>
            <family val="2"/>
          </rPr>
          <t>ALL stocks : No information.</t>
        </r>
      </text>
    </comment>
    <comment ref="N375" authorId="0" shapeId="0" xr:uid="{668418C0-E5F4-4DCB-B7B5-B693CC04945E}">
      <text>
        <r>
          <rPr>
            <b/>
            <sz val="9"/>
            <color indexed="81"/>
            <rFont val="Tahoma"/>
            <family val="2"/>
          </rPr>
          <t>No information.</t>
        </r>
      </text>
    </comment>
    <comment ref="O375" authorId="0" shapeId="0" xr:uid="{6C832CF1-625F-4A37-A909-4D5C2171466A}">
      <text>
        <r>
          <rPr>
            <b/>
            <sz val="9"/>
            <color indexed="81"/>
            <rFont val="Tahoma"/>
            <family val="2"/>
          </rPr>
          <t>ALL stocks : No information.</t>
        </r>
      </text>
    </comment>
    <comment ref="P375" authorId="0" shapeId="0" xr:uid="{026CA3EC-9B86-41C1-8525-C669F475EDB6}">
      <text>
        <r>
          <rPr>
            <b/>
            <sz val="9"/>
            <color indexed="81"/>
            <rFont val="Tahoma"/>
            <family val="2"/>
          </rPr>
          <t>No direct evidence of survival after capture.</t>
        </r>
      </text>
    </comment>
    <comment ref="E376" authorId="0" shapeId="0" xr:uid="{23E0A3FE-6859-4AFC-9C64-D115FAAF3531}">
      <text>
        <r>
          <rPr>
            <b/>
            <sz val="9"/>
            <color indexed="81"/>
            <rFont val="Tahoma"/>
            <family val="2"/>
          </rPr>
          <t>Species growth rate (K) is 0.500, which is higher than lowest risk K (0.183) for age at maturity.</t>
        </r>
      </text>
    </comment>
    <comment ref="F376" authorId="0" shapeId="0" xr:uid="{CEB2E982-7B03-4F8D-A556-8CDC19C55727}">
      <text>
        <r>
          <rPr>
            <b/>
            <sz val="9"/>
            <color indexed="81"/>
            <rFont val="Tahoma"/>
            <family val="2"/>
          </rPr>
          <t>Species growth rate (K) is 0.500, which is higher than lowest risk K (0.30) for maximum age.</t>
        </r>
      </text>
    </comment>
    <comment ref="G376" authorId="0" shapeId="0" xr:uid="{DFE0EEB2-9FDE-4055-A0FB-5BB3B6C68194}">
      <text>
        <r>
          <rPr>
            <b/>
            <sz val="9"/>
            <color indexed="81"/>
            <rFont val="Tahoma"/>
            <family val="2"/>
          </rPr>
          <t>Species fecundity is 115821 eggs/year, which is higher than the lowest risk value (20000).</t>
        </r>
      </text>
    </comment>
    <comment ref="H376" authorId="0" shapeId="0" xr:uid="{1962DE8C-6EB7-4F09-8FD4-453331BD3620}">
      <text>
        <r>
          <rPr>
            <b/>
            <sz val="9"/>
            <color indexed="81"/>
            <rFont val="Tahoma"/>
            <family val="2"/>
          </rPr>
          <t>Species maximum length is 110, which is in the medium risk range (100-300cm).</t>
        </r>
      </text>
    </comment>
    <comment ref="I376" authorId="0" shapeId="0" xr:uid="{17A0E536-62A2-4061-81B9-55FE95B3E865}">
      <text>
        <r>
          <rPr>
            <b/>
            <sz val="9"/>
            <color indexed="81"/>
            <rFont val="Tahoma"/>
            <family val="2"/>
          </rPr>
          <t>Species length at maturity is 40, which is in the medium risk range (40-200cm).</t>
        </r>
      </text>
    </comment>
    <comment ref="J376" authorId="0" shapeId="0" xr:uid="{D6D39470-74F6-4EDC-9B95-D8838ECDA709}">
      <text>
        <r>
          <rPr>
            <b/>
            <sz val="9"/>
            <color indexed="81"/>
            <rFont val="Tahoma"/>
            <family val="2"/>
          </rPr>
          <t>Species reproductive strategy is broadcast spawner, which is low risk.</t>
        </r>
      </text>
    </comment>
    <comment ref="K376" authorId="0" shapeId="0" xr:uid="{D2C03AC1-539A-4D12-BA86-FE6768957027}">
      <text>
        <r>
          <rPr>
            <b/>
            <sz val="9"/>
            <color indexed="81"/>
            <rFont val="Tahoma"/>
            <family val="2"/>
          </rPr>
          <t>Species trophic level is 4.4, which is higher than the highest risk value (3.25).</t>
        </r>
      </text>
    </comment>
    <comment ref="M376" authorId="0" shapeId="0" xr:uid="{4364796F-5D9F-4816-9D69-588EB193276E}">
      <text>
        <r>
          <rPr>
            <b/>
            <sz val="9"/>
            <color indexed="81"/>
            <rFont val="Tahoma"/>
            <family val="2"/>
          </rPr>
          <t>ALL stocks : Worldwide pelagic distribution</t>
        </r>
      </text>
    </comment>
    <comment ref="N376" authorId="0" shapeId="0" xr:uid="{FBC14267-7B14-402E-8D0C-89D883A15EC8}">
      <text>
        <r>
          <rPr>
            <b/>
            <sz val="9"/>
            <color indexed="81"/>
            <rFont val="Tahoma"/>
            <family val="2"/>
          </rPr>
          <t>The depth range of the species is 1-260m. For surface gears, the vertical overlap index with this species is 38.46%.</t>
        </r>
      </text>
    </comment>
    <comment ref="O376" authorId="0" shapeId="0" xr:uid="{E18F97BD-FB55-4F97-8B88-181E4DF2CCF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76" authorId="0" shapeId="0" xr:uid="{0AF9E9D9-D02B-4836-A72D-BA1A402BF185}">
      <text>
        <r>
          <rPr>
            <b/>
            <sz val="9"/>
            <color indexed="81"/>
            <rFont val="Tahoma"/>
            <family val="2"/>
          </rPr>
          <t>No direct evidence of survival after capture.</t>
        </r>
      </text>
    </comment>
    <comment ref="E377" authorId="0" shapeId="0" xr:uid="{BEB1BBF7-D3DD-4FDA-B43C-97A93A42EDA7}">
      <text>
        <r>
          <rPr>
            <b/>
            <sz val="9"/>
            <color indexed="81"/>
            <rFont val="Tahoma"/>
            <family val="2"/>
          </rPr>
          <t>The score is based on the maximum risk score in the family Squalidae, which included 3 species.</t>
        </r>
      </text>
    </comment>
    <comment ref="F377" authorId="0" shapeId="0" xr:uid="{6CD2A566-7F3D-4E9D-A901-33B474632CB7}">
      <text>
        <r>
          <rPr>
            <b/>
            <sz val="9"/>
            <color indexed="81"/>
            <rFont val="Tahoma"/>
            <family val="2"/>
          </rPr>
          <t>The score is based on the maximum risk score in the family Squalidae, which included 3 species.</t>
        </r>
      </text>
    </comment>
    <comment ref="G377" authorId="0" shapeId="0" xr:uid="{628B24BF-4051-4EA2-A178-FFB02C4C9ED1}">
      <text>
        <r>
          <rPr>
            <b/>
            <sz val="9"/>
            <color indexed="81"/>
            <rFont val="Tahoma"/>
            <family val="2"/>
          </rPr>
          <t>The score is based on the maximum risk score in the family Scombridae, which included 27 species.</t>
        </r>
      </text>
    </comment>
    <comment ref="H377" authorId="0" shapeId="0" xr:uid="{16C5531B-5427-47E0-B221-2169DD4BD143}">
      <text>
        <r>
          <rPr>
            <b/>
            <sz val="9"/>
            <color indexed="81"/>
            <rFont val="Tahoma"/>
            <family val="2"/>
          </rPr>
          <t>Species maximum length is 105, which is in the medium risk range (100-300cm).</t>
        </r>
      </text>
    </comment>
    <comment ref="I377" authorId="0" shapeId="0" xr:uid="{AC35BAE6-C429-45B7-BFBD-2FA4FB36807A}">
      <text>
        <r>
          <rPr>
            <b/>
            <sz val="9"/>
            <color indexed="81"/>
            <rFont val="Tahoma"/>
            <family val="2"/>
          </rPr>
          <t>Species maximum length is 105cm, which is in the length at maturity medium risk range (40-200cm).</t>
        </r>
      </text>
    </comment>
    <comment ref="J377" authorId="0" shapeId="0" xr:uid="{59B806D1-FBFF-448C-81C4-807517DAB4F8}">
      <text>
        <r>
          <rPr>
            <b/>
            <sz val="9"/>
            <color indexed="81"/>
            <rFont val="Tahoma"/>
            <family val="2"/>
          </rPr>
          <t>Species reproductive strategy is broadcast spawner, which is low risk.</t>
        </r>
      </text>
    </comment>
    <comment ref="K377" authorId="0" shapeId="0" xr:uid="{9176B7D5-82C3-4173-9678-D609D81D0926}">
      <text>
        <r>
          <rPr>
            <b/>
            <sz val="9"/>
            <color indexed="81"/>
            <rFont val="Tahoma"/>
            <family val="2"/>
          </rPr>
          <t>Species trophic level is 3.7, which is higher than the highest risk value (3.25).</t>
        </r>
      </text>
    </comment>
    <comment ref="M377" authorId="0" shapeId="0" xr:uid="{F01AD098-B147-45FA-BA33-23EB489A836B}">
      <text>
        <r>
          <rPr>
            <b/>
            <sz val="9"/>
            <color indexed="81"/>
            <rFont val="Tahoma"/>
            <family val="2"/>
          </rPr>
          <t>ALAS,ALI_,ALPS stocks : Worldwide distribution, absent North subtropical oceans, uncommon in tropics</t>
        </r>
      </text>
    </comment>
    <comment ref="N377" authorId="0" shapeId="0" xr:uid="{0FDF5FB5-9636-4508-8EBA-826B6D867218}">
      <text>
        <r>
          <rPr>
            <b/>
            <sz val="9"/>
            <color indexed="81"/>
            <rFont val="Tahoma"/>
            <family val="2"/>
          </rPr>
          <t>The depth range of the species is 1-20m. For surface gears, the vertical overlap index with this species is 100.00%.</t>
        </r>
      </text>
    </comment>
    <comment ref="O377" authorId="0" shapeId="0" xr:uid="{4C3A74F7-C8E4-494F-8B9D-3AB6833CA05C}">
      <text>
        <r>
          <rPr>
            <b/>
            <sz val="9"/>
            <color indexed="81"/>
            <rFont val="Tahoma"/>
            <family val="2"/>
          </rPr>
          <t>ALB stocks : The maximum length of the species is 105cm. For albacore fisheries, the length overlap index with this species is 75.00%.</t>
        </r>
      </text>
    </comment>
    <comment ref="P377" authorId="0" shapeId="0" xr:uid="{1BCCB249-AB9A-462D-801C-FB4CE8B451D0}">
      <text>
        <r>
          <rPr>
            <b/>
            <sz val="9"/>
            <color indexed="81"/>
            <rFont val="Tahoma"/>
            <family val="2"/>
          </rPr>
          <t>No direct evidence of survival after capture.</t>
        </r>
      </text>
    </comment>
    <comment ref="E378" authorId="0" shapeId="0" xr:uid="{8F247EAD-4963-4DB4-A487-CFB9EAC3C14B}">
      <text>
        <r>
          <rPr>
            <b/>
            <sz val="9"/>
            <color indexed="81"/>
            <rFont val="Tahoma"/>
            <family val="2"/>
          </rPr>
          <t>Species growth rate (K) is 0.100, which is in the medium risk K range (0.061-0.183) for age at maturity.</t>
        </r>
      </text>
    </comment>
    <comment ref="F378" authorId="0" shapeId="0" xr:uid="{0145709D-6819-45B5-A7E1-3477C70BBAC6}">
      <text>
        <r>
          <rPr>
            <b/>
            <sz val="9"/>
            <color indexed="81"/>
            <rFont val="Tahoma"/>
            <family val="2"/>
          </rPr>
          <t>Species growth rate (K) is 0.100, which is lower than highest risk K (0.12) for maximum age.</t>
        </r>
      </text>
    </comment>
    <comment ref="G378" authorId="0" shapeId="0" xr:uid="{DCE33A33-1164-4D92-B8D7-71840AF031AE}">
      <text>
        <r>
          <rPr>
            <b/>
            <sz val="9"/>
            <color indexed="81"/>
            <rFont val="Tahoma"/>
            <family val="2"/>
          </rPr>
          <t>Species fecundity is 4 eggs/year, which is lower than the highest risk value (100).</t>
        </r>
      </text>
    </comment>
    <comment ref="H378" authorId="0" shapeId="0" xr:uid="{F2FD7274-82DE-448B-BF09-3BC14882B058}">
      <text>
        <r>
          <rPr>
            <b/>
            <sz val="9"/>
            <color indexed="81"/>
            <rFont val="Tahoma"/>
            <family val="2"/>
          </rPr>
          <t>Species maximum length is 445, which is higher than the highest risk value (300cm).</t>
        </r>
      </text>
    </comment>
    <comment ref="I378" authorId="0" shapeId="0" xr:uid="{2E8B652E-A2E8-45CE-BCA6-635EE78A9A64}">
      <text>
        <r>
          <rPr>
            <b/>
            <sz val="9"/>
            <color indexed="81"/>
            <rFont val="Tahoma"/>
            <family val="2"/>
          </rPr>
          <t>Species length at maturity is 278, which is higher than the highest risk value (200cm).</t>
        </r>
      </text>
    </comment>
    <comment ref="J378" authorId="0" shapeId="0" xr:uid="{A7B36AE9-DDC8-4322-BD73-581031D62D13}">
      <text>
        <r>
          <rPr>
            <b/>
            <sz val="9"/>
            <color indexed="81"/>
            <rFont val="Tahoma"/>
            <family val="2"/>
          </rPr>
          <t>Species reproductive strategy is live bearer, which is high risk.</t>
        </r>
      </text>
    </comment>
    <comment ref="K378" authorId="0" shapeId="0" xr:uid="{83F2D249-307A-4DB7-B596-44F874ECB5F3}">
      <text>
        <r>
          <rPr>
            <b/>
            <sz val="9"/>
            <color indexed="81"/>
            <rFont val="Tahoma"/>
            <family val="2"/>
          </rPr>
          <t>Species trophic level is 4.5, which is higher than the highest risk value (3.25).</t>
        </r>
      </text>
    </comment>
    <comment ref="M378" authorId="0" shapeId="0" xr:uid="{A5B9796C-4304-41B2-9ECB-61421E9C0D4C}">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78" authorId="0" shapeId="0" xr:uid="{E802FF45-FBDD-4153-A389-E804D354A621}">
      <text>
        <r>
          <rPr>
            <b/>
            <sz val="9"/>
            <color indexed="81"/>
            <rFont val="Tahoma"/>
            <family val="2"/>
          </rPr>
          <t>The depth range of the species is 1-750m. For surface gears, the vertical overlap index with this species is 13.33%.</t>
        </r>
      </text>
    </comment>
    <comment ref="O378" authorId="0" shapeId="0" xr:uid="{DFB59BB0-81DA-49A4-AEA2-344E8A7F9EE9}">
      <text>
        <r>
          <rPr>
            <b/>
            <sz val="9"/>
            <color indexed="81"/>
            <rFont val="Tahoma"/>
            <family val="2"/>
          </rPr>
          <t>ALB stocks : The maximum length of the species is 445cm. For albacore fisheries, the length overlap index with this species is 100.00%._x000D_
TPT stocks : The maximum length of the species is 445cm. For tropical surface fisheries, the length overlap index with this species is 100.00%.</t>
        </r>
      </text>
    </comment>
    <comment ref="P378" authorId="0" shapeId="0" xr:uid="{43A78123-B750-4F40-B422-620B62D8F061}">
      <text>
        <r>
          <rPr>
            <b/>
            <sz val="9"/>
            <color indexed="81"/>
            <rFont val="Tahoma"/>
            <family val="2"/>
          </rPr>
          <t>No direct evidence of survival after capture.</t>
        </r>
      </text>
    </comment>
    <comment ref="E379" authorId="0" shapeId="0" xr:uid="{9ADD5E14-60F4-410D-AA7D-0858B9BF9368}">
      <text>
        <r>
          <rPr>
            <b/>
            <sz val="9"/>
            <color indexed="81"/>
            <rFont val="Tahoma"/>
            <family val="2"/>
          </rPr>
          <t>Species growth rate (K) is 0.100, which is in the medium risk K range (0.061-0.183) for age at maturity.</t>
        </r>
      </text>
    </comment>
    <comment ref="F379" authorId="0" shapeId="0" xr:uid="{E71846CE-E831-49B3-A33C-931DFEE3ED68}">
      <text>
        <r>
          <rPr>
            <b/>
            <sz val="9"/>
            <color indexed="81"/>
            <rFont val="Tahoma"/>
            <family val="2"/>
          </rPr>
          <t>Species growth rate (K) is 0.100, which is lower than highest risk K (0.12) for maximum age.</t>
        </r>
      </text>
    </comment>
    <comment ref="G379" authorId="0" shapeId="0" xr:uid="{1C7435FB-A397-4F0E-975A-C1F8F48CD34F}">
      <text>
        <r>
          <rPr>
            <b/>
            <sz val="9"/>
            <color indexed="81"/>
            <rFont val="Tahoma"/>
            <family val="2"/>
          </rPr>
          <t>Species fecundity is 4 eggs/year, which is lower than the highest risk value (100).</t>
        </r>
      </text>
    </comment>
    <comment ref="H379" authorId="0" shapeId="0" xr:uid="{9A9583CD-1958-4D14-BCC8-7CC01203B99D}">
      <text>
        <r>
          <rPr>
            <b/>
            <sz val="9"/>
            <color indexed="81"/>
            <rFont val="Tahoma"/>
            <family val="2"/>
          </rPr>
          <t>Species maximum length is 200, which is in the medium risk range (100-300cm).</t>
        </r>
      </text>
    </comment>
    <comment ref="I379" authorId="0" shapeId="0" xr:uid="{C23A173D-6092-4CB0-847B-555C08753F38}">
      <text>
        <r>
          <rPr>
            <b/>
            <sz val="9"/>
            <color indexed="81"/>
            <rFont val="Tahoma"/>
            <family val="2"/>
          </rPr>
          <t>Species length at maturity is 80, which is in the medium risk range (40-200cm).</t>
        </r>
      </text>
    </comment>
    <comment ref="J379" authorId="0" shapeId="0" xr:uid="{A5674D0D-8157-46A4-BBC2-8CF35290012A}">
      <text>
        <r>
          <rPr>
            <b/>
            <sz val="9"/>
            <color indexed="81"/>
            <rFont val="Tahoma"/>
            <family val="2"/>
          </rPr>
          <t>Species reproductive strategy is live bearer, which is high risk.</t>
        </r>
      </text>
    </comment>
    <comment ref="K379" authorId="0" shapeId="0" xr:uid="{DD19ED72-240E-4CF7-A0D2-51F50D8C994B}">
      <text>
        <r>
          <rPr>
            <b/>
            <sz val="9"/>
            <color indexed="81"/>
            <rFont val="Tahoma"/>
            <family val="2"/>
          </rPr>
          <t>Species trophic level is 3.8, which is higher than the highest risk value (3.25).</t>
        </r>
      </text>
    </comment>
    <comment ref="M379" authorId="0" shapeId="0" xr:uid="{571B035D-27DA-4F2F-9C60-F381372D21E9}">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79" authorId="0" shapeId="0" xr:uid="{E1F15834-E8BF-4CA1-9125-D6A28974D452}">
      <text>
        <r>
          <rPr>
            <b/>
            <sz val="9"/>
            <color indexed="81"/>
            <rFont val="Tahoma"/>
            <family val="2"/>
          </rPr>
          <t>The depth range of the species is 5-624m. For surface gears, the vertical overlap index with this species is 15.48%. This species is demersal.</t>
        </r>
      </text>
    </comment>
    <comment ref="O379" authorId="0" shapeId="0" xr:uid="{408A8755-3099-400B-AD6A-5D0BF6C096F5}">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379" authorId="0" shapeId="0" xr:uid="{80C1D178-01F1-4E3D-9EBA-CA7A9C54BF7E}">
      <text>
        <r>
          <rPr>
            <b/>
            <sz val="9"/>
            <color indexed="81"/>
            <rFont val="Tahoma"/>
            <family val="2"/>
          </rPr>
          <t>No direct evidence of survival after capture.</t>
        </r>
      </text>
    </comment>
    <comment ref="E380" authorId="0" shapeId="0" xr:uid="{CE02F8E4-6BD4-4569-BE5E-A90F7EB70850}">
      <text>
        <r>
          <rPr>
            <b/>
            <sz val="9"/>
            <color indexed="81"/>
            <rFont val="Tahoma"/>
            <family val="2"/>
          </rPr>
          <t>The score is based on the maximum risk score in the family Scombridae, which included 35 species.</t>
        </r>
      </text>
    </comment>
    <comment ref="F380" authorId="0" shapeId="0" xr:uid="{CB6BB23F-EBBB-411F-A384-193B6590AD7C}">
      <text>
        <r>
          <rPr>
            <b/>
            <sz val="9"/>
            <color indexed="81"/>
            <rFont val="Tahoma"/>
            <family val="2"/>
          </rPr>
          <t>The score is based on the maximum risk score in the family Scombridae, which included 35 species.</t>
        </r>
      </text>
    </comment>
    <comment ref="G380" authorId="0" shapeId="0" xr:uid="{BBC182D8-04C3-41A1-8993-89B3CEAE5DCE}">
      <text>
        <r>
          <rPr>
            <b/>
            <sz val="9"/>
            <color indexed="81"/>
            <rFont val="Tahoma"/>
            <family val="2"/>
          </rPr>
          <t>The score is based on the maximum risk score in the family Scombridae, which included 27 species.</t>
        </r>
      </text>
    </comment>
    <comment ref="H380" authorId="0" shapeId="0" xr:uid="{E31E4AC4-867A-4C71-9F38-35C8ACE0BDE3}">
      <text>
        <r>
          <rPr>
            <b/>
            <sz val="9"/>
            <color indexed="81"/>
            <rFont val="Tahoma"/>
            <family val="2"/>
          </rPr>
          <t>The score is based on the maximum risk score in the family Squalidae, which included 3 species.</t>
        </r>
      </text>
    </comment>
    <comment ref="I380" authorId="0" shapeId="0" xr:uid="{86C70754-C3BA-494E-A3FD-8BB93D6D4F8D}">
      <text>
        <r>
          <rPr>
            <b/>
            <sz val="9"/>
            <color indexed="81"/>
            <rFont val="Tahoma"/>
            <family val="2"/>
          </rPr>
          <t>The score is based on the maximum risk score in the family Squalidae, which included 3 species.</t>
        </r>
      </text>
    </comment>
    <comment ref="J380" authorId="0" shapeId="0" xr:uid="{859F67F6-2B68-4B91-A1F8-6B3A03F920D3}">
      <text>
        <r>
          <rPr>
            <b/>
            <sz val="9"/>
            <color indexed="81"/>
            <rFont val="Tahoma"/>
            <family val="2"/>
          </rPr>
          <t>The score is based on the maximum risk score in the family Squalidae, which included 3 species.</t>
        </r>
      </text>
    </comment>
    <comment ref="K380" authorId="0" shapeId="0" xr:uid="{0DE77E97-EE0B-448D-ACAD-D979E55C9271}">
      <text>
        <r>
          <rPr>
            <b/>
            <sz val="9"/>
            <color indexed="81"/>
            <rFont val="Tahoma"/>
            <family val="2"/>
          </rPr>
          <t>The score is based on the maximum risk score in the family Squalidae, which included 3 species.</t>
        </r>
      </text>
    </comment>
    <comment ref="M380" authorId="0" shapeId="0" xr:uid="{EBCDD599-3EA6-48B4-B835-6168E045620A}">
      <text>
        <r>
          <rPr>
            <b/>
            <sz val="9"/>
            <color indexed="81"/>
            <rFont val="Tahoma"/>
            <family val="2"/>
          </rPr>
          <t>ALL stocks : Worldwide pelagic distribution</t>
        </r>
      </text>
    </comment>
    <comment ref="N380" authorId="0" shapeId="0" xr:uid="{A9CAB954-8A70-435B-A7D8-FA49A1014770}">
      <text>
        <r>
          <rPr>
            <b/>
            <sz val="9"/>
            <color indexed="81"/>
            <rFont val="Tahoma"/>
            <family val="2"/>
          </rPr>
          <t>The depth range of the species is 1-150m. For surface gears, the vertical overlap index with this species is 66.67%.</t>
        </r>
      </text>
    </comment>
    <comment ref="O380" authorId="0" shapeId="0" xr:uid="{5AA02645-6378-42EA-949A-CB135A7A9F30}">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80" authorId="0" shapeId="0" xr:uid="{78332EEB-4A54-455C-8C09-CF8A819ED4A6}">
      <text>
        <r>
          <rPr>
            <b/>
            <sz val="9"/>
            <color indexed="81"/>
            <rFont val="Tahoma"/>
            <family val="2"/>
          </rPr>
          <t>No direct evidence of survival after capture.</t>
        </r>
      </text>
    </comment>
    <comment ref="E381" authorId="0" shapeId="0" xr:uid="{E7F336F0-D1A0-43C4-B8A1-D46F10975F91}">
      <text>
        <r>
          <rPr>
            <b/>
            <sz val="9"/>
            <color indexed="81"/>
            <rFont val="Tahoma"/>
            <family val="2"/>
          </rPr>
          <t>Species growth rate (K) is 0.420, which is higher than lowest risk K (0.183) for age at maturity.</t>
        </r>
      </text>
    </comment>
    <comment ref="F381" authorId="0" shapeId="0" xr:uid="{5E50885A-D07C-441A-9F36-AD540E8D7D6F}">
      <text>
        <r>
          <rPr>
            <b/>
            <sz val="9"/>
            <color indexed="81"/>
            <rFont val="Tahoma"/>
            <family val="2"/>
          </rPr>
          <t>Species growth rate (K) is 0.420, which is higher than lowest risk K (0.30) for maximum age.</t>
        </r>
      </text>
    </comment>
    <comment ref="G381" authorId="0" shapeId="0" xr:uid="{7934DD74-C539-4C8F-8CF2-218BD14D3E0A}">
      <text>
        <r>
          <rPr>
            <b/>
            <sz val="9"/>
            <color indexed="81"/>
            <rFont val="Tahoma"/>
            <family val="2"/>
          </rPr>
          <t>The score is based on the maximum risk score in the family Scombridae, which included 27 species.</t>
        </r>
      </text>
    </comment>
    <comment ref="H381" authorId="0" shapeId="0" xr:uid="{59A8F9C4-90B3-4C44-A5AE-32227678433C}">
      <text>
        <r>
          <rPr>
            <b/>
            <sz val="9"/>
            <color indexed="81"/>
            <rFont val="Tahoma"/>
            <family val="2"/>
          </rPr>
          <t>Species maximum length is 200, which is in the medium risk range (100-300cm).</t>
        </r>
      </text>
    </comment>
    <comment ref="I381" authorId="0" shapeId="0" xr:uid="{D76BA307-2BFE-498F-A10D-3E3F2B27F26B}">
      <text>
        <r>
          <rPr>
            <b/>
            <sz val="9"/>
            <color indexed="81"/>
            <rFont val="Tahoma"/>
            <family val="2"/>
          </rPr>
          <t>Species length at maturity is 55, which is in the medium risk range (40-200cm).</t>
        </r>
      </text>
    </comment>
    <comment ref="J381" authorId="0" shapeId="0" xr:uid="{12B8D0E9-FAF3-4340-9352-05A04E574C6E}">
      <text>
        <r>
          <rPr>
            <b/>
            <sz val="9"/>
            <color indexed="81"/>
            <rFont val="Tahoma"/>
            <family val="2"/>
          </rPr>
          <t>Species reproductive strategy is broadcast spawner, which is low risk.</t>
        </r>
      </text>
    </comment>
    <comment ref="K381" authorId="0" shapeId="0" xr:uid="{CB8E7127-A2DB-4672-9C50-D4A56E03D37C}">
      <text>
        <r>
          <rPr>
            <b/>
            <sz val="9"/>
            <color indexed="81"/>
            <rFont val="Tahoma"/>
            <family val="2"/>
          </rPr>
          <t>Species trophic level is 3.6, which is higher than the highest risk value (3.25).</t>
        </r>
      </text>
    </comment>
    <comment ref="M381" authorId="0" shapeId="0" xr:uid="{5D4C3ADA-E290-4225-AA05-2FA46ED79525}">
      <text>
        <r>
          <rPr>
            <b/>
            <sz val="9"/>
            <color indexed="81"/>
            <rFont val="Tahoma"/>
            <family val="2"/>
          </rPr>
          <t>ALAS,ALI_,ALPS stocks : Southern Oceans distribution</t>
        </r>
      </text>
    </comment>
    <comment ref="N381" authorId="0" shapeId="0" xr:uid="{93904DF3-1052-4EDD-A79B-B858507444C2}">
      <text>
        <r>
          <rPr>
            <b/>
            <sz val="9"/>
            <color indexed="81"/>
            <rFont val="Tahoma"/>
            <family val="2"/>
          </rPr>
          <t>The depth range of the species is 1-550m. For surface gears, the vertical overlap index with this species is 18.18%.</t>
        </r>
      </text>
    </comment>
    <comment ref="O381" authorId="0" shapeId="0" xr:uid="{E7C9336F-8D13-4539-A681-AD60FDF582E7}">
      <text>
        <r>
          <rPr>
            <b/>
            <sz val="9"/>
            <color indexed="81"/>
            <rFont val="Tahoma"/>
            <family val="2"/>
          </rPr>
          <t>ALB stocks : The maximum length of the species is 200cm. For albacore fisheries, the length overlap index with this species is 100.00%.</t>
        </r>
      </text>
    </comment>
    <comment ref="P381" authorId="0" shapeId="0" xr:uid="{66B04799-0C0E-4C38-BC6C-A138979F616A}">
      <text>
        <r>
          <rPr>
            <b/>
            <sz val="9"/>
            <color indexed="81"/>
            <rFont val="Tahoma"/>
            <family val="2"/>
          </rPr>
          <t>No direct evidence of survival after capture.</t>
        </r>
      </text>
    </comment>
    <comment ref="E382" authorId="0" shapeId="0" xr:uid="{8440EF9F-4147-4F89-BB81-3A9C4AD0B4CD}">
      <text>
        <r>
          <rPr>
            <b/>
            <sz val="9"/>
            <color indexed="81"/>
            <rFont val="Tahoma"/>
            <family val="2"/>
          </rPr>
          <t>The score is based on the maximum risk score in the family Scombridae, which included 35 species.</t>
        </r>
      </text>
    </comment>
    <comment ref="F382" authorId="0" shapeId="0" xr:uid="{E7775BDF-0E39-4641-B1E7-7EBA75749A15}">
      <text>
        <r>
          <rPr>
            <b/>
            <sz val="9"/>
            <color indexed="81"/>
            <rFont val="Tahoma"/>
            <family val="2"/>
          </rPr>
          <t>The score is based on the maximum risk score in the family Scombridae, which included 35 species.</t>
        </r>
      </text>
    </comment>
    <comment ref="G382" authorId="0" shapeId="0" xr:uid="{85F10E81-3481-43D0-BA61-9CB7174F40C8}">
      <text>
        <r>
          <rPr>
            <b/>
            <sz val="9"/>
            <color indexed="81"/>
            <rFont val="Tahoma"/>
            <family val="2"/>
          </rPr>
          <t>The score is based on the maximum risk score in the family Gempylidae, which included 3 species.</t>
        </r>
      </text>
    </comment>
    <comment ref="H382" authorId="0" shapeId="0" xr:uid="{1A7E2C2D-6F27-40C7-8EB0-6C4FF5DB788C}">
      <text>
        <r>
          <rPr>
            <b/>
            <sz val="9"/>
            <color indexed="81"/>
            <rFont val="Tahoma"/>
            <family val="2"/>
          </rPr>
          <t>Species maximum length is 143, which is in the medium risk range (100-300cm).</t>
        </r>
      </text>
    </comment>
    <comment ref="I382" authorId="0" shapeId="0" xr:uid="{6D3254C4-B42C-42BC-98E8-7CA69E90D143}">
      <text>
        <r>
          <rPr>
            <b/>
            <sz val="9"/>
            <color indexed="81"/>
            <rFont val="Tahoma"/>
            <family val="2"/>
          </rPr>
          <t>Species length at maturity is 82, which is in the medium risk range (40-200cm).</t>
        </r>
      </text>
    </comment>
    <comment ref="J382" authorId="0" shapeId="0" xr:uid="{A6232342-9800-413E-BADE-4C3CC09CD5BE}">
      <text>
        <r>
          <rPr>
            <b/>
            <sz val="9"/>
            <color indexed="81"/>
            <rFont val="Tahoma"/>
            <family val="2"/>
          </rPr>
          <t>Species reproductive strategy is live bearer, which is high risk.</t>
        </r>
      </text>
    </comment>
    <comment ref="K382" authorId="0" shapeId="0" xr:uid="{BB73116A-1AC7-4EB1-BD27-E7D91FE3B77E}">
      <text>
        <r>
          <rPr>
            <b/>
            <sz val="9"/>
            <color indexed="81"/>
            <rFont val="Tahoma"/>
            <family val="2"/>
          </rPr>
          <t>Species trophic level is 4.2, which is higher than the highest risk value (3.25).</t>
        </r>
      </text>
    </comment>
    <comment ref="M382" authorId="0" shapeId="0" xr:uid="{5750098A-C5AA-41B5-AB68-B6B0DD417CD5}">
      <text>
        <r>
          <rPr>
            <b/>
            <sz val="9"/>
            <color indexed="81"/>
            <rFont val="Tahoma"/>
            <family val="2"/>
          </rPr>
          <t>ALAN stocks : Distribution North Atlantic only</t>
        </r>
      </text>
    </comment>
    <comment ref="N382" authorId="0" shapeId="0" xr:uid="{B261729E-8CFE-49B5-8629-04AD4EF435C5}">
      <text>
        <r>
          <rPr>
            <b/>
            <sz val="9"/>
            <color indexed="81"/>
            <rFont val="Tahoma"/>
            <family val="2"/>
          </rPr>
          <t>The depth range of the species is 200-1330m. For surface gears, the vertical overlap index with this species is -8.75%. This species is demersal.</t>
        </r>
      </text>
    </comment>
    <comment ref="O382" authorId="0" shapeId="0" xr:uid="{23B6A87D-9657-4E71-9007-154A1C69C891}">
      <text>
        <r>
          <rPr>
            <b/>
            <sz val="9"/>
            <color indexed="81"/>
            <rFont val="Tahoma"/>
            <family val="2"/>
          </rPr>
          <t>ALB stocks : The maximum length of the species is 143cm. For albacore fisheries, the length overlap index with this species is 100.00%.</t>
        </r>
      </text>
    </comment>
    <comment ref="P382" authorId="0" shapeId="0" xr:uid="{CB883E64-1536-4C2D-A194-B246A2AA0B43}">
      <text>
        <r>
          <rPr>
            <b/>
            <sz val="9"/>
            <color indexed="81"/>
            <rFont val="Tahoma"/>
            <family val="2"/>
          </rPr>
          <t>No direct evidence of survival after capture.</t>
        </r>
      </text>
    </comment>
    <comment ref="E383" authorId="0" shapeId="0" xr:uid="{7C67E5D1-4AB8-4EBE-9475-A4ED329A2292}">
      <text>
        <r>
          <rPr>
            <b/>
            <sz val="9"/>
            <color indexed="81"/>
            <rFont val="Tahoma"/>
            <family val="2"/>
          </rPr>
          <t>There is no information.</t>
        </r>
      </text>
    </comment>
    <comment ref="F383" authorId="0" shapeId="0" xr:uid="{70E0AFD4-71B9-495E-BAF0-268A52875890}">
      <text>
        <r>
          <rPr>
            <b/>
            <sz val="9"/>
            <color indexed="81"/>
            <rFont val="Tahoma"/>
            <family val="2"/>
          </rPr>
          <t>There is no information.</t>
        </r>
      </text>
    </comment>
    <comment ref="G383" authorId="0" shapeId="0" xr:uid="{20B0BACB-655B-429C-9D0F-BC163589D00D}">
      <text>
        <r>
          <rPr>
            <b/>
            <sz val="9"/>
            <color indexed="81"/>
            <rFont val="Tahoma"/>
            <family val="2"/>
          </rPr>
          <t>There is no information, but fish are likely to produce &gt;100 eggs/year.</t>
        </r>
      </text>
    </comment>
    <comment ref="H383" authorId="0" shapeId="0" xr:uid="{F59E1364-CF14-43B2-8F9D-3CE2FE9277DC}">
      <text>
        <r>
          <rPr>
            <b/>
            <sz val="9"/>
            <color indexed="81"/>
            <rFont val="Tahoma"/>
            <family val="2"/>
          </rPr>
          <t>The score is based on the maximum risk score in the family Agonidae, which included 1 species.</t>
        </r>
      </text>
    </comment>
    <comment ref="I383" authorId="0" shapeId="0" xr:uid="{D98EF2BB-50AF-49BB-91DF-675852381122}">
      <text>
        <r>
          <rPr>
            <b/>
            <sz val="9"/>
            <color indexed="81"/>
            <rFont val="Tahoma"/>
            <family val="2"/>
          </rPr>
          <t>The score is based on the maximum risk score in the family Agonidae, which included 1 species.</t>
        </r>
      </text>
    </comment>
    <comment ref="J383" authorId="0" shapeId="0" xr:uid="{6D3A6A87-7433-4946-B70D-1A170A86DCF3}">
      <text>
        <r>
          <rPr>
            <b/>
            <sz val="9"/>
            <color indexed="81"/>
            <rFont val="Tahoma"/>
            <family val="2"/>
          </rPr>
          <t>There is no information, but fish are not live bearers.</t>
        </r>
      </text>
    </comment>
    <comment ref="K383" authorId="0" shapeId="0" xr:uid="{65EDF6BA-4771-49D6-9646-13E194D4A2F9}">
      <text>
        <r>
          <rPr>
            <b/>
            <sz val="9"/>
            <color indexed="81"/>
            <rFont val="Tahoma"/>
            <family val="2"/>
          </rPr>
          <t>The score is based on the maximum risk score in the family Agonidae, which included 1 species.</t>
        </r>
      </text>
    </comment>
    <comment ref="M383" authorId="0" shapeId="0" xr:uid="{9F1EB704-BBA5-43F8-86A0-E361A27FD321}">
      <text>
        <r>
          <rPr>
            <b/>
            <sz val="9"/>
            <color indexed="81"/>
            <rFont val="Tahoma"/>
            <family val="2"/>
          </rPr>
          <t>ALL stocks : Worldwide distribution, mainly coastal</t>
        </r>
      </text>
    </comment>
    <comment ref="N383" authorId="0" shapeId="0" xr:uid="{3CEB8581-0235-482F-A888-41434EC5A7AE}">
      <text>
        <r>
          <rPr>
            <b/>
            <sz val="9"/>
            <color indexed="81"/>
            <rFont val="Tahoma"/>
            <family val="2"/>
          </rPr>
          <t>The depth range of the species is 1-100m. For surface gears, the vertical overlap index with this species is 100.00%. This species is reef associated.</t>
        </r>
      </text>
    </comment>
    <comment ref="O383" authorId="0" shapeId="0" xr:uid="{FCC64E00-CE94-4B4A-A4DD-7C16B14DD9AF}">
      <text>
        <r>
          <rPr>
            <b/>
            <sz val="9"/>
            <color indexed="81"/>
            <rFont val="Tahoma"/>
            <family val="2"/>
          </rPr>
          <t>ALB stocks : The maximum length of the species is missing, but the family's maximum length based on 1 species is 70cm. For albacore fisheries, the length overlap index with this species is 50.00%._x000D_
TPT stocks : The maximum length of the species is missing, but the family's maximum length based on 1 species is 70cm. For tropical surface fisheries, the length overlap index with this species is 63.64%.</t>
        </r>
      </text>
    </comment>
    <comment ref="P383" authorId="0" shapeId="0" xr:uid="{46D56B6B-5515-4A34-87E9-976D2B150635}">
      <text>
        <r>
          <rPr>
            <b/>
            <sz val="9"/>
            <color indexed="81"/>
            <rFont val="Tahoma"/>
            <family val="2"/>
          </rPr>
          <t>No direct evidence of survival after capture.</t>
        </r>
      </text>
    </comment>
    <comment ref="E384" authorId="0" shapeId="0" xr:uid="{4708238B-967E-4AFB-8348-5A12F20B9669}">
      <text>
        <r>
          <rPr>
            <b/>
            <sz val="9"/>
            <color indexed="81"/>
            <rFont val="Tahoma"/>
            <family val="2"/>
          </rPr>
          <t>Species growth rate (K) is 4.600, which is higher than lowest risk K (0.183) for age at maturity.</t>
        </r>
      </text>
    </comment>
    <comment ref="F384" authorId="0" shapeId="0" xr:uid="{2D5F4E8B-E0CE-448C-96B3-1A839D2FA2FD}">
      <text>
        <r>
          <rPr>
            <b/>
            <sz val="9"/>
            <color indexed="81"/>
            <rFont val="Tahoma"/>
            <family val="2"/>
          </rPr>
          <t>Species growth rate (K) is 4.600, which is higher than lowest risk K (0.30) for maximum age.</t>
        </r>
      </text>
    </comment>
    <comment ref="G384" authorId="0" shapeId="0" xr:uid="{4494B4E7-D16C-4384-9EE2-D0C6443A493A}">
      <text>
        <r>
          <rPr>
            <b/>
            <sz val="9"/>
            <color indexed="81"/>
            <rFont val="Tahoma"/>
            <family val="2"/>
          </rPr>
          <t>The score is based on the maximum risk score in the family Agonidae, which included 1 species.</t>
        </r>
      </text>
    </comment>
    <comment ref="H384" authorId="0" shapeId="0" xr:uid="{BB2F83C9-EEE9-4AF7-A78F-6180711DB59C}">
      <text>
        <r>
          <rPr>
            <b/>
            <sz val="9"/>
            <color indexed="81"/>
            <rFont val="Tahoma"/>
            <family val="2"/>
          </rPr>
          <t>Species maximum length is 7, which is lower than the lowest risk value (100cm).</t>
        </r>
      </text>
    </comment>
    <comment ref="I384" authorId="0" shapeId="0" xr:uid="{BC8F2404-0141-44EA-B1D4-97824F67D7BE}">
      <text>
        <r>
          <rPr>
            <b/>
            <sz val="9"/>
            <color indexed="81"/>
            <rFont val="Tahoma"/>
            <family val="2"/>
          </rPr>
          <t>Species maximum length is 7cm, which is lower than the length at maturity lowest risk value (40cm).</t>
        </r>
      </text>
    </comment>
    <comment ref="J384" authorId="0" shapeId="0" xr:uid="{92879CF1-22B3-4A5E-8475-C58A4427F95F}">
      <text>
        <r>
          <rPr>
            <b/>
            <sz val="9"/>
            <color indexed="81"/>
            <rFont val="Tahoma"/>
            <family val="2"/>
          </rPr>
          <t>Species reproductive strategy is broadcast spawner, which is low risk.</t>
        </r>
      </text>
    </comment>
    <comment ref="K384" authorId="0" shapeId="0" xr:uid="{FDF88B08-034A-4DFE-9B47-ACB41B25A90B}">
      <text>
        <r>
          <rPr>
            <b/>
            <sz val="9"/>
            <color indexed="81"/>
            <rFont val="Tahoma"/>
            <family val="2"/>
          </rPr>
          <t>Species trophic level is 3.1, which is in the medium risk range (2.75-3.25).</t>
        </r>
      </text>
    </comment>
    <comment ref="M384" authorId="0" shapeId="0" xr:uid="{ECB9D6D4-4A80-493F-B1C7-9AE5F57139ED}">
      <text>
        <r>
          <rPr>
            <b/>
            <sz val="9"/>
            <color indexed="81"/>
            <rFont val="Tahoma"/>
            <family val="2"/>
          </rPr>
          <t>PO_,IO_ stocks : Indo-Pacific distribution</t>
        </r>
      </text>
    </comment>
    <comment ref="N384" authorId="0" shapeId="0" xr:uid="{440DEA5B-B99B-4D73-B3CF-F4BD035008C8}">
      <text>
        <r>
          <rPr>
            <b/>
            <sz val="9"/>
            <color indexed="81"/>
            <rFont val="Tahoma"/>
            <family val="2"/>
          </rPr>
          <t>Bait for other gears. No encounters expected.</t>
        </r>
      </text>
    </comment>
    <comment ref="O384" authorId="0" shapeId="0" xr:uid="{73AA7D62-50BF-496F-8442-539565696CEF}">
      <text>
        <r>
          <rPr>
            <b/>
            <sz val="9"/>
            <color indexed="81"/>
            <rFont val="Tahoma"/>
            <family val="2"/>
          </rPr>
          <t>ALB stocks : The maximum length of the species is 7cm. For albacore fisheries, the length overlap index with this species is 5.00%._x000D_
TPT stocks : The maximum length of the species is 7cm. For tropical surface fisheries, the length overlap index with this species is 6.36%.</t>
        </r>
      </text>
    </comment>
    <comment ref="P384" authorId="0" shapeId="0" xr:uid="{3390FCCF-17C0-4612-9C1F-7741D7676CED}">
      <text>
        <r>
          <rPr>
            <b/>
            <sz val="9"/>
            <color indexed="81"/>
            <rFont val="Tahoma"/>
            <family val="2"/>
          </rPr>
          <t>No direct evidence of survival after capture.</t>
        </r>
      </text>
    </comment>
    <comment ref="E385" authorId="0" shapeId="0" xr:uid="{7ECF0FB0-83CC-433E-8AD8-11DAED186BCC}">
      <text>
        <r>
          <rPr>
            <b/>
            <sz val="9"/>
            <color indexed="81"/>
            <rFont val="Tahoma"/>
            <family val="2"/>
          </rPr>
          <t>The score is based on the maximum risk score in the family Somniosidae, which included 2 species.</t>
        </r>
      </text>
    </comment>
    <comment ref="F385" authorId="0" shapeId="0" xr:uid="{B071142C-BFDD-45A9-A43D-D08E273681DD}">
      <text>
        <r>
          <rPr>
            <b/>
            <sz val="9"/>
            <color indexed="81"/>
            <rFont val="Tahoma"/>
            <family val="2"/>
          </rPr>
          <t>The score is based on the maximum risk score in the family Somniosidae, which included 2 species.</t>
        </r>
      </text>
    </comment>
    <comment ref="G385" authorId="0" shapeId="0" xr:uid="{9911EDE1-FF3C-4B0D-8B8F-799BB1E70CB7}">
      <text>
        <r>
          <rPr>
            <b/>
            <sz val="9"/>
            <color indexed="81"/>
            <rFont val="Tahoma"/>
            <family val="2"/>
          </rPr>
          <t>The score is based on the maximum risk score in the family Agonidae, which included 1 species.</t>
        </r>
      </text>
    </comment>
    <comment ref="H385" authorId="0" shapeId="0" xr:uid="{7034D922-CB79-4229-9BF1-C5982EF0A373}">
      <text>
        <r>
          <rPr>
            <b/>
            <sz val="9"/>
            <color indexed="81"/>
            <rFont val="Tahoma"/>
            <family val="2"/>
          </rPr>
          <t>Species maximum length is 254, which is in the medium risk range (100-300cm).</t>
        </r>
      </text>
    </comment>
    <comment ref="I385" authorId="0" shapeId="0" xr:uid="{2F4E6FAE-FA63-4EFA-97B6-833E8387F9EE}">
      <text>
        <r>
          <rPr>
            <b/>
            <sz val="9"/>
            <color indexed="81"/>
            <rFont val="Tahoma"/>
            <family val="2"/>
          </rPr>
          <t>Species maximum length is 254cm, which is higher than the highest risk value (200cm).</t>
        </r>
      </text>
    </comment>
    <comment ref="J385" authorId="0" shapeId="0" xr:uid="{E3E8F87D-5754-4AA9-99ED-F607F4D5EFDE}">
      <text>
        <r>
          <rPr>
            <b/>
            <sz val="9"/>
            <color indexed="81"/>
            <rFont val="Tahoma"/>
            <family val="2"/>
          </rPr>
          <t>Species reproductive strategy is broadcast spawner, which is low risk.</t>
        </r>
      </text>
    </comment>
    <comment ref="K385" authorId="0" shapeId="0" xr:uid="{DBCE27DB-55F1-4E41-BC98-B6D809C2EB4F}">
      <text>
        <r>
          <rPr>
            <b/>
            <sz val="9"/>
            <color indexed="81"/>
            <rFont val="Tahoma"/>
            <family val="2"/>
          </rPr>
          <t>Species trophic level is 4.4, which is higher than the highest risk value (3.25).</t>
        </r>
      </text>
    </comment>
    <comment ref="M385" authorId="0" shapeId="0" xr:uid="{8E71AF16-11D6-4C4D-99CD-B4BD12F1560E}">
      <text>
        <r>
          <rPr>
            <b/>
            <sz val="9"/>
            <color indexed="81"/>
            <rFont val="Tahoma"/>
            <family val="2"/>
          </rPr>
          <t>AO_ stocks : Atlantic distribution, absent in Pacific, but catches  reported in Indian Ocean.</t>
        </r>
      </text>
    </comment>
    <comment ref="N385" authorId="0" shapeId="0" xr:uid="{E5743DBF-F1F6-46EC-A6F9-C92705BA895B}">
      <text>
        <r>
          <rPr>
            <b/>
            <sz val="9"/>
            <color indexed="81"/>
            <rFont val="Tahoma"/>
            <family val="2"/>
          </rPr>
          <t>The depth range of the species is 1-200m. For surface gears, the vertical overlap index with this species is 50.00%.</t>
        </r>
      </text>
    </comment>
    <comment ref="O385" authorId="0" shapeId="0" xr:uid="{B4C962C4-EDF0-4217-BB82-E59DD25003A2}">
      <text>
        <r>
          <rPr>
            <b/>
            <sz val="9"/>
            <color indexed="81"/>
            <rFont val="Tahoma"/>
            <family val="2"/>
          </rPr>
          <t>ALB stocks : The maximum length of the species is 254cm. For albacore fisheries, the length overlap index with this species is 100.00%._x000D_
TPT stocks : The maximum length of the species is 254cm. For tropical surface fisheries, the length overlap index with this species is 100.00%.</t>
        </r>
      </text>
    </comment>
    <comment ref="P385" authorId="0" shapeId="0" xr:uid="{F0DBBF9D-352D-4A13-A2D1-6BA65178370B}">
      <text>
        <r>
          <rPr>
            <b/>
            <sz val="9"/>
            <color indexed="81"/>
            <rFont val="Tahoma"/>
            <family val="2"/>
          </rPr>
          <t>No direct evidence of survival after capture.</t>
        </r>
      </text>
    </comment>
    <comment ref="E386" authorId="0" shapeId="0" xr:uid="{90A243F7-DB35-4769-9535-2DD7226F40DB}">
      <text>
        <r>
          <rPr>
            <b/>
            <sz val="9"/>
            <color indexed="81"/>
            <rFont val="Tahoma"/>
            <family val="2"/>
          </rPr>
          <t>Species growth rate (K) is 0.200, which is higher than lowest risk K (0.183) for age at maturity.</t>
        </r>
      </text>
    </comment>
    <comment ref="F386" authorId="0" shapeId="0" xr:uid="{0DC5BCB2-E162-4B51-9674-691EAE439EBB}">
      <text>
        <r>
          <rPr>
            <b/>
            <sz val="9"/>
            <color indexed="81"/>
            <rFont val="Tahoma"/>
            <family val="2"/>
          </rPr>
          <t>Species growth rate (K) is 0.200, which is in the medium risk K range (0.12-0.30) for maximum age.</t>
        </r>
      </text>
    </comment>
    <comment ref="G386" authorId="0" shapeId="0" xr:uid="{49810C8D-73C8-4B24-B95D-52784CBE474F}">
      <text>
        <r>
          <rPr>
            <b/>
            <sz val="9"/>
            <color indexed="81"/>
            <rFont val="Tahoma"/>
            <family val="2"/>
          </rPr>
          <t>Species fecundity is 6 eggs/year, which is lower than the highest risk value (100).</t>
        </r>
      </text>
    </comment>
    <comment ref="H386" authorId="0" shapeId="0" xr:uid="{79505FFA-9413-4CFC-88DA-FE5DBBCAD1C5}">
      <text>
        <r>
          <rPr>
            <b/>
            <sz val="9"/>
            <color indexed="81"/>
            <rFont val="Tahoma"/>
            <family val="2"/>
          </rPr>
          <t>Species maximum length is 150, which is in the medium risk range (100-300cm).</t>
        </r>
      </text>
    </comment>
    <comment ref="I386" authorId="0" shapeId="0" xr:uid="{402654A4-2B33-44F3-AAF5-7F8ECA770A36}">
      <text>
        <r>
          <rPr>
            <b/>
            <sz val="9"/>
            <color indexed="81"/>
            <rFont val="Tahoma"/>
            <family val="2"/>
          </rPr>
          <t>Species length at maturity is 83, which is in the medium risk range (40-200cm).</t>
        </r>
      </text>
    </comment>
    <comment ref="J386" authorId="0" shapeId="0" xr:uid="{8D73DB2D-B01E-48EF-90D0-753F5596E408}">
      <text>
        <r>
          <rPr>
            <b/>
            <sz val="9"/>
            <color indexed="81"/>
            <rFont val="Tahoma"/>
            <family val="2"/>
          </rPr>
          <t>Species reproductive strategy is live bearer, which is high risk.</t>
        </r>
      </text>
    </comment>
    <comment ref="K386" authorId="0" shapeId="0" xr:uid="{F1213D24-BB86-470A-AA80-7CECC65FE463}">
      <text>
        <r>
          <rPr>
            <b/>
            <sz val="9"/>
            <color indexed="81"/>
            <rFont val="Tahoma"/>
            <family val="2"/>
          </rPr>
          <t>Species trophic level is 3.9, which is higher than the highest risk value (3.25).</t>
        </r>
      </text>
    </comment>
    <comment ref="M386" authorId="0" shapeId="0" xr:uid="{44BA9198-A2B4-46FE-AA52-A103EB378A37}">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6" authorId="0" shapeId="0" xr:uid="{6F331562-FC4D-4611-AC92-F1454D38E2FF}">
      <text>
        <r>
          <rPr>
            <b/>
            <sz val="9"/>
            <color indexed="81"/>
            <rFont val="Tahoma"/>
            <family val="2"/>
          </rPr>
          <t>The depth range of the species is 10-80m. For surface gears, the vertical overlap index with this species is 100.00%. This species is reef associated.</t>
        </r>
      </text>
    </comment>
    <comment ref="O386" authorId="0" shapeId="0" xr:uid="{7C3D843D-EA36-4AE5-AF95-3790310737AB}">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86" authorId="0" shapeId="0" xr:uid="{ABB7FC74-5F10-4470-8FE8-DB75CA996ED3}">
      <text>
        <r>
          <rPr>
            <b/>
            <sz val="9"/>
            <color indexed="81"/>
            <rFont val="Tahoma"/>
            <family val="2"/>
          </rPr>
          <t>No direct evidence of survival after capture.</t>
        </r>
      </text>
    </comment>
    <comment ref="E387" authorId="0" shapeId="0" xr:uid="{401EF840-2C46-4A85-972B-21EDBA6AFE15}">
      <text>
        <r>
          <rPr>
            <b/>
            <sz val="9"/>
            <color indexed="81"/>
            <rFont val="Tahoma"/>
            <family val="2"/>
          </rPr>
          <t>The score is based on the maximum risk score in the family Istiophoridae, which included 5 species.</t>
        </r>
      </text>
    </comment>
    <comment ref="F387" authorId="0" shapeId="0" xr:uid="{8E70AD7F-5CB1-4E4A-BE40-F5784944FF1C}">
      <text>
        <r>
          <rPr>
            <b/>
            <sz val="9"/>
            <color indexed="81"/>
            <rFont val="Tahoma"/>
            <family val="2"/>
          </rPr>
          <t>The score is based on the maximum risk score in the family Istiophoridae, which included 5 species.</t>
        </r>
      </text>
    </comment>
    <comment ref="G387" authorId="0" shapeId="0" xr:uid="{E2A7F3EE-31C1-4B51-AA6E-3028C64F2621}">
      <text>
        <r>
          <rPr>
            <b/>
            <sz val="9"/>
            <color indexed="81"/>
            <rFont val="Tahoma"/>
            <family val="2"/>
          </rPr>
          <t>Species fecundity is 13 eggs/year, which is lower than the highest risk value (100).</t>
        </r>
      </text>
    </comment>
    <comment ref="H387" authorId="0" shapeId="0" xr:uid="{DED8A87D-626F-4485-90F0-1077444FF3C6}">
      <text>
        <r>
          <rPr>
            <b/>
            <sz val="9"/>
            <color indexed="81"/>
            <rFont val="Tahoma"/>
            <family val="2"/>
          </rPr>
          <t>Species maximum length is 610, which is higher than the highest risk value (300cm).</t>
        </r>
      </text>
    </comment>
    <comment ref="I387" authorId="0" shapeId="0" xr:uid="{A133FCA6-037F-4C38-8C62-D69DEC2B56FE}">
      <text>
        <r>
          <rPr>
            <b/>
            <sz val="9"/>
            <color indexed="81"/>
            <rFont val="Tahoma"/>
            <family val="2"/>
          </rPr>
          <t>Species length at maturity is 251, which is higher than the highest risk value (200cm).</t>
        </r>
      </text>
    </comment>
    <comment ref="J387" authorId="0" shapeId="0" xr:uid="{EBE45C21-0F7E-41D7-82C7-759689833862}">
      <text>
        <r>
          <rPr>
            <b/>
            <sz val="9"/>
            <color indexed="81"/>
            <rFont val="Tahoma"/>
            <family val="2"/>
          </rPr>
          <t>Species reproductive strategy is live bearer, which is high risk.</t>
        </r>
      </text>
    </comment>
    <comment ref="K387" authorId="0" shapeId="0" xr:uid="{2389D568-A5C4-4F11-8009-0955EEDE17BF}">
      <text>
        <r>
          <rPr>
            <b/>
            <sz val="9"/>
            <color indexed="81"/>
            <rFont val="Tahoma"/>
            <family val="2"/>
          </rPr>
          <t>Species trophic level is 4.3, which is higher than the highest risk value (3.25).</t>
        </r>
      </text>
    </comment>
    <comment ref="M387" authorId="0" shapeId="0" xr:uid="{46F1ACB8-2BAE-4BDE-9278-C0BE387ED5D4}">
      <text>
        <r>
          <rPr>
            <b/>
            <sz val="9"/>
            <color indexed="81"/>
            <rFont val="Tahoma"/>
            <family val="2"/>
          </rPr>
          <t>ALL stocks : Worldwide pelagic distribution. Species is coastal.</t>
        </r>
      </text>
    </comment>
    <comment ref="N387" authorId="0" shapeId="0" xr:uid="{8653E0BD-3AA4-4AAC-B949-C17BCB539995}">
      <text>
        <r>
          <rPr>
            <b/>
            <sz val="9"/>
            <color indexed="81"/>
            <rFont val="Tahoma"/>
            <family val="2"/>
          </rPr>
          <t>The depth range of the species is 1-300m. For surface gears, the vertical overlap index with this species is 33.33%. This species is reef associated.</t>
        </r>
      </text>
    </comment>
    <comment ref="O387" authorId="0" shapeId="0" xr:uid="{CB3D1910-3DBF-4CEA-B5D5-A6A16F370567}">
      <text>
        <r>
          <rPr>
            <b/>
            <sz val="9"/>
            <color indexed="81"/>
            <rFont val="Tahoma"/>
            <family val="2"/>
          </rPr>
          <t>ALB stocks : The maximum length of the species is 610cm. For albacore fisheries, the length overlap index with this species is 100.00%._x000D_
TPT stocks : The maximum length of the species is 610cm. For tropical surface fisheries, the length overlap index with this species is 100.00%.</t>
        </r>
      </text>
    </comment>
    <comment ref="P387" authorId="0" shapeId="0" xr:uid="{6C484C5F-A36A-4499-A7CA-EBC21B30E1A3}">
      <text>
        <r>
          <rPr>
            <b/>
            <sz val="9"/>
            <color indexed="81"/>
            <rFont val="Tahoma"/>
            <family val="2"/>
          </rPr>
          <t>No direct evidence of survival after capture.</t>
        </r>
      </text>
    </comment>
    <comment ref="E388" authorId="0" shapeId="0" xr:uid="{0EB97262-B0F6-47BA-8F7C-3911C69E7B40}">
      <text>
        <r>
          <rPr>
            <b/>
            <sz val="9"/>
            <color indexed="81"/>
            <rFont val="Tahoma"/>
            <family val="2"/>
          </rPr>
          <t>Species growth rate (K) is 0.100, which is in the medium risk K range (0.061-0.183) for age at maturity.</t>
        </r>
      </text>
    </comment>
    <comment ref="F388" authorId="0" shapeId="0" xr:uid="{2F5F65B0-32DC-4950-A957-97F9550750F0}">
      <text>
        <r>
          <rPr>
            <b/>
            <sz val="9"/>
            <color indexed="81"/>
            <rFont val="Tahoma"/>
            <family val="2"/>
          </rPr>
          <t>Species growth rate (K) is 0.100, which is lower than highest risk K (0.12) for maximum age.</t>
        </r>
      </text>
    </comment>
    <comment ref="G388" authorId="0" shapeId="0" xr:uid="{B593189F-0504-446A-BC7A-2B77037FACFB}">
      <text>
        <r>
          <rPr>
            <b/>
            <sz val="9"/>
            <color indexed="81"/>
            <rFont val="Tahoma"/>
            <family val="2"/>
          </rPr>
          <t>Species fecundity is 13 eggs/year, which is lower than the highest risk value (100).</t>
        </r>
      </text>
    </comment>
    <comment ref="H388" authorId="0" shapeId="0" xr:uid="{907A688E-7C20-440E-829D-DEF902390278}">
      <text>
        <r>
          <rPr>
            <b/>
            <sz val="9"/>
            <color indexed="81"/>
            <rFont val="Tahoma"/>
            <family val="2"/>
          </rPr>
          <t>Species maximum length is 430, which is higher than the highest risk value (300cm).</t>
        </r>
      </text>
    </comment>
    <comment ref="I388" authorId="0" shapeId="0" xr:uid="{903EC065-3697-4E7D-8F8D-874D70D26ADB}">
      <text>
        <r>
          <rPr>
            <b/>
            <sz val="9"/>
            <color indexed="81"/>
            <rFont val="Tahoma"/>
            <family val="2"/>
          </rPr>
          <t>Species length at maturity is 225, which is higher than the highest risk value (200cm).</t>
        </r>
      </text>
    </comment>
    <comment ref="J388" authorId="0" shapeId="0" xr:uid="{F4994097-2278-4F99-AD17-64A8A0DB4EC7}">
      <text>
        <r>
          <rPr>
            <b/>
            <sz val="9"/>
            <color indexed="81"/>
            <rFont val="Tahoma"/>
            <family val="2"/>
          </rPr>
          <t>Species reproductive strategy is live bearer, which is high risk.</t>
        </r>
      </text>
    </comment>
    <comment ref="K388" authorId="0" shapeId="0" xr:uid="{DC20BED9-976A-4599-ACFF-568024B6D688}">
      <text>
        <r>
          <rPr>
            <b/>
            <sz val="9"/>
            <color indexed="81"/>
            <rFont val="Tahoma"/>
            <family val="2"/>
          </rPr>
          <t>Species trophic level is 4.1, which is higher than the highest risk value (3.25).</t>
        </r>
      </text>
    </comment>
    <comment ref="M388" authorId="0" shapeId="0" xr:uid="{408A116D-2586-4A23-98C8-5D9D4468D737}">
      <text>
        <r>
          <rPr>
            <b/>
            <sz val="9"/>
            <color indexed="81"/>
            <rFont val="Tahoma"/>
            <family val="2"/>
          </rPr>
          <t>ALL stocks : Worldwide pelagic distribution</t>
        </r>
      </text>
    </comment>
    <comment ref="N388" authorId="0" shapeId="0" xr:uid="{A96E25A2-49F8-4FA8-80BB-2A14A3347C77}">
      <text>
        <r>
          <rPr>
            <b/>
            <sz val="9"/>
            <color indexed="81"/>
            <rFont val="Tahoma"/>
            <family val="2"/>
          </rPr>
          <t>The depth range of the species is 1-1000m. For surface gears, the vertical overlap index with this species is 10.00%.</t>
        </r>
      </text>
    </comment>
    <comment ref="O388" authorId="0" shapeId="0" xr:uid="{CD8D942C-75CB-48F3-AE54-E9D454EACDF0}">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388" authorId="0" shapeId="0" xr:uid="{26367811-038F-43F8-B339-ECD5B1B2AED8}">
      <text>
        <r>
          <rPr>
            <b/>
            <sz val="9"/>
            <color indexed="81"/>
            <rFont val="Tahoma"/>
            <family val="2"/>
          </rPr>
          <t>No direct evidence of survival after capture.</t>
        </r>
      </text>
    </comment>
    <comment ref="E389" authorId="0" shapeId="0" xr:uid="{CC100CC8-D358-4883-8624-797C7132F3CD}">
      <text>
        <r>
          <rPr>
            <b/>
            <sz val="9"/>
            <color indexed="81"/>
            <rFont val="Tahoma"/>
            <family val="2"/>
          </rPr>
          <t>The score is based on the maximum risk score in the family Sphyrnidae, which included 2 species.</t>
        </r>
      </text>
    </comment>
    <comment ref="F389" authorId="0" shapeId="0" xr:uid="{CAAE0ED3-5072-45EC-AD6C-1E25C105F49B}">
      <text>
        <r>
          <rPr>
            <b/>
            <sz val="9"/>
            <color indexed="81"/>
            <rFont val="Tahoma"/>
            <family val="2"/>
          </rPr>
          <t>The score is based on the maximum risk score in the family Sphyrnidae, which included 2 species.</t>
        </r>
      </text>
    </comment>
    <comment ref="G389" authorId="0" shapeId="0" xr:uid="{9E4EED2C-AD06-4397-9699-E984E47E7D98}">
      <text>
        <r>
          <rPr>
            <b/>
            <sz val="9"/>
            <color indexed="81"/>
            <rFont val="Tahoma"/>
            <family val="2"/>
          </rPr>
          <t>The score is based on the maximum risk score in the family Clupeidae, which included 3 species.</t>
        </r>
      </text>
    </comment>
    <comment ref="H389" authorId="0" shapeId="0" xr:uid="{EF1062A9-780B-44A6-B36D-067D224FF69B}">
      <text>
        <r>
          <rPr>
            <b/>
            <sz val="9"/>
            <color indexed="81"/>
            <rFont val="Tahoma"/>
            <family val="2"/>
          </rPr>
          <t>The score is based on the maximum risk score in the family Ephippidae, which included 1 species.</t>
        </r>
      </text>
    </comment>
    <comment ref="I389" authorId="0" shapeId="0" xr:uid="{3C52C43D-E8E5-4C5D-80A8-D6CED7DD0183}">
      <text>
        <r>
          <rPr>
            <b/>
            <sz val="9"/>
            <color indexed="81"/>
            <rFont val="Tahoma"/>
            <family val="2"/>
          </rPr>
          <t>The score is based on the maximum risk score in the family Ephippidae, which included 1 species.</t>
        </r>
      </text>
    </comment>
    <comment ref="J389" authorId="0" shapeId="0" xr:uid="{01C7CA7A-8CAC-4217-85FB-B4D07DAF3364}">
      <text>
        <r>
          <rPr>
            <b/>
            <sz val="9"/>
            <color indexed="81"/>
            <rFont val="Tahoma"/>
            <family val="2"/>
          </rPr>
          <t>The score is based on the maximum risk score in the family Agonidae, which included 1 species.</t>
        </r>
      </text>
    </comment>
    <comment ref="K389" authorId="0" shapeId="0" xr:uid="{DEAA8E6F-0BBB-44F6-A8CB-5BFA6D5DF77D}">
      <text>
        <r>
          <rPr>
            <b/>
            <sz val="9"/>
            <color indexed="81"/>
            <rFont val="Tahoma"/>
            <family val="2"/>
          </rPr>
          <t>The score is based on the maximum risk score in the family Ephippidae, which included 1 species.</t>
        </r>
      </text>
    </comment>
    <comment ref="M389" authorId="0" shapeId="0" xr:uid="{E5BDCFD8-15A4-4FBE-A44C-EB02AA935B94}">
      <text>
        <r>
          <rPr>
            <b/>
            <sz val="9"/>
            <color indexed="81"/>
            <rFont val="Tahoma"/>
            <family val="2"/>
          </rPr>
          <t>ALL stocks : Worldwide pelagic distribution</t>
        </r>
      </text>
    </comment>
    <comment ref="N389" authorId="0" shapeId="0" xr:uid="{8E5AE078-8492-49B1-AC6B-6FBA4DF70EDC}">
      <text>
        <r>
          <rPr>
            <b/>
            <sz val="9"/>
            <color indexed="81"/>
            <rFont val="Tahoma"/>
            <family val="2"/>
          </rPr>
          <t>The depth range of the species is 1-200m. For surface gears, the vertical overlap index with this species is 50.00%.</t>
        </r>
      </text>
    </comment>
    <comment ref="O389" authorId="0" shapeId="0" xr:uid="{ADF696EF-73C9-4C19-B4DB-60357919A3FA}">
      <text>
        <r>
          <rPr>
            <b/>
            <sz val="9"/>
            <color indexed="81"/>
            <rFont val="Tahoma"/>
            <family val="2"/>
          </rPr>
          <t>ALB stocks : The maximum length of the species is missing, but the family's maximum length based on 4 species is 610cm. For albacore fisheries, the length overlap index with this species is 100.00%._x000D_
TPT stocks : The maximum length of the species is missing, but the family's maximum length based on 4 species is 610cm. For tropical surface fisheries, the length overlap index with this species is 100.00%.</t>
        </r>
      </text>
    </comment>
    <comment ref="P389" authorId="0" shapeId="0" xr:uid="{AA4E6C64-1462-4D5D-9B80-2EABA762FE31}">
      <text>
        <r>
          <rPr>
            <b/>
            <sz val="9"/>
            <color indexed="81"/>
            <rFont val="Tahoma"/>
            <family val="2"/>
          </rPr>
          <t>No direct evidence of survival after capture.</t>
        </r>
      </text>
    </comment>
    <comment ref="E390" authorId="0" shapeId="0" xr:uid="{D65F774F-3E2F-4679-822C-469A0593A764}">
      <text>
        <r>
          <rPr>
            <b/>
            <sz val="9"/>
            <color indexed="81"/>
            <rFont val="Tahoma"/>
            <family val="2"/>
          </rPr>
          <t>The score is based on the maximum risk score in the family Agonidae, which included 1 species.</t>
        </r>
      </text>
    </comment>
    <comment ref="F390" authorId="0" shapeId="0" xr:uid="{751C889D-E87B-40E4-8885-A308F47C7203}">
      <text>
        <r>
          <rPr>
            <b/>
            <sz val="9"/>
            <color indexed="81"/>
            <rFont val="Tahoma"/>
            <family val="2"/>
          </rPr>
          <t>The score is based on the maximum risk score in the family Agonidae, which included 1 species.</t>
        </r>
      </text>
    </comment>
    <comment ref="G390" authorId="0" shapeId="0" xr:uid="{89093074-0B5E-470E-8414-0DB8AD6DE1DC}">
      <text>
        <r>
          <rPr>
            <b/>
            <sz val="9"/>
            <color indexed="81"/>
            <rFont val="Tahoma"/>
            <family val="2"/>
          </rPr>
          <t>Species fecundity is 20 eggs/year, which is lower than the highest risk value (100).</t>
        </r>
      </text>
    </comment>
    <comment ref="H390" authorId="0" shapeId="0" xr:uid="{9CAC3279-3176-4BB7-A039-A57535425D0D}">
      <text>
        <r>
          <rPr>
            <b/>
            <sz val="9"/>
            <color indexed="81"/>
            <rFont val="Tahoma"/>
            <family val="2"/>
          </rPr>
          <t>Species maximum length is 500, which is higher than the highest risk value (300cm).</t>
        </r>
      </text>
    </comment>
    <comment ref="I390" authorId="0" shapeId="0" xr:uid="{476D9F38-4892-460D-B3CE-274BB2145856}">
      <text>
        <r>
          <rPr>
            <b/>
            <sz val="9"/>
            <color indexed="81"/>
            <rFont val="Tahoma"/>
            <family val="2"/>
          </rPr>
          <t>Species length at maturity is 265, which is higher than the highest risk value (200cm).</t>
        </r>
      </text>
    </comment>
    <comment ref="J390" authorId="0" shapeId="0" xr:uid="{005D81FC-8C09-4AE9-AFDD-8B3F5AE4C3B1}">
      <text>
        <r>
          <rPr>
            <b/>
            <sz val="9"/>
            <color indexed="81"/>
            <rFont val="Tahoma"/>
            <family val="2"/>
          </rPr>
          <t>Species reproductive strategy is live bearer, which is high risk.</t>
        </r>
      </text>
    </comment>
    <comment ref="K390" authorId="0" shapeId="0" xr:uid="{BF0618C5-EB93-4D9A-BC03-89ADA4CADD0A}">
      <text>
        <r>
          <rPr>
            <b/>
            <sz val="9"/>
            <color indexed="81"/>
            <rFont val="Tahoma"/>
            <family val="2"/>
          </rPr>
          <t>Species trophic level is 4.9, which is higher than the highest risk value (3.25).</t>
        </r>
      </text>
    </comment>
    <comment ref="M390" authorId="0" shapeId="0" xr:uid="{95D0A170-86B8-423B-9274-EC4E682871B4}">
      <text>
        <r>
          <rPr>
            <b/>
            <sz val="9"/>
            <color indexed="81"/>
            <rFont val="Tahoma"/>
            <family val="2"/>
          </rPr>
          <t>ALL stocks : Worldwide pelagic distribution. Species is coastal.</t>
        </r>
      </text>
    </comment>
    <comment ref="N390" authorId="0" shapeId="0" xr:uid="{AA569FB6-3D62-46AB-84AF-85BA3DA1BFFF}">
      <text>
        <r>
          <rPr>
            <b/>
            <sz val="9"/>
            <color indexed="81"/>
            <rFont val="Tahoma"/>
            <family val="2"/>
          </rPr>
          <t>The depth range of the species is 1-200m. For surface gears, the vertical overlap index with this species is 50.00%.</t>
        </r>
      </text>
    </comment>
    <comment ref="O390" authorId="0" shapeId="0" xr:uid="{1C0F2FD2-2862-4F7C-88A1-ECDF948DCF20}">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90" authorId="0" shapeId="0" xr:uid="{D3BE76FA-09A1-48D8-994E-87587900C3BB}">
      <text>
        <r>
          <rPr>
            <b/>
            <sz val="9"/>
            <color indexed="81"/>
            <rFont val="Tahoma"/>
            <family val="2"/>
          </rPr>
          <t>No direct evidence of survival after capture.</t>
        </r>
      </text>
    </comment>
    <comment ref="E391" authorId="0" shapeId="0" xr:uid="{C260FC6A-9A16-4D08-9296-890D51C4F9B1}">
      <text>
        <r>
          <rPr>
            <b/>
            <sz val="9"/>
            <color indexed="81"/>
            <rFont val="Tahoma"/>
            <family val="2"/>
          </rPr>
          <t>Species growth rate (K) is 7.100, which is higher than lowest risk K (0.183) for age at maturity.</t>
        </r>
      </text>
    </comment>
    <comment ref="F391" authorId="0" shapeId="0" xr:uid="{8AD6E4C1-6B63-4677-9DAA-F775897C8B6D}">
      <text>
        <r>
          <rPr>
            <b/>
            <sz val="9"/>
            <color indexed="81"/>
            <rFont val="Tahoma"/>
            <family val="2"/>
          </rPr>
          <t>Species growth rate (K) is 7.100, which is higher than lowest risk K (0.30) for maximum age.</t>
        </r>
      </text>
    </comment>
    <comment ref="G391" authorId="0" shapeId="0" xr:uid="{6D4E5488-DEA6-4458-BF48-6C375CC5477C}">
      <text>
        <r>
          <rPr>
            <b/>
            <sz val="9"/>
            <color indexed="81"/>
            <rFont val="Tahoma"/>
            <family val="2"/>
          </rPr>
          <t>The score is based on the maximum risk score in the family Agonidae, which included 1 species.</t>
        </r>
      </text>
    </comment>
    <comment ref="H391" authorId="0" shapeId="0" xr:uid="{F4321694-5AE7-4AEB-9D54-83A88270A6F8}">
      <text>
        <r>
          <rPr>
            <b/>
            <sz val="9"/>
            <color indexed="81"/>
            <rFont val="Tahoma"/>
            <family val="2"/>
          </rPr>
          <t>Species maximum length is 11, which is lower than the lowest risk value (100cm).</t>
        </r>
      </text>
    </comment>
    <comment ref="I391" authorId="0" shapeId="0" xr:uid="{9D355F56-6821-4AAD-9A1A-3281B6B8964C}">
      <text>
        <r>
          <rPr>
            <b/>
            <sz val="9"/>
            <color indexed="81"/>
            <rFont val="Tahoma"/>
            <family val="2"/>
          </rPr>
          <t>Species length at maturity is 5, which is lower than the lowest risk value (40cm).</t>
        </r>
      </text>
    </comment>
    <comment ref="J391" authorId="0" shapeId="0" xr:uid="{D6EF7E41-5173-49DE-807B-98F32787FA06}">
      <text>
        <r>
          <rPr>
            <b/>
            <sz val="9"/>
            <color indexed="81"/>
            <rFont val="Tahoma"/>
            <family val="2"/>
          </rPr>
          <t>Species reproductive strategy is broadcast spawner, which is low risk.</t>
        </r>
      </text>
    </comment>
    <comment ref="K391" authorId="0" shapeId="0" xr:uid="{B0C59D00-1B1F-429D-9362-D45ADD31F8BC}">
      <text>
        <r>
          <rPr>
            <b/>
            <sz val="9"/>
            <color indexed="81"/>
            <rFont val="Tahoma"/>
            <family val="2"/>
          </rPr>
          <t>Species trophic level is 3.1, which is in the medium risk range (2.75-3.25).</t>
        </r>
      </text>
    </comment>
    <comment ref="M391" authorId="0" shapeId="0" xr:uid="{1F086438-242D-4CE6-B6CC-661CFD1F11CF}">
      <text>
        <r>
          <rPr>
            <b/>
            <sz val="9"/>
            <color indexed="81"/>
            <rFont val="Tahoma"/>
            <family val="2"/>
          </rPr>
          <t>PO_,IO_ stocks : Indo-Pacific distribution. Species is coastal.</t>
        </r>
      </text>
    </comment>
    <comment ref="N391" authorId="0" shapeId="0" xr:uid="{E6858AD2-D498-4D2D-BA57-8A1ECB66A3DE}">
      <text>
        <r>
          <rPr>
            <b/>
            <sz val="9"/>
            <color indexed="81"/>
            <rFont val="Tahoma"/>
            <family val="2"/>
          </rPr>
          <t>Bait for other gears. No encounters expected.</t>
        </r>
      </text>
    </comment>
    <comment ref="O391" authorId="0" shapeId="0" xr:uid="{72F6A86C-9294-44CC-AC5D-2D833B306F14}">
      <text>
        <r>
          <rPr>
            <b/>
            <sz val="9"/>
            <color indexed="81"/>
            <rFont val="Tahoma"/>
            <family val="2"/>
          </rPr>
          <t>ALB stocks : The maximum length of the species is 10.5cm. For albacore fisheries, the length overlap index with this species is 7.50%._x000D_
TPT stocks : The maximum length of the species is 10.5cm. For tropical surface fisheries, the length overlap index with this species is 9.55%.</t>
        </r>
      </text>
    </comment>
    <comment ref="P391" authorId="0" shapeId="0" xr:uid="{48B792BB-909E-4669-ADFD-0ADD72EDCF87}">
      <text>
        <r>
          <rPr>
            <b/>
            <sz val="9"/>
            <color indexed="81"/>
            <rFont val="Tahoma"/>
            <family val="2"/>
          </rPr>
          <t>No direct evidence of survival after capture.</t>
        </r>
      </text>
    </comment>
    <comment ref="E392" authorId="0" shapeId="0" xr:uid="{92ACB769-8B23-48F6-924D-FA180E44D4E1}">
      <text>
        <r>
          <rPr>
            <b/>
            <sz val="9"/>
            <color indexed="81"/>
            <rFont val="Tahoma"/>
            <family val="2"/>
          </rPr>
          <t>The score is the maximum risk score in the catch group, Various sharks nei, of 4 species.</t>
        </r>
      </text>
    </comment>
    <comment ref="F392" authorId="0" shapeId="0" xr:uid="{93FA63B4-E963-4149-B31D-458D949F0A7A}">
      <text>
        <r>
          <rPr>
            <b/>
            <sz val="9"/>
            <color indexed="81"/>
            <rFont val="Tahoma"/>
            <family val="2"/>
          </rPr>
          <t>The score is the maximum risk score in the catch group, Rays and stingrays and mantas nei, of 2 species.</t>
        </r>
      </text>
    </comment>
    <comment ref="G392" authorId="0" shapeId="0" xr:uid="{AADA532A-6EE9-4D04-A411-E0A3ADEE3542}">
      <text>
        <r>
          <rPr>
            <b/>
            <sz val="9"/>
            <color indexed="81"/>
            <rFont val="Tahoma"/>
            <family val="2"/>
          </rPr>
          <t>The score is the maximum risk score in the catch group, Rays and stingrays and mantas nei, of 2 species.</t>
        </r>
      </text>
    </comment>
    <comment ref="H392" authorId="0" shapeId="0" xr:uid="{4DE5B59A-DDCC-4AFF-8BFA-1932610DE9A9}">
      <text>
        <r>
          <rPr>
            <b/>
            <sz val="9"/>
            <color indexed="81"/>
            <rFont val="Tahoma"/>
            <family val="2"/>
          </rPr>
          <t>The score is the maximum risk score in the catch group, Rays and stingrays and mantas nei, of 12 species.</t>
        </r>
      </text>
    </comment>
    <comment ref="I392" authorId="0" shapeId="0" xr:uid="{482808E6-66FD-464E-880B-A0EF61DCBFAB}">
      <text>
        <r>
          <rPr>
            <b/>
            <sz val="9"/>
            <color indexed="81"/>
            <rFont val="Tahoma"/>
            <family val="2"/>
          </rPr>
          <t>The score is the maximum risk score in the catch group, Rays and stingrays and mantas nei, of 20 species.</t>
        </r>
      </text>
    </comment>
    <comment ref="J392" authorId="0" shapeId="0" xr:uid="{BF64B046-2F09-4170-86D0-2311A09F8A68}">
      <text>
        <r>
          <rPr>
            <b/>
            <sz val="9"/>
            <color indexed="81"/>
            <rFont val="Tahoma"/>
            <family val="2"/>
          </rPr>
          <t>The score is the maximum risk score in the catch group, Rays and stingrays and mantas nei, of 20 species.</t>
        </r>
      </text>
    </comment>
    <comment ref="K392" authorId="0" shapeId="0" xr:uid="{C20D6A6B-422B-49BE-A071-C7B2A1160BCF}">
      <text>
        <r>
          <rPr>
            <b/>
            <sz val="9"/>
            <color indexed="81"/>
            <rFont val="Tahoma"/>
            <family val="2"/>
          </rPr>
          <t>The score is the maximum risk score in the catch group, Rays and stingrays and mantas nei, of 21 species.</t>
        </r>
      </text>
    </comment>
    <comment ref="M392" authorId="0" shapeId="0" xr:uid="{836B9664-10EE-437F-BAF2-BF99B71D8EEB}">
      <text>
        <r>
          <rPr>
            <b/>
            <sz val="9"/>
            <color indexed="81"/>
            <rFont val="Tahoma"/>
            <family val="2"/>
          </rPr>
          <t>ALL stocks : No information.</t>
        </r>
      </text>
    </comment>
    <comment ref="N392" authorId="0" shapeId="0" xr:uid="{75611007-B03F-4A58-9B34-0C3666C5AFA3}">
      <text>
        <r>
          <rPr>
            <b/>
            <sz val="9"/>
            <color indexed="81"/>
            <rFont val="Tahoma"/>
            <family val="2"/>
          </rPr>
          <t>No information.</t>
        </r>
      </text>
    </comment>
    <comment ref="O392" authorId="0" shapeId="0" xr:uid="{E442ED36-9A88-49E5-A597-6F543EC44A3A}">
      <text>
        <r>
          <rPr>
            <b/>
            <sz val="9"/>
            <color indexed="81"/>
            <rFont val="Tahoma"/>
            <family val="2"/>
          </rPr>
          <t>ALL stocks : No information.</t>
        </r>
      </text>
    </comment>
    <comment ref="P392" authorId="0" shapeId="0" xr:uid="{0E98D649-6626-4AE7-8C70-E3BA37C3DEC5}">
      <text>
        <r>
          <rPr>
            <b/>
            <sz val="9"/>
            <color indexed="81"/>
            <rFont val="Tahoma"/>
            <family val="2"/>
          </rPr>
          <t>No direct evidence of survival after capture.</t>
        </r>
      </text>
    </comment>
    <comment ref="E393" authorId="0" shapeId="0" xr:uid="{36F598B1-C181-448E-81F1-234BB1E2063B}">
      <text>
        <r>
          <rPr>
            <b/>
            <sz val="9"/>
            <color indexed="81"/>
            <rFont val="Tahoma"/>
            <family val="2"/>
          </rPr>
          <t>Species growth rate (K) is 0.324, which is higher than lowest risk K (0.183) for age at maturity.</t>
        </r>
      </text>
    </comment>
    <comment ref="F393" authorId="0" shapeId="0" xr:uid="{25E2328B-AD28-41C6-AEE1-D00F1A910A7F}">
      <text>
        <r>
          <rPr>
            <b/>
            <sz val="9"/>
            <color indexed="81"/>
            <rFont val="Tahoma"/>
            <family val="2"/>
          </rPr>
          <t>Species growth rate (K) is 0.324, which is higher than lowest risk K (0.30) for maximum age.</t>
        </r>
      </text>
    </comment>
    <comment ref="G393" authorId="0" shapeId="0" xr:uid="{AD48E715-7D6B-4EDC-832D-14AE52DDD723}">
      <text>
        <r>
          <rPr>
            <b/>
            <sz val="9"/>
            <color indexed="81"/>
            <rFont val="Tahoma"/>
            <family val="2"/>
          </rPr>
          <t>Species fecundity is 1000000 eggs/year, which is higher than the lowest risk value (20000).</t>
        </r>
      </text>
    </comment>
    <comment ref="H393" authorId="0" shapeId="0" xr:uid="{D14EDE0F-6C16-4E1B-AE17-FA60369001E4}">
      <text>
        <r>
          <rPr>
            <b/>
            <sz val="9"/>
            <color indexed="81"/>
            <rFont val="Tahoma"/>
            <family val="2"/>
          </rPr>
          <t>Species maximum length is 91, which is lower than the lowest risk value (100cm).</t>
        </r>
      </text>
    </comment>
    <comment ref="I393" authorId="0" shapeId="0" xr:uid="{FF2A5C15-2957-4F35-ACB9-8D76BFB68F57}">
      <text>
        <r>
          <rPr>
            <b/>
            <sz val="9"/>
            <color indexed="81"/>
            <rFont val="Tahoma"/>
            <family val="2"/>
          </rPr>
          <t>Species length at maturity is 43, which is in the medium risk range (40-200cm).</t>
        </r>
      </text>
    </comment>
    <comment ref="J393" authorId="0" shapeId="0" xr:uid="{B611858C-709D-463A-9AD1-DCA853740DEA}">
      <text>
        <r>
          <rPr>
            <b/>
            <sz val="9"/>
            <color indexed="81"/>
            <rFont val="Tahoma"/>
            <family val="2"/>
          </rPr>
          <t>Species reproductive strategy is broadcast spawner, which is low risk.</t>
        </r>
      </text>
    </comment>
    <comment ref="K393" authorId="0" shapeId="0" xr:uid="{2CB71C16-EE2F-45FA-963D-91154E3CCDE6}">
      <text>
        <r>
          <rPr>
            <b/>
            <sz val="9"/>
            <color indexed="81"/>
            <rFont val="Tahoma"/>
            <family val="2"/>
          </rPr>
          <t>Species trophic level is 4.5, which is higher than the highest risk value (3.25).</t>
        </r>
      </text>
    </comment>
    <comment ref="M393" authorId="0" shapeId="0" xr:uid="{8632B822-29EB-4515-AF7A-18DDCCE843AA}">
      <text>
        <r>
          <rPr>
            <b/>
            <sz val="9"/>
            <color indexed="81"/>
            <rFont val="Tahoma"/>
            <family val="2"/>
          </rPr>
          <t>BEAT,SKAW,YFAT stocks : West Atlantic distribution, uncommon East and subtropical Atlantic.</t>
        </r>
      </text>
    </comment>
    <comment ref="N393" authorId="0" shapeId="0" xr:uid="{C6929CEE-4905-4C3D-9BFE-D8E0559BCC31}">
      <text>
        <r>
          <rPr>
            <b/>
            <sz val="9"/>
            <color indexed="81"/>
            <rFont val="Tahoma"/>
            <family val="2"/>
          </rPr>
          <t>The depth range of the species is 10-35m. For surface gears, the vertical overlap index with this species is 100.00%.</t>
        </r>
      </text>
    </comment>
    <comment ref="O393" authorId="0" shapeId="0" xr:uid="{668D9848-ABD7-4CD6-AC23-3EFC1A2952BB}">
      <text>
        <r>
          <rPr>
            <b/>
            <sz val="9"/>
            <color indexed="81"/>
            <rFont val="Tahoma"/>
            <family val="2"/>
          </rPr>
          <t>TPT stocks : The maximum length of the species is 91cm. For tropical surface fisheries, the length overlap index with this species is 82.73%.</t>
        </r>
      </text>
    </comment>
    <comment ref="P393" authorId="0" shapeId="0" xr:uid="{29F51F2C-406A-48E0-AF44-B9437070D6FF}">
      <text>
        <r>
          <rPr>
            <b/>
            <sz val="9"/>
            <color indexed="81"/>
            <rFont val="Tahoma"/>
            <family val="2"/>
          </rPr>
          <t>No direct evidence of survival after capture.</t>
        </r>
      </text>
    </comment>
    <comment ref="E394" authorId="0" shapeId="0" xr:uid="{7E51FAD3-6712-44C3-8C14-728B8CFAED7E}">
      <text>
        <r>
          <rPr>
            <b/>
            <sz val="9"/>
            <color indexed="81"/>
            <rFont val="Tahoma"/>
            <family val="2"/>
          </rPr>
          <t>The score is based on the maximum risk score in the family Sphyrnidae, which included 2 species.</t>
        </r>
      </text>
    </comment>
    <comment ref="F394" authorId="0" shapeId="0" xr:uid="{AF8123CC-66D9-4D34-B5F4-9399311E4EE6}">
      <text>
        <r>
          <rPr>
            <b/>
            <sz val="9"/>
            <color indexed="81"/>
            <rFont val="Tahoma"/>
            <family val="2"/>
          </rPr>
          <t>The score is based on the maximum risk score in the family Sphyrnidae, which included 2 species.</t>
        </r>
      </text>
    </comment>
    <comment ref="G394" authorId="0" shapeId="0" xr:uid="{1CA2DA57-A67C-43DF-BA43-2B18CA8DD968}">
      <text>
        <r>
          <rPr>
            <b/>
            <sz val="9"/>
            <color indexed="81"/>
            <rFont val="Tahoma"/>
            <family val="2"/>
          </rPr>
          <t>The score is based on the maximum risk score in the family Istiophoridae, which included 3 species.</t>
        </r>
      </text>
    </comment>
    <comment ref="H394" authorId="0" shapeId="0" xr:uid="{964A4B13-BC4D-4594-A3AB-615EEF8692CE}">
      <text>
        <r>
          <rPr>
            <b/>
            <sz val="9"/>
            <color indexed="81"/>
            <rFont val="Tahoma"/>
            <family val="2"/>
          </rPr>
          <t>Species maximum length is 230, which is in the medium risk range (100-300cm).</t>
        </r>
      </text>
    </comment>
    <comment ref="I394" authorId="0" shapeId="0" xr:uid="{6E001DE3-309C-4EC6-86FE-F9C313DD7A73}">
      <text>
        <r>
          <rPr>
            <b/>
            <sz val="9"/>
            <color indexed="81"/>
            <rFont val="Tahoma"/>
            <family val="2"/>
          </rPr>
          <t>Species maximum length is 230cm, which is higher than the highest risk value (200cm).</t>
        </r>
      </text>
    </comment>
    <comment ref="J394" authorId="0" shapeId="0" xr:uid="{8C465A5E-3A5C-4931-9BA6-DD3E6B94F75E}">
      <text>
        <r>
          <rPr>
            <b/>
            <sz val="9"/>
            <color indexed="81"/>
            <rFont val="Tahoma"/>
            <family val="2"/>
          </rPr>
          <t>Species reproductive strategy is broadcast spawner, which is low risk.</t>
        </r>
      </text>
    </comment>
    <comment ref="K394" authorId="0" shapeId="0" xr:uid="{B393D746-78D7-483A-BEC3-CD42E67514F7}">
      <text>
        <r>
          <rPr>
            <b/>
            <sz val="9"/>
            <color indexed="81"/>
            <rFont val="Tahoma"/>
            <family val="2"/>
          </rPr>
          <t>Species trophic level is 4.5, which is higher than the highest risk value (3.25).</t>
        </r>
      </text>
    </comment>
    <comment ref="M394" authorId="0" shapeId="0" xr:uid="{20338658-49B5-4B3B-AEC7-84AA33BD3CC2}">
      <text>
        <r>
          <rPr>
            <b/>
            <sz val="9"/>
            <color indexed="81"/>
            <rFont val="Tahoma"/>
            <family val="2"/>
          </rPr>
          <t>ALL stocks : Worldwide pelagic distribution</t>
        </r>
      </text>
    </comment>
    <comment ref="N394" authorId="0" shapeId="0" xr:uid="{CE72F22F-2A15-4EC4-A76B-434F4CAC0EA4}">
      <text>
        <r>
          <rPr>
            <b/>
            <sz val="9"/>
            <color indexed="81"/>
            <rFont val="Tahoma"/>
            <family val="2"/>
          </rPr>
          <t>The depth range of the species is 1-1830m. For surface gears, the vertical overlap index with this species is 5.46%.</t>
        </r>
      </text>
    </comment>
    <comment ref="O394" authorId="0" shapeId="0" xr:uid="{87730F1B-5DEA-4244-85F1-81D071038508}">
      <text>
        <r>
          <rPr>
            <b/>
            <sz val="9"/>
            <color indexed="81"/>
            <rFont val="Tahoma"/>
            <family val="2"/>
          </rPr>
          <t>ALB stocks : The maximum length of the species is 230cm. For albacore fisheries, the length overlap index with this species is 100.00%._x000D_
TPT stocks : The maximum length of the species is 230cm. For tropical surface fisheries, the length overlap index with this species is 100.00%.</t>
        </r>
      </text>
    </comment>
    <comment ref="P394" authorId="0" shapeId="0" xr:uid="{9351FBB9-DDE0-4357-A340-5493DEBB130F}">
      <text>
        <r>
          <rPr>
            <b/>
            <sz val="9"/>
            <color indexed="81"/>
            <rFont val="Tahoma"/>
            <family val="2"/>
          </rPr>
          <t>No direct evidence of survival after capture.</t>
        </r>
      </text>
    </comment>
    <comment ref="E395" authorId="0" shapeId="0" xr:uid="{1FB1A318-157A-4289-955A-713697954601}">
      <text>
        <r>
          <rPr>
            <b/>
            <sz val="9"/>
            <color indexed="81"/>
            <rFont val="Tahoma"/>
            <family val="2"/>
          </rPr>
          <t>Species growth rate (K) is 1.900, which is higher than lowest risk K (0.183) for age at maturity.</t>
        </r>
      </text>
    </comment>
    <comment ref="F395" authorId="0" shapeId="0" xr:uid="{03C47FB5-ED26-4F8C-B7E6-E0413C122889}">
      <text>
        <r>
          <rPr>
            <b/>
            <sz val="9"/>
            <color indexed="81"/>
            <rFont val="Tahoma"/>
            <family val="2"/>
          </rPr>
          <t>Species growth rate (K) is 1.900, which is higher than lowest risk K (0.30) for maximum age.</t>
        </r>
      </text>
    </comment>
    <comment ref="G395" authorId="0" shapeId="0" xr:uid="{2F8E5DC0-5DCA-4DB6-A0A5-797BB6044C35}">
      <text>
        <r>
          <rPr>
            <b/>
            <sz val="9"/>
            <color indexed="81"/>
            <rFont val="Tahoma"/>
            <family val="2"/>
          </rPr>
          <t>The score is based on the maximum risk score in the family Clupeidae, which included 3 species.</t>
        </r>
      </text>
    </comment>
    <comment ref="H395" authorId="0" shapeId="0" xr:uid="{73D764EB-86B6-48FD-8A80-F2A2551CB6DE}">
      <text>
        <r>
          <rPr>
            <b/>
            <sz val="9"/>
            <color indexed="81"/>
            <rFont val="Tahoma"/>
            <family val="2"/>
          </rPr>
          <t>Species maximum length is 13, which is lower than the lowest risk value (100cm).</t>
        </r>
      </text>
    </comment>
    <comment ref="I395" authorId="0" shapeId="0" xr:uid="{84A6F3A3-DBA5-4D31-9C6F-B7EEBE149CD9}">
      <text>
        <r>
          <rPr>
            <b/>
            <sz val="9"/>
            <color indexed="81"/>
            <rFont val="Tahoma"/>
            <family val="2"/>
          </rPr>
          <t>Species length at maturity is 7, which is lower than the lowest risk value (40cm).</t>
        </r>
      </text>
    </comment>
    <comment ref="J395" authorId="0" shapeId="0" xr:uid="{D1C0D94D-0E20-4F69-8E98-4079E907F884}">
      <text>
        <r>
          <rPr>
            <b/>
            <sz val="9"/>
            <color indexed="81"/>
            <rFont val="Tahoma"/>
            <family val="2"/>
          </rPr>
          <t>Species reproductive strategy is broadcast spawner, which is low risk.</t>
        </r>
      </text>
    </comment>
    <comment ref="K395" authorId="0" shapeId="0" xr:uid="{E6ACA380-1757-42B2-972D-56C5BF67AE7A}">
      <text>
        <r>
          <rPr>
            <b/>
            <sz val="9"/>
            <color indexed="81"/>
            <rFont val="Tahoma"/>
            <family val="2"/>
          </rPr>
          <t>Species trophic level is 3.3, which is higher than the highest risk value (3.25).</t>
        </r>
      </text>
    </comment>
    <comment ref="M395" authorId="0" shapeId="0" xr:uid="{5F6014C3-3AFB-4A34-A816-FE57978186F2}">
      <text>
        <r>
          <rPr>
            <b/>
            <sz val="9"/>
            <color indexed="81"/>
            <rFont val="Tahoma"/>
            <family val="2"/>
          </rPr>
          <t>IO_,ALPN,BEPE,BEPW,SKPE,SKPW,YFPE,YFPW stocks : Indo-Pacific distribution, absent Southern Indian Ocean</t>
        </r>
      </text>
    </comment>
    <comment ref="N395" authorId="0" shapeId="0" xr:uid="{5DFFD35F-F7D9-453C-A9D9-87AD8E63F90C}">
      <text>
        <r>
          <rPr>
            <b/>
            <sz val="9"/>
            <color indexed="81"/>
            <rFont val="Tahoma"/>
            <family val="2"/>
          </rPr>
          <t>Bait for other gears. No encounters expected.</t>
        </r>
      </text>
    </comment>
    <comment ref="O395" authorId="0" shapeId="0" xr:uid="{ADDC373A-9211-450D-BB1B-EF325BA96EC3}">
      <text>
        <r>
          <rPr>
            <b/>
            <sz val="9"/>
            <color indexed="81"/>
            <rFont val="Tahoma"/>
            <family val="2"/>
          </rPr>
          <t>ALB stocks : The maximum length of the species is 13cm. For albacore fisheries, the length overlap index with this species is 9.29%._x000D_
TPT stocks : The maximum length of the species is 13cm. For tropical surface fisheries, the length overlap index with this species is 11.82%.</t>
        </r>
      </text>
    </comment>
    <comment ref="P395" authorId="0" shapeId="0" xr:uid="{739CA092-E428-48C7-A57C-1E7596581162}">
      <text>
        <r>
          <rPr>
            <b/>
            <sz val="9"/>
            <color indexed="81"/>
            <rFont val="Tahoma"/>
            <family val="2"/>
          </rPr>
          <t>No direct evidence of survival after capture.</t>
        </r>
      </text>
    </comment>
    <comment ref="E396" authorId="0" shapeId="0" xr:uid="{486DD9C0-B954-4F27-8832-5B3E7DC4F692}">
      <text>
        <r>
          <rPr>
            <b/>
            <sz val="9"/>
            <color indexed="81"/>
            <rFont val="Tahoma"/>
            <family val="2"/>
          </rPr>
          <t>Species growth rate (K) is 1.700, which is higher than lowest risk K (0.183) for age at maturity.</t>
        </r>
      </text>
    </comment>
    <comment ref="F396" authorId="0" shapeId="0" xr:uid="{8FE3883F-E1B0-476A-976B-767B79354A51}">
      <text>
        <r>
          <rPr>
            <b/>
            <sz val="9"/>
            <color indexed="81"/>
            <rFont val="Tahoma"/>
            <family val="2"/>
          </rPr>
          <t>Species growth rate (K) is 1.700, which is higher than lowest risk K (0.30) for maximum age.</t>
        </r>
      </text>
    </comment>
    <comment ref="G396" authorId="0" shapeId="0" xr:uid="{891F1DAC-6E54-4E66-8F22-EFCB308C0C8E}">
      <text>
        <r>
          <rPr>
            <b/>
            <sz val="9"/>
            <color indexed="81"/>
            <rFont val="Tahoma"/>
            <family val="2"/>
          </rPr>
          <t>The score is based on the maximum risk score in the family Istiophoridae, which included 3 species.</t>
        </r>
      </text>
    </comment>
    <comment ref="H396" authorId="0" shapeId="0" xr:uid="{877E06B3-39AF-426E-A91A-9B26581B5711}">
      <text>
        <r>
          <rPr>
            <b/>
            <sz val="9"/>
            <color indexed="81"/>
            <rFont val="Tahoma"/>
            <family val="2"/>
          </rPr>
          <t>Species maximum length is 8, which is lower than the lowest risk value (100cm).</t>
        </r>
      </text>
    </comment>
    <comment ref="I396" authorId="0" shapeId="0" xr:uid="{00899B47-8CFC-4A98-91C3-26E4085828D4}">
      <text>
        <r>
          <rPr>
            <b/>
            <sz val="9"/>
            <color indexed="81"/>
            <rFont val="Tahoma"/>
            <family val="2"/>
          </rPr>
          <t>Species maximum length is 8cm, which is lower than the length at maturity lowest risk value (40cm).</t>
        </r>
      </text>
    </comment>
    <comment ref="J396" authorId="0" shapeId="0" xr:uid="{6547D597-6E10-4986-9E53-057CA030D4C7}">
      <text>
        <r>
          <rPr>
            <b/>
            <sz val="9"/>
            <color indexed="81"/>
            <rFont val="Tahoma"/>
            <family val="2"/>
          </rPr>
          <t>Species reproductive strategy is broadcast spawner, which is low risk.</t>
        </r>
      </text>
    </comment>
    <comment ref="K396" authorId="0" shapeId="0" xr:uid="{4E8ED751-DCEC-45CF-A97F-080F4C35D928}">
      <text>
        <r>
          <rPr>
            <b/>
            <sz val="9"/>
            <color indexed="81"/>
            <rFont val="Tahoma"/>
            <family val="2"/>
          </rPr>
          <t>Species trophic level is 3.1, which is in the medium risk range (2.75-3.25).</t>
        </r>
      </text>
    </comment>
    <comment ref="M396" authorId="0" shapeId="0" xr:uid="{9EFDAA5F-6232-4C14-85CD-B293488A9547}">
      <text>
        <r>
          <rPr>
            <b/>
            <sz val="9"/>
            <color indexed="81"/>
            <rFont val="Tahoma"/>
            <family val="2"/>
          </rPr>
          <t>ALPS,BEPE,SKPE,YFPE stocks : Southeast Pacific distribution. Species is coastal.</t>
        </r>
      </text>
    </comment>
    <comment ref="N396" authorId="0" shapeId="0" xr:uid="{88C58D2A-FFD4-413B-AD7B-81D48DE1C8C8}">
      <text>
        <r>
          <rPr>
            <b/>
            <sz val="9"/>
            <color indexed="81"/>
            <rFont val="Tahoma"/>
            <family val="2"/>
          </rPr>
          <t>Bait for other gears. No encounters expected.</t>
        </r>
      </text>
    </comment>
    <comment ref="O396" authorId="0" shapeId="0" xr:uid="{018E36EF-1511-4FBB-B164-9A8EED1504B5}">
      <text>
        <r>
          <rPr>
            <b/>
            <sz val="9"/>
            <color indexed="81"/>
            <rFont val="Tahoma"/>
            <family val="2"/>
          </rPr>
          <t>TPT stocks : The maximum length of the species is 7.5cm. For tropical surface fisheries, the length overlap index with this species is 6.82%.</t>
        </r>
      </text>
    </comment>
    <comment ref="P396" authorId="0" shapeId="0" xr:uid="{F368B02A-AB28-4D2F-80BE-2C10F89F626B}">
      <text>
        <r>
          <rPr>
            <b/>
            <sz val="9"/>
            <color indexed="81"/>
            <rFont val="Tahoma"/>
            <family val="2"/>
          </rPr>
          <t>No direct evidence of survival after capture.</t>
        </r>
      </text>
    </comment>
    <comment ref="E397" authorId="0" shapeId="0" xr:uid="{EBD0951A-3762-42AE-9F82-25D6B81993A7}">
      <text>
        <r>
          <rPr>
            <b/>
            <sz val="9"/>
            <color indexed="81"/>
            <rFont val="Tahoma"/>
            <family val="2"/>
          </rPr>
          <t>The score is based on the maximum risk score in the family Sphyrnidae, which included 2 species.</t>
        </r>
      </text>
    </comment>
    <comment ref="F397" authorId="0" shapeId="0" xr:uid="{DD9A8A94-689E-497F-B325-B71961FD7802}">
      <text>
        <r>
          <rPr>
            <b/>
            <sz val="9"/>
            <color indexed="81"/>
            <rFont val="Tahoma"/>
            <family val="2"/>
          </rPr>
          <t>The score is based on the maximum risk score in the family Sphyrnidae, which included 2 species.</t>
        </r>
      </text>
    </comment>
    <comment ref="G397" authorId="0" shapeId="0" xr:uid="{492DCEE8-94E3-4BC3-B3C0-F60E510FA492}">
      <text>
        <r>
          <rPr>
            <b/>
            <sz val="9"/>
            <color indexed="81"/>
            <rFont val="Tahoma"/>
            <family val="2"/>
          </rPr>
          <t>Species fecundity is 1351000 eggs/year, which is higher than the lowest risk value (20000).</t>
        </r>
      </text>
    </comment>
    <comment ref="H397" authorId="0" shapeId="0" xr:uid="{33F50F60-5B8E-4358-AD39-CBC4AB66BBCF}">
      <text>
        <r>
          <rPr>
            <b/>
            <sz val="9"/>
            <color indexed="81"/>
            <rFont val="Tahoma"/>
            <family val="2"/>
          </rPr>
          <t>Species maximum length is 94, which is lower than the lowest risk value (100cm).</t>
        </r>
      </text>
    </comment>
    <comment ref="I397" authorId="0" shapeId="0" xr:uid="{E314AC36-26FB-4BA3-B4BC-C314771F0ABC}">
      <text>
        <r>
          <rPr>
            <b/>
            <sz val="9"/>
            <color indexed="81"/>
            <rFont val="Tahoma"/>
            <family val="2"/>
          </rPr>
          <t>Species length at maturity is 70, which is in the medium risk range (40-200cm).</t>
        </r>
      </text>
    </comment>
    <comment ref="J397" authorId="0" shapeId="0" xr:uid="{62792CE3-9526-4497-850B-D30D63007D79}">
      <text>
        <r>
          <rPr>
            <b/>
            <sz val="9"/>
            <color indexed="81"/>
            <rFont val="Tahoma"/>
            <family val="2"/>
          </rPr>
          <t>Species reproductive strategy is broadcast spawner, which is low risk.</t>
        </r>
      </text>
    </comment>
    <comment ref="K397" authorId="0" shapeId="0" xr:uid="{1DA68125-3ED0-4CF3-B942-83555F3CDAB3}">
      <text>
        <r>
          <rPr>
            <b/>
            <sz val="9"/>
            <color indexed="81"/>
            <rFont val="Tahoma"/>
            <family val="2"/>
          </rPr>
          <t>Species trophic level is 4.5, which is higher than the highest risk value (3.25).</t>
        </r>
      </text>
    </comment>
    <comment ref="M397" authorId="0" shapeId="0" xr:uid="{EE089E6F-933C-4F8D-8B4E-8EEEBE7913F4}">
      <text>
        <r>
          <rPr>
            <b/>
            <sz val="9"/>
            <color indexed="81"/>
            <rFont val="Tahoma"/>
            <family val="2"/>
          </rPr>
          <t>ALPN,BEI_,BEPW,SKI_,SKPW,YFI_,YFPW stocks : Indo-west tropical Pacific distribution</t>
        </r>
      </text>
    </comment>
    <comment ref="N397" authorId="0" shapeId="0" xr:uid="{450551B0-1AEE-45A9-8994-2A7C7776E6BE}">
      <text>
        <r>
          <rPr>
            <b/>
            <sz val="9"/>
            <color indexed="81"/>
            <rFont val="Tahoma"/>
            <family val="2"/>
          </rPr>
          <t>The depth range of the species is 1-200m. For surface gears, the vertical overlap index with this species is 50.00%.</t>
        </r>
      </text>
    </comment>
    <comment ref="O397" authorId="0" shapeId="0" xr:uid="{D5FA4A50-B396-4D1F-A48D-2AE71908BB8C}">
      <text>
        <r>
          <rPr>
            <b/>
            <sz val="9"/>
            <color indexed="81"/>
            <rFont val="Tahoma"/>
            <family val="2"/>
          </rPr>
          <t>ALB stocks : The maximum length of the species is 94cm. For albacore fisheries, the length overlap index with this species is 67.14%._x000D_
TPT stocks : The maximum length of the species is 94cm. For tropical surface fisheries, the length overlap index with this species is 85.45%.</t>
        </r>
      </text>
    </comment>
    <comment ref="P397" authorId="0" shapeId="0" xr:uid="{8D8A3FB3-7F4F-4EF3-A21F-5EE5199808F0}">
      <text>
        <r>
          <rPr>
            <b/>
            <sz val="9"/>
            <color indexed="81"/>
            <rFont val="Tahoma"/>
            <family val="2"/>
          </rPr>
          <t>No direct evidence of survival after capture.</t>
        </r>
      </text>
    </comment>
    <comment ref="E398" authorId="0" shapeId="0" xr:uid="{87294484-92DB-46AD-8393-9B9A3D6EEEE7}">
      <text>
        <r>
          <rPr>
            <b/>
            <sz val="9"/>
            <color indexed="81"/>
            <rFont val="Tahoma"/>
            <family val="2"/>
          </rPr>
          <t>The score is based on the maximum risk score in the family Istiophoridae, which included 5 species.</t>
        </r>
      </text>
    </comment>
    <comment ref="F398" authorId="0" shapeId="0" xr:uid="{4608A130-6E02-46EF-9123-169C801FEBB6}">
      <text>
        <r>
          <rPr>
            <b/>
            <sz val="9"/>
            <color indexed="81"/>
            <rFont val="Tahoma"/>
            <family val="2"/>
          </rPr>
          <t>The score is based on the maximum risk score in the family Istiophoridae, which included 5 species.</t>
        </r>
      </text>
    </comment>
    <comment ref="G398" authorId="0" shapeId="0" xr:uid="{25CB9AF3-41EE-4828-B0C2-EBB49A884F4B}">
      <text>
        <r>
          <rPr>
            <b/>
            <sz val="9"/>
            <color indexed="81"/>
            <rFont val="Tahoma"/>
            <family val="2"/>
          </rPr>
          <t>The score is based on the maximum risk score in the family Engraulidae, which included 4 species.</t>
        </r>
      </text>
    </comment>
    <comment ref="H398" authorId="0" shapeId="0" xr:uid="{66A6A357-0848-493D-9B44-FFC12AE07307}">
      <text>
        <r>
          <rPr>
            <b/>
            <sz val="9"/>
            <color indexed="81"/>
            <rFont val="Tahoma"/>
            <family val="2"/>
          </rPr>
          <t>The score is based on the maximum risk score in the family Agonidae, which included 1 species.</t>
        </r>
      </text>
    </comment>
    <comment ref="I398" authorId="0" shapeId="0" xr:uid="{11DDB85A-E68B-4B5B-99DD-853E1193F390}">
      <text>
        <r>
          <rPr>
            <b/>
            <sz val="9"/>
            <color indexed="81"/>
            <rFont val="Tahoma"/>
            <family val="2"/>
          </rPr>
          <t>The score is based on the maximum risk score in the family Agonidae, which included 1 species.</t>
        </r>
      </text>
    </comment>
    <comment ref="J398" authorId="0" shapeId="0" xr:uid="{BE679DF5-7C8C-4BD1-A22C-DE596B71BB11}">
      <text>
        <r>
          <rPr>
            <b/>
            <sz val="9"/>
            <color indexed="81"/>
            <rFont val="Tahoma"/>
            <family val="2"/>
          </rPr>
          <t>The score is based on the maximum risk score in the family Sphyrnidae, which included 4 species.</t>
        </r>
      </text>
    </comment>
    <comment ref="K398" authorId="0" shapeId="0" xr:uid="{3DD73E42-ABAF-4937-86D2-F07BB4A38F7B}">
      <text>
        <r>
          <rPr>
            <b/>
            <sz val="9"/>
            <color indexed="81"/>
            <rFont val="Tahoma"/>
            <family val="2"/>
          </rPr>
          <t>The score is based on the maximum risk score in the family Agonidae, which included 1 species.</t>
        </r>
      </text>
    </comment>
    <comment ref="M398" authorId="0" shapeId="0" xr:uid="{35FD4227-844D-41EC-9FEE-797ED5E5413E}">
      <text>
        <r>
          <rPr>
            <b/>
            <sz val="9"/>
            <color indexed="81"/>
            <rFont val="Tahoma"/>
            <family val="2"/>
          </rPr>
          <t>ALL stocks : Worldwide demersal distribution</t>
        </r>
      </text>
    </comment>
    <comment ref="N398" authorId="0" shapeId="0" xr:uid="{8B2A417A-2A84-4712-81F2-BF15C07DEB1B}">
      <text>
        <r>
          <rPr>
            <b/>
            <sz val="9"/>
            <color indexed="81"/>
            <rFont val="Tahoma"/>
            <family val="2"/>
          </rPr>
          <t>The depth range of the species is 1-100m. For surface gears, the vertical overlap index with this species is 100.00%. This species is demersal.</t>
        </r>
      </text>
    </comment>
    <comment ref="O398" authorId="0" shapeId="0" xr:uid="{FF4F6BEE-C5B9-45F1-901D-64CDDF3DBCC6}">
      <text>
        <r>
          <rPr>
            <b/>
            <sz val="9"/>
            <color indexed="81"/>
            <rFont val="Tahoma"/>
            <family val="2"/>
          </rPr>
          <t>ALB stocks : The maximum length of the species is missing, but the family's maximum length based on 10 species is 430cm. For albacore fisheries, the length overlap index with this species is 100.00%._x000D_
TPT stocks : The maximum length of the species is missing, but the family's maximum length based on 10 species is 430cm. For tropical surface fisheries, the length overlap index with this species is 100.00%.</t>
        </r>
      </text>
    </comment>
    <comment ref="P398" authorId="0" shapeId="0" xr:uid="{82E536FD-AAAD-425D-BEAA-2ECABCE1AE8B}">
      <text>
        <r>
          <rPr>
            <b/>
            <sz val="9"/>
            <color indexed="81"/>
            <rFont val="Tahoma"/>
            <family val="2"/>
          </rPr>
          <t>No direct evidence of survival after capture.</t>
        </r>
      </text>
    </comment>
    <comment ref="E399" authorId="0" shapeId="0" xr:uid="{1C0A4C85-390B-4345-BD87-EFDD73E831D1}">
      <text>
        <r>
          <rPr>
            <b/>
            <sz val="9"/>
            <color indexed="81"/>
            <rFont val="Tahoma"/>
            <family val="2"/>
          </rPr>
          <t>Species growth rate (K) is 0.155, which is in the medium risk K range (0.061-0.183) for age at maturity.</t>
        </r>
      </text>
    </comment>
    <comment ref="F399" authorId="0" shapeId="0" xr:uid="{A06DE915-A49E-44D8-8FAA-7DB9D10BE670}">
      <text>
        <r>
          <rPr>
            <b/>
            <sz val="9"/>
            <color indexed="81"/>
            <rFont val="Tahoma"/>
            <family val="2"/>
          </rPr>
          <t>Species growth rate (K) is 0.155, which is in the medium risk K range (0.12-0.30) for maximum age.</t>
        </r>
      </text>
    </comment>
    <comment ref="G399" authorId="0" shapeId="0" xr:uid="{B69D0D3C-7B39-4E8B-856C-9ECEC81B80F2}">
      <text>
        <r>
          <rPr>
            <b/>
            <sz val="9"/>
            <color indexed="81"/>
            <rFont val="Tahoma"/>
            <family val="2"/>
          </rPr>
          <t>Species fecundity is 33660 eggs/year, which is higher than the lowest risk value (20000).</t>
        </r>
      </text>
    </comment>
    <comment ref="H399" authorId="0" shapeId="0" xr:uid="{A0FCD9E6-7507-43B2-8C39-06BB69DFA639}">
      <text>
        <r>
          <rPr>
            <b/>
            <sz val="9"/>
            <color indexed="81"/>
            <rFont val="Tahoma"/>
            <family val="2"/>
          </rPr>
          <t>Species maximum length is 45, which is lower than the lowest risk value (100cm).</t>
        </r>
      </text>
    </comment>
    <comment ref="I399" authorId="0" shapeId="0" xr:uid="{1400DEB7-6DDA-4C88-A6EF-044CA605BBEC}">
      <text>
        <r>
          <rPr>
            <b/>
            <sz val="9"/>
            <color indexed="81"/>
            <rFont val="Tahoma"/>
            <family val="2"/>
          </rPr>
          <t>Species length at maturity is 25, which is lower than the lowest risk value (40cm).</t>
        </r>
      </text>
    </comment>
    <comment ref="J399" authorId="0" shapeId="0" xr:uid="{2EC0575A-F748-4154-BF5D-A8122EC72206}">
      <text>
        <r>
          <rPr>
            <b/>
            <sz val="9"/>
            <color indexed="81"/>
            <rFont val="Tahoma"/>
            <family val="2"/>
          </rPr>
          <t>Species reproductive strategy is broadcast spawner, which is low risk.</t>
        </r>
      </text>
    </comment>
    <comment ref="K399" authorId="0" shapeId="0" xr:uid="{452CE955-9C22-47E1-A484-7A72E43EF39F}">
      <text>
        <r>
          <rPr>
            <b/>
            <sz val="9"/>
            <color indexed="81"/>
            <rFont val="Tahoma"/>
            <family val="2"/>
          </rPr>
          <t>Species trophic level is 3.4, which is higher than the highest risk value (3.25).</t>
        </r>
      </text>
    </comment>
    <comment ref="M399" authorId="0" shapeId="0" xr:uid="{B7727A23-68CF-4786-A102-4A9E4D9BE7FF}">
      <text>
        <r>
          <rPr>
            <b/>
            <sz val="9"/>
            <color indexed="81"/>
            <rFont val="Tahoma"/>
            <family val="2"/>
          </rPr>
          <t>ALAM,ALAN,ALAS,SKAE stocks : East Atlantic distribution</t>
        </r>
      </text>
    </comment>
    <comment ref="N399" authorId="0" shapeId="0" xr:uid="{DD74B2C2-CC35-48B0-927B-06A18888FC45}">
      <text>
        <r>
          <rPr>
            <b/>
            <sz val="9"/>
            <color indexed="81"/>
            <rFont val="Tahoma"/>
            <family val="2"/>
          </rPr>
          <t>The depth range of the species is 1-50m. For surface gears, the vertical overlap index with this species is 100.00%. This species is demersal.</t>
        </r>
      </text>
    </comment>
    <comment ref="O399" authorId="0" shapeId="0" xr:uid="{C027A1E0-8259-44F9-BBB7-1A6D8DEC19A8}">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399" authorId="0" shapeId="0" xr:uid="{96B1373F-EB37-489A-A8FE-8B037289534C}">
      <text>
        <r>
          <rPr>
            <b/>
            <sz val="9"/>
            <color indexed="81"/>
            <rFont val="Tahoma"/>
            <family val="2"/>
          </rPr>
          <t>No direct evidence of survival after capture.</t>
        </r>
      </text>
    </comment>
    <comment ref="E400" authorId="0" shapeId="0" xr:uid="{86E8BD7E-FCD6-43C4-8BA3-AEDE016C88E5}">
      <text>
        <r>
          <rPr>
            <b/>
            <sz val="9"/>
            <color indexed="81"/>
            <rFont val="Tahoma"/>
            <family val="2"/>
          </rPr>
          <t>Species growth rate (K) is 0.158, which is in the medium risk K range (0.061-0.183) for age at maturity.</t>
        </r>
      </text>
    </comment>
    <comment ref="F400" authorId="0" shapeId="0" xr:uid="{C1B6953A-29CB-4A1F-A061-BC6A61FA4E36}">
      <text>
        <r>
          <rPr>
            <b/>
            <sz val="9"/>
            <color indexed="81"/>
            <rFont val="Tahoma"/>
            <family val="2"/>
          </rPr>
          <t>Species growth rate (K) is 0.158, which is in the medium risk K range (0.12-0.30) for maximum age.</t>
        </r>
      </text>
    </comment>
    <comment ref="G400" authorId="0" shapeId="0" xr:uid="{46189EEB-9F75-4DA6-91FB-73BECA322E96}">
      <text>
        <r>
          <rPr>
            <b/>
            <sz val="9"/>
            <color indexed="81"/>
            <rFont val="Tahoma"/>
            <family val="2"/>
          </rPr>
          <t>Species fecundity is 17000000 eggs/year, which is higher than the lowest risk value (20000).</t>
        </r>
      </text>
    </comment>
    <comment ref="H400" authorId="0" shapeId="0" xr:uid="{E0B518EF-E0D7-4883-AE18-6B11AF7EE7C6}">
      <text>
        <r>
          <rPr>
            <b/>
            <sz val="9"/>
            <color indexed="81"/>
            <rFont val="Tahoma"/>
            <family val="2"/>
          </rPr>
          <t>Species maximum length is 455, which is higher than the highest risk value (300cm).</t>
        </r>
      </text>
    </comment>
    <comment ref="I400" authorId="0" shapeId="0" xr:uid="{6C729212-0641-40BF-BA70-AAF16E4E1C88}">
      <text>
        <r>
          <rPr>
            <b/>
            <sz val="9"/>
            <color indexed="81"/>
            <rFont val="Tahoma"/>
            <family val="2"/>
          </rPr>
          <t>Species length at maturity is 221, which is higher than the highest risk value (200cm).</t>
        </r>
      </text>
    </comment>
    <comment ref="J400" authorId="0" shapeId="0" xr:uid="{D1D07590-24EE-43FC-9EDF-FA0BF9DFAF33}">
      <text>
        <r>
          <rPr>
            <b/>
            <sz val="9"/>
            <color indexed="81"/>
            <rFont val="Tahoma"/>
            <family val="2"/>
          </rPr>
          <t>Species reproductive strategy is broadcast spawner, which is low risk.</t>
        </r>
      </text>
    </comment>
    <comment ref="K400" authorId="0" shapeId="0" xr:uid="{46DED350-42C5-4AEE-9388-23DD455CE5AA}">
      <text>
        <r>
          <rPr>
            <b/>
            <sz val="9"/>
            <color indexed="81"/>
            <rFont val="Tahoma"/>
            <family val="2"/>
          </rPr>
          <t>Species trophic level is 4.5, which is higher than the highest risk value (3.25).</t>
        </r>
      </text>
    </comment>
    <comment ref="M400" authorId="0" shapeId="0" xr:uid="{71C9B3E9-128F-4DD3-9B4D-67B28C3118BC}">
      <text>
        <r>
          <rPr>
            <b/>
            <sz val="9"/>
            <color indexed="81"/>
            <rFont val="Tahoma"/>
            <family val="2"/>
          </rPr>
          <t>ALL stocks : Worldwide pelagic distribution</t>
        </r>
      </text>
    </comment>
    <comment ref="N400" authorId="0" shapeId="0" xr:uid="{C14FE67C-5E90-40BA-AF24-B93DBB412A28}">
      <text>
        <r>
          <rPr>
            <b/>
            <sz val="9"/>
            <color indexed="81"/>
            <rFont val="Tahoma"/>
            <family val="2"/>
          </rPr>
          <t>The depth range of the species is 1-800m. For surface gears, the vertical overlap index with this species is 12.50%.</t>
        </r>
      </text>
    </comment>
    <comment ref="O400" authorId="0" shapeId="0" xr:uid="{FC1F493C-3729-4B33-AA64-7648241F5D3E}">
      <text>
        <r>
          <rPr>
            <b/>
            <sz val="9"/>
            <color indexed="81"/>
            <rFont val="Tahoma"/>
            <family val="2"/>
          </rPr>
          <t>ALB stocks : The maximum length of the species is 455cm. For albacore fisheries, the length overlap index with this species is 100.00%._x000D_
TPT stocks : The maximum length of the species is 455cm. For tropical surface fisheries, the length overlap index with this species is 100.00%.</t>
        </r>
      </text>
    </comment>
    <comment ref="P400" authorId="0" shapeId="0" xr:uid="{0C775578-3C19-406B-874C-1BA87DC5EB10}">
      <text>
        <r>
          <rPr>
            <b/>
            <sz val="9"/>
            <color indexed="81"/>
            <rFont val="Tahoma"/>
            <family val="2"/>
          </rPr>
          <t>No direct evidence of survival after capture.</t>
        </r>
      </text>
    </comment>
    <comment ref="E401" authorId="0" shapeId="0" xr:uid="{B11D7D92-8CF1-4F6F-A992-B238454601B0}">
      <text>
        <r>
          <rPr>
            <b/>
            <sz val="9"/>
            <color indexed="81"/>
            <rFont val="Tahoma"/>
            <family val="2"/>
          </rPr>
          <t>There is no information.</t>
        </r>
      </text>
    </comment>
    <comment ref="F401" authorId="0" shapeId="0" xr:uid="{315A49FC-F348-4136-B6BD-807974E1FDCF}">
      <text>
        <r>
          <rPr>
            <b/>
            <sz val="9"/>
            <color indexed="81"/>
            <rFont val="Tahoma"/>
            <family val="2"/>
          </rPr>
          <t>There is no information.</t>
        </r>
      </text>
    </comment>
    <comment ref="G401" authorId="0" shapeId="0" xr:uid="{4218295A-5EA4-4EDF-A853-D0C734FCC31E}">
      <text>
        <r>
          <rPr>
            <b/>
            <sz val="9"/>
            <color indexed="81"/>
            <rFont val="Tahoma"/>
            <family val="2"/>
          </rPr>
          <t>There is no information, but fish are likely to produce &gt;100 eggs/year.</t>
        </r>
      </text>
    </comment>
    <comment ref="H401" authorId="0" shapeId="0" xr:uid="{D96B1828-E0D6-4D75-93E4-F84505B50C61}">
      <text>
        <r>
          <rPr>
            <b/>
            <sz val="9"/>
            <color indexed="81"/>
            <rFont val="Tahoma"/>
            <family val="2"/>
          </rPr>
          <t>Species maximum length is 30, which is lower than the lowest risk value (100cm).</t>
        </r>
      </text>
    </comment>
    <comment ref="I401" authorId="0" shapeId="0" xr:uid="{7CE14807-579E-4E18-B42F-B1CEF9D2A7FC}">
      <text>
        <r>
          <rPr>
            <b/>
            <sz val="9"/>
            <color indexed="81"/>
            <rFont val="Tahoma"/>
            <family val="2"/>
          </rPr>
          <t>Species maximum length is 30cm, which is lower than the length at maturity lowest risk value (40cm).</t>
        </r>
      </text>
    </comment>
    <comment ref="J401" authorId="0" shapeId="0" xr:uid="{67B66CE6-A812-4E30-B9D8-EBD33D47666F}">
      <text>
        <r>
          <rPr>
            <b/>
            <sz val="9"/>
            <color indexed="81"/>
            <rFont val="Tahoma"/>
            <family val="2"/>
          </rPr>
          <t>Species reproductive strategy is broadcast spawner, which is low risk.</t>
        </r>
      </text>
    </comment>
    <comment ref="K401" authorId="0" shapeId="0" xr:uid="{1CAC1160-DA35-4799-9582-F3F0AA13FA62}">
      <text>
        <r>
          <rPr>
            <b/>
            <sz val="9"/>
            <color indexed="81"/>
            <rFont val="Tahoma"/>
            <family val="2"/>
          </rPr>
          <t>Species trophic level is 4.0, which is higher than the highest risk value (3.25).</t>
        </r>
      </text>
    </comment>
    <comment ref="M401" authorId="0" shapeId="0" xr:uid="{341A8C39-93DC-4EBC-86D4-BA892D709652}">
      <text>
        <r>
          <rPr>
            <b/>
            <sz val="9"/>
            <color indexed="81"/>
            <rFont val="Tahoma"/>
            <family val="2"/>
          </rPr>
          <t>AO_,WPO,IO_ stocks : Worldwide distribution, uncommon in East Pacfic</t>
        </r>
      </text>
    </comment>
    <comment ref="N401" authorId="0" shapeId="0" xr:uid="{291B94D4-66AE-4155-80CB-E90F3936D7FA}">
      <text>
        <r>
          <rPr>
            <b/>
            <sz val="9"/>
            <color indexed="81"/>
            <rFont val="Tahoma"/>
            <family val="2"/>
          </rPr>
          <t>The depth range of the species is 100-900m. For surface gears, the vertical overlap index with this species is 0.12%.</t>
        </r>
      </text>
    </comment>
    <comment ref="O401" authorId="0" shapeId="0" xr:uid="{53003C14-75AF-400E-B104-DE6264492522}">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401" authorId="0" shapeId="0" xr:uid="{00B0106F-C870-4DCA-918C-8FEED36E8B9D}">
      <text>
        <r>
          <rPr>
            <b/>
            <sz val="9"/>
            <color indexed="81"/>
            <rFont val="Tahoma"/>
            <family val="2"/>
          </rPr>
          <t>No direct evidence of survival after capture.</t>
        </r>
      </text>
    </comment>
    <comment ref="E402" authorId="0" shapeId="0" xr:uid="{6AC7D46C-3174-4082-8E17-D57A2CD3D0D1}">
      <text>
        <r>
          <rPr>
            <b/>
            <sz val="9"/>
            <color indexed="81"/>
            <rFont val="Tahoma"/>
            <family val="2"/>
          </rPr>
          <t>Species growth rate (K) is 0.100, which is in the medium risk K range (0.061-0.183) for age at maturity.</t>
        </r>
      </text>
    </comment>
    <comment ref="F402" authorId="0" shapeId="0" xr:uid="{E7E8AEFA-17E8-48E3-A0B7-92CC96182286}">
      <text>
        <r>
          <rPr>
            <b/>
            <sz val="9"/>
            <color indexed="81"/>
            <rFont val="Tahoma"/>
            <family val="2"/>
          </rPr>
          <t>Species growth rate (K) is 0.100, which is lower than highest risk K (0.12) for maximum age.</t>
        </r>
      </text>
    </comment>
    <comment ref="G402" authorId="0" shapeId="0" xr:uid="{A273CB1E-CB7C-4887-B853-DB321723887B}">
      <text>
        <r>
          <rPr>
            <b/>
            <sz val="9"/>
            <color indexed="81"/>
            <rFont val="Tahoma"/>
            <family val="2"/>
          </rPr>
          <t>Species fecundity is 29 eggs/year, which is lower than the highest risk value (100).</t>
        </r>
      </text>
    </comment>
    <comment ref="H402" authorId="0" shapeId="0" xr:uid="{E06789A4-A930-4188-ACB5-866CA744CE98}">
      <text>
        <r>
          <rPr>
            <b/>
            <sz val="9"/>
            <color indexed="81"/>
            <rFont val="Tahoma"/>
            <family val="2"/>
          </rPr>
          <t>Species maximum length is 100, which is in the medium risk range (100-300cm).</t>
        </r>
      </text>
    </comment>
    <comment ref="I402" authorId="0" shapeId="0" xr:uid="{43EAF2F2-63D1-4F40-BA89-414DBE7EEEB6}">
      <text>
        <r>
          <rPr>
            <b/>
            <sz val="9"/>
            <color indexed="81"/>
            <rFont val="Tahoma"/>
            <family val="2"/>
          </rPr>
          <t>Species length at maturity is 57, which is in the medium risk range (40-200cm).</t>
        </r>
      </text>
    </comment>
    <comment ref="J402" authorId="0" shapeId="0" xr:uid="{9CA39713-3876-421E-96D9-B90C82A7C567}">
      <text>
        <r>
          <rPr>
            <b/>
            <sz val="9"/>
            <color indexed="81"/>
            <rFont val="Tahoma"/>
            <family val="2"/>
          </rPr>
          <t>Species reproductive strategy is broadcast spawner, which is low risk.</t>
        </r>
      </text>
    </comment>
    <comment ref="K402" authorId="0" shapeId="0" xr:uid="{AB2880A4-A36E-4851-A34C-A59C76836AEC}">
      <text>
        <r>
          <rPr>
            <b/>
            <sz val="9"/>
            <color indexed="81"/>
            <rFont val="Tahoma"/>
            <family val="2"/>
          </rPr>
          <t>Species trophic level is 3.8, which is higher than the highest risk value (3.25).</t>
        </r>
      </text>
    </comment>
    <comment ref="M402" authorId="0" shapeId="0" xr:uid="{A8402837-5C52-4EF7-B8E0-44FFD0F26B89}">
      <text>
        <r>
          <rPr>
            <b/>
            <sz val="9"/>
            <color indexed="81"/>
            <rFont val="Tahoma"/>
            <family val="2"/>
          </rPr>
          <t>ALAM,ALAN,SKAE stocks : Southeast Atlantic distribution. Species is coastal._x000D_
BEAT,YFAT stocks : Southeast Atlantic distribution. Species is coastal.</t>
        </r>
      </text>
    </comment>
    <comment ref="N402" authorId="0" shapeId="0" xr:uid="{3353DC9F-B7E0-479A-8C1F-117791D2D3BE}">
      <text>
        <r>
          <rPr>
            <b/>
            <sz val="9"/>
            <color indexed="81"/>
            <rFont val="Tahoma"/>
            <family val="2"/>
          </rPr>
          <t>The depth range of the species is 10-780m. For surface gears, the vertical overlap index with this species is 11.80%. This species is demersal.</t>
        </r>
      </text>
    </comment>
    <comment ref="O402" authorId="0" shapeId="0" xr:uid="{45DF2A01-6281-437B-A398-903EC371D3F6}">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402" authorId="0" shapeId="0" xr:uid="{D2A7E3C8-9C73-4C44-BED6-240D7E7D2608}">
      <text>
        <r>
          <rPr>
            <b/>
            <sz val="9"/>
            <color indexed="81"/>
            <rFont val="Tahoma"/>
            <family val="2"/>
          </rPr>
          <t>No direct evidence of survival after capture.</t>
        </r>
      </text>
    </comment>
    <comment ref="E403" authorId="0" shapeId="0" xr:uid="{01780107-F25B-4D19-B700-E19D2C7AC58D}">
      <text>
        <r>
          <rPr>
            <b/>
            <sz val="9"/>
            <color indexed="81"/>
            <rFont val="Tahoma"/>
            <family val="2"/>
          </rPr>
          <t>The score is based on the maximum risk score in the family Agonidae, which included 1 species.</t>
        </r>
      </text>
    </comment>
    <comment ref="F403" authorId="0" shapeId="0" xr:uid="{3B93CF24-17C7-438C-8A43-C3508442AF0E}">
      <text>
        <r>
          <rPr>
            <b/>
            <sz val="9"/>
            <color indexed="81"/>
            <rFont val="Tahoma"/>
            <family val="2"/>
          </rPr>
          <t>The score is based on the maximum risk score in the family Agonidae, which included 1 species.</t>
        </r>
      </text>
    </comment>
    <comment ref="G403" authorId="0" shapeId="0" xr:uid="{A62061EC-25C9-4CAF-9417-10C31944D6B1}">
      <text>
        <r>
          <rPr>
            <b/>
            <sz val="9"/>
            <color indexed="81"/>
            <rFont val="Tahoma"/>
            <family val="2"/>
          </rPr>
          <t>The score is based on the maximum risk score in the family Agonidae, which included 1 species.</t>
        </r>
      </text>
    </comment>
    <comment ref="H403" authorId="0" shapeId="0" xr:uid="{5C53B214-C439-4B07-9F22-0974DA4A38FE}">
      <text>
        <r>
          <rPr>
            <b/>
            <sz val="9"/>
            <color indexed="81"/>
            <rFont val="Tahoma"/>
            <family val="2"/>
          </rPr>
          <t>Species maximum length is 84, which is lower than the lowest risk value (100cm).</t>
        </r>
      </text>
    </comment>
    <comment ref="I403" authorId="0" shapeId="0" xr:uid="{49191694-72A7-4A09-B717-18AA6EE61B9F}">
      <text>
        <r>
          <rPr>
            <b/>
            <sz val="9"/>
            <color indexed="81"/>
            <rFont val="Tahoma"/>
            <family val="2"/>
          </rPr>
          <t>Species length at maturity is 59, which is in the medium risk range (40-200cm).</t>
        </r>
      </text>
    </comment>
    <comment ref="J403" authorId="0" shapeId="0" xr:uid="{A6090CA2-E41A-4FF8-91F5-D658868654A6}">
      <text>
        <r>
          <rPr>
            <b/>
            <sz val="9"/>
            <color indexed="81"/>
            <rFont val="Tahoma"/>
            <family val="2"/>
          </rPr>
          <t>Species reproductive strategy is live bearer, which is high risk.</t>
        </r>
      </text>
    </comment>
    <comment ref="K403" authorId="0" shapeId="0" xr:uid="{70BF7D0C-0910-4018-91ED-A6C576530F64}">
      <text>
        <r>
          <rPr>
            <b/>
            <sz val="9"/>
            <color indexed="81"/>
            <rFont val="Tahoma"/>
            <family val="2"/>
          </rPr>
          <t>Species trophic level is 4.0, which is higher than the highest risk value (3.25).</t>
        </r>
      </text>
    </comment>
    <comment ref="M403" authorId="0" shapeId="0" xr:uid="{E5E63B3A-E19B-4892-8422-D474336918B4}">
      <text>
        <r>
          <rPr>
            <b/>
            <sz val="9"/>
            <color indexed="81"/>
            <rFont val="Tahoma"/>
            <family val="2"/>
          </rPr>
          <t>ALL stocks : Worldwide pelagic distribution</t>
        </r>
      </text>
    </comment>
    <comment ref="N403" authorId="0" shapeId="0" xr:uid="{C3DF502A-3F2E-4EB3-B931-C32B0FD3A904}">
      <text>
        <r>
          <rPr>
            <b/>
            <sz val="9"/>
            <color indexed="81"/>
            <rFont val="Tahoma"/>
            <family val="2"/>
          </rPr>
          <t>The depth range of the species is 1-2200m. For surface gears, the vertical overlap index with this species is 4.55%.</t>
        </r>
      </text>
    </comment>
    <comment ref="O403" authorId="0" shapeId="0" xr:uid="{ADA6392F-2932-4F7C-AAD9-DC5670D1C42A}">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403" authorId="0" shapeId="0" xr:uid="{D67CD925-996F-4E45-A9CE-C6E3E3906EAC}">
      <text>
        <r>
          <rPr>
            <b/>
            <sz val="9"/>
            <color indexed="81"/>
            <rFont val="Tahoma"/>
            <family val="2"/>
          </rPr>
          <t>No direct evidence of survival after capture.</t>
        </r>
      </text>
    </comment>
    <comment ref="E404" authorId="0" shapeId="0" xr:uid="{AA956E34-7811-43F6-971A-058AB598F1CB}">
      <text>
        <r>
          <rPr>
            <b/>
            <sz val="9"/>
            <color indexed="81"/>
            <rFont val="Tahoma"/>
            <family val="2"/>
          </rPr>
          <t>The score is based on the maximum risk score in the family Somniosidae, which included 2 species.</t>
        </r>
      </text>
    </comment>
    <comment ref="F404" authorId="0" shapeId="0" xr:uid="{021F87E2-3E2D-4155-9F59-C5046AE1BF38}">
      <text>
        <r>
          <rPr>
            <b/>
            <sz val="9"/>
            <color indexed="81"/>
            <rFont val="Tahoma"/>
            <family val="2"/>
          </rPr>
          <t>The score is based on the maximum risk score in the family Somniosidae, which included 2 species.</t>
        </r>
      </text>
    </comment>
    <comment ref="G404" authorId="0" shapeId="0" xr:uid="{BC8E3EF2-6A68-45CF-8E00-2EEF1DB8DC41}">
      <text>
        <r>
          <rPr>
            <b/>
            <sz val="9"/>
            <color indexed="81"/>
            <rFont val="Tahoma"/>
            <family val="2"/>
          </rPr>
          <t>The score is based on the maximum risk score in the family Somniosidae, which included 7 species.</t>
        </r>
      </text>
    </comment>
    <comment ref="H404" authorId="0" shapeId="0" xr:uid="{1DFFD751-04A5-475C-A8CC-31673ABFCDC7}">
      <text>
        <r>
          <rPr>
            <b/>
            <sz val="9"/>
            <color indexed="81"/>
            <rFont val="Tahoma"/>
            <family val="2"/>
          </rPr>
          <t>Species maximum length is 110, which is in the medium risk range (100-300cm).</t>
        </r>
      </text>
    </comment>
    <comment ref="I404" authorId="0" shapeId="0" xr:uid="{4DA7D90C-50EA-46D7-8041-7E835108696A}">
      <text>
        <r>
          <rPr>
            <b/>
            <sz val="9"/>
            <color indexed="81"/>
            <rFont val="Tahoma"/>
            <family val="2"/>
          </rPr>
          <t>Species maximum length is 110cm, which is in the length at maturity medium risk range (40-200cm).</t>
        </r>
      </text>
    </comment>
    <comment ref="J404" authorId="0" shapeId="0" xr:uid="{59D392FF-9DCE-4D58-ACDB-86F631DF735D}">
      <text>
        <r>
          <rPr>
            <b/>
            <sz val="9"/>
            <color indexed="81"/>
            <rFont val="Tahoma"/>
            <family val="2"/>
          </rPr>
          <t>Species reproductive strategy is live bearer, which is high risk.</t>
        </r>
      </text>
    </comment>
    <comment ref="K404" authorId="0" shapeId="0" xr:uid="{63AED7EE-1021-444F-AF4E-F72BC89491BC}">
      <text>
        <r>
          <rPr>
            <b/>
            <sz val="9"/>
            <color indexed="81"/>
            <rFont val="Tahoma"/>
            <family val="2"/>
          </rPr>
          <t>Species trophic level is 3.9, which is higher than the highest risk value (3.25).</t>
        </r>
      </text>
    </comment>
    <comment ref="M404" authorId="0" shapeId="0" xr:uid="{D24C1F05-4034-4C8D-83C4-115147CA05B9}">
      <text>
        <r>
          <rPr>
            <b/>
            <sz val="9"/>
            <color indexed="81"/>
            <rFont val="Tahoma"/>
            <family val="2"/>
          </rPr>
          <t>ALAN,ALPS,BEAT,SKAE,YFAT stocks : Rare, but distribution mainly North East Atlantic and South West Pacific</t>
        </r>
      </text>
    </comment>
    <comment ref="N404" authorId="0" shapeId="0" xr:uid="{B657E63B-7DD1-4254-B263-CA861A4E45AF}">
      <text>
        <r>
          <rPr>
            <b/>
            <sz val="9"/>
            <color indexed="81"/>
            <rFont val="Tahoma"/>
            <family val="2"/>
          </rPr>
          <t>The depth range of the species is 200-1600m. For surface gears, the vertical overlap index with this species is -7.07%.</t>
        </r>
      </text>
    </comment>
    <comment ref="O404" authorId="0" shapeId="0" xr:uid="{9F5AE887-90C0-4EEA-8A84-1B0BE0CFC0F9}">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404" authorId="0" shapeId="0" xr:uid="{724D8A8A-132A-431D-BCB9-A4D0C4F422A4}">
      <text>
        <r>
          <rPr>
            <b/>
            <sz val="9"/>
            <color indexed="81"/>
            <rFont val="Tahoma"/>
            <family val="2"/>
          </rPr>
          <t>No direct evidence of survival after capture.</t>
        </r>
      </text>
    </comment>
    <comment ref="E405" authorId="0" shapeId="0" xr:uid="{0B61033E-AA28-4535-961F-03E5A31C2BD9}">
      <text>
        <r>
          <rPr>
            <b/>
            <sz val="9"/>
            <color indexed="81"/>
            <rFont val="Tahoma"/>
            <family val="2"/>
          </rPr>
          <t>The score is based on the maximum risk score in the family Somniosidae, which included 2 species.</t>
        </r>
      </text>
    </comment>
    <comment ref="F405" authorId="0" shapeId="0" xr:uid="{47B47706-D5BF-4FDD-B506-5BAE7B5B1E92}">
      <text>
        <r>
          <rPr>
            <b/>
            <sz val="9"/>
            <color indexed="81"/>
            <rFont val="Tahoma"/>
            <family val="2"/>
          </rPr>
          <t>The score is based on the maximum risk score in the family Scombridae, which included 35 species.</t>
        </r>
      </text>
    </comment>
    <comment ref="G405" authorId="0" shapeId="0" xr:uid="{7C5DC0E4-02F0-4BD0-8C25-EBE76C40F7C8}">
      <text>
        <r>
          <rPr>
            <b/>
            <sz val="9"/>
            <color indexed="81"/>
            <rFont val="Tahoma"/>
            <family val="2"/>
          </rPr>
          <t>The score is based on the maximum risk score in the family Dasyatidae, which included 6 species.</t>
        </r>
      </text>
    </comment>
    <comment ref="H405" authorId="0" shapeId="0" xr:uid="{F9D5A65D-8977-4E32-A514-6AEA154BF878}">
      <text>
        <r>
          <rPr>
            <b/>
            <sz val="9"/>
            <color indexed="81"/>
            <rFont val="Tahoma"/>
            <family val="2"/>
          </rPr>
          <t>Species maximum length is 170, which is in the medium risk range (100-300cm).</t>
        </r>
      </text>
    </comment>
    <comment ref="I405" authorId="0" shapeId="0" xr:uid="{6A21E528-744C-4B43-B945-3DB51E1F0EB8}">
      <text>
        <r>
          <rPr>
            <b/>
            <sz val="9"/>
            <color indexed="81"/>
            <rFont val="Tahoma"/>
            <family val="2"/>
          </rPr>
          <t>Species length at maturity is 77, which is in the medium risk range (40-200cm).</t>
        </r>
      </text>
    </comment>
    <comment ref="J405" authorId="0" shapeId="0" xr:uid="{EC4D7DCE-89F4-401D-B433-C203CF1CEDB8}">
      <text>
        <r>
          <rPr>
            <b/>
            <sz val="9"/>
            <color indexed="81"/>
            <rFont val="Tahoma"/>
            <family val="2"/>
          </rPr>
          <t>Species reproductive strategy is demersal egg layer, which is medium risk.</t>
        </r>
      </text>
    </comment>
    <comment ref="K405" authorId="0" shapeId="0" xr:uid="{CC4F60E0-CB62-41DC-9BE6-064C0F4BCBCB}">
      <text>
        <r>
          <rPr>
            <b/>
            <sz val="9"/>
            <color indexed="81"/>
            <rFont val="Tahoma"/>
            <family val="2"/>
          </rPr>
          <t>Species trophic level is 4.0, which is higher than the highest risk value (3.25).</t>
        </r>
      </text>
    </comment>
    <comment ref="M405" authorId="0" shapeId="0" xr:uid="{74E7A05D-150A-400F-A6A9-05DD86C16362}">
      <text>
        <r>
          <rPr>
            <b/>
            <sz val="9"/>
            <color indexed="81"/>
            <rFont val="Tahoma"/>
            <family val="2"/>
          </rPr>
          <t>ALAM,ALAN,SKAE stocks : Southeast Atlantic distribution, mainly coastal</t>
        </r>
      </text>
    </comment>
    <comment ref="N405" authorId="0" shapeId="0" xr:uid="{490E2C26-86D4-4A24-BB8D-3719154522F2}">
      <text>
        <r>
          <rPr>
            <b/>
            <sz val="9"/>
            <color indexed="81"/>
            <rFont val="Tahoma"/>
            <family val="2"/>
          </rPr>
          <t>The depth range of the species is 1-400m. For surface gears, the vertical overlap index with this species is 25.00%. This species is reef associated.</t>
        </r>
      </text>
    </comment>
    <comment ref="O405" authorId="0" shapeId="0" xr:uid="{39DAA632-7F44-47AF-974F-F35E5AC4C99E}">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405" authorId="0" shapeId="0" xr:uid="{179F5C49-4035-4F34-B730-D74AE9F62E91}">
      <text>
        <r>
          <rPr>
            <b/>
            <sz val="9"/>
            <color indexed="81"/>
            <rFont val="Tahoma"/>
            <family val="2"/>
          </rPr>
          <t>No direct evidence of survival after capture.</t>
        </r>
      </text>
    </comment>
    <comment ref="E406" authorId="0" shapeId="0" xr:uid="{AAB8D510-ED3D-4EA9-827A-8DEBFEAAEAFE}">
      <text>
        <r>
          <rPr>
            <b/>
            <sz val="9"/>
            <color indexed="81"/>
            <rFont val="Tahoma"/>
            <family val="2"/>
          </rPr>
          <t>The score is based on the maximum risk score in the family Scyliorhinidae, which included 1 species.</t>
        </r>
      </text>
    </comment>
    <comment ref="F406" authorId="0" shapeId="0" xr:uid="{F465EB8D-F4B6-4547-AE7B-2540D6D961A2}">
      <text>
        <r>
          <rPr>
            <b/>
            <sz val="9"/>
            <color indexed="81"/>
            <rFont val="Tahoma"/>
            <family val="2"/>
          </rPr>
          <t>The score is based on the maximum risk score in the family Somniosidae, which included 2 species.</t>
        </r>
      </text>
    </comment>
    <comment ref="G406" authorId="0" shapeId="0" xr:uid="{022170B1-16DF-45F6-8B74-7E00B9DDEDCE}">
      <text>
        <r>
          <rPr>
            <b/>
            <sz val="9"/>
            <color indexed="81"/>
            <rFont val="Tahoma"/>
            <family val="2"/>
          </rPr>
          <t>The score is based on the maximum risk score in the family Somniosidae, which included 7 species.</t>
        </r>
      </text>
    </comment>
    <comment ref="H406" authorId="0" shapeId="0" xr:uid="{3A38FBAA-4A41-4A6B-A547-85A9271FDF7A}">
      <text>
        <r>
          <rPr>
            <b/>
            <sz val="9"/>
            <color indexed="81"/>
            <rFont val="Tahoma"/>
            <family val="2"/>
          </rPr>
          <t>The score is based on the maximum risk score in the family Scombridae, which included 50 species.</t>
        </r>
      </text>
    </comment>
    <comment ref="I406" authorId="0" shapeId="0" xr:uid="{212D8CC7-7C60-4D52-9CD1-C57766800771}">
      <text>
        <r>
          <rPr>
            <b/>
            <sz val="9"/>
            <color indexed="81"/>
            <rFont val="Tahoma"/>
            <family val="2"/>
          </rPr>
          <t>The score is based on the maximum risk score in the family Scombridae, which included 50 species.</t>
        </r>
      </text>
    </comment>
    <comment ref="J406" authorId="0" shapeId="0" xr:uid="{E5850E5E-27FA-4F6B-8DE4-E67E3D4417DB}">
      <text>
        <r>
          <rPr>
            <b/>
            <sz val="9"/>
            <color indexed="81"/>
            <rFont val="Tahoma"/>
            <family val="2"/>
          </rPr>
          <t>The score is based on the maximum risk score in the family Scombridae, which included 44 species.</t>
        </r>
      </text>
    </comment>
    <comment ref="K406" authorId="0" shapeId="0" xr:uid="{24A7A68E-3FC4-4746-BB8B-76A5BF71B553}">
      <text>
        <r>
          <rPr>
            <b/>
            <sz val="9"/>
            <color indexed="81"/>
            <rFont val="Tahoma"/>
            <family val="2"/>
          </rPr>
          <t>The score is based on the maximum risk score in the family Scombridae, which included 50 species.</t>
        </r>
      </text>
    </comment>
    <comment ref="M406" authorId="0" shapeId="0" xr:uid="{441F1266-A41F-4DB3-8A23-93DF40686CE7}">
      <text>
        <r>
          <rPr>
            <b/>
            <sz val="9"/>
            <color indexed="81"/>
            <rFont val="Tahoma"/>
            <family val="2"/>
          </rPr>
          <t>ALL stocks : Worldwide demersal distribution</t>
        </r>
      </text>
    </comment>
    <comment ref="N406" authorId="0" shapeId="0" xr:uid="{DCE72F2A-FEDC-4883-B8EF-66A76CEDADC1}">
      <text>
        <r>
          <rPr>
            <b/>
            <sz val="9"/>
            <color indexed="81"/>
            <rFont val="Tahoma"/>
            <family val="2"/>
          </rPr>
          <t>The depth range of the species is 1-800m. For surface gears, the vertical overlap index with this species is 12.50%. This species is demersal.</t>
        </r>
      </text>
    </comment>
    <comment ref="O406" authorId="0" shapeId="0" xr:uid="{44E3B5A7-E353-4F41-B628-4EDAE2B347BB}">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406" authorId="0" shapeId="0" xr:uid="{F51D1703-CD8A-4D4D-A934-A7A71446B9E0}">
      <text>
        <r>
          <rPr>
            <b/>
            <sz val="9"/>
            <color indexed="81"/>
            <rFont val="Tahoma"/>
            <family val="2"/>
          </rPr>
          <t>No direct evidence of survival after capture.</t>
        </r>
      </text>
    </comment>
    <comment ref="E407" authorId="0" shapeId="0" xr:uid="{01711B2F-81B8-4D72-8BFB-D9382154F9E7}">
      <text>
        <r>
          <rPr>
            <b/>
            <sz val="9"/>
            <color indexed="81"/>
            <rFont val="Tahoma"/>
            <family val="2"/>
          </rPr>
          <t>The score is based on the maximum risk score in the family Scyliorhinidae, which included 1 species.</t>
        </r>
      </text>
    </comment>
    <comment ref="F407" authorId="0" shapeId="0" xr:uid="{DA3881FC-24CE-4456-A269-E57DD9AFFEB0}">
      <text>
        <r>
          <rPr>
            <b/>
            <sz val="9"/>
            <color indexed="81"/>
            <rFont val="Tahoma"/>
            <family val="2"/>
          </rPr>
          <t>The score is based on the maximum risk score in the family Scyliorhinidae, which included 1 species.</t>
        </r>
      </text>
    </comment>
    <comment ref="G407" authorId="0" shapeId="0" xr:uid="{990EFDE6-CECB-4132-B5F4-FCAFBB98A7E2}">
      <text>
        <r>
          <rPr>
            <b/>
            <sz val="9"/>
            <color indexed="81"/>
            <rFont val="Tahoma"/>
            <family val="2"/>
          </rPr>
          <t>There is no information, but fish are likely to produce &gt;100 eggs/year.</t>
        </r>
      </text>
    </comment>
    <comment ref="H407" authorId="0" shapeId="0" xr:uid="{014921EF-B629-4EBB-A351-A96AB5675E2E}">
      <text>
        <r>
          <rPr>
            <b/>
            <sz val="9"/>
            <color indexed="81"/>
            <rFont val="Tahoma"/>
            <family val="2"/>
          </rPr>
          <t>Species maximum length is 100, which is in the medium risk range (100-300cm).</t>
        </r>
      </text>
    </comment>
    <comment ref="I407" authorId="0" shapeId="0" xr:uid="{9B7BEB07-F1CF-47E5-B399-E23B0D59118A}">
      <text>
        <r>
          <rPr>
            <b/>
            <sz val="9"/>
            <color indexed="81"/>
            <rFont val="Tahoma"/>
            <family val="2"/>
          </rPr>
          <t>Species maximum length is 100cm, which is in the length at maturity medium risk range (40-200cm).</t>
        </r>
      </text>
    </comment>
    <comment ref="J407" authorId="0" shapeId="0" xr:uid="{5C32A36C-0A73-4ADE-B6AA-EE2FB5786D47}">
      <text>
        <r>
          <rPr>
            <b/>
            <sz val="9"/>
            <color indexed="81"/>
            <rFont val="Tahoma"/>
            <family val="2"/>
          </rPr>
          <t>Species reproductive strategy is broadcast spawner, which is low risk.</t>
        </r>
      </text>
    </comment>
    <comment ref="K407" authorId="0" shapeId="0" xr:uid="{7213FEE6-7837-4933-A82D-06223A8C872F}">
      <text>
        <r>
          <rPr>
            <b/>
            <sz val="9"/>
            <color indexed="81"/>
            <rFont val="Tahoma"/>
            <family val="2"/>
          </rPr>
          <t>Species trophic level is 4.5, which is higher than the highest risk value (3.25).</t>
        </r>
      </text>
    </comment>
    <comment ref="M407" authorId="0" shapeId="0" xr:uid="{83BE487B-572B-434F-865A-8E15592E4EC8}">
      <text>
        <r>
          <rPr>
            <b/>
            <sz val="9"/>
            <color indexed="81"/>
            <rFont val="Tahoma"/>
            <family val="2"/>
          </rPr>
          <t>ALAN,BEAT,SKAE,SKAW,YFAT stocks : North Atlantic distribution, uncommon in south Atlantic</t>
        </r>
      </text>
    </comment>
    <comment ref="N407" authorId="0" shapeId="0" xr:uid="{CDF568E7-B6D6-49FC-A57F-D156B93FAA04}">
      <text>
        <r>
          <rPr>
            <b/>
            <sz val="9"/>
            <color indexed="81"/>
            <rFont val="Tahoma"/>
            <family val="2"/>
          </rPr>
          <t>The depth range of the species is 1-500m. For surface gears, the vertical overlap index with this species is 20.00%.</t>
        </r>
      </text>
    </comment>
    <comment ref="O407" authorId="0" shapeId="0" xr:uid="{E480D9F8-8E4A-4D0A-B64E-901CBD2CD00F}">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407" authorId="0" shapeId="0" xr:uid="{35659D74-6A22-4239-9449-EDA93B21855E}">
      <text>
        <r>
          <rPr>
            <b/>
            <sz val="9"/>
            <color indexed="81"/>
            <rFont val="Tahoma"/>
            <family val="2"/>
          </rPr>
          <t>No direct evidence of survival after capture.</t>
        </r>
      </text>
    </comment>
    <comment ref="E408" authorId="0" shapeId="0" xr:uid="{2A3D411A-1BE7-4AC9-BAA5-33B2D75AAB66}">
      <text>
        <r>
          <rPr>
            <b/>
            <sz val="9"/>
            <color indexed="81"/>
            <rFont val="Tahoma"/>
            <family val="2"/>
          </rPr>
          <t>The score is based on the maximum risk score in the family Bramidae, which included 3 species.</t>
        </r>
      </text>
    </comment>
    <comment ref="F408" authorId="0" shapeId="0" xr:uid="{DB665963-5A8A-4311-9E52-AF90EB0AE02E}">
      <text>
        <r>
          <rPr>
            <b/>
            <sz val="9"/>
            <color indexed="81"/>
            <rFont val="Tahoma"/>
            <family val="2"/>
          </rPr>
          <t>The score is based on the maximum risk score in the family Bramidae, which included 3 species.</t>
        </r>
      </text>
    </comment>
    <comment ref="G408" authorId="0" shapeId="0" xr:uid="{957ED75D-2D2B-451C-8564-5CD31FFA29CE}">
      <text>
        <r>
          <rPr>
            <b/>
            <sz val="9"/>
            <color indexed="81"/>
            <rFont val="Tahoma"/>
            <family val="2"/>
          </rPr>
          <t>There is no information, but fish are likely to produce &gt;100 eggs/year.</t>
        </r>
      </text>
    </comment>
    <comment ref="H408" authorId="0" shapeId="0" xr:uid="{02E15EDC-7981-4754-AC2E-EB33097678DB}">
      <text>
        <r>
          <rPr>
            <b/>
            <sz val="9"/>
            <color indexed="81"/>
            <rFont val="Tahoma"/>
            <family val="2"/>
          </rPr>
          <t>Species maximum length is 50, which is lower than the lowest risk value (100cm).</t>
        </r>
      </text>
    </comment>
    <comment ref="I408" authorId="0" shapeId="0" xr:uid="{9E4E794F-F670-47E7-A4E6-FE18ADEF3866}">
      <text>
        <r>
          <rPr>
            <b/>
            <sz val="9"/>
            <color indexed="81"/>
            <rFont val="Tahoma"/>
            <family val="2"/>
          </rPr>
          <t>Species maximum length is 50cm, which is in the length at maturity medium risk range (40-200cm).</t>
        </r>
      </text>
    </comment>
    <comment ref="J408" authorId="0" shapeId="0" xr:uid="{DC279023-060F-468E-B0AC-BC050F8D653E}">
      <text>
        <r>
          <rPr>
            <b/>
            <sz val="9"/>
            <color indexed="81"/>
            <rFont val="Tahoma"/>
            <family val="2"/>
          </rPr>
          <t>Species reproductive strategy is broadcast spawner, which is low risk.</t>
        </r>
      </text>
    </comment>
    <comment ref="K408" authorId="0" shapeId="0" xr:uid="{6031BBA0-8CE5-408A-A574-3872D5E8540B}">
      <text>
        <r>
          <rPr>
            <b/>
            <sz val="9"/>
            <color indexed="81"/>
            <rFont val="Tahoma"/>
            <family val="2"/>
          </rPr>
          <t>Species trophic level is 4.3, which is higher than the highest risk value (3.25).</t>
        </r>
      </text>
    </comment>
    <comment ref="M408" authorId="0" shapeId="0" xr:uid="{9EC320F9-1F4C-414B-9A06-F2F121290C20}">
      <text>
        <r>
          <rPr>
            <b/>
            <sz val="9"/>
            <color indexed="81"/>
            <rFont val="Tahoma"/>
            <family val="2"/>
          </rPr>
          <t>ALL stocks : Worldwide distribution</t>
        </r>
      </text>
    </comment>
    <comment ref="N408" authorId="0" shapeId="0" xr:uid="{276BF7B2-D9DE-4B5A-906E-ED1D3CC31F3B}">
      <text>
        <r>
          <rPr>
            <b/>
            <sz val="9"/>
            <color indexed="81"/>
            <rFont val="Tahoma"/>
            <family val="2"/>
          </rPr>
          <t>The depth range of the species is 1-140m. For surface gears, the vertical overlap index with this species is 71.43%.</t>
        </r>
      </text>
    </comment>
    <comment ref="O408" authorId="0" shapeId="0" xr:uid="{1CB9B347-6603-418F-8341-18C6F94EE462}">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08" authorId="0" shapeId="0" xr:uid="{0A7954D1-0A3C-40B9-882C-29633FAF55F2}">
      <text>
        <r>
          <rPr>
            <b/>
            <sz val="9"/>
            <color indexed="81"/>
            <rFont val="Tahoma"/>
            <family val="2"/>
          </rPr>
          <t>No direct evidence of survival after capture.</t>
        </r>
      </text>
    </comment>
    <comment ref="E409" authorId="0" shapeId="0" xr:uid="{A00A9B7B-274A-4D6B-B6A8-65DF078AB2AC}">
      <text>
        <r>
          <rPr>
            <b/>
            <sz val="9"/>
            <color indexed="81"/>
            <rFont val="Tahoma"/>
            <family val="2"/>
          </rPr>
          <t>The score is based on the maximum risk score in the family Bramidae, which included 3 species.</t>
        </r>
      </text>
    </comment>
    <comment ref="F409" authorId="0" shapeId="0" xr:uid="{01AC1626-47E1-4A21-A70B-54F28998C26D}">
      <text>
        <r>
          <rPr>
            <b/>
            <sz val="9"/>
            <color indexed="81"/>
            <rFont val="Tahoma"/>
            <family val="2"/>
          </rPr>
          <t>The score is based on the maximum risk score in the family Bramidae, which included 3 species.</t>
        </r>
      </text>
    </comment>
    <comment ref="G409" authorId="0" shapeId="0" xr:uid="{20E90C92-988A-4484-9B05-B859574655FD}">
      <text>
        <r>
          <rPr>
            <b/>
            <sz val="9"/>
            <color indexed="81"/>
            <rFont val="Tahoma"/>
            <family val="2"/>
          </rPr>
          <t>The score is based on the maximum risk score in the family Agonidae, which included 1 species.</t>
        </r>
      </text>
    </comment>
    <comment ref="H409" authorId="0" shapeId="0" xr:uid="{7FB63C36-5E70-4C5A-84B6-E0944CA6BC2F}">
      <text>
        <r>
          <rPr>
            <b/>
            <sz val="9"/>
            <color indexed="81"/>
            <rFont val="Tahoma"/>
            <family val="2"/>
          </rPr>
          <t>Species maximum length is 60, which is lower than the lowest risk value (100cm).</t>
        </r>
      </text>
    </comment>
    <comment ref="I409" authorId="0" shapeId="0" xr:uid="{A4ADD5C4-DAE9-4192-898A-BDDEE93A3589}">
      <text>
        <r>
          <rPr>
            <b/>
            <sz val="9"/>
            <color indexed="81"/>
            <rFont val="Tahoma"/>
            <family val="2"/>
          </rPr>
          <t>Species maximum length is 60cm, which is in the length at maturity medium risk range (40-200cm).</t>
        </r>
      </text>
    </comment>
    <comment ref="J409" authorId="0" shapeId="0" xr:uid="{9BC6EE1F-1738-4616-AB65-4133F15726E5}">
      <text>
        <r>
          <rPr>
            <b/>
            <sz val="9"/>
            <color indexed="81"/>
            <rFont val="Tahoma"/>
            <family val="2"/>
          </rPr>
          <t>Species reproductive strategy is broadcast spawner, which is low risk.</t>
        </r>
      </text>
    </comment>
    <comment ref="K409" authorId="0" shapeId="0" xr:uid="{610FC734-9975-43A3-953A-4C09ED23CE88}">
      <text>
        <r>
          <rPr>
            <b/>
            <sz val="9"/>
            <color indexed="81"/>
            <rFont val="Tahoma"/>
            <family val="2"/>
          </rPr>
          <t>Species trophic level is 3.6, which is higher than the highest risk value (3.25).</t>
        </r>
      </text>
    </comment>
    <comment ref="M409" authorId="0" shapeId="0" xr:uid="{EB292DC2-AFC0-42F7-943F-B50BFD28752A}">
      <text>
        <r>
          <rPr>
            <b/>
            <sz val="9"/>
            <color indexed="81"/>
            <rFont val="Tahoma"/>
            <family val="2"/>
          </rPr>
          <t>ALL stocks : Worldwide coastal distribution, mainly coastal</t>
        </r>
      </text>
    </comment>
    <comment ref="N409" authorId="0" shapeId="0" xr:uid="{AF4924D0-43C9-49E2-AC0A-9AC354A98FB0}">
      <text>
        <r>
          <rPr>
            <b/>
            <sz val="9"/>
            <color indexed="81"/>
            <rFont val="Tahoma"/>
            <family val="2"/>
          </rPr>
          <t>The depth range of the species is 1-3m. For surface gears, the vertical overlap index with this species is 100.00%. This species is reef associated.</t>
        </r>
      </text>
    </comment>
    <comment ref="O409" authorId="0" shapeId="0" xr:uid="{B856F08F-953D-4D7C-B260-15B1D2CBD7B3}">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09" authorId="0" shapeId="0" xr:uid="{8E0756B8-47B3-4837-A1B2-F1198763B8CB}">
      <text>
        <r>
          <rPr>
            <b/>
            <sz val="9"/>
            <color indexed="81"/>
            <rFont val="Tahoma"/>
            <family val="2"/>
          </rPr>
          <t>No direct evidence of survival after capture.</t>
        </r>
      </text>
    </comment>
    <comment ref="E410" authorId="0" shapeId="0" xr:uid="{B100D80A-4EB7-4E0A-9801-E72150C67C2B}">
      <text>
        <r>
          <rPr>
            <b/>
            <sz val="9"/>
            <color indexed="81"/>
            <rFont val="Tahoma"/>
            <family val="2"/>
          </rPr>
          <t>The score is based on the maximum risk score in the family Carangidae, which included 17 species.</t>
        </r>
      </text>
    </comment>
    <comment ref="F410" authorId="0" shapeId="0" xr:uid="{F8D11A2E-1EAE-4CB8-A5D5-90DBEFA1E766}">
      <text>
        <r>
          <rPr>
            <b/>
            <sz val="9"/>
            <color indexed="81"/>
            <rFont val="Tahoma"/>
            <family val="2"/>
          </rPr>
          <t>The score is based on the maximum risk score in the family Carangidae, which included 17 species.</t>
        </r>
      </text>
    </comment>
    <comment ref="G410" authorId="0" shapeId="0" xr:uid="{F85DC89F-137C-4F57-AE5B-5A3F6623D956}">
      <text>
        <r>
          <rPr>
            <b/>
            <sz val="9"/>
            <color indexed="81"/>
            <rFont val="Tahoma"/>
            <family val="2"/>
          </rPr>
          <t>There is no information, but fish are likely to produce &gt;100 eggs/year.</t>
        </r>
      </text>
    </comment>
    <comment ref="H410" authorId="0" shapeId="0" xr:uid="{1DC95974-1B76-4E74-BAA7-384E64707B8A}">
      <text>
        <r>
          <rPr>
            <b/>
            <sz val="9"/>
            <color indexed="81"/>
            <rFont val="Tahoma"/>
            <family val="2"/>
          </rPr>
          <t>Species maximum length is 89, which is lower than the lowest risk value (100cm).</t>
        </r>
      </text>
    </comment>
    <comment ref="I410" authorId="0" shapeId="0" xr:uid="{7CB3D10E-4F7D-424F-B617-DAE7B10B1B36}">
      <text>
        <r>
          <rPr>
            <b/>
            <sz val="9"/>
            <color indexed="81"/>
            <rFont val="Tahoma"/>
            <family val="2"/>
          </rPr>
          <t>Species maximum length is 89cm, which is in the length at maturity medium risk range (40-200cm).</t>
        </r>
      </text>
    </comment>
    <comment ref="J410" authorId="0" shapeId="0" xr:uid="{B3F80EB0-60DF-4E88-93FB-A6C4BBDA0C00}">
      <text>
        <r>
          <rPr>
            <b/>
            <sz val="9"/>
            <color indexed="81"/>
            <rFont val="Tahoma"/>
            <family val="2"/>
          </rPr>
          <t>Species reproductive strategy is broadcast spawner, which is low risk.</t>
        </r>
      </text>
    </comment>
    <comment ref="K410" authorId="0" shapeId="0" xr:uid="{B06990ED-6B2F-4510-B3F8-5999585C8C5E}">
      <text>
        <r>
          <rPr>
            <b/>
            <sz val="9"/>
            <color indexed="81"/>
            <rFont val="Tahoma"/>
            <family val="2"/>
          </rPr>
          <t>Species trophic level is 4.4, which is higher than the highest risk value (3.25).</t>
        </r>
      </text>
    </comment>
    <comment ref="M410" authorId="0" shapeId="0" xr:uid="{4E360B2E-89B1-4C59-A129-91594D4A2326}">
      <text>
        <r>
          <rPr>
            <b/>
            <sz val="9"/>
            <color indexed="81"/>
            <rFont val="Tahoma"/>
            <family val="2"/>
          </rPr>
          <t>PO_,ALAN,ALAS,BEAT,SKAE,SKAW,YFAT stocks : Worldwide distribution, absent in Mediterranean and Indian Ocean</t>
        </r>
      </text>
    </comment>
    <comment ref="N410" authorId="0" shapeId="0" xr:uid="{3C7E48C1-47C5-4ED4-B0B8-D469F9453526}">
      <text>
        <r>
          <rPr>
            <b/>
            <sz val="9"/>
            <color indexed="81"/>
            <rFont val="Tahoma"/>
            <family val="2"/>
          </rPr>
          <t>The depth range of the species is 1-600m. For surface gears, the vertical overlap index with this species is 16.67%.</t>
        </r>
      </text>
    </comment>
    <comment ref="O410" authorId="0" shapeId="0" xr:uid="{C5ECCB28-F5DF-4E4D-B6E0-4F5DE0A795BF}">
      <text>
        <r>
          <rPr>
            <b/>
            <sz val="9"/>
            <color indexed="81"/>
            <rFont val="Tahoma"/>
            <family val="2"/>
          </rPr>
          <t>ALB stocks : The maximum length of the species is 89cm. For albacore fisheries, the length overlap index with this species is 63.57%._x000D_
TPT stocks : The maximum length of the species is 89cm. For tropical surface fisheries, the length overlap index with this species is 80.91%.</t>
        </r>
      </text>
    </comment>
    <comment ref="P410" authorId="0" shapeId="0" xr:uid="{109B1259-6F2D-496E-B6BD-0F5137A6644D}">
      <text>
        <r>
          <rPr>
            <b/>
            <sz val="9"/>
            <color indexed="81"/>
            <rFont val="Tahoma"/>
            <family val="2"/>
          </rPr>
          <t>No direct evidence of survival after capture.</t>
        </r>
      </text>
    </comment>
    <comment ref="E411" authorId="0" shapeId="0" xr:uid="{343A6548-0521-4096-9FF1-BF92D0636173}">
      <text>
        <r>
          <rPr>
            <b/>
            <sz val="9"/>
            <color indexed="81"/>
            <rFont val="Tahoma"/>
            <family val="2"/>
          </rPr>
          <t>The score is based on the maximum risk score in the family Bramidae, which included 3 species.</t>
        </r>
      </text>
    </comment>
    <comment ref="F411" authorId="0" shapeId="0" xr:uid="{EA5405E2-E03D-497F-A42F-F4CE0403BE0C}">
      <text>
        <r>
          <rPr>
            <b/>
            <sz val="9"/>
            <color indexed="81"/>
            <rFont val="Tahoma"/>
            <family val="2"/>
          </rPr>
          <t>The score is based on the maximum risk score in the family Bramidae, which included 3 species.</t>
        </r>
      </text>
    </comment>
    <comment ref="G411" authorId="0" shapeId="0" xr:uid="{C1D5CB53-0E43-471C-9E0E-EDEE6F461C65}">
      <text>
        <r>
          <rPr>
            <b/>
            <sz val="9"/>
            <color indexed="81"/>
            <rFont val="Tahoma"/>
            <family val="2"/>
          </rPr>
          <t>There is no information.</t>
        </r>
      </text>
    </comment>
    <comment ref="H411" authorId="0" shapeId="0" xr:uid="{29DB12E4-9C5E-4E13-982E-7FC236952A29}">
      <text>
        <r>
          <rPr>
            <b/>
            <sz val="9"/>
            <color indexed="81"/>
            <rFont val="Tahoma"/>
            <family val="2"/>
          </rPr>
          <t>Species maximum length is 21, which is lower than the lowest risk value (100cm).</t>
        </r>
      </text>
    </comment>
    <comment ref="I411" authorId="0" shapeId="0" xr:uid="{8E08838C-695F-44A2-AE03-209D010F2957}">
      <text>
        <r>
          <rPr>
            <b/>
            <sz val="9"/>
            <color indexed="81"/>
            <rFont val="Tahoma"/>
            <family val="2"/>
          </rPr>
          <t>Species maximum length is 21cm, which is lower than the length at maturity lowest risk value (40cm).</t>
        </r>
      </text>
    </comment>
    <comment ref="J411" authorId="0" shapeId="0" xr:uid="{C5C4200F-7623-436C-8297-D70A47E83A19}">
      <text>
        <r>
          <rPr>
            <b/>
            <sz val="9"/>
            <color indexed="81"/>
            <rFont val="Tahoma"/>
            <family val="2"/>
          </rPr>
          <t>Species reproductive strategy is broadcast spawner, which is low risk.</t>
        </r>
      </text>
    </comment>
    <comment ref="K411" authorId="0" shapeId="0" xr:uid="{66A185FC-6B42-41A0-8F5E-640DA1D329C9}">
      <text>
        <r>
          <rPr>
            <b/>
            <sz val="9"/>
            <color indexed="81"/>
            <rFont val="Tahoma"/>
            <family val="2"/>
          </rPr>
          <t>Species trophic level is 3.4, which is higher than the highest risk value (3.25).</t>
        </r>
      </text>
    </comment>
    <comment ref="M411" authorId="0" shapeId="0" xr:uid="{21DCF4ED-E994-4AC5-AA53-719C827E06E5}">
      <text>
        <r>
          <rPr>
            <b/>
            <sz val="9"/>
            <color indexed="81"/>
            <rFont val="Tahoma"/>
            <family val="2"/>
          </rPr>
          <t>PO_,IO_ stocks : Indo-Pacific distribution, absent Southern Indian Ocean</t>
        </r>
      </text>
    </comment>
    <comment ref="N411" authorId="0" shapeId="0" xr:uid="{F13F32B4-AB4E-46D3-8AE4-2DD56B420F0E}">
      <text>
        <r>
          <rPr>
            <b/>
            <sz val="9"/>
            <color indexed="81"/>
            <rFont val="Tahoma"/>
            <family val="2"/>
          </rPr>
          <t>Bait for other gears. Few encounters expected.</t>
        </r>
      </text>
    </comment>
    <comment ref="O411" authorId="0" shapeId="0" xr:uid="{FB812C21-C83F-4193-87C2-D8E3C6130E77}">
      <text>
        <r>
          <rPr>
            <b/>
            <sz val="9"/>
            <color indexed="81"/>
            <rFont val="Tahoma"/>
            <family val="2"/>
          </rPr>
          <t>ALB stocks : The maximum length of the species is 21cm. For albacore fisheries, the length overlap index with this species is 15.00%._x000D_
TPT stocks : The maximum length of the species is 21cm. For tropical surface fisheries, the length overlap index with this species is 19.09%.</t>
        </r>
      </text>
    </comment>
    <comment ref="P411" authorId="0" shapeId="0" xr:uid="{B4988F1C-B3DA-4A1C-BF73-E989F69E1C14}">
      <text>
        <r>
          <rPr>
            <b/>
            <sz val="9"/>
            <color indexed="81"/>
            <rFont val="Tahoma"/>
            <family val="2"/>
          </rPr>
          <t>No direct evidence of survival after capture.</t>
        </r>
      </text>
    </comment>
    <comment ref="E412" authorId="0" shapeId="0" xr:uid="{26E9B883-BB9B-43CB-89A0-8DF25633924B}">
      <text>
        <r>
          <rPr>
            <b/>
            <sz val="9"/>
            <color indexed="81"/>
            <rFont val="Tahoma"/>
            <family val="2"/>
          </rPr>
          <t>The score is based on the maximum risk score in the family Caesionidae, which included 1 species.</t>
        </r>
      </text>
    </comment>
    <comment ref="F412" authorId="0" shapeId="0" xr:uid="{1C0D0B17-93DF-4B83-A073-C086F27C0ADB}">
      <text>
        <r>
          <rPr>
            <b/>
            <sz val="9"/>
            <color indexed="81"/>
            <rFont val="Tahoma"/>
            <family val="2"/>
          </rPr>
          <t>The score is based on the maximum risk score in the family Caesionidae, which included 1 species.</t>
        </r>
      </text>
    </comment>
    <comment ref="G412" authorId="0" shapeId="0" xr:uid="{326C5EFB-852B-4C08-A868-B45BEF6D5FE7}">
      <text>
        <r>
          <rPr>
            <b/>
            <sz val="9"/>
            <color indexed="81"/>
            <rFont val="Tahoma"/>
            <family val="2"/>
          </rPr>
          <t>The score is based on the maximum risk score in the family Agonidae, which included 1 species.</t>
        </r>
      </text>
    </comment>
    <comment ref="H412" authorId="0" shapeId="0" xr:uid="{6C075BAE-D8E8-42E3-8D9E-2B0E4B587A01}">
      <text>
        <r>
          <rPr>
            <b/>
            <sz val="9"/>
            <color indexed="81"/>
            <rFont val="Tahoma"/>
            <family val="2"/>
          </rPr>
          <t>The score is based on the maximum risk score in the family Scyliorhinidae, which included 5 species.</t>
        </r>
      </text>
    </comment>
    <comment ref="I412" authorId="0" shapeId="0" xr:uid="{900D5005-4641-4060-A637-160F888476F7}">
      <text>
        <r>
          <rPr>
            <b/>
            <sz val="9"/>
            <color indexed="81"/>
            <rFont val="Tahoma"/>
            <family val="2"/>
          </rPr>
          <t>The score is based on the maximum risk score in the family Scyliorhinidae, which included 5 species.</t>
        </r>
      </text>
    </comment>
    <comment ref="J412" authorId="0" shapeId="0" xr:uid="{F8E38864-0A18-4D0D-8EE2-2103CE3CEBEC}">
      <text>
        <r>
          <rPr>
            <b/>
            <sz val="9"/>
            <color indexed="81"/>
            <rFont val="Tahoma"/>
            <family val="2"/>
          </rPr>
          <t>The score is based on the maximum risk score in the family Scyliorhinidae, which included 5 species.</t>
        </r>
      </text>
    </comment>
    <comment ref="K412" authorId="0" shapeId="0" xr:uid="{792FC4E3-CA6C-4C44-A3D5-D43F8B8AAD2E}">
      <text>
        <r>
          <rPr>
            <b/>
            <sz val="9"/>
            <color indexed="81"/>
            <rFont val="Tahoma"/>
            <family val="2"/>
          </rPr>
          <t>The score is based on the maximum risk score in the family Scyliorhinidae, which included 5 species.</t>
        </r>
      </text>
    </comment>
    <comment ref="M412" authorId="0" shapeId="0" xr:uid="{33EBD0BC-B25C-4B00-9FF4-69C58BD500E7}">
      <text>
        <r>
          <rPr>
            <b/>
            <sz val="9"/>
            <color indexed="81"/>
            <rFont val="Tahoma"/>
            <family val="2"/>
          </rPr>
          <t>ALL stocks : Worldwide pelagic distribution</t>
        </r>
      </text>
    </comment>
    <comment ref="N412" authorId="0" shapeId="0" xr:uid="{1DE38F54-CA29-46E2-9AC4-EDDD3F61EAAA}">
      <text>
        <r>
          <rPr>
            <b/>
            <sz val="9"/>
            <color indexed="81"/>
            <rFont val="Tahoma"/>
            <family val="2"/>
          </rPr>
          <t>The depth range of the species is 1-500m. For surface gears, the vertical overlap index with this species is 20.00%.</t>
        </r>
      </text>
    </comment>
    <comment ref="O412" authorId="0" shapeId="0" xr:uid="{AFB91FE4-3DEF-4E3E-91F7-12E08F5C6862}">
      <text>
        <r>
          <rPr>
            <b/>
            <sz val="9"/>
            <color indexed="81"/>
            <rFont val="Tahoma"/>
            <family val="2"/>
          </rPr>
          <t>ALB stocks : The maximum length of the species is missing, but the family's maximum length based on 3 species is 573cm. For albacore fisheries, the length overlap index with this species is 100.00%._x000D_
TPT stocks : The maximum length of the species is missing, but the family's maximum length based on 3 species is 573cm. For tropical surface fisheries, the length overlap index with this species is 100.00%.</t>
        </r>
      </text>
    </comment>
    <comment ref="P412" authorId="0" shapeId="0" xr:uid="{8EB92B84-1E4B-4FB2-AFEF-B2FCE41E3D74}">
      <text>
        <r>
          <rPr>
            <b/>
            <sz val="9"/>
            <color indexed="81"/>
            <rFont val="Tahoma"/>
            <family val="2"/>
          </rPr>
          <t>No direct evidence of survival after capture.</t>
        </r>
      </text>
    </comment>
    <comment ref="E413" authorId="0" shapeId="0" xr:uid="{4334B133-4CE9-4CBC-8EC1-211B16405AD4}">
      <text>
        <r>
          <rPr>
            <b/>
            <sz val="9"/>
            <color indexed="81"/>
            <rFont val="Tahoma"/>
            <family val="2"/>
          </rPr>
          <t>Species growth rate (K) is 0.200, which is higher than lowest risk K (0.183) for age at maturity.</t>
        </r>
      </text>
    </comment>
    <comment ref="F413" authorId="0" shapeId="0" xr:uid="{BE9AFEB3-EFA5-402A-8F9B-18E41AD4EC8E}">
      <text>
        <r>
          <rPr>
            <b/>
            <sz val="9"/>
            <color indexed="81"/>
            <rFont val="Tahoma"/>
            <family val="2"/>
          </rPr>
          <t>Species growth rate (K) is 0.200, which is in the medium risk K range (0.12-0.30) for maximum age.</t>
        </r>
      </text>
    </comment>
    <comment ref="G413" authorId="0" shapeId="0" xr:uid="{F988B68C-8166-4058-826A-9749DA72F9D2}">
      <text>
        <r>
          <rPr>
            <b/>
            <sz val="9"/>
            <color indexed="81"/>
            <rFont val="Tahoma"/>
            <family val="2"/>
          </rPr>
          <t>Species fecundity is 10 eggs/year, which is lower than the highest risk value (100).</t>
        </r>
      </text>
    </comment>
    <comment ref="H413" authorId="0" shapeId="0" xr:uid="{CD8F0B2C-08A1-42ED-93A8-33BEDA4789AC}">
      <text>
        <r>
          <rPr>
            <b/>
            <sz val="9"/>
            <color indexed="81"/>
            <rFont val="Tahoma"/>
            <family val="2"/>
          </rPr>
          <t>Species maximum length is 750, which is higher than the highest risk value (300cm).</t>
        </r>
      </text>
    </comment>
    <comment ref="I413" authorId="0" shapeId="0" xr:uid="{E11BCDCB-41FF-49B8-922B-0AE6937E6C5E}">
      <text>
        <r>
          <rPr>
            <b/>
            <sz val="9"/>
            <color indexed="81"/>
            <rFont val="Tahoma"/>
            <family val="2"/>
          </rPr>
          <t>Species length at maturity is 237, which is higher than the highest risk value (200cm).</t>
        </r>
      </text>
    </comment>
    <comment ref="J413" authorId="0" shapeId="0" xr:uid="{BB5FB552-3BF0-4F77-BC9C-DF8B4272FCFC}">
      <text>
        <r>
          <rPr>
            <b/>
            <sz val="9"/>
            <color indexed="81"/>
            <rFont val="Tahoma"/>
            <family val="2"/>
          </rPr>
          <t>Species reproductive strategy is live bearer, which is high risk.</t>
        </r>
      </text>
    </comment>
    <comment ref="K413" authorId="0" shapeId="0" xr:uid="{B86532C3-9839-43BB-8191-2935F96B5E5D}">
      <text>
        <r>
          <rPr>
            <b/>
            <sz val="9"/>
            <color indexed="81"/>
            <rFont val="Tahoma"/>
            <family val="2"/>
          </rPr>
          <t>Species trophic level is 4.5, which is higher than the highest risk value (3.25).</t>
        </r>
      </text>
    </comment>
    <comment ref="M413" authorId="0" shapeId="0" xr:uid="{5D247581-0617-46E9-A2BE-9518EA27E80B}">
      <text>
        <r>
          <rPr>
            <b/>
            <sz val="9"/>
            <color indexed="81"/>
            <rFont val="Tahoma"/>
            <family val="2"/>
          </rPr>
          <t>TPT stocks : Worldwide distribution, uncommon in Atlantic and Indian Ocean subtropics, absent in subtropical Pacific Ocean.</t>
        </r>
      </text>
    </comment>
    <comment ref="N413" authorId="0" shapeId="0" xr:uid="{E905A1A1-0CF7-4B61-8925-D9A7E99FD5FD}">
      <text>
        <r>
          <rPr>
            <b/>
            <sz val="9"/>
            <color indexed="81"/>
            <rFont val="Tahoma"/>
            <family val="2"/>
          </rPr>
          <t>The depth range of the species is 1-800m. For surface gears, the vertical overlap index with this species is 12.50%.</t>
        </r>
      </text>
    </comment>
    <comment ref="O413" authorId="0" shapeId="0" xr:uid="{980931F7-023D-449F-BFFB-E02E2FDF4AAC}">
      <text>
        <r>
          <rPr>
            <b/>
            <sz val="9"/>
            <color indexed="81"/>
            <rFont val="Tahoma"/>
            <family val="2"/>
          </rPr>
          <t>TPT stocks : The maximum length of the species is 750cm. For tropical surface fisheries, the length overlap index with this species is 100.00%.</t>
        </r>
      </text>
    </comment>
    <comment ref="P413" authorId="0" shapeId="0" xr:uid="{9B88FD4D-F3AF-4580-AAAD-292964107824}">
      <text>
        <r>
          <rPr>
            <b/>
            <sz val="9"/>
            <color indexed="81"/>
            <rFont val="Tahoma"/>
            <family val="2"/>
          </rPr>
          <t>No direct evidence of survival after capture.</t>
        </r>
      </text>
    </comment>
    <comment ref="E414" authorId="0" shapeId="0" xr:uid="{11D3CA5F-E169-4469-AE76-FAD41A957917}">
      <text>
        <r>
          <rPr>
            <b/>
            <sz val="9"/>
            <color indexed="81"/>
            <rFont val="Tahoma"/>
            <family val="2"/>
          </rPr>
          <t>Species growth rate (K) is 0.093, which is in the medium risk K range (0.061-0.183) for age at maturity.</t>
        </r>
      </text>
    </comment>
    <comment ref="F414" authorId="0" shapeId="0" xr:uid="{4FDC7B47-9BA0-4CBC-A584-BD027A4A48FF}">
      <text>
        <r>
          <rPr>
            <b/>
            <sz val="9"/>
            <color indexed="81"/>
            <rFont val="Tahoma"/>
            <family val="2"/>
          </rPr>
          <t>Species growth rate (K) is 0.093, which is lower than highest risk K (0.12) for maximum age.</t>
        </r>
      </text>
    </comment>
    <comment ref="G414" authorId="0" shapeId="0" xr:uid="{9FD7AE1C-191A-49FE-9659-2B7A97532F5D}">
      <text>
        <r>
          <rPr>
            <b/>
            <sz val="9"/>
            <color indexed="81"/>
            <rFont val="Tahoma"/>
            <family val="2"/>
          </rPr>
          <t>Species fecundity is 391990 eggs/year, which is higher than the lowest risk value (20000).</t>
        </r>
      </text>
    </comment>
    <comment ref="H414" authorId="0" shapeId="0" xr:uid="{734A0E07-311A-4774-BF4F-9DA4844BFB0A}">
      <text>
        <r>
          <rPr>
            <b/>
            <sz val="9"/>
            <color indexed="81"/>
            <rFont val="Tahoma"/>
            <family val="2"/>
          </rPr>
          <t>Species maximum length is 215, which is in the medium risk range (100-300cm).</t>
        </r>
      </text>
    </comment>
    <comment ref="I414" authorId="0" shapeId="0" xr:uid="{1E78582B-D874-4811-9992-639C5856AC29}">
      <text>
        <r>
          <rPr>
            <b/>
            <sz val="9"/>
            <color indexed="81"/>
            <rFont val="Tahoma"/>
            <family val="2"/>
          </rPr>
          <t>Species length at maturity is 50, which is in the medium risk range (40-200cm).</t>
        </r>
      </text>
    </comment>
    <comment ref="J414" authorId="0" shapeId="0" xr:uid="{E3CFDA2C-92F4-423F-9FE0-606698157315}">
      <text>
        <r>
          <rPr>
            <b/>
            <sz val="9"/>
            <color indexed="81"/>
            <rFont val="Tahoma"/>
            <family val="2"/>
          </rPr>
          <t>Species reproductive strategy is demersal egg layer, which is medium risk.</t>
        </r>
      </text>
    </comment>
    <comment ref="K414" authorId="0" shapeId="0" xr:uid="{88AF6D7D-5B1C-440B-BA94-80F67AC9F736}">
      <text>
        <r>
          <rPr>
            <b/>
            <sz val="9"/>
            <color indexed="81"/>
            <rFont val="Tahoma"/>
            <family val="2"/>
          </rPr>
          <t>Species trophic level is 4.0, which is higher than the highest risk value (3.25).</t>
        </r>
      </text>
    </comment>
    <comment ref="M414" authorId="0" shapeId="0" xr:uid="{669875E9-7005-4DD0-81C4-F0B16C8FD550}">
      <text>
        <r>
          <rPr>
            <b/>
            <sz val="9"/>
            <color indexed="81"/>
            <rFont val="Tahoma"/>
            <family val="2"/>
          </rPr>
          <t>ALAS,ALI_,ALPS stocks : Antarctic species</t>
        </r>
      </text>
    </comment>
    <comment ref="N414" authorId="0" shapeId="0" xr:uid="{61D6D599-9128-44C5-877B-267B6E1B12CD}">
      <text>
        <r>
          <rPr>
            <b/>
            <sz val="9"/>
            <color indexed="81"/>
            <rFont val="Tahoma"/>
            <family val="2"/>
          </rPr>
          <t>Not evaluated</t>
        </r>
      </text>
    </comment>
    <comment ref="O414" authorId="0" shapeId="0" xr:uid="{2EDA341C-F46A-4653-87C2-73FFB248F150}">
      <text>
        <r>
          <rPr>
            <b/>
            <sz val="9"/>
            <color indexed="81"/>
            <rFont val="Tahoma"/>
            <family val="2"/>
          </rPr>
          <t>Not evaluated</t>
        </r>
      </text>
    </comment>
    <comment ref="P414" authorId="0" shapeId="0" xr:uid="{6D70AF5D-2843-4EB4-B4EF-1AE05DDA1F2B}">
      <text>
        <r>
          <rPr>
            <b/>
            <sz val="9"/>
            <color indexed="81"/>
            <rFont val="Tahoma"/>
            <family val="2"/>
          </rPr>
          <t>Not evaluated</t>
        </r>
      </text>
    </comment>
    <comment ref="E415" authorId="0" shapeId="0" xr:uid="{F041F3FC-8387-4E76-83E0-049026D342B2}">
      <text>
        <r>
          <rPr>
            <b/>
            <sz val="9"/>
            <color indexed="81"/>
            <rFont val="Tahoma"/>
            <family val="2"/>
          </rPr>
          <t>Species growth rate (K) is 0.070, which is in the medium risk K range (0.061-0.183) for age at maturity.</t>
        </r>
      </text>
    </comment>
    <comment ref="F415" authorId="0" shapeId="0" xr:uid="{7C7962D5-FBB6-44B3-AC8F-56D47051F492}">
      <text>
        <r>
          <rPr>
            <b/>
            <sz val="9"/>
            <color indexed="81"/>
            <rFont val="Tahoma"/>
            <family val="2"/>
          </rPr>
          <t>Species growth rate (K) is 0.070, which is lower than highest risk K (0.12) for maximum age.</t>
        </r>
      </text>
    </comment>
    <comment ref="G415" authorId="0" shapeId="0" xr:uid="{601B7C7D-DD07-4B92-B573-B1BA8E6B123D}">
      <text>
        <r>
          <rPr>
            <b/>
            <sz val="9"/>
            <color indexed="81"/>
            <rFont val="Tahoma"/>
            <family val="2"/>
          </rPr>
          <t>Species fecundity is 500000 eggs/year, which is higher than the lowest risk value (20000).</t>
        </r>
      </text>
    </comment>
    <comment ref="H415" authorId="0" shapeId="0" xr:uid="{97246019-95FD-4AF1-B84A-9A252D89C353}">
      <text>
        <r>
          <rPr>
            <b/>
            <sz val="9"/>
            <color indexed="81"/>
            <rFont val="Tahoma"/>
            <family val="2"/>
          </rPr>
          <t>Species maximum length is 300, which is in the medium risk range (100-300cm).</t>
        </r>
      </text>
    </comment>
    <comment ref="I415" authorId="0" shapeId="0" xr:uid="{884CEEB2-BC99-4DE2-A44F-BF208751D39F}">
      <text>
        <r>
          <rPr>
            <b/>
            <sz val="9"/>
            <color indexed="81"/>
            <rFont val="Tahoma"/>
            <family val="2"/>
          </rPr>
          <t>Species length at maturity is 200, which is in the medium risk range (40-200cm).</t>
        </r>
      </text>
    </comment>
    <comment ref="J415" authorId="0" shapeId="0" xr:uid="{AF97E1F3-93C9-4DD5-9A48-FC9F1298F9B9}">
      <text>
        <r>
          <rPr>
            <b/>
            <sz val="9"/>
            <color indexed="81"/>
            <rFont val="Tahoma"/>
            <family val="2"/>
          </rPr>
          <t>Species reproductive strategy is broadcast spawner, which is low risk.</t>
        </r>
      </text>
    </comment>
    <comment ref="K415" authorId="0" shapeId="0" xr:uid="{D4F8FCF0-F94C-49A2-9DE6-EDA679EDE225}">
      <text>
        <r>
          <rPr>
            <b/>
            <sz val="9"/>
            <color indexed="81"/>
            <rFont val="Tahoma"/>
            <family val="2"/>
          </rPr>
          <t>Species trophic level is 4.5, which is higher than the highest risk value (3.25).</t>
        </r>
      </text>
    </comment>
    <comment ref="M415" authorId="0" shapeId="0" xr:uid="{A7D9C271-7B3C-4D47-905B-BB30176D8FCC}">
      <text>
        <r>
          <rPr>
            <b/>
            <sz val="9"/>
            <color indexed="81"/>
            <rFont val="Tahoma"/>
            <family val="2"/>
          </rPr>
          <t>ALAM,ALAN stocks : Distribution arctic and temperate NE Atlantic only.</t>
        </r>
      </text>
    </comment>
    <comment ref="N415" authorId="0" shapeId="0" xr:uid="{C3EAF8D0-83C9-4342-87B1-E519FD82B2CB}">
      <text>
        <r>
          <rPr>
            <b/>
            <sz val="9"/>
            <color indexed="81"/>
            <rFont val="Tahoma"/>
            <family val="2"/>
          </rPr>
          <t>Not evaluated</t>
        </r>
      </text>
    </comment>
    <comment ref="O415" authorId="0" shapeId="0" xr:uid="{6DCD4EEF-4B5E-4C79-8694-9EDEA6DFDFF0}">
      <text>
        <r>
          <rPr>
            <b/>
            <sz val="9"/>
            <color indexed="81"/>
            <rFont val="Tahoma"/>
            <family val="2"/>
          </rPr>
          <t>Not evaluated</t>
        </r>
      </text>
    </comment>
    <comment ref="P415" authorId="0" shapeId="0" xr:uid="{E1C5DC32-097C-4E96-897B-4749A957885C}">
      <text>
        <r>
          <rPr>
            <b/>
            <sz val="9"/>
            <color indexed="81"/>
            <rFont val="Tahoma"/>
            <family val="2"/>
          </rPr>
          <t>Not evaluated</t>
        </r>
      </text>
    </comment>
    <comment ref="E416" authorId="0" shapeId="0" xr:uid="{A05672AD-95B7-47EC-9833-FED7D4614CED}">
      <text>
        <r>
          <rPr>
            <b/>
            <sz val="9"/>
            <color indexed="81"/>
            <rFont val="Tahoma"/>
            <family val="2"/>
          </rPr>
          <t>The score is based on the maximum risk score in the family Alopiidae, which included 3 species.</t>
        </r>
      </text>
    </comment>
    <comment ref="F416" authorId="0" shapeId="0" xr:uid="{2094FE2E-8B21-4CAB-A890-0CA13A0059A5}">
      <text>
        <r>
          <rPr>
            <b/>
            <sz val="9"/>
            <color indexed="81"/>
            <rFont val="Tahoma"/>
            <family val="2"/>
          </rPr>
          <t>The score is based on the maximum risk score in the family Scyliorhinidae, which included 1 species.</t>
        </r>
      </text>
    </comment>
    <comment ref="G416" authorId="0" shapeId="0" xr:uid="{19B6EA0D-34CC-4028-B3D4-11796BA1C785}">
      <text>
        <r>
          <rPr>
            <b/>
            <sz val="9"/>
            <color indexed="81"/>
            <rFont val="Tahoma"/>
            <family val="2"/>
          </rPr>
          <t>Species fecundity is 1 eggs/year, which is lower than the highest risk value (100).</t>
        </r>
      </text>
    </comment>
    <comment ref="H416" authorId="0" shapeId="0" xr:uid="{479E3FB3-8F68-433A-ABB2-B73EBBAC5AE5}">
      <text>
        <r>
          <rPr>
            <b/>
            <sz val="9"/>
            <color indexed="81"/>
            <rFont val="Tahoma"/>
            <family val="2"/>
          </rPr>
          <t>Species maximum length is 213, which is in the medium risk range (100-300cm).</t>
        </r>
      </text>
    </comment>
    <comment ref="I416" authorId="0" shapeId="0" xr:uid="{AD7D681E-5B28-4F33-8803-6C615465CA35}">
      <text>
        <r>
          <rPr>
            <b/>
            <sz val="9"/>
            <color indexed="81"/>
            <rFont val="Tahoma"/>
            <family val="2"/>
          </rPr>
          <t>Species length at maturity is 115, which is in the medium risk range (40-200cm).</t>
        </r>
      </text>
    </comment>
    <comment ref="J416" authorId="0" shapeId="0" xr:uid="{3CE45FDC-DFA5-4F18-B718-5DA74204D534}">
      <text>
        <r>
          <rPr>
            <b/>
            <sz val="9"/>
            <color indexed="81"/>
            <rFont val="Tahoma"/>
            <family val="2"/>
          </rPr>
          <t>Species reproductive strategy is live bearer, which is high risk.</t>
        </r>
      </text>
    </comment>
    <comment ref="K416" authorId="0" shapeId="0" xr:uid="{F44C449C-5A86-44A0-8BBD-E2D71C971567}">
      <text>
        <r>
          <rPr>
            <b/>
            <sz val="9"/>
            <color indexed="81"/>
            <rFont val="Tahoma"/>
            <family val="2"/>
          </rPr>
          <t>Species trophic level is 4.2, which is higher than the highest risk value (3.25).</t>
        </r>
      </text>
    </comment>
    <comment ref="M416" authorId="0" shapeId="0" xr:uid="{3C4FB197-FFF1-4E4D-B61E-5AC1AB11490E}">
      <text>
        <r>
          <rPr>
            <b/>
            <sz val="9"/>
            <color indexed="81"/>
            <rFont val="Tahoma"/>
            <family val="2"/>
          </rPr>
          <t>BEI_,BEPE,BEPW,SKI_,SKPE,SKPW,YFI_,YFPE,YFPW stocks : Tropical Indo-Pacific distrbution, uncommon in subtropics, absent in Atlantic Ocean, mainly coastal</t>
        </r>
      </text>
    </comment>
    <comment ref="N416" authorId="0" shapeId="0" xr:uid="{89E20DC5-3194-4F4A-BD4B-29A0E0925B42}">
      <text>
        <r>
          <rPr>
            <b/>
            <sz val="9"/>
            <color indexed="81"/>
            <rFont val="Tahoma"/>
            <family val="2"/>
          </rPr>
          <t>The depth range of the species is 1-330m. For surface gears, the vertical overlap index with this species is 30.30%. This species is demersal. This species is also reef associated.</t>
        </r>
      </text>
    </comment>
    <comment ref="O416" authorId="0" shapeId="0" xr:uid="{39C16661-1F38-4C12-971D-2B9D5B719493}">
      <text>
        <r>
          <rPr>
            <b/>
            <sz val="9"/>
            <color indexed="81"/>
            <rFont val="Tahoma"/>
            <family val="2"/>
          </rPr>
          <t>TPT stocks : The maximum length of the species is 213cm. For tropical surface fisheries, the length overlap index with this species is 100.00%.</t>
        </r>
      </text>
    </comment>
    <comment ref="P416" authorId="0" shapeId="0" xr:uid="{E26C670B-C77E-4196-BA78-866996A345EA}">
      <text>
        <r>
          <rPr>
            <b/>
            <sz val="9"/>
            <color indexed="81"/>
            <rFont val="Tahoma"/>
            <family val="2"/>
          </rPr>
          <t>No direct evidence of survival after capture.</t>
        </r>
      </text>
    </comment>
    <comment ref="E417" authorId="0" shapeId="0" xr:uid="{313DF0E1-01F4-4029-A0F9-456DA46EC919}">
      <text>
        <r>
          <rPr>
            <b/>
            <sz val="9"/>
            <color indexed="81"/>
            <rFont val="Tahoma"/>
            <family val="2"/>
          </rPr>
          <t>Species growth rate (K) is 0.200, which is higher than lowest risk K (0.183) for age at maturity.</t>
        </r>
      </text>
    </comment>
    <comment ref="F417" authorId="0" shapeId="0" xr:uid="{09EB2B12-3BCA-4F10-9E6B-4BC2FB98AC1C}">
      <text>
        <r>
          <rPr>
            <b/>
            <sz val="9"/>
            <color indexed="81"/>
            <rFont val="Tahoma"/>
            <family val="2"/>
          </rPr>
          <t>Species growth rate (K) is 0.200, which is in the medium risk K range (0.12-0.30) for maximum age.</t>
        </r>
      </text>
    </comment>
    <comment ref="G417" authorId="0" shapeId="0" xr:uid="{AD6DB93A-A7A2-4C11-B29E-D1EDC3BB2084}">
      <text>
        <r>
          <rPr>
            <b/>
            <sz val="9"/>
            <color indexed="81"/>
            <rFont val="Tahoma"/>
            <family val="2"/>
          </rPr>
          <t>There is no information, but fish are likely to produce &gt;100 eggs/year.</t>
        </r>
      </text>
    </comment>
    <comment ref="H417" authorId="0" shapeId="0" xr:uid="{B262D9B0-30CA-4DA4-8826-5CEC871DA23F}">
      <text>
        <r>
          <rPr>
            <b/>
            <sz val="9"/>
            <color indexed="81"/>
            <rFont val="Tahoma"/>
            <family val="2"/>
          </rPr>
          <t>Species maximum length is 60, which is lower than the lowest risk value (100cm).</t>
        </r>
      </text>
    </comment>
    <comment ref="I417" authorId="0" shapeId="0" xr:uid="{5D153CE9-5CA9-45B9-B276-56265CE6A34D}">
      <text>
        <r>
          <rPr>
            <b/>
            <sz val="9"/>
            <color indexed="81"/>
            <rFont val="Tahoma"/>
            <family val="2"/>
          </rPr>
          <t>Species length at maturity is 16, which is lower than the lowest risk value (40cm).</t>
        </r>
      </text>
    </comment>
    <comment ref="J417" authorId="0" shapeId="0" xr:uid="{D1EBF973-8471-435C-892B-51B836972342}">
      <text>
        <r>
          <rPr>
            <b/>
            <sz val="9"/>
            <color indexed="81"/>
            <rFont val="Tahoma"/>
            <family val="2"/>
          </rPr>
          <t>Species reproductive strategy is demersal egg layer, which is medium risk.</t>
        </r>
      </text>
    </comment>
    <comment ref="K417" authorId="0" shapeId="0" xr:uid="{4D9C2B14-2D6D-48E3-9523-6FEE12B185B9}">
      <text>
        <r>
          <rPr>
            <b/>
            <sz val="9"/>
            <color indexed="81"/>
            <rFont val="Tahoma"/>
            <family val="2"/>
          </rPr>
          <t>Species trophic level is 4.1, which is higher than the highest risk value (3.25).</t>
        </r>
      </text>
    </comment>
    <comment ref="M417" authorId="0" shapeId="0" xr:uid="{EBA950E8-D6A0-4912-99F9-B47084A5F4AF}">
      <text>
        <r>
          <rPr>
            <b/>
            <sz val="9"/>
            <color indexed="81"/>
            <rFont val="Tahoma"/>
            <family val="2"/>
          </rPr>
          <t>AO_ stocks : Atlantic distribution, absent in Pacific and Indian Oceans, mainly coastal</t>
        </r>
      </text>
    </comment>
    <comment ref="N417" authorId="0" shapeId="0" xr:uid="{8BB72215-27DC-4FE7-960C-C366389BB273}">
      <text>
        <r>
          <rPr>
            <b/>
            <sz val="9"/>
            <color indexed="81"/>
            <rFont val="Tahoma"/>
            <family val="2"/>
          </rPr>
          <t>The depth range of the species is 1-100m. For surface gears, the vertical overlap index with this species is 100.00%. This species is reef associated.</t>
        </r>
      </text>
    </comment>
    <comment ref="O417" authorId="0" shapeId="0" xr:uid="{3DC1D0CE-F351-4F77-83CD-FC61CE1A7742}">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17" authorId="0" shapeId="0" xr:uid="{C75C0AF1-24DE-4316-AB6B-7A4E2D51485D}">
      <text>
        <r>
          <rPr>
            <b/>
            <sz val="9"/>
            <color indexed="81"/>
            <rFont val="Tahoma"/>
            <family val="2"/>
          </rPr>
          <t>No direct evidence of survival after capture.</t>
        </r>
      </text>
    </comment>
    <comment ref="E418" authorId="0" shapeId="0" xr:uid="{48DBD7AF-0907-493F-ACD1-D547879A5BAE}">
      <text>
        <r>
          <rPr>
            <b/>
            <sz val="9"/>
            <color indexed="81"/>
            <rFont val="Tahoma"/>
            <family val="2"/>
          </rPr>
          <t>The score is based on the maximum risk score in the family Carcharhinidae, which included 23 species.</t>
        </r>
      </text>
    </comment>
    <comment ref="F418" authorId="0" shapeId="0" xr:uid="{A0D99CE0-EA22-4A5B-B3E1-645C67FBAAE4}">
      <text>
        <r>
          <rPr>
            <b/>
            <sz val="9"/>
            <color indexed="81"/>
            <rFont val="Tahoma"/>
            <family val="2"/>
          </rPr>
          <t>The score is based on the maximum risk score in the family Agonidae, which included 1 species.</t>
        </r>
      </text>
    </comment>
    <comment ref="G418" authorId="0" shapeId="0" xr:uid="{BF3004A3-9542-4DB9-A6D4-0DC5DA9A03B9}">
      <text>
        <r>
          <rPr>
            <b/>
            <sz val="9"/>
            <color indexed="81"/>
            <rFont val="Tahoma"/>
            <family val="2"/>
          </rPr>
          <t>There is no information, but fish are likely to produce &gt;100 eggs/year.</t>
        </r>
      </text>
    </comment>
    <comment ref="H418" authorId="0" shapeId="0" xr:uid="{6EE24C85-A206-4E15-9740-BF291CD459AF}">
      <text>
        <r>
          <rPr>
            <b/>
            <sz val="9"/>
            <color indexed="81"/>
            <rFont val="Tahoma"/>
            <family val="2"/>
          </rPr>
          <t>The score is based on the maximum risk score in the family Agonidae, which included 1 species.</t>
        </r>
      </text>
    </comment>
    <comment ref="I418" authorId="0" shapeId="0" xr:uid="{687D0D14-B705-4547-9558-CF0E8A85EEA5}">
      <text>
        <r>
          <rPr>
            <b/>
            <sz val="9"/>
            <color indexed="81"/>
            <rFont val="Tahoma"/>
            <family val="2"/>
          </rPr>
          <t>The score is based on the maximum risk score in the family Agonidae, which included 1 species.</t>
        </r>
      </text>
    </comment>
    <comment ref="J418" authorId="0" shapeId="0" xr:uid="{03BAB011-B29D-4A0F-B20E-0EF3734A14F0}">
      <text>
        <r>
          <rPr>
            <b/>
            <sz val="9"/>
            <color indexed="81"/>
            <rFont val="Tahoma"/>
            <family val="2"/>
          </rPr>
          <t>The score is based on the maximum risk score in the family Dasyatidae, which included 10 species.</t>
        </r>
      </text>
    </comment>
    <comment ref="K418" authorId="0" shapeId="0" xr:uid="{231B1CE5-9B3F-40D8-8E4E-086F1F3DB01C}">
      <text>
        <r>
          <rPr>
            <b/>
            <sz val="9"/>
            <color indexed="81"/>
            <rFont val="Tahoma"/>
            <family val="2"/>
          </rPr>
          <t>The score is based on the maximum risk score in the family Agonidae, which included 1 species.</t>
        </r>
      </text>
    </comment>
    <comment ref="M418" authorId="0" shapeId="0" xr:uid="{042D769F-8DE5-40E8-9DDB-53AAC338F4E5}">
      <text>
        <r>
          <rPr>
            <b/>
            <sz val="9"/>
            <color indexed="81"/>
            <rFont val="Tahoma"/>
            <family val="2"/>
          </rPr>
          <t>ALL stocks : Worldwide demersal distribution</t>
        </r>
      </text>
    </comment>
    <comment ref="N418" authorId="0" shapeId="0" xr:uid="{7FD871C3-520E-417F-B434-C8BB0C56EF68}">
      <text>
        <r>
          <rPr>
            <b/>
            <sz val="9"/>
            <color indexed="81"/>
            <rFont val="Tahoma"/>
            <family val="2"/>
          </rPr>
          <t>The depth range of the species is 1-100m. For surface gears, the vertical overlap index with this species is 100.00%. This species is demersal.</t>
        </r>
      </text>
    </comment>
    <comment ref="O418" authorId="0" shapeId="0" xr:uid="{B8C59446-4453-48A1-BBCE-BAD314FC23A9}">
      <text>
        <r>
          <rPr>
            <b/>
            <sz val="9"/>
            <color indexed="81"/>
            <rFont val="Tahoma"/>
            <family val="2"/>
          </rPr>
          <t>ALB stocks : The maximum length of the species is missing, but the family's maximum length based on 6 species is 60cm. For albacore fisheries, the length overlap index with this species is 42.86%._x000D_
TPT stocks : The maximum length of the species is missing, but the family's maximum length based on 6 species is 60cm. For tropical surface fisheries, the length overlap index with this species is 54.55%.</t>
        </r>
      </text>
    </comment>
    <comment ref="P418" authorId="0" shapeId="0" xr:uid="{54518F8F-490D-4AF3-8499-2A3C4949179D}">
      <text>
        <r>
          <rPr>
            <b/>
            <sz val="9"/>
            <color indexed="81"/>
            <rFont val="Tahoma"/>
            <family val="2"/>
          </rPr>
          <t>No direct evidence of survival after capture.</t>
        </r>
      </text>
    </comment>
    <comment ref="E419" authorId="0" shapeId="0" xr:uid="{754BF06D-7E0E-4739-9916-7904120EE6D9}">
      <text>
        <r>
          <rPr>
            <b/>
            <sz val="9"/>
            <color indexed="81"/>
            <rFont val="Tahoma"/>
            <family val="2"/>
          </rPr>
          <t>The score is based on the maximum risk score in the family Balistidae , which included 2 species.</t>
        </r>
      </text>
    </comment>
    <comment ref="F419" authorId="0" shapeId="0" xr:uid="{2C856ED2-90E5-4B2B-A917-10B52705C1B2}">
      <text>
        <r>
          <rPr>
            <b/>
            <sz val="9"/>
            <color indexed="81"/>
            <rFont val="Tahoma"/>
            <family val="2"/>
          </rPr>
          <t>The score is based on the maximum risk score in the family Balistidae , which included 2 species.</t>
        </r>
      </text>
    </comment>
    <comment ref="G419" authorId="0" shapeId="0" xr:uid="{F155CD87-C85F-4947-B3B2-87F75AF7C3FD}">
      <text>
        <r>
          <rPr>
            <b/>
            <sz val="9"/>
            <color indexed="81"/>
            <rFont val="Tahoma"/>
            <family val="2"/>
          </rPr>
          <t>There is no information, but fish are likely to produce &gt;100 eggs/year.</t>
        </r>
      </text>
    </comment>
    <comment ref="H419" authorId="0" shapeId="0" xr:uid="{9F2EFB1E-D271-4852-8E9F-4DD108682B8F}">
      <text>
        <r>
          <rPr>
            <b/>
            <sz val="9"/>
            <color indexed="81"/>
            <rFont val="Tahoma"/>
            <family val="2"/>
          </rPr>
          <t>Species maximum length is 50, which is lower than the lowest risk value (100cm).</t>
        </r>
      </text>
    </comment>
    <comment ref="I419" authorId="0" shapeId="0" xr:uid="{80E6198F-ECFB-4996-9745-1934AAFEC38C}">
      <text>
        <r>
          <rPr>
            <b/>
            <sz val="9"/>
            <color indexed="81"/>
            <rFont val="Tahoma"/>
            <family val="2"/>
          </rPr>
          <t>Species maximum length is 50cm, which is in the length at maturity medium risk range (40-200cm).</t>
        </r>
      </text>
    </comment>
    <comment ref="J419" authorId="0" shapeId="0" xr:uid="{E4155A09-29CC-4190-AE19-011A71F3FDDF}">
      <text>
        <r>
          <rPr>
            <b/>
            <sz val="9"/>
            <color indexed="81"/>
            <rFont val="Tahoma"/>
            <family val="2"/>
          </rPr>
          <t>Species reproductive strategy is demersal egg layer, which is medium risk.</t>
        </r>
      </text>
    </comment>
    <comment ref="K419" authorId="0" shapeId="0" xr:uid="{3A0F2AAC-8CFC-4507-A67D-DD335DA309E7}">
      <text>
        <r>
          <rPr>
            <b/>
            <sz val="9"/>
            <color indexed="81"/>
            <rFont val="Tahoma"/>
            <family val="2"/>
          </rPr>
          <t>Species trophic level is 3.5, which is higher than the highest risk value (3.25).</t>
        </r>
      </text>
    </comment>
    <comment ref="M419" authorId="0" shapeId="0" xr:uid="{96D3A867-13F3-4472-9516-3A6B5E37ED61}">
      <text>
        <r>
          <rPr>
            <b/>
            <sz val="9"/>
            <color indexed="81"/>
            <rFont val="Tahoma"/>
            <family val="2"/>
          </rPr>
          <t>ALL stocks : Worldwide pelagic distribution</t>
        </r>
      </text>
    </comment>
    <comment ref="N419" authorId="0" shapeId="0" xr:uid="{5AD3EB32-3C24-471B-8718-F6DAE36BDD8C}">
      <text>
        <r>
          <rPr>
            <b/>
            <sz val="9"/>
            <color indexed="81"/>
            <rFont val="Tahoma"/>
            <family val="2"/>
          </rPr>
          <t>The depth range of the species is 1-110m. For surface gears, the vertical overlap index with this species is 90.91%.</t>
        </r>
      </text>
    </comment>
    <comment ref="O419" authorId="0" shapeId="0" xr:uid="{5BEEBA8F-C264-44B2-AB0B-6E9688007D26}">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19" authorId="0" shapeId="0" xr:uid="{E1DC00AB-02A4-45A1-B46E-64DA53EAB9E6}">
      <text>
        <r>
          <rPr>
            <b/>
            <sz val="9"/>
            <color indexed="81"/>
            <rFont val="Tahoma"/>
            <family val="2"/>
          </rPr>
          <t>No direct evidence of survival after capture.</t>
        </r>
      </text>
    </comment>
    <comment ref="E420" authorId="0" shapeId="0" xr:uid="{EFF4B595-7CCB-412E-9399-EB6D5EE18B82}">
      <text>
        <r>
          <rPr>
            <b/>
            <sz val="9"/>
            <color indexed="81"/>
            <rFont val="Tahoma"/>
            <family val="2"/>
          </rPr>
          <t>The score is based on the maximum risk score in the family Balistidae , which included 2 species.</t>
        </r>
      </text>
    </comment>
    <comment ref="F420" authorId="0" shapeId="0" xr:uid="{CACD24D7-9E54-4615-BE36-2BC2765AD049}">
      <text>
        <r>
          <rPr>
            <b/>
            <sz val="9"/>
            <color indexed="81"/>
            <rFont val="Tahoma"/>
            <family val="2"/>
          </rPr>
          <t>The score is based on the maximum risk score in the family Balistidae , which included 2 species.</t>
        </r>
      </text>
    </comment>
    <comment ref="G420" authorId="0" shapeId="0" xr:uid="{4677A3FD-682D-4CC7-902C-3B61C2C54A0F}">
      <text>
        <r>
          <rPr>
            <b/>
            <sz val="9"/>
            <color indexed="81"/>
            <rFont val="Tahoma"/>
            <family val="2"/>
          </rPr>
          <t>The score is based on the maximum risk score in the family Agonidae, which included 1 species.</t>
        </r>
      </text>
    </comment>
    <comment ref="H420" authorId="0" shapeId="0" xr:uid="{9D427970-2408-44D9-9540-FA6C39230498}">
      <text>
        <r>
          <rPr>
            <b/>
            <sz val="9"/>
            <color indexed="81"/>
            <rFont val="Tahoma"/>
            <family val="2"/>
          </rPr>
          <t>The score is based on the maximum risk score in the family Alopiidae, which included 3 species.</t>
        </r>
      </text>
    </comment>
    <comment ref="I420" authorId="0" shapeId="0" xr:uid="{7EFB0D46-1F2E-4C27-92C4-0BBDFFECAE08}">
      <text>
        <r>
          <rPr>
            <b/>
            <sz val="9"/>
            <color indexed="81"/>
            <rFont val="Tahoma"/>
            <family val="2"/>
          </rPr>
          <t>The score is based on the maximum risk score in the family Alopiidae, which included 3 species.</t>
        </r>
      </text>
    </comment>
    <comment ref="J420" authorId="0" shapeId="0" xr:uid="{D8A21F67-ABF7-4BBF-B3B9-A323E111C764}">
      <text>
        <r>
          <rPr>
            <b/>
            <sz val="9"/>
            <color indexed="81"/>
            <rFont val="Tahoma"/>
            <family val="2"/>
          </rPr>
          <t>The score is based on the maximum risk score in the family Alopiidae, which included 3 species.</t>
        </r>
      </text>
    </comment>
    <comment ref="K420" authorId="0" shapeId="0" xr:uid="{AC12C3B3-BAB9-4537-A374-180B1405A76E}">
      <text>
        <r>
          <rPr>
            <b/>
            <sz val="9"/>
            <color indexed="81"/>
            <rFont val="Tahoma"/>
            <family val="2"/>
          </rPr>
          <t>The score is based on the maximum risk score in the family Alopiidae, which included 3 species.</t>
        </r>
      </text>
    </comment>
    <comment ref="M420" authorId="0" shapeId="0" xr:uid="{ADA30116-4E0F-4133-A6AA-B76063527718}">
      <text>
        <r>
          <rPr>
            <b/>
            <sz val="9"/>
            <color indexed="81"/>
            <rFont val="Tahoma"/>
            <family val="2"/>
          </rPr>
          <t>ALL stocks : Worldwide demersal distribution</t>
        </r>
      </text>
    </comment>
    <comment ref="N420" authorId="0" shapeId="0" xr:uid="{2E4332E2-1B99-4215-85D1-CBC5E1053B35}">
      <text>
        <r>
          <rPr>
            <b/>
            <sz val="9"/>
            <color indexed="81"/>
            <rFont val="Tahoma"/>
            <family val="2"/>
          </rPr>
          <t>The depth range of the species is 1-156m. For surface gears, the vertical overlap index with this species is 64.10%. This species is demersal.</t>
        </r>
      </text>
    </comment>
    <comment ref="O420" authorId="0" shapeId="0" xr:uid="{EDE177E5-1115-495E-AA4A-9690AD21279D}">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420" authorId="0" shapeId="0" xr:uid="{A7F86776-DC0A-4A64-BE36-6A6D5E27ACA4}">
      <text>
        <r>
          <rPr>
            <b/>
            <sz val="9"/>
            <color indexed="81"/>
            <rFont val="Tahoma"/>
            <family val="2"/>
          </rPr>
          <t>No direct evidence of survival after capture.</t>
        </r>
      </text>
    </comment>
    <comment ref="E421" authorId="0" shapeId="0" xr:uid="{E5718539-FC05-4777-AD75-9921286186E9}">
      <text>
        <r>
          <rPr>
            <b/>
            <sz val="9"/>
            <color indexed="81"/>
            <rFont val="Tahoma"/>
            <family val="2"/>
          </rPr>
          <t>The score is based on the maximum risk score in the family Triakidae, which included 6 species.</t>
        </r>
      </text>
    </comment>
    <comment ref="F421" authorId="0" shapeId="0" xr:uid="{40165888-7CAF-4980-B2BF-AED847E49B2B}">
      <text>
        <r>
          <rPr>
            <b/>
            <sz val="9"/>
            <color indexed="81"/>
            <rFont val="Tahoma"/>
            <family val="2"/>
          </rPr>
          <t>The score is based on the maximum risk score in the family Triakidae, which included 6 species.</t>
        </r>
      </text>
    </comment>
    <comment ref="G421" authorId="0" shapeId="0" xr:uid="{20E244E7-26F1-48AA-A7E0-0A841778C8BD}">
      <text>
        <r>
          <rPr>
            <b/>
            <sz val="9"/>
            <color indexed="81"/>
            <rFont val="Tahoma"/>
            <family val="2"/>
          </rPr>
          <t>The score is based on the maximum risk score in the family Triakidae, which included 6 species.</t>
        </r>
      </text>
    </comment>
    <comment ref="H421" authorId="0" shapeId="0" xr:uid="{A7D8930D-AF12-4352-AD8E-6B8E0E564F73}">
      <text>
        <r>
          <rPr>
            <b/>
            <sz val="9"/>
            <color indexed="81"/>
            <rFont val="Tahoma"/>
            <family val="2"/>
          </rPr>
          <t>Species maximum length is 183, which is in the medium risk range (100-300cm).</t>
        </r>
      </text>
    </comment>
    <comment ref="I421" authorId="0" shapeId="0" xr:uid="{4B2699A5-6F69-4DC3-911A-4C2223B42078}">
      <text>
        <r>
          <rPr>
            <b/>
            <sz val="9"/>
            <color indexed="81"/>
            <rFont val="Tahoma"/>
            <family val="2"/>
          </rPr>
          <t>Species maximum length is 183cm, which is in the length at maturity medium risk range (40-200cm).</t>
        </r>
      </text>
    </comment>
    <comment ref="J421" authorId="0" shapeId="0" xr:uid="{7C4F953B-C668-4774-8C26-CDE9B61A5E7E}">
      <text>
        <r>
          <rPr>
            <b/>
            <sz val="9"/>
            <color indexed="81"/>
            <rFont val="Tahoma"/>
            <family val="2"/>
          </rPr>
          <t>Species reproductive strategy is broadcast spawner, which is low risk.</t>
        </r>
      </text>
    </comment>
    <comment ref="K421" authorId="0" shapeId="0" xr:uid="{09649567-981F-45F4-830C-3793476B3B10}">
      <text>
        <r>
          <rPr>
            <b/>
            <sz val="9"/>
            <color indexed="81"/>
            <rFont val="Tahoma"/>
            <family val="2"/>
          </rPr>
          <t>Species trophic level is 3.9, which is higher than the highest risk value (3.25).</t>
        </r>
      </text>
    </comment>
    <comment ref="M421" authorId="0" shapeId="0" xr:uid="{475E7373-AF40-4D6F-BDB8-77B77DF67D19}">
      <text>
        <r>
          <rPr>
            <b/>
            <sz val="9"/>
            <color indexed="81"/>
            <rFont val="Tahoma"/>
            <family val="2"/>
          </rPr>
          <t>EPO stocks : Eastern Pacific distribution</t>
        </r>
      </text>
    </comment>
    <comment ref="N421" authorId="0" shapeId="0" xr:uid="{59839573-56EC-4022-8F89-868E15403D32}">
      <text>
        <r>
          <rPr>
            <b/>
            <sz val="9"/>
            <color indexed="81"/>
            <rFont val="Tahoma"/>
            <family val="2"/>
          </rPr>
          <t>The depth range of the species is 1-900m. For surface gears, the vertical overlap index with this species is 11.11%.</t>
        </r>
      </text>
    </comment>
    <comment ref="O421" authorId="0" shapeId="0" xr:uid="{2642583E-8430-4D8B-A0C2-DCD153DDAC1B}">
      <text>
        <r>
          <rPr>
            <b/>
            <sz val="9"/>
            <color indexed="81"/>
            <rFont val="Tahoma"/>
            <family val="2"/>
          </rPr>
          <t>ALB stocks : The maximum length of the species is 183cm. For albacore fisheries, the length overlap index with this species is 100.00%._x000D_
TPT stocks : The maximum length of the species is 183cm. For tropical surface fisheries, the length overlap index with this species is 100.00%.</t>
        </r>
      </text>
    </comment>
    <comment ref="P421" authorId="0" shapeId="0" xr:uid="{FE1261FB-B63E-428B-A28E-88C65582652F}">
      <text>
        <r>
          <rPr>
            <b/>
            <sz val="9"/>
            <color indexed="81"/>
            <rFont val="Tahoma"/>
            <family val="2"/>
          </rPr>
          <t>No direct evidence of survival after capture.</t>
        </r>
      </text>
    </comment>
    <comment ref="E422" authorId="0" shapeId="0" xr:uid="{F49AAF00-904C-479F-A486-5BABB345B11D}">
      <text>
        <r>
          <rPr>
            <b/>
            <sz val="9"/>
            <color indexed="81"/>
            <rFont val="Tahoma"/>
            <family val="2"/>
          </rPr>
          <t>The score is based on the maximum risk score in the family Trachipteridae , which included 1 species.</t>
        </r>
      </text>
    </comment>
    <comment ref="F422" authorId="0" shapeId="0" xr:uid="{D8D87DFD-C5A8-42A6-BC17-5B2B06A75EC4}">
      <text>
        <r>
          <rPr>
            <b/>
            <sz val="9"/>
            <color indexed="81"/>
            <rFont val="Tahoma"/>
            <family val="2"/>
          </rPr>
          <t>The score is based on the maximum risk score in the family Trachipteridae , which included 1 species.</t>
        </r>
      </text>
    </comment>
    <comment ref="G422" authorId="0" shapeId="0" xr:uid="{574F4C14-54F4-4703-B97D-F7796BEEC789}">
      <text>
        <r>
          <rPr>
            <b/>
            <sz val="9"/>
            <color indexed="81"/>
            <rFont val="Tahoma"/>
            <family val="2"/>
          </rPr>
          <t>The score is based on the maximum risk score in the family Trachipteridae , which included 2 species.</t>
        </r>
      </text>
    </comment>
    <comment ref="H422" authorId="0" shapeId="0" xr:uid="{FDEB7167-7D24-4BFB-81C0-17DF31309E91}">
      <text>
        <r>
          <rPr>
            <b/>
            <sz val="9"/>
            <color indexed="81"/>
            <rFont val="Tahoma"/>
            <family val="2"/>
          </rPr>
          <t>Species maximum length is 143, which is in the medium risk range (100-300cm).</t>
        </r>
      </text>
    </comment>
    <comment ref="I422" authorId="0" shapeId="0" xr:uid="{68EC7875-177B-4B74-9D2F-1B478F94BCE6}">
      <text>
        <r>
          <rPr>
            <b/>
            <sz val="9"/>
            <color indexed="81"/>
            <rFont val="Tahoma"/>
            <family val="2"/>
          </rPr>
          <t>Species maximum length is 143cm, which is in the length at maturity medium risk range (40-200cm).</t>
        </r>
      </text>
    </comment>
    <comment ref="J422" authorId="0" shapeId="0" xr:uid="{BB4E0B12-B21E-4059-BFE4-EDA7D0ED0272}">
      <text>
        <r>
          <rPr>
            <b/>
            <sz val="9"/>
            <color indexed="81"/>
            <rFont val="Tahoma"/>
            <family val="2"/>
          </rPr>
          <t>Species reproductive strategy is broadcast spawner, which is low risk.</t>
        </r>
      </text>
    </comment>
    <comment ref="K422" authorId="0" shapeId="0" xr:uid="{C2CC3831-842F-4E78-A510-175C5021E342}">
      <text>
        <r>
          <rPr>
            <b/>
            <sz val="9"/>
            <color indexed="81"/>
            <rFont val="Tahoma"/>
            <family val="2"/>
          </rPr>
          <t>Species trophic level is 3.7, which is higher than the highest risk value (3.25).</t>
        </r>
      </text>
    </comment>
    <comment ref="M422" authorId="0" shapeId="0" xr:uid="{CBEE86B6-3FC8-4888-AF99-D1411A1C08AF}">
      <text>
        <r>
          <rPr>
            <b/>
            <sz val="9"/>
            <color indexed="81"/>
            <rFont val="Tahoma"/>
            <family val="2"/>
          </rPr>
          <t>EPO stocks : Eastern Pacific distribution</t>
        </r>
      </text>
    </comment>
    <comment ref="N422" authorId="0" shapeId="0" xr:uid="{535D6C85-10FC-431D-BC37-34BA2381F908}">
      <text>
        <r>
          <rPr>
            <b/>
            <sz val="9"/>
            <color indexed="81"/>
            <rFont val="Tahoma"/>
            <family val="2"/>
          </rPr>
          <t>The depth range of the species is 1-200m. For surface gears, the vertical overlap index with this species is 50.00%.</t>
        </r>
      </text>
    </comment>
    <comment ref="O422" authorId="0" shapeId="0" xr:uid="{28C92416-A8DE-4B23-B23A-55851FC5065C}">
      <text>
        <r>
          <rPr>
            <b/>
            <sz val="9"/>
            <color indexed="81"/>
            <rFont val="Tahoma"/>
            <family val="2"/>
          </rPr>
          <t>ALB stocks : The maximum length of the species is 143cm. For albacore fisheries, the length overlap index with this species is 100.00%._x000D_
TPT stocks : The maximum length of the species is 143cm. For tropical surface fisheries, the length overlap index with this species is 100.00%.</t>
        </r>
      </text>
    </comment>
    <comment ref="P422" authorId="0" shapeId="0" xr:uid="{A30155A0-4FB3-438C-8EA5-18E9F700802C}">
      <text>
        <r>
          <rPr>
            <b/>
            <sz val="9"/>
            <color indexed="81"/>
            <rFont val="Tahoma"/>
            <family val="2"/>
          </rPr>
          <t>No direct evidence of survival after capture.</t>
        </r>
      </text>
    </comment>
    <comment ref="E423" authorId="0" shapeId="0" xr:uid="{13278E00-F6E3-4C3C-B89E-BFC1FCC629C8}">
      <text>
        <r>
          <rPr>
            <b/>
            <sz val="9"/>
            <color indexed="81"/>
            <rFont val="Tahoma"/>
            <family val="2"/>
          </rPr>
          <t>The score is based on the maximum risk score in the family Trachipteridae , which included 1 species.</t>
        </r>
      </text>
    </comment>
    <comment ref="F423" authorId="0" shapeId="0" xr:uid="{BC31768F-F812-4E6A-ABC4-4CC135B31FD2}">
      <text>
        <r>
          <rPr>
            <b/>
            <sz val="9"/>
            <color indexed="81"/>
            <rFont val="Tahoma"/>
            <family val="2"/>
          </rPr>
          <t>The score is based on the maximum risk score in the family Trachipteridae , which included 1 species.</t>
        </r>
      </text>
    </comment>
    <comment ref="G423" authorId="0" shapeId="0" xr:uid="{37793A0E-1248-4027-8312-49E3F954938B}">
      <text>
        <r>
          <rPr>
            <b/>
            <sz val="9"/>
            <color indexed="81"/>
            <rFont val="Tahoma"/>
            <family val="2"/>
          </rPr>
          <t>The score is based on the maximum risk score in the family Trachipteridae , which included 2 species.</t>
        </r>
      </text>
    </comment>
    <comment ref="H423" authorId="0" shapeId="0" xr:uid="{67138C44-F848-43E4-A5D4-6811E70D1F62}">
      <text>
        <r>
          <rPr>
            <b/>
            <sz val="9"/>
            <color indexed="81"/>
            <rFont val="Tahoma"/>
            <family val="2"/>
          </rPr>
          <t>Species maximum length is 300, which is in the medium risk range (100-300cm).</t>
        </r>
      </text>
    </comment>
    <comment ref="I423" authorId="0" shapeId="0" xr:uid="{F72EA857-25C3-48EE-9008-F642E566A74E}">
      <text>
        <r>
          <rPr>
            <b/>
            <sz val="9"/>
            <color indexed="81"/>
            <rFont val="Tahoma"/>
            <family val="2"/>
          </rPr>
          <t>Species maximum length is 300cm, which is higher than the highest risk value (200cm).</t>
        </r>
      </text>
    </comment>
    <comment ref="J423" authorId="0" shapeId="0" xr:uid="{5EED1492-7C94-4485-A2A2-84279E4B224A}">
      <text>
        <r>
          <rPr>
            <b/>
            <sz val="9"/>
            <color indexed="81"/>
            <rFont val="Tahoma"/>
            <family val="2"/>
          </rPr>
          <t>Species reproductive strategy is broadcast spawner, which is low risk.</t>
        </r>
      </text>
    </comment>
    <comment ref="K423" authorId="0" shapeId="0" xr:uid="{29A10ABA-0C31-4C12-9B96-D2A5C74706CB}">
      <text>
        <r>
          <rPr>
            <b/>
            <sz val="9"/>
            <color indexed="81"/>
            <rFont val="Tahoma"/>
            <family val="2"/>
          </rPr>
          <t>Species trophic level is 2.9, which is in the medium risk range (2.75-3.25).</t>
        </r>
      </text>
    </comment>
    <comment ref="M423" authorId="0" shapeId="0" xr:uid="{5D2CF3B7-0F6E-4407-A287-F3047D0F5768}">
      <text>
        <r>
          <rPr>
            <b/>
            <sz val="9"/>
            <color indexed="81"/>
            <rFont val="Tahoma"/>
            <family val="2"/>
          </rPr>
          <t>ALL stocks : Worldwide pelagic distribution</t>
        </r>
      </text>
    </comment>
    <comment ref="N423" authorId="0" shapeId="0" xr:uid="{8A6BEB21-169B-4AD6-BB7E-B586A628EE4B}">
      <text>
        <r>
          <rPr>
            <b/>
            <sz val="9"/>
            <color indexed="81"/>
            <rFont val="Tahoma"/>
            <family val="2"/>
          </rPr>
          <t>The depth range of the species is 100-600m. For surface gears, the vertical overlap index with this species is 0.20%.</t>
        </r>
      </text>
    </comment>
    <comment ref="O423" authorId="0" shapeId="0" xr:uid="{FDF220BC-CF80-4677-9335-2597649E5997}">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423" authorId="0" shapeId="0" xr:uid="{876D8035-7559-4803-8572-830773E9CD3B}">
      <text>
        <r>
          <rPr>
            <b/>
            <sz val="9"/>
            <color indexed="81"/>
            <rFont val="Tahoma"/>
            <family val="2"/>
          </rPr>
          <t>No direct evidence of survival after capture.</t>
        </r>
      </text>
    </comment>
    <comment ref="E424" authorId="0" shapeId="0" xr:uid="{9D64F9D0-CEA5-43E5-992E-E37DA745FABE}">
      <text>
        <r>
          <rPr>
            <b/>
            <sz val="9"/>
            <color indexed="81"/>
            <rFont val="Tahoma"/>
            <family val="2"/>
          </rPr>
          <t>Species growth rate (K) is 0.200, which is higher than lowest risk K (0.183) for age at maturity.</t>
        </r>
      </text>
    </comment>
    <comment ref="F424" authorId="0" shapeId="0" xr:uid="{E4E61C29-1250-499D-8DA7-76C0A3018F10}">
      <text>
        <r>
          <rPr>
            <b/>
            <sz val="9"/>
            <color indexed="81"/>
            <rFont val="Tahoma"/>
            <family val="2"/>
          </rPr>
          <t>Species growth rate (K) is 0.200, which is in the medium risk K range (0.12-0.30) for maximum age.</t>
        </r>
      </text>
    </comment>
    <comment ref="G424" authorId="0" shapeId="0" xr:uid="{9B015055-EFEA-4490-AC3A-C18F443F375D}">
      <text>
        <r>
          <rPr>
            <b/>
            <sz val="9"/>
            <color indexed="81"/>
            <rFont val="Tahoma"/>
            <family val="2"/>
          </rPr>
          <t>The score is based on the maximum risk score in the family Trachipteridae , which included 2 species.</t>
        </r>
      </text>
    </comment>
    <comment ref="H424" authorId="0" shapeId="0" xr:uid="{6254B06E-FBE8-4DBE-A092-CBC2F6F0474A}">
      <text>
        <r>
          <rPr>
            <b/>
            <sz val="9"/>
            <color indexed="81"/>
            <rFont val="Tahoma"/>
            <family val="2"/>
          </rPr>
          <t>Species maximum length is 122, which is in the medium risk range (100-300cm).</t>
        </r>
      </text>
    </comment>
    <comment ref="I424" authorId="0" shapeId="0" xr:uid="{EE5B5960-4155-4B54-BA0F-8215994FFE23}">
      <text>
        <r>
          <rPr>
            <b/>
            <sz val="9"/>
            <color indexed="81"/>
            <rFont val="Tahoma"/>
            <family val="2"/>
          </rPr>
          <t>Species length at maturity is 30, which is lower than the lowest risk value (40cm).</t>
        </r>
      </text>
    </comment>
    <comment ref="J424" authorId="0" shapeId="0" xr:uid="{B8A5091E-4C25-4FB4-B096-A30872F4FE98}">
      <text>
        <r>
          <rPr>
            <b/>
            <sz val="9"/>
            <color indexed="81"/>
            <rFont val="Tahoma"/>
            <family val="2"/>
          </rPr>
          <t>Species reproductive strategy is broadcast spawner, which is low risk.</t>
        </r>
      </text>
    </comment>
    <comment ref="K424" authorId="0" shapeId="0" xr:uid="{1BD5D778-CD74-488E-93AE-A17663D658F0}">
      <text>
        <r>
          <rPr>
            <b/>
            <sz val="9"/>
            <color indexed="81"/>
            <rFont val="Tahoma"/>
            <family val="2"/>
          </rPr>
          <t>Species trophic level is 3.9, which is higher than the highest risk value (3.25).</t>
        </r>
      </text>
    </comment>
    <comment ref="M424" authorId="0" shapeId="0" xr:uid="{510D24F2-D8F7-476C-8F80-2D4821422B33}">
      <text>
        <r>
          <rPr>
            <b/>
            <sz val="9"/>
            <color indexed="81"/>
            <rFont val="Tahoma"/>
            <family val="2"/>
          </rPr>
          <t>ALL stocks : Worldwide coastal distribution, mainly coastal</t>
        </r>
      </text>
    </comment>
    <comment ref="N424" authorId="0" shapeId="0" xr:uid="{541DB3FD-F4A2-4673-BB28-C83F1DA2A52F}">
      <text>
        <r>
          <rPr>
            <b/>
            <sz val="9"/>
            <color indexed="81"/>
            <rFont val="Tahoma"/>
            <family val="2"/>
          </rPr>
          <t>The depth range of the species is 10-238m. For surface gears, the vertical overlap index with this species is 39.74%. This species is reef associated.</t>
        </r>
      </text>
    </comment>
    <comment ref="O424" authorId="0" shapeId="0" xr:uid="{C71743A9-D5E4-43EB-A694-2C760C910CB3}">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424" authorId="0" shapeId="0" xr:uid="{59A47F90-ECD7-4BE7-BB97-C02F6B899A39}">
      <text>
        <r>
          <rPr>
            <b/>
            <sz val="9"/>
            <color indexed="81"/>
            <rFont val="Tahoma"/>
            <family val="2"/>
          </rPr>
          <t>No direct evidence of survival after capture.</t>
        </r>
      </text>
    </comment>
    <comment ref="E425" authorId="0" shapeId="0" xr:uid="{26E0FAB5-8C21-4201-8B54-C52DD22166E5}">
      <text>
        <r>
          <rPr>
            <b/>
            <sz val="9"/>
            <color indexed="81"/>
            <rFont val="Tahoma"/>
            <family val="2"/>
          </rPr>
          <t>The score is based on the maximum risk score in the family Trachipteridae , which included 1 species.</t>
        </r>
      </text>
    </comment>
    <comment ref="F425" authorId="0" shapeId="0" xr:uid="{D5946C0C-EE0B-401D-9364-42C48932802A}">
      <text>
        <r>
          <rPr>
            <b/>
            <sz val="9"/>
            <color indexed="81"/>
            <rFont val="Tahoma"/>
            <family val="2"/>
          </rPr>
          <t>The score is based on the maximum risk score in the family Trachipteridae , which included 1 species.</t>
        </r>
      </text>
    </comment>
    <comment ref="G425" authorId="0" shapeId="0" xr:uid="{993F1FE1-037B-4CC4-921E-368A6C74B510}">
      <text>
        <r>
          <rPr>
            <b/>
            <sz val="9"/>
            <color indexed="81"/>
            <rFont val="Tahoma"/>
            <family val="2"/>
          </rPr>
          <t>There is no information, but fish are likely to produce &gt;100 eggs/year.</t>
        </r>
      </text>
    </comment>
    <comment ref="H425" authorId="0" shapeId="0" xr:uid="{51365DDD-6B2D-410B-BB34-F971ED47BA2E}">
      <text>
        <r>
          <rPr>
            <b/>
            <sz val="9"/>
            <color indexed="81"/>
            <rFont val="Tahoma"/>
            <family val="2"/>
          </rPr>
          <t>Species maximum length is 41, which is lower than the lowest risk value (100cm).</t>
        </r>
      </text>
    </comment>
    <comment ref="I425" authorId="0" shapeId="0" xr:uid="{5D2851A1-1053-4015-ACAD-C254EA8C27ED}">
      <text>
        <r>
          <rPr>
            <b/>
            <sz val="9"/>
            <color indexed="81"/>
            <rFont val="Tahoma"/>
            <family val="2"/>
          </rPr>
          <t>Species maximum length is 41cm, which is in the length at maturity medium risk range (40-200cm).</t>
        </r>
      </text>
    </comment>
    <comment ref="J425" authorId="0" shapeId="0" xr:uid="{B0AA8671-607F-4198-AD2E-46622851F306}">
      <text>
        <r>
          <rPr>
            <b/>
            <sz val="9"/>
            <color indexed="81"/>
            <rFont val="Tahoma"/>
            <family val="2"/>
          </rPr>
          <t>There is no information, but fish are not live bearers.</t>
        </r>
      </text>
    </comment>
    <comment ref="K425" authorId="0" shapeId="0" xr:uid="{19481073-3AFA-4095-9008-566A12544907}">
      <text>
        <r>
          <rPr>
            <b/>
            <sz val="9"/>
            <color indexed="81"/>
            <rFont val="Tahoma"/>
            <family val="2"/>
          </rPr>
          <t>Species trophic level is 4.2, which is higher than the highest risk value (3.25).</t>
        </r>
      </text>
    </comment>
    <comment ref="M425" authorId="0" shapeId="0" xr:uid="{DF205B6F-FF1A-4D49-A488-13D26D309F08}">
      <text>
        <r>
          <rPr>
            <b/>
            <sz val="9"/>
            <color indexed="81"/>
            <rFont val="Tahoma"/>
            <family val="2"/>
          </rPr>
          <t>ALL stocks : Worldwide pelagic distribution</t>
        </r>
      </text>
    </comment>
    <comment ref="N425" authorId="0" shapeId="0" xr:uid="{66B99A4B-FECF-454A-B840-D970933F2237}">
      <text>
        <r>
          <rPr>
            <b/>
            <sz val="9"/>
            <color indexed="81"/>
            <rFont val="Tahoma"/>
            <family val="2"/>
          </rPr>
          <t>The depth range of the species is 50-480m. For surface gears, the vertical overlap index with this species is 11.83%.</t>
        </r>
      </text>
    </comment>
    <comment ref="O425" authorId="0" shapeId="0" xr:uid="{679CB296-F960-441A-B834-F91BBBEEADB5}">
      <text>
        <r>
          <rPr>
            <b/>
            <sz val="9"/>
            <color indexed="81"/>
            <rFont val="Tahoma"/>
            <family val="2"/>
          </rPr>
          <t>ALB stocks : The maximum length of the species is 40.5cm. For albacore fisheries, the length overlap index with this species is 28.93%._x000D_
TPT stocks : The maximum length of the species is 40.5cm. For tropical surface fisheries, the length overlap index with this species is 36.82%.</t>
        </r>
      </text>
    </comment>
    <comment ref="P425" authorId="0" shapeId="0" xr:uid="{B43BBA7B-C36D-4124-A3E2-428E0FD81C80}">
      <text>
        <r>
          <rPr>
            <b/>
            <sz val="9"/>
            <color indexed="81"/>
            <rFont val="Tahoma"/>
            <family val="2"/>
          </rPr>
          <t>No direct evidence of survival after capture.</t>
        </r>
      </text>
    </comment>
    <comment ref="E426" authorId="0" shapeId="0" xr:uid="{ABBDF199-1B01-4E98-92E8-26D71EB2E145}">
      <text>
        <r>
          <rPr>
            <b/>
            <sz val="9"/>
            <color indexed="81"/>
            <rFont val="Tahoma"/>
            <family val="2"/>
          </rPr>
          <t>There is no information.</t>
        </r>
      </text>
    </comment>
    <comment ref="F426" authorId="0" shapeId="0" xr:uid="{32447D0E-6E17-49DB-950E-962A27D972D2}">
      <text>
        <r>
          <rPr>
            <b/>
            <sz val="9"/>
            <color indexed="81"/>
            <rFont val="Tahoma"/>
            <family val="2"/>
          </rPr>
          <t>There is no information.</t>
        </r>
      </text>
    </comment>
    <comment ref="G426" authorId="0" shapeId="0" xr:uid="{17900CF2-911E-45F7-98A0-5218979BCA35}">
      <text>
        <r>
          <rPr>
            <b/>
            <sz val="9"/>
            <color indexed="81"/>
            <rFont val="Tahoma"/>
            <family val="2"/>
          </rPr>
          <t>There is no information.</t>
        </r>
      </text>
    </comment>
    <comment ref="H426" authorId="0" shapeId="0" xr:uid="{4114EA15-9BBF-4B10-BD5A-816B521E1568}">
      <text>
        <r>
          <rPr>
            <b/>
            <sz val="9"/>
            <color indexed="81"/>
            <rFont val="Tahoma"/>
            <family val="2"/>
          </rPr>
          <t>There is no information.</t>
        </r>
      </text>
    </comment>
    <comment ref="I426" authorId="0" shapeId="0" xr:uid="{C6B8A015-282F-4F5E-B3CD-981A1DD0E58A}">
      <text>
        <r>
          <rPr>
            <b/>
            <sz val="9"/>
            <color indexed="81"/>
            <rFont val="Tahoma"/>
            <family val="2"/>
          </rPr>
          <t>There is no information.</t>
        </r>
      </text>
    </comment>
    <comment ref="J426" authorId="0" shapeId="0" xr:uid="{15C2D43D-9005-48E1-8C23-9F1A2748D43B}">
      <text>
        <r>
          <rPr>
            <b/>
            <sz val="9"/>
            <color indexed="81"/>
            <rFont val="Tahoma"/>
            <family val="2"/>
          </rPr>
          <t>There is no information.</t>
        </r>
      </text>
    </comment>
    <comment ref="K426" authorId="0" shapeId="0" xr:uid="{BBDAC52D-3AEB-4BC0-9F9D-8846BFF0084E}">
      <text>
        <r>
          <rPr>
            <b/>
            <sz val="9"/>
            <color indexed="81"/>
            <rFont val="Tahoma"/>
            <family val="2"/>
          </rPr>
          <t>There is no information.</t>
        </r>
      </text>
    </comment>
    <comment ref="M426" authorId="0" shapeId="0" xr:uid="{26066EAC-60BC-4FA1-BF30-885DC4654E45}">
      <text>
        <r>
          <rPr>
            <b/>
            <sz val="9"/>
            <color indexed="81"/>
            <rFont val="Tahoma"/>
            <family val="2"/>
          </rPr>
          <t>PO_ stocks : Distribution Pacific only</t>
        </r>
      </text>
    </comment>
    <comment ref="N426" authorId="0" shapeId="0" xr:uid="{A4A177CB-8782-4C33-882A-1BC1C7A8BA51}">
      <text>
        <r>
          <rPr>
            <b/>
            <sz val="9"/>
            <color indexed="81"/>
            <rFont val="Tahoma"/>
            <family val="2"/>
          </rPr>
          <t>Bait for other gears. Few encounters expected.</t>
        </r>
      </text>
    </comment>
    <comment ref="O426" authorId="0" shapeId="0" xr:uid="{B05CEC79-5607-4EE8-AC47-3F50382676C3}">
      <text>
        <r>
          <rPr>
            <b/>
            <sz val="9"/>
            <color indexed="81"/>
            <rFont val="Tahoma"/>
            <family val="2"/>
          </rPr>
          <t>ALB stocks : No information._x000D_
TPT stocks : No information.</t>
        </r>
      </text>
    </comment>
    <comment ref="P426" authorId="0" shapeId="0" xr:uid="{79F28B7E-1ADF-4619-9789-EB3C74E826C6}">
      <text>
        <r>
          <rPr>
            <b/>
            <sz val="9"/>
            <color indexed="81"/>
            <rFont val="Tahoma"/>
            <family val="2"/>
          </rPr>
          <t>No direct evidence of survival after capture.</t>
        </r>
      </text>
    </comment>
    <comment ref="E427" authorId="0" shapeId="0" xr:uid="{11DED163-0035-4C25-9BA1-844091F11DA3}">
      <text>
        <r>
          <rPr>
            <b/>
            <sz val="9"/>
            <color indexed="81"/>
            <rFont val="Tahoma"/>
            <family val="2"/>
          </rPr>
          <t>The score is based on the maximum risk score in the family Tetraodontidae, which included 1 species.</t>
        </r>
      </text>
    </comment>
    <comment ref="F427" authorId="0" shapeId="0" xr:uid="{0F02602A-DF4F-400A-9E6D-5C62C85C923F}">
      <text>
        <r>
          <rPr>
            <b/>
            <sz val="9"/>
            <color indexed="81"/>
            <rFont val="Tahoma"/>
            <family val="2"/>
          </rPr>
          <t>The score is based on the maximum risk score in the family Agonidae, which included 1 species.</t>
        </r>
      </text>
    </comment>
    <comment ref="G427" authorId="0" shapeId="0" xr:uid="{BFFBA611-A89E-49EC-9618-737D887388C8}">
      <text>
        <r>
          <rPr>
            <b/>
            <sz val="9"/>
            <color indexed="81"/>
            <rFont val="Tahoma"/>
            <family val="2"/>
          </rPr>
          <t>There is no information, but fish are likely to produce &gt;100 eggs/year.</t>
        </r>
      </text>
    </comment>
    <comment ref="H427" authorId="0" shapeId="0" xr:uid="{8021EBBF-AE90-4A5E-A4C2-0337F3169830}">
      <text>
        <r>
          <rPr>
            <b/>
            <sz val="9"/>
            <color indexed="81"/>
            <rFont val="Tahoma"/>
            <family val="2"/>
          </rPr>
          <t>Species maximum length is 60, which is lower than the lowest risk value (100cm).</t>
        </r>
      </text>
    </comment>
    <comment ref="I427" authorId="0" shapeId="0" xr:uid="{B73BA217-D6C7-4526-B5F4-F1ED6A7C425A}">
      <text>
        <r>
          <rPr>
            <b/>
            <sz val="9"/>
            <color indexed="81"/>
            <rFont val="Tahoma"/>
            <family val="2"/>
          </rPr>
          <t>Species maximum length is 60cm, which is in the length at maturity medium risk range (40-200cm).</t>
        </r>
      </text>
    </comment>
    <comment ref="J427" authorId="0" shapeId="0" xr:uid="{23DCEDF5-4408-42E2-B442-21F8E8F2C6E1}">
      <text>
        <r>
          <rPr>
            <b/>
            <sz val="9"/>
            <color indexed="81"/>
            <rFont val="Tahoma"/>
            <family val="2"/>
          </rPr>
          <t>Species reproductive strategy is broadcast spawner, which is low risk.</t>
        </r>
      </text>
    </comment>
    <comment ref="K427" authorId="0" shapeId="0" xr:uid="{B8C61BD3-5DE8-43AF-A3DA-D5F5E22C2F03}">
      <text>
        <r>
          <rPr>
            <b/>
            <sz val="9"/>
            <color indexed="81"/>
            <rFont val="Tahoma"/>
            <family val="2"/>
          </rPr>
          <t>Species trophic level is 4.2, which is higher than the highest risk value (3.25).</t>
        </r>
      </text>
    </comment>
    <comment ref="M427" authorId="0" shapeId="0" xr:uid="{21CEB840-C518-4FE4-BCDC-CA3B0816B336}">
      <text>
        <r>
          <rPr>
            <b/>
            <sz val="9"/>
            <color indexed="81"/>
            <rFont val="Tahoma"/>
            <family val="2"/>
          </rPr>
          <t>PO_,BEI_,SKI_,YFI_ stocks : Indo-Pacific distribution, absent Southern Indian Ocean</t>
        </r>
      </text>
    </comment>
    <comment ref="N427" authorId="0" shapeId="0" xr:uid="{7C7D3C98-C29D-47F4-A7C4-28A5371E4B16}">
      <text>
        <r>
          <rPr>
            <b/>
            <sz val="9"/>
            <color indexed="81"/>
            <rFont val="Tahoma"/>
            <family val="2"/>
          </rPr>
          <t>The depth range of the species is 50-700m. For surface gears, the vertical overlap index with this species is 7.83%.</t>
        </r>
      </text>
    </comment>
    <comment ref="O427" authorId="0" shapeId="0" xr:uid="{5D206367-138A-4410-83B7-C5C3F42835FE}">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27" authorId="0" shapeId="0" xr:uid="{2E38D18F-82D3-4143-85D8-6DE9E231043A}">
      <text>
        <r>
          <rPr>
            <b/>
            <sz val="9"/>
            <color indexed="81"/>
            <rFont val="Tahoma"/>
            <family val="2"/>
          </rPr>
          <t>No direct evidence of survival after capture.</t>
        </r>
      </text>
    </comment>
    <comment ref="E428" authorId="0" shapeId="0" xr:uid="{D28A17EE-5F5D-48F1-A2B6-46872B50A51A}">
      <text>
        <r>
          <rPr>
            <b/>
            <sz val="9"/>
            <color indexed="81"/>
            <rFont val="Tahoma"/>
            <family val="2"/>
          </rPr>
          <t>There is no information.</t>
        </r>
      </text>
    </comment>
    <comment ref="F428" authorId="0" shapeId="0" xr:uid="{3E7E5715-7D6E-4DD8-BD1D-68EBD38CCCE4}">
      <text>
        <r>
          <rPr>
            <b/>
            <sz val="9"/>
            <color indexed="81"/>
            <rFont val="Tahoma"/>
            <family val="2"/>
          </rPr>
          <t>There is no information.</t>
        </r>
      </text>
    </comment>
    <comment ref="G428" authorId="0" shapeId="0" xr:uid="{0225269A-FAAF-4563-8132-86F8D659A044}">
      <text>
        <r>
          <rPr>
            <b/>
            <sz val="9"/>
            <color indexed="81"/>
            <rFont val="Tahoma"/>
            <family val="2"/>
          </rPr>
          <t>There is no information.</t>
        </r>
      </text>
    </comment>
    <comment ref="H428" authorId="0" shapeId="0" xr:uid="{05DA585D-851B-44A8-9E75-38CA4DCE78A8}">
      <text>
        <r>
          <rPr>
            <b/>
            <sz val="9"/>
            <color indexed="81"/>
            <rFont val="Tahoma"/>
            <family val="2"/>
          </rPr>
          <t>Species maximum length is 100, which is in the medium risk range (100-300cm).</t>
        </r>
      </text>
    </comment>
    <comment ref="I428" authorId="0" shapeId="0" xr:uid="{7597F3E4-6497-4A5C-8693-E4D6C88910AE}">
      <text>
        <r>
          <rPr>
            <b/>
            <sz val="9"/>
            <color indexed="81"/>
            <rFont val="Tahoma"/>
            <family val="2"/>
          </rPr>
          <t>Species maximum length is 100cm, which is in the length at maturity medium risk range (40-200cm).</t>
        </r>
      </text>
    </comment>
    <comment ref="J428" authorId="0" shapeId="0" xr:uid="{D9E544DB-DB57-4A9D-801E-14A38F846F8D}">
      <text>
        <r>
          <rPr>
            <b/>
            <sz val="9"/>
            <color indexed="81"/>
            <rFont val="Tahoma"/>
            <family val="2"/>
          </rPr>
          <t>Species reproductive strategy is live bearer, which is high risk.</t>
        </r>
      </text>
    </comment>
    <comment ref="K428" authorId="0" shapeId="0" xr:uid="{6DB223F7-EC8D-43E6-9F48-88A8CCFC45A7}">
      <text>
        <r>
          <rPr>
            <b/>
            <sz val="9"/>
            <color indexed="81"/>
            <rFont val="Tahoma"/>
            <family val="2"/>
          </rPr>
          <t>Species trophic level is 4.5, which is higher than the highest risk value (3.25).</t>
        </r>
      </text>
    </comment>
    <comment ref="M428" authorId="0" shapeId="0" xr:uid="{02C23C65-06B7-4A8E-9D07-97FF978D7DBF}">
      <text>
        <r>
          <rPr>
            <b/>
            <sz val="9"/>
            <color indexed="81"/>
            <rFont val="Tahoma"/>
            <family val="2"/>
          </rPr>
          <t>BEPW,SKPW,YFPW stocks : Distribution Southwest Pacific</t>
        </r>
      </text>
    </comment>
    <comment ref="N428" authorId="0" shapeId="0" xr:uid="{C7DE46AB-5419-4F54-A451-E39381008A98}">
      <text>
        <r>
          <rPr>
            <b/>
            <sz val="9"/>
            <color indexed="81"/>
            <rFont val="Tahoma"/>
            <family val="2"/>
          </rPr>
          <t>The depth range of the species is 5-1153m. For surface gears, the vertical overlap index with this species is 8.36%. This species is demersal.</t>
        </r>
      </text>
    </comment>
    <comment ref="O428" authorId="0" shapeId="0" xr:uid="{26612544-07E6-45AF-92BF-217E362978B0}">
      <text>
        <r>
          <rPr>
            <b/>
            <sz val="9"/>
            <color indexed="81"/>
            <rFont val="Tahoma"/>
            <family val="2"/>
          </rPr>
          <t>TPT stocks : The maximum length of the species is 100cm. For tropical surface fisheries, the length overlap index with this species is 90.91%.</t>
        </r>
      </text>
    </comment>
    <comment ref="P428" authorId="0" shapeId="0" xr:uid="{73912400-1FF0-429F-B0A0-2AF1455620BB}">
      <text>
        <r>
          <rPr>
            <b/>
            <sz val="9"/>
            <color indexed="81"/>
            <rFont val="Tahoma"/>
            <family val="2"/>
          </rPr>
          <t>No direct evidence of survival after capture.</t>
        </r>
      </text>
    </comment>
    <comment ref="E429" authorId="0" shapeId="0" xr:uid="{DF5F56DF-30DC-4AC6-A442-688B98E8F892}">
      <text>
        <r>
          <rPr>
            <b/>
            <sz val="9"/>
            <color indexed="81"/>
            <rFont val="Tahoma"/>
            <family val="2"/>
          </rPr>
          <t>Species growth rate (K) is 0.800, which is higher than lowest risk K (0.183) for age at maturity.</t>
        </r>
      </text>
    </comment>
    <comment ref="F429" authorId="0" shapeId="0" xr:uid="{57487C29-3D70-4564-9CC1-4E71B412F40D}">
      <text>
        <r>
          <rPr>
            <b/>
            <sz val="9"/>
            <color indexed="81"/>
            <rFont val="Tahoma"/>
            <family val="2"/>
          </rPr>
          <t>Species growth rate (K) is 0.800, which is higher than lowest risk K (0.30) for maximum age.</t>
        </r>
      </text>
    </comment>
    <comment ref="G429" authorId="0" shapeId="0" xr:uid="{F181C3F5-FA12-44E1-B035-7C18C24B774A}">
      <text>
        <r>
          <rPr>
            <b/>
            <sz val="9"/>
            <color indexed="81"/>
            <rFont val="Tahoma"/>
            <family val="2"/>
          </rPr>
          <t>Species fecundity is 63000 eggs/year, which is higher than the lowest risk value (20000).</t>
        </r>
      </text>
    </comment>
    <comment ref="H429" authorId="0" shapeId="0" xr:uid="{A1250364-9B23-4173-94C3-BF39376F0838}">
      <text>
        <r>
          <rPr>
            <b/>
            <sz val="9"/>
            <color indexed="81"/>
            <rFont val="Tahoma"/>
            <family val="2"/>
          </rPr>
          <t>Species maximum length is 30, which is lower than the lowest risk value (100cm).</t>
        </r>
      </text>
    </comment>
    <comment ref="I429" authorId="0" shapeId="0" xr:uid="{71A2508F-45AF-4D32-8354-266C5D45647D}">
      <text>
        <r>
          <rPr>
            <b/>
            <sz val="9"/>
            <color indexed="81"/>
            <rFont val="Tahoma"/>
            <family val="2"/>
          </rPr>
          <t>Species length at maturity is 17, which is lower than the lowest risk value (40cm).</t>
        </r>
      </text>
    </comment>
    <comment ref="J429" authorId="0" shapeId="0" xr:uid="{51DE2C4D-49DD-44E7-95DE-96A9256DE44D}">
      <text>
        <r>
          <rPr>
            <b/>
            <sz val="9"/>
            <color indexed="81"/>
            <rFont val="Tahoma"/>
            <family val="2"/>
          </rPr>
          <t>Species reproductive strategy is broadcast spawner, which is low risk.</t>
        </r>
      </text>
    </comment>
    <comment ref="K429" authorId="0" shapeId="0" xr:uid="{28418EAF-7E53-433D-BE31-300EEEBA3FE5}">
      <text>
        <r>
          <rPr>
            <b/>
            <sz val="9"/>
            <color indexed="81"/>
            <rFont val="Tahoma"/>
            <family val="2"/>
          </rPr>
          <t>Species trophic level is 4.2, which is higher than the highest risk value (3.25).</t>
        </r>
      </text>
    </comment>
    <comment ref="M429" authorId="0" shapeId="0" xr:uid="{B24B09ED-53A6-4A49-8E9C-2BC77E02807D}">
      <text>
        <r>
          <rPr>
            <b/>
            <sz val="9"/>
            <color indexed="81"/>
            <rFont val="Tahoma"/>
            <family val="2"/>
          </rPr>
          <t>PO_,IO_ stocks : Indo-Pacific distribution, mainly coastal</t>
        </r>
      </text>
    </comment>
    <comment ref="N429" authorId="0" shapeId="0" xr:uid="{F244F593-80C6-490A-9FA6-A746F7CC63A0}">
      <text>
        <r>
          <rPr>
            <b/>
            <sz val="9"/>
            <color indexed="81"/>
            <rFont val="Tahoma"/>
            <family val="2"/>
          </rPr>
          <t>The depth range of the species is 1-80m. For surface gears, the vertical overlap index with this species is 100.00%. This species is reef associated.</t>
        </r>
      </text>
    </comment>
    <comment ref="O429" authorId="0" shapeId="0" xr:uid="{ED9262FF-2DFF-49E5-9813-0B08ED15EA35}">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429" authorId="0" shapeId="0" xr:uid="{6A94B567-FBF4-4176-949A-49AF71A17A20}">
      <text>
        <r>
          <rPr>
            <b/>
            <sz val="9"/>
            <color indexed="81"/>
            <rFont val="Tahoma"/>
            <family val="2"/>
          </rPr>
          <t>No direct evidence of survival after capture.</t>
        </r>
      </text>
    </comment>
    <comment ref="E430" authorId="0" shapeId="0" xr:uid="{93D7E19B-D15E-4728-B03E-5C65A9942CD0}">
      <text>
        <r>
          <rPr>
            <b/>
            <sz val="9"/>
            <color indexed="81"/>
            <rFont val="Tahoma"/>
            <family val="2"/>
          </rPr>
          <t>The score is based on the maximum risk score in the family Agonidae, which included 1 species.</t>
        </r>
      </text>
    </comment>
    <comment ref="F430" authorId="0" shapeId="0" xr:uid="{CAE57E6C-B2F1-44BF-AE80-46827A6CA3C6}">
      <text>
        <r>
          <rPr>
            <b/>
            <sz val="9"/>
            <color indexed="81"/>
            <rFont val="Tahoma"/>
            <family val="2"/>
          </rPr>
          <t>The score is based on the maximum risk score in the family Agonidae, which included 1 species.</t>
        </r>
      </text>
    </comment>
    <comment ref="G430" authorId="0" shapeId="0" xr:uid="{8057F5DF-FA0D-4896-92B3-AC740FAEA77E}">
      <text>
        <r>
          <rPr>
            <b/>
            <sz val="9"/>
            <color indexed="81"/>
            <rFont val="Tahoma"/>
            <family val="2"/>
          </rPr>
          <t>The score is based on the maximum risk score in the family Agonidae, which included 1 species.</t>
        </r>
      </text>
    </comment>
    <comment ref="H430" authorId="0" shapeId="0" xr:uid="{0F821A65-1B55-4C97-BD15-419BB2D96EB6}">
      <text>
        <r>
          <rPr>
            <b/>
            <sz val="9"/>
            <color indexed="81"/>
            <rFont val="Tahoma"/>
            <family val="2"/>
          </rPr>
          <t>The score is based on the maximum risk score in the family Triakidae, which included 6 species.</t>
        </r>
      </text>
    </comment>
    <comment ref="I430" authorId="0" shapeId="0" xr:uid="{3DA00EB8-4164-459F-9027-4A6851CFA960}">
      <text>
        <r>
          <rPr>
            <b/>
            <sz val="9"/>
            <color indexed="81"/>
            <rFont val="Tahoma"/>
            <family val="2"/>
          </rPr>
          <t>The score is based on the maximum risk score in the family Agonidae, which included 1 species.</t>
        </r>
      </text>
    </comment>
    <comment ref="J430" authorId="0" shapeId="0" xr:uid="{686E3420-8F91-4BFD-A874-44DC4FBD9397}">
      <text>
        <r>
          <rPr>
            <b/>
            <sz val="9"/>
            <color indexed="81"/>
            <rFont val="Tahoma"/>
            <family val="2"/>
          </rPr>
          <t>The score is based on the maximum risk score in the family Agonidae, which included 1 species.</t>
        </r>
      </text>
    </comment>
    <comment ref="K430" authorId="0" shapeId="0" xr:uid="{6FB89330-9AE0-4F89-99CC-B16E63D2017C}">
      <text>
        <r>
          <rPr>
            <b/>
            <sz val="9"/>
            <color indexed="81"/>
            <rFont val="Tahoma"/>
            <family val="2"/>
          </rPr>
          <t>The score is based on the maximum risk score in the family Agonidae, which included 1 species.</t>
        </r>
      </text>
    </comment>
    <comment ref="M430" authorId="0" shapeId="0" xr:uid="{1BBC1EE5-45E6-4BCE-AE27-B2F928FBB773}">
      <text>
        <r>
          <rPr>
            <b/>
            <sz val="9"/>
            <color indexed="81"/>
            <rFont val="Tahoma"/>
            <family val="2"/>
          </rPr>
          <t>ALL stocks : Worldwide pelagic distribution</t>
        </r>
      </text>
    </comment>
    <comment ref="N430" authorId="0" shapeId="0" xr:uid="{19AAE60F-6AEB-4EA7-A9FC-CB66AC20334C}">
      <text>
        <r>
          <rPr>
            <b/>
            <sz val="9"/>
            <color indexed="81"/>
            <rFont val="Tahoma"/>
            <family val="2"/>
          </rPr>
          <t>The depth range of the species is 1-150m. For surface gears, the vertical overlap index with this species is 66.67%.</t>
        </r>
      </text>
    </comment>
    <comment ref="O430" authorId="0" shapeId="0" xr:uid="{029A571E-30A6-4519-B645-9B4B442174A7}">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0" authorId="0" shapeId="0" xr:uid="{C3FA1E01-EF8A-4B1C-A54C-85D509FFA7E0}">
      <text>
        <r>
          <rPr>
            <b/>
            <sz val="9"/>
            <color indexed="81"/>
            <rFont val="Tahoma"/>
            <family val="2"/>
          </rPr>
          <t>No direct evidence of survival after capture.</t>
        </r>
      </text>
    </comment>
    <comment ref="E431" authorId="0" shapeId="0" xr:uid="{7F8DBD83-5623-4508-844F-19232140F38C}">
      <text>
        <r>
          <rPr>
            <b/>
            <sz val="9"/>
            <color indexed="81"/>
            <rFont val="Tahoma"/>
            <family val="2"/>
          </rPr>
          <t>The score is based on the maximum risk score in the family Scombridae, which included 35 species.</t>
        </r>
      </text>
    </comment>
    <comment ref="F431" authorId="0" shapeId="0" xr:uid="{36084DA1-D7C1-4AD2-B20D-EB1366326F91}">
      <text>
        <r>
          <rPr>
            <b/>
            <sz val="9"/>
            <color indexed="81"/>
            <rFont val="Tahoma"/>
            <family val="2"/>
          </rPr>
          <t>The score is based on the maximum risk score in the family Scombridae, which included 35 species.</t>
        </r>
      </text>
    </comment>
    <comment ref="G431" authorId="0" shapeId="0" xr:uid="{C977B1DA-B394-4F55-B36F-2DEF8D80423C}">
      <text>
        <r>
          <rPr>
            <b/>
            <sz val="9"/>
            <color indexed="81"/>
            <rFont val="Tahoma"/>
            <family val="2"/>
          </rPr>
          <t>The score is based on the maximum risk score in the family Scombridae, which included 27 species.</t>
        </r>
      </text>
    </comment>
    <comment ref="H431" authorId="0" shapeId="0" xr:uid="{147409B9-2847-43EC-B8D0-ED259A56C21B}">
      <text>
        <r>
          <rPr>
            <b/>
            <sz val="9"/>
            <color indexed="81"/>
            <rFont val="Tahoma"/>
            <family val="2"/>
          </rPr>
          <t>The score is based on the maximum risk score in the family Scombridae, which included 50 species.</t>
        </r>
      </text>
    </comment>
    <comment ref="I431" authorId="0" shapeId="0" xr:uid="{BC5F342E-6AA4-4A72-A7BD-9B94A57B8E03}">
      <text>
        <r>
          <rPr>
            <b/>
            <sz val="9"/>
            <color indexed="81"/>
            <rFont val="Tahoma"/>
            <family val="2"/>
          </rPr>
          <t>The score is based on the maximum risk score in the family Scombridae, which included 50 species.</t>
        </r>
      </text>
    </comment>
    <comment ref="J431" authorId="0" shapeId="0" xr:uid="{3034BB33-6953-45E0-B7F2-42830FF017CD}">
      <text>
        <r>
          <rPr>
            <b/>
            <sz val="9"/>
            <color indexed="81"/>
            <rFont val="Tahoma"/>
            <family val="2"/>
          </rPr>
          <t>The score is based on the maximum risk score in the family Scombridae, which included 44 species.</t>
        </r>
      </text>
    </comment>
    <comment ref="K431" authorId="0" shapeId="0" xr:uid="{C969D259-0BF2-4EA7-ADFF-8DE34BFBB5E6}">
      <text>
        <r>
          <rPr>
            <b/>
            <sz val="9"/>
            <color indexed="81"/>
            <rFont val="Tahoma"/>
            <family val="2"/>
          </rPr>
          <t>The score is based on the maximum risk score in the family Scombridae, which included 50 species.</t>
        </r>
      </text>
    </comment>
    <comment ref="M431" authorId="0" shapeId="0" xr:uid="{6C23991E-845F-4C36-B570-0250E1BDCE6A}">
      <text>
        <r>
          <rPr>
            <b/>
            <sz val="9"/>
            <color indexed="81"/>
            <rFont val="Tahoma"/>
            <family val="2"/>
          </rPr>
          <t>ALL stocks : Worldwide pelagic distribution</t>
        </r>
      </text>
    </comment>
    <comment ref="N431" authorId="0" shapeId="0" xr:uid="{403E911B-D8A6-4688-97A1-86666FF98598}">
      <text>
        <r>
          <rPr>
            <b/>
            <sz val="9"/>
            <color indexed="81"/>
            <rFont val="Tahoma"/>
            <family val="2"/>
          </rPr>
          <t>The depth range of the species is 1-250m. For surface gears, the vertical overlap index with this species is 40.00%.</t>
        </r>
      </text>
    </comment>
    <comment ref="O431" authorId="0" shapeId="0" xr:uid="{5BCBCFC0-9B55-481C-A6FE-2F362538BCB1}">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1" authorId="0" shapeId="0" xr:uid="{AE2127F5-1077-40B6-9E01-DE48644584A6}">
      <text>
        <r>
          <rPr>
            <b/>
            <sz val="9"/>
            <color indexed="81"/>
            <rFont val="Tahoma"/>
            <family val="2"/>
          </rPr>
          <t>No direct evidence of survival after capture.</t>
        </r>
      </text>
    </comment>
    <comment ref="E432" authorId="0" shapeId="0" xr:uid="{7363C7E2-FC0B-45C0-90B3-5DB2265E9964}">
      <text>
        <r>
          <rPr>
            <b/>
            <sz val="9"/>
            <color indexed="81"/>
            <rFont val="Tahoma"/>
            <family val="2"/>
          </rPr>
          <t>The score is based on the maximum risk score in the family Agonidae, which included 1 species.</t>
        </r>
      </text>
    </comment>
    <comment ref="F432" authorId="0" shapeId="0" xr:uid="{F8D9374F-7D8E-4FDB-8980-46B89AF610F5}">
      <text>
        <r>
          <rPr>
            <b/>
            <sz val="9"/>
            <color indexed="81"/>
            <rFont val="Tahoma"/>
            <family val="2"/>
          </rPr>
          <t>The score is based on the maximum risk score in the family Scombridae, which included 35 species.</t>
        </r>
      </text>
    </comment>
    <comment ref="G432" authorId="0" shapeId="0" xr:uid="{585CD9B3-5FB4-4EA5-90E4-0677A582C2FA}">
      <text>
        <r>
          <rPr>
            <b/>
            <sz val="9"/>
            <color indexed="81"/>
            <rFont val="Tahoma"/>
            <family val="2"/>
          </rPr>
          <t>There is no information, but fish are likely to produce &gt;100 eggs/year.</t>
        </r>
      </text>
    </comment>
    <comment ref="H432" authorId="0" shapeId="0" xr:uid="{25FE304B-96A4-4E79-8436-73F76811D8DC}">
      <text>
        <r>
          <rPr>
            <b/>
            <sz val="9"/>
            <color indexed="81"/>
            <rFont val="Tahoma"/>
            <family val="2"/>
          </rPr>
          <t>Species maximum length is 67, which is lower than the lowest risk value (100cm).</t>
        </r>
      </text>
    </comment>
    <comment ref="I432" authorId="0" shapeId="0" xr:uid="{22A7CB9E-45C6-410C-8289-1C7DB5A8E4C3}">
      <text>
        <r>
          <rPr>
            <b/>
            <sz val="9"/>
            <color indexed="81"/>
            <rFont val="Tahoma"/>
            <family val="2"/>
          </rPr>
          <t>Species maximum length is 67cm, which is in the length at maturity medium risk range (40-200cm).</t>
        </r>
      </text>
    </comment>
    <comment ref="J432" authorId="0" shapeId="0" xr:uid="{D9897BF1-363E-4A30-93AC-B052DE049146}">
      <text>
        <r>
          <rPr>
            <b/>
            <sz val="9"/>
            <color indexed="81"/>
            <rFont val="Tahoma"/>
            <family val="2"/>
          </rPr>
          <t>The score is based on the maximum risk score in the family Scombridae, which included 44 species.</t>
        </r>
      </text>
    </comment>
    <comment ref="K432" authorId="0" shapeId="0" xr:uid="{DE4EC634-34DC-4A31-8F19-53AADEC60AD3}">
      <text>
        <r>
          <rPr>
            <b/>
            <sz val="9"/>
            <color indexed="81"/>
            <rFont val="Tahoma"/>
            <family val="2"/>
          </rPr>
          <t>Species trophic level is 3.8, which is higher than the highest risk value (3.25).</t>
        </r>
      </text>
    </comment>
    <comment ref="M432" authorId="0" shapeId="0" xr:uid="{EBA400AE-2929-40C3-AD29-201E7DD9E0F9}">
      <text>
        <r>
          <rPr>
            <b/>
            <sz val="9"/>
            <color indexed="81"/>
            <rFont val="Tahoma"/>
            <family val="2"/>
          </rPr>
          <t>ALAS,ALI_,ALPS stocks : Southern Oceans distribution</t>
        </r>
      </text>
    </comment>
    <comment ref="N432" authorId="0" shapeId="0" xr:uid="{630BD3CE-FE2B-4E93-B9D5-B3C928348C16}">
      <text>
        <r>
          <rPr>
            <b/>
            <sz val="9"/>
            <color indexed="81"/>
            <rFont val="Tahoma"/>
            <family val="2"/>
          </rPr>
          <t>The depth range of the species is 1-850m. For surface gears, the vertical overlap index with this species is 11.76%.</t>
        </r>
      </text>
    </comment>
    <comment ref="O432" authorId="0" shapeId="0" xr:uid="{62C37F0A-29B0-4F51-ABAB-2ADDC61602F3}">
      <text>
        <r>
          <rPr>
            <b/>
            <sz val="9"/>
            <color indexed="81"/>
            <rFont val="Tahoma"/>
            <family val="2"/>
          </rPr>
          <t>ALB stocks : The maximum length of the species is 67cm. For albacore fisheries, the length overlap index with this species is 47.86%.</t>
        </r>
      </text>
    </comment>
    <comment ref="P432" authorId="0" shapeId="0" xr:uid="{2BACF7CF-C3A3-4859-95EA-D8C833CA92A9}">
      <text>
        <r>
          <rPr>
            <b/>
            <sz val="9"/>
            <color indexed="81"/>
            <rFont val="Tahoma"/>
            <family val="2"/>
          </rPr>
          <t>No direct evidence of survival after capture.</t>
        </r>
      </text>
    </comment>
    <comment ref="E433" authorId="0" shapeId="0" xr:uid="{A9A80A80-CB65-4253-A64E-EC99703CD9C6}">
      <text>
        <r>
          <rPr>
            <b/>
            <sz val="9"/>
            <color indexed="81"/>
            <rFont val="Tahoma"/>
            <family val="2"/>
          </rPr>
          <t>The score is based on the maximum risk score in the family Centrolophidae, which included 2 species.</t>
        </r>
      </text>
    </comment>
    <comment ref="F433" authorId="0" shapeId="0" xr:uid="{65C5B1A4-07E6-47DE-8A13-E73D0F178E9D}">
      <text>
        <r>
          <rPr>
            <b/>
            <sz val="9"/>
            <color indexed="81"/>
            <rFont val="Tahoma"/>
            <family val="2"/>
          </rPr>
          <t>The score is based on the maximum risk score in the family Centrolophidae, which included 2 species.</t>
        </r>
      </text>
    </comment>
    <comment ref="G433" authorId="0" shapeId="0" xr:uid="{140F2E63-EAE4-46EB-A65C-1A79279D39F5}">
      <text>
        <r>
          <rPr>
            <b/>
            <sz val="9"/>
            <color indexed="81"/>
            <rFont val="Tahoma"/>
            <family val="2"/>
          </rPr>
          <t>The score is based on the maximum risk score in the family Agonidae, which included 1 species.</t>
        </r>
      </text>
    </comment>
    <comment ref="H433" authorId="0" shapeId="0" xr:uid="{66D890AC-BE1B-4260-A618-A6BA25E9F39A}">
      <text>
        <r>
          <rPr>
            <b/>
            <sz val="9"/>
            <color indexed="81"/>
            <rFont val="Tahoma"/>
            <family val="2"/>
          </rPr>
          <t>The score is based on the maximum risk score in the family Agonidae, which included 1 species.</t>
        </r>
      </text>
    </comment>
    <comment ref="I433" authorId="0" shapeId="0" xr:uid="{E05F8D9D-6B7D-40C7-8F89-DBBA8870E778}">
      <text>
        <r>
          <rPr>
            <b/>
            <sz val="9"/>
            <color indexed="81"/>
            <rFont val="Tahoma"/>
            <family val="2"/>
          </rPr>
          <t>The score is based on the maximum risk score in the family Agonidae, which included 1 species.</t>
        </r>
      </text>
    </comment>
    <comment ref="J433" authorId="0" shapeId="0" xr:uid="{02508AD4-AA52-4717-AABA-B62F24D3FE3F}">
      <text>
        <r>
          <rPr>
            <b/>
            <sz val="9"/>
            <color indexed="81"/>
            <rFont val="Tahoma"/>
            <family val="2"/>
          </rPr>
          <t>The score is based on the maximum risk score in the family Agonidae, which included 1 species.</t>
        </r>
      </text>
    </comment>
    <comment ref="K433" authorId="0" shapeId="0" xr:uid="{EF3FB7FF-5C05-4FD0-B92C-A6B831373FC1}">
      <text>
        <r>
          <rPr>
            <b/>
            <sz val="9"/>
            <color indexed="81"/>
            <rFont val="Tahoma"/>
            <family val="2"/>
          </rPr>
          <t>The score is based on the maximum risk score in the family Agonidae, which included 1 species.</t>
        </r>
      </text>
    </comment>
    <comment ref="M433" authorId="0" shapeId="0" xr:uid="{14879B6B-FD64-47E9-A2F6-F19F21792EFA}">
      <text>
        <r>
          <rPr>
            <b/>
            <sz val="9"/>
            <color indexed="81"/>
            <rFont val="Tahoma"/>
            <family val="2"/>
          </rPr>
          <t>ALL stocks : Worldwide pelagic distribution</t>
        </r>
      </text>
    </comment>
    <comment ref="N433" authorId="0" shapeId="0" xr:uid="{7D2BF757-23DF-47D8-ADAB-B5E39850CD57}">
      <text>
        <r>
          <rPr>
            <b/>
            <sz val="9"/>
            <color indexed="81"/>
            <rFont val="Tahoma"/>
            <family val="2"/>
          </rPr>
          <t>The depth range of the species is 1-100m. For surface gears, the vertical overlap index with this species is 100.00%.</t>
        </r>
      </text>
    </comment>
    <comment ref="O433" authorId="0" shapeId="0" xr:uid="{F2F21012-AB1F-4916-9C54-486DADB76196}">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3" authorId="0" shapeId="0" xr:uid="{7B54D0C9-AEE9-49B5-9D50-9ED93752A59E}">
      <text>
        <r>
          <rPr>
            <b/>
            <sz val="9"/>
            <color indexed="81"/>
            <rFont val="Tahoma"/>
            <family val="2"/>
          </rPr>
          <t>No direct evidence of survival after capture.</t>
        </r>
      </text>
    </comment>
    <comment ref="E434" authorId="0" shapeId="0" xr:uid="{B971FA0E-4A4B-4D98-96AA-9E29EA389B36}">
      <text>
        <r>
          <rPr>
            <b/>
            <sz val="9"/>
            <color indexed="81"/>
            <rFont val="Tahoma"/>
            <family val="2"/>
          </rPr>
          <t>The score is based on the maximum risk score in the family Scombridae, which included 35 species.</t>
        </r>
      </text>
    </comment>
    <comment ref="F434" authorId="0" shapeId="0" xr:uid="{BA051BB3-F1A2-4D5B-AA1B-E841C5ECD78A}">
      <text>
        <r>
          <rPr>
            <b/>
            <sz val="9"/>
            <color indexed="81"/>
            <rFont val="Tahoma"/>
            <family val="2"/>
          </rPr>
          <t>The score is based on the maximum risk score in the family Scombridae, which included 35 species.</t>
        </r>
      </text>
    </comment>
    <comment ref="G434" authorId="0" shapeId="0" xr:uid="{0FAC52AA-280D-4D2A-A46B-2D1B95425C90}">
      <text>
        <r>
          <rPr>
            <b/>
            <sz val="9"/>
            <color indexed="81"/>
            <rFont val="Tahoma"/>
            <family val="2"/>
          </rPr>
          <t>There is no information, but fish are likely to produce &gt;100 eggs/year.</t>
        </r>
      </text>
    </comment>
    <comment ref="H434" authorId="0" shapeId="0" xr:uid="{4E01342C-F6A5-443D-84DD-4E5D99CC77B3}">
      <text>
        <r>
          <rPr>
            <b/>
            <sz val="9"/>
            <color indexed="81"/>
            <rFont val="Tahoma"/>
            <family val="2"/>
          </rPr>
          <t>Species maximum length is 50, which is lower than the lowest risk value (100cm).</t>
        </r>
      </text>
    </comment>
    <comment ref="I434" authorId="0" shapeId="0" xr:uid="{6A62D8FC-BD6E-41C5-B386-B2424E9122AA}">
      <text>
        <r>
          <rPr>
            <b/>
            <sz val="9"/>
            <color indexed="81"/>
            <rFont val="Tahoma"/>
            <family val="2"/>
          </rPr>
          <t>Species maximum length is 50cm, which is in the length at maturity medium risk range (40-200cm).</t>
        </r>
      </text>
    </comment>
    <comment ref="J434" authorId="0" shapeId="0" xr:uid="{F960E452-9D47-422B-BFD9-392F7562F602}">
      <text>
        <r>
          <rPr>
            <b/>
            <sz val="9"/>
            <color indexed="81"/>
            <rFont val="Tahoma"/>
            <family val="2"/>
          </rPr>
          <t>The score is based on the maximum risk score in the family Centrolophidae, which included 1 species.</t>
        </r>
      </text>
    </comment>
    <comment ref="K434" authorId="0" shapeId="0" xr:uid="{7DD06AB5-F0FA-4C7A-B286-66390B1C46A4}">
      <text>
        <r>
          <rPr>
            <b/>
            <sz val="9"/>
            <color indexed="81"/>
            <rFont val="Tahoma"/>
            <family val="2"/>
          </rPr>
          <t>Species trophic level is 4.2, which is higher than the highest risk value (3.25).</t>
        </r>
      </text>
    </comment>
    <comment ref="M434" authorId="0" shapeId="0" xr:uid="{312547CA-EA47-43CE-8C54-73B16ED1BB58}">
      <text>
        <r>
          <rPr>
            <b/>
            <sz val="9"/>
            <color indexed="81"/>
            <rFont val="Tahoma"/>
            <family val="2"/>
          </rPr>
          <t>ALL stocks : Worldwide pelagic distribution</t>
        </r>
      </text>
    </comment>
    <comment ref="N434" authorId="0" shapeId="0" xr:uid="{05C9B762-9995-4AB0-ACF9-70534ADBB771}">
      <text>
        <r>
          <rPr>
            <b/>
            <sz val="9"/>
            <color indexed="81"/>
            <rFont val="Tahoma"/>
            <family val="2"/>
          </rPr>
          <t>The depth range of the species is 1-200m. For surface gears, the vertical overlap index with this species is 50.00%.</t>
        </r>
      </text>
    </comment>
    <comment ref="O434" authorId="0" shapeId="0" xr:uid="{D7A58F83-E161-45F6-A1D5-BE229A5B7AA9}">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34" authorId="0" shapeId="0" xr:uid="{55ECDFA7-8A3C-4610-9F85-5AF4BB282D23}">
      <text>
        <r>
          <rPr>
            <b/>
            <sz val="9"/>
            <color indexed="81"/>
            <rFont val="Tahoma"/>
            <family val="2"/>
          </rPr>
          <t>No direct evidence of survival after capture.</t>
        </r>
      </text>
    </comment>
    <comment ref="E435" authorId="0" shapeId="0" xr:uid="{F87FB0DD-730C-47BB-856A-DD7918508A76}">
      <text>
        <r>
          <rPr>
            <b/>
            <sz val="9"/>
            <color indexed="81"/>
            <rFont val="Tahoma"/>
            <family val="2"/>
          </rPr>
          <t>The score is based on the maximum risk score in the family Agonidae, which included 1 species.</t>
        </r>
      </text>
    </comment>
    <comment ref="F435" authorId="0" shapeId="0" xr:uid="{F5DA710D-E123-4549-8A24-1F8A01249092}">
      <text>
        <r>
          <rPr>
            <b/>
            <sz val="9"/>
            <color indexed="81"/>
            <rFont val="Tahoma"/>
            <family val="2"/>
          </rPr>
          <t>The score is based on the maximum risk score in the family Trachipteridae , which included 1 species.</t>
        </r>
      </text>
    </comment>
    <comment ref="G435" authorId="0" shapeId="0" xr:uid="{B51E29F3-BFFD-4730-B406-2A069FB5971F}">
      <text>
        <r>
          <rPr>
            <b/>
            <sz val="9"/>
            <color indexed="81"/>
            <rFont val="Tahoma"/>
            <family val="2"/>
          </rPr>
          <t>Species fecundity is 200000 eggs/year, which is higher than the lowest risk value (20000).</t>
        </r>
      </text>
    </comment>
    <comment ref="H435" authorId="0" shapeId="0" xr:uid="{C03AE52C-D94A-4F2C-82AA-CA8677256EA6}">
      <text>
        <r>
          <rPr>
            <b/>
            <sz val="9"/>
            <color indexed="81"/>
            <rFont val="Tahoma"/>
            <family val="2"/>
          </rPr>
          <t>Species maximum length is 270, which is in the medium risk range (100-300cm).</t>
        </r>
      </text>
    </comment>
    <comment ref="I435" authorId="0" shapeId="0" xr:uid="{970F54CE-1569-46F7-BA2F-1A89709EEB95}">
      <text>
        <r>
          <rPr>
            <b/>
            <sz val="9"/>
            <color indexed="81"/>
            <rFont val="Tahoma"/>
            <family val="2"/>
          </rPr>
          <t>Species maximum length is 270cm, which is higher than the highest risk value (200cm).</t>
        </r>
      </text>
    </comment>
    <comment ref="J435" authorId="0" shapeId="0" xr:uid="{A7724AE5-DC86-414A-AFAC-C212BA87318A}">
      <text>
        <r>
          <rPr>
            <b/>
            <sz val="9"/>
            <color indexed="81"/>
            <rFont val="Tahoma"/>
            <family val="2"/>
          </rPr>
          <t>Species reproductive strategy is broadcast spawner, which is low risk.</t>
        </r>
      </text>
    </comment>
    <comment ref="K435" authorId="0" shapeId="0" xr:uid="{8F650A21-6D53-4900-B808-C562DEA40AAE}">
      <text>
        <r>
          <rPr>
            <b/>
            <sz val="9"/>
            <color indexed="81"/>
            <rFont val="Tahoma"/>
            <family val="2"/>
          </rPr>
          <t>Species trophic level is 3.9, which is higher than the highest risk value (3.25).</t>
        </r>
      </text>
    </comment>
    <comment ref="M435" authorId="0" shapeId="0" xr:uid="{DA4D1DC3-6319-48E8-AFB5-B989D4B5AEA6}">
      <text>
        <r>
          <rPr>
            <b/>
            <sz val="9"/>
            <color indexed="81"/>
            <rFont val="Tahoma"/>
            <family val="2"/>
          </rPr>
          <t>ALPN stocks : Northwest Pacific only</t>
        </r>
      </text>
    </comment>
    <comment ref="N435" authorId="0" shapeId="0" xr:uid="{C7AB2298-A733-406F-8922-EA70071C6F91}">
      <text>
        <r>
          <rPr>
            <b/>
            <sz val="9"/>
            <color indexed="81"/>
            <rFont val="Tahoma"/>
            <family val="2"/>
          </rPr>
          <t>Not evaluated</t>
        </r>
      </text>
    </comment>
    <comment ref="O435" authorId="0" shapeId="0" xr:uid="{6FE53A59-2DC8-4126-9B7B-93E8F8CD73C6}">
      <text>
        <r>
          <rPr>
            <b/>
            <sz val="9"/>
            <color indexed="81"/>
            <rFont val="Tahoma"/>
            <family val="2"/>
          </rPr>
          <t>Not evaluated</t>
        </r>
      </text>
    </comment>
    <comment ref="P435" authorId="0" shapeId="0" xr:uid="{2E375F5D-EAB7-4019-AC2C-E1C76A478AD1}">
      <text>
        <r>
          <rPr>
            <b/>
            <sz val="9"/>
            <color indexed="81"/>
            <rFont val="Tahoma"/>
            <family val="2"/>
          </rPr>
          <t>Not evaluated</t>
        </r>
      </text>
    </comment>
    <comment ref="E436" authorId="0" shapeId="0" xr:uid="{85D65885-479F-41E9-9C17-F24370C65386}">
      <text>
        <r>
          <rPr>
            <b/>
            <sz val="9"/>
            <color indexed="81"/>
            <rFont val="Tahoma"/>
            <family val="2"/>
          </rPr>
          <t>There is no information.</t>
        </r>
      </text>
    </comment>
    <comment ref="F436" authorId="0" shapeId="0" xr:uid="{4774CDF4-24D8-4840-B446-783F3C4DC23F}">
      <text>
        <r>
          <rPr>
            <b/>
            <sz val="9"/>
            <color indexed="81"/>
            <rFont val="Tahoma"/>
            <family val="2"/>
          </rPr>
          <t>There is no information.</t>
        </r>
      </text>
    </comment>
    <comment ref="G436" authorId="0" shapeId="0" xr:uid="{5A212D8D-DE46-4086-BB72-FB7B92551844}">
      <text>
        <r>
          <rPr>
            <b/>
            <sz val="9"/>
            <color indexed="81"/>
            <rFont val="Tahoma"/>
            <family val="2"/>
          </rPr>
          <t>There is no information, but fish are likely to produce &gt;100 eggs/year.</t>
        </r>
      </text>
    </comment>
    <comment ref="H436" authorId="0" shapeId="0" xr:uid="{9AB59C01-CBBD-433A-8F6F-04462D9CF842}">
      <text>
        <r>
          <rPr>
            <b/>
            <sz val="9"/>
            <color indexed="81"/>
            <rFont val="Tahoma"/>
            <family val="2"/>
          </rPr>
          <t>Species maximum length is 101, which is in the medium risk range (100-300cm).</t>
        </r>
      </text>
    </comment>
    <comment ref="I436" authorId="0" shapeId="0" xr:uid="{04858587-4E08-4D2A-BB59-86ECE1F1D5D5}">
      <text>
        <r>
          <rPr>
            <b/>
            <sz val="9"/>
            <color indexed="81"/>
            <rFont val="Tahoma"/>
            <family val="2"/>
          </rPr>
          <t>Species maximum length is 101cm, which is in the length at maturity medium risk range (40-200cm).</t>
        </r>
      </text>
    </comment>
    <comment ref="J436" authorId="0" shapeId="0" xr:uid="{9F263ADC-B030-41CE-9D86-1C23BED730B5}">
      <text>
        <r>
          <rPr>
            <b/>
            <sz val="9"/>
            <color indexed="81"/>
            <rFont val="Tahoma"/>
            <family val="2"/>
          </rPr>
          <t>There is no information, but fish are not live bearers.</t>
        </r>
      </text>
    </comment>
    <comment ref="K436" authorId="0" shapeId="0" xr:uid="{A7D9949F-C7B3-4231-ACA5-90D915AD8CFC}">
      <text>
        <r>
          <rPr>
            <b/>
            <sz val="9"/>
            <color indexed="81"/>
            <rFont val="Tahoma"/>
            <family val="2"/>
          </rPr>
          <t>The score is based on the maximum risk score in the family Scombridae, which included 50 species.</t>
        </r>
      </text>
    </comment>
    <comment ref="M436" authorId="0" shapeId="0" xr:uid="{8308FF95-3E6A-4FC9-AF43-ABAD4EF2431A}">
      <text>
        <r>
          <rPr>
            <b/>
            <sz val="9"/>
            <color indexed="81"/>
            <rFont val="Tahoma"/>
            <family val="2"/>
          </rPr>
          <t>ALL stocks : Worldwide pelagic distribution</t>
        </r>
      </text>
    </comment>
    <comment ref="N436" authorId="0" shapeId="0" xr:uid="{2926D482-0B7D-45EA-B35C-2AB339F09AB7}">
      <text>
        <r>
          <rPr>
            <b/>
            <sz val="9"/>
            <color indexed="81"/>
            <rFont val="Tahoma"/>
            <family val="2"/>
          </rPr>
          <t>The depth range of the species is 1-140m. For surface gears, the vertical overlap index with this species is 71.43%.</t>
        </r>
      </text>
    </comment>
    <comment ref="O436" authorId="0" shapeId="0" xr:uid="{D60B1BF0-DC18-43B0-8819-1A4B3884DE06}">
      <text>
        <r>
          <rPr>
            <b/>
            <sz val="9"/>
            <color indexed="81"/>
            <rFont val="Tahoma"/>
            <family val="2"/>
          </rPr>
          <t>ALB stocks : The maximum length of the species is 101cm. For albacore fisheries, the length overlap index with this species is 72.14%._x000D_
TPT stocks : The maximum length of the species is 101cm. For tropical surface fisheries, the length overlap index with this species is 91.82%.</t>
        </r>
      </text>
    </comment>
    <comment ref="P436" authorId="0" shapeId="0" xr:uid="{178EDF7C-B884-44B2-8280-E5E5F21C5CDD}">
      <text>
        <r>
          <rPr>
            <b/>
            <sz val="9"/>
            <color indexed="81"/>
            <rFont val="Tahoma"/>
            <family val="2"/>
          </rPr>
          <t>No direct evidence of survival after capture.</t>
        </r>
      </text>
    </comment>
    <comment ref="E437" authorId="0" shapeId="0" xr:uid="{D9B472CE-5CE5-4EF0-9EE2-2E34E4EB0748}">
      <text>
        <r>
          <rPr>
            <b/>
            <sz val="9"/>
            <color indexed="81"/>
            <rFont val="Tahoma"/>
            <family val="2"/>
          </rPr>
          <t>Species growth rate (K) is 1.000, which is higher than lowest risk K (0.183) for age at maturity.</t>
        </r>
      </text>
    </comment>
    <comment ref="F437" authorId="0" shapeId="0" xr:uid="{FAC459FB-279E-44AD-B611-A4E021A7A259}">
      <text>
        <r>
          <rPr>
            <b/>
            <sz val="9"/>
            <color indexed="81"/>
            <rFont val="Tahoma"/>
            <family val="2"/>
          </rPr>
          <t>Species growth rate (K) is 1.000, which is higher than lowest risk K (0.30) for maximum age.</t>
        </r>
      </text>
    </comment>
    <comment ref="G437" authorId="0" shapeId="0" xr:uid="{DB6B4D1B-3B57-455E-A0F6-81898B0E8C33}">
      <text>
        <r>
          <rPr>
            <b/>
            <sz val="9"/>
            <color indexed="81"/>
            <rFont val="Tahoma"/>
            <family val="2"/>
          </rPr>
          <t>The score is based on the maximum risk score in the family Agonidae, which included 1 species.</t>
        </r>
      </text>
    </comment>
    <comment ref="H437" authorId="0" shapeId="0" xr:uid="{45C3AB2A-F357-4966-92A4-A0943D4BD5AA}">
      <text>
        <r>
          <rPr>
            <b/>
            <sz val="9"/>
            <color indexed="81"/>
            <rFont val="Tahoma"/>
            <family val="2"/>
          </rPr>
          <t>Species maximum length is 58, which is lower than the lowest risk value (100cm).</t>
        </r>
      </text>
    </comment>
    <comment ref="I437" authorId="0" shapeId="0" xr:uid="{D1954EBD-D147-43F9-AC5A-07F510955D8B}">
      <text>
        <r>
          <rPr>
            <b/>
            <sz val="9"/>
            <color indexed="81"/>
            <rFont val="Tahoma"/>
            <family val="2"/>
          </rPr>
          <t>Species maximum length is 58cm, which is in the length at maturity medium risk range (40-200cm).</t>
        </r>
      </text>
    </comment>
    <comment ref="J437" authorId="0" shapeId="0" xr:uid="{A89CB85A-2F2A-4632-A27E-A9812BC56EF3}">
      <text>
        <r>
          <rPr>
            <b/>
            <sz val="9"/>
            <color indexed="81"/>
            <rFont val="Tahoma"/>
            <family val="2"/>
          </rPr>
          <t>The score is based on the maximum risk score in the family Agonidae, which included 1 species.</t>
        </r>
      </text>
    </comment>
    <comment ref="K437" authorId="0" shapeId="0" xr:uid="{C33326E2-8B11-4B7A-BB25-530FAAADF143}">
      <text>
        <r>
          <rPr>
            <b/>
            <sz val="9"/>
            <color indexed="81"/>
            <rFont val="Tahoma"/>
            <family val="2"/>
          </rPr>
          <t>Species trophic level is 3.8, which is higher than the highest risk value (3.25).</t>
        </r>
      </text>
    </comment>
    <comment ref="M437" authorId="0" shapeId="0" xr:uid="{356E7F0A-90D4-4E57-BA7B-966B388B2D92}">
      <text>
        <r>
          <rPr>
            <b/>
            <sz val="9"/>
            <color indexed="81"/>
            <rFont val="Tahoma"/>
            <family val="2"/>
          </rPr>
          <t>ALL stocks : Worldwide coastal distribution, mainly coastal</t>
        </r>
      </text>
    </comment>
    <comment ref="N437" authorId="0" shapeId="0" xr:uid="{B7EA8F0B-445F-439C-AA77-646D20AB5E19}">
      <text>
        <r>
          <rPr>
            <b/>
            <sz val="9"/>
            <color indexed="81"/>
            <rFont val="Tahoma"/>
            <family val="2"/>
          </rPr>
          <t>The depth range of the species is 50-300m. For surface gears, the vertical overlap index with this species is 20.32%. This species is reef associated.</t>
        </r>
      </text>
    </comment>
    <comment ref="O437" authorId="0" shapeId="0" xr:uid="{2CB97729-C3D7-4952-ABCE-BEA7398CEC4C}">
      <text>
        <r>
          <rPr>
            <b/>
            <sz val="9"/>
            <color indexed="81"/>
            <rFont val="Tahoma"/>
            <family val="2"/>
          </rPr>
          <t>ALB stocks : The maximum length of the species is 58cm. For albacore fisheries, the length overlap index with this species is 41.43%._x000D_
TPT stocks : The maximum length of the species is 58cm. For tropical surface fisheries, the length overlap index with this species is 52.73%.</t>
        </r>
      </text>
    </comment>
    <comment ref="P437" authorId="0" shapeId="0" xr:uid="{3A6E5136-FA1A-4E37-BA6A-DC43D3E787BB}">
      <text>
        <r>
          <rPr>
            <b/>
            <sz val="9"/>
            <color indexed="81"/>
            <rFont val="Tahoma"/>
            <family val="2"/>
          </rPr>
          <t>No direct evidence of survival after capture.</t>
        </r>
      </text>
    </comment>
    <comment ref="E438" authorId="0" shapeId="0" xr:uid="{D9654681-3E24-4202-9D2F-41577FF3A14C}">
      <text>
        <r>
          <rPr>
            <b/>
            <sz val="9"/>
            <color indexed="81"/>
            <rFont val="Tahoma"/>
            <family val="2"/>
          </rPr>
          <t>There is no information.</t>
        </r>
      </text>
    </comment>
    <comment ref="F438" authorId="0" shapeId="0" xr:uid="{1FC9971F-287A-47B4-A9DB-1C9D9012F2B7}">
      <text>
        <r>
          <rPr>
            <b/>
            <sz val="9"/>
            <color indexed="81"/>
            <rFont val="Tahoma"/>
            <family val="2"/>
          </rPr>
          <t>There is no information.</t>
        </r>
      </text>
    </comment>
    <comment ref="G438" authorId="0" shapeId="0" xr:uid="{909DCC37-37C1-4CA8-B67E-E3B031709D1A}">
      <text>
        <r>
          <rPr>
            <b/>
            <sz val="9"/>
            <color indexed="81"/>
            <rFont val="Tahoma"/>
            <family val="2"/>
          </rPr>
          <t>There is no information, but fish are likely to produce &gt;100 eggs/year.</t>
        </r>
      </text>
    </comment>
    <comment ref="H438" authorId="0" shapeId="0" xr:uid="{5AC44A9B-17AF-4F02-ADFA-50A49B4C270E}">
      <text>
        <r>
          <rPr>
            <b/>
            <sz val="9"/>
            <color indexed="81"/>
            <rFont val="Tahoma"/>
            <family val="2"/>
          </rPr>
          <t>Species maximum length is 33, which is lower than the lowest risk value (100cm).</t>
        </r>
      </text>
    </comment>
    <comment ref="I438" authorId="0" shapeId="0" xr:uid="{6D1FEFFC-C24D-45F4-AE80-AE56A3F87EC5}">
      <text>
        <r>
          <rPr>
            <b/>
            <sz val="9"/>
            <color indexed="81"/>
            <rFont val="Tahoma"/>
            <family val="2"/>
          </rPr>
          <t>Species maximum length is 33cm, which is lower than the length at maturity lowest risk value (40cm).</t>
        </r>
      </text>
    </comment>
    <comment ref="J438" authorId="0" shapeId="0" xr:uid="{8B3E7537-AF2E-4DA4-9CC5-B823D454E2E2}">
      <text>
        <r>
          <rPr>
            <b/>
            <sz val="9"/>
            <color indexed="81"/>
            <rFont val="Tahoma"/>
            <family val="2"/>
          </rPr>
          <t>There is no information, but fish are not live bearers.</t>
        </r>
      </text>
    </comment>
    <comment ref="K438" authorId="0" shapeId="0" xr:uid="{98B71D57-E5A3-44EE-961F-6B6C88339A5F}">
      <text>
        <r>
          <rPr>
            <b/>
            <sz val="9"/>
            <color indexed="81"/>
            <rFont val="Tahoma"/>
            <family val="2"/>
          </rPr>
          <t>Species trophic level is 4.2, which is higher than the highest risk value (3.25).</t>
        </r>
      </text>
    </comment>
    <comment ref="M438" authorId="0" shapeId="0" xr:uid="{DA0FF138-0079-489B-97CB-69F82B3FC4D8}">
      <text>
        <r>
          <rPr>
            <b/>
            <sz val="9"/>
            <color indexed="81"/>
            <rFont val="Tahoma"/>
            <family val="2"/>
          </rPr>
          <t>ALAS,ALI_,ALPS stocks : Southern Oceans distribution</t>
        </r>
      </text>
    </comment>
    <comment ref="N438" authorId="0" shapeId="0" xr:uid="{FD1B2E54-80F5-42C7-933E-B411E8D3A3E4}">
      <text>
        <r>
          <rPr>
            <b/>
            <sz val="9"/>
            <color indexed="81"/>
            <rFont val="Tahoma"/>
            <family val="2"/>
          </rPr>
          <t>The depth range of the species is 40-800m. For surface gears, the vertical overlap index with this species is 8.02%. This species is demersal.</t>
        </r>
      </text>
    </comment>
    <comment ref="O438" authorId="0" shapeId="0" xr:uid="{4B389178-889F-4716-971C-E91F4F5AA6E2}">
      <text>
        <r>
          <rPr>
            <b/>
            <sz val="9"/>
            <color indexed="81"/>
            <rFont val="Tahoma"/>
            <family val="2"/>
          </rPr>
          <t>ALB stocks : The maximum length of the species is 33cm. For albacore fisheries, the length overlap index with this species is 23.57%.</t>
        </r>
      </text>
    </comment>
    <comment ref="P438" authorId="0" shapeId="0" xr:uid="{06D74541-30C2-4B93-AA1F-4425B0563C53}">
      <text>
        <r>
          <rPr>
            <b/>
            <sz val="9"/>
            <color indexed="81"/>
            <rFont val="Tahoma"/>
            <family val="2"/>
          </rPr>
          <t>No direct evidence of survival after capture.</t>
        </r>
      </text>
    </comment>
    <comment ref="E439" authorId="0" shapeId="0" xr:uid="{E6900524-B428-4BF7-8B96-D2D8F88E0DF6}">
      <text>
        <r>
          <rPr>
            <b/>
            <sz val="9"/>
            <color indexed="81"/>
            <rFont val="Tahoma"/>
            <family val="2"/>
          </rPr>
          <t>The score is based on the maximum risk score in the family Agonidae, which included 1 species.</t>
        </r>
      </text>
    </comment>
    <comment ref="F439" authorId="0" shapeId="0" xr:uid="{9CCEAF5A-DF28-4B4C-AC77-EA041E7CCAF5}">
      <text>
        <r>
          <rPr>
            <b/>
            <sz val="9"/>
            <color indexed="81"/>
            <rFont val="Tahoma"/>
            <family val="2"/>
          </rPr>
          <t>The score is based on the maximum risk score in the family Agonidae, which included 1 species.</t>
        </r>
      </text>
    </comment>
    <comment ref="G439" authorId="0" shapeId="0" xr:uid="{ACFA3197-B9C9-47FC-AB34-3320CA03BDCC}">
      <text>
        <r>
          <rPr>
            <b/>
            <sz val="9"/>
            <color indexed="81"/>
            <rFont val="Tahoma"/>
            <family val="2"/>
          </rPr>
          <t>The score is based on the maximum risk score in the family Agonidae, which included 1 species.</t>
        </r>
      </text>
    </comment>
    <comment ref="H439" authorId="0" shapeId="0" xr:uid="{C9F8EE41-5A3B-44F5-B10E-48671DE7C195}">
      <text>
        <r>
          <rPr>
            <b/>
            <sz val="9"/>
            <color indexed="81"/>
            <rFont val="Tahoma"/>
            <family val="2"/>
          </rPr>
          <t>Species maximum length is 28, which is lower than the lowest risk value (100cm).</t>
        </r>
      </text>
    </comment>
    <comment ref="I439" authorId="0" shapeId="0" xr:uid="{286B8013-F187-4DBE-B879-407D79C5B25E}">
      <text>
        <r>
          <rPr>
            <b/>
            <sz val="9"/>
            <color indexed="81"/>
            <rFont val="Tahoma"/>
            <family val="2"/>
          </rPr>
          <t>Species maximum length is 28cm, which is lower than the length at maturity lowest risk value (40cm).</t>
        </r>
      </text>
    </comment>
    <comment ref="J439" authorId="0" shapeId="0" xr:uid="{FDCB94CF-2845-4C35-834B-2ECC62ABD4A2}">
      <text>
        <r>
          <rPr>
            <b/>
            <sz val="9"/>
            <color indexed="81"/>
            <rFont val="Tahoma"/>
            <family val="2"/>
          </rPr>
          <t>Species reproductive strategy is broadcast spawner, which is low risk.</t>
        </r>
      </text>
    </comment>
    <comment ref="K439" authorId="0" shapeId="0" xr:uid="{F355D8E6-6C9B-4DF1-A852-46A4B8CF5DC5}">
      <text>
        <r>
          <rPr>
            <b/>
            <sz val="9"/>
            <color indexed="81"/>
            <rFont val="Tahoma"/>
            <family val="2"/>
          </rPr>
          <t>Species trophic level is 4.1, which is higher than the highest risk value (3.25).</t>
        </r>
      </text>
    </comment>
    <comment ref="M439" authorId="0" shapeId="0" xr:uid="{5C6D5ACA-0DB5-402C-B349-377C7ACE27A4}">
      <text>
        <r>
          <rPr>
            <b/>
            <sz val="9"/>
            <color indexed="81"/>
            <rFont val="Tahoma"/>
            <family val="2"/>
          </rPr>
          <t>BEPW,SKPW,YFPW stocks : West Pacific distribution, uncommon in Indian Ocean, mainly coastal</t>
        </r>
      </text>
    </comment>
    <comment ref="N439" authorId="0" shapeId="0" xr:uid="{989AB46F-10CF-4B56-8CAD-A214CD8D372B}">
      <text>
        <r>
          <rPr>
            <b/>
            <sz val="9"/>
            <color indexed="81"/>
            <rFont val="Tahoma"/>
            <family val="2"/>
          </rPr>
          <t>The depth range of the species is 20-130m. For surface gears, the vertical overlap index with this species is 72.97%. This species is reef associated.</t>
        </r>
      </text>
    </comment>
    <comment ref="O439" authorId="0" shapeId="0" xr:uid="{74E93CAA-29E0-4B87-AE67-A7BFAF91EBF5}">
      <text>
        <r>
          <rPr>
            <b/>
            <sz val="9"/>
            <color indexed="81"/>
            <rFont val="Tahoma"/>
            <family val="2"/>
          </rPr>
          <t>TPT stocks : The maximum length of the species is 28cm. For tropical surface fisheries, the length overlap index with this species is 25.45%.</t>
        </r>
      </text>
    </comment>
    <comment ref="P439" authorId="0" shapeId="0" xr:uid="{2064EEA7-F446-4E90-BDE8-7B28019136E1}">
      <text>
        <r>
          <rPr>
            <b/>
            <sz val="9"/>
            <color indexed="81"/>
            <rFont val="Tahoma"/>
            <family val="2"/>
          </rPr>
          <t>No direct evidence of survival after capture.</t>
        </r>
      </text>
    </comment>
    <comment ref="E440" authorId="0" shapeId="0" xr:uid="{FEB330C3-8C9F-4D7B-B988-7EE5E3623FF4}">
      <text>
        <r>
          <rPr>
            <b/>
            <sz val="9"/>
            <color indexed="81"/>
            <rFont val="Tahoma"/>
            <family val="2"/>
          </rPr>
          <t>The score is based on the maximum risk score in the family Carangidae, which included 17 species.</t>
        </r>
      </text>
    </comment>
    <comment ref="F440" authorId="0" shapeId="0" xr:uid="{E7C38E37-E358-498F-ADDE-75FC08F85B72}">
      <text>
        <r>
          <rPr>
            <b/>
            <sz val="9"/>
            <color indexed="81"/>
            <rFont val="Tahoma"/>
            <family val="2"/>
          </rPr>
          <t>The score is based on the maximum risk score in the family Carangidae, which included 17 species.</t>
        </r>
      </text>
    </comment>
    <comment ref="G440" authorId="0" shapeId="0" xr:uid="{7F89A904-AC96-440D-934C-893099831BFE}">
      <text>
        <r>
          <rPr>
            <b/>
            <sz val="9"/>
            <color indexed="81"/>
            <rFont val="Tahoma"/>
            <family val="2"/>
          </rPr>
          <t>The score is based on the maximum risk score in the family Carangidae, which included 3 species.</t>
        </r>
      </text>
    </comment>
    <comment ref="H440" authorId="0" shapeId="0" xr:uid="{637F3333-4421-4111-A93F-B1D9026DE105}">
      <text>
        <r>
          <rPr>
            <b/>
            <sz val="9"/>
            <color indexed="81"/>
            <rFont val="Tahoma"/>
            <family val="2"/>
          </rPr>
          <t>Species maximum length is 50, which is lower than the lowest risk value (100cm).</t>
        </r>
      </text>
    </comment>
    <comment ref="I440" authorId="0" shapeId="0" xr:uid="{32798B66-FF7A-4C4B-88B6-97DC26A8193A}">
      <text>
        <r>
          <rPr>
            <b/>
            <sz val="9"/>
            <color indexed="81"/>
            <rFont val="Tahoma"/>
            <family val="2"/>
          </rPr>
          <t>Species maximum length is 50cm, which is in the length at maturity medium risk range (40-200cm).</t>
        </r>
      </text>
    </comment>
    <comment ref="J440" authorId="0" shapeId="0" xr:uid="{735E2C27-7010-41C3-A8C6-BE9A15020DED}">
      <text>
        <r>
          <rPr>
            <b/>
            <sz val="9"/>
            <color indexed="81"/>
            <rFont val="Tahoma"/>
            <family val="2"/>
          </rPr>
          <t>Species reproductive strategy is broadcast spawner, which is low risk.</t>
        </r>
      </text>
    </comment>
    <comment ref="K440" authorId="0" shapeId="0" xr:uid="{910515EE-E3C0-41ED-9B63-C0CCFB17B58C}">
      <text>
        <r>
          <rPr>
            <b/>
            <sz val="9"/>
            <color indexed="81"/>
            <rFont val="Tahoma"/>
            <family val="2"/>
          </rPr>
          <t>Species trophic level is 4.0, which is higher than the highest risk value (3.25).</t>
        </r>
      </text>
    </comment>
    <comment ref="M440" authorId="0" shapeId="0" xr:uid="{DB86D49B-74CF-4A32-8052-8063C78BE66C}">
      <text>
        <r>
          <rPr>
            <b/>
            <sz val="9"/>
            <color indexed="81"/>
            <rFont val="Tahoma"/>
            <family val="2"/>
          </rPr>
          <t>ALL stocks : Worldwide pelagic distribution</t>
        </r>
      </text>
    </comment>
    <comment ref="N440" authorId="0" shapeId="0" xr:uid="{9CF11321-3848-427F-B1E3-B1457989A65D}">
      <text>
        <r>
          <rPr>
            <b/>
            <sz val="9"/>
            <color indexed="81"/>
            <rFont val="Tahoma"/>
            <family val="2"/>
          </rPr>
          <t>The depth range of the species is 1-50m. For surface gears, the vertical overlap index with this species is 100.00%.</t>
        </r>
      </text>
    </comment>
    <comment ref="O440" authorId="0" shapeId="0" xr:uid="{763DB772-7DBC-4CF8-A639-43D4220603C0}">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40" authorId="0" shapeId="0" xr:uid="{C0E31DD7-6055-41A8-A432-9788DEA8DC4F}">
      <text>
        <r>
          <rPr>
            <b/>
            <sz val="9"/>
            <color indexed="81"/>
            <rFont val="Tahoma"/>
            <family val="2"/>
          </rPr>
          <t>No direct evidence of survival after capture.</t>
        </r>
      </text>
    </comment>
    <comment ref="E441" authorId="0" shapeId="0" xr:uid="{25CEC20F-D2F9-4446-9AD7-6959AF0068BC}">
      <text>
        <r>
          <rPr>
            <b/>
            <sz val="9"/>
            <color indexed="81"/>
            <rFont val="Tahoma"/>
            <family val="2"/>
          </rPr>
          <t>The score is based on the maximum risk score in the family Agonidae, which included 1 species.</t>
        </r>
      </text>
    </comment>
    <comment ref="F441" authorId="0" shapeId="0" xr:uid="{120BE4C2-6357-4FBC-B82B-8C4E0C2A708E}">
      <text>
        <r>
          <rPr>
            <b/>
            <sz val="9"/>
            <color indexed="81"/>
            <rFont val="Tahoma"/>
            <family val="2"/>
          </rPr>
          <t>The score is based on the maximum risk score in the family Carangidae, which included 17 species.</t>
        </r>
      </text>
    </comment>
    <comment ref="G441" authorId="0" shapeId="0" xr:uid="{F392FD42-D243-47AC-8D23-11B2FFD29C81}">
      <text>
        <r>
          <rPr>
            <b/>
            <sz val="9"/>
            <color indexed="81"/>
            <rFont val="Tahoma"/>
            <family val="2"/>
          </rPr>
          <t>The score is based on the maximum risk score in the family Carangidae, which included 17 species.</t>
        </r>
      </text>
    </comment>
    <comment ref="H441" authorId="0" shapeId="0" xr:uid="{F7E5E149-3FBD-4EAC-A252-A9F71938C663}">
      <text>
        <r>
          <rPr>
            <b/>
            <sz val="9"/>
            <color indexed="81"/>
            <rFont val="Tahoma"/>
            <family val="2"/>
          </rPr>
          <t>Species maximum length is 60, which is lower than the lowest risk value (100cm).</t>
        </r>
      </text>
    </comment>
    <comment ref="I441" authorId="0" shapeId="0" xr:uid="{BCE17599-DD23-4B3A-8B03-97326C347857}">
      <text>
        <r>
          <rPr>
            <b/>
            <sz val="9"/>
            <color indexed="81"/>
            <rFont val="Tahoma"/>
            <family val="2"/>
          </rPr>
          <t>Species maximum length is 60cm, which is in the length at maturity medium risk range (40-200cm).</t>
        </r>
      </text>
    </comment>
    <comment ref="J441" authorId="0" shapeId="0" xr:uid="{51515815-8BAA-4179-9C52-30E2EFD63061}">
      <text>
        <r>
          <rPr>
            <b/>
            <sz val="9"/>
            <color indexed="81"/>
            <rFont val="Tahoma"/>
            <family val="2"/>
          </rPr>
          <t>Species reproductive strategy is broadcast spawner, which is low risk.</t>
        </r>
      </text>
    </comment>
    <comment ref="K441" authorId="0" shapeId="0" xr:uid="{2773A3E3-AECA-4CEA-86E0-678958FC9491}">
      <text>
        <r>
          <rPr>
            <b/>
            <sz val="9"/>
            <color indexed="81"/>
            <rFont val="Tahoma"/>
            <family val="2"/>
          </rPr>
          <t>Species trophic level is 4.5, which is higher than the highest risk value (3.25).</t>
        </r>
      </text>
    </comment>
    <comment ref="M441" authorId="0" shapeId="0" xr:uid="{94425810-0F3A-4FD3-83F8-674FFB37FE3D}">
      <text>
        <r>
          <rPr>
            <b/>
            <sz val="9"/>
            <color indexed="81"/>
            <rFont val="Tahoma"/>
            <family val="2"/>
          </rPr>
          <t>ALAM,ALAN stocks : Distribution subtropical/temperate NE Atlantic only. Species is coastal.</t>
        </r>
      </text>
    </comment>
    <comment ref="N441" authorId="0" shapeId="0" xr:uid="{347A2537-0306-40C4-8E88-387B2E852D7E}">
      <text>
        <r>
          <rPr>
            <b/>
            <sz val="9"/>
            <color indexed="81"/>
            <rFont val="Tahoma"/>
            <family val="2"/>
          </rPr>
          <t>Not evaluated</t>
        </r>
      </text>
    </comment>
    <comment ref="O441" authorId="0" shapeId="0" xr:uid="{9F8BFE4B-9D73-4928-AF5C-5D04D4A4E655}">
      <text>
        <r>
          <rPr>
            <b/>
            <sz val="9"/>
            <color indexed="81"/>
            <rFont val="Tahoma"/>
            <family val="2"/>
          </rPr>
          <t>Not evaluated</t>
        </r>
      </text>
    </comment>
    <comment ref="P441" authorId="0" shapeId="0" xr:uid="{4F90365B-7CF1-498E-ACAF-1554E2D0ED3B}">
      <text>
        <r>
          <rPr>
            <b/>
            <sz val="9"/>
            <color indexed="81"/>
            <rFont val="Tahoma"/>
            <family val="2"/>
          </rPr>
          <t>Not evaluated</t>
        </r>
      </text>
    </comment>
    <comment ref="E442" authorId="0" shapeId="0" xr:uid="{ACBF278D-7FB9-485B-9624-FC914BEB4902}">
      <text>
        <r>
          <rPr>
            <b/>
            <sz val="9"/>
            <color indexed="81"/>
            <rFont val="Tahoma"/>
            <family val="2"/>
          </rPr>
          <t>Species growth rate (K) is 1.200, which is higher than lowest risk K (0.183) for age at maturity.</t>
        </r>
      </text>
    </comment>
    <comment ref="F442" authorId="0" shapeId="0" xr:uid="{58C97D18-4285-47C8-B356-2FE938D6D1CF}">
      <text>
        <r>
          <rPr>
            <b/>
            <sz val="9"/>
            <color indexed="81"/>
            <rFont val="Tahoma"/>
            <family val="2"/>
          </rPr>
          <t>Species growth rate (K) is 1.200, which is higher than lowest risk K (0.30) for maximum age.</t>
        </r>
      </text>
    </comment>
    <comment ref="G442" authorId="0" shapeId="0" xr:uid="{2EF843E3-37C4-420D-81D5-E56729408F9A}">
      <text>
        <r>
          <rPr>
            <b/>
            <sz val="9"/>
            <color indexed="81"/>
            <rFont val="Tahoma"/>
            <family val="2"/>
          </rPr>
          <t>The score is based on the maximum risk score in the family Carangidae, which included 3 species.</t>
        </r>
      </text>
    </comment>
    <comment ref="H442" authorId="0" shapeId="0" xr:uid="{B8713098-8642-4969-B215-6248CFC9CA52}">
      <text>
        <r>
          <rPr>
            <b/>
            <sz val="9"/>
            <color indexed="81"/>
            <rFont val="Tahoma"/>
            <family val="2"/>
          </rPr>
          <t>Species maximum length is 22, which is lower than the lowest risk value (100cm).</t>
        </r>
      </text>
    </comment>
    <comment ref="I442" authorId="0" shapeId="0" xr:uid="{DDB28A89-F135-40A9-94AF-25164BC53968}">
      <text>
        <r>
          <rPr>
            <b/>
            <sz val="9"/>
            <color indexed="81"/>
            <rFont val="Tahoma"/>
            <family val="2"/>
          </rPr>
          <t>Species length at maturity is 13, which is lower than the lowest risk value (40cm).</t>
        </r>
      </text>
    </comment>
    <comment ref="J442" authorId="0" shapeId="0" xr:uid="{3126079F-B47C-4E72-ACF3-21FA37E0727C}">
      <text>
        <r>
          <rPr>
            <b/>
            <sz val="9"/>
            <color indexed="81"/>
            <rFont val="Tahoma"/>
            <family val="2"/>
          </rPr>
          <t>Species reproductive strategy is broadcast spawner, which is low risk.</t>
        </r>
      </text>
    </comment>
    <comment ref="K442" authorId="0" shapeId="0" xr:uid="{D550704C-0CB1-4268-9034-61857D777B10}">
      <text>
        <r>
          <rPr>
            <b/>
            <sz val="9"/>
            <color indexed="81"/>
            <rFont val="Tahoma"/>
            <family val="2"/>
          </rPr>
          <t>Species trophic level is 2.5, which is lower than the lowest risk value (2.75).</t>
        </r>
      </text>
    </comment>
    <comment ref="M442" authorId="0" shapeId="0" xr:uid="{CA0D75FD-DB7A-456B-B396-3FF8E5DBECFC}">
      <text>
        <r>
          <rPr>
            <b/>
            <sz val="9"/>
            <color indexed="81"/>
            <rFont val="Tahoma"/>
            <family val="2"/>
          </rPr>
          <t>ALPS,BEPE,SKPE,YFPE stocks : Southeast Pacific distribution. Species is coastal.</t>
        </r>
      </text>
    </comment>
    <comment ref="N442" authorId="0" shapeId="0" xr:uid="{23BF5BFC-729A-43A0-B30C-17FC7E762352}">
      <text>
        <r>
          <rPr>
            <b/>
            <sz val="9"/>
            <color indexed="81"/>
            <rFont val="Tahoma"/>
            <family val="2"/>
          </rPr>
          <t>Bait for other gears. No encounters expected.</t>
        </r>
      </text>
    </comment>
    <comment ref="O442" authorId="0" shapeId="0" xr:uid="{C6CD9F4D-C181-4056-9BC2-4B1AEFCD443A}">
      <text>
        <r>
          <rPr>
            <b/>
            <sz val="9"/>
            <color indexed="81"/>
            <rFont val="Tahoma"/>
            <family val="2"/>
          </rPr>
          <t>TPT stocks : The maximum length of the species is 22cm. For tropical surface fisheries, the length overlap index with this species is 20.00%.</t>
        </r>
      </text>
    </comment>
    <comment ref="P442" authorId="0" shapeId="0" xr:uid="{4465E07F-ED6F-4E21-9A25-A4BE46B60CE4}">
      <text>
        <r>
          <rPr>
            <b/>
            <sz val="9"/>
            <color indexed="81"/>
            <rFont val="Tahoma"/>
            <family val="2"/>
          </rPr>
          <t>No direct evidence of survival after capture.</t>
        </r>
      </text>
    </comment>
    <comment ref="E443" authorId="0" shapeId="0" xr:uid="{7CF8F21C-26B9-4EC0-80A9-9E131A35BD03}">
      <text>
        <r>
          <rPr>
            <b/>
            <sz val="9"/>
            <color indexed="81"/>
            <rFont val="Tahoma"/>
            <family val="2"/>
          </rPr>
          <t>Species growth rate (K) is 0.300, which is higher than lowest risk K (0.183) for age at maturity.</t>
        </r>
      </text>
    </comment>
    <comment ref="F443" authorId="0" shapeId="0" xr:uid="{183C60A4-81B7-4939-9F95-9C1F556F4B9E}">
      <text>
        <r>
          <rPr>
            <b/>
            <sz val="9"/>
            <color indexed="81"/>
            <rFont val="Tahoma"/>
            <family val="2"/>
          </rPr>
          <t>Species growth rate (K) is 0.300, which is in the medium risk K range (0.12-0.30) for maximum age.</t>
        </r>
      </text>
    </comment>
    <comment ref="G443" authorId="0" shapeId="0" xr:uid="{BD3AEC22-0790-4031-8C29-96F200BB90D7}">
      <text>
        <r>
          <rPr>
            <b/>
            <sz val="9"/>
            <color indexed="81"/>
            <rFont val="Tahoma"/>
            <family val="2"/>
          </rPr>
          <t>Species fecundity is 6000000 eggs/year, which is higher than the lowest risk value (20000).</t>
        </r>
      </text>
    </comment>
    <comment ref="H443" authorId="0" shapeId="0" xr:uid="{D14AED4E-4B87-4E1B-85AD-0228CE6A6B53}">
      <text>
        <r>
          <rPr>
            <b/>
            <sz val="9"/>
            <color indexed="81"/>
            <rFont val="Tahoma"/>
            <family val="2"/>
          </rPr>
          <t>Species maximum length is 250, which is in the medium risk range (100-300cm).</t>
        </r>
      </text>
    </comment>
    <comment ref="I443" authorId="0" shapeId="0" xr:uid="{818F4F23-11BB-48CA-94F0-EDA6073550BF}">
      <text>
        <r>
          <rPr>
            <b/>
            <sz val="9"/>
            <color indexed="81"/>
            <rFont val="Tahoma"/>
            <family val="2"/>
          </rPr>
          <t>Species length at maturity is 99, which is in the medium risk range (40-200cm).</t>
        </r>
      </text>
    </comment>
    <comment ref="J443" authorId="0" shapeId="0" xr:uid="{5C6BC4F0-57F0-4696-A351-6B3F26779B84}">
      <text>
        <r>
          <rPr>
            <b/>
            <sz val="9"/>
            <color indexed="81"/>
            <rFont val="Tahoma"/>
            <family val="2"/>
          </rPr>
          <t>Species reproductive strategy is broadcast spawner, which is low risk.</t>
        </r>
      </text>
    </comment>
    <comment ref="K443" authorId="0" shapeId="0" xr:uid="{228F438A-64FC-4B90-837E-058BFCA7F155}">
      <text>
        <r>
          <rPr>
            <b/>
            <sz val="9"/>
            <color indexed="81"/>
            <rFont val="Tahoma"/>
            <family val="2"/>
          </rPr>
          <t>Species trophic level is 4.3, which is higher than the highest risk value (3.25).</t>
        </r>
      </text>
    </comment>
    <comment ref="M443" authorId="0" shapeId="0" xr:uid="{64C554DB-5E15-418F-A00D-0E7D7E9F5783}">
      <text>
        <r>
          <rPr>
            <b/>
            <sz val="9"/>
            <color indexed="81"/>
            <rFont val="Tahoma"/>
            <family val="2"/>
          </rPr>
          <t>ALL stocks : Worldwide pelagic distribution</t>
        </r>
      </text>
    </comment>
    <comment ref="N443" authorId="0" shapeId="0" xr:uid="{5571CB57-AD49-4178-B673-AAF956F0D32E}">
      <text>
        <r>
          <rPr>
            <b/>
            <sz val="9"/>
            <color indexed="81"/>
            <rFont val="Tahoma"/>
            <family val="2"/>
          </rPr>
          <t>The depth range of the species is 1-20m. For surface gears, the vertical overlap index with this species is 100.00%.</t>
        </r>
      </text>
    </comment>
    <comment ref="O443" authorId="0" shapeId="0" xr:uid="{2E3BDB26-76A3-4ED4-98B2-90868DEE6035}">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43" authorId="0" shapeId="0" xr:uid="{4673C35E-7E2B-44B5-8BB8-7B233858B099}">
      <text>
        <r>
          <rPr>
            <b/>
            <sz val="9"/>
            <color indexed="81"/>
            <rFont val="Tahoma"/>
            <family val="2"/>
          </rPr>
          <t>No direct evidence of survival after capture.</t>
        </r>
      </text>
    </comment>
    <comment ref="E444" authorId="0" shapeId="0" xr:uid="{C9C118F2-B202-42A8-B01B-7AB0A1E586C6}">
      <text>
        <r>
          <rPr>
            <b/>
            <sz val="9"/>
            <color indexed="81"/>
            <rFont val="Tahoma"/>
            <family val="2"/>
          </rPr>
          <t>Species growth rate (K) is 0.100, which is in the medium risk K range (0.061-0.183) for age at maturity.</t>
        </r>
      </text>
    </comment>
    <comment ref="F444" authorId="0" shapeId="0" xr:uid="{FAAACE0B-A2B3-4497-B4B5-C984CD36294B}">
      <text>
        <r>
          <rPr>
            <b/>
            <sz val="9"/>
            <color indexed="81"/>
            <rFont val="Tahoma"/>
            <family val="2"/>
          </rPr>
          <t>Species growth rate (K) is 0.100, which is lower than highest risk K (0.12) for maximum age.</t>
        </r>
      </text>
    </comment>
    <comment ref="G444" authorId="0" shapeId="0" xr:uid="{598EAC2E-DD56-4126-9DEB-A84353161079}">
      <text>
        <r>
          <rPr>
            <b/>
            <sz val="9"/>
            <color indexed="81"/>
            <rFont val="Tahoma"/>
            <family val="2"/>
          </rPr>
          <t>Species fecundity is 1500000 eggs/year, which is higher than the lowest risk value (20000).</t>
        </r>
      </text>
    </comment>
    <comment ref="H444" authorId="0" shapeId="0" xr:uid="{3CC5C6B0-605A-4F33-8F10-9614699B776F}">
      <text>
        <r>
          <rPr>
            <b/>
            <sz val="9"/>
            <color indexed="81"/>
            <rFont val="Tahoma"/>
            <family val="2"/>
          </rPr>
          <t>Species maximum length is 160, which is in the medium risk range (100-300cm).</t>
        </r>
      </text>
    </comment>
    <comment ref="I444" authorId="0" shapeId="0" xr:uid="{7A81AFC0-6CB5-4C28-B310-0D32C7FFFE9C}">
      <text>
        <r>
          <rPr>
            <b/>
            <sz val="9"/>
            <color indexed="81"/>
            <rFont val="Tahoma"/>
            <family val="2"/>
          </rPr>
          <t>Species length at maturity is 88, which is in the medium risk range (40-200cm).</t>
        </r>
      </text>
    </comment>
    <comment ref="J444" authorId="0" shapeId="0" xr:uid="{53C679B6-F478-45A9-983C-C13E7402F0D0}">
      <text>
        <r>
          <rPr>
            <b/>
            <sz val="9"/>
            <color indexed="81"/>
            <rFont val="Tahoma"/>
            <family val="2"/>
          </rPr>
          <t>Species reproductive strategy is broadcast spawner, which is low risk.</t>
        </r>
      </text>
    </comment>
    <comment ref="K444" authorId="0" shapeId="0" xr:uid="{D8E3DD2F-FB2A-4B0C-B174-8E6A5611A404}">
      <text>
        <r>
          <rPr>
            <b/>
            <sz val="9"/>
            <color indexed="81"/>
            <rFont val="Tahoma"/>
            <family val="2"/>
          </rPr>
          <t>Species trophic level is 4.5, which is higher than the highest risk value (3.25).</t>
        </r>
      </text>
    </comment>
    <comment ref="M444" authorId="0" shapeId="0" xr:uid="{F5C2D8BC-E06E-43F6-B85A-786261DE1A17}">
      <text>
        <r>
          <rPr>
            <b/>
            <sz val="9"/>
            <color indexed="81"/>
            <rFont val="Tahoma"/>
            <family val="2"/>
          </rPr>
          <t>ALAS,ALI_,ALPS stocks : Southern Oceans distribution</t>
        </r>
      </text>
    </comment>
    <comment ref="N444" authorId="0" shapeId="0" xr:uid="{6B7D2398-CD71-4BDF-BC65-393987E1459C}">
      <text>
        <r>
          <rPr>
            <b/>
            <sz val="9"/>
            <color indexed="81"/>
            <rFont val="Tahoma"/>
            <family val="2"/>
          </rPr>
          <t>The depth range of the species is 50-854m. For surface gears, the vertical overlap index with this species is 6.34%.</t>
        </r>
      </text>
    </comment>
    <comment ref="O444" authorId="0" shapeId="0" xr:uid="{E5C997CF-BBB1-4AD3-AE9A-2D5A633D0C55}">
      <text>
        <r>
          <rPr>
            <b/>
            <sz val="9"/>
            <color indexed="81"/>
            <rFont val="Tahoma"/>
            <family val="2"/>
          </rPr>
          <t>ALB stocks : The maximum length of the species is 160cm. For albacore fisheries, the length overlap index with this species is 100.00%.</t>
        </r>
      </text>
    </comment>
    <comment ref="P444" authorId="0" shapeId="0" xr:uid="{7AA5CD47-3D54-4C08-9C0A-E9AC9113B59F}">
      <text>
        <r>
          <rPr>
            <b/>
            <sz val="9"/>
            <color indexed="81"/>
            <rFont val="Tahoma"/>
            <family val="2"/>
          </rPr>
          <t>No direct evidence of survival after capture.</t>
        </r>
      </text>
    </comment>
    <comment ref="E445" authorId="0" shapeId="0" xr:uid="{C4F28326-0206-47B1-BCB2-A97BC78543BE}">
      <text>
        <r>
          <rPr>
            <b/>
            <sz val="9"/>
            <color indexed="81"/>
            <rFont val="Tahoma"/>
            <family val="2"/>
          </rPr>
          <t>Species growth rate (K) is 0.600, which is higher than lowest risk K (0.183) for age at maturity.</t>
        </r>
      </text>
    </comment>
    <comment ref="F445" authorId="0" shapeId="0" xr:uid="{110E3C16-2155-439F-872B-DF341DA9C3D3}">
      <text>
        <r>
          <rPr>
            <b/>
            <sz val="9"/>
            <color indexed="81"/>
            <rFont val="Tahoma"/>
            <family val="2"/>
          </rPr>
          <t>Species growth rate (K) is 0.600, which is higher than lowest risk K (0.30) for maximum age.</t>
        </r>
      </text>
    </comment>
    <comment ref="G445" authorId="0" shapeId="0" xr:uid="{295EDAFD-A718-41E7-AAEA-2693538DE8E9}">
      <text>
        <r>
          <rPr>
            <b/>
            <sz val="9"/>
            <color indexed="81"/>
            <rFont val="Tahoma"/>
            <family val="2"/>
          </rPr>
          <t>The score is based on the maximum risk score in the family Engraulidae, which included 4 species.</t>
        </r>
      </text>
    </comment>
    <comment ref="H445" authorId="0" shapeId="0" xr:uid="{8ABBF00B-EF53-4611-AC9B-01776170F97F}">
      <text>
        <r>
          <rPr>
            <b/>
            <sz val="9"/>
            <color indexed="81"/>
            <rFont val="Tahoma"/>
            <family val="2"/>
          </rPr>
          <t>Species maximum length is 300, which is in the medium risk range (100-300cm).</t>
        </r>
      </text>
    </comment>
    <comment ref="I445" authorId="0" shapeId="0" xr:uid="{25F9673C-EFED-4628-A005-665940C22803}">
      <text>
        <r>
          <rPr>
            <b/>
            <sz val="9"/>
            <color indexed="81"/>
            <rFont val="Tahoma"/>
            <family val="2"/>
          </rPr>
          <t>Species length at maturity is 164, which is in the medium risk range (40-200cm).</t>
        </r>
      </text>
    </comment>
    <comment ref="J445" authorId="0" shapeId="0" xr:uid="{701C3127-723F-4914-9762-7AF168C2DA82}">
      <text>
        <r>
          <rPr>
            <b/>
            <sz val="9"/>
            <color indexed="81"/>
            <rFont val="Tahoma"/>
            <family val="2"/>
          </rPr>
          <t>Species reproductive strategy is broadcast spawner, which is low risk.</t>
        </r>
      </text>
    </comment>
    <comment ref="K445" authorId="0" shapeId="0" xr:uid="{CC0AF125-E3C2-48DA-AF7B-536455A3946A}">
      <text>
        <r>
          <rPr>
            <b/>
            <sz val="9"/>
            <color indexed="81"/>
            <rFont val="Tahoma"/>
            <family val="2"/>
          </rPr>
          <t>Species trophic level is 4.5, which is higher than the highest risk value (3.25).</t>
        </r>
      </text>
    </comment>
    <comment ref="M445" authorId="0" shapeId="0" xr:uid="{875F1025-F26F-484E-8E71-E33ED1777731}">
      <text>
        <r>
          <rPr>
            <b/>
            <sz val="9"/>
            <color indexed="81"/>
            <rFont val="Tahoma"/>
            <family val="2"/>
          </rPr>
          <t>AO_ stocks : Atlantic distribution, absent in Pacific Ocean, but catches reported in Indian Ocean.</t>
        </r>
      </text>
    </comment>
    <comment ref="N445" authorId="0" shapeId="0" xr:uid="{EEF92862-8397-4208-BBD9-AC59B3E618B1}">
      <text>
        <r>
          <rPr>
            <b/>
            <sz val="9"/>
            <color indexed="81"/>
            <rFont val="Tahoma"/>
            <family val="2"/>
          </rPr>
          <t>The depth range of the species is 1-150m. For surface gears, the vertical overlap index with this species is 66.67%.</t>
        </r>
      </text>
    </comment>
    <comment ref="O445" authorId="0" shapeId="0" xr:uid="{301D5218-7CA0-43D0-A4CE-8B23D16D7353}">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445" authorId="0" shapeId="0" xr:uid="{604CAAA6-6A30-43F9-AF1D-BE17CDFA7DC9}">
      <text>
        <r>
          <rPr>
            <b/>
            <sz val="9"/>
            <color indexed="81"/>
            <rFont val="Tahoma"/>
            <family val="2"/>
          </rPr>
          <t>No direct evidence of survival after capture.</t>
        </r>
      </text>
    </comment>
    <comment ref="E446" authorId="0" shapeId="0" xr:uid="{BD5DBA36-5555-45AC-8CD7-F42B51B48947}">
      <text>
        <r>
          <rPr>
            <b/>
            <sz val="9"/>
            <color indexed="81"/>
            <rFont val="Tahoma"/>
            <family val="2"/>
          </rPr>
          <t>Species growth rate (K) is 0.070, which is in the medium risk K range (0.061-0.183) for age at maturity.</t>
        </r>
      </text>
    </comment>
    <comment ref="F446" authorId="0" shapeId="0" xr:uid="{A50D9DE6-9B69-43D0-B0A5-C1DA10847D8D}">
      <text>
        <r>
          <rPr>
            <b/>
            <sz val="9"/>
            <color indexed="81"/>
            <rFont val="Tahoma"/>
            <family val="2"/>
          </rPr>
          <t>Species growth rate (K) is 0.070, which is lower than highest risk K (0.12) for maximum age.</t>
        </r>
      </text>
    </comment>
    <comment ref="G446" authorId="0" shapeId="0" xr:uid="{B5884C72-168D-4335-AA42-285A2516F423}">
      <text>
        <r>
          <rPr>
            <b/>
            <sz val="9"/>
            <color indexed="81"/>
            <rFont val="Tahoma"/>
            <family val="2"/>
          </rPr>
          <t>Species fecundity is 7500000 eggs/year, which is higher than the lowest risk value (20000).</t>
        </r>
      </text>
    </comment>
    <comment ref="H446" authorId="0" shapeId="0" xr:uid="{1E3EF8F8-85B0-4880-B1B5-C13C804CE4E8}">
      <text>
        <r>
          <rPr>
            <b/>
            <sz val="9"/>
            <color indexed="81"/>
            <rFont val="Tahoma"/>
            <family val="2"/>
          </rPr>
          <t>Species maximum length is 210, which is in the medium risk range (100-300cm).</t>
        </r>
      </text>
    </comment>
    <comment ref="I446" authorId="0" shapeId="0" xr:uid="{7723AD06-8360-4130-A2B8-FCC7A474F41D}">
      <text>
        <r>
          <rPr>
            <b/>
            <sz val="9"/>
            <color indexed="81"/>
            <rFont val="Tahoma"/>
            <family val="2"/>
          </rPr>
          <t>Species length at maturity is 78, which is in the medium risk range (40-200cm).</t>
        </r>
      </text>
    </comment>
    <comment ref="J446" authorId="0" shapeId="0" xr:uid="{818525AF-ED93-4203-9F06-451D07860952}">
      <text>
        <r>
          <rPr>
            <b/>
            <sz val="9"/>
            <color indexed="81"/>
            <rFont val="Tahoma"/>
            <family val="2"/>
          </rPr>
          <t>Species reproductive strategy is broadcast spawner, which is low risk.</t>
        </r>
      </text>
    </comment>
    <comment ref="K446" authorId="0" shapeId="0" xr:uid="{3C747C8C-0E70-4DD7-8800-EF00D27B3F5A}">
      <text>
        <r>
          <rPr>
            <b/>
            <sz val="9"/>
            <color indexed="81"/>
            <rFont val="Tahoma"/>
            <family val="2"/>
          </rPr>
          <t>Species trophic level is 4.1, which is higher than the highest risk value (3.25).</t>
        </r>
      </text>
    </comment>
    <comment ref="M446" authorId="0" shapeId="0" xr:uid="{665E4E85-67EC-414A-A532-6F2B0CFCE59E}">
      <text>
        <r>
          <rPr>
            <b/>
            <sz val="9"/>
            <color indexed="81"/>
            <rFont val="Tahoma"/>
            <family val="2"/>
          </rPr>
          <t>AO_ stocks : Distribution Atlantic only.</t>
        </r>
      </text>
    </comment>
    <comment ref="N446" authorId="0" shapeId="0" xr:uid="{82CB4F89-9A65-4C56-BB58-412A9EB2CD93}">
      <text>
        <r>
          <rPr>
            <b/>
            <sz val="9"/>
            <color indexed="81"/>
            <rFont val="Tahoma"/>
            <family val="2"/>
          </rPr>
          <t>Not evaluated</t>
        </r>
      </text>
    </comment>
    <comment ref="O446" authorId="0" shapeId="0" xr:uid="{E3EFA4F6-89D8-4980-BB69-383C853F001D}">
      <text>
        <r>
          <rPr>
            <b/>
            <sz val="9"/>
            <color indexed="81"/>
            <rFont val="Tahoma"/>
            <family val="2"/>
          </rPr>
          <t>Not evaluated</t>
        </r>
      </text>
    </comment>
    <comment ref="P446" authorId="0" shapeId="0" xr:uid="{073AD113-71D6-4FE6-B9B7-B8A6B0BCB793}">
      <text>
        <r>
          <rPr>
            <b/>
            <sz val="9"/>
            <color indexed="81"/>
            <rFont val="Tahoma"/>
            <family val="2"/>
          </rPr>
          <t>Not evaluated</t>
        </r>
      </text>
    </comment>
    <comment ref="E447" authorId="0" shapeId="0" xr:uid="{F5399D59-685C-4859-915A-CFD0916EB463}">
      <text>
        <r>
          <rPr>
            <b/>
            <sz val="9"/>
            <color indexed="81"/>
            <rFont val="Tahoma"/>
            <family val="2"/>
          </rPr>
          <t>Species growth rate (K) is 0.100, which is in the medium risk K range (0.061-0.183) for age at maturity.</t>
        </r>
      </text>
    </comment>
    <comment ref="F447" authorId="0" shapeId="0" xr:uid="{1234E02C-58DA-4B83-ADFE-B38FFC0B995C}">
      <text>
        <r>
          <rPr>
            <b/>
            <sz val="9"/>
            <color indexed="81"/>
            <rFont val="Tahoma"/>
            <family val="2"/>
          </rPr>
          <t>Species growth rate (K) is 0.100, which is lower than highest risk K (0.12) for maximum age.</t>
        </r>
      </text>
    </comment>
    <comment ref="G447" authorId="0" shapeId="0" xr:uid="{7AE8B030-B0C8-4B01-820F-FCDDBC401D06}">
      <text>
        <r>
          <rPr>
            <b/>
            <sz val="9"/>
            <color indexed="81"/>
            <rFont val="Tahoma"/>
            <family val="2"/>
          </rPr>
          <t>Species fecundity is 3000000 eggs/year, which is higher than the lowest risk value (20000).</t>
        </r>
      </text>
    </comment>
    <comment ref="H447" authorId="0" shapeId="0" xr:uid="{06A69C38-08D5-406B-81CA-CE96BA207F21}">
      <text>
        <r>
          <rPr>
            <b/>
            <sz val="9"/>
            <color indexed="81"/>
            <rFont val="Tahoma"/>
            <family val="2"/>
          </rPr>
          <t>Species maximum length is 210, which is in the medium risk range (100-300cm).</t>
        </r>
      </text>
    </comment>
    <comment ref="I447" authorId="0" shapeId="0" xr:uid="{8BFE1335-4D91-4980-935E-1E822F5128F7}">
      <text>
        <r>
          <rPr>
            <b/>
            <sz val="9"/>
            <color indexed="81"/>
            <rFont val="Tahoma"/>
            <family val="2"/>
          </rPr>
          <t>Species length at maturity is 78, which is in the medium risk range (40-200cm).</t>
        </r>
      </text>
    </comment>
    <comment ref="J447" authorId="0" shapeId="0" xr:uid="{955C0D89-A5A1-413B-95E6-04EB5CEC0215}">
      <text>
        <r>
          <rPr>
            <b/>
            <sz val="9"/>
            <color indexed="81"/>
            <rFont val="Tahoma"/>
            <family val="2"/>
          </rPr>
          <t>Species reproductive strategy is broadcast spawner, which is low risk.</t>
        </r>
      </text>
    </comment>
    <comment ref="K447" authorId="0" shapeId="0" xr:uid="{31F577DE-2EDE-4501-A9E8-30C6F76F4DC6}">
      <text>
        <r>
          <rPr>
            <b/>
            <sz val="9"/>
            <color indexed="81"/>
            <rFont val="Tahoma"/>
            <family val="2"/>
          </rPr>
          <t>Species trophic level is 4.1, which is higher than the highest risk value (3.25).</t>
        </r>
      </text>
    </comment>
    <comment ref="M447" authorId="0" shapeId="0" xr:uid="{1367E7E0-901F-4F1B-A7A2-2909A7B40C63}">
      <text>
        <r>
          <rPr>
            <b/>
            <sz val="9"/>
            <color indexed="81"/>
            <rFont val="Tahoma"/>
            <family val="2"/>
          </rPr>
          <t>AO_,WPO,IO_ stocks : Worldwide distribution, absent in East Pacific</t>
        </r>
      </text>
    </comment>
    <comment ref="N447" authorId="0" shapeId="0" xr:uid="{D4E5699D-611B-4A77-A886-0C375CA881FB}">
      <text>
        <r>
          <rPr>
            <b/>
            <sz val="9"/>
            <color indexed="81"/>
            <rFont val="Tahoma"/>
            <family val="2"/>
          </rPr>
          <t>The depth range of the species is 40-600m. For surface gears, the vertical overlap index with this species is 10.87%. This species is demersal.</t>
        </r>
      </text>
    </comment>
    <comment ref="O447" authorId="0" shapeId="0" xr:uid="{407F0682-097E-4CCC-8F5A-277F3F4ABF05}">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447" authorId="0" shapeId="0" xr:uid="{FFC84E94-A8F5-432F-B28B-D942726EFD5E}">
      <text>
        <r>
          <rPr>
            <b/>
            <sz val="9"/>
            <color indexed="81"/>
            <rFont val="Tahoma"/>
            <family val="2"/>
          </rPr>
          <t>No direct evidence of survival after capture.</t>
        </r>
      </text>
    </comment>
    <comment ref="E448" authorId="0" shapeId="0" xr:uid="{F34958D5-7DEF-4A13-A447-CFAF247D4FC3}">
      <text>
        <r>
          <rPr>
            <b/>
            <sz val="9"/>
            <color indexed="81"/>
            <rFont val="Tahoma"/>
            <family val="2"/>
          </rPr>
          <t>Species growth rate (K) is 0.100, which is in the medium risk K range (0.061-0.183) for age at maturity.</t>
        </r>
      </text>
    </comment>
    <comment ref="F448" authorId="0" shapeId="0" xr:uid="{65B4A533-B7C5-4DE5-B10D-8A5F83B15002}">
      <text>
        <r>
          <rPr>
            <b/>
            <sz val="9"/>
            <color indexed="81"/>
            <rFont val="Tahoma"/>
            <family val="2"/>
          </rPr>
          <t>Species growth rate (K) is 0.100, which is lower than highest risk K (0.12) for maximum age.</t>
        </r>
      </text>
    </comment>
    <comment ref="G448" authorId="0" shapeId="0" xr:uid="{74CF6035-5F06-47AC-9D7F-02C940454F92}">
      <text>
        <r>
          <rPr>
            <b/>
            <sz val="9"/>
            <color indexed="81"/>
            <rFont val="Tahoma"/>
            <family val="2"/>
          </rPr>
          <t>Species fecundity is 7 eggs/year, which is lower than the highest risk value (100).</t>
        </r>
      </text>
    </comment>
    <comment ref="H448" authorId="0" shapeId="0" xr:uid="{A96C3D00-7EB3-46FE-B720-1CADC2D8A086}">
      <text>
        <r>
          <rPr>
            <b/>
            <sz val="9"/>
            <color indexed="81"/>
            <rFont val="Tahoma"/>
            <family val="2"/>
          </rPr>
          <t>Species maximum length is 541, which is higher than the highest risk value (300cm).</t>
        </r>
      </text>
    </comment>
    <comment ref="I448" authorId="0" shapeId="0" xr:uid="{B2094D3C-C9C4-45AC-AB8D-546FDC31BB2C}">
      <text>
        <r>
          <rPr>
            <b/>
            <sz val="9"/>
            <color indexed="81"/>
            <rFont val="Tahoma"/>
            <family val="2"/>
          </rPr>
          <t>Species length at maturity is 452, which is higher than the highest risk value (200cm).</t>
        </r>
      </text>
    </comment>
    <comment ref="J448" authorId="0" shapeId="0" xr:uid="{0940320E-C8A3-4055-A87D-1B0882DD8951}">
      <text>
        <r>
          <rPr>
            <b/>
            <sz val="9"/>
            <color indexed="81"/>
            <rFont val="Tahoma"/>
            <family val="2"/>
          </rPr>
          <t>Species reproductive strategy is live bearer, which is high risk.</t>
        </r>
      </text>
    </comment>
    <comment ref="K448" authorId="0" shapeId="0" xr:uid="{D9883357-196D-4AA2-BDC4-AE4C0EA18109}">
      <text>
        <r>
          <rPr>
            <b/>
            <sz val="9"/>
            <color indexed="81"/>
            <rFont val="Tahoma"/>
            <family val="2"/>
          </rPr>
          <t>Species trophic level is 4.5, which is higher than the highest risk value (3.25).</t>
        </r>
      </text>
    </comment>
    <comment ref="M448" authorId="0" shapeId="0" xr:uid="{2ACF173A-6D80-4D51-9CD1-63BAE833D517}">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48" authorId="0" shapeId="0" xr:uid="{ECBB6681-18C8-4ED8-8781-E939E7039970}">
      <text>
        <r>
          <rPr>
            <b/>
            <sz val="9"/>
            <color indexed="81"/>
            <rFont val="Tahoma"/>
            <family val="2"/>
          </rPr>
          <t>The depth range of the species is 1-1200m. For surface gears, the vertical overlap index with this species is 8.33%.</t>
        </r>
      </text>
    </comment>
    <comment ref="O448" authorId="0" shapeId="0" xr:uid="{43A6E24F-DE03-4EF5-9A14-6B22FB86E23C}">
      <text>
        <r>
          <rPr>
            <b/>
            <sz val="9"/>
            <color indexed="81"/>
            <rFont val="Tahoma"/>
            <family val="2"/>
          </rPr>
          <t>ALB stocks : The maximum length of the species is 541cm. For albacore fisheries, the length overlap index with this species is 100.00%._x000D_
TPT stocks : The maximum length of the species is 541cm. For tropical surface fisheries, the length overlap index with this species is 100.00%._x000D_
ALB stocks : The maximum length of the species is 541cm. For albacore fisheries, the length overlap index with this species is 100.00%._x000D_
TPT stocks : The maximum length of the species is 541cm. For tropical surface fisheries, the length overlap index with this species is 100.00%.</t>
        </r>
      </text>
    </comment>
    <comment ref="P448" authorId="0" shapeId="0" xr:uid="{F65B93C0-88D0-41B4-85C9-103CA60FF024}">
      <text>
        <r>
          <rPr>
            <b/>
            <sz val="9"/>
            <color indexed="81"/>
            <rFont val="Tahoma"/>
            <family val="2"/>
          </rPr>
          <t>No direct evidence of survival after capture.</t>
        </r>
      </text>
    </comment>
    <comment ref="E449" authorId="0" shapeId="0" xr:uid="{D236028C-8F79-4377-ADC0-9BC3C91D0140}">
      <text>
        <r>
          <rPr>
            <b/>
            <sz val="9"/>
            <color indexed="81"/>
            <rFont val="Tahoma"/>
            <family val="2"/>
          </rPr>
          <t>Species growth rate (K) is 0.100, which is in the medium risk K range (0.061-0.183) for age at maturity.</t>
        </r>
      </text>
    </comment>
    <comment ref="F449" authorId="0" shapeId="0" xr:uid="{E673303E-B5A4-4DA4-93E8-6908337E93D5}">
      <text>
        <r>
          <rPr>
            <b/>
            <sz val="9"/>
            <color indexed="81"/>
            <rFont val="Tahoma"/>
            <family val="2"/>
          </rPr>
          <t>Species growth rate (K) is 0.100, which is lower than highest risk K (0.12) for maximum age.</t>
        </r>
      </text>
    </comment>
    <comment ref="G449" authorId="0" shapeId="0" xr:uid="{DFA9764C-853B-4176-B878-3FDF91F6FC76}">
      <text>
        <r>
          <rPr>
            <b/>
            <sz val="9"/>
            <color indexed="81"/>
            <rFont val="Tahoma"/>
            <family val="2"/>
          </rPr>
          <t>Species fecundity is 1 eggs/year, which is lower than the highest risk value (100).</t>
        </r>
      </text>
    </comment>
    <comment ref="H449" authorId="0" shapeId="0" xr:uid="{651AAA46-57C5-4904-981F-EF4ACFB3E654}">
      <text>
        <r>
          <rPr>
            <b/>
            <sz val="9"/>
            <color indexed="81"/>
            <rFont val="Tahoma"/>
            <family val="2"/>
          </rPr>
          <t>Species maximum length is 200, which is in the medium risk range (100-300cm).</t>
        </r>
      </text>
    </comment>
    <comment ref="I449" authorId="0" shapeId="0" xr:uid="{77F1DECA-8023-4339-B147-CC26DFD692BE}">
      <text>
        <r>
          <rPr>
            <b/>
            <sz val="9"/>
            <color indexed="81"/>
            <rFont val="Tahoma"/>
            <family val="2"/>
          </rPr>
          <t>Species length at maturity is 44, which is in the medium risk range (40-200cm).</t>
        </r>
      </text>
    </comment>
    <comment ref="J449" authorId="0" shapeId="0" xr:uid="{42A10144-3703-484C-864B-E671748666FC}">
      <text>
        <r>
          <rPr>
            <b/>
            <sz val="9"/>
            <color indexed="81"/>
            <rFont val="Tahoma"/>
            <family val="2"/>
          </rPr>
          <t>Species reproductive strategy is live bearer, which is high risk.</t>
        </r>
      </text>
    </comment>
    <comment ref="K449" authorId="0" shapeId="0" xr:uid="{AC508679-3EE1-4449-ABB4-F7E003E7984E}">
      <text>
        <r>
          <rPr>
            <b/>
            <sz val="9"/>
            <color indexed="81"/>
            <rFont val="Tahoma"/>
            <family val="2"/>
          </rPr>
          <t>Species trophic level is 3.8, which is higher than the highest risk value (3.25).</t>
        </r>
      </text>
    </comment>
    <comment ref="M449" authorId="0" shapeId="0" xr:uid="{20ED1681-638A-46D3-A835-65141717FE3C}">
      <text>
        <r>
          <rPr>
            <b/>
            <sz val="9"/>
            <color indexed="81"/>
            <rFont val="Tahoma"/>
            <family val="2"/>
          </rPr>
          <t>BEPW,SKPW,YFPW stocks : Distribution mainly West Pacific, absent in the Atlantic</t>
        </r>
      </text>
    </comment>
    <comment ref="N449" authorId="0" shapeId="0" xr:uid="{B57F4608-913E-41CB-8DB9-F1189B0CA69A}">
      <text>
        <r>
          <rPr>
            <b/>
            <sz val="9"/>
            <color indexed="81"/>
            <rFont val="Tahoma"/>
            <family val="2"/>
          </rPr>
          <t>The depth range of the species is 10-200m. For surface gears, the vertical overlap index with this species is 47.64%. This species is demersal.</t>
        </r>
      </text>
    </comment>
    <comment ref="O449" authorId="0" shapeId="0" xr:uid="{5B47B2C1-21BC-4C9B-9A7B-0E4810EDD5F0}">
      <text>
        <r>
          <rPr>
            <b/>
            <sz val="9"/>
            <color indexed="81"/>
            <rFont val="Tahoma"/>
            <family val="2"/>
          </rPr>
          <t>TPT stocks : The maximum length of the species is 200cm. For tropical surface fisheries, the length overlap index with this species is 100.00%.</t>
        </r>
      </text>
    </comment>
    <comment ref="P449" authorId="0" shapeId="0" xr:uid="{2AA3DFB9-A8A7-4EA6-9C75-D375F685D3AA}">
      <text>
        <r>
          <rPr>
            <b/>
            <sz val="9"/>
            <color indexed="81"/>
            <rFont val="Tahoma"/>
            <family val="2"/>
          </rPr>
          <t>No direct evidence of survival after capture.</t>
        </r>
      </text>
    </comment>
    <comment ref="E450" authorId="0" shapeId="0" xr:uid="{56362A09-0759-47AC-AC90-81A3060A3D2C}">
      <text>
        <r>
          <rPr>
            <b/>
            <sz val="9"/>
            <color indexed="81"/>
            <rFont val="Tahoma"/>
            <family val="2"/>
          </rPr>
          <t>Species growth rate (K) is 0.500, which is higher than lowest risk K (0.183) for age at maturity.</t>
        </r>
      </text>
    </comment>
    <comment ref="F450" authorId="0" shapeId="0" xr:uid="{51EF07E8-FE68-43B4-B7FD-A52BAD8A5144}">
      <text>
        <r>
          <rPr>
            <b/>
            <sz val="9"/>
            <color indexed="81"/>
            <rFont val="Tahoma"/>
            <family val="2"/>
          </rPr>
          <t>Species growth rate (K) is 0.500, which is higher than lowest risk K (0.30) for maximum age.</t>
        </r>
      </text>
    </comment>
    <comment ref="G450" authorId="0" shapeId="0" xr:uid="{E958C7E0-D620-4B66-BDAF-E50EAC95D154}">
      <text>
        <r>
          <rPr>
            <b/>
            <sz val="9"/>
            <color indexed="81"/>
            <rFont val="Tahoma"/>
            <family val="2"/>
          </rPr>
          <t>Species fecundity is 2408153 eggs/year, which is higher than the lowest risk value (20000).</t>
        </r>
      </text>
    </comment>
    <comment ref="H450" authorId="0" shapeId="0" xr:uid="{59F218CB-9427-4979-AD8A-57180AD7818D}">
      <text>
        <r>
          <rPr>
            <b/>
            <sz val="9"/>
            <color indexed="81"/>
            <rFont val="Tahoma"/>
            <family val="2"/>
          </rPr>
          <t>Species maximum length is 239, which is in the medium risk range (100-300cm).</t>
        </r>
      </text>
    </comment>
    <comment ref="I450" authorId="0" shapeId="0" xr:uid="{4045BA29-4945-4AC6-92B7-068B7A1F0C70}">
      <text>
        <r>
          <rPr>
            <b/>
            <sz val="9"/>
            <color indexed="81"/>
            <rFont val="Tahoma"/>
            <family val="2"/>
          </rPr>
          <t>Species length at maturity is 103, which is in the medium risk range (40-200cm).</t>
        </r>
      </text>
    </comment>
    <comment ref="J450" authorId="0" shapeId="0" xr:uid="{7354230C-D33B-4FA5-AD54-39B52C754EEE}">
      <text>
        <r>
          <rPr>
            <b/>
            <sz val="9"/>
            <color indexed="81"/>
            <rFont val="Tahoma"/>
            <family val="2"/>
          </rPr>
          <t>Species reproductive strategy is broadcast spawner, which is low risk.</t>
        </r>
      </text>
    </comment>
    <comment ref="K450" authorId="0" shapeId="0" xr:uid="{74001965-3DE2-4B9C-B725-B73AF99D023D}">
      <text>
        <r>
          <rPr>
            <b/>
            <sz val="9"/>
            <color indexed="81"/>
            <rFont val="Tahoma"/>
            <family val="2"/>
          </rPr>
          <t>Species trophic level is 4.4, which is higher than the highest risk value (3.25).</t>
        </r>
      </text>
    </comment>
    <comment ref="M450" authorId="0" shapeId="0" xr:uid="{335A5AA2-6981-4DF0-9F1F-AC9E35EBAD38}">
      <text>
        <r>
          <rPr>
            <b/>
            <sz val="9"/>
            <color indexed="81"/>
            <rFont val="Tahoma"/>
            <family val="2"/>
          </rPr>
          <t>ALL stocks : Worldwide pelagic distribution</t>
        </r>
      </text>
    </comment>
    <comment ref="N450" authorId="0" shapeId="0" xr:uid="{66D31CFB-EDD6-4914-8669-CA4100E55F9C}">
      <text>
        <r>
          <rPr>
            <b/>
            <sz val="9"/>
            <color indexed="81"/>
            <rFont val="Tahoma"/>
            <family val="2"/>
          </rPr>
          <t>The depth range of the species is 1-250m. For surface gears, the vertical overlap index with this species is 40.00%.</t>
        </r>
      </text>
    </comment>
    <comment ref="O450" authorId="0" shapeId="0" xr:uid="{A90F383A-8151-4924-ABBD-D336CA8AE392}">
      <text>
        <r>
          <rPr>
            <b/>
            <sz val="9"/>
            <color indexed="81"/>
            <rFont val="Tahoma"/>
            <family val="2"/>
          </rPr>
          <t>ALB stocks : The maximum length of the species is 239cm. For albacore fisheries, the length overlap index with this species is 100.00%._x000D_
TPT stocks : The maximum length of the species is 239cm. For tropical surface fisheries, the length overlap index with this species is 100.00%.</t>
        </r>
      </text>
    </comment>
    <comment ref="P450" authorId="0" shapeId="0" xr:uid="{3D931792-D319-4595-A98E-80C3AE5C1817}">
      <text>
        <r>
          <rPr>
            <b/>
            <sz val="9"/>
            <color indexed="81"/>
            <rFont val="Tahoma"/>
            <family val="2"/>
          </rPr>
          <t>No direct evidence of survival after capture.</t>
        </r>
      </text>
    </comment>
    <comment ref="E451" authorId="0" shapeId="0" xr:uid="{9A346142-6E70-4038-B3B4-57B7AE607F16}">
      <text>
        <r>
          <rPr>
            <b/>
            <sz val="9"/>
            <color indexed="81"/>
            <rFont val="Tahoma"/>
            <family val="2"/>
          </rPr>
          <t>Species growth rate (K) is 0.100, which is in the medium risk K range (0.061-0.183) for age at maturity.</t>
        </r>
      </text>
    </comment>
    <comment ref="F451" authorId="0" shapeId="0" xr:uid="{B72EDE6B-FA11-44ED-81EC-741F7E1A8CA4}">
      <text>
        <r>
          <rPr>
            <b/>
            <sz val="9"/>
            <color indexed="81"/>
            <rFont val="Tahoma"/>
            <family val="2"/>
          </rPr>
          <t>Species growth rate (K) is 0.100, which is lower than highest risk K (0.12) for maximum age.</t>
        </r>
      </text>
    </comment>
    <comment ref="G451" authorId="0" shapeId="0" xr:uid="{486BAEEE-4465-4573-8960-6E6485478EB1}">
      <text>
        <r>
          <rPr>
            <b/>
            <sz val="9"/>
            <color indexed="81"/>
            <rFont val="Tahoma"/>
            <family val="2"/>
          </rPr>
          <t>There is no information, but fish are likely to produce &gt;100 eggs/year.</t>
        </r>
      </text>
    </comment>
    <comment ref="H451" authorId="0" shapeId="0" xr:uid="{76DB6E6A-73C9-4F23-B6EA-72351E108E4C}">
      <text>
        <r>
          <rPr>
            <b/>
            <sz val="9"/>
            <color indexed="81"/>
            <rFont val="Tahoma"/>
            <family val="2"/>
          </rPr>
          <t>Species maximum length is 165, which is in the medium risk range (100-300cm).</t>
        </r>
      </text>
    </comment>
    <comment ref="I451" authorId="0" shapeId="0" xr:uid="{7F03A044-293D-446F-95DA-CB4A3501608C}">
      <text>
        <r>
          <rPr>
            <b/>
            <sz val="9"/>
            <color indexed="81"/>
            <rFont val="Tahoma"/>
            <family val="2"/>
          </rPr>
          <t>Species maximum length is 165cm, which is in the length at maturity medium risk range (40-200cm).</t>
        </r>
      </text>
    </comment>
    <comment ref="J451" authorId="0" shapeId="0" xr:uid="{58F7D3C2-8467-49F7-9527-B61400FF683E}">
      <text>
        <r>
          <rPr>
            <b/>
            <sz val="9"/>
            <color indexed="81"/>
            <rFont val="Tahoma"/>
            <family val="2"/>
          </rPr>
          <t>Species reproductive strategy is broadcast spawner, which is low risk.</t>
        </r>
      </text>
    </comment>
    <comment ref="K451" authorId="0" shapeId="0" xr:uid="{47CE7A0A-5C90-4875-B409-35ABDF7A0D99}">
      <text>
        <r>
          <rPr>
            <b/>
            <sz val="9"/>
            <color indexed="81"/>
            <rFont val="Tahoma"/>
            <family val="2"/>
          </rPr>
          <t>Species trophic level is 4.0, which is higher than the highest risk value (3.25).</t>
        </r>
      </text>
    </comment>
    <comment ref="M451" authorId="0" shapeId="0" xr:uid="{E93036FC-F252-4140-A571-B4359836C43A}">
      <text>
        <r>
          <rPr>
            <b/>
            <sz val="9"/>
            <color indexed="81"/>
            <rFont val="Tahoma"/>
            <family val="2"/>
          </rPr>
          <t>AO_ stocks : Atlantic distribution, uncommon in Indian Ocean. Species is coastal._x000D_
IO_ stocks : Atlantic distribution, uncommon in Indian Ocean, mainly coastal</t>
        </r>
      </text>
    </comment>
    <comment ref="N451" authorId="0" shapeId="0" xr:uid="{82DA0B69-1C80-4392-91CD-105B23FEEDA6}">
      <text>
        <r>
          <rPr>
            <b/>
            <sz val="9"/>
            <color indexed="81"/>
            <rFont val="Tahoma"/>
            <family val="2"/>
          </rPr>
          <t>The depth range of the species is 1-100m. For surface gears, the vertical overlap index with this species is 100.00%.</t>
        </r>
      </text>
    </comment>
    <comment ref="O451" authorId="0" shapeId="0" xr:uid="{FA8775DA-C380-4A1B-9004-CB0D5C2048B6}">
      <text>
        <r>
          <rPr>
            <b/>
            <sz val="9"/>
            <color indexed="81"/>
            <rFont val="Tahoma"/>
            <family val="2"/>
          </rPr>
          <t>ALB stocks : The maximum length of the species is 165cm. For albacore fisheries, the length overlap index with this species is 100.00%._x000D_
TPT stocks : The maximum length of the species is 165cm. For tropical surface fisheries, the length overlap index with this species is 100.00%._x000D_
ALB stocks : The maximum length of the species is 165cm. For albacore fisheries, the length overlap index with this species is 100.00%._x000D_
TPT stocks : The maximum length of the species is 165cm. For tropical surface fisheries, the length overlap index with this species is 100.00%.</t>
        </r>
      </text>
    </comment>
    <comment ref="P451" authorId="0" shapeId="0" xr:uid="{B2C078FE-82C8-48FC-A96F-6F4913B16EF4}">
      <text>
        <r>
          <rPr>
            <b/>
            <sz val="9"/>
            <color indexed="81"/>
            <rFont val="Tahoma"/>
            <family val="2"/>
          </rPr>
          <t>No direct evidence of survival after capture.</t>
        </r>
      </text>
    </comment>
    <comment ref="E452" authorId="0" shapeId="0" xr:uid="{E860BE04-E0E6-42FE-8102-17E0445175B4}">
      <text>
        <r>
          <rPr>
            <b/>
            <sz val="9"/>
            <color indexed="81"/>
            <rFont val="Tahoma"/>
            <family val="2"/>
          </rPr>
          <t>Species growth rate (K) is 0.100, which is in the medium risk K range (0.061-0.183) for age at maturity.</t>
        </r>
      </text>
    </comment>
    <comment ref="F452" authorId="0" shapeId="0" xr:uid="{679FBBF9-71E0-4027-BCA0-A83A8B838F65}">
      <text>
        <r>
          <rPr>
            <b/>
            <sz val="9"/>
            <color indexed="81"/>
            <rFont val="Tahoma"/>
            <family val="2"/>
          </rPr>
          <t>Species growth rate (K) is 0.100, which is lower than highest risk K (0.12) for maximum age.</t>
        </r>
      </text>
    </comment>
    <comment ref="G452" authorId="0" shapeId="0" xr:uid="{126D0E49-21FC-47CB-B37C-039F9B773E9B}">
      <text>
        <r>
          <rPr>
            <b/>
            <sz val="9"/>
            <color indexed="81"/>
            <rFont val="Tahoma"/>
            <family val="2"/>
          </rPr>
          <t>The score is based on the maximum risk score in the family Agonidae, which included 1 species.</t>
        </r>
      </text>
    </comment>
    <comment ref="H452" authorId="0" shapeId="0" xr:uid="{AED67E2C-CA75-4D71-8802-DD3B4F4A5390}">
      <text>
        <r>
          <rPr>
            <b/>
            <sz val="9"/>
            <color indexed="81"/>
            <rFont val="Tahoma"/>
            <family val="2"/>
          </rPr>
          <t>Species maximum length is 250, which is in the medium risk range (100-300cm).</t>
        </r>
      </text>
    </comment>
    <comment ref="I452" authorId="0" shapeId="0" xr:uid="{25836A24-B3C0-4543-9774-ADD580FE00D7}">
      <text>
        <r>
          <rPr>
            <b/>
            <sz val="9"/>
            <color indexed="81"/>
            <rFont val="Tahoma"/>
            <family val="2"/>
          </rPr>
          <t>Species length at maturity is 51, which is in the medium risk range (40-200cm).</t>
        </r>
      </text>
    </comment>
    <comment ref="J452" authorId="0" shapeId="0" xr:uid="{21928BB1-78AF-4E6B-961A-1FFA28D0366A}">
      <text>
        <r>
          <rPr>
            <b/>
            <sz val="9"/>
            <color indexed="81"/>
            <rFont val="Tahoma"/>
            <family val="2"/>
          </rPr>
          <t>Species reproductive strategy is broadcast spawner, which is low risk.</t>
        </r>
      </text>
    </comment>
    <comment ref="K452" authorId="0" shapeId="0" xr:uid="{91D5A1FC-C3A5-48E6-B47E-DA789C419D11}">
      <text>
        <r>
          <rPr>
            <b/>
            <sz val="9"/>
            <color indexed="81"/>
            <rFont val="Tahoma"/>
            <family val="2"/>
          </rPr>
          <t>Species trophic level is 4.2, which is higher than the highest risk value (3.25).</t>
        </r>
      </text>
    </comment>
    <comment ref="M452" authorId="0" shapeId="0" xr:uid="{D1D9E268-C568-4177-9231-B87E361B8155}">
      <text>
        <r>
          <rPr>
            <b/>
            <sz val="9"/>
            <color indexed="81"/>
            <rFont val="Tahoma"/>
            <family val="2"/>
          </rPr>
          <t>ALL stocks : Worldwide pelagic distribution</t>
        </r>
      </text>
    </comment>
    <comment ref="N452" authorId="0" shapeId="0" xr:uid="{A03A2E20-256B-4E21-AA0B-0D74E6DC60BF}">
      <text>
        <r>
          <rPr>
            <b/>
            <sz val="9"/>
            <color indexed="81"/>
            <rFont val="Tahoma"/>
            <family val="2"/>
          </rPr>
          <t>The depth range of the species is 3-825m. For surface gears, the vertical overlap index with this species is 11.91%.</t>
        </r>
      </text>
    </comment>
    <comment ref="O452" authorId="0" shapeId="0" xr:uid="{147A00A4-EAA9-4B1B-A01C-393CDDCC922E}">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52" authorId="0" shapeId="0" xr:uid="{0B8099E4-354C-424F-ABAE-3F1EE9A004A0}">
      <text>
        <r>
          <rPr>
            <b/>
            <sz val="9"/>
            <color indexed="81"/>
            <rFont val="Tahoma"/>
            <family val="2"/>
          </rPr>
          <t>No direct evidence of survival after capture.</t>
        </r>
      </text>
    </comment>
    <comment ref="E453" authorId="0" shapeId="0" xr:uid="{D6D45CA4-C8FA-4E65-85CC-8119198E6F04}">
      <text>
        <r>
          <rPr>
            <b/>
            <sz val="9"/>
            <color indexed="81"/>
            <rFont val="Tahoma"/>
            <family val="2"/>
          </rPr>
          <t>The score is based on the maximum risk score in the family Carangidae, which included 17 species.</t>
        </r>
      </text>
    </comment>
    <comment ref="F453" authorId="0" shapeId="0" xr:uid="{1846C58B-1556-4770-8839-A1FFEF5060EC}">
      <text>
        <r>
          <rPr>
            <b/>
            <sz val="9"/>
            <color indexed="81"/>
            <rFont val="Tahoma"/>
            <family val="2"/>
          </rPr>
          <t>The score is based on the maximum risk score in the family Carangidae, which included 17 species.</t>
        </r>
      </text>
    </comment>
    <comment ref="G453" authorId="0" shapeId="0" xr:uid="{7F7A4196-1EE3-4DD4-A30A-13C7D860FB0A}">
      <text>
        <r>
          <rPr>
            <b/>
            <sz val="9"/>
            <color indexed="81"/>
            <rFont val="Tahoma"/>
            <family val="2"/>
          </rPr>
          <t>The score is based on the maximum risk score in the family Carangidae, which included 3 species.</t>
        </r>
      </text>
    </comment>
    <comment ref="H453" authorId="0" shapeId="0" xr:uid="{38A2BA27-D2BF-4CDD-A88B-2FC3054DA340}">
      <text>
        <r>
          <rPr>
            <b/>
            <sz val="9"/>
            <color indexed="81"/>
            <rFont val="Tahoma"/>
            <family val="2"/>
          </rPr>
          <t>Species maximum length is 160, which is in the medium risk range (100-300cm).</t>
        </r>
      </text>
    </comment>
    <comment ref="I453" authorId="0" shapeId="0" xr:uid="{C6C17279-F9A4-4D7A-BE91-4491302A58CF}">
      <text>
        <r>
          <rPr>
            <b/>
            <sz val="9"/>
            <color indexed="81"/>
            <rFont val="Tahoma"/>
            <family val="2"/>
          </rPr>
          <t>Species maximum length is 160cm, which is in the length at maturity medium risk range (40-200cm).</t>
        </r>
      </text>
    </comment>
    <comment ref="J453" authorId="0" shapeId="0" xr:uid="{7DBC3C76-0192-44C9-BED0-84E530DFB59A}">
      <text>
        <r>
          <rPr>
            <b/>
            <sz val="9"/>
            <color indexed="81"/>
            <rFont val="Tahoma"/>
            <family val="2"/>
          </rPr>
          <t>Species reproductive strategy is broadcast spawner, which is low risk.</t>
        </r>
      </text>
    </comment>
    <comment ref="K453" authorId="0" shapeId="0" xr:uid="{F0792BAA-9BBF-407A-899F-34843C95D2E0}">
      <text>
        <r>
          <rPr>
            <b/>
            <sz val="9"/>
            <color indexed="81"/>
            <rFont val="Tahoma"/>
            <family val="2"/>
          </rPr>
          <t>Species trophic level is 4.5, which is higher than the highest risk value (3.25).</t>
        </r>
      </text>
    </comment>
    <comment ref="M453" authorId="0" shapeId="0" xr:uid="{49AA2CC0-2BF3-408F-8D8D-14B2474BE7FA}">
      <text>
        <r>
          <rPr>
            <b/>
            <sz val="9"/>
            <color indexed="81"/>
            <rFont val="Tahoma"/>
            <family val="2"/>
          </rPr>
          <t>TPT stocks : Worldwide distribution, absent in southern Oceans, uncommon in North Atlantic Ocean, mainly coastal</t>
        </r>
      </text>
    </comment>
    <comment ref="N453" authorId="0" shapeId="0" xr:uid="{2B65B9FE-0C0D-452A-93AB-99C5E9E00DBA}">
      <text>
        <r>
          <rPr>
            <b/>
            <sz val="9"/>
            <color indexed="81"/>
            <rFont val="Tahoma"/>
            <family val="2"/>
          </rPr>
          <t>The depth range of the species is 5-245m. For surface gears, the vertical overlap index with this species is 39.83%. This species is reef associated.</t>
        </r>
      </text>
    </comment>
    <comment ref="O453" authorId="0" shapeId="0" xr:uid="{DEC5FBE6-8D88-49EB-8428-537E31EBDEEB}">
      <text>
        <r>
          <rPr>
            <b/>
            <sz val="9"/>
            <color indexed="81"/>
            <rFont val="Tahoma"/>
            <family val="2"/>
          </rPr>
          <t>TPT stocks : The maximum length of the species is 160cm. For tropical surface fisheries, the length overlap index with this species is 100.00%.</t>
        </r>
      </text>
    </comment>
    <comment ref="P453" authorId="0" shapeId="0" xr:uid="{2577934F-F749-47B1-82AE-9EE0BD2AF440}">
      <text>
        <r>
          <rPr>
            <b/>
            <sz val="9"/>
            <color indexed="81"/>
            <rFont val="Tahoma"/>
            <family val="2"/>
          </rPr>
          <t>No direct evidence of survival after capture.</t>
        </r>
      </text>
    </comment>
    <comment ref="E454" authorId="0" shapeId="0" xr:uid="{5B81FF54-7A60-4AA7-855E-7631154BB567}">
      <text>
        <r>
          <rPr>
            <b/>
            <sz val="9"/>
            <color indexed="81"/>
            <rFont val="Tahoma"/>
            <family val="2"/>
          </rPr>
          <t>There is no information.</t>
        </r>
      </text>
    </comment>
    <comment ref="F454" authorId="0" shapeId="0" xr:uid="{9DEB928A-C72C-4C03-820B-CA1224D46CD9}">
      <text>
        <r>
          <rPr>
            <b/>
            <sz val="9"/>
            <color indexed="81"/>
            <rFont val="Tahoma"/>
            <family val="2"/>
          </rPr>
          <t>There is no information.</t>
        </r>
      </text>
    </comment>
    <comment ref="G454" authorId="0" shapeId="0" xr:uid="{A5D30D41-7983-40C8-A693-F312D908ACBA}">
      <text>
        <r>
          <rPr>
            <b/>
            <sz val="9"/>
            <color indexed="81"/>
            <rFont val="Tahoma"/>
            <family val="2"/>
          </rPr>
          <t>There is no information, but fish are likely to produce &gt;100 eggs/year.</t>
        </r>
      </text>
    </comment>
    <comment ref="H454" authorId="0" shapeId="0" xr:uid="{B7415E91-9191-434B-8FDC-2C24A1BC609B}">
      <text>
        <r>
          <rPr>
            <b/>
            <sz val="9"/>
            <color indexed="81"/>
            <rFont val="Tahoma"/>
            <family val="2"/>
          </rPr>
          <t>Species maximum length is 23, which is lower than the lowest risk value (100cm).</t>
        </r>
      </text>
    </comment>
    <comment ref="I454" authorId="0" shapeId="0" xr:uid="{8CC01751-CC29-4813-87A2-751A05B7861D}">
      <text>
        <r>
          <rPr>
            <b/>
            <sz val="9"/>
            <color indexed="81"/>
            <rFont val="Tahoma"/>
            <family val="2"/>
          </rPr>
          <t>Species maximum length is 23cm, which is lower than the length at maturity lowest risk value (40cm).</t>
        </r>
      </text>
    </comment>
    <comment ref="J454" authorId="0" shapeId="0" xr:uid="{88C28860-00BC-4612-963F-BF4F174362BA}">
      <text>
        <r>
          <rPr>
            <b/>
            <sz val="9"/>
            <color indexed="81"/>
            <rFont val="Tahoma"/>
            <family val="2"/>
          </rPr>
          <t>Species reproductive strategy is broadcast spawner, which is low risk.</t>
        </r>
      </text>
    </comment>
    <comment ref="K454" authorId="0" shapeId="0" xr:uid="{30C9F10D-B5CC-4FED-82C1-63B52BA4A1B1}">
      <text>
        <r>
          <rPr>
            <b/>
            <sz val="9"/>
            <color indexed="81"/>
            <rFont val="Tahoma"/>
            <family val="2"/>
          </rPr>
          <t>Species trophic level is 2.5, which is lower than the lowest risk value (2.75).</t>
        </r>
      </text>
    </comment>
    <comment ref="M454" authorId="0" shapeId="0" xr:uid="{DAD7556F-A830-4298-A649-C542A3BB6B99}">
      <text>
        <r>
          <rPr>
            <b/>
            <sz val="9"/>
            <color indexed="81"/>
            <rFont val="Tahoma"/>
            <family val="2"/>
          </rPr>
          <t>PO_,IO_,ALAM stocks : Worldwide distribution, absent in North and tropical Atlantic</t>
        </r>
      </text>
    </comment>
    <comment ref="N454" authorId="0" shapeId="0" xr:uid="{46397D7A-8A2F-4141-8E15-9942A237956F}">
      <text>
        <r>
          <rPr>
            <b/>
            <sz val="9"/>
            <color indexed="81"/>
            <rFont val="Tahoma"/>
            <family val="2"/>
          </rPr>
          <t>The depth range of the species is 3-182m. For surface gears, the vertical overlap index with this species is 54.44%. This species is reef associated.</t>
        </r>
      </text>
    </comment>
    <comment ref="O454" authorId="0" shapeId="0" xr:uid="{4FB8DC49-35C7-4AC6-AB9D-25717792CB9E}">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454" authorId="0" shapeId="0" xr:uid="{AB49D42B-DE47-411C-8126-1EB07F1F4135}">
      <text>
        <r>
          <rPr>
            <b/>
            <sz val="9"/>
            <color indexed="81"/>
            <rFont val="Tahoma"/>
            <family val="2"/>
          </rPr>
          <t>No direct evidence of survival after capture.</t>
        </r>
      </text>
    </comment>
    <comment ref="E455" authorId="0" shapeId="0" xr:uid="{5515D236-72BD-4DFD-B4AB-5B7076E0E7D3}">
      <text>
        <r>
          <rPr>
            <b/>
            <sz val="9"/>
            <color indexed="81"/>
            <rFont val="Tahoma"/>
            <family val="2"/>
          </rPr>
          <t>The score is based on the maximum risk score in the family Agonidae, which included 1 species.</t>
        </r>
      </text>
    </comment>
    <comment ref="F455" authorId="0" shapeId="0" xr:uid="{C940137A-FD59-4C95-953E-4D509FA84A79}">
      <text>
        <r>
          <rPr>
            <b/>
            <sz val="9"/>
            <color indexed="81"/>
            <rFont val="Tahoma"/>
            <family val="2"/>
          </rPr>
          <t>The score is based on the maximum risk score in the family Agonidae, which included 1 species.</t>
        </r>
      </text>
    </comment>
    <comment ref="G455" authorId="0" shapeId="0" xr:uid="{4FEE3D59-1D42-47AA-962A-6D2A8C018E6F}">
      <text>
        <r>
          <rPr>
            <b/>
            <sz val="9"/>
            <color indexed="81"/>
            <rFont val="Tahoma"/>
            <family val="2"/>
          </rPr>
          <t>The score is based on the maximum risk score in the family Agonidae, which included 1 species.</t>
        </r>
      </text>
    </comment>
    <comment ref="H455" authorId="0" shapeId="0" xr:uid="{92EA04EC-2F09-4FA8-8AAD-8E0CB6C659C8}">
      <text>
        <r>
          <rPr>
            <b/>
            <sz val="9"/>
            <color indexed="81"/>
            <rFont val="Tahoma"/>
            <family val="2"/>
          </rPr>
          <t>Species maximum length is 118, which is in the medium risk range (100-300cm).</t>
        </r>
      </text>
    </comment>
    <comment ref="I455" authorId="0" shapeId="0" xr:uid="{91C70226-DAD8-449A-A778-4F8348BA734B}">
      <text>
        <r>
          <rPr>
            <b/>
            <sz val="9"/>
            <color indexed="81"/>
            <rFont val="Tahoma"/>
            <family val="2"/>
          </rPr>
          <t>Species maximum length is 118cm, which is in the length at maturity medium risk range (40-200cm).</t>
        </r>
      </text>
    </comment>
    <comment ref="J455" authorId="0" shapeId="0" xr:uid="{D49C9308-A532-409B-B2A6-7A40B04B6C8F}">
      <text>
        <r>
          <rPr>
            <b/>
            <sz val="9"/>
            <color indexed="81"/>
            <rFont val="Tahoma"/>
            <family val="2"/>
          </rPr>
          <t>Species reproductive strategy is broadcast spawner, which is low risk.</t>
        </r>
      </text>
    </comment>
    <comment ref="K455" authorId="0" shapeId="0" xr:uid="{29EEE732-2F44-4CB3-BB7B-00D19837675D}">
      <text>
        <r>
          <rPr>
            <b/>
            <sz val="9"/>
            <color indexed="81"/>
            <rFont val="Tahoma"/>
            <family val="2"/>
          </rPr>
          <t>Species trophic level is 4.5, which is higher than the highest risk value (3.25).</t>
        </r>
      </text>
    </comment>
    <comment ref="M455" authorId="0" shapeId="0" xr:uid="{50F59614-AC71-43BA-A07F-1108051EAFA5}">
      <text>
        <r>
          <rPr>
            <b/>
            <sz val="9"/>
            <color indexed="81"/>
            <rFont val="Tahoma"/>
            <family val="2"/>
          </rPr>
          <t>ALL stocks : Worldwide pelagic distribution</t>
        </r>
      </text>
    </comment>
    <comment ref="N455" authorId="0" shapeId="0" xr:uid="{6A0409D7-75F0-4F9F-9D1C-9B9D0FB51686}">
      <text>
        <r>
          <rPr>
            <b/>
            <sz val="9"/>
            <color indexed="81"/>
            <rFont val="Tahoma"/>
            <family val="2"/>
          </rPr>
          <t>The depth range of the species is 1-90m. For surface gears, the vertical overlap index with this species is 100.00%.</t>
        </r>
      </text>
    </comment>
    <comment ref="O455" authorId="0" shapeId="0" xr:uid="{63827EDF-E698-444C-B2C2-9563B5F12958}">
      <text>
        <r>
          <rPr>
            <b/>
            <sz val="9"/>
            <color indexed="81"/>
            <rFont val="Tahoma"/>
            <family val="2"/>
          </rPr>
          <t>ALB stocks : The maximum length of the species is 118cm. For albacore fisheries, the length overlap index with this species is 84.29%._x000D_
TPT stocks : The maximum length of the species is 118cm. For tropical surface fisheries, the length overlap index with this species is 100.00%.</t>
        </r>
      </text>
    </comment>
    <comment ref="P455" authorId="0" shapeId="0" xr:uid="{838C92DD-4A36-4F56-A792-9751CBCB4C51}">
      <text>
        <r>
          <rPr>
            <b/>
            <sz val="9"/>
            <color indexed="81"/>
            <rFont val="Tahoma"/>
            <family val="2"/>
          </rPr>
          <t>No direct evidence of survival after capture.</t>
        </r>
      </text>
    </comment>
    <comment ref="E456" authorId="0" shapeId="0" xr:uid="{92A61841-AF86-4569-A143-5794D73DB982}">
      <text>
        <r>
          <rPr>
            <b/>
            <sz val="9"/>
            <color indexed="81"/>
            <rFont val="Tahoma"/>
            <family val="2"/>
          </rPr>
          <t>The score is based on the maximum risk score in the family Trachipteridae , which included 1 species.</t>
        </r>
      </text>
    </comment>
    <comment ref="F456" authorId="0" shapeId="0" xr:uid="{A5C4187C-5B6D-4F35-AA1E-4C0EF9EBE99A}">
      <text>
        <r>
          <rPr>
            <b/>
            <sz val="9"/>
            <color indexed="81"/>
            <rFont val="Tahoma"/>
            <family val="2"/>
          </rPr>
          <t>The score is based on the maximum risk score in the family Trachipteridae , which included 1 species.</t>
        </r>
      </text>
    </comment>
    <comment ref="G456" authorId="0" shapeId="0" xr:uid="{65826775-3705-4D9A-82F9-A4B552313A44}">
      <text>
        <r>
          <rPr>
            <b/>
            <sz val="9"/>
            <color indexed="81"/>
            <rFont val="Tahoma"/>
            <family val="2"/>
          </rPr>
          <t>The score is based on the maximum risk score in the family Trachipteridae , which included 2 species.</t>
        </r>
      </text>
    </comment>
    <comment ref="H456" authorId="0" shapeId="0" xr:uid="{56C91E43-FC61-4436-83E7-353AB3655E92}">
      <text>
        <r>
          <rPr>
            <b/>
            <sz val="9"/>
            <color indexed="81"/>
            <rFont val="Tahoma"/>
            <family val="2"/>
          </rPr>
          <t>Species maximum length is 120, which is in the medium risk range (100-300cm).</t>
        </r>
      </text>
    </comment>
    <comment ref="I456" authorId="0" shapeId="0" xr:uid="{ECE45264-016F-4010-A8B6-B5C77A2D7928}">
      <text>
        <r>
          <rPr>
            <b/>
            <sz val="9"/>
            <color indexed="81"/>
            <rFont val="Tahoma"/>
            <family val="2"/>
          </rPr>
          <t>Species maximum length is 120cm, which is in the length at maturity medium risk range (40-200cm).</t>
        </r>
      </text>
    </comment>
    <comment ref="J456" authorId="0" shapeId="0" xr:uid="{668C4E2B-7751-48D6-A4B0-8CD7FBB0DBAF}">
      <text>
        <r>
          <rPr>
            <b/>
            <sz val="9"/>
            <color indexed="81"/>
            <rFont val="Tahoma"/>
            <family val="2"/>
          </rPr>
          <t>Species reproductive strategy is broadcast spawner, which is low risk.</t>
        </r>
      </text>
    </comment>
    <comment ref="K456" authorId="0" shapeId="0" xr:uid="{BBF3C5CF-F20F-4BE3-A2BB-FBB70BEC2F3B}">
      <text>
        <r>
          <rPr>
            <b/>
            <sz val="9"/>
            <color indexed="81"/>
            <rFont val="Tahoma"/>
            <family val="2"/>
          </rPr>
          <t>Species trophic level is 4.0, which is higher than the highest risk value (3.25).</t>
        </r>
      </text>
    </comment>
    <comment ref="M456" authorId="0" shapeId="0" xr:uid="{3CFDF561-5F31-45B7-A08B-438BEB9D818A}">
      <text>
        <r>
          <rPr>
            <b/>
            <sz val="9"/>
            <color indexed="81"/>
            <rFont val="Tahoma"/>
            <family val="2"/>
          </rPr>
          <t>IO_,ALAS,ALPS,BEAT,BEPE,BEPW,SKAE,SKAW,SKPE,SKPW,YFAT,YFPE,YFPW stocks : Worldwide distribution, absent in Northern subtropics</t>
        </r>
      </text>
    </comment>
    <comment ref="N456" authorId="0" shapeId="0" xr:uid="{3E29B38B-A72E-4EB4-9E9D-76083CABA478}">
      <text>
        <r>
          <rPr>
            <b/>
            <sz val="9"/>
            <color indexed="81"/>
            <rFont val="Tahoma"/>
            <family val="2"/>
          </rPr>
          <t>The depth range of the species is 1-200m. For surface gears, the vertical overlap index with this species is 50.00%.</t>
        </r>
      </text>
    </comment>
    <comment ref="O456" authorId="0" shapeId="0" xr:uid="{A42D1F4E-B9D3-40BC-B4C0-2F236E631E50}">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456" authorId="0" shapeId="0" xr:uid="{1852A115-6639-4C37-A808-EFD659B76DEF}">
      <text>
        <r>
          <rPr>
            <b/>
            <sz val="9"/>
            <color indexed="81"/>
            <rFont val="Tahoma"/>
            <family val="2"/>
          </rPr>
          <t>No direct evidence of survival after capture.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9BD31806-A49A-41BD-812D-FFDB7577AB13}">
      <text>
        <r>
          <rPr>
            <b/>
            <sz val="9"/>
            <color indexed="81"/>
            <rFont val="Tahoma"/>
            <family val="2"/>
          </rPr>
          <t>Average age at maturity &lt;= &lt;5 years (K&gt;0.183) : 5-15 years (0.061&lt;=K&lt;=0.183) : &gt;15 years (K&lt;0.061)</t>
        </r>
      </text>
    </comment>
    <comment ref="F2" authorId="0" shapeId="0" xr:uid="{6737849A-733B-4DB7-9D70-239FB30C1AD6}">
      <text>
        <r>
          <rPr>
            <b/>
            <sz val="9"/>
            <color indexed="81"/>
            <rFont val="Tahoma"/>
            <family val="2"/>
          </rPr>
          <t>Average max age &lt;= &lt;10 years (K&gt;0.30) : 10-25 years (0.12&lt;=K&lt;=0.30) : &gt;25 years (K&lt;0.12)</t>
        </r>
      </text>
    </comment>
    <comment ref="G2" authorId="0" shapeId="0" xr:uid="{FA6D08C0-B18F-4F8D-AC96-73C25F58BF5C}">
      <text>
        <r>
          <rPr>
            <b/>
            <sz val="9"/>
            <color indexed="81"/>
            <rFont val="Tahoma"/>
            <family val="2"/>
          </rPr>
          <t>Fecundity &lt;= &gt;20000 eggs /year : 100-20000 eggs /year : &lt;100 eggs /year</t>
        </r>
      </text>
    </comment>
    <comment ref="H2" authorId="0" shapeId="0" xr:uid="{C6E51CE8-E8C5-4A29-BBCE-A20C96EEBC94}">
      <text>
        <r>
          <rPr>
            <b/>
            <sz val="9"/>
            <color indexed="81"/>
            <rFont val="Tahoma"/>
            <family val="2"/>
          </rPr>
          <t>Average max size &lt;= &lt; 100 cm : 100-300 cm : &gt; 300 cm</t>
        </r>
      </text>
    </comment>
    <comment ref="I2" authorId="0" shapeId="0" xr:uid="{D224CF6D-E74E-4771-88FB-30C40B8E22EC}">
      <text>
        <r>
          <rPr>
            <b/>
            <sz val="9"/>
            <color indexed="81"/>
            <rFont val="Tahoma"/>
            <family val="2"/>
          </rPr>
          <t>Average size at maturity &lt;= &lt; 40 cm : 40-200 cm : &gt; 200 cm</t>
        </r>
      </text>
    </comment>
    <comment ref="J2" authorId="0" shapeId="0" xr:uid="{D4FE3B26-5E72-47D0-9B35-60E8FAD79EA6}">
      <text>
        <r>
          <rPr>
            <b/>
            <sz val="9"/>
            <color indexed="81"/>
            <rFont val="Tahoma"/>
            <family val="2"/>
          </rPr>
          <t>Reproductive strategy &lt;= Broadcast spawner : Demersal egg layer : Live bearer</t>
        </r>
      </text>
    </comment>
    <comment ref="K2" authorId="0" shapeId="0" xr:uid="{C3FC2F5B-E3FE-48E4-808A-F8700DC5E56C}">
      <text>
        <r>
          <rPr>
            <b/>
            <sz val="9"/>
            <color indexed="81"/>
            <rFont val="Tahoma"/>
            <family val="2"/>
          </rPr>
          <t>Trophic level &lt;= &lt; 2.75 : 2.75-3.25 : &gt; 3.25</t>
        </r>
      </text>
    </comment>
    <comment ref="M2" authorId="0" shapeId="0" xr:uid="{44C5CE7E-8C2B-41DA-B667-19C4981025AC}">
      <text>
        <r>
          <rPr>
            <b/>
            <sz val="9"/>
            <color indexed="81"/>
            <rFont val="Tahoma"/>
            <family val="2"/>
          </rPr>
          <t>Areal overlap (availability) &lt;= &lt;10% overlap : 10-30% overlap : &gt;30% overlap</t>
        </r>
      </text>
    </comment>
    <comment ref="N2" authorId="0" shapeId="0" xr:uid="{942C676E-6737-46BD-8615-1C80B0CAAA8C}">
      <text>
        <r>
          <rPr>
            <b/>
            <sz val="9"/>
            <color indexed="81"/>
            <rFont val="Tahoma"/>
            <family val="2"/>
          </rPr>
          <t>Encounterability &lt;= Low overlap with fishing gear : Medium overlap with fishing gear : High overlap with fishing gear</t>
        </r>
      </text>
    </comment>
    <comment ref="O2" authorId="0" shapeId="0" xr:uid="{BDD3B991-DE24-4F2F-A511-9332EC2F2BF5}">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FA401B4A-8A78-4ED4-ADD0-BC611C94074D}">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51BD0082-91FE-44FB-A91E-A5BBD0536163}">
      <text>
        <r>
          <rPr>
            <b/>
            <sz val="9"/>
            <color indexed="81"/>
            <rFont val="Tahoma"/>
            <family val="2"/>
          </rPr>
          <t>The score is based on the maximum risk score in the family Agonidae, which included 1 species.</t>
        </r>
      </text>
    </comment>
    <comment ref="F3" authorId="0" shapeId="0" xr:uid="{2DAC76E4-EC07-4C4B-B6B4-6BD7C2F23F6F}">
      <text>
        <r>
          <rPr>
            <b/>
            <sz val="9"/>
            <color indexed="81"/>
            <rFont val="Tahoma"/>
            <family val="2"/>
          </rPr>
          <t>The score is based on the maximum risk score in the family Agonidae, which included 1 species.</t>
        </r>
      </text>
    </comment>
    <comment ref="G3" authorId="0" shapeId="0" xr:uid="{0887E935-66CC-494D-8E54-9A4C6E487479}">
      <text>
        <r>
          <rPr>
            <b/>
            <sz val="9"/>
            <color indexed="81"/>
            <rFont val="Tahoma"/>
            <family val="2"/>
          </rPr>
          <t>There is no information, but fish are likely to produce &gt;100 eggs/year.</t>
        </r>
      </text>
    </comment>
    <comment ref="H3" authorId="0" shapeId="0" xr:uid="{D4F83259-9B57-4BE8-A9AC-343FC4C2B893}">
      <text>
        <r>
          <rPr>
            <b/>
            <sz val="9"/>
            <color indexed="81"/>
            <rFont val="Tahoma"/>
            <family val="2"/>
          </rPr>
          <t>Species maximum length is 23, which is lower than the lowest risk value (100cm).</t>
        </r>
      </text>
    </comment>
    <comment ref="I3" authorId="0" shapeId="0" xr:uid="{4DC88F9C-1C88-468A-94B0-2EC9FA60DDD0}">
      <text>
        <r>
          <rPr>
            <b/>
            <sz val="9"/>
            <color indexed="81"/>
            <rFont val="Tahoma"/>
            <family val="2"/>
          </rPr>
          <t>Species length at maturity is 15, which is lower than the lowest risk value (40cm).</t>
        </r>
      </text>
    </comment>
    <comment ref="J3" authorId="0" shapeId="0" xr:uid="{2751D8A4-B4B7-4AFA-AB11-CEA8B60895B9}">
      <text>
        <r>
          <rPr>
            <b/>
            <sz val="9"/>
            <color indexed="81"/>
            <rFont val="Tahoma"/>
            <family val="2"/>
          </rPr>
          <t>Species reproductive strategy is demersal egg layer, which is medium risk.</t>
        </r>
      </text>
    </comment>
    <comment ref="K3" authorId="0" shapeId="0" xr:uid="{F88233CD-1A4F-4937-AFCE-DF79DF5D5AD5}">
      <text>
        <r>
          <rPr>
            <b/>
            <sz val="9"/>
            <color indexed="81"/>
            <rFont val="Tahoma"/>
            <family val="2"/>
          </rPr>
          <t>Species trophic level is 3.8, which is higher than the highest risk value (3.25).</t>
        </r>
      </text>
    </comment>
    <comment ref="M3" authorId="0" shapeId="0" xr:uid="{68871C36-D0B2-4945-B0FD-394E8D737C95}">
      <text>
        <r>
          <rPr>
            <b/>
            <sz val="9"/>
            <color indexed="81"/>
            <rFont val="Tahoma"/>
            <family val="2"/>
          </rPr>
          <t>ALL stocks : Worldwide coastal distribution.</t>
        </r>
      </text>
    </comment>
    <comment ref="N3" authorId="0" shapeId="0" xr:uid="{3EB16ABA-FCFC-49A2-BD20-F1537AC61DF5}">
      <text>
        <r>
          <rPr>
            <b/>
            <sz val="9"/>
            <color indexed="81"/>
            <rFont val="Tahoma"/>
            <family val="2"/>
          </rPr>
          <t>The depth range of the species is 1-20m. For surface gears, the vertical overlap index with this species is 100.00%. This species is reef associated.</t>
        </r>
      </text>
    </comment>
    <comment ref="O3" authorId="0" shapeId="0" xr:uid="{3D959B6B-A002-47F5-A5D0-C096A279D6A7}">
      <text>
        <r>
          <rPr>
            <b/>
            <sz val="9"/>
            <color indexed="81"/>
            <rFont val="Tahoma"/>
            <family val="2"/>
          </rPr>
          <t>TPT stocks : The maximum length of the species is 22.9cm. For tropical surface fisheries, the length overlap index with this species is 20.82%.</t>
        </r>
      </text>
    </comment>
    <comment ref="P3" authorId="0" shapeId="0" xr:uid="{D8B76236-8B95-4F54-AD43-799E0DE54861}">
      <text>
        <r>
          <rPr>
            <b/>
            <sz val="9"/>
            <color indexed="81"/>
            <rFont val="Tahoma"/>
            <family val="2"/>
          </rPr>
          <t>No direct evidence of survival after capture.</t>
        </r>
      </text>
    </comment>
    <comment ref="E4" authorId="0" shapeId="0" xr:uid="{26811B84-33A7-4A28-91E0-AE5225F3C133}">
      <text>
        <r>
          <rPr>
            <b/>
            <sz val="9"/>
            <color indexed="81"/>
            <rFont val="Tahoma"/>
            <family val="2"/>
          </rPr>
          <t>Species growth rate (K) is 1.200, which is higher than lowest risk K (0.183) for age at maturity.</t>
        </r>
      </text>
    </comment>
    <comment ref="F4" authorId="0" shapeId="0" xr:uid="{CBD81023-A7A4-4098-9776-A6D5A34B267E}">
      <text>
        <r>
          <rPr>
            <b/>
            <sz val="9"/>
            <color indexed="81"/>
            <rFont val="Tahoma"/>
            <family val="2"/>
          </rPr>
          <t>Species growth rate (K) is 1.200, which is higher than lowest risk K (0.30) for maximum age.</t>
        </r>
      </text>
    </comment>
    <comment ref="G4" authorId="0" shapeId="0" xr:uid="{A1704887-B74C-4246-AAF7-C9CA446909C1}">
      <text>
        <r>
          <rPr>
            <b/>
            <sz val="9"/>
            <color indexed="81"/>
            <rFont val="Tahoma"/>
            <family val="2"/>
          </rPr>
          <t>Species fecundity is 46000 eggs/year, which is higher than the lowest risk value (20000).</t>
        </r>
      </text>
    </comment>
    <comment ref="H4" authorId="0" shapeId="0" xr:uid="{5B5BFF1E-F3EE-4232-9180-6A6C807F7AC7}">
      <text>
        <r>
          <rPr>
            <b/>
            <sz val="9"/>
            <color indexed="81"/>
            <rFont val="Tahoma"/>
            <family val="2"/>
          </rPr>
          <t>Species maximum length is 27, which is lower than the lowest risk value (100cm).</t>
        </r>
      </text>
    </comment>
    <comment ref="I4" authorId="0" shapeId="0" xr:uid="{BC138AB5-AB5C-4B0E-8B72-269130465E03}">
      <text>
        <r>
          <rPr>
            <b/>
            <sz val="9"/>
            <color indexed="81"/>
            <rFont val="Tahoma"/>
            <family val="2"/>
          </rPr>
          <t>Species length at maturity is 15, which is lower than the lowest risk value (40cm).</t>
        </r>
      </text>
    </comment>
    <comment ref="J4" authorId="0" shapeId="0" xr:uid="{088FB38C-A202-42F1-A468-4B4C41A5C522}">
      <text>
        <r>
          <rPr>
            <b/>
            <sz val="9"/>
            <color indexed="81"/>
            <rFont val="Tahoma"/>
            <family val="2"/>
          </rPr>
          <t>Species reproductive strategy is broadcast spawner, which is low risk.</t>
        </r>
      </text>
    </comment>
    <comment ref="K4" authorId="0" shapeId="0" xr:uid="{BC18584B-BD6E-4D63-BDC8-26A63153FEB3}">
      <text>
        <r>
          <rPr>
            <b/>
            <sz val="9"/>
            <color indexed="81"/>
            <rFont val="Tahoma"/>
            <family val="2"/>
          </rPr>
          <t>Species trophic level is 2.9, which is in the medium risk range (2.75-3.25).</t>
        </r>
      </text>
    </comment>
    <comment ref="M4" authorId="0" shapeId="0" xr:uid="{3170475F-3F11-4DBD-A7DC-BB558121B1EE}">
      <text>
        <r>
          <rPr>
            <b/>
            <sz val="9"/>
            <color indexed="81"/>
            <rFont val="Tahoma"/>
            <family val="2"/>
          </rPr>
          <t>IO_,ALPN,BEPE,BEPW,SKPE,SKPW,YFPE,YFPW stocks : Indo-Pacific distribution, absent Southern Indian Ocean</t>
        </r>
      </text>
    </comment>
    <comment ref="N4" authorId="0" shapeId="0" xr:uid="{A60C1045-9D9E-436F-AF81-36D87F1E5C45}">
      <text>
        <r>
          <rPr>
            <b/>
            <sz val="9"/>
            <color indexed="81"/>
            <rFont val="Tahoma"/>
            <family val="2"/>
          </rPr>
          <t>Bait for other gears. No encounters expected.</t>
        </r>
      </text>
    </comment>
    <comment ref="O4" authorId="0" shapeId="0" xr:uid="{4BFAB03A-8A2A-4970-B421-81EDB18609D8}">
      <text>
        <r>
          <rPr>
            <b/>
            <sz val="9"/>
            <color indexed="81"/>
            <rFont val="Tahoma"/>
            <family val="2"/>
          </rPr>
          <t>TPT stocks : The maximum length of the species is 27cm. For tropical surface fisheries, the length overlap index with this species is 24.55%.</t>
        </r>
      </text>
    </comment>
    <comment ref="P4" authorId="0" shapeId="0" xr:uid="{9DD356C2-B67E-4378-BB7F-CC5265D187F3}">
      <text>
        <r>
          <rPr>
            <b/>
            <sz val="9"/>
            <color indexed="81"/>
            <rFont val="Tahoma"/>
            <family val="2"/>
          </rPr>
          <t>No direct evidence of survival after capture.</t>
        </r>
      </text>
    </comment>
    <comment ref="E5" authorId="0" shapeId="0" xr:uid="{61A013F4-F0E4-4DAE-8D08-D4E770C92559}">
      <text>
        <r>
          <rPr>
            <b/>
            <sz val="9"/>
            <color indexed="81"/>
            <rFont val="Tahoma"/>
            <family val="2"/>
          </rPr>
          <t>Species growth rate (K) is 0.200, which is higher than lowest risk K (0.183) for age at maturity.</t>
        </r>
      </text>
    </comment>
    <comment ref="F5" authorId="0" shapeId="0" xr:uid="{E06D88B8-B771-4D55-ACB2-95EC4FECE195}">
      <text>
        <r>
          <rPr>
            <b/>
            <sz val="9"/>
            <color indexed="81"/>
            <rFont val="Tahoma"/>
            <family val="2"/>
          </rPr>
          <t>Species growth rate (K) is 0.200, which is in the medium risk K range (0.12-0.30) for maximum age.</t>
        </r>
      </text>
    </comment>
    <comment ref="G5" authorId="0" shapeId="0" xr:uid="{DE12B197-6E5B-46D1-B662-0CB64A55FBC4}">
      <text>
        <r>
          <rPr>
            <b/>
            <sz val="9"/>
            <color indexed="81"/>
            <rFont val="Tahoma"/>
            <family val="2"/>
          </rPr>
          <t>Species fecundity is 1107500 eggs/year, which is higher than the lowest risk value (20000).</t>
        </r>
      </text>
    </comment>
    <comment ref="H5" authorId="0" shapeId="0" xr:uid="{1B3FCAA4-A5FB-4029-A8FB-ED3DA71AFBC8}">
      <text>
        <r>
          <rPr>
            <b/>
            <sz val="9"/>
            <color indexed="81"/>
            <rFont val="Tahoma"/>
            <family val="2"/>
          </rPr>
          <t>Species maximum length is 140, which is in the medium risk range (100-300cm).</t>
        </r>
      </text>
    </comment>
    <comment ref="I5" authorId="0" shapeId="0" xr:uid="{EC2E0DD2-AEF9-4E22-B740-EBED90FD521E}">
      <text>
        <r>
          <rPr>
            <b/>
            <sz val="9"/>
            <color indexed="81"/>
            <rFont val="Tahoma"/>
            <family val="2"/>
          </rPr>
          <t>Species length at maturity is 85, which is in the medium risk range (40-200cm).</t>
        </r>
      </text>
    </comment>
    <comment ref="J5" authorId="0" shapeId="0" xr:uid="{46E11835-2CAA-42A0-BF41-EBF8443C5D5C}">
      <text>
        <r>
          <rPr>
            <b/>
            <sz val="9"/>
            <color indexed="81"/>
            <rFont val="Tahoma"/>
            <family val="2"/>
          </rPr>
          <t>Species reproductive strategy is broadcast spawner, which is low risk.</t>
        </r>
      </text>
    </comment>
    <comment ref="K5" authorId="0" shapeId="0" xr:uid="{B5D90D47-B57F-4E7E-A8C9-A1D4DCFA4D40}">
      <text>
        <r>
          <rPr>
            <b/>
            <sz val="9"/>
            <color indexed="81"/>
            <rFont val="Tahoma"/>
            <family val="2"/>
          </rPr>
          <t>Species trophic level is 4.3, which is higher than the highest risk value (3.25).</t>
        </r>
      </text>
    </comment>
    <comment ref="M5" authorId="0" shapeId="0" xr:uid="{9EC7249C-E5BD-4B71-89A1-D07FACAA8829}">
      <text>
        <r>
          <rPr>
            <b/>
            <sz val="9"/>
            <color indexed="81"/>
            <rFont val="Tahoma"/>
            <family val="2"/>
          </rPr>
          <t>ALL stocks : Worldwide pelagic distribution</t>
        </r>
      </text>
    </comment>
    <comment ref="N5" authorId="0" shapeId="0" xr:uid="{CDBCE71B-6E13-448F-BE65-D7A894275540}">
      <text>
        <r>
          <rPr>
            <b/>
            <sz val="9"/>
            <color indexed="81"/>
            <rFont val="Tahoma"/>
            <family val="2"/>
          </rPr>
          <t>The depth range of the species is 1-600m. For surface gears, the vertical overlap index with this species is 16.67%.</t>
        </r>
      </text>
    </comment>
    <comment ref="O5" authorId="0" shapeId="0" xr:uid="{A17E5F57-1A17-43F9-B7BD-AA4B3F117326}">
      <text>
        <r>
          <rPr>
            <b/>
            <sz val="9"/>
            <color indexed="81"/>
            <rFont val="Tahoma"/>
            <family val="2"/>
          </rPr>
          <t>TPT stocks : The maximum length of the species is 140cm. For tropical surface fisheries, the length overlap index with this species is 100.00%.</t>
        </r>
      </text>
    </comment>
    <comment ref="P5" authorId="0" shapeId="0" xr:uid="{B8C830BF-4606-4BE1-A8CD-A5FB26BF6578}">
      <text>
        <r>
          <rPr>
            <b/>
            <sz val="9"/>
            <color indexed="81"/>
            <rFont val="Tahoma"/>
            <family val="2"/>
          </rPr>
          <t>No direct evidence of survival after capture.</t>
        </r>
      </text>
    </comment>
    <comment ref="E6" authorId="0" shapeId="0" xr:uid="{37C07DC0-99F3-4E10-9F25-0AFF51DE558D}">
      <text>
        <r>
          <rPr>
            <b/>
            <sz val="9"/>
            <color indexed="81"/>
            <rFont val="Tahoma"/>
            <family val="2"/>
          </rPr>
          <t>There is no information.</t>
        </r>
      </text>
    </comment>
    <comment ref="F6" authorId="0" shapeId="0" xr:uid="{EBBCB916-6F3F-4B21-8D0D-8EE6CC0B8DAE}">
      <text>
        <r>
          <rPr>
            <b/>
            <sz val="9"/>
            <color indexed="81"/>
            <rFont val="Tahoma"/>
            <family val="2"/>
          </rPr>
          <t>There is no information.</t>
        </r>
      </text>
    </comment>
    <comment ref="G6" authorId="0" shapeId="0" xr:uid="{2170F6D1-093F-4E30-9008-60FA37ABFD8C}">
      <text>
        <r>
          <rPr>
            <b/>
            <sz val="9"/>
            <color indexed="81"/>
            <rFont val="Tahoma"/>
            <family val="2"/>
          </rPr>
          <t>There is no information.</t>
        </r>
      </text>
    </comment>
    <comment ref="H6" authorId="0" shapeId="0" xr:uid="{3F024DAD-AEB9-4DDE-A098-DF1EEB0ACDE0}">
      <text>
        <r>
          <rPr>
            <b/>
            <sz val="9"/>
            <color indexed="81"/>
            <rFont val="Tahoma"/>
            <family val="2"/>
          </rPr>
          <t>There is no information.</t>
        </r>
      </text>
    </comment>
    <comment ref="I6" authorId="0" shapeId="0" xr:uid="{5CF1BDF0-C859-4D94-B96C-8E8C80D90B86}">
      <text>
        <r>
          <rPr>
            <b/>
            <sz val="9"/>
            <color indexed="81"/>
            <rFont val="Tahoma"/>
            <family val="2"/>
          </rPr>
          <t>There is no information.</t>
        </r>
      </text>
    </comment>
    <comment ref="J6" authorId="0" shapeId="0" xr:uid="{1543BA36-1096-4F9A-B394-B7F6A3777E38}">
      <text>
        <r>
          <rPr>
            <b/>
            <sz val="9"/>
            <color indexed="81"/>
            <rFont val="Tahoma"/>
            <family val="2"/>
          </rPr>
          <t>There is no information.</t>
        </r>
      </text>
    </comment>
    <comment ref="K6" authorId="0" shapeId="0" xr:uid="{DF0FA469-0F03-4CD9-A458-23D3A68ACE45}">
      <text>
        <r>
          <rPr>
            <b/>
            <sz val="9"/>
            <color indexed="81"/>
            <rFont val="Tahoma"/>
            <family val="2"/>
          </rPr>
          <t>There is no information.</t>
        </r>
      </text>
    </comment>
    <comment ref="M6" authorId="0" shapeId="0" xr:uid="{B75045C4-9AFC-4DCF-81DB-956F3A14B8AA}">
      <text>
        <r>
          <rPr>
            <b/>
            <sz val="9"/>
            <color indexed="81"/>
            <rFont val="Tahoma"/>
            <family val="2"/>
          </rPr>
          <t>ALL stocks : No information.</t>
        </r>
      </text>
    </comment>
    <comment ref="N6" authorId="0" shapeId="0" xr:uid="{D2B46FBF-CDB6-4950-91D2-229CB21CF0F6}">
      <text>
        <r>
          <rPr>
            <b/>
            <sz val="9"/>
            <color indexed="81"/>
            <rFont val="Tahoma"/>
            <family val="2"/>
          </rPr>
          <t>No information.</t>
        </r>
      </text>
    </comment>
    <comment ref="O6" authorId="0" shapeId="0" xr:uid="{E734279F-D118-409E-9D3E-E4972648C027}">
      <text>
        <r>
          <rPr>
            <b/>
            <sz val="9"/>
            <color indexed="81"/>
            <rFont val="Tahoma"/>
            <family val="2"/>
          </rPr>
          <t>ALL stocks : No information.</t>
        </r>
      </text>
    </comment>
    <comment ref="P6" authorId="0" shapeId="0" xr:uid="{87BB596F-1B0A-4403-A750-1844877B35A0}">
      <text>
        <r>
          <rPr>
            <b/>
            <sz val="9"/>
            <color indexed="81"/>
            <rFont val="Tahoma"/>
            <family val="2"/>
          </rPr>
          <t>No direct evidence of survival after capture.</t>
        </r>
      </text>
    </comment>
    <comment ref="E7" authorId="0" shapeId="0" xr:uid="{F2F5263F-4221-4FCF-9180-D60438105AF0}">
      <text>
        <r>
          <rPr>
            <b/>
            <sz val="9"/>
            <color indexed="81"/>
            <rFont val="Tahoma"/>
            <family val="2"/>
          </rPr>
          <t>Species growth rate (K) is 0.220, which is higher than lowest risk K (0.183) for age at maturity.</t>
        </r>
      </text>
    </comment>
    <comment ref="F7" authorId="0" shapeId="0" xr:uid="{0D4D9933-FF07-4C35-9E45-FFB77D03A691}">
      <text>
        <r>
          <rPr>
            <b/>
            <sz val="9"/>
            <color indexed="81"/>
            <rFont val="Tahoma"/>
            <family val="2"/>
          </rPr>
          <t>Species growth rate (K) is 0.220, which is in the medium risk K range (0.12-0.30) for maximum age.</t>
        </r>
      </text>
    </comment>
    <comment ref="G7" authorId="0" shapeId="0" xr:uid="{4C5490E0-304E-43EA-9AE1-28C9899AAAE9}">
      <text>
        <r>
          <rPr>
            <b/>
            <sz val="9"/>
            <color indexed="81"/>
            <rFont val="Tahoma"/>
            <family val="2"/>
          </rPr>
          <t>There is no information, but fish are likely to produce &gt;100 eggs/year.</t>
        </r>
      </text>
    </comment>
    <comment ref="H7" authorId="0" shapeId="0" xr:uid="{6F4A4025-297C-4582-9898-6F16A193ED20}">
      <text>
        <r>
          <rPr>
            <b/>
            <sz val="9"/>
            <color indexed="81"/>
            <rFont val="Tahoma"/>
            <family val="2"/>
          </rPr>
          <t>Species maximum length is 76, which is lower than the lowest risk value (100cm).</t>
        </r>
      </text>
    </comment>
    <comment ref="I7" authorId="0" shapeId="0" xr:uid="{A431C0D3-028B-4AA3-ADD4-89CAB45ED37D}">
      <text>
        <r>
          <rPr>
            <b/>
            <sz val="9"/>
            <color indexed="81"/>
            <rFont val="Tahoma"/>
            <family val="2"/>
          </rPr>
          <t>Species maximum length is 76cm, which is in the length at maturity medium risk range (40-200cm).</t>
        </r>
      </text>
    </comment>
    <comment ref="J7" authorId="0" shapeId="0" xr:uid="{53D5B5FC-E620-4985-A3DA-C24E951338E1}">
      <text>
        <r>
          <rPr>
            <b/>
            <sz val="9"/>
            <color indexed="81"/>
            <rFont val="Tahoma"/>
            <family val="2"/>
          </rPr>
          <t>There is no information, but fish are not live bearers.</t>
        </r>
      </text>
    </comment>
    <comment ref="K7" authorId="0" shapeId="0" xr:uid="{AA2E2EB1-A61C-4F27-9D9E-66829966210D}">
      <text>
        <r>
          <rPr>
            <b/>
            <sz val="9"/>
            <color indexed="81"/>
            <rFont val="Tahoma"/>
            <family val="2"/>
          </rPr>
          <t>Species trophic level is 3.8, which is higher than the highest risk value (3.25).</t>
        </r>
      </text>
    </comment>
    <comment ref="M7" authorId="0" shapeId="0" xr:uid="{65A42B14-869C-4712-8B1F-1A596CA05566}">
      <text>
        <r>
          <rPr>
            <b/>
            <sz val="9"/>
            <color indexed="81"/>
            <rFont val="Tahoma"/>
            <family val="2"/>
          </rPr>
          <t>ALL stocks : Worldwide juvenile pelagic distribution</t>
        </r>
      </text>
    </comment>
    <comment ref="N7" authorId="0" shapeId="0" xr:uid="{2EC5C811-7221-4259-8E1A-B04A176939D2}">
      <text>
        <r>
          <rPr>
            <b/>
            <sz val="9"/>
            <color indexed="81"/>
            <rFont val="Tahoma"/>
            <family val="2"/>
          </rPr>
          <t>The depth range of the species is 1-80m. For surface gears, the vertical overlap index with this species is 100.00%.</t>
        </r>
      </text>
    </comment>
    <comment ref="O7" authorId="0" shapeId="0" xr:uid="{9537B530-D89B-42BD-8EE0-C77E080DC41A}">
      <text>
        <r>
          <rPr>
            <b/>
            <sz val="9"/>
            <color indexed="81"/>
            <rFont val="Tahoma"/>
            <family val="2"/>
          </rPr>
          <t>TPT stocks : The maximum length of the species is 76.2cm. For tropical surface fisheries, the length overlap index with this species is 69.27%.</t>
        </r>
      </text>
    </comment>
    <comment ref="P7" authorId="0" shapeId="0" xr:uid="{229E00A3-6C81-4BCE-ACC2-3CFECFA19631}">
      <text>
        <r>
          <rPr>
            <b/>
            <sz val="9"/>
            <color indexed="81"/>
            <rFont val="Tahoma"/>
            <family val="2"/>
          </rPr>
          <t>No direct evidence of survival after capture.</t>
        </r>
      </text>
    </comment>
    <comment ref="E8" authorId="0" shapeId="0" xr:uid="{A63083F2-78E4-4B6B-84FD-67CDD03C55CC}">
      <text>
        <r>
          <rPr>
            <b/>
            <sz val="9"/>
            <color indexed="81"/>
            <rFont val="Tahoma"/>
            <family val="2"/>
          </rPr>
          <t>The score is based on the maximum risk score in the family Balistidae , which included 2 species.</t>
        </r>
      </text>
    </comment>
    <comment ref="F8" authorId="0" shapeId="0" xr:uid="{A265687D-9BEB-485E-8159-2DAEBCC35F30}">
      <text>
        <r>
          <rPr>
            <b/>
            <sz val="9"/>
            <color indexed="81"/>
            <rFont val="Tahoma"/>
            <family val="2"/>
          </rPr>
          <t>The score is based on the maximum risk score in the family Balistidae , which included 2 species.</t>
        </r>
      </text>
    </comment>
    <comment ref="G8" authorId="0" shapeId="0" xr:uid="{43A415A8-5575-45D2-B9A8-D595D5BC2495}">
      <text>
        <r>
          <rPr>
            <b/>
            <sz val="9"/>
            <color indexed="81"/>
            <rFont val="Tahoma"/>
            <family val="2"/>
          </rPr>
          <t>There is no information, but fish are likely to produce &gt;100 eggs/year.</t>
        </r>
      </text>
    </comment>
    <comment ref="H8" authorId="0" shapeId="0" xr:uid="{FB46E6D2-2DFB-4476-ADD4-50502EF224AB}">
      <text>
        <r>
          <rPr>
            <b/>
            <sz val="9"/>
            <color indexed="81"/>
            <rFont val="Tahoma"/>
            <family val="2"/>
          </rPr>
          <t>Species maximum length is 110, which is in the medium risk range (100-300cm).</t>
        </r>
      </text>
    </comment>
    <comment ref="I8" authorId="0" shapeId="0" xr:uid="{3F2FB9A0-AE24-4125-A2F4-5970A46DDAA9}">
      <text>
        <r>
          <rPr>
            <b/>
            <sz val="9"/>
            <color indexed="81"/>
            <rFont val="Tahoma"/>
            <family val="2"/>
          </rPr>
          <t>Species maximum length is 110cm, which is in the length at maturity medium risk range (40-200cm).</t>
        </r>
      </text>
    </comment>
    <comment ref="J8" authorId="0" shapeId="0" xr:uid="{B17127ED-74E0-43B7-BB95-10A4BCF4AF7F}">
      <text>
        <r>
          <rPr>
            <b/>
            <sz val="9"/>
            <color indexed="81"/>
            <rFont val="Tahoma"/>
            <family val="2"/>
          </rPr>
          <t>There is no information, but fish are not live bearers.</t>
        </r>
      </text>
    </comment>
    <comment ref="K8" authorId="0" shapeId="0" xr:uid="{B92A184F-95F7-4295-95AD-15BF8AEE6BF3}">
      <text>
        <r>
          <rPr>
            <b/>
            <sz val="9"/>
            <color indexed="81"/>
            <rFont val="Tahoma"/>
            <family val="2"/>
          </rPr>
          <t>Species trophic level is 2.8, which is in the medium risk range (2.75-3.25).</t>
        </r>
      </text>
    </comment>
    <comment ref="M8" authorId="0" shapeId="0" xr:uid="{535C1546-A57D-4EC3-9290-0D9690E3B592}">
      <text>
        <r>
          <rPr>
            <b/>
            <sz val="9"/>
            <color indexed="81"/>
            <rFont val="Tahoma"/>
            <family val="2"/>
          </rPr>
          <t>ALL stocks : Worldwide coastal distribution, mainly coastal</t>
        </r>
      </text>
    </comment>
    <comment ref="N8" authorId="0" shapeId="0" xr:uid="{CC241D5D-64B6-4607-A5E0-6B2E55A2F92B}">
      <text>
        <r>
          <rPr>
            <b/>
            <sz val="9"/>
            <color indexed="81"/>
            <rFont val="Tahoma"/>
            <family val="2"/>
          </rPr>
          <t>The depth range of the species is 3-120m. For surface gears, the vertical overlap index with this species is 83.05%. This species is reef associated.</t>
        </r>
      </text>
    </comment>
    <comment ref="O8" authorId="0" shapeId="0" xr:uid="{75E6FA96-3A56-41F5-ABF6-325A53F8C23A}">
      <text>
        <r>
          <rPr>
            <b/>
            <sz val="9"/>
            <color indexed="81"/>
            <rFont val="Tahoma"/>
            <family val="2"/>
          </rPr>
          <t>TPT stocks : The maximum length of the species is 110cm. For tropical surface fisheries, the length overlap index with this species is 100.00%.</t>
        </r>
      </text>
    </comment>
    <comment ref="P8" authorId="0" shapeId="0" xr:uid="{223ACE58-0EFE-4C70-88B9-F653301D6FA7}">
      <text>
        <r>
          <rPr>
            <b/>
            <sz val="9"/>
            <color indexed="81"/>
            <rFont val="Tahoma"/>
            <family val="2"/>
          </rPr>
          <t>No direct evidence of survival after capture.</t>
        </r>
      </text>
    </comment>
    <comment ref="E9" authorId="0" shapeId="0" xr:uid="{44B8504A-FC4B-4F97-9AF9-3C5EF5803DC2}">
      <text>
        <r>
          <rPr>
            <b/>
            <sz val="9"/>
            <color indexed="81"/>
            <rFont val="Tahoma"/>
            <family val="2"/>
          </rPr>
          <t>There is no information.</t>
        </r>
      </text>
    </comment>
    <comment ref="F9" authorId="0" shapeId="0" xr:uid="{E0F7B2D6-0B08-47F2-B9DD-99690D558F30}">
      <text>
        <r>
          <rPr>
            <b/>
            <sz val="9"/>
            <color indexed="81"/>
            <rFont val="Tahoma"/>
            <family val="2"/>
          </rPr>
          <t>There is no information.</t>
        </r>
      </text>
    </comment>
    <comment ref="G9" authorId="0" shapeId="0" xr:uid="{C83E4C0A-1E80-41DE-8ECF-78B51A1D2452}">
      <text>
        <r>
          <rPr>
            <b/>
            <sz val="9"/>
            <color indexed="81"/>
            <rFont val="Tahoma"/>
            <family val="2"/>
          </rPr>
          <t>There is no information, but fish are likely to produce &gt;100 eggs/year.</t>
        </r>
      </text>
    </comment>
    <comment ref="H9" authorId="0" shapeId="0" xr:uid="{0B9EE358-BC2A-4904-B665-4CCE6B8C4BB8}">
      <text>
        <r>
          <rPr>
            <b/>
            <sz val="9"/>
            <color indexed="81"/>
            <rFont val="Tahoma"/>
            <family val="2"/>
          </rPr>
          <t>Species maximum length is 96, which is lower than the lowest risk value (100cm).</t>
        </r>
      </text>
    </comment>
    <comment ref="I9" authorId="0" shapeId="0" xr:uid="{36C23EA8-1ACB-4F70-8640-271C67A80B24}">
      <text>
        <r>
          <rPr>
            <b/>
            <sz val="9"/>
            <color indexed="81"/>
            <rFont val="Tahoma"/>
            <family val="2"/>
          </rPr>
          <t>Species maximum length is 96cm, which is in the length at maturity medium risk range (40-200cm).</t>
        </r>
      </text>
    </comment>
    <comment ref="J9" authorId="0" shapeId="0" xr:uid="{EBFFD7FB-1E14-4C4F-B816-F4E941FA5AE9}">
      <text>
        <r>
          <rPr>
            <b/>
            <sz val="9"/>
            <color indexed="81"/>
            <rFont val="Tahoma"/>
            <family val="2"/>
          </rPr>
          <t>There is no information, but fish are not live bearers.</t>
        </r>
      </text>
    </comment>
    <comment ref="K9" authorId="0" shapeId="0" xr:uid="{14188D34-B583-4FD1-B012-46D47C9A5E6D}">
      <text>
        <r>
          <rPr>
            <b/>
            <sz val="9"/>
            <color indexed="81"/>
            <rFont val="Tahoma"/>
            <family val="2"/>
          </rPr>
          <t>Species trophic level is 3.8, which is higher than the highest risk value (3.25).</t>
        </r>
      </text>
    </comment>
    <comment ref="M9" authorId="0" shapeId="0" xr:uid="{46E1293E-5B48-4681-835F-871CF579E452}">
      <text>
        <r>
          <rPr>
            <b/>
            <sz val="9"/>
            <color indexed="81"/>
            <rFont val="Tahoma"/>
            <family val="2"/>
          </rPr>
          <t>ALL stocks : Worldwide pelagic distribution</t>
        </r>
      </text>
    </comment>
    <comment ref="N9" authorId="0" shapeId="0" xr:uid="{39A3E5E2-B666-4BDE-BF23-1B2149E62885}">
      <text>
        <r>
          <rPr>
            <b/>
            <sz val="9"/>
            <color indexed="81"/>
            <rFont val="Tahoma"/>
            <family val="2"/>
          </rPr>
          <t>The depth range of the species is 640-1591m. For surface gears, the vertical overlap index with this species is -56.62%.</t>
        </r>
      </text>
    </comment>
    <comment ref="O9" authorId="0" shapeId="0" xr:uid="{1262ACA8-2485-42FA-B78A-C3B93FCA9409}">
      <text>
        <r>
          <rPr>
            <b/>
            <sz val="9"/>
            <color indexed="81"/>
            <rFont val="Tahoma"/>
            <family val="2"/>
          </rPr>
          <t>TPT stocks : The maximum length of the species is 96cm. For tropical surface fisheries, the length overlap index with this species is 87.27%.</t>
        </r>
      </text>
    </comment>
    <comment ref="P9" authorId="0" shapeId="0" xr:uid="{B34647D9-9017-4FB0-B281-060EAEAC5A62}">
      <text>
        <r>
          <rPr>
            <b/>
            <sz val="9"/>
            <color indexed="81"/>
            <rFont val="Tahoma"/>
            <family val="2"/>
          </rPr>
          <t>No direct evidence of survival after capture.</t>
        </r>
      </text>
    </comment>
    <comment ref="E10" authorId="0" shapeId="0" xr:uid="{7F3684E7-6400-4119-834C-C943F7A5583F}">
      <text>
        <r>
          <rPr>
            <b/>
            <sz val="9"/>
            <color indexed="81"/>
            <rFont val="Tahoma"/>
            <family val="2"/>
          </rPr>
          <t>The score is based on the maximum risk score in the family Agonidae, which included 1 species.</t>
        </r>
      </text>
    </comment>
    <comment ref="F10" authorId="0" shapeId="0" xr:uid="{AA7DEB66-1A89-4AF3-8550-1A1DDB82D7D3}">
      <text>
        <r>
          <rPr>
            <b/>
            <sz val="9"/>
            <color indexed="81"/>
            <rFont val="Tahoma"/>
            <family val="2"/>
          </rPr>
          <t>The score is based on the maximum risk score in the family Agonidae, which included 1 species.</t>
        </r>
      </text>
    </comment>
    <comment ref="G10" authorId="0" shapeId="0" xr:uid="{5CF87F11-9583-44DF-8116-083A2AC53481}">
      <text>
        <r>
          <rPr>
            <b/>
            <sz val="9"/>
            <color indexed="81"/>
            <rFont val="Tahoma"/>
            <family val="2"/>
          </rPr>
          <t>Species fecundity is 1 eggs/year, which is lower than the highest risk value (100).</t>
        </r>
      </text>
    </comment>
    <comment ref="H10" authorId="0" shapeId="0" xr:uid="{E95271D7-A74A-4213-8332-939196A15624}">
      <text>
        <r>
          <rPr>
            <b/>
            <sz val="9"/>
            <color indexed="81"/>
            <rFont val="Tahoma"/>
            <family val="2"/>
          </rPr>
          <t>Species maximum length is 300, which is in the medium risk range (100-300cm).</t>
        </r>
      </text>
    </comment>
    <comment ref="I10" authorId="0" shapeId="0" xr:uid="{91B26464-81F7-4C14-86A2-27E0D769814D}">
      <text>
        <r>
          <rPr>
            <b/>
            <sz val="9"/>
            <color indexed="81"/>
            <rFont val="Tahoma"/>
            <family val="2"/>
          </rPr>
          <t>Species length at maturity is 200, which is in the medium risk range (40-200cm).</t>
        </r>
      </text>
    </comment>
    <comment ref="J10" authorId="0" shapeId="0" xr:uid="{AEB26430-5456-471A-B2DD-15F68A4AEFA9}">
      <text>
        <r>
          <rPr>
            <b/>
            <sz val="9"/>
            <color indexed="81"/>
            <rFont val="Tahoma"/>
            <family val="2"/>
          </rPr>
          <t>Species reproductive strategy is live bearer, which is high risk.</t>
        </r>
      </text>
    </comment>
    <comment ref="K10" authorId="0" shapeId="0" xr:uid="{EE56BB8A-013D-47DB-A96C-06E7E6155C40}">
      <text>
        <r>
          <rPr>
            <b/>
            <sz val="9"/>
            <color indexed="81"/>
            <rFont val="Tahoma"/>
            <family val="2"/>
          </rPr>
          <t>Species trophic level is 4.2, which is higher than the highest risk value (3.25).</t>
        </r>
      </text>
    </comment>
    <comment ref="M10" authorId="0" shapeId="0" xr:uid="{B3CBDAA1-295C-4053-B775-1168C18C6E15}">
      <text>
        <r>
          <rPr>
            <b/>
            <sz val="9"/>
            <color indexed="81"/>
            <rFont val="Tahoma"/>
            <family val="2"/>
          </rPr>
          <t>TPT stocks : Worldwide tropical distribution, mainly coastal</t>
        </r>
      </text>
    </comment>
    <comment ref="N10" authorId="0" shapeId="0" xr:uid="{264EAC8B-08B7-48F0-8C88-069284D9DA37}">
      <text>
        <r>
          <rPr>
            <b/>
            <sz val="9"/>
            <color indexed="81"/>
            <rFont val="Tahoma"/>
            <family val="2"/>
          </rPr>
          <t>The depth range of the species is 1-800m. For surface gears, the vertical overlap index with this species is 12.50%. This species is reef associated.</t>
        </r>
      </text>
    </comment>
    <comment ref="O10" authorId="0" shapeId="0" xr:uid="{BB4F175E-BC41-4A62-AA13-CE9C029659F4}">
      <text>
        <r>
          <rPr>
            <b/>
            <sz val="9"/>
            <color indexed="81"/>
            <rFont val="Tahoma"/>
            <family val="2"/>
          </rPr>
          <t>TPT stocks : The maximum length of the species is 300cm. For tropical surface fisheries, the length overlap index with this species is 100.00%.</t>
        </r>
      </text>
    </comment>
    <comment ref="P10" authorId="0" shapeId="0" xr:uid="{03B0E489-0FC5-453A-BDC1-70EBD09DB885}">
      <text>
        <r>
          <rPr>
            <b/>
            <sz val="9"/>
            <color indexed="81"/>
            <rFont val="Tahoma"/>
            <family val="2"/>
          </rPr>
          <t>No direct evidence of survival after capture.</t>
        </r>
      </text>
    </comment>
    <comment ref="E11" authorId="0" shapeId="0" xr:uid="{147AA313-6389-4EAB-A063-828054D9E7A8}">
      <text>
        <r>
          <rPr>
            <b/>
            <sz val="9"/>
            <color indexed="81"/>
            <rFont val="Tahoma"/>
            <family val="2"/>
          </rPr>
          <t>Species growth rate (K) is 0.200, which is higher than lowest risk K (0.183) for age at maturity.</t>
        </r>
      </text>
    </comment>
    <comment ref="F11" authorId="0" shapeId="0" xr:uid="{1F26BABE-F47F-462E-A976-115FE647DC67}">
      <text>
        <r>
          <rPr>
            <b/>
            <sz val="9"/>
            <color indexed="81"/>
            <rFont val="Tahoma"/>
            <family val="2"/>
          </rPr>
          <t>Species growth rate (K) is 0.200, which is in the medium risk K range (0.12-0.30) for maximum age.</t>
        </r>
      </text>
    </comment>
    <comment ref="G11" authorId="0" shapeId="0" xr:uid="{840141BA-714E-4BAE-B637-CEDBEB618D05}">
      <text>
        <r>
          <rPr>
            <b/>
            <sz val="9"/>
            <color indexed="81"/>
            <rFont val="Tahoma"/>
            <family val="2"/>
          </rPr>
          <t>Species fecundity is 2 eggs/year, which is lower than the highest risk value (100).</t>
        </r>
      </text>
    </comment>
    <comment ref="H11" authorId="0" shapeId="0" xr:uid="{3FCEEFF4-3F71-4F07-8726-D7F4FD01F5C6}">
      <text>
        <r>
          <rPr>
            <b/>
            <sz val="9"/>
            <color indexed="81"/>
            <rFont val="Tahoma"/>
            <family val="2"/>
          </rPr>
          <t>Species maximum length is 573, which is higher than the highest risk value (300cm).</t>
        </r>
      </text>
    </comment>
    <comment ref="I11" authorId="0" shapeId="0" xr:uid="{C592AD26-023C-4834-9CD4-B06F161B18C3}">
      <text>
        <r>
          <rPr>
            <b/>
            <sz val="9"/>
            <color indexed="81"/>
            <rFont val="Tahoma"/>
            <family val="2"/>
          </rPr>
          <t>Species length at maturity is 303, which is higher than the highest risk value (200cm).</t>
        </r>
      </text>
    </comment>
    <comment ref="J11" authorId="0" shapeId="0" xr:uid="{CD1A495F-69EE-4CCD-91D3-80F29EEF27F5}">
      <text>
        <r>
          <rPr>
            <b/>
            <sz val="9"/>
            <color indexed="81"/>
            <rFont val="Tahoma"/>
            <family val="2"/>
          </rPr>
          <t>Species reproductive strategy is live bearer, which is high risk.</t>
        </r>
      </text>
    </comment>
    <comment ref="K11" authorId="0" shapeId="0" xr:uid="{FEAA5FED-4AE1-49F8-AF71-7748E2508F87}">
      <text>
        <r>
          <rPr>
            <b/>
            <sz val="9"/>
            <color indexed="81"/>
            <rFont val="Tahoma"/>
            <family val="2"/>
          </rPr>
          <t>Species trophic level is 4.5, which is higher than the highest risk value (3.25).</t>
        </r>
      </text>
    </comment>
    <comment ref="M11" authorId="0" shapeId="0" xr:uid="{7A27CD36-2A8D-4059-8EC1-980C6A2BB161}">
      <text>
        <r>
          <rPr>
            <b/>
            <sz val="9"/>
            <color indexed="81"/>
            <rFont val="Tahoma"/>
            <family val="2"/>
          </rPr>
          <t>ALL stocks : Worldwide pelagic distribution</t>
        </r>
      </text>
    </comment>
    <comment ref="N11" authorId="0" shapeId="0" xr:uid="{D181BE6C-71FB-4380-BB9B-4181D29CD50A}">
      <text>
        <r>
          <rPr>
            <b/>
            <sz val="9"/>
            <color indexed="81"/>
            <rFont val="Tahoma"/>
            <family val="2"/>
          </rPr>
          <t>The depth range of the species is 1-650m. For surface gears, the vertical overlap index with this species is 15.38%.</t>
        </r>
      </text>
    </comment>
    <comment ref="O11" authorId="0" shapeId="0" xr:uid="{480C21F9-4F37-4B54-9350-A7805D50E2F7}">
      <text>
        <r>
          <rPr>
            <b/>
            <sz val="9"/>
            <color indexed="81"/>
            <rFont val="Tahoma"/>
            <family val="2"/>
          </rPr>
          <t>TPT stocks : The maximum length of the species is 573cm. For tropical surface fisheries, the length overlap index with this species is 100.00%.</t>
        </r>
      </text>
    </comment>
    <comment ref="P11" authorId="0" shapeId="0" xr:uid="{8F8F28DF-9D3A-4E6B-96AC-2B71366424CE}">
      <text>
        <r>
          <rPr>
            <b/>
            <sz val="9"/>
            <color indexed="81"/>
            <rFont val="Tahoma"/>
            <family val="2"/>
          </rPr>
          <t>No direct evidence of survival after capture.</t>
        </r>
      </text>
    </comment>
    <comment ref="E12" authorId="0" shapeId="0" xr:uid="{8E0E2CFE-8543-490C-8C52-B7BDC4902DEE}">
      <text>
        <r>
          <rPr>
            <b/>
            <sz val="9"/>
            <color indexed="81"/>
            <rFont val="Tahoma"/>
            <family val="2"/>
          </rPr>
          <t>There is no information.</t>
        </r>
      </text>
    </comment>
    <comment ref="F12" authorId="0" shapeId="0" xr:uid="{A893F9DB-349A-47A5-9E72-8AAE0F059E03}">
      <text>
        <r>
          <rPr>
            <b/>
            <sz val="9"/>
            <color indexed="81"/>
            <rFont val="Tahoma"/>
            <family val="2"/>
          </rPr>
          <t>There is no information.</t>
        </r>
      </text>
    </comment>
    <comment ref="G12" authorId="0" shapeId="0" xr:uid="{74CB6CC8-B473-408F-B60B-6C2FB4B0118A}">
      <text>
        <r>
          <rPr>
            <b/>
            <sz val="9"/>
            <color indexed="81"/>
            <rFont val="Tahoma"/>
            <family val="2"/>
          </rPr>
          <t>There is no information, but fish are likely to produce &gt;100 eggs/year.</t>
        </r>
      </text>
    </comment>
    <comment ref="H12" authorId="0" shapeId="0" xr:uid="{76A921C1-64A6-476A-8664-6496F1327DC7}">
      <text>
        <r>
          <rPr>
            <b/>
            <sz val="9"/>
            <color indexed="81"/>
            <rFont val="Tahoma"/>
            <family val="2"/>
          </rPr>
          <t>Species maximum length is 215, which is in the medium risk range (100-300cm).</t>
        </r>
      </text>
    </comment>
    <comment ref="I12" authorId="0" shapeId="0" xr:uid="{7AB7DE9F-5810-45F7-935B-AEC75A1A8DF9}">
      <text>
        <r>
          <rPr>
            <b/>
            <sz val="9"/>
            <color indexed="81"/>
            <rFont val="Tahoma"/>
            <family val="2"/>
          </rPr>
          <t>Species maximum length is 215cm, which is higher than the highest risk value (200cm).</t>
        </r>
      </text>
    </comment>
    <comment ref="J12" authorId="0" shapeId="0" xr:uid="{00A9EF6A-61B7-4AEB-98E4-4981A5A00F79}">
      <text>
        <r>
          <rPr>
            <b/>
            <sz val="9"/>
            <color indexed="81"/>
            <rFont val="Tahoma"/>
            <family val="2"/>
          </rPr>
          <t>There is no information, but fish are not live bearers.</t>
        </r>
      </text>
    </comment>
    <comment ref="K12" authorId="0" shapeId="0" xr:uid="{8B1AC4F1-69A8-4592-83D5-36E4785CF0B1}">
      <text>
        <r>
          <rPr>
            <b/>
            <sz val="9"/>
            <color indexed="81"/>
            <rFont val="Tahoma"/>
            <family val="2"/>
          </rPr>
          <t>Species trophic level is 4.0, which is higher than the highest risk value (3.25).</t>
        </r>
      </text>
    </comment>
    <comment ref="M12" authorId="0" shapeId="0" xr:uid="{361D7A64-1CCA-4189-A5A2-FFB1DFBE8FD1}">
      <text>
        <r>
          <rPr>
            <b/>
            <sz val="9"/>
            <color indexed="81"/>
            <rFont val="Tahoma"/>
            <family val="2"/>
          </rPr>
          <t>ALL stocks : Worldwide pelagic distribution</t>
        </r>
      </text>
    </comment>
    <comment ref="N12" authorId="0" shapeId="0" xr:uid="{772C9274-A134-45C3-9FCF-C0EE1C86A607}">
      <text>
        <r>
          <rPr>
            <b/>
            <sz val="9"/>
            <color indexed="81"/>
            <rFont val="Tahoma"/>
            <family val="2"/>
          </rPr>
          <t>The depth range of the species is 1-1830m. For surface gears, the vertical overlap index with this species is 5.46%.</t>
        </r>
      </text>
    </comment>
    <comment ref="O12" authorId="0" shapeId="0" xr:uid="{C6684715-9DF1-4032-8648-4EEEB286DD95}">
      <text>
        <r>
          <rPr>
            <b/>
            <sz val="9"/>
            <color indexed="81"/>
            <rFont val="Tahoma"/>
            <family val="2"/>
          </rPr>
          <t>TPT stocks : The maximum length of the species is 215cm. For tropical surface fisheries, the length overlap index with this species is 100.00%.</t>
        </r>
      </text>
    </comment>
    <comment ref="P12" authorId="0" shapeId="0" xr:uid="{BB4E9823-DE82-4849-8054-0CED2CC2FB9E}">
      <text>
        <r>
          <rPr>
            <b/>
            <sz val="9"/>
            <color indexed="81"/>
            <rFont val="Tahoma"/>
            <family val="2"/>
          </rPr>
          <t>No direct evidence of survival after capture.</t>
        </r>
      </text>
    </comment>
    <comment ref="E13" authorId="0" shapeId="0" xr:uid="{C40FCD71-D0C5-49F9-86CA-12EF36F85F8F}">
      <text>
        <r>
          <rPr>
            <b/>
            <sz val="9"/>
            <color indexed="81"/>
            <rFont val="Tahoma"/>
            <family val="2"/>
          </rPr>
          <t>Species growth rate (K) is 0.233, which is higher than lowest risk K (0.183) for age at maturity.</t>
        </r>
      </text>
    </comment>
    <comment ref="F13" authorId="0" shapeId="0" xr:uid="{27C040A4-DD9A-4544-B705-546CC40DD55B}">
      <text>
        <r>
          <rPr>
            <b/>
            <sz val="9"/>
            <color indexed="81"/>
            <rFont val="Tahoma"/>
            <family val="2"/>
          </rPr>
          <t>Species growth rate (K) is 0.233, which is in the medium risk K range (0.12-0.30) for maximum age.</t>
        </r>
      </text>
    </comment>
    <comment ref="G13" authorId="0" shapeId="0" xr:uid="{2C70E029-8DA6-4778-BA5C-76443E55B664}">
      <text>
        <r>
          <rPr>
            <b/>
            <sz val="9"/>
            <color indexed="81"/>
            <rFont val="Tahoma"/>
            <family val="2"/>
          </rPr>
          <t>The score is based on the maximum risk score in the family Agonidae, which included 1 species.</t>
        </r>
      </text>
    </comment>
    <comment ref="H13" authorId="0" shapeId="0" xr:uid="{D0C07DB5-F8BF-48BF-8699-8F9852968B71}">
      <text>
        <r>
          <rPr>
            <b/>
            <sz val="9"/>
            <color indexed="81"/>
            <rFont val="Tahoma"/>
            <family val="2"/>
          </rPr>
          <t>Species maximum length is 190, which is in the medium risk range (100-300cm).</t>
        </r>
      </text>
    </comment>
    <comment ref="I13" authorId="0" shapeId="0" xr:uid="{81D04427-FA25-4715-A0E1-DF8B481D28CA}">
      <text>
        <r>
          <rPr>
            <b/>
            <sz val="9"/>
            <color indexed="81"/>
            <rFont val="Tahoma"/>
            <family val="2"/>
          </rPr>
          <t>Species length at maturity is 100, which is in the medium risk range (40-200cm).</t>
        </r>
      </text>
    </comment>
    <comment ref="J13" authorId="0" shapeId="0" xr:uid="{BA984CE9-BB23-4D2B-89C7-CE5EC6A80D2F}">
      <text>
        <r>
          <rPr>
            <b/>
            <sz val="9"/>
            <color indexed="81"/>
            <rFont val="Tahoma"/>
            <family val="2"/>
          </rPr>
          <t>Species reproductive strategy is broadcast spawner, which is low risk.</t>
        </r>
      </text>
    </comment>
    <comment ref="K13" authorId="0" shapeId="0" xr:uid="{15C5CCB7-7516-40E4-B97F-73174E862D4F}">
      <text>
        <r>
          <rPr>
            <b/>
            <sz val="9"/>
            <color indexed="81"/>
            <rFont val="Tahoma"/>
            <family val="2"/>
          </rPr>
          <t>Species trophic level is 4.5, which is higher than the highest risk value (3.25).</t>
        </r>
      </text>
    </comment>
    <comment ref="M13" authorId="0" shapeId="0" xr:uid="{ED76BFAF-7E63-4AB7-86E4-881BF3967661}">
      <text>
        <r>
          <rPr>
            <b/>
            <sz val="9"/>
            <color indexed="81"/>
            <rFont val="Tahoma"/>
            <family val="2"/>
          </rPr>
          <t>ALL stocks : Worldwide coastal distribution</t>
        </r>
      </text>
    </comment>
    <comment ref="N13" authorId="0" shapeId="0" xr:uid="{C43250E7-CA34-4F85-8B04-0D3D136265C6}">
      <text>
        <r>
          <rPr>
            <b/>
            <sz val="9"/>
            <color indexed="81"/>
            <rFont val="Tahoma"/>
            <family val="2"/>
          </rPr>
          <t>The depth range of the species is 1-360m. For surface gears, the vertical overlap index with this species is 27.78%. This species is reef associated.</t>
        </r>
      </text>
    </comment>
    <comment ref="O13" authorId="0" shapeId="0" xr:uid="{D9E8880C-AE42-46DE-B261-C43F131BD1EC}">
      <text>
        <r>
          <rPr>
            <b/>
            <sz val="9"/>
            <color indexed="81"/>
            <rFont val="Tahoma"/>
            <family val="2"/>
          </rPr>
          <t>TPT stocks : The maximum length of the species is 190cm. For tropical surface fisheries, the length overlap index with this species is 100.00%.</t>
        </r>
      </text>
    </comment>
    <comment ref="P13" authorId="0" shapeId="0" xr:uid="{F838C094-5D1E-4787-8958-4573B7B1EF34}">
      <text>
        <r>
          <rPr>
            <b/>
            <sz val="9"/>
            <color indexed="81"/>
            <rFont val="Tahoma"/>
            <family val="2"/>
          </rPr>
          <t>No direct evidence of survival after capture.</t>
        </r>
      </text>
    </comment>
    <comment ref="E14" authorId="0" shapeId="0" xr:uid="{6ECB30EE-729B-4B89-969A-4205B532687D}">
      <text>
        <r>
          <rPr>
            <b/>
            <sz val="9"/>
            <color indexed="81"/>
            <rFont val="Tahoma"/>
            <family val="2"/>
          </rPr>
          <t>Species growth rate (K) is 0.200, which is higher than lowest risk K (0.183) for age at maturity.</t>
        </r>
      </text>
    </comment>
    <comment ref="F14" authorId="0" shapeId="0" xr:uid="{183154AF-3FB9-47CD-8EAD-36CE2C1902F2}">
      <text>
        <r>
          <rPr>
            <b/>
            <sz val="9"/>
            <color indexed="81"/>
            <rFont val="Tahoma"/>
            <family val="2"/>
          </rPr>
          <t>Species growth rate (K) is 0.200, which is in the medium risk K range (0.12-0.30) for maximum age.</t>
        </r>
      </text>
    </comment>
    <comment ref="G14" authorId="0" shapeId="0" xr:uid="{70FD8FA3-73E7-4CCB-B31C-0C5143908710}">
      <text>
        <r>
          <rPr>
            <b/>
            <sz val="9"/>
            <color indexed="81"/>
            <rFont val="Tahoma"/>
            <family val="2"/>
          </rPr>
          <t>Species fecundity is 1 eggs/year, which is lower than the highest risk value (100).</t>
        </r>
      </text>
    </comment>
    <comment ref="H14" authorId="0" shapeId="0" xr:uid="{C5E7FC6D-D7D4-413A-A016-81A15D9E4E18}">
      <text>
        <r>
          <rPr>
            <b/>
            <sz val="9"/>
            <color indexed="81"/>
            <rFont val="Tahoma"/>
            <family val="2"/>
          </rPr>
          <t>Species maximum length is 255, which is in the medium risk range (100-300cm).</t>
        </r>
      </text>
    </comment>
    <comment ref="I14" authorId="0" shapeId="0" xr:uid="{AB6278D9-B67F-4471-BBCB-CEB389067380}">
      <text>
        <r>
          <rPr>
            <b/>
            <sz val="9"/>
            <color indexed="81"/>
            <rFont val="Tahoma"/>
            <family val="2"/>
          </rPr>
          <t>Species length at maturity is 131, which is in the medium risk range (40-200cm).</t>
        </r>
      </text>
    </comment>
    <comment ref="J14" authorId="0" shapeId="0" xr:uid="{3972D4CF-1F2C-4C24-9C2B-6FC1652B5F63}">
      <text>
        <r>
          <rPr>
            <b/>
            <sz val="9"/>
            <color indexed="81"/>
            <rFont val="Tahoma"/>
            <family val="2"/>
          </rPr>
          <t>Species reproductive strategy is live bearer, which is high risk.</t>
        </r>
      </text>
    </comment>
    <comment ref="K14" authorId="0" shapeId="0" xr:uid="{84DF99CC-27FC-4610-8E96-48D3A1F9578B}">
      <text>
        <r>
          <rPr>
            <b/>
            <sz val="9"/>
            <color indexed="81"/>
            <rFont val="Tahoma"/>
            <family val="2"/>
          </rPr>
          <t>Species trophic level is 4.1, which is higher than the highest risk value (3.25).</t>
        </r>
      </text>
    </comment>
    <comment ref="M14" authorId="0" shapeId="0" xr:uid="{81031C6C-02D9-4596-9A7D-D5F5E50DCA70}">
      <text>
        <r>
          <rPr>
            <b/>
            <sz val="9"/>
            <color indexed="81"/>
            <rFont val="Tahoma"/>
            <family val="2"/>
          </rPr>
          <t>PO_,IO_ stocks : Indo-Pacific distribution, mainly coastal. Species is coastal.</t>
        </r>
      </text>
    </comment>
    <comment ref="N14" authorId="0" shapeId="0" xr:uid="{4A34751B-9833-4CB9-B3BF-F2736479A657}">
      <text>
        <r>
          <rPr>
            <b/>
            <sz val="9"/>
            <color indexed="81"/>
            <rFont val="Tahoma"/>
            <family val="2"/>
          </rPr>
          <t>The depth range of the species is 1-1000m. For surface gears, the vertical overlap index with this species is 10.00%. This species is reef associated.</t>
        </r>
      </text>
    </comment>
    <comment ref="O14" authorId="0" shapeId="0" xr:uid="{C7A7B802-9524-4FF0-88A8-56618D1083DC}">
      <text>
        <r>
          <rPr>
            <b/>
            <sz val="9"/>
            <color indexed="81"/>
            <rFont val="Tahoma"/>
            <family val="2"/>
          </rPr>
          <t>TPT stocks : The maximum length of the species is 255cm. For tropical surface fisheries, the length overlap index with this species is 100.00%.</t>
        </r>
      </text>
    </comment>
    <comment ref="P14" authorId="0" shapeId="0" xr:uid="{2618ADAB-505B-4736-9596-902AE51293F7}">
      <text>
        <r>
          <rPr>
            <b/>
            <sz val="9"/>
            <color indexed="81"/>
            <rFont val="Tahoma"/>
            <family val="2"/>
          </rPr>
          <t>No direct evidence of survival after capture.</t>
        </r>
      </text>
    </comment>
    <comment ref="E15" authorId="0" shapeId="0" xr:uid="{031FA47F-3AA6-4A51-A55F-BCEED2F0F8C0}">
      <text>
        <r>
          <rPr>
            <b/>
            <sz val="9"/>
            <color indexed="81"/>
            <rFont val="Tahoma"/>
            <family val="2"/>
          </rPr>
          <t>There is no information.</t>
        </r>
      </text>
    </comment>
    <comment ref="F15" authorId="0" shapeId="0" xr:uid="{08BA9A8F-2F93-4D47-94DE-C5E8463F3595}">
      <text>
        <r>
          <rPr>
            <b/>
            <sz val="9"/>
            <color indexed="81"/>
            <rFont val="Tahoma"/>
            <family val="2"/>
          </rPr>
          <t>There is no information.</t>
        </r>
      </text>
    </comment>
    <comment ref="G15" authorId="0" shapeId="0" xr:uid="{51836421-E8B8-4E80-9FE6-D4221A8570A1}">
      <text>
        <r>
          <rPr>
            <b/>
            <sz val="9"/>
            <color indexed="81"/>
            <rFont val="Tahoma"/>
            <family val="2"/>
          </rPr>
          <t>There is no information.</t>
        </r>
      </text>
    </comment>
    <comment ref="H15" authorId="0" shapeId="0" xr:uid="{F4CF106E-A1F7-4045-93A1-7D56316EAE2F}">
      <text>
        <r>
          <rPr>
            <b/>
            <sz val="9"/>
            <color indexed="81"/>
            <rFont val="Tahoma"/>
            <family val="2"/>
          </rPr>
          <t>The score is the maximum risk score in the catch group, Angelshark, of 1 species.</t>
        </r>
      </text>
    </comment>
    <comment ref="I15" authorId="0" shapeId="0" xr:uid="{E21903D1-DBFF-448C-BC1C-578CA2BB3199}">
      <text>
        <r>
          <rPr>
            <b/>
            <sz val="9"/>
            <color indexed="81"/>
            <rFont val="Tahoma"/>
            <family val="2"/>
          </rPr>
          <t>The score is the maximum risk score in the catch group, Amberjacks nei, of 2 species.</t>
        </r>
      </text>
    </comment>
    <comment ref="J15" authorId="0" shapeId="0" xr:uid="{B31EAEAE-6B21-4136-8ED7-4072E9C46D37}">
      <text>
        <r>
          <rPr>
            <b/>
            <sz val="9"/>
            <color indexed="81"/>
            <rFont val="Tahoma"/>
            <family val="2"/>
          </rPr>
          <t>The score is the maximum risk score in the catch group, Amberjacks nei, of 2 species.</t>
        </r>
      </text>
    </comment>
    <comment ref="K15" authorId="0" shapeId="0" xr:uid="{D2075A3F-F4F1-477E-A884-E5928B7996A2}">
      <text>
        <r>
          <rPr>
            <b/>
            <sz val="9"/>
            <color indexed="81"/>
            <rFont val="Tahoma"/>
            <family val="2"/>
          </rPr>
          <t>The score is the maximum risk score in the catch group, Amberjacks nei, of 1 species.</t>
        </r>
      </text>
    </comment>
    <comment ref="M15" authorId="0" shapeId="0" xr:uid="{25EDCBFE-0253-45FB-9F06-0AE23A0FCA96}">
      <text>
        <r>
          <rPr>
            <b/>
            <sz val="9"/>
            <color indexed="81"/>
            <rFont val="Tahoma"/>
            <family val="2"/>
          </rPr>
          <t>ALL stocks : No information.</t>
        </r>
      </text>
    </comment>
    <comment ref="N15" authorId="0" shapeId="0" xr:uid="{46BE24DF-B3D9-4929-A983-8CE76BF803E4}">
      <text>
        <r>
          <rPr>
            <b/>
            <sz val="9"/>
            <color indexed="81"/>
            <rFont val="Tahoma"/>
            <family val="2"/>
          </rPr>
          <t>No information.</t>
        </r>
      </text>
    </comment>
    <comment ref="O15" authorId="0" shapeId="0" xr:uid="{2F96481C-BC9A-41FB-A96C-1929F4492AEA}">
      <text>
        <r>
          <rPr>
            <b/>
            <sz val="9"/>
            <color indexed="81"/>
            <rFont val="Tahoma"/>
            <family val="2"/>
          </rPr>
          <t>ALL stocks : No information.</t>
        </r>
      </text>
    </comment>
    <comment ref="P15" authorId="0" shapeId="0" xr:uid="{DE7C86FA-7605-4F9E-BE44-BAC897647EEB}">
      <text>
        <r>
          <rPr>
            <b/>
            <sz val="9"/>
            <color indexed="81"/>
            <rFont val="Tahoma"/>
            <family val="2"/>
          </rPr>
          <t>No direct evidence of survival after capture.</t>
        </r>
      </text>
    </comment>
    <comment ref="E16" authorId="0" shapeId="0" xr:uid="{3388B27F-CE76-4357-8622-DCAC34E98A21}">
      <text>
        <r>
          <rPr>
            <b/>
            <sz val="9"/>
            <color indexed="81"/>
            <rFont val="Tahoma"/>
            <family val="2"/>
          </rPr>
          <t>Species growth rate (K) is 0.300, which is higher than lowest risk K (0.183) for age at maturity.</t>
        </r>
      </text>
    </comment>
    <comment ref="F16" authorId="0" shapeId="0" xr:uid="{2F4117EC-DA51-46E6-93CB-89E0CFA9BBF3}">
      <text>
        <r>
          <rPr>
            <b/>
            <sz val="9"/>
            <color indexed="81"/>
            <rFont val="Tahoma"/>
            <family val="2"/>
          </rPr>
          <t>Species growth rate (K) is 0.300, which is in the medium risk K range (0.12-0.30) for maximum age.</t>
        </r>
      </text>
    </comment>
    <comment ref="G16" authorId="0" shapeId="0" xr:uid="{55B85C13-A4A2-4EF8-8F33-8EA99BB7CE62}">
      <text>
        <r>
          <rPr>
            <b/>
            <sz val="9"/>
            <color indexed="81"/>
            <rFont val="Tahoma"/>
            <family val="2"/>
          </rPr>
          <t>There is no information, but fish are likely to produce &gt;100 eggs/year.</t>
        </r>
      </text>
    </comment>
    <comment ref="H16" authorId="0" shapeId="0" xr:uid="{8D81E6EF-DF90-466B-A03A-9259045E63B8}">
      <text>
        <r>
          <rPr>
            <b/>
            <sz val="9"/>
            <color indexed="81"/>
            <rFont val="Tahoma"/>
            <family val="2"/>
          </rPr>
          <t>Species maximum length is 130, which is in the medium risk range (100-300cm).</t>
        </r>
      </text>
    </comment>
    <comment ref="I16" authorId="0" shapeId="0" xr:uid="{B3D9ABA4-DB11-45AC-A15C-EF9A860119C4}">
      <text>
        <r>
          <rPr>
            <b/>
            <sz val="9"/>
            <color indexed="81"/>
            <rFont val="Tahoma"/>
            <family val="2"/>
          </rPr>
          <t>Species maximum length is 130cm, which is in the length at maturity medium risk range (40-200cm).</t>
        </r>
      </text>
    </comment>
    <comment ref="J16" authorId="0" shapeId="0" xr:uid="{812A46D4-9DBA-40F5-BE4C-87BE5AA5A8ED}">
      <text>
        <r>
          <rPr>
            <b/>
            <sz val="9"/>
            <color indexed="81"/>
            <rFont val="Tahoma"/>
            <family val="2"/>
          </rPr>
          <t>Species reproductive strategy is broadcast spawner, which is low risk.</t>
        </r>
      </text>
    </comment>
    <comment ref="K16" authorId="0" shapeId="0" xr:uid="{0C2916F9-09F5-4EAD-B9FF-387C67BD5614}">
      <text>
        <r>
          <rPr>
            <b/>
            <sz val="9"/>
            <color indexed="81"/>
            <rFont val="Tahoma"/>
            <family val="2"/>
          </rPr>
          <t>Species trophic level is 3.5, which is higher than the highest risk value (3.25).</t>
        </r>
      </text>
    </comment>
    <comment ref="M16" authorId="0" shapeId="0" xr:uid="{5C5CD49E-BE98-42DE-9649-0ED7E972F873}">
      <text>
        <r>
          <rPr>
            <b/>
            <sz val="9"/>
            <color indexed="81"/>
            <rFont val="Tahoma"/>
            <family val="2"/>
          </rPr>
          <t>ALL stocks : Worldwide pelagic distribution</t>
        </r>
      </text>
    </comment>
    <comment ref="N16" authorId="0" shapeId="0" xr:uid="{C3927D63-E738-4AF5-8844-A69844B1CFC4}">
      <text>
        <r>
          <rPr>
            <b/>
            <sz val="9"/>
            <color indexed="81"/>
            <rFont val="Tahoma"/>
            <family val="2"/>
          </rPr>
          <t>The depth range of the species is 100-4337m. For surface gears, the vertical overlap index with this species is 0.02%.</t>
        </r>
      </text>
    </comment>
    <comment ref="O16" authorId="0" shapeId="0" xr:uid="{60458EC8-23F5-47E1-9183-BD58FD3774CF}">
      <text>
        <r>
          <rPr>
            <b/>
            <sz val="9"/>
            <color indexed="81"/>
            <rFont val="Tahoma"/>
            <family val="2"/>
          </rPr>
          <t>TPT stocks : The maximum length of the species is 130cm. For tropical surface fisheries, the length overlap index with this species is 100.00%.</t>
        </r>
      </text>
    </comment>
    <comment ref="P16" authorId="0" shapeId="0" xr:uid="{47EC872A-4C80-4C84-9E36-1929D862A9A8}">
      <text>
        <r>
          <rPr>
            <b/>
            <sz val="9"/>
            <color indexed="81"/>
            <rFont val="Tahoma"/>
            <family val="2"/>
          </rPr>
          <t>No direct evidence of survival after capture.</t>
        </r>
      </text>
    </comment>
    <comment ref="E17" authorId="0" shapeId="0" xr:uid="{7E7E69A7-F2C8-4B92-BACA-BC3518EF8679}">
      <text>
        <r>
          <rPr>
            <b/>
            <sz val="9"/>
            <color indexed="81"/>
            <rFont val="Tahoma"/>
            <family val="2"/>
          </rPr>
          <t>The score is based on the maximum risk score in the family Agonidae, which included 1 species.</t>
        </r>
      </text>
    </comment>
    <comment ref="F17" authorId="0" shapeId="0" xr:uid="{DEAFD008-5A3C-46CE-8924-3C8BFF9D6778}">
      <text>
        <r>
          <rPr>
            <b/>
            <sz val="9"/>
            <color indexed="81"/>
            <rFont val="Tahoma"/>
            <family val="2"/>
          </rPr>
          <t>The score is based on the maximum risk score in the family Agonidae, which included 1 species.</t>
        </r>
      </text>
    </comment>
    <comment ref="G17" authorId="0" shapeId="0" xr:uid="{05C00EB3-F05C-41D9-95D3-300440C5AFE9}">
      <text>
        <r>
          <rPr>
            <b/>
            <sz val="9"/>
            <color indexed="81"/>
            <rFont val="Tahoma"/>
            <family val="2"/>
          </rPr>
          <t>The score is based on the maximum risk score in the family Agonidae, which included 1 species.</t>
        </r>
      </text>
    </comment>
    <comment ref="H17" authorId="0" shapeId="0" xr:uid="{ADB7687E-E954-4AC9-AFC3-61DBFBFB9593}">
      <text>
        <r>
          <rPr>
            <b/>
            <sz val="9"/>
            <color indexed="81"/>
            <rFont val="Tahoma"/>
            <family val="2"/>
          </rPr>
          <t>The score is based on the maximum risk score in the family Scombridae, which included 50 species.</t>
        </r>
      </text>
    </comment>
    <comment ref="I17" authorId="0" shapeId="0" xr:uid="{D9C00F36-2E3A-41D8-A4B1-EB297279F853}">
      <text>
        <r>
          <rPr>
            <b/>
            <sz val="9"/>
            <color indexed="81"/>
            <rFont val="Tahoma"/>
            <family val="2"/>
          </rPr>
          <t>The score is based on the maximum risk score in the family Scombridae, which included 50 species.</t>
        </r>
      </text>
    </comment>
    <comment ref="J17" authorId="0" shapeId="0" xr:uid="{8C09343D-FFBC-4CB3-BD7E-FA9B2736DD41}">
      <text>
        <r>
          <rPr>
            <b/>
            <sz val="9"/>
            <color indexed="81"/>
            <rFont val="Tahoma"/>
            <family val="2"/>
          </rPr>
          <t>The score is based on the maximum risk score in the family Agonidae, which included 1 species.</t>
        </r>
      </text>
    </comment>
    <comment ref="K17" authorId="0" shapeId="0" xr:uid="{A0E49BB7-0761-44ED-AACF-C32DB635809F}">
      <text>
        <r>
          <rPr>
            <b/>
            <sz val="9"/>
            <color indexed="81"/>
            <rFont val="Tahoma"/>
            <family val="2"/>
          </rPr>
          <t>The score is based on the maximum risk score in the family Nomeidae, which included 1 species.</t>
        </r>
      </text>
    </comment>
    <comment ref="M17" authorId="0" shapeId="0" xr:uid="{6348BAD2-DE44-4005-9980-2748B5016C66}">
      <text>
        <r>
          <rPr>
            <b/>
            <sz val="9"/>
            <color indexed="81"/>
            <rFont val="Tahoma"/>
            <family val="2"/>
          </rPr>
          <t>ALL stocks : Worldwide demersal distribution</t>
        </r>
      </text>
    </comment>
    <comment ref="N17" authorId="0" shapeId="0" xr:uid="{4CEDC915-27A0-427E-994C-E094E7009135}">
      <text>
        <r>
          <rPr>
            <b/>
            <sz val="9"/>
            <color indexed="81"/>
            <rFont val="Tahoma"/>
            <family val="2"/>
          </rPr>
          <t>The depth range of the species is 1-2000m. For surface gears, the vertical overlap index with this species is 5.00%. This species is demersal.</t>
        </r>
      </text>
    </comment>
    <comment ref="O17" authorId="0" shapeId="0" xr:uid="{E950B833-1FA0-4283-87CB-2F63CABD6CA1}">
      <text>
        <r>
          <rPr>
            <b/>
            <sz val="9"/>
            <color indexed="81"/>
            <rFont val="Tahoma"/>
            <family val="2"/>
          </rPr>
          <t>TPT stocks : The maximum length of the species is missing, but the family's maximum length based on 5 species is 170cm. For tropical surface fisheries, the length overlap index with this species is 100.00%.</t>
        </r>
      </text>
    </comment>
    <comment ref="P17" authorId="0" shapeId="0" xr:uid="{75919480-D422-466E-B7C3-568E4C0EC23C}">
      <text>
        <r>
          <rPr>
            <b/>
            <sz val="9"/>
            <color indexed="81"/>
            <rFont val="Tahoma"/>
            <family val="2"/>
          </rPr>
          <t>No direct evidence of survival after capture.</t>
        </r>
      </text>
    </comment>
    <comment ref="E18" authorId="0" shapeId="0" xr:uid="{9D73CD3B-5BC3-4BFE-B546-FA0E3E3E67B2}">
      <text>
        <r>
          <rPr>
            <b/>
            <sz val="9"/>
            <color indexed="81"/>
            <rFont val="Tahoma"/>
            <family val="2"/>
          </rPr>
          <t>There is no information.</t>
        </r>
      </text>
    </comment>
    <comment ref="F18" authorId="0" shapeId="0" xr:uid="{E50495A3-81A8-45E1-A085-BBB871661DA2}">
      <text>
        <r>
          <rPr>
            <b/>
            <sz val="9"/>
            <color indexed="81"/>
            <rFont val="Tahoma"/>
            <family val="2"/>
          </rPr>
          <t>There is no information.</t>
        </r>
      </text>
    </comment>
    <comment ref="G18" authorId="0" shapeId="0" xr:uid="{251F055B-79EB-428C-BB7F-E53EC7945C78}">
      <text>
        <r>
          <rPr>
            <b/>
            <sz val="9"/>
            <color indexed="81"/>
            <rFont val="Tahoma"/>
            <family val="2"/>
          </rPr>
          <t>The score is based on the maximum risk score in the family Scyliorhinidae, which included 2 species.</t>
        </r>
      </text>
    </comment>
    <comment ref="H18" authorId="0" shapeId="0" xr:uid="{5207CE9D-0A7B-47F7-AB3E-997A2ED29359}">
      <text>
        <r>
          <rPr>
            <b/>
            <sz val="9"/>
            <color indexed="81"/>
            <rFont val="Tahoma"/>
            <family val="2"/>
          </rPr>
          <t>The score is based on the maximum risk score in the family Scyliorhinidae, which included 5 species.</t>
        </r>
      </text>
    </comment>
    <comment ref="I18" authorId="0" shapeId="0" xr:uid="{22AE83CC-753F-40E2-8DAF-F57C0C7BC24B}">
      <text>
        <r>
          <rPr>
            <b/>
            <sz val="9"/>
            <color indexed="81"/>
            <rFont val="Tahoma"/>
            <family val="2"/>
          </rPr>
          <t>The score is based on the maximum risk score in the family Scyliorhinidae, which included 5 species.</t>
        </r>
      </text>
    </comment>
    <comment ref="J18" authorId="0" shapeId="0" xr:uid="{481D98EB-9EDB-4174-B8F3-EE7A3A10C6F4}">
      <text>
        <r>
          <rPr>
            <b/>
            <sz val="9"/>
            <color indexed="81"/>
            <rFont val="Tahoma"/>
            <family val="2"/>
          </rPr>
          <t>The score is based on the maximum risk score in the family Scyliorhinidae, which included 5 species.</t>
        </r>
      </text>
    </comment>
    <comment ref="K18" authorId="0" shapeId="0" xr:uid="{F1A48091-DBB9-46BF-8005-A0D3F9A0CAEC}">
      <text>
        <r>
          <rPr>
            <b/>
            <sz val="9"/>
            <color indexed="81"/>
            <rFont val="Tahoma"/>
            <family val="2"/>
          </rPr>
          <t>The score is based on the maximum risk score in the family Scyliorhinidae, which included 5 species.</t>
        </r>
      </text>
    </comment>
    <comment ref="M18" authorId="0" shapeId="0" xr:uid="{C961529B-5589-419A-88E5-18B1A7B09105}">
      <text>
        <r>
          <rPr>
            <b/>
            <sz val="9"/>
            <color indexed="81"/>
            <rFont val="Tahoma"/>
            <family val="2"/>
          </rPr>
          <t>ALL stocks : Worldwide demersal distribution</t>
        </r>
      </text>
    </comment>
    <comment ref="N18" authorId="0" shapeId="0" xr:uid="{3FBD8B57-6702-4BC2-BDB2-9025CCF6A9E2}">
      <text>
        <r>
          <rPr>
            <b/>
            <sz val="9"/>
            <color indexed="81"/>
            <rFont val="Tahoma"/>
            <family val="2"/>
          </rPr>
          <t>The depth range of the species is 1-150m. For surface gears, the vertical overlap index with this species is 66.67%. This species is demersal.</t>
        </r>
      </text>
    </comment>
    <comment ref="O18" authorId="0" shapeId="0" xr:uid="{4DA9EBFA-9E07-4CC7-A694-4D622FC3B372}">
      <text>
        <r>
          <rPr>
            <b/>
            <sz val="9"/>
            <color indexed="81"/>
            <rFont val="Tahoma"/>
            <family val="2"/>
          </rPr>
          <t>TPT stocks : The maximum length of the species is missing, but the family's maximum length based on 1 species is 183cm. For tropical surface fisheries, the length overlap index with this species is 100.00%.</t>
        </r>
      </text>
    </comment>
    <comment ref="P18" authorId="0" shapeId="0" xr:uid="{4243A2ED-F340-4082-98AB-BA97FC294C10}">
      <text>
        <r>
          <rPr>
            <b/>
            <sz val="9"/>
            <color indexed="81"/>
            <rFont val="Tahoma"/>
            <family val="2"/>
          </rPr>
          <t>No direct evidence of survival after capture.</t>
        </r>
      </text>
    </comment>
    <comment ref="E19" authorId="0" shapeId="0" xr:uid="{3FA1696D-1E17-47D6-86B6-6BCB6ABBF08E}">
      <text>
        <r>
          <rPr>
            <b/>
            <sz val="9"/>
            <color indexed="81"/>
            <rFont val="Tahoma"/>
            <family val="2"/>
          </rPr>
          <t>The score is based on the maximum risk score in the family Agonidae, which included 1 species.</t>
        </r>
      </text>
    </comment>
    <comment ref="F19" authorId="0" shapeId="0" xr:uid="{FCD7DA09-8ECE-400D-A363-1BACF11A994B}">
      <text>
        <r>
          <rPr>
            <b/>
            <sz val="9"/>
            <color indexed="81"/>
            <rFont val="Tahoma"/>
            <family val="2"/>
          </rPr>
          <t>The score is based on the maximum risk score in the family Agonidae, which included 1 species.</t>
        </r>
      </text>
    </comment>
    <comment ref="G19" authorId="0" shapeId="0" xr:uid="{8EB7021B-9902-42DA-8534-92AF313D3F56}">
      <text>
        <r>
          <rPr>
            <b/>
            <sz val="9"/>
            <color indexed="81"/>
            <rFont val="Tahoma"/>
            <family val="2"/>
          </rPr>
          <t>There is no information, but fish are likely to produce &gt;100 eggs/year.</t>
        </r>
      </text>
    </comment>
    <comment ref="H19" authorId="0" shapeId="0" xr:uid="{8109D43B-21CF-46BC-BD70-7171BB30BA4C}">
      <text>
        <r>
          <rPr>
            <b/>
            <sz val="9"/>
            <color indexed="81"/>
            <rFont val="Tahoma"/>
            <family val="2"/>
          </rPr>
          <t>Species maximum length is 250, which is in the medium risk range (100-300cm).</t>
        </r>
      </text>
    </comment>
    <comment ref="I19" authorId="0" shapeId="0" xr:uid="{0A51B284-C16F-47A0-906B-906EDC10DCCF}">
      <text>
        <r>
          <rPr>
            <b/>
            <sz val="9"/>
            <color indexed="81"/>
            <rFont val="Tahoma"/>
            <family val="2"/>
          </rPr>
          <t>Species maximum length is 250cm, which is higher than the highest risk value (200cm).</t>
        </r>
      </text>
    </comment>
    <comment ref="J19" authorId="0" shapeId="0" xr:uid="{239F1719-B557-48DE-9AB2-600127AD86CB}">
      <text>
        <r>
          <rPr>
            <b/>
            <sz val="9"/>
            <color indexed="81"/>
            <rFont val="Tahoma"/>
            <family val="2"/>
          </rPr>
          <t>The score is based on the maximum risk score in the family Squatinidae, which included 1 species.</t>
        </r>
      </text>
    </comment>
    <comment ref="K19" authorId="0" shapeId="0" xr:uid="{B44BADB0-CCCF-41CD-881F-BB694A9C1624}">
      <text>
        <r>
          <rPr>
            <b/>
            <sz val="9"/>
            <color indexed="81"/>
            <rFont val="Tahoma"/>
            <family val="2"/>
          </rPr>
          <t>Species trophic level is 4.5, which is higher than the highest risk value (3.25).</t>
        </r>
      </text>
    </comment>
    <comment ref="M19" authorId="0" shapeId="0" xr:uid="{FD99B49D-3A51-4CC7-B7BD-AA047735399F}">
      <text>
        <r>
          <rPr>
            <b/>
            <sz val="9"/>
            <color indexed="81"/>
            <rFont val="Tahoma"/>
            <family val="2"/>
          </rPr>
          <t>ALL stocks : Worldwide pelagic distribution</t>
        </r>
      </text>
    </comment>
    <comment ref="N19" authorId="0" shapeId="0" xr:uid="{1827E3F9-075E-4F84-80C9-FE0F1451C0B1}">
      <text>
        <r>
          <rPr>
            <b/>
            <sz val="9"/>
            <color indexed="81"/>
            <rFont val="Tahoma"/>
            <family val="2"/>
          </rPr>
          <t>The depth range of the species is 150-400m. For surface gears, the vertical overlap index with this species is -19.52%.</t>
        </r>
      </text>
    </comment>
    <comment ref="O19" authorId="0" shapeId="0" xr:uid="{6C77C086-59F6-4A64-B27F-EA2F04B5F9BD}">
      <text>
        <r>
          <rPr>
            <b/>
            <sz val="9"/>
            <color indexed="81"/>
            <rFont val="Tahoma"/>
            <family val="2"/>
          </rPr>
          <t>TPT stocks : The maximum length of the species is 250cm. For tropical surface fisheries, the length overlap index with this species is 100.00%.</t>
        </r>
      </text>
    </comment>
    <comment ref="P19" authorId="0" shapeId="0" xr:uid="{F9B4B939-ADF7-456A-B2F7-8A4F3519C253}">
      <text>
        <r>
          <rPr>
            <b/>
            <sz val="9"/>
            <color indexed="81"/>
            <rFont val="Tahoma"/>
            <family val="2"/>
          </rPr>
          <t>No direct evidence of survival after capture.</t>
        </r>
      </text>
    </comment>
    <comment ref="E20" authorId="0" shapeId="0" xr:uid="{03B2D388-4150-4DCA-8A8C-CE563F007E04}">
      <text>
        <r>
          <rPr>
            <b/>
            <sz val="9"/>
            <color indexed="81"/>
            <rFont val="Tahoma"/>
            <family val="2"/>
          </rPr>
          <t>Species growth rate (K) is 0.244, which is higher than lowest risk K (0.183) for age at maturity.</t>
        </r>
      </text>
    </comment>
    <comment ref="F20" authorId="0" shapeId="0" xr:uid="{B3535C97-8B8F-4BAD-87AA-5AA579EF9C02}">
      <text>
        <r>
          <rPr>
            <b/>
            <sz val="9"/>
            <color indexed="81"/>
            <rFont val="Tahoma"/>
            <family val="2"/>
          </rPr>
          <t>Species growth rate (K) is 0.244, which is in the medium risk K range (0.12-0.30) for maximum age.</t>
        </r>
      </text>
    </comment>
    <comment ref="G20" authorId="0" shapeId="0" xr:uid="{B60D6238-541F-433A-AD5F-840EA13B80E5}">
      <text>
        <r>
          <rPr>
            <b/>
            <sz val="9"/>
            <color indexed="81"/>
            <rFont val="Tahoma"/>
            <family val="2"/>
          </rPr>
          <t>The score is based on the maximum risk score in the family Agonidae, which included 1 species.</t>
        </r>
      </text>
    </comment>
    <comment ref="H20" authorId="0" shapeId="0" xr:uid="{0A3D7D1A-5BF6-4409-BECF-A2CB4B5AB5CA}">
      <text>
        <r>
          <rPr>
            <b/>
            <sz val="9"/>
            <color indexed="81"/>
            <rFont val="Tahoma"/>
            <family val="2"/>
          </rPr>
          <t>Species maximum length is 112, which is in the medium risk range (100-300cm).</t>
        </r>
      </text>
    </comment>
    <comment ref="I20" authorId="0" shapeId="0" xr:uid="{14C67EF2-3814-4C6E-A0FD-28B46FFEE8B0}">
      <text>
        <r>
          <rPr>
            <b/>
            <sz val="9"/>
            <color indexed="81"/>
            <rFont val="Tahoma"/>
            <family val="2"/>
          </rPr>
          <t>Species length at maturity is 45, which is in the medium risk range (40-200cm).</t>
        </r>
      </text>
    </comment>
    <comment ref="J20" authorId="0" shapeId="0" xr:uid="{B96A25C4-DCB6-4944-AD5B-9DF9B78FE1C5}">
      <text>
        <r>
          <rPr>
            <b/>
            <sz val="9"/>
            <color indexed="81"/>
            <rFont val="Tahoma"/>
            <family val="2"/>
          </rPr>
          <t>Species reproductive strategy is broadcast spawner, which is low risk.</t>
        </r>
      </text>
    </comment>
    <comment ref="K20" authorId="0" shapeId="0" xr:uid="{82A04301-931D-43D0-B948-0E444367FAFB}">
      <text>
        <r>
          <rPr>
            <b/>
            <sz val="9"/>
            <color indexed="81"/>
            <rFont val="Tahoma"/>
            <family val="2"/>
          </rPr>
          <t>Species trophic level is 4.3, which is higher than the highest risk value (3.25).</t>
        </r>
      </text>
    </comment>
    <comment ref="M20" authorId="0" shapeId="0" xr:uid="{51316EAE-2BC8-44DA-8238-562DCF5F04D8}">
      <text>
        <r>
          <rPr>
            <b/>
            <sz val="9"/>
            <color indexed="81"/>
            <rFont val="Tahoma"/>
            <family val="2"/>
          </rPr>
          <t>PO_,IO_ stocks : Indo-Pacific distribution, mainly coastal</t>
        </r>
      </text>
    </comment>
    <comment ref="N20" authorId="0" shapeId="0" xr:uid="{A2984AA8-32AE-4A91-BFDA-B5A17E42360D}">
      <text>
        <r>
          <rPr>
            <b/>
            <sz val="9"/>
            <color indexed="81"/>
            <rFont val="Tahoma"/>
            <family val="2"/>
          </rPr>
          <t>The depth range of the species is 1-180m. For surface gears, the vertical overlap index with this species is 55.56%. This species is reef associated.</t>
        </r>
      </text>
    </comment>
    <comment ref="O20" authorId="0" shapeId="0" xr:uid="{7698B427-7782-4199-B2C9-F1C6284ED8AA}">
      <text>
        <r>
          <rPr>
            <b/>
            <sz val="9"/>
            <color indexed="81"/>
            <rFont val="Tahoma"/>
            <family val="2"/>
          </rPr>
          <t>TPT stocks : The maximum length of the species is 112cm. For tropical surface fisheries, the length overlap index with this species is 100.00%.</t>
        </r>
      </text>
    </comment>
    <comment ref="P20" authorId="0" shapeId="0" xr:uid="{A0436D84-A729-4D6D-9422-13E812971719}">
      <text>
        <r>
          <rPr>
            <b/>
            <sz val="9"/>
            <color indexed="81"/>
            <rFont val="Tahoma"/>
            <family val="2"/>
          </rPr>
          <t>No direct evidence of survival after capture.</t>
        </r>
      </text>
    </comment>
    <comment ref="E21" authorId="0" shapeId="0" xr:uid="{6D834479-6A49-4895-BB05-021C9DBEE1DC}">
      <text>
        <r>
          <rPr>
            <b/>
            <sz val="9"/>
            <color indexed="81"/>
            <rFont val="Tahoma"/>
            <family val="2"/>
          </rPr>
          <t>There is no information.</t>
        </r>
      </text>
    </comment>
    <comment ref="F21" authorId="0" shapeId="0" xr:uid="{459D8937-C366-4613-BE4C-7A22C55CFC81}">
      <text>
        <r>
          <rPr>
            <b/>
            <sz val="9"/>
            <color indexed="81"/>
            <rFont val="Tahoma"/>
            <family val="2"/>
          </rPr>
          <t>There is no information.</t>
        </r>
      </text>
    </comment>
    <comment ref="G21" authorId="0" shapeId="0" xr:uid="{8E03975A-1EA2-4F81-974D-D34A2BFD78D8}">
      <text>
        <r>
          <rPr>
            <b/>
            <sz val="9"/>
            <color indexed="81"/>
            <rFont val="Tahoma"/>
            <family val="2"/>
          </rPr>
          <t>There is no information, but fish are likely to produce &gt;100 eggs/year.</t>
        </r>
      </text>
    </comment>
    <comment ref="H21" authorId="0" shapeId="0" xr:uid="{FB427229-A13C-485E-A368-D1D3556C1541}">
      <text>
        <r>
          <rPr>
            <b/>
            <sz val="9"/>
            <color indexed="81"/>
            <rFont val="Tahoma"/>
            <family val="2"/>
          </rPr>
          <t>Species maximum length is 69, which is lower than the lowest risk value (100cm).</t>
        </r>
      </text>
    </comment>
    <comment ref="I21" authorId="0" shapeId="0" xr:uid="{8F0EE005-756B-453F-9D28-313B8ABC78F0}">
      <text>
        <r>
          <rPr>
            <b/>
            <sz val="9"/>
            <color indexed="81"/>
            <rFont val="Tahoma"/>
            <family val="2"/>
          </rPr>
          <t>Species maximum length is 69cm, which is in the length at maturity medium risk range (40-200cm).</t>
        </r>
      </text>
    </comment>
    <comment ref="J21" authorId="0" shapeId="0" xr:uid="{BFCE3C80-1339-490A-89E0-8DA33CD81CEA}">
      <text>
        <r>
          <rPr>
            <b/>
            <sz val="9"/>
            <color indexed="81"/>
            <rFont val="Tahoma"/>
            <family val="2"/>
          </rPr>
          <t>Species reproductive strategy is broadcast spawner, which is low risk.</t>
        </r>
      </text>
    </comment>
    <comment ref="K21" authorId="0" shapeId="0" xr:uid="{C4BDC90B-57B9-4404-A5F7-60FB738E8F82}">
      <text>
        <r>
          <rPr>
            <b/>
            <sz val="9"/>
            <color indexed="81"/>
            <rFont val="Tahoma"/>
            <family val="2"/>
          </rPr>
          <t>Species trophic level is 3.7, which is higher than the highest risk value (3.25).</t>
        </r>
      </text>
    </comment>
    <comment ref="M21" authorId="0" shapeId="0" xr:uid="{7B6D5C7D-8419-40A8-817F-D1745DE5CA6E}">
      <text>
        <r>
          <rPr>
            <b/>
            <sz val="9"/>
            <color indexed="81"/>
            <rFont val="Tahoma"/>
            <family val="2"/>
          </rPr>
          <t>ALL stocks : Worldwide demersal distribution</t>
        </r>
      </text>
    </comment>
    <comment ref="N21" authorId="0" shapeId="0" xr:uid="{BC5D7982-BD5F-430D-8C50-72BB0F2E4026}">
      <text>
        <r>
          <rPr>
            <b/>
            <sz val="9"/>
            <color indexed="81"/>
            <rFont val="Tahoma"/>
            <family val="2"/>
          </rPr>
          <t>The depth range of the species is 1000-2600m. For surface gears, the vertical overlap index with this species is -56.15%. This species is demersal.</t>
        </r>
      </text>
    </comment>
    <comment ref="O21" authorId="0" shapeId="0" xr:uid="{550017DF-CD24-4F87-8E7B-1289AD7E1632}">
      <text>
        <r>
          <rPr>
            <b/>
            <sz val="9"/>
            <color indexed="81"/>
            <rFont val="Tahoma"/>
            <family val="2"/>
          </rPr>
          <t>TPT stocks : The maximum length of the species is 69cm. For tropical surface fisheries, the length overlap index with this species is 62.73%.</t>
        </r>
      </text>
    </comment>
    <comment ref="P21" authorId="0" shapeId="0" xr:uid="{4DB4A10E-323F-49C8-9875-C5D623A0FA14}">
      <text>
        <r>
          <rPr>
            <b/>
            <sz val="9"/>
            <color indexed="81"/>
            <rFont val="Tahoma"/>
            <family val="2"/>
          </rPr>
          <t>No direct evidence of survival after capture.</t>
        </r>
      </text>
    </comment>
    <comment ref="E22" authorId="0" shapeId="0" xr:uid="{BC385F39-1BC9-4B02-AB70-89DB3D5EF28C}">
      <text>
        <r>
          <rPr>
            <b/>
            <sz val="9"/>
            <color indexed="81"/>
            <rFont val="Tahoma"/>
            <family val="2"/>
          </rPr>
          <t>There is no information.</t>
        </r>
      </text>
    </comment>
    <comment ref="F22" authorId="0" shapeId="0" xr:uid="{FA954D46-8146-4571-9F4A-5EE3ABA96D9E}">
      <text>
        <r>
          <rPr>
            <b/>
            <sz val="9"/>
            <color indexed="81"/>
            <rFont val="Tahoma"/>
            <family val="2"/>
          </rPr>
          <t>There is no information.</t>
        </r>
      </text>
    </comment>
    <comment ref="G22" authorId="0" shapeId="0" xr:uid="{E9E67635-F15E-4548-88C6-F3B4A9C6175E}">
      <text>
        <r>
          <rPr>
            <b/>
            <sz val="9"/>
            <color indexed="81"/>
            <rFont val="Tahoma"/>
            <family val="2"/>
          </rPr>
          <t>There is no information.</t>
        </r>
      </text>
    </comment>
    <comment ref="H22" authorId="0" shapeId="0" xr:uid="{AF07C220-A481-48FD-BC3C-49DF276BE01F}">
      <text>
        <r>
          <rPr>
            <b/>
            <sz val="9"/>
            <color indexed="81"/>
            <rFont val="Tahoma"/>
            <family val="2"/>
          </rPr>
          <t>There is no information.</t>
        </r>
      </text>
    </comment>
    <comment ref="I22" authorId="0" shapeId="0" xr:uid="{EF1F1AFD-6159-4E3A-92E9-415BBDBC22AA}">
      <text>
        <r>
          <rPr>
            <b/>
            <sz val="9"/>
            <color indexed="81"/>
            <rFont val="Tahoma"/>
            <family val="2"/>
          </rPr>
          <t>There is no information.</t>
        </r>
      </text>
    </comment>
    <comment ref="J22" authorId="0" shapeId="0" xr:uid="{91C0C5CD-1CA2-4E0F-BC8F-73E4A01F9BAD}">
      <text>
        <r>
          <rPr>
            <b/>
            <sz val="9"/>
            <color indexed="81"/>
            <rFont val="Tahoma"/>
            <family val="2"/>
          </rPr>
          <t>There is no information.</t>
        </r>
      </text>
    </comment>
    <comment ref="K22" authorId="0" shapeId="0" xr:uid="{A3DA4FF8-D7F9-442B-B08C-B4FE08683E5E}">
      <text>
        <r>
          <rPr>
            <b/>
            <sz val="9"/>
            <color indexed="81"/>
            <rFont val="Tahoma"/>
            <family val="2"/>
          </rPr>
          <t>There is no information.</t>
        </r>
      </text>
    </comment>
    <comment ref="M22" authorId="0" shapeId="0" xr:uid="{60487362-E742-409C-A762-4CD7EE0269EE}">
      <text>
        <r>
          <rPr>
            <b/>
            <sz val="9"/>
            <color indexed="81"/>
            <rFont val="Tahoma"/>
            <family val="2"/>
          </rPr>
          <t>ALL stocks : No information.</t>
        </r>
      </text>
    </comment>
    <comment ref="N22" authorId="0" shapeId="0" xr:uid="{1F02A289-5ACD-45F5-8055-2838CFD089ED}">
      <text>
        <r>
          <rPr>
            <b/>
            <sz val="9"/>
            <color indexed="81"/>
            <rFont val="Tahoma"/>
            <family val="2"/>
          </rPr>
          <t>No information.</t>
        </r>
      </text>
    </comment>
    <comment ref="O22" authorId="0" shapeId="0" xr:uid="{0C9967DF-DCD8-4CDB-9D75-DDA60550350E}">
      <text>
        <r>
          <rPr>
            <b/>
            <sz val="9"/>
            <color indexed="81"/>
            <rFont val="Tahoma"/>
            <family val="2"/>
          </rPr>
          <t>ALL stocks : No information.</t>
        </r>
      </text>
    </comment>
    <comment ref="P22" authorId="0" shapeId="0" xr:uid="{7002F70B-2F5C-4BA0-A005-42E82667E943}">
      <text>
        <r>
          <rPr>
            <b/>
            <sz val="9"/>
            <color indexed="81"/>
            <rFont val="Tahoma"/>
            <family val="2"/>
          </rPr>
          <t>No direct evidence of survival after capture.</t>
        </r>
      </text>
    </comment>
    <comment ref="E23" authorId="0" shapeId="0" xr:uid="{66F1C777-9874-4915-A821-4AAC4A225605}">
      <text>
        <r>
          <rPr>
            <b/>
            <sz val="9"/>
            <color indexed="81"/>
            <rFont val="Tahoma"/>
            <family val="2"/>
          </rPr>
          <t>There is no information.</t>
        </r>
      </text>
    </comment>
    <comment ref="F23" authorId="0" shapeId="0" xr:uid="{9036A654-1D17-4BE2-B952-2394B6286E8D}">
      <text>
        <r>
          <rPr>
            <b/>
            <sz val="9"/>
            <color indexed="81"/>
            <rFont val="Tahoma"/>
            <family val="2"/>
          </rPr>
          <t>There is no information.</t>
        </r>
      </text>
    </comment>
    <comment ref="G23" authorId="0" shapeId="0" xr:uid="{AD3215D7-DB14-4179-9081-208026F00A05}">
      <text>
        <r>
          <rPr>
            <b/>
            <sz val="9"/>
            <color indexed="81"/>
            <rFont val="Tahoma"/>
            <family val="2"/>
          </rPr>
          <t>There is no information, but fish are likely to produce &gt;100 eggs/year.</t>
        </r>
      </text>
    </comment>
    <comment ref="H23" authorId="0" shapeId="0" xr:uid="{3D788804-5D11-4AE3-AB3F-3F8413CCAC25}">
      <text>
        <r>
          <rPr>
            <b/>
            <sz val="9"/>
            <color indexed="81"/>
            <rFont val="Tahoma"/>
            <family val="2"/>
          </rPr>
          <t>Species maximum length is 30, which is lower than the lowest risk value (100cm).</t>
        </r>
      </text>
    </comment>
    <comment ref="I23" authorId="0" shapeId="0" xr:uid="{8FE412FA-B66B-4E59-BE12-503CBC5B1363}">
      <text>
        <r>
          <rPr>
            <b/>
            <sz val="9"/>
            <color indexed="81"/>
            <rFont val="Tahoma"/>
            <family val="2"/>
          </rPr>
          <t>Species maximum length is 30cm, which is lower than the length at maturity lowest risk value (40cm).</t>
        </r>
      </text>
    </comment>
    <comment ref="J23" authorId="0" shapeId="0" xr:uid="{ED13C89E-5689-402D-B40A-014D76F028BA}">
      <text>
        <r>
          <rPr>
            <b/>
            <sz val="9"/>
            <color indexed="81"/>
            <rFont val="Tahoma"/>
            <family val="2"/>
          </rPr>
          <t>There is no information, but fish are not live bearers.</t>
        </r>
      </text>
    </comment>
    <comment ref="K23" authorId="0" shapeId="0" xr:uid="{9AF8D16C-6786-44AB-B81C-08E6E41B41A8}">
      <text>
        <r>
          <rPr>
            <b/>
            <sz val="9"/>
            <color indexed="81"/>
            <rFont val="Tahoma"/>
            <family val="2"/>
          </rPr>
          <t>Species trophic level is 3.5, which is higher than the highest risk value (3.25).</t>
        </r>
      </text>
    </comment>
    <comment ref="M23" authorId="0" shapeId="0" xr:uid="{012EBA6B-3A36-4EBE-A45D-CADF00D060F8}">
      <text>
        <r>
          <rPr>
            <b/>
            <sz val="9"/>
            <color indexed="81"/>
            <rFont val="Tahoma"/>
            <family val="2"/>
          </rPr>
          <t>BEI_,BEPE,BEPW,SKI_,SKPE,SKPW,YFI_,YFPE,YFPW stocks : Tropical Indo-Pacific distrbution, mainly coastal</t>
        </r>
      </text>
    </comment>
    <comment ref="N23" authorId="0" shapeId="0" xr:uid="{B18F3747-82FD-4E49-8D88-78DBD6601973}">
      <text>
        <r>
          <rPr>
            <b/>
            <sz val="9"/>
            <color indexed="81"/>
            <rFont val="Tahoma"/>
            <family val="2"/>
          </rPr>
          <t>The depth range of the species is 26-137m. For surface gears, the vertical overlap index with this species is 66.96%. This species is reef associated.</t>
        </r>
      </text>
    </comment>
    <comment ref="O23" authorId="0" shapeId="0" xr:uid="{FE49F418-C4A8-452B-9D36-941FC552ADED}">
      <text>
        <r>
          <rPr>
            <b/>
            <sz val="9"/>
            <color indexed="81"/>
            <rFont val="Tahoma"/>
            <family val="2"/>
          </rPr>
          <t>TPT stocks : The maximum length of the species is 30cm. For tropical surface fisheries, the length overlap index with this species is 27.27%.</t>
        </r>
      </text>
    </comment>
    <comment ref="P23" authorId="0" shapeId="0" xr:uid="{E8ACA20E-AC1A-49E2-9BB2-050FF1C440D8}">
      <text>
        <r>
          <rPr>
            <b/>
            <sz val="9"/>
            <color indexed="81"/>
            <rFont val="Tahoma"/>
            <family val="2"/>
          </rPr>
          <t>No direct evidence of survival after capture.</t>
        </r>
      </text>
    </comment>
    <comment ref="E24" authorId="0" shapeId="0" xr:uid="{14D8B12B-6ACE-4D80-B730-A647BB4F3833}">
      <text>
        <r>
          <rPr>
            <b/>
            <sz val="9"/>
            <color indexed="81"/>
            <rFont val="Tahoma"/>
            <family val="2"/>
          </rPr>
          <t>The score is based on the maximum risk score in the family Agonidae, which included 1 species.</t>
        </r>
      </text>
    </comment>
    <comment ref="F24" authorId="0" shapeId="0" xr:uid="{04C4F8CF-3DED-4F6F-9CBD-4EACD59A80E2}">
      <text>
        <r>
          <rPr>
            <b/>
            <sz val="9"/>
            <color indexed="81"/>
            <rFont val="Tahoma"/>
            <family val="2"/>
          </rPr>
          <t>The score is based on the maximum risk score in the family Agonidae, which included 1 species.</t>
        </r>
      </text>
    </comment>
    <comment ref="G24" authorId="0" shapeId="0" xr:uid="{8DEDE6A5-C6E2-4ADE-BFB1-BF081BEFB28C}">
      <text>
        <r>
          <rPr>
            <b/>
            <sz val="9"/>
            <color indexed="81"/>
            <rFont val="Tahoma"/>
            <family val="2"/>
          </rPr>
          <t>There is no information, but fish are likely to produce &gt;100 eggs/year.</t>
        </r>
      </text>
    </comment>
    <comment ref="H24" authorId="0" shapeId="0" xr:uid="{D66A925E-4E79-4B18-8FCA-DCA1EF3DB658}">
      <text>
        <r>
          <rPr>
            <b/>
            <sz val="9"/>
            <color indexed="81"/>
            <rFont val="Tahoma"/>
            <family val="2"/>
          </rPr>
          <t>Species maximum length is 170, which is in the medium risk range (100-300cm).</t>
        </r>
      </text>
    </comment>
    <comment ref="I24" authorId="0" shapeId="0" xr:uid="{7B384F65-C614-42EA-96C1-86DDFB7A4B8B}">
      <text>
        <r>
          <rPr>
            <b/>
            <sz val="9"/>
            <color indexed="81"/>
            <rFont val="Tahoma"/>
            <family val="2"/>
          </rPr>
          <t>Species maximum length is 170cm, which is in the length at maturity medium risk range (40-200cm).</t>
        </r>
      </text>
    </comment>
    <comment ref="J24" authorId="0" shapeId="0" xr:uid="{0F51B889-EF77-4BE1-B44A-0046FE6C6193}">
      <text>
        <r>
          <rPr>
            <b/>
            <sz val="9"/>
            <color indexed="81"/>
            <rFont val="Tahoma"/>
            <family val="2"/>
          </rPr>
          <t>Species reproductive strategy is broadcast spawner, which is low risk.</t>
        </r>
      </text>
    </comment>
    <comment ref="K24" authorId="0" shapeId="0" xr:uid="{06571E8E-3F78-4ED4-AC17-8C0B374E7732}">
      <text>
        <r>
          <rPr>
            <b/>
            <sz val="9"/>
            <color indexed="81"/>
            <rFont val="Tahoma"/>
            <family val="2"/>
          </rPr>
          <t>Species trophic level is 4.5, which is higher than the highest risk value (3.25).</t>
        </r>
      </text>
    </comment>
    <comment ref="M24" authorId="0" shapeId="0" xr:uid="{1CDFBDC7-7AB7-437B-B2D0-E79E27EBDC30}">
      <text>
        <r>
          <rPr>
            <b/>
            <sz val="9"/>
            <color indexed="81"/>
            <rFont val="Tahoma"/>
            <family val="2"/>
          </rPr>
          <t>PO_,IO_ stocks : Indo-Pacific distribution, mainly coastal</t>
        </r>
      </text>
    </comment>
    <comment ref="N24" authorId="0" shapeId="0" xr:uid="{7F4334E9-6458-4B5C-A591-78885DEF97C4}">
      <text>
        <r>
          <rPr>
            <b/>
            <sz val="9"/>
            <color indexed="81"/>
            <rFont val="Tahoma"/>
            <family val="2"/>
          </rPr>
          <t>The depth range of the species is 1-100m. For surface gears, the vertical overlap index with this species is 100.00%. This species is reef associated.</t>
        </r>
      </text>
    </comment>
    <comment ref="O24" authorId="0" shapeId="0" xr:uid="{3D11374A-E433-4FA0-A971-EFB9182EB191}">
      <text>
        <r>
          <rPr>
            <b/>
            <sz val="9"/>
            <color indexed="81"/>
            <rFont val="Tahoma"/>
            <family val="2"/>
          </rPr>
          <t>TPT stocks : The maximum length of the species is 170cm. For tropical surface fisheries, the length overlap index with this species is 100.00%.</t>
        </r>
      </text>
    </comment>
    <comment ref="P24" authorId="0" shapeId="0" xr:uid="{A485F2D4-C16B-457D-AE7E-F7A88075B303}">
      <text>
        <r>
          <rPr>
            <b/>
            <sz val="9"/>
            <color indexed="81"/>
            <rFont val="Tahoma"/>
            <family val="2"/>
          </rPr>
          <t>No direct evidence of survival after capture.</t>
        </r>
      </text>
    </comment>
    <comment ref="E25" authorId="0" shapeId="0" xr:uid="{CDEDD182-B801-4BBC-8174-37D33533D154}">
      <text>
        <r>
          <rPr>
            <b/>
            <sz val="9"/>
            <color indexed="81"/>
            <rFont val="Tahoma"/>
            <family val="2"/>
          </rPr>
          <t>Species growth rate (K) is 0.605, which is higher than lowest risk K (0.183) for age at maturity.</t>
        </r>
      </text>
    </comment>
    <comment ref="F25" authorId="0" shapeId="0" xr:uid="{3D6ED8A4-9314-4A36-91FD-5A25ED2CB240}">
      <text>
        <r>
          <rPr>
            <b/>
            <sz val="9"/>
            <color indexed="81"/>
            <rFont val="Tahoma"/>
            <family val="2"/>
          </rPr>
          <t>Species growth rate (K) is 0.605, which is higher than lowest risk K (0.30) for maximum age.</t>
        </r>
      </text>
    </comment>
    <comment ref="G25" authorId="0" shapeId="0" xr:uid="{C286B574-61BF-4E94-ACCA-51DF02A4FB79}">
      <text>
        <r>
          <rPr>
            <b/>
            <sz val="9"/>
            <color indexed="81"/>
            <rFont val="Tahoma"/>
            <family val="2"/>
          </rPr>
          <t>The score is based on the maximum risk score in the family Agonidae, which included 1 species.</t>
        </r>
      </text>
    </comment>
    <comment ref="H25" authorId="0" shapeId="0" xr:uid="{6CE3461D-B3B7-45AA-AA3B-A96ED1C883F8}">
      <text>
        <r>
          <rPr>
            <b/>
            <sz val="9"/>
            <color indexed="81"/>
            <rFont val="Tahoma"/>
            <family val="2"/>
          </rPr>
          <t>Species maximum length is 140, which is in the medium risk range (100-300cm).</t>
        </r>
      </text>
    </comment>
    <comment ref="I25" authorId="0" shapeId="0" xr:uid="{6F2D8E91-7DFC-40BB-A8E3-8FC320BCBE94}">
      <text>
        <r>
          <rPr>
            <b/>
            <sz val="9"/>
            <color indexed="81"/>
            <rFont val="Tahoma"/>
            <family val="2"/>
          </rPr>
          <t>Species maximum length is 140cm, which is in the length at maturity medium risk range (40-200cm).</t>
        </r>
      </text>
    </comment>
    <comment ref="J25" authorId="0" shapeId="0" xr:uid="{9ED3EA41-C2F9-4ABA-9045-C553808B567B}">
      <text>
        <r>
          <rPr>
            <b/>
            <sz val="9"/>
            <color indexed="81"/>
            <rFont val="Tahoma"/>
            <family val="2"/>
          </rPr>
          <t>Species reproductive strategy is broadcast spawner, which is low risk.</t>
        </r>
      </text>
    </comment>
    <comment ref="K25" authorId="0" shapeId="0" xr:uid="{1B5BF6FC-320A-411B-AC5F-DD686E746CCB}">
      <text>
        <r>
          <rPr>
            <b/>
            <sz val="9"/>
            <color indexed="81"/>
            <rFont val="Tahoma"/>
            <family val="2"/>
          </rPr>
          <t>Species trophic level is 4.5, which is higher than the highest risk value (3.25).</t>
        </r>
      </text>
    </comment>
    <comment ref="M25" authorId="0" shapeId="0" xr:uid="{096DE124-CB30-4350-ACE1-9DC8AB005B35}">
      <text>
        <r>
          <rPr>
            <b/>
            <sz val="9"/>
            <color indexed="81"/>
            <rFont val="Tahoma"/>
            <family val="2"/>
          </rPr>
          <t>TPT stocks : Worldwide tropical distribution, mainly coastal</t>
        </r>
      </text>
    </comment>
    <comment ref="N25" authorId="0" shapeId="0" xr:uid="{40709243-90E6-456E-886F-8ABE47FE80F5}">
      <text>
        <r>
          <rPr>
            <b/>
            <sz val="9"/>
            <color indexed="81"/>
            <rFont val="Tahoma"/>
            <family val="2"/>
          </rPr>
          <t>The depth range of the species is 1-3m. For surface gears, the vertical overlap index with this species is 100.00%. This species is reef associated.</t>
        </r>
      </text>
    </comment>
    <comment ref="O25" authorId="0" shapeId="0" xr:uid="{151FFC46-ED2D-428B-829A-405A2EBE9830}">
      <text>
        <r>
          <rPr>
            <b/>
            <sz val="9"/>
            <color indexed="81"/>
            <rFont val="Tahoma"/>
            <family val="2"/>
          </rPr>
          <t>TPT stocks : The maximum length of the species is 140cm. For tropical surface fisheries, the length overlap index with this species is 100.00%.</t>
        </r>
      </text>
    </comment>
    <comment ref="P25" authorId="0" shapeId="0" xr:uid="{AAC3E9D9-27E0-4E36-947A-993011FBF905}">
      <text>
        <r>
          <rPr>
            <b/>
            <sz val="9"/>
            <color indexed="81"/>
            <rFont val="Tahoma"/>
            <family val="2"/>
          </rPr>
          <t>No direct evidence of survival after capture.</t>
        </r>
      </text>
    </comment>
    <comment ref="E26" authorId="0" shapeId="0" xr:uid="{4AC175B2-5C67-4B82-9DE1-F3BCC63DBED5}">
      <text>
        <r>
          <rPr>
            <b/>
            <sz val="9"/>
            <color indexed="81"/>
            <rFont val="Tahoma"/>
            <family val="2"/>
          </rPr>
          <t>There is no information.</t>
        </r>
      </text>
    </comment>
    <comment ref="F26" authorId="0" shapeId="0" xr:uid="{0E133F72-E3B6-48AF-8FC0-6E4E3C9353BB}">
      <text>
        <r>
          <rPr>
            <b/>
            <sz val="9"/>
            <color indexed="81"/>
            <rFont val="Tahoma"/>
            <family val="2"/>
          </rPr>
          <t>There is no information.</t>
        </r>
      </text>
    </comment>
    <comment ref="G26" authorId="0" shapeId="0" xr:uid="{D255F35E-4CD0-4D63-A24E-FE1A443501CF}">
      <text>
        <r>
          <rPr>
            <b/>
            <sz val="9"/>
            <color indexed="81"/>
            <rFont val="Tahoma"/>
            <family val="2"/>
          </rPr>
          <t>There is no information, but fish are likely to produce &gt;100 eggs/year.</t>
        </r>
      </text>
    </comment>
    <comment ref="H26" authorId="0" shapeId="0" xr:uid="{62ABD80C-B51B-49EF-94E4-970DDDA4FEAD}">
      <text>
        <r>
          <rPr>
            <b/>
            <sz val="9"/>
            <color indexed="81"/>
            <rFont val="Tahoma"/>
            <family val="2"/>
          </rPr>
          <t>Species maximum length is 70, which is lower than the lowest risk value (100cm).</t>
        </r>
      </text>
    </comment>
    <comment ref="I26" authorId="0" shapeId="0" xr:uid="{B019C104-9E84-4085-8E0D-BD82A23A303A}">
      <text>
        <r>
          <rPr>
            <b/>
            <sz val="9"/>
            <color indexed="81"/>
            <rFont val="Tahoma"/>
            <family val="2"/>
          </rPr>
          <t>Species maximum length is 70cm, which is in the length at maturity medium risk range (40-200cm).</t>
        </r>
      </text>
    </comment>
    <comment ref="J26" authorId="0" shapeId="0" xr:uid="{24DD5353-94A1-414E-AC9F-396A9BB37B80}">
      <text>
        <r>
          <rPr>
            <b/>
            <sz val="9"/>
            <color indexed="81"/>
            <rFont val="Tahoma"/>
            <family val="2"/>
          </rPr>
          <t>There is no information, but fish are not live bearers.</t>
        </r>
      </text>
    </comment>
    <comment ref="K26" authorId="0" shapeId="0" xr:uid="{C802D565-8E1C-451B-A244-5A8EF08023FC}">
      <text>
        <r>
          <rPr>
            <b/>
            <sz val="9"/>
            <color indexed="81"/>
            <rFont val="Tahoma"/>
            <family val="2"/>
          </rPr>
          <t>Species trophic level is 4.0, which is higher than the highest risk value (3.25).</t>
        </r>
      </text>
    </comment>
    <comment ref="M26" authorId="0" shapeId="0" xr:uid="{3CCC0033-68E8-4F6E-9487-7D68CCA98453}">
      <text>
        <r>
          <rPr>
            <b/>
            <sz val="9"/>
            <color indexed="81"/>
            <rFont val="Tahoma"/>
            <family val="2"/>
          </rPr>
          <t>TPT stocks : Worldwide tropical distribution, mainly coastal</t>
        </r>
      </text>
    </comment>
    <comment ref="N26" authorId="0" shapeId="0" xr:uid="{D4B0B921-B9CE-4250-9CD6-8BDC83EBC09C}">
      <text>
        <r>
          <rPr>
            <b/>
            <sz val="9"/>
            <color indexed="81"/>
            <rFont val="Tahoma"/>
            <family val="2"/>
          </rPr>
          <t>The depth range of the species is 3-25m. For surface gears, the vertical overlap index with this species is 100.00%. This species is reef associated.</t>
        </r>
      </text>
    </comment>
    <comment ref="O26" authorId="0" shapeId="0" xr:uid="{BF4FE059-D317-422F-A384-A73ED42FA5C6}">
      <text>
        <r>
          <rPr>
            <b/>
            <sz val="9"/>
            <color indexed="81"/>
            <rFont val="Tahoma"/>
            <family val="2"/>
          </rPr>
          <t>TPT stocks : The maximum length of the species is 70cm. For tropical surface fisheries, the length overlap index with this species is 63.64%.</t>
        </r>
      </text>
    </comment>
    <comment ref="P26" authorId="0" shapeId="0" xr:uid="{1350CC45-D15E-4FC4-9E96-0C590BD1AC3E}">
      <text>
        <r>
          <rPr>
            <b/>
            <sz val="9"/>
            <color indexed="81"/>
            <rFont val="Tahoma"/>
            <family val="2"/>
          </rPr>
          <t>No direct evidence of survival after capture.</t>
        </r>
      </text>
    </comment>
    <comment ref="E27" authorId="0" shapeId="0" xr:uid="{6E1888A2-9DEC-4200-B92A-E9A70B529C9D}">
      <text>
        <r>
          <rPr>
            <b/>
            <sz val="9"/>
            <color indexed="81"/>
            <rFont val="Tahoma"/>
            <family val="2"/>
          </rPr>
          <t>The score is based on the maximum risk score in the family Agonidae, which included 1 species.</t>
        </r>
      </text>
    </comment>
    <comment ref="F27" authorId="0" shapeId="0" xr:uid="{31B27ABD-3B92-4976-8FD5-9189EB2EA9D6}">
      <text>
        <r>
          <rPr>
            <b/>
            <sz val="9"/>
            <color indexed="81"/>
            <rFont val="Tahoma"/>
            <family val="2"/>
          </rPr>
          <t>The score is based on the maximum risk score in the family Trachipteridae , which included 1 species.</t>
        </r>
      </text>
    </comment>
    <comment ref="G27" authorId="0" shapeId="0" xr:uid="{3EF1A1CA-9229-49B8-B56C-38BFFE2AEED0}">
      <text>
        <r>
          <rPr>
            <b/>
            <sz val="9"/>
            <color indexed="81"/>
            <rFont val="Tahoma"/>
            <family val="2"/>
          </rPr>
          <t>There is no information, but fish are likely to produce &gt;100 eggs/year.</t>
        </r>
      </text>
    </comment>
    <comment ref="H27" authorId="0" shapeId="0" xr:uid="{2B49695B-0F87-4764-B409-88F3E9A4E0A7}">
      <text>
        <r>
          <rPr>
            <b/>
            <sz val="9"/>
            <color indexed="81"/>
            <rFont val="Tahoma"/>
            <family val="2"/>
          </rPr>
          <t>The score is based on the maximum risk score in the family Trachipteridae , which included 2 species.</t>
        </r>
      </text>
    </comment>
    <comment ref="I27" authorId="0" shapeId="0" xr:uid="{E1BF3FB8-F756-4571-A355-73F16DF5445B}">
      <text>
        <r>
          <rPr>
            <b/>
            <sz val="9"/>
            <color indexed="81"/>
            <rFont val="Tahoma"/>
            <family val="2"/>
          </rPr>
          <t>The score is based on the maximum risk score in the family Scombridae, which included 50 species.</t>
        </r>
      </text>
    </comment>
    <comment ref="J27" authorId="0" shapeId="0" xr:uid="{049569E6-E5AA-4817-8284-F2333E0998EA}">
      <text>
        <r>
          <rPr>
            <b/>
            <sz val="9"/>
            <color indexed="81"/>
            <rFont val="Tahoma"/>
            <family val="2"/>
          </rPr>
          <t>The score is based on the maximum risk score in the family Agonidae, which included 1 species.</t>
        </r>
      </text>
    </comment>
    <comment ref="K27" authorId="0" shapeId="0" xr:uid="{A2320B33-1DB6-4D79-8E1F-4209B77E1DBF}">
      <text>
        <r>
          <rPr>
            <b/>
            <sz val="9"/>
            <color indexed="81"/>
            <rFont val="Tahoma"/>
            <family val="2"/>
          </rPr>
          <t>The score is based on the maximum risk score in the family Agonidae, which included 1 species.</t>
        </r>
      </text>
    </comment>
    <comment ref="M27" authorId="0" shapeId="0" xr:uid="{7D9F7BE5-7B9E-4060-9C09-8490448C5E75}">
      <text>
        <r>
          <rPr>
            <b/>
            <sz val="9"/>
            <color indexed="81"/>
            <rFont val="Tahoma"/>
            <family val="2"/>
          </rPr>
          <t>ALL stocks : Worldwide pelagic distribution</t>
        </r>
      </text>
    </comment>
    <comment ref="N27" authorId="0" shapeId="0" xr:uid="{560915C1-C183-4D4A-A61E-B720EB9E34B6}">
      <text>
        <r>
          <rPr>
            <b/>
            <sz val="9"/>
            <color indexed="81"/>
            <rFont val="Tahoma"/>
            <family val="2"/>
          </rPr>
          <t>The depth range of the species is 1-50m. For surface gears, the vertical overlap index with this species is 100.00%.</t>
        </r>
      </text>
    </comment>
    <comment ref="O27" authorId="0" shapeId="0" xr:uid="{C2B5C4BB-D0E4-4E87-B18B-344276E21CF6}">
      <text>
        <r>
          <rPr>
            <b/>
            <sz val="9"/>
            <color indexed="81"/>
            <rFont val="Tahoma"/>
            <family val="2"/>
          </rPr>
          <t>TPT stocks : The maximum length of the species is missing, but the family's maximum length based on 6 species is 200cm. For tropical surface fisheries, the length overlap index with this species is 100.00%.</t>
        </r>
      </text>
    </comment>
    <comment ref="P27" authorId="0" shapeId="0" xr:uid="{18B14458-AC90-4201-AB4F-E8940952D382}">
      <text>
        <r>
          <rPr>
            <b/>
            <sz val="9"/>
            <color indexed="81"/>
            <rFont val="Tahoma"/>
            <family val="2"/>
          </rPr>
          <t>No direct evidence of survival after capture.</t>
        </r>
      </text>
    </comment>
    <comment ref="E28" authorId="0" shapeId="0" xr:uid="{455401C8-E8C6-43D8-B0ED-619AF50F4E3F}">
      <text>
        <r>
          <rPr>
            <b/>
            <sz val="9"/>
            <color indexed="81"/>
            <rFont val="Tahoma"/>
            <family val="2"/>
          </rPr>
          <t>There is no information.</t>
        </r>
      </text>
    </comment>
    <comment ref="F28" authorId="0" shapeId="0" xr:uid="{F517069C-4049-4B95-B044-C87C134E9FA8}">
      <text>
        <r>
          <rPr>
            <b/>
            <sz val="9"/>
            <color indexed="81"/>
            <rFont val="Tahoma"/>
            <family val="2"/>
          </rPr>
          <t>There is no information.</t>
        </r>
      </text>
    </comment>
    <comment ref="G28" authorId="0" shapeId="0" xr:uid="{23C3DF2D-B65A-4D34-89A6-C0500481F718}">
      <text>
        <r>
          <rPr>
            <b/>
            <sz val="9"/>
            <color indexed="81"/>
            <rFont val="Tahoma"/>
            <family val="2"/>
          </rPr>
          <t>There is no information, but fish are likely to produce &gt;100 eggs/year.</t>
        </r>
      </text>
    </comment>
    <comment ref="H28" authorId="0" shapeId="0" xr:uid="{A4C4F7EB-E634-4B75-85F9-85F57A1DA446}">
      <text>
        <r>
          <rPr>
            <b/>
            <sz val="9"/>
            <color indexed="81"/>
            <rFont val="Tahoma"/>
            <family val="2"/>
          </rPr>
          <t>The score is based on the maximum risk score in the family Squatinidae, which included 1 species.</t>
        </r>
      </text>
    </comment>
    <comment ref="I28" authorId="0" shapeId="0" xr:uid="{9842D9A3-BD4A-4313-BAB9-18513B576B4D}">
      <text>
        <r>
          <rPr>
            <b/>
            <sz val="9"/>
            <color indexed="81"/>
            <rFont val="Tahoma"/>
            <family val="2"/>
          </rPr>
          <t>The score is based on the maximum risk score in the family Squatinidae, which included 1 species.</t>
        </r>
      </text>
    </comment>
    <comment ref="J28" authorId="0" shapeId="0" xr:uid="{A8682F3F-632B-44F7-B329-3A4339A5250E}">
      <text>
        <r>
          <rPr>
            <b/>
            <sz val="9"/>
            <color indexed="81"/>
            <rFont val="Tahoma"/>
            <family val="2"/>
          </rPr>
          <t>There is no information, but fish are not live bearers.</t>
        </r>
      </text>
    </comment>
    <comment ref="K28" authorId="0" shapeId="0" xr:uid="{25641A1E-01AF-4507-B8A2-D28188E441F1}">
      <text>
        <r>
          <rPr>
            <b/>
            <sz val="9"/>
            <color indexed="81"/>
            <rFont val="Tahoma"/>
            <family val="2"/>
          </rPr>
          <t>The score is based on the maximum risk score in the family Squatinidae, which included 1 species.</t>
        </r>
      </text>
    </comment>
    <comment ref="M28" authorId="0" shapeId="0" xr:uid="{A303467A-1F34-41DF-8BAA-A2AA646D214F}">
      <text>
        <r>
          <rPr>
            <b/>
            <sz val="9"/>
            <color indexed="81"/>
            <rFont val="Tahoma"/>
            <family val="2"/>
          </rPr>
          <t>TPT stocks : Worldwide tropical distribution, mainly coastal</t>
        </r>
      </text>
    </comment>
    <comment ref="N28" authorId="0" shapeId="0" xr:uid="{B18C7BF6-540E-4E4B-BAC1-DF53E2E0F975}">
      <text>
        <r>
          <rPr>
            <b/>
            <sz val="9"/>
            <color indexed="81"/>
            <rFont val="Tahoma"/>
            <family val="2"/>
          </rPr>
          <t>The depth range of the species is 1-100m. For surface gears, the vertical overlap index with this species is 100.00%. This species is reef associated.</t>
        </r>
      </text>
    </comment>
    <comment ref="O28" authorId="0" shapeId="0" xr:uid="{15679AC6-C2F8-47C4-8AC2-942ADE813F01}">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28" authorId="0" shapeId="0" xr:uid="{A5606D14-B60A-4FB4-914A-CE9E90CD05F6}">
      <text>
        <r>
          <rPr>
            <b/>
            <sz val="9"/>
            <color indexed="81"/>
            <rFont val="Tahoma"/>
            <family val="2"/>
          </rPr>
          <t>No direct evidence of survival after capture.</t>
        </r>
      </text>
    </comment>
    <comment ref="E29" authorId="0" shapeId="0" xr:uid="{FA8BE0B2-0D8A-475C-8D55-9A662F83A38C}">
      <text>
        <r>
          <rPr>
            <b/>
            <sz val="9"/>
            <color indexed="81"/>
            <rFont val="Tahoma"/>
            <family val="2"/>
          </rPr>
          <t>The score is based on the maximum risk score in the family Scombridae, which included 35 species.</t>
        </r>
      </text>
    </comment>
    <comment ref="F29" authorId="0" shapeId="0" xr:uid="{14C88E6A-5E07-4CAD-ADD4-2C88FB8EA02B}">
      <text>
        <r>
          <rPr>
            <b/>
            <sz val="9"/>
            <color indexed="81"/>
            <rFont val="Tahoma"/>
            <family val="2"/>
          </rPr>
          <t>The score is based on the maximum risk score in the family Agonidae, which included 1 species.</t>
        </r>
      </text>
    </comment>
    <comment ref="G29" authorId="0" shapeId="0" xr:uid="{F870AABD-2B8B-4E34-8EB4-F7A456423A76}">
      <text>
        <r>
          <rPr>
            <b/>
            <sz val="9"/>
            <color indexed="81"/>
            <rFont val="Tahoma"/>
            <family val="2"/>
          </rPr>
          <t>The score is based on the maximum risk score in the family Scombridae, which included 27 species.</t>
        </r>
      </text>
    </comment>
    <comment ref="H29" authorId="0" shapeId="0" xr:uid="{28932080-3140-4EE0-920C-D2ACCDB6326F}">
      <text>
        <r>
          <rPr>
            <b/>
            <sz val="9"/>
            <color indexed="81"/>
            <rFont val="Tahoma"/>
            <family val="2"/>
          </rPr>
          <t>The score is based on the maximum risk score in the family Agonidae, which included 1 species.</t>
        </r>
      </text>
    </comment>
    <comment ref="I29" authorId="0" shapeId="0" xr:uid="{7E61BC48-D1B6-48B4-92DB-55EE75B60661}">
      <text>
        <r>
          <rPr>
            <b/>
            <sz val="9"/>
            <color indexed="81"/>
            <rFont val="Tahoma"/>
            <family val="2"/>
          </rPr>
          <t>The score is based on the maximum risk score in the family Ephippidae, which included 1 species.</t>
        </r>
      </text>
    </comment>
    <comment ref="J29" authorId="0" shapeId="0" xr:uid="{23333027-1BBE-4AFA-BB33-F4D30AEDC2D3}">
      <text>
        <r>
          <rPr>
            <b/>
            <sz val="9"/>
            <color indexed="81"/>
            <rFont val="Tahoma"/>
            <family val="2"/>
          </rPr>
          <t>The score is based on the maximum risk score in the family Sphyraenidae, which included 5 species.</t>
        </r>
      </text>
    </comment>
    <comment ref="K29" authorId="0" shapeId="0" xr:uid="{B75B6FB6-8260-4A25-BFB5-DB2203D28A44}">
      <text>
        <r>
          <rPr>
            <b/>
            <sz val="9"/>
            <color indexed="81"/>
            <rFont val="Tahoma"/>
            <family val="2"/>
          </rPr>
          <t>The score is based on the maximum risk score in the family Agonidae, which included 1 species.</t>
        </r>
      </text>
    </comment>
    <comment ref="M29" authorId="0" shapeId="0" xr:uid="{DB88F0AC-B5B5-4F5A-A3C8-D6308842F752}">
      <text>
        <r>
          <rPr>
            <b/>
            <sz val="9"/>
            <color indexed="81"/>
            <rFont val="Tahoma"/>
            <family val="2"/>
          </rPr>
          <t>ALL stocks : Worldwide pelagic distribution</t>
        </r>
      </text>
    </comment>
    <comment ref="N29" authorId="0" shapeId="0" xr:uid="{251EB4C0-C58E-4CF0-9551-B366B6775942}">
      <text>
        <r>
          <rPr>
            <b/>
            <sz val="9"/>
            <color indexed="81"/>
            <rFont val="Tahoma"/>
            <family val="2"/>
          </rPr>
          <t>The depth range of the species is 1-10m. For surface gears, the vertical overlap index with this species is 100.00%.</t>
        </r>
      </text>
    </comment>
    <comment ref="O29" authorId="0" shapeId="0" xr:uid="{414D22FD-C414-40EB-B11B-E3EEBDDABC26}">
      <text>
        <r>
          <rPr>
            <b/>
            <sz val="9"/>
            <color indexed="81"/>
            <rFont val="Tahoma"/>
            <family val="2"/>
          </rPr>
          <t>TPT stocks : The maximum length of the species is missing, but the family's maximum length based on 3 species is 150cm. For tropical surface fisheries, the length overlap index with this species is 100.00%.</t>
        </r>
      </text>
    </comment>
    <comment ref="P29" authorId="0" shapeId="0" xr:uid="{3AB4B827-1DDA-4E52-A688-D0EE139BBEA4}">
      <text>
        <r>
          <rPr>
            <b/>
            <sz val="9"/>
            <color indexed="81"/>
            <rFont val="Tahoma"/>
            <family val="2"/>
          </rPr>
          <t>No direct evidence of survival after capture.</t>
        </r>
      </text>
    </comment>
    <comment ref="E30" authorId="0" shapeId="0" xr:uid="{BC9ED9F7-76C2-4EB0-88EC-4EBD6CF48F0A}">
      <text>
        <r>
          <rPr>
            <b/>
            <sz val="9"/>
            <color indexed="81"/>
            <rFont val="Tahoma"/>
            <family val="2"/>
          </rPr>
          <t>Species growth rate (K) is 0.305, which is higher than lowest risk K (0.183) for age at maturity.</t>
        </r>
      </text>
    </comment>
    <comment ref="F30" authorId="0" shapeId="0" xr:uid="{6B12626D-0AC3-413F-B6FF-0024F262ECF0}">
      <text>
        <r>
          <rPr>
            <b/>
            <sz val="9"/>
            <color indexed="81"/>
            <rFont val="Tahoma"/>
            <family val="2"/>
          </rPr>
          <t>Species growth rate (K) is 0.305, which is higher than lowest risk K (0.30) for maximum age.</t>
        </r>
      </text>
    </comment>
    <comment ref="G30" authorId="0" shapeId="0" xr:uid="{737BDC6E-E904-4A2C-A658-17364B61DB53}">
      <text>
        <r>
          <rPr>
            <b/>
            <sz val="9"/>
            <color indexed="81"/>
            <rFont val="Tahoma"/>
            <family val="2"/>
          </rPr>
          <t>Species fecundity is 1000000 eggs/year, which is higher than the lowest risk value (20000).</t>
        </r>
      </text>
    </comment>
    <comment ref="H30" authorId="0" shapeId="0" xr:uid="{DB3D4FA2-C9BA-4528-BE0E-FA1F2A8EC139}">
      <text>
        <r>
          <rPr>
            <b/>
            <sz val="9"/>
            <color indexed="81"/>
            <rFont val="Tahoma"/>
            <family val="2"/>
          </rPr>
          <t>Species maximum length is 102, which is in the medium risk range (100-300cm).</t>
        </r>
      </text>
    </comment>
    <comment ref="I30" authorId="0" shapeId="0" xr:uid="{7B2C7861-A501-456D-AA75-F0C111D163CE}">
      <text>
        <r>
          <rPr>
            <b/>
            <sz val="9"/>
            <color indexed="81"/>
            <rFont val="Tahoma"/>
            <family val="2"/>
          </rPr>
          <t>Species length at maturity is 47, which is in the medium risk range (40-200cm).</t>
        </r>
      </text>
    </comment>
    <comment ref="J30" authorId="0" shapeId="0" xr:uid="{26F33683-6C75-4984-87B9-F8CED3350B89}">
      <text>
        <r>
          <rPr>
            <b/>
            <sz val="9"/>
            <color indexed="81"/>
            <rFont val="Tahoma"/>
            <family val="2"/>
          </rPr>
          <t>Species reproductive strategy is broadcast spawner, which is low risk.</t>
        </r>
      </text>
    </comment>
    <comment ref="K30" authorId="0" shapeId="0" xr:uid="{D928E5E0-8B6A-4175-B2F0-693E44E92C3D}">
      <text>
        <r>
          <rPr>
            <b/>
            <sz val="9"/>
            <color indexed="81"/>
            <rFont val="Tahoma"/>
            <family val="2"/>
          </rPr>
          <t>Species trophic level is 4.5, which is higher than the highest risk value (3.25).</t>
        </r>
      </text>
    </comment>
    <comment ref="M30" authorId="0" shapeId="0" xr:uid="{C8E888B6-38CF-44A6-AC7C-7C94659E649D}">
      <text>
        <r>
          <rPr>
            <b/>
            <sz val="9"/>
            <color indexed="81"/>
            <rFont val="Tahoma"/>
            <family val="2"/>
          </rPr>
          <t>EPO stocks : Eastern Pacific distribution</t>
        </r>
      </text>
    </comment>
    <comment ref="N30" authorId="0" shapeId="0" xr:uid="{076DECA1-28A5-4FD5-9A9A-843C2B8112B9}">
      <text>
        <r>
          <rPr>
            <b/>
            <sz val="9"/>
            <color indexed="81"/>
            <rFont val="Tahoma"/>
            <family val="2"/>
          </rPr>
          <t>The depth range of the species is 1-100m. For surface gears, the vertical overlap index with this species is 100.00%.</t>
        </r>
      </text>
    </comment>
    <comment ref="O30" authorId="0" shapeId="0" xr:uid="{09434A30-6ACB-4FCD-AF3A-A1204AB516D9}">
      <text>
        <r>
          <rPr>
            <b/>
            <sz val="9"/>
            <color indexed="81"/>
            <rFont val="Tahoma"/>
            <family val="2"/>
          </rPr>
          <t>TPT stocks : The maximum length of the species is 102cm. For tropical surface fisheries, the length overlap index with this species is 92.73%.</t>
        </r>
      </text>
    </comment>
    <comment ref="P30" authorId="0" shapeId="0" xr:uid="{7C9180D2-DE1F-492F-AA15-655AD936AFF8}">
      <text>
        <r>
          <rPr>
            <b/>
            <sz val="9"/>
            <color indexed="81"/>
            <rFont val="Tahoma"/>
            <family val="2"/>
          </rPr>
          <t>No direct evidence of survival after capture.</t>
        </r>
      </text>
    </comment>
    <comment ref="E31" authorId="0" shapeId="0" xr:uid="{F752FABD-B912-4BE7-B9D0-FE00D9FB148A}">
      <text>
        <r>
          <rPr>
            <b/>
            <sz val="9"/>
            <color indexed="81"/>
            <rFont val="Tahoma"/>
            <family val="2"/>
          </rPr>
          <t>Species growth rate (K) is 0.200, which is higher than lowest risk K (0.183) for age at maturity.</t>
        </r>
      </text>
    </comment>
    <comment ref="F31" authorId="0" shapeId="0" xr:uid="{FB284CEF-9888-404D-B22D-624EE8450388}">
      <text>
        <r>
          <rPr>
            <b/>
            <sz val="9"/>
            <color indexed="81"/>
            <rFont val="Tahoma"/>
            <family val="2"/>
          </rPr>
          <t>Species growth rate (K) is 0.200, which is in the medium risk K range (0.12-0.30) for maximum age.</t>
        </r>
      </text>
    </comment>
    <comment ref="G31" authorId="0" shapeId="0" xr:uid="{94B7288C-079E-4050-BE87-99FD3A009E6A}">
      <text>
        <r>
          <rPr>
            <b/>
            <sz val="9"/>
            <color indexed="81"/>
            <rFont val="Tahoma"/>
            <family val="2"/>
          </rPr>
          <t>Species fecundity is 5531858 eggs/year, which is higher than the lowest risk value (20000).</t>
        </r>
      </text>
    </comment>
    <comment ref="H31" authorId="0" shapeId="0" xr:uid="{6A0BCFC3-A307-4848-9BAF-908769C9B692}">
      <text>
        <r>
          <rPr>
            <b/>
            <sz val="9"/>
            <color indexed="81"/>
            <rFont val="Tahoma"/>
            <family val="2"/>
          </rPr>
          <t>Species maximum length is 250, which is in the medium risk range (100-300cm).</t>
        </r>
      </text>
    </comment>
    <comment ref="I31" authorId="0" shapeId="0" xr:uid="{8DEAAA40-45FC-46A7-A0EE-2433A0299412}">
      <text>
        <r>
          <rPr>
            <b/>
            <sz val="9"/>
            <color indexed="81"/>
            <rFont val="Tahoma"/>
            <family val="2"/>
          </rPr>
          <t>Species length at maturity is 100, which is in the medium risk range (40-200cm).</t>
        </r>
      </text>
    </comment>
    <comment ref="J31" authorId="0" shapeId="0" xr:uid="{38891E42-CE39-4B80-920E-444B7656814E}">
      <text>
        <r>
          <rPr>
            <b/>
            <sz val="9"/>
            <color indexed="81"/>
            <rFont val="Tahoma"/>
            <family val="2"/>
          </rPr>
          <t>Species reproductive strategy is broadcast spawner, which is low risk.</t>
        </r>
      </text>
    </comment>
    <comment ref="K31" authorId="0" shapeId="0" xr:uid="{6EA3A983-194B-4126-83FF-BC70F6E9E347}">
      <text>
        <r>
          <rPr>
            <b/>
            <sz val="9"/>
            <color indexed="81"/>
            <rFont val="Tahoma"/>
            <family val="2"/>
          </rPr>
          <t>Species trophic level is 4.5, which is higher than the highest risk value (3.25).</t>
        </r>
      </text>
    </comment>
    <comment ref="M31" authorId="0" shapeId="0" xr:uid="{AA998365-7917-420A-8C34-82D4783E05CE}">
      <text>
        <r>
          <rPr>
            <b/>
            <sz val="9"/>
            <color indexed="81"/>
            <rFont val="Tahoma"/>
            <family val="2"/>
          </rPr>
          <t>ALL stocks : Worldwide pelagic distribution</t>
        </r>
      </text>
    </comment>
    <comment ref="N31" authorId="0" shapeId="0" xr:uid="{3C8B05EE-6F5F-4945-9B0E-75528F8F6FE9}">
      <text>
        <r>
          <rPr>
            <b/>
            <sz val="9"/>
            <color indexed="81"/>
            <rFont val="Tahoma"/>
            <family val="2"/>
          </rPr>
          <t>The depth range of the species is 1-250m. For surface gears, the vertical overlap index with this species is 40.00%.</t>
        </r>
      </text>
    </comment>
    <comment ref="O31" authorId="0" shapeId="0" xr:uid="{4C6238C8-F2C2-415C-A86C-3B99DCFFFC2D}">
      <text>
        <r>
          <rPr>
            <b/>
            <sz val="9"/>
            <color indexed="81"/>
            <rFont val="Tahoma"/>
            <family val="2"/>
          </rPr>
          <t>TPT stocks : The maximum length of the species is 250cm. For tropical surface fisheries, the length overlap index with this species is 100.00%.</t>
        </r>
      </text>
    </comment>
    <comment ref="P31" authorId="0" shapeId="0" xr:uid="{E5CDE419-B00B-41C6-AA93-4F2F3C0204A4}">
      <text>
        <r>
          <rPr>
            <b/>
            <sz val="9"/>
            <color indexed="81"/>
            <rFont val="Tahoma"/>
            <family val="2"/>
          </rPr>
          <t>No direct evidence of survival after capture.</t>
        </r>
      </text>
    </comment>
    <comment ref="E32" authorId="0" shapeId="0" xr:uid="{291BE5E2-14E9-4BAA-B3FD-74706543DB9B}">
      <text>
        <r>
          <rPr>
            <b/>
            <sz val="9"/>
            <color indexed="81"/>
            <rFont val="Tahoma"/>
            <family val="2"/>
          </rPr>
          <t>The score is based on the maximum risk score in the family Belonidae, which included 2 species.</t>
        </r>
      </text>
    </comment>
    <comment ref="F32" authorId="0" shapeId="0" xr:uid="{EECA2D73-5D71-47C2-BACB-2AB3ED5568DD}">
      <text>
        <r>
          <rPr>
            <b/>
            <sz val="9"/>
            <color indexed="81"/>
            <rFont val="Tahoma"/>
            <family val="2"/>
          </rPr>
          <t>The score is based on the maximum risk score in the family Belonidae, which included 2 species.</t>
        </r>
      </text>
    </comment>
    <comment ref="G32" authorId="0" shapeId="0" xr:uid="{B65D4EA4-638D-4294-B0FF-058B02841459}">
      <text>
        <r>
          <rPr>
            <b/>
            <sz val="9"/>
            <color indexed="81"/>
            <rFont val="Tahoma"/>
            <family val="2"/>
          </rPr>
          <t>The score is based on the maximum risk score in the family Agonidae, which included 1 species.</t>
        </r>
      </text>
    </comment>
    <comment ref="H32" authorId="0" shapeId="0" xr:uid="{9731540D-CE58-4606-8FE5-B30BB0C28AC8}">
      <text>
        <r>
          <rPr>
            <b/>
            <sz val="9"/>
            <color indexed="81"/>
            <rFont val="Tahoma"/>
            <family val="2"/>
          </rPr>
          <t>The score is based on the maximum risk score in the family Belonidae, which included 3 species.</t>
        </r>
      </text>
    </comment>
    <comment ref="I32" authorId="0" shapeId="0" xr:uid="{5AF05922-C719-426B-8E66-CAC359DBA5BE}">
      <text>
        <r>
          <rPr>
            <b/>
            <sz val="9"/>
            <color indexed="81"/>
            <rFont val="Tahoma"/>
            <family val="2"/>
          </rPr>
          <t>The score is based on the maximum risk score in the family Belonidae, which included 3 species.</t>
        </r>
      </text>
    </comment>
    <comment ref="J32" authorId="0" shapeId="0" xr:uid="{0DC553D4-D707-41FA-A84E-35A897C14D99}">
      <text>
        <r>
          <rPr>
            <b/>
            <sz val="9"/>
            <color indexed="81"/>
            <rFont val="Tahoma"/>
            <family val="2"/>
          </rPr>
          <t>Species reproductive strategy is broadcast spawner, which is low risk.</t>
        </r>
      </text>
    </comment>
    <comment ref="K32" authorId="0" shapeId="0" xr:uid="{F3F58D45-F62D-4C30-860C-343DA758B777}">
      <text>
        <r>
          <rPr>
            <b/>
            <sz val="9"/>
            <color indexed="81"/>
            <rFont val="Tahoma"/>
            <family val="2"/>
          </rPr>
          <t>The score is based on the maximum risk score in the family Belonidae, which included 3 species.</t>
        </r>
      </text>
    </comment>
    <comment ref="M32" authorId="0" shapeId="0" xr:uid="{BC659FAB-2813-4E07-909E-90AA0A1DD028}">
      <text>
        <r>
          <rPr>
            <b/>
            <sz val="9"/>
            <color indexed="81"/>
            <rFont val="Tahoma"/>
            <family val="2"/>
          </rPr>
          <t>ALL stocks : Worldwide pelagic distribution</t>
        </r>
      </text>
    </comment>
    <comment ref="N32" authorId="0" shapeId="0" xr:uid="{2B7A3053-10BF-420E-8522-CC359733AA28}">
      <text>
        <r>
          <rPr>
            <b/>
            <sz val="9"/>
            <color indexed="81"/>
            <rFont val="Tahoma"/>
            <family val="2"/>
          </rPr>
          <t>The depth range of the species is 1-200m. For surface gears, the vertical overlap index with this species is 50.00%.</t>
        </r>
      </text>
    </comment>
    <comment ref="O32" authorId="0" shapeId="0" xr:uid="{038EF3BD-1988-4710-8469-F3045CA470E3}">
      <text>
        <r>
          <rPr>
            <b/>
            <sz val="9"/>
            <color indexed="81"/>
            <rFont val="Tahoma"/>
            <family val="2"/>
          </rPr>
          <t>TPT stocks : The maximum length of the species is missing, but the family's maximum length based on 9 species is 500cm. For tropical surface fisheries, the length overlap index with this species is 100.00%.</t>
        </r>
      </text>
    </comment>
    <comment ref="P32" authorId="0" shapeId="0" xr:uid="{78DB5C77-85BC-4D9F-98D9-B16714DBB60D}">
      <text>
        <r>
          <rPr>
            <b/>
            <sz val="9"/>
            <color indexed="81"/>
            <rFont val="Tahoma"/>
            <family val="2"/>
          </rPr>
          <t>No direct evidence of survival after capture.</t>
        </r>
      </text>
    </comment>
    <comment ref="E33" authorId="0" shapeId="0" xr:uid="{D704D594-F641-4D2D-BEC1-76A0B597055D}">
      <text>
        <r>
          <rPr>
            <b/>
            <sz val="9"/>
            <color indexed="81"/>
            <rFont val="Tahoma"/>
            <family val="2"/>
          </rPr>
          <t>The score is based on the maximum risk score in the family Istiophoridae, which included 5 species.</t>
        </r>
      </text>
    </comment>
    <comment ref="F33" authorId="0" shapeId="0" xr:uid="{52E3D9A6-F02C-40C8-8C87-055ADC696293}">
      <text>
        <r>
          <rPr>
            <b/>
            <sz val="9"/>
            <color indexed="81"/>
            <rFont val="Tahoma"/>
            <family val="2"/>
          </rPr>
          <t>The score is based on the maximum risk score in the family Istiophoridae, which included 5 species.</t>
        </r>
      </text>
    </comment>
    <comment ref="G33" authorId="0" shapeId="0" xr:uid="{89A917AE-B6A1-4594-80D7-B7223185E83A}">
      <text>
        <r>
          <rPr>
            <b/>
            <sz val="9"/>
            <color indexed="81"/>
            <rFont val="Tahoma"/>
            <family val="2"/>
          </rPr>
          <t>The score is based on the maximum risk score in the family Belonidae , which included 1 species.</t>
        </r>
      </text>
    </comment>
    <comment ref="H33" authorId="0" shapeId="0" xr:uid="{99838EBB-7E12-4412-94B0-E6927E99B881}">
      <text>
        <r>
          <rPr>
            <b/>
            <sz val="9"/>
            <color indexed="81"/>
            <rFont val="Tahoma"/>
            <family val="2"/>
          </rPr>
          <t>Species maximum length is 102, which is in the medium risk range (100-300cm).</t>
        </r>
      </text>
    </comment>
    <comment ref="I33" authorId="0" shapeId="0" xr:uid="{256924DA-2F93-4A81-B9CF-33FECB58AAA9}">
      <text>
        <r>
          <rPr>
            <b/>
            <sz val="9"/>
            <color indexed="81"/>
            <rFont val="Tahoma"/>
            <family val="2"/>
          </rPr>
          <t>Species maximum length is 102cm, which is in the length at maturity medium risk range (40-200cm).</t>
        </r>
      </text>
    </comment>
    <comment ref="J33" authorId="0" shapeId="0" xr:uid="{88575042-F500-4FB8-A6D1-94E46452740A}">
      <text>
        <r>
          <rPr>
            <b/>
            <sz val="9"/>
            <color indexed="81"/>
            <rFont val="Tahoma"/>
            <family val="2"/>
          </rPr>
          <t>Species reproductive strategy is broadcast spawner, which is low risk.</t>
        </r>
      </text>
    </comment>
    <comment ref="K33" authorId="0" shapeId="0" xr:uid="{0AEA9AEC-13ED-4925-A354-E7841149E9A1}">
      <text>
        <r>
          <rPr>
            <b/>
            <sz val="9"/>
            <color indexed="81"/>
            <rFont val="Tahoma"/>
            <family val="2"/>
          </rPr>
          <t>Species trophic level is 4.2, which is higher than the highest risk value (3.25).</t>
        </r>
      </text>
    </comment>
    <comment ref="M33" authorId="0" shapeId="0" xr:uid="{01778FB2-6423-4045-8799-1D098A059888}">
      <text>
        <r>
          <rPr>
            <b/>
            <sz val="9"/>
            <color indexed="81"/>
            <rFont val="Tahoma"/>
            <family val="2"/>
          </rPr>
          <t>PO_,IO_ stocks : Indo-Pacific distribution</t>
        </r>
      </text>
    </comment>
    <comment ref="N33" authorId="0" shapeId="0" xr:uid="{3B91F767-43F7-4430-90C1-9268B9A0DC40}">
      <text>
        <r>
          <rPr>
            <b/>
            <sz val="9"/>
            <color indexed="81"/>
            <rFont val="Tahoma"/>
            <family val="2"/>
          </rPr>
          <t>The depth range of the species is 1-167m. For surface gears, the vertical overlap index with this species is 59.88%.</t>
        </r>
      </text>
    </comment>
    <comment ref="O33" authorId="0" shapeId="0" xr:uid="{10DCA02D-00FC-4B0E-8DB9-3CCBCE6E4649}">
      <text>
        <r>
          <rPr>
            <b/>
            <sz val="9"/>
            <color indexed="81"/>
            <rFont val="Tahoma"/>
            <family val="2"/>
          </rPr>
          <t>TPT stocks : The maximum length of the species is 102cm. For tropical surface fisheries, the length overlap index with this species is 92.73%.</t>
        </r>
      </text>
    </comment>
    <comment ref="P33" authorId="0" shapeId="0" xr:uid="{ADFA2C4B-C741-4192-BBF0-12BD93D6CF96}">
      <text>
        <r>
          <rPr>
            <b/>
            <sz val="9"/>
            <color indexed="81"/>
            <rFont val="Tahoma"/>
            <family val="2"/>
          </rPr>
          <t>No direct evidence of survival after capture.</t>
        </r>
      </text>
    </comment>
    <comment ref="E34" authorId="0" shapeId="0" xr:uid="{309C37F9-5A3E-4265-AA9C-7BC3BEE03DD2}">
      <text>
        <r>
          <rPr>
            <b/>
            <sz val="9"/>
            <color indexed="81"/>
            <rFont val="Tahoma"/>
            <family val="2"/>
          </rPr>
          <t>Species growth rate (K) is 1.169, which is higher than lowest risk K (0.183) for age at maturity.</t>
        </r>
      </text>
    </comment>
    <comment ref="F34" authorId="0" shapeId="0" xr:uid="{D4A590DA-4A0B-4B08-99C1-3A143AFD56A8}">
      <text>
        <r>
          <rPr>
            <b/>
            <sz val="9"/>
            <color indexed="81"/>
            <rFont val="Tahoma"/>
            <family val="2"/>
          </rPr>
          <t>Species growth rate (K) is 1.169, which is higher than lowest risk K (0.30) for maximum age.</t>
        </r>
      </text>
    </comment>
    <comment ref="G34" authorId="0" shapeId="0" xr:uid="{54433480-99E9-4F02-BC1C-39F7CF073715}">
      <text>
        <r>
          <rPr>
            <b/>
            <sz val="9"/>
            <color indexed="81"/>
            <rFont val="Tahoma"/>
            <family val="2"/>
          </rPr>
          <t>The score is based on the maximum risk score in the family Scombridae, which included 27 species.</t>
        </r>
      </text>
    </comment>
    <comment ref="H34" authorId="0" shapeId="0" xr:uid="{1676450E-7BA3-423A-9A22-615095E6449F}">
      <text>
        <r>
          <rPr>
            <b/>
            <sz val="9"/>
            <color indexed="81"/>
            <rFont val="Tahoma"/>
            <family val="2"/>
          </rPr>
          <t>Species maximum length is 70, which is lower than the lowest risk value (100cm).</t>
        </r>
      </text>
    </comment>
    <comment ref="I34" authorId="0" shapeId="0" xr:uid="{E668CDAB-6181-4581-96BF-3F0A94412E82}">
      <text>
        <r>
          <rPr>
            <b/>
            <sz val="9"/>
            <color indexed="81"/>
            <rFont val="Tahoma"/>
            <family val="2"/>
          </rPr>
          <t>Species length at maturity is 17, which is lower than the lowest risk value (40cm).</t>
        </r>
      </text>
    </comment>
    <comment ref="J34" authorId="0" shapeId="0" xr:uid="{DD03CE10-6565-464D-8F1F-85DCEC26D678}">
      <text>
        <r>
          <rPr>
            <b/>
            <sz val="9"/>
            <color indexed="81"/>
            <rFont val="Tahoma"/>
            <family val="2"/>
          </rPr>
          <t>Species reproductive strategy is broadcast spawner, which is low risk.</t>
        </r>
      </text>
    </comment>
    <comment ref="K34" authorId="0" shapeId="0" xr:uid="{E9D905ED-89D6-4694-B545-4FB3E7D8C130}">
      <text>
        <r>
          <rPr>
            <b/>
            <sz val="9"/>
            <color indexed="81"/>
            <rFont val="Tahoma"/>
            <family val="2"/>
          </rPr>
          <t>Species trophic level is 3.8, which is higher than the highest risk value (3.25).</t>
        </r>
      </text>
    </comment>
    <comment ref="M34" authorId="0" shapeId="0" xr:uid="{4637367D-4A45-42B9-B10F-511AED13053F}">
      <text>
        <r>
          <rPr>
            <b/>
            <sz val="9"/>
            <color indexed="81"/>
            <rFont val="Tahoma"/>
            <family val="2"/>
          </rPr>
          <t>ALL stocks : Worldwide coastal distribution, mainly coastal</t>
        </r>
      </text>
    </comment>
    <comment ref="N34" authorId="0" shapeId="0" xr:uid="{24754905-A957-434B-8C5E-916A92579B1D}">
      <text>
        <r>
          <rPr>
            <b/>
            <sz val="9"/>
            <color indexed="81"/>
            <rFont val="Tahoma"/>
            <family val="2"/>
          </rPr>
          <t>The depth range of the species is 1-10m. For surface gears, the vertical overlap index with this species is 100.00%. This species is reef associated.</t>
        </r>
      </text>
    </comment>
    <comment ref="O34" authorId="0" shapeId="0" xr:uid="{AD67AF8C-2A3A-4ECE-BA7F-DB547A86C1FB}">
      <text>
        <r>
          <rPr>
            <b/>
            <sz val="9"/>
            <color indexed="81"/>
            <rFont val="Tahoma"/>
            <family val="2"/>
          </rPr>
          <t>TPT stocks : The maximum length of the species is 70cm. For tropical surface fisheries, the length overlap index with this species is 63.64%.</t>
        </r>
      </text>
    </comment>
    <comment ref="P34" authorId="0" shapeId="0" xr:uid="{D3DAB20D-1E63-4754-90DC-917796D5B108}">
      <text>
        <r>
          <rPr>
            <b/>
            <sz val="9"/>
            <color indexed="81"/>
            <rFont val="Tahoma"/>
            <family val="2"/>
          </rPr>
          <t>No direct evidence of survival after capture.</t>
        </r>
      </text>
    </comment>
    <comment ref="E35" authorId="0" shapeId="0" xr:uid="{1E0C2278-1D4C-4135-973D-5E9FB49ACDCF}">
      <text>
        <r>
          <rPr>
            <b/>
            <sz val="9"/>
            <color indexed="81"/>
            <rFont val="Tahoma"/>
            <family val="2"/>
          </rPr>
          <t>The score is based on the maximum risk score in the family Scombridae, which included 35 species.</t>
        </r>
      </text>
    </comment>
    <comment ref="F35" authorId="0" shapeId="0" xr:uid="{8EAA126D-22C1-4B6A-9C43-C3353A52E698}">
      <text>
        <r>
          <rPr>
            <b/>
            <sz val="9"/>
            <color indexed="81"/>
            <rFont val="Tahoma"/>
            <family val="2"/>
          </rPr>
          <t>The score is based on the maximum risk score in the family Scombridae, which included 35 species.</t>
        </r>
      </text>
    </comment>
    <comment ref="G35" authorId="0" shapeId="0" xr:uid="{98FD661B-0F67-4236-B8F5-FB8A40A9CB89}">
      <text>
        <r>
          <rPr>
            <b/>
            <sz val="9"/>
            <color indexed="81"/>
            <rFont val="Tahoma"/>
            <family val="2"/>
          </rPr>
          <t>The score is based on the maximum risk score in the family Carangidae, which included 3 species.</t>
        </r>
      </text>
    </comment>
    <comment ref="H35" authorId="0" shapeId="0" xr:uid="{3A4372F1-209E-49EA-8F4B-014CDF349B23}">
      <text>
        <r>
          <rPr>
            <b/>
            <sz val="9"/>
            <color indexed="81"/>
            <rFont val="Tahoma"/>
            <family val="2"/>
          </rPr>
          <t>Species maximum length is 84, which is lower than the lowest risk value (100cm).</t>
        </r>
      </text>
    </comment>
    <comment ref="I35" authorId="0" shapeId="0" xr:uid="{BF192852-290A-4DCA-96CF-97C29FA86B3C}">
      <text>
        <r>
          <rPr>
            <b/>
            <sz val="9"/>
            <color indexed="81"/>
            <rFont val="Tahoma"/>
            <family val="2"/>
          </rPr>
          <t>Species maximum length is 84cm, which is in the length at maturity medium risk range (40-200cm).</t>
        </r>
      </text>
    </comment>
    <comment ref="J35" authorId="0" shapeId="0" xr:uid="{8DA19BFB-B563-492F-8A99-EC851A24C1D1}">
      <text>
        <r>
          <rPr>
            <b/>
            <sz val="9"/>
            <color indexed="81"/>
            <rFont val="Tahoma"/>
            <family val="2"/>
          </rPr>
          <t>Species reproductive strategy is broadcast spawner, which is low risk.</t>
        </r>
      </text>
    </comment>
    <comment ref="K35" authorId="0" shapeId="0" xr:uid="{11ED1429-71D6-4926-BD8F-88CCB01031E8}">
      <text>
        <r>
          <rPr>
            <b/>
            <sz val="9"/>
            <color indexed="81"/>
            <rFont val="Tahoma"/>
            <family val="2"/>
          </rPr>
          <t>Species trophic level is 3.8, which is higher than the highest risk value (3.25).</t>
        </r>
      </text>
    </comment>
    <comment ref="M35" authorId="0" shapeId="0" xr:uid="{C6D80E35-9F5E-43B0-B73F-5D6703300E97}">
      <text>
        <r>
          <rPr>
            <b/>
            <sz val="9"/>
            <color indexed="81"/>
            <rFont val="Tahoma"/>
            <family val="2"/>
          </rPr>
          <t>TPT stocks : Worldwide distribution, uncommon in Subtropics</t>
        </r>
      </text>
    </comment>
    <comment ref="N35" authorId="0" shapeId="0" xr:uid="{4932C93F-F08A-4878-891E-2A6CA415BA7A}">
      <text>
        <r>
          <rPr>
            <b/>
            <sz val="9"/>
            <color indexed="81"/>
            <rFont val="Tahoma"/>
            <family val="2"/>
          </rPr>
          <t>The depth range of the species is 1-40m. For surface gears, the vertical overlap index with this species is 100.00%.</t>
        </r>
      </text>
    </comment>
    <comment ref="O35" authorId="0" shapeId="0" xr:uid="{8E0413DE-2486-442B-89BC-D2E5538D1F60}">
      <text>
        <r>
          <rPr>
            <b/>
            <sz val="9"/>
            <color indexed="81"/>
            <rFont val="Tahoma"/>
            <family val="2"/>
          </rPr>
          <t>TPT stocks : The maximum length of the species is 84cm. For tropical surface fisheries, the length overlap index with this species is 76.36%.</t>
        </r>
      </text>
    </comment>
    <comment ref="P35" authorId="0" shapeId="0" xr:uid="{E51A923E-590D-41E6-B2F7-152BCF6D05E8}">
      <text>
        <r>
          <rPr>
            <b/>
            <sz val="9"/>
            <color indexed="81"/>
            <rFont val="Tahoma"/>
            <family val="2"/>
          </rPr>
          <t>No direct evidence of survival after capture.</t>
        </r>
      </text>
    </comment>
    <comment ref="E36" authorId="0" shapeId="0" xr:uid="{F22FC737-BDD0-4BE0-9434-BB86B534B00A}">
      <text>
        <r>
          <rPr>
            <b/>
            <sz val="9"/>
            <color indexed="81"/>
            <rFont val="Tahoma"/>
            <family val="2"/>
          </rPr>
          <t>Species growth rate (K) is 0.231, which is higher than lowest risk K (0.183) for age at maturity.</t>
        </r>
      </text>
    </comment>
    <comment ref="F36" authorId="0" shapeId="0" xr:uid="{AD7EE0E2-9FFE-4756-B41E-3DDCEC30F48F}">
      <text>
        <r>
          <rPr>
            <b/>
            <sz val="9"/>
            <color indexed="81"/>
            <rFont val="Tahoma"/>
            <family val="2"/>
          </rPr>
          <t>Species growth rate (K) is 0.231, which is in the medium risk K range (0.12-0.30) for maximum age.</t>
        </r>
      </text>
    </comment>
    <comment ref="G36" authorId="0" shapeId="0" xr:uid="{C9D13B8D-38C4-4024-BA8E-ABBA04D2A9BF}">
      <text>
        <r>
          <rPr>
            <b/>
            <sz val="9"/>
            <color indexed="81"/>
            <rFont val="Tahoma"/>
            <family val="2"/>
          </rPr>
          <t>Species fecundity is 40000000 eggs/year, which is higher than the lowest risk value (20000).</t>
        </r>
      </text>
    </comment>
    <comment ref="H36" authorId="0" shapeId="0" xr:uid="{4C8B1ECF-CB2E-4586-A852-130981ECA1E7}">
      <text>
        <r>
          <rPr>
            <b/>
            <sz val="9"/>
            <color indexed="81"/>
            <rFont val="Tahoma"/>
            <family val="2"/>
          </rPr>
          <t>Species maximum length is 465, which is higher than the highest risk value (300cm).</t>
        </r>
      </text>
    </comment>
    <comment ref="I36" authorId="0" shapeId="0" xr:uid="{3AA20896-CA47-418C-B9FA-1E3C1A10CA31}">
      <text>
        <r>
          <rPr>
            <b/>
            <sz val="9"/>
            <color indexed="81"/>
            <rFont val="Tahoma"/>
            <family val="2"/>
          </rPr>
          <t>Species maximum length is 465cm, which is higher than the highest risk value (200cm).</t>
        </r>
      </text>
    </comment>
    <comment ref="J36" authorId="0" shapeId="0" xr:uid="{E256FEE3-CE38-4506-A037-B263CA2060C6}">
      <text>
        <r>
          <rPr>
            <b/>
            <sz val="9"/>
            <color indexed="81"/>
            <rFont val="Tahoma"/>
            <family val="2"/>
          </rPr>
          <t>Species reproductive strategy is broadcast spawner, which is low risk.</t>
        </r>
      </text>
    </comment>
    <comment ref="K36" authorId="0" shapeId="0" xr:uid="{2776AB8B-D42C-4853-A543-7BBF2CADC85E}">
      <text>
        <r>
          <rPr>
            <b/>
            <sz val="9"/>
            <color indexed="81"/>
            <rFont val="Tahoma"/>
            <family val="2"/>
          </rPr>
          <t>Species trophic level is 4.5, which is higher than the highest risk value (3.25).</t>
        </r>
      </text>
    </comment>
    <comment ref="M36" authorId="0" shapeId="0" xr:uid="{0B5C5FE0-B62F-43DD-9D59-805FF5DC870C}">
      <text>
        <r>
          <rPr>
            <b/>
            <sz val="9"/>
            <color indexed="81"/>
            <rFont val="Tahoma"/>
            <family val="2"/>
          </rPr>
          <t>PO_,IO_ stocks : Worldwide distribution, absent in North and Central Atlantic. Species is coastal.</t>
        </r>
      </text>
    </comment>
    <comment ref="N36" authorId="0" shapeId="0" xr:uid="{397E47E3-3878-400D-98C4-7EDAD4588991}">
      <text>
        <r>
          <rPr>
            <b/>
            <sz val="9"/>
            <color indexed="81"/>
            <rFont val="Tahoma"/>
            <family val="2"/>
          </rPr>
          <t>The depth range of the species is 1-915m. For surface gears, the vertical overlap index with this species is 10.93%.</t>
        </r>
      </text>
    </comment>
    <comment ref="O36" authorId="0" shapeId="0" xr:uid="{87C00E61-20EB-41C3-94F2-3AA0FAF225BE}">
      <text>
        <r>
          <rPr>
            <b/>
            <sz val="9"/>
            <color indexed="81"/>
            <rFont val="Tahoma"/>
            <family val="2"/>
          </rPr>
          <t>TPT stocks : The maximum length of the species is 465cm. For tropical surface fisheries, the length overlap index with this species is 100.00%.</t>
        </r>
      </text>
    </comment>
    <comment ref="P36" authorId="0" shapeId="0" xr:uid="{E0757295-7D61-4621-91A3-1DAFFCE9B365}">
      <text>
        <r>
          <rPr>
            <b/>
            <sz val="9"/>
            <color indexed="81"/>
            <rFont val="Tahoma"/>
            <family val="2"/>
          </rPr>
          <t>No direct evidence of survival after capture.</t>
        </r>
      </text>
    </comment>
    <comment ref="E37" authorId="0" shapeId="0" xr:uid="{B32D0BFB-A56F-4C73-8BE9-968FE119D3B9}">
      <text>
        <r>
          <rPr>
            <b/>
            <sz val="9"/>
            <color indexed="81"/>
            <rFont val="Tahoma"/>
            <family val="2"/>
          </rPr>
          <t>The score is based on the maximum risk score in the family Scombridae, which included 35 species.</t>
        </r>
      </text>
    </comment>
    <comment ref="F37" authorId="0" shapeId="0" xr:uid="{1B139C24-7DC5-43C6-A2C4-E58C89A9FE9A}">
      <text>
        <r>
          <rPr>
            <b/>
            <sz val="9"/>
            <color indexed="81"/>
            <rFont val="Tahoma"/>
            <family val="2"/>
          </rPr>
          <t>The score is based on the maximum risk score in the family Scombridae, which included 35 species.</t>
        </r>
      </text>
    </comment>
    <comment ref="G37" authorId="0" shapeId="0" xr:uid="{D81402AB-7074-49E0-81C8-B1F83FCF7B42}">
      <text>
        <r>
          <rPr>
            <b/>
            <sz val="9"/>
            <color indexed="81"/>
            <rFont val="Tahoma"/>
            <family val="2"/>
          </rPr>
          <t>Species fecundity is 2 eggs/year, which is lower than the highest risk value (100).</t>
        </r>
      </text>
    </comment>
    <comment ref="H37" authorId="0" shapeId="0" xr:uid="{50A16587-8CDE-40B3-AA36-3B995FD5C751}">
      <text>
        <r>
          <rPr>
            <b/>
            <sz val="9"/>
            <color indexed="81"/>
            <rFont val="Tahoma"/>
            <family val="2"/>
          </rPr>
          <t>Species maximum length is 200, which is in the medium risk range (100-300cm).</t>
        </r>
      </text>
    </comment>
    <comment ref="I37" authorId="0" shapeId="0" xr:uid="{ADB98AE2-7E0D-420E-BDB1-AB8746116FD4}">
      <text>
        <r>
          <rPr>
            <b/>
            <sz val="9"/>
            <color indexed="81"/>
            <rFont val="Tahoma"/>
            <family val="2"/>
          </rPr>
          <t>Species length at maturity is 94, which is in the medium risk range (40-200cm).</t>
        </r>
      </text>
    </comment>
    <comment ref="J37" authorId="0" shapeId="0" xr:uid="{33DD5726-3EA6-4AA2-803D-8AB81FA0FBB9}">
      <text>
        <r>
          <rPr>
            <b/>
            <sz val="9"/>
            <color indexed="81"/>
            <rFont val="Tahoma"/>
            <family val="2"/>
          </rPr>
          <t>Species reproductive strategy is live bearer, which is high risk.</t>
        </r>
      </text>
    </comment>
    <comment ref="K37" authorId="0" shapeId="0" xr:uid="{6A4B3B83-D578-4C99-8B56-735E2821A308}">
      <text>
        <r>
          <rPr>
            <b/>
            <sz val="9"/>
            <color indexed="81"/>
            <rFont val="Tahoma"/>
            <family val="2"/>
          </rPr>
          <t>Species trophic level is 3.9, which is higher than the highest risk value (3.25).</t>
        </r>
      </text>
    </comment>
    <comment ref="M37" authorId="0" shapeId="0" xr:uid="{1B9B02FB-0844-4109-8160-20CA7D37C430}">
      <text>
        <r>
          <rPr>
            <b/>
            <sz val="9"/>
            <color indexed="81"/>
            <rFont val="Tahoma"/>
            <family val="2"/>
          </rPr>
          <t>ALI_,BEPE,BEPW,SKPE,SKPW,YFPE,YFPW stocks : Worldwide distribution, uncommon in Indian and West Pacific Oceans, absent in subtropical Pacific, uncommon in tropical Pacific and subtropical Indian Ocean, mainly coastal</t>
        </r>
      </text>
    </comment>
    <comment ref="N37" authorId="0" shapeId="0" xr:uid="{D7C4707D-B638-4042-8184-0D99F252880B}">
      <text>
        <r>
          <rPr>
            <b/>
            <sz val="9"/>
            <color indexed="81"/>
            <rFont val="Tahoma"/>
            <family val="2"/>
          </rPr>
          <t>The depth range of the species is 20-75m. For surface gears, the vertical overlap index with this species is 100.00%. This species is reef associated.</t>
        </r>
      </text>
    </comment>
    <comment ref="O37" authorId="0" shapeId="0" xr:uid="{0736F514-5515-4B94-98A7-342FA950B43B}">
      <text>
        <r>
          <rPr>
            <b/>
            <sz val="9"/>
            <color indexed="81"/>
            <rFont val="Tahoma"/>
            <family val="2"/>
          </rPr>
          <t>TPT stocks : The maximum length of the species is 200cm. For tropical surface fisheries, the length overlap index with this species is 100.00%.</t>
        </r>
      </text>
    </comment>
    <comment ref="P37" authorId="0" shapeId="0" xr:uid="{C1704468-0A2F-4871-836C-E9047A5A99A6}">
      <text>
        <r>
          <rPr>
            <b/>
            <sz val="9"/>
            <color indexed="81"/>
            <rFont val="Tahoma"/>
            <family val="2"/>
          </rPr>
          <t>No direct evidence of survival after capture.</t>
        </r>
      </text>
    </comment>
    <comment ref="E38" authorId="0" shapeId="0" xr:uid="{872CEC67-FB6F-441D-989A-D98BA65282E4}">
      <text>
        <r>
          <rPr>
            <b/>
            <sz val="9"/>
            <color indexed="81"/>
            <rFont val="Tahoma"/>
            <family val="2"/>
          </rPr>
          <t>Species growth rate (K) is 0.464, which is higher than lowest risk K (0.183) for age at maturity.</t>
        </r>
      </text>
    </comment>
    <comment ref="F38" authorId="0" shapeId="0" xr:uid="{C1031441-0BC3-47CB-8212-5F58F1075961}">
      <text>
        <r>
          <rPr>
            <b/>
            <sz val="9"/>
            <color indexed="81"/>
            <rFont val="Tahoma"/>
            <family val="2"/>
          </rPr>
          <t>Species growth rate (K) is 0.464, which is higher than lowest risk K (0.30) for maximum age.</t>
        </r>
      </text>
    </comment>
    <comment ref="G38" authorId="0" shapeId="0" xr:uid="{C74F0F62-0AD3-42D2-8F27-5F3611408182}">
      <text>
        <r>
          <rPr>
            <b/>
            <sz val="9"/>
            <color indexed="81"/>
            <rFont val="Tahoma"/>
            <family val="2"/>
          </rPr>
          <t>Species fecundity is 31000 eggs/year, which is higher than the lowest risk value (20000).</t>
        </r>
      </text>
    </comment>
    <comment ref="H38" authorId="0" shapeId="0" xr:uid="{E6A4B03F-4FEC-4857-926D-ADA2F137421D}">
      <text>
        <r>
          <rPr>
            <b/>
            <sz val="9"/>
            <color indexed="81"/>
            <rFont val="Tahoma"/>
            <family val="2"/>
          </rPr>
          <t>Species maximum length is 50, which is lower than the lowest risk value (100cm).</t>
        </r>
      </text>
    </comment>
    <comment ref="I38" authorId="0" shapeId="0" xr:uid="{4AA7549C-B9DD-4DAD-832A-867B95D00121}">
      <text>
        <r>
          <rPr>
            <b/>
            <sz val="9"/>
            <color indexed="81"/>
            <rFont val="Tahoma"/>
            <family val="2"/>
          </rPr>
          <t>Species length at maturity is 35, which is lower than the lowest risk value (40cm).</t>
        </r>
      </text>
    </comment>
    <comment ref="J38" authorId="0" shapeId="0" xr:uid="{82A8D3F8-9AF7-4DBC-BE37-43ECC881E13B}">
      <text>
        <r>
          <rPr>
            <b/>
            <sz val="9"/>
            <color indexed="81"/>
            <rFont val="Tahoma"/>
            <family val="2"/>
          </rPr>
          <t>Species reproductive strategy is broadcast spawner, which is low risk.</t>
        </r>
      </text>
    </comment>
    <comment ref="K38" authorId="0" shapeId="0" xr:uid="{C6339F6A-6161-41FF-90BD-57E06340DFAA}">
      <text>
        <r>
          <rPr>
            <b/>
            <sz val="9"/>
            <color indexed="81"/>
            <rFont val="Tahoma"/>
            <family val="2"/>
          </rPr>
          <t>Species trophic level is 4.3, which is higher than the highest risk value (3.25).</t>
        </r>
      </text>
    </comment>
    <comment ref="M38" authorId="0" shapeId="0" xr:uid="{730CEE6D-00BB-4983-A862-3BA74F4C5346}">
      <text>
        <r>
          <rPr>
            <b/>
            <sz val="9"/>
            <color indexed="81"/>
            <rFont val="Tahoma"/>
            <family val="2"/>
          </rPr>
          <t>ALL stocks : Worldwide pelagic distribution</t>
        </r>
      </text>
    </comment>
    <comment ref="N38" authorId="0" shapeId="0" xr:uid="{ECF5C8F7-E0BE-4562-B616-7FAFFCAD5228}">
      <text>
        <r>
          <rPr>
            <b/>
            <sz val="9"/>
            <color indexed="81"/>
            <rFont val="Tahoma"/>
            <family val="2"/>
          </rPr>
          <t>The depth range of the species is 10-200m. For surface gears, the vertical overlap index with this species is 47.64%.</t>
        </r>
      </text>
    </comment>
    <comment ref="O38" authorId="0" shapeId="0" xr:uid="{2DF4EE7C-76F2-4328-A2A3-CD9D5DBEDDCB}">
      <text>
        <r>
          <rPr>
            <b/>
            <sz val="9"/>
            <color indexed="81"/>
            <rFont val="Tahoma"/>
            <family val="2"/>
          </rPr>
          <t>TPT stocks : The maximum length of the species is 50cm. For tropical surface fisheries, the length overlap index with this species is 45.45%.</t>
        </r>
      </text>
    </comment>
    <comment ref="P38" authorId="0" shapeId="0" xr:uid="{33A2522B-B901-4F6A-98E6-4ADB5FC01501}">
      <text>
        <r>
          <rPr>
            <b/>
            <sz val="9"/>
            <color indexed="81"/>
            <rFont val="Tahoma"/>
            <family val="2"/>
          </rPr>
          <t>No direct evidence of survival after capture.</t>
        </r>
      </text>
    </comment>
    <comment ref="E39" authorId="0" shapeId="0" xr:uid="{949C1985-1858-4CA7-9A8B-695D58DBFDE0}">
      <text>
        <r>
          <rPr>
            <b/>
            <sz val="9"/>
            <color indexed="81"/>
            <rFont val="Tahoma"/>
            <family val="2"/>
          </rPr>
          <t>Species growth rate (K) is 0.185, which is higher than lowest risk K (0.183) for age at maturity.</t>
        </r>
      </text>
    </comment>
    <comment ref="F39" authorId="0" shapeId="0" xr:uid="{73B4198C-FA16-4790-BE26-8BB420C43899}">
      <text>
        <r>
          <rPr>
            <b/>
            <sz val="9"/>
            <color indexed="81"/>
            <rFont val="Tahoma"/>
            <family val="2"/>
          </rPr>
          <t>Species growth rate (K) is 0.185, which is in the medium risk K range (0.12-0.30) for maximum age.</t>
        </r>
      </text>
    </comment>
    <comment ref="G39" authorId="0" shapeId="0" xr:uid="{1DDC7817-D446-41C4-875C-8F02F95D2178}">
      <text>
        <r>
          <rPr>
            <b/>
            <sz val="9"/>
            <color indexed="81"/>
            <rFont val="Tahoma"/>
            <family val="2"/>
          </rPr>
          <t>There is no information, but fish are likely to produce &gt;100 eggs/year.</t>
        </r>
      </text>
    </comment>
    <comment ref="H39" authorId="0" shapeId="0" xr:uid="{F710FEB1-0E40-4C27-8210-E3C1789E5CE9}">
      <text>
        <r>
          <rPr>
            <b/>
            <sz val="9"/>
            <color indexed="81"/>
            <rFont val="Tahoma"/>
            <family val="2"/>
          </rPr>
          <t>Species maximum length is 61, which is lower than the lowest risk value (100cm).</t>
        </r>
      </text>
    </comment>
    <comment ref="I39" authorId="0" shapeId="0" xr:uid="{8A9D5461-7EBF-4831-B6F2-291140E900CC}">
      <text>
        <r>
          <rPr>
            <b/>
            <sz val="9"/>
            <color indexed="81"/>
            <rFont val="Tahoma"/>
            <family val="2"/>
          </rPr>
          <t>Species length at maturity is 36, which is lower than the lowest risk value (40cm).</t>
        </r>
      </text>
    </comment>
    <comment ref="J39" authorId="0" shapeId="0" xr:uid="{7247D00D-AB9D-4346-809B-45DC5FC80378}">
      <text>
        <r>
          <rPr>
            <b/>
            <sz val="9"/>
            <color indexed="81"/>
            <rFont val="Tahoma"/>
            <family val="2"/>
          </rPr>
          <t>Species reproductive strategy is broadcast spawner, which is low risk.</t>
        </r>
      </text>
    </comment>
    <comment ref="K39" authorId="0" shapeId="0" xr:uid="{75515F6F-DC72-425B-8BD3-F4F7F83E800D}">
      <text>
        <r>
          <rPr>
            <b/>
            <sz val="9"/>
            <color indexed="81"/>
            <rFont val="Tahoma"/>
            <family val="2"/>
          </rPr>
          <t>Species trophic level is 4.4, which is higher than the highest risk value (3.25).</t>
        </r>
      </text>
    </comment>
    <comment ref="M39" authorId="0" shapeId="0" xr:uid="{78A42F88-7753-4A81-B77F-B76B2A10C9CF}">
      <text>
        <r>
          <rPr>
            <b/>
            <sz val="9"/>
            <color indexed="81"/>
            <rFont val="Tahoma"/>
            <family val="2"/>
          </rPr>
          <t>PO_,IO_ stocks : Indo-Pacific distribution</t>
        </r>
      </text>
    </comment>
    <comment ref="N39" authorId="0" shapeId="0" xr:uid="{B6BF9C39-B46F-418C-8ABE-67A9537E8BA2}">
      <text>
        <r>
          <rPr>
            <b/>
            <sz val="9"/>
            <color indexed="81"/>
            <rFont val="Tahoma"/>
            <family val="2"/>
          </rPr>
          <t>The depth range of the species is 271-620m. For surface gears, the vertical overlap index with this species is -48.57%.</t>
        </r>
      </text>
    </comment>
    <comment ref="O39" authorId="0" shapeId="0" xr:uid="{0F089BAC-C18F-43AE-9699-5D848574F3DB}">
      <text>
        <r>
          <rPr>
            <b/>
            <sz val="9"/>
            <color indexed="81"/>
            <rFont val="Tahoma"/>
            <family val="2"/>
          </rPr>
          <t>TPT stocks : The maximum length of the species is 61cm. For tropical surface fisheries, the length overlap index with this species is 55.45%.</t>
        </r>
      </text>
    </comment>
    <comment ref="P39" authorId="0" shapeId="0" xr:uid="{6B01EAAB-8C1F-4737-9FF7-49F4A1C9FDA2}">
      <text>
        <r>
          <rPr>
            <b/>
            <sz val="9"/>
            <color indexed="81"/>
            <rFont val="Tahoma"/>
            <family val="2"/>
          </rPr>
          <t>No direct evidence of survival after capture.</t>
        </r>
      </text>
    </comment>
    <comment ref="E40" authorId="0" shapeId="0" xr:uid="{741E9861-2384-4728-AD63-211755C2AAB6}">
      <text>
        <r>
          <rPr>
            <b/>
            <sz val="9"/>
            <color indexed="81"/>
            <rFont val="Tahoma"/>
            <family val="2"/>
          </rPr>
          <t>The score is based on the maximum risk score in the family Scombridae, which included 35 species.</t>
        </r>
      </text>
    </comment>
    <comment ref="F40" authorId="0" shapeId="0" xr:uid="{A6213A97-626B-42A6-80B2-93B70CF5FC97}">
      <text>
        <r>
          <rPr>
            <b/>
            <sz val="9"/>
            <color indexed="81"/>
            <rFont val="Tahoma"/>
            <family val="2"/>
          </rPr>
          <t>The score is based on the maximum risk score in the family Scombridae, which included 35 species.</t>
        </r>
      </text>
    </comment>
    <comment ref="G40" authorId="0" shapeId="0" xr:uid="{9E40BF21-DB77-4BF7-BE7F-51C5D282FD6A}">
      <text>
        <r>
          <rPr>
            <b/>
            <sz val="9"/>
            <color indexed="81"/>
            <rFont val="Tahoma"/>
            <family val="2"/>
          </rPr>
          <t>There is no information, but fish are likely to produce &gt;100 eggs/year.</t>
        </r>
      </text>
    </comment>
    <comment ref="H40" authorId="0" shapeId="0" xr:uid="{9598B50B-2003-4395-9968-1A6030EB0A3A}">
      <text>
        <r>
          <rPr>
            <b/>
            <sz val="9"/>
            <color indexed="81"/>
            <rFont val="Tahoma"/>
            <family val="2"/>
          </rPr>
          <t>Species maximum length is 36, which is lower than the lowest risk value (100cm).</t>
        </r>
      </text>
    </comment>
    <comment ref="I40" authorId="0" shapeId="0" xr:uid="{2F9C5955-A6E1-4C9E-983C-165BCF1E0E45}">
      <text>
        <r>
          <rPr>
            <b/>
            <sz val="9"/>
            <color indexed="81"/>
            <rFont val="Tahoma"/>
            <family val="2"/>
          </rPr>
          <t>Species maximum length is 36cm, which is lower than the length at maturity lowest risk value (40cm).</t>
        </r>
      </text>
    </comment>
    <comment ref="J40" authorId="0" shapeId="0" xr:uid="{84002919-A913-4AB1-BAA6-9BD6685BC1A9}">
      <text>
        <r>
          <rPr>
            <b/>
            <sz val="9"/>
            <color indexed="81"/>
            <rFont val="Tahoma"/>
            <family val="2"/>
          </rPr>
          <t>The score is based on the maximum risk score in the family Agonidae, which included 1 species.</t>
        </r>
      </text>
    </comment>
    <comment ref="K40" authorId="0" shapeId="0" xr:uid="{A9B01DF7-3FD3-46FB-A6F6-A4007BC00A07}">
      <text>
        <r>
          <rPr>
            <b/>
            <sz val="9"/>
            <color indexed="81"/>
            <rFont val="Tahoma"/>
            <family val="2"/>
          </rPr>
          <t>Species trophic level is 4.1, which is higher than the highest risk value (3.25).</t>
        </r>
      </text>
    </comment>
    <comment ref="M40" authorId="0" shapeId="0" xr:uid="{A54A25FA-391E-4ED8-B09E-26D4857934B4}">
      <text>
        <r>
          <rPr>
            <b/>
            <sz val="9"/>
            <color indexed="81"/>
            <rFont val="Tahoma"/>
            <family val="2"/>
          </rPr>
          <t>PO_,IO_,ALAS,BEAT,SKAE,SKAW,YFAT stocks : Worldwide distribution, uncommon in North Atlantic</t>
        </r>
      </text>
    </comment>
    <comment ref="N40" authorId="0" shapeId="0" xr:uid="{A50E1F28-DCA5-425F-88E9-573F483F3B32}">
      <text>
        <r>
          <rPr>
            <b/>
            <sz val="9"/>
            <color indexed="81"/>
            <rFont val="Tahoma"/>
            <family val="2"/>
          </rPr>
          <t>The depth range of the species is 1-340m. For surface gears, the vertical overlap index with this species is 29.41%.</t>
        </r>
      </text>
    </comment>
    <comment ref="O40" authorId="0" shapeId="0" xr:uid="{7B1EE339-B746-4FA4-9271-025CF907508D}">
      <text>
        <r>
          <rPr>
            <b/>
            <sz val="9"/>
            <color indexed="81"/>
            <rFont val="Tahoma"/>
            <family val="2"/>
          </rPr>
          <t>TPT stocks : The maximum length of the species is 36.4cm. For tropical surface fisheries, the length overlap index with this species is 33.09%.</t>
        </r>
      </text>
    </comment>
    <comment ref="P40" authorId="0" shapeId="0" xr:uid="{0C1EAA21-F302-4307-8932-8FB10F9CD89C}">
      <text>
        <r>
          <rPr>
            <b/>
            <sz val="9"/>
            <color indexed="81"/>
            <rFont val="Tahoma"/>
            <family val="2"/>
          </rPr>
          <t>No direct evidence of survival after capture.</t>
        </r>
      </text>
    </comment>
    <comment ref="E41" authorId="0" shapeId="0" xr:uid="{41519649-9451-454C-8800-CF875FD1D5F3}">
      <text>
        <r>
          <rPr>
            <b/>
            <sz val="9"/>
            <color indexed="81"/>
            <rFont val="Tahoma"/>
            <family val="2"/>
          </rPr>
          <t>The score is the maximum risk score in the catch group, Angelshark, of 1 species.</t>
        </r>
      </text>
    </comment>
    <comment ref="F41" authorId="0" shapeId="0" xr:uid="{C55488AE-26C9-42C9-B75E-269F1E95003C}">
      <text>
        <r>
          <rPr>
            <b/>
            <sz val="9"/>
            <color indexed="81"/>
            <rFont val="Tahoma"/>
            <family val="2"/>
          </rPr>
          <t>The score is the maximum risk score in the catch group, Brama, of 1 species.</t>
        </r>
      </text>
    </comment>
    <comment ref="G41" authorId="0" shapeId="0" xr:uid="{987ACADB-D2AF-41B1-85DE-7BEE0FC09B2A}">
      <text>
        <r>
          <rPr>
            <b/>
            <sz val="9"/>
            <color indexed="81"/>
            <rFont val="Tahoma"/>
            <family val="2"/>
          </rPr>
          <t>There is no information.</t>
        </r>
      </text>
    </comment>
    <comment ref="H41" authorId="0" shapeId="0" xr:uid="{A06F5688-DCF4-4B4B-82DB-3A55A63D2572}">
      <text>
        <r>
          <rPr>
            <b/>
            <sz val="9"/>
            <color indexed="81"/>
            <rFont val="Tahoma"/>
            <family val="2"/>
          </rPr>
          <t>The score is the maximum risk score in the catch group, Angelshark, of 1 species.</t>
        </r>
      </text>
    </comment>
    <comment ref="I41" authorId="0" shapeId="0" xr:uid="{06AB83F2-2D78-43F5-9925-5F8B4FD007A8}">
      <text>
        <r>
          <rPr>
            <b/>
            <sz val="9"/>
            <color indexed="81"/>
            <rFont val="Tahoma"/>
            <family val="2"/>
          </rPr>
          <t>The score is the maximum risk score in the catch group, Brama, of 1 species.</t>
        </r>
      </text>
    </comment>
    <comment ref="J41" authorId="0" shapeId="0" xr:uid="{B6873604-C83F-465F-8448-47E4B964E8B9}">
      <text>
        <r>
          <rPr>
            <b/>
            <sz val="9"/>
            <color indexed="81"/>
            <rFont val="Tahoma"/>
            <family val="2"/>
          </rPr>
          <t>The score is the maximum risk score in the catch group, Brama, of 1 species.</t>
        </r>
      </text>
    </comment>
    <comment ref="K41" authorId="0" shapeId="0" xr:uid="{C97DF440-A302-4762-9931-7450F38E7884}">
      <text>
        <r>
          <rPr>
            <b/>
            <sz val="9"/>
            <color indexed="81"/>
            <rFont val="Tahoma"/>
            <family val="2"/>
          </rPr>
          <t>The score is the maximum risk score in the catch group, Brama, of 1 species.</t>
        </r>
      </text>
    </comment>
    <comment ref="M41" authorId="0" shapeId="0" xr:uid="{CCECAC91-619E-41E5-8ED3-081CA3CF53D6}">
      <text>
        <r>
          <rPr>
            <b/>
            <sz val="9"/>
            <color indexed="81"/>
            <rFont val="Tahoma"/>
            <family val="2"/>
          </rPr>
          <t>ALL stocks : No information.</t>
        </r>
      </text>
    </comment>
    <comment ref="N41" authorId="0" shapeId="0" xr:uid="{8579F241-2536-4B48-98D7-1C6B95A5A12B}">
      <text>
        <r>
          <rPr>
            <b/>
            <sz val="9"/>
            <color indexed="81"/>
            <rFont val="Tahoma"/>
            <family val="2"/>
          </rPr>
          <t>No information.</t>
        </r>
      </text>
    </comment>
    <comment ref="O41" authorId="0" shapeId="0" xr:uid="{DFA60962-9726-42A1-A4B1-F84F89698389}">
      <text>
        <r>
          <rPr>
            <b/>
            <sz val="9"/>
            <color indexed="81"/>
            <rFont val="Tahoma"/>
            <family val="2"/>
          </rPr>
          <t>ALL stocks : No information.</t>
        </r>
      </text>
    </comment>
    <comment ref="P41" authorId="0" shapeId="0" xr:uid="{88CFAFCF-A4ED-4F6A-B721-65C58761E066}">
      <text>
        <r>
          <rPr>
            <b/>
            <sz val="9"/>
            <color indexed="81"/>
            <rFont val="Tahoma"/>
            <family val="2"/>
          </rPr>
          <t>No direct evidence of survival after capture.</t>
        </r>
      </text>
    </comment>
    <comment ref="E42" authorId="0" shapeId="0" xr:uid="{BADD01D2-B111-4A04-A981-642C328C0CF6}">
      <text>
        <r>
          <rPr>
            <b/>
            <sz val="9"/>
            <color indexed="81"/>
            <rFont val="Tahoma"/>
            <family val="2"/>
          </rPr>
          <t>Species growth rate (K) is 0.038, which is lower than highest risk K (0.061) for age at maturity.</t>
        </r>
      </text>
    </comment>
    <comment ref="F42" authorId="0" shapeId="0" xr:uid="{B01CE4D7-FBF0-423F-9C88-A37D7E13491B}">
      <text>
        <r>
          <rPr>
            <b/>
            <sz val="9"/>
            <color indexed="81"/>
            <rFont val="Tahoma"/>
            <family val="2"/>
          </rPr>
          <t>Species growth rate (K) is 0.038, which is lower than highest risk K (0.12) for maximum age.</t>
        </r>
      </text>
    </comment>
    <comment ref="G42" authorId="0" shapeId="0" xr:uid="{52AD7DB5-E2D1-4274-81EB-78019566E1A4}">
      <text>
        <r>
          <rPr>
            <b/>
            <sz val="9"/>
            <color indexed="81"/>
            <rFont val="Tahoma"/>
            <family val="2"/>
          </rPr>
          <t>Species fecundity is 7 eggs/year, which is lower than the highest risk value (100).</t>
        </r>
      </text>
    </comment>
    <comment ref="H42" authorId="0" shapeId="0" xr:uid="{9610FD79-4A01-48AA-AB0D-7B453A85B203}">
      <text>
        <r>
          <rPr>
            <b/>
            <sz val="9"/>
            <color indexed="81"/>
            <rFont val="Tahoma"/>
            <family val="2"/>
          </rPr>
          <t>Species maximum length is 325, which is higher than the highest risk value (300cm).</t>
        </r>
      </text>
    </comment>
    <comment ref="I42" authorId="0" shapeId="0" xr:uid="{5514851A-1EFE-40EF-924E-5AB147A5E740}">
      <text>
        <r>
          <rPr>
            <b/>
            <sz val="9"/>
            <color indexed="81"/>
            <rFont val="Tahoma"/>
            <family val="2"/>
          </rPr>
          <t>Species length at maturity is 230, which is higher than the highest risk value (200cm).</t>
        </r>
      </text>
    </comment>
    <comment ref="J42" authorId="0" shapeId="0" xr:uid="{9B42D7B2-502C-4971-8A26-FE8102191E63}">
      <text>
        <r>
          <rPr>
            <b/>
            <sz val="9"/>
            <color indexed="81"/>
            <rFont val="Tahoma"/>
            <family val="2"/>
          </rPr>
          <t>Species reproductive strategy is live bearer, which is high risk.</t>
        </r>
      </text>
    </comment>
    <comment ref="K42" authorId="0" shapeId="0" xr:uid="{317143D4-E49A-40AF-963B-B113F2C3A5FB}">
      <text>
        <r>
          <rPr>
            <b/>
            <sz val="9"/>
            <color indexed="81"/>
            <rFont val="Tahoma"/>
            <family val="2"/>
          </rPr>
          <t>Species trophic level is 4.5, which is higher than the highest risk value (3.25).</t>
        </r>
      </text>
    </comment>
    <comment ref="M42" authorId="0" shapeId="0" xr:uid="{65888B57-AD3D-41EF-A898-427DD50D360F}">
      <text>
        <r>
          <rPr>
            <b/>
            <sz val="9"/>
            <color indexed="81"/>
            <rFont val="Tahoma"/>
            <family val="2"/>
          </rPr>
          <t>IO_,BEPE,BEPW,SKPE,SKPW,YFPE,YFPW stocks : Worldwide distribution, absent in subtropical Pacific, uncommon in Pacific and Indian Oceans, mainly coastal</t>
        </r>
      </text>
    </comment>
    <comment ref="N42" authorId="0" shapeId="0" xr:uid="{B356A949-FF2F-4676-AE66-CE281D9041CC}">
      <text>
        <r>
          <rPr>
            <b/>
            <sz val="9"/>
            <color indexed="81"/>
            <rFont val="Tahoma"/>
            <family val="2"/>
          </rPr>
          <t>The depth range of the species is 1-360m. For surface gears, the vertical overlap index with this species is 27.78%. This species is reef associated.</t>
        </r>
      </text>
    </comment>
    <comment ref="O42" authorId="0" shapeId="0" xr:uid="{521801F7-CED4-4DA2-BF73-415D78579793}">
      <text>
        <r>
          <rPr>
            <b/>
            <sz val="9"/>
            <color indexed="81"/>
            <rFont val="Tahoma"/>
            <family val="2"/>
          </rPr>
          <t>TPT stocks : The maximum length of the species is 325cm. For tropical surface fisheries, the length overlap index with this species is 100.00%.</t>
        </r>
      </text>
    </comment>
    <comment ref="P42" authorId="0" shapeId="0" xr:uid="{1905B075-FA8E-4352-85E1-DAB283454199}">
      <text>
        <r>
          <rPr>
            <b/>
            <sz val="9"/>
            <color indexed="81"/>
            <rFont val="Tahoma"/>
            <family val="2"/>
          </rPr>
          <t>No direct evidence of survival after capture.</t>
        </r>
      </text>
    </comment>
    <comment ref="E43" authorId="0" shapeId="0" xr:uid="{37989D23-1368-48BA-A050-DCD823595654}">
      <text>
        <r>
          <rPr>
            <b/>
            <sz val="9"/>
            <color indexed="81"/>
            <rFont val="Tahoma"/>
            <family val="2"/>
          </rPr>
          <t>The score is based on the maximum risk score in the family Agonidae, which included 1 species.</t>
        </r>
      </text>
    </comment>
    <comment ref="F43" authorId="0" shapeId="0" xr:uid="{19F0E212-4FEB-42EF-BC13-5B28408F8CC9}">
      <text>
        <r>
          <rPr>
            <b/>
            <sz val="9"/>
            <color indexed="81"/>
            <rFont val="Tahoma"/>
            <family val="2"/>
          </rPr>
          <t>The score is based on the maximum risk score in the family Agonidae, which included 1 species.</t>
        </r>
      </text>
    </comment>
    <comment ref="G43" authorId="0" shapeId="0" xr:uid="{43977BD1-154C-4450-ADE2-4770D410A3A9}">
      <text>
        <r>
          <rPr>
            <b/>
            <sz val="9"/>
            <color indexed="81"/>
            <rFont val="Tahoma"/>
            <family val="2"/>
          </rPr>
          <t>There is no information, but fish are likely to produce &gt;100 eggs/year.</t>
        </r>
      </text>
    </comment>
    <comment ref="H43" authorId="0" shapeId="0" xr:uid="{0535755D-B87C-4F07-A90F-B7B5DDD73146}">
      <text>
        <r>
          <rPr>
            <b/>
            <sz val="9"/>
            <color indexed="81"/>
            <rFont val="Tahoma"/>
            <family val="2"/>
          </rPr>
          <t>The score is based on the maximum risk score in the family Agonidae, which included 1 species.</t>
        </r>
      </text>
    </comment>
    <comment ref="I43" authorId="0" shapeId="0" xr:uid="{CEB76722-A11F-4918-9066-FCEDD4618469}">
      <text>
        <r>
          <rPr>
            <b/>
            <sz val="9"/>
            <color indexed="81"/>
            <rFont val="Tahoma"/>
            <family val="2"/>
          </rPr>
          <t>The score is based on the maximum risk score in the family Agonidae, which included 1 species.</t>
        </r>
      </text>
    </comment>
    <comment ref="J43" authorId="0" shapeId="0" xr:uid="{2AEEC825-FFEF-4601-A992-F70F04BEF50F}">
      <text>
        <r>
          <rPr>
            <b/>
            <sz val="9"/>
            <color indexed="81"/>
            <rFont val="Tahoma"/>
            <family val="2"/>
          </rPr>
          <t>The score is based on the maximum risk score in the family Belonidae, which included 3 species.</t>
        </r>
      </text>
    </comment>
    <comment ref="K43" authorId="0" shapeId="0" xr:uid="{4CE48996-D5F3-479F-91E2-05EE3C8AB132}">
      <text>
        <r>
          <rPr>
            <b/>
            <sz val="9"/>
            <color indexed="81"/>
            <rFont val="Tahoma"/>
            <family val="2"/>
          </rPr>
          <t>The score is based on the maximum risk score in the family Agonidae, which included 1 species.</t>
        </r>
      </text>
    </comment>
    <comment ref="M43" authorId="0" shapeId="0" xr:uid="{3EEFB80C-8068-4BED-8E41-B296E1536380}">
      <text>
        <r>
          <rPr>
            <b/>
            <sz val="9"/>
            <color indexed="81"/>
            <rFont val="Tahoma"/>
            <family val="2"/>
          </rPr>
          <t>ALL stocks : Worldwide pelagic distribution</t>
        </r>
      </text>
    </comment>
    <comment ref="N43" authorId="0" shapeId="0" xr:uid="{6469D294-65A2-4AF8-9E7D-4F1C26943C75}">
      <text>
        <r>
          <rPr>
            <b/>
            <sz val="9"/>
            <color indexed="81"/>
            <rFont val="Tahoma"/>
            <family val="2"/>
          </rPr>
          <t>The depth range of the species is 1-620m. For surface gears, the vertical overlap index with this species is 16.13%.</t>
        </r>
      </text>
    </comment>
    <comment ref="O43" authorId="0" shapeId="0" xr:uid="{1AEB8D13-35BC-4CD4-B08B-6D1FFD57138E}">
      <text>
        <r>
          <rPr>
            <b/>
            <sz val="9"/>
            <color indexed="81"/>
            <rFont val="Tahoma"/>
            <family val="2"/>
          </rPr>
          <t>TPT stocks : The maximum length of the species is missing, but the family's maximum length based on 9 species is 100cm. For tropical surface fisheries, the length overlap index with this species is 90.91%.</t>
        </r>
      </text>
    </comment>
    <comment ref="P43" authorId="0" shapeId="0" xr:uid="{BFBFB2CA-5522-4EC6-8306-872934C8330E}">
      <text>
        <r>
          <rPr>
            <b/>
            <sz val="9"/>
            <color indexed="81"/>
            <rFont val="Tahoma"/>
            <family val="2"/>
          </rPr>
          <t>No direct evidence of survival after capture.</t>
        </r>
      </text>
    </comment>
    <comment ref="E44" authorId="0" shapeId="0" xr:uid="{19D2A774-BB50-4CA2-A2ED-3962BA705467}">
      <text>
        <r>
          <rPr>
            <b/>
            <sz val="9"/>
            <color indexed="81"/>
            <rFont val="Tahoma"/>
            <family val="2"/>
          </rPr>
          <t>Species growth rate (K) is 0.100, which is in the medium risk K range (0.061-0.183) for age at maturity.</t>
        </r>
      </text>
    </comment>
    <comment ref="F44" authorId="0" shapeId="0" xr:uid="{0CFF6673-8692-4942-A086-1E99401E775C}">
      <text>
        <r>
          <rPr>
            <b/>
            <sz val="9"/>
            <color indexed="81"/>
            <rFont val="Tahoma"/>
            <family val="2"/>
          </rPr>
          <t>Species growth rate (K) is 0.100, which is lower than highest risk K (0.12) for maximum age.</t>
        </r>
      </text>
    </comment>
    <comment ref="G44" authorId="0" shapeId="0" xr:uid="{74B24ADB-6436-44BE-8134-B16F7277655E}">
      <text>
        <r>
          <rPr>
            <b/>
            <sz val="9"/>
            <color indexed="81"/>
            <rFont val="Tahoma"/>
            <family val="2"/>
          </rPr>
          <t>Species fecundity is 4 eggs/year, which is lower than the highest risk value (100).</t>
        </r>
      </text>
    </comment>
    <comment ref="H44" authorId="0" shapeId="0" xr:uid="{02470FCA-592C-4818-8121-9F8385ACE800}">
      <text>
        <r>
          <rPr>
            <b/>
            <sz val="9"/>
            <color indexed="81"/>
            <rFont val="Tahoma"/>
            <family val="2"/>
          </rPr>
          <t>Species maximum length is 400, which is higher than the highest risk value (300cm).</t>
        </r>
      </text>
    </comment>
    <comment ref="I44" authorId="0" shapeId="0" xr:uid="{C7C1D226-25B2-4AA3-A24A-247959AD332E}">
      <text>
        <r>
          <rPr>
            <b/>
            <sz val="9"/>
            <color indexed="81"/>
            <rFont val="Tahoma"/>
            <family val="2"/>
          </rPr>
          <t>Species length at maturity is 206, which is higher than the highest risk value (200cm).</t>
        </r>
      </text>
    </comment>
    <comment ref="J44" authorId="0" shapeId="0" xr:uid="{662A9F49-1EDF-4CCF-9AB6-A66F84E7FC96}">
      <text>
        <r>
          <rPr>
            <b/>
            <sz val="9"/>
            <color indexed="81"/>
            <rFont val="Tahoma"/>
            <family val="2"/>
          </rPr>
          <t>Species reproductive strategy is live bearer, which is high risk.</t>
        </r>
      </text>
    </comment>
    <comment ref="K44" authorId="0" shapeId="0" xr:uid="{E2414C0C-634D-4AD1-A0DA-7AC1F239138E}">
      <text>
        <r>
          <rPr>
            <b/>
            <sz val="9"/>
            <color indexed="81"/>
            <rFont val="Tahoma"/>
            <family val="2"/>
          </rPr>
          <t>Species trophic level is 4.4, which is higher than the highest risk value (3.25).</t>
        </r>
      </text>
    </comment>
    <comment ref="M44" authorId="0" shapeId="0" xr:uid="{16685B36-8F8A-46E4-9AAD-1A00A67277F5}">
      <text>
        <r>
          <rPr>
            <b/>
            <sz val="9"/>
            <color indexed="81"/>
            <rFont val="Tahoma"/>
            <family val="2"/>
          </rPr>
          <t>ALL stocks : Worldwide pelagic distribution</t>
        </r>
      </text>
    </comment>
    <comment ref="N44" authorId="0" shapeId="0" xr:uid="{3DBDE15F-59CF-46B8-905F-8EDD3BF154F3}">
      <text>
        <r>
          <rPr>
            <b/>
            <sz val="9"/>
            <color indexed="81"/>
            <rFont val="Tahoma"/>
            <family val="2"/>
          </rPr>
          <t>The depth range of the species is 1-1000m. For surface gears, the vertical overlap index with this species is 10.00%.</t>
        </r>
      </text>
    </comment>
    <comment ref="O44" authorId="0" shapeId="0" xr:uid="{1AFDC3B4-0F96-42CA-8ED9-B71671D32C60}">
      <text>
        <r>
          <rPr>
            <b/>
            <sz val="9"/>
            <color indexed="81"/>
            <rFont val="Tahoma"/>
            <family val="2"/>
          </rPr>
          <t>TPT stocks : The maximum length of the species is 400cm. For tropical surface fisheries, the length overlap index with this species is 100.00%.</t>
        </r>
      </text>
    </comment>
    <comment ref="P44" authorId="0" shapeId="0" xr:uid="{3569704D-95ED-404C-8EEB-F66534D75993}">
      <text>
        <r>
          <rPr>
            <b/>
            <sz val="9"/>
            <color indexed="81"/>
            <rFont val="Tahoma"/>
            <family val="2"/>
          </rPr>
          <t>No direct evidence of survival after capture.</t>
        </r>
      </text>
    </comment>
    <comment ref="E45" authorId="0" shapeId="0" xr:uid="{37118AC8-4DB8-4483-995E-372AC67AD923}">
      <text>
        <r>
          <rPr>
            <b/>
            <sz val="9"/>
            <color indexed="81"/>
            <rFont val="Tahoma"/>
            <family val="2"/>
          </rPr>
          <t>Species growth rate (K) is 0.100, which is in the medium risk K range (0.061-0.183) for age at maturity.</t>
        </r>
      </text>
    </comment>
    <comment ref="F45" authorId="0" shapeId="0" xr:uid="{B4F9DBD5-AD3E-42E1-BAE5-2D4681F725A1}">
      <text>
        <r>
          <rPr>
            <b/>
            <sz val="9"/>
            <color indexed="81"/>
            <rFont val="Tahoma"/>
            <family val="2"/>
          </rPr>
          <t>Species growth rate (K) is 0.100, which is lower than highest risk K (0.12) for maximum age.</t>
        </r>
      </text>
    </comment>
    <comment ref="G45" authorId="0" shapeId="0" xr:uid="{79B7D758-6DAC-4033-ADFC-EA5848AAD279}">
      <text>
        <r>
          <rPr>
            <b/>
            <sz val="9"/>
            <color indexed="81"/>
            <rFont val="Tahoma"/>
            <family val="2"/>
          </rPr>
          <t>Species fecundity is 1 eggs/year, which is lower than the highest risk value (100).</t>
        </r>
      </text>
    </comment>
    <comment ref="H45" authorId="0" shapeId="0" xr:uid="{53A54113-C2E0-4D4A-A4C5-1F636941B50F}">
      <text>
        <r>
          <rPr>
            <b/>
            <sz val="9"/>
            <color indexed="81"/>
            <rFont val="Tahoma"/>
            <family val="2"/>
          </rPr>
          <t>Species maximum length is 1520, which is higher than the highest risk value (300cm).</t>
        </r>
      </text>
    </comment>
    <comment ref="I45" authorId="0" shapeId="0" xr:uid="{7098649B-9CAE-468B-B20C-5E7A11F0128C}">
      <text>
        <r>
          <rPr>
            <b/>
            <sz val="9"/>
            <color indexed="81"/>
            <rFont val="Tahoma"/>
            <family val="2"/>
          </rPr>
          <t>Species maximum length is 1520cm, which is higher than the highest risk value (200cm).</t>
        </r>
      </text>
    </comment>
    <comment ref="J45" authorId="0" shapeId="0" xr:uid="{3439C628-E83B-4583-A09B-EB619E52051B}">
      <text>
        <r>
          <rPr>
            <b/>
            <sz val="9"/>
            <color indexed="81"/>
            <rFont val="Tahoma"/>
            <family val="2"/>
          </rPr>
          <t>Species reproductive strategy is live bearer, which is high risk.</t>
        </r>
      </text>
    </comment>
    <comment ref="K45" authorId="0" shapeId="0" xr:uid="{DFAB5440-79A4-4158-AE5B-B374732701CF}">
      <text>
        <r>
          <rPr>
            <b/>
            <sz val="9"/>
            <color indexed="81"/>
            <rFont val="Tahoma"/>
            <family val="2"/>
          </rPr>
          <t>Species trophic level is 3.2, which is in the medium risk range (2.75-3.25).</t>
        </r>
      </text>
    </comment>
    <comment ref="M45" authorId="0" shapeId="0" xr:uid="{35B52647-8ACF-4CC2-8C59-C9AABE692C61}">
      <text>
        <r>
          <rPr>
            <b/>
            <sz val="9"/>
            <color indexed="81"/>
            <rFont val="Tahoma"/>
            <family val="2"/>
          </rPr>
          <t>TPT stocks : Worldwide distribution, uncommon in tropics. Species is coastal.</t>
        </r>
      </text>
    </comment>
    <comment ref="N45" authorId="0" shapeId="0" xr:uid="{2A4E5440-EE7F-424B-AFBE-AAA88A2F3CBD}">
      <text>
        <r>
          <rPr>
            <b/>
            <sz val="9"/>
            <color indexed="81"/>
            <rFont val="Tahoma"/>
            <family val="2"/>
          </rPr>
          <t>The depth range of the species is 1-2000m. For surface gears, the vertical overlap index with this species is 5.00%.</t>
        </r>
      </text>
    </comment>
    <comment ref="O45" authorId="0" shapeId="0" xr:uid="{41499A67-EE85-4200-9EF9-8D686DD3A096}">
      <text>
        <r>
          <rPr>
            <b/>
            <sz val="9"/>
            <color indexed="81"/>
            <rFont val="Tahoma"/>
            <family val="2"/>
          </rPr>
          <t>TPT stocks : The maximum length of the species is 1520cm. For tropical surface fisheries, the length overlap index with this species is 100.00%.</t>
        </r>
      </text>
    </comment>
    <comment ref="P45" authorId="0" shapeId="0" xr:uid="{924270B6-C35A-42A4-A7E3-05ABB0ED2110}">
      <text>
        <r>
          <rPr>
            <b/>
            <sz val="9"/>
            <color indexed="81"/>
            <rFont val="Tahoma"/>
            <family val="2"/>
          </rPr>
          <t>No direct evidence of survival after capture.</t>
        </r>
      </text>
    </comment>
    <comment ref="E46" authorId="0" shapeId="0" xr:uid="{5E588D26-3582-4C31-8563-651E16D15CCA}">
      <text>
        <r>
          <rPr>
            <b/>
            <sz val="9"/>
            <color indexed="81"/>
            <rFont val="Tahoma"/>
            <family val="2"/>
          </rPr>
          <t>There is no information.</t>
        </r>
      </text>
    </comment>
    <comment ref="F46" authorId="0" shapeId="0" xr:uid="{91FFEA67-A39F-49BA-9A9E-33324236243C}">
      <text>
        <r>
          <rPr>
            <b/>
            <sz val="9"/>
            <color indexed="81"/>
            <rFont val="Tahoma"/>
            <family val="2"/>
          </rPr>
          <t>There is no information.</t>
        </r>
      </text>
    </comment>
    <comment ref="G46" authorId="0" shapeId="0" xr:uid="{D2FE9E3E-EC78-4679-A41A-7ACADDC7F994}">
      <text>
        <r>
          <rPr>
            <b/>
            <sz val="9"/>
            <color indexed="81"/>
            <rFont val="Tahoma"/>
            <family val="2"/>
          </rPr>
          <t>There is no information, but fish are likely to produce &gt;100 eggs/year.</t>
        </r>
      </text>
    </comment>
    <comment ref="H46" authorId="0" shapeId="0" xr:uid="{D05C3BE2-5D05-4FD7-AA51-2A26EA4A99EA}">
      <text>
        <r>
          <rPr>
            <b/>
            <sz val="9"/>
            <color indexed="81"/>
            <rFont val="Tahoma"/>
            <family val="2"/>
          </rPr>
          <t>Species maximum length is 30, which is lower than the lowest risk value (100cm).</t>
        </r>
      </text>
    </comment>
    <comment ref="I46" authorId="0" shapeId="0" xr:uid="{EB7BC092-3645-4CD1-8A04-F67AC42388D1}">
      <text>
        <r>
          <rPr>
            <b/>
            <sz val="9"/>
            <color indexed="81"/>
            <rFont val="Tahoma"/>
            <family val="2"/>
          </rPr>
          <t>Species maximum length is 30cm, which is lower than the length at maturity lowest risk value (40cm).</t>
        </r>
      </text>
    </comment>
    <comment ref="J46" authorId="0" shapeId="0" xr:uid="{481F73E4-6343-4313-8E89-CE5BABA56F3E}">
      <text>
        <r>
          <rPr>
            <b/>
            <sz val="9"/>
            <color indexed="81"/>
            <rFont val="Tahoma"/>
            <family val="2"/>
          </rPr>
          <t>There is no information, but fish are not live bearers.</t>
        </r>
      </text>
    </comment>
    <comment ref="K46" authorId="0" shapeId="0" xr:uid="{2D642EA5-70FD-408D-B57D-2BCC518972C9}">
      <text>
        <r>
          <rPr>
            <b/>
            <sz val="9"/>
            <color indexed="81"/>
            <rFont val="Tahoma"/>
            <family val="2"/>
          </rPr>
          <t>Species trophic level is 3.5, which is higher than the highest risk value (3.25).</t>
        </r>
      </text>
    </comment>
    <comment ref="M46" authorId="0" shapeId="0" xr:uid="{A7E29BB6-960C-4D42-9DB2-D06DF7EF410B}">
      <text>
        <r>
          <rPr>
            <b/>
            <sz val="9"/>
            <color indexed="81"/>
            <rFont val="Tahoma"/>
            <family val="2"/>
          </rPr>
          <t>PO_,IO_ stocks : Indo-Pacific distribution</t>
        </r>
      </text>
    </comment>
    <comment ref="N46" authorId="0" shapeId="0" xr:uid="{40F14953-C08B-4474-8703-E9A586244485}">
      <text>
        <r>
          <rPr>
            <b/>
            <sz val="9"/>
            <color indexed="81"/>
            <rFont val="Tahoma"/>
            <family val="2"/>
          </rPr>
          <t>The depth range of the species is 50-400m. For surface gears, the vertical overlap index with this species is 14.53%. This species is demersal.</t>
        </r>
      </text>
    </comment>
    <comment ref="O46" authorId="0" shapeId="0" xr:uid="{968E2C26-716C-4D97-9A36-F646BA0CBE72}">
      <text>
        <r>
          <rPr>
            <b/>
            <sz val="9"/>
            <color indexed="81"/>
            <rFont val="Tahoma"/>
            <family val="2"/>
          </rPr>
          <t>TPT stocks : The maximum length of the species is 30cm. For tropical surface fisheries, the length overlap index with this species is 27.27%.</t>
        </r>
      </text>
    </comment>
    <comment ref="P46" authorId="0" shapeId="0" xr:uid="{79188F4D-5BA9-463C-AC3D-70690DBC535B}">
      <text>
        <r>
          <rPr>
            <b/>
            <sz val="9"/>
            <color indexed="81"/>
            <rFont val="Tahoma"/>
            <family val="2"/>
          </rPr>
          <t>No direct evidence of survival after capture.</t>
        </r>
      </text>
    </comment>
    <comment ref="E47" authorId="0" shapeId="0" xr:uid="{DFEB45FA-DBA3-425D-92A7-64170E3B5BEB}">
      <text>
        <r>
          <rPr>
            <b/>
            <sz val="9"/>
            <color indexed="81"/>
            <rFont val="Tahoma"/>
            <family val="2"/>
          </rPr>
          <t>Species growth rate (K) is 0.100, which is in the medium risk K range (0.061-0.183) for age at maturity.</t>
        </r>
      </text>
    </comment>
    <comment ref="F47" authorId="0" shapeId="0" xr:uid="{DD967320-28B4-4F1B-92D7-3047CF6508CB}">
      <text>
        <r>
          <rPr>
            <b/>
            <sz val="9"/>
            <color indexed="81"/>
            <rFont val="Tahoma"/>
            <family val="2"/>
          </rPr>
          <t>Species growth rate (K) is 0.100, which is lower than highest risk K (0.12) for maximum age.</t>
        </r>
      </text>
    </comment>
    <comment ref="G47" authorId="0" shapeId="0" xr:uid="{F08AC83E-3E34-46C9-BE01-089AAC4493E0}">
      <text>
        <r>
          <rPr>
            <b/>
            <sz val="9"/>
            <color indexed="81"/>
            <rFont val="Tahoma"/>
            <family val="2"/>
          </rPr>
          <t>Species fecundity is 2 eggs/year, which is lower than the highest risk value (100).</t>
        </r>
      </text>
    </comment>
    <comment ref="H47" authorId="0" shapeId="0" xr:uid="{47817391-1D42-4DD3-800C-A38CB26E12C4}">
      <text>
        <r>
          <rPr>
            <b/>
            <sz val="9"/>
            <color indexed="81"/>
            <rFont val="Tahoma"/>
            <family val="2"/>
          </rPr>
          <t>Species maximum length is 488, which is higher than the highest risk value (300cm).</t>
        </r>
      </text>
    </comment>
    <comment ref="I47" authorId="0" shapeId="0" xr:uid="{CF249012-2F7C-4942-AAC8-D47595590E8B}">
      <text>
        <r>
          <rPr>
            <b/>
            <sz val="9"/>
            <color indexed="81"/>
            <rFont val="Tahoma"/>
            <family val="2"/>
          </rPr>
          <t>Species maximum length is 488cm, which is higher than the highest risk value (200cm).</t>
        </r>
      </text>
    </comment>
    <comment ref="J47" authorId="0" shapeId="0" xr:uid="{32456CB4-88A3-42DF-BEE1-7340C383886F}">
      <text>
        <r>
          <rPr>
            <b/>
            <sz val="9"/>
            <color indexed="81"/>
            <rFont val="Tahoma"/>
            <family val="2"/>
          </rPr>
          <t>Species reproductive strategy is live bearer, which is high risk.</t>
        </r>
      </text>
    </comment>
    <comment ref="K47" authorId="0" shapeId="0" xr:uid="{D1EBB252-63E9-4715-9F28-8772D3E70C97}">
      <text>
        <r>
          <rPr>
            <b/>
            <sz val="9"/>
            <color indexed="81"/>
            <rFont val="Tahoma"/>
            <family val="2"/>
          </rPr>
          <t>Species trophic level is 4.5, which is higher than the highest risk value (3.25).</t>
        </r>
      </text>
    </comment>
    <comment ref="M47" authorId="0" shapeId="0" xr:uid="{1B87BE22-A712-4C75-B995-A20443197B1C}">
      <text>
        <r>
          <rPr>
            <b/>
            <sz val="9"/>
            <color indexed="81"/>
            <rFont val="Tahoma"/>
            <family val="2"/>
          </rPr>
          <t>ALL stocks : Worldwide pelagic distribution</t>
        </r>
      </text>
    </comment>
    <comment ref="N47" authorId="0" shapeId="0" xr:uid="{FAA5654E-A540-4498-AD94-0068969150E3}">
      <text>
        <r>
          <rPr>
            <b/>
            <sz val="9"/>
            <color indexed="81"/>
            <rFont val="Tahoma"/>
            <family val="2"/>
          </rPr>
          <t>The depth range of the species is 1-730m. For surface gears, the vertical overlap index with this species is 13.70%.</t>
        </r>
      </text>
    </comment>
    <comment ref="O47" authorId="0" shapeId="0" xr:uid="{86B861B5-7C0B-4AE7-B763-7ACA4DEB173D}">
      <text>
        <r>
          <rPr>
            <b/>
            <sz val="9"/>
            <color indexed="81"/>
            <rFont val="Tahoma"/>
            <family val="2"/>
          </rPr>
          <t>TPT stocks : The maximum length of the species is 488cm. For tropical surface fisheries, the length overlap index with this species is 100.00%.</t>
        </r>
      </text>
    </comment>
    <comment ref="P47" authorId="0" shapeId="0" xr:uid="{E0B2F130-0476-437C-98D5-41E6E05FECEC}">
      <text>
        <r>
          <rPr>
            <b/>
            <sz val="9"/>
            <color indexed="81"/>
            <rFont val="Tahoma"/>
            <family val="2"/>
          </rPr>
          <t>No direct evidence of survival after capture.</t>
        </r>
      </text>
    </comment>
    <comment ref="E48" authorId="0" shapeId="0" xr:uid="{9DC6BB3D-312C-4CE6-BFA6-BED991058F08}">
      <text>
        <r>
          <rPr>
            <b/>
            <sz val="9"/>
            <color indexed="81"/>
            <rFont val="Tahoma"/>
            <family val="2"/>
          </rPr>
          <t>The score is based on the maximum risk score in the family Agonidae, which included 1 species.</t>
        </r>
      </text>
    </comment>
    <comment ref="F48" authorId="0" shapeId="0" xr:uid="{BED30235-A929-4859-84B1-0F0C275FB760}">
      <text>
        <r>
          <rPr>
            <b/>
            <sz val="9"/>
            <color indexed="81"/>
            <rFont val="Tahoma"/>
            <family val="2"/>
          </rPr>
          <t>The score is based on the maximum risk score in the family Agonidae, which included 1 species.</t>
        </r>
      </text>
    </comment>
    <comment ref="G48" authorId="0" shapeId="0" xr:uid="{A8C42DEE-A986-4A3F-BA66-2E9D9C4EF7D3}">
      <text>
        <r>
          <rPr>
            <b/>
            <sz val="9"/>
            <color indexed="81"/>
            <rFont val="Tahoma"/>
            <family val="2"/>
          </rPr>
          <t>The score is based on the maximum risk score in the family Agonidae, which included 1 species.</t>
        </r>
      </text>
    </comment>
    <comment ref="H48" authorId="0" shapeId="0" xr:uid="{231D29F5-F24C-4CF9-9FE6-A5CCD47D19D8}">
      <text>
        <r>
          <rPr>
            <b/>
            <sz val="9"/>
            <color indexed="81"/>
            <rFont val="Tahoma"/>
            <family val="2"/>
          </rPr>
          <t>Species maximum length is 150, which is in the medium risk range (100-300cm).</t>
        </r>
      </text>
    </comment>
    <comment ref="I48" authorId="0" shapeId="0" xr:uid="{5446E2A8-482F-4CE3-B478-B40184CA8371}">
      <text>
        <r>
          <rPr>
            <b/>
            <sz val="9"/>
            <color indexed="81"/>
            <rFont val="Tahoma"/>
            <family val="2"/>
          </rPr>
          <t>Species maximum length is 150cm, which is in the length at maturity medium risk range (40-200cm).</t>
        </r>
      </text>
    </comment>
    <comment ref="J48" authorId="0" shapeId="0" xr:uid="{5A961EAD-44AA-4DB2-8E2A-816E1F3D07FE}">
      <text>
        <r>
          <rPr>
            <b/>
            <sz val="9"/>
            <color indexed="81"/>
            <rFont val="Tahoma"/>
            <family val="2"/>
          </rPr>
          <t>Species reproductive strategy is demersal egg layer, which is medium risk.</t>
        </r>
      </text>
    </comment>
    <comment ref="K48" authorId="0" shapeId="0" xr:uid="{D355FBAC-18EB-40A2-B0F9-AE0C1CE9DD3A}">
      <text>
        <r>
          <rPr>
            <b/>
            <sz val="9"/>
            <color indexed="81"/>
            <rFont val="Tahoma"/>
            <family val="2"/>
          </rPr>
          <t>Species trophic level is 4.4, which is higher than the highest risk value (3.25).</t>
        </r>
      </text>
    </comment>
    <comment ref="M48" authorId="0" shapeId="0" xr:uid="{77DD515C-FA9D-4A6E-AC45-30478E568910}">
      <text>
        <r>
          <rPr>
            <b/>
            <sz val="9"/>
            <color indexed="81"/>
            <rFont val="Tahoma"/>
            <family val="2"/>
          </rPr>
          <t>TPT stocks : Worldwide distribution, uncommon in subtropics , mainly coastal</t>
        </r>
      </text>
    </comment>
    <comment ref="N48" authorId="0" shapeId="0" xr:uid="{E8907027-E86A-4F2F-9B3C-49EFEFBB7FD8}">
      <text>
        <r>
          <rPr>
            <b/>
            <sz val="9"/>
            <color indexed="81"/>
            <rFont val="Tahoma"/>
            <family val="2"/>
          </rPr>
          <t>The depth range of the species is 1-13m. For surface gears, the vertical overlap index with this species is 100.00%. This species is reef associated.</t>
        </r>
      </text>
    </comment>
    <comment ref="O48" authorId="0" shapeId="0" xr:uid="{99636836-20B0-43D9-B32E-971BCED44781}">
      <text>
        <r>
          <rPr>
            <b/>
            <sz val="9"/>
            <color indexed="81"/>
            <rFont val="Tahoma"/>
            <family val="2"/>
          </rPr>
          <t>TPT stocks : The maximum length of the species is 150cm. For tropical surface fisheries, the length overlap index with this species is 100.00%.</t>
        </r>
      </text>
    </comment>
    <comment ref="P48" authorId="0" shapeId="0" xr:uid="{EDD8F08C-439D-4784-A2E3-BF2A8B4A6C5A}">
      <text>
        <r>
          <rPr>
            <b/>
            <sz val="9"/>
            <color indexed="81"/>
            <rFont val="Tahoma"/>
            <family val="2"/>
          </rPr>
          <t>No direct evidence of survival after capture.</t>
        </r>
      </text>
    </comment>
    <comment ref="E49" authorId="0" shapeId="0" xr:uid="{58F7CCED-2833-4C48-8E6D-E3EFC2AF4F73}">
      <text>
        <r>
          <rPr>
            <b/>
            <sz val="9"/>
            <color indexed="81"/>
            <rFont val="Tahoma"/>
            <family val="2"/>
          </rPr>
          <t>The score is based on the maximum risk score in the family Belonidae, which included 2 species.</t>
        </r>
      </text>
    </comment>
    <comment ref="F49" authorId="0" shapeId="0" xr:uid="{771ECB86-F5CD-4989-9F98-2842E4F974CA}">
      <text>
        <r>
          <rPr>
            <b/>
            <sz val="9"/>
            <color indexed="81"/>
            <rFont val="Tahoma"/>
            <family val="2"/>
          </rPr>
          <t>The score is based on the maximum risk score in the family Belonidae, which included 2 species.</t>
        </r>
      </text>
    </comment>
    <comment ref="G49" authorId="0" shapeId="0" xr:uid="{2E3F4D53-8185-4E13-BF4E-F6385E472018}">
      <text>
        <r>
          <rPr>
            <b/>
            <sz val="9"/>
            <color indexed="81"/>
            <rFont val="Tahoma"/>
            <family val="2"/>
          </rPr>
          <t>The score is based on the maximum risk score in the family Belonidae , which included 1 species.</t>
        </r>
      </text>
    </comment>
    <comment ref="H49" authorId="0" shapeId="0" xr:uid="{B2AB7CC4-43CE-419E-9541-FB1493DFCFFB}">
      <text>
        <r>
          <rPr>
            <b/>
            <sz val="9"/>
            <color indexed="81"/>
            <rFont val="Tahoma"/>
            <family val="2"/>
          </rPr>
          <t>Species maximum length is 164, which is in the medium risk range (100-300cm).</t>
        </r>
      </text>
    </comment>
    <comment ref="I49" authorId="0" shapeId="0" xr:uid="{E347FD8E-58EA-4285-AC71-6763F8540BE7}">
      <text>
        <r>
          <rPr>
            <b/>
            <sz val="9"/>
            <color indexed="81"/>
            <rFont val="Tahoma"/>
            <family val="2"/>
          </rPr>
          <t>Species maximum length is 164cm, which is in the length at maturity medium risk range (40-200cm).</t>
        </r>
      </text>
    </comment>
    <comment ref="J49" authorId="0" shapeId="0" xr:uid="{DC91BA14-F062-44E2-9376-2CF18C30FDB8}">
      <text>
        <r>
          <rPr>
            <b/>
            <sz val="9"/>
            <color indexed="81"/>
            <rFont val="Tahoma"/>
            <family val="2"/>
          </rPr>
          <t>The score is based on the maximum risk score in the family Bramidae, which included 7 species.</t>
        </r>
      </text>
    </comment>
    <comment ref="K49" authorId="0" shapeId="0" xr:uid="{3A6EA189-6022-43DB-9791-B0749F9C5DCE}">
      <text>
        <r>
          <rPr>
            <b/>
            <sz val="9"/>
            <color indexed="81"/>
            <rFont val="Tahoma"/>
            <family val="2"/>
          </rPr>
          <t>Species trophic level is 4.4, which is higher than the highest risk value (3.25).</t>
        </r>
      </text>
    </comment>
    <comment ref="M49" authorId="0" shapeId="0" xr:uid="{04D6D294-BE7A-45DB-BC34-2F058252E2D7}">
      <text>
        <r>
          <rPr>
            <b/>
            <sz val="9"/>
            <color indexed="81"/>
            <rFont val="Tahoma"/>
            <family val="2"/>
          </rPr>
          <t>TPT stocks : Worldwide distribution, absent North subtropical oceans, uncommon in tropics</t>
        </r>
      </text>
    </comment>
    <comment ref="N49" authorId="0" shapeId="0" xr:uid="{1D4EC201-5863-4C34-8703-3F29F4AD446A}">
      <text>
        <r>
          <rPr>
            <b/>
            <sz val="9"/>
            <color indexed="81"/>
            <rFont val="Tahoma"/>
            <family val="2"/>
          </rPr>
          <t>The depth range of the species is 200-1000m. For surface gears, the vertical overlap index with this species is -12.36%.</t>
        </r>
      </text>
    </comment>
    <comment ref="O49" authorId="0" shapeId="0" xr:uid="{811C80D3-BACD-49FE-AC1E-3A3DBCF09844}">
      <text>
        <r>
          <rPr>
            <b/>
            <sz val="9"/>
            <color indexed="81"/>
            <rFont val="Tahoma"/>
            <family val="2"/>
          </rPr>
          <t>TPT stocks : The maximum length of the species is 164cm. For tropical surface fisheries, the length overlap index with this species is 100.00%.</t>
        </r>
      </text>
    </comment>
    <comment ref="P49" authorId="0" shapeId="0" xr:uid="{E4B9BC4A-0789-4102-B0A5-B12914FB86A8}">
      <text>
        <r>
          <rPr>
            <b/>
            <sz val="9"/>
            <color indexed="81"/>
            <rFont val="Tahoma"/>
            <family val="2"/>
          </rPr>
          <t>No direct evidence of survival after capture.</t>
        </r>
      </text>
    </comment>
    <comment ref="E50" authorId="0" shapeId="0" xr:uid="{58BD2B4A-439B-44FE-8BED-CCBE02B97D41}">
      <text>
        <r>
          <rPr>
            <b/>
            <sz val="9"/>
            <color indexed="81"/>
            <rFont val="Tahoma"/>
            <family val="2"/>
          </rPr>
          <t>Species growth rate (K) is 0.324, which is higher than lowest risk K (0.183) for age at maturity.</t>
        </r>
      </text>
    </comment>
    <comment ref="F50" authorId="0" shapeId="0" xr:uid="{2F588DCD-1515-4DA5-A168-F8344149CCE5}">
      <text>
        <r>
          <rPr>
            <b/>
            <sz val="9"/>
            <color indexed="81"/>
            <rFont val="Tahoma"/>
            <family val="2"/>
          </rPr>
          <t>Species growth rate (K) is 0.324, which is higher than lowest risk K (0.30) for maximum age.</t>
        </r>
      </text>
    </comment>
    <comment ref="G50" authorId="0" shapeId="0" xr:uid="{5306C13F-2FA7-465A-8EBF-7CDCD2606C62}">
      <text>
        <r>
          <rPr>
            <b/>
            <sz val="9"/>
            <color indexed="81"/>
            <rFont val="Tahoma"/>
            <family val="2"/>
          </rPr>
          <t>The score is based on the maximum risk score in the family Scombridae, which included 27 species.</t>
        </r>
      </text>
    </comment>
    <comment ref="H50" authorId="0" shapeId="0" xr:uid="{208B7725-3BBA-45D9-9217-A3152136C06D}">
      <text>
        <r>
          <rPr>
            <b/>
            <sz val="9"/>
            <color indexed="81"/>
            <rFont val="Tahoma"/>
            <family val="2"/>
          </rPr>
          <t>Species maximum length is 500, which is higher than the highest risk value (300cm).</t>
        </r>
      </text>
    </comment>
    <comment ref="I50" authorId="0" shapeId="0" xr:uid="{90EE9BA1-A441-42F4-87F9-3D803AD13310}">
      <text>
        <r>
          <rPr>
            <b/>
            <sz val="9"/>
            <color indexed="81"/>
            <rFont val="Tahoma"/>
            <family val="2"/>
          </rPr>
          <t>Species length at maturity is 50, which is in the medium risk range (40-200cm).</t>
        </r>
      </text>
    </comment>
    <comment ref="J50" authorId="0" shapeId="0" xr:uid="{E9DFD43F-6A20-4117-BD0D-55279031B8F3}">
      <text>
        <r>
          <rPr>
            <b/>
            <sz val="9"/>
            <color indexed="81"/>
            <rFont val="Tahoma"/>
            <family val="2"/>
          </rPr>
          <t>Species reproductive strategy is broadcast spawner, which is low risk.</t>
        </r>
      </text>
    </comment>
    <comment ref="K50" authorId="0" shapeId="0" xr:uid="{E5535CEF-B608-4D39-95F8-143325388556}">
      <text>
        <r>
          <rPr>
            <b/>
            <sz val="9"/>
            <color indexed="81"/>
            <rFont val="Tahoma"/>
            <family val="2"/>
          </rPr>
          <t>Species trophic level is 4.5, which is higher than the highest risk value (3.25).</t>
        </r>
      </text>
    </comment>
    <comment ref="M50" authorId="0" shapeId="0" xr:uid="{338D3DAF-3AED-4810-A548-D2AC9431E018}">
      <text>
        <r>
          <rPr>
            <b/>
            <sz val="9"/>
            <color indexed="81"/>
            <rFont val="Tahoma"/>
            <family val="2"/>
          </rPr>
          <t>PO_,IO_ stocks : Mainly Atlantic distribution, but catches allocated to this species in other oceans (see fishbase as could be the same species as M. mazara).</t>
        </r>
      </text>
    </comment>
    <comment ref="N50" authorId="0" shapeId="0" xr:uid="{6D702FFA-E7BE-4283-91DE-EB3D9B776D10}">
      <text>
        <r>
          <rPr>
            <b/>
            <sz val="9"/>
            <color indexed="81"/>
            <rFont val="Tahoma"/>
            <family val="2"/>
          </rPr>
          <t>The depth range of the species is 1-200m. For surface gears, the vertical overlap index with this species is 50.00%.</t>
        </r>
      </text>
    </comment>
    <comment ref="O50" authorId="0" shapeId="0" xr:uid="{7522BF14-E1C4-411C-A1F6-526E603D70C8}">
      <text>
        <r>
          <rPr>
            <b/>
            <sz val="9"/>
            <color indexed="81"/>
            <rFont val="Tahoma"/>
            <family val="2"/>
          </rPr>
          <t>TPT stocks : The maximum length of the species is 500cm. For tropical surface fisheries, the length overlap index with this species is 100.00%.</t>
        </r>
      </text>
    </comment>
    <comment ref="P50" authorId="0" shapeId="0" xr:uid="{2C09A5B3-2FBA-4EFC-9281-73B1DA5C4FB4}">
      <text>
        <r>
          <rPr>
            <b/>
            <sz val="9"/>
            <color indexed="81"/>
            <rFont val="Tahoma"/>
            <family val="2"/>
          </rPr>
          <t>No direct evidence of survival after capture.</t>
        </r>
      </text>
    </comment>
    <comment ref="E51" authorId="0" shapeId="0" xr:uid="{33998001-1E0E-4657-8A35-471EFF61E72C}">
      <text>
        <r>
          <rPr>
            <b/>
            <sz val="9"/>
            <color indexed="81"/>
            <rFont val="Tahoma"/>
            <family val="2"/>
          </rPr>
          <t>There is no information.</t>
        </r>
      </text>
    </comment>
    <comment ref="F51" authorId="0" shapeId="0" xr:uid="{466C7FFB-5646-421B-A37C-302743E5DBDD}">
      <text>
        <r>
          <rPr>
            <b/>
            <sz val="9"/>
            <color indexed="81"/>
            <rFont val="Tahoma"/>
            <family val="2"/>
          </rPr>
          <t>There is no information.</t>
        </r>
      </text>
    </comment>
    <comment ref="G51" authorId="0" shapeId="0" xr:uid="{60A627CE-EC0C-414A-9797-52CC0B5BC9F7}">
      <text>
        <r>
          <rPr>
            <b/>
            <sz val="9"/>
            <color indexed="81"/>
            <rFont val="Tahoma"/>
            <family val="2"/>
          </rPr>
          <t>There is no information.</t>
        </r>
      </text>
    </comment>
    <comment ref="H51" authorId="0" shapeId="0" xr:uid="{BB2AA263-10F9-4BBA-BC3A-BCE4599B1B20}">
      <text>
        <r>
          <rPr>
            <b/>
            <sz val="9"/>
            <color indexed="81"/>
            <rFont val="Tahoma"/>
            <family val="2"/>
          </rPr>
          <t>There is no information.</t>
        </r>
      </text>
    </comment>
    <comment ref="I51" authorId="0" shapeId="0" xr:uid="{0C796A0B-0DB5-43A9-BC9A-D88910A386F6}">
      <text>
        <r>
          <rPr>
            <b/>
            <sz val="9"/>
            <color indexed="81"/>
            <rFont val="Tahoma"/>
            <family val="2"/>
          </rPr>
          <t>There is no information.</t>
        </r>
      </text>
    </comment>
    <comment ref="J51" authorId="0" shapeId="0" xr:uid="{B552AA41-6CA5-4127-A9A3-1BDD36A706E7}">
      <text>
        <r>
          <rPr>
            <b/>
            <sz val="9"/>
            <color indexed="81"/>
            <rFont val="Tahoma"/>
            <family val="2"/>
          </rPr>
          <t>There is no information.</t>
        </r>
      </text>
    </comment>
    <comment ref="K51" authorId="0" shapeId="0" xr:uid="{C7315F26-EA0A-4680-9706-0488F86B5729}">
      <text>
        <r>
          <rPr>
            <b/>
            <sz val="9"/>
            <color indexed="81"/>
            <rFont val="Tahoma"/>
            <family val="2"/>
          </rPr>
          <t>There is no information.</t>
        </r>
      </text>
    </comment>
    <comment ref="M51" authorId="0" shapeId="0" xr:uid="{164F0F96-E89E-4CF7-8C4C-8DFC9FAE88D0}">
      <text>
        <r>
          <rPr>
            <b/>
            <sz val="9"/>
            <color indexed="81"/>
            <rFont val="Tahoma"/>
            <family val="2"/>
          </rPr>
          <t>ALL stocks : No information.</t>
        </r>
      </text>
    </comment>
    <comment ref="N51" authorId="0" shapeId="0" xr:uid="{2380AFE2-E051-4130-AD3E-A559990F5EB6}">
      <text>
        <r>
          <rPr>
            <b/>
            <sz val="9"/>
            <color indexed="81"/>
            <rFont val="Tahoma"/>
            <family val="2"/>
          </rPr>
          <t>No information.</t>
        </r>
      </text>
    </comment>
    <comment ref="O51" authorId="0" shapeId="0" xr:uid="{E5BEF81F-2ACA-446B-BAF6-DE7BA1574CC5}">
      <text>
        <r>
          <rPr>
            <b/>
            <sz val="9"/>
            <color indexed="81"/>
            <rFont val="Tahoma"/>
            <family val="2"/>
          </rPr>
          <t>ALL stocks : No information.</t>
        </r>
      </text>
    </comment>
    <comment ref="P51" authorId="0" shapeId="0" xr:uid="{0779BE49-AEF1-461A-B841-5D30DE4F0006}">
      <text>
        <r>
          <rPr>
            <b/>
            <sz val="9"/>
            <color indexed="81"/>
            <rFont val="Tahoma"/>
            <family val="2"/>
          </rPr>
          <t>No direct evidence of survival after capture.</t>
        </r>
      </text>
    </comment>
    <comment ref="E52" authorId="0" shapeId="0" xr:uid="{79B20AAF-9F20-4E73-9E1D-84B4F06CDF8B}">
      <text>
        <r>
          <rPr>
            <b/>
            <sz val="9"/>
            <color indexed="81"/>
            <rFont val="Tahoma"/>
            <family val="2"/>
          </rPr>
          <t>The score is based on the maximum risk score in the family Scombridae, which included 35 species.</t>
        </r>
      </text>
    </comment>
    <comment ref="F52" authorId="0" shapeId="0" xr:uid="{796995EE-A4D1-49D7-B96D-5699B1E20A30}">
      <text>
        <r>
          <rPr>
            <b/>
            <sz val="9"/>
            <color indexed="81"/>
            <rFont val="Tahoma"/>
            <family val="2"/>
          </rPr>
          <t>The score is based on the maximum risk score in the family Scombridae, which included 35 species.</t>
        </r>
      </text>
    </comment>
    <comment ref="G52" authorId="0" shapeId="0" xr:uid="{0C94B56C-695F-496E-A24B-A4102CC9CBCA}">
      <text>
        <r>
          <rPr>
            <b/>
            <sz val="9"/>
            <color indexed="81"/>
            <rFont val="Tahoma"/>
            <family val="2"/>
          </rPr>
          <t>The score is based on the maximum risk score in the family Agonidae, which included 1 species.</t>
        </r>
      </text>
    </comment>
    <comment ref="H52" authorId="0" shapeId="0" xr:uid="{95036710-864F-40FE-8467-29B02ACED0A1}">
      <text>
        <r>
          <rPr>
            <b/>
            <sz val="9"/>
            <color indexed="81"/>
            <rFont val="Tahoma"/>
            <family val="2"/>
          </rPr>
          <t>The score is based on the maximum risk score in the family Ephippidae, which included 1 species.</t>
        </r>
      </text>
    </comment>
    <comment ref="I52" authorId="0" shapeId="0" xr:uid="{DFBA0AF8-1F0A-4C64-9C73-7C8DE1BE3388}">
      <text>
        <r>
          <rPr>
            <b/>
            <sz val="9"/>
            <color indexed="81"/>
            <rFont val="Tahoma"/>
            <family val="2"/>
          </rPr>
          <t>The score is based on the maximum risk score in the family Istiophoridae, which included 9 species.</t>
        </r>
      </text>
    </comment>
    <comment ref="J52" authorId="0" shapeId="0" xr:uid="{048A922E-8B3C-4BC2-AC6C-864051E3D2E6}">
      <text>
        <r>
          <rPr>
            <b/>
            <sz val="9"/>
            <color indexed="81"/>
            <rFont val="Tahoma"/>
            <family val="2"/>
          </rPr>
          <t>The score is based on the maximum risk score in the family Scombridae, which included 44 species.</t>
        </r>
      </text>
    </comment>
    <comment ref="K52" authorId="0" shapeId="0" xr:uid="{267E0FA5-F264-4AF0-837C-DB7D9895303E}">
      <text>
        <r>
          <rPr>
            <b/>
            <sz val="9"/>
            <color indexed="81"/>
            <rFont val="Tahoma"/>
            <family val="2"/>
          </rPr>
          <t>The score is based on the maximum risk score in the family Ephippidae, which included 1 species.</t>
        </r>
      </text>
    </comment>
    <comment ref="M52" authorId="0" shapeId="0" xr:uid="{897FB67A-A404-4083-8CAC-62CD4387F006}">
      <text>
        <r>
          <rPr>
            <b/>
            <sz val="9"/>
            <color indexed="81"/>
            <rFont val="Tahoma"/>
            <family val="2"/>
          </rPr>
          <t>EPO stocks : Eastern Pacific distribution</t>
        </r>
      </text>
    </comment>
    <comment ref="N52" authorId="0" shapeId="0" xr:uid="{79758555-FBE2-4747-930B-DB6DFCDE513B}">
      <text>
        <r>
          <rPr>
            <b/>
            <sz val="9"/>
            <color indexed="81"/>
            <rFont val="Tahoma"/>
            <family val="2"/>
          </rPr>
          <t>The depth range of the species is 1-100m. For surface gears, the vertical overlap index with this species is 100.00%.</t>
        </r>
      </text>
    </comment>
    <comment ref="O52" authorId="0" shapeId="0" xr:uid="{FAE24BA9-7D29-4DAE-9C42-04B0137EBAC6}">
      <text>
        <r>
          <rPr>
            <b/>
            <sz val="9"/>
            <color indexed="81"/>
            <rFont val="Tahoma"/>
            <family val="2"/>
          </rPr>
          <t>TPT stocks : The maximum length of the species is missing, but the family's maximum length based on 50 species is 458cm. For tropical surface fisheries, the length overlap index with this species is 100.00%.</t>
        </r>
      </text>
    </comment>
    <comment ref="P52" authorId="0" shapeId="0" xr:uid="{DD8D3C58-19FC-43FE-80D6-40353417FF65}">
      <text>
        <r>
          <rPr>
            <b/>
            <sz val="9"/>
            <color indexed="81"/>
            <rFont val="Tahoma"/>
            <family val="2"/>
          </rPr>
          <t>No direct evidence of survival after capture.</t>
        </r>
      </text>
    </comment>
    <comment ref="E53" authorId="0" shapeId="0" xr:uid="{D55579A8-E0BB-4815-ACF6-9B825EDA0097}">
      <text>
        <r>
          <rPr>
            <b/>
            <sz val="9"/>
            <color indexed="81"/>
            <rFont val="Tahoma"/>
            <family val="2"/>
          </rPr>
          <t>The score is based on the maximum risk score in the family Scombridae, which included 35 species.</t>
        </r>
      </text>
    </comment>
    <comment ref="F53" authorId="0" shapeId="0" xr:uid="{FA91CDAF-DC35-4402-B4DA-B579E6BA97AF}">
      <text>
        <r>
          <rPr>
            <b/>
            <sz val="9"/>
            <color indexed="81"/>
            <rFont val="Tahoma"/>
            <family val="2"/>
          </rPr>
          <t>The score is based on the maximum risk score in the family Scombridae, which included 35 species.</t>
        </r>
      </text>
    </comment>
    <comment ref="G53" authorId="0" shapeId="0" xr:uid="{B901C9CA-1AF6-4B30-9FCB-0E3873C4E9A9}">
      <text>
        <r>
          <rPr>
            <b/>
            <sz val="9"/>
            <color indexed="81"/>
            <rFont val="Tahoma"/>
            <family val="2"/>
          </rPr>
          <t>Species fecundity is 3 eggs/year, which is lower than the highest risk value (100).</t>
        </r>
      </text>
    </comment>
    <comment ref="H53" authorId="0" shapeId="0" xr:uid="{C52545F5-5D53-4946-A9A9-7F2935C4EFB1}">
      <text>
        <r>
          <rPr>
            <b/>
            <sz val="9"/>
            <color indexed="81"/>
            <rFont val="Tahoma"/>
            <family val="2"/>
          </rPr>
          <t>Species maximum length is 300, which is in the medium risk range (100-300cm).</t>
        </r>
      </text>
    </comment>
    <comment ref="I53" authorId="0" shapeId="0" xr:uid="{11A5B26C-5482-48DF-A2F6-FED282DE1469}">
      <text>
        <r>
          <rPr>
            <b/>
            <sz val="9"/>
            <color indexed="81"/>
            <rFont val="Tahoma"/>
            <family val="2"/>
          </rPr>
          <t>Species length at maturity is 226, which is higher than the highest risk value (200cm).</t>
        </r>
      </text>
    </comment>
    <comment ref="J53" authorId="0" shapeId="0" xr:uid="{0B7AF3B2-41B4-43BD-867E-8E60469D4622}">
      <text>
        <r>
          <rPr>
            <b/>
            <sz val="9"/>
            <color indexed="81"/>
            <rFont val="Tahoma"/>
            <family val="2"/>
          </rPr>
          <t>Species reproductive strategy is live bearer, which is high risk.</t>
        </r>
      </text>
    </comment>
    <comment ref="K53" authorId="0" shapeId="0" xr:uid="{59ACDC12-58F1-45F0-994D-F7E2429FD107}">
      <text>
        <r>
          <rPr>
            <b/>
            <sz val="9"/>
            <color indexed="81"/>
            <rFont val="Tahoma"/>
            <family val="2"/>
          </rPr>
          <t>Species trophic level is 4.5, which is higher than the highest risk value (3.25).</t>
        </r>
      </text>
    </comment>
    <comment ref="M53" authorId="0" shapeId="0" xr:uid="{248AA60A-444A-478B-864C-0DBACDCE2FAC}">
      <text>
        <r>
          <rPr>
            <b/>
            <sz val="9"/>
            <color indexed="81"/>
            <rFont val="Tahoma"/>
            <family val="2"/>
          </rPr>
          <t>ALL stocks : Worldwide coastal distribution, mainly coastal</t>
        </r>
      </text>
    </comment>
    <comment ref="N53" authorId="0" shapeId="0" xr:uid="{6B0A53F5-7CA7-48F5-B4B2-7B34D1937350}">
      <text>
        <r>
          <rPr>
            <b/>
            <sz val="9"/>
            <color indexed="81"/>
            <rFont val="Tahoma"/>
            <family val="2"/>
          </rPr>
          <t>The depth range of the species is 25-810m. For surface gears, the vertical overlap index with this species is 9.67%. This species is reef associated.</t>
        </r>
      </text>
    </comment>
    <comment ref="O53" authorId="0" shapeId="0" xr:uid="{ED4A319C-050B-4A62-9215-46216A4940F8}">
      <text>
        <r>
          <rPr>
            <b/>
            <sz val="9"/>
            <color indexed="81"/>
            <rFont val="Tahoma"/>
            <family val="2"/>
          </rPr>
          <t>TPT stocks : The maximum length of the species is 300cm. For tropical surface fisheries, the length overlap index with this species is 100.00%.</t>
        </r>
      </text>
    </comment>
    <comment ref="P53" authorId="0" shapeId="0" xr:uid="{B13EBFEE-6F00-4A78-8A7F-DF63D1685BD5}">
      <text>
        <r>
          <rPr>
            <b/>
            <sz val="9"/>
            <color indexed="81"/>
            <rFont val="Tahoma"/>
            <family val="2"/>
          </rPr>
          <t>No direct evidence of survival after capture.</t>
        </r>
      </text>
    </comment>
    <comment ref="E54" authorId="0" shapeId="0" xr:uid="{A91AED19-0AC4-480A-9C50-C9BDFD0AEF1E}">
      <text>
        <r>
          <rPr>
            <b/>
            <sz val="9"/>
            <color indexed="81"/>
            <rFont val="Tahoma"/>
            <family val="2"/>
          </rPr>
          <t>Species growth rate (K) is 0.200, which is higher than lowest risk K (0.183) for age at maturity.</t>
        </r>
      </text>
    </comment>
    <comment ref="F54" authorId="0" shapeId="0" xr:uid="{9D17C228-25A7-4EEF-B07E-5130A2B18CF4}">
      <text>
        <r>
          <rPr>
            <b/>
            <sz val="9"/>
            <color indexed="81"/>
            <rFont val="Tahoma"/>
            <family val="2"/>
          </rPr>
          <t>Species growth rate (K) is 0.200, which is in the medium risk K range (0.12-0.30) for maximum age.</t>
        </r>
      </text>
    </comment>
    <comment ref="G54" authorId="0" shapeId="0" xr:uid="{467F0FFB-3593-4564-AE7B-9825987EAE8D}">
      <text>
        <r>
          <rPr>
            <b/>
            <sz val="9"/>
            <color indexed="81"/>
            <rFont val="Tahoma"/>
            <family val="2"/>
          </rPr>
          <t>Species fecundity is 3 eggs/year, which is lower than the highest risk value (100).</t>
        </r>
      </text>
    </comment>
    <comment ref="H54" authorId="0" shapeId="0" xr:uid="{4B74548A-6493-4267-BC4F-C75820C51B87}">
      <text>
        <r>
          <rPr>
            <b/>
            <sz val="9"/>
            <color indexed="81"/>
            <rFont val="Tahoma"/>
            <family val="2"/>
          </rPr>
          <t>Species maximum length is 300, which is in the medium risk range (100-300cm).</t>
        </r>
      </text>
    </comment>
    <comment ref="I54" authorId="0" shapeId="0" xr:uid="{9370C654-E7B5-4538-952A-1CA1486376FE}">
      <text>
        <r>
          <rPr>
            <b/>
            <sz val="9"/>
            <color indexed="81"/>
            <rFont val="Tahoma"/>
            <family val="2"/>
          </rPr>
          <t>Species length at maturity is 210, which is higher than the highest risk value (200cm).</t>
        </r>
      </text>
    </comment>
    <comment ref="J54" authorId="0" shapeId="0" xr:uid="{C6DD9E43-F5D2-48E7-B839-536B84C2DC73}">
      <text>
        <r>
          <rPr>
            <b/>
            <sz val="9"/>
            <color indexed="81"/>
            <rFont val="Tahoma"/>
            <family val="2"/>
          </rPr>
          <t>Species reproductive strategy is live bearer, which is high risk.</t>
        </r>
      </text>
    </comment>
    <comment ref="K54" authorId="0" shapeId="0" xr:uid="{46269697-697B-455F-9E61-D80259EC63D0}">
      <text>
        <r>
          <rPr>
            <b/>
            <sz val="9"/>
            <color indexed="81"/>
            <rFont val="Tahoma"/>
            <family val="2"/>
          </rPr>
          <t>Species trophic level is 4.2, which is higher than the highest risk value (3.25).</t>
        </r>
      </text>
    </comment>
    <comment ref="M54" authorId="0" shapeId="0" xr:uid="{F71C6982-9666-4C10-B7FD-EE035B3C6F67}">
      <text>
        <r>
          <rPr>
            <b/>
            <sz val="9"/>
            <color indexed="81"/>
            <rFont val="Tahoma"/>
            <family val="2"/>
          </rPr>
          <t>AO_,IO_,BEPE,BEPW,SKPE,SKPW,YFPE,YFPW stocks : Worldwide distribution, absent in Mediterranean / Southern Indian Ocean, mainly coastal</t>
        </r>
      </text>
    </comment>
    <comment ref="N54" authorId="0" shapeId="0" xr:uid="{DF81A97E-D2EE-4872-B01F-86EDD08ACF0B}">
      <text>
        <r>
          <rPr>
            <b/>
            <sz val="9"/>
            <color indexed="81"/>
            <rFont val="Tahoma"/>
            <family val="2"/>
          </rPr>
          <t>The depth range of the species is 1-100m. For surface gears, the vertical overlap index with this species is 100.00%. This species is reef associated.</t>
        </r>
      </text>
    </comment>
    <comment ref="O54" authorId="0" shapeId="0" xr:uid="{32A6FBF9-78CE-42DB-8C3F-C2B7DE73C9F8}">
      <text>
        <r>
          <rPr>
            <b/>
            <sz val="9"/>
            <color indexed="81"/>
            <rFont val="Tahoma"/>
            <family val="2"/>
          </rPr>
          <t>TPT stocks : The maximum length of the species is 300cm. For tropical surface fisheries, the length overlap index with this species is 100.00%.</t>
        </r>
      </text>
    </comment>
    <comment ref="P54" authorId="0" shapeId="0" xr:uid="{DB9253F9-641D-48C4-B5B1-D4AD621BD5E5}">
      <text>
        <r>
          <rPr>
            <b/>
            <sz val="9"/>
            <color indexed="81"/>
            <rFont val="Tahoma"/>
            <family val="2"/>
          </rPr>
          <t>No direct evidence of survival after capture.</t>
        </r>
      </text>
    </comment>
    <comment ref="E55" authorId="0" shapeId="0" xr:uid="{AC10AFCB-1D81-4485-B4C5-74F2E8095B58}">
      <text>
        <r>
          <rPr>
            <b/>
            <sz val="9"/>
            <color indexed="81"/>
            <rFont val="Tahoma"/>
            <family val="2"/>
          </rPr>
          <t>Species growth rate (K) is 0.100, which is in the medium risk K range (0.061-0.183) for age at maturity.</t>
        </r>
      </text>
    </comment>
    <comment ref="F55" authorId="0" shapeId="0" xr:uid="{C7945888-5416-46D7-9C72-C241DCF49DE5}">
      <text>
        <r>
          <rPr>
            <b/>
            <sz val="9"/>
            <color indexed="81"/>
            <rFont val="Tahoma"/>
            <family val="2"/>
          </rPr>
          <t>Species growth rate (K) is 0.100, which is lower than highest risk K (0.12) for maximum age.</t>
        </r>
      </text>
    </comment>
    <comment ref="G55" authorId="0" shapeId="0" xr:uid="{1B304AEA-E2FD-4B56-9D31-EB2F1933B756}">
      <text>
        <r>
          <rPr>
            <b/>
            <sz val="9"/>
            <color indexed="81"/>
            <rFont val="Tahoma"/>
            <family val="2"/>
          </rPr>
          <t>Species fecundity is 1 eggs/year, which is lower than the highest risk value (100).</t>
        </r>
      </text>
    </comment>
    <comment ref="H55" authorId="0" shapeId="0" xr:uid="{67DAAD8D-CCB1-4A1C-BC1D-F0720322AFD4}">
      <text>
        <r>
          <rPr>
            <b/>
            <sz val="9"/>
            <color indexed="81"/>
            <rFont val="Tahoma"/>
            <family val="2"/>
          </rPr>
          <t>Species maximum length is 360, which is higher than the highest risk value (300cm).</t>
        </r>
      </text>
    </comment>
    <comment ref="I55" authorId="0" shapeId="0" xr:uid="{51F32EC5-0BF8-4D71-BD87-12A487348C61}">
      <text>
        <r>
          <rPr>
            <b/>
            <sz val="9"/>
            <color indexed="81"/>
            <rFont val="Tahoma"/>
            <family val="2"/>
          </rPr>
          <t>Species length at maturity is 193, which is in the medium risk range (40-200cm).</t>
        </r>
      </text>
    </comment>
    <comment ref="J55" authorId="0" shapeId="0" xr:uid="{34BE1A67-63C1-4C30-9482-498D06C59FD6}">
      <text>
        <r>
          <rPr>
            <b/>
            <sz val="9"/>
            <color indexed="81"/>
            <rFont val="Tahoma"/>
            <family val="2"/>
          </rPr>
          <t>Species reproductive strategy is live bearer, which is high risk.</t>
        </r>
      </text>
    </comment>
    <comment ref="K55" authorId="0" shapeId="0" xr:uid="{3DFC8AB2-3FEF-474C-A52E-0A2A0EF87149}">
      <text>
        <r>
          <rPr>
            <b/>
            <sz val="9"/>
            <color indexed="81"/>
            <rFont val="Tahoma"/>
            <family val="2"/>
          </rPr>
          <t>Species trophic level is 4.3, which is higher than the highest risk value (3.25).</t>
        </r>
      </text>
    </comment>
    <comment ref="M55" authorId="0" shapeId="0" xr:uid="{31A2F144-7CDC-4233-B85B-B7D9FB3A7B4D}">
      <text>
        <r>
          <rPr>
            <b/>
            <sz val="9"/>
            <color indexed="81"/>
            <rFont val="Tahoma"/>
            <family val="2"/>
          </rPr>
          <t>ALI_,ALPS,BEPE,SKPE,YFPE stocks : Worldwide distribution, absent in North Pacific, uncommon in Southern Indian Ocean and East Pacific</t>
        </r>
      </text>
    </comment>
    <comment ref="N55" authorId="0" shapeId="0" xr:uid="{F4348339-3141-4F38-9C7C-A802A1DE0C48}">
      <text>
        <r>
          <rPr>
            <b/>
            <sz val="9"/>
            <color indexed="81"/>
            <rFont val="Tahoma"/>
            <family val="2"/>
          </rPr>
          <t>The depth range of the species is 1-152m. For surface gears, the vertical overlap index with this species is 65.79%. This species is reef associated.</t>
        </r>
      </text>
    </comment>
    <comment ref="O55" authorId="0" shapeId="0" xr:uid="{0807D92C-E0B0-4A4C-9A86-AF9C687998FC}">
      <text>
        <r>
          <rPr>
            <b/>
            <sz val="9"/>
            <color indexed="81"/>
            <rFont val="Tahoma"/>
            <family val="2"/>
          </rPr>
          <t>TPT stocks : The maximum length of the species is 360cm. For tropical surface fisheries, the length overlap index with this species is 100.00%.</t>
        </r>
      </text>
    </comment>
    <comment ref="P55" authorId="0" shapeId="0" xr:uid="{A77DC732-AFAA-42BB-8316-F401C4A8BC90}">
      <text>
        <r>
          <rPr>
            <b/>
            <sz val="9"/>
            <color indexed="81"/>
            <rFont val="Tahoma"/>
            <family val="2"/>
          </rPr>
          <t>No direct evidence of survival after capture.</t>
        </r>
      </text>
    </comment>
    <comment ref="E56" authorId="0" shapeId="0" xr:uid="{1943671A-7B98-44CF-853F-9F2BA6C196BF}">
      <text>
        <r>
          <rPr>
            <b/>
            <sz val="9"/>
            <color indexed="81"/>
            <rFont val="Tahoma"/>
            <family val="2"/>
          </rPr>
          <t>Species growth rate (K) is 0.500, which is higher than lowest risk K (0.183) for age at maturity.</t>
        </r>
      </text>
    </comment>
    <comment ref="F56" authorId="0" shapeId="0" xr:uid="{9FC35F54-DC42-4F91-ABEA-58360D5D5741}">
      <text>
        <r>
          <rPr>
            <b/>
            <sz val="9"/>
            <color indexed="81"/>
            <rFont val="Tahoma"/>
            <family val="2"/>
          </rPr>
          <t>Species growth rate (K) is 0.500, which is higher than lowest risk K (0.30) for maximum age.</t>
        </r>
      </text>
    </comment>
    <comment ref="G56" authorId="0" shapeId="0" xr:uid="{8FFC4757-8545-4EFE-892E-97B197AC2F51}">
      <text>
        <r>
          <rPr>
            <b/>
            <sz val="9"/>
            <color indexed="81"/>
            <rFont val="Tahoma"/>
            <family val="2"/>
          </rPr>
          <t>Species fecundity is 6 eggs/year, which is lower than the highest risk value (100).</t>
        </r>
      </text>
    </comment>
    <comment ref="H56" authorId="0" shapeId="0" xr:uid="{F10CF22C-F0E1-4A99-A6B4-2F2758C6D423}">
      <text>
        <r>
          <rPr>
            <b/>
            <sz val="9"/>
            <color indexed="81"/>
            <rFont val="Tahoma"/>
            <family val="2"/>
          </rPr>
          <t>Species maximum length is 370, which is higher than the highest risk value (300cm).</t>
        </r>
      </text>
    </comment>
    <comment ref="I56" authorId="0" shapeId="0" xr:uid="{778F9A99-3E68-4987-8A05-354E1E3706F4}">
      <text>
        <r>
          <rPr>
            <b/>
            <sz val="9"/>
            <color indexed="81"/>
            <rFont val="Tahoma"/>
            <family val="2"/>
          </rPr>
          <t>Species length at maturity is 238, which is higher than the highest risk value (200cm).</t>
        </r>
      </text>
    </comment>
    <comment ref="J56" authorId="0" shapeId="0" xr:uid="{9BC0D45A-C79B-4B3A-8A50-3EB2F76704EB}">
      <text>
        <r>
          <rPr>
            <b/>
            <sz val="9"/>
            <color indexed="81"/>
            <rFont val="Tahoma"/>
            <family val="2"/>
          </rPr>
          <t>Species reproductive strategy is live bearer, which is high risk.</t>
        </r>
      </text>
    </comment>
    <comment ref="K56" authorId="0" shapeId="0" xr:uid="{0B00378E-D413-41A3-BE9A-E72C8DD50087}">
      <text>
        <r>
          <rPr>
            <b/>
            <sz val="9"/>
            <color indexed="81"/>
            <rFont val="Tahoma"/>
            <family val="2"/>
          </rPr>
          <t>Species trophic level is 4.2, which is higher than the highest risk value (3.25).</t>
        </r>
      </text>
    </comment>
    <comment ref="M56" authorId="0" shapeId="0" xr:uid="{80CF7F01-5C17-4B0F-B9B8-89E6FE216A46}">
      <text>
        <r>
          <rPr>
            <b/>
            <sz val="9"/>
            <color indexed="81"/>
            <rFont val="Tahoma"/>
            <family val="2"/>
          </rPr>
          <t>TPT stocks : Worldwide distribution, absent in Mediterranean, uncommon in subtropics, mainly coastal</t>
        </r>
      </text>
    </comment>
    <comment ref="N56" authorId="0" shapeId="0" xr:uid="{1C50C416-9AF7-4C24-AC11-E74723EAFEB9}">
      <text>
        <r>
          <rPr>
            <b/>
            <sz val="9"/>
            <color indexed="81"/>
            <rFont val="Tahoma"/>
            <family val="2"/>
          </rPr>
          <t>The depth range of the species is 1-286m. For surface gears, the vertical overlap index with this species is 34.97%. This species is reef associated.</t>
        </r>
      </text>
    </comment>
    <comment ref="O56" authorId="0" shapeId="0" xr:uid="{7819A7C4-E3DD-4817-9D4F-8ED1CF71443C}">
      <text>
        <r>
          <rPr>
            <b/>
            <sz val="9"/>
            <color indexed="81"/>
            <rFont val="Tahoma"/>
            <family val="2"/>
          </rPr>
          <t>TPT stocks : The maximum length of the species is 370cm. For tropical surface fisheries, the length overlap index with this species is 100.00%.</t>
        </r>
      </text>
    </comment>
    <comment ref="P56" authorId="0" shapeId="0" xr:uid="{8B7B8D85-F045-4592-895D-E71655B1484E}">
      <text>
        <r>
          <rPr>
            <b/>
            <sz val="9"/>
            <color indexed="81"/>
            <rFont val="Tahoma"/>
            <family val="2"/>
          </rPr>
          <t>No direct evidence of survival after capture.</t>
        </r>
      </text>
    </comment>
    <comment ref="E57" authorId="0" shapeId="0" xr:uid="{9C6ED942-CC9F-4F94-8066-04B6902CE789}">
      <text>
        <r>
          <rPr>
            <b/>
            <sz val="9"/>
            <color indexed="81"/>
            <rFont val="Tahoma"/>
            <family val="2"/>
          </rPr>
          <t>Species growth rate (K) is 0.200, which is higher than lowest risk K (0.183) for age at maturity.</t>
        </r>
      </text>
    </comment>
    <comment ref="F57" authorId="0" shapeId="0" xr:uid="{0F330FBE-FA93-4B31-A433-9CEE64D9FFFC}">
      <text>
        <r>
          <rPr>
            <b/>
            <sz val="9"/>
            <color indexed="81"/>
            <rFont val="Tahoma"/>
            <family val="2"/>
          </rPr>
          <t>Species growth rate (K) is 0.200, which is in the medium risk K range (0.12-0.30) for maximum age.</t>
        </r>
      </text>
    </comment>
    <comment ref="G57" authorId="0" shapeId="0" xr:uid="{F9189B9E-C603-4019-908A-C203F9046CB4}">
      <text>
        <r>
          <rPr>
            <b/>
            <sz val="9"/>
            <color indexed="81"/>
            <rFont val="Tahoma"/>
            <family val="2"/>
          </rPr>
          <t>Species fecundity is 1 eggs/year, which is lower than the highest risk value (100).</t>
        </r>
      </text>
    </comment>
    <comment ref="H57" authorId="0" shapeId="0" xr:uid="{AD503A25-53FB-4233-9AD3-BB978C6BA7F2}">
      <text>
        <r>
          <rPr>
            <b/>
            <sz val="9"/>
            <color indexed="81"/>
            <rFont val="Tahoma"/>
            <family val="2"/>
          </rPr>
          <t>Species maximum length is 275, which is in the medium risk range (100-300cm).</t>
        </r>
      </text>
    </comment>
    <comment ref="I57" authorId="0" shapeId="0" xr:uid="{48B5E9F0-26DF-46AF-A01A-0650911E9918}">
      <text>
        <r>
          <rPr>
            <b/>
            <sz val="9"/>
            <color indexed="81"/>
            <rFont val="Tahoma"/>
            <family val="2"/>
          </rPr>
          <t>Species length at maturity is 165, which is in the medium risk range (40-200cm).</t>
        </r>
      </text>
    </comment>
    <comment ref="J57" authorId="0" shapeId="0" xr:uid="{502722D5-489D-4341-B176-D055B53C5C6B}">
      <text>
        <r>
          <rPr>
            <b/>
            <sz val="9"/>
            <color indexed="81"/>
            <rFont val="Tahoma"/>
            <family val="2"/>
          </rPr>
          <t>Species reproductive strategy is live bearer, which is high risk.</t>
        </r>
      </text>
    </comment>
    <comment ref="K57" authorId="0" shapeId="0" xr:uid="{B574F7E6-A506-4386-95C8-C611E8C2AB3A}">
      <text>
        <r>
          <rPr>
            <b/>
            <sz val="9"/>
            <color indexed="81"/>
            <rFont val="Tahoma"/>
            <family val="2"/>
          </rPr>
          <t>Species trophic level is 4.4, which is higher than the highest risk value (3.25).</t>
        </r>
      </text>
    </comment>
    <comment ref="M57" authorId="0" shapeId="0" xr:uid="{EA921079-A350-4963-80DB-53432A15C94B}">
      <text>
        <r>
          <rPr>
            <b/>
            <sz val="9"/>
            <color indexed="81"/>
            <rFont val="Tahoma"/>
            <family val="2"/>
          </rPr>
          <t>ALL stocks : Worldwide coastal distribution, mainly coastal</t>
        </r>
      </text>
    </comment>
    <comment ref="N57" authorId="0" shapeId="0" xr:uid="{92A3B3E3-5F23-427D-B821-1B7CD893B63D}">
      <text>
        <r>
          <rPr>
            <b/>
            <sz val="9"/>
            <color indexed="81"/>
            <rFont val="Tahoma"/>
            <family val="2"/>
          </rPr>
          <t>The depth range of the species is 1-100m. For surface gears, the vertical overlap index with this species is 100.00%. This species is reef associated.</t>
        </r>
      </text>
    </comment>
    <comment ref="O57" authorId="0" shapeId="0" xr:uid="{BC57A7E5-44E7-4BF6-A3F4-C1EDB5AD25BB}">
      <text>
        <r>
          <rPr>
            <b/>
            <sz val="9"/>
            <color indexed="81"/>
            <rFont val="Tahoma"/>
            <family val="2"/>
          </rPr>
          <t>TPT stocks : The maximum length of the species is 275cm. For tropical surface fisheries, the length overlap index with this species is 100.00%.</t>
        </r>
      </text>
    </comment>
    <comment ref="P57" authorId="0" shapeId="0" xr:uid="{EEA81930-ACAC-4F08-94F0-3F3D52D20AA8}">
      <text>
        <r>
          <rPr>
            <b/>
            <sz val="9"/>
            <color indexed="81"/>
            <rFont val="Tahoma"/>
            <family val="2"/>
          </rPr>
          <t>No direct evidence of survival after capture.</t>
        </r>
      </text>
    </comment>
    <comment ref="E58" authorId="0" shapeId="0" xr:uid="{E1C5E981-D032-43E8-8305-AE7157B3BEFB}">
      <text>
        <r>
          <rPr>
            <b/>
            <sz val="9"/>
            <color indexed="81"/>
            <rFont val="Tahoma"/>
            <family val="2"/>
          </rPr>
          <t>Species growth rate (K) is 0.060, which is lower than highest risk K (0.061) for age at maturity.</t>
        </r>
      </text>
    </comment>
    <comment ref="F58" authorId="0" shapeId="0" xr:uid="{0DD14EB0-73C1-4495-9AB7-F9C17FBA7B53}">
      <text>
        <r>
          <rPr>
            <b/>
            <sz val="9"/>
            <color indexed="81"/>
            <rFont val="Tahoma"/>
            <family val="2"/>
          </rPr>
          <t>Species growth rate (K) is 0.060, which is lower than highest risk K (0.12) for maximum age.</t>
        </r>
      </text>
    </comment>
    <comment ref="G58" authorId="0" shapeId="0" xr:uid="{8F9CB29F-8E12-41DA-9023-63F0BD757882}">
      <text>
        <r>
          <rPr>
            <b/>
            <sz val="9"/>
            <color indexed="81"/>
            <rFont val="Tahoma"/>
            <family val="2"/>
          </rPr>
          <t>Species fecundity is 1 eggs/year, which is lower than the highest risk value (100).</t>
        </r>
      </text>
    </comment>
    <comment ref="H58" authorId="0" shapeId="0" xr:uid="{91F521CB-907D-4788-83A2-111BCB4FE9B9}">
      <text>
        <r>
          <rPr>
            <b/>
            <sz val="9"/>
            <color indexed="81"/>
            <rFont val="Tahoma"/>
            <family val="2"/>
          </rPr>
          <t>Species maximum length is 180, which is in the medium risk range (100-300cm).</t>
        </r>
      </text>
    </comment>
    <comment ref="I58" authorId="0" shapeId="0" xr:uid="{90C56D46-4357-443D-A8AF-66D6B46570F4}">
      <text>
        <r>
          <rPr>
            <b/>
            <sz val="9"/>
            <color indexed="81"/>
            <rFont val="Tahoma"/>
            <family val="2"/>
          </rPr>
          <t>Species maximum length is 180cm, which is in the length at maturity medium risk range (40-200cm).</t>
        </r>
      </text>
    </comment>
    <comment ref="J58" authorId="0" shapeId="0" xr:uid="{27437C6D-4093-40F0-A287-D0DD6EF9538B}">
      <text>
        <r>
          <rPr>
            <b/>
            <sz val="9"/>
            <color indexed="81"/>
            <rFont val="Tahoma"/>
            <family val="2"/>
          </rPr>
          <t>Species reproductive strategy is live bearer, which is high risk.</t>
        </r>
      </text>
    </comment>
    <comment ref="K58" authorId="0" shapeId="0" xr:uid="{6398705E-FD65-405C-B664-92A7E8BD2FAE}">
      <text>
        <r>
          <rPr>
            <b/>
            <sz val="9"/>
            <color indexed="81"/>
            <rFont val="Tahoma"/>
            <family val="2"/>
          </rPr>
          <t>Species trophic level is 4.5, which is higher than the highest risk value (3.25).</t>
        </r>
      </text>
    </comment>
    <comment ref="M58" authorId="0" shapeId="0" xr:uid="{ABA5571E-530F-421B-BDAF-394244951CE3}">
      <text>
        <r>
          <rPr>
            <b/>
            <sz val="9"/>
            <color indexed="81"/>
            <rFont val="Tahoma"/>
            <family val="2"/>
          </rPr>
          <t>ALI_,BEPE,SKPE,YFPE stocks : Worldwide distribution, absent in Pacific subtropics, uncommon in Indian Ocean and East Pacific</t>
        </r>
      </text>
    </comment>
    <comment ref="N58" authorId="0" shapeId="0" xr:uid="{4565A5FA-4B48-4C77-8F9F-4A56D7CFE00F}">
      <text>
        <r>
          <rPr>
            <b/>
            <sz val="9"/>
            <color indexed="81"/>
            <rFont val="Tahoma"/>
            <family val="2"/>
          </rPr>
          <t>The depth range of the species is 1-500m. For surface gears, the vertical overlap index with this species is 20.00%.</t>
        </r>
      </text>
    </comment>
    <comment ref="O58" authorId="0" shapeId="0" xr:uid="{AA213F29-4BC2-4A94-B0DD-B524429E6119}">
      <text>
        <r>
          <rPr>
            <b/>
            <sz val="9"/>
            <color indexed="81"/>
            <rFont val="Tahoma"/>
            <family val="2"/>
          </rPr>
          <t>TPT stocks : The maximum length of the species is 180cm. For tropical surface fisheries, the length overlap index with this species is 100.00%.</t>
        </r>
      </text>
    </comment>
    <comment ref="P58" authorId="0" shapeId="0" xr:uid="{B9E19516-89B6-4E99-91F4-92D7BFA5D2E7}">
      <text>
        <r>
          <rPr>
            <b/>
            <sz val="9"/>
            <color indexed="81"/>
            <rFont val="Tahoma"/>
            <family val="2"/>
          </rPr>
          <t>No direct evidence of survival after capture.</t>
        </r>
      </text>
    </comment>
    <comment ref="E59" authorId="0" shapeId="0" xr:uid="{04D2D060-FB67-439D-8A3F-2BF3DE84736E}">
      <text>
        <r>
          <rPr>
            <b/>
            <sz val="9"/>
            <color indexed="81"/>
            <rFont val="Tahoma"/>
            <family val="2"/>
          </rPr>
          <t>Species growth rate (K) is 0.300, which is higher than lowest risk K (0.183) for age at maturity.</t>
        </r>
      </text>
    </comment>
    <comment ref="F59" authorId="0" shapeId="0" xr:uid="{8F5C73D1-B60D-49C3-98CE-09360C363C3F}">
      <text>
        <r>
          <rPr>
            <b/>
            <sz val="9"/>
            <color indexed="81"/>
            <rFont val="Tahoma"/>
            <family val="2"/>
          </rPr>
          <t>Species growth rate (K) is 0.300, which is in the medium risk K range (0.12-0.30) for maximum age.</t>
        </r>
      </text>
    </comment>
    <comment ref="G59" authorId="0" shapeId="0" xr:uid="{9247FB14-0858-4D02-8790-AE6A88C9A6B3}">
      <text>
        <r>
          <rPr>
            <b/>
            <sz val="9"/>
            <color indexed="81"/>
            <rFont val="Tahoma"/>
            <family val="2"/>
          </rPr>
          <t>Species fecundity is 1 eggs/year, which is lower than the highest risk value (100).</t>
        </r>
      </text>
    </comment>
    <comment ref="H59" authorId="0" shapeId="0" xr:uid="{02043AAE-7A8D-4384-9AE7-EC645B56D2DC}">
      <text>
        <r>
          <rPr>
            <b/>
            <sz val="9"/>
            <color indexed="81"/>
            <rFont val="Tahoma"/>
            <family val="2"/>
          </rPr>
          <t>Species maximum length is 160, which is in the medium risk range (100-300cm).</t>
        </r>
      </text>
    </comment>
    <comment ref="I59" authorId="0" shapeId="0" xr:uid="{C428B17C-8170-45A6-BCFE-8322976039FF}">
      <text>
        <r>
          <rPr>
            <b/>
            <sz val="9"/>
            <color indexed="81"/>
            <rFont val="Tahoma"/>
            <family val="2"/>
          </rPr>
          <t>Species length at maturity is 130, which is in the medium risk range (40-200cm).</t>
        </r>
      </text>
    </comment>
    <comment ref="J59" authorId="0" shapeId="0" xr:uid="{26F46B74-7643-46CF-813B-BEBEFBBF87EE}">
      <text>
        <r>
          <rPr>
            <b/>
            <sz val="9"/>
            <color indexed="81"/>
            <rFont val="Tahoma"/>
            <family val="2"/>
          </rPr>
          <t>Species reproductive strategy is live bearer, which is high risk.</t>
        </r>
      </text>
    </comment>
    <comment ref="K59" authorId="0" shapeId="0" xr:uid="{AA235B85-72BE-4950-8B24-F513EFE64E1A}">
      <text>
        <r>
          <rPr>
            <b/>
            <sz val="9"/>
            <color indexed="81"/>
            <rFont val="Tahoma"/>
            <family val="2"/>
          </rPr>
          <t>Species trophic level is 4.2, which is higher than the highest risk value (3.25).</t>
        </r>
      </text>
    </comment>
    <comment ref="M59" authorId="0" shapeId="0" xr:uid="{E8700753-A16C-4B0B-9D13-128E1127FEF8}">
      <text>
        <r>
          <rPr>
            <b/>
            <sz val="9"/>
            <color indexed="81"/>
            <rFont val="Tahoma"/>
            <family val="2"/>
          </rPr>
          <t>ALI_,BEPE,SKPE,YFPE stocks : Indo-west tropical Pacific distribution, uncommon in southern Indian and East Pacific Oceans, mainly coastal</t>
        </r>
      </text>
    </comment>
    <comment ref="N59" authorId="0" shapeId="0" xr:uid="{4BF54155-FC0B-4373-AFB9-85CD3DD58196}">
      <text>
        <r>
          <rPr>
            <b/>
            <sz val="9"/>
            <color indexed="81"/>
            <rFont val="Tahoma"/>
            <family val="2"/>
          </rPr>
          <t>The depth range of the species is 1-140m. For surface gears, the vertical overlap index with this species is 71.43%. This species is reef associated.</t>
        </r>
      </text>
    </comment>
    <comment ref="O59" authorId="0" shapeId="0" xr:uid="{76F30702-FA5B-44CE-A5E7-39F22AD5D9C3}">
      <text>
        <r>
          <rPr>
            <b/>
            <sz val="9"/>
            <color indexed="81"/>
            <rFont val="Tahoma"/>
            <family val="2"/>
          </rPr>
          <t>TPT stocks : The maximum length of the species is 160cm. For tropical surface fisheries, the length overlap index with this species is 100.00%.</t>
        </r>
      </text>
    </comment>
    <comment ref="P59" authorId="0" shapeId="0" xr:uid="{755E7C5C-7E17-4B8F-87A6-966DAE504387}">
      <text>
        <r>
          <rPr>
            <b/>
            <sz val="9"/>
            <color indexed="81"/>
            <rFont val="Tahoma"/>
            <family val="2"/>
          </rPr>
          <t>No direct evidence of survival after capture.</t>
        </r>
      </text>
    </comment>
    <comment ref="E60" authorId="0" shapeId="0" xr:uid="{0AF69AC5-6904-491F-AC91-C4FE6688C4E0}">
      <text>
        <r>
          <rPr>
            <b/>
            <sz val="9"/>
            <color indexed="81"/>
            <rFont val="Tahoma"/>
            <family val="2"/>
          </rPr>
          <t>Species growth rate (K) is 0.100, which is in the medium risk K range (0.061-0.183) for age at maturity.</t>
        </r>
      </text>
    </comment>
    <comment ref="F60" authorId="0" shapeId="0" xr:uid="{DB979573-4565-47BB-A4D6-90D93AF57087}">
      <text>
        <r>
          <rPr>
            <b/>
            <sz val="9"/>
            <color indexed="81"/>
            <rFont val="Tahoma"/>
            <family val="2"/>
          </rPr>
          <t>Species growth rate (K) is 0.100, which is lower than highest risk K (0.12) for maximum age.</t>
        </r>
      </text>
    </comment>
    <comment ref="G60" authorId="0" shapeId="0" xr:uid="{CC1CE2A9-59F7-4868-9FF3-BCFAE70DE561}">
      <text>
        <r>
          <rPr>
            <b/>
            <sz val="9"/>
            <color indexed="81"/>
            <rFont val="Tahoma"/>
            <family val="2"/>
          </rPr>
          <t>Species fecundity is 2 eggs/year, which is lower than the highest risk value (100).</t>
        </r>
      </text>
    </comment>
    <comment ref="H60" authorId="0" shapeId="0" xr:uid="{019F1C87-D257-45D9-9056-E3C096D5BECB}">
      <text>
        <r>
          <rPr>
            <b/>
            <sz val="9"/>
            <color indexed="81"/>
            <rFont val="Tahoma"/>
            <family val="2"/>
          </rPr>
          <t>Species maximum length is 330, which is higher than the highest risk value (300cm).</t>
        </r>
      </text>
    </comment>
    <comment ref="I60" authorId="0" shapeId="0" xr:uid="{94919D28-4552-41DD-97A6-0E778890EBA2}">
      <text>
        <r>
          <rPr>
            <b/>
            <sz val="9"/>
            <color indexed="81"/>
            <rFont val="Tahoma"/>
            <family val="2"/>
          </rPr>
          <t>Species length at maturity is 220, which is higher than the highest risk value (200cm).</t>
        </r>
      </text>
    </comment>
    <comment ref="J60" authorId="0" shapeId="0" xr:uid="{9C8412E4-A377-429F-AEB9-6817BAFC8EF7}">
      <text>
        <r>
          <rPr>
            <b/>
            <sz val="9"/>
            <color indexed="81"/>
            <rFont val="Tahoma"/>
            <family val="2"/>
          </rPr>
          <t>Species reproductive strategy is live bearer, which is high risk.</t>
        </r>
      </text>
    </comment>
    <comment ref="K60" authorId="0" shapeId="0" xr:uid="{72A83219-277D-468A-A0F7-C38AC841DA00}">
      <text>
        <r>
          <rPr>
            <b/>
            <sz val="9"/>
            <color indexed="81"/>
            <rFont val="Tahoma"/>
            <family val="2"/>
          </rPr>
          <t>Species trophic level is 4.5, which is higher than the highest risk value (3.25).</t>
        </r>
      </text>
    </comment>
    <comment ref="M60" authorId="0" shapeId="0" xr:uid="{BFADC8CF-0F6C-49B9-90E7-B1180CED8986}">
      <text>
        <r>
          <rPr>
            <b/>
            <sz val="9"/>
            <color indexed="81"/>
            <rFont val="Tahoma"/>
            <family val="2"/>
          </rPr>
          <t>ALL stocks : Worldwide coastal distribution, mainly coastal</t>
        </r>
      </text>
    </comment>
    <comment ref="N60" authorId="0" shapeId="0" xr:uid="{3E0A457D-4916-41CC-9A79-6B70C1400A83}">
      <text>
        <r>
          <rPr>
            <b/>
            <sz val="9"/>
            <color indexed="81"/>
            <rFont val="Tahoma"/>
            <family val="2"/>
          </rPr>
          <t>The depth range of the species is 1-191m. For surface gears, the vertical overlap index with this species is 52.36%. This species is reef associated.</t>
        </r>
      </text>
    </comment>
    <comment ref="O60" authorId="0" shapeId="0" xr:uid="{A221395C-7FC9-4C1F-994E-4C5915A1FEDE}">
      <text>
        <r>
          <rPr>
            <b/>
            <sz val="9"/>
            <color indexed="81"/>
            <rFont val="Tahoma"/>
            <family val="2"/>
          </rPr>
          <t>TPT stocks : The maximum length of the species is 330cm. For tropical surface fisheries, the length overlap index with this species is 100.00%.</t>
        </r>
      </text>
    </comment>
    <comment ref="P60" authorId="0" shapeId="0" xr:uid="{7E46F077-3CE0-4ACA-9DF7-5524B1CB3CAE}">
      <text>
        <r>
          <rPr>
            <b/>
            <sz val="9"/>
            <color indexed="81"/>
            <rFont val="Tahoma"/>
            <family val="2"/>
          </rPr>
          <t>No direct evidence of survival after capture.</t>
        </r>
      </text>
    </comment>
    <comment ref="E61" authorId="0" shapeId="0" xr:uid="{AF9D8BDA-42AC-474D-953B-895F2DEBB771}">
      <text>
        <r>
          <rPr>
            <b/>
            <sz val="9"/>
            <color indexed="81"/>
            <rFont val="Tahoma"/>
            <family val="2"/>
          </rPr>
          <t>Species growth rate (K) is 0.137, which is in the medium risk K range (0.061-0.183) for age at maturity.</t>
        </r>
      </text>
    </comment>
    <comment ref="F61" authorId="0" shapeId="0" xr:uid="{83220BDB-CE09-40B4-A26A-ED97D2C9D989}">
      <text>
        <r>
          <rPr>
            <b/>
            <sz val="9"/>
            <color indexed="81"/>
            <rFont val="Tahoma"/>
            <family val="2"/>
          </rPr>
          <t>Species growth rate (K) is 0.137, which is in the medium risk K range (0.12-0.30) for maximum age.</t>
        </r>
      </text>
    </comment>
    <comment ref="G61" authorId="0" shapeId="0" xr:uid="{EC0651FB-AEEA-4B03-A573-0C5B80B1E1F8}">
      <text>
        <r>
          <rPr>
            <b/>
            <sz val="9"/>
            <color indexed="81"/>
            <rFont val="Tahoma"/>
            <family val="2"/>
          </rPr>
          <t>Species fecundity is 3 eggs/year, which is lower than the highest risk value (100).</t>
        </r>
      </text>
    </comment>
    <comment ref="H61" authorId="0" shapeId="0" xr:uid="{33DB80DC-0F28-4AD9-A5BC-EE09F170A07C}">
      <text>
        <r>
          <rPr>
            <b/>
            <sz val="9"/>
            <color indexed="81"/>
            <rFont val="Tahoma"/>
            <family val="2"/>
          </rPr>
          <t>Species maximum length is 255, which is in the medium risk range (100-300cm).</t>
        </r>
      </text>
    </comment>
    <comment ref="I61" authorId="0" shapeId="0" xr:uid="{FE80F5A1-825E-4AB3-96B8-2F44268F9E99}">
      <text>
        <r>
          <rPr>
            <b/>
            <sz val="9"/>
            <color indexed="81"/>
            <rFont val="Tahoma"/>
            <family val="2"/>
          </rPr>
          <t>Species length at maturity is 131, which is in the medium risk range (40-200cm).</t>
        </r>
      </text>
    </comment>
    <comment ref="J61" authorId="0" shapeId="0" xr:uid="{87F5B8C4-9400-4069-B837-032616670B9A}">
      <text>
        <r>
          <rPr>
            <b/>
            <sz val="9"/>
            <color indexed="81"/>
            <rFont val="Tahoma"/>
            <family val="2"/>
          </rPr>
          <t>Species reproductive strategy is live bearer, which is high risk.</t>
        </r>
      </text>
    </comment>
    <comment ref="K61" authorId="0" shapeId="0" xr:uid="{B6AA2B98-D8BC-468A-B526-E05EB805F5B9}">
      <text>
        <r>
          <rPr>
            <b/>
            <sz val="9"/>
            <color indexed="81"/>
            <rFont val="Tahoma"/>
            <family val="2"/>
          </rPr>
          <t>Species trophic level is 4.1, which is higher than the highest risk value (3.25).</t>
        </r>
      </text>
    </comment>
    <comment ref="M61" authorId="0" shapeId="0" xr:uid="{D110E34B-E280-4973-9E5F-FB5CD57050EB}">
      <text>
        <r>
          <rPr>
            <b/>
            <sz val="9"/>
            <color indexed="81"/>
            <rFont val="Tahoma"/>
            <family val="2"/>
          </rPr>
          <t>PO_,IO_ stocks : Species distributed Indo-West Pacific to Central Pacific</t>
        </r>
      </text>
    </comment>
    <comment ref="N61" authorId="0" shapeId="0" xr:uid="{A81A8DE6-13B5-4358-A29C-9DB991B8F6C3}">
      <text>
        <r>
          <rPr>
            <b/>
            <sz val="9"/>
            <color indexed="81"/>
            <rFont val="Tahoma"/>
            <family val="2"/>
          </rPr>
          <t>The depth range of the species is 1-1000m. For surface gears, the vertical overlap index with this species is 10.00%. This species is reef associated.</t>
        </r>
      </text>
    </comment>
    <comment ref="O61" authorId="0" shapeId="0" xr:uid="{3E1C4F9E-B191-4B4F-A9A3-0F36645AF180}">
      <text>
        <r>
          <rPr>
            <b/>
            <sz val="9"/>
            <color indexed="81"/>
            <rFont val="Tahoma"/>
            <family val="2"/>
          </rPr>
          <t>TPT stocks : The maximum length of the species is 255cm. For tropical surface fisheries, the length overlap index with this species is 100.00%.</t>
        </r>
      </text>
    </comment>
    <comment ref="P61" authorId="0" shapeId="0" xr:uid="{70DA4DF4-1E81-4388-B0BB-33889BAA8AEB}">
      <text>
        <r>
          <rPr>
            <b/>
            <sz val="9"/>
            <color indexed="81"/>
            <rFont val="Tahoma"/>
            <family val="2"/>
          </rPr>
          <t>No direct evidence of survival after capture.</t>
        </r>
      </text>
    </comment>
    <comment ref="E62" authorId="0" shapeId="0" xr:uid="{C408BE92-CAD1-49FA-B488-52A67D62A5BC}">
      <text>
        <r>
          <rPr>
            <b/>
            <sz val="9"/>
            <color indexed="81"/>
            <rFont val="Tahoma"/>
            <family val="2"/>
          </rPr>
          <t>The score is based on the maximum risk score in the family Agonidae, which included 1 species.</t>
        </r>
      </text>
    </comment>
    <comment ref="F62" authorId="0" shapeId="0" xr:uid="{366DCCFF-8D6E-4781-9FAC-0807964D61B9}">
      <text>
        <r>
          <rPr>
            <b/>
            <sz val="9"/>
            <color indexed="81"/>
            <rFont val="Tahoma"/>
            <family val="2"/>
          </rPr>
          <t>The score is based on the maximum risk score in the family Carcharhinidae, which included 23 species.</t>
        </r>
      </text>
    </comment>
    <comment ref="G62" authorId="0" shapeId="0" xr:uid="{BF63F890-BFF7-492C-874D-34D2D6F0C0A7}">
      <text>
        <r>
          <rPr>
            <b/>
            <sz val="9"/>
            <color indexed="81"/>
            <rFont val="Tahoma"/>
            <family val="2"/>
          </rPr>
          <t>Species fecundity is 6 eggs/year, which is lower than the highest risk value (100).</t>
        </r>
      </text>
    </comment>
    <comment ref="H62" authorId="0" shapeId="0" xr:uid="{E66200D7-021A-4828-9CBB-8919EFB1E05F}">
      <text>
        <r>
          <rPr>
            <b/>
            <sz val="9"/>
            <color indexed="81"/>
            <rFont val="Tahoma"/>
            <family val="2"/>
          </rPr>
          <t>Species maximum length is 167, which is in the medium risk range (100-300cm).</t>
        </r>
      </text>
    </comment>
    <comment ref="I62" authorId="0" shapeId="0" xr:uid="{12151068-E767-437D-AEC4-7C74A433925B}">
      <text>
        <r>
          <rPr>
            <b/>
            <sz val="9"/>
            <color indexed="81"/>
            <rFont val="Tahoma"/>
            <family val="2"/>
          </rPr>
          <t>Species length at maturity is 115, which is in the medium risk range (40-200cm).</t>
        </r>
      </text>
    </comment>
    <comment ref="J62" authorId="0" shapeId="0" xr:uid="{568B4A72-F862-477D-A990-FE232BB23F73}">
      <text>
        <r>
          <rPr>
            <b/>
            <sz val="9"/>
            <color indexed="81"/>
            <rFont val="Tahoma"/>
            <family val="2"/>
          </rPr>
          <t>Species reproductive strategy is live bearer, which is high risk.</t>
        </r>
      </text>
    </comment>
    <comment ref="K62" authorId="0" shapeId="0" xr:uid="{CD1B7D66-285A-49C1-8755-1BE6DBBF79A5}">
      <text>
        <r>
          <rPr>
            <b/>
            <sz val="9"/>
            <color indexed="81"/>
            <rFont val="Tahoma"/>
            <family val="2"/>
          </rPr>
          <t>Species trophic level is 4.2, which is higher than the highest risk value (3.25).</t>
        </r>
      </text>
    </comment>
    <comment ref="M62" authorId="0" shapeId="0" xr:uid="{79C66200-506E-4D8E-93B8-81B1608334D8}">
      <text>
        <r>
          <rPr>
            <b/>
            <sz val="9"/>
            <color indexed="81"/>
            <rFont val="Tahoma"/>
            <family val="2"/>
          </rPr>
          <t>PO_,IO_ stocks : Species found in Indo-Pacific only: Gulf of Aden and southwestern India east to Papua New Guinea, north to Taiwan and south to Australia.</t>
        </r>
      </text>
    </comment>
    <comment ref="N62" authorId="0" shapeId="0" xr:uid="{63E835B3-33AE-4C3C-98EB-E85FFB813F93}">
      <text>
        <r>
          <rPr>
            <b/>
            <sz val="9"/>
            <color indexed="81"/>
            <rFont val="Tahoma"/>
            <family val="2"/>
          </rPr>
          <t>The depth range of the species is 1-50m. For surface gears, the vertical overlap index with this species is 100.00%.</t>
        </r>
      </text>
    </comment>
    <comment ref="O62" authorId="0" shapeId="0" xr:uid="{16E2A2E9-6293-4B44-BF01-3FE85E2FD7D9}">
      <text>
        <r>
          <rPr>
            <b/>
            <sz val="9"/>
            <color indexed="81"/>
            <rFont val="Tahoma"/>
            <family val="2"/>
          </rPr>
          <t>TPT stocks : The maximum length of the species is 167cm. For tropical surface fisheries, the length overlap index with this species is 100.00%.</t>
        </r>
      </text>
    </comment>
    <comment ref="P62" authorId="0" shapeId="0" xr:uid="{BE365298-415E-426F-BBC6-B64270C0F24B}">
      <text>
        <r>
          <rPr>
            <b/>
            <sz val="9"/>
            <color indexed="81"/>
            <rFont val="Tahoma"/>
            <family val="2"/>
          </rPr>
          <t>No direct evidence of survival after capture.</t>
        </r>
      </text>
    </comment>
    <comment ref="E63" authorId="0" shapeId="0" xr:uid="{D79C4387-D0C2-4B64-A91B-59F968CCFE2B}">
      <text>
        <r>
          <rPr>
            <b/>
            <sz val="9"/>
            <color indexed="81"/>
            <rFont val="Tahoma"/>
            <family val="2"/>
          </rPr>
          <t>The score is based on the maximum risk score in the family Carcharhinidae, which included 23 species.</t>
        </r>
      </text>
    </comment>
    <comment ref="F63" authorId="0" shapeId="0" xr:uid="{FFEE4576-B418-4609-8BCB-80F2413FF053}">
      <text>
        <r>
          <rPr>
            <b/>
            <sz val="9"/>
            <color indexed="81"/>
            <rFont val="Tahoma"/>
            <family val="2"/>
          </rPr>
          <t>The score is based on the maximum risk score in the family Carcharhinidae, which included 23 species.</t>
        </r>
      </text>
    </comment>
    <comment ref="G63" authorId="0" shapeId="0" xr:uid="{1ED9E073-BBB9-444A-9D9C-8B405F5DF6B7}">
      <text>
        <r>
          <rPr>
            <b/>
            <sz val="9"/>
            <color indexed="81"/>
            <rFont val="Tahoma"/>
            <family val="2"/>
          </rPr>
          <t>There is no information, but fish are likely to produce &gt;100 eggs/year.</t>
        </r>
      </text>
    </comment>
    <comment ref="H63" authorId="0" shapeId="0" xr:uid="{E18362BE-D5F5-42DC-B83D-80AB4D93D35C}">
      <text>
        <r>
          <rPr>
            <b/>
            <sz val="9"/>
            <color indexed="81"/>
            <rFont val="Tahoma"/>
            <family val="2"/>
          </rPr>
          <t>Species maximum length is 150, which is in the medium risk range (100-300cm).</t>
        </r>
      </text>
    </comment>
    <comment ref="I63" authorId="0" shapeId="0" xr:uid="{27FA826C-5993-43D9-90F7-382B086814A3}">
      <text>
        <r>
          <rPr>
            <b/>
            <sz val="9"/>
            <color indexed="81"/>
            <rFont val="Tahoma"/>
            <family val="2"/>
          </rPr>
          <t>Species maximum length is 150cm, which is in the length at maturity medium risk range (40-200cm).</t>
        </r>
      </text>
    </comment>
    <comment ref="J63" authorId="0" shapeId="0" xr:uid="{253864C8-AA90-403C-966D-E08793F33880}">
      <text>
        <r>
          <rPr>
            <b/>
            <sz val="9"/>
            <color indexed="81"/>
            <rFont val="Tahoma"/>
            <family val="2"/>
          </rPr>
          <t>The score is based on the maximum risk score in the family Sphyraenidae, which included 5 species.</t>
        </r>
      </text>
    </comment>
    <comment ref="K63" authorId="0" shapeId="0" xr:uid="{84875CC0-4EE9-423D-A3D6-BEED485B1DA3}">
      <text>
        <r>
          <rPr>
            <b/>
            <sz val="9"/>
            <color indexed="81"/>
            <rFont val="Tahoma"/>
            <family val="2"/>
          </rPr>
          <t>Species trophic level is 3.9, which is higher than the highest risk value (3.25).</t>
        </r>
      </text>
    </comment>
    <comment ref="M63" authorId="0" shapeId="0" xr:uid="{DF7D603B-AE9C-4B14-8663-53769069DC71}">
      <text>
        <r>
          <rPr>
            <b/>
            <sz val="9"/>
            <color indexed="81"/>
            <rFont val="Tahoma"/>
            <family val="2"/>
          </rPr>
          <t>ALL stocks : Worldwide pelagic distribution</t>
        </r>
      </text>
    </comment>
    <comment ref="N63" authorId="0" shapeId="0" xr:uid="{4C0D5F07-35B9-4D0E-B43C-FFF26CB27B62}">
      <text>
        <r>
          <rPr>
            <b/>
            <sz val="9"/>
            <color indexed="81"/>
            <rFont val="Tahoma"/>
            <family val="2"/>
          </rPr>
          <t>The depth range of the species is 40-1050m. For surface gears, the vertical overlap index with this species is 6.03%.</t>
        </r>
      </text>
    </comment>
    <comment ref="O63" authorId="0" shapeId="0" xr:uid="{36C58D09-FFB3-4074-BE58-47E18830E892}">
      <text>
        <r>
          <rPr>
            <b/>
            <sz val="9"/>
            <color indexed="81"/>
            <rFont val="Tahoma"/>
            <family val="2"/>
          </rPr>
          <t>TPT stocks : The maximum length of the species is 150cm. For tropical surface fisheries, the length overlap index with this species is 100.00%.</t>
        </r>
      </text>
    </comment>
    <comment ref="P63" authorId="0" shapeId="0" xr:uid="{FB8586E7-6DC6-47E6-B3C9-35D90BB2C794}">
      <text>
        <r>
          <rPr>
            <b/>
            <sz val="9"/>
            <color indexed="81"/>
            <rFont val="Tahoma"/>
            <family val="2"/>
          </rPr>
          <t>No direct evidence of survival after capture.</t>
        </r>
      </text>
    </comment>
    <comment ref="E64" authorId="0" shapeId="0" xr:uid="{E6E4888F-D6E1-4916-A97F-67328CC6AED3}">
      <text>
        <r>
          <rPr>
            <b/>
            <sz val="9"/>
            <color indexed="81"/>
            <rFont val="Tahoma"/>
            <family val="2"/>
          </rPr>
          <t>Species growth rate (K) is 0.500, which is higher than lowest risk K (0.183) for age at maturity.</t>
        </r>
      </text>
    </comment>
    <comment ref="F64" authorId="0" shapeId="0" xr:uid="{E6180E62-C3BD-41D4-8848-70304D18515C}">
      <text>
        <r>
          <rPr>
            <b/>
            <sz val="9"/>
            <color indexed="81"/>
            <rFont val="Tahoma"/>
            <family val="2"/>
          </rPr>
          <t>Species growth rate (K) is 0.500, which is higher than lowest risk K (0.30) for maximum age.</t>
        </r>
      </text>
    </comment>
    <comment ref="G64" authorId="0" shapeId="0" xr:uid="{28BDF8CF-BACE-43F4-8417-E7D6EFD4B337}">
      <text>
        <r>
          <rPr>
            <b/>
            <sz val="9"/>
            <color indexed="81"/>
            <rFont val="Tahoma"/>
            <family val="2"/>
          </rPr>
          <t>The score is based on the maximum risk score in the family Agonidae, which included 1 species.</t>
        </r>
      </text>
    </comment>
    <comment ref="H64" authorId="0" shapeId="0" xr:uid="{BDA5B9DF-A346-40F9-9760-D92466099382}">
      <text>
        <r>
          <rPr>
            <b/>
            <sz val="9"/>
            <color indexed="81"/>
            <rFont val="Tahoma"/>
            <family val="2"/>
          </rPr>
          <t>Species maximum length is 127, which is in the medium risk range (100-300cm).</t>
        </r>
      </text>
    </comment>
    <comment ref="I64" authorId="0" shapeId="0" xr:uid="{545E133B-E026-4174-8FC1-15934DFA083B}">
      <text>
        <r>
          <rPr>
            <b/>
            <sz val="9"/>
            <color indexed="81"/>
            <rFont val="Tahoma"/>
            <family val="2"/>
          </rPr>
          <t>Species length at maturity is 22, which is lower than the lowest risk value (40cm).</t>
        </r>
      </text>
    </comment>
    <comment ref="J64" authorId="0" shapeId="0" xr:uid="{8266B501-75FC-4562-B5D1-0BD1E88AA288}">
      <text>
        <r>
          <rPr>
            <b/>
            <sz val="9"/>
            <color indexed="81"/>
            <rFont val="Tahoma"/>
            <family val="2"/>
          </rPr>
          <t>Species reproductive strategy is broadcast spawner, which is low risk.</t>
        </r>
      </text>
    </comment>
    <comment ref="K64" authorId="0" shapeId="0" xr:uid="{28DC1F19-6A78-4FF3-90FE-675CEE684175}">
      <text>
        <r>
          <rPr>
            <b/>
            <sz val="9"/>
            <color indexed="81"/>
            <rFont val="Tahoma"/>
            <family val="2"/>
          </rPr>
          <t>Species trophic level is 4.5, which is higher than the highest risk value (3.25).</t>
        </r>
      </text>
    </comment>
    <comment ref="M64" authorId="0" shapeId="0" xr:uid="{9F5F2142-64E4-4F47-9744-E384B5C6EDEA}">
      <text>
        <r>
          <rPr>
            <b/>
            <sz val="9"/>
            <color indexed="81"/>
            <rFont val="Tahoma"/>
            <family val="2"/>
          </rPr>
          <t>ALL stocks : Worldwide pelagic distribution</t>
        </r>
      </text>
    </comment>
    <comment ref="N64" authorId="0" shapeId="0" xr:uid="{36C00DC8-3779-4E4E-BFD8-8F7CC250737C}">
      <text>
        <r>
          <rPr>
            <b/>
            <sz val="9"/>
            <color indexed="81"/>
            <rFont val="Tahoma"/>
            <family val="2"/>
          </rPr>
          <t>The depth range of the species is 1-400m. For surface gears, the vertical overlap index with this species is 25.00%.</t>
        </r>
      </text>
    </comment>
    <comment ref="O64" authorId="0" shapeId="0" xr:uid="{40F08F23-095D-4899-8677-EE0C9C71C3FE}">
      <text>
        <r>
          <rPr>
            <b/>
            <sz val="9"/>
            <color indexed="81"/>
            <rFont val="Tahoma"/>
            <family val="2"/>
          </rPr>
          <t>TPT stocks : The maximum length of the species is 127cm. For tropical surface fisheries, the length overlap index with this species is 100.00%.</t>
        </r>
      </text>
    </comment>
    <comment ref="P64" authorId="0" shapeId="0" xr:uid="{FBFD371E-1D20-4F19-BF73-21142F45291F}">
      <text>
        <r>
          <rPr>
            <b/>
            <sz val="9"/>
            <color indexed="81"/>
            <rFont val="Tahoma"/>
            <family val="2"/>
          </rPr>
          <t>No direct evidence of survival after capture.</t>
        </r>
      </text>
    </comment>
    <comment ref="E65" authorId="0" shapeId="0" xr:uid="{0E5A442B-4FA6-423D-93F1-01C6454CFF95}">
      <text>
        <r>
          <rPr>
            <b/>
            <sz val="9"/>
            <color indexed="81"/>
            <rFont val="Tahoma"/>
            <family val="2"/>
          </rPr>
          <t>The score is based on the maximum risk score in the family Bramidae, which included 3 species.</t>
        </r>
      </text>
    </comment>
    <comment ref="F65" authorId="0" shapeId="0" xr:uid="{39E97D62-4353-468C-87F8-F3AA7B63098E}">
      <text>
        <r>
          <rPr>
            <b/>
            <sz val="9"/>
            <color indexed="81"/>
            <rFont val="Tahoma"/>
            <family val="2"/>
          </rPr>
          <t>The score is based on the maximum risk score in the family Bramidae, which included 3 species.</t>
        </r>
      </text>
    </comment>
    <comment ref="G65" authorId="0" shapeId="0" xr:uid="{661176C0-4869-4B27-95E8-AAD20BF33461}">
      <text>
        <r>
          <rPr>
            <b/>
            <sz val="9"/>
            <color indexed="81"/>
            <rFont val="Tahoma"/>
            <family val="2"/>
          </rPr>
          <t>The score is based on the maximum risk score in the family Agonidae, which included 1 species.</t>
        </r>
      </text>
    </comment>
    <comment ref="H65" authorId="0" shapeId="0" xr:uid="{136CF376-06BD-4C06-872B-EFBD0003738F}">
      <text>
        <r>
          <rPr>
            <b/>
            <sz val="9"/>
            <color indexed="81"/>
            <rFont val="Tahoma"/>
            <family val="2"/>
          </rPr>
          <t>The score is based on the maximum risk score in the family Bramidae, which included 9 species.</t>
        </r>
      </text>
    </comment>
    <comment ref="I65" authorId="0" shapeId="0" xr:uid="{12C31903-A5C6-4894-8ADF-03F53183A980}">
      <text>
        <r>
          <rPr>
            <b/>
            <sz val="9"/>
            <color indexed="81"/>
            <rFont val="Tahoma"/>
            <family val="2"/>
          </rPr>
          <t>The score is based on the maximum risk score in the family Bramidae, which included 9 species.</t>
        </r>
      </text>
    </comment>
    <comment ref="J65" authorId="0" shapeId="0" xr:uid="{7E11A8E6-7CC6-4680-9418-072E6B7D7470}">
      <text>
        <r>
          <rPr>
            <b/>
            <sz val="9"/>
            <color indexed="81"/>
            <rFont val="Tahoma"/>
            <family val="2"/>
          </rPr>
          <t>Species reproductive strategy is broadcast spawner, which is low risk.</t>
        </r>
      </text>
    </comment>
    <comment ref="K65" authorId="0" shapeId="0" xr:uid="{96B52201-BC6F-4FA3-B85C-67ACF2B02C3C}">
      <text>
        <r>
          <rPr>
            <b/>
            <sz val="9"/>
            <color indexed="81"/>
            <rFont val="Tahoma"/>
            <family val="2"/>
          </rPr>
          <t>The score is based on the maximum risk score in the family Bramidae, which included 9 species.</t>
        </r>
      </text>
    </comment>
    <comment ref="M65" authorId="0" shapeId="0" xr:uid="{E26F0532-341F-4F36-868C-B08E79C0E81B}">
      <text>
        <r>
          <rPr>
            <b/>
            <sz val="9"/>
            <color indexed="81"/>
            <rFont val="Tahoma"/>
            <family val="2"/>
          </rPr>
          <t>ALL stocks : Worldwide pelagic distribution</t>
        </r>
      </text>
    </comment>
    <comment ref="N65" authorId="0" shapeId="0" xr:uid="{47D64994-250E-49DF-A9B4-CA7FF205B9C5}">
      <text>
        <r>
          <rPr>
            <b/>
            <sz val="9"/>
            <color indexed="81"/>
            <rFont val="Tahoma"/>
            <family val="2"/>
          </rPr>
          <t>The depth range of the species is 1-100m. For surface gears, the vertical overlap index with this species is 100.00%.</t>
        </r>
      </text>
    </comment>
    <comment ref="O65" authorId="0" shapeId="0" xr:uid="{7E147696-AD30-4808-B960-8BDECD7D2DF3}">
      <text>
        <r>
          <rPr>
            <b/>
            <sz val="9"/>
            <color indexed="81"/>
            <rFont val="Tahoma"/>
            <family val="2"/>
          </rPr>
          <t>TPT stocks : The maximum length of the species is missing, but the family's maximum length based on 25 species is 250cm. For tropical surface fisheries, the length overlap index with this species is 100.00%.</t>
        </r>
      </text>
    </comment>
    <comment ref="P65" authorId="0" shapeId="0" xr:uid="{63690418-352E-4476-BAC2-1DB7878626BC}">
      <text>
        <r>
          <rPr>
            <b/>
            <sz val="9"/>
            <color indexed="81"/>
            <rFont val="Tahoma"/>
            <family val="2"/>
          </rPr>
          <t>No direct evidence of survival after capture.</t>
        </r>
      </text>
    </comment>
    <comment ref="E66" authorId="0" shapeId="0" xr:uid="{FC85140F-2479-4CA1-BBDE-886072DB1130}">
      <text>
        <r>
          <rPr>
            <b/>
            <sz val="9"/>
            <color indexed="81"/>
            <rFont val="Tahoma"/>
            <family val="2"/>
          </rPr>
          <t>Species growth rate (K) is 0.459, which is higher than lowest risk K (0.183) for age at maturity.</t>
        </r>
      </text>
    </comment>
    <comment ref="F66" authorId="0" shapeId="0" xr:uid="{590E8293-D613-496E-BE85-077F08E9983C}">
      <text>
        <r>
          <rPr>
            <b/>
            <sz val="9"/>
            <color indexed="81"/>
            <rFont val="Tahoma"/>
            <family val="2"/>
          </rPr>
          <t>Species growth rate (K) is 0.459, which is higher than lowest risk K (0.30) for maximum age.</t>
        </r>
      </text>
    </comment>
    <comment ref="G66" authorId="0" shapeId="0" xr:uid="{D06F5CD4-8551-4180-81F1-8CDB6DBAA4E0}">
      <text>
        <r>
          <rPr>
            <b/>
            <sz val="9"/>
            <color indexed="81"/>
            <rFont val="Tahoma"/>
            <family val="2"/>
          </rPr>
          <t>Species fecundity is 37500 eggs/year, which is higher than the lowest risk value (20000).</t>
        </r>
      </text>
    </comment>
    <comment ref="H66" authorId="0" shapeId="0" xr:uid="{340F09E2-D283-483E-AC2A-62FF16122234}">
      <text>
        <r>
          <rPr>
            <b/>
            <sz val="9"/>
            <color indexed="81"/>
            <rFont val="Tahoma"/>
            <family val="2"/>
          </rPr>
          <t>Species maximum length is 40, which is lower than the lowest risk value (100cm).</t>
        </r>
      </text>
    </comment>
    <comment ref="I66" authorId="0" shapeId="0" xr:uid="{97882788-9206-4844-ACC7-83F9603601D2}">
      <text>
        <r>
          <rPr>
            <b/>
            <sz val="9"/>
            <color indexed="81"/>
            <rFont val="Tahoma"/>
            <family val="2"/>
          </rPr>
          <t>Species length at maturity is 9, which is lower than the lowest risk value (40cm).</t>
        </r>
      </text>
    </comment>
    <comment ref="J66" authorId="0" shapeId="0" xr:uid="{98FD2F4B-0252-4B83-ACC3-4657251BE8E6}">
      <text>
        <r>
          <rPr>
            <b/>
            <sz val="9"/>
            <color indexed="81"/>
            <rFont val="Tahoma"/>
            <family val="2"/>
          </rPr>
          <t>Species reproductive strategy is broadcast spawner, which is low risk.</t>
        </r>
      </text>
    </comment>
    <comment ref="K66" authorId="0" shapeId="0" xr:uid="{0351ABB1-0A5D-4EB7-8308-58FCB1FC533C}">
      <text>
        <r>
          <rPr>
            <b/>
            <sz val="9"/>
            <color indexed="81"/>
            <rFont val="Tahoma"/>
            <family val="2"/>
          </rPr>
          <t>Species trophic level is 2.8, which is in the medium risk range (2.75-3.25).</t>
        </r>
      </text>
    </comment>
    <comment ref="M66" authorId="0" shapeId="0" xr:uid="{E1CBBA4D-90F3-4B71-BCB3-73D3C41C4379}">
      <text>
        <r>
          <rPr>
            <b/>
            <sz val="9"/>
            <color indexed="81"/>
            <rFont val="Tahoma"/>
            <family val="2"/>
          </rPr>
          <t>PO_,IO_,ALAS stocks : Worldwide distribution, absent in North and tropical Atlantic</t>
        </r>
      </text>
    </comment>
    <comment ref="N66" authorId="0" shapeId="0" xr:uid="{E6F27300-21FE-42F5-9A20-A2F9D725DDA0}">
      <text>
        <r>
          <rPr>
            <b/>
            <sz val="9"/>
            <color indexed="81"/>
            <rFont val="Tahoma"/>
            <family val="2"/>
          </rPr>
          <t>Bait for other gears. No encounters expected.</t>
        </r>
      </text>
    </comment>
    <comment ref="O66" authorId="0" shapeId="0" xr:uid="{485F2AFC-9237-419C-9863-0F7485527B19}">
      <text>
        <r>
          <rPr>
            <b/>
            <sz val="9"/>
            <color indexed="81"/>
            <rFont val="Tahoma"/>
            <family val="2"/>
          </rPr>
          <t>TPT stocks : The maximum length of the species is 39.5cm. For tropical surface fisheries, the length overlap index with this species is 35.91%.</t>
        </r>
      </text>
    </comment>
    <comment ref="P66" authorId="0" shapeId="0" xr:uid="{09B11263-60CF-42D6-8C54-38280D1BB04E}">
      <text>
        <r>
          <rPr>
            <b/>
            <sz val="9"/>
            <color indexed="81"/>
            <rFont val="Tahoma"/>
            <family val="2"/>
          </rPr>
          <t>No direct evidence of survival after capture.</t>
        </r>
      </text>
    </comment>
    <comment ref="E67" authorId="0" shapeId="0" xr:uid="{55CB7C5C-69B5-4217-A852-62ED79B7DEBC}">
      <text>
        <r>
          <rPr>
            <b/>
            <sz val="9"/>
            <color indexed="81"/>
            <rFont val="Tahoma"/>
            <family val="2"/>
          </rPr>
          <t>Species growth rate (K) is 0.310, which is higher than lowest risk K (0.183) for age at maturity.</t>
        </r>
      </text>
    </comment>
    <comment ref="F67" authorId="0" shapeId="0" xr:uid="{24EA8C63-E9C2-4753-A1D6-643452DD7CFD}">
      <text>
        <r>
          <rPr>
            <b/>
            <sz val="9"/>
            <color indexed="81"/>
            <rFont val="Tahoma"/>
            <family val="2"/>
          </rPr>
          <t>Species growth rate (K) is 0.310, which is higher than lowest risk K (0.30) for maximum age.</t>
        </r>
      </text>
    </comment>
    <comment ref="G67" authorId="0" shapeId="0" xr:uid="{DFEEC008-495D-4E02-86F3-D43971DF7B1E}">
      <text>
        <r>
          <rPr>
            <b/>
            <sz val="9"/>
            <color indexed="81"/>
            <rFont val="Tahoma"/>
            <family val="2"/>
          </rPr>
          <t>Species fecundity is 3 eggs/year, which is lower than the highest risk value (100).</t>
        </r>
      </text>
    </comment>
    <comment ref="H67" authorId="0" shapeId="0" xr:uid="{5011E72E-953A-4B78-98EF-13B49D95DD09}">
      <text>
        <r>
          <rPr>
            <b/>
            <sz val="9"/>
            <color indexed="81"/>
            <rFont val="Tahoma"/>
            <family val="2"/>
          </rPr>
          <t>Species maximum length is 98, which is lower than the lowest risk value (100cm).</t>
        </r>
      </text>
    </comment>
    <comment ref="I67" authorId="0" shapeId="0" xr:uid="{C4D09984-6855-430A-9B65-D0D645C48BF5}">
      <text>
        <r>
          <rPr>
            <b/>
            <sz val="9"/>
            <color indexed="81"/>
            <rFont val="Tahoma"/>
            <family val="2"/>
          </rPr>
          <t>Species length at maturity is 85, which is in the medium risk range (40-200cm).</t>
        </r>
      </text>
    </comment>
    <comment ref="J67" authorId="0" shapeId="0" xr:uid="{EAD93DC6-42F5-4C23-96F1-BA0DAFD0196E}">
      <text>
        <r>
          <rPr>
            <b/>
            <sz val="9"/>
            <color indexed="81"/>
            <rFont val="Tahoma"/>
            <family val="2"/>
          </rPr>
          <t>Species reproductive strategy is live bearer, which is high risk.</t>
        </r>
      </text>
    </comment>
    <comment ref="K67" authorId="0" shapeId="0" xr:uid="{BE1FA2EC-55B5-4856-9E02-AEEF6ED649B9}">
      <text>
        <r>
          <rPr>
            <b/>
            <sz val="9"/>
            <color indexed="81"/>
            <rFont val="Tahoma"/>
            <family val="2"/>
          </rPr>
          <t>Species trophic level is 4.0, which is higher than the highest risk value (3.25).</t>
        </r>
      </text>
    </comment>
    <comment ref="M67" authorId="0" shapeId="0" xr:uid="{7040FA09-7A05-4ECA-A92B-B1987C2A410B}">
      <text>
        <r>
          <rPr>
            <b/>
            <sz val="9"/>
            <color indexed="81"/>
            <rFont val="Tahoma"/>
            <family val="2"/>
          </rPr>
          <t>PO_,IO_ stocks : Indo-West Pacific distribution</t>
        </r>
      </text>
    </comment>
    <comment ref="N67" authorId="0" shapeId="0" xr:uid="{5E6A7E5F-E479-41BA-B1E0-3296BD26BA75}">
      <text>
        <r>
          <rPr>
            <b/>
            <sz val="9"/>
            <color indexed="81"/>
            <rFont val="Tahoma"/>
            <family val="2"/>
          </rPr>
          <t>The depth range of the species is 7-100m. For surface gears, the vertical overlap index with this species is 100.00%. This species is demersal.</t>
        </r>
      </text>
    </comment>
    <comment ref="O67" authorId="0" shapeId="0" xr:uid="{222AEEBF-26D0-4B1B-BF5D-571691C12343}">
      <text>
        <r>
          <rPr>
            <b/>
            <sz val="9"/>
            <color indexed="81"/>
            <rFont val="Tahoma"/>
            <family val="2"/>
          </rPr>
          <t>TPT stocks : The maximum length of the species is 98cm. For tropical surface fisheries, the length overlap index with this species is 89.09%.</t>
        </r>
      </text>
    </comment>
    <comment ref="P67" authorId="0" shapeId="0" xr:uid="{51BE0138-2308-4F6F-BAC6-42805353654A}">
      <text>
        <r>
          <rPr>
            <b/>
            <sz val="9"/>
            <color indexed="81"/>
            <rFont val="Tahoma"/>
            <family val="2"/>
          </rPr>
          <t>No direct evidence of survival after capture.</t>
        </r>
      </text>
    </comment>
    <comment ref="E68" authorId="0" shapeId="0" xr:uid="{1BA00BE1-DB68-41F7-91DB-7CBA66EADD38}">
      <text>
        <r>
          <rPr>
            <b/>
            <sz val="9"/>
            <color indexed="81"/>
            <rFont val="Tahoma"/>
            <family val="2"/>
          </rPr>
          <t>The score is based on the maximum risk score in the family Caesionidae, which included 1 species.</t>
        </r>
      </text>
    </comment>
    <comment ref="F68" authorId="0" shapeId="0" xr:uid="{EA313983-DEB3-4511-A178-8DDE022BB5E4}">
      <text>
        <r>
          <rPr>
            <b/>
            <sz val="9"/>
            <color indexed="81"/>
            <rFont val="Tahoma"/>
            <family val="2"/>
          </rPr>
          <t>The score is based on the maximum risk score in the family Caesionidae, which included 1 species.</t>
        </r>
      </text>
    </comment>
    <comment ref="G68" authorId="0" shapeId="0" xr:uid="{66EC74B9-DD79-4C0B-A716-AD337A35C153}">
      <text>
        <r>
          <rPr>
            <b/>
            <sz val="9"/>
            <color indexed="81"/>
            <rFont val="Tahoma"/>
            <family val="2"/>
          </rPr>
          <t>There is no information, but fish are likely to produce &gt;100 eggs/year.</t>
        </r>
      </text>
    </comment>
    <comment ref="H68" authorId="0" shapeId="0" xr:uid="{BC080248-EABC-43D0-B177-91CC88E92949}">
      <text>
        <r>
          <rPr>
            <b/>
            <sz val="9"/>
            <color indexed="81"/>
            <rFont val="Tahoma"/>
            <family val="2"/>
          </rPr>
          <t>Species maximum length is 50, which is lower than the lowest risk value (100cm).</t>
        </r>
      </text>
    </comment>
    <comment ref="I68" authorId="0" shapeId="0" xr:uid="{439C4FD5-7C25-4E34-ACFB-DCEF27D42383}">
      <text>
        <r>
          <rPr>
            <b/>
            <sz val="9"/>
            <color indexed="81"/>
            <rFont val="Tahoma"/>
            <family val="2"/>
          </rPr>
          <t>Species maximum length is 50cm, which is in the length at maturity medium risk range (40-200cm).</t>
        </r>
      </text>
    </comment>
    <comment ref="J68" authorId="0" shapeId="0" xr:uid="{EF75DF6F-B673-41B4-B80B-41D14155C7E1}">
      <text>
        <r>
          <rPr>
            <b/>
            <sz val="9"/>
            <color indexed="81"/>
            <rFont val="Tahoma"/>
            <family val="2"/>
          </rPr>
          <t>Species reproductive strategy is demersal egg layer, which is medium risk.</t>
        </r>
      </text>
    </comment>
    <comment ref="K68" authorId="0" shapeId="0" xr:uid="{2DF59A29-2947-47D4-985C-BD84ACE9BD98}">
      <text>
        <r>
          <rPr>
            <b/>
            <sz val="9"/>
            <color indexed="81"/>
            <rFont val="Tahoma"/>
            <family val="2"/>
          </rPr>
          <t>Species trophic level is 3.5, which is higher than the highest risk value (3.25).</t>
        </r>
      </text>
    </comment>
    <comment ref="M68" authorId="0" shapeId="0" xr:uid="{F5511527-9AAF-4322-AAA8-F5B1751142CC}">
      <text>
        <r>
          <rPr>
            <b/>
            <sz val="9"/>
            <color indexed="81"/>
            <rFont val="Tahoma"/>
            <family val="2"/>
          </rPr>
          <t>ALL stocks : Worldwide coastal distribution, mainly coastal</t>
        </r>
      </text>
    </comment>
    <comment ref="N68" authorId="0" shapeId="0" xr:uid="{D51BEC6E-2D41-4B4A-A7A2-46271CFEE177}">
      <text>
        <r>
          <rPr>
            <b/>
            <sz val="9"/>
            <color indexed="81"/>
            <rFont val="Tahoma"/>
            <family val="2"/>
          </rPr>
          <t>The depth range of the species is 1-110m. For surface gears, the vertical overlap index with this species is 90.91%. This species is reef associated.</t>
        </r>
      </text>
    </comment>
    <comment ref="O68" authorId="0" shapeId="0" xr:uid="{A19501DE-8F50-4637-A0A3-361393650E64}">
      <text>
        <r>
          <rPr>
            <b/>
            <sz val="9"/>
            <color indexed="81"/>
            <rFont val="Tahoma"/>
            <family val="2"/>
          </rPr>
          <t>TPT stocks : The maximum length of the species is 50cm. For tropical surface fisheries, the length overlap index with this species is 45.45%.</t>
        </r>
      </text>
    </comment>
    <comment ref="P68" authorId="0" shapeId="0" xr:uid="{7E706835-7D8C-40BE-91E2-471316D43EF3}">
      <text>
        <r>
          <rPr>
            <b/>
            <sz val="9"/>
            <color indexed="81"/>
            <rFont val="Tahoma"/>
            <family val="2"/>
          </rPr>
          <t>No direct evidence of survival after capture.</t>
        </r>
      </text>
    </comment>
    <comment ref="E69" authorId="0" shapeId="0" xr:uid="{2DBB009D-5936-46BD-980A-DA7D0089FA32}">
      <text>
        <r>
          <rPr>
            <b/>
            <sz val="9"/>
            <color indexed="81"/>
            <rFont val="Tahoma"/>
            <family val="2"/>
          </rPr>
          <t>The score is based on the maximum risk score in the family Balistidae , which included 2 species.</t>
        </r>
      </text>
    </comment>
    <comment ref="F69" authorId="0" shapeId="0" xr:uid="{E94BA7B3-5D2F-4425-BB06-7B74F8B04498}">
      <text>
        <r>
          <rPr>
            <b/>
            <sz val="9"/>
            <color indexed="81"/>
            <rFont val="Tahoma"/>
            <family val="2"/>
          </rPr>
          <t>The score is based on the maximum risk score in the family Balistidae , which included 2 species.</t>
        </r>
      </text>
    </comment>
    <comment ref="G69" authorId="0" shapeId="0" xr:uid="{64A081E6-5A82-485A-B779-601D10557AE6}">
      <text>
        <r>
          <rPr>
            <b/>
            <sz val="9"/>
            <color indexed="81"/>
            <rFont val="Tahoma"/>
            <family val="2"/>
          </rPr>
          <t>Species fecundity is 5 eggs/year, which is lower than the highest risk value (100).</t>
        </r>
      </text>
    </comment>
    <comment ref="H69" authorId="0" shapeId="0" xr:uid="{611393E4-1FDF-4319-8480-49D33A745122}">
      <text>
        <r>
          <rPr>
            <b/>
            <sz val="9"/>
            <color indexed="81"/>
            <rFont val="Tahoma"/>
            <family val="2"/>
          </rPr>
          <t>Species maximum length is 150, which is in the medium risk range (100-300cm).</t>
        </r>
      </text>
    </comment>
    <comment ref="I69" authorId="0" shapeId="0" xr:uid="{0F6A9D0D-2D0A-4946-A0E7-065D987B8F08}">
      <text>
        <r>
          <rPr>
            <b/>
            <sz val="9"/>
            <color indexed="81"/>
            <rFont val="Tahoma"/>
            <family val="2"/>
          </rPr>
          <t>Species length at maturity is 90, which is in the medium risk range (40-200cm).</t>
        </r>
      </text>
    </comment>
    <comment ref="J69" authorId="0" shapeId="0" xr:uid="{5EB78DE2-8BD0-432F-8F75-15770273ECA4}">
      <text>
        <r>
          <rPr>
            <b/>
            <sz val="9"/>
            <color indexed="81"/>
            <rFont val="Tahoma"/>
            <family val="2"/>
          </rPr>
          <t>Species reproductive strategy is live bearer, which is high risk.</t>
        </r>
      </text>
    </comment>
    <comment ref="K69" authorId="0" shapeId="0" xr:uid="{8C0634F5-4FF4-472F-A2EA-6B6BB69A969A}">
      <text>
        <r>
          <rPr>
            <b/>
            <sz val="9"/>
            <color indexed="81"/>
            <rFont val="Tahoma"/>
            <family val="2"/>
          </rPr>
          <t>Species trophic level is 4.2, which is higher than the highest risk value (3.25).</t>
        </r>
      </text>
    </comment>
    <comment ref="M69" authorId="0" shapeId="0" xr:uid="{B78EED25-428C-48E0-AA42-B1B7F8BD7DBE}">
      <text>
        <r>
          <rPr>
            <b/>
            <sz val="9"/>
            <color indexed="81"/>
            <rFont val="Tahoma"/>
            <family val="2"/>
          </rPr>
          <t>EPO stocks : Eastern Pacific distribution</t>
        </r>
      </text>
    </comment>
    <comment ref="N69" authorId="0" shapeId="0" xr:uid="{8F7BAEB0-D3B5-45BE-9EA3-520EF0566009}">
      <text>
        <r>
          <rPr>
            <b/>
            <sz val="9"/>
            <color indexed="81"/>
            <rFont val="Tahoma"/>
            <family val="2"/>
          </rPr>
          <t>The depth range of the species is 15-192m. For surface gears, the vertical overlap index with this species is 48.31%. This species is demersal.</t>
        </r>
      </text>
    </comment>
    <comment ref="O69" authorId="0" shapeId="0" xr:uid="{397EC7F9-6B89-41DF-859E-727224029E71}">
      <text>
        <r>
          <rPr>
            <b/>
            <sz val="9"/>
            <color indexed="81"/>
            <rFont val="Tahoma"/>
            <family val="2"/>
          </rPr>
          <t>TPT stocks : The maximum length of the species is 150cm. For tropical surface fisheries, the length overlap index with this species is 100.00%.</t>
        </r>
      </text>
    </comment>
    <comment ref="P69" authorId="0" shapeId="0" xr:uid="{DD4871D3-39AA-41F7-ADDF-CDC4732B19A5}">
      <text>
        <r>
          <rPr>
            <b/>
            <sz val="9"/>
            <color indexed="81"/>
            <rFont val="Tahoma"/>
            <family val="2"/>
          </rPr>
          <t>No direct evidence of survival after capture.</t>
        </r>
      </text>
    </comment>
    <comment ref="E70" authorId="0" shapeId="0" xr:uid="{4BD3B5DE-FCA0-42B3-ABD4-19BE795C5CBE}">
      <text>
        <r>
          <rPr>
            <b/>
            <sz val="9"/>
            <color indexed="81"/>
            <rFont val="Tahoma"/>
            <family val="2"/>
          </rPr>
          <t>Species growth rate (K) is 0.448, which is higher than lowest risk K (0.183) for age at maturity.</t>
        </r>
      </text>
    </comment>
    <comment ref="F70" authorId="0" shapeId="0" xr:uid="{3EE70C37-8FEF-422F-AB91-616EC1A492C0}">
      <text>
        <r>
          <rPr>
            <b/>
            <sz val="9"/>
            <color indexed="81"/>
            <rFont val="Tahoma"/>
            <family val="2"/>
          </rPr>
          <t>Species growth rate (K) is 0.448, which is higher than lowest risk K (0.30) for maximum age.</t>
        </r>
      </text>
    </comment>
    <comment ref="G70" authorId="0" shapeId="0" xr:uid="{69FA9077-7F24-4FF8-BF05-13A151F6DEB1}">
      <text>
        <r>
          <rPr>
            <b/>
            <sz val="9"/>
            <color indexed="81"/>
            <rFont val="Tahoma"/>
            <family val="2"/>
          </rPr>
          <t>Species fecundity is 320000 eggs/year, which is higher than the lowest risk value (20000).</t>
        </r>
      </text>
    </comment>
    <comment ref="H70" authorId="0" shapeId="0" xr:uid="{997C4A94-DADA-4DD9-9CAC-F39C5166F64F}">
      <text>
        <r>
          <rPr>
            <b/>
            <sz val="9"/>
            <color indexed="81"/>
            <rFont val="Tahoma"/>
            <family val="2"/>
          </rPr>
          <t>Species maximum length is 240, which is in the medium risk range (100-300cm).</t>
        </r>
      </text>
    </comment>
    <comment ref="I70" authorId="0" shapeId="0" xr:uid="{9275FF31-7023-4ABC-897F-BAFF7B1EA6DE}">
      <text>
        <r>
          <rPr>
            <b/>
            <sz val="9"/>
            <color indexed="81"/>
            <rFont val="Tahoma"/>
            <family val="2"/>
          </rPr>
          <t>Species length at maturity is 85, which is in the medium risk range (40-200cm).</t>
        </r>
      </text>
    </comment>
    <comment ref="J70" authorId="0" shapeId="0" xr:uid="{D51AB38F-D429-48C2-A4C8-E9F0CD0568B8}">
      <text>
        <r>
          <rPr>
            <b/>
            <sz val="9"/>
            <color indexed="81"/>
            <rFont val="Tahoma"/>
            <family val="2"/>
          </rPr>
          <t>Species reproductive strategy is broadcast spawner, which is low risk.</t>
        </r>
      </text>
    </comment>
    <comment ref="K70" authorId="0" shapeId="0" xr:uid="{71692023-527A-4B79-B28E-1F5FA5116EB2}">
      <text>
        <r>
          <rPr>
            <b/>
            <sz val="9"/>
            <color indexed="81"/>
            <rFont val="Tahoma"/>
            <family val="2"/>
          </rPr>
          <t>Species trophic level is 4.5, which is higher than the highest risk value (3.25).</t>
        </r>
      </text>
    </comment>
    <comment ref="M70" authorId="0" shapeId="0" xr:uid="{1A651727-3E75-449A-AF2C-670440C77269}">
      <text>
        <r>
          <rPr>
            <b/>
            <sz val="9"/>
            <color indexed="81"/>
            <rFont val="Tahoma"/>
            <family val="2"/>
          </rPr>
          <t>PO_,IO_,ALAS stocks : Worldwide distribution, absent in North Atlantic, uncommon in tropical Atlantic</t>
        </r>
      </text>
    </comment>
    <comment ref="N70" authorId="0" shapeId="0" xr:uid="{028910B5-02A5-47E8-85FF-443F24730959}">
      <text>
        <r>
          <rPr>
            <b/>
            <sz val="9"/>
            <color indexed="81"/>
            <rFont val="Tahoma"/>
            <family val="2"/>
          </rPr>
          <t>The depth range of the species is 10-70m. For surface gears, the vertical overlap index with this species is 100.00%.</t>
        </r>
      </text>
    </comment>
    <comment ref="O70" authorId="0" shapeId="0" xr:uid="{F3D3CCD2-17D4-4973-893B-3C322974567B}">
      <text>
        <r>
          <rPr>
            <b/>
            <sz val="9"/>
            <color indexed="81"/>
            <rFont val="Tahoma"/>
            <family val="2"/>
          </rPr>
          <t>TPT stocks : The maximum length of the species is 240cm. For tropical surface fisheries, the length overlap index with this species is 100.00%.</t>
        </r>
      </text>
    </comment>
    <comment ref="P70" authorId="0" shapeId="0" xr:uid="{AF48B5E5-5AE9-462F-A9B2-BA1A51813E0A}">
      <text>
        <r>
          <rPr>
            <b/>
            <sz val="9"/>
            <color indexed="81"/>
            <rFont val="Tahoma"/>
            <family val="2"/>
          </rPr>
          <t>No direct evidence of survival after capture.</t>
        </r>
      </text>
    </comment>
    <comment ref="E71" authorId="0" shapeId="0" xr:uid="{A5726829-C69A-4F5C-8143-93C554E8FC2A}">
      <text>
        <r>
          <rPr>
            <b/>
            <sz val="9"/>
            <color indexed="81"/>
            <rFont val="Tahoma"/>
            <family val="2"/>
          </rPr>
          <t>The score is based on the maximum risk score in the family Carcharhinidae, which included 23 species.</t>
        </r>
      </text>
    </comment>
    <comment ref="F71" authorId="0" shapeId="0" xr:uid="{5C2B9EEC-FE35-413B-99F5-B83ECBF0AFC3}">
      <text>
        <r>
          <rPr>
            <b/>
            <sz val="9"/>
            <color indexed="81"/>
            <rFont val="Tahoma"/>
            <family val="2"/>
          </rPr>
          <t>The score is based on the maximum risk score in the family Carcharhinidae, which included 23 species.</t>
        </r>
      </text>
    </comment>
    <comment ref="G71" authorId="0" shapeId="0" xr:uid="{5577664A-16F1-4FEF-9B73-6C286AE6BBAA}">
      <text>
        <r>
          <rPr>
            <b/>
            <sz val="9"/>
            <color indexed="81"/>
            <rFont val="Tahoma"/>
            <family val="2"/>
          </rPr>
          <t>Species fecundity is 1 eggs/year, which is lower than the highest risk value (100).</t>
        </r>
      </text>
    </comment>
    <comment ref="H71" authorId="0" shapeId="0" xr:uid="{FEF43505-7E74-457D-9B90-345DB97F7426}">
      <text>
        <r>
          <rPr>
            <b/>
            <sz val="9"/>
            <color indexed="81"/>
            <rFont val="Tahoma"/>
            <family val="2"/>
          </rPr>
          <t>Species maximum length is 160, which is in the medium risk range (100-300cm).</t>
        </r>
      </text>
    </comment>
    <comment ref="I71" authorId="0" shapeId="0" xr:uid="{1A61808A-20F8-4272-A012-2B3CA8CD76A9}">
      <text>
        <r>
          <rPr>
            <b/>
            <sz val="9"/>
            <color indexed="81"/>
            <rFont val="Tahoma"/>
            <family val="2"/>
          </rPr>
          <t>Species length at maturity is 88, which is in the medium risk range (40-200cm).</t>
        </r>
      </text>
    </comment>
    <comment ref="J71" authorId="0" shapeId="0" xr:uid="{AFD0A061-8148-403E-AC6E-C98B3B98B9CB}">
      <text>
        <r>
          <rPr>
            <b/>
            <sz val="9"/>
            <color indexed="81"/>
            <rFont val="Tahoma"/>
            <family val="2"/>
          </rPr>
          <t>Species reproductive strategy is live bearer, which is high risk.</t>
        </r>
      </text>
    </comment>
    <comment ref="K71" authorId="0" shapeId="0" xr:uid="{2D4B3A74-8C4C-4849-BED1-DB89B3D911B4}">
      <text>
        <r>
          <rPr>
            <b/>
            <sz val="9"/>
            <color indexed="81"/>
            <rFont val="Tahoma"/>
            <family val="2"/>
          </rPr>
          <t>Species trophic level is 4.4, which is higher than the highest risk value (3.25).</t>
        </r>
      </text>
    </comment>
    <comment ref="M71" authorId="0" shapeId="0" xr:uid="{21E59265-0C37-44AF-9574-784330D66A88}">
      <text>
        <r>
          <rPr>
            <b/>
            <sz val="9"/>
            <color indexed="81"/>
            <rFont val="Tahoma"/>
            <family val="2"/>
          </rPr>
          <t>ALL stocks : Worldwide demersal distribution</t>
        </r>
      </text>
    </comment>
    <comment ref="N71" authorId="0" shapeId="0" xr:uid="{81555C96-9DCD-4536-A418-65A12350AA18}">
      <text>
        <r>
          <rPr>
            <b/>
            <sz val="9"/>
            <color indexed="81"/>
            <rFont val="Tahoma"/>
            <family val="2"/>
          </rPr>
          <t>The depth range of the species is 300-1400m. For surface gears, the vertical overlap index with this species is -18.07%. This species is demersal.</t>
        </r>
      </text>
    </comment>
    <comment ref="O71" authorId="0" shapeId="0" xr:uid="{B2CAA77E-8897-4A05-90F6-4329B6E7A4D0}">
      <text>
        <r>
          <rPr>
            <b/>
            <sz val="9"/>
            <color indexed="81"/>
            <rFont val="Tahoma"/>
            <family val="2"/>
          </rPr>
          <t>TPT stocks : The maximum length of the species is 160cm. For tropical surface fisheries, the length overlap index with this species is 100.00%.</t>
        </r>
      </text>
    </comment>
    <comment ref="P71" authorId="0" shapeId="0" xr:uid="{61E415F8-DBD3-441B-B2AD-1909FC4124C8}">
      <text>
        <r>
          <rPr>
            <b/>
            <sz val="9"/>
            <color indexed="81"/>
            <rFont val="Tahoma"/>
            <family val="2"/>
          </rPr>
          <t>No direct evidence of survival after capture.</t>
        </r>
      </text>
    </comment>
    <comment ref="E72" authorId="0" shapeId="0" xr:uid="{E8E16FBF-5B35-4DAF-B873-74A427A707BE}">
      <text>
        <r>
          <rPr>
            <b/>
            <sz val="9"/>
            <color indexed="81"/>
            <rFont val="Tahoma"/>
            <family val="2"/>
          </rPr>
          <t>The score is based on the maximum risk score in the family Centrophoridae, which included 3 species.</t>
        </r>
      </text>
    </comment>
    <comment ref="F72" authorId="0" shapeId="0" xr:uid="{E3FF2E4F-3591-4766-A39C-FFB03685A36A}">
      <text>
        <r>
          <rPr>
            <b/>
            <sz val="9"/>
            <color indexed="81"/>
            <rFont val="Tahoma"/>
            <family val="2"/>
          </rPr>
          <t>The score is based on the maximum risk score in the family Centrophoridae, which included 3 species.</t>
        </r>
      </text>
    </comment>
    <comment ref="G72" authorId="0" shapeId="0" xr:uid="{96860303-CB34-4F80-A7A4-95238DB7C105}">
      <text>
        <r>
          <rPr>
            <b/>
            <sz val="9"/>
            <color indexed="81"/>
            <rFont val="Tahoma"/>
            <family val="2"/>
          </rPr>
          <t>Species fecundity is 2 eggs/year, which is lower than the highest risk value (100).</t>
        </r>
      </text>
    </comment>
    <comment ref="H72" authorId="0" shapeId="0" xr:uid="{AE153EE8-FECE-4E43-85A8-3C82786C6492}">
      <text>
        <r>
          <rPr>
            <b/>
            <sz val="9"/>
            <color indexed="81"/>
            <rFont val="Tahoma"/>
            <family val="2"/>
          </rPr>
          <t>Species maximum length is 100, which is in the medium risk range (100-300cm).</t>
        </r>
      </text>
    </comment>
    <comment ref="I72" authorId="0" shapeId="0" xr:uid="{7E852786-E992-416F-9E82-F58BB0FE06F9}">
      <text>
        <r>
          <rPr>
            <b/>
            <sz val="9"/>
            <color indexed="81"/>
            <rFont val="Tahoma"/>
            <family val="2"/>
          </rPr>
          <t>Species maximum length is 100cm, which is in the length at maturity medium risk range (40-200cm).</t>
        </r>
      </text>
    </comment>
    <comment ref="J72" authorId="0" shapeId="0" xr:uid="{3D85FF03-367F-4D7C-891A-E6C324863EE3}">
      <text>
        <r>
          <rPr>
            <b/>
            <sz val="9"/>
            <color indexed="81"/>
            <rFont val="Tahoma"/>
            <family val="2"/>
          </rPr>
          <t>Species reproductive strategy is demersal egg layer, which is medium risk.</t>
        </r>
      </text>
    </comment>
    <comment ref="K72" authorId="0" shapeId="0" xr:uid="{452DB438-6117-49A5-9AB2-171036696697}">
      <text>
        <r>
          <rPr>
            <b/>
            <sz val="9"/>
            <color indexed="81"/>
            <rFont val="Tahoma"/>
            <family val="2"/>
          </rPr>
          <t>Species trophic level is 4.2, which is higher than the highest risk value (3.25).</t>
        </r>
      </text>
    </comment>
    <comment ref="M72" authorId="0" shapeId="0" xr:uid="{788033E6-556C-41A6-B20C-E987623321DD}">
      <text>
        <r>
          <rPr>
            <b/>
            <sz val="9"/>
            <color indexed="81"/>
            <rFont val="Tahoma"/>
            <family val="2"/>
          </rPr>
          <t>ALL stocks : Worldwide coastal distribution, mainly coastal</t>
        </r>
      </text>
    </comment>
    <comment ref="N72" authorId="0" shapeId="0" xr:uid="{B02CF877-A6D0-4A01-A23F-B61312677BA3}">
      <text>
        <r>
          <rPr>
            <b/>
            <sz val="9"/>
            <color indexed="81"/>
            <rFont val="Tahoma"/>
            <family val="2"/>
          </rPr>
          <t>The depth range of the species is 5-690m. For surface gears, the vertical overlap index with this species is 13.99%. This species is reef associated.</t>
        </r>
      </text>
    </comment>
    <comment ref="O72" authorId="0" shapeId="0" xr:uid="{D4BD31C8-FEF3-4A3F-8E79-E39C35C2D4E1}">
      <text>
        <r>
          <rPr>
            <b/>
            <sz val="9"/>
            <color indexed="81"/>
            <rFont val="Tahoma"/>
            <family val="2"/>
          </rPr>
          <t>TPT stocks : The maximum length of the species is 100cm. For tropical surface fisheries, the length overlap index with this species is 90.91%.</t>
        </r>
      </text>
    </comment>
    <comment ref="P72" authorId="0" shapeId="0" xr:uid="{8BB1A6F3-1BCB-4919-97E2-5819FEEB3C33}">
      <text>
        <r>
          <rPr>
            <b/>
            <sz val="9"/>
            <color indexed="81"/>
            <rFont val="Tahoma"/>
            <family val="2"/>
          </rPr>
          <t>No direct evidence of survival after capture.</t>
        </r>
      </text>
    </comment>
    <comment ref="E73" authorId="0" shapeId="0" xr:uid="{EEA225FC-570F-433C-A18C-2E31BFD87BE2}">
      <text>
        <r>
          <rPr>
            <b/>
            <sz val="9"/>
            <color indexed="81"/>
            <rFont val="Tahoma"/>
            <family val="2"/>
          </rPr>
          <t>The score is based on the maximum risk score in the family Scyliorhinidae, which included 1 species.</t>
        </r>
      </text>
    </comment>
    <comment ref="F73" authorId="0" shapeId="0" xr:uid="{9D633403-B292-499F-8E88-592F80B50384}">
      <text>
        <r>
          <rPr>
            <b/>
            <sz val="9"/>
            <color indexed="81"/>
            <rFont val="Tahoma"/>
            <family val="2"/>
          </rPr>
          <t>The score is based on the maximum risk score in the family Scyliorhinidae, which included 1 species.</t>
        </r>
      </text>
    </comment>
    <comment ref="G73" authorId="0" shapeId="0" xr:uid="{E2972B0E-B589-4771-8549-BB03F2A5056E}">
      <text>
        <r>
          <rPr>
            <b/>
            <sz val="9"/>
            <color indexed="81"/>
            <rFont val="Tahoma"/>
            <family val="2"/>
          </rPr>
          <t>Species fecundity is 1 eggs/year, which is lower than the highest risk value (100).</t>
        </r>
      </text>
    </comment>
    <comment ref="H73" authorId="0" shapeId="0" xr:uid="{DD6681C3-7271-4A74-AA84-C411A183B60E}">
      <text>
        <r>
          <rPr>
            <b/>
            <sz val="9"/>
            <color indexed="81"/>
            <rFont val="Tahoma"/>
            <family val="2"/>
          </rPr>
          <t>Species maximum length is 110, which is in the medium risk range (100-300cm).</t>
        </r>
      </text>
    </comment>
    <comment ref="I73" authorId="0" shapeId="0" xr:uid="{2443FA46-263C-4471-8D7D-92E8AEEACFE7}">
      <text>
        <r>
          <rPr>
            <b/>
            <sz val="9"/>
            <color indexed="81"/>
            <rFont val="Tahoma"/>
            <family val="2"/>
          </rPr>
          <t>Species length at maturity is 75, which is in the medium risk range (40-200cm).</t>
        </r>
      </text>
    </comment>
    <comment ref="J73" authorId="0" shapeId="0" xr:uid="{575E9EA0-6650-42BA-80D1-6D90D0E9C937}">
      <text>
        <r>
          <rPr>
            <b/>
            <sz val="9"/>
            <color indexed="81"/>
            <rFont val="Tahoma"/>
            <family val="2"/>
          </rPr>
          <t>Species reproductive strategy is live bearer, which is high risk.</t>
        </r>
      </text>
    </comment>
    <comment ref="K73" authorId="0" shapeId="0" xr:uid="{94664E55-421C-4AC0-A7A0-42F9B99EA084}">
      <text>
        <r>
          <rPr>
            <b/>
            <sz val="9"/>
            <color indexed="81"/>
            <rFont val="Tahoma"/>
            <family val="2"/>
          </rPr>
          <t>Species trophic level is 4.5, which is higher than the highest risk value (3.25).</t>
        </r>
      </text>
    </comment>
    <comment ref="M73" authorId="0" shapeId="0" xr:uid="{A42813BF-BEDF-4285-AC18-EEE40E75D01C}">
      <text>
        <r>
          <rPr>
            <b/>
            <sz val="9"/>
            <color indexed="81"/>
            <rFont val="Tahoma"/>
            <family val="2"/>
          </rPr>
          <t>ALL stocks : Worldwide demersal distribution</t>
        </r>
      </text>
    </comment>
    <comment ref="N73" authorId="0" shapeId="0" xr:uid="{23BCC0E9-F2F4-4C08-996C-5BB30224BE01}">
      <text>
        <r>
          <rPr>
            <b/>
            <sz val="9"/>
            <color indexed="81"/>
            <rFont val="Tahoma"/>
            <family val="2"/>
          </rPr>
          <t>The depth range of the species is 50-1400m. For surface gears, the vertical overlap index with this species is 3.77%. This species is demersal.</t>
        </r>
      </text>
    </comment>
    <comment ref="O73" authorId="0" shapeId="0" xr:uid="{5CC9D8D6-D7D2-4DFE-9C69-D9CFE5CDC5E7}">
      <text>
        <r>
          <rPr>
            <b/>
            <sz val="9"/>
            <color indexed="81"/>
            <rFont val="Tahoma"/>
            <family val="2"/>
          </rPr>
          <t>TPT stocks : The maximum length of the species is 110cm. For tropical surface fisheries, the length overlap index with this species is 100.00%.</t>
        </r>
      </text>
    </comment>
    <comment ref="P73" authorId="0" shapeId="0" xr:uid="{EC5092DF-C6D9-4ECF-B7A5-EA1EA147A70D}">
      <text>
        <r>
          <rPr>
            <b/>
            <sz val="9"/>
            <color indexed="81"/>
            <rFont val="Tahoma"/>
            <family val="2"/>
          </rPr>
          <t>No direct evidence of survival after capture.</t>
        </r>
      </text>
    </comment>
    <comment ref="E74" authorId="0" shapeId="0" xr:uid="{238716C2-2DE1-49B9-8260-69EF8D8CD038}">
      <text>
        <r>
          <rPr>
            <b/>
            <sz val="9"/>
            <color indexed="81"/>
            <rFont val="Tahoma"/>
            <family val="2"/>
          </rPr>
          <t>Species growth rate (K) is 0.200, which is higher than lowest risk K (0.183) for age at maturity.</t>
        </r>
      </text>
    </comment>
    <comment ref="F74" authorId="0" shapeId="0" xr:uid="{F3980116-3692-4780-8994-2E6E55FE3F35}">
      <text>
        <r>
          <rPr>
            <b/>
            <sz val="9"/>
            <color indexed="81"/>
            <rFont val="Tahoma"/>
            <family val="2"/>
          </rPr>
          <t>Species growth rate (K) is 0.200, which is in the medium risk K range (0.12-0.30) for maximum age.</t>
        </r>
      </text>
    </comment>
    <comment ref="G74" authorId="0" shapeId="0" xr:uid="{F6B7CB94-8E26-4272-A6A5-B3EA831BCDA6}">
      <text>
        <r>
          <rPr>
            <b/>
            <sz val="9"/>
            <color indexed="81"/>
            <rFont val="Tahoma"/>
            <family val="2"/>
          </rPr>
          <t>Species fecundity is 3 eggs/year, which is lower than the highest risk value (100).</t>
        </r>
      </text>
    </comment>
    <comment ref="H74" authorId="0" shapeId="0" xr:uid="{75961950-8AE4-4187-BA0E-7A27BCDD18D0}">
      <text>
        <r>
          <rPr>
            <b/>
            <sz val="9"/>
            <color indexed="81"/>
            <rFont val="Tahoma"/>
            <family val="2"/>
          </rPr>
          <t>Species maximum length is 100, which is in the medium risk range (100-300cm).</t>
        </r>
      </text>
    </comment>
    <comment ref="I74" authorId="0" shapeId="0" xr:uid="{866BEE35-E711-4497-83E6-CEB52BEED56F}">
      <text>
        <r>
          <rPr>
            <b/>
            <sz val="9"/>
            <color indexed="81"/>
            <rFont val="Tahoma"/>
            <family val="2"/>
          </rPr>
          <t>Species length at maturity is 51, which is in the medium risk range (40-200cm).</t>
        </r>
      </text>
    </comment>
    <comment ref="J74" authorId="0" shapeId="0" xr:uid="{2C23FAF8-EE59-473C-B35B-849D269A2A67}">
      <text>
        <r>
          <rPr>
            <b/>
            <sz val="9"/>
            <color indexed="81"/>
            <rFont val="Tahoma"/>
            <family val="2"/>
          </rPr>
          <t>Species reproductive strategy is live bearer, which is high risk.</t>
        </r>
      </text>
    </comment>
    <comment ref="K74" authorId="0" shapeId="0" xr:uid="{BAF57577-2F4A-4D40-9041-3F1CA2258021}">
      <text>
        <r>
          <rPr>
            <b/>
            <sz val="9"/>
            <color indexed="81"/>
            <rFont val="Tahoma"/>
            <family val="2"/>
          </rPr>
          <t>Species trophic level is 3.6, which is higher than the highest risk value (3.25).</t>
        </r>
      </text>
    </comment>
    <comment ref="M74" authorId="0" shapeId="0" xr:uid="{1BF2758F-BB5D-4339-835F-3742B801656D}">
      <text>
        <r>
          <rPr>
            <b/>
            <sz val="9"/>
            <color indexed="81"/>
            <rFont val="Tahoma"/>
            <family val="2"/>
          </rPr>
          <t>ALPN,BEPE,SKPE,YFPE stocks : Northeast Pacific distribution</t>
        </r>
      </text>
    </comment>
    <comment ref="N74" authorId="0" shapeId="0" xr:uid="{D49DD9EC-835D-4E90-A450-27C2E1BC448A}">
      <text>
        <r>
          <rPr>
            <b/>
            <sz val="9"/>
            <color indexed="81"/>
            <rFont val="Tahoma"/>
            <family val="2"/>
          </rPr>
          <t>The depth range of the species is 1-281m. For surface gears, the vertical overlap index with this species is 35.59%. This species is demersal.</t>
        </r>
      </text>
    </comment>
    <comment ref="O74" authorId="0" shapeId="0" xr:uid="{F68E2A54-1D4C-412C-B835-130D02ECDD0F}">
      <text>
        <r>
          <rPr>
            <b/>
            <sz val="9"/>
            <color indexed="81"/>
            <rFont val="Tahoma"/>
            <family val="2"/>
          </rPr>
          <t>TPT stocks : The maximum length of the species is 100cm. For tropical surface fisheries, the length overlap index with this species is 90.91%.</t>
        </r>
      </text>
    </comment>
    <comment ref="P74" authorId="0" shapeId="0" xr:uid="{08EB85A8-9AD3-47F5-98DD-9B22EAE262C3}">
      <text>
        <r>
          <rPr>
            <b/>
            <sz val="9"/>
            <color indexed="81"/>
            <rFont val="Tahoma"/>
            <family val="2"/>
          </rPr>
          <t>No direct evidence of survival after capture.</t>
        </r>
      </text>
    </comment>
    <comment ref="E75" authorId="0" shapeId="0" xr:uid="{EFD73D78-A35E-4D64-BF93-2B7602ACD8A4}">
      <text>
        <r>
          <rPr>
            <b/>
            <sz val="9"/>
            <color indexed="81"/>
            <rFont val="Tahoma"/>
            <family val="2"/>
          </rPr>
          <t>The score is based on the maximum risk score in the family Centrophoridae, which included 3 species.</t>
        </r>
      </text>
    </comment>
    <comment ref="F75" authorId="0" shapeId="0" xr:uid="{3B31A197-A485-40E8-96AB-81BD8A0B6E5F}">
      <text>
        <r>
          <rPr>
            <b/>
            <sz val="9"/>
            <color indexed="81"/>
            <rFont val="Tahoma"/>
            <family val="2"/>
          </rPr>
          <t>The score is based on the maximum risk score in the family Centrophoridae, which included 3 species.</t>
        </r>
      </text>
    </comment>
    <comment ref="G75" authorId="0" shapeId="0" xr:uid="{17EC1C80-F202-4D45-8AD1-8F2D7CD135E7}">
      <text>
        <r>
          <rPr>
            <b/>
            <sz val="9"/>
            <color indexed="81"/>
            <rFont val="Tahoma"/>
            <family val="2"/>
          </rPr>
          <t>The score is based on the maximum risk score in the family Agonidae, which included 1 species.</t>
        </r>
      </text>
    </comment>
    <comment ref="H75" authorId="0" shapeId="0" xr:uid="{A6DB7EF9-2051-4346-BB0D-87BE7FB34529}">
      <text>
        <r>
          <rPr>
            <b/>
            <sz val="9"/>
            <color indexed="81"/>
            <rFont val="Tahoma"/>
            <family val="2"/>
          </rPr>
          <t>The score is based on the maximum risk score in the family Scombridae, which included 50 species.</t>
        </r>
      </text>
    </comment>
    <comment ref="I75" authorId="0" shapeId="0" xr:uid="{A2D1229F-20DA-4333-838F-BCC0791F4184}">
      <text>
        <r>
          <rPr>
            <b/>
            <sz val="9"/>
            <color indexed="81"/>
            <rFont val="Tahoma"/>
            <family val="2"/>
          </rPr>
          <t>The score is based on the maximum risk score in the family Scombridae, which included 50 species.</t>
        </r>
      </text>
    </comment>
    <comment ref="J75" authorId="0" shapeId="0" xr:uid="{96D3FA99-3655-45CD-9111-4F5850DFA487}">
      <text>
        <r>
          <rPr>
            <b/>
            <sz val="9"/>
            <color indexed="81"/>
            <rFont val="Tahoma"/>
            <family val="2"/>
          </rPr>
          <t>The score is based on the maximum risk score in the family Scombridae, which included 44 species.</t>
        </r>
      </text>
    </comment>
    <comment ref="K75" authorId="0" shapeId="0" xr:uid="{81D1E79B-53CA-4699-BE62-30DCDF6AEE84}">
      <text>
        <r>
          <rPr>
            <b/>
            <sz val="9"/>
            <color indexed="81"/>
            <rFont val="Tahoma"/>
            <family val="2"/>
          </rPr>
          <t>The score is based on the maximum risk score in the family Scombridae, which included 50 species.</t>
        </r>
      </text>
    </comment>
    <comment ref="M75" authorId="0" shapeId="0" xr:uid="{10E435FF-96D1-4D23-AA65-A92867778050}">
      <text>
        <r>
          <rPr>
            <b/>
            <sz val="9"/>
            <color indexed="81"/>
            <rFont val="Tahoma"/>
            <family val="2"/>
          </rPr>
          <t>ALL stocks : Worldwide pelagic distribution</t>
        </r>
      </text>
    </comment>
    <comment ref="N75" authorId="0" shapeId="0" xr:uid="{9DAB9EED-2204-4645-BDBE-F0CDBE447309}">
      <text>
        <r>
          <rPr>
            <b/>
            <sz val="9"/>
            <color indexed="81"/>
            <rFont val="Tahoma"/>
            <family val="2"/>
          </rPr>
          <t>The depth range of the species is 1-800m. For surface gears, the vertical overlap index with this species is 12.50%.</t>
        </r>
      </text>
    </comment>
    <comment ref="O75" authorId="0" shapeId="0" xr:uid="{513C0D33-9708-4644-A60F-670A2AFC4AFE}">
      <text>
        <r>
          <rPr>
            <b/>
            <sz val="9"/>
            <color indexed="81"/>
            <rFont val="Tahoma"/>
            <family val="2"/>
          </rPr>
          <t>TPT stocks : The maximum length of the species is missing, but the family's maximum length based on 32 species is 750cm. For tropical surface fisheries, the length overlap index with this species is 100.00%.</t>
        </r>
      </text>
    </comment>
    <comment ref="P75" authorId="0" shapeId="0" xr:uid="{5CAB7075-84B3-4E30-9B1A-B8577DEA21F4}">
      <text>
        <r>
          <rPr>
            <b/>
            <sz val="9"/>
            <color indexed="81"/>
            <rFont val="Tahoma"/>
            <family val="2"/>
          </rPr>
          <t>No direct evidence of survival after capture.</t>
        </r>
      </text>
    </comment>
    <comment ref="E76" authorId="0" shapeId="0" xr:uid="{C9E600A1-4629-418F-8DEC-9B69350804F2}">
      <text>
        <r>
          <rPr>
            <b/>
            <sz val="9"/>
            <color indexed="81"/>
            <rFont val="Tahoma"/>
            <family val="2"/>
          </rPr>
          <t>The score is based on the maximum risk score in the family Carcharhinidae, which included 23 species.</t>
        </r>
      </text>
    </comment>
    <comment ref="F76" authorId="0" shapeId="0" xr:uid="{ED83CF25-B7E1-4EBA-A3FE-DEDD6101881E}">
      <text>
        <r>
          <rPr>
            <b/>
            <sz val="9"/>
            <color indexed="81"/>
            <rFont val="Tahoma"/>
            <family val="2"/>
          </rPr>
          <t>The score is based on the maximum risk score in the family Carcharhinidae, which included 23 species.</t>
        </r>
      </text>
    </comment>
    <comment ref="G76" authorId="0" shapeId="0" xr:uid="{5EDD48D5-046A-4C4C-BC81-A158375F81EA}">
      <text>
        <r>
          <rPr>
            <b/>
            <sz val="9"/>
            <color indexed="81"/>
            <rFont val="Tahoma"/>
            <family val="2"/>
          </rPr>
          <t>The score is based on the maximum risk score in the family Carcharhinidae, which included 32 species.</t>
        </r>
      </text>
    </comment>
    <comment ref="H76" authorId="0" shapeId="0" xr:uid="{ABEE2D3A-5328-4785-9F3C-5DB31F86EEDD}">
      <text>
        <r>
          <rPr>
            <b/>
            <sz val="9"/>
            <color indexed="81"/>
            <rFont val="Tahoma"/>
            <family val="2"/>
          </rPr>
          <t>The score is based on the maximum risk score in the family Carcharhinidae, which included 32 species.</t>
        </r>
      </text>
    </comment>
    <comment ref="I76" authorId="0" shapeId="0" xr:uid="{1477EE26-8099-4748-83CC-525255BDB337}">
      <text>
        <r>
          <rPr>
            <b/>
            <sz val="9"/>
            <color indexed="81"/>
            <rFont val="Tahoma"/>
            <family val="2"/>
          </rPr>
          <t>The score is based on the maximum risk score in the family Carcharhinidae, which included 32 species.</t>
        </r>
      </text>
    </comment>
    <comment ref="J76" authorId="0" shapeId="0" xr:uid="{A509F15F-32A1-40CA-84EF-2248322AB303}">
      <text>
        <r>
          <rPr>
            <b/>
            <sz val="9"/>
            <color indexed="81"/>
            <rFont val="Tahoma"/>
            <family val="2"/>
          </rPr>
          <t>The score is based on the maximum risk score in the family Carcharhinidae, which included 32 species.</t>
        </r>
      </text>
    </comment>
    <comment ref="K76" authorId="0" shapeId="0" xr:uid="{807309CB-C728-40D5-A34D-AB423F3EA7C4}">
      <text>
        <r>
          <rPr>
            <b/>
            <sz val="9"/>
            <color indexed="81"/>
            <rFont val="Tahoma"/>
            <family val="2"/>
          </rPr>
          <t>The score is based on the maximum risk score in the family Carcharhinidae, which included 32 species.</t>
        </r>
      </text>
    </comment>
    <comment ref="M76" authorId="0" shapeId="0" xr:uid="{20E1DDA3-F534-447E-B632-8538FE66FF78}">
      <text>
        <r>
          <rPr>
            <b/>
            <sz val="9"/>
            <color indexed="81"/>
            <rFont val="Tahoma"/>
            <family val="2"/>
          </rPr>
          <t>ALL stocks : Worldwide pelagic distribution</t>
        </r>
      </text>
    </comment>
    <comment ref="N76" authorId="0" shapeId="0" xr:uid="{3371AF33-70D6-413B-A9D6-F4F45595A7AE}">
      <text>
        <r>
          <rPr>
            <b/>
            <sz val="9"/>
            <color indexed="81"/>
            <rFont val="Tahoma"/>
            <family val="2"/>
          </rPr>
          <t>The depth range of the species is 1-800m. For surface gears, the vertical overlap index with this species is 12.50%.</t>
        </r>
      </text>
    </comment>
    <comment ref="O76" authorId="0" shapeId="0" xr:uid="{2FBBC0A9-ED64-41F4-8C8A-46C26E211948}">
      <text>
        <r>
          <rPr>
            <b/>
            <sz val="9"/>
            <color indexed="81"/>
            <rFont val="Tahoma"/>
            <family val="2"/>
          </rPr>
          <t>TPT stocks : The maximum length of the species is missing, but the family's maximum length based on 32 species is 750cm. For tropical surface fisheries, the length overlap index with this species is 100.00%.</t>
        </r>
      </text>
    </comment>
    <comment ref="P76" authorId="0" shapeId="0" xr:uid="{058FC179-293A-4297-A4C7-B859FC520E68}">
      <text>
        <r>
          <rPr>
            <b/>
            <sz val="9"/>
            <color indexed="81"/>
            <rFont val="Tahoma"/>
            <family val="2"/>
          </rPr>
          <t>No direct evidence of survival after capture.</t>
        </r>
      </text>
    </comment>
    <comment ref="E77" authorId="0" shapeId="0" xr:uid="{2473EC2E-5580-4573-ABE6-CB768C3D7643}">
      <text>
        <r>
          <rPr>
            <b/>
            <sz val="9"/>
            <color indexed="81"/>
            <rFont val="Tahoma"/>
            <family val="2"/>
          </rPr>
          <t>Species growth rate (K) is 0.240, which is higher than lowest risk K (0.183) for age at maturity.</t>
        </r>
      </text>
    </comment>
    <comment ref="F77" authorId="0" shapeId="0" xr:uid="{79AAE172-049D-4315-BE2A-C6F1EEE33387}">
      <text>
        <r>
          <rPr>
            <b/>
            <sz val="9"/>
            <color indexed="81"/>
            <rFont val="Tahoma"/>
            <family val="2"/>
          </rPr>
          <t>Species growth rate (K) is 0.240, which is in the medium risk K range (0.12-0.30) for maximum age.</t>
        </r>
      </text>
    </comment>
    <comment ref="G77" authorId="0" shapeId="0" xr:uid="{60D4B441-70ED-4074-BC85-2CF3E00DCA7B}">
      <text>
        <r>
          <rPr>
            <b/>
            <sz val="9"/>
            <color indexed="81"/>
            <rFont val="Tahoma"/>
            <family val="2"/>
          </rPr>
          <t>The score is based on the maximum risk score in the family Carcharhinidae, which included 32 species.</t>
        </r>
      </text>
    </comment>
    <comment ref="H77" authorId="0" shapeId="0" xr:uid="{6D1CB975-C82C-4577-85B4-3A33291D10CF}">
      <text>
        <r>
          <rPr>
            <b/>
            <sz val="9"/>
            <color indexed="81"/>
            <rFont val="Tahoma"/>
            <family val="2"/>
          </rPr>
          <t>Species maximum length is 120, which is in the medium risk range (100-300cm).</t>
        </r>
      </text>
    </comment>
    <comment ref="I77" authorId="0" shapeId="0" xr:uid="{1DE6F8B2-F632-42BF-8424-0494A7791307}">
      <text>
        <r>
          <rPr>
            <b/>
            <sz val="9"/>
            <color indexed="81"/>
            <rFont val="Tahoma"/>
            <family val="2"/>
          </rPr>
          <t>Species length at maturity is 42, which is in the medium risk range (40-200cm).</t>
        </r>
      </text>
    </comment>
    <comment ref="J77" authorId="0" shapeId="0" xr:uid="{D07C5D5D-311C-4AB1-BF7B-B2236B76100B}">
      <text>
        <r>
          <rPr>
            <b/>
            <sz val="9"/>
            <color indexed="81"/>
            <rFont val="Tahoma"/>
            <family val="2"/>
          </rPr>
          <t>Species reproductive strategy is broadcast spawner, which is low risk.</t>
        </r>
      </text>
    </comment>
    <comment ref="K77" authorId="0" shapeId="0" xr:uid="{2614D961-63EB-4E79-B2AA-3B8E8AD08821}">
      <text>
        <r>
          <rPr>
            <b/>
            <sz val="9"/>
            <color indexed="81"/>
            <rFont val="Tahoma"/>
            <family val="2"/>
          </rPr>
          <t>Species trophic level is 4.5, which is higher than the highest risk value (3.25).</t>
        </r>
      </text>
    </comment>
    <comment ref="M77" authorId="0" shapeId="0" xr:uid="{9FD0C5E9-8C71-48DB-9ECD-E50A5D23D1AD}">
      <text>
        <r>
          <rPr>
            <b/>
            <sz val="9"/>
            <color indexed="81"/>
            <rFont val="Tahoma"/>
            <family val="2"/>
          </rPr>
          <t>TPT stocks : Worldwide tropical distribution, mainly coastal.</t>
        </r>
      </text>
    </comment>
    <comment ref="N77" authorId="0" shapeId="0" xr:uid="{8FC6BAAE-42F3-42EF-A0DF-14B9924B8CB3}">
      <text>
        <r>
          <rPr>
            <b/>
            <sz val="9"/>
            <color indexed="81"/>
            <rFont val="Tahoma"/>
            <family val="2"/>
          </rPr>
          <t>The depth range of the species is 1-146m. For surface gears, the vertical overlap index with this species is 68.49%. This species is reef associated.</t>
        </r>
      </text>
    </comment>
    <comment ref="O77" authorId="0" shapeId="0" xr:uid="{4C3BAE78-F229-481A-BA3A-74E26B6B7610}">
      <text>
        <r>
          <rPr>
            <b/>
            <sz val="9"/>
            <color indexed="81"/>
            <rFont val="Tahoma"/>
            <family val="2"/>
          </rPr>
          <t>TPT stocks : The maximum length of the species is 120cm. For tropical surface fisheries, the length overlap index with this species is 100.00%.</t>
        </r>
      </text>
    </comment>
    <comment ref="P77" authorId="0" shapeId="0" xr:uid="{D39CD399-1654-4ADC-88AF-FB60C536072F}">
      <text>
        <r>
          <rPr>
            <b/>
            <sz val="9"/>
            <color indexed="81"/>
            <rFont val="Tahoma"/>
            <family val="2"/>
          </rPr>
          <t>No direct evidence of survival after capture.</t>
        </r>
      </text>
    </comment>
    <comment ref="E78" authorId="0" shapeId="0" xr:uid="{B40B9AC9-A068-4F9D-94BD-93EF1E1259E2}">
      <text>
        <r>
          <rPr>
            <b/>
            <sz val="9"/>
            <color indexed="81"/>
            <rFont val="Tahoma"/>
            <family val="2"/>
          </rPr>
          <t>The score is based on the maximum risk score in the family Carcharhinidae, which included 23 species.</t>
        </r>
      </text>
    </comment>
    <comment ref="F78" authorId="0" shapeId="0" xr:uid="{AFD27776-7B9D-4262-A3C3-BD312D614309}">
      <text>
        <r>
          <rPr>
            <b/>
            <sz val="9"/>
            <color indexed="81"/>
            <rFont val="Tahoma"/>
            <family val="2"/>
          </rPr>
          <t>The score is based on the maximum risk score in the family Carcharhinidae, which included 23 species.</t>
        </r>
      </text>
    </comment>
    <comment ref="G78" authorId="0" shapeId="0" xr:uid="{4375640F-94A1-4C42-B773-59A3C8114281}">
      <text>
        <r>
          <rPr>
            <b/>
            <sz val="9"/>
            <color indexed="81"/>
            <rFont val="Tahoma"/>
            <family val="2"/>
          </rPr>
          <t>The score is based on the maximum risk score in the family Carangidae, which included 3 species.</t>
        </r>
      </text>
    </comment>
    <comment ref="H78" authorId="0" shapeId="0" xr:uid="{1CF45947-73A6-40D7-BAA2-5C7DF942FCB3}">
      <text>
        <r>
          <rPr>
            <b/>
            <sz val="9"/>
            <color indexed="81"/>
            <rFont val="Tahoma"/>
            <family val="2"/>
          </rPr>
          <t>The score is based on the maximum risk score in the family Carcharhinidae, which included 32 species.</t>
        </r>
      </text>
    </comment>
    <comment ref="I78" authorId="0" shapeId="0" xr:uid="{C0736414-B59C-4DB2-AFEE-9A3844175E52}">
      <text>
        <r>
          <rPr>
            <b/>
            <sz val="9"/>
            <color indexed="81"/>
            <rFont val="Tahoma"/>
            <family val="2"/>
          </rPr>
          <t>The score is based on the maximum risk score in the family Carcharhinidae, which included 32 species.</t>
        </r>
      </text>
    </comment>
    <comment ref="J78" authorId="0" shapeId="0" xr:uid="{88140D28-CCD7-4AA9-B1D4-EA39E8589973}">
      <text>
        <r>
          <rPr>
            <b/>
            <sz val="9"/>
            <color indexed="81"/>
            <rFont val="Tahoma"/>
            <family val="2"/>
          </rPr>
          <t>The score is based on the maximum risk score in the family Carcharhinidae, which included 32 species.</t>
        </r>
      </text>
    </comment>
    <comment ref="K78" authorId="0" shapeId="0" xr:uid="{25CBE12D-F379-46B9-8D5F-EA1530364F25}">
      <text>
        <r>
          <rPr>
            <b/>
            <sz val="9"/>
            <color indexed="81"/>
            <rFont val="Tahoma"/>
            <family val="2"/>
          </rPr>
          <t>The score is based on the maximum risk score in the family Carcharhinidae, which included 32 species.</t>
        </r>
      </text>
    </comment>
    <comment ref="M78" authorId="0" shapeId="0" xr:uid="{9CBDE0E5-DD1B-45F6-95EE-6A76EAA15214}">
      <text>
        <r>
          <rPr>
            <b/>
            <sz val="9"/>
            <color indexed="81"/>
            <rFont val="Tahoma"/>
            <family val="2"/>
          </rPr>
          <t>ALL stocks : Worldwide pelagic distribution</t>
        </r>
      </text>
    </comment>
    <comment ref="N78" authorId="0" shapeId="0" xr:uid="{FD09872A-4D3A-4A9B-BEE5-08B7C440354B}">
      <text>
        <r>
          <rPr>
            <b/>
            <sz val="9"/>
            <color indexed="81"/>
            <rFont val="Tahoma"/>
            <family val="2"/>
          </rPr>
          <t>The depth range of the species is 1-800m. For surface gears, the vertical overlap index with this species is 12.50%.</t>
        </r>
      </text>
    </comment>
    <comment ref="O78" authorId="0" shapeId="0" xr:uid="{A8A7EC58-E1E6-40FA-AE54-2FAC86AE0B97}">
      <text>
        <r>
          <rPr>
            <b/>
            <sz val="9"/>
            <color indexed="81"/>
            <rFont val="Tahoma"/>
            <family val="2"/>
          </rPr>
          <t>TPT stocks : The maximum length of the species is missing, but the family's maximum length based on 32 species is 750cm. For tropical surface fisheries, the length overlap index with this species is 100.00%.</t>
        </r>
      </text>
    </comment>
    <comment ref="P78" authorId="0" shapeId="0" xr:uid="{E824CB73-394A-4040-8741-304BE5C60197}">
      <text>
        <r>
          <rPr>
            <b/>
            <sz val="9"/>
            <color indexed="81"/>
            <rFont val="Tahoma"/>
            <family val="2"/>
          </rPr>
          <t>No direct evidence of survival after capture.</t>
        </r>
      </text>
    </comment>
    <comment ref="E79" authorId="0" shapeId="0" xr:uid="{DD780EA2-9E2E-499D-8980-16C1868ABB5E}">
      <text>
        <r>
          <rPr>
            <b/>
            <sz val="9"/>
            <color indexed="81"/>
            <rFont val="Tahoma"/>
            <family val="2"/>
          </rPr>
          <t>Species growth rate (K) is 0.007, which is lower than highest risk K (0.061) for age at maturity.</t>
        </r>
      </text>
    </comment>
    <comment ref="F79" authorId="0" shapeId="0" xr:uid="{4B9EB438-DF3F-44BD-81D4-B21F07AB0E3E}">
      <text>
        <r>
          <rPr>
            <b/>
            <sz val="9"/>
            <color indexed="81"/>
            <rFont val="Tahoma"/>
            <family val="2"/>
          </rPr>
          <t>Species growth rate (K) is 0.007, which is lower than highest risk K (0.12) for maximum age.</t>
        </r>
      </text>
    </comment>
    <comment ref="G79" authorId="0" shapeId="0" xr:uid="{D2D7EDC4-11EF-40FB-968A-548C532E42B8}">
      <text>
        <r>
          <rPr>
            <b/>
            <sz val="9"/>
            <color indexed="81"/>
            <rFont val="Tahoma"/>
            <family val="2"/>
          </rPr>
          <t>Species fecundity is 13 eggs/year, which is lower than the highest risk value (100).</t>
        </r>
      </text>
    </comment>
    <comment ref="H79" authorId="0" shapeId="0" xr:uid="{0081323D-41A7-4B8A-88DB-9D1DA74E31D2}">
      <text>
        <r>
          <rPr>
            <b/>
            <sz val="9"/>
            <color indexed="81"/>
            <rFont val="Tahoma"/>
            <family val="2"/>
          </rPr>
          <t>Species maximum length is 120, which is in the medium risk range (100-300cm).</t>
        </r>
      </text>
    </comment>
    <comment ref="I79" authorId="0" shapeId="0" xr:uid="{7A55CE67-B21C-49D4-A762-AA3AF3930E3B}">
      <text>
        <r>
          <rPr>
            <b/>
            <sz val="9"/>
            <color indexed="81"/>
            <rFont val="Tahoma"/>
            <family val="2"/>
          </rPr>
          <t>Species length at maturity is 101, which is in the medium risk range (40-200cm).</t>
        </r>
      </text>
    </comment>
    <comment ref="J79" authorId="0" shapeId="0" xr:uid="{521C2A9E-D7A8-4197-A383-75996F85B21B}">
      <text>
        <r>
          <rPr>
            <b/>
            <sz val="9"/>
            <color indexed="81"/>
            <rFont val="Tahoma"/>
            <family val="2"/>
          </rPr>
          <t>Species reproductive strategy is live bearer, which is high risk.</t>
        </r>
      </text>
    </comment>
    <comment ref="K79" authorId="0" shapeId="0" xr:uid="{99369C05-B0F0-465A-84B2-6A8AB3125338}">
      <text>
        <r>
          <rPr>
            <b/>
            <sz val="9"/>
            <color indexed="81"/>
            <rFont val="Tahoma"/>
            <family val="2"/>
          </rPr>
          <t>Species trophic level is 4.5, which is higher than the highest risk value (3.25).</t>
        </r>
      </text>
    </comment>
    <comment ref="M79" authorId="0" shapeId="0" xr:uid="{2BFF3378-BD75-4028-A5E2-54989000E2A0}">
      <text>
        <r>
          <rPr>
            <b/>
            <sz val="9"/>
            <color indexed="81"/>
            <rFont val="Tahoma"/>
            <family val="2"/>
          </rPr>
          <t>ALL stocks : Worldwide demersal distribution</t>
        </r>
      </text>
    </comment>
    <comment ref="N79" authorId="0" shapeId="0" xr:uid="{AC4D4E8B-246F-4A37-8B0E-681971B61B77}">
      <text>
        <r>
          <rPr>
            <b/>
            <sz val="9"/>
            <color indexed="81"/>
            <rFont val="Tahoma"/>
            <family val="2"/>
          </rPr>
          <t>The depth range of the species is 150-3700m. For surface gears, the vertical overlap index with this species is -1.38%. This species is demersal.</t>
        </r>
      </text>
    </comment>
    <comment ref="O79" authorId="0" shapeId="0" xr:uid="{29A24A29-EA58-477B-A658-F813E16EF943}">
      <text>
        <r>
          <rPr>
            <b/>
            <sz val="9"/>
            <color indexed="81"/>
            <rFont val="Tahoma"/>
            <family val="2"/>
          </rPr>
          <t>TPT stocks : The maximum length of the species is 120cm. For tropical surface fisheries, the length overlap index with this species is 100.00%.</t>
        </r>
      </text>
    </comment>
    <comment ref="P79" authorId="0" shapeId="0" xr:uid="{CC458A61-D1D1-48E9-9E38-6CB8C3EA0188}">
      <text>
        <r>
          <rPr>
            <b/>
            <sz val="9"/>
            <color indexed="81"/>
            <rFont val="Tahoma"/>
            <family val="2"/>
          </rPr>
          <t>No direct evidence of survival after capture.</t>
        </r>
      </text>
    </comment>
    <comment ref="E80" authorId="0" shapeId="0" xr:uid="{5894EF32-1B91-448B-88CC-B1F058F21EA7}">
      <text>
        <r>
          <rPr>
            <b/>
            <sz val="9"/>
            <color indexed="81"/>
            <rFont val="Tahoma"/>
            <family val="2"/>
          </rPr>
          <t>The score is based on the maximum risk score in the family Carcharhinidae, which included 23 species.</t>
        </r>
      </text>
    </comment>
    <comment ref="F80" authorId="0" shapeId="0" xr:uid="{B65B5CA0-8059-47BD-AABD-296417A2A4EA}">
      <text>
        <r>
          <rPr>
            <b/>
            <sz val="9"/>
            <color indexed="81"/>
            <rFont val="Tahoma"/>
            <family val="2"/>
          </rPr>
          <t>The score is based on the maximum risk score in the family Carangidae, which included 17 species.</t>
        </r>
      </text>
    </comment>
    <comment ref="G80" authorId="0" shapeId="0" xr:uid="{C3C784EE-CDCC-466B-8F0E-C668D32D3B6E}">
      <text>
        <r>
          <rPr>
            <b/>
            <sz val="9"/>
            <color indexed="81"/>
            <rFont val="Tahoma"/>
            <family val="2"/>
          </rPr>
          <t>Species fecundity is 4 eggs/year, which is lower than the highest risk value (100).</t>
        </r>
      </text>
    </comment>
    <comment ref="H80" authorId="0" shapeId="0" xr:uid="{94928200-5885-433D-A54E-DFD644EC029E}">
      <text>
        <r>
          <rPr>
            <b/>
            <sz val="9"/>
            <color indexed="81"/>
            <rFont val="Tahoma"/>
            <family val="2"/>
          </rPr>
          <t>Species maximum length is 130, which is in the medium risk range (100-300cm).</t>
        </r>
      </text>
    </comment>
    <comment ref="I80" authorId="0" shapeId="0" xr:uid="{1E60B884-3F3A-47EC-8859-5475722F30A4}">
      <text>
        <r>
          <rPr>
            <b/>
            <sz val="9"/>
            <color indexed="81"/>
            <rFont val="Tahoma"/>
            <family val="2"/>
          </rPr>
          <t>Species length at maturity is 75, which is in the medium risk range (40-200cm).</t>
        </r>
      </text>
    </comment>
    <comment ref="J80" authorId="0" shapeId="0" xr:uid="{BB4FC8B2-5B3B-4F80-B0BD-E37688755BAA}">
      <text>
        <r>
          <rPr>
            <b/>
            <sz val="9"/>
            <color indexed="81"/>
            <rFont val="Tahoma"/>
            <family val="2"/>
          </rPr>
          <t>Species reproductive strategy is live bearer, which is high risk.</t>
        </r>
      </text>
    </comment>
    <comment ref="K80" authorId="0" shapeId="0" xr:uid="{BD226DA7-6B93-424D-B449-F1762441D393}">
      <text>
        <r>
          <rPr>
            <b/>
            <sz val="9"/>
            <color indexed="81"/>
            <rFont val="Tahoma"/>
            <family val="2"/>
          </rPr>
          <t>Species trophic level is 4.2, which is higher than the highest risk value (3.25).</t>
        </r>
      </text>
    </comment>
    <comment ref="M80" authorId="0" shapeId="0" xr:uid="{1B428D98-FDC5-4811-B1BA-01D61D56D465}">
      <text>
        <r>
          <rPr>
            <b/>
            <sz val="9"/>
            <color indexed="81"/>
            <rFont val="Tahoma"/>
            <family val="2"/>
          </rPr>
          <t>ALL stocks : Worldwide demersal distribution</t>
        </r>
      </text>
    </comment>
    <comment ref="N80" authorId="0" shapeId="0" xr:uid="{85FA66FB-E3DC-43BF-9DCA-AF7374A30B00}">
      <text>
        <r>
          <rPr>
            <b/>
            <sz val="9"/>
            <color indexed="81"/>
            <rFont val="Tahoma"/>
            <family val="2"/>
          </rPr>
          <t>The depth range of the species is 230-1500m. For surface gears, the vertical overlap index with this species is -10.15%. This species is demersal.</t>
        </r>
      </text>
    </comment>
    <comment ref="O80" authorId="0" shapeId="0" xr:uid="{270A44F5-3A3E-4461-83E5-99AE3C899369}">
      <text>
        <r>
          <rPr>
            <b/>
            <sz val="9"/>
            <color indexed="81"/>
            <rFont val="Tahoma"/>
            <family val="2"/>
          </rPr>
          <t>TPT stocks : The maximum length of the species is 130cm. For tropical surface fisheries, the length overlap index with this species is 100.00%.</t>
        </r>
      </text>
    </comment>
    <comment ref="P80" authorId="0" shapeId="0" xr:uid="{B416182B-98C2-47D9-A9CF-915118CC847D}">
      <text>
        <r>
          <rPr>
            <b/>
            <sz val="9"/>
            <color indexed="81"/>
            <rFont val="Tahoma"/>
            <family val="2"/>
          </rPr>
          <t>No direct evidence of survival after capture.</t>
        </r>
      </text>
    </comment>
    <comment ref="E81" authorId="0" shapeId="0" xr:uid="{D00C0351-84C1-48B8-A7CC-BB6CB329A416}">
      <text>
        <r>
          <rPr>
            <b/>
            <sz val="9"/>
            <color indexed="81"/>
            <rFont val="Tahoma"/>
            <family val="2"/>
          </rPr>
          <t>The score is based on the maximum risk score in the family Somniosidae, which included 2 species.</t>
        </r>
      </text>
    </comment>
    <comment ref="F81" authorId="0" shapeId="0" xr:uid="{D2F74010-6C4C-46DC-B5DF-A2DACB04CD73}">
      <text>
        <r>
          <rPr>
            <b/>
            <sz val="9"/>
            <color indexed="81"/>
            <rFont val="Tahoma"/>
            <family val="2"/>
          </rPr>
          <t>The score is based on the maximum risk score in the family Carcharhinidae, which included 23 species.</t>
        </r>
      </text>
    </comment>
    <comment ref="G81" authorId="0" shapeId="0" xr:uid="{90C02C1D-A1CB-44CD-92C7-9693C28209DC}">
      <text>
        <r>
          <rPr>
            <b/>
            <sz val="9"/>
            <color indexed="81"/>
            <rFont val="Tahoma"/>
            <family val="2"/>
          </rPr>
          <t>Species fecundity is 16 eggs/year, which is lower than the highest risk value (100).</t>
        </r>
      </text>
    </comment>
    <comment ref="H81" authorId="0" shapeId="0" xr:uid="{C28647A2-6B6B-4235-916D-BF8FD91838C2}">
      <text>
        <r>
          <rPr>
            <b/>
            <sz val="9"/>
            <color indexed="81"/>
            <rFont val="Tahoma"/>
            <family val="2"/>
          </rPr>
          <t>Species maximum length is 121, which is in the medium risk range (100-300cm).</t>
        </r>
      </text>
    </comment>
    <comment ref="I81" authorId="0" shapeId="0" xr:uid="{653CEDE1-AAF0-475B-A34D-E1C75E519F0E}">
      <text>
        <r>
          <rPr>
            <b/>
            <sz val="9"/>
            <color indexed="81"/>
            <rFont val="Tahoma"/>
            <family val="2"/>
          </rPr>
          <t>Species length at maturity is 100, which is in the medium risk range (40-200cm).</t>
        </r>
      </text>
    </comment>
    <comment ref="J81" authorId="0" shapeId="0" xr:uid="{6F2DE407-FD44-4A46-81DF-49BE0543D218}">
      <text>
        <r>
          <rPr>
            <b/>
            <sz val="9"/>
            <color indexed="81"/>
            <rFont val="Tahoma"/>
            <family val="2"/>
          </rPr>
          <t>Species reproductive strategy is live bearer, which is high risk.</t>
        </r>
      </text>
    </comment>
    <comment ref="K81" authorId="0" shapeId="0" xr:uid="{031959C5-5818-4035-B6E4-338A899420AF}">
      <text>
        <r>
          <rPr>
            <b/>
            <sz val="9"/>
            <color indexed="81"/>
            <rFont val="Tahoma"/>
            <family val="2"/>
          </rPr>
          <t>Species trophic level is 4.5, which is higher than the highest risk value (3.25).</t>
        </r>
      </text>
    </comment>
    <comment ref="M81" authorId="0" shapeId="0" xr:uid="{64A25F96-9B89-4B8F-89E1-69FE6DCB01B7}">
      <text>
        <r>
          <rPr>
            <b/>
            <sz val="9"/>
            <color indexed="81"/>
            <rFont val="Tahoma"/>
            <family val="2"/>
          </rPr>
          <t>ALL stocks : Worldwide demersal distribution</t>
        </r>
      </text>
    </comment>
    <comment ref="N81" authorId="0" shapeId="0" xr:uid="{EC6AA79F-DD7B-4439-9547-19C7DAD287FC}">
      <text>
        <r>
          <rPr>
            <b/>
            <sz val="9"/>
            <color indexed="81"/>
            <rFont val="Tahoma"/>
            <family val="2"/>
          </rPr>
          <t>The depth range of the species is 100-1500m. For surface gears, the vertical overlap index with this species is 0.07%. This species is demersal.</t>
        </r>
      </text>
    </comment>
    <comment ref="O81" authorId="0" shapeId="0" xr:uid="{8A62B957-38C0-4DED-9FBA-070691290421}">
      <text>
        <r>
          <rPr>
            <b/>
            <sz val="9"/>
            <color indexed="81"/>
            <rFont val="Tahoma"/>
            <family val="2"/>
          </rPr>
          <t>TPT stocks : The maximum length of the species is 121cm. For tropical surface fisheries, the length overlap index with this species is 100.00%.</t>
        </r>
      </text>
    </comment>
    <comment ref="P81" authorId="0" shapeId="0" xr:uid="{9FD3A588-6BCE-4E16-B782-1CEC84DD04E9}">
      <text>
        <r>
          <rPr>
            <b/>
            <sz val="9"/>
            <color indexed="81"/>
            <rFont val="Tahoma"/>
            <family val="2"/>
          </rPr>
          <t>No direct evidence of survival after capture.</t>
        </r>
      </text>
    </comment>
    <comment ref="E82" authorId="0" shapeId="0" xr:uid="{27095F99-8DB4-4FB6-88D4-B4ECAEDEDE91}">
      <text>
        <r>
          <rPr>
            <b/>
            <sz val="9"/>
            <color indexed="81"/>
            <rFont val="Tahoma"/>
            <family val="2"/>
          </rPr>
          <t>Species growth rate (K) is 0.100, which is in the medium risk K range (0.061-0.183) for age at maturity.</t>
        </r>
      </text>
    </comment>
    <comment ref="F82" authorId="0" shapeId="0" xr:uid="{851E5108-76A4-420F-AE24-9E93828B4B4D}">
      <text>
        <r>
          <rPr>
            <b/>
            <sz val="9"/>
            <color indexed="81"/>
            <rFont val="Tahoma"/>
            <family val="2"/>
          </rPr>
          <t>Species growth rate (K) is 0.100, which is lower than highest risk K (0.12) for maximum age.</t>
        </r>
      </text>
    </comment>
    <comment ref="G82" authorId="0" shapeId="0" xr:uid="{816C3331-2BDE-43B5-8C61-07B3A37E295A}">
      <text>
        <r>
          <rPr>
            <b/>
            <sz val="9"/>
            <color indexed="81"/>
            <rFont val="Tahoma"/>
            <family val="2"/>
          </rPr>
          <t>Species fecundity is 6 eggs/year, which is lower than the highest risk value (100).</t>
        </r>
      </text>
    </comment>
    <comment ref="H82" authorId="0" shapeId="0" xr:uid="{8AC8665E-28A0-48B1-9718-28FAAB5A94E4}">
      <text>
        <r>
          <rPr>
            <b/>
            <sz val="9"/>
            <color indexed="81"/>
            <rFont val="Tahoma"/>
            <family val="2"/>
          </rPr>
          <t>Species maximum length is 122, which is in the medium risk range (100-300cm).</t>
        </r>
      </text>
    </comment>
    <comment ref="I82" authorId="0" shapeId="0" xr:uid="{36491641-B33C-4203-8E75-CCDF6756D697}">
      <text>
        <r>
          <rPr>
            <b/>
            <sz val="9"/>
            <color indexed="81"/>
            <rFont val="Tahoma"/>
            <family val="2"/>
          </rPr>
          <t>Species length at maturity is 105, which is in the medium risk range (40-200cm).</t>
        </r>
      </text>
    </comment>
    <comment ref="J82" authorId="0" shapeId="0" xr:uid="{450E2434-BA58-40AE-A50D-2D92F9D3EDEF}">
      <text>
        <r>
          <rPr>
            <b/>
            <sz val="9"/>
            <color indexed="81"/>
            <rFont val="Tahoma"/>
            <family val="2"/>
          </rPr>
          <t>Species reproductive strategy is live bearer, which is high risk.</t>
        </r>
      </text>
    </comment>
    <comment ref="K82" authorId="0" shapeId="0" xr:uid="{A7351ABF-CB4E-4A0C-ADFD-9525FA88188C}">
      <text>
        <r>
          <rPr>
            <b/>
            <sz val="9"/>
            <color indexed="81"/>
            <rFont val="Tahoma"/>
            <family val="2"/>
          </rPr>
          <t>Species trophic level is 4.3, which is higher than the highest risk value (3.25).</t>
        </r>
      </text>
    </comment>
    <comment ref="M82" authorId="0" shapeId="0" xr:uid="{91274C88-25AD-45A5-B66F-DD1ADBEF7DD3}">
      <text>
        <r>
          <rPr>
            <b/>
            <sz val="9"/>
            <color indexed="81"/>
            <rFont val="Tahoma"/>
            <family val="2"/>
          </rPr>
          <t>ALL stocks : Worldwide demersal distribution</t>
        </r>
      </text>
    </comment>
    <comment ref="N82" authorId="0" shapeId="0" xr:uid="{A2226C7D-B828-4AB8-A988-2DF517C31748}">
      <text>
        <r>
          <rPr>
            <b/>
            <sz val="9"/>
            <color indexed="81"/>
            <rFont val="Tahoma"/>
            <family val="2"/>
          </rPr>
          <t>The depth range of the species is 60-1490m. For surface gears, the vertical overlap index with this species is 2.87%. This species is demersal.</t>
        </r>
      </text>
    </comment>
    <comment ref="O82" authorId="0" shapeId="0" xr:uid="{7337EB21-C653-48C8-BC86-050D03042729}">
      <text>
        <r>
          <rPr>
            <b/>
            <sz val="9"/>
            <color indexed="81"/>
            <rFont val="Tahoma"/>
            <family val="2"/>
          </rPr>
          <t>TPT stocks : The maximum length of the species is 122cm. For tropical surface fisheries, the length overlap index with this species is 100.00%.</t>
        </r>
      </text>
    </comment>
    <comment ref="P82" authorId="0" shapeId="0" xr:uid="{4144F7B4-9A18-49A2-9590-5C1C204C9ADB}">
      <text>
        <r>
          <rPr>
            <b/>
            <sz val="9"/>
            <color indexed="81"/>
            <rFont val="Tahoma"/>
            <family val="2"/>
          </rPr>
          <t>No direct evidence of survival after capture.</t>
        </r>
      </text>
    </comment>
    <comment ref="E83" authorId="0" shapeId="0" xr:uid="{CA71A2D2-CB5A-46DF-B2C1-DA1A8DEEF367}">
      <text>
        <r>
          <rPr>
            <b/>
            <sz val="9"/>
            <color indexed="81"/>
            <rFont val="Tahoma"/>
            <family val="2"/>
          </rPr>
          <t>Species growth rate (K) is 0.850, which is higher than lowest risk K (0.183) for age at maturity.</t>
        </r>
      </text>
    </comment>
    <comment ref="F83" authorId="0" shapeId="0" xr:uid="{CC27FBE8-90E3-4F1B-9390-8E41E784E514}">
      <text>
        <r>
          <rPr>
            <b/>
            <sz val="9"/>
            <color indexed="81"/>
            <rFont val="Tahoma"/>
            <family val="2"/>
          </rPr>
          <t>Species growth rate (K) is 0.850, which is higher than lowest risk K (0.30) for maximum age.</t>
        </r>
      </text>
    </comment>
    <comment ref="G83" authorId="0" shapeId="0" xr:uid="{552D8748-4B40-4BC6-A050-28B565A30724}">
      <text>
        <r>
          <rPr>
            <b/>
            <sz val="9"/>
            <color indexed="81"/>
            <rFont val="Tahoma"/>
            <family val="2"/>
          </rPr>
          <t>There is no information, but fish are likely to produce &gt;100 eggs/year.</t>
        </r>
      </text>
    </comment>
    <comment ref="H83" authorId="0" shapeId="0" xr:uid="{6945F922-B18E-4392-9B9A-4B53E7265982}">
      <text>
        <r>
          <rPr>
            <b/>
            <sz val="9"/>
            <color indexed="81"/>
            <rFont val="Tahoma"/>
            <family val="2"/>
          </rPr>
          <t>Species maximum length is 20, which is lower than the lowest risk value (100cm).</t>
        </r>
      </text>
    </comment>
    <comment ref="I83" authorId="0" shapeId="0" xr:uid="{A480C426-7AEC-43CC-BA62-7D8765B17C90}">
      <text>
        <r>
          <rPr>
            <b/>
            <sz val="9"/>
            <color indexed="81"/>
            <rFont val="Tahoma"/>
            <family val="2"/>
          </rPr>
          <t>Species length at maturity is 12, which is lower than the lowest risk value (40cm).</t>
        </r>
      </text>
    </comment>
    <comment ref="J83" authorId="0" shapeId="0" xr:uid="{ED442B8A-7754-45FF-847D-BA1429AEEE37}">
      <text>
        <r>
          <rPr>
            <b/>
            <sz val="9"/>
            <color indexed="81"/>
            <rFont val="Tahoma"/>
            <family val="2"/>
          </rPr>
          <t>Species reproductive strategy is demersal egg layer, which is medium risk.</t>
        </r>
      </text>
    </comment>
    <comment ref="K83" authorId="0" shapeId="0" xr:uid="{5EA8F3D0-A795-4336-BBD9-3657EC01A88E}">
      <text>
        <r>
          <rPr>
            <b/>
            <sz val="9"/>
            <color indexed="81"/>
            <rFont val="Tahoma"/>
            <family val="2"/>
          </rPr>
          <t>Species trophic level is 2.6, which is lower than the lowest risk value (2.75).</t>
        </r>
      </text>
    </comment>
    <comment ref="M83" authorId="0" shapeId="0" xr:uid="{010DE0BB-869F-406E-A312-057338F7713A}">
      <text>
        <r>
          <rPr>
            <b/>
            <sz val="9"/>
            <color indexed="81"/>
            <rFont val="Tahoma"/>
            <family val="2"/>
          </rPr>
          <t>TPT stocks : Worldwide tropical distribution</t>
        </r>
      </text>
    </comment>
    <comment ref="N83" authorId="0" shapeId="0" xr:uid="{C8FABC12-D495-4944-8A03-004E4C3B557B}">
      <text>
        <r>
          <rPr>
            <b/>
            <sz val="9"/>
            <color indexed="81"/>
            <rFont val="Tahoma"/>
            <family val="2"/>
          </rPr>
          <t>The depth range of the species is 1-15m. For surface gears, the vertical overlap index with this species is 100.00%. This species is reef associated.</t>
        </r>
      </text>
    </comment>
    <comment ref="O83" authorId="0" shapeId="0" xr:uid="{570BE0A9-5C82-4357-B2E9-5D59E406163D}">
      <text>
        <r>
          <rPr>
            <b/>
            <sz val="9"/>
            <color indexed="81"/>
            <rFont val="Tahoma"/>
            <family val="2"/>
          </rPr>
          <t>TPT stocks : The maximum length of the species is 20cm. For tropical surface fisheries, the length overlap index with this species is 18.18%.</t>
        </r>
      </text>
    </comment>
    <comment ref="P83" authorId="0" shapeId="0" xr:uid="{E44FD7AC-9D91-4F94-9EA2-1A00A49351E6}">
      <text>
        <r>
          <rPr>
            <b/>
            <sz val="9"/>
            <color indexed="81"/>
            <rFont val="Tahoma"/>
            <family val="2"/>
          </rPr>
          <t>No direct evidence of survival after capture.</t>
        </r>
      </text>
    </comment>
    <comment ref="E84" authorId="0" shapeId="0" xr:uid="{4796B738-5ECB-4F60-8FB0-E8A67BDC25A8}">
      <text>
        <r>
          <rPr>
            <b/>
            <sz val="9"/>
            <color indexed="81"/>
            <rFont val="Tahoma"/>
            <family val="2"/>
          </rPr>
          <t>There is no information.</t>
        </r>
      </text>
    </comment>
    <comment ref="F84" authorId="0" shapeId="0" xr:uid="{4FEBE4CB-6E6C-4577-8A82-26FCE28CC2D3}">
      <text>
        <r>
          <rPr>
            <b/>
            <sz val="9"/>
            <color indexed="81"/>
            <rFont val="Tahoma"/>
            <family val="2"/>
          </rPr>
          <t>There is no information.</t>
        </r>
      </text>
    </comment>
    <comment ref="G84" authorId="0" shapeId="0" xr:uid="{96BCD6D6-CF49-4D8C-8A35-66C2BDA21E9E}">
      <text>
        <r>
          <rPr>
            <b/>
            <sz val="9"/>
            <color indexed="81"/>
            <rFont val="Tahoma"/>
            <family val="2"/>
          </rPr>
          <t>There is no information, but fish are likely to produce &gt;100 eggs/year.</t>
        </r>
      </text>
    </comment>
    <comment ref="H84" authorId="0" shapeId="0" xr:uid="{1A740BF9-B238-4B85-AEF8-FA512F3DF9D9}">
      <text>
        <r>
          <rPr>
            <b/>
            <sz val="9"/>
            <color indexed="81"/>
            <rFont val="Tahoma"/>
            <family val="2"/>
          </rPr>
          <t>The score is based on the maximum risk score in the family Agonidae, which included 1 species.</t>
        </r>
      </text>
    </comment>
    <comment ref="I84" authorId="0" shapeId="0" xr:uid="{E191B7F5-4C83-4F70-8072-DCFCD4482816}">
      <text>
        <r>
          <rPr>
            <b/>
            <sz val="9"/>
            <color indexed="81"/>
            <rFont val="Tahoma"/>
            <family val="2"/>
          </rPr>
          <t>The score is based on the maximum risk score in the family Agonidae, which included 1 species.</t>
        </r>
      </text>
    </comment>
    <comment ref="J84" authorId="0" shapeId="0" xr:uid="{5AE081E9-2063-4D6C-9D85-2478A26E9B56}">
      <text>
        <r>
          <rPr>
            <b/>
            <sz val="9"/>
            <color indexed="81"/>
            <rFont val="Tahoma"/>
            <family val="2"/>
          </rPr>
          <t>There is no information, but fish are not live bearers.</t>
        </r>
      </text>
    </comment>
    <comment ref="K84" authorId="0" shapeId="0" xr:uid="{5F82DAC4-AF91-482E-B366-E539B2A3B5DE}">
      <text>
        <r>
          <rPr>
            <b/>
            <sz val="9"/>
            <color indexed="81"/>
            <rFont val="Tahoma"/>
            <family val="2"/>
          </rPr>
          <t>The score is based on the maximum risk score in the family Agonidae, which included 1 species.</t>
        </r>
      </text>
    </comment>
    <comment ref="M84" authorId="0" shapeId="0" xr:uid="{3C80E5A0-F519-4608-B7F1-8F5DEE4AA0F3}">
      <text>
        <r>
          <rPr>
            <b/>
            <sz val="9"/>
            <color indexed="81"/>
            <rFont val="Tahoma"/>
            <family val="2"/>
          </rPr>
          <t>ALL stocks : Worldwide coastal distribution, mainly coastal</t>
        </r>
      </text>
    </comment>
    <comment ref="N84" authorId="0" shapeId="0" xr:uid="{65F877F9-EAF1-4799-ACE0-EB0C7548B96C}">
      <text>
        <r>
          <rPr>
            <b/>
            <sz val="9"/>
            <color indexed="81"/>
            <rFont val="Tahoma"/>
            <family val="2"/>
          </rPr>
          <t>The depth range of the species is 2-50m. For surface gears, the vertical overlap index with this species is 100.00%.</t>
        </r>
      </text>
    </comment>
    <comment ref="O84" authorId="0" shapeId="0" xr:uid="{DEC47088-9868-4435-BC81-BCB141E2709A}">
      <text>
        <r>
          <rPr>
            <b/>
            <sz val="9"/>
            <color indexed="81"/>
            <rFont val="Tahoma"/>
            <family val="2"/>
          </rPr>
          <t>TPT stocks : The maximum length of the species is missing, but the family's maximum length based on 2 species is 91cm. For tropical surface fisheries, the length overlap index with this species is 82.73%.</t>
        </r>
      </text>
    </comment>
    <comment ref="P84" authorId="0" shapeId="0" xr:uid="{4A99095B-F4A4-45E2-B767-0B01CB20C3DC}">
      <text>
        <r>
          <rPr>
            <b/>
            <sz val="9"/>
            <color indexed="81"/>
            <rFont val="Tahoma"/>
            <family val="2"/>
          </rPr>
          <t>No direct evidence of survival after capture.</t>
        </r>
      </text>
    </comment>
    <comment ref="E85" authorId="0" shapeId="0" xr:uid="{51ED3EF0-18A4-40A0-8776-A635CC8E6A5C}">
      <text>
        <r>
          <rPr>
            <b/>
            <sz val="9"/>
            <color indexed="81"/>
            <rFont val="Tahoma"/>
            <family val="2"/>
          </rPr>
          <t>There is no information.</t>
        </r>
      </text>
    </comment>
    <comment ref="F85" authorId="0" shapeId="0" xr:uid="{921A90A0-9198-4180-B875-D5774EE8A825}">
      <text>
        <r>
          <rPr>
            <b/>
            <sz val="9"/>
            <color indexed="81"/>
            <rFont val="Tahoma"/>
            <family val="2"/>
          </rPr>
          <t>There is no information.</t>
        </r>
      </text>
    </comment>
    <comment ref="G85" authorId="0" shapeId="0" xr:uid="{BD7473F7-AEEA-44F3-8674-026E1ABBEF49}">
      <text>
        <r>
          <rPr>
            <b/>
            <sz val="9"/>
            <color indexed="81"/>
            <rFont val="Tahoma"/>
            <family val="2"/>
          </rPr>
          <t>There is no information, but fish are likely to produce &gt;100 eggs/year.</t>
        </r>
      </text>
    </comment>
    <comment ref="H85" authorId="0" shapeId="0" xr:uid="{E8BFF837-444E-427C-970B-C69550ADC2D4}">
      <text>
        <r>
          <rPr>
            <b/>
            <sz val="9"/>
            <color indexed="81"/>
            <rFont val="Tahoma"/>
            <family val="2"/>
          </rPr>
          <t>Species maximum length is 3, which is lower than the lowest risk value (100cm).</t>
        </r>
      </text>
    </comment>
    <comment ref="I85" authorId="0" shapeId="0" xr:uid="{96BD4EE9-45BF-4AD8-9542-FB48A35582C2}">
      <text>
        <r>
          <rPr>
            <b/>
            <sz val="9"/>
            <color indexed="81"/>
            <rFont val="Tahoma"/>
            <family val="2"/>
          </rPr>
          <t>Species length at maturity is 2, which is lower than the lowest risk value (40cm).</t>
        </r>
      </text>
    </comment>
    <comment ref="J85" authorId="0" shapeId="0" xr:uid="{B629C524-DCE1-4897-AB86-FE20F859E0EA}">
      <text>
        <r>
          <rPr>
            <b/>
            <sz val="9"/>
            <color indexed="81"/>
            <rFont val="Tahoma"/>
            <family val="2"/>
          </rPr>
          <t>There is no information, but fish are not live bearers.</t>
        </r>
      </text>
    </comment>
    <comment ref="K85" authorId="0" shapeId="0" xr:uid="{39843D7B-CCCB-4529-840B-F16732E55FDC}">
      <text>
        <r>
          <rPr>
            <b/>
            <sz val="9"/>
            <color indexed="81"/>
            <rFont val="Tahoma"/>
            <family val="2"/>
          </rPr>
          <t>Species trophic level is 3.1, which is in the medium risk range (2.75-3.25).</t>
        </r>
      </text>
    </comment>
    <comment ref="M85" authorId="0" shapeId="0" xr:uid="{388BF3A1-B80F-460F-9BC5-C782863894E4}">
      <text>
        <r>
          <rPr>
            <b/>
            <sz val="9"/>
            <color indexed="81"/>
            <rFont val="Tahoma"/>
            <family val="2"/>
          </rPr>
          <t>BEPE,SKPE,YFPE stocks : Worldwide distribution, uncommon in East Pacfic</t>
        </r>
      </text>
    </comment>
    <comment ref="N85" authorId="0" shapeId="0" xr:uid="{ED1140B8-8C5B-4A85-8E40-564CC9116669}">
      <text>
        <r>
          <rPr>
            <b/>
            <sz val="9"/>
            <color indexed="81"/>
            <rFont val="Tahoma"/>
            <family val="2"/>
          </rPr>
          <t>The depth range of the species is 1-1050m. For surface gears, the vertical overlap index with this species is 9.52%.</t>
        </r>
      </text>
    </comment>
    <comment ref="O85" authorId="0" shapeId="0" xr:uid="{91D0C5B8-7CEF-40F2-80C8-E6A7BBA5CF78}">
      <text>
        <r>
          <rPr>
            <b/>
            <sz val="9"/>
            <color indexed="81"/>
            <rFont val="Tahoma"/>
            <family val="2"/>
          </rPr>
          <t>TPT stocks : The maximum length of the species is 2.9cm. For tropical surface fisheries, the length overlap index with this species is 2.64%.</t>
        </r>
      </text>
    </comment>
    <comment ref="P85" authorId="0" shapeId="0" xr:uid="{EE51F7DD-82B5-4CD9-9386-1537858073B2}">
      <text>
        <r>
          <rPr>
            <b/>
            <sz val="9"/>
            <color indexed="81"/>
            <rFont val="Tahoma"/>
            <family val="2"/>
          </rPr>
          <t>No direct evidence of survival after capture.</t>
        </r>
      </text>
    </comment>
    <comment ref="E86" authorId="0" shapeId="0" xr:uid="{97751AF3-8A4A-41EC-97AB-20E8D2A1D421}">
      <text>
        <r>
          <rPr>
            <b/>
            <sz val="9"/>
            <color indexed="81"/>
            <rFont val="Tahoma"/>
            <family val="2"/>
          </rPr>
          <t>The score is based on the maximum risk score in the family Agonidae, which included 1 species.</t>
        </r>
      </text>
    </comment>
    <comment ref="F86" authorId="0" shapeId="0" xr:uid="{2C8891D7-03BE-4444-B452-F0C9DE57534D}">
      <text>
        <r>
          <rPr>
            <b/>
            <sz val="9"/>
            <color indexed="81"/>
            <rFont val="Tahoma"/>
            <family val="2"/>
          </rPr>
          <t>The score is based on the maximum risk score in the family Agonidae, which included 1 species.</t>
        </r>
      </text>
    </comment>
    <comment ref="G86" authorId="0" shapeId="0" xr:uid="{656C80F2-339B-438A-A359-ADA8B800D781}">
      <text>
        <r>
          <rPr>
            <b/>
            <sz val="9"/>
            <color indexed="81"/>
            <rFont val="Tahoma"/>
            <family val="2"/>
          </rPr>
          <t>The score is based on the maximum risk score in the family Agonidae, which included 1 species.</t>
        </r>
      </text>
    </comment>
    <comment ref="H86" authorId="0" shapeId="0" xr:uid="{DE295B81-D3D6-45A9-9E31-9C6F053A2E84}">
      <text>
        <r>
          <rPr>
            <b/>
            <sz val="9"/>
            <color indexed="81"/>
            <rFont val="Tahoma"/>
            <family val="2"/>
          </rPr>
          <t>The score is based on the maximum risk score in the family Carcharhinidae, which included 32 species.</t>
        </r>
      </text>
    </comment>
    <comment ref="I86" authorId="0" shapeId="0" xr:uid="{973EC5BB-72C1-49FE-A500-5B47D4C09BEF}">
      <text>
        <r>
          <rPr>
            <b/>
            <sz val="9"/>
            <color indexed="81"/>
            <rFont val="Tahoma"/>
            <family val="2"/>
          </rPr>
          <t>The score is based on the maximum risk score in the family Diodontidae, which included 2 species.</t>
        </r>
      </text>
    </comment>
    <comment ref="J86" authorId="0" shapeId="0" xr:uid="{5459F84D-3C01-4A3E-99F5-FB4AA366A9BE}">
      <text>
        <r>
          <rPr>
            <b/>
            <sz val="9"/>
            <color indexed="81"/>
            <rFont val="Tahoma"/>
            <family val="2"/>
          </rPr>
          <t>The score is based on the maximum risk score in the family Carcharhinidae, which included 32 species.</t>
        </r>
      </text>
    </comment>
    <comment ref="K86" authorId="0" shapeId="0" xr:uid="{A1C621A3-C2D9-4B4A-A29A-0F48FF9E04DF}">
      <text>
        <r>
          <rPr>
            <b/>
            <sz val="9"/>
            <color indexed="81"/>
            <rFont val="Tahoma"/>
            <family val="2"/>
          </rPr>
          <t>The score is based on the maximum risk score in the family Carcharhinidae, which included 32 species.</t>
        </r>
      </text>
    </comment>
    <comment ref="M86" authorId="0" shapeId="0" xr:uid="{A8379422-E87F-4A77-AE7B-4A0A3574D0AC}">
      <text>
        <r>
          <rPr>
            <b/>
            <sz val="9"/>
            <color indexed="81"/>
            <rFont val="Tahoma"/>
            <family val="2"/>
          </rPr>
          <t>ALL stocks : Worldwide pelagic distribution</t>
        </r>
      </text>
    </comment>
    <comment ref="N86" authorId="0" shapeId="0" xr:uid="{D97DB4BE-CB7B-425B-AF0A-92A8BDC5F2E8}">
      <text>
        <r>
          <rPr>
            <b/>
            <sz val="9"/>
            <color indexed="81"/>
            <rFont val="Tahoma"/>
            <family val="2"/>
          </rPr>
          <t>The depth range of the species is 1-1460m. For surface gears, the vertical overlap index with this species is 6.85%.</t>
        </r>
      </text>
    </comment>
    <comment ref="O86" authorId="0" shapeId="0" xr:uid="{52AD97E0-52B9-440E-908E-FE61AB356610}">
      <text>
        <r>
          <rPr>
            <b/>
            <sz val="9"/>
            <color indexed="81"/>
            <rFont val="Tahoma"/>
            <family val="2"/>
          </rPr>
          <t>TPT stocks : The maximum length of the species is missing, but the family's maximum length based on 3 species is 160cm. For tropical surface fisheries, the length overlap index with this species is 100.00%.</t>
        </r>
      </text>
    </comment>
    <comment ref="P86" authorId="0" shapeId="0" xr:uid="{6680E8C2-BF3F-428A-A358-6555866C1A0C}">
      <text>
        <r>
          <rPr>
            <b/>
            <sz val="9"/>
            <color indexed="81"/>
            <rFont val="Tahoma"/>
            <family val="2"/>
          </rPr>
          <t>No direct evidence of survival after capture.</t>
        </r>
      </text>
    </comment>
    <comment ref="E87" authorId="0" shapeId="0" xr:uid="{B06B7F12-0266-4282-AA86-BAABE05E8650}">
      <text>
        <r>
          <rPr>
            <b/>
            <sz val="9"/>
            <color indexed="81"/>
            <rFont val="Tahoma"/>
            <family val="2"/>
          </rPr>
          <t>Species growth rate (K) is 0.100, which is in the medium risk K range (0.061-0.183) for age at maturity.</t>
        </r>
      </text>
    </comment>
    <comment ref="F87" authorId="0" shapeId="0" xr:uid="{68D5F3F6-94E5-40E2-ABB4-C35C7D2DF18A}">
      <text>
        <r>
          <rPr>
            <b/>
            <sz val="9"/>
            <color indexed="81"/>
            <rFont val="Tahoma"/>
            <family val="2"/>
          </rPr>
          <t>Species growth rate (K) is 0.100, which is lower than highest risk K (0.12) for maximum age.</t>
        </r>
      </text>
    </comment>
    <comment ref="G87" authorId="0" shapeId="0" xr:uid="{B5CC8A54-1CD7-4238-BBB5-9FFCEBAE3B62}">
      <text>
        <r>
          <rPr>
            <b/>
            <sz val="9"/>
            <color indexed="81"/>
            <rFont val="Tahoma"/>
            <family val="2"/>
          </rPr>
          <t>Species fecundity is 1 eggs/year, which is lower than the highest risk value (100).</t>
        </r>
      </text>
    </comment>
    <comment ref="H87" authorId="0" shapeId="0" xr:uid="{F8BC9090-1302-4D1F-8421-F8668AC85803}">
      <text>
        <r>
          <rPr>
            <b/>
            <sz val="9"/>
            <color indexed="81"/>
            <rFont val="Tahoma"/>
            <family val="2"/>
          </rPr>
          <t>Species maximum length is 160, which is in the medium risk range (100-300cm).</t>
        </r>
      </text>
    </comment>
    <comment ref="I87" authorId="0" shapeId="0" xr:uid="{A64EC767-4754-40F0-BFB7-903DB8E28098}">
      <text>
        <r>
          <rPr>
            <b/>
            <sz val="9"/>
            <color indexed="81"/>
            <rFont val="Tahoma"/>
            <family val="2"/>
          </rPr>
          <t>Species length at maturity is 81, which is in the medium risk range (40-200cm).</t>
        </r>
      </text>
    </comment>
    <comment ref="J87" authorId="0" shapeId="0" xr:uid="{C664E3EC-BA6E-46E5-AAE9-97A8702B9613}">
      <text>
        <r>
          <rPr>
            <b/>
            <sz val="9"/>
            <color indexed="81"/>
            <rFont val="Tahoma"/>
            <family val="2"/>
          </rPr>
          <t>Species reproductive strategy is live bearer, which is high risk.</t>
        </r>
      </text>
    </comment>
    <comment ref="K87" authorId="0" shapeId="0" xr:uid="{E8D61F68-F405-4B2D-A700-25B0762E7E23}">
      <text>
        <r>
          <rPr>
            <b/>
            <sz val="9"/>
            <color indexed="81"/>
            <rFont val="Tahoma"/>
            <family val="2"/>
          </rPr>
          <t>Species trophic level is 4.4, which is higher than the highest risk value (3.25).</t>
        </r>
      </text>
    </comment>
    <comment ref="M87" authorId="0" shapeId="0" xr:uid="{AFA0CABD-0709-41C4-9365-695368D0BA91}">
      <text>
        <r>
          <rPr>
            <b/>
            <sz val="9"/>
            <color indexed="81"/>
            <rFont val="Tahoma"/>
            <family val="2"/>
          </rPr>
          <t>TPT stocks : Northern and Southern oceans subtropical distrbution</t>
        </r>
      </text>
    </comment>
    <comment ref="N87" authorId="0" shapeId="0" xr:uid="{D1840686-CF5C-4B0D-AB3A-C744F8B13190}">
      <text>
        <r>
          <rPr>
            <b/>
            <sz val="9"/>
            <color indexed="81"/>
            <rFont val="Tahoma"/>
            <family val="2"/>
          </rPr>
          <t>The depth range of the species is 1-1460m. For surface gears, the vertical overlap index with this species is 6.85%.</t>
        </r>
      </text>
    </comment>
    <comment ref="O87" authorId="0" shapeId="0" xr:uid="{7FEBE959-C7F1-46B9-97B9-E4564E75C9EE}">
      <text>
        <r>
          <rPr>
            <b/>
            <sz val="9"/>
            <color indexed="81"/>
            <rFont val="Tahoma"/>
            <family val="2"/>
          </rPr>
          <t>TPT stocks : The maximum length of the species is 160cm. For tropical surface fisheries, the length overlap index with this species is 100.00%.</t>
        </r>
      </text>
    </comment>
    <comment ref="P87" authorId="0" shapeId="0" xr:uid="{8CACCBB4-C5B5-4721-8A43-7F0BC7AB7AEF}">
      <text>
        <r>
          <rPr>
            <b/>
            <sz val="9"/>
            <color indexed="81"/>
            <rFont val="Tahoma"/>
            <family val="2"/>
          </rPr>
          <t>No direct evidence of survival after capture.</t>
        </r>
      </text>
    </comment>
    <comment ref="E88" authorId="0" shapeId="0" xr:uid="{89CCCB4F-37CD-436D-AFB3-A2A9B43A663A}">
      <text>
        <r>
          <rPr>
            <b/>
            <sz val="9"/>
            <color indexed="81"/>
            <rFont val="Tahoma"/>
            <family val="2"/>
          </rPr>
          <t>There is no information.</t>
        </r>
      </text>
    </comment>
    <comment ref="F88" authorId="0" shapeId="0" xr:uid="{CEC34EC7-BAF8-42F3-B7FA-16FC919BA890}">
      <text>
        <r>
          <rPr>
            <b/>
            <sz val="9"/>
            <color indexed="81"/>
            <rFont val="Tahoma"/>
            <family val="2"/>
          </rPr>
          <t>There is no information.</t>
        </r>
      </text>
    </comment>
    <comment ref="G88" authorId="0" shapeId="0" xr:uid="{8BA5D261-3195-4437-8B42-52E58708EC82}">
      <text>
        <r>
          <rPr>
            <b/>
            <sz val="9"/>
            <color indexed="81"/>
            <rFont val="Tahoma"/>
            <family val="2"/>
          </rPr>
          <t>The score is the maximum risk score in the catch group, Angelshark, of 1 species.</t>
        </r>
      </text>
    </comment>
    <comment ref="H88" authorId="0" shapeId="0" xr:uid="{F24246EA-9E19-43F0-8543-5CF303938D7E}">
      <text>
        <r>
          <rPr>
            <b/>
            <sz val="9"/>
            <color indexed="81"/>
            <rFont val="Tahoma"/>
            <family val="2"/>
          </rPr>
          <t>The score is the maximum risk score in the catch group, Dogfish sharks nei, of 3 species.</t>
        </r>
      </text>
    </comment>
    <comment ref="I88" authorId="0" shapeId="0" xr:uid="{7906FD4B-0C38-47A3-86FD-C0FB1252B169}">
      <text>
        <r>
          <rPr>
            <b/>
            <sz val="9"/>
            <color indexed="81"/>
            <rFont val="Tahoma"/>
            <family val="2"/>
          </rPr>
          <t>The score is the maximum risk score in the catch group, Dogfish sharks nei, of 5 species.</t>
        </r>
      </text>
    </comment>
    <comment ref="J88" authorId="0" shapeId="0" xr:uid="{543195F8-6AA4-44E1-8037-7DC6EEF72F68}">
      <text>
        <r>
          <rPr>
            <b/>
            <sz val="9"/>
            <color indexed="81"/>
            <rFont val="Tahoma"/>
            <family val="2"/>
          </rPr>
          <t>The score is the maximum risk score in the catch group, Dogfish sharks nei, of 5 species.</t>
        </r>
      </text>
    </comment>
    <comment ref="K88" authorId="0" shapeId="0" xr:uid="{F3E8E18B-9DE5-423A-B997-1D76BCE930DC}">
      <text>
        <r>
          <rPr>
            <b/>
            <sz val="9"/>
            <color indexed="81"/>
            <rFont val="Tahoma"/>
            <family val="2"/>
          </rPr>
          <t>The score is the maximum risk score in the catch group, Dogfish sharks nei, of 5 species.</t>
        </r>
      </text>
    </comment>
    <comment ref="M88" authorId="0" shapeId="0" xr:uid="{07DAE673-38F1-488E-AD16-E248F6D4C276}">
      <text>
        <r>
          <rPr>
            <b/>
            <sz val="9"/>
            <color indexed="81"/>
            <rFont val="Tahoma"/>
            <family val="2"/>
          </rPr>
          <t>ALL stocks : No information.</t>
        </r>
      </text>
    </comment>
    <comment ref="N88" authorId="0" shapeId="0" xr:uid="{4C457C74-3028-439D-9CBF-D5C50137DE56}">
      <text>
        <r>
          <rPr>
            <b/>
            <sz val="9"/>
            <color indexed="81"/>
            <rFont val="Tahoma"/>
            <family val="2"/>
          </rPr>
          <t>No information.</t>
        </r>
      </text>
    </comment>
    <comment ref="O88" authorId="0" shapeId="0" xr:uid="{BC02D868-6EE9-4CDC-86E7-D6813881F9AA}">
      <text>
        <r>
          <rPr>
            <b/>
            <sz val="9"/>
            <color indexed="81"/>
            <rFont val="Tahoma"/>
            <family val="2"/>
          </rPr>
          <t>ALL stocks : No information.</t>
        </r>
      </text>
    </comment>
    <comment ref="P88" authorId="0" shapeId="0" xr:uid="{768358A1-997D-4656-AE55-5DD07B1EA1D0}">
      <text>
        <r>
          <rPr>
            <b/>
            <sz val="9"/>
            <color indexed="81"/>
            <rFont val="Tahoma"/>
            <family val="2"/>
          </rPr>
          <t>No direct evidence of survival after capture.</t>
        </r>
      </text>
    </comment>
    <comment ref="E89" authorId="0" shapeId="0" xr:uid="{741812D1-AC04-4F50-B57F-5CDD4A01BF68}">
      <text>
        <r>
          <rPr>
            <b/>
            <sz val="9"/>
            <color indexed="81"/>
            <rFont val="Tahoma"/>
            <family val="2"/>
          </rPr>
          <t>The score is based on the maximum risk score in the family Squalidae, which included 3 species.</t>
        </r>
      </text>
    </comment>
    <comment ref="F89" authorId="0" shapeId="0" xr:uid="{934205D0-0C45-4D57-A79C-D253D188EC6D}">
      <text>
        <r>
          <rPr>
            <b/>
            <sz val="9"/>
            <color indexed="81"/>
            <rFont val="Tahoma"/>
            <family val="2"/>
          </rPr>
          <t>The score is based on the maximum risk score in the family Squalidae, which included 3 species.</t>
        </r>
      </text>
    </comment>
    <comment ref="G89" authorId="0" shapeId="0" xr:uid="{3259383F-3720-42E9-9054-7803B3A8B193}">
      <text>
        <r>
          <rPr>
            <b/>
            <sz val="9"/>
            <color indexed="81"/>
            <rFont val="Tahoma"/>
            <family val="2"/>
          </rPr>
          <t>Species fecundity is 16 eggs/year, which is lower than the highest risk value (100).</t>
        </r>
      </text>
    </comment>
    <comment ref="H89" authorId="0" shapeId="0" xr:uid="{601D7CCB-B7E3-46AA-9CF6-B0AF427B753B}">
      <text>
        <r>
          <rPr>
            <b/>
            <sz val="9"/>
            <color indexed="81"/>
            <rFont val="Tahoma"/>
            <family val="2"/>
          </rPr>
          <t>Species maximum length is 121, which is in the medium risk range (100-300cm).</t>
        </r>
      </text>
    </comment>
    <comment ref="I89" authorId="0" shapeId="0" xr:uid="{9FFD7825-D057-4B3B-9BCB-62CCAE28C018}">
      <text>
        <r>
          <rPr>
            <b/>
            <sz val="9"/>
            <color indexed="81"/>
            <rFont val="Tahoma"/>
            <family val="2"/>
          </rPr>
          <t>Species length at maturity is 100, which is in the medium risk range (40-200cm).</t>
        </r>
      </text>
    </comment>
    <comment ref="J89" authorId="0" shapeId="0" xr:uid="{4CA9B400-4F72-40AE-B719-45BD324D91B1}">
      <text>
        <r>
          <rPr>
            <b/>
            <sz val="9"/>
            <color indexed="81"/>
            <rFont val="Tahoma"/>
            <family val="2"/>
          </rPr>
          <t>Species reproductive strategy is live bearer, which is high risk.</t>
        </r>
      </text>
    </comment>
    <comment ref="K89" authorId="0" shapeId="0" xr:uid="{5C8F6319-7638-4F03-A4F1-BBD3638A6E1B}">
      <text>
        <r>
          <rPr>
            <b/>
            <sz val="9"/>
            <color indexed="81"/>
            <rFont val="Tahoma"/>
            <family val="2"/>
          </rPr>
          <t>Species trophic level is 4.5, which is higher than the highest risk value (3.25).</t>
        </r>
      </text>
    </comment>
    <comment ref="M89" authorId="0" shapeId="0" xr:uid="{5E355A6F-D16B-4425-8603-FA31AA8E50DD}">
      <text>
        <r>
          <rPr>
            <b/>
            <sz val="9"/>
            <color indexed="81"/>
            <rFont val="Tahoma"/>
            <family val="2"/>
          </rPr>
          <t>ALL stocks : Worldwide demersal distribution</t>
        </r>
      </text>
    </comment>
    <comment ref="N89" authorId="0" shapeId="0" xr:uid="{8DAA209C-8D3A-4BFE-A95D-57D996CB143F}">
      <text>
        <r>
          <rPr>
            <b/>
            <sz val="9"/>
            <color indexed="81"/>
            <rFont val="Tahoma"/>
            <family val="2"/>
          </rPr>
          <t>The depth range of the species is 100-1500m. For surface gears, the vertical overlap index with this species is 0.07%. This species is demersal.</t>
        </r>
      </text>
    </comment>
    <comment ref="O89" authorId="0" shapeId="0" xr:uid="{29C9D39C-3CC3-43EE-B0D3-0F0C96FC84E2}">
      <text>
        <r>
          <rPr>
            <b/>
            <sz val="9"/>
            <color indexed="81"/>
            <rFont val="Tahoma"/>
            <family val="2"/>
          </rPr>
          <t>TPT stocks : The maximum length of the species is 121cm. For tropical surface fisheries, the length overlap index with this species is 100.00%.</t>
        </r>
      </text>
    </comment>
    <comment ref="P89" authorId="0" shapeId="0" xr:uid="{82FACC39-6BF5-4E81-91A4-1D754EC03582}">
      <text>
        <r>
          <rPr>
            <b/>
            <sz val="9"/>
            <color indexed="81"/>
            <rFont val="Tahoma"/>
            <family val="2"/>
          </rPr>
          <t>No direct evidence of survival after capture.</t>
        </r>
      </text>
    </comment>
    <comment ref="E90" authorId="0" shapeId="0" xr:uid="{BCC9F8E6-2D84-4C3B-BC36-1BB56122990A}">
      <text>
        <r>
          <rPr>
            <b/>
            <sz val="9"/>
            <color indexed="81"/>
            <rFont val="Tahoma"/>
            <family val="2"/>
          </rPr>
          <t>The score is based on the maximum risk score in the family Somniosidae, which included 2 species.</t>
        </r>
      </text>
    </comment>
    <comment ref="F90" authorId="0" shapeId="0" xr:uid="{1AF2FB0E-62D9-4C3E-98CE-923979856020}">
      <text>
        <r>
          <rPr>
            <b/>
            <sz val="9"/>
            <color indexed="81"/>
            <rFont val="Tahoma"/>
            <family val="2"/>
          </rPr>
          <t>The score is based on the maximum risk score in the family Somniosidae, which included 2 species.</t>
        </r>
      </text>
    </comment>
    <comment ref="G90" authorId="0" shapeId="0" xr:uid="{A363F526-AD10-4B50-A3B4-BD0269FA95FC}">
      <text>
        <r>
          <rPr>
            <b/>
            <sz val="9"/>
            <color indexed="81"/>
            <rFont val="Tahoma"/>
            <family val="2"/>
          </rPr>
          <t>The score is based on the maximum risk score in the family Somniosidae, which included 7 species.</t>
        </r>
      </text>
    </comment>
    <comment ref="H90" authorId="0" shapeId="0" xr:uid="{997B1B3B-703F-48BF-B737-0CCFCAF07904}">
      <text>
        <r>
          <rPr>
            <b/>
            <sz val="9"/>
            <color indexed="81"/>
            <rFont val="Tahoma"/>
            <family val="2"/>
          </rPr>
          <t>Species maximum length is 84, which is lower than the lowest risk value (100cm).</t>
        </r>
      </text>
    </comment>
    <comment ref="I90" authorId="0" shapeId="0" xr:uid="{B6D288A6-351B-4F4B-9440-DA8414A08BBB}">
      <text>
        <r>
          <rPr>
            <b/>
            <sz val="9"/>
            <color indexed="81"/>
            <rFont val="Tahoma"/>
            <family val="2"/>
          </rPr>
          <t>Species length at maturity is 59, which is in the medium risk range (40-200cm).</t>
        </r>
      </text>
    </comment>
    <comment ref="J90" authorId="0" shapeId="0" xr:uid="{038C8951-2DCB-4593-8C7F-8E8195335B00}">
      <text>
        <r>
          <rPr>
            <b/>
            <sz val="9"/>
            <color indexed="81"/>
            <rFont val="Tahoma"/>
            <family val="2"/>
          </rPr>
          <t>Species reproductive strategy is live bearer, which is high risk.</t>
        </r>
      </text>
    </comment>
    <comment ref="K90" authorId="0" shapeId="0" xr:uid="{0925D1F5-8AC7-4EE6-BD9A-EE2880E69547}">
      <text>
        <r>
          <rPr>
            <b/>
            <sz val="9"/>
            <color indexed="81"/>
            <rFont val="Tahoma"/>
            <family val="2"/>
          </rPr>
          <t>Species trophic level is 4.0, which is higher than the highest risk value (3.25).</t>
        </r>
      </text>
    </comment>
    <comment ref="M90" authorId="0" shapeId="0" xr:uid="{B9A807E7-2FE0-4340-8341-6008670BA33D}">
      <text>
        <r>
          <rPr>
            <b/>
            <sz val="9"/>
            <color indexed="81"/>
            <rFont val="Tahoma"/>
            <family val="2"/>
          </rPr>
          <t>ALL stocks : Worldwide pelagic distribution</t>
        </r>
      </text>
    </comment>
    <comment ref="N90" authorId="0" shapeId="0" xr:uid="{7649AEDD-E514-4B85-9657-E872AF2662DF}">
      <text>
        <r>
          <rPr>
            <b/>
            <sz val="9"/>
            <color indexed="81"/>
            <rFont val="Tahoma"/>
            <family val="2"/>
          </rPr>
          <t>The depth range of the species is 1-2200m. For surface gears, the vertical overlap index with this species is 4.55%.</t>
        </r>
      </text>
    </comment>
    <comment ref="O90" authorId="0" shapeId="0" xr:uid="{1945C518-D64C-44A8-8F55-CD91A7DA6F9D}">
      <text>
        <r>
          <rPr>
            <b/>
            <sz val="9"/>
            <color indexed="81"/>
            <rFont val="Tahoma"/>
            <family val="2"/>
          </rPr>
          <t>TPT stocks : The maximum length of the species is 84cm. For tropical surface fisheries, the length overlap index with this species is 76.36%.</t>
        </r>
      </text>
    </comment>
    <comment ref="P90" authorId="0" shapeId="0" xr:uid="{D074E29E-F201-49DD-83FE-15FF670DFB15}">
      <text>
        <r>
          <rPr>
            <b/>
            <sz val="9"/>
            <color indexed="81"/>
            <rFont val="Tahoma"/>
            <family val="2"/>
          </rPr>
          <t>No direct evidence of survival after capture.</t>
        </r>
      </text>
    </comment>
    <comment ref="E91" authorId="0" shapeId="0" xr:uid="{9383F742-4236-4B89-A10D-E550EB3DB6C6}">
      <text>
        <r>
          <rPr>
            <b/>
            <sz val="9"/>
            <color indexed="81"/>
            <rFont val="Tahoma"/>
            <family val="2"/>
          </rPr>
          <t>The score is based on the maximum risk score in the family Somniosidae, which included 2 species.</t>
        </r>
      </text>
    </comment>
    <comment ref="F91" authorId="0" shapeId="0" xr:uid="{D1132CE6-D752-42CB-B8C6-25B2C5469B3E}">
      <text>
        <r>
          <rPr>
            <b/>
            <sz val="9"/>
            <color indexed="81"/>
            <rFont val="Tahoma"/>
            <family val="2"/>
          </rPr>
          <t>The score is based on the maximum risk score in the family Somniosidae, which included 2 species.</t>
        </r>
      </text>
    </comment>
    <comment ref="G91" authorId="0" shapeId="0" xr:uid="{A05D95A6-746F-4BCC-9B7D-F9BB5FA74F5F}">
      <text>
        <r>
          <rPr>
            <b/>
            <sz val="9"/>
            <color indexed="81"/>
            <rFont val="Tahoma"/>
            <family val="2"/>
          </rPr>
          <t>The score is based on the maximum risk score in the family Somniosidae, which included 7 species.</t>
        </r>
      </text>
    </comment>
    <comment ref="H91" authorId="0" shapeId="0" xr:uid="{C0290D3B-2123-41FD-B0E4-CEC2EC36D3A7}">
      <text>
        <r>
          <rPr>
            <b/>
            <sz val="9"/>
            <color indexed="81"/>
            <rFont val="Tahoma"/>
            <family val="2"/>
          </rPr>
          <t>The score is based on the maximum risk score in the family Squalidae, which included 3 species.</t>
        </r>
      </text>
    </comment>
    <comment ref="I91" authorId="0" shapeId="0" xr:uid="{E690D7AF-697B-4D8D-90FE-D18A34C8B9F4}">
      <text>
        <r>
          <rPr>
            <b/>
            <sz val="9"/>
            <color indexed="81"/>
            <rFont val="Tahoma"/>
            <family val="2"/>
          </rPr>
          <t>The score is based on the maximum risk score in the family Squalidae, which included 3 species.</t>
        </r>
      </text>
    </comment>
    <comment ref="J91" authorId="0" shapeId="0" xr:uid="{92CE6436-CD8F-4786-90D9-1CB1D6FFDC93}">
      <text>
        <r>
          <rPr>
            <b/>
            <sz val="9"/>
            <color indexed="81"/>
            <rFont val="Tahoma"/>
            <family val="2"/>
          </rPr>
          <t>The score is based on the maximum risk score in the family Squalidae, which included 3 species.</t>
        </r>
      </text>
    </comment>
    <comment ref="K91" authorId="0" shapeId="0" xr:uid="{17D9BE68-5FBD-4F43-96BB-56E252492D26}">
      <text>
        <r>
          <rPr>
            <b/>
            <sz val="9"/>
            <color indexed="81"/>
            <rFont val="Tahoma"/>
            <family val="2"/>
          </rPr>
          <t>The score is based on the maximum risk score in the family Squalidae, which included 3 species.</t>
        </r>
      </text>
    </comment>
    <comment ref="M91" authorId="0" shapeId="0" xr:uid="{4A2F60E7-DA04-4EB0-ADB3-FE02C27989EB}">
      <text>
        <r>
          <rPr>
            <b/>
            <sz val="9"/>
            <color indexed="81"/>
            <rFont val="Tahoma"/>
            <family val="2"/>
          </rPr>
          <t>ALL stocks : Worldwide pelagic distribution</t>
        </r>
      </text>
    </comment>
    <comment ref="N91" authorId="0" shapeId="0" xr:uid="{1362F61C-CA39-4B59-9796-C453999AB263}">
      <text>
        <r>
          <rPr>
            <b/>
            <sz val="9"/>
            <color indexed="81"/>
            <rFont val="Tahoma"/>
            <family val="2"/>
          </rPr>
          <t>The depth range of the species is 1-1460m. For surface gears, the vertical overlap index with this species is 6.85%.</t>
        </r>
      </text>
    </comment>
    <comment ref="O91" authorId="0" shapeId="0" xr:uid="{11A11B5A-C35E-48F9-A97D-BC6D874FC477}">
      <text>
        <r>
          <rPr>
            <b/>
            <sz val="9"/>
            <color indexed="81"/>
            <rFont val="Tahoma"/>
            <family val="2"/>
          </rPr>
          <t>TPT stocks : The maximum length of the species is missing, but the family's maximum length based on 3 species is 160cm. For tropical surface fisheries, the length overlap index with this species is 100.00%.</t>
        </r>
      </text>
    </comment>
    <comment ref="P91" authorId="0" shapeId="0" xr:uid="{0A29B5CC-B544-443A-9DF5-10FCDE23AAAA}">
      <text>
        <r>
          <rPr>
            <b/>
            <sz val="9"/>
            <color indexed="81"/>
            <rFont val="Tahoma"/>
            <family val="2"/>
          </rPr>
          <t>No direct evidence of survival after capture.</t>
        </r>
      </text>
    </comment>
    <comment ref="E92" authorId="0" shapeId="0" xr:uid="{93B826E8-377E-4536-A196-FFAA9867090A}">
      <text>
        <r>
          <rPr>
            <b/>
            <sz val="9"/>
            <color indexed="81"/>
            <rFont val="Tahoma"/>
            <family val="2"/>
          </rPr>
          <t>The score is based on the maximum risk score in the family Squalidae, which included 3 species.</t>
        </r>
      </text>
    </comment>
    <comment ref="F92" authorId="0" shapeId="0" xr:uid="{6AA93B26-A945-49BF-8ACD-D47A71DD3174}">
      <text>
        <r>
          <rPr>
            <b/>
            <sz val="9"/>
            <color indexed="81"/>
            <rFont val="Tahoma"/>
            <family val="2"/>
          </rPr>
          <t>The score is based on the maximum risk score in the family Squalidae, which included 3 species.</t>
        </r>
      </text>
    </comment>
    <comment ref="G92" authorId="0" shapeId="0" xr:uid="{B2F917D5-B1AC-4B70-B065-77DDB6334008}">
      <text>
        <r>
          <rPr>
            <b/>
            <sz val="9"/>
            <color indexed="81"/>
            <rFont val="Tahoma"/>
            <family val="2"/>
          </rPr>
          <t>The score is based on the maximum risk score in the family Squalidae, which included 3 species.</t>
        </r>
      </text>
    </comment>
    <comment ref="H92" authorId="0" shapeId="0" xr:uid="{7F63CFDC-3889-4E18-AE9D-407475E7D502}">
      <text>
        <r>
          <rPr>
            <b/>
            <sz val="9"/>
            <color indexed="81"/>
            <rFont val="Tahoma"/>
            <family val="2"/>
          </rPr>
          <t>Species maximum length is 183, which is in the medium risk range (100-300cm).</t>
        </r>
      </text>
    </comment>
    <comment ref="I92" authorId="0" shapeId="0" xr:uid="{B728929B-D495-4EC8-B9A0-072C5D066EAB}">
      <text>
        <r>
          <rPr>
            <b/>
            <sz val="9"/>
            <color indexed="81"/>
            <rFont val="Tahoma"/>
            <family val="2"/>
          </rPr>
          <t>Species length at maturity is 115, which is in the medium risk range (40-200cm).</t>
        </r>
      </text>
    </comment>
    <comment ref="J92" authorId="0" shapeId="0" xr:uid="{1A9F7C4C-0995-41F5-BEB0-D05D5C01A7A7}">
      <text>
        <r>
          <rPr>
            <b/>
            <sz val="9"/>
            <color indexed="81"/>
            <rFont val="Tahoma"/>
            <family val="2"/>
          </rPr>
          <t>Species reproductive strategy is live bearer, which is high risk.</t>
        </r>
      </text>
    </comment>
    <comment ref="K92" authorId="0" shapeId="0" xr:uid="{05E0FDF4-FEEC-45EA-A80B-719D5E2F0AAF}">
      <text>
        <r>
          <rPr>
            <b/>
            <sz val="9"/>
            <color indexed="81"/>
            <rFont val="Tahoma"/>
            <family val="2"/>
          </rPr>
          <t>Species trophic level is 3.7, which is higher than the highest risk value (3.25).</t>
        </r>
      </text>
    </comment>
    <comment ref="M92" authorId="0" shapeId="0" xr:uid="{6B792455-AB22-4FF6-AFD0-1871189D19D8}">
      <text>
        <r>
          <rPr>
            <b/>
            <sz val="9"/>
            <color indexed="81"/>
            <rFont val="Tahoma"/>
            <family val="2"/>
          </rPr>
          <t>PO_,IO_ stocks : Indo-Pacific distribution, mainly coastal</t>
        </r>
      </text>
    </comment>
    <comment ref="N92" authorId="0" shapeId="0" xr:uid="{6D0A3A13-1D81-426A-BD2D-816CE30FC53E}">
      <text>
        <r>
          <rPr>
            <b/>
            <sz val="9"/>
            <color indexed="81"/>
            <rFont val="Tahoma"/>
            <family val="2"/>
          </rPr>
          <t>The depth range of the species is 1-200m. For surface gears, the vertical overlap index with this species is 50.00%. This species is reef associated.</t>
        </r>
      </text>
    </comment>
    <comment ref="O92" authorId="0" shapeId="0" xr:uid="{5CA0AD1E-1994-488B-B57D-BE684FC44092}">
      <text>
        <r>
          <rPr>
            <b/>
            <sz val="9"/>
            <color indexed="81"/>
            <rFont val="Tahoma"/>
            <family val="2"/>
          </rPr>
          <t>TPT stocks : The maximum length of the species is 183cm. For tropical surface fisheries, the length overlap index with this species is 100.00%.</t>
        </r>
      </text>
    </comment>
    <comment ref="P92" authorId="0" shapeId="0" xr:uid="{03A14E75-4BAD-4008-8D16-24C5A48FBC10}">
      <text>
        <r>
          <rPr>
            <b/>
            <sz val="9"/>
            <color indexed="81"/>
            <rFont val="Tahoma"/>
            <family val="2"/>
          </rPr>
          <t>No direct evidence of survival after capture.</t>
        </r>
      </text>
    </comment>
    <comment ref="E93" authorId="0" shapeId="0" xr:uid="{DCE3A2E5-B223-4578-8CC9-06C4CC2AFE50}">
      <text>
        <r>
          <rPr>
            <b/>
            <sz val="9"/>
            <color indexed="81"/>
            <rFont val="Tahoma"/>
            <family val="2"/>
          </rPr>
          <t>The score is based on the maximum risk score in the family Dasyatidae, which included 3 species.</t>
        </r>
      </text>
    </comment>
    <comment ref="F93" authorId="0" shapeId="0" xr:uid="{BBF478E8-DBBE-45A6-85AF-2BF7A1B9B7F1}">
      <text>
        <r>
          <rPr>
            <b/>
            <sz val="9"/>
            <color indexed="81"/>
            <rFont val="Tahoma"/>
            <family val="2"/>
          </rPr>
          <t>The score is based on the maximum risk score in the family Agonidae, which included 1 species.</t>
        </r>
      </text>
    </comment>
    <comment ref="G93" authorId="0" shapeId="0" xr:uid="{B7182E8B-0AF4-4384-ACD6-6919F6CF5B4B}">
      <text>
        <r>
          <rPr>
            <b/>
            <sz val="9"/>
            <color indexed="81"/>
            <rFont val="Tahoma"/>
            <family val="2"/>
          </rPr>
          <t>Species fecundity is 3 eggs/year, which is lower than the highest risk value (100).</t>
        </r>
      </text>
    </comment>
    <comment ref="H93" authorId="0" shapeId="0" xr:uid="{E705235A-7775-41E7-91EC-AA8FE774A045}">
      <text>
        <r>
          <rPr>
            <b/>
            <sz val="9"/>
            <color indexed="81"/>
            <rFont val="Tahoma"/>
            <family val="2"/>
          </rPr>
          <t>Species maximum length is 200, which is in the medium risk range (100-300cm).</t>
        </r>
      </text>
    </comment>
    <comment ref="I93" authorId="0" shapeId="0" xr:uid="{72066EA7-01DB-44B1-AC5A-5DC97669F9E7}">
      <text>
        <r>
          <rPr>
            <b/>
            <sz val="9"/>
            <color indexed="81"/>
            <rFont val="Tahoma"/>
            <family val="2"/>
          </rPr>
          <t>Species length at maturity is 82, which is in the medium risk range (40-200cm).</t>
        </r>
      </text>
    </comment>
    <comment ref="J93" authorId="0" shapeId="0" xr:uid="{13ED4494-43EF-441E-B668-5830858D9CBC}">
      <text>
        <r>
          <rPr>
            <b/>
            <sz val="9"/>
            <color indexed="81"/>
            <rFont val="Tahoma"/>
            <family val="2"/>
          </rPr>
          <t>Species reproductive strategy is live bearer, which is high risk.</t>
        </r>
      </text>
    </comment>
    <comment ref="K93" authorId="0" shapeId="0" xr:uid="{A8D566A5-C286-4E65-82C0-3B8ECE7A85EF}">
      <text>
        <r>
          <rPr>
            <b/>
            <sz val="9"/>
            <color indexed="81"/>
            <rFont val="Tahoma"/>
            <family val="2"/>
          </rPr>
          <t>Species trophic level is 3.6, which is higher than the highest risk value (3.25).</t>
        </r>
      </text>
    </comment>
    <comment ref="M93" authorId="0" shapeId="0" xr:uid="{CF7D6AFE-C8CE-45D0-8A33-AC16FD3420DC}">
      <text>
        <r>
          <rPr>
            <b/>
            <sz val="9"/>
            <color indexed="81"/>
            <rFont val="Tahoma"/>
            <family val="2"/>
          </rPr>
          <t>PO_,IO_ stocks : Indo-Pacific distribution, mainly coastal</t>
        </r>
      </text>
    </comment>
    <comment ref="N93" authorId="0" shapeId="0" xr:uid="{16DF4D1A-5BC2-4CF5-AA52-CB78196FE73D}">
      <text>
        <r>
          <rPr>
            <b/>
            <sz val="9"/>
            <color indexed="81"/>
            <rFont val="Tahoma"/>
            <family val="2"/>
          </rPr>
          <t>The depth range of the species is 20-50m. For surface gears, the vertical overlap index with this species is 100.00%. This species is reef associated.</t>
        </r>
      </text>
    </comment>
    <comment ref="O93" authorId="0" shapeId="0" xr:uid="{C3FD4B82-9C2E-49EC-A976-CBE0E68C71CD}">
      <text>
        <r>
          <rPr>
            <b/>
            <sz val="9"/>
            <color indexed="81"/>
            <rFont val="Tahoma"/>
            <family val="2"/>
          </rPr>
          <t>TPT stocks : The maximum length of the species is 200cm. For tropical surface fisheries, the length overlap index with this species is 100.00%.</t>
        </r>
      </text>
    </comment>
    <comment ref="P93" authorId="0" shapeId="0" xr:uid="{DC9B3788-C77D-40C0-9C97-372360966A31}">
      <text>
        <r>
          <rPr>
            <b/>
            <sz val="9"/>
            <color indexed="81"/>
            <rFont val="Tahoma"/>
            <family val="2"/>
          </rPr>
          <t>No direct evidence of survival after capture.</t>
        </r>
      </text>
    </comment>
    <comment ref="E94" authorId="0" shapeId="0" xr:uid="{7692133D-7D81-4A66-8BB5-E357CACEFDC1}">
      <text>
        <r>
          <rPr>
            <b/>
            <sz val="9"/>
            <color indexed="81"/>
            <rFont val="Tahoma"/>
            <family val="2"/>
          </rPr>
          <t>There is no information.</t>
        </r>
      </text>
    </comment>
    <comment ref="F94" authorId="0" shapeId="0" xr:uid="{CA3C412E-4CB5-47F8-8BA5-99864CB42B35}">
      <text>
        <r>
          <rPr>
            <b/>
            <sz val="9"/>
            <color indexed="81"/>
            <rFont val="Tahoma"/>
            <family val="2"/>
          </rPr>
          <t>There is no information.</t>
        </r>
      </text>
    </comment>
    <comment ref="G94" authorId="0" shapeId="0" xr:uid="{9E6B6650-6AC1-42AE-9E18-970DC89148DD}">
      <text>
        <r>
          <rPr>
            <b/>
            <sz val="9"/>
            <color indexed="81"/>
            <rFont val="Tahoma"/>
            <family val="2"/>
          </rPr>
          <t>There is no information, but fish are likely to produce &gt;100 eggs/year.</t>
        </r>
      </text>
    </comment>
    <comment ref="H94" authorId="0" shapeId="0" xr:uid="{9E3C9B86-FB2B-49AC-BD6C-8D290A3C1FE4}">
      <text>
        <r>
          <rPr>
            <b/>
            <sz val="9"/>
            <color indexed="81"/>
            <rFont val="Tahoma"/>
            <family val="2"/>
          </rPr>
          <t>Species maximum length is 91, which is lower than the lowest risk value (100cm).</t>
        </r>
      </text>
    </comment>
    <comment ref="I94" authorId="0" shapeId="0" xr:uid="{89DF8A19-216B-47AB-B323-4EC719D6CDF8}">
      <text>
        <r>
          <rPr>
            <b/>
            <sz val="9"/>
            <color indexed="81"/>
            <rFont val="Tahoma"/>
            <family val="2"/>
          </rPr>
          <t>Species maximum length is 91cm, which is in the length at maturity medium risk range (40-200cm).</t>
        </r>
      </text>
    </comment>
    <comment ref="J94" authorId="0" shapeId="0" xr:uid="{820357E2-DB94-4070-B876-F78B9739BA09}">
      <text>
        <r>
          <rPr>
            <b/>
            <sz val="9"/>
            <color indexed="81"/>
            <rFont val="Tahoma"/>
            <family val="2"/>
          </rPr>
          <t>There is no information, but fish are not live bearers.</t>
        </r>
      </text>
    </comment>
    <comment ref="K94" authorId="0" shapeId="0" xr:uid="{CDA7EBE8-F8E4-49D8-A2F2-331F85D64CE0}">
      <text>
        <r>
          <rPr>
            <b/>
            <sz val="9"/>
            <color indexed="81"/>
            <rFont val="Tahoma"/>
            <family val="2"/>
          </rPr>
          <t>Species trophic level is 3.7, which is higher than the highest risk value (3.25).</t>
        </r>
      </text>
    </comment>
    <comment ref="M94" authorId="0" shapeId="0" xr:uid="{6562D5AD-DC8D-4515-92B3-C22216AC2577}">
      <text>
        <r>
          <rPr>
            <b/>
            <sz val="9"/>
            <color indexed="81"/>
            <rFont val="Tahoma"/>
            <family val="2"/>
          </rPr>
          <t>ALL stocks : Worldwide juvenile pelagic distribution</t>
        </r>
      </text>
    </comment>
    <comment ref="N94" authorId="0" shapeId="0" xr:uid="{1A0DDA6E-1B0A-4630-8F23-11511E9DCAAB}">
      <text>
        <r>
          <rPr>
            <b/>
            <sz val="9"/>
            <color indexed="81"/>
            <rFont val="Tahoma"/>
            <family val="2"/>
          </rPr>
          <t>The depth range of the species is 2-50m. For surface gears, the vertical overlap index with this species is 100.00%.</t>
        </r>
      </text>
    </comment>
    <comment ref="O94" authorId="0" shapeId="0" xr:uid="{EDCC371C-312C-4C88-9BD0-07E4A30E3A6D}">
      <text>
        <r>
          <rPr>
            <b/>
            <sz val="9"/>
            <color indexed="81"/>
            <rFont val="Tahoma"/>
            <family val="2"/>
          </rPr>
          <t>TPT stocks : The maximum length of the species is 91cm. For tropical surface fisheries, the length overlap index with this species is 82.73%.</t>
        </r>
      </text>
    </comment>
    <comment ref="P94" authorId="0" shapeId="0" xr:uid="{CB93A749-38C3-4049-9236-5DBBF4F52FEB}">
      <text>
        <r>
          <rPr>
            <b/>
            <sz val="9"/>
            <color indexed="81"/>
            <rFont val="Tahoma"/>
            <family val="2"/>
          </rPr>
          <t>No direct evidence of survival after capture.</t>
        </r>
      </text>
    </comment>
    <comment ref="E95" authorId="0" shapeId="0" xr:uid="{F04FF915-8C7F-4BE0-A173-A6D4EC706DBC}">
      <text>
        <r>
          <rPr>
            <b/>
            <sz val="9"/>
            <color indexed="81"/>
            <rFont val="Tahoma"/>
            <family val="2"/>
          </rPr>
          <t>The score is based on the maximum risk score in the family Agonidae, which included 1 species.</t>
        </r>
      </text>
    </comment>
    <comment ref="F95" authorId="0" shapeId="0" xr:uid="{1BA11FC4-342A-4D19-8CE4-5B62EDC4D789}">
      <text>
        <r>
          <rPr>
            <b/>
            <sz val="9"/>
            <color indexed="81"/>
            <rFont val="Tahoma"/>
            <family val="2"/>
          </rPr>
          <t>The score is based on the maximum risk score in the family Agonidae, which included 1 species.</t>
        </r>
      </text>
    </comment>
    <comment ref="G95" authorId="0" shapeId="0" xr:uid="{CC533DA8-FBD9-4949-B598-99696BC36AA8}">
      <text>
        <r>
          <rPr>
            <b/>
            <sz val="9"/>
            <color indexed="81"/>
            <rFont val="Tahoma"/>
            <family val="2"/>
          </rPr>
          <t>The score is based on the maximum risk score in the family Agonidae, which included 1 species.</t>
        </r>
      </text>
    </comment>
    <comment ref="H95" authorId="0" shapeId="0" xr:uid="{69E590C8-7140-4179-8F2C-57E7C8866762}">
      <text>
        <r>
          <rPr>
            <b/>
            <sz val="9"/>
            <color indexed="81"/>
            <rFont val="Tahoma"/>
            <family val="2"/>
          </rPr>
          <t>The score is based on the maximum risk score in the family Agonidae, which included 1 species.</t>
        </r>
      </text>
    </comment>
    <comment ref="I95" authorId="0" shapeId="0" xr:uid="{8DD0B690-698B-4730-B4E7-5E54957DD749}">
      <text>
        <r>
          <rPr>
            <b/>
            <sz val="9"/>
            <color indexed="81"/>
            <rFont val="Tahoma"/>
            <family val="2"/>
          </rPr>
          <t>The score is based on the maximum risk score in the family Agonidae, which included 1 species.</t>
        </r>
      </text>
    </comment>
    <comment ref="J95" authorId="0" shapeId="0" xr:uid="{5FB313E5-ECAB-4496-9A2B-0E7CBEFA4D8C}">
      <text>
        <r>
          <rPr>
            <b/>
            <sz val="9"/>
            <color indexed="81"/>
            <rFont val="Tahoma"/>
            <family val="2"/>
          </rPr>
          <t>The score is based on the maximum risk score in the family Agonidae, which included 1 species.</t>
        </r>
      </text>
    </comment>
    <comment ref="K95" authorId="0" shapeId="0" xr:uid="{B53F3834-B9A3-48C2-99E3-A60B900D5115}">
      <text>
        <r>
          <rPr>
            <b/>
            <sz val="9"/>
            <color indexed="81"/>
            <rFont val="Tahoma"/>
            <family val="2"/>
          </rPr>
          <t>The score is based on the maximum risk score in the family Agonidae, which included 1 species.</t>
        </r>
      </text>
    </comment>
    <comment ref="M95" authorId="0" shapeId="0" xr:uid="{361B58EE-6F32-4F97-BCF4-957508A2FBD5}">
      <text>
        <r>
          <rPr>
            <b/>
            <sz val="9"/>
            <color indexed="81"/>
            <rFont val="Tahoma"/>
            <family val="2"/>
          </rPr>
          <t>ALL stocks : Worldwide pelagic distribution</t>
        </r>
      </text>
    </comment>
    <comment ref="N95" authorId="0" shapeId="0" xr:uid="{CC5FCD9F-59F8-48D9-B1EA-1DA2EB8A7EAC}">
      <text>
        <r>
          <rPr>
            <b/>
            <sz val="9"/>
            <color indexed="81"/>
            <rFont val="Tahoma"/>
            <family val="2"/>
          </rPr>
          <t>The depth range of the species is 1-100m. For surface gears, the vertical overlap index with this species is 100.00%.</t>
        </r>
      </text>
    </comment>
    <comment ref="O95" authorId="0" shapeId="0" xr:uid="{F6C12185-9E9C-4775-B28A-F8100CC6F7DC}">
      <text>
        <r>
          <rPr>
            <b/>
            <sz val="9"/>
            <color indexed="81"/>
            <rFont val="Tahoma"/>
            <family val="2"/>
          </rPr>
          <t>TPT stocks : The maximum length of the species is missing, but the family's maximum length based on 2 species is 210cm. For tropical surface fisheries, the length overlap index with this species is 100.00%.</t>
        </r>
      </text>
    </comment>
    <comment ref="P95" authorId="0" shapeId="0" xr:uid="{E691FAEA-335F-4D24-8C7B-F53359854EAC}">
      <text>
        <r>
          <rPr>
            <b/>
            <sz val="9"/>
            <color indexed="81"/>
            <rFont val="Tahoma"/>
            <family val="2"/>
          </rPr>
          <t>No direct evidence of survival after capture.</t>
        </r>
      </text>
    </comment>
    <comment ref="E96" authorId="0" shapeId="0" xr:uid="{ABC1D7EF-FB55-4D78-B6A8-163366420B59}">
      <text>
        <r>
          <rPr>
            <b/>
            <sz val="9"/>
            <color indexed="81"/>
            <rFont val="Tahoma"/>
            <family val="2"/>
          </rPr>
          <t>The score is based on the maximum risk score in the family Agonidae, which included 1 species.</t>
        </r>
      </text>
    </comment>
    <comment ref="F96" authorId="0" shapeId="0" xr:uid="{81476637-BED4-4EDD-9F9C-3A1E279A1839}">
      <text>
        <r>
          <rPr>
            <b/>
            <sz val="9"/>
            <color indexed="81"/>
            <rFont val="Tahoma"/>
            <family val="2"/>
          </rPr>
          <t>The score is based on the maximum risk score in the family Agonidae, which included 1 species.</t>
        </r>
      </text>
    </comment>
    <comment ref="G96" authorId="0" shapeId="0" xr:uid="{1FC34E5F-E3A7-4CE7-AEED-4690A427140E}">
      <text>
        <r>
          <rPr>
            <b/>
            <sz val="9"/>
            <color indexed="81"/>
            <rFont val="Tahoma"/>
            <family val="2"/>
          </rPr>
          <t>The score is based on the maximum risk score in the family Agonidae, which included 1 species.</t>
        </r>
      </text>
    </comment>
    <comment ref="H96" authorId="0" shapeId="0" xr:uid="{AB624A0F-EFA6-478D-B36E-4005A110E408}">
      <text>
        <r>
          <rPr>
            <b/>
            <sz val="9"/>
            <color indexed="81"/>
            <rFont val="Tahoma"/>
            <family val="2"/>
          </rPr>
          <t>The score is based on the maximum risk score in the family Squalidae, which included 3 species.</t>
        </r>
      </text>
    </comment>
    <comment ref="I96" authorId="0" shapeId="0" xr:uid="{A2BE3043-4C54-4C30-8785-D4601D4A6534}">
      <text>
        <r>
          <rPr>
            <b/>
            <sz val="9"/>
            <color indexed="81"/>
            <rFont val="Tahoma"/>
            <family val="2"/>
          </rPr>
          <t>The score is based on the maximum risk score in the family Agonidae, which included 1 species.</t>
        </r>
      </text>
    </comment>
    <comment ref="J96" authorId="0" shapeId="0" xr:uid="{4EADAF3C-1705-4ACD-90B7-39A06A002F2B}">
      <text>
        <r>
          <rPr>
            <b/>
            <sz val="9"/>
            <color indexed="81"/>
            <rFont val="Tahoma"/>
            <family val="2"/>
          </rPr>
          <t>The score is based on the maximum risk score in the family Squalidae, which included 3 species.</t>
        </r>
      </text>
    </comment>
    <comment ref="K96" authorId="0" shapeId="0" xr:uid="{89FB5DA1-A477-435A-A582-0FA5ABE9FFED}">
      <text>
        <r>
          <rPr>
            <b/>
            <sz val="9"/>
            <color indexed="81"/>
            <rFont val="Tahoma"/>
            <family val="2"/>
          </rPr>
          <t>The score is based on the maximum risk score in the family Agonidae, which included 1 species.</t>
        </r>
      </text>
    </comment>
    <comment ref="M96" authorId="0" shapeId="0" xr:uid="{9F8C09D7-4442-4031-8EB5-90DB20665918}">
      <text>
        <r>
          <rPr>
            <b/>
            <sz val="9"/>
            <color indexed="81"/>
            <rFont val="Tahoma"/>
            <family val="2"/>
          </rPr>
          <t>ALL stocks : Worldwide demersal distribution</t>
        </r>
      </text>
    </comment>
    <comment ref="N96" authorId="0" shapeId="0" xr:uid="{7BBACD4E-BE49-46EA-BF1D-D19724884BD6}">
      <text>
        <r>
          <rPr>
            <b/>
            <sz val="9"/>
            <color indexed="81"/>
            <rFont val="Tahoma"/>
            <family val="2"/>
          </rPr>
          <t>The depth range of the species is 60-1500m. For surface gears, the vertical overlap index with this species is 2.85%. This species is demersal.</t>
        </r>
      </text>
    </comment>
    <comment ref="O96" authorId="0" shapeId="0" xr:uid="{0E4FBEC8-C207-4EC6-AD34-1D161BB06386}">
      <text>
        <r>
          <rPr>
            <b/>
            <sz val="9"/>
            <color indexed="81"/>
            <rFont val="Tahoma"/>
            <family val="2"/>
          </rPr>
          <t>TPT stocks : The maximum length of the species is missing, but the family's maximum length based on 5 species is 170cm. For tropical surface fisheries, the length overlap index with this species is 100.00%.</t>
        </r>
      </text>
    </comment>
    <comment ref="P96" authorId="0" shapeId="0" xr:uid="{3A983594-2771-494B-B7C0-1CE73A061BAB}">
      <text>
        <r>
          <rPr>
            <b/>
            <sz val="9"/>
            <color indexed="81"/>
            <rFont val="Tahoma"/>
            <family val="2"/>
          </rPr>
          <t>No direct evidence of survival after capture.</t>
        </r>
      </text>
    </comment>
    <comment ref="E97" authorId="0" shapeId="0" xr:uid="{40A991B7-07E8-4598-B148-902549B3425A}">
      <text>
        <r>
          <rPr>
            <b/>
            <sz val="9"/>
            <color indexed="81"/>
            <rFont val="Tahoma"/>
            <family val="2"/>
          </rPr>
          <t>Species growth rate (K) is 1.340, which is higher than lowest risk K (0.183) for age at maturity.</t>
        </r>
      </text>
    </comment>
    <comment ref="F97" authorId="0" shapeId="0" xr:uid="{2C5943FB-2EFC-4C46-835F-45C935CAD0B8}">
      <text>
        <r>
          <rPr>
            <b/>
            <sz val="9"/>
            <color indexed="81"/>
            <rFont val="Tahoma"/>
            <family val="2"/>
          </rPr>
          <t>Species growth rate (K) is 1.340, which is higher than lowest risk K (0.30) for maximum age.</t>
        </r>
      </text>
    </comment>
    <comment ref="G97" authorId="0" shapeId="0" xr:uid="{83017198-A260-4560-BA9E-9765FCE870C0}">
      <text>
        <r>
          <rPr>
            <b/>
            <sz val="9"/>
            <color indexed="81"/>
            <rFont val="Tahoma"/>
            <family val="2"/>
          </rPr>
          <t>Species fecundity is 58000 eggs/year, which is higher than the lowest risk value (20000).</t>
        </r>
      </text>
    </comment>
    <comment ref="H97" authorId="0" shapeId="0" xr:uid="{767BFE68-404A-4144-BC65-427F988EC795}">
      <text>
        <r>
          <rPr>
            <b/>
            <sz val="9"/>
            <color indexed="81"/>
            <rFont val="Tahoma"/>
            <family val="2"/>
          </rPr>
          <t>Species maximum length is 210, which is in the medium risk range (100-300cm).</t>
        </r>
      </text>
    </comment>
    <comment ref="I97" authorId="0" shapeId="0" xr:uid="{C5F527EE-6219-4A54-8F0C-4534F07B96AA}">
      <text>
        <r>
          <rPr>
            <b/>
            <sz val="9"/>
            <color indexed="81"/>
            <rFont val="Tahoma"/>
            <family val="2"/>
          </rPr>
          <t>Species length at maturity is 56, which is in the medium risk range (40-200cm).</t>
        </r>
      </text>
    </comment>
    <comment ref="J97" authorId="0" shapeId="0" xr:uid="{4A227FC0-416A-45C9-ADF3-27C1EA32C4E4}">
      <text>
        <r>
          <rPr>
            <b/>
            <sz val="9"/>
            <color indexed="81"/>
            <rFont val="Tahoma"/>
            <family val="2"/>
          </rPr>
          <t>Species reproductive strategy is broadcast spawner, which is low risk.</t>
        </r>
      </text>
    </comment>
    <comment ref="K97" authorId="0" shapeId="0" xr:uid="{0F9CFEF7-786B-4A85-A3CD-FA4B97CACAF3}">
      <text>
        <r>
          <rPr>
            <b/>
            <sz val="9"/>
            <color indexed="81"/>
            <rFont val="Tahoma"/>
            <family val="2"/>
          </rPr>
          <t>Species trophic level is 4.4, which is higher than the highest risk value (3.25).</t>
        </r>
      </text>
    </comment>
    <comment ref="M97" authorId="0" shapeId="0" xr:uid="{EA159263-5B8A-4332-B5FE-1E4E931ECBF5}">
      <text>
        <r>
          <rPr>
            <b/>
            <sz val="9"/>
            <color indexed="81"/>
            <rFont val="Tahoma"/>
            <family val="2"/>
          </rPr>
          <t>ALL stocks : Worldwide pelagic distribution</t>
        </r>
      </text>
    </comment>
    <comment ref="N97" authorId="0" shapeId="0" xr:uid="{5B57FC5B-8A02-4B2C-91A4-7F24E1F0B3FC}">
      <text>
        <r>
          <rPr>
            <b/>
            <sz val="9"/>
            <color indexed="81"/>
            <rFont val="Tahoma"/>
            <family val="2"/>
          </rPr>
          <t>The depth range of the species is 1-85m. For surface gears, the vertical overlap index with this species is 100.00%.</t>
        </r>
      </text>
    </comment>
    <comment ref="O97" authorId="0" shapeId="0" xr:uid="{12528416-67D3-4F2E-886E-B164E1DDC8DD}">
      <text>
        <r>
          <rPr>
            <b/>
            <sz val="9"/>
            <color indexed="81"/>
            <rFont val="Tahoma"/>
            <family val="2"/>
          </rPr>
          <t>TPT stocks : The maximum length of the species is 210cm. For tropical surface fisheries, the length overlap index with this species is 100.00%.</t>
        </r>
      </text>
    </comment>
    <comment ref="P97" authorId="0" shapeId="0" xr:uid="{134255FB-F269-42F6-97F8-AACB168BD737}">
      <text>
        <r>
          <rPr>
            <b/>
            <sz val="9"/>
            <color indexed="81"/>
            <rFont val="Tahoma"/>
            <family val="2"/>
          </rPr>
          <t>No direct evidence of survival after capture.</t>
        </r>
      </text>
    </comment>
    <comment ref="E98" authorId="0" shapeId="0" xr:uid="{B214F127-F0CB-4321-ACF8-D71C57D96D75}">
      <text>
        <r>
          <rPr>
            <b/>
            <sz val="9"/>
            <color indexed="81"/>
            <rFont val="Tahoma"/>
            <family val="2"/>
          </rPr>
          <t>Species growth rate (K) is 0.050, which is lower than highest risk K (0.061) for age at maturity.</t>
        </r>
      </text>
    </comment>
    <comment ref="F98" authorId="0" shapeId="0" xr:uid="{5B3383D6-988C-421F-9A3C-84BE3B78BBEC}">
      <text>
        <r>
          <rPr>
            <b/>
            <sz val="9"/>
            <color indexed="81"/>
            <rFont val="Tahoma"/>
            <family val="2"/>
          </rPr>
          <t>Species growth rate (K) is 0.050, which is lower than highest risk K (0.12) for maximum age.</t>
        </r>
      </text>
    </comment>
    <comment ref="G98" authorId="0" shapeId="0" xr:uid="{D10ED8C6-E746-431A-8663-C653FA248B09}">
      <text>
        <r>
          <rPr>
            <b/>
            <sz val="9"/>
            <color indexed="81"/>
            <rFont val="Tahoma"/>
            <family val="2"/>
          </rPr>
          <t>Species fecundity is 2 eggs/year, which is lower than the highest risk value (100).</t>
        </r>
      </text>
    </comment>
    <comment ref="H98" authorId="0" shapeId="0" xr:uid="{B86F1639-0BD5-479E-B7F7-CC74F606F325}">
      <text>
        <r>
          <rPr>
            <b/>
            <sz val="9"/>
            <color indexed="81"/>
            <rFont val="Tahoma"/>
            <family val="2"/>
          </rPr>
          <t>Species maximum length is 72, which is lower than the lowest risk value (100cm).</t>
        </r>
      </text>
    </comment>
    <comment ref="I98" authorId="0" shapeId="0" xr:uid="{9490A21D-988E-4AB9-8C1D-2534860E42A7}">
      <text>
        <r>
          <rPr>
            <b/>
            <sz val="9"/>
            <color indexed="81"/>
            <rFont val="Tahoma"/>
            <family val="2"/>
          </rPr>
          <t>Species length at maturity is 59, which is in the medium risk range (40-200cm).</t>
        </r>
      </text>
    </comment>
    <comment ref="J98" authorId="0" shapeId="0" xr:uid="{B3730C11-0C98-4082-9C3C-E0178CAA973F}">
      <text>
        <r>
          <rPr>
            <b/>
            <sz val="9"/>
            <color indexed="81"/>
            <rFont val="Tahoma"/>
            <family val="2"/>
          </rPr>
          <t>Species reproductive strategy is live bearer, which is high risk.</t>
        </r>
      </text>
    </comment>
    <comment ref="K98" authorId="0" shapeId="0" xr:uid="{E5913801-AF47-47AF-88DA-219A869ED35D}">
      <text>
        <r>
          <rPr>
            <b/>
            <sz val="9"/>
            <color indexed="81"/>
            <rFont val="Tahoma"/>
            <family val="2"/>
          </rPr>
          <t>Species trophic level is 4.3, which is higher than the highest risk value (3.25).</t>
        </r>
      </text>
    </comment>
    <comment ref="M98" authorId="0" shapeId="0" xr:uid="{3227F1D2-55DA-4A3A-8526-D78BB3CE322F}">
      <text>
        <r>
          <rPr>
            <b/>
            <sz val="9"/>
            <color indexed="81"/>
            <rFont val="Tahoma"/>
            <family val="2"/>
          </rPr>
          <t>BEPE,SKAW,SKPE,YFPE stocks : Worldwide distribution, uncommon in West Atlantic / East Pacific</t>
        </r>
      </text>
    </comment>
    <comment ref="N98" authorId="0" shapeId="0" xr:uid="{D4AC06DC-93F4-4D7A-81D0-70D12E2CBA1A}">
      <text>
        <r>
          <rPr>
            <b/>
            <sz val="9"/>
            <color indexed="81"/>
            <rFont val="Tahoma"/>
            <family val="2"/>
          </rPr>
          <t>The depth range of the species is 30-750m. For surface gears, the vertical overlap index with this species is 9.85%.</t>
        </r>
      </text>
    </comment>
    <comment ref="O98" authorId="0" shapeId="0" xr:uid="{49A4D325-C98D-404C-80A0-A4AFE4918E53}">
      <text>
        <r>
          <rPr>
            <b/>
            <sz val="9"/>
            <color indexed="81"/>
            <rFont val="Tahoma"/>
            <family val="2"/>
          </rPr>
          <t>TPT stocks : The maximum length of the species is 72cm. For tropical surface fisheries, the length overlap index with this species is 65.45%.</t>
        </r>
      </text>
    </comment>
    <comment ref="P98" authorId="0" shapeId="0" xr:uid="{7B4D5FD3-F714-4EB8-BDF4-F9A4868C78C7}">
      <text>
        <r>
          <rPr>
            <b/>
            <sz val="9"/>
            <color indexed="81"/>
            <rFont val="Tahoma"/>
            <family val="2"/>
          </rPr>
          <t>No direct evidence of survival after capture.</t>
        </r>
      </text>
    </comment>
    <comment ref="E99" authorId="0" shapeId="0" xr:uid="{0EAC8D79-F08C-4AC0-9C30-313BFCE1D6F0}">
      <text>
        <r>
          <rPr>
            <b/>
            <sz val="9"/>
            <color indexed="81"/>
            <rFont val="Tahoma"/>
            <family val="2"/>
          </rPr>
          <t>The score is based on the maximum risk score in the family Centrophoridae, which included 3 species.</t>
        </r>
      </text>
    </comment>
    <comment ref="F99" authorId="0" shapeId="0" xr:uid="{AA7B1BB2-9C0B-4417-BC37-CDE7D89FBA1F}">
      <text>
        <r>
          <rPr>
            <b/>
            <sz val="9"/>
            <color indexed="81"/>
            <rFont val="Tahoma"/>
            <family val="2"/>
          </rPr>
          <t>The score is based on the maximum risk score in the family Centrophoridae, which included 3 species.</t>
        </r>
      </text>
    </comment>
    <comment ref="G99" authorId="0" shapeId="0" xr:uid="{806F7F61-3549-4B59-9E1B-4818D916C525}">
      <text>
        <r>
          <rPr>
            <b/>
            <sz val="9"/>
            <color indexed="81"/>
            <rFont val="Tahoma"/>
            <family val="2"/>
          </rPr>
          <t>The score is based on the maximum risk score in the family Centrophoridae, which included 5 species.</t>
        </r>
      </text>
    </comment>
    <comment ref="H99" authorId="0" shapeId="0" xr:uid="{C6C809A7-C323-41E2-B47C-58C95C6EAC44}">
      <text>
        <r>
          <rPr>
            <b/>
            <sz val="9"/>
            <color indexed="81"/>
            <rFont val="Tahoma"/>
            <family val="2"/>
          </rPr>
          <t>Species maximum length is 248, which is in the medium risk range (100-300cm).</t>
        </r>
      </text>
    </comment>
    <comment ref="I99" authorId="0" shapeId="0" xr:uid="{ED52EC17-2F91-4DF3-AADA-5EFBF024B6C9}">
      <text>
        <r>
          <rPr>
            <b/>
            <sz val="9"/>
            <color indexed="81"/>
            <rFont val="Tahoma"/>
            <family val="2"/>
          </rPr>
          <t>Species maximum length is 248cm, which is higher than the highest risk value (200cm).</t>
        </r>
      </text>
    </comment>
    <comment ref="J99" authorId="0" shapeId="0" xr:uid="{2B8F4D5F-47F1-4D68-B14A-FA76EBB49979}">
      <text>
        <r>
          <rPr>
            <b/>
            <sz val="9"/>
            <color indexed="81"/>
            <rFont val="Tahoma"/>
            <family val="2"/>
          </rPr>
          <t>Species reproductive strategy is broadcast spawner, which is low risk.</t>
        </r>
      </text>
    </comment>
    <comment ref="K99" authorId="0" shapeId="0" xr:uid="{E3CB0CEE-E32A-41CF-BCAE-CF9F07BABE96}">
      <text>
        <r>
          <rPr>
            <b/>
            <sz val="9"/>
            <color indexed="81"/>
            <rFont val="Tahoma"/>
            <family val="2"/>
          </rPr>
          <t>Species trophic level is 4.5, which is higher than the highest risk value (3.25).</t>
        </r>
      </text>
    </comment>
    <comment ref="M99" authorId="0" shapeId="0" xr:uid="{12EDB623-BE18-4711-BA97-F4519B9068B5}">
      <text>
        <r>
          <rPr>
            <b/>
            <sz val="9"/>
            <color indexed="81"/>
            <rFont val="Tahoma"/>
            <family val="2"/>
          </rPr>
          <t>PO_,IO_ stocks : Indo-Pacific distribution</t>
        </r>
      </text>
    </comment>
    <comment ref="N99" authorId="0" shapeId="0" xr:uid="{57BC3106-7230-4649-BE24-101B4D214A08}">
      <text>
        <r>
          <rPr>
            <b/>
            <sz val="9"/>
            <color indexed="81"/>
            <rFont val="Tahoma"/>
            <family val="2"/>
          </rPr>
          <t>The depth range of the species is 10-250m. For surface gears, the vertical overlap index with this species is 37.76%. This species is reef associated.</t>
        </r>
      </text>
    </comment>
    <comment ref="O99" authorId="0" shapeId="0" xr:uid="{8E3CB9D0-81AF-4F0B-BDC8-9E51594106BF}">
      <text>
        <r>
          <rPr>
            <b/>
            <sz val="9"/>
            <color indexed="81"/>
            <rFont val="Tahoma"/>
            <family val="2"/>
          </rPr>
          <t>TPT stocks : The maximum length of the species is 248cm. For tropical surface fisheries, the length overlap index with this species is 100.00%.</t>
        </r>
      </text>
    </comment>
    <comment ref="P99" authorId="0" shapeId="0" xr:uid="{1F9C8FA6-D043-4AD1-A08C-068EECA93AC5}">
      <text>
        <r>
          <rPr>
            <b/>
            <sz val="9"/>
            <color indexed="81"/>
            <rFont val="Tahoma"/>
            <family val="2"/>
          </rPr>
          <t>No direct evidence of survival after capture.</t>
        </r>
      </text>
    </comment>
    <comment ref="E100" authorId="0" shapeId="0" xr:uid="{95327507-EC2E-45DB-8ACB-942C9D8D14A8}">
      <text>
        <r>
          <rPr>
            <b/>
            <sz val="9"/>
            <color indexed="81"/>
            <rFont val="Tahoma"/>
            <family val="2"/>
          </rPr>
          <t>The score is based on the maximum risk score in the family Scombridae, which included 35 species.</t>
        </r>
      </text>
    </comment>
    <comment ref="F100" authorId="0" shapeId="0" xr:uid="{AC16E645-67C8-4AD1-B0F8-C6E195565D1A}">
      <text>
        <r>
          <rPr>
            <b/>
            <sz val="9"/>
            <color indexed="81"/>
            <rFont val="Tahoma"/>
            <family val="2"/>
          </rPr>
          <t>The score is based on the maximum risk score in the family Scombridae, which included 35 species.</t>
        </r>
      </text>
    </comment>
    <comment ref="G100" authorId="0" shapeId="0" xr:uid="{F90B52C3-E7CD-439A-95AF-1CA3FF3BBC03}">
      <text>
        <r>
          <rPr>
            <b/>
            <sz val="9"/>
            <color indexed="81"/>
            <rFont val="Tahoma"/>
            <family val="2"/>
          </rPr>
          <t>There is no information, but fish are likely to produce &gt;100 eggs/year.</t>
        </r>
      </text>
    </comment>
    <comment ref="H100" authorId="0" shapeId="0" xr:uid="{B53816AD-32E8-43B9-8CEE-D0757EAFD783}">
      <text>
        <r>
          <rPr>
            <b/>
            <sz val="9"/>
            <color indexed="81"/>
            <rFont val="Tahoma"/>
            <family val="2"/>
          </rPr>
          <t>The score is based on the maximum risk score in the family Agonidae, which included 1 species.</t>
        </r>
      </text>
    </comment>
    <comment ref="I100" authorId="0" shapeId="0" xr:uid="{59390828-1F42-4357-8600-84549995D58F}">
      <text>
        <r>
          <rPr>
            <b/>
            <sz val="9"/>
            <color indexed="81"/>
            <rFont val="Tahoma"/>
            <family val="2"/>
          </rPr>
          <t>The score is based on the maximum risk score in the family Centrophoridae, which included 5 species.</t>
        </r>
      </text>
    </comment>
    <comment ref="J100" authorId="0" shapeId="0" xr:uid="{20C2F71F-1E23-4C4E-A901-A42C6223D0B6}">
      <text>
        <r>
          <rPr>
            <b/>
            <sz val="9"/>
            <color indexed="81"/>
            <rFont val="Tahoma"/>
            <family val="2"/>
          </rPr>
          <t>The score is based on the maximum risk score in the family Coryphaenidae, which included 2 species.</t>
        </r>
      </text>
    </comment>
    <comment ref="K100" authorId="0" shapeId="0" xr:uid="{AA29A79E-1D02-4782-B995-72B0E58D9152}">
      <text>
        <r>
          <rPr>
            <b/>
            <sz val="9"/>
            <color indexed="81"/>
            <rFont val="Tahoma"/>
            <family val="2"/>
          </rPr>
          <t>The score is based on the maximum risk score in the family Agonidae, which included 1 species.</t>
        </r>
      </text>
    </comment>
    <comment ref="M100" authorId="0" shapeId="0" xr:uid="{D6453747-F97E-4802-AAEB-FFE316E2721C}">
      <text>
        <r>
          <rPr>
            <b/>
            <sz val="9"/>
            <color indexed="81"/>
            <rFont val="Tahoma"/>
            <family val="2"/>
          </rPr>
          <t>ALL stocks : Worldwide coastal distribution, mainly coastal</t>
        </r>
      </text>
    </comment>
    <comment ref="N100" authorId="0" shapeId="0" xr:uid="{DE40C8F3-5B9F-4271-BA1A-FF0CE198D679}">
      <text>
        <r>
          <rPr>
            <b/>
            <sz val="9"/>
            <color indexed="81"/>
            <rFont val="Tahoma"/>
            <family val="2"/>
          </rPr>
          <t>The depth range of the species is 1-100m. For surface gears, the vertical overlap index with this species is 100.00%. This species is demersal. This species is also reef associated.</t>
        </r>
      </text>
    </comment>
    <comment ref="O100" authorId="0" shapeId="0" xr:uid="{149229D8-BE5F-48D1-B7B7-89717D35D45B}">
      <text>
        <r>
          <rPr>
            <b/>
            <sz val="9"/>
            <color indexed="81"/>
            <rFont val="Tahoma"/>
            <family val="2"/>
          </rPr>
          <t>TPT stocks : The maximum length of the species is missing, but the family's maximum length based on 2 species is 22.9cm. For tropical surface fisheries, the length overlap index with this species is 20.82%.</t>
        </r>
      </text>
    </comment>
    <comment ref="P100" authorId="0" shapeId="0" xr:uid="{4BF98CEC-9476-4A83-A5D4-FB6A8FFFDE3C}">
      <text>
        <r>
          <rPr>
            <b/>
            <sz val="9"/>
            <color indexed="81"/>
            <rFont val="Tahoma"/>
            <family val="2"/>
          </rPr>
          <t>No direct evidence of survival after capture.</t>
        </r>
      </text>
    </comment>
    <comment ref="E101" authorId="0" shapeId="0" xr:uid="{4316994C-B225-4706-8D60-E998F4CC49B9}">
      <text>
        <r>
          <rPr>
            <b/>
            <sz val="9"/>
            <color indexed="81"/>
            <rFont val="Tahoma"/>
            <family val="2"/>
          </rPr>
          <t>The score is based on the maximum risk score in the family Pomacentridae, which included 1 species.</t>
        </r>
      </text>
    </comment>
    <comment ref="F101" authorId="0" shapeId="0" xr:uid="{EADF88F4-5347-492F-A277-BCA6766BA2B8}">
      <text>
        <r>
          <rPr>
            <b/>
            <sz val="9"/>
            <color indexed="81"/>
            <rFont val="Tahoma"/>
            <family val="2"/>
          </rPr>
          <t>The score is based on the maximum risk score in the family Agonidae, which included 1 species.</t>
        </r>
      </text>
    </comment>
    <comment ref="G101" authorId="0" shapeId="0" xr:uid="{B9CF2C7B-4401-411C-94E4-E939082133C4}">
      <text>
        <r>
          <rPr>
            <b/>
            <sz val="9"/>
            <color indexed="81"/>
            <rFont val="Tahoma"/>
            <family val="2"/>
          </rPr>
          <t>The score is based on the maximum risk score in the family Agonidae, which included 1 species.</t>
        </r>
      </text>
    </comment>
    <comment ref="H101" authorId="0" shapeId="0" xr:uid="{CFEB6C4C-D217-4A33-BF53-8269FBEAFEF6}">
      <text>
        <r>
          <rPr>
            <b/>
            <sz val="9"/>
            <color indexed="81"/>
            <rFont val="Tahoma"/>
            <family val="2"/>
          </rPr>
          <t>Species maximum length is 110, which is in the medium risk range (100-300cm).</t>
        </r>
      </text>
    </comment>
    <comment ref="I101" authorId="0" shapeId="0" xr:uid="{B136F802-9B63-471A-B278-DA1A8886B370}">
      <text>
        <r>
          <rPr>
            <b/>
            <sz val="9"/>
            <color indexed="81"/>
            <rFont val="Tahoma"/>
            <family val="2"/>
          </rPr>
          <t>Species maximum length is 110cm, which is in the length at maturity medium risk range (40-200cm).</t>
        </r>
      </text>
    </comment>
    <comment ref="J101" authorId="0" shapeId="0" xr:uid="{6CE1ADC9-4F82-44A4-AA4E-6D154437E2BC}">
      <text>
        <r>
          <rPr>
            <b/>
            <sz val="9"/>
            <color indexed="81"/>
            <rFont val="Tahoma"/>
            <family val="2"/>
          </rPr>
          <t>The score is based on the maximum risk score in the family Centrophoridae, which included 5 species.</t>
        </r>
      </text>
    </comment>
    <comment ref="K101" authorId="0" shapeId="0" xr:uid="{83823D16-4498-4021-A2E9-A35C140C96A9}">
      <text>
        <r>
          <rPr>
            <b/>
            <sz val="9"/>
            <color indexed="81"/>
            <rFont val="Tahoma"/>
            <family val="2"/>
          </rPr>
          <t>Species trophic level is 4.2, which is higher than the highest risk value (3.25).</t>
        </r>
      </text>
    </comment>
    <comment ref="M101" authorId="0" shapeId="0" xr:uid="{450A1C51-3BA9-45C1-BC76-2648C222A3D8}">
      <text>
        <r>
          <rPr>
            <b/>
            <sz val="9"/>
            <color indexed="81"/>
            <rFont val="Tahoma"/>
            <family val="2"/>
          </rPr>
          <t>ALL stocks : Worldwide pelagic distribution</t>
        </r>
      </text>
    </comment>
    <comment ref="N101" authorId="0" shapeId="0" xr:uid="{DD4C20B8-2E06-4C75-A5C1-60F6C5DEA36E}">
      <text>
        <r>
          <rPr>
            <b/>
            <sz val="9"/>
            <color indexed="81"/>
            <rFont val="Tahoma"/>
            <family val="2"/>
          </rPr>
          <t>The depth range of the species is 1-500m. For surface gears, the vertical overlap index with this species is 20.00%.</t>
        </r>
      </text>
    </comment>
    <comment ref="O101" authorId="0" shapeId="0" xr:uid="{A2E83730-E6A5-44F7-B454-1B35415D4D9E}">
      <text>
        <r>
          <rPr>
            <b/>
            <sz val="9"/>
            <color indexed="81"/>
            <rFont val="Tahoma"/>
            <family val="2"/>
          </rPr>
          <t>TPT stocks : The maximum length of the species is 110cm. For tropical surface fisheries, the length overlap index with this species is 100.00%.</t>
        </r>
      </text>
    </comment>
    <comment ref="P101" authorId="0" shapeId="0" xr:uid="{F7184087-F47B-484F-9964-A1904E761959}">
      <text>
        <r>
          <rPr>
            <b/>
            <sz val="9"/>
            <color indexed="81"/>
            <rFont val="Tahoma"/>
            <family val="2"/>
          </rPr>
          <t>No direct evidence of survival after capture.</t>
        </r>
      </text>
    </comment>
    <comment ref="E102" authorId="0" shapeId="0" xr:uid="{18B3706C-9F92-4ECB-8A9B-5E661D392123}">
      <text>
        <r>
          <rPr>
            <b/>
            <sz val="9"/>
            <color indexed="81"/>
            <rFont val="Tahoma"/>
            <family val="2"/>
          </rPr>
          <t>Species growth rate (K) is 0.040, which is lower than highest risk K (0.061) for age at maturity.</t>
        </r>
      </text>
    </comment>
    <comment ref="F102" authorId="0" shapeId="0" xr:uid="{2499D8A7-0C35-4AD2-A373-B9665D0FA6D2}">
      <text>
        <r>
          <rPr>
            <b/>
            <sz val="9"/>
            <color indexed="81"/>
            <rFont val="Tahoma"/>
            <family val="2"/>
          </rPr>
          <t>Species growth rate (K) is 0.040, which is lower than highest risk K (0.12) for maximum age.</t>
        </r>
      </text>
    </comment>
    <comment ref="G102" authorId="0" shapeId="0" xr:uid="{095A6CDC-39C8-4F0E-8F9D-E9137F4E3C07}">
      <text>
        <r>
          <rPr>
            <b/>
            <sz val="9"/>
            <color indexed="81"/>
            <rFont val="Tahoma"/>
            <family val="2"/>
          </rPr>
          <t>Species fecundity is 3 eggs/year, which is lower than the highest risk value (100).</t>
        </r>
      </text>
    </comment>
    <comment ref="H102" authorId="0" shapeId="0" xr:uid="{C453A26E-DCFE-44BA-A1DA-C527BFFECA88}">
      <text>
        <r>
          <rPr>
            <b/>
            <sz val="9"/>
            <color indexed="81"/>
            <rFont val="Tahoma"/>
            <family val="2"/>
          </rPr>
          <t>Species maximum length is 420, which is higher than the highest risk value (300cm).</t>
        </r>
      </text>
    </comment>
    <comment ref="I102" authorId="0" shapeId="0" xr:uid="{D0F610B8-5C1C-4F28-91C8-3ACE92D2097C}">
      <text>
        <r>
          <rPr>
            <b/>
            <sz val="9"/>
            <color indexed="81"/>
            <rFont val="Tahoma"/>
            <family val="2"/>
          </rPr>
          <t>Species length at maturity is 235, which is higher than the highest risk value (200cm).</t>
        </r>
      </text>
    </comment>
    <comment ref="J102" authorId="0" shapeId="0" xr:uid="{CA285C98-5570-40F6-98F0-1F76FA0E8078}">
      <text>
        <r>
          <rPr>
            <b/>
            <sz val="9"/>
            <color indexed="81"/>
            <rFont val="Tahoma"/>
            <family val="2"/>
          </rPr>
          <t>Species reproductive strategy is live bearer, which is high risk.</t>
        </r>
      </text>
    </comment>
    <comment ref="K102" authorId="0" shapeId="0" xr:uid="{6C4FDA65-7AD3-458D-A3C8-F5DFC316539C}">
      <text>
        <r>
          <rPr>
            <b/>
            <sz val="9"/>
            <color indexed="81"/>
            <rFont val="Tahoma"/>
            <family val="2"/>
          </rPr>
          <t>Species trophic level is 4.3, which is higher than the highest risk value (3.25).</t>
        </r>
      </text>
    </comment>
    <comment ref="M102" authorId="0" shapeId="0" xr:uid="{9468755F-6B2E-45D4-810D-CB091F326DB3}">
      <text>
        <r>
          <rPr>
            <b/>
            <sz val="9"/>
            <color indexed="81"/>
            <rFont val="Tahoma"/>
            <family val="2"/>
          </rPr>
          <t>ALL stocks : Worldwide coastal distribution</t>
        </r>
      </text>
    </comment>
    <comment ref="N102" authorId="0" shapeId="0" xr:uid="{08D03619-094C-4EF3-8C9D-91753BF18761}">
      <text>
        <r>
          <rPr>
            <b/>
            <sz val="9"/>
            <color indexed="81"/>
            <rFont val="Tahoma"/>
            <family val="2"/>
          </rPr>
          <t>The depth range of the species is 1-400m. For surface gears, the vertical overlap index with this species is 25.00%. This species is reef associated.</t>
        </r>
      </text>
    </comment>
    <comment ref="O102" authorId="0" shapeId="0" xr:uid="{C81E808C-C34C-42ED-86F0-49986B144802}">
      <text>
        <r>
          <rPr>
            <b/>
            <sz val="9"/>
            <color indexed="81"/>
            <rFont val="Tahoma"/>
            <family val="2"/>
          </rPr>
          <t>TPT stocks : The maximum length of the species is 420cm. For tropical surface fisheries, the length overlap index with this species is 100.00%.</t>
        </r>
      </text>
    </comment>
    <comment ref="P102" authorId="0" shapeId="0" xr:uid="{47F153EC-E9DD-4A29-B3A4-2DFD1D2BE63E}">
      <text>
        <r>
          <rPr>
            <b/>
            <sz val="9"/>
            <color indexed="81"/>
            <rFont val="Tahoma"/>
            <family val="2"/>
          </rPr>
          <t>No direct evidence of survival after capture.</t>
        </r>
      </text>
    </comment>
    <comment ref="E103" authorId="0" shapeId="0" xr:uid="{9CFD1E5D-FE3E-4419-B40C-0743B85B71A9}">
      <text>
        <r>
          <rPr>
            <b/>
            <sz val="9"/>
            <color indexed="81"/>
            <rFont val="Tahoma"/>
            <family val="2"/>
          </rPr>
          <t>There is no information.</t>
        </r>
      </text>
    </comment>
    <comment ref="F103" authorId="0" shapeId="0" xr:uid="{C633C947-8827-451F-8A7C-A09C23FD164A}">
      <text>
        <r>
          <rPr>
            <b/>
            <sz val="9"/>
            <color indexed="81"/>
            <rFont val="Tahoma"/>
            <family val="2"/>
          </rPr>
          <t>There is no information.</t>
        </r>
      </text>
    </comment>
    <comment ref="G103" authorId="0" shapeId="0" xr:uid="{8325D761-F46D-45B6-A2FE-B7E38A33BEE7}">
      <text>
        <r>
          <rPr>
            <b/>
            <sz val="9"/>
            <color indexed="81"/>
            <rFont val="Tahoma"/>
            <family val="2"/>
          </rPr>
          <t>The score is the maximum risk score in the catch group, Angelshark, of 1 species.</t>
        </r>
      </text>
    </comment>
    <comment ref="H103" authorId="0" shapeId="0" xr:uid="{58D4DE91-E27F-4119-97A3-C27251E318FE}">
      <text>
        <r>
          <rPr>
            <b/>
            <sz val="9"/>
            <color indexed="81"/>
            <rFont val="Tahoma"/>
            <family val="2"/>
          </rPr>
          <t>The score is the maximum risk score in the catch group, Eagle rays, of 1 species.</t>
        </r>
      </text>
    </comment>
    <comment ref="I103" authorId="0" shapeId="0" xr:uid="{ACA5ECC3-A379-4BDE-9602-7BBA2A4972F9}">
      <text>
        <r>
          <rPr>
            <b/>
            <sz val="9"/>
            <color indexed="81"/>
            <rFont val="Tahoma"/>
            <family val="2"/>
          </rPr>
          <t>The score is the maximum risk score in the catch group, Eagle rays, of 2 species.</t>
        </r>
      </text>
    </comment>
    <comment ref="J103" authorId="0" shapeId="0" xr:uid="{76EB75B0-A2B0-4DD0-ADC7-B111514122E8}">
      <text>
        <r>
          <rPr>
            <b/>
            <sz val="9"/>
            <color indexed="81"/>
            <rFont val="Tahoma"/>
            <family val="2"/>
          </rPr>
          <t>The score is the maximum risk score in the catch group, Eagle rays, of 2 species.</t>
        </r>
      </text>
    </comment>
    <comment ref="K103" authorId="0" shapeId="0" xr:uid="{E1B65A09-0998-4E10-BDAF-49DB60F7A310}">
      <text>
        <r>
          <rPr>
            <b/>
            <sz val="9"/>
            <color indexed="81"/>
            <rFont val="Tahoma"/>
            <family val="2"/>
          </rPr>
          <t>The score is the maximum risk score in the catch group, Eagle rays, of 2 species.</t>
        </r>
      </text>
    </comment>
    <comment ref="M103" authorId="0" shapeId="0" xr:uid="{D0D13C29-296E-4700-AD36-2CDF6798E2D9}">
      <text>
        <r>
          <rPr>
            <b/>
            <sz val="9"/>
            <color indexed="81"/>
            <rFont val="Tahoma"/>
            <family val="2"/>
          </rPr>
          <t>ALL stocks : No information.</t>
        </r>
      </text>
    </comment>
    <comment ref="N103" authorId="0" shapeId="0" xr:uid="{E551595F-5F89-4D7D-8DE8-90008382CCC9}">
      <text>
        <r>
          <rPr>
            <b/>
            <sz val="9"/>
            <color indexed="81"/>
            <rFont val="Tahoma"/>
            <family val="2"/>
          </rPr>
          <t>No information.</t>
        </r>
      </text>
    </comment>
    <comment ref="O103" authorId="0" shapeId="0" xr:uid="{8E75AEDC-7A97-4608-B8E9-43540605F616}">
      <text>
        <r>
          <rPr>
            <b/>
            <sz val="9"/>
            <color indexed="81"/>
            <rFont val="Tahoma"/>
            <family val="2"/>
          </rPr>
          <t>ALL stocks : No information.</t>
        </r>
      </text>
    </comment>
    <comment ref="P103" authorId="0" shapeId="0" xr:uid="{EC849513-6E16-4579-900F-C323DF493564}">
      <text>
        <r>
          <rPr>
            <b/>
            <sz val="9"/>
            <color indexed="81"/>
            <rFont val="Tahoma"/>
            <family val="2"/>
          </rPr>
          <t>No direct evidence of survival after capture.</t>
        </r>
      </text>
    </comment>
    <comment ref="E104" authorId="0" shapeId="0" xr:uid="{90175297-D9E6-49D8-88A2-9BDA5B3FE24A}">
      <text>
        <r>
          <rPr>
            <b/>
            <sz val="9"/>
            <color indexed="81"/>
            <rFont val="Tahoma"/>
            <family val="2"/>
          </rPr>
          <t>Species growth rate (K) is 0.142, which is in the medium risk K range (0.061-0.183) for age at maturity.</t>
        </r>
      </text>
    </comment>
    <comment ref="F104" authorId="0" shapeId="0" xr:uid="{09F4CDA2-B12B-46E0-B0C7-0C58E668DA9E}">
      <text>
        <r>
          <rPr>
            <b/>
            <sz val="9"/>
            <color indexed="81"/>
            <rFont val="Tahoma"/>
            <family val="2"/>
          </rPr>
          <t>Species growth rate (K) is 0.142, which is in the medium risk K range (0.12-0.30) for maximum age.</t>
        </r>
      </text>
    </comment>
    <comment ref="G104" authorId="0" shapeId="0" xr:uid="{E4F28D1A-B18A-42BB-955C-B2C191CEF952}">
      <text>
        <r>
          <rPr>
            <b/>
            <sz val="9"/>
            <color indexed="81"/>
            <rFont val="Tahoma"/>
            <family val="2"/>
          </rPr>
          <t>There is no information, but fish are likely to produce &gt;100 eggs/year.</t>
        </r>
      </text>
    </comment>
    <comment ref="H104" authorId="0" shapeId="0" xr:uid="{A8EF37AF-5739-41EF-A2FA-158C7BA36941}">
      <text>
        <r>
          <rPr>
            <b/>
            <sz val="9"/>
            <color indexed="81"/>
            <rFont val="Tahoma"/>
            <family val="2"/>
          </rPr>
          <t>Species maximum length is 47, which is lower than the lowest risk value (100cm).</t>
        </r>
      </text>
    </comment>
    <comment ref="I104" authorId="0" shapeId="0" xr:uid="{42AE5950-13F2-44CA-A2F3-35874B90D4E5}">
      <text>
        <r>
          <rPr>
            <b/>
            <sz val="9"/>
            <color indexed="81"/>
            <rFont val="Tahoma"/>
            <family val="2"/>
          </rPr>
          <t>Species maximum length is 47cm, which is in the length at maturity medium risk range (40-200cm).</t>
        </r>
      </text>
    </comment>
    <comment ref="J104" authorId="0" shapeId="0" xr:uid="{FAB28D28-C075-4520-9BB2-A993612CDF3C}">
      <text>
        <r>
          <rPr>
            <b/>
            <sz val="9"/>
            <color indexed="81"/>
            <rFont val="Tahoma"/>
            <family val="2"/>
          </rPr>
          <t>Species reproductive strategy is broadcast spawner, which is low risk.</t>
        </r>
      </text>
    </comment>
    <comment ref="K104" authorId="0" shapeId="0" xr:uid="{249433C5-180E-457A-85B4-350A0A22F3FF}">
      <text>
        <r>
          <rPr>
            <b/>
            <sz val="9"/>
            <color indexed="81"/>
            <rFont val="Tahoma"/>
            <family val="2"/>
          </rPr>
          <t>Species trophic level is 4.2, which is higher than the highest risk value (3.25).</t>
        </r>
      </text>
    </comment>
    <comment ref="M104" authorId="0" shapeId="0" xr:uid="{5B20D87A-CCB1-48E0-914B-0B736736EB71}">
      <text>
        <r>
          <rPr>
            <b/>
            <sz val="9"/>
            <color indexed="81"/>
            <rFont val="Tahoma"/>
            <family val="2"/>
          </rPr>
          <t>PO_,IO_ stocks : Indo-Pacific distribution</t>
        </r>
      </text>
    </comment>
    <comment ref="N104" authorId="0" shapeId="0" xr:uid="{E486AE48-6559-408B-AE1F-F119709411B8}">
      <text>
        <r>
          <rPr>
            <b/>
            <sz val="9"/>
            <color indexed="81"/>
            <rFont val="Tahoma"/>
            <family val="2"/>
          </rPr>
          <t>The depth range of the species is 1-520m. For surface gears, the vertical overlap index with this species is 19.23%.</t>
        </r>
      </text>
    </comment>
    <comment ref="O104" authorId="0" shapeId="0" xr:uid="{C7EDCA5E-3239-4BDB-983E-CFC8D2361DF6}">
      <text>
        <r>
          <rPr>
            <b/>
            <sz val="9"/>
            <color indexed="81"/>
            <rFont val="Tahoma"/>
            <family val="2"/>
          </rPr>
          <t>TPT stocks : The maximum length of the species is 47cm. For tropical surface fisheries, the length overlap index with this species is 42.73%.</t>
        </r>
      </text>
    </comment>
    <comment ref="P104" authorId="0" shapeId="0" xr:uid="{7CE3AB97-B1ED-40DA-B864-A10D0FDEB7FE}">
      <text>
        <r>
          <rPr>
            <b/>
            <sz val="9"/>
            <color indexed="81"/>
            <rFont val="Tahoma"/>
            <family val="2"/>
          </rPr>
          <t>No direct evidence of survival after capture.</t>
        </r>
      </text>
    </comment>
    <comment ref="E105" authorId="0" shapeId="0" xr:uid="{71619E11-1F83-410C-A04D-C68F583F13C4}">
      <text>
        <r>
          <rPr>
            <b/>
            <sz val="9"/>
            <color indexed="81"/>
            <rFont val="Tahoma"/>
            <family val="2"/>
          </rPr>
          <t>There is no information.</t>
        </r>
      </text>
    </comment>
    <comment ref="F105" authorId="0" shapeId="0" xr:uid="{ECFEE523-2AB6-44ED-ADF6-A7E4CDDC2878}">
      <text>
        <r>
          <rPr>
            <b/>
            <sz val="9"/>
            <color indexed="81"/>
            <rFont val="Tahoma"/>
            <family val="2"/>
          </rPr>
          <t>There is no information.</t>
        </r>
      </text>
    </comment>
    <comment ref="G105" authorId="0" shapeId="0" xr:uid="{329DA6DA-C2EA-44AD-B99D-3F4440A1194B}">
      <text>
        <r>
          <rPr>
            <b/>
            <sz val="9"/>
            <color indexed="81"/>
            <rFont val="Tahoma"/>
            <family val="2"/>
          </rPr>
          <t>The score is based on the maximum risk score in the family Agonidae, which included 1 species.</t>
        </r>
      </text>
    </comment>
    <comment ref="H105" authorId="0" shapeId="0" xr:uid="{72D69247-4A8D-4F38-9422-2C8714C04552}">
      <text>
        <r>
          <rPr>
            <b/>
            <sz val="9"/>
            <color indexed="81"/>
            <rFont val="Tahoma"/>
            <family val="2"/>
          </rPr>
          <t>The score is based on the maximum risk score in the family Agonidae, which included 1 species.</t>
        </r>
      </text>
    </comment>
    <comment ref="I105" authorId="0" shapeId="0" xr:uid="{86D8956C-A2FD-400D-8CB2-DABCA88246CB}">
      <text>
        <r>
          <rPr>
            <b/>
            <sz val="9"/>
            <color indexed="81"/>
            <rFont val="Tahoma"/>
            <family val="2"/>
          </rPr>
          <t>The score is based on the maximum risk score in the family Agonidae, which included 1 species.</t>
        </r>
      </text>
    </comment>
    <comment ref="J105" authorId="0" shapeId="0" xr:uid="{CCA77B49-C6DB-406E-988F-209F3780B1E2}">
      <text>
        <r>
          <rPr>
            <b/>
            <sz val="9"/>
            <color indexed="81"/>
            <rFont val="Tahoma"/>
            <family val="2"/>
          </rPr>
          <t>The score is based on the maximum risk score in the family Pomacentridae, which included 2 species.</t>
        </r>
      </text>
    </comment>
    <comment ref="K105" authorId="0" shapeId="0" xr:uid="{58245B19-EEAB-4712-BFEF-D5CD5C0D73C7}">
      <text>
        <r>
          <rPr>
            <b/>
            <sz val="9"/>
            <color indexed="81"/>
            <rFont val="Tahoma"/>
            <family val="2"/>
          </rPr>
          <t>The score is based on the maximum risk score in the family Agonidae, which included 1 species.</t>
        </r>
      </text>
    </comment>
    <comment ref="M105" authorId="0" shapeId="0" xr:uid="{730C872A-F6B6-4A35-94B8-0FFA184AF092}">
      <text>
        <r>
          <rPr>
            <b/>
            <sz val="9"/>
            <color indexed="81"/>
            <rFont val="Tahoma"/>
            <family val="2"/>
          </rPr>
          <t>ALL stocks : Worldwide pelagic distribution</t>
        </r>
      </text>
    </comment>
    <comment ref="N105" authorId="0" shapeId="0" xr:uid="{80F978B1-9639-4E42-B11F-3199F49CDBB3}">
      <text>
        <r>
          <rPr>
            <b/>
            <sz val="9"/>
            <color indexed="81"/>
            <rFont val="Tahoma"/>
            <family val="2"/>
          </rPr>
          <t>The depth range of the species is 1-100m. For surface gears, the vertical overlap index with this species is 100.00%.</t>
        </r>
      </text>
    </comment>
    <comment ref="O105" authorId="0" shapeId="0" xr:uid="{296764DB-B914-4E7C-B106-EF87A2D795E5}">
      <text>
        <r>
          <rPr>
            <b/>
            <sz val="9"/>
            <color indexed="81"/>
            <rFont val="Tahoma"/>
            <family val="2"/>
          </rPr>
          <t>TPT stocks : The maximum length of the species is missing, but the family's maximum length based on 5 species is 86.4cm. For tropical surface fisheries, the length overlap index with this species is 78.55%.</t>
        </r>
      </text>
    </comment>
    <comment ref="P105" authorId="0" shapeId="0" xr:uid="{5F90D654-54AE-42ED-97AB-4314C164CDFB}">
      <text>
        <r>
          <rPr>
            <b/>
            <sz val="9"/>
            <color indexed="81"/>
            <rFont val="Tahoma"/>
            <family val="2"/>
          </rPr>
          <t>No direct evidence of survival after capture.</t>
        </r>
      </text>
    </comment>
    <comment ref="E106" authorId="0" shapeId="0" xr:uid="{281D0A0D-2C47-43B1-B2BD-D37E7FC5EB4F}">
      <text>
        <r>
          <rPr>
            <b/>
            <sz val="9"/>
            <color indexed="81"/>
            <rFont val="Tahoma"/>
            <family val="2"/>
          </rPr>
          <t>There is no information.</t>
        </r>
      </text>
    </comment>
    <comment ref="F106" authorId="0" shapeId="0" xr:uid="{6C266D64-CD67-4D8B-AC1A-A1D4B3504C9F}">
      <text>
        <r>
          <rPr>
            <b/>
            <sz val="9"/>
            <color indexed="81"/>
            <rFont val="Tahoma"/>
            <family val="2"/>
          </rPr>
          <t>There is no information.</t>
        </r>
      </text>
    </comment>
    <comment ref="G106" authorId="0" shapeId="0" xr:uid="{FD17A3C6-7AEC-47FE-8A31-3FC3AC688751}">
      <text>
        <r>
          <rPr>
            <b/>
            <sz val="9"/>
            <color indexed="81"/>
            <rFont val="Tahoma"/>
            <family val="2"/>
          </rPr>
          <t>The score is based on the maximum risk score in the family Echeneidae , which included 1 species.</t>
        </r>
      </text>
    </comment>
    <comment ref="H106" authorId="0" shapeId="0" xr:uid="{09FC36BF-B399-45AD-90B1-81C7D2FAB97C}">
      <text>
        <r>
          <rPr>
            <b/>
            <sz val="9"/>
            <color indexed="81"/>
            <rFont val="Tahoma"/>
            <family val="2"/>
          </rPr>
          <t>Species maximum length is 76, which is lower than the lowest risk value (100cm).</t>
        </r>
      </text>
    </comment>
    <comment ref="I106" authorId="0" shapeId="0" xr:uid="{FA7AB013-A98D-4C91-A6A2-8984AFA46DF6}">
      <text>
        <r>
          <rPr>
            <b/>
            <sz val="9"/>
            <color indexed="81"/>
            <rFont val="Tahoma"/>
            <family val="2"/>
          </rPr>
          <t>Species maximum length is 76cm, which is in the length at maturity medium risk range (40-200cm).</t>
        </r>
      </text>
    </comment>
    <comment ref="J106" authorId="0" shapeId="0" xr:uid="{1455E215-E2F9-4C66-B745-B5C0F55DDE65}">
      <text>
        <r>
          <rPr>
            <b/>
            <sz val="9"/>
            <color indexed="81"/>
            <rFont val="Tahoma"/>
            <family val="2"/>
          </rPr>
          <t>The score is based on the maximum risk score in the family Trachipteridae , which included 7 species.</t>
        </r>
      </text>
    </comment>
    <comment ref="K106" authorId="0" shapeId="0" xr:uid="{5E6517A8-8142-4DFE-BC1B-2F9A957DA07B}">
      <text>
        <r>
          <rPr>
            <b/>
            <sz val="9"/>
            <color indexed="81"/>
            <rFont val="Tahoma"/>
            <family val="2"/>
          </rPr>
          <t>Species trophic level is 3.5, which is higher than the highest risk value (3.25).</t>
        </r>
      </text>
    </comment>
    <comment ref="M106" authorId="0" shapeId="0" xr:uid="{F815BEE5-0E5B-43F7-8194-FAA2F91E0256}">
      <text>
        <r>
          <rPr>
            <b/>
            <sz val="9"/>
            <color indexed="81"/>
            <rFont val="Tahoma"/>
            <family val="2"/>
          </rPr>
          <t>ALL stocks : Worldwide pelagic distribution</t>
        </r>
      </text>
    </comment>
    <comment ref="N106" authorId="0" shapeId="0" xr:uid="{FA2B2231-9336-453B-8C05-22B762478147}">
      <text>
        <r>
          <rPr>
            <b/>
            <sz val="9"/>
            <color indexed="81"/>
            <rFont val="Tahoma"/>
            <family val="2"/>
          </rPr>
          <t>The depth range of the species is 1-50m. For surface gears, the vertical overlap index with this species is 100.00%.</t>
        </r>
      </text>
    </comment>
    <comment ref="O106" authorId="0" shapeId="0" xr:uid="{ADBA2851-168B-4005-9D9A-7A6360783304}">
      <text>
        <r>
          <rPr>
            <b/>
            <sz val="9"/>
            <color indexed="81"/>
            <rFont val="Tahoma"/>
            <family val="2"/>
          </rPr>
          <t>TPT stocks : The maximum length of the species is 76cm. For tropical surface fisheries, the length overlap index with this species is 69.09%.</t>
        </r>
      </text>
    </comment>
    <comment ref="P106" authorId="0" shapeId="0" xr:uid="{297BDD19-B85A-448F-82A8-706C6F07EB4C}">
      <text>
        <r>
          <rPr>
            <b/>
            <sz val="9"/>
            <color indexed="81"/>
            <rFont val="Tahoma"/>
            <family val="2"/>
          </rPr>
          <t>No direct evidence of survival after capture.</t>
        </r>
      </text>
    </comment>
    <comment ref="E107" authorId="0" shapeId="0" xr:uid="{5D5FA876-77F2-4F8B-8426-9FACB46590F2}">
      <text>
        <r>
          <rPr>
            <b/>
            <sz val="9"/>
            <color indexed="81"/>
            <rFont val="Tahoma"/>
            <family val="2"/>
          </rPr>
          <t>The score is based on the maximum risk score in the family Agonidae, which included 1 species.</t>
        </r>
      </text>
    </comment>
    <comment ref="F107" authorId="0" shapeId="0" xr:uid="{64477DC2-1BD8-4EA7-8064-6C00F58C6C3F}">
      <text>
        <r>
          <rPr>
            <b/>
            <sz val="9"/>
            <color indexed="81"/>
            <rFont val="Tahoma"/>
            <family val="2"/>
          </rPr>
          <t>The score is based on the maximum risk score in the family Agonidae, which included 1 species.</t>
        </r>
      </text>
    </comment>
    <comment ref="G107" authorId="0" shapeId="0" xr:uid="{2E9A3B24-4B12-484B-9E9A-124EAEB259BB}">
      <text>
        <r>
          <rPr>
            <b/>
            <sz val="9"/>
            <color indexed="81"/>
            <rFont val="Tahoma"/>
            <family val="2"/>
          </rPr>
          <t>There is no information, but fish are likely to produce &gt;100 eggs/year.</t>
        </r>
      </text>
    </comment>
    <comment ref="H107" authorId="0" shapeId="0" xr:uid="{546E7CD5-4992-42AD-AE4B-9F63E308F4D4}">
      <text>
        <r>
          <rPr>
            <b/>
            <sz val="9"/>
            <color indexed="81"/>
            <rFont val="Tahoma"/>
            <family val="2"/>
          </rPr>
          <t>Species maximum length is 59, which is lower than the lowest risk value (100cm).</t>
        </r>
      </text>
    </comment>
    <comment ref="I107" authorId="0" shapeId="0" xr:uid="{A3F311EC-4B83-4794-94F6-764EF733DF3F}">
      <text>
        <r>
          <rPr>
            <b/>
            <sz val="9"/>
            <color indexed="81"/>
            <rFont val="Tahoma"/>
            <family val="2"/>
          </rPr>
          <t>Species maximum length is 59cm, which is in the length at maturity medium risk range (40-200cm).</t>
        </r>
      </text>
    </comment>
    <comment ref="J107" authorId="0" shapeId="0" xr:uid="{3466D71F-D545-4C97-9EFF-2573C255071A}">
      <text>
        <r>
          <rPr>
            <b/>
            <sz val="9"/>
            <color indexed="81"/>
            <rFont val="Tahoma"/>
            <family val="2"/>
          </rPr>
          <t>There is no information, but fish are not live bearers.</t>
        </r>
      </text>
    </comment>
    <comment ref="K107" authorId="0" shapeId="0" xr:uid="{D121E810-C17C-4730-8690-D5FF83E2BAA9}">
      <text>
        <r>
          <rPr>
            <b/>
            <sz val="9"/>
            <color indexed="81"/>
            <rFont val="Tahoma"/>
            <family val="2"/>
          </rPr>
          <t>Species trophic level is 3.5, which is higher than the highest risk value (3.25).</t>
        </r>
      </text>
    </comment>
    <comment ref="M107" authorId="0" shapeId="0" xr:uid="{BD164162-223B-4F32-B3FC-EF6C7BFAB83D}">
      <text>
        <r>
          <rPr>
            <b/>
            <sz val="9"/>
            <color indexed="81"/>
            <rFont val="Tahoma"/>
            <family val="2"/>
          </rPr>
          <t>PO_ stocks : Pacific distribution</t>
        </r>
      </text>
    </comment>
    <comment ref="N107" authorId="0" shapeId="0" xr:uid="{E5C5B10E-DD49-4164-AE70-437886EC8A78}">
      <text>
        <r>
          <rPr>
            <b/>
            <sz val="9"/>
            <color indexed="81"/>
            <rFont val="Tahoma"/>
            <family val="2"/>
          </rPr>
          <t>The depth range of the species is 1-20m. For surface gears, the vertical overlap index with this species is 100.00%.</t>
        </r>
      </text>
    </comment>
    <comment ref="O107" authorId="0" shapeId="0" xr:uid="{F78E0F95-B461-4025-9D80-649B2C3C6AC9}">
      <text>
        <r>
          <rPr>
            <b/>
            <sz val="9"/>
            <color indexed="81"/>
            <rFont val="Tahoma"/>
            <family val="2"/>
          </rPr>
          <t>TPT stocks : The maximum length of the species is 59cm. For tropical surface fisheries, the length overlap index with this species is 53.64%.</t>
        </r>
      </text>
    </comment>
    <comment ref="P107" authorId="0" shapeId="0" xr:uid="{7ED49817-B084-442A-A102-9F2B9CE1C340}">
      <text>
        <r>
          <rPr>
            <b/>
            <sz val="9"/>
            <color indexed="81"/>
            <rFont val="Tahoma"/>
            <family val="2"/>
          </rPr>
          <t>No direct evidence of survival after capture.</t>
        </r>
      </text>
    </comment>
    <comment ref="E108" authorId="0" shapeId="0" xr:uid="{500C3EC9-10A0-49EA-A3B5-A5511DDE625C}">
      <text>
        <r>
          <rPr>
            <b/>
            <sz val="9"/>
            <color indexed="81"/>
            <rFont val="Tahoma"/>
            <family val="2"/>
          </rPr>
          <t>Species growth rate (K) is 2.218, which is higher than lowest risk K (0.183) for age at maturity.</t>
        </r>
      </text>
    </comment>
    <comment ref="F108" authorId="0" shapeId="0" xr:uid="{5E24C0ED-6074-4A88-AC38-A0E633829E6E}">
      <text>
        <r>
          <rPr>
            <b/>
            <sz val="9"/>
            <color indexed="81"/>
            <rFont val="Tahoma"/>
            <family val="2"/>
          </rPr>
          <t>Species growth rate (K) is 2.218, which is higher than lowest risk K (0.30) for maximum age.</t>
        </r>
      </text>
    </comment>
    <comment ref="G108" authorId="0" shapeId="0" xr:uid="{FCFF2B13-74E3-4F01-B78D-B337EDB5E9AD}">
      <text>
        <r>
          <rPr>
            <b/>
            <sz val="9"/>
            <color indexed="81"/>
            <rFont val="Tahoma"/>
            <family val="2"/>
          </rPr>
          <t>Species fecundity is 1750 eggs/year, which is in the medium risk range (100-20000).</t>
        </r>
      </text>
    </comment>
    <comment ref="H108" authorId="0" shapeId="0" xr:uid="{75FC880B-A495-412F-91E6-90214153D46C}">
      <text>
        <r>
          <rPr>
            <b/>
            <sz val="9"/>
            <color indexed="81"/>
            <rFont val="Tahoma"/>
            <family val="2"/>
          </rPr>
          <t>Species maximum length is 12, which is lower than the lowest risk value (100cm).</t>
        </r>
      </text>
    </comment>
    <comment ref="I108" authorId="0" shapeId="0" xr:uid="{80D1AFD2-9671-4828-A34F-6726932FD4FF}">
      <text>
        <r>
          <rPr>
            <b/>
            <sz val="9"/>
            <color indexed="81"/>
            <rFont val="Tahoma"/>
            <family val="2"/>
          </rPr>
          <t>Species length at maturity is 6, which is lower than the lowest risk value (40cm).</t>
        </r>
      </text>
    </comment>
    <comment ref="J108" authorId="0" shapeId="0" xr:uid="{00C6E532-5E1E-4DAA-A6E8-EE9F5EC41794}">
      <text>
        <r>
          <rPr>
            <b/>
            <sz val="9"/>
            <color indexed="81"/>
            <rFont val="Tahoma"/>
            <family val="2"/>
          </rPr>
          <t>Species reproductive strategy is broadcast spawner, which is low risk.</t>
        </r>
      </text>
    </comment>
    <comment ref="K108" authorId="0" shapeId="0" xr:uid="{81F2F5D4-CD12-415A-BF10-C181D0390DE8}">
      <text>
        <r>
          <rPr>
            <b/>
            <sz val="9"/>
            <color indexed="81"/>
            <rFont val="Tahoma"/>
            <family val="2"/>
          </rPr>
          <t>Species trophic level is 3.3, which is higher than the highest risk value (3.25).</t>
        </r>
      </text>
    </comment>
    <comment ref="M108" authorId="0" shapeId="0" xr:uid="{A635D854-A943-4783-883D-E8B8D1F687A6}">
      <text>
        <r>
          <rPr>
            <b/>
            <sz val="9"/>
            <color indexed="81"/>
            <rFont val="Tahoma"/>
            <family val="2"/>
          </rPr>
          <t>IO_,ALPN,BEPE,BEPW,SKPE,SKPW,YFPE,YFPW stocks : Indo-Pacific distribution, absent Southern Indian Ocean</t>
        </r>
      </text>
    </comment>
    <comment ref="N108" authorId="0" shapeId="0" xr:uid="{72260B14-53DD-4886-93D3-96C59CE725F1}">
      <text>
        <r>
          <rPr>
            <b/>
            <sz val="9"/>
            <color indexed="81"/>
            <rFont val="Tahoma"/>
            <family val="2"/>
          </rPr>
          <t>Bait for other gears. No encounters expected.</t>
        </r>
      </text>
    </comment>
    <comment ref="O108" authorId="0" shapeId="0" xr:uid="{0BF8EEAB-02F0-4057-BFF1-FA44372C2583}">
      <text>
        <r>
          <rPr>
            <b/>
            <sz val="9"/>
            <color indexed="81"/>
            <rFont val="Tahoma"/>
            <family val="2"/>
          </rPr>
          <t>TPT stocks : The maximum length of the species is 12cm. For tropical surface fisheries, the length overlap index with this species is 10.91%.</t>
        </r>
      </text>
    </comment>
    <comment ref="P108" authorId="0" shapeId="0" xr:uid="{5FE09D59-F1F4-42A7-A217-9681A50ED37D}">
      <text>
        <r>
          <rPr>
            <b/>
            <sz val="9"/>
            <color indexed="81"/>
            <rFont val="Tahoma"/>
            <family val="2"/>
          </rPr>
          <t>No direct evidence of survival after capture.</t>
        </r>
      </text>
    </comment>
    <comment ref="E109" authorId="0" shapeId="0" xr:uid="{18C3EEB1-6D08-44D6-BDBC-84B6245F1311}">
      <text>
        <r>
          <rPr>
            <b/>
            <sz val="9"/>
            <color indexed="81"/>
            <rFont val="Tahoma"/>
            <family val="2"/>
          </rPr>
          <t>Species growth rate (K) is 1.909, which is higher than lowest risk K (0.183) for age at maturity.</t>
        </r>
      </text>
    </comment>
    <comment ref="F109" authorId="0" shapeId="0" xr:uid="{45031B40-CD08-4034-9F83-8569709190C7}">
      <text>
        <r>
          <rPr>
            <b/>
            <sz val="9"/>
            <color indexed="81"/>
            <rFont val="Tahoma"/>
            <family val="2"/>
          </rPr>
          <t>Species growth rate (K) is 1.909, which is higher than lowest risk K (0.30) for maximum age.</t>
        </r>
      </text>
    </comment>
    <comment ref="G109" authorId="0" shapeId="0" xr:uid="{2C979295-511D-42A8-8FCC-8F786D667563}">
      <text>
        <r>
          <rPr>
            <b/>
            <sz val="9"/>
            <color indexed="81"/>
            <rFont val="Tahoma"/>
            <family val="2"/>
          </rPr>
          <t>The score is based on the maximum risk score in the family Serranidae, which included 2 species.</t>
        </r>
      </text>
    </comment>
    <comment ref="H109" authorId="0" shapeId="0" xr:uid="{E15D59F7-E1DC-4D30-AA22-50D265CB86AE}">
      <text>
        <r>
          <rPr>
            <b/>
            <sz val="9"/>
            <color indexed="81"/>
            <rFont val="Tahoma"/>
            <family val="2"/>
          </rPr>
          <t>Species maximum length is 8, which is lower than the lowest risk value (100cm).</t>
        </r>
      </text>
    </comment>
    <comment ref="I109" authorId="0" shapeId="0" xr:uid="{E78FAC83-9F23-4163-92ED-EF180BC5EB0D}">
      <text>
        <r>
          <rPr>
            <b/>
            <sz val="9"/>
            <color indexed="81"/>
            <rFont val="Tahoma"/>
            <family val="2"/>
          </rPr>
          <t>Species length at maturity is 7, which is lower than the lowest risk value (40cm).</t>
        </r>
      </text>
    </comment>
    <comment ref="J109" authorId="0" shapeId="0" xr:uid="{F2C058F7-45D9-4C62-9A52-AADA94B2ED74}">
      <text>
        <r>
          <rPr>
            <b/>
            <sz val="9"/>
            <color indexed="81"/>
            <rFont val="Tahoma"/>
            <family val="2"/>
          </rPr>
          <t>Species reproductive strategy is broadcast spawner, which is low risk.</t>
        </r>
      </text>
    </comment>
    <comment ref="K109" authorId="0" shapeId="0" xr:uid="{CD31C3C5-73CF-455E-B697-197BC28D7122}">
      <text>
        <r>
          <rPr>
            <b/>
            <sz val="9"/>
            <color indexed="81"/>
            <rFont val="Tahoma"/>
            <family val="2"/>
          </rPr>
          <t>Species trophic level is 3.3, which is higher than the highest risk value (3.25).</t>
        </r>
      </text>
    </comment>
    <comment ref="M109" authorId="0" shapeId="0" xr:uid="{AB183476-9C35-40DB-8426-94C3F1DDFEA4}">
      <text>
        <r>
          <rPr>
            <b/>
            <sz val="9"/>
            <color indexed="81"/>
            <rFont val="Tahoma"/>
            <family val="2"/>
          </rPr>
          <t>IO_,ALPN,BEPE,BEPW,SKPE,SKPW,YFPE,YFPW stocks : Indo-Pacific distribution, absent Southern Indian Ocean</t>
        </r>
      </text>
    </comment>
    <comment ref="N109" authorId="0" shapeId="0" xr:uid="{3FF4DCB5-C4CD-4A35-9F39-B780994218FE}">
      <text>
        <r>
          <rPr>
            <b/>
            <sz val="9"/>
            <color indexed="81"/>
            <rFont val="Tahoma"/>
            <family val="2"/>
          </rPr>
          <t>Bait for other gears. No encounters expected.</t>
        </r>
      </text>
    </comment>
    <comment ref="O109" authorId="0" shapeId="0" xr:uid="{5D09D180-EE3B-4619-A4A6-A172F555EDDE}">
      <text>
        <r>
          <rPr>
            <b/>
            <sz val="9"/>
            <color indexed="81"/>
            <rFont val="Tahoma"/>
            <family val="2"/>
          </rPr>
          <t>TPT stocks : The maximum length of the species is 8cm. For tropical surface fisheries, the length overlap index with this species is 7.27%.</t>
        </r>
      </text>
    </comment>
    <comment ref="P109" authorId="0" shapeId="0" xr:uid="{9A43199D-FBAD-4B66-8238-456A0320E9EB}">
      <text>
        <r>
          <rPr>
            <b/>
            <sz val="9"/>
            <color indexed="81"/>
            <rFont val="Tahoma"/>
            <family val="2"/>
          </rPr>
          <t>No direct evidence of survival after capture.</t>
        </r>
      </text>
    </comment>
    <comment ref="E110" authorId="0" shapeId="0" xr:uid="{51C761E4-1715-4B38-8649-EAC247A51AE8}">
      <text>
        <r>
          <rPr>
            <b/>
            <sz val="9"/>
            <color indexed="81"/>
            <rFont val="Tahoma"/>
            <family val="2"/>
          </rPr>
          <t>Species growth rate (K) is 0.143, which is in the medium risk K range (0.061-0.183) for age at maturity.</t>
        </r>
      </text>
    </comment>
    <comment ref="F110" authorId="0" shapeId="0" xr:uid="{DEC64B3F-9BED-4513-B5D8-85284FE82653}">
      <text>
        <r>
          <rPr>
            <b/>
            <sz val="9"/>
            <color indexed="81"/>
            <rFont val="Tahoma"/>
            <family val="2"/>
          </rPr>
          <t>Species growth rate (K) is 0.143, which is in the medium risk K range (0.12-0.30) for maximum age.</t>
        </r>
      </text>
    </comment>
    <comment ref="G110" authorId="0" shapeId="0" xr:uid="{5F1BB6AA-F625-4EED-9DF6-297EEBC997C0}">
      <text>
        <r>
          <rPr>
            <b/>
            <sz val="9"/>
            <color indexed="81"/>
            <rFont val="Tahoma"/>
            <family val="2"/>
          </rPr>
          <t>Species fecundity is 350000 eggs/year, which is higher than the lowest risk value (20000).</t>
        </r>
      </text>
    </comment>
    <comment ref="H110" authorId="0" shapeId="0" xr:uid="{D6FEDCBD-0C7F-46DB-9ADE-546B205694AC}">
      <text>
        <r>
          <rPr>
            <b/>
            <sz val="9"/>
            <color indexed="81"/>
            <rFont val="Tahoma"/>
            <family val="2"/>
          </rPr>
          <t>Species maximum length is 100, which is in the medium risk range (100-300cm).</t>
        </r>
      </text>
    </comment>
    <comment ref="I110" authorId="0" shapeId="0" xr:uid="{638696F0-9E47-465E-98AE-47C4F407E3D6}">
      <text>
        <r>
          <rPr>
            <b/>
            <sz val="9"/>
            <color indexed="81"/>
            <rFont val="Tahoma"/>
            <family val="2"/>
          </rPr>
          <t>Species length at maturity is 61, which is in the medium risk range (40-200cm).</t>
        </r>
      </text>
    </comment>
    <comment ref="J110" authorId="0" shapeId="0" xr:uid="{E45D0083-4107-4116-86E0-1B4ABB178380}">
      <text>
        <r>
          <rPr>
            <b/>
            <sz val="9"/>
            <color indexed="81"/>
            <rFont val="Tahoma"/>
            <family val="2"/>
          </rPr>
          <t>Species reproductive strategy is broadcast spawner, which is low risk.</t>
        </r>
      </text>
    </comment>
    <comment ref="K110" authorId="0" shapeId="0" xr:uid="{6A3A533A-57B1-443D-B6A9-FB4F677D1C7F}">
      <text>
        <r>
          <rPr>
            <b/>
            <sz val="9"/>
            <color indexed="81"/>
            <rFont val="Tahoma"/>
            <family val="2"/>
          </rPr>
          <t>Species trophic level is 4.1, which is higher than the highest risk value (3.25).</t>
        </r>
      </text>
    </comment>
    <comment ref="M110" authorId="0" shapeId="0" xr:uid="{AABEBD52-7B5A-499C-BBE9-134F9CD6420B}">
      <text>
        <r>
          <rPr>
            <b/>
            <sz val="9"/>
            <color indexed="81"/>
            <rFont val="Tahoma"/>
            <family val="2"/>
          </rPr>
          <t>PO_,IO_,ALAM stocks : Worldwide distribution, absent in North and tropical Atlantic, mainly coastal</t>
        </r>
      </text>
    </comment>
    <comment ref="N110" authorId="0" shapeId="0" xr:uid="{AF71261B-57C1-4A27-9085-0B9D132E9245}">
      <text>
        <r>
          <rPr>
            <b/>
            <sz val="9"/>
            <color indexed="81"/>
            <rFont val="Tahoma"/>
            <family val="2"/>
          </rPr>
          <t>The depth range of the species is 1-300m. For surface gears, the vertical overlap index with this species is 33.33%. This species is reef associated.</t>
        </r>
      </text>
    </comment>
    <comment ref="O110" authorId="0" shapeId="0" xr:uid="{4BEE972B-075D-4D26-8EC4-1316668E5028}">
      <text>
        <r>
          <rPr>
            <b/>
            <sz val="9"/>
            <color indexed="81"/>
            <rFont val="Tahoma"/>
            <family val="2"/>
          </rPr>
          <t>TPT stocks : The maximum length of the species is 100cm. For tropical surface fisheries, the length overlap index with this species is 90.91%.</t>
        </r>
      </text>
    </comment>
    <comment ref="P110" authorId="0" shapeId="0" xr:uid="{4221A2C7-ECB2-45EA-828A-AA0F744C3B5C}">
      <text>
        <r>
          <rPr>
            <b/>
            <sz val="9"/>
            <color indexed="81"/>
            <rFont val="Tahoma"/>
            <family val="2"/>
          </rPr>
          <t>No direct evidence of survival after capture.</t>
        </r>
      </text>
    </comment>
    <comment ref="E111" authorId="0" shapeId="0" xr:uid="{7599D9CF-47E4-4819-B826-991CB5874896}">
      <text>
        <r>
          <rPr>
            <b/>
            <sz val="9"/>
            <color indexed="81"/>
            <rFont val="Tahoma"/>
            <family val="2"/>
          </rPr>
          <t>Species growth rate (K) is 1.154, which is higher than lowest risk K (0.183) for age at maturity.</t>
        </r>
      </text>
    </comment>
    <comment ref="F111" authorId="0" shapeId="0" xr:uid="{86FD4DA1-EDC6-4F83-ADED-89BEFBCC1BBE}">
      <text>
        <r>
          <rPr>
            <b/>
            <sz val="9"/>
            <color indexed="81"/>
            <rFont val="Tahoma"/>
            <family val="2"/>
          </rPr>
          <t>Species growth rate (K) is 1.154, which is higher than lowest risk K (0.30) for maximum age.</t>
        </r>
      </text>
    </comment>
    <comment ref="G111" authorId="0" shapeId="0" xr:uid="{A99776FC-036F-4F1D-856A-97F9A0AA61CC}">
      <text>
        <r>
          <rPr>
            <b/>
            <sz val="9"/>
            <color indexed="81"/>
            <rFont val="Tahoma"/>
            <family val="2"/>
          </rPr>
          <t>Species fecundity is 75000 eggs/year, which is higher than the lowest risk value (20000).</t>
        </r>
      </text>
    </comment>
    <comment ref="H111" authorId="0" shapeId="0" xr:uid="{ACA71454-C6EA-47CE-A5B7-7794F27D8726}">
      <text>
        <r>
          <rPr>
            <b/>
            <sz val="9"/>
            <color indexed="81"/>
            <rFont val="Tahoma"/>
            <family val="2"/>
          </rPr>
          <t>Species maximum length is 16, which is lower than the lowest risk value (100cm).</t>
        </r>
      </text>
    </comment>
    <comment ref="I111" authorId="0" shapeId="0" xr:uid="{C7DFA632-6096-4961-862F-55727ADB1340}">
      <text>
        <r>
          <rPr>
            <b/>
            <sz val="9"/>
            <color indexed="81"/>
            <rFont val="Tahoma"/>
            <family val="2"/>
          </rPr>
          <t>Species length at maturity is 9, which is lower than the lowest risk value (40cm).</t>
        </r>
      </text>
    </comment>
    <comment ref="J111" authorId="0" shapeId="0" xr:uid="{9D5133B1-D0A6-4EF0-905C-D9D8DBB61DC3}">
      <text>
        <r>
          <rPr>
            <b/>
            <sz val="9"/>
            <color indexed="81"/>
            <rFont val="Tahoma"/>
            <family val="2"/>
          </rPr>
          <t>Species reproductive strategy is broadcast spawner, which is low risk.</t>
        </r>
      </text>
    </comment>
    <comment ref="K111" authorId="0" shapeId="0" xr:uid="{3D1522B6-FD89-4A45-BF96-7BC4FB0961FF}">
      <text>
        <r>
          <rPr>
            <b/>
            <sz val="9"/>
            <color indexed="81"/>
            <rFont val="Tahoma"/>
            <family val="2"/>
          </rPr>
          <t>Species trophic level is 3.6, which is higher than the highest risk value (3.25).</t>
        </r>
      </text>
    </comment>
    <comment ref="M111" authorId="0" shapeId="0" xr:uid="{494C7812-DAE8-4D15-897C-554F7B376F5A}">
      <text>
        <r>
          <rPr>
            <b/>
            <sz val="9"/>
            <color indexed="81"/>
            <rFont val="Tahoma"/>
            <family val="2"/>
          </rPr>
          <t>IO_,ALPN,BEPE,BEPW,SKPE,SKPW,YFPE,YFPW stocks : Indo-Pacific distribution, absent Southern Indian Ocean. Species is coastal.</t>
        </r>
      </text>
    </comment>
    <comment ref="N111" authorId="0" shapeId="0" xr:uid="{DA0A0710-67C7-47C2-A51E-0C8966B86937}">
      <text>
        <r>
          <rPr>
            <b/>
            <sz val="9"/>
            <color indexed="81"/>
            <rFont val="Tahoma"/>
            <family val="2"/>
          </rPr>
          <t>Bait for other gears. No encounters expected.</t>
        </r>
      </text>
    </comment>
    <comment ref="O111" authorId="0" shapeId="0" xr:uid="{DCEFAB79-EBEA-44B9-8FFA-66EC8FB715EB}">
      <text>
        <r>
          <rPr>
            <b/>
            <sz val="9"/>
            <color indexed="81"/>
            <rFont val="Tahoma"/>
            <family val="2"/>
          </rPr>
          <t>TPT stocks : The maximum length of the species is 15.5cm. For tropical surface fisheries, the length overlap index with this species is 14.09%.</t>
        </r>
      </text>
    </comment>
    <comment ref="P111" authorId="0" shapeId="0" xr:uid="{AD698D23-8F3A-4FFE-819E-AA4D42914AEE}">
      <text>
        <r>
          <rPr>
            <b/>
            <sz val="9"/>
            <color indexed="81"/>
            <rFont val="Tahoma"/>
            <family val="2"/>
          </rPr>
          <t>No direct evidence of survival after capture.</t>
        </r>
      </text>
    </comment>
    <comment ref="E112" authorId="0" shapeId="0" xr:uid="{E90C97A0-7F4B-43FD-BC60-4B81EBF1DCF2}">
      <text>
        <r>
          <rPr>
            <b/>
            <sz val="9"/>
            <color indexed="81"/>
            <rFont val="Tahoma"/>
            <family val="2"/>
          </rPr>
          <t>Species growth rate (K) is 2.455, which is higher than lowest risk K (0.183) for age at maturity.</t>
        </r>
      </text>
    </comment>
    <comment ref="F112" authorId="0" shapeId="0" xr:uid="{1AE4B127-EE64-4F29-A332-DAF2A05B98C3}">
      <text>
        <r>
          <rPr>
            <b/>
            <sz val="9"/>
            <color indexed="81"/>
            <rFont val="Tahoma"/>
            <family val="2"/>
          </rPr>
          <t>Species growth rate (K) is 2.455, which is higher than lowest risk K (0.30) for maximum age.</t>
        </r>
      </text>
    </comment>
    <comment ref="G112" authorId="0" shapeId="0" xr:uid="{A8F45922-DF31-4D49-9A23-5D4C69F476B3}">
      <text>
        <r>
          <rPr>
            <b/>
            <sz val="9"/>
            <color indexed="81"/>
            <rFont val="Tahoma"/>
            <family val="2"/>
          </rPr>
          <t>The score is based on the maximum risk score in the family Agonidae, which included 1 species.</t>
        </r>
      </text>
    </comment>
    <comment ref="H112" authorId="0" shapeId="0" xr:uid="{3E6602F3-7E89-4C8A-90F6-545C35B4F20E}">
      <text>
        <r>
          <rPr>
            <b/>
            <sz val="9"/>
            <color indexed="81"/>
            <rFont val="Tahoma"/>
            <family val="2"/>
          </rPr>
          <t>Species maximum length is 8, which is lower than the lowest risk value (100cm).</t>
        </r>
      </text>
    </comment>
    <comment ref="I112" authorId="0" shapeId="0" xr:uid="{C0DD9D78-3D36-41A0-87AB-1E09B64D4659}">
      <text>
        <r>
          <rPr>
            <b/>
            <sz val="9"/>
            <color indexed="81"/>
            <rFont val="Tahoma"/>
            <family val="2"/>
          </rPr>
          <t>Species length at maturity is 6, which is lower than the lowest risk value (40cm).</t>
        </r>
      </text>
    </comment>
    <comment ref="J112" authorId="0" shapeId="0" xr:uid="{3F6D24DD-63C8-4E8C-AD00-8D48FF11B72C}">
      <text>
        <r>
          <rPr>
            <b/>
            <sz val="9"/>
            <color indexed="81"/>
            <rFont val="Tahoma"/>
            <family val="2"/>
          </rPr>
          <t>Species reproductive strategy is broadcast spawner, which is low risk.</t>
        </r>
      </text>
    </comment>
    <comment ref="K112" authorId="0" shapeId="0" xr:uid="{5747D28D-5C34-4010-9B42-C1EA445904D6}">
      <text>
        <r>
          <rPr>
            <b/>
            <sz val="9"/>
            <color indexed="81"/>
            <rFont val="Tahoma"/>
            <family val="2"/>
          </rPr>
          <t>Species trophic level is 3.2, which is in the medium risk range (2.75-3.25).</t>
        </r>
      </text>
    </comment>
    <comment ref="M112" authorId="0" shapeId="0" xr:uid="{C8702E81-25B9-4BCB-88F7-8F3ACFC88147}">
      <text>
        <r>
          <rPr>
            <b/>
            <sz val="9"/>
            <color indexed="81"/>
            <rFont val="Tahoma"/>
            <family val="2"/>
          </rPr>
          <t>IO_,ALPN,BEPE,BEPW,SKPE,SKPW,YFPE,YFPW stocks : Indo-Pacific distribution, absent Southern Indian Ocean</t>
        </r>
      </text>
    </comment>
    <comment ref="N112" authorId="0" shapeId="0" xr:uid="{F9118C3C-C2ED-442F-A543-3A0CC09444B1}">
      <text>
        <r>
          <rPr>
            <b/>
            <sz val="9"/>
            <color indexed="81"/>
            <rFont val="Tahoma"/>
            <family val="2"/>
          </rPr>
          <t>Bait for other gears. No encounters expected.</t>
        </r>
      </text>
    </comment>
    <comment ref="O112" authorId="0" shapeId="0" xr:uid="{8020A021-0929-411C-BB10-AC60D83EF9DA}">
      <text>
        <r>
          <rPr>
            <b/>
            <sz val="9"/>
            <color indexed="81"/>
            <rFont val="Tahoma"/>
            <family val="2"/>
          </rPr>
          <t>TPT stocks : The maximum length of the species is 8cm. For tropical surface fisheries, the length overlap index with this species is 7.27%.</t>
        </r>
      </text>
    </comment>
    <comment ref="P112" authorId="0" shapeId="0" xr:uid="{3DEE24BE-695B-41E6-8D34-F78D47ABC27F}">
      <text>
        <r>
          <rPr>
            <b/>
            <sz val="9"/>
            <color indexed="81"/>
            <rFont val="Tahoma"/>
            <family val="2"/>
          </rPr>
          <t>No direct evidence of survival after capture.</t>
        </r>
      </text>
    </comment>
    <comment ref="E113" authorId="0" shapeId="0" xr:uid="{ED3B50E2-C3F0-4092-9C6F-769A8EBD2C55}">
      <text>
        <r>
          <rPr>
            <b/>
            <sz val="9"/>
            <color indexed="81"/>
            <rFont val="Tahoma"/>
            <family val="2"/>
          </rPr>
          <t>Species growth rate (K) is 0.242, which is higher than lowest risk K (0.183) for age at maturity.</t>
        </r>
      </text>
    </comment>
    <comment ref="F113" authorId="0" shapeId="0" xr:uid="{C2A826D1-7062-4AFA-B635-DAAE37179894}">
      <text>
        <r>
          <rPr>
            <b/>
            <sz val="9"/>
            <color indexed="81"/>
            <rFont val="Tahoma"/>
            <family val="2"/>
          </rPr>
          <t>Species growth rate (K) is 0.242, which is in the medium risk K range (0.12-0.30) for maximum age.</t>
        </r>
      </text>
    </comment>
    <comment ref="G113" authorId="0" shapeId="0" xr:uid="{32EA612B-C63C-4472-905A-D1D95D0C5890}">
      <text>
        <r>
          <rPr>
            <b/>
            <sz val="9"/>
            <color indexed="81"/>
            <rFont val="Tahoma"/>
            <family val="2"/>
          </rPr>
          <t>The score is based on the maximum risk score in the family Scombridae, which included 27 species.</t>
        </r>
      </text>
    </comment>
    <comment ref="H113" authorId="0" shapeId="0" xr:uid="{C58F7AB2-D550-4FC3-BC9B-D7756A41E8C0}">
      <text>
        <r>
          <rPr>
            <b/>
            <sz val="9"/>
            <color indexed="81"/>
            <rFont val="Tahoma"/>
            <family val="2"/>
          </rPr>
          <t>Species maximum length is 127, which is in the medium risk range (100-300cm).</t>
        </r>
      </text>
    </comment>
    <comment ref="I113" authorId="0" shapeId="0" xr:uid="{515812AB-4CEE-4B9A-8FEA-AA18902257E3}">
      <text>
        <r>
          <rPr>
            <b/>
            <sz val="9"/>
            <color indexed="81"/>
            <rFont val="Tahoma"/>
            <family val="2"/>
          </rPr>
          <t>Species length at maturity is 61, which is in the medium risk range (40-200cm).</t>
        </r>
      </text>
    </comment>
    <comment ref="J113" authorId="0" shapeId="0" xr:uid="{6D2CF279-9C53-464D-9444-F9332289B4B8}">
      <text>
        <r>
          <rPr>
            <b/>
            <sz val="9"/>
            <color indexed="81"/>
            <rFont val="Tahoma"/>
            <family val="2"/>
          </rPr>
          <t>Species reproductive strategy is broadcast spawner, which is low risk.</t>
        </r>
      </text>
    </comment>
    <comment ref="K113" authorId="0" shapeId="0" xr:uid="{BAB50216-11BF-473C-9DF7-3D045E99C28B}">
      <text>
        <r>
          <rPr>
            <b/>
            <sz val="9"/>
            <color indexed="81"/>
            <rFont val="Tahoma"/>
            <family val="2"/>
          </rPr>
          <t>Species trophic level is 4.5, which is higher than the highest risk value (3.25).</t>
        </r>
      </text>
    </comment>
    <comment ref="M113" authorId="0" shapeId="0" xr:uid="{67FE8E60-05B2-45BA-8293-DF2D9B46ECCD}">
      <text>
        <r>
          <rPr>
            <b/>
            <sz val="9"/>
            <color indexed="81"/>
            <rFont val="Tahoma"/>
            <family val="2"/>
          </rPr>
          <t>PO_,IO_,ALAM stocks : Worldwide distribution, absent in North and tropical Atlantic</t>
        </r>
      </text>
    </comment>
    <comment ref="N113" authorId="0" shapeId="0" xr:uid="{F28429AB-9640-4FF5-B8A4-650CAFF35EB2}">
      <text>
        <r>
          <rPr>
            <b/>
            <sz val="9"/>
            <color indexed="81"/>
            <rFont val="Tahoma"/>
            <family val="2"/>
          </rPr>
          <t>The depth range of the species is 90-400m. For surface gears, the vertical overlap index with this species is 3.54%.</t>
        </r>
      </text>
    </comment>
    <comment ref="O113" authorId="0" shapeId="0" xr:uid="{A8851879-E44B-4C4A-B2C1-051D20D53EFC}">
      <text>
        <r>
          <rPr>
            <b/>
            <sz val="9"/>
            <color indexed="81"/>
            <rFont val="Tahoma"/>
            <family val="2"/>
          </rPr>
          <t>TPT stocks : The maximum length of the species is 127cm. For tropical surface fisheries, the length overlap index with this species is 100.00%.</t>
        </r>
      </text>
    </comment>
    <comment ref="P113" authorId="0" shapeId="0" xr:uid="{15E2BCAE-137D-4011-A4E5-14998E629672}">
      <text>
        <r>
          <rPr>
            <b/>
            <sz val="9"/>
            <color indexed="81"/>
            <rFont val="Tahoma"/>
            <family val="2"/>
          </rPr>
          <t>No direct evidence of survival after capture.</t>
        </r>
      </text>
    </comment>
    <comment ref="E114" authorId="0" shapeId="0" xr:uid="{EABCB0DC-D02B-4507-B64B-92333CF37296}">
      <text>
        <r>
          <rPr>
            <b/>
            <sz val="9"/>
            <color indexed="81"/>
            <rFont val="Tahoma"/>
            <family val="2"/>
          </rPr>
          <t>The score is based on the maximum risk score in the family Scombridae, which included 35 species.</t>
        </r>
      </text>
    </comment>
    <comment ref="F114" authorId="0" shapeId="0" xr:uid="{9DB0966E-6371-4C8E-8A5C-878DBC797E96}">
      <text>
        <r>
          <rPr>
            <b/>
            <sz val="9"/>
            <color indexed="81"/>
            <rFont val="Tahoma"/>
            <family val="2"/>
          </rPr>
          <t>The score is based on the maximum risk score in the family Scombridae, which included 35 species.</t>
        </r>
      </text>
    </comment>
    <comment ref="G114" authorId="0" shapeId="0" xr:uid="{8FC73D9E-6873-47B0-8CB5-817DE13D272C}">
      <text>
        <r>
          <rPr>
            <b/>
            <sz val="9"/>
            <color indexed="81"/>
            <rFont val="Tahoma"/>
            <family val="2"/>
          </rPr>
          <t>The score is based on the maximum risk score in the family Lutjanidae, which included 2 species.</t>
        </r>
      </text>
    </comment>
    <comment ref="H114" authorId="0" shapeId="0" xr:uid="{1CACF07F-C6E7-40D4-9E22-DD5B74A6D8BC}">
      <text>
        <r>
          <rPr>
            <b/>
            <sz val="9"/>
            <color indexed="81"/>
            <rFont val="Tahoma"/>
            <family val="2"/>
          </rPr>
          <t>Species maximum length is 50, which is lower than the lowest risk value (100cm).</t>
        </r>
      </text>
    </comment>
    <comment ref="I114" authorId="0" shapeId="0" xr:uid="{CD656E16-8C14-4405-8B3B-8E5F185211EA}">
      <text>
        <r>
          <rPr>
            <b/>
            <sz val="9"/>
            <color indexed="81"/>
            <rFont val="Tahoma"/>
            <family val="2"/>
          </rPr>
          <t>Species length at maturity is 38, which is lower than the lowest risk value (40cm).</t>
        </r>
      </text>
    </comment>
    <comment ref="J114" authorId="0" shapeId="0" xr:uid="{21B76044-79C5-46EF-A862-59957EABA7FD}">
      <text>
        <r>
          <rPr>
            <b/>
            <sz val="9"/>
            <color indexed="81"/>
            <rFont val="Tahoma"/>
            <family val="2"/>
          </rPr>
          <t>Species reproductive strategy is live bearer, which is high risk.</t>
        </r>
      </text>
    </comment>
    <comment ref="K114" authorId="0" shapeId="0" xr:uid="{14B93589-81E4-45D8-8ABF-E6CD50270DA3}">
      <text>
        <r>
          <rPr>
            <b/>
            <sz val="9"/>
            <color indexed="81"/>
            <rFont val="Tahoma"/>
            <family val="2"/>
          </rPr>
          <t>Species trophic level is 4.2, which is higher than the highest risk value (3.25).</t>
        </r>
      </text>
    </comment>
    <comment ref="M114" authorId="0" shapeId="0" xr:uid="{E6456229-77AE-4D81-A636-B3D141602DA3}">
      <text>
        <r>
          <rPr>
            <b/>
            <sz val="9"/>
            <color indexed="81"/>
            <rFont val="Tahoma"/>
            <family val="2"/>
          </rPr>
          <t>ALL stocks : Worldwide pelagic distribution</t>
        </r>
      </text>
    </comment>
    <comment ref="N114" authorId="0" shapeId="0" xr:uid="{9133FBAA-901B-43D3-9A70-171706DDF4E3}">
      <text>
        <r>
          <rPr>
            <b/>
            <sz val="9"/>
            <color indexed="81"/>
            <rFont val="Tahoma"/>
            <family val="2"/>
          </rPr>
          <t>The depth range of the species is 1-1070m. For surface gears, the vertical overlap index with this species is 9.35%.</t>
        </r>
      </text>
    </comment>
    <comment ref="O114" authorId="0" shapeId="0" xr:uid="{A2A745F8-A4A7-49FE-B312-E55C705ADCB1}">
      <text>
        <r>
          <rPr>
            <b/>
            <sz val="9"/>
            <color indexed="81"/>
            <rFont val="Tahoma"/>
            <family val="2"/>
          </rPr>
          <t>TPT stocks : The maximum length of the species is 50cm. For tropical surface fisheries, the length overlap index with this species is 45.45%.</t>
        </r>
      </text>
    </comment>
    <comment ref="P114" authorId="0" shapeId="0" xr:uid="{C06F5533-14DD-425F-BF8B-39AD23A59B25}">
      <text>
        <r>
          <rPr>
            <b/>
            <sz val="9"/>
            <color indexed="81"/>
            <rFont val="Tahoma"/>
            <family val="2"/>
          </rPr>
          <t>No direct evidence of survival after capture.</t>
        </r>
      </text>
    </comment>
    <comment ref="E115" authorId="0" shapeId="0" xr:uid="{C064CEF6-66B9-45E2-9B2B-B5CF5671CBD4}">
      <text>
        <r>
          <rPr>
            <b/>
            <sz val="9"/>
            <color indexed="81"/>
            <rFont val="Tahoma"/>
            <family val="2"/>
          </rPr>
          <t>The score is based on the maximum risk score in the family Etmopteridae, which included 1 species.</t>
        </r>
      </text>
    </comment>
    <comment ref="F115" authorId="0" shapeId="0" xr:uid="{AAACC2A7-C698-4E2A-B878-C8689904D26C}">
      <text>
        <r>
          <rPr>
            <b/>
            <sz val="9"/>
            <color indexed="81"/>
            <rFont val="Tahoma"/>
            <family val="2"/>
          </rPr>
          <t>The score is based on the maximum risk score in the family Etmopteridae, which included 1 species.</t>
        </r>
      </text>
    </comment>
    <comment ref="G115" authorId="0" shapeId="0" xr:uid="{654F87F2-0638-4066-947A-2B5C63EE5C4C}">
      <text>
        <r>
          <rPr>
            <b/>
            <sz val="9"/>
            <color indexed="81"/>
            <rFont val="Tahoma"/>
            <family val="2"/>
          </rPr>
          <t>There is no information, but fish are likely to produce &gt;100 eggs/year.</t>
        </r>
      </text>
    </comment>
    <comment ref="H115" authorId="0" shapeId="0" xr:uid="{C1553E32-7132-4374-9BCD-59947EB555AE}">
      <text>
        <r>
          <rPr>
            <b/>
            <sz val="9"/>
            <color indexed="81"/>
            <rFont val="Tahoma"/>
            <family val="2"/>
          </rPr>
          <t>Species maximum length is 200, which is in the medium risk range (100-300cm).</t>
        </r>
      </text>
    </comment>
    <comment ref="I115" authorId="0" shapeId="0" xr:uid="{CA90C81C-0172-4A9C-B67E-9B8BAE9F3438}">
      <text>
        <r>
          <rPr>
            <b/>
            <sz val="9"/>
            <color indexed="81"/>
            <rFont val="Tahoma"/>
            <family val="2"/>
          </rPr>
          <t>Species maximum length is 200cm, which is in the length at maturity medium risk range (40-200cm).</t>
        </r>
      </text>
    </comment>
    <comment ref="J115" authorId="0" shapeId="0" xr:uid="{D58FAECE-B4A0-4DD5-BC9A-578DD4D8B221}">
      <text>
        <r>
          <rPr>
            <b/>
            <sz val="9"/>
            <color indexed="81"/>
            <rFont val="Tahoma"/>
            <family val="2"/>
          </rPr>
          <t>The score is based on the maximum risk score in the family Agonidae, which included 1 species.</t>
        </r>
      </text>
    </comment>
    <comment ref="K115" authorId="0" shapeId="0" xr:uid="{595CA227-05BC-4BE9-959A-1F494E50F011}">
      <text>
        <r>
          <rPr>
            <b/>
            <sz val="9"/>
            <color indexed="81"/>
            <rFont val="Tahoma"/>
            <family val="2"/>
          </rPr>
          <t>Species trophic level is 4.5, which is higher than the highest risk value (3.25).</t>
        </r>
      </text>
    </comment>
    <comment ref="M115" authorId="0" shapeId="0" xr:uid="{E934B4C4-48E2-4F54-B04E-0C1F1C3202BD}">
      <text>
        <r>
          <rPr>
            <b/>
            <sz val="9"/>
            <color indexed="81"/>
            <rFont val="Tahoma"/>
            <family val="2"/>
          </rPr>
          <t>PO_,IO_ stocks : Indo-Pacific distribution</t>
        </r>
      </text>
    </comment>
    <comment ref="N115" authorId="0" shapeId="0" xr:uid="{E3C35856-0BF9-46D6-9161-5D83806E01DD}">
      <text>
        <r>
          <rPr>
            <b/>
            <sz val="9"/>
            <color indexed="81"/>
            <rFont val="Tahoma"/>
            <family val="2"/>
          </rPr>
          <t>The depth range of the species is 1-500m. For surface gears, the vertical overlap index with this species is 20.00%.</t>
        </r>
      </text>
    </comment>
    <comment ref="O115" authorId="0" shapeId="0" xr:uid="{1089EAD1-896B-43CC-B3A6-32DD87AA0E19}">
      <text>
        <r>
          <rPr>
            <b/>
            <sz val="9"/>
            <color indexed="81"/>
            <rFont val="Tahoma"/>
            <family val="2"/>
          </rPr>
          <t>TPT stocks : The maximum length of the species is 200cm. For tropical surface fisheries, the length overlap index with this species is 100.00%.</t>
        </r>
      </text>
    </comment>
    <comment ref="P115" authorId="0" shapeId="0" xr:uid="{293F011E-6E3E-4092-862C-625AC84ED6F3}">
      <text>
        <r>
          <rPr>
            <b/>
            <sz val="9"/>
            <color indexed="81"/>
            <rFont val="Tahoma"/>
            <family val="2"/>
          </rPr>
          <t>No direct evidence of survival after capture.</t>
        </r>
      </text>
    </comment>
    <comment ref="E116" authorId="0" shapeId="0" xr:uid="{49CAC588-F06F-48FF-A004-36DACF16C3D2}">
      <text>
        <r>
          <rPr>
            <b/>
            <sz val="9"/>
            <color indexed="81"/>
            <rFont val="Tahoma"/>
            <family val="2"/>
          </rPr>
          <t>Species growth rate (K) is 0.100, which is in the medium risk K range (0.061-0.183) for age at maturity.</t>
        </r>
      </text>
    </comment>
    <comment ref="F116" authorId="0" shapeId="0" xr:uid="{FD10D823-359C-4366-8DEA-7315E0B3EC7D}">
      <text>
        <r>
          <rPr>
            <b/>
            <sz val="9"/>
            <color indexed="81"/>
            <rFont val="Tahoma"/>
            <family val="2"/>
          </rPr>
          <t>Species growth rate (K) is 0.100, which is lower than highest risk K (0.12) for maximum age.</t>
        </r>
      </text>
    </comment>
    <comment ref="G116" authorId="0" shapeId="0" xr:uid="{9A88FB3B-D4F7-4DD7-961F-AD9E57C32A40}">
      <text>
        <r>
          <rPr>
            <b/>
            <sz val="9"/>
            <color indexed="81"/>
            <rFont val="Tahoma"/>
            <family val="2"/>
          </rPr>
          <t>Species fecundity is 2 eggs/year, which is lower than the highest risk value (100).</t>
        </r>
      </text>
    </comment>
    <comment ref="H116" authorId="0" shapeId="0" xr:uid="{5820D347-AF23-478D-A2A8-738C38C6AAC1}">
      <text>
        <r>
          <rPr>
            <b/>
            <sz val="9"/>
            <color indexed="81"/>
            <rFont val="Tahoma"/>
            <family val="2"/>
          </rPr>
          <t>Species maximum length is 350, which is higher than the highest risk value (300cm).</t>
        </r>
      </text>
    </comment>
    <comment ref="I116" authorId="0" shapeId="0" xr:uid="{90B9A594-9E3C-4FDF-924C-A2FAEEA46F51}">
      <text>
        <r>
          <rPr>
            <b/>
            <sz val="9"/>
            <color indexed="81"/>
            <rFont val="Tahoma"/>
            <family val="2"/>
          </rPr>
          <t>Species length at maturity is 228, which is higher than the highest risk value (200cm).</t>
        </r>
      </text>
    </comment>
    <comment ref="J116" authorId="0" shapeId="0" xr:uid="{5E1959D8-1FE1-4769-9B8E-17053E1A3D0B}">
      <text>
        <r>
          <rPr>
            <b/>
            <sz val="9"/>
            <color indexed="81"/>
            <rFont val="Tahoma"/>
            <family val="2"/>
          </rPr>
          <t>Species reproductive strategy is live bearer, which is high risk.</t>
        </r>
      </text>
    </comment>
    <comment ref="K116" authorId="0" shapeId="0" xr:uid="{EA896E34-F802-4AE6-A0E3-83501344B8C0}">
      <text>
        <r>
          <rPr>
            <b/>
            <sz val="9"/>
            <color indexed="81"/>
            <rFont val="Tahoma"/>
            <family val="2"/>
          </rPr>
          <t>Species trophic level is 4.5, which is higher than the highest risk value (3.25).</t>
        </r>
      </text>
    </comment>
    <comment ref="M116" authorId="0" shapeId="0" xr:uid="{99BF812F-CAD0-41A6-A945-8FBC7312BE43}">
      <text>
        <r>
          <rPr>
            <b/>
            <sz val="9"/>
            <color indexed="81"/>
            <rFont val="Tahoma"/>
            <family val="2"/>
          </rPr>
          <t>ALL stocks : Worldwide coastal distribution, mainly coastal</t>
        </r>
      </text>
    </comment>
    <comment ref="N116" authorId="0" shapeId="0" xr:uid="{4BF6C72B-A782-48FB-B6D5-3C55DAF0A70C}">
      <text>
        <r>
          <rPr>
            <b/>
            <sz val="9"/>
            <color indexed="81"/>
            <rFont val="Tahoma"/>
            <family val="2"/>
          </rPr>
          <t>The depth range of the species is 1-4000m. For surface gears, the vertical overlap index with this species is 2.50%. This species is reef associated.</t>
        </r>
      </text>
    </comment>
    <comment ref="O116" authorId="0" shapeId="0" xr:uid="{5D3EE4AA-8D6F-4F9C-B53B-4AA8CAEF420E}">
      <text>
        <r>
          <rPr>
            <b/>
            <sz val="9"/>
            <color indexed="81"/>
            <rFont val="Tahoma"/>
            <family val="2"/>
          </rPr>
          <t>TPT stocks : The maximum length of the species is 350cm. For tropical surface fisheries, the length overlap index with this species is 100.00%.</t>
        </r>
      </text>
    </comment>
    <comment ref="P116" authorId="0" shapeId="0" xr:uid="{D94AD492-E9F7-4984-A060-20E45D5111B5}">
      <text>
        <r>
          <rPr>
            <b/>
            <sz val="9"/>
            <color indexed="81"/>
            <rFont val="Tahoma"/>
            <family val="2"/>
          </rPr>
          <t>No direct evidence of survival after capture.</t>
        </r>
      </text>
    </comment>
    <comment ref="E117" authorId="0" shapeId="0" xr:uid="{39539652-E7C8-4BD0-BA81-9E4EED3AB6FF}">
      <text>
        <r>
          <rPr>
            <b/>
            <sz val="9"/>
            <color indexed="81"/>
            <rFont val="Tahoma"/>
            <family val="2"/>
          </rPr>
          <t>There is no information.</t>
        </r>
      </text>
    </comment>
    <comment ref="F117" authorId="0" shapeId="0" xr:uid="{2217672D-6906-465B-B9FA-F815F2BB836E}">
      <text>
        <r>
          <rPr>
            <b/>
            <sz val="9"/>
            <color indexed="81"/>
            <rFont val="Tahoma"/>
            <family val="2"/>
          </rPr>
          <t>There is no information.</t>
        </r>
      </text>
    </comment>
    <comment ref="G117" authorId="0" shapeId="0" xr:uid="{D36637E8-4C56-41C8-98B9-0B6B7A1EB0BF}">
      <text>
        <r>
          <rPr>
            <b/>
            <sz val="9"/>
            <color indexed="81"/>
            <rFont val="Tahoma"/>
            <family val="2"/>
          </rPr>
          <t>There is no information, but fish are likely to produce &gt;100 eggs/year.</t>
        </r>
      </text>
    </comment>
    <comment ref="H117" authorId="0" shapeId="0" xr:uid="{F2578E58-470B-426D-B066-39B6590AF89F}">
      <text>
        <r>
          <rPr>
            <b/>
            <sz val="9"/>
            <color indexed="81"/>
            <rFont val="Tahoma"/>
            <family val="2"/>
          </rPr>
          <t>There is no information.</t>
        </r>
      </text>
    </comment>
    <comment ref="I117" authorId="0" shapeId="0" xr:uid="{68166531-5611-4171-8CFC-D935A00AA91F}">
      <text>
        <r>
          <rPr>
            <b/>
            <sz val="9"/>
            <color indexed="81"/>
            <rFont val="Tahoma"/>
            <family val="2"/>
          </rPr>
          <t>There is no information.</t>
        </r>
      </text>
    </comment>
    <comment ref="J117" authorId="0" shapeId="0" xr:uid="{F8512489-2D35-4013-81EB-2ED7A3B6BEA2}">
      <text>
        <r>
          <rPr>
            <b/>
            <sz val="9"/>
            <color indexed="81"/>
            <rFont val="Tahoma"/>
            <family val="2"/>
          </rPr>
          <t>There is no information, but fish are not live bearers.</t>
        </r>
      </text>
    </comment>
    <comment ref="K117" authorId="0" shapeId="0" xr:uid="{7860375B-8C8C-4708-967D-C18680C74097}">
      <text>
        <r>
          <rPr>
            <b/>
            <sz val="9"/>
            <color indexed="81"/>
            <rFont val="Tahoma"/>
            <family val="2"/>
          </rPr>
          <t>There is no information.</t>
        </r>
      </text>
    </comment>
    <comment ref="M117" authorId="0" shapeId="0" xr:uid="{78B11C8D-8A4C-49AC-9A7D-546A3D336299}">
      <text>
        <r>
          <rPr>
            <b/>
            <sz val="9"/>
            <color indexed="81"/>
            <rFont val="Tahoma"/>
            <family val="2"/>
          </rPr>
          <t xml:space="preserve">TPT stocks : Worldwide distribution, uncommon in subtropics </t>
        </r>
      </text>
    </comment>
    <comment ref="N117" authorId="0" shapeId="0" xr:uid="{CE4652BA-CBDC-44B5-8734-EAC72C3AEADD}">
      <text>
        <r>
          <rPr>
            <b/>
            <sz val="9"/>
            <color indexed="81"/>
            <rFont val="Tahoma"/>
            <family val="2"/>
          </rPr>
          <t>No information.</t>
        </r>
      </text>
    </comment>
    <comment ref="O117" authorId="0" shapeId="0" xr:uid="{4DFDC26C-480A-4A9C-89FB-7E19EBB1785A}">
      <text>
        <r>
          <rPr>
            <b/>
            <sz val="9"/>
            <color indexed="81"/>
            <rFont val="Tahoma"/>
            <family val="2"/>
          </rPr>
          <t>TPT stocks : No information.</t>
        </r>
      </text>
    </comment>
    <comment ref="P117" authorId="0" shapeId="0" xr:uid="{01BB73D2-E353-4EC9-AC20-D81DF5C5B1AA}">
      <text>
        <r>
          <rPr>
            <b/>
            <sz val="9"/>
            <color indexed="81"/>
            <rFont val="Tahoma"/>
            <family val="2"/>
          </rPr>
          <t>No direct evidence of survival after capture.</t>
        </r>
      </text>
    </comment>
    <comment ref="E118" authorId="0" shapeId="0" xr:uid="{7F0756F3-1369-488E-AC33-D9B1B07CD024}">
      <text>
        <r>
          <rPr>
            <b/>
            <sz val="9"/>
            <color indexed="81"/>
            <rFont val="Tahoma"/>
            <family val="2"/>
          </rPr>
          <t>The score is based on the maximum risk score in the family Agonidae, which included 1 species.</t>
        </r>
      </text>
    </comment>
    <comment ref="F118" authorId="0" shapeId="0" xr:uid="{78679118-D33D-4469-A8D5-0A280BA8A47C}">
      <text>
        <r>
          <rPr>
            <b/>
            <sz val="9"/>
            <color indexed="81"/>
            <rFont val="Tahoma"/>
            <family val="2"/>
          </rPr>
          <t>The score is based on the maximum risk score in the family Agonidae, which included 1 species.</t>
        </r>
      </text>
    </comment>
    <comment ref="G118" authorId="0" shapeId="0" xr:uid="{D3A32343-AE0F-4B60-B211-A30A65AF027C}">
      <text>
        <r>
          <rPr>
            <b/>
            <sz val="9"/>
            <color indexed="81"/>
            <rFont val="Tahoma"/>
            <family val="2"/>
          </rPr>
          <t>There is no information, but fish are likely to produce &gt;100 eggs/year.</t>
        </r>
      </text>
    </comment>
    <comment ref="H118" authorId="0" shapeId="0" xr:uid="{3E993FE8-8136-4E90-A00D-9A18D8BE7AA4}">
      <text>
        <r>
          <rPr>
            <b/>
            <sz val="9"/>
            <color indexed="81"/>
            <rFont val="Tahoma"/>
            <family val="2"/>
          </rPr>
          <t>The score is based on the maximum risk score in the family Agonidae, which included 1 species.</t>
        </r>
      </text>
    </comment>
    <comment ref="I118" authorId="0" shapeId="0" xr:uid="{690E856E-BB25-4D5A-B6A3-8C2713FA1B16}">
      <text>
        <r>
          <rPr>
            <b/>
            <sz val="9"/>
            <color indexed="81"/>
            <rFont val="Tahoma"/>
            <family val="2"/>
          </rPr>
          <t>The score is based on the maximum risk score in the family Agonidae, which included 1 species.</t>
        </r>
      </text>
    </comment>
    <comment ref="J118" authorId="0" shapeId="0" xr:uid="{805C092F-E472-4FEE-BD3C-1140197834FD}">
      <text>
        <r>
          <rPr>
            <b/>
            <sz val="9"/>
            <color indexed="81"/>
            <rFont val="Tahoma"/>
            <family val="2"/>
          </rPr>
          <t>Species reproductive strategy is demersal egg layer, which is medium risk.</t>
        </r>
      </text>
    </comment>
    <comment ref="K118" authorId="0" shapeId="0" xr:uid="{DA9D6873-A1E8-420F-8FAD-AFBF281BF483}">
      <text>
        <r>
          <rPr>
            <b/>
            <sz val="9"/>
            <color indexed="81"/>
            <rFont val="Tahoma"/>
            <family val="2"/>
          </rPr>
          <t>The score is based on the maximum risk score in the family Agonidae, which included 1 species.</t>
        </r>
      </text>
    </comment>
    <comment ref="M118" authorId="0" shapeId="0" xr:uid="{1B485C83-269C-4EB3-9A05-35C545F34296}">
      <text>
        <r>
          <rPr>
            <b/>
            <sz val="9"/>
            <color indexed="81"/>
            <rFont val="Tahoma"/>
            <family val="2"/>
          </rPr>
          <t>ALL stocks : Worldwide pelagic distribution</t>
        </r>
      </text>
    </comment>
    <comment ref="N118" authorId="0" shapeId="0" xr:uid="{4EFEE3E6-8C24-4BF3-97CD-933E7F1CBE9A}">
      <text>
        <r>
          <rPr>
            <b/>
            <sz val="9"/>
            <color indexed="81"/>
            <rFont val="Tahoma"/>
            <family val="2"/>
          </rPr>
          <t>The depth range of the species is 1-20m. For surface gears, the vertical overlap index with this species is 100.00%.</t>
        </r>
      </text>
    </comment>
    <comment ref="O118" authorId="0" shapeId="0" xr:uid="{3BE6E95C-7466-485C-AF4C-F29A68AC9567}">
      <text>
        <r>
          <rPr>
            <b/>
            <sz val="9"/>
            <color indexed="81"/>
            <rFont val="Tahoma"/>
            <family val="2"/>
          </rPr>
          <t>TPT stocks : The maximum length of the species is missing, but the family's maximum length based on 1 species is 30cm. For tropical surface fisheries, the length overlap index with this species is 27.27%.</t>
        </r>
      </text>
    </comment>
    <comment ref="P118" authorId="0" shapeId="0" xr:uid="{815A6542-D26C-4BE1-805D-915FD986C505}">
      <text>
        <r>
          <rPr>
            <b/>
            <sz val="9"/>
            <color indexed="81"/>
            <rFont val="Tahoma"/>
            <family val="2"/>
          </rPr>
          <t>No direct evidence of survival after capture.</t>
        </r>
      </text>
    </comment>
    <comment ref="E119" authorId="0" shapeId="0" xr:uid="{921D9EFF-2E82-49C6-BCF6-DA5E77412D51}">
      <text>
        <r>
          <rPr>
            <b/>
            <sz val="9"/>
            <color indexed="81"/>
            <rFont val="Tahoma"/>
            <family val="2"/>
          </rPr>
          <t>Species growth rate (K) is 0.787, which is higher than lowest risk K (0.183) for age at maturity.</t>
        </r>
      </text>
    </comment>
    <comment ref="F119" authorId="0" shapeId="0" xr:uid="{D53AF1A9-2874-4748-98DE-6C2F812DA088}">
      <text>
        <r>
          <rPr>
            <b/>
            <sz val="9"/>
            <color indexed="81"/>
            <rFont val="Tahoma"/>
            <family val="2"/>
          </rPr>
          <t>Species growth rate (K) is 0.787, which is higher than lowest risk K (0.30) for maximum age.</t>
        </r>
      </text>
    </comment>
    <comment ref="G119" authorId="0" shapeId="0" xr:uid="{B7BD896D-F664-449C-A969-ADAC9F681B02}">
      <text>
        <r>
          <rPr>
            <b/>
            <sz val="9"/>
            <color indexed="81"/>
            <rFont val="Tahoma"/>
            <family val="2"/>
          </rPr>
          <t>Species fecundity is 200000 eggs/year, which is higher than the lowest risk value (20000).</t>
        </r>
      </text>
    </comment>
    <comment ref="H119" authorId="0" shapeId="0" xr:uid="{7CB78F86-ED4C-4A4F-B7DF-6BF5A4B2A8CC}">
      <text>
        <r>
          <rPr>
            <b/>
            <sz val="9"/>
            <color indexed="81"/>
            <rFont val="Tahoma"/>
            <family val="2"/>
          </rPr>
          <t>Species maximum length is 65, which is lower than the lowest risk value (100cm).</t>
        </r>
      </text>
    </comment>
    <comment ref="I119" authorId="0" shapeId="0" xr:uid="{F47CC64A-05CA-4522-B30A-E253E0AC1481}">
      <text>
        <r>
          <rPr>
            <b/>
            <sz val="9"/>
            <color indexed="81"/>
            <rFont val="Tahoma"/>
            <family val="2"/>
          </rPr>
          <t>Species length at maturity is 30, which is lower than the lowest risk value (40cm).</t>
        </r>
      </text>
    </comment>
    <comment ref="J119" authorId="0" shapeId="0" xr:uid="{9B1D77DD-B6F0-4847-AB02-2D222A31630A}">
      <text>
        <r>
          <rPr>
            <b/>
            <sz val="9"/>
            <color indexed="81"/>
            <rFont val="Tahoma"/>
            <family val="2"/>
          </rPr>
          <t>Species reproductive strategy is broadcast spawner, which is low risk.</t>
        </r>
      </text>
    </comment>
    <comment ref="K119" authorId="0" shapeId="0" xr:uid="{9B5B72E8-C52D-4817-B10E-0907FFD6C4AA}">
      <text>
        <r>
          <rPr>
            <b/>
            <sz val="9"/>
            <color indexed="81"/>
            <rFont val="Tahoma"/>
            <family val="2"/>
          </rPr>
          <t>Species trophic level is 4.4, which is higher than the highest risk value (3.25).</t>
        </r>
      </text>
    </comment>
    <comment ref="M119" authorId="0" shapeId="0" xr:uid="{11EE92EC-F8FD-4C28-84B9-FF124297EEBD}">
      <text>
        <r>
          <rPr>
            <b/>
            <sz val="9"/>
            <color indexed="81"/>
            <rFont val="Tahoma"/>
            <family val="2"/>
          </rPr>
          <t>ALL stocks : Worldwide pelagic distribution</t>
        </r>
      </text>
    </comment>
    <comment ref="N119" authorId="0" shapeId="0" xr:uid="{E0C39884-BFE9-4D5E-8EAA-07E65388F4BA}">
      <text>
        <r>
          <rPr>
            <b/>
            <sz val="9"/>
            <color indexed="81"/>
            <rFont val="Tahoma"/>
            <family val="2"/>
          </rPr>
          <t>The depth range of the species is 50-200m. For surface gears, the vertical overlap index with this species is 33.77%.</t>
        </r>
      </text>
    </comment>
    <comment ref="O119" authorId="0" shapeId="0" xr:uid="{73DA20C5-987A-421A-824C-1E6812938791}">
      <text>
        <r>
          <rPr>
            <b/>
            <sz val="9"/>
            <color indexed="81"/>
            <rFont val="Tahoma"/>
            <family val="2"/>
          </rPr>
          <t>TPT stocks : The maximum length of the species is 65cm. For tropical surface fisheries, the length overlap index with this species is 59.09%.</t>
        </r>
      </text>
    </comment>
    <comment ref="P119" authorId="0" shapeId="0" xr:uid="{F771FF29-C935-4245-8B77-E34D799E2B27}">
      <text>
        <r>
          <rPr>
            <b/>
            <sz val="9"/>
            <color indexed="81"/>
            <rFont val="Tahoma"/>
            <family val="2"/>
          </rPr>
          <t>No direct evidence of survival after capture.</t>
        </r>
      </text>
    </comment>
    <comment ref="E120" authorId="0" shapeId="0" xr:uid="{F66D21F7-01F2-4AA5-8B04-8529A96B0008}">
      <text>
        <r>
          <rPr>
            <b/>
            <sz val="9"/>
            <color indexed="81"/>
            <rFont val="Tahoma"/>
            <family val="2"/>
          </rPr>
          <t>Species growth rate (K) is 0.522, which is higher than lowest risk K (0.183) for age at maturity.</t>
        </r>
      </text>
    </comment>
    <comment ref="F120" authorId="0" shapeId="0" xr:uid="{18AC0729-AAAA-45CF-AFE5-D1A967D14D86}">
      <text>
        <r>
          <rPr>
            <b/>
            <sz val="9"/>
            <color indexed="81"/>
            <rFont val="Tahoma"/>
            <family val="2"/>
          </rPr>
          <t>Species growth rate (K) is 0.522, which is higher than lowest risk K (0.30) for maximum age.</t>
        </r>
      </text>
    </comment>
    <comment ref="G120" authorId="0" shapeId="0" xr:uid="{96DDC42E-1ABD-4EBC-807C-FBC9A0A01B54}">
      <text>
        <r>
          <rPr>
            <b/>
            <sz val="9"/>
            <color indexed="81"/>
            <rFont val="Tahoma"/>
            <family val="2"/>
          </rPr>
          <t>Species fecundity is 31000 eggs/year, which is higher than the lowest risk value (20000).</t>
        </r>
      </text>
    </comment>
    <comment ref="H120" authorId="0" shapeId="0" xr:uid="{085FC4DB-B6D7-40F6-8E11-57DE52CA5091}">
      <text>
        <r>
          <rPr>
            <b/>
            <sz val="9"/>
            <color indexed="81"/>
            <rFont val="Tahoma"/>
            <family val="2"/>
          </rPr>
          <t>Species maximum length is 50, which is lower than the lowest risk value (100cm).</t>
        </r>
      </text>
    </comment>
    <comment ref="I120" authorId="0" shapeId="0" xr:uid="{E9771D74-C535-46A9-BCFD-362FAF751D29}">
      <text>
        <r>
          <rPr>
            <b/>
            <sz val="9"/>
            <color indexed="81"/>
            <rFont val="Tahoma"/>
            <family val="2"/>
          </rPr>
          <t>Species length at maturity is 35, which is lower than the lowest risk value (40cm).</t>
        </r>
      </text>
    </comment>
    <comment ref="J120" authorId="0" shapeId="0" xr:uid="{9153BD07-2288-44E6-9756-DEEF801223C6}">
      <text>
        <r>
          <rPr>
            <b/>
            <sz val="9"/>
            <color indexed="81"/>
            <rFont val="Tahoma"/>
            <family val="2"/>
          </rPr>
          <t>Species reproductive strategy is broadcast spawner, which is low risk.</t>
        </r>
      </text>
    </comment>
    <comment ref="K120" authorId="0" shapeId="0" xr:uid="{76FA2B12-F5AC-4EFC-9B84-C0F9EC5B68EA}">
      <text>
        <r>
          <rPr>
            <b/>
            <sz val="9"/>
            <color indexed="81"/>
            <rFont val="Tahoma"/>
            <family val="2"/>
          </rPr>
          <t>Species trophic level is 4.3, which is higher than the highest risk value (3.25).</t>
        </r>
      </text>
    </comment>
    <comment ref="M120" authorId="0" shapeId="0" xr:uid="{9B8A0B9F-1291-45DC-A464-8DF7FC1F7494}">
      <text>
        <r>
          <rPr>
            <b/>
            <sz val="9"/>
            <color indexed="81"/>
            <rFont val="Tahoma"/>
            <family val="2"/>
          </rPr>
          <t>ALL stocks : Worldwide pelagic distribution</t>
        </r>
      </text>
    </comment>
    <comment ref="N120" authorId="0" shapeId="0" xr:uid="{48FC2F2B-5AF2-4773-ADF3-432CA780F5F0}">
      <text>
        <r>
          <rPr>
            <b/>
            <sz val="9"/>
            <color indexed="81"/>
            <rFont val="Tahoma"/>
            <family val="2"/>
          </rPr>
          <t>The depth range of the species is 50-200m. For surface gears, the vertical overlap index with this species is 33.77%.</t>
        </r>
      </text>
    </comment>
    <comment ref="O120" authorId="0" shapeId="0" xr:uid="{0F7EE0F1-B6E9-46C5-A24B-C976F5EC475C}">
      <text>
        <r>
          <rPr>
            <b/>
            <sz val="9"/>
            <color indexed="81"/>
            <rFont val="Tahoma"/>
            <family val="2"/>
          </rPr>
          <t>TPT stocks : The maximum length of the species is 50cm. For tropical surface fisheries, the length overlap index with this species is 45.45%.</t>
        </r>
      </text>
    </comment>
    <comment ref="P120" authorId="0" shapeId="0" xr:uid="{039A434C-4907-4C90-8417-0A32EA0B4DC8}">
      <text>
        <r>
          <rPr>
            <b/>
            <sz val="9"/>
            <color indexed="81"/>
            <rFont val="Tahoma"/>
            <family val="2"/>
          </rPr>
          <t>No direct evidence of survival after capture.</t>
        </r>
      </text>
    </comment>
    <comment ref="E121" authorId="0" shapeId="0" xr:uid="{B768BA6B-A99C-4A37-8E4B-3D814AE249C9}">
      <text>
        <r>
          <rPr>
            <b/>
            <sz val="9"/>
            <color indexed="81"/>
            <rFont val="Tahoma"/>
            <family val="2"/>
          </rPr>
          <t>Species growth rate (K) is 0.100, which is in the medium risk K range (0.061-0.183) for age at maturity.</t>
        </r>
      </text>
    </comment>
    <comment ref="F121" authorId="0" shapeId="0" xr:uid="{EE8E2F43-1DE6-4681-A7D4-391683A453C9}">
      <text>
        <r>
          <rPr>
            <b/>
            <sz val="9"/>
            <color indexed="81"/>
            <rFont val="Tahoma"/>
            <family val="2"/>
          </rPr>
          <t>Species growth rate (K) is 0.100, which is lower than highest risk K (0.12) for maximum age.</t>
        </r>
      </text>
    </comment>
    <comment ref="G121" authorId="0" shapeId="0" xr:uid="{AA195142-BB59-4CF5-AA84-00CBCC0DAD27}">
      <text>
        <r>
          <rPr>
            <b/>
            <sz val="9"/>
            <color indexed="81"/>
            <rFont val="Tahoma"/>
            <family val="2"/>
          </rPr>
          <t>Species fecundity is 6 eggs/year, which is lower than the highest risk value (100).</t>
        </r>
      </text>
    </comment>
    <comment ref="H121" authorId="0" shapeId="0" xr:uid="{2B1094B2-A8A6-48B6-855A-6E383431480D}">
      <text>
        <r>
          <rPr>
            <b/>
            <sz val="9"/>
            <color indexed="81"/>
            <rFont val="Tahoma"/>
            <family val="2"/>
          </rPr>
          <t>Species maximum length is 193, which is in the medium risk range (100-300cm).</t>
        </r>
      </text>
    </comment>
    <comment ref="I121" authorId="0" shapeId="0" xr:uid="{01ACCA9F-80BF-494C-8257-81364F41CBD2}">
      <text>
        <r>
          <rPr>
            <b/>
            <sz val="9"/>
            <color indexed="81"/>
            <rFont val="Tahoma"/>
            <family val="2"/>
          </rPr>
          <t>Species length at maturity is 146, which is in the medium risk range (40-200cm).</t>
        </r>
      </text>
    </comment>
    <comment ref="J121" authorId="0" shapeId="0" xr:uid="{8098710E-12BF-4A63-A6D4-128B3AE526FF}">
      <text>
        <r>
          <rPr>
            <b/>
            <sz val="9"/>
            <color indexed="81"/>
            <rFont val="Tahoma"/>
            <family val="2"/>
          </rPr>
          <t>Species reproductive strategy is live bearer, which is high risk.</t>
        </r>
      </text>
    </comment>
    <comment ref="K121" authorId="0" shapeId="0" xr:uid="{D70CE744-C986-4895-8B92-A72D5691B9CA}">
      <text>
        <r>
          <rPr>
            <b/>
            <sz val="9"/>
            <color indexed="81"/>
            <rFont val="Tahoma"/>
            <family val="2"/>
          </rPr>
          <t>Species trophic level is 4.3, which is higher than the highest risk value (3.25).</t>
        </r>
      </text>
    </comment>
    <comment ref="M121" authorId="0" shapeId="0" xr:uid="{7AE1E9D9-52E8-4A5F-B742-5D1ED404CE88}">
      <text>
        <r>
          <rPr>
            <b/>
            <sz val="9"/>
            <color indexed="81"/>
            <rFont val="Tahoma"/>
            <family val="2"/>
          </rPr>
          <t>TPT stocks : Worldwide distribution, uncommon in tropics</t>
        </r>
      </text>
    </comment>
    <comment ref="N121" authorId="0" shapeId="0" xr:uid="{2C20DC3C-5FAF-4F92-B2C9-D1B79DCC73FA}">
      <text>
        <r>
          <rPr>
            <b/>
            <sz val="9"/>
            <color indexed="81"/>
            <rFont val="Tahoma"/>
            <family val="2"/>
          </rPr>
          <t>The depth range of the species is 1-1100m. For surface gears, the vertical overlap index with this species is 9.09%.</t>
        </r>
      </text>
    </comment>
    <comment ref="O121" authorId="0" shapeId="0" xr:uid="{8ED4CD75-047A-453E-8E8E-A71B71619B11}">
      <text>
        <r>
          <rPr>
            <b/>
            <sz val="9"/>
            <color indexed="81"/>
            <rFont val="Tahoma"/>
            <family val="2"/>
          </rPr>
          <t>TPT stocks : The maximum length of the species is 193cm. For tropical surface fisheries, the length overlap index with this species is 100.00%.</t>
        </r>
      </text>
    </comment>
    <comment ref="P121" authorId="0" shapeId="0" xr:uid="{5059A68D-4719-4ACC-B406-D4F579301FC7}">
      <text>
        <r>
          <rPr>
            <b/>
            <sz val="9"/>
            <color indexed="81"/>
            <rFont val="Tahoma"/>
            <family val="2"/>
          </rPr>
          <t>No direct evidence of survival after capture.</t>
        </r>
      </text>
    </comment>
    <comment ref="E122" authorId="0" shapeId="0" xr:uid="{AAC3FA2D-D076-4A3B-8C52-99CF04E97355}">
      <text>
        <r>
          <rPr>
            <b/>
            <sz val="9"/>
            <color indexed="81"/>
            <rFont val="Tahoma"/>
            <family val="2"/>
          </rPr>
          <t>The score is based on the maximum risk score in the family Scyliorhinidae, which included 1 species.</t>
        </r>
      </text>
    </comment>
    <comment ref="F122" authorId="0" shapeId="0" xr:uid="{BAA68DA9-AC21-4B36-A872-8BF905DE297E}">
      <text>
        <r>
          <rPr>
            <b/>
            <sz val="9"/>
            <color indexed="81"/>
            <rFont val="Tahoma"/>
            <family val="2"/>
          </rPr>
          <t>The score is based on the maximum risk score in the family Scyliorhinidae, which included 1 species.</t>
        </r>
      </text>
    </comment>
    <comment ref="G122" authorId="0" shapeId="0" xr:uid="{1699B2D9-4756-4484-8F85-47035C4000ED}">
      <text>
        <r>
          <rPr>
            <b/>
            <sz val="9"/>
            <color indexed="81"/>
            <rFont val="Tahoma"/>
            <family val="2"/>
          </rPr>
          <t>The score is based on the maximum risk score in the family Scyliorhinidae, which included 2 species.</t>
        </r>
      </text>
    </comment>
    <comment ref="H122" authorId="0" shapeId="0" xr:uid="{C15318AA-1C5D-4B4C-B4AB-8967A39AD76B}">
      <text>
        <r>
          <rPr>
            <b/>
            <sz val="9"/>
            <color indexed="81"/>
            <rFont val="Tahoma"/>
            <family val="2"/>
          </rPr>
          <t>The score is based on the maximum risk score in the family Centrophoridae, which included 5 species.</t>
        </r>
      </text>
    </comment>
    <comment ref="I122" authorId="0" shapeId="0" xr:uid="{830ABB5D-CB06-490E-BD35-0483A5D6B6FF}">
      <text>
        <r>
          <rPr>
            <b/>
            <sz val="9"/>
            <color indexed="81"/>
            <rFont val="Tahoma"/>
            <family val="2"/>
          </rPr>
          <t>The score is based on the maximum risk score in the family Agonidae, which included 1 species.</t>
        </r>
      </text>
    </comment>
    <comment ref="J122" authorId="0" shapeId="0" xr:uid="{8A230885-9B2B-4C56-8AA1-2973E74DE875}">
      <text>
        <r>
          <rPr>
            <b/>
            <sz val="9"/>
            <color indexed="81"/>
            <rFont val="Tahoma"/>
            <family val="2"/>
          </rPr>
          <t>The score is based on the maximum risk score in the family Agonidae, which included 1 species.</t>
        </r>
      </text>
    </comment>
    <comment ref="K122" authorId="0" shapeId="0" xr:uid="{9DB86E81-5786-4A4C-B901-77077FEB49C4}">
      <text>
        <r>
          <rPr>
            <b/>
            <sz val="9"/>
            <color indexed="81"/>
            <rFont val="Tahoma"/>
            <family val="2"/>
          </rPr>
          <t>The score is based on the maximum risk score in the family Agonidae, which included 1 species.</t>
        </r>
      </text>
    </comment>
    <comment ref="M122" authorId="0" shapeId="0" xr:uid="{72CB9121-90B8-41A7-BCB4-820F3767C841}">
      <text>
        <r>
          <rPr>
            <b/>
            <sz val="9"/>
            <color indexed="81"/>
            <rFont val="Tahoma"/>
            <family val="2"/>
          </rPr>
          <t>ALL stocks : Worldwide demersal distribution</t>
        </r>
      </text>
    </comment>
    <comment ref="N122" authorId="0" shapeId="0" xr:uid="{C0B7BFE2-5D62-427E-BC08-B9536B3F2E5B}">
      <text>
        <r>
          <rPr>
            <b/>
            <sz val="9"/>
            <color indexed="81"/>
            <rFont val="Tahoma"/>
            <family val="2"/>
          </rPr>
          <t>The depth range of the species is 55-1873m. For surface gears, the vertical overlap index with this species is 2.53%. This species is demersal.</t>
        </r>
      </text>
    </comment>
    <comment ref="O122" authorId="0" shapeId="0" xr:uid="{F03E5592-8DBB-4B5D-AE5C-44BAA8BEA46E}">
      <text>
        <r>
          <rPr>
            <b/>
            <sz val="9"/>
            <color indexed="81"/>
            <rFont val="Tahoma"/>
            <family val="2"/>
          </rPr>
          <t>TPT stocks : The maximum length of the species is missing, but the family's maximum length based on 5 species is 170cm. For tropical surface fisheries, the length overlap index with this species is 100.00%.</t>
        </r>
      </text>
    </comment>
    <comment ref="P122" authorId="0" shapeId="0" xr:uid="{EA956F97-0003-4D69-8BC5-672D3641BD1A}">
      <text>
        <r>
          <rPr>
            <b/>
            <sz val="9"/>
            <color indexed="81"/>
            <rFont val="Tahoma"/>
            <family val="2"/>
          </rPr>
          <t>No direct evidence of survival after capture.</t>
        </r>
      </text>
    </comment>
    <comment ref="E123" authorId="0" shapeId="0" xr:uid="{E944C64F-7F2C-4DD8-9136-DF75A38554FA}">
      <text>
        <r>
          <rPr>
            <b/>
            <sz val="9"/>
            <color indexed="81"/>
            <rFont val="Tahoma"/>
            <family val="2"/>
          </rPr>
          <t>Species growth rate (K) is 0.124, which is in the medium risk K range (0.061-0.183) for age at maturity.</t>
        </r>
      </text>
    </comment>
    <comment ref="F123" authorId="0" shapeId="0" xr:uid="{F5E95FB0-190A-4141-910B-2133AC4E0D3C}">
      <text>
        <r>
          <rPr>
            <b/>
            <sz val="9"/>
            <color indexed="81"/>
            <rFont val="Tahoma"/>
            <family val="2"/>
          </rPr>
          <t>Species growth rate (K) is 0.124, which is in the medium risk K range (0.12-0.30) for maximum age.</t>
        </r>
      </text>
    </comment>
    <comment ref="G123" authorId="0" shapeId="0" xr:uid="{DB66A396-9170-4932-A3F4-3BCF7414929E}">
      <text>
        <r>
          <rPr>
            <b/>
            <sz val="9"/>
            <color indexed="81"/>
            <rFont val="Tahoma"/>
            <family val="2"/>
          </rPr>
          <t>There is no information, but fish are likely to produce &gt;100 eggs/year.</t>
        </r>
      </text>
    </comment>
    <comment ref="H123" authorId="0" shapeId="0" xr:uid="{1568E27A-96F0-47F9-8CDC-EF4F76FEE0F9}">
      <text>
        <r>
          <rPr>
            <b/>
            <sz val="9"/>
            <color indexed="81"/>
            <rFont val="Tahoma"/>
            <family val="2"/>
          </rPr>
          <t>Species maximum length is 200, which is in the medium risk range (100-300cm).</t>
        </r>
      </text>
    </comment>
    <comment ref="I123" authorId="0" shapeId="0" xr:uid="{84CF77D4-6C24-47AE-8753-0DD547DAB409}">
      <text>
        <r>
          <rPr>
            <b/>
            <sz val="9"/>
            <color indexed="81"/>
            <rFont val="Tahoma"/>
            <family val="2"/>
          </rPr>
          <t>Species length at maturity is 66, which is in the medium risk range (40-200cm).</t>
        </r>
      </text>
    </comment>
    <comment ref="J123" authorId="0" shapeId="0" xr:uid="{E1A2CB71-A170-43CF-865F-9A8A438B0CF1}">
      <text>
        <r>
          <rPr>
            <b/>
            <sz val="9"/>
            <color indexed="81"/>
            <rFont val="Tahoma"/>
            <family val="2"/>
          </rPr>
          <t>Species reproductive strategy is broadcast spawner, which is low risk.</t>
        </r>
      </text>
    </comment>
    <comment ref="K123" authorId="0" shapeId="0" xr:uid="{99429A58-A4EE-457C-AB8C-B14442AAC69E}">
      <text>
        <r>
          <rPr>
            <b/>
            <sz val="9"/>
            <color indexed="81"/>
            <rFont val="Tahoma"/>
            <family val="2"/>
          </rPr>
          <t>Species trophic level is 4.5, which is higher than the highest risk value (3.25).</t>
        </r>
      </text>
    </comment>
    <comment ref="M123" authorId="0" shapeId="0" xr:uid="{B03341D4-9E99-4FFF-A968-B346049A2B34}">
      <text>
        <r>
          <rPr>
            <b/>
            <sz val="9"/>
            <color indexed="81"/>
            <rFont val="Tahoma"/>
            <family val="2"/>
          </rPr>
          <t>ALL stocks : Worldwide coastal distribution, mainly coastal</t>
        </r>
      </text>
    </comment>
    <comment ref="N123" authorId="0" shapeId="0" xr:uid="{4DB9D41B-2C4E-4275-85E4-6F406C057E29}">
      <text>
        <r>
          <rPr>
            <b/>
            <sz val="9"/>
            <color indexed="81"/>
            <rFont val="Tahoma"/>
            <family val="2"/>
          </rPr>
          <t>The depth range of the species is 1-100m. For surface gears, the vertical overlap index with this species is 100.00%. This species is reef associated.</t>
        </r>
      </text>
    </comment>
    <comment ref="O123" authorId="0" shapeId="0" xr:uid="{E176E0A4-F403-4E08-B4A7-B8D365B5BE90}">
      <text>
        <r>
          <rPr>
            <b/>
            <sz val="9"/>
            <color indexed="81"/>
            <rFont val="Tahoma"/>
            <family val="2"/>
          </rPr>
          <t>TPT stocks : The maximum length of the species is 200cm. For tropical surface fisheries, the length overlap index with this species is 100.00%.</t>
        </r>
      </text>
    </comment>
    <comment ref="P123" authorId="0" shapeId="0" xr:uid="{8D8C817B-2798-41D4-956F-A110FDC981D9}">
      <text>
        <r>
          <rPr>
            <b/>
            <sz val="9"/>
            <color indexed="81"/>
            <rFont val="Tahoma"/>
            <family val="2"/>
          </rPr>
          <t>No direct evidence of survival after capture.</t>
        </r>
      </text>
    </comment>
    <comment ref="E124" authorId="0" shapeId="0" xr:uid="{DABD5AB6-9025-4C24-B476-C7E802FD5052}">
      <text>
        <r>
          <rPr>
            <b/>
            <sz val="9"/>
            <color indexed="81"/>
            <rFont val="Tahoma"/>
            <family val="2"/>
          </rPr>
          <t>The score is based on the maximum risk score in the family Scyliorhinidae, which included 1 species.</t>
        </r>
      </text>
    </comment>
    <comment ref="F124" authorId="0" shapeId="0" xr:uid="{AB523FA2-0BA7-4F78-A1D4-328EC79BAEA9}">
      <text>
        <r>
          <rPr>
            <b/>
            <sz val="9"/>
            <color indexed="81"/>
            <rFont val="Tahoma"/>
            <family val="2"/>
          </rPr>
          <t>The score is based on the maximum risk score in the family Scyliorhinidae, which included 1 species.</t>
        </r>
      </text>
    </comment>
    <comment ref="G124" authorId="0" shapeId="0" xr:uid="{ECD16C54-E1FC-4907-9DC0-97E06E81D70D}">
      <text>
        <r>
          <rPr>
            <b/>
            <sz val="9"/>
            <color indexed="81"/>
            <rFont val="Tahoma"/>
            <family val="2"/>
          </rPr>
          <t>Species fecundity is 300000 eggs/year, which is higher than the lowest risk value (20000).</t>
        </r>
      </text>
    </comment>
    <comment ref="H124" authorId="0" shapeId="0" xr:uid="{E60E3A83-9B12-41A5-8B72-8F238754473D}">
      <text>
        <r>
          <rPr>
            <b/>
            <sz val="9"/>
            <color indexed="81"/>
            <rFont val="Tahoma"/>
            <family val="2"/>
          </rPr>
          <t>Species maximum length is 100, which is in the medium risk range (100-300cm).</t>
        </r>
      </text>
    </comment>
    <comment ref="I124" authorId="0" shapeId="0" xr:uid="{A3501439-724C-4B00-81D5-DACA6012C815}">
      <text>
        <r>
          <rPr>
            <b/>
            <sz val="9"/>
            <color indexed="81"/>
            <rFont val="Tahoma"/>
            <family val="2"/>
          </rPr>
          <t>Species length at maturity is 50, which is in the medium risk range (40-200cm).</t>
        </r>
      </text>
    </comment>
    <comment ref="J124" authorId="0" shapeId="0" xr:uid="{90522AC6-394C-4C06-94FB-3C620001504E}">
      <text>
        <r>
          <rPr>
            <b/>
            <sz val="9"/>
            <color indexed="81"/>
            <rFont val="Tahoma"/>
            <family val="2"/>
          </rPr>
          <t>Species reproductive strategy is broadcast spawner, which is low risk.</t>
        </r>
      </text>
    </comment>
    <comment ref="K124" authorId="0" shapeId="0" xr:uid="{DEBA872E-7FC7-427C-BA38-71379C95D22C}">
      <text>
        <r>
          <rPr>
            <b/>
            <sz val="9"/>
            <color indexed="81"/>
            <rFont val="Tahoma"/>
            <family val="2"/>
          </rPr>
          <t>Species trophic level is 4.4, which is higher than the highest risk value (3.25).</t>
        </r>
      </text>
    </comment>
    <comment ref="M124" authorId="0" shapeId="0" xr:uid="{B6A3F9E6-675B-4B0E-8BCF-488CB5779374}">
      <text>
        <r>
          <rPr>
            <b/>
            <sz val="9"/>
            <color indexed="81"/>
            <rFont val="Tahoma"/>
            <family val="2"/>
          </rPr>
          <t>ALL stocks : Worldwide pelagic distribution</t>
        </r>
      </text>
    </comment>
    <comment ref="N124" authorId="0" shapeId="0" xr:uid="{D480FB4D-1414-4627-B7EE-B5FE7D5A158F}">
      <text>
        <r>
          <rPr>
            <b/>
            <sz val="9"/>
            <color indexed="81"/>
            <rFont val="Tahoma"/>
            <family val="2"/>
          </rPr>
          <t>The depth range of the species is 1-600m. For surface gears, the vertical overlap index with this species is 16.67%.</t>
        </r>
      </text>
    </comment>
    <comment ref="O124" authorId="0" shapeId="0" xr:uid="{EDD1AC65-EEB4-482E-964D-8A2C33C7D0DB}">
      <text>
        <r>
          <rPr>
            <b/>
            <sz val="9"/>
            <color indexed="81"/>
            <rFont val="Tahoma"/>
            <family val="2"/>
          </rPr>
          <t>TPT stocks : The maximum length of the species is 100cm. For tropical surface fisheries, the length overlap index with this species is 90.91%.</t>
        </r>
      </text>
    </comment>
    <comment ref="P124" authorId="0" shapeId="0" xr:uid="{E0E1B355-9104-418E-8356-5E48C423CF74}">
      <text>
        <r>
          <rPr>
            <b/>
            <sz val="9"/>
            <color indexed="81"/>
            <rFont val="Tahoma"/>
            <family val="2"/>
          </rPr>
          <t>No direct evidence of survival after capture.</t>
        </r>
      </text>
    </comment>
    <comment ref="E125" authorId="0" shapeId="0" xr:uid="{CB9A1AB6-BA0A-433E-9AA0-783726560C38}">
      <text>
        <r>
          <rPr>
            <b/>
            <sz val="9"/>
            <color indexed="81"/>
            <rFont val="Tahoma"/>
            <family val="2"/>
          </rPr>
          <t>The score is based on the maximum risk score in the family Agonidae, which included 1 species.</t>
        </r>
      </text>
    </comment>
    <comment ref="F125" authorId="0" shapeId="0" xr:uid="{6FB34E23-64D0-4F1A-AB24-DC1308C61C32}">
      <text>
        <r>
          <rPr>
            <b/>
            <sz val="9"/>
            <color indexed="81"/>
            <rFont val="Tahoma"/>
            <family val="2"/>
          </rPr>
          <t>The score is based on the maximum risk score in the family Gempylidae, which included 3 species.</t>
        </r>
      </text>
    </comment>
    <comment ref="G125" authorId="0" shapeId="0" xr:uid="{E2D5ADCC-135D-4347-9993-61D21A5E6A34}">
      <text>
        <r>
          <rPr>
            <b/>
            <sz val="9"/>
            <color indexed="81"/>
            <rFont val="Tahoma"/>
            <family val="2"/>
          </rPr>
          <t>Species fecundity is 650000 eggs/year, which is higher than the lowest risk value (20000).</t>
        </r>
      </text>
    </comment>
    <comment ref="H125" authorId="0" shapeId="0" xr:uid="{48C14E57-05E7-4F2B-B680-4867A0BE516E}">
      <text>
        <r>
          <rPr>
            <b/>
            <sz val="9"/>
            <color indexed="81"/>
            <rFont val="Tahoma"/>
            <family val="2"/>
          </rPr>
          <t>Species maximum length is 100, which is in the medium risk range (100-300cm).</t>
        </r>
      </text>
    </comment>
    <comment ref="I125" authorId="0" shapeId="0" xr:uid="{ECF48F8C-EB19-494E-90CA-726A27133E12}">
      <text>
        <r>
          <rPr>
            <b/>
            <sz val="9"/>
            <color indexed="81"/>
            <rFont val="Tahoma"/>
            <family val="2"/>
          </rPr>
          <t>Species length at maturity is 50, which is in the medium risk range (40-200cm).</t>
        </r>
      </text>
    </comment>
    <comment ref="J125" authorId="0" shapeId="0" xr:uid="{B23D67AD-14C4-41C9-B3AB-CFFEFBBB8E27}">
      <text>
        <r>
          <rPr>
            <b/>
            <sz val="9"/>
            <color indexed="81"/>
            <rFont val="Tahoma"/>
            <family val="2"/>
          </rPr>
          <t>Species reproductive strategy is broadcast spawner, which is low risk.</t>
        </r>
      </text>
    </comment>
    <comment ref="K125" authorId="0" shapeId="0" xr:uid="{F4A3E7C2-36D8-46B7-8F80-3DD4F1399AED}">
      <text>
        <r>
          <rPr>
            <b/>
            <sz val="9"/>
            <color indexed="81"/>
            <rFont val="Tahoma"/>
            <family val="2"/>
          </rPr>
          <t>Species trophic level is 4.4, which is higher than the highest risk value (3.25).</t>
        </r>
      </text>
    </comment>
    <comment ref="M125" authorId="0" shapeId="0" xr:uid="{91E233B8-D45F-4965-9D88-833E46FE403D}">
      <text>
        <r>
          <rPr>
            <b/>
            <sz val="9"/>
            <color indexed="81"/>
            <rFont val="Tahoma"/>
            <family val="2"/>
          </rPr>
          <t>ALL stocks : Distribution worldwide in tropical and subtropical seas.</t>
        </r>
      </text>
    </comment>
    <comment ref="N125" authorId="0" shapeId="0" xr:uid="{DA13A404-3977-4072-A734-9B3BCA1A3EFF}">
      <text>
        <r>
          <rPr>
            <b/>
            <sz val="9"/>
            <color indexed="81"/>
            <rFont val="Tahoma"/>
            <family val="2"/>
          </rPr>
          <t>The depth range of the species is 1-600m. For surface gears, the vertical overlap index with this species is 16.67%.</t>
        </r>
      </text>
    </comment>
    <comment ref="O125" authorId="0" shapeId="0" xr:uid="{FC093CC3-33C0-4DAE-AFA0-673EF12C8DFF}">
      <text>
        <r>
          <rPr>
            <b/>
            <sz val="9"/>
            <color indexed="81"/>
            <rFont val="Tahoma"/>
            <family val="2"/>
          </rPr>
          <t>TPT stocks : The maximum length of the species is 100cm. For tropical surface fisheries, the length overlap index with this species is 90.91%.</t>
        </r>
      </text>
    </comment>
    <comment ref="P125" authorId="0" shapeId="0" xr:uid="{B49DDE18-DEAA-4982-9DA4-AFCD06B4E245}">
      <text>
        <r>
          <rPr>
            <b/>
            <sz val="9"/>
            <color indexed="81"/>
            <rFont val="Tahoma"/>
            <family val="2"/>
          </rPr>
          <t>No direct evidence of survival after capture.</t>
        </r>
      </text>
    </comment>
    <comment ref="E126" authorId="0" shapeId="0" xr:uid="{8C9C5FC1-8E6B-4AFC-B75E-A995F7CF6EF2}">
      <text>
        <r>
          <rPr>
            <b/>
            <sz val="9"/>
            <color indexed="81"/>
            <rFont val="Tahoma"/>
            <family val="2"/>
          </rPr>
          <t>Species growth rate (K) is 0.395, which is higher than lowest risk K (0.183) for age at maturity.</t>
        </r>
      </text>
    </comment>
    <comment ref="F126" authorId="0" shapeId="0" xr:uid="{3B1C6728-4B3C-4050-AA0C-0A780120909E}">
      <text>
        <r>
          <rPr>
            <b/>
            <sz val="9"/>
            <color indexed="81"/>
            <rFont val="Tahoma"/>
            <family val="2"/>
          </rPr>
          <t>Species growth rate (K) is 0.395, which is higher than lowest risk K (0.30) for maximum age.</t>
        </r>
      </text>
    </comment>
    <comment ref="G126" authorId="0" shapeId="0" xr:uid="{FDC43313-9036-4648-A824-A9E5ABD80EE0}">
      <text>
        <r>
          <rPr>
            <b/>
            <sz val="9"/>
            <color indexed="81"/>
            <rFont val="Tahoma"/>
            <family val="2"/>
          </rPr>
          <t>The score is based on the maximum risk score in the family Agonidae, which included 1 species.</t>
        </r>
      </text>
    </comment>
    <comment ref="H126" authorId="0" shapeId="0" xr:uid="{0900B704-6D38-451E-9784-6C31DA111646}">
      <text>
        <r>
          <rPr>
            <b/>
            <sz val="9"/>
            <color indexed="81"/>
            <rFont val="Tahoma"/>
            <family val="2"/>
          </rPr>
          <t>Species maximum length is 120, which is in the medium risk range (100-300cm).</t>
        </r>
      </text>
    </comment>
    <comment ref="I126" authorId="0" shapeId="0" xr:uid="{F4C24CD7-9ACB-4C34-ABA4-2C304CD939A5}">
      <text>
        <r>
          <rPr>
            <b/>
            <sz val="9"/>
            <color indexed="81"/>
            <rFont val="Tahoma"/>
            <family val="2"/>
          </rPr>
          <t>Species length at maturity is 33, which is lower than the lowest risk value (40cm).</t>
        </r>
      </text>
    </comment>
    <comment ref="J126" authorId="0" shapeId="0" xr:uid="{76959E78-F1EA-4568-96E9-B1CAD5867FD0}">
      <text>
        <r>
          <rPr>
            <b/>
            <sz val="9"/>
            <color indexed="81"/>
            <rFont val="Tahoma"/>
            <family val="2"/>
          </rPr>
          <t>Species reproductive strategy is broadcast spawner, which is low risk.</t>
        </r>
      </text>
    </comment>
    <comment ref="K126" authorId="0" shapeId="0" xr:uid="{4CF519E3-E69F-463B-8A81-66FFFDFD73FD}">
      <text>
        <r>
          <rPr>
            <b/>
            <sz val="9"/>
            <color indexed="81"/>
            <rFont val="Tahoma"/>
            <family val="2"/>
          </rPr>
          <t>Species trophic level is 3.8, which is higher than the highest risk value (3.25).</t>
        </r>
      </text>
    </comment>
    <comment ref="M126" authorId="0" shapeId="0" xr:uid="{446C638D-B9B3-4745-9291-DC7F948E32F3}">
      <text>
        <r>
          <rPr>
            <b/>
            <sz val="9"/>
            <color indexed="81"/>
            <rFont val="Tahoma"/>
            <family val="2"/>
          </rPr>
          <t>BEI_,BEPE,BEPW,SKI_,SKPE,SKPW,YFI_,YFPE,YFPW stocks : Tropical Indo-Pacific distrbution, uncommon in subtropics, absent in Atlantic Ocean, mainly coastal</t>
        </r>
      </text>
    </comment>
    <comment ref="N126" authorId="0" shapeId="0" xr:uid="{4182EE93-9879-4318-A89C-AEB642B79FAA}">
      <text>
        <r>
          <rPr>
            <b/>
            <sz val="9"/>
            <color indexed="81"/>
            <rFont val="Tahoma"/>
            <family val="2"/>
          </rPr>
          <t>The depth range of the species is 1-80m. For surface gears, the vertical overlap index with this species is 100.00%. This species is reef associated.</t>
        </r>
      </text>
    </comment>
    <comment ref="O126" authorId="0" shapeId="0" xr:uid="{FEA57959-0F71-4AA2-BCF1-D826C784B959}">
      <text>
        <r>
          <rPr>
            <b/>
            <sz val="9"/>
            <color indexed="81"/>
            <rFont val="Tahoma"/>
            <family val="2"/>
          </rPr>
          <t>TPT stocks : The maximum length of the species is 120cm. For tropical surface fisheries, the length overlap index with this species is 100.00%.</t>
        </r>
      </text>
    </comment>
    <comment ref="P126" authorId="0" shapeId="0" xr:uid="{735CC6BD-EC3C-4D30-AB90-09219DA167E1}">
      <text>
        <r>
          <rPr>
            <b/>
            <sz val="9"/>
            <color indexed="81"/>
            <rFont val="Tahoma"/>
            <family val="2"/>
          </rPr>
          <t>No direct evidence of survival after capture.</t>
        </r>
      </text>
    </comment>
    <comment ref="E127" authorId="0" shapeId="0" xr:uid="{23B9CC22-C1FE-4C90-BA65-4653F722DB29}">
      <text>
        <r>
          <rPr>
            <b/>
            <sz val="9"/>
            <color indexed="81"/>
            <rFont val="Tahoma"/>
            <family val="2"/>
          </rPr>
          <t>Species growth rate (K) is 0.100, which is in the medium risk K range (0.061-0.183) for age at maturity.</t>
        </r>
      </text>
    </comment>
    <comment ref="F127" authorId="0" shapeId="0" xr:uid="{3B693501-92F6-40EB-BFBE-F782AA35F219}">
      <text>
        <r>
          <rPr>
            <b/>
            <sz val="9"/>
            <color indexed="81"/>
            <rFont val="Tahoma"/>
            <family val="2"/>
          </rPr>
          <t>Species growth rate (K) is 0.100, which is lower than highest risk K (0.12) for maximum age.</t>
        </r>
      </text>
    </comment>
    <comment ref="G127" authorId="0" shapeId="0" xr:uid="{5226C342-92EC-480E-A6FA-CE06E17BDE42}">
      <text>
        <r>
          <rPr>
            <b/>
            <sz val="9"/>
            <color indexed="81"/>
            <rFont val="Tahoma"/>
            <family val="2"/>
          </rPr>
          <t>Species fecundity is 21 eggs/year, which is lower than the highest risk value (100).</t>
        </r>
      </text>
    </comment>
    <comment ref="H127" authorId="0" shapeId="0" xr:uid="{FBCFCC70-6B45-4546-BA10-F1CF79A67BF0}">
      <text>
        <r>
          <rPr>
            <b/>
            <sz val="9"/>
            <color indexed="81"/>
            <rFont val="Tahoma"/>
            <family val="2"/>
          </rPr>
          <t>Species maximum length is 430, which is higher than the highest risk value (300cm).</t>
        </r>
      </text>
    </comment>
    <comment ref="I127" authorId="0" shapeId="0" xr:uid="{04112D0A-AA6A-4B64-BD12-04CC5D7076E1}">
      <text>
        <r>
          <rPr>
            <b/>
            <sz val="9"/>
            <color indexed="81"/>
            <rFont val="Tahoma"/>
            <family val="2"/>
          </rPr>
          <t>Species length at maturity is 230, which is higher than the highest risk value (200cm).</t>
        </r>
      </text>
    </comment>
    <comment ref="J127" authorId="0" shapeId="0" xr:uid="{572E797C-B043-46BC-96D3-34876CC8AEDB}">
      <text>
        <r>
          <rPr>
            <b/>
            <sz val="9"/>
            <color indexed="81"/>
            <rFont val="Tahoma"/>
            <family val="2"/>
          </rPr>
          <t>Species reproductive strategy is live bearer, which is high risk.</t>
        </r>
      </text>
    </comment>
    <comment ref="K127" authorId="0" shapeId="0" xr:uid="{D3951580-7B8F-4F18-B02B-F51368763EA8}">
      <text>
        <r>
          <rPr>
            <b/>
            <sz val="9"/>
            <color indexed="81"/>
            <rFont val="Tahoma"/>
            <family val="2"/>
          </rPr>
          <t>Species trophic level is 4.2, which is higher than the highest risk value (3.25).</t>
        </r>
      </text>
    </comment>
    <comment ref="M127" authorId="0" shapeId="0" xr:uid="{7FAD5DA6-E49A-4EA2-B9AB-00CBBB2D283D}">
      <text>
        <r>
          <rPr>
            <b/>
            <sz val="9"/>
            <color indexed="81"/>
            <rFont val="Tahoma"/>
            <family val="2"/>
          </rPr>
          <t>PO_,ALAN,ALAS,BEAT,SKAE,SKAW,YFAT stocks : Worldwide distribution, absent in Mediterranean and Indian Oceans, mainly coastal</t>
        </r>
      </text>
    </comment>
    <comment ref="N127" authorId="0" shapeId="0" xr:uid="{FF1618AC-5CB0-45FD-9704-D28661ED1C4E}">
      <text>
        <r>
          <rPr>
            <b/>
            <sz val="9"/>
            <color indexed="81"/>
            <rFont val="Tahoma"/>
            <family val="2"/>
          </rPr>
          <t>The depth range of the species is 1-130m. For surface gears, the vertical overlap index with this species is 76.92%. This species is reef associated.</t>
        </r>
      </text>
    </comment>
    <comment ref="O127" authorId="0" shapeId="0" xr:uid="{26B5E702-3227-413D-B7D9-A79CA9C74290}">
      <text>
        <r>
          <rPr>
            <b/>
            <sz val="9"/>
            <color indexed="81"/>
            <rFont val="Tahoma"/>
            <family val="2"/>
          </rPr>
          <t>TPT stocks : The maximum length of the species is 430cm. For tropical surface fisheries, the length overlap index with this species is 100.00%.</t>
        </r>
      </text>
    </comment>
    <comment ref="P127" authorId="0" shapeId="0" xr:uid="{F0D5CE00-F65C-4F0F-91CF-CE8D138B537B}">
      <text>
        <r>
          <rPr>
            <b/>
            <sz val="9"/>
            <color indexed="81"/>
            <rFont val="Tahoma"/>
            <family val="2"/>
          </rPr>
          <t>No direct evidence of survival after capture.</t>
        </r>
      </text>
    </comment>
    <comment ref="E128" authorId="0" shapeId="0" xr:uid="{6981E203-904B-40D5-89E0-A32B42C1FAFC}">
      <text>
        <r>
          <rPr>
            <b/>
            <sz val="9"/>
            <color indexed="81"/>
            <rFont val="Tahoma"/>
            <family val="2"/>
          </rPr>
          <t>The score is based on the maximum risk score in the family Gempylidae, which included 3 species.</t>
        </r>
      </text>
    </comment>
    <comment ref="F128" authorId="0" shapeId="0" xr:uid="{B4447668-8FE8-4E13-993F-4491CF51D805}">
      <text>
        <r>
          <rPr>
            <b/>
            <sz val="9"/>
            <color indexed="81"/>
            <rFont val="Tahoma"/>
            <family val="2"/>
          </rPr>
          <t>The score is based on the maximum risk score in the family Gempylidae, which included 3 species.</t>
        </r>
      </text>
    </comment>
    <comment ref="G128" authorId="0" shapeId="0" xr:uid="{55855307-9BCB-4123-B8B9-CAC3462F4402}">
      <text>
        <r>
          <rPr>
            <b/>
            <sz val="9"/>
            <color indexed="81"/>
            <rFont val="Tahoma"/>
            <family val="2"/>
          </rPr>
          <t>The score is based on the maximum risk score in the family Carangidae, which included 3 species.</t>
        </r>
      </text>
    </comment>
    <comment ref="H128" authorId="0" shapeId="0" xr:uid="{3AD22E32-B629-4F8C-8ECE-825FE1F893A5}">
      <text>
        <r>
          <rPr>
            <b/>
            <sz val="9"/>
            <color indexed="81"/>
            <rFont val="Tahoma"/>
            <family val="2"/>
          </rPr>
          <t>The score is based on the maximum risk score in the family Scyliorhinidae, which included 5 species.</t>
        </r>
      </text>
    </comment>
    <comment ref="I128" authorId="0" shapeId="0" xr:uid="{95CD739A-0EBE-4E56-8ABF-5D2C3ACB088F}">
      <text>
        <r>
          <rPr>
            <b/>
            <sz val="9"/>
            <color indexed="81"/>
            <rFont val="Tahoma"/>
            <family val="2"/>
          </rPr>
          <t>The score is based on the maximum risk score in the family Scyliorhinidae, which included 5 species.</t>
        </r>
      </text>
    </comment>
    <comment ref="J128" authorId="0" shapeId="0" xr:uid="{670C3392-3078-40B0-B608-5629C6148C49}">
      <text>
        <r>
          <rPr>
            <b/>
            <sz val="9"/>
            <color indexed="81"/>
            <rFont val="Tahoma"/>
            <family val="2"/>
          </rPr>
          <t>The score is based on the maximum risk score in the family Scyliorhinidae, which included 5 species.</t>
        </r>
      </text>
    </comment>
    <comment ref="K128" authorId="0" shapeId="0" xr:uid="{0A6B9514-0B00-4BAC-A200-E94FDBE1BAEF}">
      <text>
        <r>
          <rPr>
            <b/>
            <sz val="9"/>
            <color indexed="81"/>
            <rFont val="Tahoma"/>
            <family val="2"/>
          </rPr>
          <t>The score is based on the maximum risk score in the family Scyliorhinidae, which included 5 species.</t>
        </r>
      </text>
    </comment>
    <comment ref="M128" authorId="0" shapeId="0" xr:uid="{0DFC73D0-4F87-4A6D-AA13-650A79C8A36B}">
      <text>
        <r>
          <rPr>
            <b/>
            <sz val="9"/>
            <color indexed="81"/>
            <rFont val="Tahoma"/>
            <family val="2"/>
          </rPr>
          <t>ALL stocks : Worldwide coastal distribution, mainly coastal</t>
        </r>
      </text>
    </comment>
    <comment ref="N128" authorId="0" shapeId="0" xr:uid="{9E47982E-017A-40AD-BFA9-787CD39ECBD4}">
      <text>
        <r>
          <rPr>
            <b/>
            <sz val="9"/>
            <color indexed="81"/>
            <rFont val="Tahoma"/>
            <family val="2"/>
          </rPr>
          <t>The depth range of the species is 1-130m. For surface gears, the vertical overlap index with this species is 76.92%. This species is reef associated.</t>
        </r>
      </text>
    </comment>
    <comment ref="O128" authorId="0" shapeId="0" xr:uid="{08EC0473-1CFF-44A8-A8DC-7907AF3EFA99}">
      <text>
        <r>
          <rPr>
            <b/>
            <sz val="9"/>
            <color indexed="81"/>
            <rFont val="Tahoma"/>
            <family val="2"/>
          </rPr>
          <t>TPT stocks : The maximum length of the species is missing, but the family's maximum length based on 1 species is 430cm. For tropical surface fisheries, the length overlap index with this species is 100.00%.</t>
        </r>
      </text>
    </comment>
    <comment ref="P128" authorId="0" shapeId="0" xr:uid="{F1D8EFE7-426A-48E5-8080-DDCEBB3A3265}">
      <text>
        <r>
          <rPr>
            <b/>
            <sz val="9"/>
            <color indexed="81"/>
            <rFont val="Tahoma"/>
            <family val="2"/>
          </rPr>
          <t>No direct evidence of survival after capture.</t>
        </r>
      </text>
    </comment>
    <comment ref="E129" authorId="0" shapeId="0" xr:uid="{1CC8CD2A-8EAE-43A1-A952-0C3F100B68B9}">
      <text>
        <r>
          <rPr>
            <b/>
            <sz val="9"/>
            <color indexed="81"/>
            <rFont val="Tahoma"/>
            <family val="2"/>
          </rPr>
          <t>Species growth rate (K) is 0.099, which is in the medium risk K range (0.061-0.183) for age at maturity.</t>
        </r>
      </text>
    </comment>
    <comment ref="F129" authorId="0" shapeId="0" xr:uid="{68A14EE4-7286-46A0-B5EB-E546653F3878}">
      <text>
        <r>
          <rPr>
            <b/>
            <sz val="9"/>
            <color indexed="81"/>
            <rFont val="Tahoma"/>
            <family val="2"/>
          </rPr>
          <t>Species growth rate (K) is 0.099, which is lower than highest risk K (0.12) for maximum age.</t>
        </r>
      </text>
    </comment>
    <comment ref="G129" authorId="0" shapeId="0" xr:uid="{701CA09B-642D-45EA-AF30-DAF0160DFCCA}">
      <text>
        <r>
          <rPr>
            <b/>
            <sz val="9"/>
            <color indexed="81"/>
            <rFont val="Tahoma"/>
            <family val="2"/>
          </rPr>
          <t>Species fecundity is 30000 eggs/year, which is higher than the lowest risk value (20000).</t>
        </r>
      </text>
    </comment>
    <comment ref="H129" authorId="0" shapeId="0" xr:uid="{76D64B9B-A621-4DCF-B83C-344AF28D2077}">
      <text>
        <r>
          <rPr>
            <b/>
            <sz val="9"/>
            <color indexed="81"/>
            <rFont val="Tahoma"/>
            <family val="2"/>
          </rPr>
          <t>Species maximum length is 150, which is in the medium risk range (100-300cm).</t>
        </r>
      </text>
    </comment>
    <comment ref="I129" authorId="0" shapeId="0" xr:uid="{701C8D5C-7C4F-42E7-A405-866DE7518344}">
      <text>
        <r>
          <rPr>
            <b/>
            <sz val="9"/>
            <color indexed="81"/>
            <rFont val="Tahoma"/>
            <family val="2"/>
          </rPr>
          <t>Species length at maturity is 47, which is in the medium risk range (40-200cm).</t>
        </r>
      </text>
    </comment>
    <comment ref="J129" authorId="0" shapeId="0" xr:uid="{C84F7BF5-6CD2-4E3A-AFE7-72269447034B}">
      <text>
        <r>
          <rPr>
            <b/>
            <sz val="9"/>
            <color indexed="81"/>
            <rFont val="Tahoma"/>
            <family val="2"/>
          </rPr>
          <t>Species reproductive strategy is broadcast spawner, which is low risk.</t>
        </r>
      </text>
    </comment>
    <comment ref="K129" authorId="0" shapeId="0" xr:uid="{F07B8E20-6597-4C98-92BD-6BCBA6EB1FC1}">
      <text>
        <r>
          <rPr>
            <b/>
            <sz val="9"/>
            <color indexed="81"/>
            <rFont val="Tahoma"/>
            <family val="2"/>
          </rPr>
          <t>Species trophic level is 4.4, which is higher than the highest risk value (3.25).</t>
        </r>
      </text>
    </comment>
    <comment ref="M129" authorId="0" shapeId="0" xr:uid="{029CF9BB-E567-41B3-9ADC-300D64E9F0B9}">
      <text>
        <r>
          <rPr>
            <b/>
            <sz val="9"/>
            <color indexed="81"/>
            <rFont val="Tahoma"/>
            <family val="2"/>
          </rPr>
          <t>PO_ stocks : Worldwide distribution, uncommon in Pacific</t>
        </r>
      </text>
    </comment>
    <comment ref="N129" authorId="0" shapeId="0" xr:uid="{F0AD05D0-E91F-47AD-A626-A87043BF6D09}">
      <text>
        <r>
          <rPr>
            <b/>
            <sz val="9"/>
            <color indexed="81"/>
            <rFont val="Tahoma"/>
            <family val="2"/>
          </rPr>
          <t>The depth range of the species is 10-300m. For surface gears, the vertical overlap index with this species is 31.27%. This species is reef associated.</t>
        </r>
      </text>
    </comment>
    <comment ref="O129" authorId="0" shapeId="0" xr:uid="{9B762C9F-22B9-45D2-9124-5D73639484CC}">
      <text>
        <r>
          <rPr>
            <b/>
            <sz val="9"/>
            <color indexed="81"/>
            <rFont val="Tahoma"/>
            <family val="2"/>
          </rPr>
          <t>TPT stocks : The maximum length of the species is 150cm. For tropical surface fisheries, the length overlap index with this species is 100.00%.</t>
        </r>
      </text>
    </comment>
    <comment ref="P129" authorId="0" shapeId="0" xr:uid="{D5384958-729E-4461-9E1F-32D5C6209D21}">
      <text>
        <r>
          <rPr>
            <b/>
            <sz val="9"/>
            <color indexed="81"/>
            <rFont val="Tahoma"/>
            <family val="2"/>
          </rPr>
          <t>No direct evidence of survival after capture.</t>
        </r>
      </text>
    </comment>
    <comment ref="E130" authorId="0" shapeId="0" xr:uid="{287077BC-B644-40E0-BD4A-505ED5BA0EFF}">
      <text>
        <r>
          <rPr>
            <b/>
            <sz val="9"/>
            <color indexed="81"/>
            <rFont val="Tahoma"/>
            <family val="2"/>
          </rPr>
          <t>There is no information.</t>
        </r>
      </text>
    </comment>
    <comment ref="F130" authorId="0" shapeId="0" xr:uid="{0A98AB01-F6FF-4044-B978-E59097FB0A28}">
      <text>
        <r>
          <rPr>
            <b/>
            <sz val="9"/>
            <color indexed="81"/>
            <rFont val="Tahoma"/>
            <family val="2"/>
          </rPr>
          <t>There is no information.</t>
        </r>
      </text>
    </comment>
    <comment ref="G130" authorId="0" shapeId="0" xr:uid="{E746DA25-1839-4A3D-A363-C7AFC3679343}">
      <text>
        <r>
          <rPr>
            <b/>
            <sz val="9"/>
            <color indexed="81"/>
            <rFont val="Tahoma"/>
            <family val="2"/>
          </rPr>
          <t>There is no information, but fish are likely to produce &gt;100 eggs/year.</t>
        </r>
      </text>
    </comment>
    <comment ref="H130" authorId="0" shapeId="0" xr:uid="{87EE07A2-34AD-43CF-9B39-C2F08CA22F53}">
      <text>
        <r>
          <rPr>
            <b/>
            <sz val="9"/>
            <color indexed="81"/>
            <rFont val="Tahoma"/>
            <family val="2"/>
          </rPr>
          <t>There is no information.</t>
        </r>
      </text>
    </comment>
    <comment ref="I130" authorId="0" shapeId="0" xr:uid="{2930FA61-80A4-4064-AFF8-800D3D752368}">
      <text>
        <r>
          <rPr>
            <b/>
            <sz val="9"/>
            <color indexed="81"/>
            <rFont val="Tahoma"/>
            <family val="2"/>
          </rPr>
          <t>There is no information.</t>
        </r>
      </text>
    </comment>
    <comment ref="J130" authorId="0" shapeId="0" xr:uid="{005498BC-3BDB-49F5-A9CC-C297C1CBAB7A}">
      <text>
        <r>
          <rPr>
            <b/>
            <sz val="9"/>
            <color indexed="81"/>
            <rFont val="Tahoma"/>
            <family val="2"/>
          </rPr>
          <t>There is no information, but fish are not live bearers.</t>
        </r>
      </text>
    </comment>
    <comment ref="K130" authorId="0" shapeId="0" xr:uid="{6E31B8F2-30AB-48DD-9003-BC1794C69076}">
      <text>
        <r>
          <rPr>
            <b/>
            <sz val="9"/>
            <color indexed="81"/>
            <rFont val="Tahoma"/>
            <family val="2"/>
          </rPr>
          <t>There is no information.</t>
        </r>
      </text>
    </comment>
    <comment ref="M130" authorId="0" shapeId="0" xr:uid="{3BBEABA4-4DE3-4C0D-A392-0CCD35923261}">
      <text>
        <r>
          <rPr>
            <b/>
            <sz val="9"/>
            <color indexed="81"/>
            <rFont val="Tahoma"/>
            <family val="2"/>
          </rPr>
          <t>ALL stocks : Worldwide demersal distribution</t>
        </r>
      </text>
    </comment>
    <comment ref="N130" authorId="0" shapeId="0" xr:uid="{2BB3670E-B131-419E-A2DB-2499D801BB52}">
      <text>
        <r>
          <rPr>
            <b/>
            <sz val="9"/>
            <color indexed="81"/>
            <rFont val="Tahoma"/>
            <family val="2"/>
          </rPr>
          <t>No information.</t>
        </r>
      </text>
    </comment>
    <comment ref="O130" authorId="0" shapeId="0" xr:uid="{BBD8C7D3-BDE0-479E-BCD7-79A4CA75D565}">
      <text>
        <r>
          <rPr>
            <b/>
            <sz val="9"/>
            <color indexed="81"/>
            <rFont val="Tahoma"/>
            <family val="2"/>
          </rPr>
          <t>TPT stocks : No information.</t>
        </r>
      </text>
    </comment>
    <comment ref="P130" authorId="0" shapeId="0" xr:uid="{3028B4E6-CDE4-4E87-B2E8-995038ECA5C4}">
      <text>
        <r>
          <rPr>
            <b/>
            <sz val="9"/>
            <color indexed="81"/>
            <rFont val="Tahoma"/>
            <family val="2"/>
          </rPr>
          <t>No direct evidence of survival after capture.</t>
        </r>
      </text>
    </comment>
    <comment ref="E131" authorId="0" shapeId="0" xr:uid="{0CB38BD5-62F1-4F1C-8F7A-6012E94E561E}">
      <text>
        <r>
          <rPr>
            <b/>
            <sz val="9"/>
            <color indexed="81"/>
            <rFont val="Tahoma"/>
            <family val="2"/>
          </rPr>
          <t>The score is based on the maximum risk score in the family Agonidae, which included 1 species.</t>
        </r>
      </text>
    </comment>
    <comment ref="F131" authorId="0" shapeId="0" xr:uid="{E4895124-CB33-49D3-97A0-62D5AE30A64A}">
      <text>
        <r>
          <rPr>
            <b/>
            <sz val="9"/>
            <color indexed="81"/>
            <rFont val="Tahoma"/>
            <family val="2"/>
          </rPr>
          <t>The score is based on the maximum risk score in the family Agonidae, which included 1 species.</t>
        </r>
      </text>
    </comment>
    <comment ref="G131" authorId="0" shapeId="0" xr:uid="{F58B7149-08BD-4127-8DBF-5E0769ED7E7F}">
      <text>
        <r>
          <rPr>
            <b/>
            <sz val="9"/>
            <color indexed="81"/>
            <rFont val="Tahoma"/>
            <family val="2"/>
          </rPr>
          <t>The score is based on the maximum risk score in the family Agonidae, which included 1 species.</t>
        </r>
      </text>
    </comment>
    <comment ref="H131" authorId="0" shapeId="0" xr:uid="{3831D39C-7A22-4550-AF3C-1AE1A227AB18}">
      <text>
        <r>
          <rPr>
            <b/>
            <sz val="9"/>
            <color indexed="81"/>
            <rFont val="Tahoma"/>
            <family val="2"/>
          </rPr>
          <t>Species maximum length is 30, which is lower than the lowest risk value (100cm).</t>
        </r>
      </text>
    </comment>
    <comment ref="I131" authorId="0" shapeId="0" xr:uid="{A2C39558-0DAB-4085-BD29-9901666E77D2}">
      <text>
        <r>
          <rPr>
            <b/>
            <sz val="9"/>
            <color indexed="81"/>
            <rFont val="Tahoma"/>
            <family val="2"/>
          </rPr>
          <t>Species maximum length is 30cm, which is lower than the length at maturity lowest risk value (40cm).</t>
        </r>
      </text>
    </comment>
    <comment ref="J131" authorId="0" shapeId="0" xr:uid="{341C315A-E006-4F74-BCA3-FB980304B722}">
      <text>
        <r>
          <rPr>
            <b/>
            <sz val="9"/>
            <color indexed="81"/>
            <rFont val="Tahoma"/>
            <family val="2"/>
          </rPr>
          <t>The score is based on the maximum risk score in the family Agonidae, which included 1 species.</t>
        </r>
      </text>
    </comment>
    <comment ref="K131" authorId="0" shapeId="0" xr:uid="{ED36F26D-889E-4703-B81A-0AC6A7B7D9D7}">
      <text>
        <r>
          <rPr>
            <b/>
            <sz val="9"/>
            <color indexed="81"/>
            <rFont val="Tahoma"/>
            <family val="2"/>
          </rPr>
          <t>Species trophic level is 4.0, which is higher than the highest risk value (3.25).</t>
        </r>
      </text>
    </comment>
    <comment ref="M131" authorId="0" shapeId="0" xr:uid="{8BB30435-4ECA-4F4E-9C2D-70E47EC7D69B}">
      <text>
        <r>
          <rPr>
            <b/>
            <sz val="9"/>
            <color indexed="81"/>
            <rFont val="Tahoma"/>
            <family val="2"/>
          </rPr>
          <t>PO_,IO_ stocks : Indo-Pacific distribution, mainly coastal</t>
        </r>
      </text>
    </comment>
    <comment ref="N131" authorId="0" shapeId="0" xr:uid="{2BE5E0BE-44D7-4BD4-BDA7-F32BDCDCC9F6}">
      <text>
        <r>
          <rPr>
            <b/>
            <sz val="9"/>
            <color indexed="81"/>
            <rFont val="Tahoma"/>
            <family val="2"/>
          </rPr>
          <t>The depth range of the species is 1-130m. For surface gears, the vertical overlap index with this species is 76.92%. This species is reef associated.</t>
        </r>
      </text>
    </comment>
    <comment ref="O131" authorId="0" shapeId="0" xr:uid="{CA714B95-F84B-466C-B53F-8CC878CE0995}">
      <text>
        <r>
          <rPr>
            <b/>
            <sz val="9"/>
            <color indexed="81"/>
            <rFont val="Tahoma"/>
            <family val="2"/>
          </rPr>
          <t>TPT stocks : The maximum length of the species is 30cm. For tropical surface fisheries, the length overlap index with this species is 27.27%.</t>
        </r>
      </text>
    </comment>
    <comment ref="P131" authorId="0" shapeId="0" xr:uid="{E643E84B-0A70-45E8-BE5E-3610C5C723ED}">
      <text>
        <r>
          <rPr>
            <b/>
            <sz val="9"/>
            <color indexed="81"/>
            <rFont val="Tahoma"/>
            <family val="2"/>
          </rPr>
          <t>No direct evidence of survival after capture.</t>
        </r>
      </text>
    </comment>
    <comment ref="E132" authorId="0" shapeId="0" xr:uid="{AE853A1D-54AF-44EF-B7A5-B5140C8B8761}">
      <text>
        <r>
          <rPr>
            <b/>
            <sz val="9"/>
            <color indexed="81"/>
            <rFont val="Tahoma"/>
            <family val="2"/>
          </rPr>
          <t>Species growth rate (K) is 0.105, which is in the medium risk K range (0.061-0.183) for age at maturity.</t>
        </r>
      </text>
    </comment>
    <comment ref="F132" authorId="0" shapeId="0" xr:uid="{85E56C74-1912-4D9E-9781-D3B85427226B}">
      <text>
        <r>
          <rPr>
            <b/>
            <sz val="9"/>
            <color indexed="81"/>
            <rFont val="Tahoma"/>
            <family val="2"/>
          </rPr>
          <t>Species growth rate (K) is 0.105, which is lower than highest risk K (0.12) for maximum age.</t>
        </r>
      </text>
    </comment>
    <comment ref="G132" authorId="0" shapeId="0" xr:uid="{B5622FCE-A1F1-46C4-81AA-D4D1248C0C31}">
      <text>
        <r>
          <rPr>
            <b/>
            <sz val="9"/>
            <color indexed="81"/>
            <rFont val="Tahoma"/>
            <family val="2"/>
          </rPr>
          <t>Species fecundity is 150000 eggs/year, which is higher than the lowest risk value (20000).</t>
        </r>
      </text>
    </comment>
    <comment ref="H132" authorId="0" shapeId="0" xr:uid="{9C89A71E-6601-4F0E-902C-16728569978C}">
      <text>
        <r>
          <rPr>
            <b/>
            <sz val="9"/>
            <color indexed="81"/>
            <rFont val="Tahoma"/>
            <family val="2"/>
          </rPr>
          <t>Species maximum length is 130, which is in the medium risk range (100-300cm).</t>
        </r>
      </text>
    </comment>
    <comment ref="I132" authorId="0" shapeId="0" xr:uid="{8C9DA009-2FA3-4CDF-B36A-33BEB83CC4F0}">
      <text>
        <r>
          <rPr>
            <b/>
            <sz val="9"/>
            <color indexed="81"/>
            <rFont val="Tahoma"/>
            <family val="2"/>
          </rPr>
          <t>Species length at maturity is 30, which is lower than the lowest risk value (40cm).</t>
        </r>
      </text>
    </comment>
    <comment ref="J132" authorId="0" shapeId="0" xr:uid="{7A7A6BF5-4089-47B6-8681-82F8E5E1F34A}">
      <text>
        <r>
          <rPr>
            <b/>
            <sz val="9"/>
            <color indexed="81"/>
            <rFont val="Tahoma"/>
            <family val="2"/>
          </rPr>
          <t>Species reproductive strategy is broadcast spawner, which is low risk.</t>
        </r>
      </text>
    </comment>
    <comment ref="K132" authorId="0" shapeId="0" xr:uid="{F5ED3770-4019-4C65-A663-074E133DCE90}">
      <text>
        <r>
          <rPr>
            <b/>
            <sz val="9"/>
            <color indexed="81"/>
            <rFont val="Tahoma"/>
            <family val="2"/>
          </rPr>
          <t>Species trophic level is 3.6, which is higher than the highest risk value (3.25).</t>
        </r>
      </text>
    </comment>
    <comment ref="M132" authorId="0" shapeId="0" xr:uid="{BEE8E096-5D16-47DB-BD2F-F1884E640386}">
      <text>
        <r>
          <rPr>
            <b/>
            <sz val="9"/>
            <color indexed="81"/>
            <rFont val="Tahoma"/>
            <family val="2"/>
          </rPr>
          <t>BEI_,BEPE,BEPW,SKI_,SKPE,SKPW,YFI_,YFPE,YFPW stocks : Tropical Indo-Pacific distrbution, uncommon in subtropics, absent in Atlantic Ocean</t>
        </r>
      </text>
    </comment>
    <comment ref="N132" authorId="0" shapeId="0" xr:uid="{897DBDA1-CCF4-4954-B409-0F59ADDC8AD1}">
      <text>
        <r>
          <rPr>
            <b/>
            <sz val="9"/>
            <color indexed="81"/>
            <rFont val="Tahoma"/>
            <family val="2"/>
          </rPr>
          <t>The depth range of the species is 1-200m. For surface gears, the vertical overlap index with this species is 50.00%. This species is reef associated.</t>
        </r>
      </text>
    </comment>
    <comment ref="O132" authorId="0" shapeId="0" xr:uid="{6892ABA6-8F32-47A0-9770-B2D8498749CC}">
      <text>
        <r>
          <rPr>
            <b/>
            <sz val="9"/>
            <color indexed="81"/>
            <rFont val="Tahoma"/>
            <family val="2"/>
          </rPr>
          <t>TPT stocks : The maximum length of the species is 130cm. For tropical surface fisheries, the length overlap index with this species is 100.00%.</t>
        </r>
      </text>
    </comment>
    <comment ref="P132" authorId="0" shapeId="0" xr:uid="{95064EF2-9128-48B3-841B-37803E0F02D0}">
      <text>
        <r>
          <rPr>
            <b/>
            <sz val="9"/>
            <color indexed="81"/>
            <rFont val="Tahoma"/>
            <family val="2"/>
          </rPr>
          <t>No direct evidence of survival after capture.</t>
        </r>
      </text>
    </comment>
    <comment ref="E133" authorId="0" shapeId="0" xr:uid="{18D3510E-EA08-49CC-8EBC-8CBD2FA467B7}">
      <text>
        <r>
          <rPr>
            <b/>
            <sz val="9"/>
            <color indexed="81"/>
            <rFont val="Tahoma"/>
            <family val="2"/>
          </rPr>
          <t>Species growth rate (K) is 0.040, which is lower than highest risk K (0.061) for age at maturity.</t>
        </r>
      </text>
    </comment>
    <comment ref="F133" authorId="0" shapeId="0" xr:uid="{3C4828AF-22F4-4E90-BAB6-109574E24A8E}">
      <text>
        <r>
          <rPr>
            <b/>
            <sz val="9"/>
            <color indexed="81"/>
            <rFont val="Tahoma"/>
            <family val="2"/>
          </rPr>
          <t>Species growth rate (K) is 0.040, which is lower than highest risk K (0.12) for maximum age.</t>
        </r>
      </text>
    </comment>
    <comment ref="G133" authorId="0" shapeId="0" xr:uid="{AB4C9282-2B14-4118-9AE8-1F8D435892C2}">
      <text>
        <r>
          <rPr>
            <b/>
            <sz val="9"/>
            <color indexed="81"/>
            <rFont val="Tahoma"/>
            <family val="2"/>
          </rPr>
          <t>Species fecundity is 5 eggs/year, which is lower than the highest risk value (100).</t>
        </r>
      </text>
    </comment>
    <comment ref="H133" authorId="0" shapeId="0" xr:uid="{71B55C9B-093B-41C3-ADFC-031E118741BF}">
      <text>
        <r>
          <rPr>
            <b/>
            <sz val="9"/>
            <color indexed="81"/>
            <rFont val="Tahoma"/>
            <family val="2"/>
          </rPr>
          <t>Species maximum length is 164, which is in the medium risk range (100-300cm).</t>
        </r>
      </text>
    </comment>
    <comment ref="I133" authorId="0" shapeId="0" xr:uid="{DF6771D2-C9DA-4915-BDDF-457B83767E6C}">
      <text>
        <r>
          <rPr>
            <b/>
            <sz val="9"/>
            <color indexed="81"/>
            <rFont val="Tahoma"/>
            <family val="2"/>
          </rPr>
          <t>Species length at maturity is 125, which is in the medium risk range (40-200cm).</t>
        </r>
      </text>
    </comment>
    <comment ref="J133" authorId="0" shapeId="0" xr:uid="{443B89E0-E196-4206-A60E-EC0EA60F9056}">
      <text>
        <r>
          <rPr>
            <b/>
            <sz val="9"/>
            <color indexed="81"/>
            <rFont val="Tahoma"/>
            <family val="2"/>
          </rPr>
          <t>Species reproductive strategy is live bearer, which is high risk.</t>
        </r>
      </text>
    </comment>
    <comment ref="K133" authorId="0" shapeId="0" xr:uid="{6A718D60-6FE1-4B41-99D8-F6BB7645ECDC}">
      <text>
        <r>
          <rPr>
            <b/>
            <sz val="9"/>
            <color indexed="81"/>
            <rFont val="Tahoma"/>
            <family val="2"/>
          </rPr>
          <t>Species trophic level is 4.5, which is higher than the highest risk value (3.25).</t>
        </r>
      </text>
    </comment>
    <comment ref="M133" authorId="0" shapeId="0" xr:uid="{DECCBCDF-4D8E-4F15-A05C-81FF4C5AFE51}">
      <text>
        <r>
          <rPr>
            <b/>
            <sz val="9"/>
            <color indexed="81"/>
            <rFont val="Tahoma"/>
            <family val="2"/>
          </rPr>
          <t>ALL stocks : Worldwide demersal distribution</t>
        </r>
      </text>
    </comment>
    <comment ref="N133" authorId="0" shapeId="0" xr:uid="{1B3B457D-AE58-45DD-ABB9-57EE4DE44666}">
      <text>
        <r>
          <rPr>
            <b/>
            <sz val="9"/>
            <color indexed="81"/>
            <rFont val="Tahoma"/>
            <family val="2"/>
          </rPr>
          <t>The depth range of the species is 145-2400m. For surface gears, the vertical overlap index with this species is -1.95%. This species is demersal.</t>
        </r>
      </text>
    </comment>
    <comment ref="O133" authorId="0" shapeId="0" xr:uid="{0AE41961-56E3-40F0-92AF-068BC642AA83}">
      <text>
        <r>
          <rPr>
            <b/>
            <sz val="9"/>
            <color indexed="81"/>
            <rFont val="Tahoma"/>
            <family val="2"/>
          </rPr>
          <t>TPT stocks : The maximum length of the species is 164cm. For tropical surface fisheries, the length overlap index with this species is 100.00%.</t>
        </r>
      </text>
    </comment>
    <comment ref="P133" authorId="0" shapeId="0" xr:uid="{EE066BD9-0DEF-454E-822E-EF137F656421}">
      <text>
        <r>
          <rPr>
            <b/>
            <sz val="9"/>
            <color indexed="81"/>
            <rFont val="Tahoma"/>
            <family val="2"/>
          </rPr>
          <t>No direct evidence of survival after capture.</t>
        </r>
      </text>
    </comment>
    <comment ref="E134" authorId="0" shapeId="0" xr:uid="{286FF32F-8A68-4C0F-B665-CE3D0BD3CA49}">
      <text>
        <r>
          <rPr>
            <b/>
            <sz val="9"/>
            <color indexed="81"/>
            <rFont val="Tahoma"/>
            <family val="2"/>
          </rPr>
          <t>Species growth rate (K) is 2.303, which is higher than lowest risk K (0.183) for age at maturity.</t>
        </r>
      </text>
    </comment>
    <comment ref="F134" authorId="0" shapeId="0" xr:uid="{B3B12725-6C36-4D97-A61D-D14AFBA9C8CE}">
      <text>
        <r>
          <rPr>
            <b/>
            <sz val="9"/>
            <color indexed="81"/>
            <rFont val="Tahoma"/>
            <family val="2"/>
          </rPr>
          <t>Species growth rate (K) is 2.303, which is higher than lowest risk K (0.30) for maximum age.</t>
        </r>
      </text>
    </comment>
    <comment ref="G134" authorId="0" shapeId="0" xr:uid="{4EC111B0-262E-454C-9416-50276EA5910D}">
      <text>
        <r>
          <rPr>
            <b/>
            <sz val="9"/>
            <color indexed="81"/>
            <rFont val="Tahoma"/>
            <family val="2"/>
          </rPr>
          <t>There is no information, but fish are likely to produce &gt;100 eggs/year.</t>
        </r>
      </text>
    </comment>
    <comment ref="H134" authorId="0" shapeId="0" xr:uid="{DB0B1FDB-FB07-4806-8970-2388E124908E}">
      <text>
        <r>
          <rPr>
            <b/>
            <sz val="9"/>
            <color indexed="81"/>
            <rFont val="Tahoma"/>
            <family val="2"/>
          </rPr>
          <t>Species maximum length is 30, which is lower than the lowest risk value (100cm).</t>
        </r>
      </text>
    </comment>
    <comment ref="I134" authorId="0" shapeId="0" xr:uid="{6D6191A0-6035-44A0-8B19-84D3587D917E}">
      <text>
        <r>
          <rPr>
            <b/>
            <sz val="9"/>
            <color indexed="81"/>
            <rFont val="Tahoma"/>
            <family val="2"/>
          </rPr>
          <t>Species maximum length is 30cm, which is lower than the length at maturity lowest risk value (40cm).</t>
        </r>
      </text>
    </comment>
    <comment ref="J134" authorId="0" shapeId="0" xr:uid="{F5941232-B731-47C2-85B9-0127975441B6}">
      <text>
        <r>
          <rPr>
            <b/>
            <sz val="9"/>
            <color indexed="81"/>
            <rFont val="Tahoma"/>
            <family val="2"/>
          </rPr>
          <t>Species reproductive strategy is demersal egg layer, which is medium risk.</t>
        </r>
      </text>
    </comment>
    <comment ref="K134" authorId="0" shapeId="0" xr:uid="{EDFDBD76-1848-4F81-890D-9ED68AE1DF05}">
      <text>
        <r>
          <rPr>
            <b/>
            <sz val="9"/>
            <color indexed="81"/>
            <rFont val="Tahoma"/>
            <family val="2"/>
          </rPr>
          <t>Species trophic level is 3.0, which is in the medium risk range (2.75-3.25).</t>
        </r>
      </text>
    </comment>
    <comment ref="M134" authorId="0" shapeId="0" xr:uid="{80EBA338-0D86-4C50-B8E4-72ACE6D8A3AB}">
      <text>
        <r>
          <rPr>
            <b/>
            <sz val="9"/>
            <color indexed="81"/>
            <rFont val="Tahoma"/>
            <family val="2"/>
          </rPr>
          <t>ALL stocks : Distribution worldwide in tropical and subtropical seas.</t>
        </r>
      </text>
    </comment>
    <comment ref="N134" authorId="0" shapeId="0" xr:uid="{6A89793F-F544-476F-BCA2-40D3AE10F51D}">
      <text>
        <r>
          <rPr>
            <b/>
            <sz val="9"/>
            <color indexed="81"/>
            <rFont val="Tahoma"/>
            <family val="2"/>
          </rPr>
          <t>Not evaluated</t>
        </r>
      </text>
    </comment>
    <comment ref="O134" authorId="0" shapeId="0" xr:uid="{1F96CCAD-4D8F-4B80-BF4C-4B420526AAA2}">
      <text>
        <r>
          <rPr>
            <b/>
            <sz val="9"/>
            <color indexed="81"/>
            <rFont val="Tahoma"/>
            <family val="2"/>
          </rPr>
          <t>Not evaluated</t>
        </r>
      </text>
    </comment>
    <comment ref="P134" authorId="0" shapeId="0" xr:uid="{DCBA1D3B-B30B-449A-9334-65F88A322FBD}">
      <text>
        <r>
          <rPr>
            <b/>
            <sz val="9"/>
            <color indexed="81"/>
            <rFont val="Tahoma"/>
            <family val="2"/>
          </rPr>
          <t>Not evaluated</t>
        </r>
      </text>
    </comment>
    <comment ref="E135" authorId="0" shapeId="0" xr:uid="{DDFE25E8-8E96-4FB6-A1A9-3C90C735B25D}">
      <text>
        <r>
          <rPr>
            <b/>
            <sz val="9"/>
            <color indexed="81"/>
            <rFont val="Tahoma"/>
            <family val="2"/>
          </rPr>
          <t>Species growth rate (K) is 2.110, which is higher than lowest risk K (0.183) for age at maturity.</t>
        </r>
      </text>
    </comment>
    <comment ref="F135" authorId="0" shapeId="0" xr:uid="{7DAEDBB2-4DE2-419A-87EC-0F25ADF62ECE}">
      <text>
        <r>
          <rPr>
            <b/>
            <sz val="9"/>
            <color indexed="81"/>
            <rFont val="Tahoma"/>
            <family val="2"/>
          </rPr>
          <t>Species growth rate (K) is 2.110, which is higher than lowest risk K (0.30) for maximum age.</t>
        </r>
      </text>
    </comment>
    <comment ref="G135" authorId="0" shapeId="0" xr:uid="{94E65843-125E-4409-9795-EAED59CB281E}">
      <text>
        <r>
          <rPr>
            <b/>
            <sz val="9"/>
            <color indexed="81"/>
            <rFont val="Tahoma"/>
            <family val="2"/>
          </rPr>
          <t>Species fecundity is 4300 eggs/year, which is in the medium risk range (100-20000).</t>
        </r>
      </text>
    </comment>
    <comment ref="H135" authorId="0" shapeId="0" xr:uid="{15B549D0-FB5F-4D93-8C92-4D0E363007EE}">
      <text>
        <r>
          <rPr>
            <b/>
            <sz val="9"/>
            <color indexed="81"/>
            <rFont val="Tahoma"/>
            <family val="2"/>
          </rPr>
          <t>Species maximum length is 25, which is lower than the lowest risk value (100cm).</t>
        </r>
      </text>
    </comment>
    <comment ref="I135" authorId="0" shapeId="0" xr:uid="{B4FB0FBD-6F68-44FD-A074-AB287532C1DC}">
      <text>
        <r>
          <rPr>
            <b/>
            <sz val="9"/>
            <color indexed="81"/>
            <rFont val="Tahoma"/>
            <family val="2"/>
          </rPr>
          <t>Species length at maturity is 10, which is lower than the lowest risk value (40cm).</t>
        </r>
      </text>
    </comment>
    <comment ref="J135" authorId="0" shapeId="0" xr:uid="{5C27657A-DEF2-4C4D-9904-BE30963DC0A3}">
      <text>
        <r>
          <rPr>
            <b/>
            <sz val="9"/>
            <color indexed="81"/>
            <rFont val="Tahoma"/>
            <family val="2"/>
          </rPr>
          <t>Species reproductive strategy is broadcast spawner, which is low risk.</t>
        </r>
      </text>
    </comment>
    <comment ref="K135" authorId="0" shapeId="0" xr:uid="{1C764134-DCF8-4FD4-B369-2D71D35D88DE}">
      <text>
        <r>
          <rPr>
            <b/>
            <sz val="9"/>
            <color indexed="81"/>
            <rFont val="Tahoma"/>
            <family val="2"/>
          </rPr>
          <t>Species trophic level is 3.6, which is higher than the highest risk value (3.25).</t>
        </r>
      </text>
    </comment>
    <comment ref="M135" authorId="0" shapeId="0" xr:uid="{96845324-B1BF-47AA-B322-FCEC296F0E4F}">
      <text>
        <r>
          <rPr>
            <b/>
            <sz val="9"/>
            <color indexed="81"/>
            <rFont val="Tahoma"/>
            <family val="2"/>
          </rPr>
          <t>IO_,ALAS,ALPN,BEPE,BEPW,SKAE,SKPE,SKPW,YFPE,YFPW stocks : Worldwide distribution, absent in South Pacific and North and West Atlantic Oceans</t>
        </r>
      </text>
    </comment>
    <comment ref="N135" authorId="0" shapeId="0" xr:uid="{60105F65-5ADC-417B-A65A-4265580E9712}">
      <text>
        <r>
          <rPr>
            <b/>
            <sz val="9"/>
            <color indexed="81"/>
            <rFont val="Tahoma"/>
            <family val="2"/>
          </rPr>
          <t>Bait for other gears. No encounters expected.</t>
        </r>
      </text>
    </comment>
    <comment ref="O135" authorId="0" shapeId="0" xr:uid="{1E3D0D01-A851-4637-963A-27D51F50DD72}">
      <text>
        <r>
          <rPr>
            <b/>
            <sz val="9"/>
            <color indexed="81"/>
            <rFont val="Tahoma"/>
            <family val="2"/>
          </rPr>
          <t>TPT stocks : The maximum length of the species is 25cm. For tropical surface fisheries, the length overlap index with this species is 22.73%.</t>
        </r>
      </text>
    </comment>
    <comment ref="P135" authorId="0" shapeId="0" xr:uid="{E2EAD873-DDA2-4BDE-91A0-ACDE400BD3AC}">
      <text>
        <r>
          <rPr>
            <b/>
            <sz val="9"/>
            <color indexed="81"/>
            <rFont val="Tahoma"/>
            <family val="2"/>
          </rPr>
          <t>No direct evidence of survival after capture.</t>
        </r>
      </text>
    </comment>
    <comment ref="E136" authorId="0" shapeId="0" xr:uid="{CDE5CC32-E2E9-4167-BB73-98B11D979DB6}">
      <text>
        <r>
          <rPr>
            <b/>
            <sz val="9"/>
            <color indexed="81"/>
            <rFont val="Tahoma"/>
            <family val="2"/>
          </rPr>
          <t>Species growth rate (K) is 1.100, which is higher than lowest risk K (0.183) for age at maturity.</t>
        </r>
      </text>
    </comment>
    <comment ref="F136" authorId="0" shapeId="0" xr:uid="{4D75D16A-3D12-4AA9-B0BE-CECF8E96D343}">
      <text>
        <r>
          <rPr>
            <b/>
            <sz val="9"/>
            <color indexed="81"/>
            <rFont val="Tahoma"/>
            <family val="2"/>
          </rPr>
          <t>Species growth rate (K) is 1.100, which is higher than lowest risk K (0.30) for maximum age.</t>
        </r>
      </text>
    </comment>
    <comment ref="G136" authorId="0" shapeId="0" xr:uid="{CB408600-C007-401D-9511-CA635AB5AA2A}">
      <text>
        <r>
          <rPr>
            <b/>
            <sz val="9"/>
            <color indexed="81"/>
            <rFont val="Tahoma"/>
            <family val="2"/>
          </rPr>
          <t>The score is based on the maximum risk score in the family Agonidae, which included 1 species.</t>
        </r>
      </text>
    </comment>
    <comment ref="H136" authorId="0" shapeId="0" xr:uid="{5E7D816F-6A37-4B4E-8B75-5A5A9738E95D}">
      <text>
        <r>
          <rPr>
            <b/>
            <sz val="9"/>
            <color indexed="81"/>
            <rFont val="Tahoma"/>
            <family val="2"/>
          </rPr>
          <t>Species maximum length is 35, which is lower than the lowest risk value (100cm).</t>
        </r>
      </text>
    </comment>
    <comment ref="I136" authorId="0" shapeId="0" xr:uid="{FAB6E408-056A-4ACE-8377-D7ED86889B5D}">
      <text>
        <r>
          <rPr>
            <b/>
            <sz val="9"/>
            <color indexed="81"/>
            <rFont val="Tahoma"/>
            <family val="2"/>
          </rPr>
          <t>Species length at maturity is 15, which is lower than the lowest risk value (40cm).</t>
        </r>
      </text>
    </comment>
    <comment ref="J136" authorId="0" shapeId="0" xr:uid="{C1015675-4258-41B6-941C-4B3AC8F03F73}">
      <text>
        <r>
          <rPr>
            <b/>
            <sz val="9"/>
            <color indexed="81"/>
            <rFont val="Tahoma"/>
            <family val="2"/>
          </rPr>
          <t>Species reproductive strategy is broadcast spawner, which is low risk.</t>
        </r>
      </text>
    </comment>
    <comment ref="K136" authorId="0" shapeId="0" xr:uid="{FABC10C3-F10F-4397-B6B8-E5479A291E6F}">
      <text>
        <r>
          <rPr>
            <b/>
            <sz val="9"/>
            <color indexed="81"/>
            <rFont val="Tahoma"/>
            <family val="2"/>
          </rPr>
          <t>Species trophic level is 2.9, which is in the medium risk range (2.75-3.25).</t>
        </r>
      </text>
    </comment>
    <comment ref="M136" authorId="0" shapeId="0" xr:uid="{7EB24C3A-E9A8-474F-98FE-A42904856C4E}">
      <text>
        <r>
          <rPr>
            <b/>
            <sz val="9"/>
            <color indexed="81"/>
            <rFont val="Tahoma"/>
            <family val="2"/>
          </rPr>
          <t>PO_,IO_ stocks : Indo-Pacific distribution</t>
        </r>
      </text>
    </comment>
    <comment ref="N136" authorId="0" shapeId="0" xr:uid="{DDF35177-CC3F-4C22-AFCD-3B865B8C0942}">
      <text>
        <r>
          <rPr>
            <b/>
            <sz val="9"/>
            <color indexed="81"/>
            <rFont val="Tahoma"/>
            <family val="2"/>
          </rPr>
          <t>The depth range of the species is 10-200m. For surface gears, the vertical overlap index with this species is 47.64%.</t>
        </r>
      </text>
    </comment>
    <comment ref="O136" authorId="0" shapeId="0" xr:uid="{C1A2D62F-53E1-4E1D-942E-0D6F733E8EC7}">
      <text>
        <r>
          <rPr>
            <b/>
            <sz val="9"/>
            <color indexed="81"/>
            <rFont val="Tahoma"/>
            <family val="2"/>
          </rPr>
          <t>TPT stocks : The maximum length of the species is 35cm. For tropical surface fisheries, the length overlap index with this species is 31.82%.</t>
        </r>
      </text>
    </comment>
    <comment ref="P136" authorId="0" shapeId="0" xr:uid="{6466DE6E-0621-430D-AF6B-22820DC250A7}">
      <text>
        <r>
          <rPr>
            <b/>
            <sz val="9"/>
            <color indexed="81"/>
            <rFont val="Tahoma"/>
            <family val="2"/>
          </rPr>
          <t>No direct evidence of survival after capture.</t>
        </r>
      </text>
    </comment>
    <comment ref="E137" authorId="0" shapeId="0" xr:uid="{AAE76C3F-18CA-47F2-B83F-401968C9A7CE}">
      <text>
        <r>
          <rPr>
            <b/>
            <sz val="9"/>
            <color indexed="81"/>
            <rFont val="Tahoma"/>
            <family val="2"/>
          </rPr>
          <t>There is no information.</t>
        </r>
      </text>
    </comment>
    <comment ref="F137" authorId="0" shapeId="0" xr:uid="{1BC248AF-B061-49BD-B92C-72EAF89147C9}">
      <text>
        <r>
          <rPr>
            <b/>
            <sz val="9"/>
            <color indexed="81"/>
            <rFont val="Tahoma"/>
            <family val="2"/>
          </rPr>
          <t>There is no information.</t>
        </r>
      </text>
    </comment>
    <comment ref="G137" authorId="0" shapeId="0" xr:uid="{2D3898D0-0143-47E8-8343-461399FBA659}">
      <text>
        <r>
          <rPr>
            <b/>
            <sz val="9"/>
            <color indexed="81"/>
            <rFont val="Tahoma"/>
            <family val="2"/>
          </rPr>
          <t>The score is based on the maximum risk score in the family Agonidae, which included 1 species.</t>
        </r>
      </text>
    </comment>
    <comment ref="H137" authorId="0" shapeId="0" xr:uid="{133F9890-7237-434E-9EB0-837A75CD48A8}">
      <text>
        <r>
          <rPr>
            <b/>
            <sz val="9"/>
            <color indexed="81"/>
            <rFont val="Tahoma"/>
            <family val="2"/>
          </rPr>
          <t>Species maximum length is 76, which is lower than the lowest risk value (100cm).</t>
        </r>
      </text>
    </comment>
    <comment ref="I137" authorId="0" shapeId="0" xr:uid="{DEEB1321-EF5E-41BA-BEF5-84B0CE961354}">
      <text>
        <r>
          <rPr>
            <b/>
            <sz val="9"/>
            <color indexed="81"/>
            <rFont val="Tahoma"/>
            <family val="2"/>
          </rPr>
          <t>Species maximum length is 76cm, which is in the length at maturity medium risk range (40-200cm).</t>
        </r>
      </text>
    </comment>
    <comment ref="J137" authorId="0" shapeId="0" xr:uid="{24D7DF89-97F9-47AE-8EB7-83840B674E99}">
      <text>
        <r>
          <rPr>
            <b/>
            <sz val="9"/>
            <color indexed="81"/>
            <rFont val="Tahoma"/>
            <family val="2"/>
          </rPr>
          <t>The score is based on the maximum risk score in the family Echeneidae , which included 1 species.</t>
        </r>
      </text>
    </comment>
    <comment ref="K137" authorId="0" shapeId="0" xr:uid="{D40C91B4-F173-4376-8030-48D65A534E7D}">
      <text>
        <r>
          <rPr>
            <b/>
            <sz val="9"/>
            <color indexed="81"/>
            <rFont val="Tahoma"/>
            <family val="2"/>
          </rPr>
          <t>Species trophic level is 3.6, which is higher than the highest risk value (3.25).</t>
        </r>
      </text>
    </comment>
    <comment ref="M137" authorId="0" shapeId="0" xr:uid="{89165E2F-3A01-4EFC-A6C7-6C85D1B1E7D1}">
      <text>
        <r>
          <rPr>
            <b/>
            <sz val="9"/>
            <color indexed="81"/>
            <rFont val="Tahoma"/>
            <family val="2"/>
          </rPr>
          <t>ALL stocks : Worldwide in tropical and subtropical waters. Possible absent from Eastern Oceans, but not clear.</t>
        </r>
      </text>
    </comment>
    <comment ref="N137" authorId="0" shapeId="0" xr:uid="{43E8B816-970A-4D55-98EB-C9E872AD8F1C}">
      <text>
        <r>
          <rPr>
            <b/>
            <sz val="9"/>
            <color indexed="81"/>
            <rFont val="Tahoma"/>
            <family val="2"/>
          </rPr>
          <t>Not evaluated</t>
        </r>
      </text>
    </comment>
    <comment ref="O137" authorId="0" shapeId="0" xr:uid="{E981B2AE-D4E7-4923-B9E9-46956D12CEF5}">
      <text>
        <r>
          <rPr>
            <b/>
            <sz val="9"/>
            <color indexed="81"/>
            <rFont val="Tahoma"/>
            <family val="2"/>
          </rPr>
          <t>Not evaluated</t>
        </r>
      </text>
    </comment>
    <comment ref="P137" authorId="0" shapeId="0" xr:uid="{8749D571-82B5-47C5-B709-AC57219CEC60}">
      <text>
        <r>
          <rPr>
            <b/>
            <sz val="9"/>
            <color indexed="81"/>
            <rFont val="Tahoma"/>
            <family val="2"/>
          </rPr>
          <t>Not evaluated</t>
        </r>
      </text>
    </comment>
    <comment ref="E138" authorId="0" shapeId="0" xr:uid="{8C92E9EE-1A14-4564-AC0A-6DA011FF6D4B}">
      <text>
        <r>
          <rPr>
            <b/>
            <sz val="9"/>
            <color indexed="81"/>
            <rFont val="Tahoma"/>
            <family val="2"/>
          </rPr>
          <t>The score is based on the maximum risk score in the family Agonidae, which included 1 species.</t>
        </r>
      </text>
    </comment>
    <comment ref="F138" authorId="0" shapeId="0" xr:uid="{878AB07B-AC9A-4804-8C08-08FAC72777CE}">
      <text>
        <r>
          <rPr>
            <b/>
            <sz val="9"/>
            <color indexed="81"/>
            <rFont val="Tahoma"/>
            <family val="2"/>
          </rPr>
          <t>The score is based on the maximum risk score in the family Agonidae, which included 1 species.</t>
        </r>
      </text>
    </comment>
    <comment ref="G138" authorId="0" shapeId="0" xr:uid="{C3FD1382-C2C0-4BF6-AD59-D7D0ECE9D39C}">
      <text>
        <r>
          <rPr>
            <b/>
            <sz val="9"/>
            <color indexed="81"/>
            <rFont val="Tahoma"/>
            <family val="2"/>
          </rPr>
          <t>Species fecundity is 9 eggs/year, which is lower than the highest risk value (100).</t>
        </r>
      </text>
    </comment>
    <comment ref="H138" authorId="0" shapeId="0" xr:uid="{ADB2A489-AC36-4854-83EB-87F422B6A21E}">
      <text>
        <r>
          <rPr>
            <b/>
            <sz val="9"/>
            <color indexed="81"/>
            <rFont val="Tahoma"/>
            <family val="2"/>
          </rPr>
          <t>Species maximum length is 137, which is in the medium risk range (100-300cm).</t>
        </r>
      </text>
    </comment>
    <comment ref="I138" authorId="0" shapeId="0" xr:uid="{CBCB259D-89F4-4E49-9CA8-6E68787A23FE}">
      <text>
        <r>
          <rPr>
            <b/>
            <sz val="9"/>
            <color indexed="81"/>
            <rFont val="Tahoma"/>
            <family val="2"/>
          </rPr>
          <t>Species length at maturity is 88, which is in the medium risk range (40-200cm).</t>
        </r>
      </text>
    </comment>
    <comment ref="J138" authorId="0" shapeId="0" xr:uid="{7064EB43-9CCA-4361-82A2-A24A8CE1AFC9}">
      <text>
        <r>
          <rPr>
            <b/>
            <sz val="9"/>
            <color indexed="81"/>
            <rFont val="Tahoma"/>
            <family val="2"/>
          </rPr>
          <t>Species reproductive strategy is live bearer, which is high risk.</t>
        </r>
      </text>
    </comment>
    <comment ref="K138" authorId="0" shapeId="0" xr:uid="{7F1ABA80-C735-45FE-8520-CD95006F48B8}">
      <text>
        <r>
          <rPr>
            <b/>
            <sz val="9"/>
            <color indexed="81"/>
            <rFont val="Tahoma"/>
            <family val="2"/>
          </rPr>
          <t>Species trophic level is 4.2, which is higher than the highest risk value (3.25).</t>
        </r>
      </text>
    </comment>
    <comment ref="M138" authorId="0" shapeId="0" xr:uid="{EF7B3F07-1846-40BB-8E18-C22AF5903725}">
      <text>
        <r>
          <rPr>
            <b/>
            <sz val="9"/>
            <color indexed="81"/>
            <rFont val="Tahoma"/>
            <family val="2"/>
          </rPr>
          <t>ALL stocks : Worldwide demersal distribution</t>
        </r>
      </text>
    </comment>
    <comment ref="N138" authorId="0" shapeId="0" xr:uid="{367D79A7-FAA7-4EE0-9551-27A68E9E8412}">
      <text>
        <r>
          <rPr>
            <b/>
            <sz val="9"/>
            <color indexed="81"/>
            <rFont val="Tahoma"/>
            <family val="2"/>
          </rPr>
          <t>The depth range of the species is 1-1000m. For surface gears, the vertical overlap index with this species is 10.00%. This species is demersal.</t>
        </r>
      </text>
    </comment>
    <comment ref="O138" authorId="0" shapeId="0" xr:uid="{6D2D25E4-0FBE-4026-9AEA-B60EB0631149}">
      <text>
        <r>
          <rPr>
            <b/>
            <sz val="9"/>
            <color indexed="81"/>
            <rFont val="Tahoma"/>
            <family val="2"/>
          </rPr>
          <t>TPT stocks : The maximum length of the species is 137cm. For tropical surface fisheries, the length overlap index with this species is 100.00%.</t>
        </r>
      </text>
    </comment>
    <comment ref="P138" authorId="0" shapeId="0" xr:uid="{41011AED-C541-46C6-9ADE-9D96A0D8E073}">
      <text>
        <r>
          <rPr>
            <b/>
            <sz val="9"/>
            <color indexed="81"/>
            <rFont val="Tahoma"/>
            <family val="2"/>
          </rPr>
          <t>No direct evidence of survival after capture.</t>
        </r>
      </text>
    </comment>
    <comment ref="E139" authorId="0" shapeId="0" xr:uid="{0B3159EF-878C-4015-89E8-C1A5374B7F27}">
      <text>
        <r>
          <rPr>
            <b/>
            <sz val="9"/>
            <color indexed="81"/>
            <rFont val="Tahoma"/>
            <family val="2"/>
          </rPr>
          <t>Species growth rate (K) is 0.970, which is higher than lowest risk K (0.183) for age at maturity.</t>
        </r>
      </text>
    </comment>
    <comment ref="F139" authorId="0" shapeId="0" xr:uid="{12559026-959D-49EF-8E2F-63D217EF1B93}">
      <text>
        <r>
          <rPr>
            <b/>
            <sz val="9"/>
            <color indexed="81"/>
            <rFont val="Tahoma"/>
            <family val="2"/>
          </rPr>
          <t>Species growth rate (K) is 0.970, which is higher than lowest risk K (0.30) for maximum age.</t>
        </r>
      </text>
    </comment>
    <comment ref="G139" authorId="0" shapeId="0" xr:uid="{CB3DBA87-19DA-4EDB-A587-8D161345A5D7}">
      <text>
        <r>
          <rPr>
            <b/>
            <sz val="9"/>
            <color indexed="81"/>
            <rFont val="Tahoma"/>
            <family val="2"/>
          </rPr>
          <t>Species fecundity is 2200 eggs/year, which is in the medium risk range (100-20000).</t>
        </r>
      </text>
    </comment>
    <comment ref="H139" authorId="0" shapeId="0" xr:uid="{27D2534F-407C-48DB-A210-71EA39258E1F}">
      <text>
        <r>
          <rPr>
            <b/>
            <sz val="9"/>
            <color indexed="81"/>
            <rFont val="Tahoma"/>
            <family val="2"/>
          </rPr>
          <t>Species maximum length is 23, which is lower than the lowest risk value (100cm).</t>
        </r>
      </text>
    </comment>
    <comment ref="I139" authorId="0" shapeId="0" xr:uid="{5C3C9CBF-3A58-4B98-A09B-878A38AEFA38}">
      <text>
        <r>
          <rPr>
            <b/>
            <sz val="9"/>
            <color indexed="81"/>
            <rFont val="Tahoma"/>
            <family val="2"/>
          </rPr>
          <t>Species length at maturity is 9, which is lower than the lowest risk value (40cm).</t>
        </r>
      </text>
    </comment>
    <comment ref="J139" authorId="0" shapeId="0" xr:uid="{67D662CD-D272-4045-A060-ACED888C4ACA}">
      <text>
        <r>
          <rPr>
            <b/>
            <sz val="9"/>
            <color indexed="81"/>
            <rFont val="Tahoma"/>
            <family val="2"/>
          </rPr>
          <t>Species reproductive strategy is broadcast spawner, which is low risk.</t>
        </r>
      </text>
    </comment>
    <comment ref="K139" authorId="0" shapeId="0" xr:uid="{A3A80887-DB4E-4F95-B98A-F742570F4CCC}">
      <text>
        <r>
          <rPr>
            <b/>
            <sz val="9"/>
            <color indexed="81"/>
            <rFont val="Tahoma"/>
            <family val="2"/>
          </rPr>
          <t>Species trophic level is 4.0, which is higher than the highest risk value (3.25).</t>
        </r>
      </text>
    </comment>
    <comment ref="M139" authorId="0" shapeId="0" xr:uid="{A8611E83-D18F-4FDD-8E18-ACEB4D2CD2D9}">
      <text>
        <r>
          <rPr>
            <b/>
            <sz val="9"/>
            <color indexed="81"/>
            <rFont val="Tahoma"/>
            <family val="2"/>
          </rPr>
          <t>ALL stocks : Unspecified cuttlefish are found worldwide.</t>
        </r>
      </text>
    </comment>
    <comment ref="N139" authorId="0" shapeId="0" xr:uid="{0FA9F1BD-4B6C-43A3-889B-156DC876408B}">
      <text>
        <r>
          <rPr>
            <b/>
            <sz val="9"/>
            <color indexed="81"/>
            <rFont val="Tahoma"/>
            <family val="2"/>
          </rPr>
          <t>Not evaluated</t>
        </r>
      </text>
    </comment>
    <comment ref="O139" authorId="0" shapeId="0" xr:uid="{61A9D975-A82C-4D66-8B3C-E67CA09A2977}">
      <text>
        <r>
          <rPr>
            <b/>
            <sz val="9"/>
            <color indexed="81"/>
            <rFont val="Tahoma"/>
            <family val="2"/>
          </rPr>
          <t>ALL stocks : Stocks incorrect. Albacore and tropical stocks need to be separated.</t>
        </r>
      </text>
    </comment>
    <comment ref="P139" authorId="0" shapeId="0" xr:uid="{FB90BF79-E90E-4DBD-8602-554623FC3BC7}">
      <text>
        <r>
          <rPr>
            <b/>
            <sz val="9"/>
            <color indexed="81"/>
            <rFont val="Tahoma"/>
            <family val="2"/>
          </rPr>
          <t>No direct evidence of survival after capture.</t>
        </r>
      </text>
    </comment>
    <comment ref="E140" authorId="0" shapeId="0" xr:uid="{62BBB38E-08A1-48DE-BB95-A308214E2939}">
      <text>
        <r>
          <rPr>
            <b/>
            <sz val="9"/>
            <color indexed="81"/>
            <rFont val="Tahoma"/>
            <family val="2"/>
          </rPr>
          <t>There is no information.</t>
        </r>
      </text>
    </comment>
    <comment ref="F140" authorId="0" shapeId="0" xr:uid="{F69D093D-475A-48E7-886B-83CE24A86900}">
      <text>
        <r>
          <rPr>
            <b/>
            <sz val="9"/>
            <color indexed="81"/>
            <rFont val="Tahoma"/>
            <family val="2"/>
          </rPr>
          <t>There is no information.</t>
        </r>
      </text>
    </comment>
    <comment ref="G140" authorId="0" shapeId="0" xr:uid="{B7EABA7D-640F-46CE-8458-9C6EB3B2BB0E}">
      <text>
        <r>
          <rPr>
            <b/>
            <sz val="9"/>
            <color indexed="81"/>
            <rFont val="Tahoma"/>
            <family val="2"/>
          </rPr>
          <t>There is no information.</t>
        </r>
      </text>
    </comment>
    <comment ref="H140" authorId="0" shapeId="0" xr:uid="{BE8950EC-8541-45EA-9599-38A71B9BF2F0}">
      <text>
        <r>
          <rPr>
            <b/>
            <sz val="9"/>
            <color indexed="81"/>
            <rFont val="Tahoma"/>
            <family val="2"/>
          </rPr>
          <t>There is no information.</t>
        </r>
      </text>
    </comment>
    <comment ref="I140" authorId="0" shapeId="0" xr:uid="{31D456A4-2D3E-45C7-B20A-1CDCA7583665}">
      <text>
        <r>
          <rPr>
            <b/>
            <sz val="9"/>
            <color indexed="81"/>
            <rFont val="Tahoma"/>
            <family val="2"/>
          </rPr>
          <t>There is no information.</t>
        </r>
      </text>
    </comment>
    <comment ref="J140" authorId="0" shapeId="0" xr:uid="{9FC0CC29-ED14-4909-8098-D03474512D98}">
      <text>
        <r>
          <rPr>
            <b/>
            <sz val="9"/>
            <color indexed="81"/>
            <rFont val="Tahoma"/>
            <family val="2"/>
          </rPr>
          <t>There is no information.</t>
        </r>
      </text>
    </comment>
    <comment ref="K140" authorId="0" shapeId="0" xr:uid="{FC18A067-FC71-4151-9C71-F992A10D671F}">
      <text>
        <r>
          <rPr>
            <b/>
            <sz val="9"/>
            <color indexed="81"/>
            <rFont val="Tahoma"/>
            <family val="2"/>
          </rPr>
          <t>There is no information.</t>
        </r>
      </text>
    </comment>
    <comment ref="M140" authorId="0" shapeId="0" xr:uid="{092D9E27-FA27-405A-AB27-1050C5E1059C}">
      <text>
        <r>
          <rPr>
            <b/>
            <sz val="9"/>
            <color indexed="81"/>
            <rFont val="Tahoma"/>
            <family val="2"/>
          </rPr>
          <t>ALL stocks : Commercial bait fisheries</t>
        </r>
      </text>
    </comment>
    <comment ref="N140" authorId="0" shapeId="0" xr:uid="{7835A738-EAF8-40AB-88D9-D28D8A92E4DC}">
      <text>
        <r>
          <rPr>
            <b/>
            <sz val="9"/>
            <color indexed="81"/>
            <rFont val="Tahoma"/>
            <family val="2"/>
          </rPr>
          <t>Bait for other gears. No encounters expected.</t>
        </r>
      </text>
    </comment>
    <comment ref="O140" authorId="0" shapeId="0" xr:uid="{42054243-98E5-48FA-A3DD-B6E36F05CCDA}">
      <text>
        <r>
          <rPr>
            <b/>
            <sz val="9"/>
            <color indexed="81"/>
            <rFont val="Tahoma"/>
            <family val="2"/>
          </rPr>
          <t>TPT stocks : No information.</t>
        </r>
      </text>
    </comment>
    <comment ref="P140" authorId="0" shapeId="0" xr:uid="{ADAF809E-42FB-4675-B1A3-2D740A6502B8}">
      <text>
        <r>
          <rPr>
            <b/>
            <sz val="9"/>
            <color indexed="81"/>
            <rFont val="Tahoma"/>
            <family val="2"/>
          </rPr>
          <t>No direct evidence of survival after capture.</t>
        </r>
      </text>
    </comment>
    <comment ref="E141" authorId="0" shapeId="0" xr:uid="{879B073D-0D3C-44CD-8B76-4D9A0EFBAC6E}">
      <text>
        <r>
          <rPr>
            <b/>
            <sz val="9"/>
            <color indexed="81"/>
            <rFont val="Tahoma"/>
            <family val="2"/>
          </rPr>
          <t>Species growth rate (K) is 0.703, which is higher than lowest risk K (0.183) for age at maturity.</t>
        </r>
      </text>
    </comment>
    <comment ref="F141" authorId="0" shapeId="0" xr:uid="{54596CBE-8EF3-485E-A0EE-CB3BBCE72933}">
      <text>
        <r>
          <rPr>
            <b/>
            <sz val="9"/>
            <color indexed="81"/>
            <rFont val="Tahoma"/>
            <family val="2"/>
          </rPr>
          <t>Species growth rate (K) is 0.703, which is higher than lowest risk K (0.30) for maximum age.</t>
        </r>
      </text>
    </comment>
    <comment ref="G141" authorId="0" shapeId="0" xr:uid="{1C7765BF-4DB7-48B7-A010-18394D14F091}">
      <text>
        <r>
          <rPr>
            <b/>
            <sz val="9"/>
            <color indexed="81"/>
            <rFont val="Tahoma"/>
            <family val="2"/>
          </rPr>
          <t>Species fecundity is 14000 eggs/year, which is in the medium risk range (100-20000).</t>
        </r>
      </text>
    </comment>
    <comment ref="H141" authorId="0" shapeId="0" xr:uid="{7EAA5E94-B4BA-4E3D-B3BF-0E4B98F32744}">
      <text>
        <r>
          <rPr>
            <b/>
            <sz val="9"/>
            <color indexed="81"/>
            <rFont val="Tahoma"/>
            <family val="2"/>
          </rPr>
          <t>Species maximum length is 31, which is lower than the lowest risk value (100cm).</t>
        </r>
      </text>
    </comment>
    <comment ref="I141" authorId="0" shapeId="0" xr:uid="{96F7DF18-1E7C-4716-9418-ED80C8CA358F}">
      <text>
        <r>
          <rPr>
            <b/>
            <sz val="9"/>
            <color indexed="81"/>
            <rFont val="Tahoma"/>
            <family val="2"/>
          </rPr>
          <t>Species length at maturity is 23, which is lower than the lowest risk value (40cm).</t>
        </r>
      </text>
    </comment>
    <comment ref="J141" authorId="0" shapeId="0" xr:uid="{83A31AB4-A9A5-4586-AB00-E91C71A2A6EC}">
      <text>
        <r>
          <rPr>
            <b/>
            <sz val="9"/>
            <color indexed="81"/>
            <rFont val="Tahoma"/>
            <family val="2"/>
          </rPr>
          <t>Species reproductive strategy is broadcast spawner, which is low risk.</t>
        </r>
      </text>
    </comment>
    <comment ref="K141" authorId="0" shapeId="0" xr:uid="{71700E9A-AD37-4521-9581-26180E5D368B}">
      <text>
        <r>
          <rPr>
            <b/>
            <sz val="9"/>
            <color indexed="81"/>
            <rFont val="Tahoma"/>
            <family val="2"/>
          </rPr>
          <t>Species trophic level is 3.3, which is higher than the highest risk value (3.25).</t>
        </r>
      </text>
    </comment>
    <comment ref="M141" authorId="0" shapeId="0" xr:uid="{58C10D5D-8965-4AD3-8DBC-86673176CF76}">
      <text>
        <r>
          <rPr>
            <b/>
            <sz val="9"/>
            <color indexed="81"/>
            <rFont val="Tahoma"/>
            <family val="2"/>
          </rPr>
          <t>PO_,IO_ stocks : Indo-Pacific distribution, mainly coastal</t>
        </r>
      </text>
    </comment>
    <comment ref="N141" authorId="0" shapeId="0" xr:uid="{2CF6FB58-AC15-4783-B14E-6644D5385E8E}">
      <text>
        <r>
          <rPr>
            <b/>
            <sz val="9"/>
            <color indexed="81"/>
            <rFont val="Tahoma"/>
            <family val="2"/>
          </rPr>
          <t>The depth range of the species is 1-60m. For surface gears, the vertical overlap index with this species is 100.00%. This species is reef associated.</t>
        </r>
      </text>
    </comment>
    <comment ref="O141" authorId="0" shapeId="0" xr:uid="{AB17D703-41AF-4468-9DDD-86C3EAFF9A12}">
      <text>
        <r>
          <rPr>
            <b/>
            <sz val="9"/>
            <color indexed="81"/>
            <rFont val="Tahoma"/>
            <family val="2"/>
          </rPr>
          <t>TPT stocks : The maximum length of the species is 31cm. For tropical surface fisheries, the length overlap index with this species is 28.18%.</t>
        </r>
      </text>
    </comment>
    <comment ref="P141" authorId="0" shapeId="0" xr:uid="{232A42A1-49B7-4575-AE6A-2B09F7E621ED}">
      <text>
        <r>
          <rPr>
            <b/>
            <sz val="9"/>
            <color indexed="81"/>
            <rFont val="Tahoma"/>
            <family val="2"/>
          </rPr>
          <t>No direct evidence of survival after capture.</t>
        </r>
      </text>
    </comment>
    <comment ref="E142" authorId="0" shapeId="0" xr:uid="{5446A5A5-7412-4018-BF6F-F1CD931BF426}">
      <text>
        <r>
          <rPr>
            <b/>
            <sz val="9"/>
            <color indexed="81"/>
            <rFont val="Tahoma"/>
            <family val="2"/>
          </rPr>
          <t>There is no information.</t>
        </r>
      </text>
    </comment>
    <comment ref="F142" authorId="0" shapeId="0" xr:uid="{B8338433-58F2-4292-9FB1-1F29C98C96F9}">
      <text>
        <r>
          <rPr>
            <b/>
            <sz val="9"/>
            <color indexed="81"/>
            <rFont val="Tahoma"/>
            <family val="2"/>
          </rPr>
          <t>There is no information.</t>
        </r>
      </text>
    </comment>
    <comment ref="G142" authorId="0" shapeId="0" xr:uid="{5BFB01C7-5E73-4975-9F37-9785B9D51351}">
      <text>
        <r>
          <rPr>
            <b/>
            <sz val="9"/>
            <color indexed="81"/>
            <rFont val="Tahoma"/>
            <family val="2"/>
          </rPr>
          <t>Species fecundity is 6 eggs/year, which is lower than the highest risk value (100).</t>
        </r>
      </text>
    </comment>
    <comment ref="H142" authorId="0" shapeId="0" xr:uid="{3109D442-698C-4634-8A0D-9D15310B5BCA}">
      <text>
        <r>
          <rPr>
            <b/>
            <sz val="9"/>
            <color indexed="81"/>
            <rFont val="Tahoma"/>
            <family val="2"/>
          </rPr>
          <t>Species maximum length is 42, which is lower than the lowest risk value (100cm).</t>
        </r>
      </text>
    </comment>
    <comment ref="I142" authorId="0" shapeId="0" xr:uid="{0245543F-F77A-460A-92C4-DE7260987E10}">
      <text>
        <r>
          <rPr>
            <b/>
            <sz val="9"/>
            <color indexed="81"/>
            <rFont val="Tahoma"/>
            <family val="2"/>
          </rPr>
          <t>Species length at maturity is 39, which is lower than the lowest risk value (40cm).</t>
        </r>
      </text>
    </comment>
    <comment ref="J142" authorId="0" shapeId="0" xr:uid="{A5265D06-DA45-434A-9B61-27698977E542}">
      <text>
        <r>
          <rPr>
            <b/>
            <sz val="9"/>
            <color indexed="81"/>
            <rFont val="Tahoma"/>
            <family val="2"/>
          </rPr>
          <t>Species reproductive strategy is live bearer, which is high risk.</t>
        </r>
      </text>
    </comment>
    <comment ref="K142" authorId="0" shapeId="0" xr:uid="{D2DD7ABB-5482-4945-938A-E8BD14F1BF8F}">
      <text>
        <r>
          <rPr>
            <b/>
            <sz val="9"/>
            <color indexed="81"/>
            <rFont val="Tahoma"/>
            <family val="2"/>
          </rPr>
          <t>Species trophic level is 4.3, which is higher than the highest risk value (3.25).</t>
        </r>
      </text>
    </comment>
    <comment ref="M142" authorId="0" shapeId="0" xr:uid="{DAF08253-72EB-49EC-9218-80C1F93301FA}">
      <text>
        <r>
          <rPr>
            <b/>
            <sz val="9"/>
            <color indexed="81"/>
            <rFont val="Tahoma"/>
            <family val="2"/>
          </rPr>
          <t>ALL stocks : Worldwide pelagic distribution</t>
        </r>
      </text>
    </comment>
    <comment ref="N142" authorId="0" shapeId="0" xr:uid="{B0A90D58-5964-4AB8-8914-28C56A1451B2}">
      <text>
        <r>
          <rPr>
            <b/>
            <sz val="9"/>
            <color indexed="81"/>
            <rFont val="Tahoma"/>
            <family val="2"/>
          </rPr>
          <t>The depth range of the species is 1-3700m. For surface gears, the vertical overlap index with this species is 2.70%.</t>
        </r>
      </text>
    </comment>
    <comment ref="O142" authorId="0" shapeId="0" xr:uid="{9FB6588A-A7DA-4E8C-B040-EA9457B09609}">
      <text>
        <r>
          <rPr>
            <b/>
            <sz val="9"/>
            <color indexed="81"/>
            <rFont val="Tahoma"/>
            <family val="2"/>
          </rPr>
          <t>TPT stocks : The maximum length of the species is 42cm. For tropical surface fisheries, the length overlap index with this species is 38.18%.</t>
        </r>
      </text>
    </comment>
    <comment ref="P142" authorId="0" shapeId="0" xr:uid="{7D0C4D9E-F931-4205-9BDB-835C55E49194}">
      <text>
        <r>
          <rPr>
            <b/>
            <sz val="9"/>
            <color indexed="81"/>
            <rFont val="Tahoma"/>
            <family val="2"/>
          </rPr>
          <t>No direct evidence of survival after capture.</t>
        </r>
      </text>
    </comment>
    <comment ref="E143" authorId="0" shapeId="0" xr:uid="{F0D92DAB-4B38-45DC-A468-C81AF6965D8B}">
      <text>
        <r>
          <rPr>
            <b/>
            <sz val="9"/>
            <color indexed="81"/>
            <rFont val="Tahoma"/>
            <family val="2"/>
          </rPr>
          <t>Species growth rate (K) is 0.885, which is higher than lowest risk K (0.183) for age at maturity.</t>
        </r>
      </text>
    </comment>
    <comment ref="F143" authorId="0" shapeId="0" xr:uid="{5EE9D89F-B79B-43E4-ADAC-3BD6D031CF38}">
      <text>
        <r>
          <rPr>
            <b/>
            <sz val="9"/>
            <color indexed="81"/>
            <rFont val="Tahoma"/>
            <family val="2"/>
          </rPr>
          <t>Species growth rate (K) is 0.885, which is higher than lowest risk K (0.30) for maximum age.</t>
        </r>
      </text>
    </comment>
    <comment ref="G143" authorId="0" shapeId="0" xr:uid="{48A12CC3-4C86-4032-ADD2-EDDBD01DE073}">
      <text>
        <r>
          <rPr>
            <b/>
            <sz val="9"/>
            <color indexed="81"/>
            <rFont val="Tahoma"/>
            <family val="2"/>
          </rPr>
          <t>There is no information, but fish are likely to produce &gt;100 eggs/year.</t>
        </r>
      </text>
    </comment>
    <comment ref="H143" authorId="0" shapeId="0" xr:uid="{5533AF2E-9F44-482E-AE93-1C72EB06B45D}">
      <text>
        <r>
          <rPr>
            <b/>
            <sz val="9"/>
            <color indexed="81"/>
            <rFont val="Tahoma"/>
            <family val="2"/>
          </rPr>
          <t>Species maximum length is 45, which is lower than the lowest risk value (100cm).</t>
        </r>
      </text>
    </comment>
    <comment ref="I143" authorId="0" shapeId="0" xr:uid="{2D0AE7ED-0700-4A11-BDA1-558E783BF50E}">
      <text>
        <r>
          <rPr>
            <b/>
            <sz val="9"/>
            <color indexed="81"/>
            <rFont val="Tahoma"/>
            <family val="2"/>
          </rPr>
          <t>Species maximum length is 45cm, which is in the length at maturity medium risk range (40-200cm).</t>
        </r>
      </text>
    </comment>
    <comment ref="J143" authorId="0" shapeId="0" xr:uid="{E42858D7-2D42-4624-9F61-AABA29A05919}">
      <text>
        <r>
          <rPr>
            <b/>
            <sz val="9"/>
            <color indexed="81"/>
            <rFont val="Tahoma"/>
            <family val="2"/>
          </rPr>
          <t>Species reproductive strategy is broadcast spawner, which is low risk.</t>
        </r>
      </text>
    </comment>
    <comment ref="K143" authorId="0" shapeId="0" xr:uid="{1B19AF57-0C7E-4430-997C-FC89ACDE19D6}">
      <text>
        <r>
          <rPr>
            <b/>
            <sz val="9"/>
            <color indexed="81"/>
            <rFont val="Tahoma"/>
            <family val="2"/>
          </rPr>
          <t>Species trophic level is 2.3, which is lower than the lowest risk value (2.75).</t>
        </r>
      </text>
    </comment>
    <comment ref="M143" authorId="0" shapeId="0" xr:uid="{F812CC0B-6213-4ED1-A1C8-4641988E3F2B}">
      <text>
        <r>
          <rPr>
            <b/>
            <sz val="9"/>
            <color indexed="81"/>
            <rFont val="Tahoma"/>
            <family val="2"/>
          </rPr>
          <t>ALL stocks : Worldwide coastal distribution, mainly coastal</t>
        </r>
      </text>
    </comment>
    <comment ref="N143" authorId="0" shapeId="0" xr:uid="{C033868B-E3D0-413D-A4DD-469BB93577A7}">
      <text>
        <r>
          <rPr>
            <b/>
            <sz val="9"/>
            <color indexed="81"/>
            <rFont val="Tahoma"/>
            <family val="2"/>
          </rPr>
          <t>The depth range of the species is 1-50m. For surface gears, the vertical overlap index with this species is 100.00%. This species is reef associated.</t>
        </r>
      </text>
    </comment>
    <comment ref="O143" authorId="0" shapeId="0" xr:uid="{BF03D331-0550-4936-8EB4-8894922BB3B2}">
      <text>
        <r>
          <rPr>
            <b/>
            <sz val="9"/>
            <color indexed="81"/>
            <rFont val="Tahoma"/>
            <family val="2"/>
          </rPr>
          <t>TPT stocks : The maximum length of the species is 45cm. For tropical surface fisheries, the length overlap index with this species is 40.91%.</t>
        </r>
      </text>
    </comment>
    <comment ref="P143" authorId="0" shapeId="0" xr:uid="{C7444C4F-6CED-4D11-A834-D9574C2DE29B}">
      <text>
        <r>
          <rPr>
            <b/>
            <sz val="9"/>
            <color indexed="81"/>
            <rFont val="Tahoma"/>
            <family val="2"/>
          </rPr>
          <t>No direct evidence of survival after capture.</t>
        </r>
      </text>
    </comment>
    <comment ref="E144" authorId="0" shapeId="0" xr:uid="{DDE9F7FD-910C-44F7-9744-AF9E2F411C9C}">
      <text>
        <r>
          <rPr>
            <b/>
            <sz val="9"/>
            <color indexed="81"/>
            <rFont val="Tahoma"/>
            <family val="2"/>
          </rPr>
          <t>The score is based on the maximum risk score in the family Agonidae, which included 1 species.</t>
        </r>
      </text>
    </comment>
    <comment ref="F144" authorId="0" shapeId="0" xr:uid="{E11F37DB-606D-45B0-AB89-6676CDC6CCA3}">
      <text>
        <r>
          <rPr>
            <b/>
            <sz val="9"/>
            <color indexed="81"/>
            <rFont val="Tahoma"/>
            <family val="2"/>
          </rPr>
          <t>The score is based on the maximum risk score in the family Agonidae, which included 1 species.</t>
        </r>
      </text>
    </comment>
    <comment ref="G144" authorId="0" shapeId="0" xr:uid="{3716DE26-1E92-4A48-BDE7-8E4F8645ADF4}">
      <text>
        <r>
          <rPr>
            <b/>
            <sz val="9"/>
            <color indexed="81"/>
            <rFont val="Tahoma"/>
            <family val="2"/>
          </rPr>
          <t>The score is based on the maximum risk score in the family Agonidae, which included 1 species.</t>
        </r>
      </text>
    </comment>
    <comment ref="H144" authorId="0" shapeId="0" xr:uid="{A26AEEDE-4A9C-4698-8B8F-3D829CFCE39C}">
      <text>
        <r>
          <rPr>
            <b/>
            <sz val="9"/>
            <color indexed="81"/>
            <rFont val="Tahoma"/>
            <family val="2"/>
          </rPr>
          <t>Species maximum length is 400, which is higher than the highest risk value (300cm).</t>
        </r>
      </text>
    </comment>
    <comment ref="I144" authorId="0" shapeId="0" xr:uid="{12E3D89A-2368-49AC-A33A-49052525E11A}">
      <text>
        <r>
          <rPr>
            <b/>
            <sz val="9"/>
            <color indexed="81"/>
            <rFont val="Tahoma"/>
            <family val="2"/>
          </rPr>
          <t>Species maximum length is 400cm, which is higher than the highest risk value (200cm).</t>
        </r>
      </text>
    </comment>
    <comment ref="J144" authorId="0" shapeId="0" xr:uid="{A71DCE3B-84CF-425C-9F62-08EBE32312EC}">
      <text>
        <r>
          <rPr>
            <b/>
            <sz val="9"/>
            <color indexed="81"/>
            <rFont val="Tahoma"/>
            <family val="2"/>
          </rPr>
          <t>Species reproductive strategy is live bearer, which is high risk.</t>
        </r>
      </text>
    </comment>
    <comment ref="K144" authorId="0" shapeId="0" xr:uid="{9F11C6DE-7FB5-443E-BF3B-513EA67A16F0}">
      <text>
        <r>
          <rPr>
            <b/>
            <sz val="9"/>
            <color indexed="81"/>
            <rFont val="Tahoma"/>
            <family val="2"/>
          </rPr>
          <t>Species trophic level is 3.5, which is higher than the highest risk value (3.25).</t>
        </r>
      </text>
    </comment>
    <comment ref="M144" authorId="0" shapeId="0" xr:uid="{276F396B-4296-404B-A62A-7E21A46B9ACD}">
      <text>
        <r>
          <rPr>
            <b/>
            <sz val="9"/>
            <color indexed="81"/>
            <rFont val="Tahoma"/>
            <family val="2"/>
          </rPr>
          <t>PO_,IO_ stocks : Indo-Pacific distribution</t>
        </r>
      </text>
    </comment>
    <comment ref="N144" authorId="0" shapeId="0" xr:uid="{CD8A9BFF-88B6-4AEE-86C7-F95128E719F7}">
      <text>
        <r>
          <rPr>
            <b/>
            <sz val="9"/>
            <color indexed="81"/>
            <rFont val="Tahoma"/>
            <family val="2"/>
          </rPr>
          <t>The depth range of the species is 1-440m. For surface gears, the vertical overlap index with this species is 22.73%. This species is demersal. This species is also reef associated.</t>
        </r>
      </text>
    </comment>
    <comment ref="O144" authorId="0" shapeId="0" xr:uid="{45EBFF54-D965-4A05-8490-A406C04743F7}">
      <text>
        <r>
          <rPr>
            <b/>
            <sz val="9"/>
            <color indexed="81"/>
            <rFont val="Tahoma"/>
            <family val="2"/>
          </rPr>
          <t>TPT stocks : The maximum length of the species is 400cm. For tropical surface fisheries, the length overlap index with this species is 100.00%.</t>
        </r>
      </text>
    </comment>
    <comment ref="P144" authorId="0" shapeId="0" xr:uid="{315E8434-9BCB-48FA-BF30-53651F968C2F}">
      <text>
        <r>
          <rPr>
            <b/>
            <sz val="9"/>
            <color indexed="81"/>
            <rFont val="Tahoma"/>
            <family val="2"/>
          </rPr>
          <t>No direct evidence of survival after capture.</t>
        </r>
      </text>
    </comment>
    <comment ref="E145" authorId="0" shapeId="0" xr:uid="{5D58E052-5508-4613-AA9E-47DC7EE3C4FD}">
      <text>
        <r>
          <rPr>
            <b/>
            <sz val="9"/>
            <color indexed="81"/>
            <rFont val="Tahoma"/>
            <family val="2"/>
          </rPr>
          <t>The score is based on the maximum risk score in the family Dasyatidae, which included 3 species.</t>
        </r>
      </text>
    </comment>
    <comment ref="F145" authorId="0" shapeId="0" xr:uid="{5CF28FF8-D0B2-4D67-8EEF-960641B6A156}">
      <text>
        <r>
          <rPr>
            <b/>
            <sz val="9"/>
            <color indexed="81"/>
            <rFont val="Tahoma"/>
            <family val="2"/>
          </rPr>
          <t>The score is based on the maximum risk score in the family Dasyatidae, which included 3 species.</t>
        </r>
      </text>
    </comment>
    <comment ref="G145" authorId="0" shapeId="0" xr:uid="{E82A45F4-73FA-4257-AA9B-C6B8EED831DE}">
      <text>
        <r>
          <rPr>
            <b/>
            <sz val="9"/>
            <color indexed="81"/>
            <rFont val="Tahoma"/>
            <family val="2"/>
          </rPr>
          <t>The score is based on the maximum risk score in the family Dasyatidae, which included 6 species.</t>
        </r>
      </text>
    </comment>
    <comment ref="H145" authorId="0" shapeId="0" xr:uid="{D41A8B36-BE13-4AEE-900D-04D092429EBF}">
      <text>
        <r>
          <rPr>
            <b/>
            <sz val="9"/>
            <color indexed="81"/>
            <rFont val="Tahoma"/>
            <family val="2"/>
          </rPr>
          <t>The score is based on the maximum risk score in the family Agonidae, which included 1 species.</t>
        </r>
      </text>
    </comment>
    <comment ref="I145" authorId="0" shapeId="0" xr:uid="{408083C8-C941-4C13-8B2E-F72BB4C377FB}">
      <text>
        <r>
          <rPr>
            <b/>
            <sz val="9"/>
            <color indexed="81"/>
            <rFont val="Tahoma"/>
            <family val="2"/>
          </rPr>
          <t>The score is based on the maximum risk score in the family Agonidae, which included 1 species.</t>
        </r>
      </text>
    </comment>
    <comment ref="J145" authorId="0" shapeId="0" xr:uid="{146565D6-6827-46C0-ACD8-692A911454B4}">
      <text>
        <r>
          <rPr>
            <b/>
            <sz val="9"/>
            <color indexed="81"/>
            <rFont val="Tahoma"/>
            <family val="2"/>
          </rPr>
          <t>The score is based on the maximum risk score in the family Agonidae, which included 1 species.</t>
        </r>
      </text>
    </comment>
    <comment ref="K145" authorId="0" shapeId="0" xr:uid="{5CCE9C9B-FED7-4244-96E3-F44FA4D97B33}">
      <text>
        <r>
          <rPr>
            <b/>
            <sz val="9"/>
            <color indexed="81"/>
            <rFont val="Tahoma"/>
            <family val="2"/>
          </rPr>
          <t>The score is based on the maximum risk score in the family Agonidae, which included 1 species.</t>
        </r>
      </text>
    </comment>
    <comment ref="M145" authorId="0" shapeId="0" xr:uid="{48243717-AF74-4347-B95C-DFEA5A8FCB92}">
      <text>
        <r>
          <rPr>
            <b/>
            <sz val="9"/>
            <color indexed="81"/>
            <rFont val="Tahoma"/>
            <family val="2"/>
          </rPr>
          <t>ALL stocks : Worldwide pelagic distribution</t>
        </r>
      </text>
    </comment>
    <comment ref="N145" authorId="0" shapeId="0" xr:uid="{F5E260FD-BC54-44FF-8162-E0116C4978C4}">
      <text>
        <r>
          <rPr>
            <b/>
            <sz val="9"/>
            <color indexed="81"/>
            <rFont val="Tahoma"/>
            <family val="2"/>
          </rPr>
          <t>The depth range of the species is 30-70m. For surface gears, the vertical overlap index with this species is 100.00%.</t>
        </r>
      </text>
    </comment>
    <comment ref="O145" authorId="0" shapeId="0" xr:uid="{CD96A3FB-1F9F-4371-B4D0-2A31E04688C4}">
      <text>
        <r>
          <rPr>
            <b/>
            <sz val="9"/>
            <color indexed="81"/>
            <rFont val="Tahoma"/>
            <family val="2"/>
          </rPr>
          <t>TPT stocks : The maximum length of the species is missing, but the family's maximum length based on 5 species is 337cm. For tropical surface fisheries, the length overlap index with this species is 100.00%.</t>
        </r>
      </text>
    </comment>
    <comment ref="P145" authorId="0" shapeId="0" xr:uid="{BFC23D8E-9E18-4700-AFD9-F7A77033EA27}">
      <text>
        <r>
          <rPr>
            <b/>
            <sz val="9"/>
            <color indexed="81"/>
            <rFont val="Tahoma"/>
            <family val="2"/>
          </rPr>
          <t>No direct evidence of survival after capture.</t>
        </r>
      </text>
    </comment>
    <comment ref="E146" authorId="0" shapeId="0" xr:uid="{AA7EA89B-59C1-4BCC-806C-BEC36BC71055}">
      <text>
        <r>
          <rPr>
            <b/>
            <sz val="9"/>
            <color indexed="81"/>
            <rFont val="Tahoma"/>
            <family val="2"/>
          </rPr>
          <t>Species growth rate (K) is 0.800, which is higher than lowest risk K (0.183) for age at maturity.</t>
        </r>
      </text>
    </comment>
    <comment ref="F146" authorId="0" shapeId="0" xr:uid="{80E9AC95-EB71-446A-BECB-328DA4BD9426}">
      <text>
        <r>
          <rPr>
            <b/>
            <sz val="9"/>
            <color indexed="81"/>
            <rFont val="Tahoma"/>
            <family val="2"/>
          </rPr>
          <t>Species growth rate (K) is 0.800, which is higher than lowest risk K (0.30) for maximum age.</t>
        </r>
      </text>
    </comment>
    <comment ref="G146" authorId="0" shapeId="0" xr:uid="{C959273A-B29E-4B8E-AEE5-A3F7F99D4030}">
      <text>
        <r>
          <rPr>
            <b/>
            <sz val="9"/>
            <color indexed="81"/>
            <rFont val="Tahoma"/>
            <family val="2"/>
          </rPr>
          <t>Species fecundity is 210000 eggs/year, which is higher than the lowest risk value (20000).</t>
        </r>
      </text>
    </comment>
    <comment ref="H146" authorId="0" shapeId="0" xr:uid="{8397F1E8-83FC-4BCE-9405-C6817697ACE1}">
      <text>
        <r>
          <rPr>
            <b/>
            <sz val="9"/>
            <color indexed="81"/>
            <rFont val="Tahoma"/>
            <family val="2"/>
          </rPr>
          <t>Species maximum length is 100, which is in the medium risk range (100-300cm).</t>
        </r>
      </text>
    </comment>
    <comment ref="I146" authorId="0" shapeId="0" xr:uid="{76B33164-41EE-4C32-A284-5BA7518FE186}">
      <text>
        <r>
          <rPr>
            <b/>
            <sz val="9"/>
            <color indexed="81"/>
            <rFont val="Tahoma"/>
            <family val="2"/>
          </rPr>
          <t>Species length at maturity is 40, which is lower than the lowest risk value (40cm).</t>
        </r>
      </text>
    </comment>
    <comment ref="J146" authorId="0" shapeId="0" xr:uid="{A4EC5E52-BC16-4264-9E20-AC1546CB89C2}">
      <text>
        <r>
          <rPr>
            <b/>
            <sz val="9"/>
            <color indexed="81"/>
            <rFont val="Tahoma"/>
            <family val="2"/>
          </rPr>
          <t>Species reproductive strategy is broadcast spawner, which is low risk.</t>
        </r>
      </text>
    </comment>
    <comment ref="K146" authorId="0" shapeId="0" xr:uid="{30BA5555-F302-4583-9E3C-15377E238898}">
      <text>
        <r>
          <rPr>
            <b/>
            <sz val="9"/>
            <color indexed="81"/>
            <rFont val="Tahoma"/>
            <family val="2"/>
          </rPr>
          <t>Species trophic level is 4.5, which is higher than the highest risk value (3.25).</t>
        </r>
      </text>
    </comment>
    <comment ref="M146" authorId="0" shapeId="0" xr:uid="{BC56B096-DDF1-4736-8A0C-9A90E59138BE}">
      <text>
        <r>
          <rPr>
            <b/>
            <sz val="9"/>
            <color indexed="81"/>
            <rFont val="Tahoma"/>
            <family val="2"/>
          </rPr>
          <t>ALL stocks : Worldwide pelagic distribution. Species is coastal.</t>
        </r>
      </text>
    </comment>
    <comment ref="N146" authorId="0" shapeId="0" xr:uid="{8A6AFC45-EB51-474D-B53A-0CFC2694D222}">
      <text>
        <r>
          <rPr>
            <b/>
            <sz val="9"/>
            <color indexed="81"/>
            <rFont val="Tahoma"/>
            <family val="2"/>
          </rPr>
          <t>The depth range of the species is 1-200m. For surface gears, the vertical overlap index with this species is 50.00%.</t>
        </r>
      </text>
    </comment>
    <comment ref="O146" authorId="0" shapeId="0" xr:uid="{BCBABE5F-4131-4C08-A35F-B39A5FB13102}">
      <text>
        <r>
          <rPr>
            <b/>
            <sz val="9"/>
            <color indexed="81"/>
            <rFont val="Tahoma"/>
            <family val="2"/>
          </rPr>
          <t>TPT stocks : The maximum length of the species is 100cm. For tropical surface fisheries, the length overlap index with this species is 90.91%.</t>
        </r>
      </text>
    </comment>
    <comment ref="P146" authorId="0" shapeId="0" xr:uid="{723A3F6A-9294-43D0-A04C-6A63199E8B64}">
      <text>
        <r>
          <rPr>
            <b/>
            <sz val="9"/>
            <color indexed="81"/>
            <rFont val="Tahoma"/>
            <family val="2"/>
          </rPr>
          <t>No direct evidence of survival after capture.</t>
        </r>
      </text>
    </comment>
    <comment ref="E147" authorId="0" shapeId="0" xr:uid="{4AC85728-9D34-4954-B94E-3A624F3D0992}">
      <text>
        <r>
          <rPr>
            <b/>
            <sz val="9"/>
            <color indexed="81"/>
            <rFont val="Tahoma"/>
            <family val="2"/>
          </rPr>
          <t>The score is based on the maximum risk score in the family Molidae, which included 1 species.</t>
        </r>
      </text>
    </comment>
    <comment ref="F147" authorId="0" shapeId="0" xr:uid="{4FDB0BA9-DC74-4E90-937A-A2EA231DA0B5}">
      <text>
        <r>
          <rPr>
            <b/>
            <sz val="9"/>
            <color indexed="81"/>
            <rFont val="Tahoma"/>
            <family val="2"/>
          </rPr>
          <t>The score is based on the maximum risk score in the family Molidae, which included 1 species.</t>
        </r>
      </text>
    </comment>
    <comment ref="G147" authorId="0" shapeId="0" xr:uid="{80940B48-591B-48E8-96B3-176503880222}">
      <text>
        <r>
          <rPr>
            <b/>
            <sz val="9"/>
            <color indexed="81"/>
            <rFont val="Tahoma"/>
            <family val="2"/>
          </rPr>
          <t>The score is based on the maximum risk score in the family Scombridae, which included 27 species.</t>
        </r>
      </text>
    </comment>
    <comment ref="H147" authorId="0" shapeId="0" xr:uid="{81ECDB88-F30E-4A4F-8F3C-2C2BE8668DC1}">
      <text>
        <r>
          <rPr>
            <b/>
            <sz val="9"/>
            <color indexed="81"/>
            <rFont val="Tahoma"/>
            <family val="2"/>
          </rPr>
          <t>The score is based on the maximum risk score in the family Carcharhinidae, which included 32 species.</t>
        </r>
      </text>
    </comment>
    <comment ref="I147" authorId="0" shapeId="0" xr:uid="{343E0E7A-2220-4C33-9F6D-F717FDCA2178}">
      <text>
        <r>
          <rPr>
            <b/>
            <sz val="9"/>
            <color indexed="81"/>
            <rFont val="Tahoma"/>
            <family val="2"/>
          </rPr>
          <t>The score is based on the maximum risk score in the family Carcharhinidae, which included 32 species.</t>
        </r>
      </text>
    </comment>
    <comment ref="J147" authorId="0" shapeId="0" xr:uid="{8A5ECACB-8C5D-445C-9AEA-1D433B4631A4}">
      <text>
        <r>
          <rPr>
            <b/>
            <sz val="9"/>
            <color indexed="81"/>
            <rFont val="Tahoma"/>
            <family val="2"/>
          </rPr>
          <t>The score is based on the maximum risk score in the family Centrolophidae, which included 1 species.</t>
        </r>
      </text>
    </comment>
    <comment ref="K147" authorId="0" shapeId="0" xr:uid="{E59AC0F1-FB22-42B2-88B9-34044E7D6867}">
      <text>
        <r>
          <rPr>
            <b/>
            <sz val="9"/>
            <color indexed="81"/>
            <rFont val="Tahoma"/>
            <family val="2"/>
          </rPr>
          <t>The score is based on the maximum risk score in the family Carcharhinidae, which included 32 species.</t>
        </r>
      </text>
    </comment>
    <comment ref="M147" authorId="0" shapeId="0" xr:uid="{B8B7ED8F-EEAF-46C7-80C3-0953FE58424C}">
      <text>
        <r>
          <rPr>
            <b/>
            <sz val="9"/>
            <color indexed="81"/>
            <rFont val="Tahoma"/>
            <family val="2"/>
          </rPr>
          <t>ALL stocks : Worldwide pelagic distribution</t>
        </r>
      </text>
    </comment>
    <comment ref="N147" authorId="0" shapeId="0" xr:uid="{47EAF174-0326-46C6-B1A2-30B6F7840588}">
      <text>
        <r>
          <rPr>
            <b/>
            <sz val="9"/>
            <color indexed="81"/>
            <rFont val="Tahoma"/>
            <family val="2"/>
          </rPr>
          <t>The depth range of the species is 1-20m. For surface gears, the vertical overlap index with this species is 100.00%.</t>
        </r>
      </text>
    </comment>
    <comment ref="O147" authorId="0" shapeId="0" xr:uid="{45098F65-E3BB-4203-8B4B-98C5C7BB6F93}">
      <text>
        <r>
          <rPr>
            <b/>
            <sz val="9"/>
            <color indexed="81"/>
            <rFont val="Tahoma"/>
            <family val="2"/>
          </rPr>
          <t>TPT stocks : The maximum length of the species is missing, but the family's maximum length based on 50 species is 458cm. For tropical surface fisheries, the length overlap index with this species is 100.00%.</t>
        </r>
      </text>
    </comment>
    <comment ref="P147" authorId="0" shapeId="0" xr:uid="{A3FBA258-D3EA-423A-A8CD-16FFB803D6B8}">
      <text>
        <r>
          <rPr>
            <b/>
            <sz val="9"/>
            <color indexed="81"/>
            <rFont val="Tahoma"/>
            <family val="2"/>
          </rPr>
          <t>No direct evidence of survival after capture.</t>
        </r>
      </text>
    </comment>
    <comment ref="E148" authorId="0" shapeId="0" xr:uid="{9FF91BF9-FF4A-4E12-AA95-D1B4FA69D1FB}">
      <text>
        <r>
          <rPr>
            <b/>
            <sz val="9"/>
            <color indexed="81"/>
            <rFont val="Tahoma"/>
            <family val="2"/>
          </rPr>
          <t>Species growth rate (K) is 0.250, which is higher than lowest risk K (0.183) for age at maturity.</t>
        </r>
      </text>
    </comment>
    <comment ref="F148" authorId="0" shapeId="0" xr:uid="{63C1FB80-398F-455E-A4E9-6DAB841C7F15}">
      <text>
        <r>
          <rPr>
            <b/>
            <sz val="9"/>
            <color indexed="81"/>
            <rFont val="Tahoma"/>
            <family val="2"/>
          </rPr>
          <t>Species growth rate (K) is 0.250, which is in the medium risk K range (0.12-0.30) for maximum age.</t>
        </r>
      </text>
    </comment>
    <comment ref="G148" authorId="0" shapeId="0" xr:uid="{68D94D09-F31E-4E3B-9E74-5A4002CD1E63}">
      <text>
        <r>
          <rPr>
            <b/>
            <sz val="9"/>
            <color indexed="81"/>
            <rFont val="Tahoma"/>
            <family val="2"/>
          </rPr>
          <t>There is no information, but fish are likely to produce &gt;100 eggs/year.</t>
        </r>
      </text>
    </comment>
    <comment ref="H148" authorId="0" shapeId="0" xr:uid="{33A942D0-1B82-4F92-BF46-551F9C2A7305}">
      <text>
        <r>
          <rPr>
            <b/>
            <sz val="9"/>
            <color indexed="81"/>
            <rFont val="Tahoma"/>
            <family val="2"/>
          </rPr>
          <t>Species maximum length is 50, which is lower than the lowest risk value (100cm).</t>
        </r>
      </text>
    </comment>
    <comment ref="I148" authorId="0" shapeId="0" xr:uid="{08EC3F77-5EDE-434E-9BDE-F5AD4A3932EF}">
      <text>
        <r>
          <rPr>
            <b/>
            <sz val="9"/>
            <color indexed="81"/>
            <rFont val="Tahoma"/>
            <family val="2"/>
          </rPr>
          <t>Species maximum length is 50cm, which is in the length at maturity medium risk range (40-200cm).</t>
        </r>
      </text>
    </comment>
    <comment ref="J148" authorId="0" shapeId="0" xr:uid="{91F77E33-2E34-4143-AE9C-3F81A3B653BD}">
      <text>
        <r>
          <rPr>
            <b/>
            <sz val="9"/>
            <color indexed="81"/>
            <rFont val="Tahoma"/>
            <family val="2"/>
          </rPr>
          <t>There is no information, but fish are not live bearers.</t>
        </r>
      </text>
    </comment>
    <comment ref="K148" authorId="0" shapeId="0" xr:uid="{3D204BDA-47F1-4BF6-8BDB-92C957F08CF4}">
      <text>
        <r>
          <rPr>
            <b/>
            <sz val="9"/>
            <color indexed="81"/>
            <rFont val="Tahoma"/>
            <family val="2"/>
          </rPr>
          <t>Species trophic level is 2.9, which is in the medium risk range (2.75-3.25).</t>
        </r>
      </text>
    </comment>
    <comment ref="M148" authorId="0" shapeId="0" xr:uid="{CAE48364-5B71-4AE6-8B91-6DD7D835A088}">
      <text>
        <r>
          <rPr>
            <b/>
            <sz val="9"/>
            <color indexed="81"/>
            <rFont val="Tahoma"/>
            <family val="2"/>
          </rPr>
          <t>BEAT,BEPE,BEPW,SKAE,SKAW,SKPE,SKPW,YFAT,YFPE,YFPW stocks : Worldwide distribution, uncommon in subtropics and Indian Ocean, mainly coastal</t>
        </r>
      </text>
    </comment>
    <comment ref="N148" authorId="0" shapeId="0" xr:uid="{C352B7CA-3A7C-4C33-A0C5-42DAEF311FF5}">
      <text>
        <r>
          <rPr>
            <b/>
            <sz val="9"/>
            <color indexed="81"/>
            <rFont val="Tahoma"/>
            <family val="2"/>
          </rPr>
          <t>The depth range of the species is 1-45m. For surface gears, the vertical overlap index with this species is 100.00%. This species is reef associated.</t>
        </r>
      </text>
    </comment>
    <comment ref="O148" authorId="0" shapeId="0" xr:uid="{DBA53495-7BE6-4678-8E96-963F744924DA}">
      <text>
        <r>
          <rPr>
            <b/>
            <sz val="9"/>
            <color indexed="81"/>
            <rFont val="Tahoma"/>
            <family val="2"/>
          </rPr>
          <t>TPT stocks : The maximum length of the species is 50cm. For tropical surface fisheries, the length overlap index with this species is 45.45%.</t>
        </r>
      </text>
    </comment>
    <comment ref="P148" authorId="0" shapeId="0" xr:uid="{3DBA0E53-DDDE-47CC-A36C-D16A73F321A9}">
      <text>
        <r>
          <rPr>
            <b/>
            <sz val="9"/>
            <color indexed="81"/>
            <rFont val="Tahoma"/>
            <family val="2"/>
          </rPr>
          <t>No direct evidence of survival after capture.</t>
        </r>
      </text>
    </comment>
    <comment ref="E149" authorId="0" shapeId="0" xr:uid="{127F6294-7FE5-4064-98BA-DD2DB99BA2ED}">
      <text>
        <r>
          <rPr>
            <b/>
            <sz val="9"/>
            <color indexed="81"/>
            <rFont val="Tahoma"/>
            <family val="2"/>
          </rPr>
          <t>The score is based on the maximum risk score in the family Agonidae, which included 1 species.</t>
        </r>
      </text>
    </comment>
    <comment ref="F149" authorId="0" shapeId="0" xr:uid="{3887772E-0081-49D3-AC9C-9BA832F5D5B0}">
      <text>
        <r>
          <rPr>
            <b/>
            <sz val="9"/>
            <color indexed="81"/>
            <rFont val="Tahoma"/>
            <family val="2"/>
          </rPr>
          <t>The score is based on the maximum risk score in the family Agonidae, which included 1 species.</t>
        </r>
      </text>
    </comment>
    <comment ref="G149" authorId="0" shapeId="0" xr:uid="{B45A80AC-C467-48F9-9B9F-6A1FA65D8CA0}">
      <text>
        <r>
          <rPr>
            <b/>
            <sz val="9"/>
            <color indexed="81"/>
            <rFont val="Tahoma"/>
            <family val="2"/>
          </rPr>
          <t>There is no information, but fish are likely to produce &gt;100 eggs/year.</t>
        </r>
      </text>
    </comment>
    <comment ref="H149" authorId="0" shapeId="0" xr:uid="{4EF81EC1-F069-4EEE-B3FE-4E01FB781883}">
      <text>
        <r>
          <rPr>
            <b/>
            <sz val="9"/>
            <color indexed="81"/>
            <rFont val="Tahoma"/>
            <family val="2"/>
          </rPr>
          <t>Species maximum length is 53, which is lower than the lowest risk value (100cm).</t>
        </r>
      </text>
    </comment>
    <comment ref="I149" authorId="0" shapeId="0" xr:uid="{C6D583B4-2066-4F1A-8DD7-98BA19343AD8}">
      <text>
        <r>
          <rPr>
            <b/>
            <sz val="9"/>
            <color indexed="81"/>
            <rFont val="Tahoma"/>
            <family val="2"/>
          </rPr>
          <t>Species maximum length is 53cm, which is in the length at maturity medium risk range (40-200cm).</t>
        </r>
      </text>
    </comment>
    <comment ref="J149" authorId="0" shapeId="0" xr:uid="{63FCA8E3-713D-4B4B-AC4C-999AEFF712E5}">
      <text>
        <r>
          <rPr>
            <b/>
            <sz val="9"/>
            <color indexed="81"/>
            <rFont val="Tahoma"/>
            <family val="2"/>
          </rPr>
          <t>There is no information, but fish are not live bearers.</t>
        </r>
      </text>
    </comment>
    <comment ref="K149" authorId="0" shapeId="0" xr:uid="{F57D2C73-68E5-4667-BF3F-6FD5E16BC184}">
      <text>
        <r>
          <rPr>
            <b/>
            <sz val="9"/>
            <color indexed="81"/>
            <rFont val="Tahoma"/>
            <family val="2"/>
          </rPr>
          <t>Species trophic level is 2.9, which is in the medium risk range (2.75-3.25).</t>
        </r>
      </text>
    </comment>
    <comment ref="M149" authorId="0" shapeId="0" xr:uid="{77F11FF3-D007-43CE-AD61-3CD9F8BDB69A}">
      <text>
        <r>
          <rPr>
            <b/>
            <sz val="9"/>
            <color indexed="81"/>
            <rFont val="Tahoma"/>
            <family val="2"/>
          </rPr>
          <t>ALPN,BEPE,SKPE,YFPE stocks : Northeast Pacific distribution, mainly coastal</t>
        </r>
      </text>
    </comment>
    <comment ref="N149" authorId="0" shapeId="0" xr:uid="{167E31A2-FF88-480D-8C2B-332F750A6A7C}">
      <text>
        <r>
          <rPr>
            <b/>
            <sz val="9"/>
            <color indexed="81"/>
            <rFont val="Tahoma"/>
            <family val="2"/>
          </rPr>
          <t>The depth range of the species is 1-40m. For surface gears, the vertical overlap index with this species is 100.00%. This species is reef associated.</t>
        </r>
      </text>
    </comment>
    <comment ref="O149" authorId="0" shapeId="0" xr:uid="{68EFCEAF-7D56-4923-B29D-554407CCF691}">
      <text>
        <r>
          <rPr>
            <b/>
            <sz val="9"/>
            <color indexed="81"/>
            <rFont val="Tahoma"/>
            <family val="2"/>
          </rPr>
          <t>TPT stocks : The maximum length of the species is 53cm. For tropical surface fisheries, the length overlap index with this species is 48.18%.</t>
        </r>
      </text>
    </comment>
    <comment ref="P149" authorId="0" shapeId="0" xr:uid="{AAF94F67-1148-4A1F-AAED-10B85AD40411}">
      <text>
        <r>
          <rPr>
            <b/>
            <sz val="9"/>
            <color indexed="81"/>
            <rFont val="Tahoma"/>
            <family val="2"/>
          </rPr>
          <t>No direct evidence of survival after capture.</t>
        </r>
      </text>
    </comment>
    <comment ref="E150" authorId="0" shapeId="0" xr:uid="{873D346B-3FF1-4D55-9946-4597FB507D68}">
      <text>
        <r>
          <rPr>
            <b/>
            <sz val="9"/>
            <color indexed="81"/>
            <rFont val="Tahoma"/>
            <family val="2"/>
          </rPr>
          <t>The score is based on the maximum risk score in the family Kyphosidae, which included 1 species.</t>
        </r>
      </text>
    </comment>
    <comment ref="F150" authorId="0" shapeId="0" xr:uid="{57C8CA20-DA40-4BF3-BB1C-9E4DA2CB2A13}">
      <text>
        <r>
          <rPr>
            <b/>
            <sz val="9"/>
            <color indexed="81"/>
            <rFont val="Tahoma"/>
            <family val="2"/>
          </rPr>
          <t>The score is based on the maximum risk score in the family Kyphosidae, which included 1 species.</t>
        </r>
      </text>
    </comment>
    <comment ref="G150" authorId="0" shapeId="0" xr:uid="{9A2B9ABE-6933-4CD6-9F5C-AC9737F4BAA2}">
      <text>
        <r>
          <rPr>
            <b/>
            <sz val="9"/>
            <color indexed="81"/>
            <rFont val="Tahoma"/>
            <family val="2"/>
          </rPr>
          <t>There is no information, but fish are likely to produce &gt;100 eggs/year.</t>
        </r>
      </text>
    </comment>
    <comment ref="H150" authorId="0" shapeId="0" xr:uid="{B38DA8B3-A449-4E52-B879-B25F026B282F}">
      <text>
        <r>
          <rPr>
            <b/>
            <sz val="9"/>
            <color indexed="81"/>
            <rFont val="Tahoma"/>
            <family val="2"/>
          </rPr>
          <t>The score is based on the maximum risk score in the family Agonidae, which included 1 species.</t>
        </r>
      </text>
    </comment>
    <comment ref="I150" authorId="0" shapeId="0" xr:uid="{7A16765A-83E3-4FEB-9E49-3D5270313A52}">
      <text>
        <r>
          <rPr>
            <b/>
            <sz val="9"/>
            <color indexed="81"/>
            <rFont val="Tahoma"/>
            <family val="2"/>
          </rPr>
          <t>The score is based on the maximum risk score in the family Agonidae, which included 1 species.</t>
        </r>
      </text>
    </comment>
    <comment ref="J150" authorId="0" shapeId="0" xr:uid="{5C588077-1DE5-4183-935C-670E64417886}">
      <text>
        <r>
          <rPr>
            <b/>
            <sz val="9"/>
            <color indexed="81"/>
            <rFont val="Tahoma"/>
            <family val="2"/>
          </rPr>
          <t>There is no information, but fish are not live bearers.</t>
        </r>
      </text>
    </comment>
    <comment ref="K150" authorId="0" shapeId="0" xr:uid="{92BF25B4-456B-4C0B-97BB-2915D763DA8D}">
      <text>
        <r>
          <rPr>
            <b/>
            <sz val="9"/>
            <color indexed="81"/>
            <rFont val="Tahoma"/>
            <family val="2"/>
          </rPr>
          <t>The score is based on the maximum risk score in the family Agonidae, which included 1 species.</t>
        </r>
      </text>
    </comment>
    <comment ref="M150" authorId="0" shapeId="0" xr:uid="{13CEA63A-E7C9-47A2-9F0D-CCE74BAB9158}">
      <text>
        <r>
          <rPr>
            <b/>
            <sz val="9"/>
            <color indexed="81"/>
            <rFont val="Tahoma"/>
            <family val="2"/>
          </rPr>
          <t>TPT stocks : Worldwide distribution, absent in subtropical Atlantic and Indian Oceans, uncommon in subtropical Pacific Ocean, mainly coastal</t>
        </r>
      </text>
    </comment>
    <comment ref="N150" authorId="0" shapeId="0" xr:uid="{E3D44806-B5A3-4F63-B6FB-6A2E4FA8C901}">
      <text>
        <r>
          <rPr>
            <b/>
            <sz val="9"/>
            <color indexed="81"/>
            <rFont val="Tahoma"/>
            <family val="2"/>
          </rPr>
          <t>The depth range of the species is 1-100m. For surface gears, the vertical overlap index with this species is 100.00%. This species is reef associated.</t>
        </r>
      </text>
    </comment>
    <comment ref="O150" authorId="0" shapeId="0" xr:uid="{E9972866-F835-43EF-ABFD-0FF340E32E25}">
      <text>
        <r>
          <rPr>
            <b/>
            <sz val="9"/>
            <color indexed="81"/>
            <rFont val="Tahoma"/>
            <family val="2"/>
          </rPr>
          <t>TPT stocks : The maximum length of the species is missing, but the family's maximum length based on 5 species is 76cm. For tropical surface fisheries, the length overlap index with this species is 69.09%.</t>
        </r>
      </text>
    </comment>
    <comment ref="P150" authorId="0" shapeId="0" xr:uid="{8D6B9D71-F4E6-4A7F-B3A3-FD1F47DC53DF}">
      <text>
        <r>
          <rPr>
            <b/>
            <sz val="9"/>
            <color indexed="81"/>
            <rFont val="Tahoma"/>
            <family val="2"/>
          </rPr>
          <t>No direct evidence of survival after capture.</t>
        </r>
      </text>
    </comment>
    <comment ref="E151" authorId="0" shapeId="0" xr:uid="{0D30FEE4-8D2F-47DC-8D0F-0078F1B69D4C}">
      <text>
        <r>
          <rPr>
            <b/>
            <sz val="9"/>
            <color indexed="81"/>
            <rFont val="Tahoma"/>
            <family val="2"/>
          </rPr>
          <t>The score is based on the maximum risk score in the family Kyphosidae, which included 1 species.</t>
        </r>
      </text>
    </comment>
    <comment ref="F151" authorId="0" shapeId="0" xr:uid="{32EBDD38-6856-44D9-812B-CA90B6899399}">
      <text>
        <r>
          <rPr>
            <b/>
            <sz val="9"/>
            <color indexed="81"/>
            <rFont val="Tahoma"/>
            <family val="2"/>
          </rPr>
          <t>The score is based on the maximum risk score in the family Kyphosidae, which included 1 species.</t>
        </r>
      </text>
    </comment>
    <comment ref="G151" authorId="0" shapeId="0" xr:uid="{283DD798-DF5F-4B7E-BDB8-30C449D1A2A9}">
      <text>
        <r>
          <rPr>
            <b/>
            <sz val="9"/>
            <color indexed="81"/>
            <rFont val="Tahoma"/>
            <family val="2"/>
          </rPr>
          <t>There is no information, but fish are likely to produce &gt;100 eggs/year.</t>
        </r>
      </text>
    </comment>
    <comment ref="H151" authorId="0" shapeId="0" xr:uid="{9C851E07-7B83-4214-8BFF-D3766A03DBF7}">
      <text>
        <r>
          <rPr>
            <b/>
            <sz val="9"/>
            <color indexed="81"/>
            <rFont val="Tahoma"/>
            <family val="2"/>
          </rPr>
          <t>Species maximum length is 70, which is lower than the lowest risk value (100cm).</t>
        </r>
      </text>
    </comment>
    <comment ref="I151" authorId="0" shapeId="0" xr:uid="{DE946D76-0D9F-43E8-AE46-560E316EAF97}">
      <text>
        <r>
          <rPr>
            <b/>
            <sz val="9"/>
            <color indexed="81"/>
            <rFont val="Tahoma"/>
            <family val="2"/>
          </rPr>
          <t>Species length at maturity is 39, which is lower than the lowest risk value (40cm).</t>
        </r>
      </text>
    </comment>
    <comment ref="J151" authorId="0" shapeId="0" xr:uid="{17C5DD92-72D2-482B-89B2-54ABFB1652D0}">
      <text>
        <r>
          <rPr>
            <b/>
            <sz val="9"/>
            <color indexed="81"/>
            <rFont val="Tahoma"/>
            <family val="2"/>
          </rPr>
          <t>There is no information, but fish are not live bearers.</t>
        </r>
      </text>
    </comment>
    <comment ref="K151" authorId="0" shapeId="0" xr:uid="{E763D2C4-E37D-47D3-9FC7-21AB78B0D65B}">
      <text>
        <r>
          <rPr>
            <b/>
            <sz val="9"/>
            <color indexed="81"/>
            <rFont val="Tahoma"/>
            <family val="2"/>
          </rPr>
          <t>Species trophic level is 2.0, which is lower than the lowest risk value (2.75).</t>
        </r>
      </text>
    </comment>
    <comment ref="M151" authorId="0" shapeId="0" xr:uid="{AF83B163-5A0E-408A-A61C-5720A71898A7}">
      <text>
        <r>
          <rPr>
            <b/>
            <sz val="9"/>
            <color indexed="81"/>
            <rFont val="Tahoma"/>
            <family val="2"/>
          </rPr>
          <t>TPT stocks : Worldwide distribution, absent in subtropical Atlantic and Indian Oceans, uncommon in subtropical Pacific Ocean</t>
        </r>
      </text>
    </comment>
    <comment ref="N151" authorId="0" shapeId="0" xr:uid="{5A775416-13CC-44B0-9A2E-496DCAF89EC9}">
      <text>
        <r>
          <rPr>
            <b/>
            <sz val="9"/>
            <color indexed="81"/>
            <rFont val="Tahoma"/>
            <family val="2"/>
          </rPr>
          <t>The depth range of the species is 1-40m. For surface gears, the vertical overlap index with this species is 100.00%. This species is reef associated.</t>
        </r>
      </text>
    </comment>
    <comment ref="O151" authorId="0" shapeId="0" xr:uid="{12FB9395-165A-4070-8A8C-ABD5C466D32C}">
      <text>
        <r>
          <rPr>
            <b/>
            <sz val="9"/>
            <color indexed="81"/>
            <rFont val="Tahoma"/>
            <family val="2"/>
          </rPr>
          <t>TPT stocks : The maximum length of the species is 70cm. For tropical surface fisheries, the length overlap index with this species is 63.64%.</t>
        </r>
      </text>
    </comment>
    <comment ref="P151" authorId="0" shapeId="0" xr:uid="{D1390919-80D1-40B1-82EC-3170C5ADF912}">
      <text>
        <r>
          <rPr>
            <b/>
            <sz val="9"/>
            <color indexed="81"/>
            <rFont val="Tahoma"/>
            <family val="2"/>
          </rPr>
          <t>No direct evidence of survival after capture.</t>
        </r>
      </text>
    </comment>
    <comment ref="E152" authorId="0" shapeId="0" xr:uid="{461026CF-C3D7-41DC-855A-43F69551C82F}">
      <text>
        <r>
          <rPr>
            <b/>
            <sz val="9"/>
            <color indexed="81"/>
            <rFont val="Tahoma"/>
            <family val="2"/>
          </rPr>
          <t>Species growth rate (K) is 0.218, which is higher than lowest risk K (0.183) for age at maturity.</t>
        </r>
      </text>
    </comment>
    <comment ref="F152" authorId="0" shapeId="0" xr:uid="{F1645A46-1B3A-49F6-ABCC-DD835232F0A5}">
      <text>
        <r>
          <rPr>
            <b/>
            <sz val="9"/>
            <color indexed="81"/>
            <rFont val="Tahoma"/>
            <family val="2"/>
          </rPr>
          <t>Species growth rate (K) is 0.218, which is in the medium risk K range (0.12-0.30) for maximum age.</t>
        </r>
      </text>
    </comment>
    <comment ref="G152" authorId="0" shapeId="0" xr:uid="{CEF92AE1-C411-4CA3-9DD1-3A41D2CB1E02}">
      <text>
        <r>
          <rPr>
            <b/>
            <sz val="9"/>
            <color indexed="81"/>
            <rFont val="Tahoma"/>
            <family val="2"/>
          </rPr>
          <t>There is no information, but fish are likely to produce &gt;100 eggs/year.</t>
        </r>
      </text>
    </comment>
    <comment ref="H152" authorId="0" shapeId="0" xr:uid="{FEAAB178-3130-4418-94E5-53F42B8D8221}">
      <text>
        <r>
          <rPr>
            <b/>
            <sz val="9"/>
            <color indexed="81"/>
            <rFont val="Tahoma"/>
            <family val="2"/>
          </rPr>
          <t>Species maximum length is 200, which is in the medium risk range (100-300cm).</t>
        </r>
      </text>
    </comment>
    <comment ref="I152" authorId="0" shapeId="0" xr:uid="{1EA0E064-7825-4EFD-9525-DBB67E09D5DE}">
      <text>
        <r>
          <rPr>
            <b/>
            <sz val="9"/>
            <color indexed="81"/>
            <rFont val="Tahoma"/>
            <family val="2"/>
          </rPr>
          <t>Species maximum length is 200cm, which is in the length at maturity medium risk range (40-200cm).</t>
        </r>
      </text>
    </comment>
    <comment ref="J152" authorId="0" shapeId="0" xr:uid="{50DF5810-07E3-4C37-9635-D742D0923915}">
      <text>
        <r>
          <rPr>
            <b/>
            <sz val="9"/>
            <color indexed="81"/>
            <rFont val="Tahoma"/>
            <family val="2"/>
          </rPr>
          <t>Species reproductive strategy is broadcast spawner, which is low risk.</t>
        </r>
      </text>
    </comment>
    <comment ref="K152" authorId="0" shapeId="0" xr:uid="{E6E88791-9623-490D-9898-55B52449B5E8}">
      <text>
        <r>
          <rPr>
            <b/>
            <sz val="9"/>
            <color indexed="81"/>
            <rFont val="Tahoma"/>
            <family val="2"/>
          </rPr>
          <t>Species trophic level is 4.2, which is higher than the highest risk value (3.25).</t>
        </r>
      </text>
    </comment>
    <comment ref="M152" authorId="0" shapeId="0" xr:uid="{73A67D4D-BA42-4466-8F08-F5B183DBBB0E}">
      <text>
        <r>
          <rPr>
            <b/>
            <sz val="9"/>
            <color indexed="81"/>
            <rFont val="Tahoma"/>
            <family val="2"/>
          </rPr>
          <t>ALL stocks : Worldwide pelagic distribution</t>
        </r>
      </text>
    </comment>
    <comment ref="N152" authorId="0" shapeId="0" xr:uid="{F8399780-067C-4631-83E7-B6A68FE30859}">
      <text>
        <r>
          <rPr>
            <b/>
            <sz val="9"/>
            <color indexed="81"/>
            <rFont val="Tahoma"/>
            <family val="2"/>
          </rPr>
          <t>The depth range of the species is 100-500m. For surface gears, the vertical overlap index with this species is 0.25%.</t>
        </r>
      </text>
    </comment>
    <comment ref="O152" authorId="0" shapeId="0" xr:uid="{F27ACFF4-E295-411B-9EA7-45EF2A00E0E3}">
      <text>
        <r>
          <rPr>
            <b/>
            <sz val="9"/>
            <color indexed="81"/>
            <rFont val="Tahoma"/>
            <family val="2"/>
          </rPr>
          <t>TPT stocks : The maximum length of the species is 200cm. For tropical surface fisheries, the length overlap index with this species is 100.00%.</t>
        </r>
      </text>
    </comment>
    <comment ref="P152" authorId="0" shapeId="0" xr:uid="{BDC344FD-A566-4B51-AA03-83798CC716B2}">
      <text>
        <r>
          <rPr>
            <b/>
            <sz val="9"/>
            <color indexed="81"/>
            <rFont val="Tahoma"/>
            <family val="2"/>
          </rPr>
          <t>No direct evidence of survival after capture.</t>
        </r>
      </text>
    </comment>
    <comment ref="E153" authorId="0" shapeId="0" xr:uid="{93A9F277-8D2E-42AC-901F-0EAA71814CD8}">
      <text>
        <r>
          <rPr>
            <b/>
            <sz val="9"/>
            <color indexed="81"/>
            <rFont val="Tahoma"/>
            <family val="2"/>
          </rPr>
          <t>The score is based on the maximum risk score in the family Scombridae, which included 35 species.</t>
        </r>
      </text>
    </comment>
    <comment ref="F153" authorId="0" shapeId="0" xr:uid="{DE42EFE4-C01D-4A06-A0DC-4D4CA3C010C8}">
      <text>
        <r>
          <rPr>
            <b/>
            <sz val="9"/>
            <color indexed="81"/>
            <rFont val="Tahoma"/>
            <family val="2"/>
          </rPr>
          <t>The score is based on the maximum risk score in the family Scombridae, which included 35 species.</t>
        </r>
      </text>
    </comment>
    <comment ref="G153" authorId="0" shapeId="0" xr:uid="{432450F4-4C83-4DBC-9718-0771D280F00A}">
      <text>
        <r>
          <rPr>
            <b/>
            <sz val="9"/>
            <color indexed="81"/>
            <rFont val="Tahoma"/>
            <family val="2"/>
          </rPr>
          <t>The score is based on the maximum risk score in the family Scombridae, which included 27 species.</t>
        </r>
      </text>
    </comment>
    <comment ref="H153" authorId="0" shapeId="0" xr:uid="{B2AF56E5-1DD1-40C6-BB14-D40FE6E03AC5}">
      <text>
        <r>
          <rPr>
            <b/>
            <sz val="9"/>
            <color indexed="81"/>
            <rFont val="Tahoma"/>
            <family val="2"/>
          </rPr>
          <t>Species maximum length is 200, which is in the medium risk range (100-300cm).</t>
        </r>
      </text>
    </comment>
    <comment ref="I153" authorId="0" shapeId="0" xr:uid="{9447A595-3800-413A-ABD0-793F2505C88C}">
      <text>
        <r>
          <rPr>
            <b/>
            <sz val="9"/>
            <color indexed="81"/>
            <rFont val="Tahoma"/>
            <family val="2"/>
          </rPr>
          <t>Species maximum length is 200cm, which is in the length at maturity medium risk range (40-200cm).</t>
        </r>
      </text>
    </comment>
    <comment ref="J153" authorId="0" shapeId="0" xr:uid="{4238A83E-7DA8-4462-97A9-3964F9F5580A}">
      <text>
        <r>
          <rPr>
            <b/>
            <sz val="9"/>
            <color indexed="81"/>
            <rFont val="Tahoma"/>
            <family val="2"/>
          </rPr>
          <t>The score is based on the maximum risk score in the family Molidae, which included 4 species.</t>
        </r>
      </text>
    </comment>
    <comment ref="K153" authorId="0" shapeId="0" xr:uid="{FA3C9751-F9E1-4488-9DCC-BC992EC8BEA0}">
      <text>
        <r>
          <rPr>
            <b/>
            <sz val="9"/>
            <color indexed="81"/>
            <rFont val="Tahoma"/>
            <family val="2"/>
          </rPr>
          <t>Species trophic level is 4.3, which is higher than the highest risk value (3.25).</t>
        </r>
      </text>
    </comment>
    <comment ref="M153" authorId="0" shapeId="0" xr:uid="{58F5356A-EDBF-4010-87E4-F9837A83E836}">
      <text>
        <r>
          <rPr>
            <b/>
            <sz val="9"/>
            <color indexed="81"/>
            <rFont val="Tahoma"/>
            <family val="2"/>
          </rPr>
          <t>ALL stocks : Worldwide pelagic distribution</t>
        </r>
      </text>
    </comment>
    <comment ref="N153" authorId="0" shapeId="0" xr:uid="{74D949A2-21C2-41B9-9472-8C38F4F052E0}">
      <text>
        <r>
          <rPr>
            <b/>
            <sz val="9"/>
            <color indexed="81"/>
            <rFont val="Tahoma"/>
            <family val="2"/>
          </rPr>
          <t>The depth range of the species is 200-1100m. For surface gears, the vertical overlap index with this species is -10.99%.</t>
        </r>
      </text>
    </comment>
    <comment ref="O153" authorId="0" shapeId="0" xr:uid="{F3EAAD44-15D7-4C6A-B980-6CE873ACA4B5}">
      <text>
        <r>
          <rPr>
            <b/>
            <sz val="9"/>
            <color indexed="81"/>
            <rFont val="Tahoma"/>
            <family val="2"/>
          </rPr>
          <t>TPT stocks : The maximum length of the species is 200cm. For tropical surface fisheries, the length overlap index with this species is 100.00%.</t>
        </r>
      </text>
    </comment>
    <comment ref="P153" authorId="0" shapeId="0" xr:uid="{F7B97779-5F35-4738-B14A-4FB9AF1949C3}">
      <text>
        <r>
          <rPr>
            <b/>
            <sz val="9"/>
            <color indexed="81"/>
            <rFont val="Tahoma"/>
            <family val="2"/>
          </rPr>
          <t>No direct evidence of survival after capture.</t>
        </r>
      </text>
    </comment>
    <comment ref="E154" authorId="0" shapeId="0" xr:uid="{9EDC2EB8-9BB0-48FF-AE28-E9906B35D2F5}">
      <text>
        <r>
          <rPr>
            <b/>
            <sz val="9"/>
            <color indexed="81"/>
            <rFont val="Tahoma"/>
            <family val="2"/>
          </rPr>
          <t>Species growth rate (K) is 0.100, which is in the medium risk K range (0.061-0.183) for age at maturity.</t>
        </r>
      </text>
    </comment>
    <comment ref="F154" authorId="0" shapeId="0" xr:uid="{EBFD9F53-1EA3-4BAE-A3C0-3FB1E6136BCF}">
      <text>
        <r>
          <rPr>
            <b/>
            <sz val="9"/>
            <color indexed="81"/>
            <rFont val="Tahoma"/>
            <family val="2"/>
          </rPr>
          <t>Species growth rate (K) is 0.100, which is lower than highest risk K (0.12) for maximum age.</t>
        </r>
      </text>
    </comment>
    <comment ref="G154" authorId="0" shapeId="0" xr:uid="{559139DC-D7FD-41F4-9064-6F11BB9ECCC9}">
      <text>
        <r>
          <rPr>
            <b/>
            <sz val="9"/>
            <color indexed="81"/>
            <rFont val="Tahoma"/>
            <family val="2"/>
          </rPr>
          <t>Species fecundity is 6 eggs/year, which is lower than the highest risk value (100).</t>
        </r>
      </text>
    </comment>
    <comment ref="H154" authorId="0" shapeId="0" xr:uid="{4007D158-536F-4519-9B2F-8E8ACD3638AF}">
      <text>
        <r>
          <rPr>
            <b/>
            <sz val="9"/>
            <color indexed="81"/>
            <rFont val="Tahoma"/>
            <family val="2"/>
          </rPr>
          <t>Species maximum length is 198, which is in the medium risk range (100-300cm).</t>
        </r>
      </text>
    </comment>
    <comment ref="I154" authorId="0" shapeId="0" xr:uid="{83AB22E7-9BDA-4BF3-A8B5-41149A5E5711}">
      <text>
        <r>
          <rPr>
            <b/>
            <sz val="9"/>
            <color indexed="81"/>
            <rFont val="Tahoma"/>
            <family val="2"/>
          </rPr>
          <t>Species length at maturity is 105, which is in the medium risk range (40-200cm).</t>
        </r>
      </text>
    </comment>
    <comment ref="J154" authorId="0" shapeId="0" xr:uid="{67339CCB-7953-4E7C-B412-E38ECF773CDD}">
      <text>
        <r>
          <rPr>
            <b/>
            <sz val="9"/>
            <color indexed="81"/>
            <rFont val="Tahoma"/>
            <family val="2"/>
          </rPr>
          <t>Species reproductive strategy is live bearer, which is high risk.</t>
        </r>
      </text>
    </comment>
    <comment ref="K154" authorId="0" shapeId="0" xr:uid="{E50E6FC0-2440-464D-89CA-9C4CEC55D832}">
      <text>
        <r>
          <rPr>
            <b/>
            <sz val="9"/>
            <color indexed="81"/>
            <rFont val="Tahoma"/>
            <family val="2"/>
          </rPr>
          <t>Species trophic level is 3.7, which is higher than the highest risk value (3.25).</t>
        </r>
      </text>
    </comment>
    <comment ref="M154" authorId="0" shapeId="0" xr:uid="{A6CA941A-F5CD-46AA-997E-9EE3C24B471B}">
      <text>
        <r>
          <rPr>
            <b/>
            <sz val="9"/>
            <color indexed="81"/>
            <rFont val="Tahoma"/>
            <family val="2"/>
          </rPr>
          <t>BEPE,SKPE,YFPE stocks : Distribution East Pacific</t>
        </r>
      </text>
    </comment>
    <comment ref="N154" authorId="0" shapeId="0" xr:uid="{23C62AF5-EB07-4FA5-A52C-855FA93B86BB}">
      <text>
        <r>
          <rPr>
            <b/>
            <sz val="9"/>
            <color indexed="81"/>
            <rFont val="Tahoma"/>
            <family val="2"/>
          </rPr>
          <t>The depth range of the species is 1-156m. For surface gears, the vertical overlap index with this species is 64.10%. This species is demersal.</t>
        </r>
      </text>
    </comment>
    <comment ref="O154" authorId="0" shapeId="0" xr:uid="{F8B6F624-FAB5-4B15-98F1-3B5642F8319A}">
      <text>
        <r>
          <rPr>
            <b/>
            <sz val="9"/>
            <color indexed="81"/>
            <rFont val="Tahoma"/>
            <family val="2"/>
          </rPr>
          <t>TPT stocks : The maximum length of the species is 198cm. For tropical surface fisheries, the length overlap index with this species is 100.00%.</t>
        </r>
      </text>
    </comment>
    <comment ref="P154" authorId="0" shapeId="0" xr:uid="{7CD40E37-28B3-428D-99D3-A735A52B32D5}">
      <text>
        <r>
          <rPr>
            <b/>
            <sz val="9"/>
            <color indexed="81"/>
            <rFont val="Tahoma"/>
            <family val="2"/>
          </rPr>
          <t>No direct evidence of survival after capture.</t>
        </r>
      </text>
    </comment>
    <comment ref="E155" authorId="0" shapeId="0" xr:uid="{1D314319-86CE-47A1-B82A-116E82D6501F}">
      <text>
        <r>
          <rPr>
            <b/>
            <sz val="9"/>
            <color indexed="81"/>
            <rFont val="Tahoma"/>
            <family val="2"/>
          </rPr>
          <t>Species growth rate (K) is 0.160, which is in the medium risk K range (0.061-0.183) for age at maturity.</t>
        </r>
      </text>
    </comment>
    <comment ref="F155" authorId="0" shapeId="0" xr:uid="{0D40321C-02A0-49C9-8517-8CF544BA5D19}">
      <text>
        <r>
          <rPr>
            <b/>
            <sz val="9"/>
            <color indexed="81"/>
            <rFont val="Tahoma"/>
            <family val="2"/>
          </rPr>
          <t>Species growth rate (K) is 0.160, which is in the medium risk K range (0.12-0.30) for maximum age.</t>
        </r>
      </text>
    </comment>
    <comment ref="G155" authorId="0" shapeId="0" xr:uid="{9DD036A0-EB18-47DA-BCB4-744A1A094E81}">
      <text>
        <r>
          <rPr>
            <b/>
            <sz val="9"/>
            <color indexed="81"/>
            <rFont val="Tahoma"/>
            <family val="2"/>
          </rPr>
          <t>There is no information, but fish are likely to produce &gt;100 eggs/year.</t>
        </r>
      </text>
    </comment>
    <comment ref="H155" authorId="0" shapeId="0" xr:uid="{A3C61019-C6D0-4ED4-851C-9170CF5340B0}">
      <text>
        <r>
          <rPr>
            <b/>
            <sz val="9"/>
            <color indexed="81"/>
            <rFont val="Tahoma"/>
            <family val="2"/>
          </rPr>
          <t>Species maximum length is 110, which is in the medium risk range (100-300cm).</t>
        </r>
      </text>
    </comment>
    <comment ref="I155" authorId="0" shapeId="0" xr:uid="{31609A0B-AC40-4196-9181-CD07F98A671E}">
      <text>
        <r>
          <rPr>
            <b/>
            <sz val="9"/>
            <color indexed="81"/>
            <rFont val="Tahoma"/>
            <family val="2"/>
          </rPr>
          <t>Species maximum length is 110cm, which is in the length at maturity medium risk range (40-200cm).</t>
        </r>
      </text>
    </comment>
    <comment ref="J155" authorId="0" shapeId="0" xr:uid="{39777387-49F9-45F3-80DB-7BB3BC27AFC8}">
      <text>
        <r>
          <rPr>
            <b/>
            <sz val="9"/>
            <color indexed="81"/>
            <rFont val="Tahoma"/>
            <family val="2"/>
          </rPr>
          <t>There is no information, but fish are not live bearers.</t>
        </r>
      </text>
    </comment>
    <comment ref="K155" authorId="0" shapeId="0" xr:uid="{0B6EA3EA-D233-4E63-95B6-D057D63CAB32}">
      <text>
        <r>
          <rPr>
            <b/>
            <sz val="9"/>
            <color indexed="81"/>
            <rFont val="Tahoma"/>
            <family val="2"/>
          </rPr>
          <t>Species trophic level is 3.7, which is higher than the highest risk value (3.25).</t>
        </r>
      </text>
    </comment>
    <comment ref="M155" authorId="0" shapeId="0" xr:uid="{C6DB6E65-EC2B-4147-B40B-89C217B90966}">
      <text>
        <r>
          <rPr>
            <b/>
            <sz val="9"/>
            <color indexed="81"/>
            <rFont val="Tahoma"/>
            <family val="2"/>
          </rPr>
          <t>BEI_,BEPE,BEPW,SKI_,SKPE,SKPW,YFI_,YFPE,YFPW stocks : Tropical Indo-Pacific distrbution, uncommon in subtropics, absent in Atlantic Ocean, mainly coastal</t>
        </r>
      </text>
    </comment>
    <comment ref="N155" authorId="0" shapeId="0" xr:uid="{89716F24-2790-4621-A5B0-03D2F9835160}">
      <text>
        <r>
          <rPr>
            <b/>
            <sz val="9"/>
            <color indexed="81"/>
            <rFont val="Tahoma"/>
            <family val="2"/>
          </rPr>
          <t>The depth range of the species is 18-100m. For surface gears, the vertical overlap index with this species is 100.00%. This species is demersal. This species is also reef associated.</t>
        </r>
      </text>
    </comment>
    <comment ref="O155" authorId="0" shapeId="0" xr:uid="{D808B19E-26DD-4CA2-8A69-996BA367AD55}">
      <text>
        <r>
          <rPr>
            <b/>
            <sz val="9"/>
            <color indexed="81"/>
            <rFont val="Tahoma"/>
            <family val="2"/>
          </rPr>
          <t>TPT stocks : The maximum length of the species is 110cm. For tropical surface fisheries, the length overlap index with this species is 100.00%.</t>
        </r>
      </text>
    </comment>
    <comment ref="P155" authorId="0" shapeId="0" xr:uid="{9666209A-F67F-4D72-93E7-9F185468F1EF}">
      <text>
        <r>
          <rPr>
            <b/>
            <sz val="9"/>
            <color indexed="81"/>
            <rFont val="Tahoma"/>
            <family val="2"/>
          </rPr>
          <t>No direct evidence of survival after capture.</t>
        </r>
      </text>
    </comment>
    <comment ref="E156" authorId="0" shapeId="0" xr:uid="{FB455F64-9B84-43D2-93CF-423515019BE9}">
      <text>
        <r>
          <rPr>
            <b/>
            <sz val="9"/>
            <color indexed="81"/>
            <rFont val="Tahoma"/>
            <family val="2"/>
          </rPr>
          <t>The score is based on the maximum risk score in the family Gempylidae, which included 3 species.</t>
        </r>
      </text>
    </comment>
    <comment ref="F156" authorId="0" shapeId="0" xr:uid="{77B14BC0-06A4-460E-8521-E5B3471AD174}">
      <text>
        <r>
          <rPr>
            <b/>
            <sz val="9"/>
            <color indexed="81"/>
            <rFont val="Tahoma"/>
            <family val="2"/>
          </rPr>
          <t>The score is based on the maximum risk score in the family Gempylidae, which included 3 species.</t>
        </r>
      </text>
    </comment>
    <comment ref="G156" authorId="0" shapeId="0" xr:uid="{51A1CF1A-9817-4563-B526-C1E3D354AF90}">
      <text>
        <r>
          <rPr>
            <b/>
            <sz val="9"/>
            <color indexed="81"/>
            <rFont val="Tahoma"/>
            <family val="2"/>
          </rPr>
          <t>There is no information, but fish are likely to produce &gt;100 eggs/year.</t>
        </r>
      </text>
    </comment>
    <comment ref="H156" authorId="0" shapeId="0" xr:uid="{BFEA6985-A057-4B17-B36C-E6BB8E1870F9}">
      <text>
        <r>
          <rPr>
            <b/>
            <sz val="9"/>
            <color indexed="81"/>
            <rFont val="Tahoma"/>
            <family val="2"/>
          </rPr>
          <t>Species maximum length is 61, which is lower than the lowest risk value (100cm).</t>
        </r>
      </text>
    </comment>
    <comment ref="I156" authorId="0" shapeId="0" xr:uid="{6BE94C4F-C8AC-47EE-9442-1EC3139CD14E}">
      <text>
        <r>
          <rPr>
            <b/>
            <sz val="9"/>
            <color indexed="81"/>
            <rFont val="Tahoma"/>
            <family val="2"/>
          </rPr>
          <t>Species maximum length is 61cm, which is in the length at maturity medium risk range (40-200cm).</t>
        </r>
      </text>
    </comment>
    <comment ref="J156" authorId="0" shapeId="0" xr:uid="{FB0351EC-E1A3-49FA-94FF-428BE4AE841B}">
      <text>
        <r>
          <rPr>
            <b/>
            <sz val="9"/>
            <color indexed="81"/>
            <rFont val="Tahoma"/>
            <family val="2"/>
          </rPr>
          <t>There is no information, but fish are not live bearers.</t>
        </r>
      </text>
    </comment>
    <comment ref="K156" authorId="0" shapeId="0" xr:uid="{D28BFC1B-F80D-4D84-869C-6242A29AC569}">
      <text>
        <r>
          <rPr>
            <b/>
            <sz val="9"/>
            <color indexed="81"/>
            <rFont val="Tahoma"/>
            <family val="2"/>
          </rPr>
          <t>Species trophic level is 3.7, which is higher than the highest risk value (3.25).</t>
        </r>
      </text>
    </comment>
    <comment ref="M156" authorId="0" shapeId="0" xr:uid="{75BA4715-48C0-4218-820C-A8889AF3AECB}">
      <text>
        <r>
          <rPr>
            <b/>
            <sz val="9"/>
            <color indexed="81"/>
            <rFont val="Tahoma"/>
            <family val="2"/>
          </rPr>
          <t>ALL stocks : Worldwide pelagic distribution</t>
        </r>
      </text>
    </comment>
    <comment ref="N156" authorId="0" shapeId="0" xr:uid="{CF030321-D7F6-4882-9B4E-88EDFCA3D86D}">
      <text>
        <r>
          <rPr>
            <b/>
            <sz val="9"/>
            <color indexed="81"/>
            <rFont val="Tahoma"/>
            <family val="2"/>
          </rPr>
          <t>The depth range of the species is 10-476m. For surface gears, the vertical overlap index with this species is 19.49%.</t>
        </r>
      </text>
    </comment>
    <comment ref="O156" authorId="0" shapeId="0" xr:uid="{98B986C4-06D1-48B5-9678-D9844A04D976}">
      <text>
        <r>
          <rPr>
            <b/>
            <sz val="9"/>
            <color indexed="81"/>
            <rFont val="Tahoma"/>
            <family val="2"/>
          </rPr>
          <t>TPT stocks : The maximum length of the species is 61cm. For tropical surface fisheries, the length overlap index with this species is 55.45%.</t>
        </r>
      </text>
    </comment>
    <comment ref="P156" authorId="0" shapeId="0" xr:uid="{5D379BC5-DEB4-4F72-BF6F-1F400B2B9634}">
      <text>
        <r>
          <rPr>
            <b/>
            <sz val="9"/>
            <color indexed="81"/>
            <rFont val="Tahoma"/>
            <family val="2"/>
          </rPr>
          <t>No direct evidence of survival after capture.</t>
        </r>
      </text>
    </comment>
    <comment ref="E157" authorId="0" shapeId="0" xr:uid="{9EED1AA1-8691-43C9-A7E4-DA84670CB9C0}">
      <text>
        <r>
          <rPr>
            <b/>
            <sz val="9"/>
            <color indexed="81"/>
            <rFont val="Tahoma"/>
            <family val="2"/>
          </rPr>
          <t>Species growth rate (K) is 0.220, which is higher than lowest risk K (0.183) for age at maturity.</t>
        </r>
      </text>
    </comment>
    <comment ref="F157" authorId="0" shapeId="0" xr:uid="{3CC1C46D-1D21-4495-9461-01F2031AFF82}">
      <text>
        <r>
          <rPr>
            <b/>
            <sz val="9"/>
            <color indexed="81"/>
            <rFont val="Tahoma"/>
            <family val="2"/>
          </rPr>
          <t>Species growth rate (K) is 0.220, which is in the medium risk K range (0.12-0.30) for maximum age.</t>
        </r>
      </text>
    </comment>
    <comment ref="G157" authorId="0" shapeId="0" xr:uid="{3B9CD633-17ED-423A-BF5D-BA14CA5B004A}">
      <text>
        <r>
          <rPr>
            <b/>
            <sz val="9"/>
            <color indexed="81"/>
            <rFont val="Tahoma"/>
            <family val="2"/>
          </rPr>
          <t>There is no information, but fish are likely to produce &gt;100 eggs/year.</t>
        </r>
      </text>
    </comment>
    <comment ref="H157" authorId="0" shapeId="0" xr:uid="{3071ABB5-D6E3-41A8-B897-E5F47B408835}">
      <text>
        <r>
          <rPr>
            <b/>
            <sz val="9"/>
            <color indexed="81"/>
            <rFont val="Tahoma"/>
            <family val="2"/>
          </rPr>
          <t>Species maximum length is 50, which is lower than the lowest risk value (100cm).</t>
        </r>
      </text>
    </comment>
    <comment ref="I157" authorId="0" shapeId="0" xr:uid="{D003EA39-49F4-4848-B905-653FFEA5BC7B}">
      <text>
        <r>
          <rPr>
            <b/>
            <sz val="9"/>
            <color indexed="81"/>
            <rFont val="Tahoma"/>
            <family val="2"/>
          </rPr>
          <t>Species length at maturity is 23, which is lower than the lowest risk value (40cm).</t>
        </r>
      </text>
    </comment>
    <comment ref="J157" authorId="0" shapeId="0" xr:uid="{24DE47BE-2DBE-4AC0-8080-DC4731B49D0D}">
      <text>
        <r>
          <rPr>
            <b/>
            <sz val="9"/>
            <color indexed="81"/>
            <rFont val="Tahoma"/>
            <family val="2"/>
          </rPr>
          <t>The score is based on the maximum risk score in the family Gempylidae, which included 6 species.</t>
        </r>
      </text>
    </comment>
    <comment ref="K157" authorId="0" shapeId="0" xr:uid="{95EEAB4F-8ED7-428C-9580-A34546624FE6}">
      <text>
        <r>
          <rPr>
            <b/>
            <sz val="9"/>
            <color indexed="81"/>
            <rFont val="Tahoma"/>
            <family val="2"/>
          </rPr>
          <t>Species trophic level is 3.8, which is higher than the highest risk value (3.25).</t>
        </r>
      </text>
    </comment>
    <comment ref="M157" authorId="0" shapeId="0" xr:uid="{A93A0159-3A41-435C-8063-5C48819F171E}">
      <text>
        <r>
          <rPr>
            <b/>
            <sz val="9"/>
            <color indexed="81"/>
            <rFont val="Tahoma"/>
            <family val="2"/>
          </rPr>
          <t>PO_,IO_ stocks : Indo-Pacific distribution, mainly coastal</t>
        </r>
      </text>
    </comment>
    <comment ref="N157" authorId="0" shapeId="0" xr:uid="{7981E2FF-DF34-45EB-9AC0-7F1B3801181F}">
      <text>
        <r>
          <rPr>
            <b/>
            <sz val="9"/>
            <color indexed="81"/>
            <rFont val="Tahoma"/>
            <family val="2"/>
          </rPr>
          <t>The depth range of the species is 10-200m. For surface gears, the vertical overlap index with this species is 47.64%. This species is demersal. This species is also reef associated.</t>
        </r>
      </text>
    </comment>
    <comment ref="O157" authorId="0" shapeId="0" xr:uid="{8FEC7522-FEB6-4A27-9306-8A045B555F1D}">
      <text>
        <r>
          <rPr>
            <b/>
            <sz val="9"/>
            <color indexed="81"/>
            <rFont val="Tahoma"/>
            <family val="2"/>
          </rPr>
          <t>TPT stocks : The maximum length of the species is 50cm. For tropical surface fisheries, the length overlap index with this species is 45.45%.</t>
        </r>
      </text>
    </comment>
    <comment ref="P157" authorId="0" shapeId="0" xr:uid="{1394EF13-373F-4A11-9220-53888EAC5C4A}">
      <text>
        <r>
          <rPr>
            <b/>
            <sz val="9"/>
            <color indexed="81"/>
            <rFont val="Tahoma"/>
            <family val="2"/>
          </rPr>
          <t>No direct evidence of survival after capture.</t>
        </r>
      </text>
    </comment>
    <comment ref="E158" authorId="0" shapeId="0" xr:uid="{CF4D4E51-AEDA-4DB5-BA6D-79A1354C3409}">
      <text>
        <r>
          <rPr>
            <b/>
            <sz val="9"/>
            <color indexed="81"/>
            <rFont val="Tahoma"/>
            <family val="2"/>
          </rPr>
          <t>Species growth rate (K) is 0.212, which is higher than lowest risk K (0.183) for age at maturity.</t>
        </r>
      </text>
    </comment>
    <comment ref="F158" authorId="0" shapeId="0" xr:uid="{FE887D39-BD95-403C-95D4-B11BE61880F9}">
      <text>
        <r>
          <rPr>
            <b/>
            <sz val="9"/>
            <color indexed="81"/>
            <rFont val="Tahoma"/>
            <family val="2"/>
          </rPr>
          <t>Species growth rate (K) is 0.212, which is in the medium risk K range (0.12-0.30) for maximum age.</t>
        </r>
      </text>
    </comment>
    <comment ref="G158" authorId="0" shapeId="0" xr:uid="{5EC0B392-452B-48C4-84F8-3693C6F2B967}">
      <text>
        <r>
          <rPr>
            <b/>
            <sz val="9"/>
            <color indexed="81"/>
            <rFont val="Tahoma"/>
            <family val="2"/>
          </rPr>
          <t>There is no information, but fish are likely to produce &gt;100 eggs/year.</t>
        </r>
      </text>
    </comment>
    <comment ref="H158" authorId="0" shapeId="0" xr:uid="{96379E95-2E2A-466D-964F-18904E0A6FA5}">
      <text>
        <r>
          <rPr>
            <b/>
            <sz val="9"/>
            <color indexed="81"/>
            <rFont val="Tahoma"/>
            <family val="2"/>
          </rPr>
          <t>Species maximum length is 87, which is lower than the lowest risk value (100cm).</t>
        </r>
      </text>
    </comment>
    <comment ref="I158" authorId="0" shapeId="0" xr:uid="{8A644926-C9CF-4608-8C81-92985EDD0FF6}">
      <text>
        <r>
          <rPr>
            <b/>
            <sz val="9"/>
            <color indexed="81"/>
            <rFont val="Tahoma"/>
            <family val="2"/>
          </rPr>
          <t>Species length at maturity is 39, which is lower than the lowest risk value (40cm).</t>
        </r>
      </text>
    </comment>
    <comment ref="J158" authorId="0" shapeId="0" xr:uid="{1F80C6FB-4CF6-41FB-B8ED-F09DF53CA65D}">
      <text>
        <r>
          <rPr>
            <b/>
            <sz val="9"/>
            <color indexed="81"/>
            <rFont val="Tahoma"/>
            <family val="2"/>
          </rPr>
          <t>Species reproductive strategy is broadcast spawner, which is low risk.</t>
        </r>
      </text>
    </comment>
    <comment ref="K158" authorId="0" shapeId="0" xr:uid="{A626390B-3417-49C0-9D02-D0C31A23CD15}">
      <text>
        <r>
          <rPr>
            <b/>
            <sz val="9"/>
            <color indexed="81"/>
            <rFont val="Tahoma"/>
            <family val="2"/>
          </rPr>
          <t>Species trophic level is 3.8, which is higher than the highest risk value (3.25).</t>
        </r>
      </text>
    </comment>
    <comment ref="M158" authorId="0" shapeId="0" xr:uid="{EB150485-53CA-454A-9169-ECC4CF2416F8}">
      <text>
        <r>
          <rPr>
            <b/>
            <sz val="9"/>
            <color indexed="81"/>
            <rFont val="Tahoma"/>
            <family val="2"/>
          </rPr>
          <t>BEPE,SKPE,YFPE stocks : Indo-Pacific distribution, uncommon East Pacific, mainly coastal</t>
        </r>
      </text>
    </comment>
    <comment ref="N158" authorId="0" shapeId="0" xr:uid="{6242C71C-54AC-4616-B024-389CAE19C90C}">
      <text>
        <r>
          <rPr>
            <b/>
            <sz val="9"/>
            <color indexed="81"/>
            <rFont val="Tahoma"/>
            <family val="2"/>
          </rPr>
          <t>The depth range of the species is 10-75m. For surface gears, the vertical overlap index with this species is 100.00%. This species is demersal. This species is also reef associated.</t>
        </r>
      </text>
    </comment>
    <comment ref="O158" authorId="0" shapeId="0" xr:uid="{7158AFF7-FB99-495F-84EB-8DA9A2D6FF2E}">
      <text>
        <r>
          <rPr>
            <b/>
            <sz val="9"/>
            <color indexed="81"/>
            <rFont val="Tahoma"/>
            <family val="2"/>
          </rPr>
          <t>TPT stocks : The maximum length of the species is 87cm. For tropical surface fisheries, the length overlap index with this species is 79.09%.</t>
        </r>
      </text>
    </comment>
    <comment ref="P158" authorId="0" shapeId="0" xr:uid="{D64BEF2D-3A89-491F-B792-1495AAB252C7}">
      <text>
        <r>
          <rPr>
            <b/>
            <sz val="9"/>
            <color indexed="81"/>
            <rFont val="Tahoma"/>
            <family val="2"/>
          </rPr>
          <t>No direct evidence of survival after capture.</t>
        </r>
      </text>
    </comment>
    <comment ref="E159" authorId="0" shapeId="0" xr:uid="{8E47F224-6EAD-4F37-8635-FFBC8DB65078}">
      <text>
        <r>
          <rPr>
            <b/>
            <sz val="9"/>
            <color indexed="81"/>
            <rFont val="Tahoma"/>
            <family val="2"/>
          </rPr>
          <t>Species growth rate (K) is 0.460, which is higher than lowest risk K (0.183) for age at maturity.</t>
        </r>
      </text>
    </comment>
    <comment ref="F159" authorId="0" shapeId="0" xr:uid="{D82DCAF2-EC14-4E5A-BCF1-ED2FBE55382C}">
      <text>
        <r>
          <rPr>
            <b/>
            <sz val="9"/>
            <color indexed="81"/>
            <rFont val="Tahoma"/>
            <family val="2"/>
          </rPr>
          <t>Species growth rate (K) is 0.460, which is higher than lowest risk K (0.30) for maximum age.</t>
        </r>
      </text>
    </comment>
    <comment ref="G159" authorId="0" shapeId="0" xr:uid="{809E260E-5774-4642-91E4-FF913A2C8224}">
      <text>
        <r>
          <rPr>
            <b/>
            <sz val="9"/>
            <color indexed="81"/>
            <rFont val="Tahoma"/>
            <family val="2"/>
          </rPr>
          <t>There is no information, but fish are likely to produce &gt;100 eggs/year.</t>
        </r>
      </text>
    </comment>
    <comment ref="H159" authorId="0" shapeId="0" xr:uid="{465BF678-5B78-42AF-9624-B83D98BFF473}">
      <text>
        <r>
          <rPr>
            <b/>
            <sz val="9"/>
            <color indexed="81"/>
            <rFont val="Tahoma"/>
            <family val="2"/>
          </rPr>
          <t>Species maximum length is 20, which is lower than the lowest risk value (100cm).</t>
        </r>
      </text>
    </comment>
    <comment ref="I159" authorId="0" shapeId="0" xr:uid="{CF75037A-4CA4-4004-88B4-1144E3E68B26}">
      <text>
        <r>
          <rPr>
            <b/>
            <sz val="9"/>
            <color indexed="81"/>
            <rFont val="Tahoma"/>
            <family val="2"/>
          </rPr>
          <t>Species maximum length is 20cm, which is lower than the length at maturity lowest risk value (40cm).</t>
        </r>
      </text>
    </comment>
    <comment ref="J159" authorId="0" shapeId="0" xr:uid="{A4026190-CB71-4570-98D0-F8F899FFBAF2}">
      <text>
        <r>
          <rPr>
            <b/>
            <sz val="9"/>
            <color indexed="81"/>
            <rFont val="Tahoma"/>
            <family val="2"/>
          </rPr>
          <t>Species reproductive strategy is broadcast spawner, which is low risk.</t>
        </r>
      </text>
    </comment>
    <comment ref="K159" authorId="0" shapeId="0" xr:uid="{75BE3BE7-BBBD-434B-82F1-FBD0A00B2B1D}">
      <text>
        <r>
          <rPr>
            <b/>
            <sz val="9"/>
            <color indexed="81"/>
            <rFont val="Tahoma"/>
            <family val="2"/>
          </rPr>
          <t>Species trophic level is 3.8, which is higher than the highest risk value (3.25).</t>
        </r>
      </text>
    </comment>
    <comment ref="M159" authorId="0" shapeId="0" xr:uid="{C6098D02-C73F-4282-9480-CF686F98A969}">
      <text>
        <r>
          <rPr>
            <b/>
            <sz val="9"/>
            <color indexed="81"/>
            <rFont val="Tahoma"/>
            <family val="2"/>
          </rPr>
          <t>BEPE,SKPE,YFPE stocks : Indo-Pacific distribution, uncommon East Pacific, mainly coastal</t>
        </r>
      </text>
    </comment>
    <comment ref="N159" authorId="0" shapeId="0" xr:uid="{70003AAA-50C4-4D3D-9352-583B8E174E1E}">
      <text>
        <r>
          <rPr>
            <b/>
            <sz val="9"/>
            <color indexed="81"/>
            <rFont val="Tahoma"/>
            <family val="2"/>
          </rPr>
          <t>The depth range of the species is 1-150m. For surface gears, the vertical overlap index with this species is 66.67%. This species is demersal. This species is also reef associated.</t>
        </r>
      </text>
    </comment>
    <comment ref="O159" authorId="0" shapeId="0" xr:uid="{CD729541-38A9-4411-93EF-1AEB55A22C4F}">
      <text>
        <r>
          <rPr>
            <b/>
            <sz val="9"/>
            <color indexed="81"/>
            <rFont val="Tahoma"/>
            <family val="2"/>
          </rPr>
          <t>TPT stocks : The maximum length of the species is 20cm. For tropical surface fisheries, the length overlap index with this species is 18.18%.</t>
        </r>
      </text>
    </comment>
    <comment ref="P159" authorId="0" shapeId="0" xr:uid="{DF2DAA40-55EC-4512-97E2-41AB1144DA51}">
      <text>
        <r>
          <rPr>
            <b/>
            <sz val="9"/>
            <color indexed="81"/>
            <rFont val="Tahoma"/>
            <family val="2"/>
          </rPr>
          <t>No direct evidence of survival after capture.</t>
        </r>
      </text>
    </comment>
    <comment ref="E160" authorId="0" shapeId="0" xr:uid="{81A1CF23-EFAC-429E-92D3-0C270750B357}">
      <text>
        <r>
          <rPr>
            <b/>
            <sz val="9"/>
            <color indexed="81"/>
            <rFont val="Tahoma"/>
            <family val="2"/>
          </rPr>
          <t>Species growth rate (K) is 0.101, which is in the medium risk K range (0.061-0.183) for age at maturity.</t>
        </r>
      </text>
    </comment>
    <comment ref="F160" authorId="0" shapeId="0" xr:uid="{29F78829-199D-41FD-A9C1-6AFB451B1F5F}">
      <text>
        <r>
          <rPr>
            <b/>
            <sz val="9"/>
            <color indexed="81"/>
            <rFont val="Tahoma"/>
            <family val="2"/>
          </rPr>
          <t>Species growth rate (K) is 0.101, which is lower than highest risk K (0.12) for maximum age.</t>
        </r>
      </text>
    </comment>
    <comment ref="G160" authorId="0" shapeId="0" xr:uid="{6FA54D22-9B73-44FC-AA71-521C94E59B09}">
      <text>
        <r>
          <rPr>
            <b/>
            <sz val="9"/>
            <color indexed="81"/>
            <rFont val="Tahoma"/>
            <family val="2"/>
          </rPr>
          <t>The score is based on the maximum risk score in the family Agonidae, which included 1 species.</t>
        </r>
      </text>
    </comment>
    <comment ref="H160" authorId="0" shapeId="0" xr:uid="{1919B531-1B66-47AD-8178-AE3B15C31DDE}">
      <text>
        <r>
          <rPr>
            <b/>
            <sz val="9"/>
            <color indexed="81"/>
            <rFont val="Tahoma"/>
            <family val="2"/>
          </rPr>
          <t>Species maximum length is 90, which is lower than the lowest risk value (100cm).</t>
        </r>
      </text>
    </comment>
    <comment ref="I160" authorId="0" shapeId="0" xr:uid="{DCE0C03D-F4FF-4BA6-8CC4-5F24621037D0}">
      <text>
        <r>
          <rPr>
            <b/>
            <sz val="9"/>
            <color indexed="81"/>
            <rFont val="Tahoma"/>
            <family val="2"/>
          </rPr>
          <t>Species length at maturity is 43, which is in the medium risk range (40-200cm).</t>
        </r>
      </text>
    </comment>
    <comment ref="J160" authorId="0" shapeId="0" xr:uid="{E092F060-F0C3-4085-B2FD-4565B05CA550}">
      <text>
        <r>
          <rPr>
            <b/>
            <sz val="9"/>
            <color indexed="81"/>
            <rFont val="Tahoma"/>
            <family val="2"/>
          </rPr>
          <t>Species reproductive strategy is broadcast spawner, which is low risk.</t>
        </r>
      </text>
    </comment>
    <comment ref="K160" authorId="0" shapeId="0" xr:uid="{1F555094-A275-4267-8250-39EFC82B3325}">
      <text>
        <r>
          <rPr>
            <b/>
            <sz val="9"/>
            <color indexed="81"/>
            <rFont val="Tahoma"/>
            <family val="2"/>
          </rPr>
          <t>Species trophic level is 4.3, which is higher than the highest risk value (3.25).</t>
        </r>
      </text>
    </comment>
    <comment ref="M160" authorId="0" shapeId="0" xr:uid="{AC448901-CBC1-4354-BC6A-48D46067A3CA}">
      <text>
        <r>
          <rPr>
            <b/>
            <sz val="9"/>
            <color indexed="81"/>
            <rFont val="Tahoma"/>
            <family val="2"/>
          </rPr>
          <t>PO_,IO_ stocks : Indo-Pacific distribution, mainly coastal</t>
        </r>
      </text>
    </comment>
    <comment ref="N160" authorId="0" shapeId="0" xr:uid="{E6ABD04E-B5C8-4607-91D1-A97D12A99AC1}">
      <text>
        <r>
          <rPr>
            <b/>
            <sz val="9"/>
            <color indexed="81"/>
            <rFont val="Tahoma"/>
            <family val="2"/>
          </rPr>
          <t>The depth range of the species is 4-180m. For surface gears, the vertical overlap index with this species is 54.80%. This species is demersal. This species is also reef associated.</t>
        </r>
      </text>
    </comment>
    <comment ref="O160" authorId="0" shapeId="0" xr:uid="{7F3B04F7-F190-4864-98EF-545B24414F24}">
      <text>
        <r>
          <rPr>
            <b/>
            <sz val="9"/>
            <color indexed="81"/>
            <rFont val="Tahoma"/>
            <family val="2"/>
          </rPr>
          <t>TPT stocks : The maximum length of the species is 90cm. For tropical surface fisheries, the length overlap index with this species is 81.82%.</t>
        </r>
      </text>
    </comment>
    <comment ref="P160" authorId="0" shapeId="0" xr:uid="{C231ED31-F3DA-4199-B35C-23CB66787B83}">
      <text>
        <r>
          <rPr>
            <b/>
            <sz val="9"/>
            <color indexed="81"/>
            <rFont val="Tahoma"/>
            <family val="2"/>
          </rPr>
          <t>No direct evidence of survival after capture.</t>
        </r>
      </text>
    </comment>
    <comment ref="E161" authorId="0" shapeId="0" xr:uid="{D62C106D-6709-4059-8FE4-C290AF60F958}">
      <text>
        <r>
          <rPr>
            <b/>
            <sz val="9"/>
            <color indexed="81"/>
            <rFont val="Tahoma"/>
            <family val="2"/>
          </rPr>
          <t>There is no information.</t>
        </r>
      </text>
    </comment>
    <comment ref="F161" authorId="0" shapeId="0" xr:uid="{A66E5694-DF41-493E-BAD4-7AE40B7B4FD1}">
      <text>
        <r>
          <rPr>
            <b/>
            <sz val="9"/>
            <color indexed="81"/>
            <rFont val="Tahoma"/>
            <family val="2"/>
          </rPr>
          <t>There is no information.</t>
        </r>
      </text>
    </comment>
    <comment ref="G161" authorId="0" shapeId="0" xr:uid="{8719F2EE-FE75-4D97-9064-E84475B1446D}">
      <text>
        <r>
          <rPr>
            <b/>
            <sz val="9"/>
            <color indexed="81"/>
            <rFont val="Tahoma"/>
            <family val="2"/>
          </rPr>
          <t>There is no information, but fish are likely to produce &gt;100 eggs/year.</t>
        </r>
      </text>
    </comment>
    <comment ref="H161" authorId="0" shapeId="0" xr:uid="{3C4C53C8-316B-4F03-8D4E-C4089151A3A6}">
      <text>
        <r>
          <rPr>
            <b/>
            <sz val="9"/>
            <color indexed="81"/>
            <rFont val="Tahoma"/>
            <family val="2"/>
          </rPr>
          <t>Species maximum length is 200, which is in the medium risk range (100-300cm).</t>
        </r>
      </text>
    </comment>
    <comment ref="I161" authorId="0" shapeId="0" xr:uid="{8A174274-E6C2-4F40-AC22-17A48A3D0F7F}">
      <text>
        <r>
          <rPr>
            <b/>
            <sz val="9"/>
            <color indexed="81"/>
            <rFont val="Tahoma"/>
            <family val="2"/>
          </rPr>
          <t>Species maximum length is 200cm, which is in the length at maturity medium risk range (40-200cm).</t>
        </r>
      </text>
    </comment>
    <comment ref="J161" authorId="0" shapeId="0" xr:uid="{BDFEA634-46AE-42B0-AB0F-083B0D31CDE9}">
      <text>
        <r>
          <rPr>
            <b/>
            <sz val="9"/>
            <color indexed="81"/>
            <rFont val="Tahoma"/>
            <family val="2"/>
          </rPr>
          <t>Species reproductive strategy is broadcast spawner, which is low risk.</t>
        </r>
      </text>
    </comment>
    <comment ref="K161" authorId="0" shapeId="0" xr:uid="{55E53B13-7BE0-4303-9331-99D7250E20D5}">
      <text>
        <r>
          <rPr>
            <b/>
            <sz val="9"/>
            <color indexed="81"/>
            <rFont val="Tahoma"/>
            <family val="2"/>
          </rPr>
          <t>Species trophic level is 4.5, which is higher than the highest risk value (3.25).</t>
        </r>
      </text>
    </comment>
    <comment ref="M161" authorId="0" shapeId="0" xr:uid="{E955E51F-A389-49E8-AB4E-7B113FB773B4}">
      <text>
        <r>
          <rPr>
            <b/>
            <sz val="9"/>
            <color indexed="81"/>
            <rFont val="Tahoma"/>
            <family val="2"/>
          </rPr>
          <t>ALL stocks : Worldwide pelagic distribution</t>
        </r>
      </text>
    </comment>
    <comment ref="N161" authorId="0" shapeId="0" xr:uid="{D91566BC-141A-44B3-B983-56CFBCE5D1A4}">
      <text>
        <r>
          <rPr>
            <b/>
            <sz val="9"/>
            <color indexed="81"/>
            <rFont val="Tahoma"/>
            <family val="2"/>
          </rPr>
          <t>The depth range of the species is 1-92m. For surface gears, the vertical overlap index with this species is 100.00%.</t>
        </r>
      </text>
    </comment>
    <comment ref="O161" authorId="0" shapeId="0" xr:uid="{FC1C7590-4C2F-40A0-8C86-A42DDC2C144C}">
      <text>
        <r>
          <rPr>
            <b/>
            <sz val="9"/>
            <color indexed="81"/>
            <rFont val="Tahoma"/>
            <family val="2"/>
          </rPr>
          <t>TPT stocks : The maximum length of the species is 200cm. For tropical surface fisheries, the length overlap index with this species is 100.00%.</t>
        </r>
      </text>
    </comment>
    <comment ref="P161" authorId="0" shapeId="0" xr:uid="{7AAD90E3-DA80-460B-A8B7-10293D22D859}">
      <text>
        <r>
          <rPr>
            <b/>
            <sz val="9"/>
            <color indexed="81"/>
            <rFont val="Tahoma"/>
            <family val="2"/>
          </rPr>
          <t>No direct evidence of survival after capture.</t>
        </r>
      </text>
    </comment>
    <comment ref="E162" authorId="0" shapeId="0" xr:uid="{697A06FB-2548-4069-8105-D801F7BCA3BB}">
      <text>
        <r>
          <rPr>
            <b/>
            <sz val="9"/>
            <color indexed="81"/>
            <rFont val="Tahoma"/>
            <family val="2"/>
          </rPr>
          <t>The score is based on the maximum risk score in the family Agonidae, which included 1 species.</t>
        </r>
      </text>
    </comment>
    <comment ref="F162" authorId="0" shapeId="0" xr:uid="{0EB16EFF-929B-44F5-BD19-218B9F29F715}">
      <text>
        <r>
          <rPr>
            <b/>
            <sz val="9"/>
            <color indexed="81"/>
            <rFont val="Tahoma"/>
            <family val="2"/>
          </rPr>
          <t>The score is based on the maximum risk score in the family Agonidae, which included 1 species.</t>
        </r>
      </text>
    </comment>
    <comment ref="G162" authorId="0" shapeId="0" xr:uid="{6EBC2B4C-AD62-4751-A15A-5F991A8F0EB7}">
      <text>
        <r>
          <rPr>
            <b/>
            <sz val="9"/>
            <color indexed="81"/>
            <rFont val="Tahoma"/>
            <family val="2"/>
          </rPr>
          <t>Species fecundity is 2 eggs/year, which is lower than the highest risk value (100).</t>
        </r>
      </text>
    </comment>
    <comment ref="H162" authorId="0" shapeId="0" xr:uid="{0EA46B81-BBBF-4671-A9F8-39E5C27A1932}">
      <text>
        <r>
          <rPr>
            <b/>
            <sz val="9"/>
            <color indexed="81"/>
            <rFont val="Tahoma"/>
            <family val="2"/>
          </rPr>
          <t>Species maximum length is 427, which is higher than the highest risk value (300cm).</t>
        </r>
      </text>
    </comment>
    <comment ref="I162" authorId="0" shapeId="0" xr:uid="{47D78269-2FB3-4E98-A40B-2A6D1F82F60E}">
      <text>
        <r>
          <rPr>
            <b/>
            <sz val="9"/>
            <color indexed="81"/>
            <rFont val="Tahoma"/>
            <family val="2"/>
          </rPr>
          <t>Species length at maturity is 205, which is higher than the highest risk value (200cm).</t>
        </r>
      </text>
    </comment>
    <comment ref="J162" authorId="0" shapeId="0" xr:uid="{160D5888-574E-4FF7-B1CD-5AD2B001C16B}">
      <text>
        <r>
          <rPr>
            <b/>
            <sz val="9"/>
            <color indexed="81"/>
            <rFont val="Tahoma"/>
            <family val="2"/>
          </rPr>
          <t>Species reproductive strategy is live bearer, which is high risk.</t>
        </r>
      </text>
    </comment>
    <comment ref="K162" authorId="0" shapeId="0" xr:uid="{EE02EAF3-DF1A-4061-9C0B-DAFACEC85A74}">
      <text>
        <r>
          <rPr>
            <b/>
            <sz val="9"/>
            <color indexed="81"/>
            <rFont val="Tahoma"/>
            <family val="2"/>
          </rPr>
          <t>Species trophic level is 4.5, which is higher than the highest risk value (3.25).</t>
        </r>
      </text>
    </comment>
    <comment ref="M162" authorId="0" shapeId="0" xr:uid="{EBC1431E-A48A-4CE8-A5C7-502C14B47ACB}">
      <text>
        <r>
          <rPr>
            <b/>
            <sz val="9"/>
            <color indexed="81"/>
            <rFont val="Tahoma"/>
            <family val="2"/>
          </rPr>
          <t>ALL stocks : Worldwide pelagic distribution</t>
        </r>
      </text>
    </comment>
    <comment ref="N162" authorId="0" shapeId="0" xr:uid="{FC7AD753-DCAF-4EA7-BF35-0F377D5B45F8}">
      <text>
        <r>
          <rPr>
            <b/>
            <sz val="9"/>
            <color indexed="81"/>
            <rFont val="Tahoma"/>
            <family val="2"/>
          </rPr>
          <t>The depth range of the species is 1-1752m. For surface gears, the vertical overlap index with this species is 5.71%.</t>
        </r>
      </text>
    </comment>
    <comment ref="O162" authorId="0" shapeId="0" xr:uid="{CEB2D4A3-28FF-4424-AB95-F882C31E6706}">
      <text>
        <r>
          <rPr>
            <b/>
            <sz val="9"/>
            <color indexed="81"/>
            <rFont val="Tahoma"/>
            <family val="2"/>
          </rPr>
          <t>TPT stocks : The maximum length of the species is 427cm. For tropical surface fisheries, the length overlap index with this species is 100.00%.</t>
        </r>
      </text>
    </comment>
    <comment ref="P162" authorId="0" shapeId="0" xr:uid="{4E2A2D96-5D35-4ADB-91E4-29CDE2F5E083}">
      <text>
        <r>
          <rPr>
            <b/>
            <sz val="9"/>
            <color indexed="81"/>
            <rFont val="Tahoma"/>
            <family val="2"/>
          </rPr>
          <t>No direct evidence of survival after capture.</t>
        </r>
      </text>
    </comment>
    <comment ref="E163" authorId="0" shapeId="0" xr:uid="{2DA82637-6B06-4410-8C31-7AFF14320A40}">
      <text>
        <r>
          <rPr>
            <b/>
            <sz val="9"/>
            <color indexed="81"/>
            <rFont val="Tahoma"/>
            <family val="2"/>
          </rPr>
          <t>There is no information.</t>
        </r>
      </text>
    </comment>
    <comment ref="F163" authorId="0" shapeId="0" xr:uid="{CCAE91B2-F197-4AE4-826F-AC5F2A990C34}">
      <text>
        <r>
          <rPr>
            <b/>
            <sz val="9"/>
            <color indexed="81"/>
            <rFont val="Tahoma"/>
            <family val="2"/>
          </rPr>
          <t>There is no information.</t>
        </r>
      </text>
    </comment>
    <comment ref="G163" authorId="0" shapeId="0" xr:uid="{D2C58592-2C36-463A-B498-6B3AA5D5FE72}">
      <text>
        <r>
          <rPr>
            <b/>
            <sz val="9"/>
            <color indexed="81"/>
            <rFont val="Tahoma"/>
            <family val="2"/>
          </rPr>
          <t>There is no information.</t>
        </r>
      </text>
    </comment>
    <comment ref="H163" authorId="0" shapeId="0" xr:uid="{73AA4437-EB04-4B72-9C94-DD7DD67F4BB4}">
      <text>
        <r>
          <rPr>
            <b/>
            <sz val="9"/>
            <color indexed="81"/>
            <rFont val="Tahoma"/>
            <family val="2"/>
          </rPr>
          <t>Species maximum length is 549, which is higher than the highest risk value (300cm).</t>
        </r>
      </text>
    </comment>
    <comment ref="I163" authorId="0" shapeId="0" xr:uid="{7277C8E3-60D1-48A4-97AC-40E986EEF06E}">
      <text>
        <r>
          <rPr>
            <b/>
            <sz val="9"/>
            <color indexed="81"/>
            <rFont val="Tahoma"/>
            <family val="2"/>
          </rPr>
          <t>Species length at maturity is 540, which is higher than the highest risk value (200cm).</t>
        </r>
      </text>
    </comment>
    <comment ref="J163" authorId="0" shapeId="0" xr:uid="{77E1A122-231A-4807-B65F-FF78A11B922F}">
      <text>
        <r>
          <rPr>
            <b/>
            <sz val="9"/>
            <color indexed="81"/>
            <rFont val="Tahoma"/>
            <family val="2"/>
          </rPr>
          <t>Species reproductive strategy is live bearer, which is high risk.</t>
        </r>
      </text>
    </comment>
    <comment ref="K163" authorId="0" shapeId="0" xr:uid="{65B9354A-24D3-45AE-8299-7EB6DFA797CF}">
      <text>
        <r>
          <rPr>
            <b/>
            <sz val="9"/>
            <color indexed="81"/>
            <rFont val="Tahoma"/>
            <family val="2"/>
          </rPr>
          <t>Species trophic level is 3.4, which is higher than the highest risk value (3.25).</t>
        </r>
      </text>
    </comment>
    <comment ref="M163" authorId="0" shapeId="0" xr:uid="{5F82E3A6-3E01-4C89-83BB-6E7FD1850AD1}">
      <text>
        <r>
          <rPr>
            <b/>
            <sz val="9"/>
            <color indexed="81"/>
            <rFont val="Tahoma"/>
            <family val="2"/>
          </rPr>
          <t>PO_,IO_,ALAN,ALAS,BEAT,SKAE,SKAW,YFAT stocks : Worldwide distribution, absent in Mediterranean</t>
        </r>
      </text>
    </comment>
    <comment ref="N163" authorId="0" shapeId="0" xr:uid="{FC767409-F20B-454A-81A7-E05FB4F830F4}">
      <text>
        <r>
          <rPr>
            <b/>
            <sz val="9"/>
            <color indexed="81"/>
            <rFont val="Tahoma"/>
            <family val="2"/>
          </rPr>
          <t>The depth range of the species is 5-600m. For surface gears, the vertical overlap index with this species is 16.11%.</t>
        </r>
      </text>
    </comment>
    <comment ref="O163" authorId="0" shapeId="0" xr:uid="{4C0739D6-DDE7-4408-ADD4-953EE50E61F3}">
      <text>
        <r>
          <rPr>
            <b/>
            <sz val="9"/>
            <color indexed="81"/>
            <rFont val="Tahoma"/>
            <family val="2"/>
          </rPr>
          <t>TPT stocks : The maximum length of the species is 549cm. For tropical surface fisheries, the length overlap index with this species is 100.00%.</t>
        </r>
      </text>
    </comment>
    <comment ref="P163" authorId="0" shapeId="0" xr:uid="{DDC4C528-4DB6-4562-B115-493FE04142A7}">
      <text>
        <r>
          <rPr>
            <b/>
            <sz val="9"/>
            <color indexed="81"/>
            <rFont val="Tahoma"/>
            <family val="2"/>
          </rPr>
          <t>No direct evidence of survival after capture.</t>
        </r>
      </text>
    </comment>
    <comment ref="E164" authorId="0" shapeId="0" xr:uid="{10ADBDAE-3950-462A-9112-4A5F2BB8A4F7}">
      <text>
        <r>
          <rPr>
            <b/>
            <sz val="9"/>
            <color indexed="81"/>
            <rFont val="Tahoma"/>
            <family val="2"/>
          </rPr>
          <t>Species growth rate (K) is 0.680, which is higher than lowest risk K (0.183) for age at maturity.</t>
        </r>
      </text>
    </comment>
    <comment ref="F164" authorId="0" shapeId="0" xr:uid="{01C74E67-5268-490F-9E4E-FB11B55E7652}">
      <text>
        <r>
          <rPr>
            <b/>
            <sz val="9"/>
            <color indexed="81"/>
            <rFont val="Tahoma"/>
            <family val="2"/>
          </rPr>
          <t>Species growth rate (K) is 0.680, which is higher than lowest risk K (0.30) for maximum age.</t>
        </r>
      </text>
    </comment>
    <comment ref="G164" authorId="0" shapeId="0" xr:uid="{C011ABA8-74A7-400A-9880-CA1C0BD65C79}">
      <text>
        <r>
          <rPr>
            <b/>
            <sz val="9"/>
            <color indexed="81"/>
            <rFont val="Tahoma"/>
            <family val="2"/>
          </rPr>
          <t>There is no information, but fish are likely to produce &gt;100 eggs/year.</t>
        </r>
      </text>
    </comment>
    <comment ref="H164" authorId="0" shapeId="0" xr:uid="{0E57098E-BF77-4789-8C3E-BD49AE7913A5}">
      <text>
        <r>
          <rPr>
            <b/>
            <sz val="9"/>
            <color indexed="81"/>
            <rFont val="Tahoma"/>
            <family val="2"/>
          </rPr>
          <t>Species maximum length is 110, which is in the medium risk range (100-300cm).</t>
        </r>
      </text>
    </comment>
    <comment ref="I164" authorId="0" shapeId="0" xr:uid="{705B9DC9-4481-45CE-8898-48A8DBA0D400}">
      <text>
        <r>
          <rPr>
            <b/>
            <sz val="9"/>
            <color indexed="81"/>
            <rFont val="Tahoma"/>
            <family val="2"/>
          </rPr>
          <t>Species maximum length is 110cm, which is in the length at maturity medium risk range (40-200cm).</t>
        </r>
      </text>
    </comment>
    <comment ref="J164" authorId="0" shapeId="0" xr:uid="{D6737F80-9677-42A8-AE49-F45E63A503B7}">
      <text>
        <r>
          <rPr>
            <b/>
            <sz val="9"/>
            <color indexed="81"/>
            <rFont val="Tahoma"/>
            <family val="2"/>
          </rPr>
          <t>There is no information, but fish are not live bearers.</t>
        </r>
      </text>
    </comment>
    <comment ref="K164" authorId="0" shapeId="0" xr:uid="{085744BA-1D03-4CC0-B409-41CA42C1F3F3}">
      <text>
        <r>
          <rPr>
            <b/>
            <sz val="9"/>
            <color indexed="81"/>
            <rFont val="Tahoma"/>
            <family val="2"/>
          </rPr>
          <t>Species trophic level is 4.0, which is higher than the highest risk value (3.25).</t>
        </r>
      </text>
    </comment>
    <comment ref="M164" authorId="0" shapeId="0" xr:uid="{2489B5F6-0EA2-4199-AD3B-7886ACA2A008}">
      <text>
        <r>
          <rPr>
            <b/>
            <sz val="9"/>
            <color indexed="81"/>
            <rFont val="Tahoma"/>
            <family val="2"/>
          </rPr>
          <t>ALL stocks : Worldwide pelagic distribution</t>
        </r>
      </text>
    </comment>
    <comment ref="N164" authorId="0" shapeId="0" xr:uid="{EC285819-1B53-45C8-8300-6D942FACEB90}">
      <text>
        <r>
          <rPr>
            <b/>
            <sz val="9"/>
            <color indexed="81"/>
            <rFont val="Tahoma"/>
            <family val="2"/>
          </rPr>
          <t>The depth range of the species is 1-70m. For surface gears, the vertical overlap index with this species is 100.00%.</t>
        </r>
      </text>
    </comment>
    <comment ref="O164" authorId="0" shapeId="0" xr:uid="{0AD8FDA1-2F91-4281-8392-0B9D4CD0B9A3}">
      <text>
        <r>
          <rPr>
            <b/>
            <sz val="9"/>
            <color indexed="81"/>
            <rFont val="Tahoma"/>
            <family val="2"/>
          </rPr>
          <t>TPT stocks : The maximum length of the species is 110cm. For tropical surface fisheries, the length overlap index with this species is 100.00%.</t>
        </r>
      </text>
    </comment>
    <comment ref="P164" authorId="0" shapeId="0" xr:uid="{9588DB7F-C937-47AF-9E26-284F9743A0C6}">
      <text>
        <r>
          <rPr>
            <b/>
            <sz val="9"/>
            <color indexed="81"/>
            <rFont val="Tahoma"/>
            <family val="2"/>
          </rPr>
          <t>No direct evidence of survival after capture.</t>
        </r>
      </text>
    </comment>
    <comment ref="E165" authorId="0" shapeId="0" xr:uid="{22D923E2-2A82-469C-9A20-61B81F4D96F6}">
      <text>
        <r>
          <rPr>
            <b/>
            <sz val="9"/>
            <color indexed="81"/>
            <rFont val="Tahoma"/>
            <family val="2"/>
          </rPr>
          <t>There is no information.</t>
        </r>
      </text>
    </comment>
    <comment ref="F165" authorId="0" shapeId="0" xr:uid="{6F78C9C2-0512-4AE9-B74F-397A25DBC586}">
      <text>
        <r>
          <rPr>
            <b/>
            <sz val="9"/>
            <color indexed="81"/>
            <rFont val="Tahoma"/>
            <family val="2"/>
          </rPr>
          <t>There is no information.</t>
        </r>
      </text>
    </comment>
    <comment ref="G165" authorId="0" shapeId="0" xr:uid="{BE78144F-69F7-4827-9CC8-1F5B09BE893A}">
      <text>
        <r>
          <rPr>
            <b/>
            <sz val="9"/>
            <color indexed="81"/>
            <rFont val="Tahoma"/>
            <family val="2"/>
          </rPr>
          <t>There is no information, but fish are likely to produce &gt;100 eggs/year.</t>
        </r>
      </text>
    </comment>
    <comment ref="H165" authorId="0" shapeId="0" xr:uid="{E5808789-17E3-492E-9B63-D20478537A93}">
      <text>
        <r>
          <rPr>
            <b/>
            <sz val="9"/>
            <color indexed="81"/>
            <rFont val="Tahoma"/>
            <family val="2"/>
          </rPr>
          <t>Species maximum length is 200, which is in the medium risk range (100-300cm).</t>
        </r>
      </text>
    </comment>
    <comment ref="I165" authorId="0" shapeId="0" xr:uid="{6D7BD58A-61FF-4EBC-91CC-78B4E4BE1B73}">
      <text>
        <r>
          <rPr>
            <b/>
            <sz val="9"/>
            <color indexed="81"/>
            <rFont val="Tahoma"/>
            <family val="2"/>
          </rPr>
          <t>Species maximum length is 200cm, which is in the length at maturity medium risk range (40-200cm).</t>
        </r>
      </text>
    </comment>
    <comment ref="J165" authorId="0" shapeId="0" xr:uid="{3C7EF033-DF0A-4C07-924E-32E1331AD3C7}">
      <text>
        <r>
          <rPr>
            <b/>
            <sz val="9"/>
            <color indexed="81"/>
            <rFont val="Tahoma"/>
            <family val="2"/>
          </rPr>
          <t>The score is based on the maximum risk score in the family Agonidae, which included 1 species.</t>
        </r>
      </text>
    </comment>
    <comment ref="K165" authorId="0" shapeId="0" xr:uid="{26F51426-499C-47A5-A28C-7B573C0D861E}">
      <text>
        <r>
          <rPr>
            <b/>
            <sz val="9"/>
            <color indexed="81"/>
            <rFont val="Tahoma"/>
            <family val="2"/>
          </rPr>
          <t>Species trophic level is 4.2, which is higher than the highest risk value (3.25).</t>
        </r>
      </text>
    </comment>
    <comment ref="M165" authorId="0" shapeId="0" xr:uid="{67AD2AF6-8BA9-4EAA-9772-6A7A0FBA9843}">
      <text>
        <r>
          <rPr>
            <b/>
            <sz val="9"/>
            <color indexed="81"/>
            <rFont val="Tahoma"/>
            <family val="2"/>
          </rPr>
          <t>ALL stocks : Worldwide pelagic distribution</t>
        </r>
      </text>
    </comment>
    <comment ref="N165" authorId="0" shapeId="0" xr:uid="{D34FD8AA-0B50-47A6-A3B2-CE947766E7CD}">
      <text>
        <r>
          <rPr>
            <b/>
            <sz val="9"/>
            <color indexed="81"/>
            <rFont val="Tahoma"/>
            <family val="2"/>
          </rPr>
          <t>The depth range of the species is 100-500m. For surface gears, the vertical overlap index with this species is 0.25%.</t>
        </r>
      </text>
    </comment>
    <comment ref="O165" authorId="0" shapeId="0" xr:uid="{9C8D6E27-10E8-4944-9658-5C495747FD35}">
      <text>
        <r>
          <rPr>
            <b/>
            <sz val="9"/>
            <color indexed="81"/>
            <rFont val="Tahoma"/>
            <family val="2"/>
          </rPr>
          <t>TPT stocks : The maximum length of the species is 200cm. For tropical surface fisheries, the length overlap index with this species is 100.00%.</t>
        </r>
      </text>
    </comment>
    <comment ref="P165" authorId="0" shapeId="0" xr:uid="{398E074B-2DF7-48D0-875B-A3793858C305}">
      <text>
        <r>
          <rPr>
            <b/>
            <sz val="9"/>
            <color indexed="81"/>
            <rFont val="Tahoma"/>
            <family val="2"/>
          </rPr>
          <t>No direct evidence of survival after capture.</t>
        </r>
      </text>
    </comment>
    <comment ref="E166" authorId="0" shapeId="0" xr:uid="{074D91A4-8DEE-47AC-9165-F28486866535}">
      <text>
        <r>
          <rPr>
            <b/>
            <sz val="9"/>
            <color indexed="81"/>
            <rFont val="Tahoma"/>
            <family val="2"/>
          </rPr>
          <t>Species growth rate (K) is 0.300, which is higher than lowest risk K (0.183) for age at maturity.</t>
        </r>
      </text>
    </comment>
    <comment ref="F166" authorId="0" shapeId="0" xr:uid="{75163382-9181-4B36-A555-31A37DDC9111}">
      <text>
        <r>
          <rPr>
            <b/>
            <sz val="9"/>
            <color indexed="81"/>
            <rFont val="Tahoma"/>
            <family val="2"/>
          </rPr>
          <t>Species growth rate (K) is 0.300, which is in the medium risk K range (0.12-0.30) for maximum age.</t>
        </r>
      </text>
    </comment>
    <comment ref="G166" authorId="0" shapeId="0" xr:uid="{9A4832D1-40B5-4BB4-8A28-901E8B9E4118}">
      <text>
        <r>
          <rPr>
            <b/>
            <sz val="9"/>
            <color indexed="81"/>
            <rFont val="Tahoma"/>
            <family val="2"/>
          </rPr>
          <t>Species fecundity is 207966 eggs/year, which is higher than the lowest risk value (20000).</t>
        </r>
      </text>
    </comment>
    <comment ref="H166" authorId="0" shapeId="0" xr:uid="{64983FDB-AF3C-4E1C-B586-4F2CA90A1082}">
      <text>
        <r>
          <rPr>
            <b/>
            <sz val="9"/>
            <color indexed="81"/>
            <rFont val="Tahoma"/>
            <family val="2"/>
          </rPr>
          <t>Species maximum length is 145, which is in the medium risk range (100-300cm).</t>
        </r>
      </text>
    </comment>
    <comment ref="I166" authorId="0" shapeId="0" xr:uid="{62571AC0-1809-462E-B5F9-644EE60440F9}">
      <text>
        <r>
          <rPr>
            <b/>
            <sz val="9"/>
            <color indexed="81"/>
            <rFont val="Tahoma"/>
            <family val="2"/>
          </rPr>
          <t>Species maximum length is 145cm, which is in the length at maturity medium risk range (40-200cm).</t>
        </r>
      </text>
    </comment>
    <comment ref="J166" authorId="0" shapeId="0" xr:uid="{98FD893D-B275-4511-998A-B7B7B7066255}">
      <text>
        <r>
          <rPr>
            <b/>
            <sz val="9"/>
            <color indexed="81"/>
            <rFont val="Tahoma"/>
            <family val="2"/>
          </rPr>
          <t>Species reproductive strategy is broadcast spawner, which is low risk.</t>
        </r>
      </text>
    </comment>
    <comment ref="K166" authorId="0" shapeId="0" xr:uid="{0BB96C3C-DF2F-4BE9-A75A-C535E8667060}">
      <text>
        <r>
          <rPr>
            <b/>
            <sz val="9"/>
            <color indexed="81"/>
            <rFont val="Tahoma"/>
            <family val="2"/>
          </rPr>
          <t>Species trophic level is 4.5, which is higher than the highest risk value (3.25).</t>
        </r>
      </text>
    </comment>
    <comment ref="M166" authorId="0" shapeId="0" xr:uid="{AC6C6CD2-6CC2-42A7-A9D0-8474372F5CC8}">
      <text>
        <r>
          <rPr>
            <b/>
            <sz val="9"/>
            <color indexed="81"/>
            <rFont val="Tahoma"/>
            <family val="2"/>
          </rPr>
          <t>ALL stocks : Worldwide pelagic distribution. Species is coastal.</t>
        </r>
      </text>
    </comment>
    <comment ref="N166" authorId="0" shapeId="0" xr:uid="{D3504BE3-61E7-440C-8223-72366258669A}">
      <text>
        <r>
          <rPr>
            <b/>
            <sz val="9"/>
            <color indexed="81"/>
            <rFont val="Tahoma"/>
            <family val="2"/>
          </rPr>
          <t>The depth range of the species is 10-500m. For surface gears, the vertical overlap index with this species is 18.53%.</t>
        </r>
      </text>
    </comment>
    <comment ref="O166" authorId="0" shapeId="0" xr:uid="{F303F3CC-2D91-4205-9388-1DFBAC789F3A}">
      <text>
        <r>
          <rPr>
            <b/>
            <sz val="9"/>
            <color indexed="81"/>
            <rFont val="Tahoma"/>
            <family val="2"/>
          </rPr>
          <t>TPT stocks : The maximum length of the species is 145cm. For tropical surface fisheries, the length overlap index with this species is 100.00%.</t>
        </r>
      </text>
    </comment>
    <comment ref="P166" authorId="0" shapeId="0" xr:uid="{31C66105-B7FB-4B8F-B09C-F8397F43D58F}">
      <text>
        <r>
          <rPr>
            <b/>
            <sz val="9"/>
            <color indexed="81"/>
            <rFont val="Tahoma"/>
            <family val="2"/>
          </rPr>
          <t>No direct evidence of survival after capture.</t>
        </r>
      </text>
    </comment>
    <comment ref="E167" authorId="0" shapeId="0" xr:uid="{4F220D89-BA51-4F51-88F4-B876556680F0}">
      <text>
        <r>
          <rPr>
            <b/>
            <sz val="9"/>
            <color indexed="81"/>
            <rFont val="Tahoma"/>
            <family val="2"/>
          </rPr>
          <t>Species growth rate (K) is 0.100, which is in the medium risk K range (0.061-0.183) for age at maturity.</t>
        </r>
      </text>
    </comment>
    <comment ref="F167" authorId="0" shapeId="0" xr:uid="{F6E61EFE-AF4F-4BE3-85DF-204D44FE94CE}">
      <text>
        <r>
          <rPr>
            <b/>
            <sz val="9"/>
            <color indexed="81"/>
            <rFont val="Tahoma"/>
            <family val="2"/>
          </rPr>
          <t>Species growth rate (K) is 0.100, which is lower than highest risk K (0.12) for maximum age.</t>
        </r>
      </text>
    </comment>
    <comment ref="G167" authorId="0" shapeId="0" xr:uid="{E0AC523C-6A9C-4083-9B7C-72F76E37A505}">
      <text>
        <r>
          <rPr>
            <b/>
            <sz val="9"/>
            <color indexed="81"/>
            <rFont val="Tahoma"/>
            <family val="2"/>
          </rPr>
          <t>Species fecundity is 71000 eggs/year, which is higher than the lowest risk value (20000).</t>
        </r>
      </text>
    </comment>
    <comment ref="H167" authorId="0" shapeId="0" xr:uid="{D89CF235-ABCA-4D08-8231-511B7F8ECD71}">
      <text>
        <r>
          <rPr>
            <b/>
            <sz val="9"/>
            <color indexed="81"/>
            <rFont val="Tahoma"/>
            <family val="2"/>
          </rPr>
          <t>Species maximum length is 122, which is in the medium risk range (100-300cm).</t>
        </r>
      </text>
    </comment>
    <comment ref="I167" authorId="0" shapeId="0" xr:uid="{8B2FDCDC-2D6C-4E34-92C0-2ADB664F0F09}">
      <text>
        <r>
          <rPr>
            <b/>
            <sz val="9"/>
            <color indexed="81"/>
            <rFont val="Tahoma"/>
            <family val="2"/>
          </rPr>
          <t>Species length at maturity is 42, which is in the medium risk range (40-200cm).</t>
        </r>
      </text>
    </comment>
    <comment ref="J167" authorId="0" shapeId="0" xr:uid="{B6BE48A9-1CF2-4A46-BEBD-42E23BD4BD56}">
      <text>
        <r>
          <rPr>
            <b/>
            <sz val="9"/>
            <color indexed="81"/>
            <rFont val="Tahoma"/>
            <family val="2"/>
          </rPr>
          <t>Species reproductive strategy is broadcast spawner, which is low risk.</t>
        </r>
      </text>
    </comment>
    <comment ref="K167" authorId="0" shapeId="0" xr:uid="{084D8811-C4E9-4CD4-A07A-CF18564C65EF}">
      <text>
        <r>
          <rPr>
            <b/>
            <sz val="9"/>
            <color indexed="81"/>
            <rFont val="Tahoma"/>
            <family val="2"/>
          </rPr>
          <t>Species trophic level is 4.5, which is higher than the highest risk value (3.25).</t>
        </r>
      </text>
    </comment>
    <comment ref="M167" authorId="0" shapeId="0" xr:uid="{2CDE8D2F-3EE8-4114-BC55-C2FB34053B20}">
      <text>
        <r>
          <rPr>
            <b/>
            <sz val="9"/>
            <color indexed="81"/>
            <rFont val="Tahoma"/>
            <family val="2"/>
          </rPr>
          <t>PO_ stocks : Mainly Atlantic distribution, reported absent in Pacific Ocean.</t>
        </r>
      </text>
    </comment>
    <comment ref="N167" authorId="0" shapeId="0" xr:uid="{7F770015-1C9E-4FC0-AC7C-2B164597D290}">
      <text>
        <r>
          <rPr>
            <b/>
            <sz val="9"/>
            <color indexed="81"/>
            <rFont val="Tahoma"/>
            <family val="2"/>
          </rPr>
          <t>The depth range of the species is 1-150m. For surface gears, the vertical overlap index with this species is 66.67%. This species is reef associated.</t>
        </r>
      </text>
    </comment>
    <comment ref="O167" authorId="0" shapeId="0" xr:uid="{B1878755-E3F1-4DC5-A7EB-9CE085EE97C1}">
      <text>
        <r>
          <rPr>
            <b/>
            <sz val="9"/>
            <color indexed="81"/>
            <rFont val="Tahoma"/>
            <family val="2"/>
          </rPr>
          <t>TPT stocks : The maximum length of the species is 122cm. For tropical surface fisheries, the length overlap index with this species is 100.00%.</t>
        </r>
      </text>
    </comment>
    <comment ref="P167" authorId="0" shapeId="0" xr:uid="{86C658FC-A2C0-49FC-B55E-4375F723B7DF}">
      <text>
        <r>
          <rPr>
            <b/>
            <sz val="9"/>
            <color indexed="81"/>
            <rFont val="Tahoma"/>
            <family val="2"/>
          </rPr>
          <t>No direct evidence of survival after capture.</t>
        </r>
      </text>
    </comment>
    <comment ref="E168" authorId="0" shapeId="0" xr:uid="{BAD47453-F687-42B6-A4A7-4375DA55ED60}">
      <text>
        <r>
          <rPr>
            <b/>
            <sz val="9"/>
            <color indexed="81"/>
            <rFont val="Tahoma"/>
            <family val="2"/>
          </rPr>
          <t>Species growth rate (K) is 0.467, which is higher than lowest risk K (0.183) for age at maturity.</t>
        </r>
      </text>
    </comment>
    <comment ref="F168" authorId="0" shapeId="0" xr:uid="{75806669-3223-430E-9F48-14F1BADA48C8}">
      <text>
        <r>
          <rPr>
            <b/>
            <sz val="9"/>
            <color indexed="81"/>
            <rFont val="Tahoma"/>
            <family val="2"/>
          </rPr>
          <t>Species growth rate (K) is 0.467, which is higher than lowest risk K (0.30) for maximum age.</t>
        </r>
      </text>
    </comment>
    <comment ref="G168" authorId="0" shapeId="0" xr:uid="{27B5F5A4-7C6D-4C16-87FB-DA73C194FF0D}">
      <text>
        <r>
          <rPr>
            <b/>
            <sz val="9"/>
            <color indexed="81"/>
            <rFont val="Tahoma"/>
            <family val="2"/>
          </rPr>
          <t>There is no information, but fish are likely to produce &gt;100 eggs/year.</t>
        </r>
      </text>
    </comment>
    <comment ref="H168" authorId="0" shapeId="0" xr:uid="{C6E42518-99E6-459C-A437-015322E06C24}">
      <text>
        <r>
          <rPr>
            <b/>
            <sz val="9"/>
            <color indexed="81"/>
            <rFont val="Tahoma"/>
            <family val="2"/>
          </rPr>
          <t>Species maximum length is 50, which is lower than the lowest risk value (100cm).</t>
        </r>
      </text>
    </comment>
    <comment ref="I168" authorId="0" shapeId="0" xr:uid="{A20DB32B-BE22-4D38-BF60-8C61CFE954E8}">
      <text>
        <r>
          <rPr>
            <b/>
            <sz val="9"/>
            <color indexed="81"/>
            <rFont val="Tahoma"/>
            <family val="2"/>
          </rPr>
          <t>Species length at maturity is 20, which is lower than the lowest risk value (40cm).</t>
        </r>
      </text>
    </comment>
    <comment ref="J168" authorId="0" shapeId="0" xr:uid="{8B102B6C-EC25-4DC5-96CD-C886B592F17F}">
      <text>
        <r>
          <rPr>
            <b/>
            <sz val="9"/>
            <color indexed="81"/>
            <rFont val="Tahoma"/>
            <family val="2"/>
          </rPr>
          <t>The score is based on the maximum risk score in the family Agonidae, which included 1 species.</t>
        </r>
      </text>
    </comment>
    <comment ref="K168" authorId="0" shapeId="0" xr:uid="{6B893659-DDFC-43EB-B559-EE586848510C}">
      <text>
        <r>
          <rPr>
            <b/>
            <sz val="9"/>
            <color indexed="81"/>
            <rFont val="Tahoma"/>
            <family val="2"/>
          </rPr>
          <t>Species trophic level is 3.6, which is higher than the highest risk value (3.25).</t>
        </r>
      </text>
    </comment>
    <comment ref="M168" authorId="0" shapeId="0" xr:uid="{99DFB487-C544-4D5F-BB24-92DE8BAC4C45}">
      <text>
        <r>
          <rPr>
            <b/>
            <sz val="9"/>
            <color indexed="81"/>
            <rFont val="Tahoma"/>
            <family val="2"/>
          </rPr>
          <t>TPT stocks : Worldwide tropical distribution, mainly coastal</t>
        </r>
      </text>
    </comment>
    <comment ref="N168" authorId="0" shapeId="0" xr:uid="{EDEC46F0-C625-4832-ADBB-F7F8C5139ACA}">
      <text>
        <r>
          <rPr>
            <b/>
            <sz val="9"/>
            <color indexed="81"/>
            <rFont val="Tahoma"/>
            <family val="2"/>
          </rPr>
          <t>The depth range of the species is 1-20m. For surface gears, the vertical overlap index with this species is 100.00%. This species is demersal. This species is also reef associated.</t>
        </r>
      </text>
    </comment>
    <comment ref="O168" authorId="0" shapeId="0" xr:uid="{69B2B17B-3C84-4D2B-AD3F-DF5C142A4AB9}">
      <text>
        <r>
          <rPr>
            <b/>
            <sz val="9"/>
            <color indexed="81"/>
            <rFont val="Tahoma"/>
            <family val="2"/>
          </rPr>
          <t>TPT stocks : The maximum length of the species is 50cm. For tropical surface fisheries, the length overlap index with this species is 45.45%.</t>
        </r>
      </text>
    </comment>
    <comment ref="P168" authorId="0" shapeId="0" xr:uid="{0BE30C05-3D43-463A-AF5C-8340DD47401C}">
      <text>
        <r>
          <rPr>
            <b/>
            <sz val="9"/>
            <color indexed="81"/>
            <rFont val="Tahoma"/>
            <family val="2"/>
          </rPr>
          <t>No direct evidence of survival after capture.</t>
        </r>
      </text>
    </comment>
    <comment ref="E169" authorId="0" shapeId="0" xr:uid="{0173C54B-068A-45DF-840A-EEB4B182F38A}">
      <text>
        <r>
          <rPr>
            <b/>
            <sz val="9"/>
            <color indexed="81"/>
            <rFont val="Tahoma"/>
            <family val="2"/>
          </rPr>
          <t>Species growth rate (K) is 0.495, which is higher than lowest risk K (0.183) for age at maturity.</t>
        </r>
      </text>
    </comment>
    <comment ref="F169" authorId="0" shapeId="0" xr:uid="{32E517B9-08E2-4027-9AA0-F2D7F9C9C384}">
      <text>
        <r>
          <rPr>
            <b/>
            <sz val="9"/>
            <color indexed="81"/>
            <rFont val="Tahoma"/>
            <family val="2"/>
          </rPr>
          <t>Species growth rate (K) is 0.495, which is higher than lowest risk K (0.30) for maximum age.</t>
        </r>
      </text>
    </comment>
    <comment ref="G169" authorId="0" shapeId="0" xr:uid="{26390817-42D1-47B9-83C5-A1A7D0899AE8}">
      <text>
        <r>
          <rPr>
            <b/>
            <sz val="9"/>
            <color indexed="81"/>
            <rFont val="Tahoma"/>
            <family val="2"/>
          </rPr>
          <t>There is no information, but fish are likely to produce &gt;100 eggs/year.</t>
        </r>
      </text>
    </comment>
    <comment ref="H169" authorId="0" shapeId="0" xr:uid="{65DC3D21-7F91-4317-9C9C-7585FE15A66C}">
      <text>
        <r>
          <rPr>
            <b/>
            <sz val="9"/>
            <color indexed="81"/>
            <rFont val="Tahoma"/>
            <family val="2"/>
          </rPr>
          <t>Species maximum length is 52, which is lower than the lowest risk value (100cm).</t>
        </r>
      </text>
    </comment>
    <comment ref="I169" authorId="0" shapeId="0" xr:uid="{8613FF09-F580-4ED5-9808-894B3F6EC09B}">
      <text>
        <r>
          <rPr>
            <b/>
            <sz val="9"/>
            <color indexed="81"/>
            <rFont val="Tahoma"/>
            <family val="2"/>
          </rPr>
          <t>Species length at maturity is 28, which is lower than the lowest risk value (40cm).</t>
        </r>
      </text>
    </comment>
    <comment ref="J169" authorId="0" shapeId="0" xr:uid="{86270295-BDD6-47B6-AAB3-BA1D678A6999}">
      <text>
        <r>
          <rPr>
            <b/>
            <sz val="9"/>
            <color indexed="81"/>
            <rFont val="Tahoma"/>
            <family val="2"/>
          </rPr>
          <t>Species reproductive strategy is broadcast spawner, which is low risk.</t>
        </r>
      </text>
    </comment>
    <comment ref="K169" authorId="0" shapeId="0" xr:uid="{B249879C-AB4F-4934-8D91-488D4AD40C7E}">
      <text>
        <r>
          <rPr>
            <b/>
            <sz val="9"/>
            <color indexed="81"/>
            <rFont val="Tahoma"/>
            <family val="2"/>
          </rPr>
          <t>Species trophic level is 3.9, which is higher than the highest risk value (3.25).</t>
        </r>
      </text>
    </comment>
    <comment ref="M169" authorId="0" shapeId="0" xr:uid="{236178EB-E847-4E24-8DCB-AB3A439FB189}">
      <text>
        <r>
          <rPr>
            <b/>
            <sz val="9"/>
            <color indexed="81"/>
            <rFont val="Tahoma"/>
            <family val="2"/>
          </rPr>
          <t>PO_,IO_ stocks : Indo-Pacific distribution, mainly coastal</t>
        </r>
      </text>
    </comment>
    <comment ref="N169" authorId="0" shapeId="0" xr:uid="{BB0EC08D-C061-4BCF-973A-04231AEAA28B}">
      <text>
        <r>
          <rPr>
            <b/>
            <sz val="9"/>
            <color indexed="81"/>
            <rFont val="Tahoma"/>
            <family val="2"/>
          </rPr>
          <t>The depth range of the species is 10-90m. For surface gears, the vertical overlap index with this species is 100.00%. This species is demersal. This species is also reef associated.</t>
        </r>
      </text>
    </comment>
    <comment ref="O169" authorId="0" shapeId="0" xr:uid="{1D03114D-87BD-4703-9B79-D933EE7888A8}">
      <text>
        <r>
          <rPr>
            <b/>
            <sz val="9"/>
            <color indexed="81"/>
            <rFont val="Tahoma"/>
            <family val="2"/>
          </rPr>
          <t>TPT stocks : The maximum length of the species is 52cm. For tropical surface fisheries, the length overlap index with this species is 47.27%.</t>
        </r>
      </text>
    </comment>
    <comment ref="P169" authorId="0" shapeId="0" xr:uid="{E6770A46-8A57-4163-9CB6-1900BDE21A67}">
      <text>
        <r>
          <rPr>
            <b/>
            <sz val="9"/>
            <color indexed="81"/>
            <rFont val="Tahoma"/>
            <family val="2"/>
          </rPr>
          <t>No direct evidence of survival after capture.</t>
        </r>
      </text>
    </comment>
    <comment ref="E170" authorId="0" shapeId="0" xr:uid="{C80B4B79-5D91-4C5E-88D8-5272766E9117}">
      <text>
        <r>
          <rPr>
            <b/>
            <sz val="9"/>
            <color indexed="81"/>
            <rFont val="Tahoma"/>
            <family val="2"/>
          </rPr>
          <t>There is no information.</t>
        </r>
      </text>
    </comment>
    <comment ref="F170" authorId="0" shapeId="0" xr:uid="{20E897D7-886F-4875-8376-B4613B9C49EC}">
      <text>
        <r>
          <rPr>
            <b/>
            <sz val="9"/>
            <color indexed="81"/>
            <rFont val="Tahoma"/>
            <family val="2"/>
          </rPr>
          <t>There is no information.</t>
        </r>
      </text>
    </comment>
    <comment ref="G170" authorId="0" shapeId="0" xr:uid="{62EF2275-55C4-43C1-83D3-12F1885F0323}">
      <text>
        <r>
          <rPr>
            <b/>
            <sz val="9"/>
            <color indexed="81"/>
            <rFont val="Tahoma"/>
            <family val="2"/>
          </rPr>
          <t>There is no information, but fish are likely to produce &gt;100 eggs/year.</t>
        </r>
      </text>
    </comment>
    <comment ref="H170" authorId="0" shapeId="0" xr:uid="{87079965-B418-4B59-8DBD-54B3E99D3158}">
      <text>
        <r>
          <rPr>
            <b/>
            <sz val="9"/>
            <color indexed="81"/>
            <rFont val="Tahoma"/>
            <family val="2"/>
          </rPr>
          <t>Species maximum length is 200, which is in the medium risk range (100-300cm).</t>
        </r>
      </text>
    </comment>
    <comment ref="I170" authorId="0" shapeId="0" xr:uid="{ACD1A3E6-1642-4BF0-96B6-0BBA9DB69C7B}">
      <text>
        <r>
          <rPr>
            <b/>
            <sz val="9"/>
            <color indexed="81"/>
            <rFont val="Tahoma"/>
            <family val="2"/>
          </rPr>
          <t>Species maximum length is 200cm, which is in the length at maturity medium risk range (40-200cm).</t>
        </r>
      </text>
    </comment>
    <comment ref="J170" authorId="0" shapeId="0" xr:uid="{561FAC15-AD5F-4185-AA72-46D2D5D7CA1E}">
      <text>
        <r>
          <rPr>
            <b/>
            <sz val="9"/>
            <color indexed="81"/>
            <rFont val="Tahoma"/>
            <family val="2"/>
          </rPr>
          <t>There is no information, but fish are not live bearers.</t>
        </r>
      </text>
    </comment>
    <comment ref="K170" authorId="0" shapeId="0" xr:uid="{5F31C5B7-4C32-40C4-A16A-6FA1EA61539C}">
      <text>
        <r>
          <rPr>
            <b/>
            <sz val="9"/>
            <color indexed="81"/>
            <rFont val="Tahoma"/>
            <family val="2"/>
          </rPr>
          <t>Species trophic level is 3.8, which is higher than the highest risk value (3.25).</t>
        </r>
      </text>
    </comment>
    <comment ref="M170" authorId="0" shapeId="0" xr:uid="{C31DF6F0-D67D-4ACC-9C45-543C411B2CF8}">
      <text>
        <r>
          <rPr>
            <b/>
            <sz val="9"/>
            <color indexed="81"/>
            <rFont val="Tahoma"/>
            <family val="2"/>
          </rPr>
          <t>PO_,AO_ stocks : Worldwide distribution, uncommon in Indian Ocean</t>
        </r>
      </text>
    </comment>
    <comment ref="N170" authorId="0" shapeId="0" xr:uid="{D9E347FD-706B-490B-8B14-5EA196467763}">
      <text>
        <r>
          <rPr>
            <b/>
            <sz val="9"/>
            <color indexed="81"/>
            <rFont val="Tahoma"/>
            <family val="2"/>
          </rPr>
          <t>The depth range of the species is 1-200m. For surface gears, the vertical overlap index with this species is 50.00%.</t>
        </r>
      </text>
    </comment>
    <comment ref="O170" authorId="0" shapeId="0" xr:uid="{B31AB6F1-B3D5-491C-B1A7-52E5DA807127}">
      <text>
        <r>
          <rPr>
            <b/>
            <sz val="9"/>
            <color indexed="81"/>
            <rFont val="Tahoma"/>
            <family val="2"/>
          </rPr>
          <t>TPT stocks : The maximum length of the species is 200cm. For tropical surface fisheries, the length overlap index with this species is 100.00%.</t>
        </r>
      </text>
    </comment>
    <comment ref="P170" authorId="0" shapeId="0" xr:uid="{28D62677-AEBA-48F2-9B23-B0D12CB75F53}">
      <text>
        <r>
          <rPr>
            <b/>
            <sz val="9"/>
            <color indexed="81"/>
            <rFont val="Tahoma"/>
            <family val="2"/>
          </rPr>
          <t>No direct evidence of survival after capture.</t>
        </r>
      </text>
    </comment>
    <comment ref="E171" authorId="0" shapeId="0" xr:uid="{1EA56117-9C46-42DA-8EBD-BD6BFE046388}">
      <text>
        <r>
          <rPr>
            <b/>
            <sz val="9"/>
            <color indexed="81"/>
            <rFont val="Tahoma"/>
            <family val="2"/>
          </rPr>
          <t>Species growth rate (K) is 0.335, which is higher than lowest risk K (0.183) for age at maturity.</t>
        </r>
      </text>
    </comment>
    <comment ref="F171" authorId="0" shapeId="0" xr:uid="{2F6F8B78-64AE-4895-8682-8A197EFEC651}">
      <text>
        <r>
          <rPr>
            <b/>
            <sz val="9"/>
            <color indexed="81"/>
            <rFont val="Tahoma"/>
            <family val="2"/>
          </rPr>
          <t>Species growth rate (K) is 0.335, which is higher than lowest risk K (0.30) for maximum age.</t>
        </r>
      </text>
    </comment>
    <comment ref="G171" authorId="0" shapeId="0" xr:uid="{2673B94B-A564-4149-A7C4-25F9CBFE1A90}">
      <text>
        <r>
          <rPr>
            <b/>
            <sz val="9"/>
            <color indexed="81"/>
            <rFont val="Tahoma"/>
            <family val="2"/>
          </rPr>
          <t>The score is based on the maximum risk score in the family Lutjanidae, which included 2 species.</t>
        </r>
      </text>
    </comment>
    <comment ref="H171" authorId="0" shapeId="0" xr:uid="{091809F4-63FF-41FF-9FB7-F39A98A9C531}">
      <text>
        <r>
          <rPr>
            <b/>
            <sz val="9"/>
            <color indexed="81"/>
            <rFont val="Tahoma"/>
            <family val="2"/>
          </rPr>
          <t>Species maximum length is 44, which is lower than the lowest risk value (100cm).</t>
        </r>
      </text>
    </comment>
    <comment ref="I171" authorId="0" shapeId="0" xr:uid="{4173B0BD-4752-4C62-B524-5267532BFEBB}">
      <text>
        <r>
          <rPr>
            <b/>
            <sz val="9"/>
            <color indexed="81"/>
            <rFont val="Tahoma"/>
            <family val="2"/>
          </rPr>
          <t>Species maximum length is 44cm, which is in the length at maturity medium risk range (40-200cm).</t>
        </r>
      </text>
    </comment>
    <comment ref="J171" authorId="0" shapeId="0" xr:uid="{1FE63247-8D11-4C4F-A45A-168C679DF031}">
      <text>
        <r>
          <rPr>
            <b/>
            <sz val="9"/>
            <color indexed="81"/>
            <rFont val="Tahoma"/>
            <family val="2"/>
          </rPr>
          <t>The score is based on the maximum risk score in the family Lethrinidae, which included 3 species.</t>
        </r>
      </text>
    </comment>
    <comment ref="K171" authorId="0" shapeId="0" xr:uid="{31C6BABF-7B46-4F3A-990D-A0B36D7697A3}">
      <text>
        <r>
          <rPr>
            <b/>
            <sz val="9"/>
            <color indexed="81"/>
            <rFont val="Tahoma"/>
            <family val="2"/>
          </rPr>
          <t>Species trophic level is 4.2, which is higher than the highest risk value (3.25).</t>
        </r>
      </text>
    </comment>
    <comment ref="M171" authorId="0" shapeId="0" xr:uid="{6E380734-2AD4-44AA-BAC0-10EC2AEA1F25}">
      <text>
        <r>
          <rPr>
            <b/>
            <sz val="9"/>
            <color indexed="81"/>
            <rFont val="Tahoma"/>
            <family val="2"/>
          </rPr>
          <t>PO_,IO_ stocks : Indo-Pacific distribution</t>
        </r>
      </text>
    </comment>
    <comment ref="N171" authorId="0" shapeId="0" xr:uid="{34435CE0-764E-4B0A-BEFF-7CBAB86814FC}">
      <text>
        <r>
          <rPr>
            <b/>
            <sz val="9"/>
            <color indexed="81"/>
            <rFont val="Tahoma"/>
            <family val="2"/>
          </rPr>
          <t>The depth range of the species is 87-200m. For surface gears, the vertical overlap index with this species is 12.28%.</t>
        </r>
      </text>
    </comment>
    <comment ref="O171" authorId="0" shapeId="0" xr:uid="{F2841C8A-F3D8-4139-A4F5-E6A691B1642B}">
      <text>
        <r>
          <rPr>
            <b/>
            <sz val="9"/>
            <color indexed="81"/>
            <rFont val="Tahoma"/>
            <family val="2"/>
          </rPr>
          <t>TPT stocks : The maximum length of the species is 44cm. For tropical surface fisheries, the length overlap index with this species is 40.00%.</t>
        </r>
      </text>
    </comment>
    <comment ref="P171" authorId="0" shapeId="0" xr:uid="{3C02BFBD-D7E2-48F6-9B98-B68DC9F122C5}">
      <text>
        <r>
          <rPr>
            <b/>
            <sz val="9"/>
            <color indexed="81"/>
            <rFont val="Tahoma"/>
            <family val="2"/>
          </rPr>
          <t>No direct evidence of survival after capture.</t>
        </r>
      </text>
    </comment>
    <comment ref="E172" authorId="0" shapeId="0" xr:uid="{F5D919C3-A457-471F-B504-7D653725B584}">
      <text>
        <r>
          <rPr>
            <b/>
            <sz val="9"/>
            <color indexed="81"/>
            <rFont val="Tahoma"/>
            <family val="2"/>
          </rPr>
          <t>The score is based on the maximum risk score in the family Agonidae, which included 1 species.</t>
        </r>
      </text>
    </comment>
    <comment ref="F172" authorId="0" shapeId="0" xr:uid="{46248DEF-4689-43A4-9DC3-DCE3ABB4050C}">
      <text>
        <r>
          <rPr>
            <b/>
            <sz val="9"/>
            <color indexed="81"/>
            <rFont val="Tahoma"/>
            <family val="2"/>
          </rPr>
          <t>The score is based on the maximum risk score in the family Agonidae, which included 1 species.</t>
        </r>
      </text>
    </comment>
    <comment ref="G172" authorId="0" shapeId="0" xr:uid="{87A55025-E6B5-4DDD-A80C-9DE2A30E51A5}">
      <text>
        <r>
          <rPr>
            <b/>
            <sz val="9"/>
            <color indexed="81"/>
            <rFont val="Tahoma"/>
            <family val="2"/>
          </rPr>
          <t>Species fecundity is 1 eggs/year, which is lower than the highest risk value (100).</t>
        </r>
      </text>
    </comment>
    <comment ref="H172" authorId="0" shapeId="0" xr:uid="{2579B4CC-97ED-4ABF-850A-24543A791225}">
      <text>
        <r>
          <rPr>
            <b/>
            <sz val="9"/>
            <color indexed="81"/>
            <rFont val="Tahoma"/>
            <family val="2"/>
          </rPr>
          <t>Species maximum length is 330, which is higher than the highest risk value (300cm).</t>
        </r>
      </text>
    </comment>
    <comment ref="I172" authorId="0" shapeId="0" xr:uid="{AD59FCFA-86E9-467C-BF1D-FB37AF671D8E}">
      <text>
        <r>
          <rPr>
            <b/>
            <sz val="9"/>
            <color indexed="81"/>
            <rFont val="Tahoma"/>
            <family val="2"/>
          </rPr>
          <t>Species length at maturity is 100, which is in the medium risk range (40-200cm).</t>
        </r>
      </text>
    </comment>
    <comment ref="J172" authorId="0" shapeId="0" xr:uid="{9876430F-A20B-48C6-8837-8AB801642A92}">
      <text>
        <r>
          <rPr>
            <b/>
            <sz val="9"/>
            <color indexed="81"/>
            <rFont val="Tahoma"/>
            <family val="2"/>
          </rPr>
          <t>Species reproductive strategy is live bearer, which is high risk.</t>
        </r>
      </text>
    </comment>
    <comment ref="K172" authorId="0" shapeId="0" xr:uid="{AB6224E9-F092-4419-B258-D946C06CE5CD}">
      <text>
        <r>
          <rPr>
            <b/>
            <sz val="9"/>
            <color indexed="81"/>
            <rFont val="Tahoma"/>
            <family val="2"/>
          </rPr>
          <t>Species trophic level is 4.2, which is higher than the highest risk value (3.25).</t>
        </r>
      </text>
    </comment>
    <comment ref="M172" authorId="0" shapeId="0" xr:uid="{4ADFB79E-329A-4CAD-829C-54DC6E4CECB5}">
      <text>
        <r>
          <rPr>
            <b/>
            <sz val="9"/>
            <color indexed="81"/>
            <rFont val="Tahoma"/>
            <family val="2"/>
          </rPr>
          <t>ALL stocks : Worldwide coastal distribution, mainly coastal</t>
        </r>
      </text>
    </comment>
    <comment ref="N172" authorId="0" shapeId="0" xr:uid="{C0E0687E-EEB6-4259-BD3D-14B910CBBBA4}">
      <text>
        <r>
          <rPr>
            <b/>
            <sz val="9"/>
            <color indexed="81"/>
            <rFont val="Tahoma"/>
            <family val="2"/>
          </rPr>
          <t>The depth range of the species is 1-80m. For surface gears, the vertical overlap index with this species is 100.00%. This species is reef associated.</t>
        </r>
      </text>
    </comment>
    <comment ref="O172" authorId="0" shapeId="0" xr:uid="{D172D42B-0552-49AB-8ECF-22F838A79728}">
      <text>
        <r>
          <rPr>
            <b/>
            <sz val="9"/>
            <color indexed="81"/>
            <rFont val="Tahoma"/>
            <family val="2"/>
          </rPr>
          <t>TPT stocks : The maximum length of the species is 330cm. For tropical surface fisheries, the length overlap index with this species is 100.00%.</t>
        </r>
      </text>
    </comment>
    <comment ref="P172" authorId="0" shapeId="0" xr:uid="{DF411D17-DF1A-489D-B720-152080922C85}">
      <text>
        <r>
          <rPr>
            <b/>
            <sz val="9"/>
            <color indexed="81"/>
            <rFont val="Tahoma"/>
            <family val="2"/>
          </rPr>
          <t>No direct evidence of survival after capture.</t>
        </r>
      </text>
    </comment>
    <comment ref="E173" authorId="0" shapeId="0" xr:uid="{8165C3F3-9580-4875-9DFD-53BBA64E4ECA}">
      <text>
        <r>
          <rPr>
            <b/>
            <sz val="9"/>
            <color indexed="81"/>
            <rFont val="Tahoma"/>
            <family val="2"/>
          </rPr>
          <t>The score is based on the maximum risk score in the family Myliobatidae, which included 1 species.</t>
        </r>
      </text>
    </comment>
    <comment ref="F173" authorId="0" shapeId="0" xr:uid="{F12935A5-29A9-48E4-A23F-B54A3F62D68D}">
      <text>
        <r>
          <rPr>
            <b/>
            <sz val="9"/>
            <color indexed="81"/>
            <rFont val="Tahoma"/>
            <family val="2"/>
          </rPr>
          <t>The score is based on the maximum risk score in the family Agonidae, which included 1 species.</t>
        </r>
      </text>
    </comment>
    <comment ref="G173" authorId="0" shapeId="0" xr:uid="{1919F40B-DE6B-4D2F-97B7-5560D258E6EE}">
      <text>
        <r>
          <rPr>
            <b/>
            <sz val="9"/>
            <color indexed="81"/>
            <rFont val="Tahoma"/>
            <family val="2"/>
          </rPr>
          <t>The score is based on the maximum risk score in the family Scombridae, which included 27 species.</t>
        </r>
      </text>
    </comment>
    <comment ref="H173" authorId="0" shapeId="0" xr:uid="{BF76F206-A499-434D-A7DA-8A9B94FBB622}">
      <text>
        <r>
          <rPr>
            <b/>
            <sz val="9"/>
            <color indexed="81"/>
            <rFont val="Tahoma"/>
            <family val="2"/>
          </rPr>
          <t>The score is based on the maximum risk score in the family Kyphosidae, which included 5 species.</t>
        </r>
      </text>
    </comment>
    <comment ref="I173" authorId="0" shapeId="0" xr:uid="{31A8BFF0-05C4-4612-BD4E-BFD9D8706F69}">
      <text>
        <r>
          <rPr>
            <b/>
            <sz val="9"/>
            <color indexed="81"/>
            <rFont val="Tahoma"/>
            <family val="2"/>
          </rPr>
          <t>The score is based on the maximum risk score in the family Kyphosidae, which included 5 species.</t>
        </r>
      </text>
    </comment>
    <comment ref="J173" authorId="0" shapeId="0" xr:uid="{F0CFC1F8-78CF-4B6E-B9C9-A4CF55C4B9D4}">
      <text>
        <r>
          <rPr>
            <b/>
            <sz val="9"/>
            <color indexed="81"/>
            <rFont val="Tahoma"/>
            <family val="2"/>
          </rPr>
          <t>The score is based on the maximum risk score in the family Agonidae, which included 1 species.</t>
        </r>
      </text>
    </comment>
    <comment ref="K173" authorId="0" shapeId="0" xr:uid="{84F60ECB-6EF8-4515-A1D1-49E75E3669A4}">
      <text>
        <r>
          <rPr>
            <b/>
            <sz val="9"/>
            <color indexed="81"/>
            <rFont val="Tahoma"/>
            <family val="2"/>
          </rPr>
          <t>The score is based on the maximum risk score in the family Kyphosidae, which included 5 species.</t>
        </r>
      </text>
    </comment>
    <comment ref="M173" authorId="0" shapeId="0" xr:uid="{F41FC3A4-97D7-440A-9421-A3A33446339C}">
      <text>
        <r>
          <rPr>
            <b/>
            <sz val="9"/>
            <color indexed="81"/>
            <rFont val="Tahoma"/>
            <family val="2"/>
          </rPr>
          <t>TPT,ALAN,ALAS stocks : Worldwide distribution, absent in Indo-Pacific subtropics, uncommon in Mediterranean</t>
        </r>
      </text>
    </comment>
    <comment ref="N173" authorId="0" shapeId="0" xr:uid="{703BC631-CF1C-4BDA-9F70-0FE6D148904F}">
      <text>
        <r>
          <rPr>
            <b/>
            <sz val="9"/>
            <color indexed="81"/>
            <rFont val="Tahoma"/>
            <family val="2"/>
          </rPr>
          <t>The depth range of the species is 1-740m. For surface gears, the vertical overlap index with this species is 13.51%.</t>
        </r>
      </text>
    </comment>
    <comment ref="O173" authorId="0" shapeId="0" xr:uid="{8D5264E1-023C-46BB-BD03-83EB979D1407}">
      <text>
        <r>
          <rPr>
            <b/>
            <sz val="9"/>
            <color indexed="81"/>
            <rFont val="Tahoma"/>
            <family val="2"/>
          </rPr>
          <t>TPT stocks : The maximum length of the species is missing, but the family's maximum length based on 5 species is 541cm. For tropical surface fisheries, the length overlap index with this species is 100.00%.</t>
        </r>
      </text>
    </comment>
    <comment ref="P173" authorId="0" shapeId="0" xr:uid="{339762E4-CBAE-4EF8-BA50-DA1ACA33BBA6}">
      <text>
        <r>
          <rPr>
            <b/>
            <sz val="9"/>
            <color indexed="81"/>
            <rFont val="Tahoma"/>
            <family val="2"/>
          </rPr>
          <t>No direct evidence of survival after capture.</t>
        </r>
      </text>
    </comment>
    <comment ref="E174" authorId="0" shapeId="0" xr:uid="{91D9463D-4C76-4EAB-B18C-5FB945979CF2}">
      <text>
        <r>
          <rPr>
            <b/>
            <sz val="9"/>
            <color indexed="81"/>
            <rFont val="Tahoma"/>
            <family val="2"/>
          </rPr>
          <t>Species growth rate (K) is 0.500, which is higher than lowest risk K (0.183) for age at maturity.</t>
        </r>
      </text>
    </comment>
    <comment ref="F174" authorId="0" shapeId="0" xr:uid="{F5518863-35AB-4F20-9CBE-40726852B9B4}">
      <text>
        <r>
          <rPr>
            <b/>
            <sz val="9"/>
            <color indexed="81"/>
            <rFont val="Tahoma"/>
            <family val="2"/>
          </rPr>
          <t>Species growth rate (K) is 0.500, which is higher than lowest risk K (0.30) for maximum age.</t>
        </r>
      </text>
    </comment>
    <comment ref="G174" authorId="0" shapeId="0" xr:uid="{F7D7F513-7054-403A-8A7B-F324D90D1BD6}">
      <text>
        <r>
          <rPr>
            <b/>
            <sz val="9"/>
            <color indexed="81"/>
            <rFont val="Tahoma"/>
            <family val="2"/>
          </rPr>
          <t>The score is based on the maximum risk score in the family Agonidae, which included 1 species.</t>
        </r>
      </text>
    </comment>
    <comment ref="H174" authorId="0" shapeId="0" xr:uid="{3BDDF345-110E-442D-B799-99B33E49915F}">
      <text>
        <r>
          <rPr>
            <b/>
            <sz val="9"/>
            <color indexed="81"/>
            <rFont val="Tahoma"/>
            <family val="2"/>
          </rPr>
          <t>Species maximum length is 64, which is lower than the lowest risk value (100cm).</t>
        </r>
      </text>
    </comment>
    <comment ref="I174" authorId="0" shapeId="0" xr:uid="{6B187BD3-DE92-43E6-9D06-0F3E15C3F321}">
      <text>
        <r>
          <rPr>
            <b/>
            <sz val="9"/>
            <color indexed="81"/>
            <rFont val="Tahoma"/>
            <family val="2"/>
          </rPr>
          <t>Species length at maturity is 26, which is lower than the lowest risk value (40cm).</t>
        </r>
      </text>
    </comment>
    <comment ref="J174" authorId="0" shapeId="0" xr:uid="{F8BC0E50-FCB3-42FA-9391-10116CAC6525}">
      <text>
        <r>
          <rPr>
            <b/>
            <sz val="9"/>
            <color indexed="81"/>
            <rFont val="Tahoma"/>
            <family val="2"/>
          </rPr>
          <t>Species reproductive strategy is broadcast spawner, which is low risk.</t>
        </r>
      </text>
    </comment>
    <comment ref="K174" authorId="0" shapeId="0" xr:uid="{AC4EA2CD-F6E1-424C-8DC0-7B1ECC84DEEB}">
      <text>
        <r>
          <rPr>
            <b/>
            <sz val="9"/>
            <color indexed="81"/>
            <rFont val="Tahoma"/>
            <family val="2"/>
          </rPr>
          <t>Species trophic level is 3.4, which is higher than the highest risk value (3.25).</t>
        </r>
      </text>
    </comment>
    <comment ref="M174" authorId="0" shapeId="0" xr:uid="{FEAC8210-0B5F-4800-8093-6CF02CDB7B32}">
      <text>
        <r>
          <rPr>
            <b/>
            <sz val="9"/>
            <color indexed="81"/>
            <rFont val="Tahoma"/>
            <family val="2"/>
          </rPr>
          <t>ALL stocks : Commercial bait fisheries as well as bycatch in tropical gears. Species is coastal.</t>
        </r>
      </text>
    </comment>
    <comment ref="N174" authorId="0" shapeId="0" xr:uid="{EB5BFA9C-4A8A-4CE1-818F-E92D0DD3F81D}">
      <text>
        <r>
          <rPr>
            <b/>
            <sz val="9"/>
            <color indexed="81"/>
            <rFont val="Tahoma"/>
            <family val="2"/>
          </rPr>
          <t>Primarily bait for longline/troll gears, but also reported as bycatch in some tuna fisheries.</t>
        </r>
      </text>
    </comment>
    <comment ref="O174" authorId="0" shapeId="0" xr:uid="{7973D92E-5DDA-45BD-B00E-08FD46C79003}">
      <text>
        <r>
          <rPr>
            <b/>
            <sz val="9"/>
            <color indexed="81"/>
            <rFont val="Tahoma"/>
            <family val="2"/>
          </rPr>
          <t>TPT stocks : The maximum length of the species is 64cm. For tropical surface fisheries, the length overlap index with this species is 58.18%.</t>
        </r>
      </text>
    </comment>
    <comment ref="P174" authorId="0" shapeId="0" xr:uid="{ADBF20B8-0CE7-4125-8A1D-3D93AC824848}">
      <text>
        <r>
          <rPr>
            <b/>
            <sz val="9"/>
            <color indexed="81"/>
            <rFont val="Tahoma"/>
            <family val="2"/>
          </rPr>
          <t>No direct evidence of survival after capture.</t>
        </r>
      </text>
    </comment>
    <comment ref="E175" authorId="0" shapeId="0" xr:uid="{2C457D04-14C2-463B-AE18-D57B550DF8BF}">
      <text>
        <r>
          <rPr>
            <b/>
            <sz val="9"/>
            <color indexed="81"/>
            <rFont val="Tahoma"/>
            <family val="2"/>
          </rPr>
          <t>The score is based on the maximum risk score in the family Agonidae, which included 1 species.</t>
        </r>
      </text>
    </comment>
    <comment ref="F175" authorId="0" shapeId="0" xr:uid="{F599DF8C-12AD-4D02-8BF9-A586BE89C8BA}">
      <text>
        <r>
          <rPr>
            <b/>
            <sz val="9"/>
            <color indexed="81"/>
            <rFont val="Tahoma"/>
            <family val="2"/>
          </rPr>
          <t>The score is based on the maximum risk score in the family Agonidae, which included 1 species.</t>
        </r>
      </text>
    </comment>
    <comment ref="G175" authorId="0" shapeId="0" xr:uid="{77291D44-1C16-4C43-ADF6-324A0FA79F30}">
      <text>
        <r>
          <rPr>
            <b/>
            <sz val="9"/>
            <color indexed="81"/>
            <rFont val="Tahoma"/>
            <family val="2"/>
          </rPr>
          <t>There is no information, but fish are likely to produce &gt;100 eggs/year.</t>
        </r>
      </text>
    </comment>
    <comment ref="H175" authorId="0" shapeId="0" xr:uid="{96C5CF0B-52F7-405B-A4EB-CC47EBB36663}">
      <text>
        <r>
          <rPr>
            <b/>
            <sz val="9"/>
            <color indexed="81"/>
            <rFont val="Tahoma"/>
            <family val="2"/>
          </rPr>
          <t>Species maximum length is 50, which is lower than the lowest risk value (100cm).</t>
        </r>
      </text>
    </comment>
    <comment ref="I175" authorId="0" shapeId="0" xr:uid="{CD9DD9D0-9B94-4587-8B4E-B52F06EAEE1A}">
      <text>
        <r>
          <rPr>
            <b/>
            <sz val="9"/>
            <color indexed="81"/>
            <rFont val="Tahoma"/>
            <family val="2"/>
          </rPr>
          <t>Species maximum length is 50cm, which is in the length at maturity medium risk range (40-200cm).</t>
        </r>
      </text>
    </comment>
    <comment ref="J175" authorId="0" shapeId="0" xr:uid="{53F56558-DF4B-427D-B0A1-EF03C637D643}">
      <text>
        <r>
          <rPr>
            <b/>
            <sz val="9"/>
            <color indexed="81"/>
            <rFont val="Tahoma"/>
            <family val="2"/>
          </rPr>
          <t>The score is based on the maximum risk score in the family Scombridae, which included 44 species.</t>
        </r>
      </text>
    </comment>
    <comment ref="K175" authorId="0" shapeId="0" xr:uid="{5C7EA8BA-F1D8-42A7-B4FE-2B9E98B2D701}">
      <text>
        <r>
          <rPr>
            <b/>
            <sz val="9"/>
            <color indexed="81"/>
            <rFont val="Tahoma"/>
            <family val="2"/>
          </rPr>
          <t>Species trophic level is 2.4, which is lower than the lowest risk value (2.75).</t>
        </r>
      </text>
    </comment>
    <comment ref="M175" authorId="0" shapeId="0" xr:uid="{BAF8C9B3-A9DA-4B9B-A62F-DB7F1638E178}">
      <text>
        <r>
          <rPr>
            <b/>
            <sz val="9"/>
            <color indexed="81"/>
            <rFont val="Tahoma"/>
            <family val="2"/>
          </rPr>
          <t>PO_,IO_,ALAN,ALAS,BEAT,SKAE,SKAW,YFAT stocks : Worldwide distribution, absent in Mediterranean, mainly coastal</t>
        </r>
      </text>
    </comment>
    <comment ref="N175" authorId="0" shapeId="0" xr:uid="{F3D94B3E-BAFB-4880-8EED-C6C7A4EDC342}">
      <text>
        <r>
          <rPr>
            <b/>
            <sz val="9"/>
            <color indexed="81"/>
            <rFont val="Tahoma"/>
            <family val="2"/>
          </rPr>
          <t>The depth range of the species is 1-75m. For surface gears, the vertical overlap index with this species is 100.00%. This species is reef associated.</t>
        </r>
      </text>
    </comment>
    <comment ref="O175" authorId="0" shapeId="0" xr:uid="{413CDA6D-93A2-452B-B749-D2BCE906B2E5}">
      <text>
        <r>
          <rPr>
            <b/>
            <sz val="9"/>
            <color indexed="81"/>
            <rFont val="Tahoma"/>
            <family val="2"/>
          </rPr>
          <t>TPT stocks : The maximum length of the species is 50cm. For tropical surface fisheries, the length overlap index with this species is 45.45%.</t>
        </r>
      </text>
    </comment>
    <comment ref="P175" authorId="0" shapeId="0" xr:uid="{0780BAE2-CC4F-4E61-B9FD-71963D7AF7DD}">
      <text>
        <r>
          <rPr>
            <b/>
            <sz val="9"/>
            <color indexed="81"/>
            <rFont val="Tahoma"/>
            <family val="2"/>
          </rPr>
          <t>No direct evidence of survival after capture.</t>
        </r>
      </text>
    </comment>
    <comment ref="E176" authorId="0" shapeId="0" xr:uid="{BE6FC805-E671-49D6-8D92-CE7412239305}">
      <text>
        <r>
          <rPr>
            <b/>
            <sz val="9"/>
            <color indexed="81"/>
            <rFont val="Tahoma"/>
            <family val="2"/>
          </rPr>
          <t>Species growth rate (K) is 0.900, which is higher than lowest risk K (0.183) for age at maturity.</t>
        </r>
      </text>
    </comment>
    <comment ref="F176" authorId="0" shapeId="0" xr:uid="{33294D86-A78F-4E09-94B5-EC9EE811650A}">
      <text>
        <r>
          <rPr>
            <b/>
            <sz val="9"/>
            <color indexed="81"/>
            <rFont val="Tahoma"/>
            <family val="2"/>
          </rPr>
          <t>Species growth rate (K) is 0.900, which is higher than lowest risk K (0.30) for maximum age.</t>
        </r>
      </text>
    </comment>
    <comment ref="G176" authorId="0" shapeId="0" xr:uid="{8E5B97E6-BCCE-42A3-9166-9FB21C835B6A}">
      <text>
        <r>
          <rPr>
            <b/>
            <sz val="9"/>
            <color indexed="81"/>
            <rFont val="Tahoma"/>
            <family val="2"/>
          </rPr>
          <t>There is no information.</t>
        </r>
      </text>
    </comment>
    <comment ref="H176" authorId="0" shapeId="0" xr:uid="{696498A0-EBC1-456B-AB3B-7FD854B4F21F}">
      <text>
        <r>
          <rPr>
            <b/>
            <sz val="9"/>
            <color indexed="81"/>
            <rFont val="Tahoma"/>
            <family val="2"/>
          </rPr>
          <t>Species maximum length is 124, which is in the medium risk range (100-300cm).</t>
        </r>
      </text>
    </comment>
    <comment ref="I176" authorId="0" shapeId="0" xr:uid="{0AA7CAE1-6094-459E-BADB-AFED2DB0F3A5}">
      <text>
        <r>
          <rPr>
            <b/>
            <sz val="9"/>
            <color indexed="81"/>
            <rFont val="Tahoma"/>
            <family val="2"/>
          </rPr>
          <t>Species length at maturity is 92, which is in the medium risk range (40-200cm).</t>
        </r>
      </text>
    </comment>
    <comment ref="J176" authorId="0" shapeId="0" xr:uid="{624CD64D-FBF5-49A2-BF61-9424C0266AFE}">
      <text>
        <r>
          <rPr>
            <b/>
            <sz val="9"/>
            <color indexed="81"/>
            <rFont val="Tahoma"/>
            <family val="2"/>
          </rPr>
          <t>Species reproductive strategy is broadcast spawner, which is low risk.</t>
        </r>
      </text>
    </comment>
    <comment ref="K176" authorId="0" shapeId="0" xr:uid="{BE34B1BA-01CE-4478-8C97-131059826B7B}">
      <text>
        <r>
          <rPr>
            <b/>
            <sz val="9"/>
            <color indexed="81"/>
            <rFont val="Tahoma"/>
            <family val="2"/>
          </rPr>
          <t>Species trophic level is 2.4, which is lower than the lowest risk value (2.75).</t>
        </r>
      </text>
    </comment>
    <comment ref="M176" authorId="0" shapeId="0" xr:uid="{58C53AE6-283F-4A76-8A3F-38FCEA2A5BFE}">
      <text>
        <r>
          <rPr>
            <b/>
            <sz val="9"/>
            <color indexed="81"/>
            <rFont val="Tahoma"/>
            <family val="2"/>
          </rPr>
          <t>PO_,IO_,ALAM stocks : Worldwide distribution, absent in North and tropical Atlantic</t>
        </r>
      </text>
    </comment>
    <comment ref="N176" authorId="0" shapeId="0" xr:uid="{CDE3C9A0-8A5E-4192-8197-205489323B02}">
      <text>
        <r>
          <rPr>
            <b/>
            <sz val="9"/>
            <color indexed="81"/>
            <rFont val="Tahoma"/>
            <family val="2"/>
          </rPr>
          <t>Bait for other gears. No encounters expected.</t>
        </r>
      </text>
    </comment>
    <comment ref="O176" authorId="0" shapeId="0" xr:uid="{4F94280A-3B38-4D99-88B2-40E1F8D2DAE9}">
      <text>
        <r>
          <rPr>
            <b/>
            <sz val="9"/>
            <color indexed="81"/>
            <rFont val="Tahoma"/>
            <family val="2"/>
          </rPr>
          <t>TPT stocks : The maximum length of the species is 124cm. For tropical surface fisheries, the length overlap index with this species is 100.00%.</t>
        </r>
      </text>
    </comment>
    <comment ref="P176" authorId="0" shapeId="0" xr:uid="{6BE165CA-C639-4CA0-AC76-94958CCFA88F}">
      <text>
        <r>
          <rPr>
            <b/>
            <sz val="9"/>
            <color indexed="81"/>
            <rFont val="Tahoma"/>
            <family val="2"/>
          </rPr>
          <t>No direct evidence of survival after capture.</t>
        </r>
      </text>
    </comment>
    <comment ref="E177" authorId="0" shapeId="0" xr:uid="{241634D1-1713-4512-9CEA-A759BA21D7D4}">
      <text>
        <r>
          <rPr>
            <b/>
            <sz val="9"/>
            <color indexed="81"/>
            <rFont val="Tahoma"/>
            <family val="2"/>
          </rPr>
          <t>The score is based on the maximum risk score in the family Agonidae, which included 1 species.</t>
        </r>
      </text>
    </comment>
    <comment ref="F177" authorId="0" shapeId="0" xr:uid="{633DA5F0-14C8-4CB9-9914-3BF3AF38DFA6}">
      <text>
        <r>
          <rPr>
            <b/>
            <sz val="9"/>
            <color indexed="81"/>
            <rFont val="Tahoma"/>
            <family val="2"/>
          </rPr>
          <t>The score is based on the maximum risk score in the family Balistidae , which included 2 species.</t>
        </r>
      </text>
    </comment>
    <comment ref="G177" authorId="0" shapeId="0" xr:uid="{31857F22-719F-4EE2-A9CF-EAC7C7DEAF86}">
      <text>
        <r>
          <rPr>
            <b/>
            <sz val="9"/>
            <color indexed="81"/>
            <rFont val="Tahoma"/>
            <family val="2"/>
          </rPr>
          <t>The score is based on the maximum risk score in the family Agonidae, which included 1 species.</t>
        </r>
      </text>
    </comment>
    <comment ref="H177" authorId="0" shapeId="0" xr:uid="{CA403DB0-E8F7-48C7-B3AA-A2BE1C77E750}">
      <text>
        <r>
          <rPr>
            <b/>
            <sz val="9"/>
            <color indexed="81"/>
            <rFont val="Tahoma"/>
            <family val="2"/>
          </rPr>
          <t>The score is based on the maximum risk score in the family Lamnidae, which included 5 species.</t>
        </r>
      </text>
    </comment>
    <comment ref="I177" authorId="0" shapeId="0" xr:uid="{366C7B26-CE7C-4BD2-8D21-BE2DD6404A43}">
      <text>
        <r>
          <rPr>
            <b/>
            <sz val="9"/>
            <color indexed="81"/>
            <rFont val="Tahoma"/>
            <family val="2"/>
          </rPr>
          <t>The score is based on the maximum risk score in the family Agonidae, which included 1 species.</t>
        </r>
      </text>
    </comment>
    <comment ref="J177" authorId="0" shapeId="0" xr:uid="{F7E78F63-0268-488C-8785-DB9F2DDAA8FB}">
      <text>
        <r>
          <rPr>
            <b/>
            <sz val="9"/>
            <color indexed="81"/>
            <rFont val="Tahoma"/>
            <family val="2"/>
          </rPr>
          <t>The score is based on the maximum risk score in the family Agonidae, which included 1 species.</t>
        </r>
      </text>
    </comment>
    <comment ref="K177" authorId="0" shapeId="0" xr:uid="{AC9D3C70-8308-4763-807B-9CD6BB982B51}">
      <text>
        <r>
          <rPr>
            <b/>
            <sz val="9"/>
            <color indexed="81"/>
            <rFont val="Tahoma"/>
            <family val="2"/>
          </rPr>
          <t>The score is based on the maximum risk score in the family Lamnidae, which included 5 species.</t>
        </r>
      </text>
    </comment>
    <comment ref="M177" authorId="0" shapeId="0" xr:uid="{D2E006FD-7AFF-4251-B68A-2688AECF99DA}">
      <text>
        <r>
          <rPr>
            <b/>
            <sz val="9"/>
            <color indexed="81"/>
            <rFont val="Tahoma"/>
            <family val="2"/>
          </rPr>
          <t>ALL stocks : Mixed species catches are likely to include species with pelagics.</t>
        </r>
      </text>
    </comment>
    <comment ref="N177" authorId="0" shapeId="0" xr:uid="{C3C34AB9-D961-431D-B881-80AC34E5EE66}">
      <text>
        <r>
          <rPr>
            <b/>
            <sz val="9"/>
            <color indexed="81"/>
            <rFont val="Tahoma"/>
            <family val="2"/>
          </rPr>
          <t>The depth range of the species is 1-150m. For surface gears, the vertical overlap index with this species is 66.67%.</t>
        </r>
      </text>
    </comment>
    <comment ref="O177" authorId="0" shapeId="0" xr:uid="{3B675466-6E44-452E-899C-FA28AD37137C}">
      <text>
        <r>
          <rPr>
            <b/>
            <sz val="9"/>
            <color indexed="81"/>
            <rFont val="Tahoma"/>
            <family val="2"/>
          </rPr>
          <t>TPT stocks : The maximum length of the species is missing, but the family's maximum length based on 50 species is 458cm. For tropical surface fisheries, the length overlap index with this species is 100.00%.</t>
        </r>
      </text>
    </comment>
    <comment ref="P177" authorId="0" shapeId="0" xr:uid="{E62DA60C-0768-452B-A91F-68318A65824D}">
      <text>
        <r>
          <rPr>
            <b/>
            <sz val="9"/>
            <color indexed="81"/>
            <rFont val="Tahoma"/>
            <family val="2"/>
          </rPr>
          <t>No direct evidence of survival after capture.</t>
        </r>
      </text>
    </comment>
    <comment ref="E178" authorId="0" shapeId="0" xr:uid="{5FB4FB96-62AE-44F7-A8B8-2EBADDF7EB8E}">
      <text>
        <r>
          <rPr>
            <b/>
            <sz val="9"/>
            <color indexed="81"/>
            <rFont val="Tahoma"/>
            <family val="2"/>
          </rPr>
          <t>Species growth rate (K) is 0.441, which is higher than lowest risk K (0.183) for age at maturity.</t>
        </r>
      </text>
    </comment>
    <comment ref="F178" authorId="0" shapeId="0" xr:uid="{B0FCAB03-988F-4382-ACD2-3CB00AB358E7}">
      <text>
        <r>
          <rPr>
            <b/>
            <sz val="9"/>
            <color indexed="81"/>
            <rFont val="Tahoma"/>
            <family val="2"/>
          </rPr>
          <t>Species growth rate (K) is 0.441, which is higher than lowest risk K (0.30) for maximum age.</t>
        </r>
      </text>
    </comment>
    <comment ref="G178" authorId="0" shapeId="0" xr:uid="{7868D01B-F677-49A3-850D-ED5705700C6C}">
      <text>
        <r>
          <rPr>
            <b/>
            <sz val="9"/>
            <color indexed="81"/>
            <rFont val="Tahoma"/>
            <family val="2"/>
          </rPr>
          <t>Species fecundity is 3000000 eggs/year, which is higher than the lowest risk value (20000).</t>
        </r>
      </text>
    </comment>
    <comment ref="H178" authorId="0" shapeId="0" xr:uid="{B712131B-173C-4AD7-82ED-16E48E925A38}">
      <text>
        <r>
          <rPr>
            <b/>
            <sz val="9"/>
            <color indexed="81"/>
            <rFont val="Tahoma"/>
            <family val="2"/>
          </rPr>
          <t>Species maximum length is 420, which is higher than the highest risk value (300cm).</t>
        </r>
      </text>
    </comment>
    <comment ref="I178" authorId="0" shapeId="0" xr:uid="{9653E4A6-D69D-4D61-B8F9-0D9DBDD926FD}">
      <text>
        <r>
          <rPr>
            <b/>
            <sz val="9"/>
            <color indexed="81"/>
            <rFont val="Tahoma"/>
            <family val="2"/>
          </rPr>
          <t>Species length at maturity is 210, which is higher than the highest risk value (200cm).</t>
        </r>
      </text>
    </comment>
    <comment ref="J178" authorId="0" shapeId="0" xr:uid="{58198B69-A25F-40F5-B703-2C3EF18203DC}">
      <text>
        <r>
          <rPr>
            <b/>
            <sz val="9"/>
            <color indexed="81"/>
            <rFont val="Tahoma"/>
            <family val="2"/>
          </rPr>
          <t>Species reproductive strategy is broadcast spawner, which is low risk.</t>
        </r>
      </text>
    </comment>
    <comment ref="K178" authorId="0" shapeId="0" xr:uid="{462AC879-F2D9-4C4E-96BE-FADB197CCEBA}">
      <text>
        <r>
          <rPr>
            <b/>
            <sz val="9"/>
            <color indexed="81"/>
            <rFont val="Tahoma"/>
            <family val="2"/>
          </rPr>
          <t>Species trophic level is 4.5, which is higher than the highest risk value (3.25).</t>
        </r>
      </text>
    </comment>
    <comment ref="M178" authorId="0" shapeId="0" xr:uid="{AD5613FC-7A62-49C7-9197-18146858486E}">
      <text>
        <r>
          <rPr>
            <b/>
            <sz val="9"/>
            <color indexed="81"/>
            <rFont val="Tahoma"/>
            <family val="2"/>
          </rPr>
          <t>PO_,IO_ stocks : Worldwide distribution, absent in North and Central Atlantic</t>
        </r>
      </text>
    </comment>
    <comment ref="N178" authorId="0" shapeId="0" xr:uid="{299D4A52-BEC2-4D78-BDBB-2535CFF2E52F}">
      <text>
        <r>
          <rPr>
            <b/>
            <sz val="9"/>
            <color indexed="81"/>
            <rFont val="Tahoma"/>
            <family val="2"/>
          </rPr>
          <t>The depth range of the species is 1-200m. For surface gears, the vertical overlap index with this species is 50.00%.</t>
        </r>
      </text>
    </comment>
    <comment ref="O178" authorId="0" shapeId="0" xr:uid="{1B4C1B7E-021B-411C-801D-A01BD8F4F080}">
      <text>
        <r>
          <rPr>
            <b/>
            <sz val="9"/>
            <color indexed="81"/>
            <rFont val="Tahoma"/>
            <family val="2"/>
          </rPr>
          <t>TPT stocks : The maximum length of the species is 420cm. For tropical surface fisheries, the length overlap index with this species is 100.00%.</t>
        </r>
      </text>
    </comment>
    <comment ref="P178" authorId="0" shapeId="0" xr:uid="{DEDA921A-2EDB-4F69-8BAB-208058AF0ED4}">
      <text>
        <r>
          <rPr>
            <b/>
            <sz val="9"/>
            <color indexed="81"/>
            <rFont val="Tahoma"/>
            <family val="2"/>
          </rPr>
          <t>No direct evidence of survival after capture.</t>
        </r>
      </text>
    </comment>
    <comment ref="E179" authorId="0" shapeId="0" xr:uid="{A821DEE3-DA07-44A6-81AF-030492A19C0C}">
      <text>
        <r>
          <rPr>
            <b/>
            <sz val="9"/>
            <color indexed="81"/>
            <rFont val="Tahoma"/>
            <family val="2"/>
          </rPr>
          <t>The score is based on the maximum risk score in the family Scombridae, which included 35 species.</t>
        </r>
      </text>
    </comment>
    <comment ref="F179" authorId="0" shapeId="0" xr:uid="{FD38A40E-5A4D-4513-82AE-C1049E263524}">
      <text>
        <r>
          <rPr>
            <b/>
            <sz val="9"/>
            <color indexed="81"/>
            <rFont val="Tahoma"/>
            <family val="2"/>
          </rPr>
          <t>The score is based on the maximum risk score in the family Scombridae, which included 35 species.</t>
        </r>
      </text>
    </comment>
    <comment ref="G179" authorId="0" shapeId="0" xr:uid="{AF3A08AD-AB8F-41E9-AF42-0A89C6EFD82B}">
      <text>
        <r>
          <rPr>
            <b/>
            <sz val="9"/>
            <color indexed="81"/>
            <rFont val="Tahoma"/>
            <family val="2"/>
          </rPr>
          <t>The score is based on the maximum risk score in the family Scombridae, which included 27 species.</t>
        </r>
      </text>
    </comment>
    <comment ref="H179" authorId="0" shapeId="0" xr:uid="{609C4B7D-5305-483A-8070-314976CE1EB0}">
      <text>
        <r>
          <rPr>
            <b/>
            <sz val="9"/>
            <color indexed="81"/>
            <rFont val="Tahoma"/>
            <family val="2"/>
          </rPr>
          <t>The score is based on the maximum risk score in the family Scombridae, which included 50 species.</t>
        </r>
      </text>
    </comment>
    <comment ref="I179" authorId="0" shapeId="0" xr:uid="{09B8DE80-706C-42A2-B887-4FD3451D96DA}">
      <text>
        <r>
          <rPr>
            <b/>
            <sz val="9"/>
            <color indexed="81"/>
            <rFont val="Tahoma"/>
            <family val="2"/>
          </rPr>
          <t>The score is based on the maximum risk score in the family Scombridae, which included 50 species.</t>
        </r>
      </text>
    </comment>
    <comment ref="J179" authorId="0" shapeId="0" xr:uid="{09AE13F8-73D7-4803-A8E7-8D5FF9AC98E0}">
      <text>
        <r>
          <rPr>
            <b/>
            <sz val="9"/>
            <color indexed="81"/>
            <rFont val="Tahoma"/>
            <family val="2"/>
          </rPr>
          <t>The score is based on the maximum risk score in the family Scombridae, which included 44 species.</t>
        </r>
      </text>
    </comment>
    <comment ref="K179" authorId="0" shapeId="0" xr:uid="{9633F1E1-ADBE-4D70-8AE0-49E7CF66024A}">
      <text>
        <r>
          <rPr>
            <b/>
            <sz val="9"/>
            <color indexed="81"/>
            <rFont val="Tahoma"/>
            <family val="2"/>
          </rPr>
          <t>The score is based on the maximum risk score in the family Scombridae, which included 50 species.</t>
        </r>
      </text>
    </comment>
    <comment ref="M179" authorId="0" shapeId="0" xr:uid="{20148A46-82EF-4B47-AB29-69EA2D387F51}">
      <text>
        <r>
          <rPr>
            <b/>
            <sz val="9"/>
            <color indexed="81"/>
            <rFont val="Tahoma"/>
            <family val="2"/>
          </rPr>
          <t>ALL stocks : Worldwide pelagic distribution</t>
        </r>
      </text>
    </comment>
    <comment ref="N179" authorId="0" shapeId="0" xr:uid="{B149BAA0-B00A-428C-A255-FACA14008063}">
      <text>
        <r>
          <rPr>
            <b/>
            <sz val="9"/>
            <color indexed="81"/>
            <rFont val="Tahoma"/>
            <family val="2"/>
          </rPr>
          <t>The depth range of the species is 1-200m. For surface gears, the vertical overlap index with this species is 50.00%.</t>
        </r>
      </text>
    </comment>
    <comment ref="O179" authorId="0" shapeId="0" xr:uid="{8B021675-7A59-4BF4-8E93-10305B68E69D}">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179" authorId="0" shapeId="0" xr:uid="{AF2A173B-2F17-4592-9580-EA8D4C2F555B}">
      <text>
        <r>
          <rPr>
            <b/>
            <sz val="9"/>
            <color indexed="81"/>
            <rFont val="Tahoma"/>
            <family val="2"/>
          </rPr>
          <t>No direct evidence of survival after capture.</t>
        </r>
      </text>
    </comment>
    <comment ref="E180" authorId="0" shapeId="0" xr:uid="{932D6D0D-9541-4B24-8386-EE8FD3DB1892}">
      <text>
        <r>
          <rPr>
            <b/>
            <sz val="9"/>
            <color indexed="81"/>
            <rFont val="Tahoma"/>
            <family val="2"/>
          </rPr>
          <t>The score is based on the maximum risk score in the family Agonidae, which included 1 species.</t>
        </r>
      </text>
    </comment>
    <comment ref="F180" authorId="0" shapeId="0" xr:uid="{4012B0B2-2CAE-4B7C-BD02-4C80C90F7C8F}">
      <text>
        <r>
          <rPr>
            <b/>
            <sz val="9"/>
            <color indexed="81"/>
            <rFont val="Tahoma"/>
            <family val="2"/>
          </rPr>
          <t>The score is based on the maximum risk score in the family Molidae, which included 1 species.</t>
        </r>
      </text>
    </comment>
    <comment ref="G180" authorId="0" shapeId="0" xr:uid="{32A7A96A-4110-452C-85B6-EE4358CE5801}">
      <text>
        <r>
          <rPr>
            <b/>
            <sz val="9"/>
            <color indexed="81"/>
            <rFont val="Tahoma"/>
            <family val="2"/>
          </rPr>
          <t>Species fecundity is 300000000 eggs/year, which is higher than the lowest risk value (20000).</t>
        </r>
      </text>
    </comment>
    <comment ref="H180" authorId="0" shapeId="0" xr:uid="{30C668B1-39BF-4FD9-A5DB-215C17D230BF}">
      <text>
        <r>
          <rPr>
            <b/>
            <sz val="9"/>
            <color indexed="81"/>
            <rFont val="Tahoma"/>
            <family val="2"/>
          </rPr>
          <t>Species maximum length is 333, which is higher than the highest risk value (300cm).</t>
        </r>
      </text>
    </comment>
    <comment ref="I180" authorId="0" shapeId="0" xr:uid="{17AFB9C1-1D3C-4271-9651-733ABFD836C8}">
      <text>
        <r>
          <rPr>
            <b/>
            <sz val="9"/>
            <color indexed="81"/>
            <rFont val="Tahoma"/>
            <family val="2"/>
          </rPr>
          <t>Species maximum length is 333cm, which is higher than the highest risk value (200cm).</t>
        </r>
      </text>
    </comment>
    <comment ref="J180" authorId="0" shapeId="0" xr:uid="{93D73D74-D875-4644-972E-F87C23C78D9B}">
      <text>
        <r>
          <rPr>
            <b/>
            <sz val="9"/>
            <color indexed="81"/>
            <rFont val="Tahoma"/>
            <family val="2"/>
          </rPr>
          <t>Species reproductive strategy is broadcast spawner, which is low risk.</t>
        </r>
      </text>
    </comment>
    <comment ref="K180" authorId="0" shapeId="0" xr:uid="{16987283-7FC0-4179-8624-5C881F240D68}">
      <text>
        <r>
          <rPr>
            <b/>
            <sz val="9"/>
            <color indexed="81"/>
            <rFont val="Tahoma"/>
            <family val="2"/>
          </rPr>
          <t>Species trophic level is 3.7, which is higher than the highest risk value (3.25).</t>
        </r>
      </text>
    </comment>
    <comment ref="M180" authorId="0" shapeId="0" xr:uid="{6A03986F-7FDA-458C-AD42-3182087AA060}">
      <text>
        <r>
          <rPr>
            <b/>
            <sz val="9"/>
            <color indexed="81"/>
            <rFont val="Tahoma"/>
            <family val="2"/>
          </rPr>
          <t>ALL stocks : Includes species with a worldwide pelagic distribution.</t>
        </r>
      </text>
    </comment>
    <comment ref="N180" authorId="0" shapeId="0" xr:uid="{6F568FAE-70AA-48BC-BD92-B233EE0ECE11}">
      <text>
        <r>
          <rPr>
            <b/>
            <sz val="9"/>
            <color indexed="81"/>
            <rFont val="Tahoma"/>
            <family val="2"/>
          </rPr>
          <t>The depth range of the species is 30-480m. For surface gears, the vertical overlap index with this species is 15.74%.</t>
        </r>
      </text>
    </comment>
    <comment ref="O180" authorId="0" shapeId="0" xr:uid="{AC640AF4-DDE0-4689-84D7-306E3D15CE06}">
      <text>
        <r>
          <rPr>
            <b/>
            <sz val="9"/>
            <color indexed="81"/>
            <rFont val="Tahoma"/>
            <family val="2"/>
          </rPr>
          <t>TPT stocks : The maximum length of the species is 333cm. For tropical surface fisheries, the length overlap index with this species is 100.00%.</t>
        </r>
      </text>
    </comment>
    <comment ref="P180" authorId="0" shapeId="0" xr:uid="{25B62875-ABF4-47CD-9DD3-EF59081AC15E}">
      <text>
        <r>
          <rPr>
            <b/>
            <sz val="9"/>
            <color indexed="81"/>
            <rFont val="Tahoma"/>
            <family val="2"/>
          </rPr>
          <t>No direct evidence of survival after capture.</t>
        </r>
      </text>
    </comment>
    <comment ref="E181" authorId="0" shapeId="0" xr:uid="{B6116474-5AD2-4F2F-9C49-DB632084248F}">
      <text>
        <r>
          <rPr>
            <b/>
            <sz val="9"/>
            <color indexed="81"/>
            <rFont val="Tahoma"/>
            <family val="2"/>
          </rPr>
          <t>The score is based on the maximum risk score in the family Myliobatidae, which included 1 species.</t>
        </r>
      </text>
    </comment>
    <comment ref="F181" authorId="0" shapeId="0" xr:uid="{36783D8A-310A-4C62-8A60-AF4A414CD20D}">
      <text>
        <r>
          <rPr>
            <b/>
            <sz val="9"/>
            <color indexed="81"/>
            <rFont val="Tahoma"/>
            <family val="2"/>
          </rPr>
          <t>The score is based on the maximum risk score in the family Myliobatidae, which included 1 species.</t>
        </r>
      </text>
    </comment>
    <comment ref="G181" authorId="0" shapeId="0" xr:uid="{93D92174-00FE-46CD-844A-38E4DE469BE7}">
      <text>
        <r>
          <rPr>
            <b/>
            <sz val="9"/>
            <color indexed="81"/>
            <rFont val="Tahoma"/>
            <family val="2"/>
          </rPr>
          <t>The score is based on the maximum risk score in the family Myliobatidae, which included 9 species.</t>
        </r>
      </text>
    </comment>
    <comment ref="H181" authorId="0" shapeId="0" xr:uid="{357B9558-6E96-4C7B-95DD-2F1791307681}">
      <text>
        <r>
          <rPr>
            <b/>
            <sz val="9"/>
            <color indexed="81"/>
            <rFont val="Tahoma"/>
            <family val="2"/>
          </rPr>
          <t>Species maximum length is 77, which is lower than the lowest risk value (100cm).</t>
        </r>
      </text>
    </comment>
    <comment ref="I181" authorId="0" shapeId="0" xr:uid="{A52118A4-955C-4ACB-B387-1BC0ECAEDB58}">
      <text>
        <r>
          <rPr>
            <b/>
            <sz val="9"/>
            <color indexed="81"/>
            <rFont val="Tahoma"/>
            <family val="2"/>
          </rPr>
          <t>Species maximum length is 77cm, which is in the length at maturity medium risk range (40-200cm).</t>
        </r>
      </text>
    </comment>
    <comment ref="J181" authorId="0" shapeId="0" xr:uid="{EE4277D0-651F-4FAC-83E5-6B472044C6BA}">
      <text>
        <r>
          <rPr>
            <b/>
            <sz val="9"/>
            <color indexed="81"/>
            <rFont val="Tahoma"/>
            <family val="2"/>
          </rPr>
          <t>Species reproductive strategy is broadcast spawner, which is low risk.</t>
        </r>
      </text>
    </comment>
    <comment ref="K181" authorId="0" shapeId="0" xr:uid="{BCEC7EA5-76F8-4E9E-A80B-89922502091D}">
      <text>
        <r>
          <rPr>
            <b/>
            <sz val="9"/>
            <color indexed="81"/>
            <rFont val="Tahoma"/>
            <family val="2"/>
          </rPr>
          <t>Species trophic level is 4.2, which is higher than the highest risk value (3.25).</t>
        </r>
      </text>
    </comment>
    <comment ref="M181" authorId="0" shapeId="0" xr:uid="{C10BDB66-985C-4D5C-8090-858B98DB7B5A}">
      <text>
        <r>
          <rPr>
            <b/>
            <sz val="9"/>
            <color indexed="81"/>
            <rFont val="Tahoma"/>
            <family val="2"/>
          </rPr>
          <t>BEPE,SKPE,YFPE stocks : Distribution East Pacific</t>
        </r>
      </text>
    </comment>
    <comment ref="N181" authorId="0" shapeId="0" xr:uid="{99C10CF6-C845-4EDA-B3CB-5B1B0484A779}">
      <text>
        <r>
          <rPr>
            <b/>
            <sz val="9"/>
            <color indexed="81"/>
            <rFont val="Tahoma"/>
            <family val="2"/>
          </rPr>
          <t>The depth range of the species is 15-100m. For surface gears, the vertical overlap index with this species is 100.00%.</t>
        </r>
      </text>
    </comment>
    <comment ref="O181" authorId="0" shapeId="0" xr:uid="{67F3FA57-B685-4D42-834D-164A8C41BB84}">
      <text>
        <r>
          <rPr>
            <b/>
            <sz val="9"/>
            <color indexed="81"/>
            <rFont val="Tahoma"/>
            <family val="2"/>
          </rPr>
          <t>TPT stocks : The maximum length of the species is 77cm. For tropical surface fisheries, the length overlap index with this species is 70.00%.</t>
        </r>
      </text>
    </comment>
    <comment ref="P181" authorId="0" shapeId="0" xr:uid="{C0A98CBE-3683-4B86-A2C0-E969AF0F134D}">
      <text>
        <r>
          <rPr>
            <b/>
            <sz val="9"/>
            <color indexed="81"/>
            <rFont val="Tahoma"/>
            <family val="2"/>
          </rPr>
          <t>No direct evidence of survival after capture.</t>
        </r>
      </text>
    </comment>
    <comment ref="E182" authorId="0" shapeId="0" xr:uid="{985581BD-8B25-4380-9663-8546B5912FA9}">
      <text>
        <r>
          <rPr>
            <b/>
            <sz val="9"/>
            <color indexed="81"/>
            <rFont val="Tahoma"/>
            <family val="2"/>
          </rPr>
          <t>The score is based on the maximum risk score in the family Scombridae, which included 35 species.</t>
        </r>
      </text>
    </comment>
    <comment ref="F182" authorId="0" shapeId="0" xr:uid="{7C537CD0-01CA-40E2-96E0-2A5DE304E48B}">
      <text>
        <r>
          <rPr>
            <b/>
            <sz val="9"/>
            <color indexed="81"/>
            <rFont val="Tahoma"/>
            <family val="2"/>
          </rPr>
          <t>The score is based on the maximum risk score in the family Scombridae, which included 35 species.</t>
        </r>
      </text>
    </comment>
    <comment ref="G182" authorId="0" shapeId="0" xr:uid="{0C7C20E7-EC87-4F9B-8EE6-6AEECEE189A5}">
      <text>
        <r>
          <rPr>
            <b/>
            <sz val="9"/>
            <color indexed="81"/>
            <rFont val="Tahoma"/>
            <family val="2"/>
          </rPr>
          <t>Species fecundity is 300000000 eggs/year, which is higher than the lowest risk value (20000).</t>
        </r>
      </text>
    </comment>
    <comment ref="H182" authorId="0" shapeId="0" xr:uid="{699DF440-8282-49FD-9362-B3FA5BD24F29}">
      <text>
        <r>
          <rPr>
            <b/>
            <sz val="9"/>
            <color indexed="81"/>
            <rFont val="Tahoma"/>
            <family val="2"/>
          </rPr>
          <t>Species maximum length is 333, which is higher than the highest risk value (300cm).</t>
        </r>
      </text>
    </comment>
    <comment ref="I182" authorId="0" shapeId="0" xr:uid="{0C27DE29-F8BF-4E33-86E2-4CA318D35F47}">
      <text>
        <r>
          <rPr>
            <b/>
            <sz val="9"/>
            <color indexed="81"/>
            <rFont val="Tahoma"/>
            <family val="2"/>
          </rPr>
          <t>Species maximum length is 333cm, which is higher than the highest risk value (200cm).</t>
        </r>
      </text>
    </comment>
    <comment ref="J182" authorId="0" shapeId="0" xr:uid="{BB5BC027-33C8-4BC1-913E-9379ACFEC61B}">
      <text>
        <r>
          <rPr>
            <b/>
            <sz val="9"/>
            <color indexed="81"/>
            <rFont val="Tahoma"/>
            <family val="2"/>
          </rPr>
          <t>Species reproductive strategy is broadcast spawner, which is low risk.</t>
        </r>
      </text>
    </comment>
    <comment ref="K182" authorId="0" shapeId="0" xr:uid="{EAD11C5E-D4EB-4307-BA16-5CE5A59D261C}">
      <text>
        <r>
          <rPr>
            <b/>
            <sz val="9"/>
            <color indexed="81"/>
            <rFont val="Tahoma"/>
            <family val="2"/>
          </rPr>
          <t>Species trophic level is 3.7, which is higher than the highest risk value (3.25).</t>
        </r>
      </text>
    </comment>
    <comment ref="M182" authorId="0" shapeId="0" xr:uid="{A7BFEA75-131E-4787-8A59-88F2712E2D72}">
      <text>
        <r>
          <rPr>
            <b/>
            <sz val="9"/>
            <color indexed="81"/>
            <rFont val="Tahoma"/>
            <family val="2"/>
          </rPr>
          <t>ALL stocks : Worldwide pelagic distribution</t>
        </r>
      </text>
    </comment>
    <comment ref="N182" authorId="0" shapeId="0" xr:uid="{DC1AFE13-65C9-4036-80F4-363F1BA0A101}">
      <text>
        <r>
          <rPr>
            <b/>
            <sz val="9"/>
            <color indexed="81"/>
            <rFont val="Tahoma"/>
            <family val="2"/>
          </rPr>
          <t>The depth range of the species is 30-480m. For surface gears, the vertical overlap index with this species is 15.74%.</t>
        </r>
      </text>
    </comment>
    <comment ref="O182" authorId="0" shapeId="0" xr:uid="{9B75965C-E6A6-4D19-95A0-E71C43DAD933}">
      <text>
        <r>
          <rPr>
            <b/>
            <sz val="9"/>
            <color indexed="81"/>
            <rFont val="Tahoma"/>
            <family val="2"/>
          </rPr>
          <t>TPT stocks : The maximum length of the species is 333cm. For tropical surface fisheries, the length overlap index with this species is 100.00%.</t>
        </r>
      </text>
    </comment>
    <comment ref="P182" authorId="0" shapeId="0" xr:uid="{0876AB3A-A384-45DD-99F8-C2AC376D2A32}">
      <text>
        <r>
          <rPr>
            <b/>
            <sz val="9"/>
            <color indexed="81"/>
            <rFont val="Tahoma"/>
            <family val="2"/>
          </rPr>
          <t>No direct evidence of survival after capture.</t>
        </r>
      </text>
    </comment>
    <comment ref="E183" authorId="0" shapeId="0" xr:uid="{A05B8F58-DAEB-4831-8FDF-F206B7D056B9}">
      <text>
        <r>
          <rPr>
            <b/>
            <sz val="9"/>
            <color indexed="81"/>
            <rFont val="Tahoma"/>
            <family val="2"/>
          </rPr>
          <t>The score is based on the maximum risk score in the family Myliobatidae, which included 1 species.</t>
        </r>
      </text>
    </comment>
    <comment ref="F183" authorId="0" shapeId="0" xr:uid="{6B539314-DC1A-48AF-878D-02EE15E6629D}">
      <text>
        <r>
          <rPr>
            <b/>
            <sz val="9"/>
            <color indexed="81"/>
            <rFont val="Tahoma"/>
            <family val="2"/>
          </rPr>
          <t>The score is based on the maximum risk score in the family Myliobatidae, which included 1 species.</t>
        </r>
      </text>
    </comment>
    <comment ref="G183" authorId="0" shapeId="0" xr:uid="{2B73D4BA-EDEF-4AF4-9A60-03117D292EE3}">
      <text>
        <r>
          <rPr>
            <b/>
            <sz val="9"/>
            <color indexed="81"/>
            <rFont val="Tahoma"/>
            <family val="2"/>
          </rPr>
          <t>Species fecundity is 1 eggs/year, which is lower than the highest risk value (100).</t>
        </r>
      </text>
    </comment>
    <comment ref="H183" authorId="0" shapeId="0" xr:uid="{FACF48EA-9518-4E10-8B2B-F6F1D5355063}">
      <text>
        <r>
          <rPr>
            <b/>
            <sz val="9"/>
            <color indexed="81"/>
            <rFont val="Tahoma"/>
            <family val="2"/>
          </rPr>
          <t>Species maximum length is 150, which is in the medium risk range (100-300cm).</t>
        </r>
      </text>
    </comment>
    <comment ref="I183" authorId="0" shapeId="0" xr:uid="{A06DD110-B5CC-4EB7-A42E-F8129BE99E92}">
      <text>
        <r>
          <rPr>
            <b/>
            <sz val="9"/>
            <color indexed="81"/>
            <rFont val="Tahoma"/>
            <family val="2"/>
          </rPr>
          <t>Species maximum length is 150cm, which is in the length at maturity medium risk range (40-200cm).</t>
        </r>
      </text>
    </comment>
    <comment ref="J183" authorId="0" shapeId="0" xr:uid="{7B1BD3E8-EE6D-41A0-96D2-E59567DD4C09}">
      <text>
        <r>
          <rPr>
            <b/>
            <sz val="9"/>
            <color indexed="81"/>
            <rFont val="Tahoma"/>
            <family val="2"/>
          </rPr>
          <t>Species reproductive strategy is live bearer, which is high risk.</t>
        </r>
      </text>
    </comment>
    <comment ref="K183" authorId="0" shapeId="0" xr:uid="{A90BBF8C-786E-411F-8BFE-7F161707FC79}">
      <text>
        <r>
          <rPr>
            <b/>
            <sz val="9"/>
            <color indexed="81"/>
            <rFont val="Tahoma"/>
            <family val="2"/>
          </rPr>
          <t>Species trophic level is 3.3, which is higher than the highest risk value (3.25).</t>
        </r>
      </text>
    </comment>
    <comment ref="M183" authorId="0" shapeId="0" xr:uid="{CE272F85-FDB1-43AC-A943-AD0BB9C296A2}">
      <text>
        <r>
          <rPr>
            <b/>
            <sz val="9"/>
            <color indexed="81"/>
            <rFont val="Tahoma"/>
            <family val="2"/>
          </rPr>
          <t>BEPE,SKPE,YFPE stocks : Indo-Pacific distribution, uncommon East Pacific, mainly coastal</t>
        </r>
      </text>
    </comment>
    <comment ref="N183" authorId="0" shapeId="0" xr:uid="{CDB14083-0669-4AAC-B934-B913F5241F59}">
      <text>
        <r>
          <rPr>
            <b/>
            <sz val="9"/>
            <color indexed="81"/>
            <rFont val="Tahoma"/>
            <family val="2"/>
          </rPr>
          <t>The depth range of the species is 1-200m. For surface gears, the vertical overlap index with this species is 50.00%. This species is reef associated.</t>
        </r>
      </text>
    </comment>
    <comment ref="O183" authorId="0" shapeId="0" xr:uid="{EA7BA830-D710-4E42-85A5-D3E5AE69400B}">
      <text>
        <r>
          <rPr>
            <b/>
            <sz val="9"/>
            <color indexed="81"/>
            <rFont val="Tahoma"/>
            <family val="2"/>
          </rPr>
          <t>TPT stocks : The maximum length of the species is 150cm. For tropical surface fisheries, the length overlap index with this species is 100.00%.</t>
        </r>
      </text>
    </comment>
    <comment ref="P183" authorId="0" shapeId="0" xr:uid="{9237FFE9-2290-4D3E-AD17-EC7AD9485A25}">
      <text>
        <r>
          <rPr>
            <b/>
            <sz val="9"/>
            <color indexed="81"/>
            <rFont val="Tahoma"/>
            <family val="2"/>
          </rPr>
          <t>No direct evidence of survival after capture.</t>
        </r>
      </text>
    </comment>
    <comment ref="E184" authorId="0" shapeId="0" xr:uid="{92DB89D3-6FF4-41B6-A80B-59DAC6F6C5FF}">
      <text>
        <r>
          <rPr>
            <b/>
            <sz val="9"/>
            <color indexed="81"/>
            <rFont val="Tahoma"/>
            <family val="2"/>
          </rPr>
          <t>The score is based on the maximum risk score in the family Myliobatidae, which included 1 species.</t>
        </r>
      </text>
    </comment>
    <comment ref="F184" authorId="0" shapeId="0" xr:uid="{5A692A4C-1CA7-483A-9FFA-3232C793B739}">
      <text>
        <r>
          <rPr>
            <b/>
            <sz val="9"/>
            <color indexed="81"/>
            <rFont val="Tahoma"/>
            <family val="2"/>
          </rPr>
          <t>The score is based on the maximum risk score in the family Myliobatidae, which included 1 species.</t>
        </r>
      </text>
    </comment>
    <comment ref="G184" authorId="0" shapeId="0" xr:uid="{21936F90-9EA5-42A7-AAB5-E67E623B6216}">
      <text>
        <r>
          <rPr>
            <b/>
            <sz val="9"/>
            <color indexed="81"/>
            <rFont val="Tahoma"/>
            <family val="2"/>
          </rPr>
          <t>The score is based on the maximum risk score in the family Scombridae, which included 27 species.</t>
        </r>
      </text>
    </comment>
    <comment ref="H184" authorId="0" shapeId="0" xr:uid="{BFAA8A38-7D14-4054-B027-7D452D40931E}">
      <text>
        <r>
          <rPr>
            <b/>
            <sz val="9"/>
            <color indexed="81"/>
            <rFont val="Tahoma"/>
            <family val="2"/>
          </rPr>
          <t>Species maximum length is 337, which is higher than the highest risk value (300cm).</t>
        </r>
      </text>
    </comment>
    <comment ref="I184" authorId="0" shapeId="0" xr:uid="{39B58973-11F8-4AA5-A08E-DA6343F261DD}">
      <text>
        <r>
          <rPr>
            <b/>
            <sz val="9"/>
            <color indexed="81"/>
            <rFont val="Tahoma"/>
            <family val="2"/>
          </rPr>
          <t>Species maximum length is 337cm, which is higher than the highest risk value (200cm).</t>
        </r>
      </text>
    </comment>
    <comment ref="J184" authorId="0" shapeId="0" xr:uid="{EEDE39C3-5B77-4040-B46B-CEAA5B252DDD}">
      <text>
        <r>
          <rPr>
            <b/>
            <sz val="9"/>
            <color indexed="81"/>
            <rFont val="Tahoma"/>
            <family val="2"/>
          </rPr>
          <t>Species reproductive strategy is broadcast spawner, which is low risk.</t>
        </r>
      </text>
    </comment>
    <comment ref="K184" authorId="0" shapeId="0" xr:uid="{B2239E34-9CD8-4E13-9A1F-4F4CEC0B2ED3}">
      <text>
        <r>
          <rPr>
            <b/>
            <sz val="9"/>
            <color indexed="81"/>
            <rFont val="Tahoma"/>
            <family val="2"/>
          </rPr>
          <t>Species trophic level is 3.8, which is higher than the highest risk value (3.25).</t>
        </r>
      </text>
    </comment>
    <comment ref="M184" authorId="0" shapeId="0" xr:uid="{05F74016-2B40-4BCD-8EF4-31266C1823BB}">
      <text>
        <r>
          <rPr>
            <b/>
            <sz val="9"/>
            <color indexed="81"/>
            <rFont val="Tahoma"/>
            <family val="2"/>
          </rPr>
          <t>ALL stocks : Worldwide pelagic distribution</t>
        </r>
      </text>
    </comment>
    <comment ref="N184" authorId="0" shapeId="0" xr:uid="{A145F300-E495-4BFF-88F5-788DAFEE15EB}">
      <text>
        <r>
          <rPr>
            <b/>
            <sz val="9"/>
            <color indexed="81"/>
            <rFont val="Tahoma"/>
            <family val="2"/>
          </rPr>
          <t>The depth range of the species is 1-670m. For surface gears, the vertical overlap index with this species is 14.93%.</t>
        </r>
      </text>
    </comment>
    <comment ref="O184" authorId="0" shapeId="0" xr:uid="{84D7C644-0B01-4C6C-9A9D-4E6291EF36B1}">
      <text>
        <r>
          <rPr>
            <b/>
            <sz val="9"/>
            <color indexed="81"/>
            <rFont val="Tahoma"/>
            <family val="2"/>
          </rPr>
          <t>TPT stocks : The maximum length of the species is 337cm. For tropical surface fisheries, the length overlap index with this species is 100.00%.</t>
        </r>
      </text>
    </comment>
    <comment ref="P184" authorId="0" shapeId="0" xr:uid="{E6CAAA76-23A0-437D-BD6C-3FE42AD2EB3D}">
      <text>
        <r>
          <rPr>
            <b/>
            <sz val="9"/>
            <color indexed="81"/>
            <rFont val="Tahoma"/>
            <family val="2"/>
          </rPr>
          <t>No direct evidence of survival after capture.</t>
        </r>
      </text>
    </comment>
    <comment ref="E185" authorId="0" shapeId="0" xr:uid="{FC9B2681-E469-4F9B-BB21-F9E98E8FB1F7}">
      <text>
        <r>
          <rPr>
            <b/>
            <sz val="9"/>
            <color indexed="81"/>
            <rFont val="Tahoma"/>
            <family val="2"/>
          </rPr>
          <t>Species growth rate (K) is 0.970, which is higher than lowest risk K (0.183) for age at maturity.</t>
        </r>
      </text>
    </comment>
    <comment ref="F185" authorId="0" shapeId="0" xr:uid="{F1D133F7-13FB-43A0-9DD1-C32ED78F179D}">
      <text>
        <r>
          <rPr>
            <b/>
            <sz val="9"/>
            <color indexed="81"/>
            <rFont val="Tahoma"/>
            <family val="2"/>
          </rPr>
          <t>Species growth rate (K) is 0.970, which is higher than lowest risk K (0.30) for maximum age.</t>
        </r>
      </text>
    </comment>
    <comment ref="G185" authorId="0" shapeId="0" xr:uid="{5E5A10A3-6BAE-49D5-B162-BC2420552103}">
      <text>
        <r>
          <rPr>
            <b/>
            <sz val="9"/>
            <color indexed="81"/>
            <rFont val="Tahoma"/>
            <family val="2"/>
          </rPr>
          <t>The score is based on the maximum risk score in the family Molidae, which included 2 species.</t>
        </r>
      </text>
    </comment>
    <comment ref="H185" authorId="0" shapeId="0" xr:uid="{8FA01878-492E-439E-B315-6DE29509437C}">
      <text>
        <r>
          <rPr>
            <b/>
            <sz val="9"/>
            <color indexed="81"/>
            <rFont val="Tahoma"/>
            <family val="2"/>
          </rPr>
          <t>Species maximum length is 46, which is lower than the lowest risk value (100cm).</t>
        </r>
      </text>
    </comment>
    <comment ref="I185" authorId="0" shapeId="0" xr:uid="{EC8703F9-10E4-4A3D-8623-0D1F35880F87}">
      <text>
        <r>
          <rPr>
            <b/>
            <sz val="9"/>
            <color indexed="81"/>
            <rFont val="Tahoma"/>
            <family val="2"/>
          </rPr>
          <t>Species maximum length is 46cm, which is in the length at maturity medium risk range (40-200cm).</t>
        </r>
      </text>
    </comment>
    <comment ref="J185" authorId="0" shapeId="0" xr:uid="{3FBE38DA-39C0-46CD-A8FA-8D87ABB08FDE}">
      <text>
        <r>
          <rPr>
            <b/>
            <sz val="9"/>
            <color indexed="81"/>
            <rFont val="Tahoma"/>
            <family val="2"/>
          </rPr>
          <t>Species reproductive strategy is broadcast spawner, which is low risk.</t>
        </r>
      </text>
    </comment>
    <comment ref="K185" authorId="0" shapeId="0" xr:uid="{8D2B9729-BAE1-4946-9081-DC63B2579202}">
      <text>
        <r>
          <rPr>
            <b/>
            <sz val="9"/>
            <color indexed="81"/>
            <rFont val="Tahoma"/>
            <family val="2"/>
          </rPr>
          <t>Species trophic level is 4.0, which is higher than the highest risk value (3.25).</t>
        </r>
      </text>
    </comment>
    <comment ref="M185" authorId="0" shapeId="0" xr:uid="{C58E6519-717A-49DC-B159-1C84C1335DB5}">
      <text>
        <r>
          <rPr>
            <b/>
            <sz val="9"/>
            <color indexed="81"/>
            <rFont val="Tahoma"/>
            <family val="2"/>
          </rPr>
          <t>ALL stocks : Worldwide pelagic distribution</t>
        </r>
      </text>
    </comment>
    <comment ref="N185" authorId="0" shapeId="0" xr:uid="{2A068602-3226-4780-A27A-CB9151822DFA}">
      <text>
        <r>
          <rPr>
            <b/>
            <sz val="9"/>
            <color indexed="81"/>
            <rFont val="Tahoma"/>
            <family val="2"/>
          </rPr>
          <t>The depth range of the species is 40-200m. For surface gears, the vertical overlap index with this species is 37.89%.</t>
        </r>
      </text>
    </comment>
    <comment ref="O185" authorId="0" shapeId="0" xr:uid="{DBADB215-084E-4B6E-AA09-40993E5D150E}">
      <text>
        <r>
          <rPr>
            <b/>
            <sz val="9"/>
            <color indexed="81"/>
            <rFont val="Tahoma"/>
            <family val="2"/>
          </rPr>
          <t>TPT stocks : The maximum length of the species is 46cm. For tropical surface fisheries, the length overlap index with this species is 41.82%.</t>
        </r>
      </text>
    </comment>
    <comment ref="P185" authorId="0" shapeId="0" xr:uid="{AE627401-326E-49A9-9289-9666BBE1E011}">
      <text>
        <r>
          <rPr>
            <b/>
            <sz val="9"/>
            <color indexed="81"/>
            <rFont val="Tahoma"/>
            <family val="2"/>
          </rPr>
          <t>No direct evidence of survival after capture.</t>
        </r>
      </text>
    </comment>
    <comment ref="E186" authorId="0" shapeId="0" xr:uid="{EDF417EB-6627-4745-908B-ACD650A9D155}">
      <text>
        <r>
          <rPr>
            <b/>
            <sz val="9"/>
            <color indexed="81"/>
            <rFont val="Tahoma"/>
            <family val="2"/>
          </rPr>
          <t>The score is based on the maximum risk score in the family Molidae, which included 1 species.</t>
        </r>
      </text>
    </comment>
    <comment ref="F186" authorId="0" shapeId="0" xr:uid="{AC962887-3294-4420-85BB-AE2934D5A8D2}">
      <text>
        <r>
          <rPr>
            <b/>
            <sz val="9"/>
            <color indexed="81"/>
            <rFont val="Tahoma"/>
            <family val="2"/>
          </rPr>
          <t>The score is based on the maximum risk score in the family Molidae, which included 1 species.</t>
        </r>
      </text>
    </comment>
    <comment ref="G186" authorId="0" shapeId="0" xr:uid="{02CD2743-3D57-4982-94F3-CA74AF4FE4B2}">
      <text>
        <r>
          <rPr>
            <b/>
            <sz val="9"/>
            <color indexed="81"/>
            <rFont val="Tahoma"/>
            <family val="2"/>
          </rPr>
          <t>The score is based on the maximum risk score in the family Carangidae, which included 3 species.</t>
        </r>
      </text>
    </comment>
    <comment ref="H186" authorId="0" shapeId="0" xr:uid="{8A7ADD3C-BF3A-424D-84AD-D6FD370DD12D}">
      <text>
        <r>
          <rPr>
            <b/>
            <sz val="9"/>
            <color indexed="81"/>
            <rFont val="Tahoma"/>
            <family val="2"/>
          </rPr>
          <t>The score is based on the maximum risk score in the family Myliobatidae, which included 14 species.</t>
        </r>
      </text>
    </comment>
    <comment ref="I186" authorId="0" shapeId="0" xr:uid="{E88C935D-05CB-4EAA-A400-9CA42A969A28}">
      <text>
        <r>
          <rPr>
            <b/>
            <sz val="9"/>
            <color indexed="81"/>
            <rFont val="Tahoma"/>
            <family val="2"/>
          </rPr>
          <t>The score is based on the maximum risk score in the family Myliobatidae, which included 14 species.</t>
        </r>
      </text>
    </comment>
    <comment ref="J186" authorId="0" shapeId="0" xr:uid="{8FE991CD-C049-47D7-BCF3-5F3E11AA6B50}">
      <text>
        <r>
          <rPr>
            <b/>
            <sz val="9"/>
            <color indexed="81"/>
            <rFont val="Tahoma"/>
            <family val="2"/>
          </rPr>
          <t>The score is based on the maximum risk score in the family Myliobatidae, which included 15 species.</t>
        </r>
      </text>
    </comment>
    <comment ref="K186" authorId="0" shapeId="0" xr:uid="{54787EFF-81D8-4984-B2A9-A1BE4CC15634}">
      <text>
        <r>
          <rPr>
            <b/>
            <sz val="9"/>
            <color indexed="81"/>
            <rFont val="Tahoma"/>
            <family val="2"/>
          </rPr>
          <t>The score is based on the maximum risk score in the family Myliobatidae, which included 15 species.</t>
        </r>
      </text>
    </comment>
    <comment ref="M186" authorId="0" shapeId="0" xr:uid="{1DBF1BCC-833D-41FF-B664-DC2F64D03FB3}">
      <text>
        <r>
          <rPr>
            <b/>
            <sz val="9"/>
            <color indexed="81"/>
            <rFont val="Tahoma"/>
            <family val="2"/>
          </rPr>
          <t>TPT,ALAN,ALAS stocks : Worldwide distribution, absent in Indo-Pacific subtropics, uncommon in Mediterranean</t>
        </r>
      </text>
    </comment>
    <comment ref="N186" authorId="0" shapeId="0" xr:uid="{1625DB8E-2616-429A-AED7-A068B0859C13}">
      <text>
        <r>
          <rPr>
            <b/>
            <sz val="9"/>
            <color indexed="81"/>
            <rFont val="Tahoma"/>
            <family val="2"/>
          </rPr>
          <t>The depth range of the species is 1-740m. For surface gears, the vertical overlap index with this species is 13.51%.</t>
        </r>
      </text>
    </comment>
    <comment ref="O186" authorId="0" shapeId="0" xr:uid="{3D5B9E0B-7BAA-483B-8A02-98DFD383D61B}">
      <text>
        <r>
          <rPr>
            <b/>
            <sz val="9"/>
            <color indexed="81"/>
            <rFont val="Tahoma"/>
            <family val="2"/>
          </rPr>
          <t>TPT stocks : The maximum length of the species is missing, but the family's maximum length based on 5 species is 541cm. For tropical surface fisheries, the length overlap index with this species is 100.00%.</t>
        </r>
      </text>
    </comment>
    <comment ref="P186" authorId="0" shapeId="0" xr:uid="{5762B85B-4A7D-4B3E-A991-427343004018}">
      <text>
        <r>
          <rPr>
            <b/>
            <sz val="9"/>
            <color indexed="81"/>
            <rFont val="Tahoma"/>
            <family val="2"/>
          </rPr>
          <t>No direct evidence of survival after capture.</t>
        </r>
      </text>
    </comment>
    <comment ref="E187" authorId="0" shapeId="0" xr:uid="{89ACB93A-B873-44DC-9489-F018F20A4667}">
      <text>
        <r>
          <rPr>
            <b/>
            <sz val="9"/>
            <color indexed="81"/>
            <rFont val="Tahoma"/>
            <family val="2"/>
          </rPr>
          <t>Species growth rate (K) is 0.311, which is higher than lowest risk K (0.183) for age at maturity.</t>
        </r>
      </text>
    </comment>
    <comment ref="F187" authorId="0" shapeId="0" xr:uid="{034FBFE2-50DE-4B83-91C5-F87D761631E9}">
      <text>
        <r>
          <rPr>
            <b/>
            <sz val="9"/>
            <color indexed="81"/>
            <rFont val="Tahoma"/>
            <family val="2"/>
          </rPr>
          <t>Species growth rate (K) is 0.311, which is higher than lowest risk K (0.30) for maximum age.</t>
        </r>
      </text>
    </comment>
    <comment ref="G187" authorId="0" shapeId="0" xr:uid="{E1B03632-6A54-46AA-BFAD-680575C998BD}">
      <text>
        <r>
          <rPr>
            <b/>
            <sz val="9"/>
            <color indexed="81"/>
            <rFont val="Tahoma"/>
            <family val="2"/>
          </rPr>
          <t>Species fecundity is 400000 eggs/year, which is higher than the lowest risk value (20000).</t>
        </r>
      </text>
    </comment>
    <comment ref="H187" authorId="0" shapeId="0" xr:uid="{BF53BB8E-9067-4E55-A149-6330E2D9C392}">
      <text>
        <r>
          <rPr>
            <b/>
            <sz val="9"/>
            <color indexed="81"/>
            <rFont val="Tahoma"/>
            <family val="2"/>
          </rPr>
          <t>Species maximum length is 100, which is in the medium risk range (100-300cm).</t>
        </r>
      </text>
    </comment>
    <comment ref="I187" authorId="0" shapeId="0" xr:uid="{22B691DD-D83F-4255-8527-54211A2019E3}">
      <text>
        <r>
          <rPr>
            <b/>
            <sz val="9"/>
            <color indexed="81"/>
            <rFont val="Tahoma"/>
            <family val="2"/>
          </rPr>
          <t>Species length at maturity is 35, which is lower than the lowest risk value (40cm).</t>
        </r>
      </text>
    </comment>
    <comment ref="J187" authorId="0" shapeId="0" xr:uid="{64932C0C-39DD-4D90-B256-6BEAE1C377BD}">
      <text>
        <r>
          <rPr>
            <b/>
            <sz val="9"/>
            <color indexed="81"/>
            <rFont val="Tahoma"/>
            <family val="2"/>
          </rPr>
          <t>Species reproductive strategy is broadcast spawner, which is low risk.</t>
        </r>
      </text>
    </comment>
    <comment ref="K187" authorId="0" shapeId="0" xr:uid="{F93E08C8-5254-4E36-B9C1-0B8C9C85ACB2}">
      <text>
        <r>
          <rPr>
            <b/>
            <sz val="9"/>
            <color indexed="81"/>
            <rFont val="Tahoma"/>
            <family val="2"/>
          </rPr>
          <t>Species trophic level is 2.5, which is lower than the lowest risk value (2.75).</t>
        </r>
      </text>
    </comment>
    <comment ref="M187" authorId="0" shapeId="0" xr:uid="{224A6E2A-8021-46D3-B479-958D56B99DAD}">
      <text>
        <r>
          <rPr>
            <b/>
            <sz val="9"/>
            <color indexed="81"/>
            <rFont val="Tahoma"/>
            <family val="2"/>
          </rPr>
          <t>PO_,IO_,ALAS stocks : Worldwide distribution, uncommon in South Atlantic, Pacific and Indian Oceans</t>
        </r>
      </text>
    </comment>
    <comment ref="N187" authorId="0" shapeId="0" xr:uid="{E342BCAF-D28D-4A0E-8398-96F2FB364609}">
      <text>
        <r>
          <rPr>
            <b/>
            <sz val="9"/>
            <color indexed="81"/>
            <rFont val="Tahoma"/>
            <family val="2"/>
          </rPr>
          <t>The depth range of the species is 1-120m. For surface gears, the vertical overlap index with this species is 83.33%.</t>
        </r>
      </text>
    </comment>
    <comment ref="O187" authorId="0" shapeId="0" xr:uid="{0712C8E9-F417-4065-AF84-8DDBCC061EE7}">
      <text>
        <r>
          <rPr>
            <b/>
            <sz val="9"/>
            <color indexed="81"/>
            <rFont val="Tahoma"/>
            <family val="2"/>
          </rPr>
          <t>TPT stocks : The maximum length of the species is 100cm. For tropical surface fisheries, the length overlap index with this species is 90.91%.</t>
        </r>
      </text>
    </comment>
    <comment ref="P187" authorId="0" shapeId="0" xr:uid="{8A0EC82B-9480-4C72-A0A9-8F3C4276B4AD}">
      <text>
        <r>
          <rPr>
            <b/>
            <sz val="9"/>
            <color indexed="81"/>
            <rFont val="Tahoma"/>
            <family val="2"/>
          </rPr>
          <t>No direct evidence of survival after capture.</t>
        </r>
      </text>
    </comment>
    <comment ref="E188" authorId="0" shapeId="0" xr:uid="{4BB66A48-5384-47E1-BCD6-5CA62ED0417C}">
      <text>
        <r>
          <rPr>
            <b/>
            <sz val="9"/>
            <color indexed="81"/>
            <rFont val="Tahoma"/>
            <family val="2"/>
          </rPr>
          <t>There is no information.</t>
        </r>
      </text>
    </comment>
    <comment ref="F188" authorId="0" shapeId="0" xr:uid="{88B2F2AE-985D-4755-8FED-C5F1D9894FB0}">
      <text>
        <r>
          <rPr>
            <b/>
            <sz val="9"/>
            <color indexed="81"/>
            <rFont val="Tahoma"/>
            <family val="2"/>
          </rPr>
          <t>There is no information.</t>
        </r>
      </text>
    </comment>
    <comment ref="G188" authorId="0" shapeId="0" xr:uid="{2AD9A62A-10FB-4620-BF4A-753F6707038C}">
      <text>
        <r>
          <rPr>
            <b/>
            <sz val="9"/>
            <color indexed="81"/>
            <rFont val="Tahoma"/>
            <family val="2"/>
          </rPr>
          <t>There is no information, but fish are likely to produce &gt;100 eggs/year.</t>
        </r>
      </text>
    </comment>
    <comment ref="H188" authorId="0" shapeId="0" xr:uid="{E9FB2DC7-283A-4601-827C-E9F8E516E902}">
      <text>
        <r>
          <rPr>
            <b/>
            <sz val="9"/>
            <color indexed="81"/>
            <rFont val="Tahoma"/>
            <family val="2"/>
          </rPr>
          <t>Species maximum length is 28, which is lower than the lowest risk value (100cm).</t>
        </r>
      </text>
    </comment>
    <comment ref="I188" authorId="0" shapeId="0" xr:uid="{F5991EBE-E1D8-43FD-ABBD-A3474B22A440}">
      <text>
        <r>
          <rPr>
            <b/>
            <sz val="9"/>
            <color indexed="81"/>
            <rFont val="Tahoma"/>
            <family val="2"/>
          </rPr>
          <t>Species maximum length is 28cm, which is lower than the length at maturity lowest risk value (40cm).</t>
        </r>
      </text>
    </comment>
    <comment ref="J188" authorId="0" shapeId="0" xr:uid="{1827AF1A-B366-493E-9AAF-996E1D4857AF}">
      <text>
        <r>
          <rPr>
            <b/>
            <sz val="9"/>
            <color indexed="81"/>
            <rFont val="Tahoma"/>
            <family val="2"/>
          </rPr>
          <t>There is no information, but fish are not live bearers.</t>
        </r>
      </text>
    </comment>
    <comment ref="K188" authorId="0" shapeId="0" xr:uid="{AB218ABB-7795-4281-B6FC-FDB7B5431BDB}">
      <text>
        <r>
          <rPr>
            <b/>
            <sz val="9"/>
            <color indexed="81"/>
            <rFont val="Tahoma"/>
            <family val="2"/>
          </rPr>
          <t>Species trophic level is 3.5, which is higher than the highest risk value (3.25).</t>
        </r>
      </text>
    </comment>
    <comment ref="M188" authorId="0" shapeId="0" xr:uid="{63A9A1EA-B050-4E33-960A-377DA82E231D}">
      <text>
        <r>
          <rPr>
            <b/>
            <sz val="9"/>
            <color indexed="81"/>
            <rFont val="Tahoma"/>
            <family val="2"/>
          </rPr>
          <t>PO_,IO_,ALAN,ALAS,BEAT,SKAE,SKAW,YFAT stocks : Worldwide distribution, absent in Mediterranean</t>
        </r>
      </text>
    </comment>
    <comment ref="N188" authorId="0" shapeId="0" xr:uid="{A3B7D49B-5B86-459E-A1D7-42D1224D97D2}">
      <text>
        <r>
          <rPr>
            <b/>
            <sz val="9"/>
            <color indexed="81"/>
            <rFont val="Tahoma"/>
            <family val="2"/>
          </rPr>
          <t>The depth range of the species is 991-3000m. For surface gears, the vertical overlap index with this species is -44.28%.</t>
        </r>
      </text>
    </comment>
    <comment ref="O188" authorId="0" shapeId="0" xr:uid="{48426A17-603F-4A5A-8B0B-F94FF3891617}">
      <text>
        <r>
          <rPr>
            <b/>
            <sz val="9"/>
            <color indexed="81"/>
            <rFont val="Tahoma"/>
            <family val="2"/>
          </rPr>
          <t>TPT stocks : The maximum length of the species is 28cm. For tropical surface fisheries, the length overlap index with this species is 25.45%.</t>
        </r>
      </text>
    </comment>
    <comment ref="P188" authorId="0" shapeId="0" xr:uid="{A2F32447-DCB2-4341-B627-63D23C2B8D6E}">
      <text>
        <r>
          <rPr>
            <b/>
            <sz val="9"/>
            <color indexed="81"/>
            <rFont val="Tahoma"/>
            <family val="2"/>
          </rPr>
          <t>No direct evidence of survival after capture.</t>
        </r>
      </text>
    </comment>
    <comment ref="E189" authorId="0" shapeId="0" xr:uid="{C0E48893-CC93-435D-A552-EB0458DCB382}">
      <text>
        <r>
          <rPr>
            <b/>
            <sz val="9"/>
            <color indexed="81"/>
            <rFont val="Tahoma"/>
            <family val="2"/>
          </rPr>
          <t>There is no information.</t>
        </r>
      </text>
    </comment>
    <comment ref="F189" authorId="0" shapeId="0" xr:uid="{E29C2036-772D-4A75-9A18-E489D65C6E7E}">
      <text>
        <r>
          <rPr>
            <b/>
            <sz val="9"/>
            <color indexed="81"/>
            <rFont val="Tahoma"/>
            <family val="2"/>
          </rPr>
          <t>There is no information.</t>
        </r>
      </text>
    </comment>
    <comment ref="G189" authorId="0" shapeId="0" xr:uid="{DD8FCDFE-51F8-469A-BE12-DD3045C235FF}">
      <text>
        <r>
          <rPr>
            <b/>
            <sz val="9"/>
            <color indexed="81"/>
            <rFont val="Tahoma"/>
            <family val="2"/>
          </rPr>
          <t>There is no information.</t>
        </r>
      </text>
    </comment>
    <comment ref="H189" authorId="0" shapeId="0" xr:uid="{2454BE32-9D03-4402-AC74-9AE2C4C7685B}">
      <text>
        <r>
          <rPr>
            <b/>
            <sz val="9"/>
            <color indexed="81"/>
            <rFont val="Tahoma"/>
            <family val="2"/>
          </rPr>
          <t>There is no information.</t>
        </r>
      </text>
    </comment>
    <comment ref="I189" authorId="0" shapeId="0" xr:uid="{582CF7FC-F40B-44CF-B7F0-96BDA890CE8F}">
      <text>
        <r>
          <rPr>
            <b/>
            <sz val="9"/>
            <color indexed="81"/>
            <rFont val="Tahoma"/>
            <family val="2"/>
          </rPr>
          <t>There is no information.</t>
        </r>
      </text>
    </comment>
    <comment ref="J189" authorId="0" shapeId="0" xr:uid="{6A586966-12C5-4562-A438-DBA6DCFCE351}">
      <text>
        <r>
          <rPr>
            <b/>
            <sz val="9"/>
            <color indexed="81"/>
            <rFont val="Tahoma"/>
            <family val="2"/>
          </rPr>
          <t>There is no information.</t>
        </r>
      </text>
    </comment>
    <comment ref="K189" authorId="0" shapeId="0" xr:uid="{659E3045-7119-495C-9F7E-44EB062ACFC9}">
      <text>
        <r>
          <rPr>
            <b/>
            <sz val="9"/>
            <color indexed="81"/>
            <rFont val="Tahoma"/>
            <family val="2"/>
          </rPr>
          <t>There is no information.</t>
        </r>
      </text>
    </comment>
    <comment ref="M189" authorId="0" shapeId="0" xr:uid="{950FBC4E-5B07-4D05-9973-0D4B5CFC6372}">
      <text>
        <r>
          <rPr>
            <b/>
            <sz val="9"/>
            <color indexed="81"/>
            <rFont val="Tahoma"/>
            <family val="2"/>
          </rPr>
          <t>ALL stocks : No information.</t>
        </r>
      </text>
    </comment>
    <comment ref="N189" authorId="0" shapeId="0" xr:uid="{E3687E57-3479-4D56-B7B8-AC7D67988B79}">
      <text>
        <r>
          <rPr>
            <b/>
            <sz val="9"/>
            <color indexed="81"/>
            <rFont val="Tahoma"/>
            <family val="2"/>
          </rPr>
          <t>No information.</t>
        </r>
      </text>
    </comment>
    <comment ref="O189" authorId="0" shapeId="0" xr:uid="{9C740897-7BEB-4288-8DF6-B0B806598347}">
      <text>
        <r>
          <rPr>
            <b/>
            <sz val="9"/>
            <color indexed="81"/>
            <rFont val="Tahoma"/>
            <family val="2"/>
          </rPr>
          <t>ALL stocks : No information.</t>
        </r>
      </text>
    </comment>
    <comment ref="P189" authorId="0" shapeId="0" xr:uid="{64BB2811-5068-4994-AF61-4FD549ADEF52}">
      <text>
        <r>
          <rPr>
            <b/>
            <sz val="9"/>
            <color indexed="81"/>
            <rFont val="Tahoma"/>
            <family val="2"/>
          </rPr>
          <t>No direct evidence of survival after capture.</t>
        </r>
      </text>
    </comment>
    <comment ref="E190" authorId="0" shapeId="0" xr:uid="{2AF838D4-6FE7-44E5-8DE3-48D700FB9464}">
      <text>
        <r>
          <rPr>
            <b/>
            <sz val="9"/>
            <color indexed="81"/>
            <rFont val="Tahoma"/>
            <family val="2"/>
          </rPr>
          <t>Species growth rate (K) is 2.360, which is higher than lowest risk K (0.183) for age at maturity.</t>
        </r>
      </text>
    </comment>
    <comment ref="F190" authorId="0" shapeId="0" xr:uid="{2C4E11C2-E4C7-41AB-A270-FA89BBB2DC0E}">
      <text>
        <r>
          <rPr>
            <b/>
            <sz val="9"/>
            <color indexed="81"/>
            <rFont val="Tahoma"/>
            <family val="2"/>
          </rPr>
          <t>Species growth rate (K) is 2.360, which is higher than lowest risk K (0.30) for maximum age.</t>
        </r>
      </text>
    </comment>
    <comment ref="G190" authorId="0" shapeId="0" xr:uid="{339DC020-37E0-4692-B0DA-DF43C8B322C4}">
      <text>
        <r>
          <rPr>
            <b/>
            <sz val="9"/>
            <color indexed="81"/>
            <rFont val="Tahoma"/>
            <family val="2"/>
          </rPr>
          <t>The score is based on the maximum risk score in the family Agonidae, which included 1 species.</t>
        </r>
      </text>
    </comment>
    <comment ref="H190" authorId="0" shapeId="0" xr:uid="{7CCF791E-1F52-44AC-BA3B-9F699D8DC297}">
      <text>
        <r>
          <rPr>
            <b/>
            <sz val="9"/>
            <color indexed="81"/>
            <rFont val="Tahoma"/>
            <family val="2"/>
          </rPr>
          <t>Species maximum length is 70, which is lower than the lowest risk value (100cm).</t>
        </r>
      </text>
    </comment>
    <comment ref="I190" authorId="0" shapeId="0" xr:uid="{F4B9F5E4-FD82-42F2-90EB-CB0984C1C62A}">
      <text>
        <r>
          <rPr>
            <b/>
            <sz val="9"/>
            <color indexed="81"/>
            <rFont val="Tahoma"/>
            <family val="2"/>
          </rPr>
          <t>Species maximum length is 70cm, which is in the length at maturity medium risk range (40-200cm).</t>
        </r>
      </text>
    </comment>
    <comment ref="J190" authorId="0" shapeId="0" xr:uid="{4F01BCB5-A639-4DB0-AB85-C5698B9DE0AA}">
      <text>
        <r>
          <rPr>
            <b/>
            <sz val="9"/>
            <color indexed="81"/>
            <rFont val="Tahoma"/>
            <family val="2"/>
          </rPr>
          <t>Species reproductive strategy is demersal egg layer, which is medium risk.</t>
        </r>
      </text>
    </comment>
    <comment ref="K190" authorId="0" shapeId="0" xr:uid="{0BB5729C-AAD3-4E2D-AB73-063BE3896F53}">
      <text>
        <r>
          <rPr>
            <b/>
            <sz val="9"/>
            <color indexed="81"/>
            <rFont val="Tahoma"/>
            <family val="2"/>
          </rPr>
          <t>Species trophic level is 3.4, which is higher than the highest risk value (3.25).</t>
        </r>
      </text>
    </comment>
    <comment ref="M190" authorId="0" shapeId="0" xr:uid="{F6C190F3-E2CA-4C9D-8EF7-83FB9E71369C}">
      <text>
        <r>
          <rPr>
            <b/>
            <sz val="9"/>
            <color indexed="81"/>
            <rFont val="Tahoma"/>
            <family val="2"/>
          </rPr>
          <t>ALL stocks : Worldwide distribution, mainly coastal</t>
        </r>
      </text>
    </comment>
    <comment ref="N190" authorId="0" shapeId="0" xr:uid="{83797F51-2F6C-4DED-9386-A13D38D9B054}">
      <text>
        <r>
          <rPr>
            <b/>
            <sz val="9"/>
            <color indexed="81"/>
            <rFont val="Tahoma"/>
            <family val="2"/>
          </rPr>
          <t>The depth range of the species is 1-300m. For surface gears, the vertical overlap index with this species is 33.33%. This species is reef associated.</t>
        </r>
      </text>
    </comment>
    <comment ref="O190" authorId="0" shapeId="0" xr:uid="{4541EB61-8618-41FB-862E-708E9255DF91}">
      <text>
        <r>
          <rPr>
            <b/>
            <sz val="9"/>
            <color indexed="81"/>
            <rFont val="Tahoma"/>
            <family val="2"/>
          </rPr>
          <t>TPT stocks : The maximum length of the species is 70cm. For tropical surface fisheries, the length overlap index with this species is 63.64%.</t>
        </r>
      </text>
    </comment>
    <comment ref="P190" authorId="0" shapeId="0" xr:uid="{EB3147F9-B30F-499B-9CCE-6031BC6FB8E1}">
      <text>
        <r>
          <rPr>
            <b/>
            <sz val="9"/>
            <color indexed="81"/>
            <rFont val="Tahoma"/>
            <family val="2"/>
          </rPr>
          <t>No direct evidence of survival after capture.</t>
        </r>
      </text>
    </comment>
    <comment ref="E191" authorId="0" shapeId="0" xr:uid="{025BB76B-70E9-4F3C-8890-CA8083918533}">
      <text>
        <r>
          <rPr>
            <b/>
            <sz val="9"/>
            <color indexed="81"/>
            <rFont val="Tahoma"/>
            <family val="2"/>
          </rPr>
          <t>The score is based on the maximum risk score in the family Agonidae, which included 1 species.</t>
        </r>
      </text>
    </comment>
    <comment ref="F191" authorId="0" shapeId="0" xr:uid="{424D92DD-AD59-4810-90B7-98A8DC31E1E2}">
      <text>
        <r>
          <rPr>
            <b/>
            <sz val="9"/>
            <color indexed="81"/>
            <rFont val="Tahoma"/>
            <family val="2"/>
          </rPr>
          <t>The score is based on the maximum risk score in the family Agonidae, which included 1 species.</t>
        </r>
      </text>
    </comment>
    <comment ref="G191" authorId="0" shapeId="0" xr:uid="{877A4ACA-786D-478F-B331-EA66BEF22B01}">
      <text>
        <r>
          <rPr>
            <b/>
            <sz val="9"/>
            <color indexed="81"/>
            <rFont val="Tahoma"/>
            <family val="2"/>
          </rPr>
          <t>The score is based on the maximum risk score in the family Engraulidae, which included 4 species.</t>
        </r>
      </text>
    </comment>
    <comment ref="H191" authorId="0" shapeId="0" xr:uid="{6ACE505C-D17E-4D58-9431-93ABA87A798F}">
      <text>
        <r>
          <rPr>
            <b/>
            <sz val="9"/>
            <color indexed="81"/>
            <rFont val="Tahoma"/>
            <family val="2"/>
          </rPr>
          <t>Species maximum length is 130, which is in the medium risk range (100-300cm).</t>
        </r>
      </text>
    </comment>
    <comment ref="I191" authorId="0" shapeId="0" xr:uid="{E5591ECD-3018-4BE2-ABDD-EE9A59E564D4}">
      <text>
        <r>
          <rPr>
            <b/>
            <sz val="9"/>
            <color indexed="81"/>
            <rFont val="Tahoma"/>
            <family val="2"/>
          </rPr>
          <t>Species maximum length is 130cm, which is in the length at maturity medium risk range (40-200cm).</t>
        </r>
      </text>
    </comment>
    <comment ref="J191" authorId="0" shapeId="0" xr:uid="{2F1DB3AB-433A-4B1B-B327-4CC15225B476}">
      <text>
        <r>
          <rPr>
            <b/>
            <sz val="9"/>
            <color indexed="81"/>
            <rFont val="Tahoma"/>
            <family val="2"/>
          </rPr>
          <t>Species reproductive strategy is broadcast spawner, which is low risk.</t>
        </r>
      </text>
    </comment>
    <comment ref="K191" authorId="0" shapeId="0" xr:uid="{A7BD263A-C47D-4C10-AA61-7F99A64D7EA7}">
      <text>
        <r>
          <rPr>
            <b/>
            <sz val="9"/>
            <color indexed="81"/>
            <rFont val="Tahoma"/>
            <family val="2"/>
          </rPr>
          <t>Species trophic level is 4.3, which is higher than the highest risk value (3.25).</t>
        </r>
      </text>
    </comment>
    <comment ref="M191" authorId="0" shapeId="0" xr:uid="{B31CBB30-89E9-4C5F-98A9-846E40C03570}">
      <text>
        <r>
          <rPr>
            <b/>
            <sz val="9"/>
            <color indexed="81"/>
            <rFont val="Tahoma"/>
            <family val="2"/>
          </rPr>
          <t>ALL stocks : Worldwide pelagic distribution</t>
        </r>
      </text>
    </comment>
    <comment ref="N191" authorId="0" shapeId="0" xr:uid="{19FE46C5-890C-4D7B-8535-6B017D216052}">
      <text>
        <r>
          <rPr>
            <b/>
            <sz val="9"/>
            <color indexed="81"/>
            <rFont val="Tahoma"/>
            <family val="2"/>
          </rPr>
          <t>The depth range of the species is 200-1200m. For surface gears, the vertical overlap index with this species is -9.89%.</t>
        </r>
      </text>
    </comment>
    <comment ref="O191" authorId="0" shapeId="0" xr:uid="{4F7C86A3-9893-444C-9925-C044AFFFBF47}">
      <text>
        <r>
          <rPr>
            <b/>
            <sz val="9"/>
            <color indexed="81"/>
            <rFont val="Tahoma"/>
            <family val="2"/>
          </rPr>
          <t>TPT stocks : The maximum length of the species is 130cm. For tropical surface fisheries, the length overlap index with this species is 100.00%.</t>
        </r>
      </text>
    </comment>
    <comment ref="P191" authorId="0" shapeId="0" xr:uid="{0481E244-CAD1-488D-A10D-F86E9B801FEC}">
      <text>
        <r>
          <rPr>
            <b/>
            <sz val="9"/>
            <color indexed="81"/>
            <rFont val="Tahoma"/>
            <family val="2"/>
          </rPr>
          <t>No direct evidence of survival after capture.</t>
        </r>
      </text>
    </comment>
    <comment ref="E192" authorId="0" shapeId="0" xr:uid="{8D2A7888-5001-4B5A-B6CF-454BFD6FC7E1}">
      <text>
        <r>
          <rPr>
            <b/>
            <sz val="9"/>
            <color indexed="81"/>
            <rFont val="Tahoma"/>
            <family val="2"/>
          </rPr>
          <t>Species growth rate (K) is 0.500, which is higher than lowest risk K (0.183) for age at maturity.</t>
        </r>
      </text>
    </comment>
    <comment ref="F192" authorId="0" shapeId="0" xr:uid="{D51DE248-CAC3-4102-A7E6-A0CEC304251C}">
      <text>
        <r>
          <rPr>
            <b/>
            <sz val="9"/>
            <color indexed="81"/>
            <rFont val="Tahoma"/>
            <family val="2"/>
          </rPr>
          <t>Species growth rate (K) is 0.500, which is higher than lowest risk K (0.30) for maximum age.</t>
        </r>
      </text>
    </comment>
    <comment ref="G192" authorId="0" shapeId="0" xr:uid="{11592B65-C78A-4AAE-8B25-E006A6130FBF}">
      <text>
        <r>
          <rPr>
            <b/>
            <sz val="9"/>
            <color indexed="81"/>
            <rFont val="Tahoma"/>
            <family val="2"/>
          </rPr>
          <t>Species fecundity is 5 eggs/year, which is lower than the highest risk value (100).</t>
        </r>
      </text>
    </comment>
    <comment ref="H192" authorId="0" shapeId="0" xr:uid="{E7AB065D-961F-438A-B6F1-CE4FB907E750}">
      <text>
        <r>
          <rPr>
            <b/>
            <sz val="9"/>
            <color indexed="81"/>
            <rFont val="Tahoma"/>
            <family val="2"/>
          </rPr>
          <t>Species maximum length is 340, which is higher than the highest risk value (300cm).</t>
        </r>
      </text>
    </comment>
    <comment ref="I192" authorId="0" shapeId="0" xr:uid="{653AA3A6-3928-47C8-8763-CCD826B246AA}">
      <text>
        <r>
          <rPr>
            <b/>
            <sz val="9"/>
            <color indexed="81"/>
            <rFont val="Tahoma"/>
            <family val="2"/>
          </rPr>
          <t>Species length at maturity is 239, which is higher than the highest risk value (200cm).</t>
        </r>
      </text>
    </comment>
    <comment ref="J192" authorId="0" shapeId="0" xr:uid="{9868233B-0F27-41D8-AFB2-A0F9FCB5C088}">
      <text>
        <r>
          <rPr>
            <b/>
            <sz val="9"/>
            <color indexed="81"/>
            <rFont val="Tahoma"/>
            <family val="2"/>
          </rPr>
          <t>Species reproductive strategy is live bearer, which is high risk.</t>
        </r>
      </text>
    </comment>
    <comment ref="K192" authorId="0" shapeId="0" xr:uid="{5F8E5641-C1D1-4CE0-912A-1FA5FE61148D}">
      <text>
        <r>
          <rPr>
            <b/>
            <sz val="9"/>
            <color indexed="81"/>
            <rFont val="Tahoma"/>
            <family val="2"/>
          </rPr>
          <t>Species trophic level is 4.3, which is higher than the highest risk value (3.25).</t>
        </r>
      </text>
    </comment>
    <comment ref="M192" authorId="0" shapeId="0" xr:uid="{8D68C095-A4C7-4E88-B9EF-E3FD4344416A}">
      <text>
        <r>
          <rPr>
            <b/>
            <sz val="9"/>
            <color indexed="81"/>
            <rFont val="Tahoma"/>
            <family val="2"/>
          </rPr>
          <t>ALAN,BEAT,BEPE,SKAE,SKAW,SKPE,YFAT,YFPE stocks : Atlantic and East Pacific distribution</t>
        </r>
      </text>
    </comment>
    <comment ref="N192" authorId="0" shapeId="0" xr:uid="{55D210E5-19A2-4C07-93C4-57E49E36DFEB}">
      <text>
        <r>
          <rPr>
            <b/>
            <sz val="9"/>
            <color indexed="81"/>
            <rFont val="Tahoma"/>
            <family val="2"/>
          </rPr>
          <t>The depth range of the species is 1-92m. For surface gears, the vertical overlap index with this species is 100.00%. This species is reef associated.</t>
        </r>
      </text>
    </comment>
    <comment ref="O192" authorId="0" shapeId="0" xr:uid="{EF8E7CAD-88C4-4183-8026-096D178597F0}">
      <text>
        <r>
          <rPr>
            <b/>
            <sz val="9"/>
            <color indexed="81"/>
            <rFont val="Tahoma"/>
            <family val="2"/>
          </rPr>
          <t>TPT stocks : The maximum length of the species is 340cm. For tropical surface fisheries, the length overlap index with this species is 100.00%.</t>
        </r>
      </text>
    </comment>
    <comment ref="P192" authorId="0" shapeId="0" xr:uid="{D526A4BF-3746-4B90-95D6-DA1BD059A1B9}">
      <text>
        <r>
          <rPr>
            <b/>
            <sz val="9"/>
            <color indexed="81"/>
            <rFont val="Tahoma"/>
            <family val="2"/>
          </rPr>
          <t>No direct evidence of survival after capture.</t>
        </r>
      </text>
    </comment>
    <comment ref="E193" authorId="0" shapeId="0" xr:uid="{30AB645F-C507-4E81-9C2D-6F2BD5687570}">
      <text>
        <r>
          <rPr>
            <b/>
            <sz val="9"/>
            <color indexed="81"/>
            <rFont val="Tahoma"/>
            <family val="2"/>
          </rPr>
          <t>The score is based on the maximum risk score in the family Gempylidae, which included 3 species.</t>
        </r>
      </text>
    </comment>
    <comment ref="F193" authorId="0" shapeId="0" xr:uid="{164C265C-DD9A-4728-AC2B-0903E8F1C429}">
      <text>
        <r>
          <rPr>
            <b/>
            <sz val="9"/>
            <color indexed="81"/>
            <rFont val="Tahoma"/>
            <family val="2"/>
          </rPr>
          <t>The score is based on the maximum risk score in the family Gempylidae, which included 3 species.</t>
        </r>
      </text>
    </comment>
    <comment ref="G193" authorId="0" shapeId="0" xr:uid="{068DFE14-7C45-4D24-B503-3DC71F318626}">
      <text>
        <r>
          <rPr>
            <b/>
            <sz val="9"/>
            <color indexed="81"/>
            <rFont val="Tahoma"/>
            <family val="2"/>
          </rPr>
          <t>The score is based on the maximum risk score in the family Gempylidae, which included 3 species.</t>
        </r>
      </text>
    </comment>
    <comment ref="H193" authorId="0" shapeId="0" xr:uid="{33E1DD59-75F1-4FE7-A009-F9A825D2E8DB}">
      <text>
        <r>
          <rPr>
            <b/>
            <sz val="9"/>
            <color indexed="81"/>
            <rFont val="Tahoma"/>
            <family val="2"/>
          </rPr>
          <t>Species maximum length is 75, which is lower than the lowest risk value (100cm).</t>
        </r>
      </text>
    </comment>
    <comment ref="I193" authorId="0" shapeId="0" xr:uid="{5670828A-7BA8-487C-A5F2-8BCD778CAE86}">
      <text>
        <r>
          <rPr>
            <b/>
            <sz val="9"/>
            <color indexed="81"/>
            <rFont val="Tahoma"/>
            <family val="2"/>
          </rPr>
          <t>Species maximum length is 75cm, which is in the length at maturity medium risk range (40-200cm).</t>
        </r>
      </text>
    </comment>
    <comment ref="J193" authorId="0" shapeId="0" xr:uid="{97D6F0BF-86E4-4A3F-A321-B057477FCCCF}">
      <text>
        <r>
          <rPr>
            <b/>
            <sz val="9"/>
            <color indexed="81"/>
            <rFont val="Tahoma"/>
            <family val="2"/>
          </rPr>
          <t>Species reproductive strategy is broadcast spawner, which is low risk.</t>
        </r>
      </text>
    </comment>
    <comment ref="K193" authorId="0" shapeId="0" xr:uid="{7DA13E9D-80DE-4668-9158-96BCFCF8B053}">
      <text>
        <r>
          <rPr>
            <b/>
            <sz val="9"/>
            <color indexed="81"/>
            <rFont val="Tahoma"/>
            <family val="2"/>
          </rPr>
          <t>Species trophic level is 4.5, which is higher than the highest risk value (3.25).</t>
        </r>
      </text>
    </comment>
    <comment ref="M193" authorId="0" shapeId="0" xr:uid="{E8679AC1-AC7D-4D5E-B73B-365E2474CC16}">
      <text>
        <r>
          <rPr>
            <b/>
            <sz val="9"/>
            <color indexed="81"/>
            <rFont val="Tahoma"/>
            <family val="2"/>
          </rPr>
          <t>TPT stocks : Worldwide tropical distribution, mainly coastal</t>
        </r>
      </text>
    </comment>
    <comment ref="N193" authorId="0" shapeId="0" xr:uid="{A645421A-A3AD-439B-90D6-1581C38B8077}">
      <text>
        <r>
          <rPr>
            <b/>
            <sz val="9"/>
            <color indexed="81"/>
            <rFont val="Tahoma"/>
            <family val="2"/>
          </rPr>
          <t>The depth range of the species is 3-168m. For surface gears, the vertical overlap index with this species is 59.04%. This species is reef associated.</t>
        </r>
      </text>
    </comment>
    <comment ref="O193" authorId="0" shapeId="0" xr:uid="{6141B6E5-FD29-44D9-ACAA-8315F969A31C}">
      <text>
        <r>
          <rPr>
            <b/>
            <sz val="9"/>
            <color indexed="81"/>
            <rFont val="Tahoma"/>
            <family val="2"/>
          </rPr>
          <t>TPT stocks : The maximum length of the species is 75cm. For tropical surface fisheries, the length overlap index with this species is 68.18%.</t>
        </r>
      </text>
    </comment>
    <comment ref="P193" authorId="0" shapeId="0" xr:uid="{0CF386AF-A829-4D6A-8A10-82556AF5D53F}">
      <text>
        <r>
          <rPr>
            <b/>
            <sz val="9"/>
            <color indexed="81"/>
            <rFont val="Tahoma"/>
            <family val="2"/>
          </rPr>
          <t>No direct evidence of survival after capture.</t>
        </r>
      </text>
    </comment>
    <comment ref="E194" authorId="0" shapeId="0" xr:uid="{716063B7-A0A0-45A7-98CF-543FBB966375}">
      <text>
        <r>
          <rPr>
            <b/>
            <sz val="9"/>
            <color indexed="81"/>
            <rFont val="Tahoma"/>
            <family val="2"/>
          </rPr>
          <t>Species growth rate (K) is 0.300, which is higher than lowest risk K (0.183) for age at maturity.</t>
        </r>
      </text>
    </comment>
    <comment ref="F194" authorId="0" shapeId="0" xr:uid="{BEB97F91-3C05-4072-8B21-FC3B68F28CDE}">
      <text>
        <r>
          <rPr>
            <b/>
            <sz val="9"/>
            <color indexed="81"/>
            <rFont val="Tahoma"/>
            <family val="2"/>
          </rPr>
          <t>Species growth rate (K) is 0.300, which is in the medium risk K range (0.12-0.30) for maximum age.</t>
        </r>
      </text>
    </comment>
    <comment ref="G194" authorId="0" shapeId="0" xr:uid="{B99F4537-44AF-4479-99EF-F3637708F4E6}">
      <text>
        <r>
          <rPr>
            <b/>
            <sz val="9"/>
            <color indexed="81"/>
            <rFont val="Tahoma"/>
            <family val="2"/>
          </rPr>
          <t>Species fecundity is 82 eggs/year, which is lower than the highest risk value (100).</t>
        </r>
      </text>
    </comment>
    <comment ref="H194" authorId="0" shapeId="0" xr:uid="{0A9CBF51-EA32-4535-A359-AD9CD5F65E49}">
      <text>
        <r>
          <rPr>
            <b/>
            <sz val="9"/>
            <color indexed="81"/>
            <rFont val="Tahoma"/>
            <family val="2"/>
          </rPr>
          <t>Species maximum length is 300, which is in the medium risk range (100-300cm).</t>
        </r>
      </text>
    </comment>
    <comment ref="I194" authorId="0" shapeId="0" xr:uid="{CB25BE54-91F3-4054-9811-99080EBDD57A}">
      <text>
        <r>
          <rPr>
            <b/>
            <sz val="9"/>
            <color indexed="81"/>
            <rFont val="Tahoma"/>
            <family val="2"/>
          </rPr>
          <t>Species length at maturity is 221, which is higher than the highest risk value (200cm).</t>
        </r>
      </text>
    </comment>
    <comment ref="J194" authorId="0" shapeId="0" xr:uid="{8F3B001C-99A7-4B95-9145-51FDD655273E}">
      <text>
        <r>
          <rPr>
            <b/>
            <sz val="9"/>
            <color indexed="81"/>
            <rFont val="Tahoma"/>
            <family val="2"/>
          </rPr>
          <t>Species reproductive strategy is live bearer, which is high risk.</t>
        </r>
      </text>
    </comment>
    <comment ref="K194" authorId="0" shapeId="0" xr:uid="{8AAECCAD-8BE5-413E-8CBF-42AA099661BC}">
      <text>
        <r>
          <rPr>
            <b/>
            <sz val="9"/>
            <color indexed="81"/>
            <rFont val="Tahoma"/>
            <family val="2"/>
          </rPr>
          <t>Species trophic level is 4.7, which is higher than the highest risk value (3.25).</t>
        </r>
      </text>
    </comment>
    <comment ref="M194" authorId="0" shapeId="0" xr:uid="{06C56D62-969A-4742-A40C-5B780DC5A263}">
      <text>
        <r>
          <rPr>
            <b/>
            <sz val="9"/>
            <color indexed="81"/>
            <rFont val="Tahoma"/>
            <family val="2"/>
          </rPr>
          <t>TPT stocks : Worldwide distribution, absent in North Atlantic, uncommon in Indian and tropical Pacific Oceans</t>
        </r>
      </text>
    </comment>
    <comment ref="N194" authorId="0" shapeId="0" xr:uid="{0F0A1CEF-0E30-4CD7-B49C-64B046826BDC}">
      <text>
        <r>
          <rPr>
            <b/>
            <sz val="9"/>
            <color indexed="81"/>
            <rFont val="Tahoma"/>
            <family val="2"/>
          </rPr>
          <t>The depth range of the species is 1-570m. For surface gears, the vertical overlap index with this species is 17.54%. This species is demersal.</t>
        </r>
      </text>
    </comment>
    <comment ref="O194" authorId="0" shapeId="0" xr:uid="{FCB55A4B-8FCE-4F41-9992-9F132A5A4C8B}">
      <text>
        <r>
          <rPr>
            <b/>
            <sz val="9"/>
            <color indexed="81"/>
            <rFont val="Tahoma"/>
            <family val="2"/>
          </rPr>
          <t>TPT stocks : The maximum length of the species is 300cm. For tropical surface fisheries, the length overlap index with this species is 100.00%.</t>
        </r>
      </text>
    </comment>
    <comment ref="P194" authorId="0" shapeId="0" xr:uid="{E8FAFB54-4C98-4610-A464-523252A5FD2F}">
      <text>
        <r>
          <rPr>
            <b/>
            <sz val="9"/>
            <color indexed="81"/>
            <rFont val="Tahoma"/>
            <family val="2"/>
          </rPr>
          <t>No direct evidence of survival after capture.</t>
        </r>
      </text>
    </comment>
    <comment ref="E195" authorId="0" shapeId="0" xr:uid="{0A515637-DE17-400B-9BEF-54CE7376EF0F}">
      <text>
        <r>
          <rPr>
            <b/>
            <sz val="9"/>
            <color indexed="81"/>
            <rFont val="Tahoma"/>
            <family val="2"/>
          </rPr>
          <t>Species growth rate (K) is 0.261, which is higher than lowest risk K (0.183) for age at maturity.</t>
        </r>
      </text>
    </comment>
    <comment ref="F195" authorId="0" shapeId="0" xr:uid="{12D67621-46FC-4403-9A3A-FF67E60548B6}">
      <text>
        <r>
          <rPr>
            <b/>
            <sz val="9"/>
            <color indexed="81"/>
            <rFont val="Tahoma"/>
            <family val="2"/>
          </rPr>
          <t>Species growth rate (K) is 0.261, which is in the medium risk K range (0.12-0.30) for maximum age.</t>
        </r>
      </text>
    </comment>
    <comment ref="G195" authorId="0" shapeId="0" xr:uid="{4F93B802-6D60-48DD-9825-FF9172310A06}">
      <text>
        <r>
          <rPr>
            <b/>
            <sz val="9"/>
            <color indexed="81"/>
            <rFont val="Tahoma"/>
            <family val="2"/>
          </rPr>
          <t>The score is based on the maximum risk score in the family Carangidae, which included 3 species.</t>
        </r>
      </text>
    </comment>
    <comment ref="H195" authorId="0" shapeId="0" xr:uid="{08E97871-3701-4B7E-848F-147028A9459F}">
      <text>
        <r>
          <rPr>
            <b/>
            <sz val="9"/>
            <color indexed="81"/>
            <rFont val="Tahoma"/>
            <family val="2"/>
          </rPr>
          <t>Species maximum length is 170, which is in the medium risk range (100-300cm).</t>
        </r>
      </text>
    </comment>
    <comment ref="I195" authorId="0" shapeId="0" xr:uid="{17ED4521-9586-461D-8195-0892DA130372}">
      <text>
        <r>
          <rPr>
            <b/>
            <sz val="9"/>
            <color indexed="81"/>
            <rFont val="Tahoma"/>
            <family val="2"/>
          </rPr>
          <t>Species length at maturity is 60, which is in the medium risk range (40-200cm).</t>
        </r>
      </text>
    </comment>
    <comment ref="J195" authorId="0" shapeId="0" xr:uid="{C2FA3827-1CAD-4A64-8734-66BE8929104B}">
      <text>
        <r>
          <rPr>
            <b/>
            <sz val="9"/>
            <color indexed="81"/>
            <rFont val="Tahoma"/>
            <family val="2"/>
          </rPr>
          <t>Species reproductive strategy is broadcast spawner, which is low risk.</t>
        </r>
      </text>
    </comment>
    <comment ref="K195" authorId="0" shapeId="0" xr:uid="{DCF3A03C-DBA9-4C34-BE27-DB73D1D96690}">
      <text>
        <r>
          <rPr>
            <b/>
            <sz val="9"/>
            <color indexed="81"/>
            <rFont val="Tahoma"/>
            <family val="2"/>
          </rPr>
          <t>Species trophic level is 4.2, which is higher than the highest risk value (3.25).</t>
        </r>
      </text>
    </comment>
    <comment ref="M195" authorId="0" shapeId="0" xr:uid="{11C2AAE8-CC01-41AB-BDC2-D3AE8366FBFB}">
      <text>
        <r>
          <rPr>
            <b/>
            <sz val="9"/>
            <color indexed="81"/>
            <rFont val="Tahoma"/>
            <family val="2"/>
          </rPr>
          <t>PO_,IO_ stocks : Indo-Pacific distribution, mainly coastal</t>
        </r>
      </text>
    </comment>
    <comment ref="N195" authorId="0" shapeId="0" xr:uid="{47D85530-A7CA-4037-A721-7A12185165C2}">
      <text>
        <r>
          <rPr>
            <b/>
            <sz val="9"/>
            <color indexed="81"/>
            <rFont val="Tahoma"/>
            <family val="2"/>
          </rPr>
          <t>The depth range of the species is 10-200m. For surface gears, the vertical overlap index with this species is 47.64%. This species is reef associated.</t>
        </r>
      </text>
    </comment>
    <comment ref="O195" authorId="0" shapeId="0" xr:uid="{B0B436D1-08F7-453E-8BBD-35F1065A1F71}">
      <text>
        <r>
          <rPr>
            <b/>
            <sz val="9"/>
            <color indexed="81"/>
            <rFont val="Tahoma"/>
            <family val="2"/>
          </rPr>
          <t>TPT stocks : The maximum length of the species is 170cm. For tropical surface fisheries, the length overlap index with this species is 100.00%.</t>
        </r>
      </text>
    </comment>
    <comment ref="P195" authorId="0" shapeId="0" xr:uid="{4E7D5C3F-71EB-4F46-9249-16228A283F43}">
      <text>
        <r>
          <rPr>
            <b/>
            <sz val="9"/>
            <color indexed="81"/>
            <rFont val="Tahoma"/>
            <family val="2"/>
          </rPr>
          <t>No direct evidence of survival after capture.</t>
        </r>
      </text>
    </comment>
    <comment ref="E196" authorId="0" shapeId="0" xr:uid="{5073C36E-B6F8-4861-A44A-36525FAA4F5E}">
      <text>
        <r>
          <rPr>
            <b/>
            <sz val="9"/>
            <color indexed="81"/>
            <rFont val="Tahoma"/>
            <family val="2"/>
          </rPr>
          <t>Species growth rate (K) is 0.214, which is higher than lowest risk K (0.183) for age at maturity.</t>
        </r>
      </text>
    </comment>
    <comment ref="F196" authorId="0" shapeId="0" xr:uid="{F641D404-7324-4CE2-9B2F-F48C4C485642}">
      <text>
        <r>
          <rPr>
            <b/>
            <sz val="9"/>
            <color indexed="81"/>
            <rFont val="Tahoma"/>
            <family val="2"/>
          </rPr>
          <t>Species growth rate (K) is 0.214, which is in the medium risk K range (0.12-0.30) for maximum age.</t>
        </r>
      </text>
    </comment>
    <comment ref="G196" authorId="0" shapeId="0" xr:uid="{4DD9B2A9-3EC4-49E5-802C-B4BC4CC3AD79}">
      <text>
        <r>
          <rPr>
            <b/>
            <sz val="9"/>
            <color indexed="81"/>
            <rFont val="Tahoma"/>
            <family val="2"/>
          </rPr>
          <t>Species fecundity is 49700 eggs/year, which is higher than the lowest risk value (20000).</t>
        </r>
      </text>
    </comment>
    <comment ref="H196" authorId="0" shapeId="0" xr:uid="{6558BF9C-46E9-422E-BE18-DF222064D3D7}">
      <text>
        <r>
          <rPr>
            <b/>
            <sz val="9"/>
            <color indexed="81"/>
            <rFont val="Tahoma"/>
            <family val="2"/>
          </rPr>
          <t>Species maximum length is 117, which is in the medium risk range (100-300cm).</t>
        </r>
      </text>
    </comment>
    <comment ref="I196" authorId="0" shapeId="0" xr:uid="{E78E4364-CD9D-4334-8EA1-23073670EA11}">
      <text>
        <r>
          <rPr>
            <b/>
            <sz val="9"/>
            <color indexed="81"/>
            <rFont val="Tahoma"/>
            <family val="2"/>
          </rPr>
          <t>Species length at maturity is 35, which is lower than the lowest risk value (40cm).</t>
        </r>
      </text>
    </comment>
    <comment ref="J196" authorId="0" shapeId="0" xr:uid="{341F376B-658C-4AE1-BD04-7C064EBC251F}">
      <text>
        <r>
          <rPr>
            <b/>
            <sz val="9"/>
            <color indexed="81"/>
            <rFont val="Tahoma"/>
            <family val="2"/>
          </rPr>
          <t>Species reproductive strategy is broadcast spawner, which is low risk.</t>
        </r>
      </text>
    </comment>
    <comment ref="K196" authorId="0" shapeId="0" xr:uid="{45B89E3C-3F39-4FD3-AE9D-8E2F26BEA950}">
      <text>
        <r>
          <rPr>
            <b/>
            <sz val="9"/>
            <color indexed="81"/>
            <rFont val="Tahoma"/>
            <family val="2"/>
          </rPr>
          <t>Species trophic level is 4.5, which is higher than the highest risk value (3.25).</t>
        </r>
      </text>
    </comment>
    <comment ref="M196" authorId="0" shapeId="0" xr:uid="{CDA3F84B-4D61-4BBC-AC41-A690302301D0}">
      <text>
        <r>
          <rPr>
            <b/>
            <sz val="9"/>
            <color indexed="81"/>
            <rFont val="Tahoma"/>
            <family val="2"/>
          </rPr>
          <t>PO_,IO_ stocks : Indo-Pacific distribution, mainly coastal</t>
        </r>
      </text>
    </comment>
    <comment ref="N196" authorId="0" shapeId="0" xr:uid="{CFD0D027-6F2A-42AF-AA50-8D8084129689}">
      <text>
        <r>
          <rPr>
            <b/>
            <sz val="9"/>
            <color indexed="81"/>
            <rFont val="Tahoma"/>
            <family val="2"/>
          </rPr>
          <t>The depth range of the species is 1-190m. For surface gears, the vertical overlap index with this species is 52.63%. This species is reef associated.</t>
        </r>
      </text>
    </comment>
    <comment ref="O196" authorId="0" shapeId="0" xr:uid="{87FEC55B-6E73-49EF-B380-77696802FEF9}">
      <text>
        <r>
          <rPr>
            <b/>
            <sz val="9"/>
            <color indexed="81"/>
            <rFont val="Tahoma"/>
            <family val="2"/>
          </rPr>
          <t>TPT stocks : The maximum length of the species is 117cm. For tropical surface fisheries, the length overlap index with this species is 100.00%.</t>
        </r>
      </text>
    </comment>
    <comment ref="P196" authorId="0" shapeId="0" xr:uid="{0E701B5A-C421-42D9-9F67-613CBF96987A}">
      <text>
        <r>
          <rPr>
            <b/>
            <sz val="9"/>
            <color indexed="81"/>
            <rFont val="Tahoma"/>
            <family val="2"/>
          </rPr>
          <t>No direct evidence of survival after capture.</t>
        </r>
      </text>
    </comment>
    <comment ref="E197" authorId="0" shapeId="0" xr:uid="{DDE4245C-397C-4C58-B25D-07405048E303}">
      <text>
        <r>
          <rPr>
            <b/>
            <sz val="9"/>
            <color indexed="81"/>
            <rFont val="Tahoma"/>
            <family val="2"/>
          </rPr>
          <t>The score is based on the maximum risk score in the family Carangidae, which included 17 species.</t>
        </r>
      </text>
    </comment>
    <comment ref="F197" authorId="0" shapeId="0" xr:uid="{5DC7CDAC-D864-489A-9CBB-17B2F3C6E501}">
      <text>
        <r>
          <rPr>
            <b/>
            <sz val="9"/>
            <color indexed="81"/>
            <rFont val="Tahoma"/>
            <family val="2"/>
          </rPr>
          <t>The score is based on the maximum risk score in the family Carangidae, which included 17 species.</t>
        </r>
      </text>
    </comment>
    <comment ref="G197" authorId="0" shapeId="0" xr:uid="{BDD8C45F-1FF8-4D29-9E62-BADA92FFF01C}">
      <text>
        <r>
          <rPr>
            <b/>
            <sz val="9"/>
            <color indexed="81"/>
            <rFont val="Tahoma"/>
            <family val="2"/>
          </rPr>
          <t>The score is based on the maximum risk score in the family Agonidae, which included 1 species.</t>
        </r>
      </text>
    </comment>
    <comment ref="H197" authorId="0" shapeId="0" xr:uid="{493C5632-7315-40DB-9301-A8D8692FF910}">
      <text>
        <r>
          <rPr>
            <b/>
            <sz val="9"/>
            <color indexed="81"/>
            <rFont val="Tahoma"/>
            <family val="2"/>
          </rPr>
          <t>The score is based on the maximum risk score in the family Agonidae, which included 1 species.</t>
        </r>
      </text>
    </comment>
    <comment ref="I197" authorId="0" shapeId="0" xr:uid="{B08B3F8F-4AFD-4823-B1BE-4F64DF396F11}">
      <text>
        <r>
          <rPr>
            <b/>
            <sz val="9"/>
            <color indexed="81"/>
            <rFont val="Tahoma"/>
            <family val="2"/>
          </rPr>
          <t>The score is based on the maximum risk score in the family Agonidae, which included 1 species.</t>
        </r>
      </text>
    </comment>
    <comment ref="J197" authorId="0" shapeId="0" xr:uid="{D511C22B-480F-4816-8D1D-F827C4DDC58F}">
      <text>
        <r>
          <rPr>
            <b/>
            <sz val="9"/>
            <color indexed="81"/>
            <rFont val="Tahoma"/>
            <family val="2"/>
          </rPr>
          <t>The score is based on the maximum risk score in the family Agonidae, which included 1 species.</t>
        </r>
      </text>
    </comment>
    <comment ref="K197" authorId="0" shapeId="0" xr:uid="{E4FF032E-1663-4742-BE84-8D1D4C99B8DF}">
      <text>
        <r>
          <rPr>
            <b/>
            <sz val="9"/>
            <color indexed="81"/>
            <rFont val="Tahoma"/>
            <family val="2"/>
          </rPr>
          <t>The score is based on the maximum risk score in the family Agonidae, which included 1 species.</t>
        </r>
      </text>
    </comment>
    <comment ref="M197" authorId="0" shapeId="0" xr:uid="{C50D12FE-F4C5-499E-A388-D379DE0491F4}">
      <text>
        <r>
          <rPr>
            <b/>
            <sz val="9"/>
            <color indexed="81"/>
            <rFont val="Tahoma"/>
            <family val="2"/>
          </rPr>
          <t xml:space="preserve">TPT stocks : Worldwide distribution, uncommon in subtropics </t>
        </r>
      </text>
    </comment>
    <comment ref="N197" authorId="0" shapeId="0" xr:uid="{04F0AFB7-6256-4BAA-943F-65EAF17ADE2E}">
      <text>
        <r>
          <rPr>
            <b/>
            <sz val="9"/>
            <color indexed="81"/>
            <rFont val="Tahoma"/>
            <family val="2"/>
          </rPr>
          <t>The depth range of the species is 1-22m. For surface gears, the vertical overlap index with this species is 100.00%. This species is demersal.</t>
        </r>
      </text>
    </comment>
    <comment ref="O197" authorId="0" shapeId="0" xr:uid="{664E07BE-D222-4612-A0AE-C7F92768B5ED}">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197" authorId="0" shapeId="0" xr:uid="{C4D89581-5BF8-44E7-8C25-97B80EA5B805}">
      <text>
        <r>
          <rPr>
            <b/>
            <sz val="9"/>
            <color indexed="81"/>
            <rFont val="Tahoma"/>
            <family val="2"/>
          </rPr>
          <t>No direct evidence of survival after capture.</t>
        </r>
      </text>
    </comment>
    <comment ref="E198" authorId="0" shapeId="0" xr:uid="{3753997C-F819-45F9-B37C-5A29FD33A22E}">
      <text>
        <r>
          <rPr>
            <b/>
            <sz val="9"/>
            <color indexed="81"/>
            <rFont val="Tahoma"/>
            <family val="2"/>
          </rPr>
          <t>Species growth rate (K) is 0.100, which is in the medium risk K range (0.061-0.183) for age at maturity.</t>
        </r>
      </text>
    </comment>
    <comment ref="F198" authorId="0" shapeId="0" xr:uid="{22B1924C-BB9E-4826-9C89-52A28926C3AB}">
      <text>
        <r>
          <rPr>
            <b/>
            <sz val="9"/>
            <color indexed="81"/>
            <rFont val="Tahoma"/>
            <family val="2"/>
          </rPr>
          <t>Species growth rate (K) is 0.100, which is lower than highest risk K (0.12) for maximum age.</t>
        </r>
      </text>
    </comment>
    <comment ref="G198" authorId="0" shapeId="0" xr:uid="{B8B693E1-7EBA-4A70-A377-493C2D2ED675}">
      <text>
        <r>
          <rPr>
            <b/>
            <sz val="9"/>
            <color indexed="81"/>
            <rFont val="Tahoma"/>
            <family val="2"/>
          </rPr>
          <t>Species fecundity is 1 eggs/year, which is lower than the highest risk value (100).</t>
        </r>
      </text>
    </comment>
    <comment ref="H198" authorId="0" shapeId="0" xr:uid="{1CE3E0D5-7D28-4665-B8E7-05966FCDE094}">
      <text>
        <r>
          <rPr>
            <b/>
            <sz val="9"/>
            <color indexed="81"/>
            <rFont val="Tahoma"/>
            <family val="2"/>
          </rPr>
          <t>Species maximum length is 400, which is higher than the highest risk value (300cm).</t>
        </r>
      </text>
    </comment>
    <comment ref="I198" authorId="0" shapeId="0" xr:uid="{80B42F89-932A-42E2-A3D8-735F9E26E299}">
      <text>
        <r>
          <rPr>
            <b/>
            <sz val="9"/>
            <color indexed="81"/>
            <rFont val="Tahoma"/>
            <family val="2"/>
          </rPr>
          <t>Species length at maturity is 187, which is in the medium risk range (40-200cm).</t>
        </r>
      </text>
    </comment>
    <comment ref="J198" authorId="0" shapeId="0" xr:uid="{55D68C84-85E1-49E2-A18F-78E354D9C327}">
      <text>
        <r>
          <rPr>
            <b/>
            <sz val="9"/>
            <color indexed="81"/>
            <rFont val="Tahoma"/>
            <family val="2"/>
          </rPr>
          <t>Species reproductive strategy is live bearer, which is high risk.</t>
        </r>
      </text>
    </comment>
    <comment ref="K198" authorId="0" shapeId="0" xr:uid="{2D785DC2-DF3C-4631-870A-ACA585511B7D}">
      <text>
        <r>
          <rPr>
            <b/>
            <sz val="9"/>
            <color indexed="81"/>
            <rFont val="Tahoma"/>
            <family val="2"/>
          </rPr>
          <t>Species trophic level is 4.2, which is higher than the highest risk value (3.25).</t>
        </r>
      </text>
    </comment>
    <comment ref="M198" authorId="0" shapeId="0" xr:uid="{C8ACB88C-8134-4BA3-8AA3-C8E09107B246}">
      <text>
        <r>
          <rPr>
            <b/>
            <sz val="9"/>
            <color indexed="81"/>
            <rFont val="Tahoma"/>
            <family val="2"/>
          </rPr>
          <t>ALL stocks : Worldwide pelagic distribution</t>
        </r>
      </text>
    </comment>
    <comment ref="N198" authorId="0" shapeId="0" xr:uid="{6FC10934-3F34-48BD-9E3B-EA86A74B2FD0}">
      <text>
        <r>
          <rPr>
            <b/>
            <sz val="9"/>
            <color indexed="81"/>
            <rFont val="Tahoma"/>
            <family val="2"/>
          </rPr>
          <t>The depth range of the species is 1-230m. For surface gears, the vertical overlap index with this species is 43.48%.</t>
        </r>
      </text>
    </comment>
    <comment ref="O198" authorId="0" shapeId="0" xr:uid="{EB597414-5F7A-46C5-AB33-2BE596008419}">
      <text>
        <r>
          <rPr>
            <b/>
            <sz val="9"/>
            <color indexed="81"/>
            <rFont val="Tahoma"/>
            <family val="2"/>
          </rPr>
          <t>TPT stocks : The maximum length of the species is 400cm. For tropical surface fisheries, the length overlap index with this species is 100.00%.</t>
        </r>
      </text>
    </comment>
    <comment ref="P198" authorId="0" shapeId="0" xr:uid="{E1A43E23-7782-4182-9596-98A926B94EEB}">
      <text>
        <r>
          <rPr>
            <b/>
            <sz val="9"/>
            <color indexed="81"/>
            <rFont val="Tahoma"/>
            <family val="2"/>
          </rPr>
          <t>No direct evidence of survival after capture.</t>
        </r>
      </text>
    </comment>
    <comment ref="E199" authorId="0" shapeId="0" xr:uid="{738FD533-2790-4BF5-B6F7-2C1537A987CD}">
      <text>
        <r>
          <rPr>
            <b/>
            <sz val="9"/>
            <color indexed="81"/>
            <rFont val="Tahoma"/>
            <family val="2"/>
          </rPr>
          <t>The score is based on the maximum risk score in the family Myliobatidae, which included 1 species.</t>
        </r>
      </text>
    </comment>
    <comment ref="F199" authorId="0" shapeId="0" xr:uid="{F9DD4D50-4EB8-4222-B482-0D64D17611C8}">
      <text>
        <r>
          <rPr>
            <b/>
            <sz val="9"/>
            <color indexed="81"/>
            <rFont val="Tahoma"/>
            <family val="2"/>
          </rPr>
          <t>The score is based on the maximum risk score in the family Myliobatidae, which included 1 species.</t>
        </r>
      </text>
    </comment>
    <comment ref="G199" authorId="0" shapeId="0" xr:uid="{F861C2D9-29F3-47D4-AC18-E23201DB646B}">
      <text>
        <r>
          <rPr>
            <b/>
            <sz val="9"/>
            <color indexed="81"/>
            <rFont val="Tahoma"/>
            <family val="2"/>
          </rPr>
          <t>The score is based on the maximum risk score in the family Carangidae, which included 3 species.</t>
        </r>
      </text>
    </comment>
    <comment ref="H199" authorId="0" shapeId="0" xr:uid="{D004B5EA-C381-4922-8C2F-4358BF3F68AF}">
      <text>
        <r>
          <rPr>
            <b/>
            <sz val="9"/>
            <color indexed="81"/>
            <rFont val="Tahoma"/>
            <family val="2"/>
          </rPr>
          <t>Species maximum length is 367, which is higher than the highest risk value (300cm).</t>
        </r>
      </text>
    </comment>
    <comment ref="I199" authorId="0" shapeId="0" xr:uid="{B6E1FCC3-004A-427A-BDF6-9377FDE3857D}">
      <text>
        <r>
          <rPr>
            <b/>
            <sz val="9"/>
            <color indexed="81"/>
            <rFont val="Tahoma"/>
            <family val="2"/>
          </rPr>
          <t>Species length at maturity is 320, which is higher than the highest risk value (200cm).</t>
        </r>
      </text>
    </comment>
    <comment ref="J199" authorId="0" shapeId="0" xr:uid="{3F763FFB-0217-4DBD-A28D-CC5152DCEE4A}">
      <text>
        <r>
          <rPr>
            <b/>
            <sz val="9"/>
            <color indexed="81"/>
            <rFont val="Tahoma"/>
            <family val="2"/>
          </rPr>
          <t>Species reproductive strategy is live bearer, which is high risk.</t>
        </r>
      </text>
    </comment>
    <comment ref="K199" authorId="0" shapeId="0" xr:uid="{4F45BA30-B5E6-495B-8103-50845FB9B360}">
      <text>
        <r>
          <rPr>
            <b/>
            <sz val="9"/>
            <color indexed="81"/>
            <rFont val="Tahoma"/>
            <family val="2"/>
          </rPr>
          <t>Species trophic level is 4.3, which is higher than the highest risk value (3.25).</t>
        </r>
      </text>
    </comment>
    <comment ref="M199" authorId="0" shapeId="0" xr:uid="{393D5F1A-ECE1-4286-96EC-A769A70E98B6}">
      <text>
        <r>
          <rPr>
            <b/>
            <sz val="9"/>
            <color indexed="81"/>
            <rFont val="Tahoma"/>
            <family val="2"/>
          </rPr>
          <t>EPO,ALAN,ALAS,BEAT,SKAE,SKAW,YFAT stocks : Worldwide distribution, uncommon in Indian and West Pacific Oceans, absent in Mediterranean</t>
        </r>
      </text>
    </comment>
    <comment ref="N199" authorId="0" shapeId="0" xr:uid="{1C6A7A6E-EA69-4722-9167-9D79BEDDE01B}">
      <text>
        <r>
          <rPr>
            <b/>
            <sz val="9"/>
            <color indexed="81"/>
            <rFont val="Tahoma"/>
            <family val="2"/>
          </rPr>
          <t>The depth range of the species is 60-1000m. For surface gears, the vertical overlap index with this species is 4.36%.</t>
        </r>
      </text>
    </comment>
    <comment ref="O199" authorId="0" shapeId="0" xr:uid="{AE7B11BC-8D21-4F41-8869-978AEA8F3A46}">
      <text>
        <r>
          <rPr>
            <b/>
            <sz val="9"/>
            <color indexed="81"/>
            <rFont val="Tahoma"/>
            <family val="2"/>
          </rPr>
          <t>TPT stocks : The maximum length of the species is 367cm. For tropical surface fisheries, the length overlap index with this species is 100.00%.</t>
        </r>
      </text>
    </comment>
    <comment ref="P199" authorId="0" shapeId="0" xr:uid="{F6036568-435F-49F6-8A0F-AC5220B4A4E6}">
      <text>
        <r>
          <rPr>
            <b/>
            <sz val="9"/>
            <color indexed="81"/>
            <rFont val="Tahoma"/>
            <family val="2"/>
          </rPr>
          <t>No direct evidence of survival after capture.</t>
        </r>
      </text>
    </comment>
    <comment ref="E200" authorId="0" shapeId="0" xr:uid="{6FFCF92C-CA58-408A-99F8-CEC56D424FFE}">
      <text>
        <r>
          <rPr>
            <b/>
            <sz val="9"/>
            <color indexed="81"/>
            <rFont val="Tahoma"/>
            <family val="2"/>
          </rPr>
          <t>There is no information.</t>
        </r>
      </text>
    </comment>
    <comment ref="F200" authorId="0" shapeId="0" xr:uid="{934B78AD-0CA6-4239-8E57-3053BE7F34D9}">
      <text>
        <r>
          <rPr>
            <b/>
            <sz val="9"/>
            <color indexed="81"/>
            <rFont val="Tahoma"/>
            <family val="2"/>
          </rPr>
          <t>There is no information.</t>
        </r>
      </text>
    </comment>
    <comment ref="G200" authorId="0" shapeId="0" xr:uid="{59684D91-5966-4B2B-9FE5-0C40F37F1E72}">
      <text>
        <r>
          <rPr>
            <b/>
            <sz val="9"/>
            <color indexed="81"/>
            <rFont val="Tahoma"/>
            <family val="2"/>
          </rPr>
          <t>There is no information, but fish are likely to produce &gt;100 eggs/year.</t>
        </r>
      </text>
    </comment>
    <comment ref="H200" authorId="0" shapeId="0" xr:uid="{216D2D70-6F51-40B6-BDA2-3BA27208918F}">
      <text>
        <r>
          <rPr>
            <b/>
            <sz val="9"/>
            <color indexed="81"/>
            <rFont val="Tahoma"/>
            <family val="2"/>
          </rPr>
          <t>Species maximum length is 23, which is lower than the lowest risk value (100cm).</t>
        </r>
      </text>
    </comment>
    <comment ref="I200" authorId="0" shapeId="0" xr:uid="{AD521517-225C-4A84-840B-2F3EA836CAA3}">
      <text>
        <r>
          <rPr>
            <b/>
            <sz val="9"/>
            <color indexed="81"/>
            <rFont val="Tahoma"/>
            <family val="2"/>
          </rPr>
          <t>Species maximum length is 23cm, which is lower than the length at maturity lowest risk value (40cm).</t>
        </r>
      </text>
    </comment>
    <comment ref="J200" authorId="0" shapeId="0" xr:uid="{51F6F9BF-9493-487A-83BF-CE7911299D01}">
      <text>
        <r>
          <rPr>
            <b/>
            <sz val="9"/>
            <color indexed="81"/>
            <rFont val="Tahoma"/>
            <family val="2"/>
          </rPr>
          <t>Species reproductive strategy is demersal egg layer, which is medium risk.</t>
        </r>
      </text>
    </comment>
    <comment ref="K200" authorId="0" shapeId="0" xr:uid="{7A2C21EA-F1D8-471E-9250-C444632341C4}">
      <text>
        <r>
          <rPr>
            <b/>
            <sz val="9"/>
            <color indexed="81"/>
            <rFont val="Tahoma"/>
            <family val="2"/>
          </rPr>
          <t>Species trophic level is 4.3, which is higher than the highest risk value (3.25).</t>
        </r>
      </text>
    </comment>
    <comment ref="M200" authorId="0" shapeId="0" xr:uid="{1BE92006-8F60-4BE2-BA4F-07D8FFC787A0}">
      <text>
        <r>
          <rPr>
            <b/>
            <sz val="9"/>
            <color indexed="81"/>
            <rFont val="Tahoma"/>
            <family val="2"/>
          </rPr>
          <t>ALL stocks : Worldwide pelagic distribution</t>
        </r>
      </text>
    </comment>
    <comment ref="N200" authorId="0" shapeId="0" xr:uid="{C4028287-DBA7-4669-91AC-01FD46B6D11F}">
      <text>
        <r>
          <rPr>
            <b/>
            <sz val="9"/>
            <color indexed="81"/>
            <rFont val="Tahoma"/>
            <family val="2"/>
          </rPr>
          <t>The depth range of the species is 1-4000m. For surface gears, the vertical overlap index with this species is 2.50%.</t>
        </r>
      </text>
    </comment>
    <comment ref="O200" authorId="0" shapeId="0" xr:uid="{29BEF7EB-A404-4C97-94D2-4ED10036E5AD}">
      <text>
        <r>
          <rPr>
            <b/>
            <sz val="9"/>
            <color indexed="81"/>
            <rFont val="Tahoma"/>
            <family val="2"/>
          </rPr>
          <t>TPT stocks : The maximum length of the species is 23cm. For tropical surface fisheries, the length overlap index with this species is 20.91%.</t>
        </r>
      </text>
    </comment>
    <comment ref="P200" authorId="0" shapeId="0" xr:uid="{157D3CEE-424A-466E-B7B0-F23858EC9DF1}">
      <text>
        <r>
          <rPr>
            <b/>
            <sz val="9"/>
            <color indexed="81"/>
            <rFont val="Tahoma"/>
            <family val="2"/>
          </rPr>
          <t>No direct evidence of survival after capture.</t>
        </r>
      </text>
    </comment>
    <comment ref="E201" authorId="0" shapeId="0" xr:uid="{5A09CF8F-9CE5-4B44-9220-BD2924BA9167}">
      <text>
        <r>
          <rPr>
            <b/>
            <sz val="9"/>
            <color indexed="81"/>
            <rFont val="Tahoma"/>
            <family val="2"/>
          </rPr>
          <t>The score is the maximum risk score in the catch group, Angelshark, of 1 species.</t>
        </r>
      </text>
    </comment>
    <comment ref="F201" authorId="0" shapeId="0" xr:uid="{1B442AD8-1A60-4F52-B982-E895B802567F}">
      <text>
        <r>
          <rPr>
            <b/>
            <sz val="9"/>
            <color indexed="81"/>
            <rFont val="Tahoma"/>
            <family val="2"/>
          </rPr>
          <t>The score is the maximum risk score in the catch group, Other non tuna-like fishes nei, of 59 species.</t>
        </r>
      </text>
    </comment>
    <comment ref="G201" authorId="0" shapeId="0" xr:uid="{489A0141-6556-43B6-88DB-8F54B415B8A2}">
      <text>
        <r>
          <rPr>
            <b/>
            <sz val="9"/>
            <color indexed="81"/>
            <rFont val="Tahoma"/>
            <family val="2"/>
          </rPr>
          <t>The score is the maximum risk score in the catch group, Other non tuna-like fishes nei, of 59 species.</t>
        </r>
      </text>
    </comment>
    <comment ref="H201" authorId="0" shapeId="0" xr:uid="{87488ACC-0B79-415C-9052-F2B2B5445A2F}">
      <text>
        <r>
          <rPr>
            <b/>
            <sz val="9"/>
            <color indexed="81"/>
            <rFont val="Tahoma"/>
            <family val="2"/>
          </rPr>
          <t>The score is the maximum risk score in the catch group, Other non tuna-like fishes nei, of 18 species.</t>
        </r>
      </text>
    </comment>
    <comment ref="I201" authorId="0" shapeId="0" xr:uid="{AD5FACF4-18B9-453B-9232-FF901B80127E}">
      <text>
        <r>
          <rPr>
            <b/>
            <sz val="9"/>
            <color indexed="81"/>
            <rFont val="Tahoma"/>
            <family val="2"/>
          </rPr>
          <t>The score is the maximum risk score in the catch group, Other non tuna-like fishes nei, of 116 species.</t>
        </r>
      </text>
    </comment>
    <comment ref="J201" authorId="0" shapeId="0" xr:uid="{AEB82356-B360-4525-A42C-8CFC4F8D1CC8}">
      <text>
        <r>
          <rPr>
            <b/>
            <sz val="9"/>
            <color indexed="81"/>
            <rFont val="Tahoma"/>
            <family val="2"/>
          </rPr>
          <t>The score is the maximum risk score in the catch group, Other non tuna-like fishes nei, of 116 species.</t>
        </r>
      </text>
    </comment>
    <comment ref="K201" authorId="0" shapeId="0" xr:uid="{CD59C8F1-E5D5-457F-8E9F-72EE1E6F885A}">
      <text>
        <r>
          <rPr>
            <b/>
            <sz val="9"/>
            <color indexed="81"/>
            <rFont val="Tahoma"/>
            <family val="2"/>
          </rPr>
          <t>The score is the maximum risk score in the catch group, Other non tuna-like fishes nei, of 66 species.</t>
        </r>
      </text>
    </comment>
    <comment ref="M201" authorId="0" shapeId="0" xr:uid="{E6486365-6939-4A4E-BB00-2925A79F2AEB}">
      <text>
        <r>
          <rPr>
            <b/>
            <sz val="9"/>
            <color indexed="81"/>
            <rFont val="Tahoma"/>
            <family val="2"/>
          </rPr>
          <t>ALL stocks : No information.</t>
        </r>
      </text>
    </comment>
    <comment ref="N201" authorId="0" shapeId="0" xr:uid="{2FFF1780-A2A4-48DA-B8C0-3B4A935F20DF}">
      <text>
        <r>
          <rPr>
            <b/>
            <sz val="9"/>
            <color indexed="81"/>
            <rFont val="Tahoma"/>
            <family val="2"/>
          </rPr>
          <t>No information.</t>
        </r>
      </text>
    </comment>
    <comment ref="O201" authorId="0" shapeId="0" xr:uid="{1A80C78F-3285-41F1-9307-3C138FD73D23}">
      <text>
        <r>
          <rPr>
            <b/>
            <sz val="9"/>
            <color indexed="81"/>
            <rFont val="Tahoma"/>
            <family val="2"/>
          </rPr>
          <t>ALL stocks : No information.</t>
        </r>
      </text>
    </comment>
    <comment ref="P201" authorId="0" shapeId="0" xr:uid="{988F76F3-FDE3-4532-BBB1-BE1C6DBCF6CB}">
      <text>
        <r>
          <rPr>
            <b/>
            <sz val="9"/>
            <color indexed="81"/>
            <rFont val="Tahoma"/>
            <family val="2"/>
          </rPr>
          <t>No direct evidence of survival after capture.</t>
        </r>
      </text>
    </comment>
    <comment ref="E202" authorId="0" shapeId="0" xr:uid="{2EA693E0-E166-4CF8-B094-3665E5DA3631}">
      <text>
        <r>
          <rPr>
            <b/>
            <sz val="9"/>
            <color indexed="81"/>
            <rFont val="Tahoma"/>
            <family val="2"/>
          </rPr>
          <t>Species growth rate (K) is 0.374, which is higher than lowest risk K (0.183) for age at maturity.</t>
        </r>
      </text>
    </comment>
    <comment ref="F202" authorId="0" shapeId="0" xr:uid="{293B7A10-D78E-4890-8009-D62DE57F2FAA}">
      <text>
        <r>
          <rPr>
            <b/>
            <sz val="9"/>
            <color indexed="81"/>
            <rFont val="Tahoma"/>
            <family val="2"/>
          </rPr>
          <t>Species growth rate (K) is 0.374, which is higher than lowest risk K (0.30) for maximum age.</t>
        </r>
      </text>
    </comment>
    <comment ref="G202" authorId="0" shapeId="0" xr:uid="{B3E46F97-F462-4AB3-A886-18ED248347F0}">
      <text>
        <r>
          <rPr>
            <b/>
            <sz val="9"/>
            <color indexed="81"/>
            <rFont val="Tahoma"/>
            <family val="2"/>
          </rPr>
          <t>There is no information, but fish are likely to produce &gt;100 eggs/year.</t>
        </r>
      </text>
    </comment>
    <comment ref="H202" authorId="0" shapeId="0" xr:uid="{C625DDD8-2457-4991-B4D2-8D14E77B6D64}">
      <text>
        <r>
          <rPr>
            <b/>
            <sz val="9"/>
            <color indexed="81"/>
            <rFont val="Tahoma"/>
            <family val="2"/>
          </rPr>
          <t>Species maximum length is 40, which is lower than the lowest risk value (100cm).</t>
        </r>
      </text>
    </comment>
    <comment ref="I202" authorId="0" shapeId="0" xr:uid="{23F10042-B097-41A0-B301-E9651B7EE72F}">
      <text>
        <r>
          <rPr>
            <b/>
            <sz val="9"/>
            <color indexed="81"/>
            <rFont val="Tahoma"/>
            <family val="2"/>
          </rPr>
          <t>Species length at maturity is 35, which is lower than the lowest risk value (40cm).</t>
        </r>
      </text>
    </comment>
    <comment ref="J202" authorId="0" shapeId="0" xr:uid="{1A6C7DE8-0FB7-4468-B7C3-D35E6681FC4B}">
      <text>
        <r>
          <rPr>
            <b/>
            <sz val="9"/>
            <color indexed="81"/>
            <rFont val="Tahoma"/>
            <family val="2"/>
          </rPr>
          <t>There is no information, but fish are not live bearers.</t>
        </r>
      </text>
    </comment>
    <comment ref="K202" authorId="0" shapeId="0" xr:uid="{9CA86EB4-CC6A-44F7-8903-AE87D6F28B6F}">
      <text>
        <r>
          <rPr>
            <b/>
            <sz val="9"/>
            <color indexed="81"/>
            <rFont val="Tahoma"/>
            <family val="2"/>
          </rPr>
          <t>Species trophic level is 2.1, which is lower than the lowest risk value (2.75).</t>
        </r>
      </text>
    </comment>
    <comment ref="M202" authorId="0" shapeId="0" xr:uid="{9C1E5421-C722-458A-AE31-DADF8C2CC92A}">
      <text>
        <r>
          <rPr>
            <b/>
            <sz val="9"/>
            <color indexed="81"/>
            <rFont val="Tahoma"/>
            <family val="2"/>
          </rPr>
          <t>BEPE,BEPW,SKPE,SKPW,YFPE,YFPW stocks : Subtropical Pacific distribution, uncommon in tropical Pacific</t>
        </r>
      </text>
    </comment>
    <comment ref="N202" authorId="0" shapeId="0" xr:uid="{3200C5F5-6D4F-4031-8C7E-D30F3115FB18}">
      <text>
        <r>
          <rPr>
            <b/>
            <sz val="9"/>
            <color indexed="81"/>
            <rFont val="Tahoma"/>
            <family val="2"/>
          </rPr>
          <t>The depth range of the species is 1-100m. For surface gears, the vertical overlap index with this species is 100.00%. This species is demersal.</t>
        </r>
      </text>
    </comment>
    <comment ref="O202" authorId="0" shapeId="0" xr:uid="{AB77255F-776A-4E13-818F-7C14D118DB2C}">
      <text>
        <r>
          <rPr>
            <b/>
            <sz val="9"/>
            <color indexed="81"/>
            <rFont val="Tahoma"/>
            <family val="2"/>
          </rPr>
          <t>TPT stocks : The maximum length of the species is 40cm. For tropical surface fisheries, the length overlap index with this species is 36.36%.</t>
        </r>
      </text>
    </comment>
    <comment ref="P202" authorId="0" shapeId="0" xr:uid="{9CEE6E1F-0A27-40E6-A619-08BAFD461BF9}">
      <text>
        <r>
          <rPr>
            <b/>
            <sz val="9"/>
            <color indexed="81"/>
            <rFont val="Tahoma"/>
            <family val="2"/>
          </rPr>
          <t>No direct evidence of survival after capture.</t>
        </r>
      </text>
    </comment>
    <comment ref="E203" authorId="0" shapeId="0" xr:uid="{51BD3CDF-29CD-45C3-88C3-83C1B7F7A821}">
      <text>
        <r>
          <rPr>
            <b/>
            <sz val="9"/>
            <color indexed="81"/>
            <rFont val="Tahoma"/>
            <family val="2"/>
          </rPr>
          <t>Species growth rate (K) is 0.100, which is in the medium risk K range (0.061-0.183) for age at maturity.</t>
        </r>
      </text>
    </comment>
    <comment ref="F203" authorId="0" shapeId="0" xr:uid="{3537E136-0D22-42A8-A471-9593387CFCC8}">
      <text>
        <r>
          <rPr>
            <b/>
            <sz val="9"/>
            <color indexed="81"/>
            <rFont val="Tahoma"/>
            <family val="2"/>
          </rPr>
          <t>Species growth rate (K) is 0.100, which is lower than highest risk K (0.12) for maximum age.</t>
        </r>
      </text>
    </comment>
    <comment ref="G203" authorId="0" shapeId="0" xr:uid="{F1CBAE01-4842-4C52-B1C7-671D46EC2E06}">
      <text>
        <r>
          <rPr>
            <b/>
            <sz val="9"/>
            <color indexed="81"/>
            <rFont val="Tahoma"/>
            <family val="2"/>
          </rPr>
          <t>Species fecundity is 10000000 eggs/year, which is higher than the lowest risk value (20000).</t>
        </r>
      </text>
    </comment>
    <comment ref="H203" authorId="0" shapeId="0" xr:uid="{A6870F55-9183-4734-86AC-6F18E9832F8A}">
      <text>
        <r>
          <rPr>
            <b/>
            <sz val="9"/>
            <color indexed="81"/>
            <rFont val="Tahoma"/>
            <family val="2"/>
          </rPr>
          <t>Species maximum length is 300, which is in the medium risk range (100-300cm).</t>
        </r>
      </text>
    </comment>
    <comment ref="I203" authorId="0" shapeId="0" xr:uid="{872F13D1-0F41-425E-B613-F08F737409CA}">
      <text>
        <r>
          <rPr>
            <b/>
            <sz val="9"/>
            <color indexed="81"/>
            <rFont val="Tahoma"/>
            <family val="2"/>
          </rPr>
          <t>Species maximum length is 300cm, which is higher than the highest risk value (200cm).</t>
        </r>
      </text>
    </comment>
    <comment ref="J203" authorId="0" shapeId="0" xr:uid="{239E8408-8405-46BA-9448-174B638B2964}">
      <text>
        <r>
          <rPr>
            <b/>
            <sz val="9"/>
            <color indexed="81"/>
            <rFont val="Tahoma"/>
            <family val="2"/>
          </rPr>
          <t>Species reproductive strategy is broadcast spawner, which is low risk.</t>
        </r>
      </text>
    </comment>
    <comment ref="K203" authorId="0" shapeId="0" xr:uid="{13FB9702-D205-4592-BE5F-50C81642AA20}">
      <text>
        <r>
          <rPr>
            <b/>
            <sz val="9"/>
            <color indexed="81"/>
            <rFont val="Tahoma"/>
            <family val="2"/>
          </rPr>
          <t>Species trophic level is 4.5, which is higher than the highest risk value (3.25).</t>
        </r>
      </text>
    </comment>
    <comment ref="M203" authorId="0" shapeId="0" xr:uid="{06A968E5-9CA3-485B-A67F-9E95840F0A87}">
      <text>
        <r>
          <rPr>
            <b/>
            <sz val="9"/>
            <color indexed="81"/>
            <rFont val="Tahoma"/>
            <family val="2"/>
          </rPr>
          <t>ALL stocks : Worldwide pelagic distribution</t>
        </r>
      </text>
    </comment>
    <comment ref="N203" authorId="0" shapeId="0" xr:uid="{DDBEF1D8-B696-4BB7-9007-04D64B619E2C}">
      <text>
        <r>
          <rPr>
            <b/>
            <sz val="9"/>
            <color indexed="81"/>
            <rFont val="Tahoma"/>
            <family val="2"/>
          </rPr>
          <t>The depth range of the species is 1-200m. For surface gears, the vertical overlap index with this species is 50.00%.</t>
        </r>
      </text>
    </comment>
    <comment ref="O203" authorId="0" shapeId="0" xr:uid="{A56C9A03-D023-4CB0-9ECD-CC6BFEFCE6A0}">
      <text>
        <r>
          <rPr>
            <b/>
            <sz val="9"/>
            <color indexed="81"/>
            <rFont val="Tahoma"/>
            <family val="2"/>
          </rPr>
          <t>TPT stocks : The maximum length of the species is 300cm. For tropical surface fisheries, the length overlap index with this species is 100.00%.</t>
        </r>
      </text>
    </comment>
    <comment ref="P203" authorId="0" shapeId="0" xr:uid="{4975E48A-755B-43C1-A634-F271C840E80B}">
      <text>
        <r>
          <rPr>
            <b/>
            <sz val="9"/>
            <color indexed="81"/>
            <rFont val="Tahoma"/>
            <family val="2"/>
          </rPr>
          <t>No direct evidence of survival after capture.</t>
        </r>
      </text>
    </comment>
    <comment ref="E204" authorId="0" shapeId="0" xr:uid="{94C9A1C7-46E7-4E99-8A3A-A4D0D32C674A}">
      <text>
        <r>
          <rPr>
            <b/>
            <sz val="9"/>
            <color indexed="81"/>
            <rFont val="Tahoma"/>
            <family val="2"/>
          </rPr>
          <t>Species growth rate (K) is 0.251, which is higher than lowest risk K (0.183) for age at maturity.</t>
        </r>
      </text>
    </comment>
    <comment ref="F204" authorId="0" shapeId="0" xr:uid="{41628E60-F0B6-4AE4-90A8-5532EE381ACD}">
      <text>
        <r>
          <rPr>
            <b/>
            <sz val="9"/>
            <color indexed="81"/>
            <rFont val="Tahoma"/>
            <family val="2"/>
          </rPr>
          <t>Species growth rate (K) is 0.251, which is in the medium risk K range (0.12-0.30) for maximum age.</t>
        </r>
      </text>
    </comment>
    <comment ref="G204" authorId="0" shapeId="0" xr:uid="{96D0CA99-1339-4263-BE6E-A7C19EFC1018}">
      <text>
        <r>
          <rPr>
            <b/>
            <sz val="9"/>
            <color indexed="81"/>
            <rFont val="Tahoma"/>
            <family val="2"/>
          </rPr>
          <t>The score is based on the maximum risk score in the family Agonidae, which included 1 species.</t>
        </r>
      </text>
    </comment>
    <comment ref="H204" authorId="0" shapeId="0" xr:uid="{877B3A90-3CA7-455F-B742-E455C2411E53}">
      <text>
        <r>
          <rPr>
            <b/>
            <sz val="9"/>
            <color indexed="81"/>
            <rFont val="Tahoma"/>
            <family val="2"/>
          </rPr>
          <t>Species maximum length is 100, which is in the medium risk range (100-300cm).</t>
        </r>
      </text>
    </comment>
    <comment ref="I204" authorId="0" shapeId="0" xr:uid="{4A29E95E-18B1-4806-8F62-9E0CCE0607A6}">
      <text>
        <r>
          <rPr>
            <b/>
            <sz val="9"/>
            <color indexed="81"/>
            <rFont val="Tahoma"/>
            <family val="2"/>
          </rPr>
          <t>Species length at maturity is 52, which is in the medium risk range (40-200cm).</t>
        </r>
      </text>
    </comment>
    <comment ref="J204" authorId="0" shapeId="0" xr:uid="{E1A51758-A98C-4D9B-9F7D-3174AC8283D4}">
      <text>
        <r>
          <rPr>
            <b/>
            <sz val="9"/>
            <color indexed="81"/>
            <rFont val="Tahoma"/>
            <family val="2"/>
          </rPr>
          <t>Species reproductive strategy is broadcast spawner, which is low risk.</t>
        </r>
      </text>
    </comment>
    <comment ref="K204" authorId="0" shapeId="0" xr:uid="{4AA9C01D-4201-4305-A7DB-00EFFC828D3D}">
      <text>
        <r>
          <rPr>
            <b/>
            <sz val="9"/>
            <color indexed="81"/>
            <rFont val="Tahoma"/>
            <family val="2"/>
          </rPr>
          <t>Species trophic level is 4.2, which is higher than the highest risk value (3.25).</t>
        </r>
      </text>
    </comment>
    <comment ref="M204" authorId="0" shapeId="0" xr:uid="{7C039BCD-CF0F-410F-9319-8B7090A75B56}">
      <text>
        <r>
          <rPr>
            <b/>
            <sz val="9"/>
            <color indexed="81"/>
            <rFont val="Tahoma"/>
            <family val="2"/>
          </rPr>
          <t>PO_,IO_ stocks : Indo-Pacific distribution</t>
        </r>
      </text>
    </comment>
    <comment ref="N204" authorId="0" shapeId="0" xr:uid="{A9FC9F11-FB49-40AC-817C-D41A0BDA2FDF}">
      <text>
        <r>
          <rPr>
            <b/>
            <sz val="9"/>
            <color indexed="81"/>
            <rFont val="Tahoma"/>
            <family val="2"/>
          </rPr>
          <t>The depth range of the species is 40-400m. For surface gears, the vertical overlap index with this species is 16.90%.</t>
        </r>
      </text>
    </comment>
    <comment ref="O204" authorId="0" shapeId="0" xr:uid="{A4BA793C-69E4-4AC5-B568-2480997FB7AB}">
      <text>
        <r>
          <rPr>
            <b/>
            <sz val="9"/>
            <color indexed="81"/>
            <rFont val="Tahoma"/>
            <family val="2"/>
          </rPr>
          <t>TPT stocks : The maximum length of the species is 100cm. For tropical surface fisheries, the length overlap index with this species is 90.91%.</t>
        </r>
      </text>
    </comment>
    <comment ref="P204" authorId="0" shapeId="0" xr:uid="{116CAA4D-12BB-49D1-92E7-279F361DAE68}">
      <text>
        <r>
          <rPr>
            <b/>
            <sz val="9"/>
            <color indexed="81"/>
            <rFont val="Tahoma"/>
            <family val="2"/>
          </rPr>
          <t>No direct evidence of survival after capture.</t>
        </r>
      </text>
    </comment>
    <comment ref="E205" authorId="0" shapeId="0" xr:uid="{F7A3F10C-9CE5-4952-B77B-9FDFB2D8E931}">
      <text>
        <r>
          <rPr>
            <b/>
            <sz val="9"/>
            <color indexed="81"/>
            <rFont val="Tahoma"/>
            <family val="2"/>
          </rPr>
          <t>Species growth rate (K) is 0.200, which is higher than lowest risk K (0.183) for age at maturity.</t>
        </r>
      </text>
    </comment>
    <comment ref="F205" authorId="0" shapeId="0" xr:uid="{240571CE-0D45-4845-A36D-D4F601ECE9FD}">
      <text>
        <r>
          <rPr>
            <b/>
            <sz val="9"/>
            <color indexed="81"/>
            <rFont val="Tahoma"/>
            <family val="2"/>
          </rPr>
          <t>Species growth rate (K) is 0.200, which is in the medium risk K range (0.12-0.30) for maximum age.</t>
        </r>
      </text>
    </comment>
    <comment ref="G205" authorId="0" shapeId="0" xr:uid="{D5E661FE-0BFD-4198-8CEA-F9265B188917}">
      <text>
        <r>
          <rPr>
            <b/>
            <sz val="9"/>
            <color indexed="81"/>
            <rFont val="Tahoma"/>
            <family val="2"/>
          </rPr>
          <t>Species fecundity is 2 eggs/year, which is lower than the highest risk value (100).</t>
        </r>
      </text>
    </comment>
    <comment ref="H205" authorId="0" shapeId="0" xr:uid="{8E6D9E25-524F-40C6-BE99-095B815AC710}">
      <text>
        <r>
          <rPr>
            <b/>
            <sz val="9"/>
            <color indexed="81"/>
            <rFont val="Tahoma"/>
            <family val="2"/>
          </rPr>
          <t>Species maximum length is 96, which is lower than the lowest risk value (100cm).</t>
        </r>
      </text>
    </comment>
    <comment ref="I205" authorId="0" shapeId="0" xr:uid="{3D69BDFE-935E-4D79-BA2A-E5A2A7F4DF12}">
      <text>
        <r>
          <rPr>
            <b/>
            <sz val="9"/>
            <color indexed="81"/>
            <rFont val="Tahoma"/>
            <family val="2"/>
          </rPr>
          <t>Species length at maturity is 38, which is lower than the lowest risk value (40cm).</t>
        </r>
      </text>
    </comment>
    <comment ref="J205" authorId="0" shapeId="0" xr:uid="{8552AC2D-6702-4AC4-9A33-46F11D584BB0}">
      <text>
        <r>
          <rPr>
            <b/>
            <sz val="9"/>
            <color indexed="81"/>
            <rFont val="Tahoma"/>
            <family val="2"/>
          </rPr>
          <t>Species reproductive strategy is live bearer, which is high risk.</t>
        </r>
      </text>
    </comment>
    <comment ref="K205" authorId="0" shapeId="0" xr:uid="{C82D4D14-3927-4878-AB27-5AADD693C3D0}">
      <text>
        <r>
          <rPr>
            <b/>
            <sz val="9"/>
            <color indexed="81"/>
            <rFont val="Tahoma"/>
            <family val="2"/>
          </rPr>
          <t>Species trophic level is 4.4, which is higher than the highest risk value (3.25).</t>
        </r>
      </text>
    </comment>
    <comment ref="M205" authorId="0" shapeId="0" xr:uid="{0E0C9374-E9D4-4BFA-B961-F9249E41F026}">
      <text>
        <r>
          <rPr>
            <b/>
            <sz val="9"/>
            <color indexed="81"/>
            <rFont val="Tahoma"/>
            <family val="2"/>
          </rPr>
          <t>ALL stocks : Worldwide pelagic distribution</t>
        </r>
      </text>
    </comment>
    <comment ref="N205" authorId="0" shapeId="0" xr:uid="{DA849600-A265-4B8C-A465-893A1123A9D4}">
      <text>
        <r>
          <rPr>
            <b/>
            <sz val="9"/>
            <color indexed="81"/>
            <rFont val="Tahoma"/>
            <family val="2"/>
          </rPr>
          <t>The depth range of the species is 1-381m. For surface gears, the vertical overlap index with this species is 26.25%.</t>
        </r>
      </text>
    </comment>
    <comment ref="O205" authorId="0" shapeId="0" xr:uid="{3CA212F9-0AFB-4882-8B51-9F0B033C3D51}">
      <text>
        <r>
          <rPr>
            <b/>
            <sz val="9"/>
            <color indexed="81"/>
            <rFont val="Tahoma"/>
            <family val="2"/>
          </rPr>
          <t>TPT stocks : The maximum length of the species is 96cm. For tropical surface fisheries, the length overlap index with this species is 87.27%.</t>
        </r>
      </text>
    </comment>
    <comment ref="P205" authorId="0" shapeId="0" xr:uid="{07EA6C8F-D625-4A25-A2A0-DD8C12851FD9}">
      <text>
        <r>
          <rPr>
            <b/>
            <sz val="9"/>
            <color indexed="81"/>
            <rFont val="Tahoma"/>
            <family val="2"/>
          </rPr>
          <t>No direct evidence of survival after capture.</t>
        </r>
      </text>
    </comment>
    <comment ref="E206" authorId="0" shapeId="0" xr:uid="{0EC96864-9F71-44AB-BA1F-D8FAC698A7F2}">
      <text>
        <r>
          <rPr>
            <b/>
            <sz val="9"/>
            <color indexed="81"/>
            <rFont val="Tahoma"/>
            <family val="2"/>
          </rPr>
          <t>Species growth rate (K) is 0.084, which is in the medium risk K range (0.061-0.183) for age at maturity.</t>
        </r>
      </text>
    </comment>
    <comment ref="F206" authorId="0" shapeId="0" xr:uid="{9E9016FC-E06B-4679-BBBD-DE66C62E3007}">
      <text>
        <r>
          <rPr>
            <b/>
            <sz val="9"/>
            <color indexed="81"/>
            <rFont val="Tahoma"/>
            <family val="2"/>
          </rPr>
          <t>Species growth rate (K) is 0.084, which is lower than highest risk K (0.12) for maximum age.</t>
        </r>
      </text>
    </comment>
    <comment ref="G206" authorId="0" shapeId="0" xr:uid="{C96C10F7-A784-4F9C-9F76-FF3B219872D9}">
      <text>
        <r>
          <rPr>
            <b/>
            <sz val="9"/>
            <color indexed="81"/>
            <rFont val="Tahoma"/>
            <family val="2"/>
          </rPr>
          <t>There is no information, but fish are likely to produce &gt;100 eggs/year.</t>
        </r>
      </text>
    </comment>
    <comment ref="H206" authorId="0" shapeId="0" xr:uid="{962E7FFF-00EF-4DD6-8891-A3E1BB7670E2}">
      <text>
        <r>
          <rPr>
            <b/>
            <sz val="9"/>
            <color indexed="81"/>
            <rFont val="Tahoma"/>
            <family val="2"/>
          </rPr>
          <t>Species maximum length is 100, which is in the medium risk range (100-300cm).</t>
        </r>
      </text>
    </comment>
    <comment ref="I206" authorId="0" shapeId="0" xr:uid="{9942E1E9-C81B-4465-BB32-D44282E15A2D}">
      <text>
        <r>
          <rPr>
            <b/>
            <sz val="9"/>
            <color indexed="81"/>
            <rFont val="Tahoma"/>
            <family val="2"/>
          </rPr>
          <t>Species maximum length is 100cm, which is in the length at maturity medium risk range (40-200cm).</t>
        </r>
      </text>
    </comment>
    <comment ref="J206" authorId="0" shapeId="0" xr:uid="{38B953B1-6BBF-41AF-BBB0-F6591BE645D4}">
      <text>
        <r>
          <rPr>
            <b/>
            <sz val="9"/>
            <color indexed="81"/>
            <rFont val="Tahoma"/>
            <family val="2"/>
          </rPr>
          <t>Species reproductive strategy is broadcast spawner, which is low risk.</t>
        </r>
      </text>
    </comment>
    <comment ref="K206" authorId="0" shapeId="0" xr:uid="{31269750-55FD-4860-B09B-D844F163933F}">
      <text>
        <r>
          <rPr>
            <b/>
            <sz val="9"/>
            <color indexed="81"/>
            <rFont val="Tahoma"/>
            <family val="2"/>
          </rPr>
          <t>Species trophic level is 4.1, which is higher than the highest risk value (3.25).</t>
        </r>
      </text>
    </comment>
    <comment ref="M206" authorId="0" shapeId="0" xr:uid="{AB8B8171-4973-499F-BE86-3D07184AB633}">
      <text>
        <r>
          <rPr>
            <b/>
            <sz val="9"/>
            <color indexed="81"/>
            <rFont val="Tahoma"/>
            <family val="2"/>
          </rPr>
          <t>ALL stocks : Worldwide pelagic distribution</t>
        </r>
      </text>
    </comment>
    <comment ref="N206" authorId="0" shapeId="0" xr:uid="{D9656450-87CC-4302-AE96-8A78C3FEEF6E}">
      <text>
        <r>
          <rPr>
            <b/>
            <sz val="9"/>
            <color indexed="81"/>
            <rFont val="Tahoma"/>
            <family val="2"/>
          </rPr>
          <t>The depth range of the species is 1-1000m. For surface gears, the vertical overlap index with this species is 10.00%.</t>
        </r>
      </text>
    </comment>
    <comment ref="O206" authorId="0" shapeId="0" xr:uid="{1AFDE493-FBF1-43B9-A128-565BAA8980DB}">
      <text>
        <r>
          <rPr>
            <b/>
            <sz val="9"/>
            <color indexed="81"/>
            <rFont val="Tahoma"/>
            <family val="2"/>
          </rPr>
          <t>TPT stocks : The maximum length of the species is 100cm. For tropical surface fisheries, the length overlap index with this species is 90.91%.</t>
        </r>
      </text>
    </comment>
    <comment ref="P206" authorId="0" shapeId="0" xr:uid="{A723A3AF-D2F4-4BB8-A153-7D2FFB6C4775}">
      <text>
        <r>
          <rPr>
            <b/>
            <sz val="9"/>
            <color indexed="81"/>
            <rFont val="Tahoma"/>
            <family val="2"/>
          </rPr>
          <t>No direct evidence of survival after capture.</t>
        </r>
      </text>
    </comment>
    <comment ref="E207" authorId="0" shapeId="0" xr:uid="{89E4BAA2-67B1-4970-A9B7-629BD3034B77}">
      <text>
        <r>
          <rPr>
            <b/>
            <sz val="9"/>
            <color indexed="81"/>
            <rFont val="Tahoma"/>
            <family val="2"/>
          </rPr>
          <t>Species growth rate (K) is 0.100, which is in the medium risk K range (0.061-0.183) for age at maturity.</t>
        </r>
      </text>
    </comment>
    <comment ref="F207" authorId="0" shapeId="0" xr:uid="{9A795C27-34DD-493B-969F-19D2AA79218D}">
      <text>
        <r>
          <rPr>
            <b/>
            <sz val="9"/>
            <color indexed="81"/>
            <rFont val="Tahoma"/>
            <family val="2"/>
          </rPr>
          <t>Species growth rate (K) is 0.100, which is lower than highest risk K (0.12) for maximum age.</t>
        </r>
      </text>
    </comment>
    <comment ref="G207" authorId="0" shapeId="0" xr:uid="{3AA99BB6-7798-464F-99A2-16333F4B8F85}">
      <text>
        <r>
          <rPr>
            <b/>
            <sz val="9"/>
            <color indexed="81"/>
            <rFont val="Tahoma"/>
            <family val="2"/>
          </rPr>
          <t>Species fecundity is 1 eggs/year, which is lower than the highest risk value (100).</t>
        </r>
      </text>
    </comment>
    <comment ref="H207" authorId="0" shapeId="0" xr:uid="{7271FF1D-A31E-4F4E-BF5B-4F84103967B0}">
      <text>
        <r>
          <rPr>
            <b/>
            <sz val="9"/>
            <color indexed="81"/>
            <rFont val="Tahoma"/>
            <family val="2"/>
          </rPr>
          <t>Species maximum length is 350, which is higher than the highest risk value (300cm).</t>
        </r>
      </text>
    </comment>
    <comment ref="I207" authorId="0" shapeId="0" xr:uid="{A94855BC-0013-46E4-860C-56CF6754EEE0}">
      <text>
        <r>
          <rPr>
            <b/>
            <sz val="9"/>
            <color indexed="81"/>
            <rFont val="Tahoma"/>
            <family val="2"/>
          </rPr>
          <t>Species length at maturity is 175, which is in the medium risk range (40-200cm).</t>
        </r>
      </text>
    </comment>
    <comment ref="J207" authorId="0" shapeId="0" xr:uid="{F30AE684-B099-4FF0-91E1-BA88D71FE5E1}">
      <text>
        <r>
          <rPr>
            <b/>
            <sz val="9"/>
            <color indexed="81"/>
            <rFont val="Tahoma"/>
            <family val="2"/>
          </rPr>
          <t>Species reproductive strategy is live bearer, which is high risk.</t>
        </r>
      </text>
    </comment>
    <comment ref="K207" authorId="0" shapeId="0" xr:uid="{D8369DC5-AB23-4951-88FD-0C3B412789E9}">
      <text>
        <r>
          <rPr>
            <b/>
            <sz val="9"/>
            <color indexed="81"/>
            <rFont val="Tahoma"/>
            <family val="2"/>
          </rPr>
          <t>Species trophic level is 4.6, which is higher than the highest risk value (3.25).</t>
        </r>
      </text>
    </comment>
    <comment ref="M207" authorId="0" shapeId="0" xr:uid="{223F09CC-7F48-4DD9-A83A-CFF53741B443}">
      <text>
        <r>
          <rPr>
            <b/>
            <sz val="9"/>
            <color indexed="81"/>
            <rFont val="Tahoma"/>
            <family val="2"/>
          </rPr>
          <t>TPT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 Catches reported in some tropical tuna fisheries.</t>
        </r>
      </text>
    </comment>
    <comment ref="N207" authorId="0" shapeId="0" xr:uid="{D3D0321C-02CA-41CC-ACA3-9EBE0E45138D}">
      <text>
        <r>
          <rPr>
            <b/>
            <sz val="9"/>
            <color indexed="81"/>
            <rFont val="Tahoma"/>
            <family val="2"/>
          </rPr>
          <t>The depth range of the species is 1-715m. For surface gears, the vertical overlap index with this species is 13.99%.</t>
        </r>
      </text>
    </comment>
    <comment ref="O207" authorId="0" shapeId="0" xr:uid="{CFA95FEB-DE27-4016-BBAC-A653F8E4A860}">
      <text>
        <r>
          <rPr>
            <b/>
            <sz val="9"/>
            <color indexed="81"/>
            <rFont val="Tahoma"/>
            <family val="2"/>
          </rPr>
          <t>TPT stocks : The maximum length of the species is 350cm. For tropical surface fisheries, the length overlap index with this species is 100.00%.</t>
        </r>
      </text>
    </comment>
    <comment ref="P207" authorId="0" shapeId="0" xr:uid="{5805DDDB-9510-42FB-B9A3-9C4236F4CD58}">
      <text>
        <r>
          <rPr>
            <b/>
            <sz val="9"/>
            <color indexed="81"/>
            <rFont val="Tahoma"/>
            <family val="2"/>
          </rPr>
          <t>No direct evidence of survival after capture.</t>
        </r>
      </text>
    </comment>
    <comment ref="E208" authorId="0" shapeId="0" xr:uid="{EE31AD2B-06DD-4BB4-AEDF-C9C6E069E5F6}">
      <text>
        <r>
          <rPr>
            <b/>
            <sz val="9"/>
            <color indexed="81"/>
            <rFont val="Tahoma"/>
            <family val="2"/>
          </rPr>
          <t>Species growth rate (K) is 0.175, which is in the medium risk K range (0.061-0.183) for age at maturity.</t>
        </r>
      </text>
    </comment>
    <comment ref="F208" authorId="0" shapeId="0" xr:uid="{27187D13-1D00-409C-B79C-3B18C43A15FB}">
      <text>
        <r>
          <rPr>
            <b/>
            <sz val="9"/>
            <color indexed="81"/>
            <rFont val="Tahoma"/>
            <family val="2"/>
          </rPr>
          <t>Species growth rate (K) is 0.175, which is in the medium risk K range (0.12-0.30) for maximum age.</t>
        </r>
      </text>
    </comment>
    <comment ref="G208" authorId="0" shapeId="0" xr:uid="{E5361329-9AE8-48F1-8D78-FE9A0432DAC7}">
      <text>
        <r>
          <rPr>
            <b/>
            <sz val="9"/>
            <color indexed="81"/>
            <rFont val="Tahoma"/>
            <family val="2"/>
          </rPr>
          <t>The score is based on the maximum risk score in the family Gadidae , which included 1 species.</t>
        </r>
      </text>
    </comment>
    <comment ref="H208" authorId="0" shapeId="0" xr:uid="{53D214B2-C90C-4180-901A-B30D73334A2B}">
      <text>
        <r>
          <rPr>
            <b/>
            <sz val="9"/>
            <color indexed="81"/>
            <rFont val="Tahoma"/>
            <family val="2"/>
          </rPr>
          <t>Species maximum length is 100, which is in the medium risk range (100-300cm).</t>
        </r>
      </text>
    </comment>
    <comment ref="I208" authorId="0" shapeId="0" xr:uid="{8426B391-B522-4152-B3ED-FCD9CA05C922}">
      <text>
        <r>
          <rPr>
            <b/>
            <sz val="9"/>
            <color indexed="81"/>
            <rFont val="Tahoma"/>
            <family val="2"/>
          </rPr>
          <t>Species length at maturity is 47, which is in the medium risk range (40-200cm).</t>
        </r>
      </text>
    </comment>
    <comment ref="J208" authorId="0" shapeId="0" xr:uid="{838079D1-0663-4990-BE33-EF373EAD2002}">
      <text>
        <r>
          <rPr>
            <b/>
            <sz val="9"/>
            <color indexed="81"/>
            <rFont val="Tahoma"/>
            <family val="2"/>
          </rPr>
          <t>Species reproductive strategy is broadcast spawner, which is low risk.</t>
        </r>
      </text>
    </comment>
    <comment ref="K208" authorId="0" shapeId="0" xr:uid="{29836F6E-773E-44F5-AED8-07377413B04F}">
      <text>
        <r>
          <rPr>
            <b/>
            <sz val="9"/>
            <color indexed="81"/>
            <rFont val="Tahoma"/>
            <family val="2"/>
          </rPr>
          <t>Species trophic level is 4.2, which is higher than the highest risk value (3.25).</t>
        </r>
      </text>
    </comment>
    <comment ref="M208" authorId="0" shapeId="0" xr:uid="{9D022165-C80F-49AD-BC2F-2B0F9615A08E}">
      <text>
        <r>
          <rPr>
            <b/>
            <sz val="9"/>
            <color indexed="81"/>
            <rFont val="Tahoma"/>
            <family val="2"/>
          </rPr>
          <t>ALL stocks : Worldwide pelagic distribution</t>
        </r>
      </text>
    </comment>
    <comment ref="N208" authorId="0" shapeId="0" xr:uid="{9BF1AE93-CFE7-4C15-B90E-824A38F7CD0B}">
      <text>
        <r>
          <rPr>
            <b/>
            <sz val="9"/>
            <color indexed="81"/>
            <rFont val="Tahoma"/>
            <family val="2"/>
          </rPr>
          <t>The depth range of the species is 80-800m. For surface gears, the vertical overlap index with this species is 2.91%.</t>
        </r>
      </text>
    </comment>
    <comment ref="O208" authorId="0" shapeId="0" xr:uid="{D7734A56-9A1C-43D0-884E-4A0B49541D57}">
      <text>
        <r>
          <rPr>
            <b/>
            <sz val="9"/>
            <color indexed="81"/>
            <rFont val="Tahoma"/>
            <family val="2"/>
          </rPr>
          <t>TPT stocks : The maximum length of the species is 100cm. For tropical surface fisheries, the length overlap index with this species is 90.91%.</t>
        </r>
      </text>
    </comment>
    <comment ref="P208" authorId="0" shapeId="0" xr:uid="{F2E889A5-F309-4EF4-82FE-5CE802F8EBF6}">
      <text>
        <r>
          <rPr>
            <b/>
            <sz val="9"/>
            <color indexed="81"/>
            <rFont val="Tahoma"/>
            <family val="2"/>
          </rPr>
          <t>No direct evidence of survival after capture.</t>
        </r>
      </text>
    </comment>
    <comment ref="E209" authorId="0" shapeId="0" xr:uid="{516406DB-C8A5-45DE-8A06-68DD860EFD7D}">
      <text>
        <r>
          <rPr>
            <b/>
            <sz val="9"/>
            <color indexed="81"/>
            <rFont val="Tahoma"/>
            <family val="2"/>
          </rPr>
          <t>There is no information.</t>
        </r>
      </text>
    </comment>
    <comment ref="F209" authorId="0" shapeId="0" xr:uid="{572EAED5-F58F-4299-B4BD-409EF90471A1}">
      <text>
        <r>
          <rPr>
            <b/>
            <sz val="9"/>
            <color indexed="81"/>
            <rFont val="Tahoma"/>
            <family val="2"/>
          </rPr>
          <t>There is no information.</t>
        </r>
      </text>
    </comment>
    <comment ref="G209" authorId="0" shapeId="0" xr:uid="{2B60F56F-559B-4C6E-A3B5-288B12F7E434}">
      <text>
        <r>
          <rPr>
            <b/>
            <sz val="9"/>
            <color indexed="81"/>
            <rFont val="Tahoma"/>
            <family val="2"/>
          </rPr>
          <t>There is no information, but fish are likely to produce &gt;100 eggs/year.</t>
        </r>
      </text>
    </comment>
    <comment ref="H209" authorId="0" shapeId="0" xr:uid="{FA8BFF85-2607-4C96-968F-9413E0D68E0C}">
      <text>
        <r>
          <rPr>
            <b/>
            <sz val="9"/>
            <color indexed="81"/>
            <rFont val="Tahoma"/>
            <family val="2"/>
          </rPr>
          <t>Species maximum length is 23, which is lower than the lowest risk value (100cm).</t>
        </r>
      </text>
    </comment>
    <comment ref="I209" authorId="0" shapeId="0" xr:uid="{E4696090-AA2E-4412-BBB4-C07F62B56A55}">
      <text>
        <r>
          <rPr>
            <b/>
            <sz val="9"/>
            <color indexed="81"/>
            <rFont val="Tahoma"/>
            <family val="2"/>
          </rPr>
          <t>Species maximum length is 23cm, which is lower than the length at maturity lowest risk value (40cm).</t>
        </r>
      </text>
    </comment>
    <comment ref="J209" authorId="0" shapeId="0" xr:uid="{8B445BCE-5C1D-4B36-8239-EA08946B452A}">
      <text>
        <r>
          <rPr>
            <b/>
            <sz val="9"/>
            <color indexed="81"/>
            <rFont val="Tahoma"/>
            <family val="2"/>
          </rPr>
          <t>There is no information, but fish are not live bearers.</t>
        </r>
      </text>
    </comment>
    <comment ref="K209" authorId="0" shapeId="0" xr:uid="{B5A57E72-0A65-4697-8A68-6D6F9C2ECEA7}">
      <text>
        <r>
          <rPr>
            <b/>
            <sz val="9"/>
            <color indexed="81"/>
            <rFont val="Tahoma"/>
            <family val="2"/>
          </rPr>
          <t>Species trophic level is 3.4, which is higher than the highest risk value (3.25).</t>
        </r>
      </text>
    </comment>
    <comment ref="M209" authorId="0" shapeId="0" xr:uid="{F9DC18E1-31ED-4F68-B09E-D45C14162331}">
      <text>
        <r>
          <rPr>
            <b/>
            <sz val="9"/>
            <color indexed="81"/>
            <rFont val="Tahoma"/>
            <family val="2"/>
          </rPr>
          <t>ALL stocks : Worldwide demersal distribution</t>
        </r>
      </text>
    </comment>
    <comment ref="N209" authorId="0" shapeId="0" xr:uid="{14CAD474-D75F-419D-B3F8-40952D5E7630}">
      <text>
        <r>
          <rPr>
            <b/>
            <sz val="9"/>
            <color indexed="81"/>
            <rFont val="Tahoma"/>
            <family val="2"/>
          </rPr>
          <t>The depth range of the species is 20-550m. For surface gears, the vertical overlap index with this species is 15.25%. This species is demersal.</t>
        </r>
      </text>
    </comment>
    <comment ref="O209" authorId="0" shapeId="0" xr:uid="{3118A118-BB05-447D-9E5A-102933659743}">
      <text>
        <r>
          <rPr>
            <b/>
            <sz val="9"/>
            <color indexed="81"/>
            <rFont val="Tahoma"/>
            <family val="2"/>
          </rPr>
          <t>TPT stocks : The maximum length of the species is 23cm. For tropical surface fisheries, the length overlap index with this species is 20.91%.</t>
        </r>
      </text>
    </comment>
    <comment ref="P209" authorId="0" shapeId="0" xr:uid="{CC9C849A-ECBC-47BC-B767-DFBD5EA8F78D}">
      <text>
        <r>
          <rPr>
            <b/>
            <sz val="9"/>
            <color indexed="81"/>
            <rFont val="Tahoma"/>
            <family val="2"/>
          </rPr>
          <t>No direct evidence of survival after capture.</t>
        </r>
      </text>
    </comment>
    <comment ref="E210" authorId="0" shapeId="0" xr:uid="{F91C9D19-E75B-4C23-925D-4283CFCF052B}">
      <text>
        <r>
          <rPr>
            <b/>
            <sz val="9"/>
            <color indexed="81"/>
            <rFont val="Tahoma"/>
            <family val="2"/>
          </rPr>
          <t>Species growth rate (K) is 0.100, which is in the medium risk K range (0.061-0.183) for age at maturity.</t>
        </r>
      </text>
    </comment>
    <comment ref="F210" authorId="0" shapeId="0" xr:uid="{4BC5801C-0D59-4F20-A3B2-EF56D8B89838}">
      <text>
        <r>
          <rPr>
            <b/>
            <sz val="9"/>
            <color indexed="81"/>
            <rFont val="Tahoma"/>
            <family val="2"/>
          </rPr>
          <t>Species growth rate (K) is 0.100, which is lower than highest risk K (0.12) for maximum age.</t>
        </r>
      </text>
    </comment>
    <comment ref="G210" authorId="0" shapeId="0" xr:uid="{159A9013-4178-4290-A106-6DB6EA17C01F}">
      <text>
        <r>
          <rPr>
            <b/>
            <sz val="9"/>
            <color indexed="81"/>
            <rFont val="Tahoma"/>
            <family val="2"/>
          </rPr>
          <t>Species fecundity is 4 eggs/year, which is lower than the highest risk value (100).</t>
        </r>
      </text>
    </comment>
    <comment ref="H210" authorId="0" shapeId="0" xr:uid="{0DE728F5-4541-403D-982A-782A2F592F17}">
      <text>
        <r>
          <rPr>
            <b/>
            <sz val="9"/>
            <color indexed="81"/>
            <rFont val="Tahoma"/>
            <family val="2"/>
          </rPr>
          <t>Species maximum length is 110, which is in the medium risk range (100-300cm).</t>
        </r>
      </text>
    </comment>
    <comment ref="I210" authorId="0" shapeId="0" xr:uid="{E01D79C3-1491-4BA4-9488-409197DEA887}">
      <text>
        <r>
          <rPr>
            <b/>
            <sz val="9"/>
            <color indexed="81"/>
            <rFont val="Tahoma"/>
            <family val="2"/>
          </rPr>
          <t>Species length at maturity is 92, which is in the medium risk range (40-200cm).</t>
        </r>
      </text>
    </comment>
    <comment ref="J210" authorId="0" shapeId="0" xr:uid="{D4C1693D-15B2-448E-AC54-E04E25A39E03}">
      <text>
        <r>
          <rPr>
            <b/>
            <sz val="9"/>
            <color indexed="81"/>
            <rFont val="Tahoma"/>
            <family val="2"/>
          </rPr>
          <t>Species reproductive strategy is live bearer, which is high risk.</t>
        </r>
      </text>
    </comment>
    <comment ref="K210" authorId="0" shapeId="0" xr:uid="{9B50ED93-6107-42A0-84FB-C846BE343F9E}">
      <text>
        <r>
          <rPr>
            <b/>
            <sz val="9"/>
            <color indexed="81"/>
            <rFont val="Tahoma"/>
            <family val="2"/>
          </rPr>
          <t>Species trophic level is 4.2, which is higher than the highest risk value (3.25).</t>
        </r>
      </text>
    </comment>
    <comment ref="M210" authorId="0" shapeId="0" xr:uid="{6DE0BEAE-07B5-4CDE-B718-3726A9079B28}">
      <text>
        <r>
          <rPr>
            <b/>
            <sz val="9"/>
            <color indexed="81"/>
            <rFont val="Tahoma"/>
            <family val="2"/>
          </rPr>
          <t>ALL stocks : Worldwide pelagic distribution</t>
        </r>
      </text>
    </comment>
    <comment ref="N210" authorId="0" shapeId="0" xr:uid="{FB295945-ACC1-44A8-B622-F3D48E9BDF3D}">
      <text>
        <r>
          <rPr>
            <b/>
            <sz val="9"/>
            <color indexed="81"/>
            <rFont val="Tahoma"/>
            <family val="2"/>
          </rPr>
          <t>The depth range of the species is 1-590m. For surface gears, the vertical overlap index with this species is 16.95%.</t>
        </r>
      </text>
    </comment>
    <comment ref="O210" authorId="0" shapeId="0" xr:uid="{AA4BF33C-5521-4088-B85D-434B00539894}">
      <text>
        <r>
          <rPr>
            <b/>
            <sz val="9"/>
            <color indexed="81"/>
            <rFont val="Tahoma"/>
            <family val="2"/>
          </rPr>
          <t>TPT stocks : The maximum length of the species is 110cm. For tropical surface fisheries, the length overlap index with this species is 100.00%.</t>
        </r>
      </text>
    </comment>
    <comment ref="P210" authorId="0" shapeId="0" xr:uid="{78B82743-289E-46DB-BC22-E2EA9F304467}">
      <text>
        <r>
          <rPr>
            <b/>
            <sz val="9"/>
            <color indexed="81"/>
            <rFont val="Tahoma"/>
            <family val="2"/>
          </rPr>
          <t>No direct evidence of survival after capture.</t>
        </r>
      </text>
    </comment>
    <comment ref="E211" authorId="0" shapeId="0" xr:uid="{B7491E64-0F6F-425D-99C1-71641980F3D3}">
      <text>
        <r>
          <rPr>
            <b/>
            <sz val="9"/>
            <color indexed="81"/>
            <rFont val="Tahoma"/>
            <family val="2"/>
          </rPr>
          <t>Species growth rate (K) is 0.100, which is in the medium risk K range (0.061-0.183) for age at maturity.</t>
        </r>
      </text>
    </comment>
    <comment ref="F211" authorId="0" shapeId="0" xr:uid="{05A4B6FA-EC08-4415-B394-677A9233F74E}">
      <text>
        <r>
          <rPr>
            <b/>
            <sz val="9"/>
            <color indexed="81"/>
            <rFont val="Tahoma"/>
            <family val="2"/>
          </rPr>
          <t>Species growth rate (K) is 0.100, which is lower than highest risk K (0.12) for maximum age.</t>
        </r>
      </text>
    </comment>
    <comment ref="G211" authorId="0" shapeId="0" xr:uid="{7B44544C-A512-4907-B5BC-E49A62B60906}">
      <text>
        <r>
          <rPr>
            <b/>
            <sz val="9"/>
            <color indexed="81"/>
            <rFont val="Tahoma"/>
            <family val="2"/>
          </rPr>
          <t>Species fecundity is 2 eggs/year, which is lower than the highest risk value (100).</t>
        </r>
      </text>
    </comment>
    <comment ref="H211" authorId="0" shapeId="0" xr:uid="{01896C53-1008-4B8D-A862-DF72EDFE95F4}">
      <text>
        <r>
          <rPr>
            <b/>
            <sz val="9"/>
            <color indexed="81"/>
            <rFont val="Tahoma"/>
            <family val="2"/>
          </rPr>
          <t>Species maximum length is 428, which is higher than the highest risk value (300cm).</t>
        </r>
      </text>
    </comment>
    <comment ref="I211" authorId="0" shapeId="0" xr:uid="{9F64EBAB-74C7-4809-B64D-2C8BCF115FAA}">
      <text>
        <r>
          <rPr>
            <b/>
            <sz val="9"/>
            <color indexed="81"/>
            <rFont val="Tahoma"/>
            <family val="2"/>
          </rPr>
          <t>Species length at maturity is 271, which is higher than the highest risk value (200cm).</t>
        </r>
      </text>
    </comment>
    <comment ref="J211" authorId="0" shapeId="0" xr:uid="{794500A0-086F-4D77-8EE8-9C9EDAFEB1EA}">
      <text>
        <r>
          <rPr>
            <b/>
            <sz val="9"/>
            <color indexed="81"/>
            <rFont val="Tahoma"/>
            <family val="2"/>
          </rPr>
          <t>Species reproductive strategy is live bearer, which is high risk.</t>
        </r>
      </text>
    </comment>
    <comment ref="K211" authorId="0" shapeId="0" xr:uid="{047EE1EA-CB55-4C21-852E-C6B874D689CE}">
      <text>
        <r>
          <rPr>
            <b/>
            <sz val="9"/>
            <color indexed="81"/>
            <rFont val="Tahoma"/>
            <family val="2"/>
          </rPr>
          <t>Species trophic level is 4.5, which is higher than the highest risk value (3.25).</t>
        </r>
      </text>
    </comment>
    <comment ref="M211" authorId="0" shapeId="0" xr:uid="{E884B9AA-A772-4652-BB98-45A2796E5989}">
      <text>
        <r>
          <rPr>
            <b/>
            <sz val="9"/>
            <color indexed="81"/>
            <rFont val="Tahoma"/>
            <family val="2"/>
          </rPr>
          <t>TPT stocks : Worldwide distribution, uncommon in Subtropics. Species is coastal.</t>
        </r>
      </text>
    </comment>
    <comment ref="N211" authorId="0" shapeId="0" xr:uid="{6183A0F1-67E6-44EC-923F-EEB36C18855D}">
      <text>
        <r>
          <rPr>
            <b/>
            <sz val="9"/>
            <color indexed="81"/>
            <rFont val="Tahoma"/>
            <family val="2"/>
          </rPr>
          <t>The depth range of the species is 1-300m. For surface gears, the vertical overlap index with this species is 33.33%.</t>
        </r>
      </text>
    </comment>
    <comment ref="O211" authorId="0" shapeId="0" xr:uid="{97FED7BE-391F-4EB4-879C-FC8FEC5B98C5}">
      <text>
        <r>
          <rPr>
            <b/>
            <sz val="9"/>
            <color indexed="81"/>
            <rFont val="Tahoma"/>
            <family val="2"/>
          </rPr>
          <t>TPT stocks : The maximum length of the species is 428cm. For tropical surface fisheries, the length overlap index with this species is 100.00%.</t>
        </r>
      </text>
    </comment>
    <comment ref="P211" authorId="0" shapeId="0" xr:uid="{16FFDB17-ED81-40E6-8BEA-FCCFC8BD5705}">
      <text>
        <r>
          <rPr>
            <b/>
            <sz val="9"/>
            <color indexed="81"/>
            <rFont val="Tahoma"/>
            <family val="2"/>
          </rPr>
          <t>No direct evidence of survival after capture.</t>
        </r>
      </text>
    </comment>
    <comment ref="E212" authorId="0" shapeId="0" xr:uid="{452F005B-6496-4A76-8777-7CC037A68543}">
      <text>
        <r>
          <rPr>
            <b/>
            <sz val="9"/>
            <color indexed="81"/>
            <rFont val="Tahoma"/>
            <family val="2"/>
          </rPr>
          <t>Species growth rate (K) is 0.200, which is higher than lowest risk K (0.183) for age at maturity.</t>
        </r>
      </text>
    </comment>
    <comment ref="F212" authorId="0" shapeId="0" xr:uid="{FEAEBF44-DF12-4D48-8BE5-C94DB448FBB7}">
      <text>
        <r>
          <rPr>
            <b/>
            <sz val="9"/>
            <color indexed="81"/>
            <rFont val="Tahoma"/>
            <family val="2"/>
          </rPr>
          <t>Species growth rate (K) is 0.200, which is in the medium risk K range (0.12-0.30) for maximum age.</t>
        </r>
      </text>
    </comment>
    <comment ref="G212" authorId="0" shapeId="0" xr:uid="{4F8EDE33-1DC5-496F-82D1-18C0866E1570}">
      <text>
        <r>
          <rPr>
            <b/>
            <sz val="9"/>
            <color indexed="81"/>
            <rFont val="Tahoma"/>
            <family val="2"/>
          </rPr>
          <t>Species fecundity is 2 eggs/year, which is lower than the highest risk value (100).</t>
        </r>
      </text>
    </comment>
    <comment ref="H212" authorId="0" shapeId="0" xr:uid="{169C2AFD-B6AC-4750-ABC3-10B6CDA81C09}">
      <text>
        <r>
          <rPr>
            <b/>
            <sz val="9"/>
            <color indexed="81"/>
            <rFont val="Tahoma"/>
            <family val="2"/>
          </rPr>
          <t>Species maximum length is 269, which is in the medium risk range (100-300cm).</t>
        </r>
      </text>
    </comment>
    <comment ref="I212" authorId="0" shapeId="0" xr:uid="{683594E8-24C5-4651-9996-945CA84BB679}">
      <text>
        <r>
          <rPr>
            <b/>
            <sz val="9"/>
            <color indexed="81"/>
            <rFont val="Tahoma"/>
            <family val="2"/>
          </rPr>
          <t>Species length at maturity is 211, which is higher than the highest risk value (200cm).</t>
        </r>
      </text>
    </comment>
    <comment ref="J212" authorId="0" shapeId="0" xr:uid="{93326FBB-77A5-48DF-847A-A0737E01FD58}">
      <text>
        <r>
          <rPr>
            <b/>
            <sz val="9"/>
            <color indexed="81"/>
            <rFont val="Tahoma"/>
            <family val="2"/>
          </rPr>
          <t>Species reproductive strategy is live bearer, which is high risk.</t>
        </r>
      </text>
    </comment>
    <comment ref="K212" authorId="0" shapeId="0" xr:uid="{518F5562-6294-439D-B4BD-574A06CF3A81}">
      <text>
        <r>
          <rPr>
            <b/>
            <sz val="9"/>
            <color indexed="81"/>
            <rFont val="Tahoma"/>
            <family val="2"/>
          </rPr>
          <t>Species trophic level is 4.3, which is higher than the highest risk value (3.25).</t>
        </r>
      </text>
    </comment>
    <comment ref="M212" authorId="0" shapeId="0" xr:uid="{00525EAE-8692-49C3-BB27-897D79F2BBF2}">
      <text>
        <r>
          <rPr>
            <b/>
            <sz val="9"/>
            <color indexed="81"/>
            <rFont val="Tahoma"/>
            <family val="2"/>
          </rPr>
          <t>ALL stocks : Worldwide demersal distribution</t>
        </r>
      </text>
    </comment>
    <comment ref="N212" authorId="0" shapeId="0" xr:uid="{6D769279-9E93-4B94-BBB0-2118777373F8}">
      <text>
        <r>
          <rPr>
            <b/>
            <sz val="9"/>
            <color indexed="81"/>
            <rFont val="Tahoma"/>
            <family val="2"/>
          </rPr>
          <t>The depth range of the species is 173-1890m. For surface gears, the vertical overlap index with this species is -4.19%. This species is demersal.</t>
        </r>
      </text>
    </comment>
    <comment ref="O212" authorId="0" shapeId="0" xr:uid="{ABA36A0E-BEE3-4758-9C8A-0B5FF16E090D}">
      <text>
        <r>
          <rPr>
            <b/>
            <sz val="9"/>
            <color indexed="81"/>
            <rFont val="Tahoma"/>
            <family val="2"/>
          </rPr>
          <t>TPT stocks : The maximum length of the species is 269cm. For tropical surface fisheries, the length overlap index with this species is 100.00%.</t>
        </r>
      </text>
    </comment>
    <comment ref="P212" authorId="0" shapeId="0" xr:uid="{4490007A-1377-44C1-AD10-8B74097B781F}">
      <text>
        <r>
          <rPr>
            <b/>
            <sz val="9"/>
            <color indexed="81"/>
            <rFont val="Tahoma"/>
            <family val="2"/>
          </rPr>
          <t>No direct evidence of survival after capture.</t>
        </r>
      </text>
    </comment>
    <comment ref="E213" authorId="0" shapeId="0" xr:uid="{DCD5B5B4-2ABE-470F-9F7E-E010258F546B}">
      <text>
        <r>
          <rPr>
            <b/>
            <sz val="9"/>
            <color indexed="81"/>
            <rFont val="Tahoma"/>
            <family val="2"/>
          </rPr>
          <t>There is no information.</t>
        </r>
      </text>
    </comment>
    <comment ref="F213" authorId="0" shapeId="0" xr:uid="{B785A09E-151C-42EE-8C69-1351A5D1FC82}">
      <text>
        <r>
          <rPr>
            <b/>
            <sz val="9"/>
            <color indexed="81"/>
            <rFont val="Tahoma"/>
            <family val="2"/>
          </rPr>
          <t>There is no information.</t>
        </r>
      </text>
    </comment>
    <comment ref="G213" authorId="0" shapeId="0" xr:uid="{A32808DA-8195-4C4C-BF87-6BECA9CF1AA7}">
      <text>
        <r>
          <rPr>
            <b/>
            <sz val="9"/>
            <color indexed="81"/>
            <rFont val="Tahoma"/>
            <family val="2"/>
          </rPr>
          <t>There is no information, but fish are likely to produce &gt;100 eggs/year.</t>
        </r>
      </text>
    </comment>
    <comment ref="H213" authorId="0" shapeId="0" xr:uid="{5DAEAB1C-0D21-40C3-A6DF-83F466F55036}">
      <text>
        <r>
          <rPr>
            <b/>
            <sz val="9"/>
            <color indexed="81"/>
            <rFont val="Tahoma"/>
            <family val="2"/>
          </rPr>
          <t>There is no information.</t>
        </r>
      </text>
    </comment>
    <comment ref="I213" authorId="0" shapeId="0" xr:uid="{8B8EB4D5-B385-47ED-BFD5-4F12FC3AEC8D}">
      <text>
        <r>
          <rPr>
            <b/>
            <sz val="9"/>
            <color indexed="81"/>
            <rFont val="Tahoma"/>
            <family val="2"/>
          </rPr>
          <t>There is no information.</t>
        </r>
      </text>
    </comment>
    <comment ref="J213" authorId="0" shapeId="0" xr:uid="{19B2A28C-538E-45DE-81E9-60C372C65589}">
      <text>
        <r>
          <rPr>
            <b/>
            <sz val="9"/>
            <color indexed="81"/>
            <rFont val="Tahoma"/>
            <family val="2"/>
          </rPr>
          <t>There is no information, but fish are not live bearers.</t>
        </r>
      </text>
    </comment>
    <comment ref="K213" authorId="0" shapeId="0" xr:uid="{4A89C08D-7000-4007-AFF0-E6089C2F169C}">
      <text>
        <r>
          <rPr>
            <b/>
            <sz val="9"/>
            <color indexed="81"/>
            <rFont val="Tahoma"/>
            <family val="2"/>
          </rPr>
          <t>There is no information.</t>
        </r>
      </text>
    </comment>
    <comment ref="M213" authorId="0" shapeId="0" xr:uid="{D58820AB-2181-4067-A634-8B93489A5A65}">
      <text>
        <r>
          <rPr>
            <b/>
            <sz val="9"/>
            <color indexed="81"/>
            <rFont val="Tahoma"/>
            <family val="2"/>
          </rPr>
          <t>ALL stocks : Worldwide pelagic distribution</t>
        </r>
      </text>
    </comment>
    <comment ref="N213" authorId="0" shapeId="0" xr:uid="{D1552B26-846D-428A-A18E-6ACF81EDC9E9}">
      <text>
        <r>
          <rPr>
            <b/>
            <sz val="9"/>
            <color indexed="81"/>
            <rFont val="Tahoma"/>
            <family val="2"/>
          </rPr>
          <t>No information.</t>
        </r>
      </text>
    </comment>
    <comment ref="O213" authorId="0" shapeId="0" xr:uid="{B458A5C1-6881-4026-B3A3-8933AF5CD246}">
      <text>
        <r>
          <rPr>
            <b/>
            <sz val="9"/>
            <color indexed="81"/>
            <rFont val="Tahoma"/>
            <family val="2"/>
          </rPr>
          <t>TPT stocks : No information.</t>
        </r>
      </text>
    </comment>
    <comment ref="P213" authorId="0" shapeId="0" xr:uid="{D8F6E5DA-46DA-441B-BC16-08BC61795859}">
      <text>
        <r>
          <rPr>
            <b/>
            <sz val="9"/>
            <color indexed="81"/>
            <rFont val="Tahoma"/>
            <family val="2"/>
          </rPr>
          <t>No direct evidence of survival after capture.</t>
        </r>
      </text>
    </comment>
    <comment ref="E214" authorId="0" shapeId="0" xr:uid="{B28CE028-2F1D-47E1-A6D1-7FEB5B1C8A46}">
      <text>
        <r>
          <rPr>
            <b/>
            <sz val="9"/>
            <color indexed="81"/>
            <rFont val="Tahoma"/>
            <family val="2"/>
          </rPr>
          <t>There is no information.</t>
        </r>
      </text>
    </comment>
    <comment ref="F214" authorId="0" shapeId="0" xr:uid="{0E491E85-75BD-4063-9DFC-B3CEA24A3D3D}">
      <text>
        <r>
          <rPr>
            <b/>
            <sz val="9"/>
            <color indexed="81"/>
            <rFont val="Tahoma"/>
            <family val="2"/>
          </rPr>
          <t>There is no information.</t>
        </r>
      </text>
    </comment>
    <comment ref="G214" authorId="0" shapeId="0" xr:uid="{F8368AB2-0302-4C29-8877-CE17D7520C8C}">
      <text>
        <r>
          <rPr>
            <b/>
            <sz val="9"/>
            <color indexed="81"/>
            <rFont val="Tahoma"/>
            <family val="2"/>
          </rPr>
          <t>There is no information.</t>
        </r>
      </text>
    </comment>
    <comment ref="H214" authorId="0" shapeId="0" xr:uid="{8E76B357-11E4-492E-9F4D-E876D118DD73}">
      <text>
        <r>
          <rPr>
            <b/>
            <sz val="9"/>
            <color indexed="81"/>
            <rFont val="Tahoma"/>
            <family val="2"/>
          </rPr>
          <t>There is no information.</t>
        </r>
      </text>
    </comment>
    <comment ref="I214" authorId="0" shapeId="0" xr:uid="{B71B8828-AD39-406D-A9BD-B92986C86554}">
      <text>
        <r>
          <rPr>
            <b/>
            <sz val="9"/>
            <color indexed="81"/>
            <rFont val="Tahoma"/>
            <family val="2"/>
          </rPr>
          <t>There is no information.</t>
        </r>
      </text>
    </comment>
    <comment ref="J214" authorId="0" shapeId="0" xr:uid="{3FCE1500-8F39-4654-A0AF-8551E1902582}">
      <text>
        <r>
          <rPr>
            <b/>
            <sz val="9"/>
            <color indexed="81"/>
            <rFont val="Tahoma"/>
            <family val="2"/>
          </rPr>
          <t>There is no information.</t>
        </r>
      </text>
    </comment>
    <comment ref="K214" authorId="0" shapeId="0" xr:uid="{6523658E-6359-4788-A7ED-A9A0341BF195}">
      <text>
        <r>
          <rPr>
            <b/>
            <sz val="9"/>
            <color indexed="81"/>
            <rFont val="Tahoma"/>
            <family val="2"/>
          </rPr>
          <t>There is no information.</t>
        </r>
      </text>
    </comment>
    <comment ref="M214" authorId="0" shapeId="0" xr:uid="{653F9B20-15BA-4DF5-AF44-C9656577EA3D}">
      <text>
        <r>
          <rPr>
            <b/>
            <sz val="9"/>
            <color indexed="81"/>
            <rFont val="Tahoma"/>
            <family val="2"/>
          </rPr>
          <t>ALL stocks : Worldwide pelagic distribution</t>
        </r>
      </text>
    </comment>
    <comment ref="N214" authorId="0" shapeId="0" xr:uid="{1CAEB86D-D070-4040-BB54-D041BD189C95}">
      <text>
        <r>
          <rPr>
            <b/>
            <sz val="9"/>
            <color indexed="81"/>
            <rFont val="Tahoma"/>
            <family val="2"/>
          </rPr>
          <t>No information.</t>
        </r>
      </text>
    </comment>
    <comment ref="O214" authorId="0" shapeId="0" xr:uid="{BF8A693F-291D-44C3-8A21-8D125FCB669D}">
      <text>
        <r>
          <rPr>
            <b/>
            <sz val="9"/>
            <color indexed="81"/>
            <rFont val="Tahoma"/>
            <family val="2"/>
          </rPr>
          <t>TPT stocks : No information.</t>
        </r>
      </text>
    </comment>
    <comment ref="P214" authorId="0" shapeId="0" xr:uid="{8288C5F6-94CC-4B5D-BD5F-84DFCCB5837C}">
      <text>
        <r>
          <rPr>
            <b/>
            <sz val="9"/>
            <color indexed="81"/>
            <rFont val="Tahoma"/>
            <family val="2"/>
          </rPr>
          <t>No direct evidence of survival after capture.</t>
        </r>
      </text>
    </comment>
    <comment ref="E215" authorId="0" shapeId="0" xr:uid="{574F1A28-5D74-43AB-A678-217756650056}">
      <text>
        <r>
          <rPr>
            <b/>
            <sz val="9"/>
            <color indexed="81"/>
            <rFont val="Tahoma"/>
            <family val="2"/>
          </rPr>
          <t>The score is based on the maximum risk score in the family Agonidae, which included 1 species.</t>
        </r>
      </text>
    </comment>
    <comment ref="F215" authorId="0" shapeId="0" xr:uid="{C2E5F082-C33E-4402-878E-C4D5AF63464B}">
      <text>
        <r>
          <rPr>
            <b/>
            <sz val="9"/>
            <color indexed="81"/>
            <rFont val="Tahoma"/>
            <family val="2"/>
          </rPr>
          <t>The score is based on the maximum risk score in the family Agonidae, which included 1 species.</t>
        </r>
      </text>
    </comment>
    <comment ref="G215" authorId="0" shapeId="0" xr:uid="{D99AA96D-075A-43C6-93A9-A2E4D406124E}">
      <text>
        <r>
          <rPr>
            <b/>
            <sz val="9"/>
            <color indexed="81"/>
            <rFont val="Tahoma"/>
            <family val="2"/>
          </rPr>
          <t>There is no information.</t>
        </r>
      </text>
    </comment>
    <comment ref="H215" authorId="0" shapeId="0" xr:uid="{D745C5B9-0326-4515-8159-CD059E196ED5}">
      <text>
        <r>
          <rPr>
            <b/>
            <sz val="9"/>
            <color indexed="81"/>
            <rFont val="Tahoma"/>
            <family val="2"/>
          </rPr>
          <t>Species maximum length is 6, which is lower than the lowest risk value (100cm).</t>
        </r>
      </text>
    </comment>
    <comment ref="I215" authorId="0" shapeId="0" xr:uid="{EBF9F223-57CE-450D-BC52-C7E62EE0FC4B}">
      <text>
        <r>
          <rPr>
            <b/>
            <sz val="9"/>
            <color indexed="81"/>
            <rFont val="Tahoma"/>
            <family val="2"/>
          </rPr>
          <t>Species maximum length is 6cm, which is lower than the length at maturity lowest risk value (40cm).</t>
        </r>
      </text>
    </comment>
    <comment ref="J215" authorId="0" shapeId="0" xr:uid="{3CD7BE7C-5486-4E36-A3B2-6A73FC102B5D}">
      <text>
        <r>
          <rPr>
            <b/>
            <sz val="9"/>
            <color indexed="81"/>
            <rFont val="Tahoma"/>
            <family val="2"/>
          </rPr>
          <t>Species reproductive strategy is demersal egg layer, which is medium risk.</t>
        </r>
      </text>
    </comment>
    <comment ref="K215" authorId="0" shapeId="0" xr:uid="{A65FE4F1-FA5F-4B97-B74B-2ECAF3B8EE36}">
      <text>
        <r>
          <rPr>
            <b/>
            <sz val="9"/>
            <color indexed="81"/>
            <rFont val="Tahoma"/>
            <family val="2"/>
          </rPr>
          <t>Species trophic level is 3.5, which is higher than the highest risk value (3.25).</t>
        </r>
      </text>
    </comment>
    <comment ref="M215" authorId="0" shapeId="0" xr:uid="{98B75C0F-26DB-491B-8701-B10B05059229}">
      <text>
        <r>
          <rPr>
            <b/>
            <sz val="9"/>
            <color indexed="81"/>
            <rFont val="Tahoma"/>
            <family val="2"/>
          </rPr>
          <t>PO_,IO_ stocks : Indo-Pacific distribution</t>
        </r>
      </text>
    </comment>
    <comment ref="N215" authorId="0" shapeId="0" xr:uid="{06E5C0C9-83D9-4AEE-BB5E-1464A35FB433}">
      <text>
        <r>
          <rPr>
            <b/>
            <sz val="9"/>
            <color indexed="81"/>
            <rFont val="Tahoma"/>
            <family val="2"/>
          </rPr>
          <t>Bait for other gears. No encounters expected.</t>
        </r>
      </text>
    </comment>
    <comment ref="O215" authorId="0" shapeId="0" xr:uid="{6A713ADC-56C0-4121-B5E3-7288E466AED8}">
      <text>
        <r>
          <rPr>
            <b/>
            <sz val="9"/>
            <color indexed="81"/>
            <rFont val="Tahoma"/>
            <family val="2"/>
          </rPr>
          <t>TPT stocks : The maximum length of the species is 6cm. For tropical surface fisheries, the length overlap index with this species is 5.45%.</t>
        </r>
      </text>
    </comment>
    <comment ref="P215" authorId="0" shapeId="0" xr:uid="{D95D6CB2-9800-47C1-8BF8-2B12894FF030}">
      <text>
        <r>
          <rPr>
            <b/>
            <sz val="9"/>
            <color indexed="81"/>
            <rFont val="Tahoma"/>
            <family val="2"/>
          </rPr>
          <t>No direct evidence of survival after capture.</t>
        </r>
      </text>
    </comment>
    <comment ref="E216" authorId="0" shapeId="0" xr:uid="{AD340810-3623-4DE0-BDBE-DB6817C45F7C}">
      <text>
        <r>
          <rPr>
            <b/>
            <sz val="9"/>
            <color indexed="81"/>
            <rFont val="Tahoma"/>
            <family val="2"/>
          </rPr>
          <t>Species growth rate (K) is 1.000, which is higher than lowest risk K (0.183) for age at maturity.</t>
        </r>
      </text>
    </comment>
    <comment ref="F216" authorId="0" shapeId="0" xr:uid="{870ABFF5-94EF-49C2-A1BC-4FDBD21CF633}">
      <text>
        <r>
          <rPr>
            <b/>
            <sz val="9"/>
            <color indexed="81"/>
            <rFont val="Tahoma"/>
            <family val="2"/>
          </rPr>
          <t>Species growth rate (K) is 1.000, which is higher than lowest risk K (0.30) for maximum age.</t>
        </r>
      </text>
    </comment>
    <comment ref="G216" authorId="0" shapeId="0" xr:uid="{4AD870AA-66C9-46F6-B518-4F717B758A67}">
      <text>
        <r>
          <rPr>
            <b/>
            <sz val="9"/>
            <color indexed="81"/>
            <rFont val="Tahoma"/>
            <family val="2"/>
          </rPr>
          <t>Species fecundity is 45000 eggs/year, which is higher than the lowest risk value (20000).</t>
        </r>
      </text>
    </comment>
    <comment ref="H216" authorId="0" shapeId="0" xr:uid="{6CAFDE39-BE6D-4944-BC56-BDC9AB9F3AF8}">
      <text>
        <r>
          <rPr>
            <b/>
            <sz val="9"/>
            <color indexed="81"/>
            <rFont val="Tahoma"/>
            <family val="2"/>
          </rPr>
          <t>Species maximum length is 42, which is lower than the lowest risk value (100cm).</t>
        </r>
      </text>
    </comment>
    <comment ref="I216" authorId="0" shapeId="0" xr:uid="{3CDD878D-3676-4F25-AB1A-AD790B4EDC90}">
      <text>
        <r>
          <rPr>
            <b/>
            <sz val="9"/>
            <color indexed="81"/>
            <rFont val="Tahoma"/>
            <family val="2"/>
          </rPr>
          <t>Species length at maturity is 22, which is lower than the lowest risk value (40cm).</t>
        </r>
      </text>
    </comment>
    <comment ref="J216" authorId="0" shapeId="0" xr:uid="{5E79CD13-C654-4A50-9024-468642FBF1AA}">
      <text>
        <r>
          <rPr>
            <b/>
            <sz val="9"/>
            <color indexed="81"/>
            <rFont val="Tahoma"/>
            <family val="2"/>
          </rPr>
          <t>Species reproductive strategy is broadcast spawner, which is low risk.</t>
        </r>
      </text>
    </comment>
    <comment ref="K216" authorId="0" shapeId="0" xr:uid="{924DE74F-F495-4380-8638-86AC87663109}">
      <text>
        <r>
          <rPr>
            <b/>
            <sz val="9"/>
            <color indexed="81"/>
            <rFont val="Tahoma"/>
            <family val="2"/>
          </rPr>
          <t>Species trophic level is 3.2, which is in the medium risk range (2.75-3.25).</t>
        </r>
      </text>
    </comment>
    <comment ref="M216" authorId="0" shapeId="0" xr:uid="{9652B91A-8E31-4E91-BC72-083EC5292CFA}">
      <text>
        <r>
          <rPr>
            <b/>
            <sz val="9"/>
            <color indexed="81"/>
            <rFont val="Tahoma"/>
            <family val="2"/>
          </rPr>
          <t>PO_,IO_ stocks : All three species of Rastrelliger are Indo-Pacific species.</t>
        </r>
      </text>
    </comment>
    <comment ref="N216" authorId="0" shapeId="0" xr:uid="{8FF73B46-DA35-4D5E-8B54-7E2165949D5E}">
      <text>
        <r>
          <rPr>
            <b/>
            <sz val="9"/>
            <color indexed="81"/>
            <rFont val="Tahoma"/>
            <family val="2"/>
          </rPr>
          <t>The depth range of the species is 20-90m. For surface gears, the vertical overlap index with this species is 100.00%.</t>
        </r>
      </text>
    </comment>
    <comment ref="O216" authorId="0" shapeId="0" xr:uid="{74237D5E-9C7A-47BC-B615-9139A127ABAD}">
      <text>
        <r>
          <rPr>
            <b/>
            <sz val="9"/>
            <color indexed="81"/>
            <rFont val="Tahoma"/>
            <family val="2"/>
          </rPr>
          <t>TPT stocks : The maximum length of the species is 42cm. For tropical surface fisheries, the length overlap index with this species is 38.18%.</t>
        </r>
      </text>
    </comment>
    <comment ref="P216" authorId="0" shapeId="0" xr:uid="{5AA081D0-CF9B-43F7-9923-74F93F703954}">
      <text>
        <r>
          <rPr>
            <b/>
            <sz val="9"/>
            <color indexed="81"/>
            <rFont val="Tahoma"/>
            <family val="2"/>
          </rPr>
          <t>No direct evidence of survival after capture.</t>
        </r>
      </text>
    </comment>
    <comment ref="E217" authorId="0" shapeId="0" xr:uid="{03B801CD-61DD-412D-B551-9B1E0680B2E9}">
      <text>
        <r>
          <rPr>
            <b/>
            <sz val="9"/>
            <color indexed="81"/>
            <rFont val="Tahoma"/>
            <family val="2"/>
          </rPr>
          <t>The score is based on the maximum risk score in the family Serranidae, which included 3 species.</t>
        </r>
      </text>
    </comment>
    <comment ref="F217" authorId="0" shapeId="0" xr:uid="{688F4A70-2288-4D15-B5EC-2691B196854D}">
      <text>
        <r>
          <rPr>
            <b/>
            <sz val="9"/>
            <color indexed="81"/>
            <rFont val="Tahoma"/>
            <family val="2"/>
          </rPr>
          <t>The score is based on the maximum risk score in the family Serranidae, which included 3 species.</t>
        </r>
      </text>
    </comment>
    <comment ref="G217" authorId="0" shapeId="0" xr:uid="{7770B620-EA78-4C14-ACE9-CDC2AB63F054}">
      <text>
        <r>
          <rPr>
            <b/>
            <sz val="9"/>
            <color indexed="81"/>
            <rFont val="Tahoma"/>
            <family val="2"/>
          </rPr>
          <t>The score is based on the maximum risk score in the family Agonidae, which included 1 species.</t>
        </r>
      </text>
    </comment>
    <comment ref="H217" authorId="0" shapeId="0" xr:uid="{6557AD57-E89F-43C1-AE38-5BACC74A5D18}">
      <text>
        <r>
          <rPr>
            <b/>
            <sz val="9"/>
            <color indexed="81"/>
            <rFont val="Tahoma"/>
            <family val="2"/>
          </rPr>
          <t>Species maximum length is 430, which is higher than the highest risk value (300cm).</t>
        </r>
      </text>
    </comment>
    <comment ref="I217" authorId="0" shapeId="0" xr:uid="{F5F91439-2958-439E-B139-D031DF747CB9}">
      <text>
        <r>
          <rPr>
            <b/>
            <sz val="9"/>
            <color indexed="81"/>
            <rFont val="Tahoma"/>
            <family val="2"/>
          </rPr>
          <t>Species maximum length is 430cm, which is higher than the highest risk value (200cm).</t>
        </r>
      </text>
    </comment>
    <comment ref="J217" authorId="0" shapeId="0" xr:uid="{2BEC64AD-8BA4-4D08-B3DB-76124F79CDB4}">
      <text>
        <r>
          <rPr>
            <b/>
            <sz val="9"/>
            <color indexed="81"/>
            <rFont val="Tahoma"/>
            <family val="2"/>
          </rPr>
          <t>Species reproductive strategy is live bearer, which is high risk.</t>
        </r>
      </text>
    </comment>
    <comment ref="K217" authorId="0" shapeId="0" xr:uid="{DD109C57-80CC-414F-8B5B-403AA97BB0E7}">
      <text>
        <r>
          <rPr>
            <b/>
            <sz val="9"/>
            <color indexed="81"/>
            <rFont val="Tahoma"/>
            <family val="2"/>
          </rPr>
          <t>Species trophic level is 3.9, which is higher than the highest risk value (3.25).</t>
        </r>
      </text>
    </comment>
    <comment ref="M217" authorId="0" shapeId="0" xr:uid="{4F6B2E17-DFD3-4598-BB3F-DF4F00A06E2E}">
      <text>
        <r>
          <rPr>
            <b/>
            <sz val="9"/>
            <color indexed="81"/>
            <rFont val="Tahoma"/>
            <family val="2"/>
          </rPr>
          <t>PO_,IO_ stocks : Indo-Pacific distribution</t>
        </r>
      </text>
    </comment>
    <comment ref="N217" authorId="0" shapeId="0" xr:uid="{A2ABEAD9-1B3F-4E8D-9B8B-01D916C27818}">
      <text>
        <r>
          <rPr>
            <b/>
            <sz val="9"/>
            <color indexed="81"/>
            <rFont val="Tahoma"/>
            <family val="2"/>
          </rPr>
          <t>The depth range of the species is 1-476m. For surface gears, the vertical overlap index with this species is 21.01%. This species is demersal.</t>
        </r>
      </text>
    </comment>
    <comment ref="O217" authorId="0" shapeId="0" xr:uid="{A1541159-70B8-4A1E-A090-2D5E11357910}">
      <text>
        <r>
          <rPr>
            <b/>
            <sz val="9"/>
            <color indexed="81"/>
            <rFont val="Tahoma"/>
            <family val="2"/>
          </rPr>
          <t>TPT stocks : The maximum length of the species is 430cm. For tropical surface fisheries, the length overlap index with this species is 100.00%.</t>
        </r>
      </text>
    </comment>
    <comment ref="P217" authorId="0" shapeId="0" xr:uid="{D31A9C3C-0663-46D8-8BCB-E5F5B27EDDF3}">
      <text>
        <r>
          <rPr>
            <b/>
            <sz val="9"/>
            <color indexed="81"/>
            <rFont val="Tahoma"/>
            <family val="2"/>
          </rPr>
          <t>No direct evidence of survival after capture.</t>
        </r>
      </text>
    </comment>
    <comment ref="E218" authorId="0" shapeId="0" xr:uid="{ED38D226-18E0-42BA-8913-4ACDFA915EEB}">
      <text>
        <r>
          <rPr>
            <b/>
            <sz val="9"/>
            <color indexed="81"/>
            <rFont val="Tahoma"/>
            <family val="2"/>
          </rPr>
          <t>There is no information.</t>
        </r>
      </text>
    </comment>
    <comment ref="F218" authorId="0" shapeId="0" xr:uid="{0B25E41F-BE69-4BE8-98BE-B920EE69A3B3}">
      <text>
        <r>
          <rPr>
            <b/>
            <sz val="9"/>
            <color indexed="81"/>
            <rFont val="Tahoma"/>
            <family val="2"/>
          </rPr>
          <t>There is no information.</t>
        </r>
      </text>
    </comment>
    <comment ref="G218" authorId="0" shapeId="0" xr:uid="{D31A1509-25EA-4B53-8DEC-6238FF03B834}">
      <text>
        <r>
          <rPr>
            <b/>
            <sz val="9"/>
            <color indexed="81"/>
            <rFont val="Tahoma"/>
            <family val="2"/>
          </rPr>
          <t>Species fecundity is 139000 eggs/year, which is higher than the lowest risk value (20000).</t>
        </r>
      </text>
    </comment>
    <comment ref="H218" authorId="0" shapeId="0" xr:uid="{E388518C-6200-4612-930F-0CE1A9264C87}">
      <text>
        <r>
          <rPr>
            <b/>
            <sz val="9"/>
            <color indexed="81"/>
            <rFont val="Tahoma"/>
            <family val="2"/>
          </rPr>
          <t>Species maximum length is 800, which is higher than the highest risk value (300cm).</t>
        </r>
      </text>
    </comment>
    <comment ref="I218" authorId="0" shapeId="0" xr:uid="{0A5D268D-0863-4543-AD33-1CA7A305E531}">
      <text>
        <r>
          <rPr>
            <b/>
            <sz val="9"/>
            <color indexed="81"/>
            <rFont val="Tahoma"/>
            <family val="2"/>
          </rPr>
          <t>Species maximum length is 800cm, which is higher than the highest risk value (200cm).</t>
        </r>
      </text>
    </comment>
    <comment ref="J218" authorId="0" shapeId="0" xr:uid="{44BBCAE1-926F-443A-BF94-78A82651822D}">
      <text>
        <r>
          <rPr>
            <b/>
            <sz val="9"/>
            <color indexed="81"/>
            <rFont val="Tahoma"/>
            <family val="2"/>
          </rPr>
          <t>Species reproductive strategy is broadcast spawner, which is low risk.</t>
        </r>
      </text>
    </comment>
    <comment ref="K218" authorId="0" shapeId="0" xr:uid="{E2678914-2A35-4A6A-8753-A4A15F10264C}">
      <text>
        <r>
          <rPr>
            <b/>
            <sz val="9"/>
            <color indexed="81"/>
            <rFont val="Tahoma"/>
            <family val="2"/>
          </rPr>
          <t>Species trophic level is 3.2, which is in the medium risk range (2.75-3.25).</t>
        </r>
      </text>
    </comment>
    <comment ref="M218" authorId="0" shapeId="0" xr:uid="{8ED9025D-2DDA-49D1-A2D5-EF0837C05461}">
      <text>
        <r>
          <rPr>
            <b/>
            <sz val="9"/>
            <color indexed="81"/>
            <rFont val="Tahoma"/>
            <family val="2"/>
          </rPr>
          <t>ALL stocks : Worldwide pelagic distribution</t>
        </r>
      </text>
    </comment>
    <comment ref="N218" authorId="0" shapeId="0" xr:uid="{6A47761A-0869-4A90-9B99-BFC20206D093}">
      <text>
        <r>
          <rPr>
            <b/>
            <sz val="9"/>
            <color indexed="81"/>
            <rFont val="Tahoma"/>
            <family val="2"/>
          </rPr>
          <t>The depth range of the species is 20-1000m. For surface gears, the vertical overlap index with this species is 8.26%.</t>
        </r>
      </text>
    </comment>
    <comment ref="O218" authorId="0" shapeId="0" xr:uid="{C78FB7E1-A36B-4796-B165-1852942D8D80}">
      <text>
        <r>
          <rPr>
            <b/>
            <sz val="9"/>
            <color indexed="81"/>
            <rFont val="Tahoma"/>
            <family val="2"/>
          </rPr>
          <t>TPT stocks : The maximum length of the species is 800cm. For tropical surface fisheries, the length overlap index with this species is 100.00%.</t>
        </r>
      </text>
    </comment>
    <comment ref="P218" authorId="0" shapeId="0" xr:uid="{AA3AF614-125E-401C-995C-26B375D40E1B}">
      <text>
        <r>
          <rPr>
            <b/>
            <sz val="9"/>
            <color indexed="81"/>
            <rFont val="Tahoma"/>
            <family val="2"/>
          </rPr>
          <t>No direct evidence of survival after capture.</t>
        </r>
      </text>
    </comment>
    <comment ref="E219" authorId="0" shapeId="0" xr:uid="{771AC287-BE01-4BE6-83F4-9CD5EB9DC6C9}">
      <text>
        <r>
          <rPr>
            <b/>
            <sz val="9"/>
            <color indexed="81"/>
            <rFont val="Tahoma"/>
            <family val="2"/>
          </rPr>
          <t>There is no information.</t>
        </r>
      </text>
    </comment>
    <comment ref="F219" authorId="0" shapeId="0" xr:uid="{0A958C00-340A-4B29-A50F-0835E0B35CB0}">
      <text>
        <r>
          <rPr>
            <b/>
            <sz val="9"/>
            <color indexed="81"/>
            <rFont val="Tahoma"/>
            <family val="2"/>
          </rPr>
          <t>There is no information.</t>
        </r>
      </text>
    </comment>
    <comment ref="G219" authorId="0" shapeId="0" xr:uid="{71E96C7C-472B-45C3-A793-AA5533252B5C}">
      <text>
        <r>
          <rPr>
            <b/>
            <sz val="9"/>
            <color indexed="81"/>
            <rFont val="Tahoma"/>
            <family val="2"/>
          </rPr>
          <t>The score is based on the maximum risk score in the family Serranidae, which included 2 species.</t>
        </r>
      </text>
    </comment>
    <comment ref="H219" authorId="0" shapeId="0" xr:uid="{500A566A-907B-41CD-B9C9-D84D1A795564}">
      <text>
        <r>
          <rPr>
            <b/>
            <sz val="9"/>
            <color indexed="81"/>
            <rFont val="Tahoma"/>
            <family val="2"/>
          </rPr>
          <t>Species maximum length is 86, which is lower than the lowest risk value (100cm).</t>
        </r>
      </text>
    </comment>
    <comment ref="I219" authorId="0" shapeId="0" xr:uid="{A528F58E-0055-4991-9C37-2F9901FC4661}">
      <text>
        <r>
          <rPr>
            <b/>
            <sz val="9"/>
            <color indexed="81"/>
            <rFont val="Tahoma"/>
            <family val="2"/>
          </rPr>
          <t>Species maximum length is 86cm, which is in the length at maturity medium risk range (40-200cm).</t>
        </r>
      </text>
    </comment>
    <comment ref="J219" authorId="0" shapeId="0" xr:uid="{CBD2821C-5230-45F2-A1CF-4289CD25B381}">
      <text>
        <r>
          <rPr>
            <b/>
            <sz val="9"/>
            <color indexed="81"/>
            <rFont val="Tahoma"/>
            <family val="2"/>
          </rPr>
          <t>The score is based on the maximum risk score in the family Agonidae, which included 1 species.</t>
        </r>
      </text>
    </comment>
    <comment ref="K219" authorId="0" shapeId="0" xr:uid="{A155C592-D64F-4BCE-B113-D1344730C690}">
      <text>
        <r>
          <rPr>
            <b/>
            <sz val="9"/>
            <color indexed="81"/>
            <rFont val="Tahoma"/>
            <family val="2"/>
          </rPr>
          <t>Species trophic level is 3.5, which is higher than the highest risk value (3.25).</t>
        </r>
      </text>
    </comment>
    <comment ref="M219" authorId="0" shapeId="0" xr:uid="{A8313B01-CBA7-41B7-9F1D-44A2AD7B3EBB}">
      <text>
        <r>
          <rPr>
            <b/>
            <sz val="9"/>
            <color indexed="81"/>
            <rFont val="Tahoma"/>
            <family val="2"/>
          </rPr>
          <t>ALL stocks : Worldwide coastal distribution, mainly coastal</t>
        </r>
      </text>
    </comment>
    <comment ref="N219" authorId="0" shapeId="0" xr:uid="{7EEBB329-2CC4-4DCA-B23D-398332E95B3B}">
      <text>
        <r>
          <rPr>
            <b/>
            <sz val="9"/>
            <color indexed="81"/>
            <rFont val="Tahoma"/>
            <family val="2"/>
          </rPr>
          <t>The depth range of the species is 1-200m. For surface gears, the vertical overlap index with this species is 50.00%. This species is reef associated.</t>
        </r>
      </text>
    </comment>
    <comment ref="O219" authorId="0" shapeId="0" xr:uid="{925CAB55-D6E0-4DD9-9227-F31DA8C1DB45}">
      <text>
        <r>
          <rPr>
            <b/>
            <sz val="9"/>
            <color indexed="81"/>
            <rFont val="Tahoma"/>
            <family val="2"/>
          </rPr>
          <t>TPT stocks : The maximum length of the species is 86.4cm. For tropical surface fisheries, the length overlap index with this species is 78.55%.</t>
        </r>
      </text>
    </comment>
    <comment ref="P219" authorId="0" shapeId="0" xr:uid="{A4A7965D-3CA7-4C82-9DA8-D0F230944102}">
      <text>
        <r>
          <rPr>
            <b/>
            <sz val="9"/>
            <color indexed="81"/>
            <rFont val="Tahoma"/>
            <family val="2"/>
          </rPr>
          <t>No direct evidence of survival after capture.</t>
        </r>
      </text>
    </comment>
    <comment ref="E220" authorId="0" shapeId="0" xr:uid="{F0C13208-2812-42FC-872E-4EB610A7EEA7}">
      <text>
        <r>
          <rPr>
            <b/>
            <sz val="9"/>
            <color indexed="81"/>
            <rFont val="Tahoma"/>
            <family val="2"/>
          </rPr>
          <t>Species growth rate (K) is 0.189, which is higher than lowest risk K (0.183) for age at maturity.</t>
        </r>
      </text>
    </comment>
    <comment ref="F220" authorId="0" shapeId="0" xr:uid="{0C9B8FBD-8422-4E39-8170-596C59925A65}">
      <text>
        <r>
          <rPr>
            <b/>
            <sz val="9"/>
            <color indexed="81"/>
            <rFont val="Tahoma"/>
            <family val="2"/>
          </rPr>
          <t>Species growth rate (K) is 0.189, which is in the medium risk K range (0.12-0.30) for maximum age.</t>
        </r>
      </text>
    </comment>
    <comment ref="G220" authorId="0" shapeId="0" xr:uid="{5BC3AD01-93AB-4BDD-8F69-637AB03BE19F}">
      <text>
        <r>
          <rPr>
            <b/>
            <sz val="9"/>
            <color indexed="81"/>
            <rFont val="Tahoma"/>
            <family val="2"/>
          </rPr>
          <t>The score is based on the maximum risk score in the family Sparidae, which included 3 species.</t>
        </r>
      </text>
    </comment>
    <comment ref="H220" authorId="0" shapeId="0" xr:uid="{B1F6A352-E9BF-4349-BB25-5AF9957CDBAF}">
      <text>
        <r>
          <rPr>
            <b/>
            <sz val="9"/>
            <color indexed="81"/>
            <rFont val="Tahoma"/>
            <family val="2"/>
          </rPr>
          <t>Species maximum length is 150, which is in the medium risk range (100-300cm).</t>
        </r>
      </text>
    </comment>
    <comment ref="I220" authorId="0" shapeId="0" xr:uid="{F26B8DB7-EC92-4E3F-B815-86087CBFC516}">
      <text>
        <r>
          <rPr>
            <b/>
            <sz val="9"/>
            <color indexed="81"/>
            <rFont val="Tahoma"/>
            <family val="2"/>
          </rPr>
          <t>Species length at maturity is 57, which is in the medium risk range (40-200cm).</t>
        </r>
      </text>
    </comment>
    <comment ref="J220" authorId="0" shapeId="0" xr:uid="{685A5683-7586-4156-A693-B06431EC5548}">
      <text>
        <r>
          <rPr>
            <b/>
            <sz val="9"/>
            <color indexed="81"/>
            <rFont val="Tahoma"/>
            <family val="2"/>
          </rPr>
          <t>Species reproductive strategy is broadcast spawner, which is low risk.</t>
        </r>
      </text>
    </comment>
    <comment ref="K220" authorId="0" shapeId="0" xr:uid="{3877930F-6E7A-4A68-B1D7-8B629C6A148C}">
      <text>
        <r>
          <rPr>
            <b/>
            <sz val="9"/>
            <color indexed="81"/>
            <rFont val="Tahoma"/>
            <family val="2"/>
          </rPr>
          <t>Species trophic level is 3.6, which is higher than the highest risk value (3.25).</t>
        </r>
      </text>
    </comment>
    <comment ref="M220" authorId="0" shapeId="0" xr:uid="{DA4A560A-3BFD-4249-AC58-9F545730BBE6}">
      <text>
        <r>
          <rPr>
            <b/>
            <sz val="9"/>
            <color indexed="81"/>
            <rFont val="Tahoma"/>
            <family val="2"/>
          </rPr>
          <t>PO_,IO_,ALAM stocks : Worldwide distribution, absent in North and tropical Atlantic</t>
        </r>
      </text>
    </comment>
    <comment ref="N220" authorId="0" shapeId="0" xr:uid="{7D179345-2338-42EB-B5C7-62EA30483DAB}">
      <text>
        <r>
          <rPr>
            <b/>
            <sz val="9"/>
            <color indexed="81"/>
            <rFont val="Tahoma"/>
            <family val="2"/>
          </rPr>
          <t>The depth range of the species is 1-120m. For surface gears, the vertical overlap index with this species is 83.33%. This species is reef associated.</t>
        </r>
      </text>
    </comment>
    <comment ref="O220" authorId="0" shapeId="0" xr:uid="{F63FE376-F809-4DED-9F2A-60C9E84AC059}">
      <text>
        <r>
          <rPr>
            <b/>
            <sz val="9"/>
            <color indexed="81"/>
            <rFont val="Tahoma"/>
            <family val="2"/>
          </rPr>
          <t>TPT stocks : The maximum length of the species is 150cm. For tropical surface fisheries, the length overlap index with this species is 100.00%.</t>
        </r>
      </text>
    </comment>
    <comment ref="P220" authorId="0" shapeId="0" xr:uid="{12FA17D7-4B25-41FB-840C-6C39CE47D41C}">
      <text>
        <r>
          <rPr>
            <b/>
            <sz val="9"/>
            <color indexed="81"/>
            <rFont val="Tahoma"/>
            <family val="2"/>
          </rPr>
          <t>No direct evidence of survival after capture.</t>
        </r>
      </text>
    </comment>
    <comment ref="E221" authorId="0" shapeId="0" xr:uid="{6BC5B875-6254-4B4F-9240-0D1390E6E11B}">
      <text>
        <r>
          <rPr>
            <b/>
            <sz val="9"/>
            <color indexed="81"/>
            <rFont val="Tahoma"/>
            <family val="2"/>
          </rPr>
          <t>There is no information.</t>
        </r>
      </text>
    </comment>
    <comment ref="F221" authorId="0" shapeId="0" xr:uid="{86C8A406-99CA-491D-87E1-5411EF6A9368}">
      <text>
        <r>
          <rPr>
            <b/>
            <sz val="9"/>
            <color indexed="81"/>
            <rFont val="Tahoma"/>
            <family val="2"/>
          </rPr>
          <t>There is no information.</t>
        </r>
      </text>
    </comment>
    <comment ref="G221" authorId="0" shapeId="0" xr:uid="{B86128F8-1768-451B-B423-CD9856AD7E5F}">
      <text>
        <r>
          <rPr>
            <b/>
            <sz val="9"/>
            <color indexed="81"/>
            <rFont val="Tahoma"/>
            <family val="2"/>
          </rPr>
          <t>Species fecundity is 19000 eggs/year, which is in the medium risk range (100-20000).</t>
        </r>
      </text>
    </comment>
    <comment ref="H221" authorId="0" shapeId="0" xr:uid="{A159DBFF-A4F5-415C-A0E5-BCA59756D9B6}">
      <text>
        <r>
          <rPr>
            <b/>
            <sz val="9"/>
            <color indexed="81"/>
            <rFont val="Tahoma"/>
            <family val="2"/>
          </rPr>
          <t>Species maximum length is 40, which is lower than the lowest risk value (100cm).</t>
        </r>
      </text>
    </comment>
    <comment ref="I221" authorId="0" shapeId="0" xr:uid="{8727B2A0-22D0-4142-BF22-CB3071994FC5}">
      <text>
        <r>
          <rPr>
            <b/>
            <sz val="9"/>
            <color indexed="81"/>
            <rFont val="Tahoma"/>
            <family val="2"/>
          </rPr>
          <t>Species length at maturity is 14, which is lower than the lowest risk value (40cm).</t>
        </r>
      </text>
    </comment>
    <comment ref="J221" authorId="0" shapeId="0" xr:uid="{3A0106BC-26F7-4976-B84E-927A94B3807F}">
      <text>
        <r>
          <rPr>
            <b/>
            <sz val="9"/>
            <color indexed="81"/>
            <rFont val="Tahoma"/>
            <family val="2"/>
          </rPr>
          <t>Species reproductive strategy is broadcast spawner, which is low risk.</t>
        </r>
      </text>
    </comment>
    <comment ref="K221" authorId="0" shapeId="0" xr:uid="{14CA6CF5-D6DA-4F95-86E4-F2AE8CE2A68E}">
      <text>
        <r>
          <rPr>
            <b/>
            <sz val="9"/>
            <color indexed="81"/>
            <rFont val="Tahoma"/>
            <family val="2"/>
          </rPr>
          <t>Species trophic level is 3.5, which is higher than the highest risk value (3.25).</t>
        </r>
      </text>
    </comment>
    <comment ref="M221" authorId="0" shapeId="0" xr:uid="{0B6BF5CC-4840-4CA0-8D51-E9EAB0215A6D}">
      <text>
        <r>
          <rPr>
            <b/>
            <sz val="9"/>
            <color indexed="81"/>
            <rFont val="Tahoma"/>
            <family val="2"/>
          </rPr>
          <t>ALL stocks : Worldwide in tropical and subtropical waters with main billfish species it attaches to.</t>
        </r>
      </text>
    </comment>
    <comment ref="N221" authorId="0" shapeId="0" xr:uid="{AF0B36EF-BA8F-49C3-B71E-CA67C0CF4C3B}">
      <text>
        <r>
          <rPr>
            <b/>
            <sz val="9"/>
            <color indexed="81"/>
            <rFont val="Tahoma"/>
            <family val="2"/>
          </rPr>
          <t>Not evaluated</t>
        </r>
      </text>
    </comment>
    <comment ref="O221" authorId="0" shapeId="0" xr:uid="{D91746DD-08BB-4969-943C-6647384B7883}">
      <text>
        <r>
          <rPr>
            <b/>
            <sz val="9"/>
            <color indexed="81"/>
            <rFont val="Tahoma"/>
            <family val="2"/>
          </rPr>
          <t>Not evaluated</t>
        </r>
      </text>
    </comment>
    <comment ref="P221" authorId="0" shapeId="0" xr:uid="{DE3EFA07-5589-4769-B389-B09CCF1816FF}">
      <text>
        <r>
          <rPr>
            <b/>
            <sz val="9"/>
            <color indexed="81"/>
            <rFont val="Tahoma"/>
            <family val="2"/>
          </rPr>
          <t>Not evaluated</t>
        </r>
      </text>
    </comment>
    <comment ref="E222" authorId="0" shapeId="0" xr:uid="{C2AFD4FF-5DC6-4A09-8096-DD0AB02DDBF3}">
      <text>
        <r>
          <rPr>
            <b/>
            <sz val="9"/>
            <color indexed="81"/>
            <rFont val="Tahoma"/>
            <family val="2"/>
          </rPr>
          <t>Species growth rate (K) is 0.600, which is higher than lowest risk K (0.183) for age at maturity.</t>
        </r>
      </text>
    </comment>
    <comment ref="F222" authorId="0" shapeId="0" xr:uid="{E851C8E7-7F49-48D8-859F-57574725AB39}">
      <text>
        <r>
          <rPr>
            <b/>
            <sz val="9"/>
            <color indexed="81"/>
            <rFont val="Tahoma"/>
            <family val="2"/>
          </rPr>
          <t>Species growth rate (K) is 0.600, which is higher than lowest risk K (0.30) for maximum age.</t>
        </r>
      </text>
    </comment>
    <comment ref="G222" authorId="0" shapeId="0" xr:uid="{3F1BD18E-3579-4802-99C9-3D1EE4E82FDC}">
      <text>
        <r>
          <rPr>
            <b/>
            <sz val="9"/>
            <color indexed="81"/>
            <rFont val="Tahoma"/>
            <family val="2"/>
          </rPr>
          <t>Species fecundity is 2 eggs/year, which is lower than the highest risk value (100).</t>
        </r>
      </text>
    </comment>
    <comment ref="H222" authorId="0" shapeId="0" xr:uid="{579A4DF8-DE40-430F-B276-9226FD2FEED1}">
      <text>
        <r>
          <rPr>
            <b/>
            <sz val="9"/>
            <color indexed="81"/>
            <rFont val="Tahoma"/>
            <family val="2"/>
          </rPr>
          <t>Species maximum length is 175, which is in the medium risk range (100-300cm).</t>
        </r>
      </text>
    </comment>
    <comment ref="I222" authorId="0" shapeId="0" xr:uid="{48EB7471-4C78-4412-ACF8-CC54A16D99A3}">
      <text>
        <r>
          <rPr>
            <b/>
            <sz val="9"/>
            <color indexed="81"/>
            <rFont val="Tahoma"/>
            <family val="2"/>
          </rPr>
          <t>Species length at maturity is 76, which is in the medium risk range (40-200cm).</t>
        </r>
      </text>
    </comment>
    <comment ref="J222" authorId="0" shapeId="0" xr:uid="{6AB36156-2907-4B4F-86B0-50CD3260C990}">
      <text>
        <r>
          <rPr>
            <b/>
            <sz val="9"/>
            <color indexed="81"/>
            <rFont val="Tahoma"/>
            <family val="2"/>
          </rPr>
          <t>Species reproductive strategy is live bearer, which is high risk.</t>
        </r>
      </text>
    </comment>
    <comment ref="K222" authorId="0" shapeId="0" xr:uid="{26C03D44-99FE-416F-B055-3C3A9DF2EF7C}">
      <text>
        <r>
          <rPr>
            <b/>
            <sz val="9"/>
            <color indexed="81"/>
            <rFont val="Tahoma"/>
            <family val="2"/>
          </rPr>
          <t>Species trophic level is 4.3, which is higher than the highest risk value (3.25).</t>
        </r>
      </text>
    </comment>
    <comment ref="M222" authorId="0" shapeId="0" xr:uid="{7FA157E7-1124-46AD-B943-1AAFA3116D94}">
      <text>
        <r>
          <rPr>
            <b/>
            <sz val="9"/>
            <color indexed="81"/>
            <rFont val="Tahoma"/>
            <family val="2"/>
          </rPr>
          <t>ALL stocks : Worldwide pelagic distribution</t>
        </r>
      </text>
    </comment>
    <comment ref="N222" authorId="0" shapeId="0" xr:uid="{19537A12-EC2C-4F5D-BEDC-EAF1240BC79C}">
      <text>
        <r>
          <rPr>
            <b/>
            <sz val="9"/>
            <color indexed="81"/>
            <rFont val="Tahoma"/>
            <family val="2"/>
          </rPr>
          <t>The depth range of the species is 1-200m. For surface gears, the vertical overlap index with this species is 50.00%.</t>
        </r>
      </text>
    </comment>
    <comment ref="O222" authorId="0" shapeId="0" xr:uid="{1414400E-B0E7-431A-8E2A-E09D40C7803E}">
      <text>
        <r>
          <rPr>
            <b/>
            <sz val="9"/>
            <color indexed="81"/>
            <rFont val="Tahoma"/>
            <family val="2"/>
          </rPr>
          <t>TPT stocks : The maximum length of the species is 175cm. For tropical surface fisheries, the length overlap index with this species is 100.00%.</t>
        </r>
      </text>
    </comment>
    <comment ref="P222" authorId="0" shapeId="0" xr:uid="{9ECB4AC5-FE9F-414F-A593-98F1B71B6A2C}">
      <text>
        <r>
          <rPr>
            <b/>
            <sz val="9"/>
            <color indexed="81"/>
            <rFont val="Tahoma"/>
            <family val="2"/>
          </rPr>
          <t>No direct evidence of survival after capture.</t>
        </r>
      </text>
    </comment>
    <comment ref="E223" authorId="0" shapeId="0" xr:uid="{EC886F75-A286-4830-8DD9-DFD1BB400D98}">
      <text>
        <r>
          <rPr>
            <b/>
            <sz val="9"/>
            <color indexed="81"/>
            <rFont val="Tahoma"/>
            <family val="2"/>
          </rPr>
          <t>Species growth rate (K) is 0.040, which is lower than highest risk K (0.061) for age at maturity.</t>
        </r>
      </text>
    </comment>
    <comment ref="F223" authorId="0" shapeId="0" xr:uid="{CDC19F91-C45E-4760-A7E3-3D78DC969251}">
      <text>
        <r>
          <rPr>
            <b/>
            <sz val="9"/>
            <color indexed="81"/>
            <rFont val="Tahoma"/>
            <family val="2"/>
          </rPr>
          <t>Species growth rate (K) is 0.040, which is lower than highest risk K (0.12) for maximum age.</t>
        </r>
      </text>
    </comment>
    <comment ref="G223" authorId="0" shapeId="0" xr:uid="{507A33DE-049A-4B50-8053-31344FDE0A4A}">
      <text>
        <r>
          <rPr>
            <b/>
            <sz val="9"/>
            <color indexed="81"/>
            <rFont val="Tahoma"/>
            <family val="2"/>
          </rPr>
          <t>Species fecundity is 16 eggs/year, which is lower than the highest risk value (100).</t>
        </r>
      </text>
    </comment>
    <comment ref="H223" authorId="0" shapeId="0" xr:uid="{3F914011-1C2B-4DB4-ACF7-6D5599A94260}">
      <text>
        <r>
          <rPr>
            <b/>
            <sz val="9"/>
            <color indexed="81"/>
            <rFont val="Tahoma"/>
            <family val="2"/>
          </rPr>
          <t>Species maximum length is 1700, which is higher than the highest risk value (300cm).</t>
        </r>
      </text>
    </comment>
    <comment ref="I223" authorId="0" shapeId="0" xr:uid="{636A22E4-186A-421D-9C80-4ABDF32282B0}">
      <text>
        <r>
          <rPr>
            <b/>
            <sz val="9"/>
            <color indexed="81"/>
            <rFont val="Tahoma"/>
            <family val="2"/>
          </rPr>
          <t>Species length at maturity is 562, which is higher than the highest risk value (200cm).</t>
        </r>
      </text>
    </comment>
    <comment ref="J223" authorId="0" shapeId="0" xr:uid="{D19B6718-4CEF-45A7-8D48-DB736DB998A9}">
      <text>
        <r>
          <rPr>
            <b/>
            <sz val="9"/>
            <color indexed="81"/>
            <rFont val="Tahoma"/>
            <family val="2"/>
          </rPr>
          <t>Species reproductive strategy is live bearer, which is high risk.</t>
        </r>
      </text>
    </comment>
    <comment ref="K223" authorId="0" shapeId="0" xr:uid="{A88FCA61-EA7C-4C76-81E5-72BB8AFC366D}">
      <text>
        <r>
          <rPr>
            <b/>
            <sz val="9"/>
            <color indexed="81"/>
            <rFont val="Tahoma"/>
            <family val="2"/>
          </rPr>
          <t>Species trophic level is 3.6, which is higher than the highest risk value (3.25).</t>
        </r>
      </text>
    </comment>
    <comment ref="M223" authorId="0" shapeId="0" xr:uid="{9E3D99A2-84C8-46D0-B0E6-F5E06AC6A07A}">
      <text>
        <r>
          <rPr>
            <b/>
            <sz val="9"/>
            <color indexed="81"/>
            <rFont val="Tahoma"/>
            <family val="2"/>
          </rPr>
          <t>PO_,IO_,ALAN,ALAS,BEAT,SKAE,SKAW,YFAT stocks : Worldwide distribution, uncommon in Mediterranean</t>
        </r>
      </text>
    </comment>
    <comment ref="N223" authorId="0" shapeId="0" xr:uid="{7FBAF93E-4575-47F9-96A2-8E0D18D11D6D}">
      <text>
        <r>
          <rPr>
            <b/>
            <sz val="9"/>
            <color indexed="81"/>
            <rFont val="Tahoma"/>
            <family val="2"/>
          </rPr>
          <t>The depth range of the species is 1-1928m. For surface gears, the vertical overlap index with this species is 5.19%.</t>
        </r>
      </text>
    </comment>
    <comment ref="O223" authorId="0" shapeId="0" xr:uid="{BF71489C-F188-4845-B9BA-DE0D13B8B800}">
      <text>
        <r>
          <rPr>
            <b/>
            <sz val="9"/>
            <color indexed="81"/>
            <rFont val="Tahoma"/>
            <family val="2"/>
          </rPr>
          <t>TPT stocks : The maximum length of the species is 1700cm. For tropical surface fisheries, the length overlap index with this species is 100.00%.</t>
        </r>
      </text>
    </comment>
    <comment ref="P223" authorId="0" shapeId="0" xr:uid="{B7395CB2-2839-413E-816C-B449D0B6C57D}">
      <text>
        <r>
          <rPr>
            <b/>
            <sz val="9"/>
            <color indexed="81"/>
            <rFont val="Tahoma"/>
            <family val="2"/>
          </rPr>
          <t>No direct evidence of survival after capture.</t>
        </r>
      </text>
    </comment>
    <comment ref="E224" authorId="0" shapeId="0" xr:uid="{5BB44B27-CEE5-40FB-9628-40829BDA7BDE}">
      <text>
        <r>
          <rPr>
            <b/>
            <sz val="9"/>
            <color indexed="81"/>
            <rFont val="Tahoma"/>
            <family val="2"/>
          </rPr>
          <t>Species growth rate (K) is 0.100, which is in the medium risk K range (0.061-0.183) for age at maturity.</t>
        </r>
      </text>
    </comment>
    <comment ref="F224" authorId="0" shapeId="0" xr:uid="{90B92512-7EF7-44B9-884F-C948435578A0}">
      <text>
        <r>
          <rPr>
            <b/>
            <sz val="9"/>
            <color indexed="81"/>
            <rFont val="Tahoma"/>
            <family val="2"/>
          </rPr>
          <t>Species growth rate (K) is 0.100, which is lower than highest risk K (0.12) for maximum age.</t>
        </r>
      </text>
    </comment>
    <comment ref="G224" authorId="0" shapeId="0" xr:uid="{2FD1FEB1-9601-4DE6-894F-27DFB164D2E2}">
      <text>
        <r>
          <rPr>
            <b/>
            <sz val="9"/>
            <color indexed="81"/>
            <rFont val="Tahoma"/>
            <family val="2"/>
          </rPr>
          <t>The score is based on the maximum risk score in the family Carcharhinidae, which included 32 species.</t>
        </r>
      </text>
    </comment>
    <comment ref="H224" authorId="0" shapeId="0" xr:uid="{543A0F46-8A6D-487C-9D58-3B65E21B1478}">
      <text>
        <r>
          <rPr>
            <b/>
            <sz val="9"/>
            <color indexed="81"/>
            <rFont val="Tahoma"/>
            <family val="2"/>
          </rPr>
          <t>Species maximum length is 80, which is lower than the lowest risk value (100cm).</t>
        </r>
      </text>
    </comment>
    <comment ref="I224" authorId="0" shapeId="0" xr:uid="{DFD47DEC-E03C-4210-8934-AC22ED58A82F}">
      <text>
        <r>
          <rPr>
            <b/>
            <sz val="9"/>
            <color indexed="81"/>
            <rFont val="Tahoma"/>
            <family val="2"/>
          </rPr>
          <t>Species maximum length is 80cm, which is in the length at maturity medium risk range (40-200cm).</t>
        </r>
      </text>
    </comment>
    <comment ref="J224" authorId="0" shapeId="0" xr:uid="{7E754D51-6ACE-4C9D-9D10-86799B46D288}">
      <text>
        <r>
          <rPr>
            <b/>
            <sz val="9"/>
            <color indexed="81"/>
            <rFont val="Tahoma"/>
            <family val="2"/>
          </rPr>
          <t>Species reproductive strategy is broadcast spawner, which is low risk.</t>
        </r>
      </text>
    </comment>
    <comment ref="K224" authorId="0" shapeId="0" xr:uid="{7BE1425B-E966-419A-898A-0B7F05A30F02}">
      <text>
        <r>
          <rPr>
            <b/>
            <sz val="9"/>
            <color indexed="81"/>
            <rFont val="Tahoma"/>
            <family val="2"/>
          </rPr>
          <t>Species trophic level is 3.8, which is higher than the highest risk value (3.25).</t>
        </r>
      </text>
    </comment>
    <comment ref="M224" authorId="0" shapeId="0" xr:uid="{3D39AEA2-55AE-4D5C-AE69-A3590EF3801D}">
      <text>
        <r>
          <rPr>
            <b/>
            <sz val="9"/>
            <color indexed="81"/>
            <rFont val="Tahoma"/>
            <family val="2"/>
          </rPr>
          <t>IO_,ALAM,ALAN,BEAT,BEPE,BEPW,SKAE,SKAW,SKPE,SKPW,YFAT,YFPE,YFPW stocks : Worldwide distribution, absent in subtropical Pacific, uncommon in South Atlantic</t>
        </r>
      </text>
    </comment>
    <comment ref="N224" authorId="0" shapeId="0" xr:uid="{47C8663A-67BA-441C-B374-401FD663839E}">
      <text>
        <r>
          <rPr>
            <b/>
            <sz val="9"/>
            <color indexed="81"/>
            <rFont val="Tahoma"/>
            <family val="2"/>
          </rPr>
          <t>The depth range of the species is 450-2500m. For surface gears, the vertical overlap index with this species is -17.02%.</t>
        </r>
      </text>
    </comment>
    <comment ref="O224" authorId="0" shapeId="0" xr:uid="{9BCDABF2-9EC2-4A7E-ADDB-857EE1B0C282}">
      <text>
        <r>
          <rPr>
            <b/>
            <sz val="9"/>
            <color indexed="81"/>
            <rFont val="Tahoma"/>
            <family val="2"/>
          </rPr>
          <t>TPT stocks : The maximum length of the species is 80cm. For tropical surface fisheries, the length overlap index with this species is 72.73%.</t>
        </r>
      </text>
    </comment>
    <comment ref="P224" authorId="0" shapeId="0" xr:uid="{1AFE06AC-4A73-4AC1-8077-1F0A366A5F0D}">
      <text>
        <r>
          <rPr>
            <b/>
            <sz val="9"/>
            <color indexed="81"/>
            <rFont val="Tahoma"/>
            <family val="2"/>
          </rPr>
          <t>No direct evidence of survival after capture.</t>
        </r>
      </text>
    </comment>
    <comment ref="E225" authorId="0" shapeId="0" xr:uid="{9FE372DF-BCA5-4B4F-B443-CC3476DFC13A}">
      <text>
        <r>
          <rPr>
            <b/>
            <sz val="9"/>
            <color indexed="81"/>
            <rFont val="Tahoma"/>
            <family val="2"/>
          </rPr>
          <t>The score is based on the maximum risk score in the family Agonidae, which included 1 species.</t>
        </r>
      </text>
    </comment>
    <comment ref="F225" authorId="0" shapeId="0" xr:uid="{B2BBFE8E-7CE2-4863-B38F-33CDAD9E0FF2}">
      <text>
        <r>
          <rPr>
            <b/>
            <sz val="9"/>
            <color indexed="81"/>
            <rFont val="Tahoma"/>
            <family val="2"/>
          </rPr>
          <t>The score is based on the maximum risk score in the family Agonidae, which included 1 species.</t>
        </r>
      </text>
    </comment>
    <comment ref="G225" authorId="0" shapeId="0" xr:uid="{145D3DA2-244A-4CFD-AC53-0BFB25325775}">
      <text>
        <r>
          <rPr>
            <b/>
            <sz val="9"/>
            <color indexed="81"/>
            <rFont val="Tahoma"/>
            <family val="2"/>
          </rPr>
          <t>The score is based on the maximum risk score in the family Agonidae, which included 1 species.</t>
        </r>
      </text>
    </comment>
    <comment ref="H225" authorId="0" shapeId="0" xr:uid="{16B727BF-3D89-4FEC-8640-ADEF4EC1A670}">
      <text>
        <r>
          <rPr>
            <b/>
            <sz val="9"/>
            <color indexed="81"/>
            <rFont val="Tahoma"/>
            <family val="2"/>
          </rPr>
          <t>Species maximum length is 57, which is lower than the lowest risk value (100cm).</t>
        </r>
      </text>
    </comment>
    <comment ref="I225" authorId="0" shapeId="0" xr:uid="{9F995285-352B-4F30-A4B4-893DC6E6A2CC}">
      <text>
        <r>
          <rPr>
            <b/>
            <sz val="9"/>
            <color indexed="81"/>
            <rFont val="Tahoma"/>
            <family val="2"/>
          </rPr>
          <t>Species maximum length is 57cm, which is in the length at maturity medium risk range (40-200cm).</t>
        </r>
      </text>
    </comment>
    <comment ref="J225" authorId="0" shapeId="0" xr:uid="{6C3FF762-0FE0-4338-8E74-E3A78D408D80}">
      <text>
        <r>
          <rPr>
            <b/>
            <sz val="9"/>
            <color indexed="81"/>
            <rFont val="Tahoma"/>
            <family val="2"/>
          </rPr>
          <t>Species reproductive strategy is broadcast spawner, which is low risk.</t>
        </r>
      </text>
    </comment>
    <comment ref="K225" authorId="0" shapeId="0" xr:uid="{C198B2B5-2320-4572-AE94-24248B794A6E}">
      <text>
        <r>
          <rPr>
            <b/>
            <sz val="9"/>
            <color indexed="81"/>
            <rFont val="Tahoma"/>
            <family val="2"/>
          </rPr>
          <t>Species trophic level is 4.3, which is higher than the highest risk value (3.25).</t>
        </r>
      </text>
    </comment>
    <comment ref="M225" authorId="0" shapeId="0" xr:uid="{29E1D9A9-A819-45C1-B922-A934F8F14E29}">
      <text>
        <r>
          <rPr>
            <b/>
            <sz val="9"/>
            <color indexed="81"/>
            <rFont val="Tahoma"/>
            <family val="2"/>
          </rPr>
          <t>EPO stocks : Eastern Pacific distribution</t>
        </r>
      </text>
    </comment>
    <comment ref="N225" authorId="0" shapeId="0" xr:uid="{45917941-81B3-457A-8104-C01C3B0EC63F}">
      <text>
        <r>
          <rPr>
            <b/>
            <sz val="9"/>
            <color indexed="81"/>
            <rFont val="Tahoma"/>
            <family val="2"/>
          </rPr>
          <t>The depth range of the species is 1-200m. For surface gears, the vertical overlap index with this species is 50.00%.</t>
        </r>
      </text>
    </comment>
    <comment ref="O225" authorId="0" shapeId="0" xr:uid="{8F2514E1-0B12-49B1-8ADE-6F310D1F329E}">
      <text>
        <r>
          <rPr>
            <b/>
            <sz val="9"/>
            <color indexed="81"/>
            <rFont val="Tahoma"/>
            <family val="2"/>
          </rPr>
          <t>TPT stocks : The maximum length of the species is 57cm. For tropical surface fisheries, the length overlap index with this species is 51.82%.</t>
        </r>
      </text>
    </comment>
    <comment ref="P225" authorId="0" shapeId="0" xr:uid="{F9710D94-2BDA-44A8-BF63-98655E460B58}">
      <text>
        <r>
          <rPr>
            <b/>
            <sz val="9"/>
            <color indexed="81"/>
            <rFont val="Tahoma"/>
            <family val="2"/>
          </rPr>
          <t>No direct evidence of survival after capture.</t>
        </r>
      </text>
    </comment>
    <comment ref="E226" authorId="0" shapeId="0" xr:uid="{487B0C1A-0C29-40F3-87F2-963DCBE03A13}">
      <text>
        <r>
          <rPr>
            <b/>
            <sz val="9"/>
            <color indexed="81"/>
            <rFont val="Tahoma"/>
            <family val="2"/>
          </rPr>
          <t>The score is based on the maximum risk score in the family Caesionidae, which included 1 species.</t>
        </r>
      </text>
    </comment>
    <comment ref="F226" authorId="0" shapeId="0" xr:uid="{2A9B507B-17DC-4A38-8A4B-5172B59ACD77}">
      <text>
        <r>
          <rPr>
            <b/>
            <sz val="9"/>
            <color indexed="81"/>
            <rFont val="Tahoma"/>
            <family val="2"/>
          </rPr>
          <t>The score is based on the maximum risk score in the family Caesionidae, which included 1 species.</t>
        </r>
      </text>
    </comment>
    <comment ref="G226" authorId="0" shapeId="0" xr:uid="{620282D2-FFE5-4CE9-898F-7A7B51F350D4}">
      <text>
        <r>
          <rPr>
            <b/>
            <sz val="9"/>
            <color indexed="81"/>
            <rFont val="Tahoma"/>
            <family val="2"/>
          </rPr>
          <t>Species fecundity is 1 eggs/year, which is lower than the highest risk value (100).</t>
        </r>
      </text>
    </comment>
    <comment ref="H226" authorId="0" shapeId="0" xr:uid="{EFACC76F-29E0-43DB-8699-9FB640E71F41}">
      <text>
        <r>
          <rPr>
            <b/>
            <sz val="9"/>
            <color indexed="81"/>
            <rFont val="Tahoma"/>
            <family val="2"/>
          </rPr>
          <t>Species maximum length is 500, which is higher than the highest risk value (300cm).</t>
        </r>
      </text>
    </comment>
    <comment ref="I226" authorId="0" shapeId="0" xr:uid="{ACC82022-E912-45CB-8E75-510F498ECC20}">
      <text>
        <r>
          <rPr>
            <b/>
            <sz val="9"/>
            <color indexed="81"/>
            <rFont val="Tahoma"/>
            <family val="2"/>
          </rPr>
          <t>Species length at maturity is 370, which is higher than the highest risk value (200cm).</t>
        </r>
      </text>
    </comment>
    <comment ref="J226" authorId="0" shapeId="0" xr:uid="{E0A94F89-E20E-4E2E-9370-A93C4B24FA00}">
      <text>
        <r>
          <rPr>
            <b/>
            <sz val="9"/>
            <color indexed="81"/>
            <rFont val="Tahoma"/>
            <family val="2"/>
          </rPr>
          <t>Species reproductive strategy is live bearer, which is high risk.</t>
        </r>
      </text>
    </comment>
    <comment ref="K226" authorId="0" shapeId="0" xr:uid="{01C78D30-2D9E-416F-B491-75585219BB36}">
      <text>
        <r>
          <rPr>
            <b/>
            <sz val="9"/>
            <color indexed="81"/>
            <rFont val="Tahoma"/>
            <family val="2"/>
          </rPr>
          <t>Species trophic level is 3.6, which is higher than the highest risk value (3.25).</t>
        </r>
      </text>
    </comment>
    <comment ref="M226" authorId="0" shapeId="0" xr:uid="{3DC837DB-2A43-43C0-884C-82898F39502D}">
      <text>
        <r>
          <rPr>
            <b/>
            <sz val="9"/>
            <color indexed="81"/>
            <rFont val="Tahoma"/>
            <family val="2"/>
          </rPr>
          <t>ALL stocks : Worldwide pelagic distribution</t>
        </r>
      </text>
    </comment>
    <comment ref="N226" authorId="0" shapeId="0" xr:uid="{2882EA2E-3F1A-4FCF-8869-F7411865D4BE}">
      <text>
        <r>
          <rPr>
            <b/>
            <sz val="9"/>
            <color indexed="81"/>
            <rFont val="Tahoma"/>
            <family val="2"/>
          </rPr>
          <t>The depth range of the species is 1-120m. For surface gears, the vertical overlap index with this species is 83.33%. This species is reef associated.</t>
        </r>
      </text>
    </comment>
    <comment ref="O226" authorId="0" shapeId="0" xr:uid="{88F401F9-8F25-4A7B-9FAB-A8F9DA629385}">
      <text>
        <r>
          <rPr>
            <b/>
            <sz val="9"/>
            <color indexed="81"/>
            <rFont val="Tahoma"/>
            <family val="2"/>
          </rPr>
          <t>TPT stocks : The maximum length of the species is 500cm. For tropical surface fisheries, the length overlap index with this species is 100.00%.</t>
        </r>
      </text>
    </comment>
    <comment ref="P226" authorId="0" shapeId="0" xr:uid="{4BB8358F-873F-4DD4-834F-C8B30642CD05}">
      <text>
        <r>
          <rPr>
            <b/>
            <sz val="9"/>
            <color indexed="81"/>
            <rFont val="Tahoma"/>
            <family val="2"/>
          </rPr>
          <t>No direct evidence of survival after capture.</t>
        </r>
      </text>
    </comment>
    <comment ref="E227" authorId="0" shapeId="0" xr:uid="{3E11EB36-BB2A-43B7-A333-6299E494F1BD}">
      <text>
        <r>
          <rPr>
            <b/>
            <sz val="9"/>
            <color indexed="81"/>
            <rFont val="Tahoma"/>
            <family val="2"/>
          </rPr>
          <t>The score is based on the maximum risk score in the family Carangidae, which included 17 species.</t>
        </r>
      </text>
    </comment>
    <comment ref="F227" authorId="0" shapeId="0" xr:uid="{DA684E8C-AF5A-47E2-93AC-F2F90F666056}">
      <text>
        <r>
          <rPr>
            <b/>
            <sz val="9"/>
            <color indexed="81"/>
            <rFont val="Tahoma"/>
            <family val="2"/>
          </rPr>
          <t>The score is based on the maximum risk score in the family Myliobatidae, which included 1 species.</t>
        </r>
      </text>
    </comment>
    <comment ref="G227" authorId="0" shapeId="0" xr:uid="{9FF3CEA0-039E-46E3-94A9-850624851D50}">
      <text>
        <r>
          <rPr>
            <b/>
            <sz val="9"/>
            <color indexed="81"/>
            <rFont val="Tahoma"/>
            <family val="2"/>
          </rPr>
          <t>Species fecundity is 1 eggs/year, which is lower than the highest risk value (100).</t>
        </r>
      </text>
    </comment>
    <comment ref="H227" authorId="0" shapeId="0" xr:uid="{D886DBF9-A3A4-4577-BCA3-A58C31DAF434}">
      <text>
        <r>
          <rPr>
            <b/>
            <sz val="9"/>
            <color indexed="81"/>
            <rFont val="Tahoma"/>
            <family val="2"/>
          </rPr>
          <t>Species maximum length is 910, which is higher than the highest risk value (300cm).</t>
        </r>
      </text>
    </comment>
    <comment ref="I227" authorId="0" shapeId="0" xr:uid="{558CBF28-2080-44BE-AB03-30DBC3487E74}">
      <text>
        <r>
          <rPr>
            <b/>
            <sz val="9"/>
            <color indexed="81"/>
            <rFont val="Tahoma"/>
            <family val="2"/>
          </rPr>
          <t>Species length at maturity is 400, which is higher than the highest risk value (200cm).</t>
        </r>
      </text>
    </comment>
    <comment ref="J227" authorId="0" shapeId="0" xr:uid="{A83FDF01-0B4C-40DE-87B4-1F70E5C0E674}">
      <text>
        <r>
          <rPr>
            <b/>
            <sz val="9"/>
            <color indexed="81"/>
            <rFont val="Tahoma"/>
            <family val="2"/>
          </rPr>
          <t>Species reproductive strategy is live bearer, which is high risk.</t>
        </r>
      </text>
    </comment>
    <comment ref="K227" authorId="0" shapeId="0" xr:uid="{A795A08B-FEAA-4BBA-8C11-CE62BD51C56F}">
      <text>
        <r>
          <rPr>
            <b/>
            <sz val="9"/>
            <color indexed="81"/>
            <rFont val="Tahoma"/>
            <family val="2"/>
          </rPr>
          <t>Species trophic level is 3.5, which is higher than the highest risk value (3.25).</t>
        </r>
      </text>
    </comment>
    <comment ref="M227" authorId="0" shapeId="0" xr:uid="{A9A8B33E-4119-4232-902B-FFBF76087985}">
      <text>
        <r>
          <rPr>
            <b/>
            <sz val="9"/>
            <color indexed="81"/>
            <rFont val="Tahoma"/>
            <family val="2"/>
          </rPr>
          <t>ALL stocks : Worldwide coastal distribution</t>
        </r>
      </text>
    </comment>
    <comment ref="N227" authorId="0" shapeId="0" xr:uid="{73AB9EA9-0E98-49B3-9FE3-E2C96FE8454C}">
      <text>
        <r>
          <rPr>
            <b/>
            <sz val="9"/>
            <color indexed="81"/>
            <rFont val="Tahoma"/>
            <family val="2"/>
          </rPr>
          <t>The depth range of the species is 1-120m. For surface gears, the vertical overlap index with this species is 83.33%. This species is reef associated.</t>
        </r>
      </text>
    </comment>
    <comment ref="O227" authorId="0" shapeId="0" xr:uid="{7003F7F5-C642-41A1-94A9-BCA6DE44779E}">
      <text>
        <r>
          <rPr>
            <b/>
            <sz val="9"/>
            <color indexed="81"/>
            <rFont val="Tahoma"/>
            <family val="2"/>
          </rPr>
          <t>TPT stocks : The maximum length of the species is 910cm. For tropical surface fisheries, the length overlap index with this species is 100.00%.</t>
        </r>
      </text>
    </comment>
    <comment ref="P227" authorId="0" shapeId="0" xr:uid="{EE68E1F7-1A11-4D50-902C-8326C1F23867}">
      <text>
        <r>
          <rPr>
            <b/>
            <sz val="9"/>
            <color indexed="81"/>
            <rFont val="Tahoma"/>
            <family val="2"/>
          </rPr>
          <t>No direct evidence of survival after capture.</t>
        </r>
      </text>
    </comment>
    <comment ref="E228" authorId="0" shapeId="0" xr:uid="{A1099BF3-CCDC-4BDB-B184-364549E41233}">
      <text>
        <r>
          <rPr>
            <b/>
            <sz val="9"/>
            <color indexed="81"/>
            <rFont val="Tahoma"/>
            <family val="2"/>
          </rPr>
          <t>The score is based on the maximum risk score in the family Agonidae, which included 1 species.</t>
        </r>
      </text>
    </comment>
    <comment ref="F228" authorId="0" shapeId="0" xr:uid="{A346D285-D000-4778-860D-FA7B30627D9D}">
      <text>
        <r>
          <rPr>
            <b/>
            <sz val="9"/>
            <color indexed="81"/>
            <rFont val="Tahoma"/>
            <family val="2"/>
          </rPr>
          <t>The score is based on the maximum risk score in the family Myliobatidae, which included 1 species.</t>
        </r>
      </text>
    </comment>
    <comment ref="G228" authorId="0" shapeId="0" xr:uid="{94B4BBC1-5A5E-4A7F-ADEC-A91362B99093}">
      <text>
        <r>
          <rPr>
            <b/>
            <sz val="9"/>
            <color indexed="81"/>
            <rFont val="Tahoma"/>
            <family val="2"/>
          </rPr>
          <t>The score is based on the maximum risk score in the family Myliobatidae, which included 1 species.</t>
        </r>
      </text>
    </comment>
    <comment ref="H228" authorId="0" shapeId="0" xr:uid="{A5D588BE-950C-4D31-8B80-C8DD90FA4A10}">
      <text>
        <r>
          <rPr>
            <b/>
            <sz val="9"/>
            <color indexed="81"/>
            <rFont val="Tahoma"/>
            <family val="2"/>
          </rPr>
          <t>Species maximum length is 100, which is in the medium risk range (100-300cm).</t>
        </r>
      </text>
    </comment>
    <comment ref="I228" authorId="0" shapeId="0" xr:uid="{33312C7E-3D20-4546-9BEA-96834618CF0A}">
      <text>
        <r>
          <rPr>
            <b/>
            <sz val="9"/>
            <color indexed="81"/>
            <rFont val="Tahoma"/>
            <family val="2"/>
          </rPr>
          <t>Species maximum length is 100cm, which is in the length at maturity medium risk range (40-200cm).</t>
        </r>
      </text>
    </comment>
    <comment ref="J228" authorId="0" shapeId="0" xr:uid="{97CD3088-151D-4659-86B8-0ADA74B34DD7}">
      <text>
        <r>
          <rPr>
            <b/>
            <sz val="9"/>
            <color indexed="81"/>
            <rFont val="Tahoma"/>
            <family val="2"/>
          </rPr>
          <t>Species reproductive strategy is live bearer, which is high risk.</t>
        </r>
      </text>
    </comment>
    <comment ref="K228" authorId="0" shapeId="0" xr:uid="{13D92E25-B97F-44B4-958C-AE4CB5026E4B}">
      <text>
        <r>
          <rPr>
            <b/>
            <sz val="9"/>
            <color indexed="81"/>
            <rFont val="Tahoma"/>
            <family val="2"/>
          </rPr>
          <t>Species trophic level is 3.4, which is higher than the highest risk value (3.25).</t>
        </r>
      </text>
    </comment>
    <comment ref="M228" authorId="0" shapeId="0" xr:uid="{1D0E388D-B9F0-4A75-8754-1E20755AFCCE}">
      <text>
        <r>
          <rPr>
            <b/>
            <sz val="9"/>
            <color indexed="81"/>
            <rFont val="Tahoma"/>
            <family val="2"/>
          </rPr>
          <t>BEI_,BEPE,BEPW,SKI_,SKPE,SKPW,YFI_,YFPE,YFPW stocks : Indo-Pacific tropics only.</t>
        </r>
      </text>
    </comment>
    <comment ref="N228" authorId="0" shapeId="0" xr:uid="{B11B661F-A28A-48BA-BE9A-0CEDDA2F14AE}">
      <text>
        <r>
          <rPr>
            <b/>
            <sz val="9"/>
            <color indexed="81"/>
            <rFont val="Tahoma"/>
            <family val="2"/>
          </rPr>
          <t>Not evaluated</t>
        </r>
      </text>
    </comment>
    <comment ref="O228" authorId="0" shapeId="0" xr:uid="{63444D53-8B86-491D-969A-371671870CC1}">
      <text>
        <r>
          <rPr>
            <b/>
            <sz val="9"/>
            <color indexed="81"/>
            <rFont val="Tahoma"/>
            <family val="2"/>
          </rPr>
          <t>Not evaluated</t>
        </r>
      </text>
    </comment>
    <comment ref="P228" authorId="0" shapeId="0" xr:uid="{F617C3F9-6752-435F-9D12-00E36D19AB9A}">
      <text>
        <r>
          <rPr>
            <b/>
            <sz val="9"/>
            <color indexed="81"/>
            <rFont val="Tahoma"/>
            <family val="2"/>
          </rPr>
          <t>Not evaluated</t>
        </r>
      </text>
    </comment>
    <comment ref="E229" authorId="0" shapeId="0" xr:uid="{CA22F79B-A106-4607-949B-6F82DB8BFD3F}">
      <text>
        <r>
          <rPr>
            <b/>
            <sz val="9"/>
            <color indexed="81"/>
            <rFont val="Tahoma"/>
            <family val="2"/>
          </rPr>
          <t>Species growth rate (K) is 0.300, which is higher than lowest risk K (0.183) for age at maturity.</t>
        </r>
      </text>
    </comment>
    <comment ref="F229" authorId="0" shapeId="0" xr:uid="{78A59A35-A301-414D-9A33-ACA2DAF0C10B}">
      <text>
        <r>
          <rPr>
            <b/>
            <sz val="9"/>
            <color indexed="81"/>
            <rFont val="Tahoma"/>
            <family val="2"/>
          </rPr>
          <t>Species growth rate (K) is 0.300, which is in the medium risk K range (0.12-0.30) for maximum age.</t>
        </r>
      </text>
    </comment>
    <comment ref="G229" authorId="0" shapeId="0" xr:uid="{F2007998-10CD-4251-9F5C-B2B01D24072E}">
      <text>
        <r>
          <rPr>
            <b/>
            <sz val="9"/>
            <color indexed="81"/>
            <rFont val="Tahoma"/>
            <family val="2"/>
          </rPr>
          <t>Species fecundity is 1 eggs/year, which is lower than the highest risk value (100).</t>
        </r>
      </text>
    </comment>
    <comment ref="H229" authorId="0" shapeId="0" xr:uid="{825D98E5-6E98-4FF6-BFE9-5ABD52F08E83}">
      <text>
        <r>
          <rPr>
            <b/>
            <sz val="9"/>
            <color indexed="81"/>
            <rFont val="Tahoma"/>
            <family val="2"/>
          </rPr>
          <t>Species maximum length is 310, which is higher than the highest risk value (300cm).</t>
        </r>
      </text>
    </comment>
    <comment ref="I229" authorId="0" shapeId="0" xr:uid="{BF722D6A-2AAB-4DFC-8857-919A46420115}">
      <text>
        <r>
          <rPr>
            <b/>
            <sz val="9"/>
            <color indexed="81"/>
            <rFont val="Tahoma"/>
            <family val="2"/>
          </rPr>
          <t>Species length at maturity is 200, which is in the medium risk range (40-200cm).</t>
        </r>
      </text>
    </comment>
    <comment ref="J229" authorId="0" shapeId="0" xr:uid="{F1401EF7-3C97-4D81-B5CF-8205EE6B8E87}">
      <text>
        <r>
          <rPr>
            <b/>
            <sz val="9"/>
            <color indexed="81"/>
            <rFont val="Tahoma"/>
            <family val="2"/>
          </rPr>
          <t>Species reproductive strategy is live bearer, which is high risk.</t>
        </r>
      </text>
    </comment>
    <comment ref="K229" authorId="0" shapeId="0" xr:uid="{F99B02E2-A05F-40FA-AE2E-32D9C04A2705}">
      <text>
        <r>
          <rPr>
            <b/>
            <sz val="9"/>
            <color indexed="81"/>
            <rFont val="Tahoma"/>
            <family val="2"/>
          </rPr>
          <t>Species trophic level is 3.4, which is higher than the highest risk value (3.25).</t>
        </r>
      </text>
    </comment>
    <comment ref="M229" authorId="0" shapeId="0" xr:uid="{DBA80DD5-DA1C-49B8-A917-7466A4C88651}">
      <text>
        <r>
          <rPr>
            <b/>
            <sz val="9"/>
            <color indexed="81"/>
            <rFont val="Tahoma"/>
            <family val="2"/>
          </rPr>
          <t>PO_,IO_ stocks : Indo-Pacific distribution, mainly coastal</t>
        </r>
      </text>
    </comment>
    <comment ref="N229" authorId="0" shapeId="0" xr:uid="{783A30D6-FE03-458D-B7BA-CC47C9330E07}">
      <text>
        <r>
          <rPr>
            <b/>
            <sz val="9"/>
            <color indexed="81"/>
            <rFont val="Tahoma"/>
            <family val="2"/>
          </rPr>
          <t>The depth range of the species is 1-200m. For surface gears, the vertical overlap index with this species is 50.00%. This species is reef associated.</t>
        </r>
      </text>
    </comment>
    <comment ref="O229" authorId="0" shapeId="0" xr:uid="{8598019A-5D26-42DB-B445-BB571BB916B2}">
      <text>
        <r>
          <rPr>
            <b/>
            <sz val="9"/>
            <color indexed="81"/>
            <rFont val="Tahoma"/>
            <family val="2"/>
          </rPr>
          <t>TPT stocks : The maximum length of the species is 310cm. For tropical surface fisheries, the length overlap index with this species is 100.00%.</t>
        </r>
      </text>
    </comment>
    <comment ref="P229" authorId="0" shapeId="0" xr:uid="{C3E07C30-EB81-428D-BB00-081D2A07CB8C}">
      <text>
        <r>
          <rPr>
            <b/>
            <sz val="9"/>
            <color indexed="81"/>
            <rFont val="Tahoma"/>
            <family val="2"/>
          </rPr>
          <t>No direct evidence of survival after capture.</t>
        </r>
      </text>
    </comment>
    <comment ref="E230" authorId="0" shapeId="0" xr:uid="{4E32CA4A-F306-4B70-8321-CA3F36F5A8BE}">
      <text>
        <r>
          <rPr>
            <b/>
            <sz val="9"/>
            <color indexed="81"/>
            <rFont val="Tahoma"/>
            <family val="2"/>
          </rPr>
          <t>The score is based on the maximum risk score in the family Myliobatidae, which included 1 species.</t>
        </r>
      </text>
    </comment>
    <comment ref="F230" authorId="0" shapeId="0" xr:uid="{ABE60F91-45BD-46AD-BFB1-E42177A73B43}">
      <text>
        <r>
          <rPr>
            <b/>
            <sz val="9"/>
            <color indexed="81"/>
            <rFont val="Tahoma"/>
            <family val="2"/>
          </rPr>
          <t>The score is based on the maximum risk score in the family Myliobatidae, which included 1 species.</t>
        </r>
      </text>
    </comment>
    <comment ref="G230" authorId="0" shapeId="0" xr:uid="{BF74E941-5CB5-4180-A6F2-B0012FAFB63E}">
      <text>
        <r>
          <rPr>
            <b/>
            <sz val="9"/>
            <color indexed="81"/>
            <rFont val="Tahoma"/>
            <family val="2"/>
          </rPr>
          <t>The score is based on the maximum risk score in the family Myliobatidae, which included 1 species.</t>
        </r>
      </text>
    </comment>
    <comment ref="H230" authorId="0" shapeId="0" xr:uid="{CB37A9E3-B7B2-4DEE-9358-D61CAE2AACDB}">
      <text>
        <r>
          <rPr>
            <b/>
            <sz val="9"/>
            <color indexed="81"/>
            <rFont val="Tahoma"/>
            <family val="2"/>
          </rPr>
          <t>Species maximum length is 120, which is in the medium risk range (100-300cm).</t>
        </r>
      </text>
    </comment>
    <comment ref="I230" authorId="0" shapeId="0" xr:uid="{E463ABB3-8D9C-468E-87A0-708C511293E6}">
      <text>
        <r>
          <rPr>
            <b/>
            <sz val="9"/>
            <color indexed="81"/>
            <rFont val="Tahoma"/>
            <family val="2"/>
          </rPr>
          <t>Species length at maturity is 115, which is in the medium risk range (40-200cm).</t>
        </r>
      </text>
    </comment>
    <comment ref="J230" authorId="0" shapeId="0" xr:uid="{A08585C8-A8B6-4C55-8849-D924BFE85607}">
      <text>
        <r>
          <rPr>
            <b/>
            <sz val="9"/>
            <color indexed="81"/>
            <rFont val="Tahoma"/>
            <family val="2"/>
          </rPr>
          <t>Species reproductive strategy is live bearer, which is high risk.</t>
        </r>
      </text>
    </comment>
    <comment ref="K230" authorId="0" shapeId="0" xr:uid="{339896F6-8EAC-4C68-AE1D-11EAF582FE57}">
      <text>
        <r>
          <rPr>
            <b/>
            <sz val="9"/>
            <color indexed="81"/>
            <rFont val="Tahoma"/>
            <family val="2"/>
          </rPr>
          <t>Species trophic level is 3.4, which is higher than the highest risk value (3.25).</t>
        </r>
      </text>
    </comment>
    <comment ref="M230" authorId="0" shapeId="0" xr:uid="{D139260F-61C0-4999-8FFA-09EF23293A6F}">
      <text>
        <r>
          <rPr>
            <b/>
            <sz val="9"/>
            <color indexed="81"/>
            <rFont val="Tahoma"/>
            <family val="2"/>
          </rPr>
          <t>BEI_,BEPE,BEPW,SKI_,SKPE,SKPW,YFI_,YFPE,YFPW stocks : Indo-Pacific tropics only.</t>
        </r>
      </text>
    </comment>
    <comment ref="N230" authorId="0" shapeId="0" xr:uid="{F9CD1DC3-BC56-4526-9273-01B64AC5713F}">
      <text>
        <r>
          <rPr>
            <b/>
            <sz val="9"/>
            <color indexed="81"/>
            <rFont val="Tahoma"/>
            <family val="2"/>
          </rPr>
          <t>Not evaluated</t>
        </r>
      </text>
    </comment>
    <comment ref="O230" authorId="0" shapeId="0" xr:uid="{404F8054-859B-4572-A2ED-A88E3462D628}">
      <text>
        <r>
          <rPr>
            <b/>
            <sz val="9"/>
            <color indexed="81"/>
            <rFont val="Tahoma"/>
            <family val="2"/>
          </rPr>
          <t>Not evaluated</t>
        </r>
      </text>
    </comment>
    <comment ref="P230" authorId="0" shapeId="0" xr:uid="{2E292CE3-ABC7-4851-A17B-07F04FB2EBF6}">
      <text>
        <r>
          <rPr>
            <b/>
            <sz val="9"/>
            <color indexed="81"/>
            <rFont val="Tahoma"/>
            <family val="2"/>
          </rPr>
          <t>Not evaluated</t>
        </r>
      </text>
    </comment>
    <comment ref="E231" authorId="0" shapeId="0" xr:uid="{FD54F263-40ED-4B94-9412-521F4D1EFA86}">
      <text>
        <r>
          <rPr>
            <b/>
            <sz val="9"/>
            <color indexed="81"/>
            <rFont val="Tahoma"/>
            <family val="2"/>
          </rPr>
          <t>The score is based on the maximum risk score in the family Myliobatidae, which included 1 species.</t>
        </r>
      </text>
    </comment>
    <comment ref="F231" authorId="0" shapeId="0" xr:uid="{49B70814-D763-4951-ABCC-307D580C3230}">
      <text>
        <r>
          <rPr>
            <b/>
            <sz val="9"/>
            <color indexed="81"/>
            <rFont val="Tahoma"/>
            <family val="2"/>
          </rPr>
          <t>The score is based on the maximum risk score in the family Myliobatidae, which included 1 species.</t>
        </r>
      </text>
    </comment>
    <comment ref="G231" authorId="0" shapeId="0" xr:uid="{9439CCAA-5B12-48ED-BB52-E8CDEA901C30}">
      <text>
        <r>
          <rPr>
            <b/>
            <sz val="9"/>
            <color indexed="81"/>
            <rFont val="Tahoma"/>
            <family val="2"/>
          </rPr>
          <t>Species fecundity is 1 eggs/year, which is lower than the highest risk value (100).</t>
        </r>
      </text>
    </comment>
    <comment ref="H231" authorId="0" shapeId="0" xr:uid="{B9B08218-83AC-45D6-8042-2B5E0BDFFFAF}">
      <text>
        <r>
          <rPr>
            <b/>
            <sz val="9"/>
            <color indexed="81"/>
            <rFont val="Tahoma"/>
            <family val="2"/>
          </rPr>
          <t>Species maximum length is 220, which is in the medium risk range (100-300cm).</t>
        </r>
      </text>
    </comment>
    <comment ref="I231" authorId="0" shapeId="0" xr:uid="{618DDB96-BD11-474F-B318-AC583A0ECA15}">
      <text>
        <r>
          <rPr>
            <b/>
            <sz val="9"/>
            <color indexed="81"/>
            <rFont val="Tahoma"/>
            <family val="2"/>
          </rPr>
          <t>Species length at maturity is 150, which is in the medium risk range (40-200cm).</t>
        </r>
      </text>
    </comment>
    <comment ref="J231" authorId="0" shapeId="0" xr:uid="{143F7017-300C-4C2C-B535-3DC4302DF061}">
      <text>
        <r>
          <rPr>
            <b/>
            <sz val="9"/>
            <color indexed="81"/>
            <rFont val="Tahoma"/>
            <family val="2"/>
          </rPr>
          <t>Species reproductive strategy is live bearer, which is high risk.</t>
        </r>
      </text>
    </comment>
    <comment ref="K231" authorId="0" shapeId="0" xr:uid="{EDA587D4-9F17-4865-AE58-878BBC8767FB}">
      <text>
        <r>
          <rPr>
            <b/>
            <sz val="9"/>
            <color indexed="81"/>
            <rFont val="Tahoma"/>
            <family val="2"/>
          </rPr>
          <t>Species trophic level is 3.1, which is in the medium risk range (2.75-3.25).</t>
        </r>
      </text>
    </comment>
    <comment ref="M231" authorId="0" shapeId="0" xr:uid="{04A1667E-1B35-488B-B67D-DCC482D886D8}">
      <text>
        <r>
          <rPr>
            <b/>
            <sz val="9"/>
            <color indexed="81"/>
            <rFont val="Tahoma"/>
            <family val="2"/>
          </rPr>
          <t>PO_,IO_,ALAN,ALAS,SKAE stocks : Worldwide distribution, mostly absent in Mediterranean / West Atlantic. Species is coastal.</t>
        </r>
      </text>
    </comment>
    <comment ref="N231" authorId="0" shapeId="0" xr:uid="{40E34C49-07B7-4464-BC65-F6D49B6DA8D6}">
      <text>
        <r>
          <rPr>
            <b/>
            <sz val="9"/>
            <color indexed="81"/>
            <rFont val="Tahoma"/>
            <family val="2"/>
          </rPr>
          <t>The depth range of the species is 1-100m. For surface gears, the vertical overlap index with this species is 100.00%.</t>
        </r>
      </text>
    </comment>
    <comment ref="O231" authorId="0" shapeId="0" xr:uid="{C518F5AF-BF08-437B-B675-C7736AFDB2B9}">
      <text>
        <r>
          <rPr>
            <b/>
            <sz val="9"/>
            <color indexed="81"/>
            <rFont val="Tahoma"/>
            <family val="2"/>
          </rPr>
          <t>TPT stocks : The maximum length of the species is 220cm. For tropical surface fisheries, the length overlap index with this species is 100.00%.</t>
        </r>
      </text>
    </comment>
    <comment ref="P231" authorId="0" shapeId="0" xr:uid="{31382D27-2EA3-4B60-97D9-44DA6EA02256}">
      <text>
        <r>
          <rPr>
            <b/>
            <sz val="9"/>
            <color indexed="81"/>
            <rFont val="Tahoma"/>
            <family val="2"/>
          </rPr>
          <t>No direct evidence of survival after capture.</t>
        </r>
      </text>
    </comment>
    <comment ref="E232" authorId="0" shapeId="0" xr:uid="{3749E18C-BB39-4419-AE8D-5A03278215F1}">
      <text>
        <r>
          <rPr>
            <b/>
            <sz val="9"/>
            <color indexed="81"/>
            <rFont val="Tahoma"/>
            <family val="2"/>
          </rPr>
          <t>The score is based on the maximum risk score in the family Myliobatidae, which included 1 species.</t>
        </r>
      </text>
    </comment>
    <comment ref="F232" authorId="0" shapeId="0" xr:uid="{D9C4FE21-028E-414C-9175-66DA261011A2}">
      <text>
        <r>
          <rPr>
            <b/>
            <sz val="9"/>
            <color indexed="81"/>
            <rFont val="Tahoma"/>
            <family val="2"/>
          </rPr>
          <t>The score is based on the maximum risk score in the family Myliobatidae, which included 1 species.</t>
        </r>
      </text>
    </comment>
    <comment ref="G232" authorId="0" shapeId="0" xr:uid="{E79C61FB-A0AC-4162-8C0F-F39DA1868277}">
      <text>
        <r>
          <rPr>
            <b/>
            <sz val="9"/>
            <color indexed="81"/>
            <rFont val="Tahoma"/>
            <family val="2"/>
          </rPr>
          <t>Species fecundity is 1 eggs/year, which is lower than the highest risk value (100).</t>
        </r>
      </text>
    </comment>
    <comment ref="H232" authorId="0" shapeId="0" xr:uid="{944F0052-F28D-44C1-AA5A-4933554F598C}">
      <text>
        <r>
          <rPr>
            <b/>
            <sz val="9"/>
            <color indexed="81"/>
            <rFont val="Tahoma"/>
            <family val="2"/>
          </rPr>
          <t>Species maximum length is 328, which is higher than the highest risk value (300cm).</t>
        </r>
      </text>
    </comment>
    <comment ref="I232" authorId="0" shapeId="0" xr:uid="{E1CA417F-E818-44B4-915B-E9DDA5EC7590}">
      <text>
        <r>
          <rPr>
            <b/>
            <sz val="9"/>
            <color indexed="81"/>
            <rFont val="Tahoma"/>
            <family val="2"/>
          </rPr>
          <t>Species maximum length is 328cm, which is higher than the highest risk value (200cm).</t>
        </r>
      </text>
    </comment>
    <comment ref="J232" authorId="0" shapeId="0" xr:uid="{13C2B708-ED28-4F16-951F-97095CA58442}">
      <text>
        <r>
          <rPr>
            <b/>
            <sz val="9"/>
            <color indexed="81"/>
            <rFont val="Tahoma"/>
            <family val="2"/>
          </rPr>
          <t>Species reproductive strategy is live bearer, which is high risk.</t>
        </r>
      </text>
    </comment>
    <comment ref="K232" authorId="0" shapeId="0" xr:uid="{C9C01FFA-DB24-4A8F-AD56-DA6887DB4D54}">
      <text>
        <r>
          <rPr>
            <b/>
            <sz val="9"/>
            <color indexed="81"/>
            <rFont val="Tahoma"/>
            <family val="2"/>
          </rPr>
          <t>Species trophic level is 3.8, which is higher than the highest risk value (3.25).</t>
        </r>
      </text>
    </comment>
    <comment ref="M232" authorId="0" shapeId="0" xr:uid="{9303C262-25D1-45B6-ACA6-6842E808A482}">
      <text>
        <r>
          <rPr>
            <b/>
            <sz val="9"/>
            <color indexed="81"/>
            <rFont val="Tahoma"/>
            <family val="2"/>
          </rPr>
          <t>TPT stocks : Worldwide tropical distribution. Species is coastal.</t>
        </r>
      </text>
    </comment>
    <comment ref="N232" authorId="0" shapeId="0" xr:uid="{F54F571B-1B5B-4A9E-8361-E5DD66430918}">
      <text>
        <r>
          <rPr>
            <b/>
            <sz val="9"/>
            <color indexed="81"/>
            <rFont val="Tahoma"/>
            <family val="2"/>
          </rPr>
          <t>The depth range of the species is 1-30m. For surface gears, the vertical overlap index with this species is 100.00%. This species is reef associated.</t>
        </r>
      </text>
    </comment>
    <comment ref="O232" authorId="0" shapeId="0" xr:uid="{4A511F5A-1B08-4644-BAB8-CE622CE2D754}">
      <text>
        <r>
          <rPr>
            <b/>
            <sz val="9"/>
            <color indexed="81"/>
            <rFont val="Tahoma"/>
            <family val="2"/>
          </rPr>
          <t>TPT stocks : The maximum length of the species is 328cm. For tropical surface fisheries, the length overlap index with this species is 100.00%.</t>
        </r>
      </text>
    </comment>
    <comment ref="P232" authorId="0" shapeId="0" xr:uid="{C68348C6-C0DA-49A4-AC22-59CFD5B1B77A}">
      <text>
        <r>
          <rPr>
            <b/>
            <sz val="9"/>
            <color indexed="81"/>
            <rFont val="Tahoma"/>
            <family val="2"/>
          </rPr>
          <t>No direct evidence of survival after capture.</t>
        </r>
      </text>
    </comment>
    <comment ref="E233" authorId="0" shapeId="0" xr:uid="{63C14154-7BD7-4876-8370-28EFBBD8FED3}">
      <text>
        <r>
          <rPr>
            <b/>
            <sz val="9"/>
            <color indexed="81"/>
            <rFont val="Tahoma"/>
            <family val="2"/>
          </rPr>
          <t>The score is based on the maximum risk score in the family Myliobatidae, which included 1 species.</t>
        </r>
      </text>
    </comment>
    <comment ref="F233" authorId="0" shapeId="0" xr:uid="{A7AFD61E-1282-4AF2-8EF0-D1FAE31E49F7}">
      <text>
        <r>
          <rPr>
            <b/>
            <sz val="9"/>
            <color indexed="81"/>
            <rFont val="Tahoma"/>
            <family val="2"/>
          </rPr>
          <t>The score is based on the maximum risk score in the family Myliobatidae, which included 1 species.</t>
        </r>
      </text>
    </comment>
    <comment ref="G233" authorId="0" shapeId="0" xr:uid="{17C74CD1-9855-4869-BC0B-350F0DCD86C5}">
      <text>
        <r>
          <rPr>
            <b/>
            <sz val="9"/>
            <color indexed="81"/>
            <rFont val="Tahoma"/>
            <family val="2"/>
          </rPr>
          <t>The score is based on the maximum risk score in the family Myliobatidae, which included 9 species.</t>
        </r>
      </text>
    </comment>
    <comment ref="H233" authorId="0" shapeId="0" xr:uid="{68F04610-298B-45C3-9D98-759F8646CF84}">
      <text>
        <r>
          <rPr>
            <b/>
            <sz val="9"/>
            <color indexed="81"/>
            <rFont val="Tahoma"/>
            <family val="2"/>
          </rPr>
          <t>The score is based on the maximum risk score in the family Agonidae, which included 1 species.</t>
        </r>
      </text>
    </comment>
    <comment ref="I233" authorId="0" shapeId="0" xr:uid="{1316734E-3094-4F5C-A64C-099EEEFFA48B}">
      <text>
        <r>
          <rPr>
            <b/>
            <sz val="9"/>
            <color indexed="81"/>
            <rFont val="Tahoma"/>
            <family val="2"/>
          </rPr>
          <t>The score is based on the maximum risk score in the family Agonidae, which included 1 species.</t>
        </r>
      </text>
    </comment>
    <comment ref="J233" authorId="0" shapeId="0" xr:uid="{5C30A894-60C8-4A49-9A66-3DC28733F182}">
      <text>
        <r>
          <rPr>
            <b/>
            <sz val="9"/>
            <color indexed="81"/>
            <rFont val="Tahoma"/>
            <family val="2"/>
          </rPr>
          <t>Species reproductive strategy is live bearer, which is high risk.</t>
        </r>
      </text>
    </comment>
    <comment ref="K233" authorId="0" shapeId="0" xr:uid="{5E127863-25A7-441E-93B5-F86E5FF549AA}">
      <text>
        <r>
          <rPr>
            <b/>
            <sz val="9"/>
            <color indexed="81"/>
            <rFont val="Tahoma"/>
            <family val="2"/>
          </rPr>
          <t>Species trophic level is 3.8, which is higher than the highest risk value (3.25).</t>
        </r>
      </text>
    </comment>
    <comment ref="M233" authorId="0" shapeId="0" xr:uid="{43A24258-6343-4B59-914E-F0064627D9B6}">
      <text>
        <r>
          <rPr>
            <b/>
            <sz val="9"/>
            <color indexed="81"/>
            <rFont val="Tahoma"/>
            <family val="2"/>
          </rPr>
          <t>TPT stocks : Worldwide distribution, uncommon in Subtropics</t>
        </r>
      </text>
    </comment>
    <comment ref="N233" authorId="0" shapeId="0" xr:uid="{E592F367-0784-4CFB-94DF-91412B040952}">
      <text>
        <r>
          <rPr>
            <b/>
            <sz val="9"/>
            <color indexed="81"/>
            <rFont val="Tahoma"/>
            <family val="2"/>
          </rPr>
          <t>The depth range of the species is 1-15m. For surface gears, the vertical overlap index with this species is 100.00%.</t>
        </r>
      </text>
    </comment>
    <comment ref="O233" authorId="0" shapeId="0" xr:uid="{6FF4A826-0671-448B-893D-DBFD6F3EE180}">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233" authorId="0" shapeId="0" xr:uid="{E88367D2-80AF-412B-A03B-FA6C2DE8CF66}">
      <text>
        <r>
          <rPr>
            <b/>
            <sz val="9"/>
            <color indexed="81"/>
            <rFont val="Tahoma"/>
            <family val="2"/>
          </rPr>
          <t>No direct evidence of survival after capture.</t>
        </r>
      </text>
    </comment>
    <comment ref="E234" authorId="0" shapeId="0" xr:uid="{021C3438-CC11-4BA6-B5F4-7CED0EE91840}">
      <text>
        <r>
          <rPr>
            <b/>
            <sz val="9"/>
            <color indexed="81"/>
            <rFont val="Tahoma"/>
            <family val="2"/>
          </rPr>
          <t>There is no information.</t>
        </r>
      </text>
    </comment>
    <comment ref="F234" authorId="0" shapeId="0" xr:uid="{5E2A39F3-A39A-4867-B94F-AE8D4165510A}">
      <text>
        <r>
          <rPr>
            <b/>
            <sz val="9"/>
            <color indexed="81"/>
            <rFont val="Tahoma"/>
            <family val="2"/>
          </rPr>
          <t>There is no information.</t>
        </r>
      </text>
    </comment>
    <comment ref="G234" authorId="0" shapeId="0" xr:uid="{0965723D-D744-4782-8D39-8B275D39804B}">
      <text>
        <r>
          <rPr>
            <b/>
            <sz val="9"/>
            <color indexed="81"/>
            <rFont val="Tahoma"/>
            <family val="2"/>
          </rPr>
          <t>The score is based on the maximum risk score in the family Myliobatidae, which included 9 species.</t>
        </r>
      </text>
    </comment>
    <comment ref="H234" authorId="0" shapeId="0" xr:uid="{9D013760-078C-4DEF-8198-AC1AB83087F6}">
      <text>
        <r>
          <rPr>
            <b/>
            <sz val="9"/>
            <color indexed="81"/>
            <rFont val="Tahoma"/>
            <family val="2"/>
          </rPr>
          <t>Species maximum length is 30, which is lower than the lowest risk value (100cm).</t>
        </r>
      </text>
    </comment>
    <comment ref="I234" authorId="0" shapeId="0" xr:uid="{3D9F7545-F50E-49A8-9D66-18CE42668901}">
      <text>
        <r>
          <rPr>
            <b/>
            <sz val="9"/>
            <color indexed="81"/>
            <rFont val="Tahoma"/>
            <family val="2"/>
          </rPr>
          <t>Species maximum length is 30cm, which is lower than the length at maturity lowest risk value (40cm).</t>
        </r>
      </text>
    </comment>
    <comment ref="J234" authorId="0" shapeId="0" xr:uid="{7A2885B3-B1A0-4036-9571-3ECCF56C6605}">
      <text>
        <r>
          <rPr>
            <b/>
            <sz val="9"/>
            <color indexed="81"/>
            <rFont val="Tahoma"/>
            <family val="2"/>
          </rPr>
          <t>The score is based on the maximum risk score in the family Myliobatidae, which included 15 species.</t>
        </r>
      </text>
    </comment>
    <comment ref="K234" authorId="0" shapeId="0" xr:uid="{053B4D00-FD9C-4EC6-A6ED-5CBA691FC587}">
      <text>
        <r>
          <rPr>
            <b/>
            <sz val="9"/>
            <color indexed="81"/>
            <rFont val="Tahoma"/>
            <family val="2"/>
          </rPr>
          <t>Species trophic level is 3.4, which is higher than the highest risk value (3.25).</t>
        </r>
      </text>
    </comment>
    <comment ref="M234" authorId="0" shapeId="0" xr:uid="{0ABA1D13-B549-4A6F-B5A0-10E88A55EFE1}">
      <text>
        <r>
          <rPr>
            <b/>
            <sz val="9"/>
            <color indexed="81"/>
            <rFont val="Tahoma"/>
            <family val="2"/>
          </rPr>
          <t>ALL stocks : Worldwide pelagic distribution</t>
        </r>
      </text>
    </comment>
    <comment ref="N234" authorId="0" shapeId="0" xr:uid="{63B939FF-7E34-4E86-A113-C1D7F2CF15D4}">
      <text>
        <r>
          <rPr>
            <b/>
            <sz val="9"/>
            <color indexed="81"/>
            <rFont val="Tahoma"/>
            <family val="2"/>
          </rPr>
          <t>The depth range of the species is 1-200m. For surface gears, the vertical overlap index with this species is 50.00%.</t>
        </r>
      </text>
    </comment>
    <comment ref="O234" authorId="0" shapeId="0" xr:uid="{DEE403AC-450C-4A5A-A4BD-8BB6FFE20E70}">
      <text>
        <r>
          <rPr>
            <b/>
            <sz val="9"/>
            <color indexed="81"/>
            <rFont val="Tahoma"/>
            <family val="2"/>
          </rPr>
          <t>TPT stocks : The maximum length of the species is 30cm. For tropical surface fisheries, the length overlap index with this species is 27.27%.</t>
        </r>
      </text>
    </comment>
    <comment ref="P234" authorId="0" shapeId="0" xr:uid="{F54036BE-3DAC-401C-8EFC-DF672133CCD8}">
      <text>
        <r>
          <rPr>
            <b/>
            <sz val="9"/>
            <color indexed="81"/>
            <rFont val="Tahoma"/>
            <family val="2"/>
          </rPr>
          <t>No direct evidence of survival after capture.</t>
        </r>
      </text>
    </comment>
    <comment ref="E235" authorId="0" shapeId="0" xr:uid="{B6898C97-1F3C-4616-9675-187C45E3A918}">
      <text>
        <r>
          <rPr>
            <b/>
            <sz val="9"/>
            <color indexed="81"/>
            <rFont val="Tahoma"/>
            <family val="2"/>
          </rPr>
          <t>Species growth rate (K) is 0.354, which is higher than lowest risk K (0.183) for age at maturity.</t>
        </r>
      </text>
    </comment>
    <comment ref="F235" authorId="0" shapeId="0" xr:uid="{856332EC-E636-4B0C-82A5-D00AD8F35205}">
      <text>
        <r>
          <rPr>
            <b/>
            <sz val="9"/>
            <color indexed="81"/>
            <rFont val="Tahoma"/>
            <family val="2"/>
          </rPr>
          <t>Species growth rate (K) is 0.354, which is higher than lowest risk K (0.30) for maximum age.</t>
        </r>
      </text>
    </comment>
    <comment ref="G235" authorId="0" shapeId="0" xr:uid="{A8D8D017-4D4F-48D5-82A1-C7929888DB5D}">
      <text>
        <r>
          <rPr>
            <b/>
            <sz val="9"/>
            <color indexed="81"/>
            <rFont val="Tahoma"/>
            <family val="2"/>
          </rPr>
          <t>The score is based on the maximum risk score in the family Echeneidae , which included 1 species.</t>
        </r>
      </text>
    </comment>
    <comment ref="H235" authorId="0" shapeId="0" xr:uid="{8DD4F549-5302-44B8-AD72-55095F2152EA}">
      <text>
        <r>
          <rPr>
            <b/>
            <sz val="9"/>
            <color indexed="81"/>
            <rFont val="Tahoma"/>
            <family val="2"/>
          </rPr>
          <t>Species maximum length is 180, which is in the medium risk range (100-300cm).</t>
        </r>
      </text>
    </comment>
    <comment ref="I235" authorId="0" shapeId="0" xr:uid="{FC27A3F7-CE13-4C34-A10C-E7810F965224}">
      <text>
        <r>
          <rPr>
            <b/>
            <sz val="9"/>
            <color indexed="81"/>
            <rFont val="Tahoma"/>
            <family val="2"/>
          </rPr>
          <t>Species length at maturity is 65, which is in the medium risk range (40-200cm).</t>
        </r>
      </text>
    </comment>
    <comment ref="J235" authorId="0" shapeId="0" xr:uid="{DCDEA547-6CF2-44C2-B2A5-5FEFA538EE9E}">
      <text>
        <r>
          <rPr>
            <b/>
            <sz val="9"/>
            <color indexed="81"/>
            <rFont val="Tahoma"/>
            <family val="2"/>
          </rPr>
          <t>Species reproductive strategy is broadcast spawner, which is low risk.</t>
        </r>
      </text>
    </comment>
    <comment ref="K235" authorId="0" shapeId="0" xr:uid="{89E2321E-6426-495F-AEDA-3C5583B45093}">
      <text>
        <r>
          <rPr>
            <b/>
            <sz val="9"/>
            <color indexed="81"/>
            <rFont val="Tahoma"/>
            <family val="2"/>
          </rPr>
          <t>Species trophic level is 4.3, which is higher than the highest risk value (3.25).</t>
        </r>
      </text>
    </comment>
    <comment ref="M235" authorId="0" shapeId="0" xr:uid="{1CE8DF0D-DC7E-4B4E-B4CE-E93C7F6AABC5}">
      <text>
        <r>
          <rPr>
            <b/>
            <sz val="9"/>
            <color indexed="81"/>
            <rFont val="Tahoma"/>
            <family val="2"/>
          </rPr>
          <t>ALL stocks : Worldwide coastal distribution, mainly coastal</t>
        </r>
      </text>
    </comment>
    <comment ref="N235" authorId="0" shapeId="0" xr:uid="{941E9248-389A-493F-BA0D-E726A94D6A32}">
      <text>
        <r>
          <rPr>
            <b/>
            <sz val="9"/>
            <color indexed="81"/>
            <rFont val="Tahoma"/>
            <family val="2"/>
          </rPr>
          <t>The depth range of the species is 2-10m. For surface gears, the vertical overlap index with this species is 100.00%. This species is reef associated.</t>
        </r>
      </text>
    </comment>
    <comment ref="O235" authorId="0" shapeId="0" xr:uid="{C3FED3D9-F208-4DBA-8B98-9F167AD27CEF}">
      <text>
        <r>
          <rPr>
            <b/>
            <sz val="9"/>
            <color indexed="81"/>
            <rFont val="Tahoma"/>
            <family val="2"/>
          </rPr>
          <t>TPT stocks : The maximum length of the species is 180cm. For tropical surface fisheries, the length overlap index with this species is 100.00%.</t>
        </r>
      </text>
    </comment>
    <comment ref="P235" authorId="0" shapeId="0" xr:uid="{227801F3-FDAD-4628-A3F9-6E160566AB71}">
      <text>
        <r>
          <rPr>
            <b/>
            <sz val="9"/>
            <color indexed="81"/>
            <rFont val="Tahoma"/>
            <family val="2"/>
          </rPr>
          <t>No direct evidence of survival after capture.</t>
        </r>
      </text>
    </comment>
    <comment ref="E236" authorId="0" shapeId="0" xr:uid="{48007B34-4477-4107-8622-853B11FE444B}">
      <text>
        <r>
          <rPr>
            <b/>
            <sz val="9"/>
            <color indexed="81"/>
            <rFont val="Tahoma"/>
            <family val="2"/>
          </rPr>
          <t>The score is based on the maximum risk score in the family Myliobatidae, which included 1 species.</t>
        </r>
      </text>
    </comment>
    <comment ref="F236" authorId="0" shapeId="0" xr:uid="{D9902471-DCB7-488E-8EE1-765B74C6DB27}">
      <text>
        <r>
          <rPr>
            <b/>
            <sz val="9"/>
            <color indexed="81"/>
            <rFont val="Tahoma"/>
            <family val="2"/>
          </rPr>
          <t>The score is based on the maximum risk score in the family Myliobatidae, which included 1 species.</t>
        </r>
      </text>
    </comment>
    <comment ref="G236" authorId="0" shapeId="0" xr:uid="{21CA63E8-ABB4-492F-91E8-984E1CCC4BB3}">
      <text>
        <r>
          <rPr>
            <b/>
            <sz val="9"/>
            <color indexed="81"/>
            <rFont val="Tahoma"/>
            <family val="2"/>
          </rPr>
          <t>The score is based on the maximum risk score in the family Agonidae, which included 1 species.</t>
        </r>
      </text>
    </comment>
    <comment ref="H236" authorId="0" shapeId="0" xr:uid="{EB0C9CA5-4F9C-4AEA-AD21-0605BFFF294B}">
      <text>
        <r>
          <rPr>
            <b/>
            <sz val="9"/>
            <color indexed="81"/>
            <rFont val="Tahoma"/>
            <family val="2"/>
          </rPr>
          <t>The score is based on the maximum risk score in the family Myliobatidae, which included 14 species.</t>
        </r>
      </text>
    </comment>
    <comment ref="I236" authorId="0" shapeId="0" xr:uid="{1F4E29A2-1EAF-4936-91BA-8EA76189D45F}">
      <text>
        <r>
          <rPr>
            <b/>
            <sz val="9"/>
            <color indexed="81"/>
            <rFont val="Tahoma"/>
            <family val="2"/>
          </rPr>
          <t>The score is based on the maximum risk score in the family Myliobatidae, which included 14 species.</t>
        </r>
      </text>
    </comment>
    <comment ref="J236" authorId="0" shapeId="0" xr:uid="{7E5548FF-7BFF-4A8E-ACD1-A3F093318196}">
      <text>
        <r>
          <rPr>
            <b/>
            <sz val="9"/>
            <color indexed="81"/>
            <rFont val="Tahoma"/>
            <family val="2"/>
          </rPr>
          <t>The score is based on the maximum risk score in the family Scombridae, which included 44 species.</t>
        </r>
      </text>
    </comment>
    <comment ref="K236" authorId="0" shapeId="0" xr:uid="{DECFDDE9-AAA8-44A0-949F-6A8D1ECEA6EA}">
      <text>
        <r>
          <rPr>
            <b/>
            <sz val="9"/>
            <color indexed="81"/>
            <rFont val="Tahoma"/>
            <family val="2"/>
          </rPr>
          <t>The score is based on the maximum risk score in the family Agonidae, which included 1 species.</t>
        </r>
      </text>
    </comment>
    <comment ref="M236" authorId="0" shapeId="0" xr:uid="{D46270FE-70C9-4D7B-BCEB-27B326813AA0}">
      <text>
        <r>
          <rPr>
            <b/>
            <sz val="9"/>
            <color indexed="81"/>
            <rFont val="Tahoma"/>
            <family val="2"/>
          </rPr>
          <t>ALL stocks : Worldwide pelagic distribution</t>
        </r>
      </text>
    </comment>
    <comment ref="N236" authorId="0" shapeId="0" xr:uid="{C52833F9-84AA-43E1-8CEB-DB6D2AAB8BCC}">
      <text>
        <r>
          <rPr>
            <b/>
            <sz val="9"/>
            <color indexed="81"/>
            <rFont val="Tahoma"/>
            <family val="2"/>
          </rPr>
          <t>The depth range of the species is 1-200m. For surface gears, the vertical overlap index with this species is 50.00%.</t>
        </r>
      </text>
    </comment>
    <comment ref="O236" authorId="0" shapeId="0" xr:uid="{C3B6E7EE-228E-414B-BCCB-A2CF8F41DF19}">
      <text>
        <r>
          <rPr>
            <b/>
            <sz val="9"/>
            <color indexed="81"/>
            <rFont val="Tahoma"/>
            <family val="2"/>
          </rPr>
          <t>TPT stocks : The maximum length of the species is missing, but the family's maximum length based on 32 species is 750cm. For tropical surface fisheries, the length overlap index with this species is 100.00%.</t>
        </r>
      </text>
    </comment>
    <comment ref="P236" authorId="0" shapeId="0" xr:uid="{BFC923DF-4170-4494-8326-59D79CF79B0A}">
      <text>
        <r>
          <rPr>
            <b/>
            <sz val="9"/>
            <color indexed="81"/>
            <rFont val="Tahoma"/>
            <family val="2"/>
          </rPr>
          <t>No direct evidence of survival after capture.</t>
        </r>
      </text>
    </comment>
    <comment ref="E237" authorId="0" shapeId="0" xr:uid="{71166914-A8E1-4BFB-8B92-0CEFBAC6A0E2}">
      <text>
        <r>
          <rPr>
            <b/>
            <sz val="9"/>
            <color indexed="81"/>
            <rFont val="Tahoma"/>
            <family val="2"/>
          </rPr>
          <t>Species growth rate (K) is 1.490, which is higher than lowest risk K (0.183) for age at maturity.</t>
        </r>
      </text>
    </comment>
    <comment ref="F237" authorId="0" shapeId="0" xr:uid="{8A19ADBA-49F9-4CA7-9758-C9339335C89D}">
      <text>
        <r>
          <rPr>
            <b/>
            <sz val="9"/>
            <color indexed="81"/>
            <rFont val="Tahoma"/>
            <family val="2"/>
          </rPr>
          <t>Species growth rate (K) is 1.490, which is higher than lowest risk K (0.30) for maximum age.</t>
        </r>
      </text>
    </comment>
    <comment ref="G237" authorId="0" shapeId="0" xr:uid="{29F252BB-2E3C-43BF-B4DC-06CAF285B186}">
      <text>
        <r>
          <rPr>
            <b/>
            <sz val="9"/>
            <color indexed="81"/>
            <rFont val="Tahoma"/>
            <family val="2"/>
          </rPr>
          <t>The score is based on the maximum risk score in the family Istiophoridae, which included 3 species.</t>
        </r>
      </text>
    </comment>
    <comment ref="H237" authorId="0" shapeId="0" xr:uid="{5E6027FC-F589-4FE5-AD86-4B125B3F7B2D}">
      <text>
        <r>
          <rPr>
            <b/>
            <sz val="9"/>
            <color indexed="81"/>
            <rFont val="Tahoma"/>
            <family val="2"/>
          </rPr>
          <t>Species maximum length is 80, which is lower than the lowest risk value (100cm).</t>
        </r>
      </text>
    </comment>
    <comment ref="I237" authorId="0" shapeId="0" xr:uid="{1E12A875-FA4E-488B-A5D7-755713D0F668}">
      <text>
        <r>
          <rPr>
            <b/>
            <sz val="9"/>
            <color indexed="81"/>
            <rFont val="Tahoma"/>
            <family val="2"/>
          </rPr>
          <t>Species length at maturity is 24, which is lower than the lowest risk value (40cm).</t>
        </r>
      </text>
    </comment>
    <comment ref="J237" authorId="0" shapeId="0" xr:uid="{B36D4C8E-5AD7-4EEF-B960-6A39826F6559}">
      <text>
        <r>
          <rPr>
            <b/>
            <sz val="9"/>
            <color indexed="81"/>
            <rFont val="Tahoma"/>
            <family val="2"/>
          </rPr>
          <t>Species reproductive strategy is broadcast spawner, which is low risk.</t>
        </r>
      </text>
    </comment>
    <comment ref="K237" authorId="0" shapeId="0" xr:uid="{C7E395C7-4B41-44D1-B309-4FD6EB73306E}">
      <text>
        <r>
          <rPr>
            <b/>
            <sz val="9"/>
            <color indexed="81"/>
            <rFont val="Tahoma"/>
            <family val="2"/>
          </rPr>
          <t>Species trophic level is 3.3, which is higher than the highest risk value (3.25).</t>
        </r>
      </text>
    </comment>
    <comment ref="M237" authorId="0" shapeId="0" xr:uid="{040F047F-A822-4A91-B70F-841B8E58E6EE}">
      <text>
        <r>
          <rPr>
            <b/>
            <sz val="9"/>
            <color indexed="81"/>
            <rFont val="Tahoma"/>
            <family val="2"/>
          </rPr>
          <t>PO_,IO_ stocks : Indo-Pacific distribution</t>
        </r>
      </text>
    </comment>
    <comment ref="N237" authorId="0" shapeId="0" xr:uid="{52B86370-82FE-4CDD-BDB7-D034599FF0EE}">
      <text>
        <r>
          <rPr>
            <b/>
            <sz val="9"/>
            <color indexed="81"/>
            <rFont val="Tahoma"/>
            <family val="2"/>
          </rPr>
          <t>The depth range of the species is 1-60m. For surface gears, the vertical overlap index with this species is 100.00%. This species is reef associated.</t>
        </r>
      </text>
    </comment>
    <comment ref="O237" authorId="0" shapeId="0" xr:uid="{4198B3A3-D76B-41D2-9DF2-CB295ECA83EB}">
      <text>
        <r>
          <rPr>
            <b/>
            <sz val="9"/>
            <color indexed="81"/>
            <rFont val="Tahoma"/>
            <family val="2"/>
          </rPr>
          <t>TPT stocks : The maximum length of the species is 80cm. For tropical surface fisheries, the length overlap index with this species is 72.73%.</t>
        </r>
      </text>
    </comment>
    <comment ref="P237" authorId="0" shapeId="0" xr:uid="{0173CBFC-B80D-43E4-B50C-B1EC8F861CFC}">
      <text>
        <r>
          <rPr>
            <b/>
            <sz val="9"/>
            <color indexed="81"/>
            <rFont val="Tahoma"/>
            <family val="2"/>
          </rPr>
          <t>No direct evidence of survival after capture.</t>
        </r>
      </text>
    </comment>
    <comment ref="E238" authorId="0" shapeId="0" xr:uid="{A49291D9-AD79-4DEF-829D-B9A4B083629E}">
      <text>
        <r>
          <rPr>
            <b/>
            <sz val="9"/>
            <color indexed="81"/>
            <rFont val="Tahoma"/>
            <family val="2"/>
          </rPr>
          <t>The score is based on the maximum risk score in the family Dasyatidae, which included 3 species.</t>
        </r>
      </text>
    </comment>
    <comment ref="F238" authorId="0" shapeId="0" xr:uid="{7CD3C309-901B-47CE-8265-F25AA169E6D8}">
      <text>
        <r>
          <rPr>
            <b/>
            <sz val="9"/>
            <color indexed="81"/>
            <rFont val="Tahoma"/>
            <family val="2"/>
          </rPr>
          <t>The score is based on the maximum risk score in the family Dasyatidae, which included 3 species.</t>
        </r>
      </text>
    </comment>
    <comment ref="G238" authorId="0" shapeId="0" xr:uid="{134F9D76-54AE-453D-AAA7-1C3878FAA3E7}">
      <text>
        <r>
          <rPr>
            <b/>
            <sz val="9"/>
            <color indexed="81"/>
            <rFont val="Tahoma"/>
            <family val="2"/>
          </rPr>
          <t>The score is based on the maximum risk score in the family Sparidae, which included 3 species.</t>
        </r>
      </text>
    </comment>
    <comment ref="H238" authorId="0" shapeId="0" xr:uid="{313520A5-B307-4EF9-A605-FA1D27527034}">
      <text>
        <r>
          <rPr>
            <b/>
            <sz val="9"/>
            <color indexed="81"/>
            <rFont val="Tahoma"/>
            <family val="2"/>
          </rPr>
          <t>Species maximum length is 147, which is in the medium risk range (100-300cm).</t>
        </r>
      </text>
    </comment>
    <comment ref="I238" authorId="0" shapeId="0" xr:uid="{C9FDFBDA-6E78-4C04-BE3C-9A2C2B2948CC}">
      <text>
        <r>
          <rPr>
            <b/>
            <sz val="9"/>
            <color indexed="81"/>
            <rFont val="Tahoma"/>
            <family val="2"/>
          </rPr>
          <t>Species length at maturity is 100, which is in the medium risk range (40-200cm).</t>
        </r>
      </text>
    </comment>
    <comment ref="J238" authorId="0" shapeId="0" xr:uid="{A3D16A98-3294-4338-883F-F0175495F540}">
      <text>
        <r>
          <rPr>
            <b/>
            <sz val="9"/>
            <color indexed="81"/>
            <rFont val="Tahoma"/>
            <family val="2"/>
          </rPr>
          <t>Species reproductive strategy is live bearer, which is high risk.</t>
        </r>
      </text>
    </comment>
    <comment ref="K238" authorId="0" shapeId="0" xr:uid="{AAC7E149-0402-451F-8459-B35B1E6D3D6B}">
      <text>
        <r>
          <rPr>
            <b/>
            <sz val="9"/>
            <color indexed="81"/>
            <rFont val="Tahoma"/>
            <family val="2"/>
          </rPr>
          <t>Species trophic level is 3.5, which is higher than the highest risk value (3.25).</t>
        </r>
      </text>
    </comment>
    <comment ref="M238" authorId="0" shapeId="0" xr:uid="{CBADB0A8-C4F5-4692-9161-8E18A03DDC2A}">
      <text>
        <r>
          <rPr>
            <b/>
            <sz val="9"/>
            <color indexed="81"/>
            <rFont val="Tahoma"/>
            <family val="2"/>
          </rPr>
          <t>EPO,ALI_,SKAW stocks : Worldwide distribution, absent in subtropical Atlantic, uncommon West Atlantic, East, North and South Pacific  , mainly coastal</t>
        </r>
      </text>
    </comment>
    <comment ref="N238" authorId="0" shapeId="0" xr:uid="{0525B762-B079-4370-80A8-B2E5B629D85C}">
      <text>
        <r>
          <rPr>
            <b/>
            <sz val="9"/>
            <color indexed="81"/>
            <rFont val="Tahoma"/>
            <family val="2"/>
          </rPr>
          <t>The depth range of the species is 15-217m. For surface gears, the vertical overlap index with this species is 42.36%. This species is reef associated.</t>
        </r>
      </text>
    </comment>
    <comment ref="O238" authorId="0" shapeId="0" xr:uid="{C1170ABC-8ACC-4766-AC46-85761F1BAC36}">
      <text>
        <r>
          <rPr>
            <b/>
            <sz val="9"/>
            <color indexed="81"/>
            <rFont val="Tahoma"/>
            <family val="2"/>
          </rPr>
          <t>TPT stocks : The maximum length of the species is 147cm. For tropical surface fisheries, the length overlap index with this species is 100.00%.</t>
        </r>
      </text>
    </comment>
    <comment ref="P238" authorId="0" shapeId="0" xr:uid="{0BE88275-DCC0-42CE-8591-62BAB42CB68C}">
      <text>
        <r>
          <rPr>
            <b/>
            <sz val="9"/>
            <color indexed="81"/>
            <rFont val="Tahoma"/>
            <family val="2"/>
          </rPr>
          <t>No direct evidence of survival after capture.</t>
        </r>
      </text>
    </comment>
    <comment ref="E239" authorId="0" shapeId="0" xr:uid="{14930668-CFD0-4468-9C35-D883EC83E8B1}">
      <text>
        <r>
          <rPr>
            <b/>
            <sz val="9"/>
            <color indexed="81"/>
            <rFont val="Tahoma"/>
            <family val="2"/>
          </rPr>
          <t>The score is based on the maximum risk score in the family Dasyatidae, which included 3 species.</t>
        </r>
      </text>
    </comment>
    <comment ref="F239" authorId="0" shapeId="0" xr:uid="{268A54C9-1D1B-4E1C-8546-3ACD1E6DA0FD}">
      <text>
        <r>
          <rPr>
            <b/>
            <sz val="9"/>
            <color indexed="81"/>
            <rFont val="Tahoma"/>
            <family val="2"/>
          </rPr>
          <t>The score is based on the maximum risk score in the family Dasyatidae, which included 3 species.</t>
        </r>
      </text>
    </comment>
    <comment ref="G239" authorId="0" shapeId="0" xr:uid="{8F4C8575-1098-49FB-8194-8727EC584B18}">
      <text>
        <r>
          <rPr>
            <b/>
            <sz val="9"/>
            <color indexed="81"/>
            <rFont val="Tahoma"/>
            <family val="2"/>
          </rPr>
          <t>The score is based on the maximum risk score in the family Dasyatidae, which included 6 species.</t>
        </r>
      </text>
    </comment>
    <comment ref="H239" authorId="0" shapeId="0" xr:uid="{9BEB692A-7B04-4554-9606-7EE4D25C37DB}">
      <text>
        <r>
          <rPr>
            <b/>
            <sz val="9"/>
            <color indexed="81"/>
            <rFont val="Tahoma"/>
            <family val="2"/>
          </rPr>
          <t>Species maximum length is 100, which is in the medium risk range (100-300cm).</t>
        </r>
      </text>
    </comment>
    <comment ref="I239" authorId="0" shapeId="0" xr:uid="{127B15B1-BC7A-46EE-A9E9-3FD377B3FA39}">
      <text>
        <r>
          <rPr>
            <b/>
            <sz val="9"/>
            <color indexed="81"/>
            <rFont val="Tahoma"/>
            <family val="2"/>
          </rPr>
          <t>Species maximum length is 100cm, which is in the length at maturity medium risk range (40-200cm).</t>
        </r>
      </text>
    </comment>
    <comment ref="J239" authorId="0" shapeId="0" xr:uid="{1FBF64F7-0684-4166-B2F3-DAB085E9B6EA}">
      <text>
        <r>
          <rPr>
            <b/>
            <sz val="9"/>
            <color indexed="81"/>
            <rFont val="Tahoma"/>
            <family val="2"/>
          </rPr>
          <t>The score is based on the maximum risk score in the family Echeneidae , which included 1 species.</t>
        </r>
      </text>
    </comment>
    <comment ref="K239" authorId="0" shapeId="0" xr:uid="{F9011550-21EE-4039-8C58-30F947D33758}">
      <text>
        <r>
          <rPr>
            <b/>
            <sz val="9"/>
            <color indexed="81"/>
            <rFont val="Tahoma"/>
            <family val="2"/>
          </rPr>
          <t>Species trophic level is 3.7, which is higher than the highest risk value (3.25).</t>
        </r>
      </text>
    </comment>
    <comment ref="M239" authorId="0" shapeId="0" xr:uid="{E7E8D741-C2FC-4E70-BCC3-2880AF93E1E4}">
      <text>
        <r>
          <rPr>
            <b/>
            <sz val="9"/>
            <color indexed="81"/>
            <rFont val="Tahoma"/>
            <family val="2"/>
          </rPr>
          <t>ALL stocks : Worldwide pelagic distribution</t>
        </r>
      </text>
    </comment>
    <comment ref="N239" authorId="0" shapeId="0" xr:uid="{577C1E94-BBAE-4D8D-8B09-893BF59AE7E9}">
      <text>
        <r>
          <rPr>
            <b/>
            <sz val="9"/>
            <color indexed="81"/>
            <rFont val="Tahoma"/>
            <family val="2"/>
          </rPr>
          <t>The depth range of the species is 1-140m. For surface gears, the vertical overlap index with this species is 71.43%.</t>
        </r>
      </text>
    </comment>
    <comment ref="O239" authorId="0" shapeId="0" xr:uid="{CF0DF8DE-9F7B-4B10-A005-2DE51B79E377}">
      <text>
        <r>
          <rPr>
            <b/>
            <sz val="9"/>
            <color indexed="81"/>
            <rFont val="Tahoma"/>
            <family val="2"/>
          </rPr>
          <t>TPT stocks : The maximum length of the species is 100cm. For tropical surface fisheries, the length overlap index with this species is 90.91%.</t>
        </r>
      </text>
    </comment>
    <comment ref="P239" authorId="0" shapeId="0" xr:uid="{6150D94C-40FC-4692-9299-444BD716C2CB}">
      <text>
        <r>
          <rPr>
            <b/>
            <sz val="9"/>
            <color indexed="81"/>
            <rFont val="Tahoma"/>
            <family val="2"/>
          </rPr>
          <t>No direct evidence of survival after capture.</t>
        </r>
      </text>
    </comment>
    <comment ref="E240" authorId="0" shapeId="0" xr:uid="{B479B4D2-5797-448D-BEF7-96D8FA380549}">
      <text>
        <r>
          <rPr>
            <b/>
            <sz val="9"/>
            <color indexed="81"/>
            <rFont val="Tahoma"/>
            <family val="2"/>
          </rPr>
          <t>Species growth rate (K) is 0.400, which is higher than lowest risk K (0.183) for age at maturity.</t>
        </r>
      </text>
    </comment>
    <comment ref="F240" authorId="0" shapeId="0" xr:uid="{5B491CCF-BCBC-4621-9187-F15A46A9D2DC}">
      <text>
        <r>
          <rPr>
            <b/>
            <sz val="9"/>
            <color indexed="81"/>
            <rFont val="Tahoma"/>
            <family val="2"/>
          </rPr>
          <t>Species growth rate (K) is 0.400, which is higher than lowest risk K (0.30) for maximum age.</t>
        </r>
      </text>
    </comment>
    <comment ref="G240" authorId="0" shapeId="0" xr:uid="{2CA553A0-2F0A-40D8-8C4F-27EDFE7F86C3}">
      <text>
        <r>
          <rPr>
            <b/>
            <sz val="9"/>
            <color indexed="81"/>
            <rFont val="Tahoma"/>
            <family val="2"/>
          </rPr>
          <t>There is no information.</t>
        </r>
      </text>
    </comment>
    <comment ref="H240" authorId="0" shapeId="0" xr:uid="{A91152A2-24DF-4E51-9323-D220A51FA03A}">
      <text>
        <r>
          <rPr>
            <b/>
            <sz val="9"/>
            <color indexed="81"/>
            <rFont val="Tahoma"/>
            <family val="2"/>
          </rPr>
          <t>Species maximum length is 40, which is lower than the lowest risk value (100cm).</t>
        </r>
      </text>
    </comment>
    <comment ref="I240" authorId="0" shapeId="0" xr:uid="{DE41E4D9-EEFD-4361-AE11-0D5E65F5C4CC}">
      <text>
        <r>
          <rPr>
            <b/>
            <sz val="9"/>
            <color indexed="81"/>
            <rFont val="Tahoma"/>
            <family val="2"/>
          </rPr>
          <t>Species length at maturity is 23, which is lower than the lowest risk value (40cm).</t>
        </r>
      </text>
    </comment>
    <comment ref="J240" authorId="0" shapeId="0" xr:uid="{357F3800-F22F-4767-8557-3EC81FCEC677}">
      <text>
        <r>
          <rPr>
            <b/>
            <sz val="9"/>
            <color indexed="81"/>
            <rFont val="Tahoma"/>
            <family val="2"/>
          </rPr>
          <t>Species reproductive strategy is broadcast spawner, which is low risk.</t>
        </r>
      </text>
    </comment>
    <comment ref="K240" authorId="0" shapeId="0" xr:uid="{80D65E65-DDD3-4040-9248-C1BB13E04AAB}">
      <text>
        <r>
          <rPr>
            <b/>
            <sz val="9"/>
            <color indexed="81"/>
            <rFont val="Tahoma"/>
            <family val="2"/>
          </rPr>
          <t>Species trophic level is 3.7, which is higher than the highest risk value (3.25).</t>
        </r>
      </text>
    </comment>
    <comment ref="M240" authorId="0" shapeId="0" xr:uid="{6535FA19-4818-4A06-B072-F824A1FE7DD4}">
      <text>
        <r>
          <rPr>
            <b/>
            <sz val="9"/>
            <color indexed="81"/>
            <rFont val="Tahoma"/>
            <family val="2"/>
          </rPr>
          <t>PO_ stocks : Pacific distribution</t>
        </r>
      </text>
    </comment>
    <comment ref="N240" authorId="0" shapeId="0" xr:uid="{A45B9D72-CE6E-444F-A75A-622EB1C60A4F}">
      <text>
        <r>
          <rPr>
            <b/>
            <sz val="9"/>
            <color indexed="81"/>
            <rFont val="Tahoma"/>
            <family val="2"/>
          </rPr>
          <t>Bait for other gears. No encounters expected.</t>
        </r>
      </text>
    </comment>
    <comment ref="O240" authorId="0" shapeId="0" xr:uid="{78143AB8-F253-4C93-9614-83EB03D31122}">
      <text>
        <r>
          <rPr>
            <b/>
            <sz val="9"/>
            <color indexed="81"/>
            <rFont val="Tahoma"/>
            <family val="2"/>
          </rPr>
          <t>TPT stocks : The maximum length of the species is 40cm. For tropical surface fisheries, the length overlap index with this species is 36.36%.</t>
        </r>
      </text>
    </comment>
    <comment ref="P240" authorId="0" shapeId="0" xr:uid="{D295569C-B40E-4E5E-908C-55BCE11E79D4}">
      <text>
        <r>
          <rPr>
            <b/>
            <sz val="9"/>
            <color indexed="81"/>
            <rFont val="Tahoma"/>
            <family val="2"/>
          </rPr>
          <t>No direct evidence of survival after capture.</t>
        </r>
      </text>
    </comment>
    <comment ref="E241" authorId="0" shapeId="0" xr:uid="{8D19896C-CB20-48FF-AE97-B09813DA7D99}">
      <text>
        <r>
          <rPr>
            <b/>
            <sz val="9"/>
            <color indexed="81"/>
            <rFont val="Tahoma"/>
            <family val="2"/>
          </rPr>
          <t>Species growth rate (K) is 0.200, which is higher than lowest risk K (0.183) for age at maturity.</t>
        </r>
      </text>
    </comment>
    <comment ref="F241" authorId="0" shapeId="0" xr:uid="{62AF598F-611C-44B3-8420-E2C65035A97C}">
      <text>
        <r>
          <rPr>
            <b/>
            <sz val="9"/>
            <color indexed="81"/>
            <rFont val="Tahoma"/>
            <family val="2"/>
          </rPr>
          <t>Species growth rate (K) is 0.200, which is in the medium risk K range (0.12-0.30) for maximum age.</t>
        </r>
      </text>
    </comment>
    <comment ref="G241" authorId="0" shapeId="0" xr:uid="{3CED4D27-E8F6-4CBD-A31D-E7FF433C4DD8}">
      <text>
        <r>
          <rPr>
            <b/>
            <sz val="9"/>
            <color indexed="81"/>
            <rFont val="Tahoma"/>
            <family val="2"/>
          </rPr>
          <t>Species fecundity is 14000000 eggs/year, which is higher than the lowest risk value (20000).</t>
        </r>
      </text>
    </comment>
    <comment ref="H241" authorId="0" shapeId="0" xr:uid="{82D0144A-61A3-4289-84C2-84A3FD86EF45}">
      <text>
        <r>
          <rPr>
            <b/>
            <sz val="9"/>
            <color indexed="81"/>
            <rFont val="Tahoma"/>
            <family val="2"/>
          </rPr>
          <t>Species maximum length is 245, which is in the medium risk range (100-300cm).</t>
        </r>
      </text>
    </comment>
    <comment ref="I241" authorId="0" shapeId="0" xr:uid="{2B0AC1D6-138D-409C-8D7B-2246A4358265}">
      <text>
        <r>
          <rPr>
            <b/>
            <sz val="9"/>
            <color indexed="81"/>
            <rFont val="Tahoma"/>
            <family val="2"/>
          </rPr>
          <t>Species length at maturity is 119, which is in the medium risk range (40-200cm).</t>
        </r>
      </text>
    </comment>
    <comment ref="J241" authorId="0" shapeId="0" xr:uid="{253A625E-77D8-498E-AE7B-E6DDC4C5685B}">
      <text>
        <r>
          <rPr>
            <b/>
            <sz val="9"/>
            <color indexed="81"/>
            <rFont val="Tahoma"/>
            <family val="2"/>
          </rPr>
          <t>Species reproductive strategy is broadcast spawner, which is low risk.</t>
        </r>
      </text>
    </comment>
    <comment ref="K241" authorId="0" shapeId="0" xr:uid="{D888FCC0-9BBE-4CC9-A184-77B91F5BE8D5}">
      <text>
        <r>
          <rPr>
            <b/>
            <sz val="9"/>
            <color indexed="81"/>
            <rFont val="Tahoma"/>
            <family val="2"/>
          </rPr>
          <t>Species trophic level is 3.9, which is higher than the highest risk value (3.25).</t>
        </r>
      </text>
    </comment>
    <comment ref="M241" authorId="0" shapeId="0" xr:uid="{47C766CD-EA24-414E-ADB6-9351B9A6D8F4}">
      <text>
        <r>
          <rPr>
            <b/>
            <sz val="9"/>
            <color indexed="81"/>
            <rFont val="Tahoma"/>
            <family val="2"/>
          </rPr>
          <t>BEAT,BEPE,SKAE,SKAW,SKPE,YFAT,YFPE stocks : Mainly Indo-West Pacific distribution. Catches reported with wide number of stocks in southern areas.</t>
        </r>
      </text>
    </comment>
    <comment ref="N241" authorId="0" shapeId="0" xr:uid="{95197030-C3AC-4E9E-B7CA-4DF598C14656}">
      <text>
        <r>
          <rPr>
            <b/>
            <sz val="9"/>
            <color indexed="81"/>
            <rFont val="Tahoma"/>
            <family val="2"/>
          </rPr>
          <t>The depth range of the species is 50-2743m. For surface gears, the vertical overlap index with this species is 1.89%.</t>
        </r>
      </text>
    </comment>
    <comment ref="O241" authorId="0" shapeId="0" xr:uid="{B05D4389-E8BC-460E-8153-9A13F5EE714E}">
      <text>
        <r>
          <rPr>
            <b/>
            <sz val="9"/>
            <color indexed="81"/>
            <rFont val="Tahoma"/>
            <family val="2"/>
          </rPr>
          <t>TPT stocks : The maximum length of the species is 245cm. For tropical surface fisheries, the length overlap index with this species is 100.00%.</t>
        </r>
      </text>
    </comment>
    <comment ref="P241" authorId="0" shapeId="0" xr:uid="{B4D4B940-4C7D-4FBE-A7EA-E52C2498BAC9}">
      <text>
        <r>
          <rPr>
            <b/>
            <sz val="9"/>
            <color indexed="81"/>
            <rFont val="Tahoma"/>
            <family val="2"/>
          </rPr>
          <t>No direct evidence of survival after capture.</t>
        </r>
      </text>
    </comment>
    <comment ref="E242" authorId="0" shapeId="0" xr:uid="{BDDA8EFC-AFCB-4F17-94BB-935C596D8818}">
      <text>
        <r>
          <rPr>
            <b/>
            <sz val="9"/>
            <color indexed="81"/>
            <rFont val="Tahoma"/>
            <family val="2"/>
          </rPr>
          <t>The score is based on the maximum risk score in the family Molidae, which included 1 species.</t>
        </r>
      </text>
    </comment>
    <comment ref="F242" authorId="0" shapeId="0" xr:uid="{BA400B97-9FCB-45DD-9243-D89190C5AF66}">
      <text>
        <r>
          <rPr>
            <b/>
            <sz val="9"/>
            <color indexed="81"/>
            <rFont val="Tahoma"/>
            <family val="2"/>
          </rPr>
          <t>The score is based on the maximum risk score in the family Molidae, which included 1 species.</t>
        </r>
      </text>
    </comment>
    <comment ref="G242" authorId="0" shapeId="0" xr:uid="{F009D5F9-8709-4C50-8402-8D49693C57CB}">
      <text>
        <r>
          <rPr>
            <b/>
            <sz val="9"/>
            <color indexed="81"/>
            <rFont val="Tahoma"/>
            <family val="2"/>
          </rPr>
          <t>Species fecundity is 22 eggs/year, which is lower than the highest risk value (100).</t>
        </r>
      </text>
    </comment>
    <comment ref="H242" authorId="0" shapeId="0" xr:uid="{0D98713C-79B6-48F4-B665-1802AF6B76E3}">
      <text>
        <r>
          <rPr>
            <b/>
            <sz val="9"/>
            <color indexed="81"/>
            <rFont val="Tahoma"/>
            <family val="2"/>
          </rPr>
          <t>Species maximum length is 482, which is higher than the highest risk value (300cm).</t>
        </r>
      </text>
    </comment>
    <comment ref="I242" authorId="0" shapeId="0" xr:uid="{F374CFA2-26DD-4772-BC8C-B4647CD3C0BF}">
      <text>
        <r>
          <rPr>
            <b/>
            <sz val="9"/>
            <color indexed="81"/>
            <rFont val="Tahoma"/>
            <family val="2"/>
          </rPr>
          <t>Species length at maturity is 410, which is higher than the highest risk value (200cm).</t>
        </r>
      </text>
    </comment>
    <comment ref="J242" authorId="0" shapeId="0" xr:uid="{6FBCF9AF-49CF-4FF4-BBBF-271D79ED54C9}">
      <text>
        <r>
          <rPr>
            <b/>
            <sz val="9"/>
            <color indexed="81"/>
            <rFont val="Tahoma"/>
            <family val="2"/>
          </rPr>
          <t>Species reproductive strategy is live bearer, which is high risk.</t>
        </r>
      </text>
    </comment>
    <comment ref="K242" authorId="0" shapeId="0" xr:uid="{F29CC205-8BA9-445E-80C5-33D2F236DDB2}">
      <text>
        <r>
          <rPr>
            <b/>
            <sz val="9"/>
            <color indexed="81"/>
            <rFont val="Tahoma"/>
            <family val="2"/>
          </rPr>
          <t>Species trophic level is 4.5, which is higher than the highest risk value (3.25).</t>
        </r>
      </text>
    </comment>
    <comment ref="M242" authorId="0" shapeId="0" xr:uid="{D0AFCD95-4E42-4B69-AE55-EC46226BC9FB}">
      <text>
        <r>
          <rPr>
            <b/>
            <sz val="9"/>
            <color indexed="81"/>
            <rFont val="Tahoma"/>
            <family val="2"/>
          </rPr>
          <t>ALL stocks : Worldwide demersal distribution</t>
        </r>
      </text>
    </comment>
    <comment ref="N242" authorId="0" shapeId="0" xr:uid="{0FC51D4A-5205-44CE-A425-8F17467B6F9F}">
      <text>
        <r>
          <rPr>
            <b/>
            <sz val="9"/>
            <color indexed="81"/>
            <rFont val="Tahoma"/>
            <family val="2"/>
          </rPr>
          <t>The depth range of the species is 1-2500m. For surface gears, the vertical overlap index with this species is 4.00%. This species is demersal.</t>
        </r>
      </text>
    </comment>
    <comment ref="O242" authorId="0" shapeId="0" xr:uid="{CF112FCA-96D6-40C5-BEC1-2907D8CC3B60}">
      <text>
        <r>
          <rPr>
            <b/>
            <sz val="9"/>
            <color indexed="81"/>
            <rFont val="Tahoma"/>
            <family val="2"/>
          </rPr>
          <t>TPT stocks : The maximum length of the species is 482cm. For tropical surface fisheries, the length overlap index with this species is 100.00%.</t>
        </r>
      </text>
    </comment>
    <comment ref="P242" authorId="0" shapeId="0" xr:uid="{D5D5B810-B7F6-4045-9CC0-234F0F8A5693}">
      <text>
        <r>
          <rPr>
            <b/>
            <sz val="9"/>
            <color indexed="81"/>
            <rFont val="Tahoma"/>
            <family val="2"/>
          </rPr>
          <t>No direct evidence of survival after capture.</t>
        </r>
      </text>
    </comment>
    <comment ref="E243" authorId="0" shapeId="0" xr:uid="{D0FE9A54-FFCE-4B06-B6B9-4C08F9090234}">
      <text>
        <r>
          <rPr>
            <b/>
            <sz val="9"/>
            <color indexed="81"/>
            <rFont val="Tahoma"/>
            <family val="2"/>
          </rPr>
          <t>There is no information.</t>
        </r>
      </text>
    </comment>
    <comment ref="F243" authorId="0" shapeId="0" xr:uid="{6C5C9487-50D6-4960-A425-D6FD204C177A}">
      <text>
        <r>
          <rPr>
            <b/>
            <sz val="9"/>
            <color indexed="81"/>
            <rFont val="Tahoma"/>
            <family val="2"/>
          </rPr>
          <t>There is no information.</t>
        </r>
      </text>
    </comment>
    <comment ref="G243" authorId="0" shapeId="0" xr:uid="{37961B45-751A-47CB-B36D-42CB4E657929}">
      <text>
        <r>
          <rPr>
            <b/>
            <sz val="9"/>
            <color indexed="81"/>
            <rFont val="Tahoma"/>
            <family val="2"/>
          </rPr>
          <t>Species fecundity is 12 eggs/year, which is lower than the highest risk value (100).</t>
        </r>
      </text>
    </comment>
    <comment ref="H243" authorId="0" shapeId="0" xr:uid="{6433A9B1-1658-4F00-A243-36717C81C3E2}">
      <text>
        <r>
          <rPr>
            <b/>
            <sz val="9"/>
            <color indexed="81"/>
            <rFont val="Tahoma"/>
            <family val="2"/>
          </rPr>
          <t>Species maximum length is 182, which is in the medium risk range (100-300cm).</t>
        </r>
      </text>
    </comment>
    <comment ref="I243" authorId="0" shapeId="0" xr:uid="{1C50A994-DE57-4FBF-8390-9BE6974865C4}">
      <text>
        <r>
          <rPr>
            <b/>
            <sz val="9"/>
            <color indexed="81"/>
            <rFont val="Tahoma"/>
            <family val="2"/>
          </rPr>
          <t>Species length at maturity is 138, which is in the medium risk range (40-200cm).</t>
        </r>
      </text>
    </comment>
    <comment ref="J243" authorId="0" shapeId="0" xr:uid="{1DBBA0BA-BF65-41ED-B4E3-490EE7F74371}">
      <text>
        <r>
          <rPr>
            <b/>
            <sz val="9"/>
            <color indexed="81"/>
            <rFont val="Tahoma"/>
            <family val="2"/>
          </rPr>
          <t>Species reproductive strategy is live bearer, which is high risk.</t>
        </r>
      </text>
    </comment>
    <comment ref="K243" authorId="0" shapeId="0" xr:uid="{FA5DF273-E95B-4755-8E86-7D805C3E33BC}">
      <text>
        <r>
          <rPr>
            <b/>
            <sz val="9"/>
            <color indexed="81"/>
            <rFont val="Tahoma"/>
            <family val="2"/>
          </rPr>
          <t>Species trophic level is 4.2, which is higher than the highest risk value (3.25).</t>
        </r>
      </text>
    </comment>
    <comment ref="M243" authorId="0" shapeId="0" xr:uid="{65EDEB18-1F1B-4BD2-9611-5674F192C658}">
      <text>
        <r>
          <rPr>
            <b/>
            <sz val="9"/>
            <color indexed="81"/>
            <rFont val="Tahoma"/>
            <family val="2"/>
          </rPr>
          <t>ALL stocks : Worldwide demersal distribution</t>
        </r>
      </text>
    </comment>
    <comment ref="N243" authorId="0" shapeId="0" xr:uid="{C46D4D1B-AF3E-4C0A-81FA-E056A920083D}">
      <text>
        <r>
          <rPr>
            <b/>
            <sz val="9"/>
            <color indexed="81"/>
            <rFont val="Tahoma"/>
            <family val="2"/>
          </rPr>
          <t>The depth range of the species is 40-1800m. For surface gears, the vertical overlap index with this species is 3.46%. This species is demersal.</t>
        </r>
      </text>
    </comment>
    <comment ref="O243" authorId="0" shapeId="0" xr:uid="{A11840A7-C855-49B8-A84C-885A2912F51E}">
      <text>
        <r>
          <rPr>
            <b/>
            <sz val="9"/>
            <color indexed="81"/>
            <rFont val="Tahoma"/>
            <family val="2"/>
          </rPr>
          <t>TPT stocks : The maximum length of the species is 182cm. For tropical surface fisheries, the length overlap index with this species is 100.00%.</t>
        </r>
      </text>
    </comment>
    <comment ref="P243" authorId="0" shapeId="0" xr:uid="{221DFFDE-3F0B-4822-AED6-13CE049F44B3}">
      <text>
        <r>
          <rPr>
            <b/>
            <sz val="9"/>
            <color indexed="81"/>
            <rFont val="Tahoma"/>
            <family val="2"/>
          </rPr>
          <t>No direct evidence of survival after capture.</t>
        </r>
      </text>
    </comment>
    <comment ref="E244" authorId="0" shapeId="0" xr:uid="{75BED4DC-50EF-4D88-A68D-2E943920F440}">
      <text>
        <r>
          <rPr>
            <b/>
            <sz val="9"/>
            <color indexed="81"/>
            <rFont val="Tahoma"/>
            <family val="2"/>
          </rPr>
          <t>The score is based on the maximum risk score in the family Agonidae, which included 1 species.</t>
        </r>
      </text>
    </comment>
    <comment ref="F244" authorId="0" shapeId="0" xr:uid="{6BFB6278-B911-4659-9696-5A54512B8087}">
      <text>
        <r>
          <rPr>
            <b/>
            <sz val="9"/>
            <color indexed="81"/>
            <rFont val="Tahoma"/>
            <family val="2"/>
          </rPr>
          <t>The score is based on the maximum risk score in the family Agonidae, which included 1 species.</t>
        </r>
      </text>
    </comment>
    <comment ref="G244" authorId="0" shapeId="0" xr:uid="{01FD414F-1CF6-4378-A0BD-C48F6945A241}">
      <text>
        <r>
          <rPr>
            <b/>
            <sz val="9"/>
            <color indexed="81"/>
            <rFont val="Tahoma"/>
            <family val="2"/>
          </rPr>
          <t>The score is based on the maximum risk score in the family Agonidae, which included 1 species.</t>
        </r>
      </text>
    </comment>
    <comment ref="H244" authorId="0" shapeId="0" xr:uid="{D7505239-CC4B-4EFF-B46A-BAA5DE5C35C1}">
      <text>
        <r>
          <rPr>
            <b/>
            <sz val="9"/>
            <color indexed="81"/>
            <rFont val="Tahoma"/>
            <family val="2"/>
          </rPr>
          <t>The score is based on the maximum risk score in the family Myliobatidae, which included 14 species.</t>
        </r>
      </text>
    </comment>
    <comment ref="I244" authorId="0" shapeId="0" xr:uid="{27136CCA-823E-4F65-8549-A25593AF006F}">
      <text>
        <r>
          <rPr>
            <b/>
            <sz val="9"/>
            <color indexed="81"/>
            <rFont val="Tahoma"/>
            <family val="2"/>
          </rPr>
          <t>The score is based on the maximum risk score in the family Myliobatidae, which included 14 species.</t>
        </r>
      </text>
    </comment>
    <comment ref="J244" authorId="0" shapeId="0" xr:uid="{03EC5334-6896-4B58-870F-9AFBE269A775}">
      <text>
        <r>
          <rPr>
            <b/>
            <sz val="9"/>
            <color indexed="81"/>
            <rFont val="Tahoma"/>
            <family val="2"/>
          </rPr>
          <t>The score is based on the maximum risk score in the family Molidae, which included 4 species.</t>
        </r>
      </text>
    </comment>
    <comment ref="K244" authorId="0" shapeId="0" xr:uid="{81C44800-4B63-4504-8FB8-C0E0461BEA95}">
      <text>
        <r>
          <rPr>
            <b/>
            <sz val="9"/>
            <color indexed="81"/>
            <rFont val="Tahoma"/>
            <family val="2"/>
          </rPr>
          <t>The score is based on the maximum risk score in the family Myliobatidae, which included 15 species.</t>
        </r>
      </text>
    </comment>
    <comment ref="M244" authorId="0" shapeId="0" xr:uid="{2050A8C9-2E01-4729-9361-E54F18E53E15}">
      <text>
        <r>
          <rPr>
            <b/>
            <sz val="9"/>
            <color indexed="81"/>
            <rFont val="Tahoma"/>
            <family val="2"/>
          </rPr>
          <t>ALL stocks : Worldwide demersal distribution</t>
        </r>
      </text>
    </comment>
    <comment ref="N244" authorId="0" shapeId="0" xr:uid="{DBB874C8-942C-4079-9EFE-D4300804F81A}">
      <text>
        <r>
          <rPr>
            <b/>
            <sz val="9"/>
            <color indexed="81"/>
            <rFont val="Tahoma"/>
            <family val="2"/>
          </rPr>
          <t>The depth range of the species is 1-800m. For surface gears, the vertical overlap index with this species is 12.50%. This species is demersal.</t>
        </r>
      </text>
    </comment>
    <comment ref="O244" authorId="0" shapeId="0" xr:uid="{F876C008-1E71-46E4-ADCB-381AE8137CA8}">
      <text>
        <r>
          <rPr>
            <b/>
            <sz val="9"/>
            <color indexed="81"/>
            <rFont val="Tahoma"/>
            <family val="2"/>
          </rPr>
          <t>TPT stocks : The maximum length of the species is missing, but the family's maximum length based on 5 species is 170cm. For tropical surface fisheries, the length overlap index with this species is 100.00%.</t>
        </r>
      </text>
    </comment>
    <comment ref="P244" authorId="0" shapeId="0" xr:uid="{13283F77-A6DF-4D40-B24D-9AF4165B2E08}">
      <text>
        <r>
          <rPr>
            <b/>
            <sz val="9"/>
            <color indexed="81"/>
            <rFont val="Tahoma"/>
            <family val="2"/>
          </rPr>
          <t>No direct evidence of survival after capture.</t>
        </r>
      </text>
    </comment>
    <comment ref="E245" authorId="0" shapeId="0" xr:uid="{4E84A5B3-0F57-4A41-98CB-9B505FF178A4}">
      <text>
        <r>
          <rPr>
            <b/>
            <sz val="9"/>
            <color indexed="81"/>
            <rFont val="Tahoma"/>
            <family val="2"/>
          </rPr>
          <t>The score is based on the maximum risk score in the family Scyliorhinidae, which included 1 species.</t>
        </r>
      </text>
    </comment>
    <comment ref="F245" authorId="0" shapeId="0" xr:uid="{C716DD26-39C6-4EA9-BE39-E3881A1F9368}">
      <text>
        <r>
          <rPr>
            <b/>
            <sz val="9"/>
            <color indexed="81"/>
            <rFont val="Tahoma"/>
            <family val="2"/>
          </rPr>
          <t>The score is based on the maximum risk score in the family Scyliorhinidae, which included 1 species.</t>
        </r>
      </text>
    </comment>
    <comment ref="G245" authorId="0" shapeId="0" xr:uid="{EAE69180-A317-459D-A730-72F26CB82F48}">
      <text>
        <r>
          <rPr>
            <b/>
            <sz val="9"/>
            <color indexed="81"/>
            <rFont val="Tahoma"/>
            <family val="2"/>
          </rPr>
          <t>The score is based on the maximum risk score in the family Scyliorhinidae, which included 2 species.</t>
        </r>
      </text>
    </comment>
    <comment ref="H245" authorId="0" shapeId="0" xr:uid="{3DACEDB8-A0C5-4FE9-AA9C-B146A8F57F41}">
      <text>
        <r>
          <rPr>
            <b/>
            <sz val="9"/>
            <color indexed="81"/>
            <rFont val="Tahoma"/>
            <family val="2"/>
          </rPr>
          <t>The score is based on the maximum risk score in the family Scyliorhinidae, which included 5 species.</t>
        </r>
      </text>
    </comment>
    <comment ref="I245" authorId="0" shapeId="0" xr:uid="{9AC5A3FD-2C07-4E0E-9ED7-AB1F2C99EE94}">
      <text>
        <r>
          <rPr>
            <b/>
            <sz val="9"/>
            <color indexed="81"/>
            <rFont val="Tahoma"/>
            <family val="2"/>
          </rPr>
          <t>The score is based on the maximum risk score in the family Scyliorhinidae, which included 5 species.</t>
        </r>
      </text>
    </comment>
    <comment ref="J245" authorId="0" shapeId="0" xr:uid="{DB198A8C-F984-4AF6-B9E1-04DBE2DD6D45}">
      <text>
        <r>
          <rPr>
            <b/>
            <sz val="9"/>
            <color indexed="81"/>
            <rFont val="Tahoma"/>
            <family val="2"/>
          </rPr>
          <t>The score is based on the maximum risk score in the family Scyliorhinidae, which included 5 species.</t>
        </r>
      </text>
    </comment>
    <comment ref="K245" authorId="0" shapeId="0" xr:uid="{3C33DE17-D3E7-4FF3-B45D-EC19ACD3AC0D}">
      <text>
        <r>
          <rPr>
            <b/>
            <sz val="9"/>
            <color indexed="81"/>
            <rFont val="Tahoma"/>
            <family val="2"/>
          </rPr>
          <t>The score is based on the maximum risk score in the family Scyliorhinidae, which included 5 species.</t>
        </r>
      </text>
    </comment>
    <comment ref="M245" authorId="0" shapeId="0" xr:uid="{FE904176-93BD-46D7-BC9C-833CB94EC4B2}">
      <text>
        <r>
          <rPr>
            <b/>
            <sz val="9"/>
            <color indexed="81"/>
            <rFont val="Tahoma"/>
            <family val="2"/>
          </rPr>
          <t>ALL stocks : Worldwide demersal distribution</t>
        </r>
      </text>
    </comment>
    <comment ref="N245" authorId="0" shapeId="0" xr:uid="{271C0EE2-A0AA-4BF9-912E-7261E2D3CA09}">
      <text>
        <r>
          <rPr>
            <b/>
            <sz val="9"/>
            <color indexed="81"/>
            <rFont val="Tahoma"/>
            <family val="2"/>
          </rPr>
          <t>The depth range of the species is 1-350m. For surface gears, the vertical overlap index with this species is 28.57%. This species is demersal.</t>
        </r>
      </text>
    </comment>
    <comment ref="O245" authorId="0" shapeId="0" xr:uid="{9744C5D7-E3C9-4B39-9154-522ED94F2E7F}">
      <text>
        <r>
          <rPr>
            <b/>
            <sz val="9"/>
            <color indexed="81"/>
            <rFont val="Tahoma"/>
            <family val="2"/>
          </rPr>
          <t>TPT stocks : The maximum length of the species is missing, but the family's maximum length based on 6 species is 200cm. For tropical surface fisheries, the length overlap index with this species is 100.00%.</t>
        </r>
      </text>
    </comment>
    <comment ref="P245" authorId="0" shapeId="0" xr:uid="{27612CDD-C802-4D29-B732-327B2D9D0B06}">
      <text>
        <r>
          <rPr>
            <b/>
            <sz val="9"/>
            <color indexed="81"/>
            <rFont val="Tahoma"/>
            <family val="2"/>
          </rPr>
          <t>No direct evidence of survival after capture.</t>
        </r>
      </text>
    </comment>
    <comment ref="E246" authorId="0" shapeId="0" xr:uid="{50A62DE5-6139-4F11-9C30-E9883037FFA9}">
      <text>
        <r>
          <rPr>
            <b/>
            <sz val="9"/>
            <color indexed="81"/>
            <rFont val="Tahoma"/>
            <family val="2"/>
          </rPr>
          <t>The score is based on the maximum risk score in the family Carcharhinidae, which included 23 species.</t>
        </r>
      </text>
    </comment>
    <comment ref="F246" authorId="0" shapeId="0" xr:uid="{20C73050-153F-48B0-8864-D9C056E9F7F1}">
      <text>
        <r>
          <rPr>
            <b/>
            <sz val="9"/>
            <color indexed="81"/>
            <rFont val="Tahoma"/>
            <family val="2"/>
          </rPr>
          <t>The score is based on the maximum risk score in the family Carcharhinidae, which included 23 species.</t>
        </r>
      </text>
    </comment>
    <comment ref="G246" authorId="0" shapeId="0" xr:uid="{626172D2-270A-42FC-961C-6B3F4CE7B96F}">
      <text>
        <r>
          <rPr>
            <b/>
            <sz val="9"/>
            <color indexed="81"/>
            <rFont val="Tahoma"/>
            <family val="2"/>
          </rPr>
          <t>The score is based on the maximum risk score in the family Carcharhinidae, which included 32 species.</t>
        </r>
      </text>
    </comment>
    <comment ref="H246" authorId="0" shapeId="0" xr:uid="{19705310-FA78-4E0D-B33E-167D46D609CC}">
      <text>
        <r>
          <rPr>
            <b/>
            <sz val="9"/>
            <color indexed="81"/>
            <rFont val="Tahoma"/>
            <family val="2"/>
          </rPr>
          <t>The score is based on the maximum risk score in the family Carcharhinidae, which included 32 species.</t>
        </r>
      </text>
    </comment>
    <comment ref="I246" authorId="0" shapeId="0" xr:uid="{290DEA4C-72B8-4D17-8A7C-BC1D25243CD1}">
      <text>
        <r>
          <rPr>
            <b/>
            <sz val="9"/>
            <color indexed="81"/>
            <rFont val="Tahoma"/>
            <family val="2"/>
          </rPr>
          <t>The score is based on the maximum risk score in the family Carcharhinidae, which included 32 species.</t>
        </r>
      </text>
    </comment>
    <comment ref="J246" authorId="0" shapeId="0" xr:uid="{CE302B0C-6314-47FC-A90D-13339D238430}">
      <text>
        <r>
          <rPr>
            <b/>
            <sz val="9"/>
            <color indexed="81"/>
            <rFont val="Tahoma"/>
            <family val="2"/>
          </rPr>
          <t>The score is based on the maximum risk score in the family Carcharhinidae, which included 32 species.</t>
        </r>
      </text>
    </comment>
    <comment ref="K246" authorId="0" shapeId="0" xr:uid="{4ED042E8-650E-4F04-9D01-5EE10519D11B}">
      <text>
        <r>
          <rPr>
            <b/>
            <sz val="9"/>
            <color indexed="81"/>
            <rFont val="Tahoma"/>
            <family val="2"/>
          </rPr>
          <t>The score is based on the maximum risk score in the family Carcharhinidae, which included 32 species.</t>
        </r>
      </text>
    </comment>
    <comment ref="M246" authorId="0" shapeId="0" xr:uid="{14794464-C136-406D-9F90-08AE09CC0A5D}">
      <text>
        <r>
          <rPr>
            <b/>
            <sz val="9"/>
            <color indexed="81"/>
            <rFont val="Tahoma"/>
            <family val="2"/>
          </rPr>
          <t>ALL stocks : Worldwide pelagic distribution</t>
        </r>
      </text>
    </comment>
    <comment ref="N246" authorId="0" shapeId="0" xr:uid="{0448F966-0DDA-47B6-8D2F-5B78A3EFE314}">
      <text>
        <r>
          <rPr>
            <b/>
            <sz val="9"/>
            <color indexed="81"/>
            <rFont val="Tahoma"/>
            <family val="2"/>
          </rPr>
          <t>The depth range of the species is 40-275m. For surface gears, the vertical overlap index with this species is 25.85%.</t>
        </r>
      </text>
    </comment>
    <comment ref="O246" authorId="0" shapeId="0" xr:uid="{5090D606-45A8-4C92-A1AA-DB832D6AC1D6}">
      <text>
        <r>
          <rPr>
            <b/>
            <sz val="9"/>
            <color indexed="81"/>
            <rFont val="Tahoma"/>
            <family val="2"/>
          </rPr>
          <t>TPT stocks : The maximum length of the species is missing, but the family's maximum length based on 25 species is 250cm. For tropical surface fisheries, the length overlap index with this species is 100.00%.</t>
        </r>
      </text>
    </comment>
    <comment ref="P246" authorId="0" shapeId="0" xr:uid="{8D23F26A-C133-47D0-9DA5-25AB104A8FFA}">
      <text>
        <r>
          <rPr>
            <b/>
            <sz val="9"/>
            <color indexed="81"/>
            <rFont val="Tahoma"/>
            <family val="2"/>
          </rPr>
          <t>No direct evidence of survival after capture.</t>
        </r>
      </text>
    </comment>
    <comment ref="E247" authorId="0" shapeId="0" xr:uid="{F56682C0-AD33-4476-8B83-1CE40311F115}">
      <text>
        <r>
          <rPr>
            <b/>
            <sz val="9"/>
            <color indexed="81"/>
            <rFont val="Tahoma"/>
            <family val="2"/>
          </rPr>
          <t>Species growth rate (K) is 0.311, which is higher than lowest risk K (0.183) for age at maturity.</t>
        </r>
      </text>
    </comment>
    <comment ref="F247" authorId="0" shapeId="0" xr:uid="{49CF3A3B-B2B3-458B-835C-AC939B388024}">
      <text>
        <r>
          <rPr>
            <b/>
            <sz val="9"/>
            <color indexed="81"/>
            <rFont val="Tahoma"/>
            <family val="2"/>
          </rPr>
          <t>Species growth rate (K) is 0.311, which is higher than lowest risk K (0.30) for maximum age.</t>
        </r>
      </text>
    </comment>
    <comment ref="G247" authorId="0" shapeId="0" xr:uid="{891E157E-3B3C-4A6A-B884-628DC1784D82}">
      <text>
        <r>
          <rPr>
            <b/>
            <sz val="9"/>
            <color indexed="81"/>
            <rFont val="Tahoma"/>
            <family val="2"/>
          </rPr>
          <t>Species fecundity is 2000000 eggs/year, which is higher than the lowest risk value (20000).</t>
        </r>
      </text>
    </comment>
    <comment ref="H247" authorId="0" shapeId="0" xr:uid="{063E69FA-7C0A-4B38-B229-B62C6E7A9E05}">
      <text>
        <r>
          <rPr>
            <b/>
            <sz val="9"/>
            <color indexed="81"/>
            <rFont val="Tahoma"/>
            <family val="2"/>
          </rPr>
          <t>Species maximum length is 348, which is higher than the highest risk value (300cm).</t>
        </r>
      </text>
    </comment>
    <comment ref="I247" authorId="0" shapeId="0" xr:uid="{210B674D-01A4-4DDE-8C65-B2057D10D4F1}">
      <text>
        <r>
          <rPr>
            <b/>
            <sz val="9"/>
            <color indexed="81"/>
            <rFont val="Tahoma"/>
            <family val="2"/>
          </rPr>
          <t>Species length at maturity is 150, which is in the medium risk range (40-200cm).</t>
        </r>
      </text>
    </comment>
    <comment ref="J247" authorId="0" shapeId="0" xr:uid="{307813BB-784C-454F-B8E3-2C4A4E5DA99D}">
      <text>
        <r>
          <rPr>
            <b/>
            <sz val="9"/>
            <color indexed="81"/>
            <rFont val="Tahoma"/>
            <family val="2"/>
          </rPr>
          <t>Species reproductive strategy is broadcast spawner, which is low risk.</t>
        </r>
      </text>
    </comment>
    <comment ref="K247" authorId="0" shapeId="0" xr:uid="{FEAE81F2-4D37-40F4-A01C-4D04F9597A35}">
      <text>
        <r>
          <rPr>
            <b/>
            <sz val="9"/>
            <color indexed="81"/>
            <rFont val="Tahoma"/>
            <family val="2"/>
          </rPr>
          <t>Species trophic level is 4.5, which is higher than the highest risk value (3.25).</t>
        </r>
      </text>
    </comment>
    <comment ref="M247" authorId="0" shapeId="0" xr:uid="{4912F007-97EE-4175-86F7-7E5485F58A13}">
      <text>
        <r>
          <rPr>
            <b/>
            <sz val="9"/>
            <color indexed="81"/>
            <rFont val="Tahoma"/>
            <family val="2"/>
          </rPr>
          <t>PO_,IO_,ALAN,ALAS,BEAT,SKAE,SKAW,YFAT stocks : Worldwide distribution, absent in Mediterranean. Species is coastal.</t>
        </r>
      </text>
    </comment>
    <comment ref="N247" authorId="0" shapeId="0" xr:uid="{1DF79264-0BD8-4F09-A7FA-A060321080B9}">
      <text>
        <r>
          <rPr>
            <b/>
            <sz val="9"/>
            <color indexed="81"/>
            <rFont val="Tahoma"/>
            <family val="2"/>
          </rPr>
          <t>The depth range of the species is 1-200m. For surface gears, the vertical overlap index with this species is 50.00%.</t>
        </r>
      </text>
    </comment>
    <comment ref="O247" authorId="0" shapeId="0" xr:uid="{E4399078-CD5C-41A4-A97E-C2588FEC9D4B}">
      <text>
        <r>
          <rPr>
            <b/>
            <sz val="9"/>
            <color indexed="81"/>
            <rFont val="Tahoma"/>
            <family val="2"/>
          </rPr>
          <t>TPT stocks : The maximum length of the species is 348cm. For tropical surface fisheries, the length overlap index with this species is 100.00%.</t>
        </r>
      </text>
    </comment>
    <comment ref="P247" authorId="0" shapeId="0" xr:uid="{2900ECB4-FB2B-4533-AC67-9C50166F70C6}">
      <text>
        <r>
          <rPr>
            <b/>
            <sz val="9"/>
            <color indexed="81"/>
            <rFont val="Tahoma"/>
            <family val="2"/>
          </rPr>
          <t>No direct evidence of survival after capture.</t>
        </r>
      </text>
    </comment>
    <comment ref="E248" authorId="0" shapeId="0" xr:uid="{11FE8615-5C3D-43F9-A015-B309BFAA6078}">
      <text>
        <r>
          <rPr>
            <b/>
            <sz val="9"/>
            <color indexed="81"/>
            <rFont val="Tahoma"/>
            <family val="2"/>
          </rPr>
          <t>Species growth rate (K) is 0.278, which is higher than lowest risk K (0.183) for age at maturity.</t>
        </r>
      </text>
    </comment>
    <comment ref="F248" authorId="0" shapeId="0" xr:uid="{453063BD-DD0E-402E-91A1-A35227563FCA}">
      <text>
        <r>
          <rPr>
            <b/>
            <sz val="9"/>
            <color indexed="81"/>
            <rFont val="Tahoma"/>
            <family val="2"/>
          </rPr>
          <t>Species growth rate (K) is 0.278, which is in the medium risk K range (0.12-0.30) for maximum age.</t>
        </r>
      </text>
    </comment>
    <comment ref="G248" authorId="0" shapeId="0" xr:uid="{43962B36-F654-4BDF-8194-2DBAD51445EC}">
      <text>
        <r>
          <rPr>
            <b/>
            <sz val="9"/>
            <color indexed="81"/>
            <rFont val="Tahoma"/>
            <family val="2"/>
          </rPr>
          <t>There is no information, but fish are likely to produce &gt;100 eggs/year.</t>
        </r>
      </text>
    </comment>
    <comment ref="H248" authorId="0" shapeId="0" xr:uid="{7BC21217-4096-4770-8EF5-7B8EEBDE70C0}">
      <text>
        <r>
          <rPr>
            <b/>
            <sz val="9"/>
            <color indexed="81"/>
            <rFont val="Tahoma"/>
            <family val="2"/>
          </rPr>
          <t>Species maximum length is 210, which is in the medium risk range (100-300cm).</t>
        </r>
      </text>
    </comment>
    <comment ref="I248" authorId="0" shapeId="0" xr:uid="{AA4CEB10-44C6-4797-8255-E00090A47628}">
      <text>
        <r>
          <rPr>
            <b/>
            <sz val="9"/>
            <color indexed="81"/>
            <rFont val="Tahoma"/>
            <family val="2"/>
          </rPr>
          <t>Species length at maturity is 91, which is in the medium risk range (40-200cm).</t>
        </r>
      </text>
    </comment>
    <comment ref="J248" authorId="0" shapeId="0" xr:uid="{E1909657-B753-451A-9CDB-2E9CBA760F5C}">
      <text>
        <r>
          <rPr>
            <b/>
            <sz val="9"/>
            <color indexed="81"/>
            <rFont val="Tahoma"/>
            <family val="2"/>
          </rPr>
          <t>Species reproductive strategy is broadcast spawner, which is low risk.</t>
        </r>
      </text>
    </comment>
    <comment ref="K248" authorId="0" shapeId="0" xr:uid="{B289507A-5B4A-4E23-867D-985A87FB8E3F}">
      <text>
        <r>
          <rPr>
            <b/>
            <sz val="9"/>
            <color indexed="81"/>
            <rFont val="Tahoma"/>
            <family val="2"/>
          </rPr>
          <t>Species trophic level is 3.8, which is higher than the highest risk value (3.25).</t>
        </r>
      </text>
    </comment>
    <comment ref="M248" authorId="0" shapeId="0" xr:uid="{B31D8E18-5ED8-4283-850C-6E7A4A7E065C}">
      <text>
        <r>
          <rPr>
            <b/>
            <sz val="9"/>
            <color indexed="81"/>
            <rFont val="Tahoma"/>
            <family val="2"/>
          </rPr>
          <t>ALPN,BEPE,SKAW,SKPE,YFPE stocks : Worldwide distribution, uncommon in West Atlantic / East Pacific</t>
        </r>
      </text>
    </comment>
    <comment ref="N248" authorId="0" shapeId="0" xr:uid="{73C421A9-A89E-4240-9927-FC696C60A309}">
      <text>
        <r>
          <rPr>
            <b/>
            <sz val="9"/>
            <color indexed="81"/>
            <rFont val="Tahoma"/>
            <family val="2"/>
          </rPr>
          <t>The depth range of the species is 42-620m. For surface gears, the vertical overlap index with this species is 10.19%.</t>
        </r>
      </text>
    </comment>
    <comment ref="O248" authorId="0" shapeId="0" xr:uid="{2982D494-4409-4614-9A55-C4F0EE4A2854}">
      <text>
        <r>
          <rPr>
            <b/>
            <sz val="9"/>
            <color indexed="81"/>
            <rFont val="Tahoma"/>
            <family val="2"/>
          </rPr>
          <t>TPT stocks : The maximum length of the species is 210cm. For tropical surface fisheries, the length overlap index with this species is 100.00%.</t>
        </r>
      </text>
    </comment>
    <comment ref="P248" authorId="0" shapeId="0" xr:uid="{5389443F-A2A5-4A91-A43B-E566E7BA543C}">
      <text>
        <r>
          <rPr>
            <b/>
            <sz val="9"/>
            <color indexed="81"/>
            <rFont val="Tahoma"/>
            <family val="2"/>
          </rPr>
          <t>No direct evidence of survival after capture.</t>
        </r>
      </text>
    </comment>
    <comment ref="E249" authorId="0" shapeId="0" xr:uid="{714A1911-6120-450D-984F-CB89477C8F10}">
      <text>
        <r>
          <rPr>
            <b/>
            <sz val="9"/>
            <color indexed="81"/>
            <rFont val="Tahoma"/>
            <family val="2"/>
          </rPr>
          <t>There is no information.</t>
        </r>
      </text>
    </comment>
    <comment ref="F249" authorId="0" shapeId="0" xr:uid="{1A2DE9AB-7030-4B7C-BCE1-13B7648ABFD4}">
      <text>
        <r>
          <rPr>
            <b/>
            <sz val="9"/>
            <color indexed="81"/>
            <rFont val="Tahoma"/>
            <family val="2"/>
          </rPr>
          <t>There is no information.</t>
        </r>
      </text>
    </comment>
    <comment ref="G249" authorId="0" shapeId="0" xr:uid="{02BA3B02-BB98-44E0-9566-D5013495E61F}">
      <text>
        <r>
          <rPr>
            <b/>
            <sz val="9"/>
            <color indexed="81"/>
            <rFont val="Tahoma"/>
            <family val="2"/>
          </rPr>
          <t>Species fecundity is 15 eggs/year, which is lower than the highest risk value (100).</t>
        </r>
      </text>
    </comment>
    <comment ref="H249" authorId="0" shapeId="0" xr:uid="{7D94DA7D-79AA-4CDE-8E24-E71345A6FD3C}">
      <text>
        <r>
          <rPr>
            <b/>
            <sz val="9"/>
            <color indexed="81"/>
            <rFont val="Tahoma"/>
            <family val="2"/>
          </rPr>
          <t>Species maximum length is 310, which is higher than the highest risk value (300cm).</t>
        </r>
      </text>
    </comment>
    <comment ref="I249" authorId="0" shapeId="0" xr:uid="{4A843194-E5A1-4862-ABD6-AECA9232ED0D}">
      <text>
        <r>
          <rPr>
            <b/>
            <sz val="9"/>
            <color indexed="81"/>
            <rFont val="Tahoma"/>
            <family val="2"/>
          </rPr>
          <t>Species length at maturity is 207, which is higher than the highest risk value (200cm).</t>
        </r>
      </text>
    </comment>
    <comment ref="J249" authorId="0" shapeId="0" xr:uid="{675A3BA2-18E6-47FE-A6E5-C3BAD398C742}">
      <text>
        <r>
          <rPr>
            <b/>
            <sz val="9"/>
            <color indexed="81"/>
            <rFont val="Tahoma"/>
            <family val="2"/>
          </rPr>
          <t>Species reproductive strategy is live bearer, which is high risk.</t>
        </r>
      </text>
    </comment>
    <comment ref="K249" authorId="0" shapeId="0" xr:uid="{332A2C55-4772-4FAC-A46E-2DE89A778980}">
      <text>
        <r>
          <rPr>
            <b/>
            <sz val="9"/>
            <color indexed="81"/>
            <rFont val="Tahoma"/>
            <family val="2"/>
          </rPr>
          <t>Species trophic level is 4.4, which is higher than the highest risk value (3.25).</t>
        </r>
      </text>
    </comment>
    <comment ref="M249" authorId="0" shapeId="0" xr:uid="{FB87C9C8-6571-49AD-AC8C-905D8314FEEC}">
      <text>
        <r>
          <rPr>
            <b/>
            <sz val="9"/>
            <color indexed="81"/>
            <rFont val="Tahoma"/>
            <family val="2"/>
          </rPr>
          <t>BEPE,SKPE,YFPE stocks : Worldwide distribution, uncommon in East Pacfic</t>
        </r>
      </text>
    </comment>
    <comment ref="N249" authorId="0" shapeId="0" xr:uid="{F80D7EF3-948C-4E8F-A537-036555E4113F}">
      <text>
        <r>
          <rPr>
            <b/>
            <sz val="9"/>
            <color indexed="81"/>
            <rFont val="Tahoma"/>
            <family val="2"/>
          </rPr>
          <t>The depth range of the species is 10-900m. For surface gears, the vertical overlap index with this species is 10.21%. This species is demersal.</t>
        </r>
      </text>
    </comment>
    <comment ref="O249" authorId="0" shapeId="0" xr:uid="{056AADB6-F81E-4F49-A2D4-4CCD34F5D07F}">
      <text>
        <r>
          <rPr>
            <b/>
            <sz val="9"/>
            <color indexed="81"/>
            <rFont val="Tahoma"/>
            <family val="2"/>
          </rPr>
          <t>TPT stocks : The maximum length of the species is 310cm. For tropical surface fisheries, the length overlap index with this species is 100.00%.</t>
        </r>
      </text>
    </comment>
    <comment ref="P249" authorId="0" shapeId="0" xr:uid="{16EC02C5-64B2-4EA4-BBE3-29DB7404131E}">
      <text>
        <r>
          <rPr>
            <b/>
            <sz val="9"/>
            <color indexed="81"/>
            <rFont val="Tahoma"/>
            <family val="2"/>
          </rPr>
          <t>No direct evidence of survival after capture.</t>
        </r>
      </text>
    </comment>
    <comment ref="E250" authorId="0" shapeId="0" xr:uid="{AFA40A95-6021-4ACE-83DA-A95F4CF20C9C}">
      <text>
        <r>
          <rPr>
            <b/>
            <sz val="9"/>
            <color indexed="81"/>
            <rFont val="Tahoma"/>
            <family val="2"/>
          </rPr>
          <t>The score is based on the maximum risk score in the family Etmopteridae, which included 1 species.</t>
        </r>
      </text>
    </comment>
    <comment ref="F250" authorId="0" shapeId="0" xr:uid="{3AC3F6D4-26C9-4810-9C18-8B98FBCCC27E}">
      <text>
        <r>
          <rPr>
            <b/>
            <sz val="9"/>
            <color indexed="81"/>
            <rFont val="Tahoma"/>
            <family val="2"/>
          </rPr>
          <t>The score is based on the maximum risk score in the family Etmopteridae, which included 1 species.</t>
        </r>
      </text>
    </comment>
    <comment ref="G250" authorId="0" shapeId="0" xr:uid="{46FF5952-5391-43C8-8AF3-96B101B3AF1E}">
      <text>
        <r>
          <rPr>
            <b/>
            <sz val="9"/>
            <color indexed="81"/>
            <rFont val="Tahoma"/>
            <family val="2"/>
          </rPr>
          <t>The score is based on the maximum risk score in the family Etmopteridae, which included 2 species.</t>
        </r>
      </text>
    </comment>
    <comment ref="H250" authorId="0" shapeId="0" xr:uid="{46EB74AA-1D16-4ED1-9434-3CB531812245}">
      <text>
        <r>
          <rPr>
            <b/>
            <sz val="9"/>
            <color indexed="81"/>
            <rFont val="Tahoma"/>
            <family val="2"/>
          </rPr>
          <t>The score is based on the maximum risk score in the family Triakidae, which included 6 species.</t>
        </r>
      </text>
    </comment>
    <comment ref="I250" authorId="0" shapeId="0" xr:uid="{A7F2D08C-CE46-4D7F-96A0-D3C5ADFD2F51}">
      <text>
        <r>
          <rPr>
            <b/>
            <sz val="9"/>
            <color indexed="81"/>
            <rFont val="Tahoma"/>
            <family val="2"/>
          </rPr>
          <t>The score is based on the maximum risk score in the family Triakidae, which included 6 species.</t>
        </r>
      </text>
    </comment>
    <comment ref="J250" authorId="0" shapeId="0" xr:uid="{E576377A-C80C-4749-B36A-66DEECF2E2C8}">
      <text>
        <r>
          <rPr>
            <b/>
            <sz val="9"/>
            <color indexed="81"/>
            <rFont val="Tahoma"/>
            <family val="2"/>
          </rPr>
          <t>The score is based on the maximum risk score in the family Triakidae, which included 6 species.</t>
        </r>
      </text>
    </comment>
    <comment ref="K250" authorId="0" shapeId="0" xr:uid="{38BA16FC-494B-4491-9743-707BD5287721}">
      <text>
        <r>
          <rPr>
            <b/>
            <sz val="9"/>
            <color indexed="81"/>
            <rFont val="Tahoma"/>
            <family val="2"/>
          </rPr>
          <t>The score is based on the maximum risk score in the family Triakidae, which included 6 species.</t>
        </r>
      </text>
    </comment>
    <comment ref="M250" authorId="0" shapeId="0" xr:uid="{4BE755F9-FFF1-49F6-8FFF-EBC4527757A6}">
      <text>
        <r>
          <rPr>
            <b/>
            <sz val="9"/>
            <color indexed="81"/>
            <rFont val="Tahoma"/>
            <family val="2"/>
          </rPr>
          <t>ALL stocks : Worldwide pelagic distribution</t>
        </r>
      </text>
    </comment>
    <comment ref="N250" authorId="0" shapeId="0" xr:uid="{2BA9E28C-F1B2-41D6-88E2-8A079F0FCDBE}">
      <text>
        <r>
          <rPr>
            <b/>
            <sz val="9"/>
            <color indexed="81"/>
            <rFont val="Tahoma"/>
            <family val="2"/>
          </rPr>
          <t>The depth range of the species is 1-1000m. For surface gears, the vertical overlap index with this species is 10.00%.</t>
        </r>
      </text>
    </comment>
    <comment ref="O250" authorId="0" shapeId="0" xr:uid="{281D4D76-0C4B-4983-9501-2A8CB8915929}">
      <text>
        <r>
          <rPr>
            <b/>
            <sz val="9"/>
            <color indexed="81"/>
            <rFont val="Tahoma"/>
            <family val="2"/>
          </rPr>
          <t>TPT stocks : The maximum length of the species is missing, but the family's maximum length based on 5 species is 107cm. For tropical surface fisheries, the length overlap index with this species is 97.27%.</t>
        </r>
      </text>
    </comment>
    <comment ref="P250" authorId="0" shapeId="0" xr:uid="{E68D7C76-D0C2-4B8F-853D-5AFBF5C30FF6}">
      <text>
        <r>
          <rPr>
            <b/>
            <sz val="9"/>
            <color indexed="81"/>
            <rFont val="Tahoma"/>
            <family val="2"/>
          </rPr>
          <t>No direct evidence of survival after capture.</t>
        </r>
      </text>
    </comment>
    <comment ref="E251" authorId="0" shapeId="0" xr:uid="{42C8DC89-A1D8-450E-B791-AD967F619AD3}">
      <text>
        <r>
          <rPr>
            <b/>
            <sz val="9"/>
            <color indexed="81"/>
            <rFont val="Tahoma"/>
            <family val="2"/>
          </rPr>
          <t>The score is based on the maximum risk score in the family Scyliorhinidae, which included 1 species.</t>
        </r>
      </text>
    </comment>
    <comment ref="F251" authorId="0" shapeId="0" xr:uid="{15EEC7C5-232A-43DC-BC7F-A84D2E5E2407}">
      <text>
        <r>
          <rPr>
            <b/>
            <sz val="9"/>
            <color indexed="81"/>
            <rFont val="Tahoma"/>
            <family val="2"/>
          </rPr>
          <t>The score is based on the maximum risk score in the family Scyliorhinidae, which included 1 species.</t>
        </r>
      </text>
    </comment>
    <comment ref="G251" authorId="0" shapeId="0" xr:uid="{113F3E0F-CF9E-477F-A461-877BB2E9D1DB}">
      <text>
        <r>
          <rPr>
            <b/>
            <sz val="9"/>
            <color indexed="81"/>
            <rFont val="Tahoma"/>
            <family val="2"/>
          </rPr>
          <t>The score is based on the maximum risk score in the family Scombridae, which included 27 species.</t>
        </r>
      </text>
    </comment>
    <comment ref="H251" authorId="0" shapeId="0" xr:uid="{ABF49A49-8D26-4F08-81C9-C9CF8B66A3C2}">
      <text>
        <r>
          <rPr>
            <b/>
            <sz val="9"/>
            <color indexed="81"/>
            <rFont val="Tahoma"/>
            <family val="2"/>
          </rPr>
          <t>The score is based on the maximum risk score in the family Etmopteridae, which included 5 species.</t>
        </r>
      </text>
    </comment>
    <comment ref="I251" authorId="0" shapeId="0" xr:uid="{A87B4ED0-AE1F-4752-8E22-765254682020}">
      <text>
        <r>
          <rPr>
            <b/>
            <sz val="9"/>
            <color indexed="81"/>
            <rFont val="Tahoma"/>
            <family val="2"/>
          </rPr>
          <t>The score is based on the maximum risk score in the family Etmopteridae, which included 5 species.</t>
        </r>
      </text>
    </comment>
    <comment ref="J251" authorId="0" shapeId="0" xr:uid="{95B9CE6F-44ED-4988-AE6D-9A4AE5D095A2}">
      <text>
        <r>
          <rPr>
            <b/>
            <sz val="9"/>
            <color indexed="81"/>
            <rFont val="Tahoma"/>
            <family val="2"/>
          </rPr>
          <t>The score is based on the maximum risk score in the family Etmopteridae, which included 5 species.</t>
        </r>
      </text>
    </comment>
    <comment ref="K251" authorId="0" shapeId="0" xr:uid="{FD348595-76D2-48B3-BD95-4BC9A59FB407}">
      <text>
        <r>
          <rPr>
            <b/>
            <sz val="9"/>
            <color indexed="81"/>
            <rFont val="Tahoma"/>
            <family val="2"/>
          </rPr>
          <t>The score is based on the maximum risk score in the family Etmopteridae, which included 5 species.</t>
        </r>
      </text>
    </comment>
    <comment ref="M251" authorId="0" shapeId="0" xr:uid="{9B40D563-DD4C-404C-8472-0AE7B4AEC961}">
      <text>
        <r>
          <rPr>
            <b/>
            <sz val="9"/>
            <color indexed="81"/>
            <rFont val="Tahoma"/>
            <family val="2"/>
          </rPr>
          <t>ALL stocks : Worldwide pelagic distribution</t>
        </r>
      </text>
    </comment>
    <comment ref="N251" authorId="0" shapeId="0" xr:uid="{FA0197A7-A76C-4F01-8669-D1DE71AE3C50}">
      <text>
        <r>
          <rPr>
            <b/>
            <sz val="9"/>
            <color indexed="81"/>
            <rFont val="Tahoma"/>
            <family val="2"/>
          </rPr>
          <t>The depth range of the species is 1-1460m. For surface gears, the vertical overlap index with this species is 6.85%.</t>
        </r>
      </text>
    </comment>
    <comment ref="O251" authorId="0" shapeId="0" xr:uid="{6BE9CD65-E058-4E4D-B3B1-BFEC3B50CB9A}">
      <text>
        <r>
          <rPr>
            <b/>
            <sz val="9"/>
            <color indexed="81"/>
            <rFont val="Tahoma"/>
            <family val="2"/>
          </rPr>
          <t>TPT stocks : The maximum length of the species is missing, but the family's maximum length based on 3 species is 160cm. For tropical surface fisheries, the length overlap index with this species is 100.00%.</t>
        </r>
      </text>
    </comment>
    <comment ref="P251" authorId="0" shapeId="0" xr:uid="{BE4142E8-3F82-4BE5-BD92-4AFB04ED49AA}">
      <text>
        <r>
          <rPr>
            <b/>
            <sz val="9"/>
            <color indexed="81"/>
            <rFont val="Tahoma"/>
            <family val="2"/>
          </rPr>
          <t>No direct evidence of survival after capture.</t>
        </r>
      </text>
    </comment>
    <comment ref="E252" authorId="0" shapeId="0" xr:uid="{9A77027C-EB13-48AA-8CD2-D15C7C336756}">
      <text>
        <r>
          <rPr>
            <b/>
            <sz val="9"/>
            <color indexed="81"/>
            <rFont val="Tahoma"/>
            <family val="2"/>
          </rPr>
          <t>Species growth rate (K) is 0.370, which is higher than lowest risk K (0.183) for age at maturity.</t>
        </r>
      </text>
    </comment>
    <comment ref="F252" authorId="0" shapeId="0" xr:uid="{864D6107-5698-4D79-B3C1-F1F23370D0A0}">
      <text>
        <r>
          <rPr>
            <b/>
            <sz val="9"/>
            <color indexed="81"/>
            <rFont val="Tahoma"/>
            <family val="2"/>
          </rPr>
          <t>Species growth rate (K) is 0.370, which is higher than lowest risk K (0.30) for maximum age.</t>
        </r>
      </text>
    </comment>
    <comment ref="G252" authorId="0" shapeId="0" xr:uid="{527558D3-5EA9-4990-8583-4C4C25BDF4F8}">
      <text>
        <r>
          <rPr>
            <b/>
            <sz val="9"/>
            <color indexed="81"/>
            <rFont val="Tahoma"/>
            <family val="2"/>
          </rPr>
          <t>The score is based on the maximum risk score in the family Squalidae, which included 3 species.</t>
        </r>
      </text>
    </comment>
    <comment ref="H252" authorId="0" shapeId="0" xr:uid="{65811E20-D3CA-4A16-8BE3-4090154D42E5}">
      <text>
        <r>
          <rPr>
            <b/>
            <sz val="9"/>
            <color indexed="81"/>
            <rFont val="Tahoma"/>
            <family val="2"/>
          </rPr>
          <t>Species maximum length is 99, which is lower than the lowest risk value (100cm).</t>
        </r>
      </text>
    </comment>
    <comment ref="I252" authorId="0" shapeId="0" xr:uid="{8D768DBA-4928-4355-9C53-3B8A48322D72}">
      <text>
        <r>
          <rPr>
            <b/>
            <sz val="9"/>
            <color indexed="81"/>
            <rFont val="Tahoma"/>
            <family val="2"/>
          </rPr>
          <t>Species length at maturity is 29, which is lower than the lowest risk value (40cm).</t>
        </r>
      </text>
    </comment>
    <comment ref="J252" authorId="0" shapeId="0" xr:uid="{77729338-DB20-4360-BC35-7565E7F87B09}">
      <text>
        <r>
          <rPr>
            <b/>
            <sz val="9"/>
            <color indexed="81"/>
            <rFont val="Tahoma"/>
            <family val="2"/>
          </rPr>
          <t>Species reproductive strategy is broadcast spawner, which is low risk.</t>
        </r>
      </text>
    </comment>
    <comment ref="K252" authorId="0" shapeId="0" xr:uid="{315887F6-D282-44D9-B21F-DD3F19884F38}">
      <text>
        <r>
          <rPr>
            <b/>
            <sz val="9"/>
            <color indexed="81"/>
            <rFont val="Tahoma"/>
            <family val="2"/>
          </rPr>
          <t>Species trophic level is 4.5, which is higher than the highest risk value (3.25).</t>
        </r>
      </text>
    </comment>
    <comment ref="M252" authorId="0" shapeId="0" xr:uid="{08BBDDE6-01F3-4A17-86B5-291CB2C1ED29}">
      <text>
        <r>
          <rPr>
            <b/>
            <sz val="9"/>
            <color indexed="81"/>
            <rFont val="Tahoma"/>
            <family val="2"/>
          </rPr>
          <t>BEPE,SKPE,YFPE stocks : East tropical Pacific distribution, uncommon in subtropical Pacific</t>
        </r>
      </text>
    </comment>
    <comment ref="N252" authorId="0" shapeId="0" xr:uid="{0F6161FC-2C98-416F-BA37-562C2C12482A}">
      <text>
        <r>
          <rPr>
            <b/>
            <sz val="9"/>
            <color indexed="81"/>
            <rFont val="Tahoma"/>
            <family val="2"/>
          </rPr>
          <t>The depth range of the species is 10-60m. For surface gears, the vertical overlap index with this species is 100.00%.</t>
        </r>
      </text>
    </comment>
    <comment ref="O252" authorId="0" shapeId="0" xr:uid="{AE42A89F-89B6-477A-82EB-89D8F28E2941}">
      <text>
        <r>
          <rPr>
            <b/>
            <sz val="9"/>
            <color indexed="81"/>
            <rFont val="Tahoma"/>
            <family val="2"/>
          </rPr>
          <t>TPT stocks : The maximum length of the species is 99cm. For tropical surface fisheries, the length overlap index with this species is 90.00%.</t>
        </r>
      </text>
    </comment>
    <comment ref="P252" authorId="0" shapeId="0" xr:uid="{437B5A1C-E2A3-4637-854A-4B08B23D5814}">
      <text>
        <r>
          <rPr>
            <b/>
            <sz val="9"/>
            <color indexed="81"/>
            <rFont val="Tahoma"/>
            <family val="2"/>
          </rPr>
          <t>No direct evidence of survival after capture.</t>
        </r>
      </text>
    </comment>
    <comment ref="E253" authorId="0" shapeId="0" xr:uid="{C7FA1BE8-A610-446B-BFC4-DB0E3C300627}">
      <text>
        <r>
          <rPr>
            <b/>
            <sz val="9"/>
            <color indexed="81"/>
            <rFont val="Tahoma"/>
            <family val="2"/>
          </rPr>
          <t>There is no information.</t>
        </r>
      </text>
    </comment>
    <comment ref="F253" authorId="0" shapeId="0" xr:uid="{7E18D4FA-6B55-4DB6-BD75-CBD739B35097}">
      <text>
        <r>
          <rPr>
            <b/>
            <sz val="9"/>
            <color indexed="81"/>
            <rFont val="Tahoma"/>
            <family val="2"/>
          </rPr>
          <t>There is no information.</t>
        </r>
      </text>
    </comment>
    <comment ref="G253" authorId="0" shapeId="0" xr:uid="{E3397468-B7C9-4EA8-A185-B4158EE13476}">
      <text>
        <r>
          <rPr>
            <b/>
            <sz val="9"/>
            <color indexed="81"/>
            <rFont val="Tahoma"/>
            <family val="2"/>
          </rPr>
          <t>The score is the maximum risk score in the catch group, Angelshark, of 1 species.</t>
        </r>
      </text>
    </comment>
    <comment ref="H253" authorId="0" shapeId="0" xr:uid="{B9DE182C-9981-43A4-8B8A-23997A4BE292}">
      <text>
        <r>
          <rPr>
            <b/>
            <sz val="9"/>
            <color indexed="81"/>
            <rFont val="Tahoma"/>
            <family val="2"/>
          </rPr>
          <t>The score is the maximum risk score in the catch group, Various sharks nei, of 1 species.</t>
        </r>
      </text>
    </comment>
    <comment ref="I253" authorId="0" shapeId="0" xr:uid="{0C6009F2-6C19-41AD-AF6F-7A17EC1A05D5}">
      <text>
        <r>
          <rPr>
            <b/>
            <sz val="9"/>
            <color indexed="81"/>
            <rFont val="Tahoma"/>
            <family val="2"/>
          </rPr>
          <t>The score is the maximum risk score in the catch group, Various sharks nei, of 4 species.</t>
        </r>
      </text>
    </comment>
    <comment ref="J253" authorId="0" shapeId="0" xr:uid="{C9F95A75-C16E-4096-8106-74A1AE612CE7}">
      <text>
        <r>
          <rPr>
            <b/>
            <sz val="9"/>
            <color indexed="81"/>
            <rFont val="Tahoma"/>
            <family val="2"/>
          </rPr>
          <t>The score is the maximum risk score in the catch group, Various sharks nei, of 4 species.</t>
        </r>
      </text>
    </comment>
    <comment ref="K253" authorId="0" shapeId="0" xr:uid="{2D1B7280-DD50-4235-9A8F-FD19B423B346}">
      <text>
        <r>
          <rPr>
            <b/>
            <sz val="9"/>
            <color indexed="81"/>
            <rFont val="Tahoma"/>
            <family val="2"/>
          </rPr>
          <t>The score is the maximum risk score in the catch group, Various sharks nei, of 4 species.</t>
        </r>
      </text>
    </comment>
    <comment ref="M253" authorId="0" shapeId="0" xr:uid="{661A2F26-CB7C-44C0-BB3C-0AE2A5591950}">
      <text>
        <r>
          <rPr>
            <b/>
            <sz val="9"/>
            <color indexed="81"/>
            <rFont val="Tahoma"/>
            <family val="2"/>
          </rPr>
          <t>ALL stocks : No information.</t>
        </r>
      </text>
    </comment>
    <comment ref="N253" authorId="0" shapeId="0" xr:uid="{6C5F8D8A-BF53-47F5-8BEE-8D61396A2746}">
      <text>
        <r>
          <rPr>
            <b/>
            <sz val="9"/>
            <color indexed="81"/>
            <rFont val="Tahoma"/>
            <family val="2"/>
          </rPr>
          <t>No information.</t>
        </r>
      </text>
    </comment>
    <comment ref="O253" authorId="0" shapeId="0" xr:uid="{2334A482-EC12-426C-8B96-AD7D53DFEBDA}">
      <text>
        <r>
          <rPr>
            <b/>
            <sz val="9"/>
            <color indexed="81"/>
            <rFont val="Tahoma"/>
            <family val="2"/>
          </rPr>
          <t>ALL stocks : No information.</t>
        </r>
      </text>
    </comment>
    <comment ref="P253" authorId="0" shapeId="0" xr:uid="{AE78B1D4-FBF8-40EF-9B34-BFB3AA685FF1}">
      <text>
        <r>
          <rPr>
            <b/>
            <sz val="9"/>
            <color indexed="81"/>
            <rFont val="Tahoma"/>
            <family val="2"/>
          </rPr>
          <t>No direct evidence of survival after capture.</t>
        </r>
      </text>
    </comment>
    <comment ref="E254" authorId="0" shapeId="0" xr:uid="{108C1DC7-B439-41E8-BD34-C19501D1E2DB}">
      <text>
        <r>
          <rPr>
            <b/>
            <sz val="9"/>
            <color indexed="81"/>
            <rFont val="Tahoma"/>
            <family val="2"/>
          </rPr>
          <t>Species growth rate (K) is 0.500, which is higher than lowest risk K (0.183) for age at maturity.</t>
        </r>
      </text>
    </comment>
    <comment ref="F254" authorId="0" shapeId="0" xr:uid="{95D0C231-095B-4DB9-BAA5-967892AD78D4}">
      <text>
        <r>
          <rPr>
            <b/>
            <sz val="9"/>
            <color indexed="81"/>
            <rFont val="Tahoma"/>
            <family val="2"/>
          </rPr>
          <t>Species growth rate (K) is 0.500, which is higher than lowest risk K (0.30) for maximum age.</t>
        </r>
      </text>
    </comment>
    <comment ref="G254" authorId="0" shapeId="0" xr:uid="{2A82542E-A7A6-4907-9C2F-25F09AD5A50B}">
      <text>
        <r>
          <rPr>
            <b/>
            <sz val="9"/>
            <color indexed="81"/>
            <rFont val="Tahoma"/>
            <family val="2"/>
          </rPr>
          <t>Species fecundity is 115821 eggs/year, which is higher than the lowest risk value (20000).</t>
        </r>
      </text>
    </comment>
    <comment ref="H254" authorId="0" shapeId="0" xr:uid="{30D400F2-ABDA-439C-9924-7A5E4A0D20D7}">
      <text>
        <r>
          <rPr>
            <b/>
            <sz val="9"/>
            <color indexed="81"/>
            <rFont val="Tahoma"/>
            <family val="2"/>
          </rPr>
          <t>Species maximum length is 110, which is in the medium risk range (100-300cm).</t>
        </r>
      </text>
    </comment>
    <comment ref="I254" authorId="0" shapeId="0" xr:uid="{33E8CFAC-BCF1-49B6-A55F-D27A9146EE53}">
      <text>
        <r>
          <rPr>
            <b/>
            <sz val="9"/>
            <color indexed="81"/>
            <rFont val="Tahoma"/>
            <family val="2"/>
          </rPr>
          <t>Species length at maturity is 40, which is in the medium risk range (40-200cm).</t>
        </r>
      </text>
    </comment>
    <comment ref="J254" authorId="0" shapeId="0" xr:uid="{4CA7A902-781B-4993-AE2E-DEA082B89292}">
      <text>
        <r>
          <rPr>
            <b/>
            <sz val="9"/>
            <color indexed="81"/>
            <rFont val="Tahoma"/>
            <family val="2"/>
          </rPr>
          <t>Species reproductive strategy is broadcast spawner, which is low risk.</t>
        </r>
      </text>
    </comment>
    <comment ref="K254" authorId="0" shapeId="0" xr:uid="{3140A05C-2672-4967-8216-7297BFED085C}">
      <text>
        <r>
          <rPr>
            <b/>
            <sz val="9"/>
            <color indexed="81"/>
            <rFont val="Tahoma"/>
            <family val="2"/>
          </rPr>
          <t>Species trophic level is 4.4, which is higher than the highest risk value (3.25).</t>
        </r>
      </text>
    </comment>
    <comment ref="M254" authorId="0" shapeId="0" xr:uid="{72C4E82F-01EC-41B1-AD6B-18BFD881196C}">
      <text>
        <r>
          <rPr>
            <b/>
            <sz val="9"/>
            <color indexed="81"/>
            <rFont val="Tahoma"/>
            <family val="2"/>
          </rPr>
          <t>ALL stocks : Worldwide pelagic distribution</t>
        </r>
      </text>
    </comment>
    <comment ref="N254" authorId="0" shapeId="0" xr:uid="{5628B0AE-2E2A-47E5-9A52-E385518408AB}">
      <text>
        <r>
          <rPr>
            <b/>
            <sz val="9"/>
            <color indexed="81"/>
            <rFont val="Tahoma"/>
            <family val="2"/>
          </rPr>
          <t>The depth range of the species is 1-260m. For surface gears, the vertical overlap index with this species is 38.46%.</t>
        </r>
      </text>
    </comment>
    <comment ref="O254" authorId="0" shapeId="0" xr:uid="{E7E5E1F8-66FD-4FE3-96B5-8456BF499ED2}">
      <text>
        <r>
          <rPr>
            <b/>
            <sz val="9"/>
            <color indexed="81"/>
            <rFont val="Tahoma"/>
            <family val="2"/>
          </rPr>
          <t>TPT stocks : The maximum length of the species is 110cm. For tropical surface fisheries, the length overlap index with this species is 100.00%.</t>
        </r>
      </text>
    </comment>
    <comment ref="P254" authorId="0" shapeId="0" xr:uid="{45B9179B-FB1F-452D-A364-6261EAAB6297}">
      <text>
        <r>
          <rPr>
            <b/>
            <sz val="9"/>
            <color indexed="81"/>
            <rFont val="Tahoma"/>
            <family val="2"/>
          </rPr>
          <t>No direct evidence of survival after capture.</t>
        </r>
      </text>
    </comment>
    <comment ref="E255" authorId="0" shapeId="0" xr:uid="{9A7366CE-9421-4FA5-934F-AD4BC555D43B}">
      <text>
        <r>
          <rPr>
            <b/>
            <sz val="9"/>
            <color indexed="81"/>
            <rFont val="Tahoma"/>
            <family val="2"/>
          </rPr>
          <t>The score is based on the maximum risk score in the family Squalidae, which included 3 species.</t>
        </r>
      </text>
    </comment>
    <comment ref="F255" authorId="0" shapeId="0" xr:uid="{67CD1431-6048-4FE1-B81F-74426FBBE432}">
      <text>
        <r>
          <rPr>
            <b/>
            <sz val="9"/>
            <color indexed="81"/>
            <rFont val="Tahoma"/>
            <family val="2"/>
          </rPr>
          <t>The score is based on the maximum risk score in the family Squalidae, which included 3 species.</t>
        </r>
      </text>
    </comment>
    <comment ref="G255" authorId="0" shapeId="0" xr:uid="{AEC419C9-B5A6-47BF-B5C7-E3B384E31910}">
      <text>
        <r>
          <rPr>
            <b/>
            <sz val="9"/>
            <color indexed="81"/>
            <rFont val="Tahoma"/>
            <family val="2"/>
          </rPr>
          <t>The score is based on the maximum risk score in the family Scombridae, which included 27 species.</t>
        </r>
      </text>
    </comment>
    <comment ref="H255" authorId="0" shapeId="0" xr:uid="{F3399D56-AD07-4839-9D4C-9742F0F2D2C0}">
      <text>
        <r>
          <rPr>
            <b/>
            <sz val="9"/>
            <color indexed="81"/>
            <rFont val="Tahoma"/>
            <family val="2"/>
          </rPr>
          <t>Species maximum length is 105, which is in the medium risk range (100-300cm).</t>
        </r>
      </text>
    </comment>
    <comment ref="I255" authorId="0" shapeId="0" xr:uid="{AF610AB7-C651-41F0-ADFE-E8C5591D18E2}">
      <text>
        <r>
          <rPr>
            <b/>
            <sz val="9"/>
            <color indexed="81"/>
            <rFont val="Tahoma"/>
            <family val="2"/>
          </rPr>
          <t>Species maximum length is 105cm, which is in the length at maturity medium risk range (40-200cm).</t>
        </r>
      </text>
    </comment>
    <comment ref="J255" authorId="0" shapeId="0" xr:uid="{F4AC7540-F793-4770-97FA-76FE8B6DF3BC}">
      <text>
        <r>
          <rPr>
            <b/>
            <sz val="9"/>
            <color indexed="81"/>
            <rFont val="Tahoma"/>
            <family val="2"/>
          </rPr>
          <t>Species reproductive strategy is broadcast spawner, which is low risk.</t>
        </r>
      </text>
    </comment>
    <comment ref="K255" authorId="0" shapeId="0" xr:uid="{884F73C1-8962-408C-91F8-C5D8DDE5D77D}">
      <text>
        <r>
          <rPr>
            <b/>
            <sz val="9"/>
            <color indexed="81"/>
            <rFont val="Tahoma"/>
            <family val="2"/>
          </rPr>
          <t>Species trophic level is 3.7, which is higher than the highest risk value (3.25).</t>
        </r>
      </text>
    </comment>
    <comment ref="M255" authorId="0" shapeId="0" xr:uid="{5F128208-4BD0-41AA-8657-263FB71D6975}">
      <text>
        <r>
          <rPr>
            <b/>
            <sz val="9"/>
            <color indexed="81"/>
            <rFont val="Tahoma"/>
            <family val="2"/>
          </rPr>
          <t>TPT stocks : Worldwide distribution, absent North subtropical oceans, uncommon in tropics</t>
        </r>
      </text>
    </comment>
    <comment ref="N255" authorId="0" shapeId="0" xr:uid="{DD9CC8B9-88C7-4405-B3C7-D93E3F992F4A}">
      <text>
        <r>
          <rPr>
            <b/>
            <sz val="9"/>
            <color indexed="81"/>
            <rFont val="Tahoma"/>
            <family val="2"/>
          </rPr>
          <t>The depth range of the species is 1-20m. For surface gears, the vertical overlap index with this species is 100.00%.</t>
        </r>
      </text>
    </comment>
    <comment ref="O255" authorId="0" shapeId="0" xr:uid="{D3F2FC7A-C7FA-4379-8172-91AC717565F9}">
      <text>
        <r>
          <rPr>
            <b/>
            <sz val="9"/>
            <color indexed="81"/>
            <rFont val="Tahoma"/>
            <family val="2"/>
          </rPr>
          <t>TPT stocks : The maximum length of the species is 105cm. For tropical surface fisheries, the length overlap index with this species is 95.45%.</t>
        </r>
      </text>
    </comment>
    <comment ref="P255" authorId="0" shapeId="0" xr:uid="{62B89E11-4395-4D4A-956F-F43A958AD3CB}">
      <text>
        <r>
          <rPr>
            <b/>
            <sz val="9"/>
            <color indexed="81"/>
            <rFont val="Tahoma"/>
            <family val="2"/>
          </rPr>
          <t>No direct evidence of survival after capture.</t>
        </r>
      </text>
    </comment>
    <comment ref="E256" authorId="0" shapeId="0" xr:uid="{7ADC0CF9-821A-4E83-9281-7143DA325F9D}">
      <text>
        <r>
          <rPr>
            <b/>
            <sz val="9"/>
            <color indexed="81"/>
            <rFont val="Tahoma"/>
            <family val="2"/>
          </rPr>
          <t>Species growth rate (K) is 0.100, which is in the medium risk K range (0.061-0.183) for age at maturity.</t>
        </r>
      </text>
    </comment>
    <comment ref="F256" authorId="0" shapeId="0" xr:uid="{5EE6932B-D3EF-47E0-B601-94044375982F}">
      <text>
        <r>
          <rPr>
            <b/>
            <sz val="9"/>
            <color indexed="81"/>
            <rFont val="Tahoma"/>
            <family val="2"/>
          </rPr>
          <t>Species growth rate (K) is 0.100, which is lower than highest risk K (0.12) for maximum age.</t>
        </r>
      </text>
    </comment>
    <comment ref="G256" authorId="0" shapeId="0" xr:uid="{F67FC2E8-DC4A-4942-A1E6-BC3D2721E8F8}">
      <text>
        <r>
          <rPr>
            <b/>
            <sz val="9"/>
            <color indexed="81"/>
            <rFont val="Tahoma"/>
            <family val="2"/>
          </rPr>
          <t>Species fecundity is 4 eggs/year, which is lower than the highest risk value (100).</t>
        </r>
      </text>
    </comment>
    <comment ref="H256" authorId="0" shapeId="0" xr:uid="{734EDF49-A891-4E1C-807E-162EBD393CB0}">
      <text>
        <r>
          <rPr>
            <b/>
            <sz val="9"/>
            <color indexed="81"/>
            <rFont val="Tahoma"/>
            <family val="2"/>
          </rPr>
          <t>Species maximum length is 445, which is higher than the highest risk value (300cm).</t>
        </r>
      </text>
    </comment>
    <comment ref="I256" authorId="0" shapeId="0" xr:uid="{8487A42A-3CB9-40DC-B790-5117B0B83B0C}">
      <text>
        <r>
          <rPr>
            <b/>
            <sz val="9"/>
            <color indexed="81"/>
            <rFont val="Tahoma"/>
            <family val="2"/>
          </rPr>
          <t>Species length at maturity is 278, which is higher than the highest risk value (200cm).</t>
        </r>
      </text>
    </comment>
    <comment ref="J256" authorId="0" shapeId="0" xr:uid="{981903BF-29C2-4061-B3A9-6C0ABBBA2302}">
      <text>
        <r>
          <rPr>
            <b/>
            <sz val="9"/>
            <color indexed="81"/>
            <rFont val="Tahoma"/>
            <family val="2"/>
          </rPr>
          <t>Species reproductive strategy is live bearer, which is high risk.</t>
        </r>
      </text>
    </comment>
    <comment ref="K256" authorId="0" shapeId="0" xr:uid="{AFB1299F-5B83-48DA-83D6-FE520B0A2D27}">
      <text>
        <r>
          <rPr>
            <b/>
            <sz val="9"/>
            <color indexed="81"/>
            <rFont val="Tahoma"/>
            <family val="2"/>
          </rPr>
          <t>Species trophic level is 4.5, which is higher than the highest risk value (3.25).</t>
        </r>
      </text>
    </comment>
    <comment ref="M256" authorId="0" shapeId="0" xr:uid="{050C81C1-59BF-4523-B32D-6394494413E7}">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256" authorId="0" shapeId="0" xr:uid="{3C8F4ED6-A53B-47F8-8CD9-F2B43BF669FF}">
      <text>
        <r>
          <rPr>
            <b/>
            <sz val="9"/>
            <color indexed="81"/>
            <rFont val="Tahoma"/>
            <family val="2"/>
          </rPr>
          <t>The depth range of the species is 1-750m. For surface gears, the vertical overlap index with this species is 13.33%.</t>
        </r>
      </text>
    </comment>
    <comment ref="O256" authorId="0" shapeId="0" xr:uid="{81AAB262-C319-4EB7-934F-CFC7ABAFF2CF}">
      <text>
        <r>
          <rPr>
            <b/>
            <sz val="9"/>
            <color indexed="81"/>
            <rFont val="Tahoma"/>
            <family val="2"/>
          </rPr>
          <t>TPT stocks : The maximum length of the species is 445cm. For tropical surface fisheries, the length overlap index with this species is 100.00%.</t>
        </r>
      </text>
    </comment>
    <comment ref="P256" authorId="0" shapeId="0" xr:uid="{4BA633AA-4985-482C-8846-3F2E509FA415}">
      <text>
        <r>
          <rPr>
            <b/>
            <sz val="9"/>
            <color indexed="81"/>
            <rFont val="Tahoma"/>
            <family val="2"/>
          </rPr>
          <t>No direct evidence of survival after capture.</t>
        </r>
      </text>
    </comment>
    <comment ref="E257" authorId="0" shapeId="0" xr:uid="{0A1ECCF0-D547-4416-8A31-791A719D6FB1}">
      <text>
        <r>
          <rPr>
            <b/>
            <sz val="9"/>
            <color indexed="81"/>
            <rFont val="Tahoma"/>
            <family val="2"/>
          </rPr>
          <t>The score is based on the maximum risk score in the family Scombridae, which included 35 species.</t>
        </r>
      </text>
    </comment>
    <comment ref="F257" authorId="0" shapeId="0" xr:uid="{09BAB416-48C4-450A-80B3-7E2861C304FE}">
      <text>
        <r>
          <rPr>
            <b/>
            <sz val="9"/>
            <color indexed="81"/>
            <rFont val="Tahoma"/>
            <family val="2"/>
          </rPr>
          <t>The score is based on the maximum risk score in the family Scombridae, which included 35 species.</t>
        </r>
      </text>
    </comment>
    <comment ref="G257" authorId="0" shapeId="0" xr:uid="{64C010E6-D572-4BB5-9F62-63C435104EF7}">
      <text>
        <r>
          <rPr>
            <b/>
            <sz val="9"/>
            <color indexed="81"/>
            <rFont val="Tahoma"/>
            <family val="2"/>
          </rPr>
          <t>The score is based on the maximum risk score in the family Scombridae, which included 27 species.</t>
        </r>
      </text>
    </comment>
    <comment ref="H257" authorId="0" shapeId="0" xr:uid="{E24C3948-E2B6-41C6-8350-3504047BCCB1}">
      <text>
        <r>
          <rPr>
            <b/>
            <sz val="9"/>
            <color indexed="81"/>
            <rFont val="Tahoma"/>
            <family val="2"/>
          </rPr>
          <t>The score is based on the maximum risk score in the family Squalidae, which included 3 species.</t>
        </r>
      </text>
    </comment>
    <comment ref="I257" authorId="0" shapeId="0" xr:uid="{120074D3-7E3B-4E09-9BC5-35745ABFF055}">
      <text>
        <r>
          <rPr>
            <b/>
            <sz val="9"/>
            <color indexed="81"/>
            <rFont val="Tahoma"/>
            <family val="2"/>
          </rPr>
          <t>The score is based on the maximum risk score in the family Squalidae, which included 3 species.</t>
        </r>
      </text>
    </comment>
    <comment ref="J257" authorId="0" shapeId="0" xr:uid="{1B0F3E80-2403-40E8-A387-D0708A6A34BF}">
      <text>
        <r>
          <rPr>
            <b/>
            <sz val="9"/>
            <color indexed="81"/>
            <rFont val="Tahoma"/>
            <family val="2"/>
          </rPr>
          <t>The score is based on the maximum risk score in the family Squalidae, which included 3 species.</t>
        </r>
      </text>
    </comment>
    <comment ref="K257" authorId="0" shapeId="0" xr:uid="{326E9429-EF37-4754-A615-092ED403D546}">
      <text>
        <r>
          <rPr>
            <b/>
            <sz val="9"/>
            <color indexed="81"/>
            <rFont val="Tahoma"/>
            <family val="2"/>
          </rPr>
          <t>The score is based on the maximum risk score in the family Squalidae, which included 3 species.</t>
        </r>
      </text>
    </comment>
    <comment ref="M257" authorId="0" shapeId="0" xr:uid="{44BAB7D9-5333-4AC5-AE92-1124E92B92BB}">
      <text>
        <r>
          <rPr>
            <b/>
            <sz val="9"/>
            <color indexed="81"/>
            <rFont val="Tahoma"/>
            <family val="2"/>
          </rPr>
          <t>ALL stocks : Worldwide pelagic distribution</t>
        </r>
      </text>
    </comment>
    <comment ref="N257" authorId="0" shapeId="0" xr:uid="{ADBFC604-867F-435C-A83F-DFAB0A6BCD3E}">
      <text>
        <r>
          <rPr>
            <b/>
            <sz val="9"/>
            <color indexed="81"/>
            <rFont val="Tahoma"/>
            <family val="2"/>
          </rPr>
          <t>The depth range of the species is 1-150m. For surface gears, the vertical overlap index with this species is 66.67%.</t>
        </r>
      </text>
    </comment>
    <comment ref="O257" authorId="0" shapeId="0" xr:uid="{90408C4E-F111-4DF8-B7DA-7EA46C8CD23B}">
      <text>
        <r>
          <rPr>
            <b/>
            <sz val="9"/>
            <color indexed="81"/>
            <rFont val="Tahoma"/>
            <family val="2"/>
          </rPr>
          <t>TPT stocks : The maximum length of the species is missing, but the family's maximum length based on 50 species is 458cm. For tropical surface fisheries, the length overlap index with this species is 100.00%.</t>
        </r>
      </text>
    </comment>
    <comment ref="P257" authorId="0" shapeId="0" xr:uid="{A6E7B22A-38F0-4BEE-B3DD-4F921CC28AE9}">
      <text>
        <r>
          <rPr>
            <b/>
            <sz val="9"/>
            <color indexed="81"/>
            <rFont val="Tahoma"/>
            <family val="2"/>
          </rPr>
          <t>No direct evidence of survival after capture.</t>
        </r>
      </text>
    </comment>
    <comment ref="E258" authorId="0" shapeId="0" xr:uid="{E1457565-CE6C-4151-AE5A-6439CBEC9CB9}">
      <text>
        <r>
          <rPr>
            <b/>
            <sz val="9"/>
            <color indexed="81"/>
            <rFont val="Tahoma"/>
            <family val="2"/>
          </rPr>
          <t>Species growth rate (K) is 0.420, which is higher than lowest risk K (0.183) for age at maturity.</t>
        </r>
      </text>
    </comment>
    <comment ref="F258" authorId="0" shapeId="0" xr:uid="{A020AF83-9816-4577-988E-D0F1982F3077}">
      <text>
        <r>
          <rPr>
            <b/>
            <sz val="9"/>
            <color indexed="81"/>
            <rFont val="Tahoma"/>
            <family val="2"/>
          </rPr>
          <t>Species growth rate (K) is 0.420, which is higher than lowest risk K (0.30) for maximum age.</t>
        </r>
      </text>
    </comment>
    <comment ref="G258" authorId="0" shapeId="0" xr:uid="{1E2022CE-F7CF-4BF9-95A3-F7A7BFE7ABBB}">
      <text>
        <r>
          <rPr>
            <b/>
            <sz val="9"/>
            <color indexed="81"/>
            <rFont val="Tahoma"/>
            <family val="2"/>
          </rPr>
          <t>The score is based on the maximum risk score in the family Scombridae, which included 27 species.</t>
        </r>
      </text>
    </comment>
    <comment ref="H258" authorId="0" shapeId="0" xr:uid="{11850831-AA31-426D-A32A-00884CA6DF88}">
      <text>
        <r>
          <rPr>
            <b/>
            <sz val="9"/>
            <color indexed="81"/>
            <rFont val="Tahoma"/>
            <family val="2"/>
          </rPr>
          <t>Species maximum length is 200, which is in the medium risk range (100-300cm).</t>
        </r>
      </text>
    </comment>
    <comment ref="I258" authorId="0" shapeId="0" xr:uid="{0DBB5B3A-394B-4DD8-B244-2BAF6948088C}">
      <text>
        <r>
          <rPr>
            <b/>
            <sz val="9"/>
            <color indexed="81"/>
            <rFont val="Tahoma"/>
            <family val="2"/>
          </rPr>
          <t>Species length at maturity is 55, which is in the medium risk range (40-200cm).</t>
        </r>
      </text>
    </comment>
    <comment ref="J258" authorId="0" shapeId="0" xr:uid="{EC3F45E7-BED3-4F1F-ABA9-9F71670CF3E6}">
      <text>
        <r>
          <rPr>
            <b/>
            <sz val="9"/>
            <color indexed="81"/>
            <rFont val="Tahoma"/>
            <family val="2"/>
          </rPr>
          <t>Species reproductive strategy is broadcast spawner, which is low risk.</t>
        </r>
      </text>
    </comment>
    <comment ref="K258" authorId="0" shapeId="0" xr:uid="{AED9855A-C5A1-4EFD-9772-6C030D8D9439}">
      <text>
        <r>
          <rPr>
            <b/>
            <sz val="9"/>
            <color indexed="81"/>
            <rFont val="Tahoma"/>
            <family val="2"/>
          </rPr>
          <t>Species trophic level is 3.6, which is higher than the highest risk value (3.25).</t>
        </r>
      </text>
    </comment>
    <comment ref="M258" authorId="0" shapeId="0" xr:uid="{495163E3-7D95-4674-A6A1-31EF09F38047}">
      <text>
        <r>
          <rPr>
            <b/>
            <sz val="9"/>
            <color indexed="81"/>
            <rFont val="Tahoma"/>
            <family val="2"/>
          </rPr>
          <t>TPT,ALAM,ALAN,ALPN stocks : Mainly, southern oceans distribution, but catches reported in Indian Ocean tropical fisheries.</t>
        </r>
      </text>
    </comment>
    <comment ref="N258" authorId="0" shapeId="0" xr:uid="{FBE49FC0-2C4E-47D1-B8AF-448D3FFD58F8}">
      <text>
        <r>
          <rPr>
            <b/>
            <sz val="9"/>
            <color indexed="81"/>
            <rFont val="Tahoma"/>
            <family val="2"/>
          </rPr>
          <t>The depth range of the species is 1-550m. For surface gears, the vertical overlap index with this species is 18.18%.</t>
        </r>
      </text>
    </comment>
    <comment ref="O258" authorId="0" shapeId="0" xr:uid="{488859CC-0326-4673-94C6-E42A264BBA84}">
      <text>
        <r>
          <rPr>
            <b/>
            <sz val="9"/>
            <color indexed="81"/>
            <rFont val="Tahoma"/>
            <family val="2"/>
          </rPr>
          <t>TPT stocks : The maximum length of the species is 200cm. For tropical surface fisheries, the length overlap index with this species is 100.00%.</t>
        </r>
      </text>
    </comment>
    <comment ref="P258" authorId="0" shapeId="0" xr:uid="{AE065160-4E02-4C28-AE80-1161F2B3B8AC}">
      <text>
        <r>
          <rPr>
            <b/>
            <sz val="9"/>
            <color indexed="81"/>
            <rFont val="Tahoma"/>
            <family val="2"/>
          </rPr>
          <t>No direct evidence of survival after capture.</t>
        </r>
      </text>
    </comment>
    <comment ref="E259" authorId="0" shapeId="0" xr:uid="{305FE16B-4651-4410-B743-535E91D69CD9}">
      <text>
        <r>
          <rPr>
            <b/>
            <sz val="9"/>
            <color indexed="81"/>
            <rFont val="Tahoma"/>
            <family val="2"/>
          </rPr>
          <t>There is no information.</t>
        </r>
      </text>
    </comment>
    <comment ref="F259" authorId="0" shapeId="0" xr:uid="{0F49175E-6851-4E83-A078-9C2520BC161E}">
      <text>
        <r>
          <rPr>
            <b/>
            <sz val="9"/>
            <color indexed="81"/>
            <rFont val="Tahoma"/>
            <family val="2"/>
          </rPr>
          <t>There is no information.</t>
        </r>
      </text>
    </comment>
    <comment ref="G259" authorId="0" shapeId="0" xr:uid="{4CD7E010-F525-4DEE-8770-04BD78785955}">
      <text>
        <r>
          <rPr>
            <b/>
            <sz val="9"/>
            <color indexed="81"/>
            <rFont val="Tahoma"/>
            <family val="2"/>
          </rPr>
          <t>There is no information, but fish are likely to produce &gt;100 eggs/year.</t>
        </r>
      </text>
    </comment>
    <comment ref="H259" authorId="0" shapeId="0" xr:uid="{5DBEDF29-D98A-43AF-B3FD-4D007F6112AE}">
      <text>
        <r>
          <rPr>
            <b/>
            <sz val="9"/>
            <color indexed="81"/>
            <rFont val="Tahoma"/>
            <family val="2"/>
          </rPr>
          <t>The score is based on the maximum risk score in the family Agonidae, which included 1 species.</t>
        </r>
      </text>
    </comment>
    <comment ref="I259" authorId="0" shapeId="0" xr:uid="{61A11577-8EA2-456A-AFA8-73E58C4A4F34}">
      <text>
        <r>
          <rPr>
            <b/>
            <sz val="9"/>
            <color indexed="81"/>
            <rFont val="Tahoma"/>
            <family val="2"/>
          </rPr>
          <t>The score is based on the maximum risk score in the family Agonidae, which included 1 species.</t>
        </r>
      </text>
    </comment>
    <comment ref="J259" authorId="0" shapeId="0" xr:uid="{C5726575-0459-401B-992E-C0683822D330}">
      <text>
        <r>
          <rPr>
            <b/>
            <sz val="9"/>
            <color indexed="81"/>
            <rFont val="Tahoma"/>
            <family val="2"/>
          </rPr>
          <t>There is no information, but fish are not live bearers.</t>
        </r>
      </text>
    </comment>
    <comment ref="K259" authorId="0" shapeId="0" xr:uid="{270928AE-E8B3-4100-965E-EDE1B39AE586}">
      <text>
        <r>
          <rPr>
            <b/>
            <sz val="9"/>
            <color indexed="81"/>
            <rFont val="Tahoma"/>
            <family val="2"/>
          </rPr>
          <t>The score is based on the maximum risk score in the family Agonidae, which included 1 species.</t>
        </r>
      </text>
    </comment>
    <comment ref="M259" authorId="0" shapeId="0" xr:uid="{438FEEA2-196F-44A5-8F5F-BE946EF5AA3B}">
      <text>
        <r>
          <rPr>
            <b/>
            <sz val="9"/>
            <color indexed="81"/>
            <rFont val="Tahoma"/>
            <family val="2"/>
          </rPr>
          <t>ALL stocks : Worldwide distribution, mainly coastal</t>
        </r>
      </text>
    </comment>
    <comment ref="N259" authorId="0" shapeId="0" xr:uid="{93C06330-F0AF-417A-AF13-1EECD5003777}">
      <text>
        <r>
          <rPr>
            <b/>
            <sz val="9"/>
            <color indexed="81"/>
            <rFont val="Tahoma"/>
            <family val="2"/>
          </rPr>
          <t>The depth range of the species is 1-100m. For surface gears, the vertical overlap index with this species is 100.00%. This species is reef associated.</t>
        </r>
      </text>
    </comment>
    <comment ref="O259" authorId="0" shapeId="0" xr:uid="{4B9040D3-E3DF-4E7A-9CD8-66645E69B121}">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259" authorId="0" shapeId="0" xr:uid="{039D799B-FF78-470C-A5A8-A0B63C44E4AA}">
      <text>
        <r>
          <rPr>
            <b/>
            <sz val="9"/>
            <color indexed="81"/>
            <rFont val="Tahoma"/>
            <family val="2"/>
          </rPr>
          <t>No direct evidence of survival after capture.</t>
        </r>
      </text>
    </comment>
    <comment ref="E260" authorId="0" shapeId="0" xr:uid="{BEF774CB-C999-46A1-B306-F210C3E0ECFD}">
      <text>
        <r>
          <rPr>
            <b/>
            <sz val="9"/>
            <color indexed="81"/>
            <rFont val="Tahoma"/>
            <family val="2"/>
          </rPr>
          <t>Species growth rate (K) is 4.600, which is higher than lowest risk K (0.183) for age at maturity.</t>
        </r>
      </text>
    </comment>
    <comment ref="F260" authorId="0" shapeId="0" xr:uid="{84F22AA5-BA5A-4C65-8857-42C7DFD3C949}">
      <text>
        <r>
          <rPr>
            <b/>
            <sz val="9"/>
            <color indexed="81"/>
            <rFont val="Tahoma"/>
            <family val="2"/>
          </rPr>
          <t>Species growth rate (K) is 4.600, which is higher than lowest risk K (0.30) for maximum age.</t>
        </r>
      </text>
    </comment>
    <comment ref="G260" authorId="0" shapeId="0" xr:uid="{4CDA6F73-1A3F-4B26-9C8D-C27D1909177C}">
      <text>
        <r>
          <rPr>
            <b/>
            <sz val="9"/>
            <color indexed="81"/>
            <rFont val="Tahoma"/>
            <family val="2"/>
          </rPr>
          <t>The score is based on the maximum risk score in the family Agonidae, which included 1 species.</t>
        </r>
      </text>
    </comment>
    <comment ref="H260" authorId="0" shapeId="0" xr:uid="{1592FC8D-0C1E-4FDD-B5B4-FA0B49822DBB}">
      <text>
        <r>
          <rPr>
            <b/>
            <sz val="9"/>
            <color indexed="81"/>
            <rFont val="Tahoma"/>
            <family val="2"/>
          </rPr>
          <t>Species maximum length is 7, which is lower than the lowest risk value (100cm).</t>
        </r>
      </text>
    </comment>
    <comment ref="I260" authorId="0" shapeId="0" xr:uid="{76F32DF6-CE8C-48EC-812D-4A446AD7859A}">
      <text>
        <r>
          <rPr>
            <b/>
            <sz val="9"/>
            <color indexed="81"/>
            <rFont val="Tahoma"/>
            <family val="2"/>
          </rPr>
          <t>Species maximum length is 7cm, which is lower than the length at maturity lowest risk value (40cm).</t>
        </r>
      </text>
    </comment>
    <comment ref="J260" authorId="0" shapeId="0" xr:uid="{4D8C7552-0588-4415-B337-D58648C5AEC8}">
      <text>
        <r>
          <rPr>
            <b/>
            <sz val="9"/>
            <color indexed="81"/>
            <rFont val="Tahoma"/>
            <family val="2"/>
          </rPr>
          <t>Species reproductive strategy is broadcast spawner, which is low risk.</t>
        </r>
      </text>
    </comment>
    <comment ref="K260" authorId="0" shapeId="0" xr:uid="{D4D2D0CA-6AB3-4D1B-99E9-612384A2E9B0}">
      <text>
        <r>
          <rPr>
            <b/>
            <sz val="9"/>
            <color indexed="81"/>
            <rFont val="Tahoma"/>
            <family val="2"/>
          </rPr>
          <t>Species trophic level is 3.1, which is in the medium risk range (2.75-3.25).</t>
        </r>
      </text>
    </comment>
    <comment ref="M260" authorId="0" shapeId="0" xr:uid="{FA03706B-977B-47FA-87BB-D960D89917EA}">
      <text>
        <r>
          <rPr>
            <b/>
            <sz val="9"/>
            <color indexed="81"/>
            <rFont val="Tahoma"/>
            <family val="2"/>
          </rPr>
          <t>PO_,IO_ stocks : Indo-Pacific distribution</t>
        </r>
      </text>
    </comment>
    <comment ref="N260" authorId="0" shapeId="0" xr:uid="{B593451A-3310-43C4-8C30-116ED96E6C69}">
      <text>
        <r>
          <rPr>
            <b/>
            <sz val="9"/>
            <color indexed="81"/>
            <rFont val="Tahoma"/>
            <family val="2"/>
          </rPr>
          <t>Bait for other gears. No encounters expected.</t>
        </r>
      </text>
    </comment>
    <comment ref="O260" authorId="0" shapeId="0" xr:uid="{B42912B0-C6F0-4ABB-B9D1-6B381E7E271B}">
      <text>
        <r>
          <rPr>
            <b/>
            <sz val="9"/>
            <color indexed="81"/>
            <rFont val="Tahoma"/>
            <family val="2"/>
          </rPr>
          <t>TPT stocks : The maximum length of the species is 7cm. For tropical surface fisheries, the length overlap index with this species is 6.36%.</t>
        </r>
      </text>
    </comment>
    <comment ref="P260" authorId="0" shapeId="0" xr:uid="{7D710398-F056-4BA8-9A03-81D6C69D1BAD}">
      <text>
        <r>
          <rPr>
            <b/>
            <sz val="9"/>
            <color indexed="81"/>
            <rFont val="Tahoma"/>
            <family val="2"/>
          </rPr>
          <t>No direct evidence of survival after capture.</t>
        </r>
      </text>
    </comment>
    <comment ref="E261" authorId="0" shapeId="0" xr:uid="{1BA224DA-06B3-4099-9790-0F2EBE485880}">
      <text>
        <r>
          <rPr>
            <b/>
            <sz val="9"/>
            <color indexed="81"/>
            <rFont val="Tahoma"/>
            <family val="2"/>
          </rPr>
          <t>Species growth rate (K) is 0.200, which is higher than lowest risk K (0.183) for age at maturity.</t>
        </r>
      </text>
    </comment>
    <comment ref="F261" authorId="0" shapeId="0" xr:uid="{F1F979C5-97EF-41DC-99E1-47B853858569}">
      <text>
        <r>
          <rPr>
            <b/>
            <sz val="9"/>
            <color indexed="81"/>
            <rFont val="Tahoma"/>
            <family val="2"/>
          </rPr>
          <t>Species growth rate (K) is 0.200, which is in the medium risk K range (0.12-0.30) for maximum age.</t>
        </r>
      </text>
    </comment>
    <comment ref="G261" authorId="0" shapeId="0" xr:uid="{F4E19106-CDBD-44FE-8352-C2FF0680CB3D}">
      <text>
        <r>
          <rPr>
            <b/>
            <sz val="9"/>
            <color indexed="81"/>
            <rFont val="Tahoma"/>
            <family val="2"/>
          </rPr>
          <t>Species fecundity is 6 eggs/year, which is lower than the highest risk value (100).</t>
        </r>
      </text>
    </comment>
    <comment ref="H261" authorId="0" shapeId="0" xr:uid="{6C851458-632E-4ED6-9A81-115B59059710}">
      <text>
        <r>
          <rPr>
            <b/>
            <sz val="9"/>
            <color indexed="81"/>
            <rFont val="Tahoma"/>
            <family val="2"/>
          </rPr>
          <t>Species maximum length is 150, which is in the medium risk range (100-300cm).</t>
        </r>
      </text>
    </comment>
    <comment ref="I261" authorId="0" shapeId="0" xr:uid="{E4C72B11-0CAF-4BCC-B6AB-17A8BAA3B0D8}">
      <text>
        <r>
          <rPr>
            <b/>
            <sz val="9"/>
            <color indexed="81"/>
            <rFont val="Tahoma"/>
            <family val="2"/>
          </rPr>
          <t>Species length at maturity is 83, which is in the medium risk range (40-200cm).</t>
        </r>
      </text>
    </comment>
    <comment ref="J261" authorId="0" shapeId="0" xr:uid="{7FB4E847-FC66-483E-9CDD-C327D6BD4E9F}">
      <text>
        <r>
          <rPr>
            <b/>
            <sz val="9"/>
            <color indexed="81"/>
            <rFont val="Tahoma"/>
            <family val="2"/>
          </rPr>
          <t>Species reproductive strategy is live bearer, which is high risk.</t>
        </r>
      </text>
    </comment>
    <comment ref="K261" authorId="0" shapeId="0" xr:uid="{E06023E6-F85F-4094-97D1-98209FAD51EC}">
      <text>
        <r>
          <rPr>
            <b/>
            <sz val="9"/>
            <color indexed="81"/>
            <rFont val="Tahoma"/>
            <family val="2"/>
          </rPr>
          <t>Species trophic level is 3.9, which is higher than the highest risk value (3.25).</t>
        </r>
      </text>
    </comment>
    <comment ref="M261" authorId="0" shapeId="0" xr:uid="{9A93385C-59D8-4689-85F8-B5E86EE3BD65}">
      <text>
        <r>
          <rPr>
            <b/>
            <sz val="9"/>
            <color indexed="81"/>
            <rFont val="Tahoma"/>
            <family val="2"/>
          </rPr>
          <t>ALAN,ALAS,BEPE,SKAW,SKPE,YFPE stocks : West Atlantic and East Pacific distribution, mainly coastal. Species is coastal.</t>
        </r>
      </text>
    </comment>
    <comment ref="N261" authorId="0" shapeId="0" xr:uid="{D02AD052-D8AB-4B5E-9D4B-29BA4626388A}">
      <text>
        <r>
          <rPr>
            <b/>
            <sz val="9"/>
            <color indexed="81"/>
            <rFont val="Tahoma"/>
            <family val="2"/>
          </rPr>
          <t>The depth range of the species is 10-80m. For surface gears, the vertical overlap index with this species is 100.00%. This species is reef associated.</t>
        </r>
      </text>
    </comment>
    <comment ref="O261" authorId="0" shapeId="0" xr:uid="{1477513D-9566-4946-BDDA-672B9F8807C0}">
      <text>
        <r>
          <rPr>
            <b/>
            <sz val="9"/>
            <color indexed="81"/>
            <rFont val="Tahoma"/>
            <family val="2"/>
          </rPr>
          <t>TPT stocks : The maximum length of the species is 150cm. For tropical surface fisheries, the length overlap index with this species is 100.00%.</t>
        </r>
      </text>
    </comment>
    <comment ref="P261" authorId="0" shapeId="0" xr:uid="{097064E6-4ED3-4423-9949-F43C3C0854B5}">
      <text>
        <r>
          <rPr>
            <b/>
            <sz val="9"/>
            <color indexed="81"/>
            <rFont val="Tahoma"/>
            <family val="2"/>
          </rPr>
          <t>No direct evidence of survival after capture.</t>
        </r>
      </text>
    </comment>
    <comment ref="E262" authorId="0" shapeId="0" xr:uid="{B74BD318-3673-4587-81FA-2BD7770AE527}">
      <text>
        <r>
          <rPr>
            <b/>
            <sz val="9"/>
            <color indexed="81"/>
            <rFont val="Tahoma"/>
            <family val="2"/>
          </rPr>
          <t>The score is based on the maximum risk score in the family Istiophoridae, which included 5 species.</t>
        </r>
      </text>
    </comment>
    <comment ref="F262" authorId="0" shapeId="0" xr:uid="{8BEEC743-E01C-4B15-A149-ACC5D590CA81}">
      <text>
        <r>
          <rPr>
            <b/>
            <sz val="9"/>
            <color indexed="81"/>
            <rFont val="Tahoma"/>
            <family val="2"/>
          </rPr>
          <t>The score is based on the maximum risk score in the family Istiophoridae, which included 5 species.</t>
        </r>
      </text>
    </comment>
    <comment ref="G262" authorId="0" shapeId="0" xr:uid="{07412A1B-862C-4399-AAF6-7CFC9CB65BE2}">
      <text>
        <r>
          <rPr>
            <b/>
            <sz val="9"/>
            <color indexed="81"/>
            <rFont val="Tahoma"/>
            <family val="2"/>
          </rPr>
          <t>Species fecundity is 13 eggs/year, which is lower than the highest risk value (100).</t>
        </r>
      </text>
    </comment>
    <comment ref="H262" authorId="0" shapeId="0" xr:uid="{640BEC7C-BC2B-4FCF-94C3-47860DEF637B}">
      <text>
        <r>
          <rPr>
            <b/>
            <sz val="9"/>
            <color indexed="81"/>
            <rFont val="Tahoma"/>
            <family val="2"/>
          </rPr>
          <t>Species maximum length is 610, which is higher than the highest risk value (300cm).</t>
        </r>
      </text>
    </comment>
    <comment ref="I262" authorId="0" shapeId="0" xr:uid="{7FE2C982-4D39-4EE1-9910-EA153F77D0D4}">
      <text>
        <r>
          <rPr>
            <b/>
            <sz val="9"/>
            <color indexed="81"/>
            <rFont val="Tahoma"/>
            <family val="2"/>
          </rPr>
          <t>Species length at maturity is 251, which is higher than the highest risk value (200cm).</t>
        </r>
      </text>
    </comment>
    <comment ref="J262" authorId="0" shapeId="0" xr:uid="{69E23DE1-5327-4626-8473-E730A2C54903}">
      <text>
        <r>
          <rPr>
            <b/>
            <sz val="9"/>
            <color indexed="81"/>
            <rFont val="Tahoma"/>
            <family val="2"/>
          </rPr>
          <t>Species reproductive strategy is live bearer, which is high risk.</t>
        </r>
      </text>
    </comment>
    <comment ref="K262" authorId="0" shapeId="0" xr:uid="{FDEED046-58E9-4F0D-8714-D35A07D3D988}">
      <text>
        <r>
          <rPr>
            <b/>
            <sz val="9"/>
            <color indexed="81"/>
            <rFont val="Tahoma"/>
            <family val="2"/>
          </rPr>
          <t>Species trophic level is 4.3, which is higher than the highest risk value (3.25).</t>
        </r>
      </text>
    </comment>
    <comment ref="M262" authorId="0" shapeId="0" xr:uid="{F00D53E7-164B-4327-A0A2-78694B14174D}">
      <text>
        <r>
          <rPr>
            <b/>
            <sz val="9"/>
            <color indexed="81"/>
            <rFont val="Tahoma"/>
            <family val="2"/>
          </rPr>
          <t>ALL stocks : Worldwide pelagic distribution. Species is coastal.</t>
        </r>
      </text>
    </comment>
    <comment ref="N262" authorId="0" shapeId="0" xr:uid="{E42F590C-AD3A-4F17-B862-06C00A5F5666}">
      <text>
        <r>
          <rPr>
            <b/>
            <sz val="9"/>
            <color indexed="81"/>
            <rFont val="Tahoma"/>
            <family val="2"/>
          </rPr>
          <t>The depth range of the species is 1-300m. For surface gears, the vertical overlap index with this species is 33.33%. This species is reef associated.</t>
        </r>
      </text>
    </comment>
    <comment ref="O262" authorId="0" shapeId="0" xr:uid="{BE5482B6-EE2E-4274-85DB-A40D8CEA07F6}">
      <text>
        <r>
          <rPr>
            <b/>
            <sz val="9"/>
            <color indexed="81"/>
            <rFont val="Tahoma"/>
            <family val="2"/>
          </rPr>
          <t>TPT stocks : The maximum length of the species is 610cm. For tropical surface fisheries, the length overlap index with this species is 100.00%.</t>
        </r>
      </text>
    </comment>
    <comment ref="P262" authorId="0" shapeId="0" xr:uid="{9FAF17E0-8C93-4EE0-8FA2-2DB87608F963}">
      <text>
        <r>
          <rPr>
            <b/>
            <sz val="9"/>
            <color indexed="81"/>
            <rFont val="Tahoma"/>
            <family val="2"/>
          </rPr>
          <t>No direct evidence of survival after capture.</t>
        </r>
      </text>
    </comment>
    <comment ref="E263" authorId="0" shapeId="0" xr:uid="{A69A469C-7659-4574-A888-D087F58A9122}">
      <text>
        <r>
          <rPr>
            <b/>
            <sz val="9"/>
            <color indexed="81"/>
            <rFont val="Tahoma"/>
            <family val="2"/>
          </rPr>
          <t>Species growth rate (K) is 0.100, which is in the medium risk K range (0.061-0.183) for age at maturity.</t>
        </r>
      </text>
    </comment>
    <comment ref="F263" authorId="0" shapeId="0" xr:uid="{7F5B81D7-A6CA-490C-A179-2291A9EAED45}">
      <text>
        <r>
          <rPr>
            <b/>
            <sz val="9"/>
            <color indexed="81"/>
            <rFont val="Tahoma"/>
            <family val="2"/>
          </rPr>
          <t>Species growth rate (K) is 0.100, which is lower than highest risk K (0.12) for maximum age.</t>
        </r>
      </text>
    </comment>
    <comment ref="G263" authorId="0" shapeId="0" xr:uid="{092FB29D-5B66-46EC-974C-0C86AAA740F5}">
      <text>
        <r>
          <rPr>
            <b/>
            <sz val="9"/>
            <color indexed="81"/>
            <rFont val="Tahoma"/>
            <family val="2"/>
          </rPr>
          <t>Species fecundity is 13 eggs/year, which is lower than the highest risk value (100).</t>
        </r>
      </text>
    </comment>
    <comment ref="H263" authorId="0" shapeId="0" xr:uid="{30335261-0180-4E8C-8BE7-85590686C5D0}">
      <text>
        <r>
          <rPr>
            <b/>
            <sz val="9"/>
            <color indexed="81"/>
            <rFont val="Tahoma"/>
            <family val="2"/>
          </rPr>
          <t>Species maximum length is 430, which is higher than the highest risk value (300cm).</t>
        </r>
      </text>
    </comment>
    <comment ref="I263" authorId="0" shapeId="0" xr:uid="{A69CED7E-C286-4293-875F-FB665AD17DB5}">
      <text>
        <r>
          <rPr>
            <b/>
            <sz val="9"/>
            <color indexed="81"/>
            <rFont val="Tahoma"/>
            <family val="2"/>
          </rPr>
          <t>Species length at maturity is 225, which is higher than the highest risk value (200cm).</t>
        </r>
      </text>
    </comment>
    <comment ref="J263" authorId="0" shapeId="0" xr:uid="{B93C2C49-3132-4D50-A7DB-8C3E806469E4}">
      <text>
        <r>
          <rPr>
            <b/>
            <sz val="9"/>
            <color indexed="81"/>
            <rFont val="Tahoma"/>
            <family val="2"/>
          </rPr>
          <t>Species reproductive strategy is live bearer, which is high risk.</t>
        </r>
      </text>
    </comment>
    <comment ref="K263" authorId="0" shapeId="0" xr:uid="{56579BA1-FAF4-4497-B30F-68C47E9B5D25}">
      <text>
        <r>
          <rPr>
            <b/>
            <sz val="9"/>
            <color indexed="81"/>
            <rFont val="Tahoma"/>
            <family val="2"/>
          </rPr>
          <t>Species trophic level is 4.1, which is higher than the highest risk value (3.25).</t>
        </r>
      </text>
    </comment>
    <comment ref="M263" authorId="0" shapeId="0" xr:uid="{0F2226EF-B216-4637-BDD0-A045FB19F77C}">
      <text>
        <r>
          <rPr>
            <b/>
            <sz val="9"/>
            <color indexed="81"/>
            <rFont val="Tahoma"/>
            <family val="2"/>
          </rPr>
          <t>ALL stocks : Worldwide pelagic distribution</t>
        </r>
      </text>
    </comment>
    <comment ref="N263" authorId="0" shapeId="0" xr:uid="{9B265980-EB58-45CB-B68B-258417E6826B}">
      <text>
        <r>
          <rPr>
            <b/>
            <sz val="9"/>
            <color indexed="81"/>
            <rFont val="Tahoma"/>
            <family val="2"/>
          </rPr>
          <t>The depth range of the species is 1-1000m. For surface gears, the vertical overlap index with this species is 10.00%.</t>
        </r>
      </text>
    </comment>
    <comment ref="O263" authorId="0" shapeId="0" xr:uid="{A2397E17-ADA3-4B7E-B4DE-145E6B552AB8}">
      <text>
        <r>
          <rPr>
            <b/>
            <sz val="9"/>
            <color indexed="81"/>
            <rFont val="Tahoma"/>
            <family val="2"/>
          </rPr>
          <t>TPT stocks : The maximum length of the species is 430cm. For tropical surface fisheries, the length overlap index with this species is 100.00%.</t>
        </r>
      </text>
    </comment>
    <comment ref="P263" authorId="0" shapeId="0" xr:uid="{EEDBAE0D-22E1-4A9A-9550-D417468A58E0}">
      <text>
        <r>
          <rPr>
            <b/>
            <sz val="9"/>
            <color indexed="81"/>
            <rFont val="Tahoma"/>
            <family val="2"/>
          </rPr>
          <t>No direct evidence of survival after capture.</t>
        </r>
      </text>
    </comment>
    <comment ref="E264" authorId="0" shapeId="0" xr:uid="{D372CEDA-CC61-4D05-9920-0A6C1541594E}">
      <text>
        <r>
          <rPr>
            <b/>
            <sz val="9"/>
            <color indexed="81"/>
            <rFont val="Tahoma"/>
            <family val="2"/>
          </rPr>
          <t>The score is based on the maximum risk score in the family Sphyrnidae, which included 2 species.</t>
        </r>
      </text>
    </comment>
    <comment ref="F264" authorId="0" shapeId="0" xr:uid="{01208434-81B5-43D9-A696-2F5F3BCCC49B}">
      <text>
        <r>
          <rPr>
            <b/>
            <sz val="9"/>
            <color indexed="81"/>
            <rFont val="Tahoma"/>
            <family val="2"/>
          </rPr>
          <t>The score is based on the maximum risk score in the family Sphyrnidae, which included 2 species.</t>
        </r>
      </text>
    </comment>
    <comment ref="G264" authorId="0" shapeId="0" xr:uid="{289E786B-FB7E-41C0-A1E3-EF671742DC66}">
      <text>
        <r>
          <rPr>
            <b/>
            <sz val="9"/>
            <color indexed="81"/>
            <rFont val="Tahoma"/>
            <family val="2"/>
          </rPr>
          <t>The score is based on the maximum risk score in the family Clupeidae, which included 3 species.</t>
        </r>
      </text>
    </comment>
    <comment ref="H264" authorId="0" shapeId="0" xr:uid="{044F0373-7402-44F7-B6D7-843F531E6AA2}">
      <text>
        <r>
          <rPr>
            <b/>
            <sz val="9"/>
            <color indexed="81"/>
            <rFont val="Tahoma"/>
            <family val="2"/>
          </rPr>
          <t>The score is based on the maximum risk score in the family Ephippidae, which included 1 species.</t>
        </r>
      </text>
    </comment>
    <comment ref="I264" authorId="0" shapeId="0" xr:uid="{090BD430-6A6B-48CF-98FC-6BE3362CEDB8}">
      <text>
        <r>
          <rPr>
            <b/>
            <sz val="9"/>
            <color indexed="81"/>
            <rFont val="Tahoma"/>
            <family val="2"/>
          </rPr>
          <t>The score is based on the maximum risk score in the family Ephippidae, which included 1 species.</t>
        </r>
      </text>
    </comment>
    <comment ref="J264" authorId="0" shapeId="0" xr:uid="{88D260C7-EA26-468A-A596-4B3BC4FC62D0}">
      <text>
        <r>
          <rPr>
            <b/>
            <sz val="9"/>
            <color indexed="81"/>
            <rFont val="Tahoma"/>
            <family val="2"/>
          </rPr>
          <t>The score is based on the maximum risk score in the family Agonidae, which included 1 species.</t>
        </r>
      </text>
    </comment>
    <comment ref="K264" authorId="0" shapeId="0" xr:uid="{E3D6EB6D-0BA1-4C14-988C-F8A1F36F6065}">
      <text>
        <r>
          <rPr>
            <b/>
            <sz val="9"/>
            <color indexed="81"/>
            <rFont val="Tahoma"/>
            <family val="2"/>
          </rPr>
          <t>The score is based on the maximum risk score in the family Ephippidae, which included 1 species.</t>
        </r>
      </text>
    </comment>
    <comment ref="M264" authorId="0" shapeId="0" xr:uid="{35D15792-B7F4-4A9D-B9E7-D08FA74A7B11}">
      <text>
        <r>
          <rPr>
            <b/>
            <sz val="9"/>
            <color indexed="81"/>
            <rFont val="Tahoma"/>
            <family val="2"/>
          </rPr>
          <t>ALL stocks : Worldwide pelagic distribution</t>
        </r>
      </text>
    </comment>
    <comment ref="N264" authorId="0" shapeId="0" xr:uid="{F537194E-008D-404E-9743-2A4C7222607C}">
      <text>
        <r>
          <rPr>
            <b/>
            <sz val="9"/>
            <color indexed="81"/>
            <rFont val="Tahoma"/>
            <family val="2"/>
          </rPr>
          <t>The depth range of the species is 1-200m. For surface gears, the vertical overlap index with this species is 50.00%.</t>
        </r>
      </text>
    </comment>
    <comment ref="O264" authorId="0" shapeId="0" xr:uid="{BFAC156B-6A87-4449-96CD-D9948A2FE51E}">
      <text>
        <r>
          <rPr>
            <b/>
            <sz val="9"/>
            <color indexed="81"/>
            <rFont val="Tahoma"/>
            <family val="2"/>
          </rPr>
          <t>TPT stocks : The maximum length of the species is missing, but the family's maximum length based on 4 species is 610cm. For tropical surface fisheries, the length overlap index with this species is 100.00%.</t>
        </r>
      </text>
    </comment>
    <comment ref="P264" authorId="0" shapeId="0" xr:uid="{DE5EF814-0992-4501-9C51-77436BAB5E12}">
      <text>
        <r>
          <rPr>
            <b/>
            <sz val="9"/>
            <color indexed="81"/>
            <rFont val="Tahoma"/>
            <family val="2"/>
          </rPr>
          <t>No direct evidence of survival after capture.</t>
        </r>
      </text>
    </comment>
    <comment ref="E265" authorId="0" shapeId="0" xr:uid="{C1EA5056-D3D2-4908-A192-FA4D757251BD}">
      <text>
        <r>
          <rPr>
            <b/>
            <sz val="9"/>
            <color indexed="81"/>
            <rFont val="Tahoma"/>
            <family val="2"/>
          </rPr>
          <t>The score is based on the maximum risk score in the family Agonidae, which included 1 species.</t>
        </r>
      </text>
    </comment>
    <comment ref="F265" authorId="0" shapeId="0" xr:uid="{894F667D-C992-4930-913A-3AE866589E3D}">
      <text>
        <r>
          <rPr>
            <b/>
            <sz val="9"/>
            <color indexed="81"/>
            <rFont val="Tahoma"/>
            <family val="2"/>
          </rPr>
          <t>The score is based on the maximum risk score in the family Agonidae, which included 1 species.</t>
        </r>
      </text>
    </comment>
    <comment ref="G265" authorId="0" shapeId="0" xr:uid="{5F027E92-76A0-4B66-88C3-B4583E12C023}">
      <text>
        <r>
          <rPr>
            <b/>
            <sz val="9"/>
            <color indexed="81"/>
            <rFont val="Tahoma"/>
            <family val="2"/>
          </rPr>
          <t>Species fecundity is 20 eggs/year, which is lower than the highest risk value (100).</t>
        </r>
      </text>
    </comment>
    <comment ref="H265" authorId="0" shapeId="0" xr:uid="{23A096CB-7C01-4816-B9DA-096C5A77FD59}">
      <text>
        <r>
          <rPr>
            <b/>
            <sz val="9"/>
            <color indexed="81"/>
            <rFont val="Tahoma"/>
            <family val="2"/>
          </rPr>
          <t>Species maximum length is 500, which is higher than the highest risk value (300cm).</t>
        </r>
      </text>
    </comment>
    <comment ref="I265" authorId="0" shapeId="0" xr:uid="{423670F3-A780-428F-BADD-E7AD2DCC5626}">
      <text>
        <r>
          <rPr>
            <b/>
            <sz val="9"/>
            <color indexed="81"/>
            <rFont val="Tahoma"/>
            <family val="2"/>
          </rPr>
          <t>Species length at maturity is 265, which is higher than the highest risk value (200cm).</t>
        </r>
      </text>
    </comment>
    <comment ref="J265" authorId="0" shapeId="0" xr:uid="{8DF60236-8D1C-4161-AC82-0DF707FEB467}">
      <text>
        <r>
          <rPr>
            <b/>
            <sz val="9"/>
            <color indexed="81"/>
            <rFont val="Tahoma"/>
            <family val="2"/>
          </rPr>
          <t>Species reproductive strategy is live bearer, which is high risk.</t>
        </r>
      </text>
    </comment>
    <comment ref="K265" authorId="0" shapeId="0" xr:uid="{1E7E18EF-4F33-4335-88B2-6159352EAD59}">
      <text>
        <r>
          <rPr>
            <b/>
            <sz val="9"/>
            <color indexed="81"/>
            <rFont val="Tahoma"/>
            <family val="2"/>
          </rPr>
          <t>Species trophic level is 4.9, which is higher than the highest risk value (3.25).</t>
        </r>
      </text>
    </comment>
    <comment ref="M265" authorId="0" shapeId="0" xr:uid="{28A9B9E8-F710-42D7-9F30-185CF6BC743D}">
      <text>
        <r>
          <rPr>
            <b/>
            <sz val="9"/>
            <color indexed="81"/>
            <rFont val="Tahoma"/>
            <family val="2"/>
          </rPr>
          <t>ALL stocks : Worldwide pelagic distribution. Species is coastal.</t>
        </r>
      </text>
    </comment>
    <comment ref="N265" authorId="0" shapeId="0" xr:uid="{769A431B-306E-4BDE-8DD3-F23F628048B1}">
      <text>
        <r>
          <rPr>
            <b/>
            <sz val="9"/>
            <color indexed="81"/>
            <rFont val="Tahoma"/>
            <family val="2"/>
          </rPr>
          <t>The depth range of the species is 1-200m. For surface gears, the vertical overlap index with this species is 50.00%.</t>
        </r>
      </text>
    </comment>
    <comment ref="O265" authorId="0" shapeId="0" xr:uid="{27FF185D-390D-441D-8AA7-EC6AE76B2950}">
      <text>
        <r>
          <rPr>
            <b/>
            <sz val="9"/>
            <color indexed="81"/>
            <rFont val="Tahoma"/>
            <family val="2"/>
          </rPr>
          <t>TPT stocks : The maximum length of the species is 500cm. For tropical surface fisheries, the length overlap index with this species is 100.00%.</t>
        </r>
      </text>
    </comment>
    <comment ref="P265" authorId="0" shapeId="0" xr:uid="{4A5DD2F5-9855-404B-B529-56140D013F04}">
      <text>
        <r>
          <rPr>
            <b/>
            <sz val="9"/>
            <color indexed="81"/>
            <rFont val="Tahoma"/>
            <family val="2"/>
          </rPr>
          <t>No direct evidence of survival after capture.</t>
        </r>
      </text>
    </comment>
    <comment ref="E266" authorId="0" shapeId="0" xr:uid="{BBAAC23A-7BCF-400D-9CAE-FBBCF6D2625D}">
      <text>
        <r>
          <rPr>
            <b/>
            <sz val="9"/>
            <color indexed="81"/>
            <rFont val="Tahoma"/>
            <family val="2"/>
          </rPr>
          <t>Species growth rate (K) is 7.100, which is higher than lowest risk K (0.183) for age at maturity.</t>
        </r>
      </text>
    </comment>
    <comment ref="F266" authorId="0" shapeId="0" xr:uid="{27397085-EDC0-41E5-8E68-7F0E0CEF787E}">
      <text>
        <r>
          <rPr>
            <b/>
            <sz val="9"/>
            <color indexed="81"/>
            <rFont val="Tahoma"/>
            <family val="2"/>
          </rPr>
          <t>Species growth rate (K) is 7.100, which is higher than lowest risk K (0.30) for maximum age.</t>
        </r>
      </text>
    </comment>
    <comment ref="G266" authorId="0" shapeId="0" xr:uid="{EE33319F-87D0-43AB-873D-D3A68CC65611}">
      <text>
        <r>
          <rPr>
            <b/>
            <sz val="9"/>
            <color indexed="81"/>
            <rFont val="Tahoma"/>
            <family val="2"/>
          </rPr>
          <t>The score is based on the maximum risk score in the family Agonidae, which included 1 species.</t>
        </r>
      </text>
    </comment>
    <comment ref="H266" authorId="0" shapeId="0" xr:uid="{A73AE08C-250F-41C1-A8AC-3054B3DFFD7F}">
      <text>
        <r>
          <rPr>
            <b/>
            <sz val="9"/>
            <color indexed="81"/>
            <rFont val="Tahoma"/>
            <family val="2"/>
          </rPr>
          <t>Species maximum length is 11, which is lower than the lowest risk value (100cm).</t>
        </r>
      </text>
    </comment>
    <comment ref="I266" authorId="0" shapeId="0" xr:uid="{0F389B59-A4B1-416C-ABA3-AD61B6C5EB89}">
      <text>
        <r>
          <rPr>
            <b/>
            <sz val="9"/>
            <color indexed="81"/>
            <rFont val="Tahoma"/>
            <family val="2"/>
          </rPr>
          <t>Species length at maturity is 5, which is lower than the lowest risk value (40cm).</t>
        </r>
      </text>
    </comment>
    <comment ref="J266" authorId="0" shapeId="0" xr:uid="{B263F0C3-A668-44F0-974C-951EB01E245C}">
      <text>
        <r>
          <rPr>
            <b/>
            <sz val="9"/>
            <color indexed="81"/>
            <rFont val="Tahoma"/>
            <family val="2"/>
          </rPr>
          <t>Species reproductive strategy is broadcast spawner, which is low risk.</t>
        </r>
      </text>
    </comment>
    <comment ref="K266" authorId="0" shapeId="0" xr:uid="{67CE8253-E0DF-4EE7-9E6F-9DCFECD7AB25}">
      <text>
        <r>
          <rPr>
            <b/>
            <sz val="9"/>
            <color indexed="81"/>
            <rFont val="Tahoma"/>
            <family val="2"/>
          </rPr>
          <t>Species trophic level is 3.1, which is in the medium risk range (2.75-3.25).</t>
        </r>
      </text>
    </comment>
    <comment ref="M266" authorId="0" shapeId="0" xr:uid="{8F8B3676-7436-4596-AD84-D4AC3D2AAF9B}">
      <text>
        <r>
          <rPr>
            <b/>
            <sz val="9"/>
            <color indexed="81"/>
            <rFont val="Tahoma"/>
            <family val="2"/>
          </rPr>
          <t>PO_,IO_ stocks : Indo-Pacific distribution. Species is coastal.</t>
        </r>
      </text>
    </comment>
    <comment ref="N266" authorId="0" shapeId="0" xr:uid="{CCDA2A66-F2E6-4179-8BDE-688991A30FB0}">
      <text>
        <r>
          <rPr>
            <b/>
            <sz val="9"/>
            <color indexed="81"/>
            <rFont val="Tahoma"/>
            <family val="2"/>
          </rPr>
          <t>Bait for other gears. No encounters expected.</t>
        </r>
      </text>
    </comment>
    <comment ref="O266" authorId="0" shapeId="0" xr:uid="{6F7B89CB-702D-4803-8F9A-360C899CF0BC}">
      <text>
        <r>
          <rPr>
            <b/>
            <sz val="9"/>
            <color indexed="81"/>
            <rFont val="Tahoma"/>
            <family val="2"/>
          </rPr>
          <t>TPT stocks : The maximum length of the species is 10.5cm. For tropical surface fisheries, the length overlap index with this species is 9.55%.</t>
        </r>
      </text>
    </comment>
    <comment ref="P266" authorId="0" shapeId="0" xr:uid="{0FFA97E6-5F6E-4717-9304-4D553C60BB53}">
      <text>
        <r>
          <rPr>
            <b/>
            <sz val="9"/>
            <color indexed="81"/>
            <rFont val="Tahoma"/>
            <family val="2"/>
          </rPr>
          <t>No direct evidence of survival after capture.</t>
        </r>
      </text>
    </comment>
    <comment ref="E267" authorId="0" shapeId="0" xr:uid="{63A49444-AB28-471D-9766-15BD87D8D987}">
      <text>
        <r>
          <rPr>
            <b/>
            <sz val="9"/>
            <color indexed="81"/>
            <rFont val="Tahoma"/>
            <family val="2"/>
          </rPr>
          <t>The score is the maximum risk score in the catch group, Various sharks nei, of 4 species.</t>
        </r>
      </text>
    </comment>
    <comment ref="F267" authorId="0" shapeId="0" xr:uid="{26531D6A-EA12-47AD-9DC5-8154C9B23739}">
      <text>
        <r>
          <rPr>
            <b/>
            <sz val="9"/>
            <color indexed="81"/>
            <rFont val="Tahoma"/>
            <family val="2"/>
          </rPr>
          <t>The score is the maximum risk score in the catch group, Rays and stingrays and mantas nei, of 2 species.</t>
        </r>
      </text>
    </comment>
    <comment ref="G267" authorId="0" shapeId="0" xr:uid="{7BB595DF-238C-4905-8D3C-D4B61C0CB45E}">
      <text>
        <r>
          <rPr>
            <b/>
            <sz val="9"/>
            <color indexed="81"/>
            <rFont val="Tahoma"/>
            <family val="2"/>
          </rPr>
          <t>The score is the maximum risk score in the catch group, Rays and stingrays and mantas nei, of 2 species.</t>
        </r>
      </text>
    </comment>
    <comment ref="H267" authorId="0" shapeId="0" xr:uid="{12D38BC3-28D0-47AA-A7C2-24119943AC5A}">
      <text>
        <r>
          <rPr>
            <b/>
            <sz val="9"/>
            <color indexed="81"/>
            <rFont val="Tahoma"/>
            <family val="2"/>
          </rPr>
          <t>The score is the maximum risk score in the catch group, Rays and stingrays and mantas nei, of 12 species.</t>
        </r>
      </text>
    </comment>
    <comment ref="I267" authorId="0" shapeId="0" xr:uid="{8CFB4034-DDE0-43EB-8644-FD136E18E720}">
      <text>
        <r>
          <rPr>
            <b/>
            <sz val="9"/>
            <color indexed="81"/>
            <rFont val="Tahoma"/>
            <family val="2"/>
          </rPr>
          <t>The score is the maximum risk score in the catch group, Rays and stingrays and mantas nei, of 20 species.</t>
        </r>
      </text>
    </comment>
    <comment ref="J267" authorId="0" shapeId="0" xr:uid="{7404B219-8D0D-4EC5-8B0C-E72A5C1E87FD}">
      <text>
        <r>
          <rPr>
            <b/>
            <sz val="9"/>
            <color indexed="81"/>
            <rFont val="Tahoma"/>
            <family val="2"/>
          </rPr>
          <t>The score is the maximum risk score in the catch group, Rays and stingrays and mantas nei, of 20 species.</t>
        </r>
      </text>
    </comment>
    <comment ref="K267" authorId="0" shapeId="0" xr:uid="{40A17CC3-91AC-43FC-A224-11B91B9F27B2}">
      <text>
        <r>
          <rPr>
            <b/>
            <sz val="9"/>
            <color indexed="81"/>
            <rFont val="Tahoma"/>
            <family val="2"/>
          </rPr>
          <t>The score is the maximum risk score in the catch group, Rays and stingrays and mantas nei, of 21 species.</t>
        </r>
      </text>
    </comment>
    <comment ref="M267" authorId="0" shapeId="0" xr:uid="{C22D5236-2D58-43E1-A279-3A873B524ECB}">
      <text>
        <r>
          <rPr>
            <b/>
            <sz val="9"/>
            <color indexed="81"/>
            <rFont val="Tahoma"/>
            <family val="2"/>
          </rPr>
          <t>ALL stocks : No information.</t>
        </r>
      </text>
    </comment>
    <comment ref="N267" authorId="0" shapeId="0" xr:uid="{4F8A5210-190F-4197-8FB0-B1ED7E68DC74}">
      <text>
        <r>
          <rPr>
            <b/>
            <sz val="9"/>
            <color indexed="81"/>
            <rFont val="Tahoma"/>
            <family val="2"/>
          </rPr>
          <t>No information.</t>
        </r>
      </text>
    </comment>
    <comment ref="O267" authorId="0" shapeId="0" xr:uid="{D70C4F60-9193-4939-A226-0FABFB13156E}">
      <text>
        <r>
          <rPr>
            <b/>
            <sz val="9"/>
            <color indexed="81"/>
            <rFont val="Tahoma"/>
            <family val="2"/>
          </rPr>
          <t>ALL stocks : No information.</t>
        </r>
      </text>
    </comment>
    <comment ref="P267" authorId="0" shapeId="0" xr:uid="{2E52894A-C373-4D76-A032-3FBF03213200}">
      <text>
        <r>
          <rPr>
            <b/>
            <sz val="9"/>
            <color indexed="81"/>
            <rFont val="Tahoma"/>
            <family val="2"/>
          </rPr>
          <t>No direct evidence of survival after capture.</t>
        </r>
      </text>
    </comment>
    <comment ref="E268" authorId="0" shapeId="0" xr:uid="{BDE46B56-29A2-4988-9B94-E825E8F98706}">
      <text>
        <r>
          <rPr>
            <b/>
            <sz val="9"/>
            <color indexed="81"/>
            <rFont val="Tahoma"/>
            <family val="2"/>
          </rPr>
          <t>The score is based on the maximum risk score in the family Sphyrnidae, which included 2 species.</t>
        </r>
      </text>
    </comment>
    <comment ref="F268" authorId="0" shapeId="0" xr:uid="{BF95272A-8614-4A28-B0A0-A504505C3ADC}">
      <text>
        <r>
          <rPr>
            <b/>
            <sz val="9"/>
            <color indexed="81"/>
            <rFont val="Tahoma"/>
            <family val="2"/>
          </rPr>
          <t>The score is based on the maximum risk score in the family Sphyrnidae, which included 2 species.</t>
        </r>
      </text>
    </comment>
    <comment ref="G268" authorId="0" shapeId="0" xr:uid="{72440309-44C6-4584-B96F-4F505A804A3D}">
      <text>
        <r>
          <rPr>
            <b/>
            <sz val="9"/>
            <color indexed="81"/>
            <rFont val="Tahoma"/>
            <family val="2"/>
          </rPr>
          <t>The score is based on the maximum risk score in the family Istiophoridae, which included 3 species.</t>
        </r>
      </text>
    </comment>
    <comment ref="H268" authorId="0" shapeId="0" xr:uid="{35A813EE-6262-427C-961E-43525DC1A290}">
      <text>
        <r>
          <rPr>
            <b/>
            <sz val="9"/>
            <color indexed="81"/>
            <rFont val="Tahoma"/>
            <family val="2"/>
          </rPr>
          <t>Species maximum length is 230, which is in the medium risk range (100-300cm).</t>
        </r>
      </text>
    </comment>
    <comment ref="I268" authorId="0" shapeId="0" xr:uid="{DC4D10AA-CC8B-46A6-8DF1-CEFB90675441}">
      <text>
        <r>
          <rPr>
            <b/>
            <sz val="9"/>
            <color indexed="81"/>
            <rFont val="Tahoma"/>
            <family val="2"/>
          </rPr>
          <t>Species maximum length is 230cm, which is higher than the highest risk value (200cm).</t>
        </r>
      </text>
    </comment>
    <comment ref="J268" authorId="0" shapeId="0" xr:uid="{896B2375-A32A-40B6-AF36-5E0A679C9DFB}">
      <text>
        <r>
          <rPr>
            <b/>
            <sz val="9"/>
            <color indexed="81"/>
            <rFont val="Tahoma"/>
            <family val="2"/>
          </rPr>
          <t>Species reproductive strategy is broadcast spawner, which is low risk.</t>
        </r>
      </text>
    </comment>
    <comment ref="K268" authorId="0" shapeId="0" xr:uid="{D24AEAAD-D65D-482F-865E-2EB57FA1A1FC}">
      <text>
        <r>
          <rPr>
            <b/>
            <sz val="9"/>
            <color indexed="81"/>
            <rFont val="Tahoma"/>
            <family val="2"/>
          </rPr>
          <t>Species trophic level is 4.5, which is higher than the highest risk value (3.25).</t>
        </r>
      </text>
    </comment>
    <comment ref="M268" authorId="0" shapeId="0" xr:uid="{2BE10AD6-52E5-4674-BC2A-9C02D9ECE477}">
      <text>
        <r>
          <rPr>
            <b/>
            <sz val="9"/>
            <color indexed="81"/>
            <rFont val="Tahoma"/>
            <family val="2"/>
          </rPr>
          <t>ALL stocks : Worldwide pelagic distribution</t>
        </r>
      </text>
    </comment>
    <comment ref="N268" authorId="0" shapeId="0" xr:uid="{393EBAC1-0417-4743-B934-522FC03C0DCC}">
      <text>
        <r>
          <rPr>
            <b/>
            <sz val="9"/>
            <color indexed="81"/>
            <rFont val="Tahoma"/>
            <family val="2"/>
          </rPr>
          <t>The depth range of the species is 1-1830m. For surface gears, the vertical overlap index with this species is 5.46%.</t>
        </r>
      </text>
    </comment>
    <comment ref="O268" authorId="0" shapeId="0" xr:uid="{AD861CA6-7073-4AD8-8F8B-9465C4FF5D88}">
      <text>
        <r>
          <rPr>
            <b/>
            <sz val="9"/>
            <color indexed="81"/>
            <rFont val="Tahoma"/>
            <family val="2"/>
          </rPr>
          <t>TPT stocks : The maximum length of the species is 230cm. For tropical surface fisheries, the length overlap index with this species is 100.00%.</t>
        </r>
      </text>
    </comment>
    <comment ref="P268" authorId="0" shapeId="0" xr:uid="{64BD75EA-E067-4CEC-A9D5-989C57B6A257}">
      <text>
        <r>
          <rPr>
            <b/>
            <sz val="9"/>
            <color indexed="81"/>
            <rFont val="Tahoma"/>
            <family val="2"/>
          </rPr>
          <t>No direct evidence of survival after capture.</t>
        </r>
      </text>
    </comment>
    <comment ref="E269" authorId="0" shapeId="0" xr:uid="{7DAE84EE-5BDC-45E2-8AB7-8055C18E00DF}">
      <text>
        <r>
          <rPr>
            <b/>
            <sz val="9"/>
            <color indexed="81"/>
            <rFont val="Tahoma"/>
            <family val="2"/>
          </rPr>
          <t>Species growth rate (K) is 1.900, which is higher than lowest risk K (0.183) for age at maturity.</t>
        </r>
      </text>
    </comment>
    <comment ref="F269" authorId="0" shapeId="0" xr:uid="{325A3F88-5FB7-4A3E-A776-DE159E5E8170}">
      <text>
        <r>
          <rPr>
            <b/>
            <sz val="9"/>
            <color indexed="81"/>
            <rFont val="Tahoma"/>
            <family val="2"/>
          </rPr>
          <t>Species growth rate (K) is 1.900, which is higher than lowest risk K (0.30) for maximum age.</t>
        </r>
      </text>
    </comment>
    <comment ref="G269" authorId="0" shapeId="0" xr:uid="{8F894958-2C93-4660-8A4A-40EBCF3C2B3E}">
      <text>
        <r>
          <rPr>
            <b/>
            <sz val="9"/>
            <color indexed="81"/>
            <rFont val="Tahoma"/>
            <family val="2"/>
          </rPr>
          <t>The score is based on the maximum risk score in the family Clupeidae, which included 3 species.</t>
        </r>
      </text>
    </comment>
    <comment ref="H269" authorId="0" shapeId="0" xr:uid="{1050BD5F-6472-46A2-8F83-365950DEF6A4}">
      <text>
        <r>
          <rPr>
            <b/>
            <sz val="9"/>
            <color indexed="81"/>
            <rFont val="Tahoma"/>
            <family val="2"/>
          </rPr>
          <t>Species maximum length is 13, which is lower than the lowest risk value (100cm).</t>
        </r>
      </text>
    </comment>
    <comment ref="I269" authorId="0" shapeId="0" xr:uid="{5AB814CB-781B-40E0-9268-25E75015BF43}">
      <text>
        <r>
          <rPr>
            <b/>
            <sz val="9"/>
            <color indexed="81"/>
            <rFont val="Tahoma"/>
            <family val="2"/>
          </rPr>
          <t>Species length at maturity is 7, which is lower than the lowest risk value (40cm).</t>
        </r>
      </text>
    </comment>
    <comment ref="J269" authorId="0" shapeId="0" xr:uid="{06E0DE65-E702-4D2F-BAD3-F11069026532}">
      <text>
        <r>
          <rPr>
            <b/>
            <sz val="9"/>
            <color indexed="81"/>
            <rFont val="Tahoma"/>
            <family val="2"/>
          </rPr>
          <t>Species reproductive strategy is broadcast spawner, which is low risk.</t>
        </r>
      </text>
    </comment>
    <comment ref="K269" authorId="0" shapeId="0" xr:uid="{772541D1-FDA2-4137-A0D6-AA956A462D21}">
      <text>
        <r>
          <rPr>
            <b/>
            <sz val="9"/>
            <color indexed="81"/>
            <rFont val="Tahoma"/>
            <family val="2"/>
          </rPr>
          <t>Species trophic level is 3.3, which is higher than the highest risk value (3.25).</t>
        </r>
      </text>
    </comment>
    <comment ref="M269" authorId="0" shapeId="0" xr:uid="{0E179B55-7E97-42AA-85D7-3EC773361873}">
      <text>
        <r>
          <rPr>
            <b/>
            <sz val="9"/>
            <color indexed="81"/>
            <rFont val="Tahoma"/>
            <family val="2"/>
          </rPr>
          <t>IO_,ALPN,BEPE,BEPW,SKPE,SKPW,YFPE,YFPW stocks : Indo-Pacific distribution, absent Southern Indian Ocean</t>
        </r>
      </text>
    </comment>
    <comment ref="N269" authorId="0" shapeId="0" xr:uid="{26325689-60EC-4D82-A665-B6BB07040D07}">
      <text>
        <r>
          <rPr>
            <b/>
            <sz val="9"/>
            <color indexed="81"/>
            <rFont val="Tahoma"/>
            <family val="2"/>
          </rPr>
          <t>Bait for other gears. No encounters expected.</t>
        </r>
      </text>
    </comment>
    <comment ref="O269" authorId="0" shapeId="0" xr:uid="{AD0BEC0C-178E-475B-96BD-E5E41AC59FF5}">
      <text>
        <r>
          <rPr>
            <b/>
            <sz val="9"/>
            <color indexed="81"/>
            <rFont val="Tahoma"/>
            <family val="2"/>
          </rPr>
          <t>TPT stocks : The maximum length of the species is 13cm. For tropical surface fisheries, the length overlap index with this species is 11.82%.</t>
        </r>
      </text>
    </comment>
    <comment ref="P269" authorId="0" shapeId="0" xr:uid="{847DC62E-D28D-4DFC-8141-CDA04EAAB35A}">
      <text>
        <r>
          <rPr>
            <b/>
            <sz val="9"/>
            <color indexed="81"/>
            <rFont val="Tahoma"/>
            <family val="2"/>
          </rPr>
          <t>No direct evidence of survival after capture.</t>
        </r>
      </text>
    </comment>
    <comment ref="E270" authorId="0" shapeId="0" xr:uid="{2E9EC6E0-80B1-4DB2-883E-C71409882B7C}">
      <text>
        <r>
          <rPr>
            <b/>
            <sz val="9"/>
            <color indexed="81"/>
            <rFont val="Tahoma"/>
            <family val="2"/>
          </rPr>
          <t>Species growth rate (K) is 1.700, which is higher than lowest risk K (0.183) for age at maturity.</t>
        </r>
      </text>
    </comment>
    <comment ref="F270" authorId="0" shapeId="0" xr:uid="{3E90BB5E-6DE1-4C09-8CFB-4AA51A4F26AA}">
      <text>
        <r>
          <rPr>
            <b/>
            <sz val="9"/>
            <color indexed="81"/>
            <rFont val="Tahoma"/>
            <family val="2"/>
          </rPr>
          <t>Species growth rate (K) is 1.700, which is higher than lowest risk K (0.30) for maximum age.</t>
        </r>
      </text>
    </comment>
    <comment ref="G270" authorId="0" shapeId="0" xr:uid="{96ED4BD7-B622-45AE-9DBF-F503B3E61D39}">
      <text>
        <r>
          <rPr>
            <b/>
            <sz val="9"/>
            <color indexed="81"/>
            <rFont val="Tahoma"/>
            <family val="2"/>
          </rPr>
          <t>The score is based on the maximum risk score in the family Istiophoridae, which included 3 species.</t>
        </r>
      </text>
    </comment>
    <comment ref="H270" authorId="0" shapeId="0" xr:uid="{6440D774-DA5B-4336-BFA8-2D6B220632ED}">
      <text>
        <r>
          <rPr>
            <b/>
            <sz val="9"/>
            <color indexed="81"/>
            <rFont val="Tahoma"/>
            <family val="2"/>
          </rPr>
          <t>Species maximum length is 8, which is lower than the lowest risk value (100cm).</t>
        </r>
      </text>
    </comment>
    <comment ref="I270" authorId="0" shapeId="0" xr:uid="{4C84D0EC-44DD-4613-A086-B46196BD7AD1}">
      <text>
        <r>
          <rPr>
            <b/>
            <sz val="9"/>
            <color indexed="81"/>
            <rFont val="Tahoma"/>
            <family val="2"/>
          </rPr>
          <t>Species maximum length is 8cm, which is lower than the length at maturity lowest risk value (40cm).</t>
        </r>
      </text>
    </comment>
    <comment ref="J270" authorId="0" shapeId="0" xr:uid="{B2BC7EFD-D24A-4605-B170-4236952EA580}">
      <text>
        <r>
          <rPr>
            <b/>
            <sz val="9"/>
            <color indexed="81"/>
            <rFont val="Tahoma"/>
            <family val="2"/>
          </rPr>
          <t>Species reproductive strategy is broadcast spawner, which is low risk.</t>
        </r>
      </text>
    </comment>
    <comment ref="K270" authorId="0" shapeId="0" xr:uid="{E166990F-7FA6-4729-8B09-BDFAC6F9D4D5}">
      <text>
        <r>
          <rPr>
            <b/>
            <sz val="9"/>
            <color indexed="81"/>
            <rFont val="Tahoma"/>
            <family val="2"/>
          </rPr>
          <t>Species trophic level is 3.1, which is in the medium risk range (2.75-3.25).</t>
        </r>
      </text>
    </comment>
    <comment ref="M270" authorId="0" shapeId="0" xr:uid="{52F246AC-B2CB-4FEE-849F-29C0C03C439B}">
      <text>
        <r>
          <rPr>
            <b/>
            <sz val="9"/>
            <color indexed="81"/>
            <rFont val="Tahoma"/>
            <family val="2"/>
          </rPr>
          <t>ALPS,BEPE,SKPE,YFPE stocks : Southeast Pacific distribution. Species is coastal.</t>
        </r>
      </text>
    </comment>
    <comment ref="N270" authorId="0" shapeId="0" xr:uid="{A6B39FF3-B0EB-4B2C-99AE-18AAF757957E}">
      <text>
        <r>
          <rPr>
            <b/>
            <sz val="9"/>
            <color indexed="81"/>
            <rFont val="Tahoma"/>
            <family val="2"/>
          </rPr>
          <t>Bait for other gears. No encounters expected.</t>
        </r>
      </text>
    </comment>
    <comment ref="O270" authorId="0" shapeId="0" xr:uid="{7522BA4C-79B4-41D4-87F5-7CD1A9E10A1C}">
      <text>
        <r>
          <rPr>
            <b/>
            <sz val="9"/>
            <color indexed="81"/>
            <rFont val="Tahoma"/>
            <family val="2"/>
          </rPr>
          <t>TPT stocks : The maximum length of the species is 7.5cm. For tropical surface fisheries, the length overlap index with this species is 6.82%.</t>
        </r>
      </text>
    </comment>
    <comment ref="P270" authorId="0" shapeId="0" xr:uid="{78DD51B8-265C-4F0A-A58A-A07ADC8952FF}">
      <text>
        <r>
          <rPr>
            <b/>
            <sz val="9"/>
            <color indexed="81"/>
            <rFont val="Tahoma"/>
            <family val="2"/>
          </rPr>
          <t>No direct evidence of survival after capture.</t>
        </r>
      </text>
    </comment>
    <comment ref="E271" authorId="0" shapeId="0" xr:uid="{B88A15D8-97B1-4418-8EA0-8E49D093EC5B}">
      <text>
        <r>
          <rPr>
            <b/>
            <sz val="9"/>
            <color indexed="81"/>
            <rFont val="Tahoma"/>
            <family val="2"/>
          </rPr>
          <t>The score is based on the maximum risk score in the family Istiophoridae, which included 5 species.</t>
        </r>
      </text>
    </comment>
    <comment ref="F271" authorId="0" shapeId="0" xr:uid="{D698CC46-8414-4586-9B20-2423DD2BAB8F}">
      <text>
        <r>
          <rPr>
            <b/>
            <sz val="9"/>
            <color indexed="81"/>
            <rFont val="Tahoma"/>
            <family val="2"/>
          </rPr>
          <t>The score is based on the maximum risk score in the family Istiophoridae, which included 5 species.</t>
        </r>
      </text>
    </comment>
    <comment ref="G271" authorId="0" shapeId="0" xr:uid="{126DD474-358C-4C35-A48B-2805A0DA4B61}">
      <text>
        <r>
          <rPr>
            <b/>
            <sz val="9"/>
            <color indexed="81"/>
            <rFont val="Tahoma"/>
            <family val="2"/>
          </rPr>
          <t>The score is based on the maximum risk score in the family Engraulidae, which included 4 species.</t>
        </r>
      </text>
    </comment>
    <comment ref="H271" authorId="0" shapeId="0" xr:uid="{AA9C6025-82D2-479C-BEC9-F56C31C45C56}">
      <text>
        <r>
          <rPr>
            <b/>
            <sz val="9"/>
            <color indexed="81"/>
            <rFont val="Tahoma"/>
            <family val="2"/>
          </rPr>
          <t>The score is based on the maximum risk score in the family Agonidae, which included 1 species.</t>
        </r>
      </text>
    </comment>
    <comment ref="I271" authorId="0" shapeId="0" xr:uid="{71599B1A-6CA1-4467-841E-329BDE579C56}">
      <text>
        <r>
          <rPr>
            <b/>
            <sz val="9"/>
            <color indexed="81"/>
            <rFont val="Tahoma"/>
            <family val="2"/>
          </rPr>
          <t>The score is based on the maximum risk score in the family Agonidae, which included 1 species.</t>
        </r>
      </text>
    </comment>
    <comment ref="J271" authorId="0" shapeId="0" xr:uid="{8CD44211-4394-418C-A96E-73374C38EE88}">
      <text>
        <r>
          <rPr>
            <b/>
            <sz val="9"/>
            <color indexed="81"/>
            <rFont val="Tahoma"/>
            <family val="2"/>
          </rPr>
          <t>The score is based on the maximum risk score in the family Sphyrnidae, which included 4 species.</t>
        </r>
      </text>
    </comment>
    <comment ref="K271" authorId="0" shapeId="0" xr:uid="{5D437FAC-113E-4337-966F-4850B244D760}">
      <text>
        <r>
          <rPr>
            <b/>
            <sz val="9"/>
            <color indexed="81"/>
            <rFont val="Tahoma"/>
            <family val="2"/>
          </rPr>
          <t>The score is based on the maximum risk score in the family Agonidae, which included 1 species.</t>
        </r>
      </text>
    </comment>
    <comment ref="M271" authorId="0" shapeId="0" xr:uid="{EAA4DDE9-B2D2-43B9-9C73-B85F96A673F2}">
      <text>
        <r>
          <rPr>
            <b/>
            <sz val="9"/>
            <color indexed="81"/>
            <rFont val="Tahoma"/>
            <family val="2"/>
          </rPr>
          <t>ALL stocks : Worldwide demersal distribution</t>
        </r>
      </text>
    </comment>
    <comment ref="N271" authorId="0" shapeId="0" xr:uid="{7B12C01A-4BF6-4F84-ACD1-FDE00A7F04A5}">
      <text>
        <r>
          <rPr>
            <b/>
            <sz val="9"/>
            <color indexed="81"/>
            <rFont val="Tahoma"/>
            <family val="2"/>
          </rPr>
          <t>The depth range of the species is 1-100m. For surface gears, the vertical overlap index with this species is 100.00%. This species is demersal.</t>
        </r>
      </text>
    </comment>
    <comment ref="O271" authorId="0" shapeId="0" xr:uid="{70088BD0-4B5B-432B-89CC-13DE753B65D8}">
      <text>
        <r>
          <rPr>
            <b/>
            <sz val="9"/>
            <color indexed="81"/>
            <rFont val="Tahoma"/>
            <family val="2"/>
          </rPr>
          <t>TPT stocks : The maximum length of the species is missing, but the family's maximum length based on 10 species is 430cm. For tropical surface fisheries, the length overlap index with this species is 100.00%.</t>
        </r>
      </text>
    </comment>
    <comment ref="P271" authorId="0" shapeId="0" xr:uid="{7DD56852-91DE-4BF2-B12C-C917C0542852}">
      <text>
        <r>
          <rPr>
            <b/>
            <sz val="9"/>
            <color indexed="81"/>
            <rFont val="Tahoma"/>
            <family val="2"/>
          </rPr>
          <t>No direct evidence of survival after capture.</t>
        </r>
      </text>
    </comment>
    <comment ref="E272" authorId="0" shapeId="0" xr:uid="{C9846D28-CDD5-4DCA-8498-C386B958AC29}">
      <text>
        <r>
          <rPr>
            <b/>
            <sz val="9"/>
            <color indexed="81"/>
            <rFont val="Tahoma"/>
            <family val="2"/>
          </rPr>
          <t>Species growth rate (K) is 0.158, which is in the medium risk K range (0.061-0.183) for age at maturity.</t>
        </r>
      </text>
    </comment>
    <comment ref="F272" authorId="0" shapeId="0" xr:uid="{A9A6756A-54A4-4DCD-9696-7190442E3BBE}">
      <text>
        <r>
          <rPr>
            <b/>
            <sz val="9"/>
            <color indexed="81"/>
            <rFont val="Tahoma"/>
            <family val="2"/>
          </rPr>
          <t>Species growth rate (K) is 0.158, which is in the medium risk K range (0.12-0.30) for maximum age.</t>
        </r>
      </text>
    </comment>
    <comment ref="G272" authorId="0" shapeId="0" xr:uid="{36AEA8C6-AF13-4854-92F6-945464B8FE6A}">
      <text>
        <r>
          <rPr>
            <b/>
            <sz val="9"/>
            <color indexed="81"/>
            <rFont val="Tahoma"/>
            <family val="2"/>
          </rPr>
          <t>Species fecundity is 17000000 eggs/year, which is higher than the lowest risk value (20000).</t>
        </r>
      </text>
    </comment>
    <comment ref="H272" authorId="0" shapeId="0" xr:uid="{745A7D3D-70A0-4A59-9F66-6D84B4E3A6F3}">
      <text>
        <r>
          <rPr>
            <b/>
            <sz val="9"/>
            <color indexed="81"/>
            <rFont val="Tahoma"/>
            <family val="2"/>
          </rPr>
          <t>Species maximum length is 455, which is higher than the highest risk value (300cm).</t>
        </r>
      </text>
    </comment>
    <comment ref="I272" authorId="0" shapeId="0" xr:uid="{8A7028B9-6AA5-4A19-90D2-16989B4D8A04}">
      <text>
        <r>
          <rPr>
            <b/>
            <sz val="9"/>
            <color indexed="81"/>
            <rFont val="Tahoma"/>
            <family val="2"/>
          </rPr>
          <t>Species length at maturity is 221, which is higher than the highest risk value (200cm).</t>
        </r>
      </text>
    </comment>
    <comment ref="J272" authorId="0" shapeId="0" xr:uid="{41B55EAB-463E-409B-8FD8-455BF62F03D1}">
      <text>
        <r>
          <rPr>
            <b/>
            <sz val="9"/>
            <color indexed="81"/>
            <rFont val="Tahoma"/>
            <family val="2"/>
          </rPr>
          <t>Species reproductive strategy is broadcast spawner, which is low risk.</t>
        </r>
      </text>
    </comment>
    <comment ref="K272" authorId="0" shapeId="0" xr:uid="{2F7FC1D2-4325-49D7-B00C-228FEF0AE5AF}">
      <text>
        <r>
          <rPr>
            <b/>
            <sz val="9"/>
            <color indexed="81"/>
            <rFont val="Tahoma"/>
            <family val="2"/>
          </rPr>
          <t>Species trophic level is 4.5, which is higher than the highest risk value (3.25).</t>
        </r>
      </text>
    </comment>
    <comment ref="M272" authorId="0" shapeId="0" xr:uid="{E899C7A9-C766-49E8-931F-A9183A9B523C}">
      <text>
        <r>
          <rPr>
            <b/>
            <sz val="9"/>
            <color indexed="81"/>
            <rFont val="Tahoma"/>
            <family val="2"/>
          </rPr>
          <t>ALL stocks : Worldwide pelagic distribution</t>
        </r>
      </text>
    </comment>
    <comment ref="N272" authorId="0" shapeId="0" xr:uid="{93E62780-9049-45DC-A467-07B657F2284E}">
      <text>
        <r>
          <rPr>
            <b/>
            <sz val="9"/>
            <color indexed="81"/>
            <rFont val="Tahoma"/>
            <family val="2"/>
          </rPr>
          <t>The depth range of the species is 1-800m. For surface gears, the vertical overlap index with this species is 12.50%.</t>
        </r>
      </text>
    </comment>
    <comment ref="O272" authorId="0" shapeId="0" xr:uid="{5F067D0D-2F2A-4D18-BA63-321E69DFB17B}">
      <text>
        <r>
          <rPr>
            <b/>
            <sz val="9"/>
            <color indexed="81"/>
            <rFont val="Tahoma"/>
            <family val="2"/>
          </rPr>
          <t>TPT stocks : The maximum length of the species is 455cm. For tropical surface fisheries, the length overlap index with this species is 100.00%.</t>
        </r>
      </text>
    </comment>
    <comment ref="P272" authorId="0" shapeId="0" xr:uid="{23FB1D11-BE5C-4441-945D-EB772DF2AB80}">
      <text>
        <r>
          <rPr>
            <b/>
            <sz val="9"/>
            <color indexed="81"/>
            <rFont val="Tahoma"/>
            <family val="2"/>
          </rPr>
          <t>No direct evidence of survival after capture.</t>
        </r>
      </text>
    </comment>
    <comment ref="E273" authorId="0" shapeId="0" xr:uid="{90DF5D1D-15B4-4A2D-84F3-49DE77C24805}">
      <text>
        <r>
          <rPr>
            <b/>
            <sz val="9"/>
            <color indexed="81"/>
            <rFont val="Tahoma"/>
            <family val="2"/>
          </rPr>
          <t>There is no information.</t>
        </r>
      </text>
    </comment>
    <comment ref="F273" authorId="0" shapeId="0" xr:uid="{CE4E3382-5929-403E-9E99-6F6699C0A65A}">
      <text>
        <r>
          <rPr>
            <b/>
            <sz val="9"/>
            <color indexed="81"/>
            <rFont val="Tahoma"/>
            <family val="2"/>
          </rPr>
          <t>There is no information.</t>
        </r>
      </text>
    </comment>
    <comment ref="G273" authorId="0" shapeId="0" xr:uid="{5122D4EC-A509-4BB7-95C4-8B35747023C3}">
      <text>
        <r>
          <rPr>
            <b/>
            <sz val="9"/>
            <color indexed="81"/>
            <rFont val="Tahoma"/>
            <family val="2"/>
          </rPr>
          <t>There is no information, but fish are likely to produce &gt;100 eggs/year.</t>
        </r>
      </text>
    </comment>
    <comment ref="H273" authorId="0" shapeId="0" xr:uid="{7D32B568-B9DB-426C-A3C5-EDF6FC855E96}">
      <text>
        <r>
          <rPr>
            <b/>
            <sz val="9"/>
            <color indexed="81"/>
            <rFont val="Tahoma"/>
            <family val="2"/>
          </rPr>
          <t>Species maximum length is 30, which is lower than the lowest risk value (100cm).</t>
        </r>
      </text>
    </comment>
    <comment ref="I273" authorId="0" shapeId="0" xr:uid="{BCFB53B8-EBCB-46A2-9BDE-C23C3BF1F221}">
      <text>
        <r>
          <rPr>
            <b/>
            <sz val="9"/>
            <color indexed="81"/>
            <rFont val="Tahoma"/>
            <family val="2"/>
          </rPr>
          <t>Species maximum length is 30cm, which is lower than the length at maturity lowest risk value (40cm).</t>
        </r>
      </text>
    </comment>
    <comment ref="J273" authorId="0" shapeId="0" xr:uid="{FBCFC243-0070-47DE-9F0C-6C1477061F08}">
      <text>
        <r>
          <rPr>
            <b/>
            <sz val="9"/>
            <color indexed="81"/>
            <rFont val="Tahoma"/>
            <family val="2"/>
          </rPr>
          <t>Species reproductive strategy is broadcast spawner, which is low risk.</t>
        </r>
      </text>
    </comment>
    <comment ref="K273" authorId="0" shapeId="0" xr:uid="{F6BD3001-F199-4851-8A5A-0A46C9EF8ABD}">
      <text>
        <r>
          <rPr>
            <b/>
            <sz val="9"/>
            <color indexed="81"/>
            <rFont val="Tahoma"/>
            <family val="2"/>
          </rPr>
          <t>Species trophic level is 4.0, which is higher than the highest risk value (3.25).</t>
        </r>
      </text>
    </comment>
    <comment ref="M273" authorId="0" shapeId="0" xr:uid="{619657FD-44D8-408C-BC28-6A5192731D49}">
      <text>
        <r>
          <rPr>
            <b/>
            <sz val="9"/>
            <color indexed="81"/>
            <rFont val="Tahoma"/>
            <family val="2"/>
          </rPr>
          <t>BEPE,SKPE,YFPE stocks : Worldwide distribution, uncommon in East Pacfic</t>
        </r>
      </text>
    </comment>
    <comment ref="N273" authorId="0" shapeId="0" xr:uid="{0438E1B9-1E16-4F0E-B236-78253F287DC2}">
      <text>
        <r>
          <rPr>
            <b/>
            <sz val="9"/>
            <color indexed="81"/>
            <rFont val="Tahoma"/>
            <family val="2"/>
          </rPr>
          <t>The depth range of the species is 100-900m. For surface gears, the vertical overlap index with this species is 0.12%.</t>
        </r>
      </text>
    </comment>
    <comment ref="O273" authorId="0" shapeId="0" xr:uid="{86C75614-FB8F-4681-A784-AD39B0793178}">
      <text>
        <r>
          <rPr>
            <b/>
            <sz val="9"/>
            <color indexed="81"/>
            <rFont val="Tahoma"/>
            <family val="2"/>
          </rPr>
          <t>TPT stocks : The maximum length of the species is 30cm. For tropical surface fisheries, the length overlap index with this species is 27.27%.</t>
        </r>
      </text>
    </comment>
    <comment ref="P273" authorId="0" shapeId="0" xr:uid="{13D2964B-B91F-405C-9CC2-043DF8989E1D}">
      <text>
        <r>
          <rPr>
            <b/>
            <sz val="9"/>
            <color indexed="81"/>
            <rFont val="Tahoma"/>
            <family val="2"/>
          </rPr>
          <t>No direct evidence of survival after capture.</t>
        </r>
      </text>
    </comment>
    <comment ref="E274" authorId="0" shapeId="0" xr:uid="{EB510FFC-4AF4-4F22-9B4A-951BB69B8CD8}">
      <text>
        <r>
          <rPr>
            <b/>
            <sz val="9"/>
            <color indexed="81"/>
            <rFont val="Tahoma"/>
            <family val="2"/>
          </rPr>
          <t>The score is based on the maximum risk score in the family Agonidae, which included 1 species.</t>
        </r>
      </text>
    </comment>
    <comment ref="F274" authorId="0" shapeId="0" xr:uid="{4DE1E00F-EFD8-448E-BC05-8DE6F6E619CF}">
      <text>
        <r>
          <rPr>
            <b/>
            <sz val="9"/>
            <color indexed="81"/>
            <rFont val="Tahoma"/>
            <family val="2"/>
          </rPr>
          <t>The score is based on the maximum risk score in the family Agonidae, which included 1 species.</t>
        </r>
      </text>
    </comment>
    <comment ref="G274" authorId="0" shapeId="0" xr:uid="{F46ACFFA-80E2-43D7-AF13-2475BAAAF590}">
      <text>
        <r>
          <rPr>
            <b/>
            <sz val="9"/>
            <color indexed="81"/>
            <rFont val="Tahoma"/>
            <family val="2"/>
          </rPr>
          <t>The score is based on the maximum risk score in the family Agonidae, which included 1 species.</t>
        </r>
      </text>
    </comment>
    <comment ref="H274" authorId="0" shapeId="0" xr:uid="{74275CB1-3587-4B89-BA31-739D6BD1B26B}">
      <text>
        <r>
          <rPr>
            <b/>
            <sz val="9"/>
            <color indexed="81"/>
            <rFont val="Tahoma"/>
            <family val="2"/>
          </rPr>
          <t>Species maximum length is 84, which is lower than the lowest risk value (100cm).</t>
        </r>
      </text>
    </comment>
    <comment ref="I274" authorId="0" shapeId="0" xr:uid="{321ECD77-99C4-4659-BF2F-22581C6354D3}">
      <text>
        <r>
          <rPr>
            <b/>
            <sz val="9"/>
            <color indexed="81"/>
            <rFont val="Tahoma"/>
            <family val="2"/>
          </rPr>
          <t>Species length at maturity is 59, which is in the medium risk range (40-200cm).</t>
        </r>
      </text>
    </comment>
    <comment ref="J274" authorId="0" shapeId="0" xr:uid="{7BC7B308-9EB8-4513-884E-442B70E37EFF}">
      <text>
        <r>
          <rPr>
            <b/>
            <sz val="9"/>
            <color indexed="81"/>
            <rFont val="Tahoma"/>
            <family val="2"/>
          </rPr>
          <t>Species reproductive strategy is live bearer, which is high risk.</t>
        </r>
      </text>
    </comment>
    <comment ref="K274" authorId="0" shapeId="0" xr:uid="{F51B82A1-3E52-432A-8A66-6DD042F6FB66}">
      <text>
        <r>
          <rPr>
            <b/>
            <sz val="9"/>
            <color indexed="81"/>
            <rFont val="Tahoma"/>
            <family val="2"/>
          </rPr>
          <t>Species trophic level is 4.0, which is higher than the highest risk value (3.25).</t>
        </r>
      </text>
    </comment>
    <comment ref="M274" authorId="0" shapeId="0" xr:uid="{1D2065B5-7793-4212-A513-7649FF871B6E}">
      <text>
        <r>
          <rPr>
            <b/>
            <sz val="9"/>
            <color indexed="81"/>
            <rFont val="Tahoma"/>
            <family val="2"/>
          </rPr>
          <t>ALL stocks : Worldwide pelagic distribution</t>
        </r>
      </text>
    </comment>
    <comment ref="N274" authorId="0" shapeId="0" xr:uid="{0651C659-9A1D-485B-A89B-96AF2D921410}">
      <text>
        <r>
          <rPr>
            <b/>
            <sz val="9"/>
            <color indexed="81"/>
            <rFont val="Tahoma"/>
            <family val="2"/>
          </rPr>
          <t>The depth range of the species is 1-2200m. For surface gears, the vertical overlap index with this species is 4.55%.</t>
        </r>
      </text>
    </comment>
    <comment ref="O274" authorId="0" shapeId="0" xr:uid="{D7293B66-182B-4B57-B8C5-F0F047C43243}">
      <text>
        <r>
          <rPr>
            <b/>
            <sz val="9"/>
            <color indexed="81"/>
            <rFont val="Tahoma"/>
            <family val="2"/>
          </rPr>
          <t>TPT stocks : The maximum length of the species is 84cm. For tropical surface fisheries, the length overlap index with this species is 76.36%.</t>
        </r>
      </text>
    </comment>
    <comment ref="P274" authorId="0" shapeId="0" xr:uid="{A48DB694-0F36-4716-9EC1-DF1EAA7EBB84}">
      <text>
        <r>
          <rPr>
            <b/>
            <sz val="9"/>
            <color indexed="81"/>
            <rFont val="Tahoma"/>
            <family val="2"/>
          </rPr>
          <t>No direct evidence of survival after capture.</t>
        </r>
      </text>
    </comment>
    <comment ref="E275" authorId="0" shapeId="0" xr:uid="{B09CCCDB-9248-445F-878F-5558C155DDEC}">
      <text>
        <r>
          <rPr>
            <b/>
            <sz val="9"/>
            <color indexed="81"/>
            <rFont val="Tahoma"/>
            <family val="2"/>
          </rPr>
          <t>The score is based on the maximum risk score in the family Somniosidae, which included 2 species.</t>
        </r>
      </text>
    </comment>
    <comment ref="F275" authorId="0" shapeId="0" xr:uid="{D3298DD8-6AE3-4FD4-AAF4-6545385F50BF}">
      <text>
        <r>
          <rPr>
            <b/>
            <sz val="9"/>
            <color indexed="81"/>
            <rFont val="Tahoma"/>
            <family val="2"/>
          </rPr>
          <t>The score is based on the maximum risk score in the family Somniosidae, which included 2 species.</t>
        </r>
      </text>
    </comment>
    <comment ref="G275" authorId="0" shapeId="0" xr:uid="{583344EC-134E-4C50-AF6C-B983D76F56AD}">
      <text>
        <r>
          <rPr>
            <b/>
            <sz val="9"/>
            <color indexed="81"/>
            <rFont val="Tahoma"/>
            <family val="2"/>
          </rPr>
          <t>The score is based on the maximum risk score in the family Somniosidae, which included 7 species.</t>
        </r>
      </text>
    </comment>
    <comment ref="H275" authorId="0" shapeId="0" xr:uid="{1213FAD9-5DD6-419B-B411-FC8930629ED8}">
      <text>
        <r>
          <rPr>
            <b/>
            <sz val="9"/>
            <color indexed="81"/>
            <rFont val="Tahoma"/>
            <family val="2"/>
          </rPr>
          <t>Species maximum length is 110, which is in the medium risk range (100-300cm).</t>
        </r>
      </text>
    </comment>
    <comment ref="I275" authorId="0" shapeId="0" xr:uid="{252B02DA-A8CB-42E9-891D-52C95305D8E8}">
      <text>
        <r>
          <rPr>
            <b/>
            <sz val="9"/>
            <color indexed="81"/>
            <rFont val="Tahoma"/>
            <family val="2"/>
          </rPr>
          <t>Species maximum length is 110cm, which is in the length at maturity medium risk range (40-200cm).</t>
        </r>
      </text>
    </comment>
    <comment ref="J275" authorId="0" shapeId="0" xr:uid="{87403C68-3772-4AE5-9BEF-3BFB65A92F2E}">
      <text>
        <r>
          <rPr>
            <b/>
            <sz val="9"/>
            <color indexed="81"/>
            <rFont val="Tahoma"/>
            <family val="2"/>
          </rPr>
          <t>Species reproductive strategy is live bearer, which is high risk.</t>
        </r>
      </text>
    </comment>
    <comment ref="K275" authorId="0" shapeId="0" xr:uid="{60011C6F-7D41-476E-953B-34D3ADAB4158}">
      <text>
        <r>
          <rPr>
            <b/>
            <sz val="9"/>
            <color indexed="81"/>
            <rFont val="Tahoma"/>
            <family val="2"/>
          </rPr>
          <t>Species trophic level is 3.9, which is higher than the highest risk value (3.25).</t>
        </r>
      </text>
    </comment>
    <comment ref="M275" authorId="0" shapeId="0" xr:uid="{28598B28-3899-4B82-B906-10EE17E5E4FA}">
      <text>
        <r>
          <rPr>
            <b/>
            <sz val="9"/>
            <color indexed="81"/>
            <rFont val="Tahoma"/>
            <family val="2"/>
          </rPr>
          <t>IO_,ALAM,ALAS,ALPN,BEPE,BEPW,SKAW,SKPE,SKPW,YFPE,YFPW stocks : Rare, but distribution mainly North East Atlantic and South West Pacific</t>
        </r>
      </text>
    </comment>
    <comment ref="N275" authorId="0" shapeId="0" xr:uid="{6C6C3B70-68ED-46A8-B66D-855810FF4A98}">
      <text>
        <r>
          <rPr>
            <b/>
            <sz val="9"/>
            <color indexed="81"/>
            <rFont val="Tahoma"/>
            <family val="2"/>
          </rPr>
          <t>The depth range of the species is 200-1600m. For surface gears, the vertical overlap index with this species is -7.07%.</t>
        </r>
      </text>
    </comment>
    <comment ref="O275" authorId="0" shapeId="0" xr:uid="{06AAA039-18B4-44CB-B479-4E21E088866F}">
      <text>
        <r>
          <rPr>
            <b/>
            <sz val="9"/>
            <color indexed="81"/>
            <rFont val="Tahoma"/>
            <family val="2"/>
          </rPr>
          <t>TPT stocks : The maximum length of the species is 110cm. For tropical surface fisheries, the length overlap index with this species is 100.00%.</t>
        </r>
      </text>
    </comment>
    <comment ref="P275" authorId="0" shapeId="0" xr:uid="{C6800ABF-09F3-44D7-93B4-37BEE467F39D}">
      <text>
        <r>
          <rPr>
            <b/>
            <sz val="9"/>
            <color indexed="81"/>
            <rFont val="Tahoma"/>
            <family val="2"/>
          </rPr>
          <t>No direct evidence of survival after capture.</t>
        </r>
      </text>
    </comment>
    <comment ref="E276" authorId="0" shapeId="0" xr:uid="{333DE13D-6564-4390-B4A5-7F584B529FDF}">
      <text>
        <r>
          <rPr>
            <b/>
            <sz val="9"/>
            <color indexed="81"/>
            <rFont val="Tahoma"/>
            <family val="2"/>
          </rPr>
          <t>The score is based on the maximum risk score in the family Scyliorhinidae, which included 1 species.</t>
        </r>
      </text>
    </comment>
    <comment ref="F276" authorId="0" shapeId="0" xr:uid="{04FDBFCB-4BF7-413F-9C3E-501B0BC71FBB}">
      <text>
        <r>
          <rPr>
            <b/>
            <sz val="9"/>
            <color indexed="81"/>
            <rFont val="Tahoma"/>
            <family val="2"/>
          </rPr>
          <t>The score is based on the maximum risk score in the family Somniosidae, which included 2 species.</t>
        </r>
      </text>
    </comment>
    <comment ref="G276" authorId="0" shapeId="0" xr:uid="{909F1F4E-4CFF-4290-83DA-901514514863}">
      <text>
        <r>
          <rPr>
            <b/>
            <sz val="9"/>
            <color indexed="81"/>
            <rFont val="Tahoma"/>
            <family val="2"/>
          </rPr>
          <t>The score is based on the maximum risk score in the family Somniosidae, which included 7 species.</t>
        </r>
      </text>
    </comment>
    <comment ref="H276" authorId="0" shapeId="0" xr:uid="{2D82E404-6638-4F91-82DA-C4E9079B03CD}">
      <text>
        <r>
          <rPr>
            <b/>
            <sz val="9"/>
            <color indexed="81"/>
            <rFont val="Tahoma"/>
            <family val="2"/>
          </rPr>
          <t>The score is based on the maximum risk score in the family Scombridae, which included 50 species.</t>
        </r>
      </text>
    </comment>
    <comment ref="I276" authorId="0" shapeId="0" xr:uid="{B72F9D48-A704-40E4-BBFD-73E2C879BD44}">
      <text>
        <r>
          <rPr>
            <b/>
            <sz val="9"/>
            <color indexed="81"/>
            <rFont val="Tahoma"/>
            <family val="2"/>
          </rPr>
          <t>The score is based on the maximum risk score in the family Scombridae, which included 50 species.</t>
        </r>
      </text>
    </comment>
    <comment ref="J276" authorId="0" shapeId="0" xr:uid="{D7904C50-821E-4593-9B35-5FDA2C716191}">
      <text>
        <r>
          <rPr>
            <b/>
            <sz val="9"/>
            <color indexed="81"/>
            <rFont val="Tahoma"/>
            <family val="2"/>
          </rPr>
          <t>The score is based on the maximum risk score in the family Scombridae, which included 44 species.</t>
        </r>
      </text>
    </comment>
    <comment ref="K276" authorId="0" shapeId="0" xr:uid="{CB42414D-97CE-43AF-AF00-8F13D2D32720}">
      <text>
        <r>
          <rPr>
            <b/>
            <sz val="9"/>
            <color indexed="81"/>
            <rFont val="Tahoma"/>
            <family val="2"/>
          </rPr>
          <t>The score is based on the maximum risk score in the family Scombridae, which included 50 species.</t>
        </r>
      </text>
    </comment>
    <comment ref="M276" authorId="0" shapeId="0" xr:uid="{1256A14D-87B6-4303-9436-12053A06C106}">
      <text>
        <r>
          <rPr>
            <b/>
            <sz val="9"/>
            <color indexed="81"/>
            <rFont val="Tahoma"/>
            <family val="2"/>
          </rPr>
          <t>ALL stocks : Worldwide demersal distribution</t>
        </r>
      </text>
    </comment>
    <comment ref="N276" authorId="0" shapeId="0" xr:uid="{9E2E483A-C419-47E0-87E3-85B960D21314}">
      <text>
        <r>
          <rPr>
            <b/>
            <sz val="9"/>
            <color indexed="81"/>
            <rFont val="Tahoma"/>
            <family val="2"/>
          </rPr>
          <t>The depth range of the species is 1-800m. For surface gears, the vertical overlap index with this species is 12.50%. This species is demersal.</t>
        </r>
      </text>
    </comment>
    <comment ref="O276" authorId="0" shapeId="0" xr:uid="{7035C903-ED59-4958-8313-2605156CE382}">
      <text>
        <r>
          <rPr>
            <b/>
            <sz val="9"/>
            <color indexed="81"/>
            <rFont val="Tahoma"/>
            <family val="2"/>
          </rPr>
          <t>TPT stocks : The maximum length of the species is missing, but the family's maximum length based on 5 species is 170cm. For tropical surface fisheries, the length overlap index with this species is 100.00%.</t>
        </r>
      </text>
    </comment>
    <comment ref="P276" authorId="0" shapeId="0" xr:uid="{D9EE671F-62B0-4388-863C-9F9382031D55}">
      <text>
        <r>
          <rPr>
            <b/>
            <sz val="9"/>
            <color indexed="81"/>
            <rFont val="Tahoma"/>
            <family val="2"/>
          </rPr>
          <t>No direct evidence of survival after capture.</t>
        </r>
      </text>
    </comment>
    <comment ref="E277" authorId="0" shapeId="0" xr:uid="{988A758A-2719-4D59-87FF-FE69410772E7}">
      <text>
        <r>
          <rPr>
            <b/>
            <sz val="9"/>
            <color indexed="81"/>
            <rFont val="Tahoma"/>
            <family val="2"/>
          </rPr>
          <t>The score is based on the maximum risk score in the family Bramidae, which included 3 species.</t>
        </r>
      </text>
    </comment>
    <comment ref="F277" authorId="0" shapeId="0" xr:uid="{E9B20DF5-8EEA-47CC-A1D7-58F8D4355FCD}">
      <text>
        <r>
          <rPr>
            <b/>
            <sz val="9"/>
            <color indexed="81"/>
            <rFont val="Tahoma"/>
            <family val="2"/>
          </rPr>
          <t>The score is based on the maximum risk score in the family Bramidae, which included 3 species.</t>
        </r>
      </text>
    </comment>
    <comment ref="G277" authorId="0" shapeId="0" xr:uid="{1DDA4CE9-B410-4A5E-99AF-5A935B6D12B2}">
      <text>
        <r>
          <rPr>
            <b/>
            <sz val="9"/>
            <color indexed="81"/>
            <rFont val="Tahoma"/>
            <family val="2"/>
          </rPr>
          <t>There is no information, but fish are likely to produce &gt;100 eggs/year.</t>
        </r>
      </text>
    </comment>
    <comment ref="H277" authorId="0" shapeId="0" xr:uid="{D4823EBD-905E-46A3-A04C-1CFC1E11E119}">
      <text>
        <r>
          <rPr>
            <b/>
            <sz val="9"/>
            <color indexed="81"/>
            <rFont val="Tahoma"/>
            <family val="2"/>
          </rPr>
          <t>Species maximum length is 50, which is lower than the lowest risk value (100cm).</t>
        </r>
      </text>
    </comment>
    <comment ref="I277" authorId="0" shapeId="0" xr:uid="{2BD55BC9-32D0-4AE6-825D-B6A4F625C539}">
      <text>
        <r>
          <rPr>
            <b/>
            <sz val="9"/>
            <color indexed="81"/>
            <rFont val="Tahoma"/>
            <family val="2"/>
          </rPr>
          <t>Species maximum length is 50cm, which is in the length at maturity medium risk range (40-200cm).</t>
        </r>
      </text>
    </comment>
    <comment ref="J277" authorId="0" shapeId="0" xr:uid="{4FF23274-5FAF-45D1-9F93-194D23D970D3}">
      <text>
        <r>
          <rPr>
            <b/>
            <sz val="9"/>
            <color indexed="81"/>
            <rFont val="Tahoma"/>
            <family val="2"/>
          </rPr>
          <t>Species reproductive strategy is broadcast spawner, which is low risk.</t>
        </r>
      </text>
    </comment>
    <comment ref="K277" authorId="0" shapeId="0" xr:uid="{494C573C-E1EB-447E-AAA9-5EA5A22B912F}">
      <text>
        <r>
          <rPr>
            <b/>
            <sz val="9"/>
            <color indexed="81"/>
            <rFont val="Tahoma"/>
            <family val="2"/>
          </rPr>
          <t>Species trophic level is 4.3, which is higher than the highest risk value (3.25).</t>
        </r>
      </text>
    </comment>
    <comment ref="M277" authorId="0" shapeId="0" xr:uid="{85CCB07E-6B61-4FEB-B51C-22727FBF08BE}">
      <text>
        <r>
          <rPr>
            <b/>
            <sz val="9"/>
            <color indexed="81"/>
            <rFont val="Tahoma"/>
            <family val="2"/>
          </rPr>
          <t>ALL stocks : Worldwide distribution</t>
        </r>
      </text>
    </comment>
    <comment ref="N277" authorId="0" shapeId="0" xr:uid="{E85FF73E-28E8-4E53-A3E2-A838B1AD6333}">
      <text>
        <r>
          <rPr>
            <b/>
            <sz val="9"/>
            <color indexed="81"/>
            <rFont val="Tahoma"/>
            <family val="2"/>
          </rPr>
          <t>The depth range of the species is 1-140m. For surface gears, the vertical overlap index with this species is 71.43%.</t>
        </r>
      </text>
    </comment>
    <comment ref="O277" authorId="0" shapeId="0" xr:uid="{561A4E85-57CC-4E55-BE03-931127E4D72A}">
      <text>
        <r>
          <rPr>
            <b/>
            <sz val="9"/>
            <color indexed="81"/>
            <rFont val="Tahoma"/>
            <family val="2"/>
          </rPr>
          <t>TPT stocks : The maximum length of the species is 50cm. For tropical surface fisheries, the length overlap index with this species is 45.45%.</t>
        </r>
      </text>
    </comment>
    <comment ref="P277" authorId="0" shapeId="0" xr:uid="{4362E4F7-7182-4E2D-8200-FC2B35D48E78}">
      <text>
        <r>
          <rPr>
            <b/>
            <sz val="9"/>
            <color indexed="81"/>
            <rFont val="Tahoma"/>
            <family val="2"/>
          </rPr>
          <t>No direct evidence of survival after capture.</t>
        </r>
      </text>
    </comment>
    <comment ref="E278" authorId="0" shapeId="0" xr:uid="{0B52B893-8F59-4013-84BF-87FCE52BE575}">
      <text>
        <r>
          <rPr>
            <b/>
            <sz val="9"/>
            <color indexed="81"/>
            <rFont val="Tahoma"/>
            <family val="2"/>
          </rPr>
          <t>The score is based on the maximum risk score in the family Bramidae, which included 3 species.</t>
        </r>
      </text>
    </comment>
    <comment ref="F278" authorId="0" shapeId="0" xr:uid="{C2DD45A1-766D-4268-A951-63BB957F6411}">
      <text>
        <r>
          <rPr>
            <b/>
            <sz val="9"/>
            <color indexed="81"/>
            <rFont val="Tahoma"/>
            <family val="2"/>
          </rPr>
          <t>The score is based on the maximum risk score in the family Bramidae, which included 3 species.</t>
        </r>
      </text>
    </comment>
    <comment ref="G278" authorId="0" shapeId="0" xr:uid="{D318AEC3-FCFF-4921-9AB5-98CADA8D2FA5}">
      <text>
        <r>
          <rPr>
            <b/>
            <sz val="9"/>
            <color indexed="81"/>
            <rFont val="Tahoma"/>
            <family val="2"/>
          </rPr>
          <t>The score is based on the maximum risk score in the family Agonidae, which included 1 species.</t>
        </r>
      </text>
    </comment>
    <comment ref="H278" authorId="0" shapeId="0" xr:uid="{FA4E6DC5-9F4B-4A3F-9075-F4556802D4F3}">
      <text>
        <r>
          <rPr>
            <b/>
            <sz val="9"/>
            <color indexed="81"/>
            <rFont val="Tahoma"/>
            <family val="2"/>
          </rPr>
          <t>Species maximum length is 60, which is lower than the lowest risk value (100cm).</t>
        </r>
      </text>
    </comment>
    <comment ref="I278" authorId="0" shapeId="0" xr:uid="{42384125-0029-4E9E-8011-9E10B3010E41}">
      <text>
        <r>
          <rPr>
            <b/>
            <sz val="9"/>
            <color indexed="81"/>
            <rFont val="Tahoma"/>
            <family val="2"/>
          </rPr>
          <t>Species maximum length is 60cm, which is in the length at maturity medium risk range (40-200cm).</t>
        </r>
      </text>
    </comment>
    <comment ref="J278" authorId="0" shapeId="0" xr:uid="{F0F50952-A7F8-4A87-9F18-8801C8BC3FCC}">
      <text>
        <r>
          <rPr>
            <b/>
            <sz val="9"/>
            <color indexed="81"/>
            <rFont val="Tahoma"/>
            <family val="2"/>
          </rPr>
          <t>Species reproductive strategy is broadcast spawner, which is low risk.</t>
        </r>
      </text>
    </comment>
    <comment ref="K278" authorId="0" shapeId="0" xr:uid="{C8B34309-426E-42D2-B2A4-2ECD11273CE9}">
      <text>
        <r>
          <rPr>
            <b/>
            <sz val="9"/>
            <color indexed="81"/>
            <rFont val="Tahoma"/>
            <family val="2"/>
          </rPr>
          <t>Species trophic level is 3.6, which is higher than the highest risk value (3.25).</t>
        </r>
      </text>
    </comment>
    <comment ref="M278" authorId="0" shapeId="0" xr:uid="{559C59CB-E164-4645-8345-83E7E11BA235}">
      <text>
        <r>
          <rPr>
            <b/>
            <sz val="9"/>
            <color indexed="81"/>
            <rFont val="Tahoma"/>
            <family val="2"/>
          </rPr>
          <t>ALL stocks : Worldwide coastal distribution, mainly coastal</t>
        </r>
      </text>
    </comment>
    <comment ref="N278" authorId="0" shapeId="0" xr:uid="{0CD158FF-D964-4E3E-B578-F1644D03DC93}">
      <text>
        <r>
          <rPr>
            <b/>
            <sz val="9"/>
            <color indexed="81"/>
            <rFont val="Tahoma"/>
            <family val="2"/>
          </rPr>
          <t>The depth range of the species is 1-3m. For surface gears, the vertical overlap index with this species is 100.00%. This species is reef associated.</t>
        </r>
      </text>
    </comment>
    <comment ref="O278" authorId="0" shapeId="0" xr:uid="{48D5635A-E1E6-4274-B49E-9A3ABE414FF0}">
      <text>
        <r>
          <rPr>
            <b/>
            <sz val="9"/>
            <color indexed="81"/>
            <rFont val="Tahoma"/>
            <family val="2"/>
          </rPr>
          <t>TPT stocks : The maximum length of the species is 60cm. For tropical surface fisheries, the length overlap index with this species is 54.55%.</t>
        </r>
      </text>
    </comment>
    <comment ref="P278" authorId="0" shapeId="0" xr:uid="{FB6B8A73-A444-4A65-9F0F-4571259B598B}">
      <text>
        <r>
          <rPr>
            <b/>
            <sz val="9"/>
            <color indexed="81"/>
            <rFont val="Tahoma"/>
            <family val="2"/>
          </rPr>
          <t>No direct evidence of survival after capture.</t>
        </r>
      </text>
    </comment>
    <comment ref="E279" authorId="0" shapeId="0" xr:uid="{16B9CC22-9CF6-4AA6-88AA-8F16B06167B4}">
      <text>
        <r>
          <rPr>
            <b/>
            <sz val="9"/>
            <color indexed="81"/>
            <rFont val="Tahoma"/>
            <family val="2"/>
          </rPr>
          <t>The score is based on the maximum risk score in the family Carangidae, which included 17 species.</t>
        </r>
      </text>
    </comment>
    <comment ref="F279" authorId="0" shapeId="0" xr:uid="{13E3FA0E-F3B7-48E5-8972-188619D60966}">
      <text>
        <r>
          <rPr>
            <b/>
            <sz val="9"/>
            <color indexed="81"/>
            <rFont val="Tahoma"/>
            <family val="2"/>
          </rPr>
          <t>The score is based on the maximum risk score in the family Carangidae, which included 17 species.</t>
        </r>
      </text>
    </comment>
    <comment ref="G279" authorId="0" shapeId="0" xr:uid="{0560DCF4-3FD1-42FC-93A2-5181849A9FD6}">
      <text>
        <r>
          <rPr>
            <b/>
            <sz val="9"/>
            <color indexed="81"/>
            <rFont val="Tahoma"/>
            <family val="2"/>
          </rPr>
          <t>There is no information, but fish are likely to produce &gt;100 eggs/year.</t>
        </r>
      </text>
    </comment>
    <comment ref="H279" authorId="0" shapeId="0" xr:uid="{8C6B0061-7444-4CFA-86EB-6A273B163874}">
      <text>
        <r>
          <rPr>
            <b/>
            <sz val="9"/>
            <color indexed="81"/>
            <rFont val="Tahoma"/>
            <family val="2"/>
          </rPr>
          <t>Species maximum length is 89, which is lower than the lowest risk value (100cm).</t>
        </r>
      </text>
    </comment>
    <comment ref="I279" authorId="0" shapeId="0" xr:uid="{8085A2B6-F54B-4BE4-A72B-7B8E5A4FB016}">
      <text>
        <r>
          <rPr>
            <b/>
            <sz val="9"/>
            <color indexed="81"/>
            <rFont val="Tahoma"/>
            <family val="2"/>
          </rPr>
          <t>Species maximum length is 89cm, which is in the length at maturity medium risk range (40-200cm).</t>
        </r>
      </text>
    </comment>
    <comment ref="J279" authorId="0" shapeId="0" xr:uid="{34F9A4E9-9FA1-433F-9BA1-A73895FEF4C4}">
      <text>
        <r>
          <rPr>
            <b/>
            <sz val="9"/>
            <color indexed="81"/>
            <rFont val="Tahoma"/>
            <family val="2"/>
          </rPr>
          <t>Species reproductive strategy is broadcast spawner, which is low risk.</t>
        </r>
      </text>
    </comment>
    <comment ref="K279" authorId="0" shapeId="0" xr:uid="{12C996A8-4D3E-4A18-9DC6-63B8CF45E7FA}">
      <text>
        <r>
          <rPr>
            <b/>
            <sz val="9"/>
            <color indexed="81"/>
            <rFont val="Tahoma"/>
            <family val="2"/>
          </rPr>
          <t>Species trophic level is 4.4, which is higher than the highest risk value (3.25).</t>
        </r>
      </text>
    </comment>
    <comment ref="M279" authorId="0" shapeId="0" xr:uid="{05FF9DC9-787B-4460-B328-38ED37608632}">
      <text>
        <r>
          <rPr>
            <b/>
            <sz val="9"/>
            <color indexed="81"/>
            <rFont val="Tahoma"/>
            <family val="2"/>
          </rPr>
          <t>PO_,ALAN,ALAS,BEAT,SKAE,SKAW,YFAT stocks : Worldwide distribution, absent in Mediterranean and Indian Ocean</t>
        </r>
      </text>
    </comment>
    <comment ref="N279" authorId="0" shapeId="0" xr:uid="{C48B02A4-A3C2-4264-A924-6692F10DD769}">
      <text>
        <r>
          <rPr>
            <b/>
            <sz val="9"/>
            <color indexed="81"/>
            <rFont val="Tahoma"/>
            <family val="2"/>
          </rPr>
          <t>The depth range of the species is 1-600m. For surface gears, the vertical overlap index with this species is 16.67%.</t>
        </r>
      </text>
    </comment>
    <comment ref="O279" authorId="0" shapeId="0" xr:uid="{205422CB-DF0C-496D-B9BA-64A0A380ACB2}">
      <text>
        <r>
          <rPr>
            <b/>
            <sz val="9"/>
            <color indexed="81"/>
            <rFont val="Tahoma"/>
            <family val="2"/>
          </rPr>
          <t>TPT stocks : The maximum length of the species is 89cm. For tropical surface fisheries, the length overlap index with this species is 80.91%.</t>
        </r>
      </text>
    </comment>
    <comment ref="P279" authorId="0" shapeId="0" xr:uid="{C871089D-763E-424C-94B5-229E1D765F23}">
      <text>
        <r>
          <rPr>
            <b/>
            <sz val="9"/>
            <color indexed="81"/>
            <rFont val="Tahoma"/>
            <family val="2"/>
          </rPr>
          <t>No direct evidence of survival after capture.</t>
        </r>
      </text>
    </comment>
    <comment ref="E280" authorId="0" shapeId="0" xr:uid="{C516A09D-010C-4EB1-946F-EEF6CB2AEA41}">
      <text>
        <r>
          <rPr>
            <b/>
            <sz val="9"/>
            <color indexed="81"/>
            <rFont val="Tahoma"/>
            <family val="2"/>
          </rPr>
          <t>The score is based on the maximum risk score in the family Bramidae, which included 3 species.</t>
        </r>
      </text>
    </comment>
    <comment ref="F280" authorId="0" shapeId="0" xr:uid="{44D3E2AB-6BDF-43F1-8966-AA4334AC08D2}">
      <text>
        <r>
          <rPr>
            <b/>
            <sz val="9"/>
            <color indexed="81"/>
            <rFont val="Tahoma"/>
            <family val="2"/>
          </rPr>
          <t>The score is based on the maximum risk score in the family Bramidae, which included 3 species.</t>
        </r>
      </text>
    </comment>
    <comment ref="G280" authorId="0" shapeId="0" xr:uid="{31A80FC3-DB1C-4207-A665-46D4213B5A62}">
      <text>
        <r>
          <rPr>
            <b/>
            <sz val="9"/>
            <color indexed="81"/>
            <rFont val="Tahoma"/>
            <family val="2"/>
          </rPr>
          <t>There is no information.</t>
        </r>
      </text>
    </comment>
    <comment ref="H280" authorId="0" shapeId="0" xr:uid="{BE1D74F2-B80A-462E-8F3C-3123F860DE83}">
      <text>
        <r>
          <rPr>
            <b/>
            <sz val="9"/>
            <color indexed="81"/>
            <rFont val="Tahoma"/>
            <family val="2"/>
          </rPr>
          <t>Species maximum length is 21, which is lower than the lowest risk value (100cm).</t>
        </r>
      </text>
    </comment>
    <comment ref="I280" authorId="0" shapeId="0" xr:uid="{7AFE8CDE-21FA-40DA-9C00-D36DEBDB73AC}">
      <text>
        <r>
          <rPr>
            <b/>
            <sz val="9"/>
            <color indexed="81"/>
            <rFont val="Tahoma"/>
            <family val="2"/>
          </rPr>
          <t>Species maximum length is 21cm, which is lower than the length at maturity lowest risk value (40cm).</t>
        </r>
      </text>
    </comment>
    <comment ref="J280" authorId="0" shapeId="0" xr:uid="{2EC05E48-C189-4E69-BF29-639B1DF30E6E}">
      <text>
        <r>
          <rPr>
            <b/>
            <sz val="9"/>
            <color indexed="81"/>
            <rFont val="Tahoma"/>
            <family val="2"/>
          </rPr>
          <t>Species reproductive strategy is broadcast spawner, which is low risk.</t>
        </r>
      </text>
    </comment>
    <comment ref="K280" authorId="0" shapeId="0" xr:uid="{335A9497-B61F-49D5-BD60-68196DBE9378}">
      <text>
        <r>
          <rPr>
            <b/>
            <sz val="9"/>
            <color indexed="81"/>
            <rFont val="Tahoma"/>
            <family val="2"/>
          </rPr>
          <t>Species trophic level is 3.4, which is higher than the highest risk value (3.25).</t>
        </r>
      </text>
    </comment>
    <comment ref="M280" authorId="0" shapeId="0" xr:uid="{567DDA69-689F-47B9-BDC4-E7074A54F9A7}">
      <text>
        <r>
          <rPr>
            <b/>
            <sz val="9"/>
            <color indexed="81"/>
            <rFont val="Tahoma"/>
            <family val="2"/>
          </rPr>
          <t>PO_,IO_ stocks : Indo-Pacific distribution, absent Southern Indian Ocean</t>
        </r>
      </text>
    </comment>
    <comment ref="N280" authorId="0" shapeId="0" xr:uid="{C73C9E60-0B8B-426A-A42D-BA4A74980804}">
      <text>
        <r>
          <rPr>
            <b/>
            <sz val="9"/>
            <color indexed="81"/>
            <rFont val="Tahoma"/>
            <family val="2"/>
          </rPr>
          <t>Bait for other gears. Few encounters expected.</t>
        </r>
      </text>
    </comment>
    <comment ref="O280" authorId="0" shapeId="0" xr:uid="{DA242326-86A3-4AEB-BAFB-4A41161BEE7A}">
      <text>
        <r>
          <rPr>
            <b/>
            <sz val="9"/>
            <color indexed="81"/>
            <rFont val="Tahoma"/>
            <family val="2"/>
          </rPr>
          <t>TPT stocks : The maximum length of the species is 21cm. For tropical surface fisheries, the length overlap index with this species is 19.09%.</t>
        </r>
      </text>
    </comment>
    <comment ref="P280" authorId="0" shapeId="0" xr:uid="{4EA6F70B-B13D-4F85-9574-6D8E94E96CDB}">
      <text>
        <r>
          <rPr>
            <b/>
            <sz val="9"/>
            <color indexed="81"/>
            <rFont val="Tahoma"/>
            <family val="2"/>
          </rPr>
          <t>No direct evidence of survival after capture.</t>
        </r>
      </text>
    </comment>
    <comment ref="E281" authorId="0" shapeId="0" xr:uid="{658AD7DC-F706-401B-98E2-E19DC686B7B0}">
      <text>
        <r>
          <rPr>
            <b/>
            <sz val="9"/>
            <color indexed="81"/>
            <rFont val="Tahoma"/>
            <family val="2"/>
          </rPr>
          <t>The score is based on the maximum risk score in the family Caesionidae, which included 1 species.</t>
        </r>
      </text>
    </comment>
    <comment ref="F281" authorId="0" shapeId="0" xr:uid="{8E6299E2-BD06-448E-ADBF-1EEC3A44D603}">
      <text>
        <r>
          <rPr>
            <b/>
            <sz val="9"/>
            <color indexed="81"/>
            <rFont val="Tahoma"/>
            <family val="2"/>
          </rPr>
          <t>The score is based on the maximum risk score in the family Caesionidae, which included 1 species.</t>
        </r>
      </text>
    </comment>
    <comment ref="G281" authorId="0" shapeId="0" xr:uid="{3846F403-CD27-46D3-9749-FD036B2680EE}">
      <text>
        <r>
          <rPr>
            <b/>
            <sz val="9"/>
            <color indexed="81"/>
            <rFont val="Tahoma"/>
            <family val="2"/>
          </rPr>
          <t>The score is based on the maximum risk score in the family Agonidae, which included 1 species.</t>
        </r>
      </text>
    </comment>
    <comment ref="H281" authorId="0" shapeId="0" xr:uid="{0CD69D77-7B3E-406E-BE09-8253059BC563}">
      <text>
        <r>
          <rPr>
            <b/>
            <sz val="9"/>
            <color indexed="81"/>
            <rFont val="Tahoma"/>
            <family val="2"/>
          </rPr>
          <t>The score is based on the maximum risk score in the family Scyliorhinidae, which included 5 species.</t>
        </r>
      </text>
    </comment>
    <comment ref="I281" authorId="0" shapeId="0" xr:uid="{301E5FE3-C6F8-451D-94E0-A7181C951F5A}">
      <text>
        <r>
          <rPr>
            <b/>
            <sz val="9"/>
            <color indexed="81"/>
            <rFont val="Tahoma"/>
            <family val="2"/>
          </rPr>
          <t>The score is based on the maximum risk score in the family Scyliorhinidae, which included 5 species.</t>
        </r>
      </text>
    </comment>
    <comment ref="J281" authorId="0" shapeId="0" xr:uid="{EC08114D-76CA-424E-8538-8353B942ADC2}">
      <text>
        <r>
          <rPr>
            <b/>
            <sz val="9"/>
            <color indexed="81"/>
            <rFont val="Tahoma"/>
            <family val="2"/>
          </rPr>
          <t>The score is based on the maximum risk score in the family Scyliorhinidae, which included 5 species.</t>
        </r>
      </text>
    </comment>
    <comment ref="K281" authorId="0" shapeId="0" xr:uid="{54C259B6-67AA-4B33-A108-CEDB94A29454}">
      <text>
        <r>
          <rPr>
            <b/>
            <sz val="9"/>
            <color indexed="81"/>
            <rFont val="Tahoma"/>
            <family val="2"/>
          </rPr>
          <t>The score is based on the maximum risk score in the family Scyliorhinidae, which included 5 species.</t>
        </r>
      </text>
    </comment>
    <comment ref="M281" authorId="0" shapeId="0" xr:uid="{D9DB7BC4-5F73-4FC7-9B97-D09ABCA0179E}">
      <text>
        <r>
          <rPr>
            <b/>
            <sz val="9"/>
            <color indexed="81"/>
            <rFont val="Tahoma"/>
            <family val="2"/>
          </rPr>
          <t>ALL stocks : Worldwide pelagic distribution</t>
        </r>
      </text>
    </comment>
    <comment ref="N281" authorId="0" shapeId="0" xr:uid="{38EC3221-1BD0-4958-8298-84FBDB7D2999}">
      <text>
        <r>
          <rPr>
            <b/>
            <sz val="9"/>
            <color indexed="81"/>
            <rFont val="Tahoma"/>
            <family val="2"/>
          </rPr>
          <t>The depth range of the species is 1-500m. For surface gears, the vertical overlap index with this species is 20.00%.</t>
        </r>
      </text>
    </comment>
    <comment ref="O281" authorId="0" shapeId="0" xr:uid="{56343B0C-B0BE-4034-AE65-F38FE239E83D}">
      <text>
        <r>
          <rPr>
            <b/>
            <sz val="9"/>
            <color indexed="81"/>
            <rFont val="Tahoma"/>
            <family val="2"/>
          </rPr>
          <t>TPT stocks : The maximum length of the species is missing, but the family's maximum length based on 3 species is 573cm. For tropical surface fisheries, the length overlap index with this species is 100.00%.</t>
        </r>
      </text>
    </comment>
    <comment ref="P281" authorId="0" shapeId="0" xr:uid="{76223118-A53C-4FAC-AE2C-FA6A07C9AA16}">
      <text>
        <r>
          <rPr>
            <b/>
            <sz val="9"/>
            <color indexed="81"/>
            <rFont val="Tahoma"/>
            <family val="2"/>
          </rPr>
          <t>No direct evidence of survival after capture.</t>
        </r>
      </text>
    </comment>
    <comment ref="E282" authorId="0" shapeId="0" xr:uid="{0A1A0CA5-A5E8-4230-B19D-BADFC030F38A}">
      <text>
        <r>
          <rPr>
            <b/>
            <sz val="9"/>
            <color indexed="81"/>
            <rFont val="Tahoma"/>
            <family val="2"/>
          </rPr>
          <t>Species growth rate (K) is 0.200, which is higher than lowest risk K (0.183) for age at maturity.</t>
        </r>
      </text>
    </comment>
    <comment ref="F282" authorId="0" shapeId="0" xr:uid="{C589A4C6-29E4-490B-AA28-C677BD08548A}">
      <text>
        <r>
          <rPr>
            <b/>
            <sz val="9"/>
            <color indexed="81"/>
            <rFont val="Tahoma"/>
            <family val="2"/>
          </rPr>
          <t>Species growth rate (K) is 0.200, which is in the medium risk K range (0.12-0.30) for maximum age.</t>
        </r>
      </text>
    </comment>
    <comment ref="G282" authorId="0" shapeId="0" xr:uid="{6505DB5D-BEAA-4484-9D57-4A12E9E3D4C7}">
      <text>
        <r>
          <rPr>
            <b/>
            <sz val="9"/>
            <color indexed="81"/>
            <rFont val="Tahoma"/>
            <family val="2"/>
          </rPr>
          <t>Species fecundity is 10 eggs/year, which is lower than the highest risk value (100).</t>
        </r>
      </text>
    </comment>
    <comment ref="H282" authorId="0" shapeId="0" xr:uid="{D3C6762E-3565-4DC7-B574-6845DFE38CB4}">
      <text>
        <r>
          <rPr>
            <b/>
            <sz val="9"/>
            <color indexed="81"/>
            <rFont val="Tahoma"/>
            <family val="2"/>
          </rPr>
          <t>Species maximum length is 750, which is higher than the highest risk value (300cm).</t>
        </r>
      </text>
    </comment>
    <comment ref="I282" authorId="0" shapeId="0" xr:uid="{9CAB7542-CA43-45E1-8B86-83D2D002CDFE}">
      <text>
        <r>
          <rPr>
            <b/>
            <sz val="9"/>
            <color indexed="81"/>
            <rFont val="Tahoma"/>
            <family val="2"/>
          </rPr>
          <t>Species length at maturity is 237, which is higher than the highest risk value (200cm).</t>
        </r>
      </text>
    </comment>
    <comment ref="J282" authorId="0" shapeId="0" xr:uid="{E6E13D1E-DBD7-4D53-BAFF-F20DBBACFA73}">
      <text>
        <r>
          <rPr>
            <b/>
            <sz val="9"/>
            <color indexed="81"/>
            <rFont val="Tahoma"/>
            <family val="2"/>
          </rPr>
          <t>Species reproductive strategy is live bearer, which is high risk.</t>
        </r>
      </text>
    </comment>
    <comment ref="K282" authorId="0" shapeId="0" xr:uid="{0BB7BB2E-F8CB-44D7-9D35-CD72E827BA58}">
      <text>
        <r>
          <rPr>
            <b/>
            <sz val="9"/>
            <color indexed="81"/>
            <rFont val="Tahoma"/>
            <family val="2"/>
          </rPr>
          <t>Species trophic level is 4.5, which is higher than the highest risk value (3.25).</t>
        </r>
      </text>
    </comment>
    <comment ref="M282" authorId="0" shapeId="0" xr:uid="{952F2404-E748-44A0-8950-F9B2D13DF050}">
      <text>
        <r>
          <rPr>
            <b/>
            <sz val="9"/>
            <color indexed="81"/>
            <rFont val="Tahoma"/>
            <family val="2"/>
          </rPr>
          <t>TPT stocks : Worldwide distribution, uncommon in Atlantic and Indian Ocean subtropics, absent in subtropical Pacific Ocean.</t>
        </r>
      </text>
    </comment>
    <comment ref="N282" authorId="0" shapeId="0" xr:uid="{E981A9A1-991F-4108-B178-8566E3206D90}">
      <text>
        <r>
          <rPr>
            <b/>
            <sz val="9"/>
            <color indexed="81"/>
            <rFont val="Tahoma"/>
            <family val="2"/>
          </rPr>
          <t>The depth range of the species is 1-800m. For surface gears, the vertical overlap index with this species is 12.50%.</t>
        </r>
      </text>
    </comment>
    <comment ref="O282" authorId="0" shapeId="0" xr:uid="{917336AB-CE23-4A55-BCFE-4A1B2AA3F2D9}">
      <text>
        <r>
          <rPr>
            <b/>
            <sz val="9"/>
            <color indexed="81"/>
            <rFont val="Tahoma"/>
            <family val="2"/>
          </rPr>
          <t>TPT stocks : The maximum length of the species is 750cm. For tropical surface fisheries, the length overlap index with this species is 100.00%.</t>
        </r>
      </text>
    </comment>
    <comment ref="P282" authorId="0" shapeId="0" xr:uid="{ED56C2B1-345B-4778-B9AD-03001BB99E5A}">
      <text>
        <r>
          <rPr>
            <b/>
            <sz val="9"/>
            <color indexed="81"/>
            <rFont val="Tahoma"/>
            <family val="2"/>
          </rPr>
          <t>No direct evidence of survival after capture.</t>
        </r>
      </text>
    </comment>
    <comment ref="E283" authorId="0" shapeId="0" xr:uid="{1EE2DD4C-A750-4826-8E95-B99161325308}">
      <text>
        <r>
          <rPr>
            <b/>
            <sz val="9"/>
            <color indexed="81"/>
            <rFont val="Tahoma"/>
            <family val="2"/>
          </rPr>
          <t>The score is based on the maximum risk score in the family Alopiidae, which included 3 species.</t>
        </r>
      </text>
    </comment>
    <comment ref="F283" authorId="0" shapeId="0" xr:uid="{E8FB6467-B394-4052-963B-000F120FCCFC}">
      <text>
        <r>
          <rPr>
            <b/>
            <sz val="9"/>
            <color indexed="81"/>
            <rFont val="Tahoma"/>
            <family val="2"/>
          </rPr>
          <t>The score is based on the maximum risk score in the family Scyliorhinidae, which included 1 species.</t>
        </r>
      </text>
    </comment>
    <comment ref="G283" authorId="0" shapeId="0" xr:uid="{009AD5E2-774F-412C-8708-4F34C83D1B00}">
      <text>
        <r>
          <rPr>
            <b/>
            <sz val="9"/>
            <color indexed="81"/>
            <rFont val="Tahoma"/>
            <family val="2"/>
          </rPr>
          <t>Species fecundity is 1 eggs/year, which is lower than the highest risk value (100).</t>
        </r>
      </text>
    </comment>
    <comment ref="H283" authorId="0" shapeId="0" xr:uid="{76EA9B83-36B6-4E4A-AA6E-C7067A9342CB}">
      <text>
        <r>
          <rPr>
            <b/>
            <sz val="9"/>
            <color indexed="81"/>
            <rFont val="Tahoma"/>
            <family val="2"/>
          </rPr>
          <t>Species maximum length is 213, which is in the medium risk range (100-300cm).</t>
        </r>
      </text>
    </comment>
    <comment ref="I283" authorId="0" shapeId="0" xr:uid="{56240BDC-D8DF-4973-AD6B-0D584D25107D}">
      <text>
        <r>
          <rPr>
            <b/>
            <sz val="9"/>
            <color indexed="81"/>
            <rFont val="Tahoma"/>
            <family val="2"/>
          </rPr>
          <t>Species length at maturity is 115, which is in the medium risk range (40-200cm).</t>
        </r>
      </text>
    </comment>
    <comment ref="J283" authorId="0" shapeId="0" xr:uid="{7645BE0F-08FD-439D-84CA-A7AB22A348F1}">
      <text>
        <r>
          <rPr>
            <b/>
            <sz val="9"/>
            <color indexed="81"/>
            <rFont val="Tahoma"/>
            <family val="2"/>
          </rPr>
          <t>Species reproductive strategy is live bearer, which is high risk.</t>
        </r>
      </text>
    </comment>
    <comment ref="K283" authorId="0" shapeId="0" xr:uid="{50D36FA9-6094-4BAC-8B0D-4DB2AE810E6E}">
      <text>
        <r>
          <rPr>
            <b/>
            <sz val="9"/>
            <color indexed="81"/>
            <rFont val="Tahoma"/>
            <family val="2"/>
          </rPr>
          <t>Species trophic level is 4.2, which is higher than the highest risk value (3.25).</t>
        </r>
      </text>
    </comment>
    <comment ref="M283" authorId="0" shapeId="0" xr:uid="{81CE6F99-97BC-4B72-9666-99713B8B1B2C}">
      <text>
        <r>
          <rPr>
            <b/>
            <sz val="9"/>
            <color indexed="81"/>
            <rFont val="Tahoma"/>
            <family val="2"/>
          </rPr>
          <t>BEI_,BEPE,BEPW,SKI_,SKPE,SKPW,YFI_,YFPE,YFPW stocks : Tropical Indo-Pacific distrbution, uncommon in subtropics, absent in Atlantic Ocean, mainly coastal</t>
        </r>
      </text>
    </comment>
    <comment ref="N283" authorId="0" shapeId="0" xr:uid="{A7FC726F-D1E9-471A-8856-1B32C2FC9AAE}">
      <text>
        <r>
          <rPr>
            <b/>
            <sz val="9"/>
            <color indexed="81"/>
            <rFont val="Tahoma"/>
            <family val="2"/>
          </rPr>
          <t>The depth range of the species is 1-330m. For surface gears, the vertical overlap index with this species is 30.30%. This species is demersal. This species is also reef associated.</t>
        </r>
      </text>
    </comment>
    <comment ref="O283" authorId="0" shapeId="0" xr:uid="{1C77360F-1251-475D-A022-6FF5AF53B358}">
      <text>
        <r>
          <rPr>
            <b/>
            <sz val="9"/>
            <color indexed="81"/>
            <rFont val="Tahoma"/>
            <family val="2"/>
          </rPr>
          <t>TPT stocks : The maximum length of the species is 213cm. For tropical surface fisheries, the length overlap index with this species is 100.00%.</t>
        </r>
      </text>
    </comment>
    <comment ref="P283" authorId="0" shapeId="0" xr:uid="{40F85560-5892-43E5-9BAB-DB7F7DFB56CE}">
      <text>
        <r>
          <rPr>
            <b/>
            <sz val="9"/>
            <color indexed="81"/>
            <rFont val="Tahoma"/>
            <family val="2"/>
          </rPr>
          <t>No direct evidence of survival after capture.</t>
        </r>
      </text>
    </comment>
    <comment ref="E284" authorId="0" shapeId="0" xr:uid="{78EFFD13-BB28-49A3-87DF-F9002A2C91BF}">
      <text>
        <r>
          <rPr>
            <b/>
            <sz val="9"/>
            <color indexed="81"/>
            <rFont val="Tahoma"/>
            <family val="2"/>
          </rPr>
          <t>The score is based on the maximum risk score in the family Carcharhinidae, which included 23 species.</t>
        </r>
      </text>
    </comment>
    <comment ref="F284" authorId="0" shapeId="0" xr:uid="{D1AAEBC0-56DC-44B1-848E-21C4242667C3}">
      <text>
        <r>
          <rPr>
            <b/>
            <sz val="9"/>
            <color indexed="81"/>
            <rFont val="Tahoma"/>
            <family val="2"/>
          </rPr>
          <t>The score is based on the maximum risk score in the family Agonidae, which included 1 species.</t>
        </r>
      </text>
    </comment>
    <comment ref="G284" authorId="0" shapeId="0" xr:uid="{42D85878-D5C5-4197-A9B4-856F7F989C43}">
      <text>
        <r>
          <rPr>
            <b/>
            <sz val="9"/>
            <color indexed="81"/>
            <rFont val="Tahoma"/>
            <family val="2"/>
          </rPr>
          <t>There is no information, but fish are likely to produce &gt;100 eggs/year.</t>
        </r>
      </text>
    </comment>
    <comment ref="H284" authorId="0" shapeId="0" xr:uid="{D60C5069-CBB8-41A6-9F16-7A3B6B842A87}">
      <text>
        <r>
          <rPr>
            <b/>
            <sz val="9"/>
            <color indexed="81"/>
            <rFont val="Tahoma"/>
            <family val="2"/>
          </rPr>
          <t>The score is based on the maximum risk score in the family Agonidae, which included 1 species.</t>
        </r>
      </text>
    </comment>
    <comment ref="I284" authorId="0" shapeId="0" xr:uid="{8304D644-C583-49B6-90DE-DBBDA6525F4F}">
      <text>
        <r>
          <rPr>
            <b/>
            <sz val="9"/>
            <color indexed="81"/>
            <rFont val="Tahoma"/>
            <family val="2"/>
          </rPr>
          <t>The score is based on the maximum risk score in the family Agonidae, which included 1 species.</t>
        </r>
      </text>
    </comment>
    <comment ref="J284" authorId="0" shapeId="0" xr:uid="{A33D05BE-4F11-46AD-93FB-B79A428BDF2A}">
      <text>
        <r>
          <rPr>
            <b/>
            <sz val="9"/>
            <color indexed="81"/>
            <rFont val="Tahoma"/>
            <family val="2"/>
          </rPr>
          <t>The score is based on the maximum risk score in the family Dasyatidae, which included 10 species.</t>
        </r>
      </text>
    </comment>
    <comment ref="K284" authorId="0" shapeId="0" xr:uid="{BB3F7666-E226-4B69-8D56-27091632A0BA}">
      <text>
        <r>
          <rPr>
            <b/>
            <sz val="9"/>
            <color indexed="81"/>
            <rFont val="Tahoma"/>
            <family val="2"/>
          </rPr>
          <t>The score is based on the maximum risk score in the family Agonidae, which included 1 species.</t>
        </r>
      </text>
    </comment>
    <comment ref="M284" authorId="0" shapeId="0" xr:uid="{200B8235-58FC-4258-9E3E-AF8D93F9909F}">
      <text>
        <r>
          <rPr>
            <b/>
            <sz val="9"/>
            <color indexed="81"/>
            <rFont val="Tahoma"/>
            <family val="2"/>
          </rPr>
          <t>ALL stocks : Worldwide demersal distribution</t>
        </r>
      </text>
    </comment>
    <comment ref="N284" authorId="0" shapeId="0" xr:uid="{4A3EF6D5-B65C-47AC-A37D-AC525B7E1558}">
      <text>
        <r>
          <rPr>
            <b/>
            <sz val="9"/>
            <color indexed="81"/>
            <rFont val="Tahoma"/>
            <family val="2"/>
          </rPr>
          <t>The depth range of the species is 1-100m. For surface gears, the vertical overlap index with this species is 100.00%. This species is demersal.</t>
        </r>
      </text>
    </comment>
    <comment ref="O284" authorId="0" shapeId="0" xr:uid="{17781F96-2A2C-4BAD-AB3E-ACB4F7991847}">
      <text>
        <r>
          <rPr>
            <b/>
            <sz val="9"/>
            <color indexed="81"/>
            <rFont val="Tahoma"/>
            <family val="2"/>
          </rPr>
          <t>TPT stocks : The maximum length of the species is missing, but the family's maximum length based on 6 species is 60cm. For tropical surface fisheries, the length overlap index with this species is 54.55%.</t>
        </r>
      </text>
    </comment>
    <comment ref="P284" authorId="0" shapeId="0" xr:uid="{12A4CF6F-326E-4340-99B0-160382080655}">
      <text>
        <r>
          <rPr>
            <b/>
            <sz val="9"/>
            <color indexed="81"/>
            <rFont val="Tahoma"/>
            <family val="2"/>
          </rPr>
          <t>No direct evidence of survival after capture.</t>
        </r>
      </text>
    </comment>
    <comment ref="E285" authorId="0" shapeId="0" xr:uid="{305F8E96-E28B-4604-8050-B62B34B3BBE6}">
      <text>
        <r>
          <rPr>
            <b/>
            <sz val="9"/>
            <color indexed="81"/>
            <rFont val="Tahoma"/>
            <family val="2"/>
          </rPr>
          <t>The score is based on the maximum risk score in the family Balistidae , which included 2 species.</t>
        </r>
      </text>
    </comment>
    <comment ref="F285" authorId="0" shapeId="0" xr:uid="{0E947E2E-865F-4BB5-9149-A0D7ACED9C3A}">
      <text>
        <r>
          <rPr>
            <b/>
            <sz val="9"/>
            <color indexed="81"/>
            <rFont val="Tahoma"/>
            <family val="2"/>
          </rPr>
          <t>The score is based on the maximum risk score in the family Balistidae , which included 2 species.</t>
        </r>
      </text>
    </comment>
    <comment ref="G285" authorId="0" shapeId="0" xr:uid="{D726CD4F-525E-4178-B9A1-943CC14EF6B7}">
      <text>
        <r>
          <rPr>
            <b/>
            <sz val="9"/>
            <color indexed="81"/>
            <rFont val="Tahoma"/>
            <family val="2"/>
          </rPr>
          <t>There is no information, but fish are likely to produce &gt;100 eggs/year.</t>
        </r>
      </text>
    </comment>
    <comment ref="H285" authorId="0" shapeId="0" xr:uid="{E180F426-B83D-4F8B-A9C1-B72031EDB044}">
      <text>
        <r>
          <rPr>
            <b/>
            <sz val="9"/>
            <color indexed="81"/>
            <rFont val="Tahoma"/>
            <family val="2"/>
          </rPr>
          <t>Species maximum length is 50, which is lower than the lowest risk value (100cm).</t>
        </r>
      </text>
    </comment>
    <comment ref="I285" authorId="0" shapeId="0" xr:uid="{8B1596E2-2791-4DC0-BDED-236B1F9E85B5}">
      <text>
        <r>
          <rPr>
            <b/>
            <sz val="9"/>
            <color indexed="81"/>
            <rFont val="Tahoma"/>
            <family val="2"/>
          </rPr>
          <t>Species maximum length is 50cm, which is in the length at maturity medium risk range (40-200cm).</t>
        </r>
      </text>
    </comment>
    <comment ref="J285" authorId="0" shapeId="0" xr:uid="{CC040635-0181-4265-B88F-F5BC35AB922E}">
      <text>
        <r>
          <rPr>
            <b/>
            <sz val="9"/>
            <color indexed="81"/>
            <rFont val="Tahoma"/>
            <family val="2"/>
          </rPr>
          <t>Species reproductive strategy is demersal egg layer, which is medium risk.</t>
        </r>
      </text>
    </comment>
    <comment ref="K285" authorId="0" shapeId="0" xr:uid="{EE0F4CA9-103E-48CA-B336-D6C41C1A509A}">
      <text>
        <r>
          <rPr>
            <b/>
            <sz val="9"/>
            <color indexed="81"/>
            <rFont val="Tahoma"/>
            <family val="2"/>
          </rPr>
          <t>Species trophic level is 3.5, which is higher than the highest risk value (3.25).</t>
        </r>
      </text>
    </comment>
    <comment ref="M285" authorId="0" shapeId="0" xr:uid="{6328D299-F051-419B-A2CF-DF5CC7F20F6F}">
      <text>
        <r>
          <rPr>
            <b/>
            <sz val="9"/>
            <color indexed="81"/>
            <rFont val="Tahoma"/>
            <family val="2"/>
          </rPr>
          <t>ALL stocks : Worldwide pelagic distribution</t>
        </r>
      </text>
    </comment>
    <comment ref="N285" authorId="0" shapeId="0" xr:uid="{C89E3CC2-C5F6-4B05-87AA-C58598B4D088}">
      <text>
        <r>
          <rPr>
            <b/>
            <sz val="9"/>
            <color indexed="81"/>
            <rFont val="Tahoma"/>
            <family val="2"/>
          </rPr>
          <t>The depth range of the species is 1-110m. For surface gears, the vertical overlap index with this species is 90.91%.</t>
        </r>
      </text>
    </comment>
    <comment ref="O285" authorId="0" shapeId="0" xr:uid="{364285BD-FF71-4749-9569-F8D68573F8BA}">
      <text>
        <r>
          <rPr>
            <b/>
            <sz val="9"/>
            <color indexed="81"/>
            <rFont val="Tahoma"/>
            <family val="2"/>
          </rPr>
          <t>TPT stocks : The maximum length of the species is 50cm. For tropical surface fisheries, the length overlap index with this species is 45.45%.</t>
        </r>
      </text>
    </comment>
    <comment ref="P285" authorId="0" shapeId="0" xr:uid="{348DD83A-C7B1-4D47-9666-3E3BF02A87BD}">
      <text>
        <r>
          <rPr>
            <b/>
            <sz val="9"/>
            <color indexed="81"/>
            <rFont val="Tahoma"/>
            <family val="2"/>
          </rPr>
          <t>No direct evidence of survival after capture.</t>
        </r>
      </text>
    </comment>
    <comment ref="E286" authorId="0" shapeId="0" xr:uid="{2B2CFA5A-2DA4-423A-A5DA-68240AAEC9C0}">
      <text>
        <r>
          <rPr>
            <b/>
            <sz val="9"/>
            <color indexed="81"/>
            <rFont val="Tahoma"/>
            <family val="2"/>
          </rPr>
          <t>The score is based on the maximum risk score in the family Balistidae , which included 2 species.</t>
        </r>
      </text>
    </comment>
    <comment ref="F286" authorId="0" shapeId="0" xr:uid="{B4181EA3-615E-467F-A712-5BA9F4E3BE52}">
      <text>
        <r>
          <rPr>
            <b/>
            <sz val="9"/>
            <color indexed="81"/>
            <rFont val="Tahoma"/>
            <family val="2"/>
          </rPr>
          <t>The score is based on the maximum risk score in the family Balistidae , which included 2 species.</t>
        </r>
      </text>
    </comment>
    <comment ref="G286" authorId="0" shapeId="0" xr:uid="{A051F6F4-9123-4C81-B027-C5E089135C9D}">
      <text>
        <r>
          <rPr>
            <b/>
            <sz val="9"/>
            <color indexed="81"/>
            <rFont val="Tahoma"/>
            <family val="2"/>
          </rPr>
          <t>The score is based on the maximum risk score in the family Agonidae, which included 1 species.</t>
        </r>
      </text>
    </comment>
    <comment ref="H286" authorId="0" shapeId="0" xr:uid="{10F52504-F507-450A-8A48-C70EE3BFF718}">
      <text>
        <r>
          <rPr>
            <b/>
            <sz val="9"/>
            <color indexed="81"/>
            <rFont val="Tahoma"/>
            <family val="2"/>
          </rPr>
          <t>The score is based on the maximum risk score in the family Alopiidae, which included 3 species.</t>
        </r>
      </text>
    </comment>
    <comment ref="I286" authorId="0" shapeId="0" xr:uid="{E0FF9182-381F-4250-BA1B-BBB0C51825DC}">
      <text>
        <r>
          <rPr>
            <b/>
            <sz val="9"/>
            <color indexed="81"/>
            <rFont val="Tahoma"/>
            <family val="2"/>
          </rPr>
          <t>The score is based on the maximum risk score in the family Alopiidae, which included 3 species.</t>
        </r>
      </text>
    </comment>
    <comment ref="J286" authorId="0" shapeId="0" xr:uid="{901A8383-7B6E-41F3-83AC-E20FA5372D94}">
      <text>
        <r>
          <rPr>
            <b/>
            <sz val="9"/>
            <color indexed="81"/>
            <rFont val="Tahoma"/>
            <family val="2"/>
          </rPr>
          <t>The score is based on the maximum risk score in the family Alopiidae, which included 3 species.</t>
        </r>
      </text>
    </comment>
    <comment ref="K286" authorId="0" shapeId="0" xr:uid="{4BB85448-295F-47BB-9A50-F2AC8A8A5FD1}">
      <text>
        <r>
          <rPr>
            <b/>
            <sz val="9"/>
            <color indexed="81"/>
            <rFont val="Tahoma"/>
            <family val="2"/>
          </rPr>
          <t>The score is based on the maximum risk score in the family Alopiidae, which included 3 species.</t>
        </r>
      </text>
    </comment>
    <comment ref="M286" authorId="0" shapeId="0" xr:uid="{09EFD297-CD0B-42AA-A24D-DCBED84E79EB}">
      <text>
        <r>
          <rPr>
            <b/>
            <sz val="9"/>
            <color indexed="81"/>
            <rFont val="Tahoma"/>
            <family val="2"/>
          </rPr>
          <t>ALL stocks : Worldwide demersal distribution</t>
        </r>
      </text>
    </comment>
    <comment ref="N286" authorId="0" shapeId="0" xr:uid="{33155A99-4E60-4BBF-8B5F-2A7D264B5FD9}">
      <text>
        <r>
          <rPr>
            <b/>
            <sz val="9"/>
            <color indexed="81"/>
            <rFont val="Tahoma"/>
            <family val="2"/>
          </rPr>
          <t>The depth range of the species is 1-156m. For surface gears, the vertical overlap index with this species is 64.10%. This species is demersal.</t>
        </r>
      </text>
    </comment>
    <comment ref="O286" authorId="0" shapeId="0" xr:uid="{94372378-A6E6-4AD4-B410-648DDDDADF64}">
      <text>
        <r>
          <rPr>
            <b/>
            <sz val="9"/>
            <color indexed="81"/>
            <rFont val="Tahoma"/>
            <family val="2"/>
          </rPr>
          <t>TPT stocks : The maximum length of the species is missing, but the family's maximum length based on 6 species is 200cm. For tropical surface fisheries, the length overlap index with this species is 100.00%.</t>
        </r>
      </text>
    </comment>
    <comment ref="P286" authorId="0" shapeId="0" xr:uid="{DDF851B5-05BE-41F1-ABA2-6C2FD7FE47AD}">
      <text>
        <r>
          <rPr>
            <b/>
            <sz val="9"/>
            <color indexed="81"/>
            <rFont val="Tahoma"/>
            <family val="2"/>
          </rPr>
          <t>No direct evidence of survival after capture.</t>
        </r>
      </text>
    </comment>
    <comment ref="E287" authorId="0" shapeId="0" xr:uid="{EE570B18-E01B-4855-9EE4-C121B43D9A30}">
      <text>
        <r>
          <rPr>
            <b/>
            <sz val="9"/>
            <color indexed="81"/>
            <rFont val="Tahoma"/>
            <family val="2"/>
          </rPr>
          <t>The score is based on the maximum risk score in the family Triakidae, which included 6 species.</t>
        </r>
      </text>
    </comment>
    <comment ref="F287" authorId="0" shapeId="0" xr:uid="{7442FC6F-8454-4622-A377-5DFFC882C3E6}">
      <text>
        <r>
          <rPr>
            <b/>
            <sz val="9"/>
            <color indexed="81"/>
            <rFont val="Tahoma"/>
            <family val="2"/>
          </rPr>
          <t>The score is based on the maximum risk score in the family Triakidae, which included 6 species.</t>
        </r>
      </text>
    </comment>
    <comment ref="G287" authorId="0" shapeId="0" xr:uid="{EE79418B-AE7A-46E2-AE0A-11410761FCB9}">
      <text>
        <r>
          <rPr>
            <b/>
            <sz val="9"/>
            <color indexed="81"/>
            <rFont val="Tahoma"/>
            <family val="2"/>
          </rPr>
          <t>The score is based on the maximum risk score in the family Triakidae, which included 6 species.</t>
        </r>
      </text>
    </comment>
    <comment ref="H287" authorId="0" shapeId="0" xr:uid="{6A2480FA-E06D-48F0-8A0C-D75865BF8652}">
      <text>
        <r>
          <rPr>
            <b/>
            <sz val="9"/>
            <color indexed="81"/>
            <rFont val="Tahoma"/>
            <family val="2"/>
          </rPr>
          <t>Species maximum length is 183, which is in the medium risk range (100-300cm).</t>
        </r>
      </text>
    </comment>
    <comment ref="I287" authorId="0" shapeId="0" xr:uid="{D6D7DCEE-A4D8-400C-8231-D83AE5DFACD5}">
      <text>
        <r>
          <rPr>
            <b/>
            <sz val="9"/>
            <color indexed="81"/>
            <rFont val="Tahoma"/>
            <family val="2"/>
          </rPr>
          <t>Species maximum length is 183cm, which is in the length at maturity medium risk range (40-200cm).</t>
        </r>
      </text>
    </comment>
    <comment ref="J287" authorId="0" shapeId="0" xr:uid="{29C775CF-D372-4EE7-99AC-59C56DF3C4BF}">
      <text>
        <r>
          <rPr>
            <b/>
            <sz val="9"/>
            <color indexed="81"/>
            <rFont val="Tahoma"/>
            <family val="2"/>
          </rPr>
          <t>Species reproductive strategy is broadcast spawner, which is low risk.</t>
        </r>
      </text>
    </comment>
    <comment ref="K287" authorId="0" shapeId="0" xr:uid="{907368A7-7D73-4890-B299-DDCD96A0BA42}">
      <text>
        <r>
          <rPr>
            <b/>
            <sz val="9"/>
            <color indexed="81"/>
            <rFont val="Tahoma"/>
            <family val="2"/>
          </rPr>
          <t>Species trophic level is 3.9, which is higher than the highest risk value (3.25).</t>
        </r>
      </text>
    </comment>
    <comment ref="M287" authorId="0" shapeId="0" xr:uid="{37D2DD5F-5EA4-47E1-93F1-12703C76C341}">
      <text>
        <r>
          <rPr>
            <b/>
            <sz val="9"/>
            <color indexed="81"/>
            <rFont val="Tahoma"/>
            <family val="2"/>
          </rPr>
          <t>EPO stocks : Eastern Pacific distribution</t>
        </r>
      </text>
    </comment>
    <comment ref="N287" authorId="0" shapeId="0" xr:uid="{ED84709C-1CA7-4839-81C8-4F3A36892964}">
      <text>
        <r>
          <rPr>
            <b/>
            <sz val="9"/>
            <color indexed="81"/>
            <rFont val="Tahoma"/>
            <family val="2"/>
          </rPr>
          <t>The depth range of the species is 1-900m. For surface gears, the vertical overlap index with this species is 11.11%.</t>
        </r>
      </text>
    </comment>
    <comment ref="O287" authorId="0" shapeId="0" xr:uid="{496A13F6-ED9C-4511-9CF3-4B21EFDF019D}">
      <text>
        <r>
          <rPr>
            <b/>
            <sz val="9"/>
            <color indexed="81"/>
            <rFont val="Tahoma"/>
            <family val="2"/>
          </rPr>
          <t>TPT stocks : The maximum length of the species is 183cm. For tropical surface fisheries, the length overlap index with this species is 100.00%.</t>
        </r>
      </text>
    </comment>
    <comment ref="P287" authorId="0" shapeId="0" xr:uid="{29B60100-33B8-40A3-893D-80E1818AB874}">
      <text>
        <r>
          <rPr>
            <b/>
            <sz val="9"/>
            <color indexed="81"/>
            <rFont val="Tahoma"/>
            <family val="2"/>
          </rPr>
          <t>No direct evidence of survival after capture.</t>
        </r>
      </text>
    </comment>
    <comment ref="E288" authorId="0" shapeId="0" xr:uid="{8C54EA19-BD98-4CEA-B704-91D8EC9E054E}">
      <text>
        <r>
          <rPr>
            <b/>
            <sz val="9"/>
            <color indexed="81"/>
            <rFont val="Tahoma"/>
            <family val="2"/>
          </rPr>
          <t>The score is based on the maximum risk score in the family Trachipteridae , which included 1 species.</t>
        </r>
      </text>
    </comment>
    <comment ref="F288" authorId="0" shapeId="0" xr:uid="{E39B4CF9-2A38-4D62-9423-12193CFFBBFE}">
      <text>
        <r>
          <rPr>
            <b/>
            <sz val="9"/>
            <color indexed="81"/>
            <rFont val="Tahoma"/>
            <family val="2"/>
          </rPr>
          <t>The score is based on the maximum risk score in the family Trachipteridae , which included 1 species.</t>
        </r>
      </text>
    </comment>
    <comment ref="G288" authorId="0" shapeId="0" xr:uid="{AB9BEF2F-B632-42DF-8DA8-0A5D3C9099EA}">
      <text>
        <r>
          <rPr>
            <b/>
            <sz val="9"/>
            <color indexed="81"/>
            <rFont val="Tahoma"/>
            <family val="2"/>
          </rPr>
          <t>The score is based on the maximum risk score in the family Trachipteridae , which included 2 species.</t>
        </r>
      </text>
    </comment>
    <comment ref="H288" authorId="0" shapeId="0" xr:uid="{279B6DD3-206F-4BF9-8DC3-8F79D3094D9C}">
      <text>
        <r>
          <rPr>
            <b/>
            <sz val="9"/>
            <color indexed="81"/>
            <rFont val="Tahoma"/>
            <family val="2"/>
          </rPr>
          <t>Species maximum length is 143, which is in the medium risk range (100-300cm).</t>
        </r>
      </text>
    </comment>
    <comment ref="I288" authorId="0" shapeId="0" xr:uid="{CB13F3D6-1A36-4AD6-A4CD-769D46CFE6D4}">
      <text>
        <r>
          <rPr>
            <b/>
            <sz val="9"/>
            <color indexed="81"/>
            <rFont val="Tahoma"/>
            <family val="2"/>
          </rPr>
          <t>Species maximum length is 143cm, which is in the length at maturity medium risk range (40-200cm).</t>
        </r>
      </text>
    </comment>
    <comment ref="J288" authorId="0" shapeId="0" xr:uid="{611E0ED4-4B2C-4824-B8B5-2E2773B01F39}">
      <text>
        <r>
          <rPr>
            <b/>
            <sz val="9"/>
            <color indexed="81"/>
            <rFont val="Tahoma"/>
            <family val="2"/>
          </rPr>
          <t>Species reproductive strategy is broadcast spawner, which is low risk.</t>
        </r>
      </text>
    </comment>
    <comment ref="K288" authorId="0" shapeId="0" xr:uid="{148CAC1A-CABA-4F48-8BB9-6A037BB6E6DA}">
      <text>
        <r>
          <rPr>
            <b/>
            <sz val="9"/>
            <color indexed="81"/>
            <rFont val="Tahoma"/>
            <family val="2"/>
          </rPr>
          <t>Species trophic level is 3.7, which is higher than the highest risk value (3.25).</t>
        </r>
      </text>
    </comment>
    <comment ref="M288" authorId="0" shapeId="0" xr:uid="{17316F17-5506-47EF-804B-9CF23A33A274}">
      <text>
        <r>
          <rPr>
            <b/>
            <sz val="9"/>
            <color indexed="81"/>
            <rFont val="Tahoma"/>
            <family val="2"/>
          </rPr>
          <t>EPO stocks : Eastern Pacific distribution</t>
        </r>
      </text>
    </comment>
    <comment ref="N288" authorId="0" shapeId="0" xr:uid="{D1B115C0-4F23-4F56-846A-BE77076102B5}">
      <text>
        <r>
          <rPr>
            <b/>
            <sz val="9"/>
            <color indexed="81"/>
            <rFont val="Tahoma"/>
            <family val="2"/>
          </rPr>
          <t>The depth range of the species is 1-200m. For surface gears, the vertical overlap index with this species is 50.00%.</t>
        </r>
      </text>
    </comment>
    <comment ref="O288" authorId="0" shapeId="0" xr:uid="{813E43C7-9BD4-4E76-ACBC-6E2F20E1FF3A}">
      <text>
        <r>
          <rPr>
            <b/>
            <sz val="9"/>
            <color indexed="81"/>
            <rFont val="Tahoma"/>
            <family val="2"/>
          </rPr>
          <t>TPT stocks : The maximum length of the species is 143cm. For tropical surface fisheries, the length overlap index with this species is 100.00%.</t>
        </r>
      </text>
    </comment>
    <comment ref="P288" authorId="0" shapeId="0" xr:uid="{8903DCCC-4942-4039-BE3B-BE797802D5FF}">
      <text>
        <r>
          <rPr>
            <b/>
            <sz val="9"/>
            <color indexed="81"/>
            <rFont val="Tahoma"/>
            <family val="2"/>
          </rPr>
          <t>No direct evidence of survival after capture.</t>
        </r>
      </text>
    </comment>
    <comment ref="E289" authorId="0" shapeId="0" xr:uid="{92176330-B716-49C9-A652-D49D86B0D0F7}">
      <text>
        <r>
          <rPr>
            <b/>
            <sz val="9"/>
            <color indexed="81"/>
            <rFont val="Tahoma"/>
            <family val="2"/>
          </rPr>
          <t>The score is based on the maximum risk score in the family Trachipteridae , which included 1 species.</t>
        </r>
      </text>
    </comment>
    <comment ref="F289" authorId="0" shapeId="0" xr:uid="{605CCFD3-F577-4B61-835E-44D216A29543}">
      <text>
        <r>
          <rPr>
            <b/>
            <sz val="9"/>
            <color indexed="81"/>
            <rFont val="Tahoma"/>
            <family val="2"/>
          </rPr>
          <t>The score is based on the maximum risk score in the family Trachipteridae , which included 1 species.</t>
        </r>
      </text>
    </comment>
    <comment ref="G289" authorId="0" shapeId="0" xr:uid="{F6C974E5-B0CA-4254-887E-76B0F68FC18A}">
      <text>
        <r>
          <rPr>
            <b/>
            <sz val="9"/>
            <color indexed="81"/>
            <rFont val="Tahoma"/>
            <family val="2"/>
          </rPr>
          <t>The score is based on the maximum risk score in the family Trachipteridae , which included 2 species.</t>
        </r>
      </text>
    </comment>
    <comment ref="H289" authorId="0" shapeId="0" xr:uid="{2C5707F0-D765-4746-8BB3-676F2D08DB11}">
      <text>
        <r>
          <rPr>
            <b/>
            <sz val="9"/>
            <color indexed="81"/>
            <rFont val="Tahoma"/>
            <family val="2"/>
          </rPr>
          <t>Species maximum length is 300, which is in the medium risk range (100-300cm).</t>
        </r>
      </text>
    </comment>
    <comment ref="I289" authorId="0" shapeId="0" xr:uid="{CE7B837D-36BD-4C44-9660-5847A57FCA1A}">
      <text>
        <r>
          <rPr>
            <b/>
            <sz val="9"/>
            <color indexed="81"/>
            <rFont val="Tahoma"/>
            <family val="2"/>
          </rPr>
          <t>Species maximum length is 300cm, which is higher than the highest risk value (200cm).</t>
        </r>
      </text>
    </comment>
    <comment ref="J289" authorId="0" shapeId="0" xr:uid="{0919BBDF-3E04-415E-B014-8F5F77C5200B}">
      <text>
        <r>
          <rPr>
            <b/>
            <sz val="9"/>
            <color indexed="81"/>
            <rFont val="Tahoma"/>
            <family val="2"/>
          </rPr>
          <t>Species reproductive strategy is broadcast spawner, which is low risk.</t>
        </r>
      </text>
    </comment>
    <comment ref="K289" authorId="0" shapeId="0" xr:uid="{CDE00483-54BE-4982-A779-78172A394104}">
      <text>
        <r>
          <rPr>
            <b/>
            <sz val="9"/>
            <color indexed="81"/>
            <rFont val="Tahoma"/>
            <family val="2"/>
          </rPr>
          <t>Species trophic level is 2.9, which is in the medium risk range (2.75-3.25).</t>
        </r>
      </text>
    </comment>
    <comment ref="M289" authorId="0" shapeId="0" xr:uid="{8BEB2E63-DA06-4E55-A00C-1B83D2A65937}">
      <text>
        <r>
          <rPr>
            <b/>
            <sz val="9"/>
            <color indexed="81"/>
            <rFont val="Tahoma"/>
            <family val="2"/>
          </rPr>
          <t>ALL stocks : Worldwide pelagic distribution</t>
        </r>
      </text>
    </comment>
    <comment ref="N289" authorId="0" shapeId="0" xr:uid="{FBAA788E-5B8C-43B8-B658-CA3A81913144}">
      <text>
        <r>
          <rPr>
            <b/>
            <sz val="9"/>
            <color indexed="81"/>
            <rFont val="Tahoma"/>
            <family val="2"/>
          </rPr>
          <t>The depth range of the species is 100-600m. For surface gears, the vertical overlap index with this species is 0.20%.</t>
        </r>
      </text>
    </comment>
    <comment ref="O289" authorId="0" shapeId="0" xr:uid="{EFE29D48-8D66-4B65-926B-6E53B6AD6EF2}">
      <text>
        <r>
          <rPr>
            <b/>
            <sz val="9"/>
            <color indexed="81"/>
            <rFont val="Tahoma"/>
            <family val="2"/>
          </rPr>
          <t>TPT stocks : The maximum length of the species is 300cm. For tropical surface fisheries, the length overlap index with this species is 100.00%.</t>
        </r>
      </text>
    </comment>
    <comment ref="P289" authorId="0" shapeId="0" xr:uid="{498E193C-6D2E-4F4C-9B60-00602C504BD4}">
      <text>
        <r>
          <rPr>
            <b/>
            <sz val="9"/>
            <color indexed="81"/>
            <rFont val="Tahoma"/>
            <family val="2"/>
          </rPr>
          <t>No direct evidence of survival after capture.</t>
        </r>
      </text>
    </comment>
    <comment ref="E290" authorId="0" shapeId="0" xr:uid="{A4006FEB-1861-46F6-92BD-4E8EAB6FDFD1}">
      <text>
        <r>
          <rPr>
            <b/>
            <sz val="9"/>
            <color indexed="81"/>
            <rFont val="Tahoma"/>
            <family val="2"/>
          </rPr>
          <t>Species growth rate (K) is 0.200, which is higher than lowest risk K (0.183) for age at maturity.</t>
        </r>
      </text>
    </comment>
    <comment ref="F290" authorId="0" shapeId="0" xr:uid="{E0BCB537-26B0-4B3D-A156-D0BD5BC54C4A}">
      <text>
        <r>
          <rPr>
            <b/>
            <sz val="9"/>
            <color indexed="81"/>
            <rFont val="Tahoma"/>
            <family val="2"/>
          </rPr>
          <t>Species growth rate (K) is 0.200, which is in the medium risk K range (0.12-0.30) for maximum age.</t>
        </r>
      </text>
    </comment>
    <comment ref="G290" authorId="0" shapeId="0" xr:uid="{42138A62-88CC-47D8-A931-5B1E174E4597}">
      <text>
        <r>
          <rPr>
            <b/>
            <sz val="9"/>
            <color indexed="81"/>
            <rFont val="Tahoma"/>
            <family val="2"/>
          </rPr>
          <t>The score is based on the maximum risk score in the family Trachipteridae , which included 2 species.</t>
        </r>
      </text>
    </comment>
    <comment ref="H290" authorId="0" shapeId="0" xr:uid="{F1DB2D67-33F4-4F9F-B3C1-04F9D32653E1}">
      <text>
        <r>
          <rPr>
            <b/>
            <sz val="9"/>
            <color indexed="81"/>
            <rFont val="Tahoma"/>
            <family val="2"/>
          </rPr>
          <t>Species maximum length is 122, which is in the medium risk range (100-300cm).</t>
        </r>
      </text>
    </comment>
    <comment ref="I290" authorId="0" shapeId="0" xr:uid="{B1378875-142D-4D8A-9EE5-7DCCB8B26885}">
      <text>
        <r>
          <rPr>
            <b/>
            <sz val="9"/>
            <color indexed="81"/>
            <rFont val="Tahoma"/>
            <family val="2"/>
          </rPr>
          <t>Species length at maturity is 30, which is lower than the lowest risk value (40cm).</t>
        </r>
      </text>
    </comment>
    <comment ref="J290" authorId="0" shapeId="0" xr:uid="{DD7B9508-E46D-4FB9-A408-A0D6AE497A4A}">
      <text>
        <r>
          <rPr>
            <b/>
            <sz val="9"/>
            <color indexed="81"/>
            <rFont val="Tahoma"/>
            <family val="2"/>
          </rPr>
          <t>Species reproductive strategy is broadcast spawner, which is low risk.</t>
        </r>
      </text>
    </comment>
    <comment ref="K290" authorId="0" shapeId="0" xr:uid="{A83A721F-7643-48C9-8F09-00843D854597}">
      <text>
        <r>
          <rPr>
            <b/>
            <sz val="9"/>
            <color indexed="81"/>
            <rFont val="Tahoma"/>
            <family val="2"/>
          </rPr>
          <t>Species trophic level is 3.9, which is higher than the highest risk value (3.25).</t>
        </r>
      </text>
    </comment>
    <comment ref="M290" authorId="0" shapeId="0" xr:uid="{ECE6363F-1145-4151-A371-514D9B9A9B1D}">
      <text>
        <r>
          <rPr>
            <b/>
            <sz val="9"/>
            <color indexed="81"/>
            <rFont val="Tahoma"/>
            <family val="2"/>
          </rPr>
          <t>ALL stocks : Worldwide coastal distribution, mainly coastal</t>
        </r>
      </text>
    </comment>
    <comment ref="N290" authorId="0" shapeId="0" xr:uid="{C0C8BAB7-2BA2-428D-B217-F63DBF4A7B0D}">
      <text>
        <r>
          <rPr>
            <b/>
            <sz val="9"/>
            <color indexed="81"/>
            <rFont val="Tahoma"/>
            <family val="2"/>
          </rPr>
          <t>The depth range of the species is 10-238m. For surface gears, the vertical overlap index with this species is 39.74%. This species is reef associated.</t>
        </r>
      </text>
    </comment>
    <comment ref="O290" authorId="0" shapeId="0" xr:uid="{B6B44125-B51D-4EFC-B22B-5E6897EEEE60}">
      <text>
        <r>
          <rPr>
            <b/>
            <sz val="9"/>
            <color indexed="81"/>
            <rFont val="Tahoma"/>
            <family val="2"/>
          </rPr>
          <t>TPT stocks : The maximum length of the species is 122cm. For tropical surface fisheries, the length overlap index with this species is 100.00%.</t>
        </r>
      </text>
    </comment>
    <comment ref="P290" authorId="0" shapeId="0" xr:uid="{5CB10FBF-E469-4422-AE15-266DE080811F}">
      <text>
        <r>
          <rPr>
            <b/>
            <sz val="9"/>
            <color indexed="81"/>
            <rFont val="Tahoma"/>
            <family val="2"/>
          </rPr>
          <t>No direct evidence of survival after capture.</t>
        </r>
      </text>
    </comment>
    <comment ref="E291" authorId="0" shapeId="0" xr:uid="{6EC06BEA-A57E-4298-BE2F-719F4BB688DF}">
      <text>
        <r>
          <rPr>
            <b/>
            <sz val="9"/>
            <color indexed="81"/>
            <rFont val="Tahoma"/>
            <family val="2"/>
          </rPr>
          <t>The score is based on the maximum risk score in the family Trachipteridae , which included 1 species.</t>
        </r>
      </text>
    </comment>
    <comment ref="F291" authorId="0" shapeId="0" xr:uid="{41DF8971-73A1-49DE-9698-52B9C09BCA3F}">
      <text>
        <r>
          <rPr>
            <b/>
            <sz val="9"/>
            <color indexed="81"/>
            <rFont val="Tahoma"/>
            <family val="2"/>
          </rPr>
          <t>The score is based on the maximum risk score in the family Trachipteridae , which included 1 species.</t>
        </r>
      </text>
    </comment>
    <comment ref="G291" authorId="0" shapeId="0" xr:uid="{190428F7-6BB5-4829-B704-A0B7CAD0D115}">
      <text>
        <r>
          <rPr>
            <b/>
            <sz val="9"/>
            <color indexed="81"/>
            <rFont val="Tahoma"/>
            <family val="2"/>
          </rPr>
          <t>There is no information, but fish are likely to produce &gt;100 eggs/year.</t>
        </r>
      </text>
    </comment>
    <comment ref="H291" authorId="0" shapeId="0" xr:uid="{EB04936D-DC40-4661-938C-95D9EA2D1A43}">
      <text>
        <r>
          <rPr>
            <b/>
            <sz val="9"/>
            <color indexed="81"/>
            <rFont val="Tahoma"/>
            <family val="2"/>
          </rPr>
          <t>Species maximum length is 41, which is lower than the lowest risk value (100cm).</t>
        </r>
      </text>
    </comment>
    <comment ref="I291" authorId="0" shapeId="0" xr:uid="{D414434B-E373-4D53-BF21-D5D11CE226BE}">
      <text>
        <r>
          <rPr>
            <b/>
            <sz val="9"/>
            <color indexed="81"/>
            <rFont val="Tahoma"/>
            <family val="2"/>
          </rPr>
          <t>Species maximum length is 41cm, which is in the length at maturity medium risk range (40-200cm).</t>
        </r>
      </text>
    </comment>
    <comment ref="J291" authorId="0" shapeId="0" xr:uid="{0FC454F7-3499-460B-81B4-D23329F866EC}">
      <text>
        <r>
          <rPr>
            <b/>
            <sz val="9"/>
            <color indexed="81"/>
            <rFont val="Tahoma"/>
            <family val="2"/>
          </rPr>
          <t>There is no information, but fish are not live bearers.</t>
        </r>
      </text>
    </comment>
    <comment ref="K291" authorId="0" shapeId="0" xr:uid="{4F291498-58D4-45B1-8ABE-BC122548E39B}">
      <text>
        <r>
          <rPr>
            <b/>
            <sz val="9"/>
            <color indexed="81"/>
            <rFont val="Tahoma"/>
            <family val="2"/>
          </rPr>
          <t>Species trophic level is 4.2, which is higher than the highest risk value (3.25).</t>
        </r>
      </text>
    </comment>
    <comment ref="M291" authorId="0" shapeId="0" xr:uid="{DA7B650C-D4E3-4718-9671-C418AD19E1B9}">
      <text>
        <r>
          <rPr>
            <b/>
            <sz val="9"/>
            <color indexed="81"/>
            <rFont val="Tahoma"/>
            <family val="2"/>
          </rPr>
          <t>ALL stocks : Worldwide pelagic distribution</t>
        </r>
      </text>
    </comment>
    <comment ref="N291" authorId="0" shapeId="0" xr:uid="{748AD5A9-0686-431F-B115-C00E0713CA86}">
      <text>
        <r>
          <rPr>
            <b/>
            <sz val="9"/>
            <color indexed="81"/>
            <rFont val="Tahoma"/>
            <family val="2"/>
          </rPr>
          <t>The depth range of the species is 50-480m. For surface gears, the vertical overlap index with this species is 11.83%.</t>
        </r>
      </text>
    </comment>
    <comment ref="O291" authorId="0" shapeId="0" xr:uid="{DFAFA28B-B05F-41C1-BBB0-54E238BE2D7A}">
      <text>
        <r>
          <rPr>
            <b/>
            <sz val="9"/>
            <color indexed="81"/>
            <rFont val="Tahoma"/>
            <family val="2"/>
          </rPr>
          <t>TPT stocks : The maximum length of the species is 40.5cm. For tropical surface fisheries, the length overlap index with this species is 36.82%.</t>
        </r>
      </text>
    </comment>
    <comment ref="P291" authorId="0" shapeId="0" xr:uid="{79C64E59-72A1-4A70-ACF0-5A9AFFB9B549}">
      <text>
        <r>
          <rPr>
            <b/>
            <sz val="9"/>
            <color indexed="81"/>
            <rFont val="Tahoma"/>
            <family val="2"/>
          </rPr>
          <t>No direct evidence of survival after capture.</t>
        </r>
      </text>
    </comment>
    <comment ref="E292" authorId="0" shapeId="0" xr:uid="{9E75BC5F-C737-42E0-A634-7B8FA750586E}">
      <text>
        <r>
          <rPr>
            <b/>
            <sz val="9"/>
            <color indexed="81"/>
            <rFont val="Tahoma"/>
            <family val="2"/>
          </rPr>
          <t>There is no information.</t>
        </r>
      </text>
    </comment>
    <comment ref="F292" authorId="0" shapeId="0" xr:uid="{3A08C521-8D32-49ED-806D-654AA31785A3}">
      <text>
        <r>
          <rPr>
            <b/>
            <sz val="9"/>
            <color indexed="81"/>
            <rFont val="Tahoma"/>
            <family val="2"/>
          </rPr>
          <t>There is no information.</t>
        </r>
      </text>
    </comment>
    <comment ref="G292" authorId="0" shapeId="0" xr:uid="{9AC3F5AE-1630-4B47-8015-47B8852A9603}">
      <text>
        <r>
          <rPr>
            <b/>
            <sz val="9"/>
            <color indexed="81"/>
            <rFont val="Tahoma"/>
            <family val="2"/>
          </rPr>
          <t>There is no information.</t>
        </r>
      </text>
    </comment>
    <comment ref="H292" authorId="0" shapeId="0" xr:uid="{3C3B50D4-C52E-4052-9197-635E029BBB17}">
      <text>
        <r>
          <rPr>
            <b/>
            <sz val="9"/>
            <color indexed="81"/>
            <rFont val="Tahoma"/>
            <family val="2"/>
          </rPr>
          <t>There is no information.</t>
        </r>
      </text>
    </comment>
    <comment ref="I292" authorId="0" shapeId="0" xr:uid="{6D9A85DC-48AE-4876-9F86-5BD629615562}">
      <text>
        <r>
          <rPr>
            <b/>
            <sz val="9"/>
            <color indexed="81"/>
            <rFont val="Tahoma"/>
            <family val="2"/>
          </rPr>
          <t>There is no information.</t>
        </r>
      </text>
    </comment>
    <comment ref="J292" authorId="0" shapeId="0" xr:uid="{C3396810-4D64-4A58-B337-F9D4CB39A118}">
      <text>
        <r>
          <rPr>
            <b/>
            <sz val="9"/>
            <color indexed="81"/>
            <rFont val="Tahoma"/>
            <family val="2"/>
          </rPr>
          <t>There is no information.</t>
        </r>
      </text>
    </comment>
    <comment ref="K292" authorId="0" shapeId="0" xr:uid="{9D499D65-681D-474F-8BAB-D83F39B7FF99}">
      <text>
        <r>
          <rPr>
            <b/>
            <sz val="9"/>
            <color indexed="81"/>
            <rFont val="Tahoma"/>
            <family val="2"/>
          </rPr>
          <t>There is no information.</t>
        </r>
      </text>
    </comment>
    <comment ref="M292" authorId="0" shapeId="0" xr:uid="{E8E2910D-BA55-4BBC-8BB0-758A12DA674C}">
      <text>
        <r>
          <rPr>
            <b/>
            <sz val="9"/>
            <color indexed="81"/>
            <rFont val="Tahoma"/>
            <family val="2"/>
          </rPr>
          <t>PO_ stocks : Distribution Pacific only</t>
        </r>
      </text>
    </comment>
    <comment ref="N292" authorId="0" shapeId="0" xr:uid="{75CAE41C-74E9-464E-8DC4-E8CD7EC196B9}">
      <text>
        <r>
          <rPr>
            <b/>
            <sz val="9"/>
            <color indexed="81"/>
            <rFont val="Tahoma"/>
            <family val="2"/>
          </rPr>
          <t>Bait for other gears. Few encounters expected.</t>
        </r>
      </text>
    </comment>
    <comment ref="O292" authorId="0" shapeId="0" xr:uid="{20F1EE06-5888-4FCF-855D-18A48665245E}">
      <text>
        <r>
          <rPr>
            <b/>
            <sz val="9"/>
            <color indexed="81"/>
            <rFont val="Tahoma"/>
            <family val="2"/>
          </rPr>
          <t>TPT stocks : No information.</t>
        </r>
      </text>
    </comment>
    <comment ref="P292" authorId="0" shapeId="0" xr:uid="{260E7CB8-0F66-4684-B579-3842D851AF1B}">
      <text>
        <r>
          <rPr>
            <b/>
            <sz val="9"/>
            <color indexed="81"/>
            <rFont val="Tahoma"/>
            <family val="2"/>
          </rPr>
          <t>No direct evidence of survival after capture.</t>
        </r>
      </text>
    </comment>
    <comment ref="E293" authorId="0" shapeId="0" xr:uid="{7D38D516-DC5B-4D7F-AEF7-65491AF03CE9}">
      <text>
        <r>
          <rPr>
            <b/>
            <sz val="9"/>
            <color indexed="81"/>
            <rFont val="Tahoma"/>
            <family val="2"/>
          </rPr>
          <t>The score is based on the maximum risk score in the family Tetraodontidae, which included 1 species.</t>
        </r>
      </text>
    </comment>
    <comment ref="F293" authorId="0" shapeId="0" xr:uid="{851A9E08-C8C6-4CBE-8BF8-B1848C0F0B16}">
      <text>
        <r>
          <rPr>
            <b/>
            <sz val="9"/>
            <color indexed="81"/>
            <rFont val="Tahoma"/>
            <family val="2"/>
          </rPr>
          <t>The score is based on the maximum risk score in the family Agonidae, which included 1 species.</t>
        </r>
      </text>
    </comment>
    <comment ref="G293" authorId="0" shapeId="0" xr:uid="{5E4B8174-E519-4E88-9E6A-837DD7A17D14}">
      <text>
        <r>
          <rPr>
            <b/>
            <sz val="9"/>
            <color indexed="81"/>
            <rFont val="Tahoma"/>
            <family val="2"/>
          </rPr>
          <t>There is no information, but fish are likely to produce &gt;100 eggs/year.</t>
        </r>
      </text>
    </comment>
    <comment ref="H293" authorId="0" shapeId="0" xr:uid="{87C008B6-CBD7-4A86-8AC8-32A4C9D00786}">
      <text>
        <r>
          <rPr>
            <b/>
            <sz val="9"/>
            <color indexed="81"/>
            <rFont val="Tahoma"/>
            <family val="2"/>
          </rPr>
          <t>Species maximum length is 60, which is lower than the lowest risk value (100cm).</t>
        </r>
      </text>
    </comment>
    <comment ref="I293" authorId="0" shapeId="0" xr:uid="{BBD6D29E-A5D5-4152-AB21-09C8303607F5}">
      <text>
        <r>
          <rPr>
            <b/>
            <sz val="9"/>
            <color indexed="81"/>
            <rFont val="Tahoma"/>
            <family val="2"/>
          </rPr>
          <t>Species maximum length is 60cm, which is in the length at maturity medium risk range (40-200cm).</t>
        </r>
      </text>
    </comment>
    <comment ref="J293" authorId="0" shapeId="0" xr:uid="{43888E59-F74C-44B4-902D-C328DA125B39}">
      <text>
        <r>
          <rPr>
            <b/>
            <sz val="9"/>
            <color indexed="81"/>
            <rFont val="Tahoma"/>
            <family val="2"/>
          </rPr>
          <t>Species reproductive strategy is broadcast spawner, which is low risk.</t>
        </r>
      </text>
    </comment>
    <comment ref="K293" authorId="0" shapeId="0" xr:uid="{8046108A-772A-4380-A92E-D0EF33E542EA}">
      <text>
        <r>
          <rPr>
            <b/>
            <sz val="9"/>
            <color indexed="81"/>
            <rFont val="Tahoma"/>
            <family val="2"/>
          </rPr>
          <t>Species trophic level is 4.2, which is higher than the highest risk value (3.25).</t>
        </r>
      </text>
    </comment>
    <comment ref="M293" authorId="0" shapeId="0" xr:uid="{ADF9890F-B505-4B75-A036-BE212F572379}">
      <text>
        <r>
          <rPr>
            <b/>
            <sz val="9"/>
            <color indexed="81"/>
            <rFont val="Tahoma"/>
            <family val="2"/>
          </rPr>
          <t>PO_,BEI_,SKI_,YFI_ stocks : Indo-Pacific distribution, absent Southern Indian Ocean</t>
        </r>
      </text>
    </comment>
    <comment ref="N293" authorId="0" shapeId="0" xr:uid="{94E29E2C-2E42-4758-970F-B0F014B3DD3B}">
      <text>
        <r>
          <rPr>
            <b/>
            <sz val="9"/>
            <color indexed="81"/>
            <rFont val="Tahoma"/>
            <family val="2"/>
          </rPr>
          <t>The depth range of the species is 50-700m. For surface gears, the vertical overlap index with this species is 7.83%.</t>
        </r>
      </text>
    </comment>
    <comment ref="O293" authorId="0" shapeId="0" xr:uid="{C44A7D28-C696-43D4-ACAF-C64481DDEE2B}">
      <text>
        <r>
          <rPr>
            <b/>
            <sz val="9"/>
            <color indexed="81"/>
            <rFont val="Tahoma"/>
            <family val="2"/>
          </rPr>
          <t>TPT stocks : The maximum length of the species is 60cm. For tropical surface fisheries, the length overlap index with this species is 54.55%.</t>
        </r>
      </text>
    </comment>
    <comment ref="P293" authorId="0" shapeId="0" xr:uid="{287AD93E-5BA4-49BA-878F-CF5169EC84CB}">
      <text>
        <r>
          <rPr>
            <b/>
            <sz val="9"/>
            <color indexed="81"/>
            <rFont val="Tahoma"/>
            <family val="2"/>
          </rPr>
          <t>No direct evidence of survival after capture.</t>
        </r>
      </text>
    </comment>
    <comment ref="E294" authorId="0" shapeId="0" xr:uid="{B4BC508D-F295-4E80-9AE9-DFEAD7AD7C74}">
      <text>
        <r>
          <rPr>
            <b/>
            <sz val="9"/>
            <color indexed="81"/>
            <rFont val="Tahoma"/>
            <family val="2"/>
          </rPr>
          <t>Species growth rate (K) is 0.800, which is higher than lowest risk K (0.183) for age at maturity.</t>
        </r>
      </text>
    </comment>
    <comment ref="F294" authorId="0" shapeId="0" xr:uid="{C1B7CC36-2136-4AF7-8BB3-DD2DFECF6293}">
      <text>
        <r>
          <rPr>
            <b/>
            <sz val="9"/>
            <color indexed="81"/>
            <rFont val="Tahoma"/>
            <family val="2"/>
          </rPr>
          <t>Species growth rate (K) is 0.800, which is higher than lowest risk K (0.30) for maximum age.</t>
        </r>
      </text>
    </comment>
    <comment ref="G294" authorId="0" shapeId="0" xr:uid="{5825EEB9-43AD-458B-9EDF-813A625271FB}">
      <text>
        <r>
          <rPr>
            <b/>
            <sz val="9"/>
            <color indexed="81"/>
            <rFont val="Tahoma"/>
            <family val="2"/>
          </rPr>
          <t>Species fecundity is 63000 eggs/year, which is higher than the lowest risk value (20000).</t>
        </r>
      </text>
    </comment>
    <comment ref="H294" authorId="0" shapeId="0" xr:uid="{40F6483C-2EF8-4141-9A27-DFD019DD46E6}">
      <text>
        <r>
          <rPr>
            <b/>
            <sz val="9"/>
            <color indexed="81"/>
            <rFont val="Tahoma"/>
            <family val="2"/>
          </rPr>
          <t>Species maximum length is 30, which is lower than the lowest risk value (100cm).</t>
        </r>
      </text>
    </comment>
    <comment ref="I294" authorId="0" shapeId="0" xr:uid="{FFB5265D-9570-4661-AA9C-F4EDC7031CD4}">
      <text>
        <r>
          <rPr>
            <b/>
            <sz val="9"/>
            <color indexed="81"/>
            <rFont val="Tahoma"/>
            <family val="2"/>
          </rPr>
          <t>Species length at maturity is 17, which is lower than the lowest risk value (40cm).</t>
        </r>
      </text>
    </comment>
    <comment ref="J294" authorId="0" shapeId="0" xr:uid="{FB7FBBB8-2178-475B-A47F-7C5822B41C7A}">
      <text>
        <r>
          <rPr>
            <b/>
            <sz val="9"/>
            <color indexed="81"/>
            <rFont val="Tahoma"/>
            <family val="2"/>
          </rPr>
          <t>Species reproductive strategy is broadcast spawner, which is low risk.</t>
        </r>
      </text>
    </comment>
    <comment ref="K294" authorId="0" shapeId="0" xr:uid="{03AFE242-4201-4663-9C22-CBD830356520}">
      <text>
        <r>
          <rPr>
            <b/>
            <sz val="9"/>
            <color indexed="81"/>
            <rFont val="Tahoma"/>
            <family val="2"/>
          </rPr>
          <t>Species trophic level is 4.2, which is higher than the highest risk value (3.25).</t>
        </r>
      </text>
    </comment>
    <comment ref="M294" authorId="0" shapeId="0" xr:uid="{1DBDDDB3-F5AB-461B-8733-5A2A701F8161}">
      <text>
        <r>
          <rPr>
            <b/>
            <sz val="9"/>
            <color indexed="81"/>
            <rFont val="Tahoma"/>
            <family val="2"/>
          </rPr>
          <t>PO_,IO_ stocks : Indo-Pacific distribution, mainly coastal</t>
        </r>
      </text>
    </comment>
    <comment ref="N294" authorId="0" shapeId="0" xr:uid="{6BC38937-625D-43B0-AFC2-2C9AAD938A68}">
      <text>
        <r>
          <rPr>
            <b/>
            <sz val="9"/>
            <color indexed="81"/>
            <rFont val="Tahoma"/>
            <family val="2"/>
          </rPr>
          <t>The depth range of the species is 1-80m. For surface gears, the vertical overlap index with this species is 100.00%. This species is reef associated.</t>
        </r>
      </text>
    </comment>
    <comment ref="O294" authorId="0" shapeId="0" xr:uid="{2BA5095E-9B3B-43AE-B307-E1E90D90CB2E}">
      <text>
        <r>
          <rPr>
            <b/>
            <sz val="9"/>
            <color indexed="81"/>
            <rFont val="Tahoma"/>
            <family val="2"/>
          </rPr>
          <t>TPT stocks : The maximum length of the species is 30cm. For tropical surface fisheries, the length overlap index with this species is 27.27%.</t>
        </r>
      </text>
    </comment>
    <comment ref="P294" authorId="0" shapeId="0" xr:uid="{AB408CE8-BF2F-4983-8F2B-BDC76756843A}">
      <text>
        <r>
          <rPr>
            <b/>
            <sz val="9"/>
            <color indexed="81"/>
            <rFont val="Tahoma"/>
            <family val="2"/>
          </rPr>
          <t>No direct evidence of survival after capture.</t>
        </r>
      </text>
    </comment>
    <comment ref="E295" authorId="0" shapeId="0" xr:uid="{056327CA-CC8D-49DA-BE54-06760E8AA5DF}">
      <text>
        <r>
          <rPr>
            <b/>
            <sz val="9"/>
            <color indexed="81"/>
            <rFont val="Tahoma"/>
            <family val="2"/>
          </rPr>
          <t>The score is based on the maximum risk score in the family Agonidae, which included 1 species.</t>
        </r>
      </text>
    </comment>
    <comment ref="F295" authorId="0" shapeId="0" xr:uid="{A250BBEE-6F22-4D44-ACFB-88D41474D151}">
      <text>
        <r>
          <rPr>
            <b/>
            <sz val="9"/>
            <color indexed="81"/>
            <rFont val="Tahoma"/>
            <family val="2"/>
          </rPr>
          <t>The score is based on the maximum risk score in the family Agonidae, which included 1 species.</t>
        </r>
      </text>
    </comment>
    <comment ref="G295" authorId="0" shapeId="0" xr:uid="{85BBC767-ACE8-466A-A69A-1E61AF720B7F}">
      <text>
        <r>
          <rPr>
            <b/>
            <sz val="9"/>
            <color indexed="81"/>
            <rFont val="Tahoma"/>
            <family val="2"/>
          </rPr>
          <t>The score is based on the maximum risk score in the family Agonidae, which included 1 species.</t>
        </r>
      </text>
    </comment>
    <comment ref="H295" authorId="0" shapeId="0" xr:uid="{5421B3BB-FB48-4281-B1B5-9D768B279526}">
      <text>
        <r>
          <rPr>
            <b/>
            <sz val="9"/>
            <color indexed="81"/>
            <rFont val="Tahoma"/>
            <family val="2"/>
          </rPr>
          <t>The score is based on the maximum risk score in the family Triakidae, which included 6 species.</t>
        </r>
      </text>
    </comment>
    <comment ref="I295" authorId="0" shapeId="0" xr:uid="{C5AF3B02-B13F-4CB1-9B9E-65FBB9277746}">
      <text>
        <r>
          <rPr>
            <b/>
            <sz val="9"/>
            <color indexed="81"/>
            <rFont val="Tahoma"/>
            <family val="2"/>
          </rPr>
          <t>The score is based on the maximum risk score in the family Agonidae, which included 1 species.</t>
        </r>
      </text>
    </comment>
    <comment ref="J295" authorId="0" shapeId="0" xr:uid="{7D1AAF53-9C32-4372-8144-DC87D3139557}">
      <text>
        <r>
          <rPr>
            <b/>
            <sz val="9"/>
            <color indexed="81"/>
            <rFont val="Tahoma"/>
            <family val="2"/>
          </rPr>
          <t>The score is based on the maximum risk score in the family Agonidae, which included 1 species.</t>
        </r>
      </text>
    </comment>
    <comment ref="K295" authorId="0" shapeId="0" xr:uid="{08D5D911-1B32-46EC-ACF7-C6964A161847}">
      <text>
        <r>
          <rPr>
            <b/>
            <sz val="9"/>
            <color indexed="81"/>
            <rFont val="Tahoma"/>
            <family val="2"/>
          </rPr>
          <t>The score is based on the maximum risk score in the family Agonidae, which included 1 species.</t>
        </r>
      </text>
    </comment>
    <comment ref="M295" authorId="0" shapeId="0" xr:uid="{40A98311-222C-41AE-8171-03ADAE2D8872}">
      <text>
        <r>
          <rPr>
            <b/>
            <sz val="9"/>
            <color indexed="81"/>
            <rFont val="Tahoma"/>
            <family val="2"/>
          </rPr>
          <t>ALL stocks : Worldwide pelagic distribution</t>
        </r>
      </text>
    </comment>
    <comment ref="N295" authorId="0" shapeId="0" xr:uid="{B3EB68A7-B3BF-414A-8290-B5A41151A50A}">
      <text>
        <r>
          <rPr>
            <b/>
            <sz val="9"/>
            <color indexed="81"/>
            <rFont val="Tahoma"/>
            <family val="2"/>
          </rPr>
          <t>The depth range of the species is 1-150m. For surface gears, the vertical overlap index with this species is 66.67%.</t>
        </r>
      </text>
    </comment>
    <comment ref="O295" authorId="0" shapeId="0" xr:uid="{D5DB0352-11B1-4614-A566-7567D17BF5B8}">
      <text>
        <r>
          <rPr>
            <b/>
            <sz val="9"/>
            <color indexed="81"/>
            <rFont val="Tahoma"/>
            <family val="2"/>
          </rPr>
          <t>TPT stocks : The maximum length of the species is missing, but the family's maximum length based on 50 species is 458cm. For tropical surface fisheries, the length overlap index with this species is 100.00%.</t>
        </r>
      </text>
    </comment>
    <comment ref="P295" authorId="0" shapeId="0" xr:uid="{2311B671-D3D0-4036-BC3D-383AE8FB8EEA}">
      <text>
        <r>
          <rPr>
            <b/>
            <sz val="9"/>
            <color indexed="81"/>
            <rFont val="Tahoma"/>
            <family val="2"/>
          </rPr>
          <t>No direct evidence of survival after capture.</t>
        </r>
      </text>
    </comment>
    <comment ref="E296" authorId="0" shapeId="0" xr:uid="{39E25F9B-8017-4480-A010-CBEABE49442C}">
      <text>
        <r>
          <rPr>
            <b/>
            <sz val="9"/>
            <color indexed="81"/>
            <rFont val="Tahoma"/>
            <family val="2"/>
          </rPr>
          <t>The score is based on the maximum risk score in the family Scombridae, which included 35 species.</t>
        </r>
      </text>
    </comment>
    <comment ref="F296" authorId="0" shapeId="0" xr:uid="{923F2BAB-EAEE-4CD2-B052-5E2C419B8EDB}">
      <text>
        <r>
          <rPr>
            <b/>
            <sz val="9"/>
            <color indexed="81"/>
            <rFont val="Tahoma"/>
            <family val="2"/>
          </rPr>
          <t>The score is based on the maximum risk score in the family Scombridae, which included 35 species.</t>
        </r>
      </text>
    </comment>
    <comment ref="G296" authorId="0" shapeId="0" xr:uid="{ABFC8CA7-6043-4B74-9F1F-10E2AF3FCC31}">
      <text>
        <r>
          <rPr>
            <b/>
            <sz val="9"/>
            <color indexed="81"/>
            <rFont val="Tahoma"/>
            <family val="2"/>
          </rPr>
          <t>The score is based on the maximum risk score in the family Scombridae, which included 27 species.</t>
        </r>
      </text>
    </comment>
    <comment ref="H296" authorId="0" shapeId="0" xr:uid="{E6EE2C53-6CB6-4352-B6BA-3F7EF662C809}">
      <text>
        <r>
          <rPr>
            <b/>
            <sz val="9"/>
            <color indexed="81"/>
            <rFont val="Tahoma"/>
            <family val="2"/>
          </rPr>
          <t>The score is based on the maximum risk score in the family Scombridae, which included 50 species.</t>
        </r>
      </text>
    </comment>
    <comment ref="I296" authorId="0" shapeId="0" xr:uid="{7E3B8C16-CE5D-434F-A569-1D3D311CC95B}">
      <text>
        <r>
          <rPr>
            <b/>
            <sz val="9"/>
            <color indexed="81"/>
            <rFont val="Tahoma"/>
            <family val="2"/>
          </rPr>
          <t>The score is based on the maximum risk score in the family Scombridae, which included 50 species.</t>
        </r>
      </text>
    </comment>
    <comment ref="J296" authorId="0" shapeId="0" xr:uid="{074B792B-CE7D-4136-B0E4-E7AB43215BF3}">
      <text>
        <r>
          <rPr>
            <b/>
            <sz val="9"/>
            <color indexed="81"/>
            <rFont val="Tahoma"/>
            <family val="2"/>
          </rPr>
          <t>The score is based on the maximum risk score in the family Scombridae, which included 44 species.</t>
        </r>
      </text>
    </comment>
    <comment ref="K296" authorId="0" shapeId="0" xr:uid="{501A412A-4BDA-4664-A641-728AA47B9BF6}">
      <text>
        <r>
          <rPr>
            <b/>
            <sz val="9"/>
            <color indexed="81"/>
            <rFont val="Tahoma"/>
            <family val="2"/>
          </rPr>
          <t>The score is based on the maximum risk score in the family Scombridae, which included 50 species.</t>
        </r>
      </text>
    </comment>
    <comment ref="M296" authorId="0" shapeId="0" xr:uid="{4B0A0134-51C1-4DD7-8C4A-94F8746C4139}">
      <text>
        <r>
          <rPr>
            <b/>
            <sz val="9"/>
            <color indexed="81"/>
            <rFont val="Tahoma"/>
            <family val="2"/>
          </rPr>
          <t>ALL stocks : Worldwide pelagic distribution</t>
        </r>
      </text>
    </comment>
    <comment ref="N296" authorId="0" shapeId="0" xr:uid="{49F82673-F380-4B88-AA53-F06B4FF49026}">
      <text>
        <r>
          <rPr>
            <b/>
            <sz val="9"/>
            <color indexed="81"/>
            <rFont val="Tahoma"/>
            <family val="2"/>
          </rPr>
          <t>The depth range of the species is 1-250m. For surface gears, the vertical overlap index with this species is 40.00%.</t>
        </r>
      </text>
    </comment>
    <comment ref="O296" authorId="0" shapeId="0" xr:uid="{A9298B0F-BBEC-4B5B-A648-A2B74EA18D6F}">
      <text>
        <r>
          <rPr>
            <b/>
            <sz val="9"/>
            <color indexed="81"/>
            <rFont val="Tahoma"/>
            <family val="2"/>
          </rPr>
          <t>TPT stocks : The maximum length of the species is missing, but the family's maximum length based on 50 species is 458cm. For tropical surface fisheries, the length overlap index with this species is 100.00%.</t>
        </r>
      </text>
    </comment>
    <comment ref="P296" authorId="0" shapeId="0" xr:uid="{0C1C236C-F2C9-4738-AE6B-1CA5051117B0}">
      <text>
        <r>
          <rPr>
            <b/>
            <sz val="9"/>
            <color indexed="81"/>
            <rFont val="Tahoma"/>
            <family val="2"/>
          </rPr>
          <t>No direct evidence of survival after capture.</t>
        </r>
      </text>
    </comment>
    <comment ref="E297" authorId="0" shapeId="0" xr:uid="{722692BD-6D13-4B87-A2F7-722427CCC418}">
      <text>
        <r>
          <rPr>
            <b/>
            <sz val="9"/>
            <color indexed="81"/>
            <rFont val="Tahoma"/>
            <family val="2"/>
          </rPr>
          <t>The score is based on the maximum risk score in the family Centrolophidae, which included 2 species.</t>
        </r>
      </text>
    </comment>
    <comment ref="F297" authorId="0" shapeId="0" xr:uid="{2E5C2A70-0AAA-43B2-9A23-EB7D71B0F2A6}">
      <text>
        <r>
          <rPr>
            <b/>
            <sz val="9"/>
            <color indexed="81"/>
            <rFont val="Tahoma"/>
            <family val="2"/>
          </rPr>
          <t>The score is based on the maximum risk score in the family Centrolophidae, which included 2 species.</t>
        </r>
      </text>
    </comment>
    <comment ref="G297" authorId="0" shapeId="0" xr:uid="{3B340578-5A67-4D66-8E9C-2CE4BA20826F}">
      <text>
        <r>
          <rPr>
            <b/>
            <sz val="9"/>
            <color indexed="81"/>
            <rFont val="Tahoma"/>
            <family val="2"/>
          </rPr>
          <t>The score is based on the maximum risk score in the family Agonidae, which included 1 species.</t>
        </r>
      </text>
    </comment>
    <comment ref="H297" authorId="0" shapeId="0" xr:uid="{B2736448-1342-499B-857B-1944C9F20EFD}">
      <text>
        <r>
          <rPr>
            <b/>
            <sz val="9"/>
            <color indexed="81"/>
            <rFont val="Tahoma"/>
            <family val="2"/>
          </rPr>
          <t>The score is based on the maximum risk score in the family Agonidae, which included 1 species.</t>
        </r>
      </text>
    </comment>
    <comment ref="I297" authorId="0" shapeId="0" xr:uid="{B42B22C8-55D2-434E-87B0-034CC371D11D}">
      <text>
        <r>
          <rPr>
            <b/>
            <sz val="9"/>
            <color indexed="81"/>
            <rFont val="Tahoma"/>
            <family val="2"/>
          </rPr>
          <t>The score is based on the maximum risk score in the family Agonidae, which included 1 species.</t>
        </r>
      </text>
    </comment>
    <comment ref="J297" authorId="0" shapeId="0" xr:uid="{A0E8E432-E3D1-4E12-87FD-C5E65011B1CD}">
      <text>
        <r>
          <rPr>
            <b/>
            <sz val="9"/>
            <color indexed="81"/>
            <rFont val="Tahoma"/>
            <family val="2"/>
          </rPr>
          <t>The score is based on the maximum risk score in the family Agonidae, which included 1 species.</t>
        </r>
      </text>
    </comment>
    <comment ref="K297" authorId="0" shapeId="0" xr:uid="{3347CB00-3C6C-47E6-8F57-D8DA5E28FB2B}">
      <text>
        <r>
          <rPr>
            <b/>
            <sz val="9"/>
            <color indexed="81"/>
            <rFont val="Tahoma"/>
            <family val="2"/>
          </rPr>
          <t>The score is based on the maximum risk score in the family Agonidae, which included 1 species.</t>
        </r>
      </text>
    </comment>
    <comment ref="M297" authorId="0" shapeId="0" xr:uid="{864619B9-0EEF-443A-88F3-8C754F12515F}">
      <text>
        <r>
          <rPr>
            <b/>
            <sz val="9"/>
            <color indexed="81"/>
            <rFont val="Tahoma"/>
            <family val="2"/>
          </rPr>
          <t>ALL stocks : Worldwide pelagic distribution</t>
        </r>
      </text>
    </comment>
    <comment ref="N297" authorId="0" shapeId="0" xr:uid="{D5253DB9-2332-4FE7-9D72-D0FF13773C7C}">
      <text>
        <r>
          <rPr>
            <b/>
            <sz val="9"/>
            <color indexed="81"/>
            <rFont val="Tahoma"/>
            <family val="2"/>
          </rPr>
          <t>The depth range of the species is 1-100m. For surface gears, the vertical overlap index with this species is 100.00%.</t>
        </r>
      </text>
    </comment>
    <comment ref="O297" authorId="0" shapeId="0" xr:uid="{1E6E1173-5E2E-4589-AF72-38C73D5894D5}">
      <text>
        <r>
          <rPr>
            <b/>
            <sz val="9"/>
            <color indexed="81"/>
            <rFont val="Tahoma"/>
            <family val="2"/>
          </rPr>
          <t>TPT stocks : The maximum length of the species is missing, but the family's maximum length based on 50 species is 458cm. For tropical surface fisheries, the length overlap index with this species is 100.00%.</t>
        </r>
      </text>
    </comment>
    <comment ref="P297" authorId="0" shapeId="0" xr:uid="{C28B19F7-9799-4DF6-8789-6F1F5365EA99}">
      <text>
        <r>
          <rPr>
            <b/>
            <sz val="9"/>
            <color indexed="81"/>
            <rFont val="Tahoma"/>
            <family val="2"/>
          </rPr>
          <t>No direct evidence of survival after capture.</t>
        </r>
      </text>
    </comment>
    <comment ref="E298" authorId="0" shapeId="0" xr:uid="{24BA0268-7D0D-44C9-B335-77120FF4DD60}">
      <text>
        <r>
          <rPr>
            <b/>
            <sz val="9"/>
            <color indexed="81"/>
            <rFont val="Tahoma"/>
            <family val="2"/>
          </rPr>
          <t>The score is based on the maximum risk score in the family Scombridae, which included 35 species.</t>
        </r>
      </text>
    </comment>
    <comment ref="F298" authorId="0" shapeId="0" xr:uid="{5FC8F7BD-D017-49F4-B972-B394FA22F8D7}">
      <text>
        <r>
          <rPr>
            <b/>
            <sz val="9"/>
            <color indexed="81"/>
            <rFont val="Tahoma"/>
            <family val="2"/>
          </rPr>
          <t>The score is based on the maximum risk score in the family Scombridae, which included 35 species.</t>
        </r>
      </text>
    </comment>
    <comment ref="G298" authorId="0" shapeId="0" xr:uid="{14A2508A-9CF5-409D-B478-A0151DD6E08B}">
      <text>
        <r>
          <rPr>
            <b/>
            <sz val="9"/>
            <color indexed="81"/>
            <rFont val="Tahoma"/>
            <family val="2"/>
          </rPr>
          <t>There is no information, but fish are likely to produce &gt;100 eggs/year.</t>
        </r>
      </text>
    </comment>
    <comment ref="H298" authorId="0" shapeId="0" xr:uid="{ED0F8579-BE42-4D2B-A0E4-FDB82751FE5D}">
      <text>
        <r>
          <rPr>
            <b/>
            <sz val="9"/>
            <color indexed="81"/>
            <rFont val="Tahoma"/>
            <family val="2"/>
          </rPr>
          <t>Species maximum length is 50, which is lower than the lowest risk value (100cm).</t>
        </r>
      </text>
    </comment>
    <comment ref="I298" authorId="0" shapeId="0" xr:uid="{2D3088EC-7B68-4CF6-BAAD-5A95AC090643}">
      <text>
        <r>
          <rPr>
            <b/>
            <sz val="9"/>
            <color indexed="81"/>
            <rFont val="Tahoma"/>
            <family val="2"/>
          </rPr>
          <t>Species maximum length is 50cm, which is in the length at maturity medium risk range (40-200cm).</t>
        </r>
      </text>
    </comment>
    <comment ref="J298" authorId="0" shapeId="0" xr:uid="{12B50D75-E064-4BEA-9D74-2784DE543B79}">
      <text>
        <r>
          <rPr>
            <b/>
            <sz val="9"/>
            <color indexed="81"/>
            <rFont val="Tahoma"/>
            <family val="2"/>
          </rPr>
          <t>The score is based on the maximum risk score in the family Centrolophidae, which included 1 species.</t>
        </r>
      </text>
    </comment>
    <comment ref="K298" authorId="0" shapeId="0" xr:uid="{4B789192-7110-466E-ACC6-12A3CAC466F3}">
      <text>
        <r>
          <rPr>
            <b/>
            <sz val="9"/>
            <color indexed="81"/>
            <rFont val="Tahoma"/>
            <family val="2"/>
          </rPr>
          <t>Species trophic level is 4.2, which is higher than the highest risk value (3.25).</t>
        </r>
      </text>
    </comment>
    <comment ref="M298" authorId="0" shapeId="0" xr:uid="{7EBB521F-2769-40D5-A1A8-CC65F405713D}">
      <text>
        <r>
          <rPr>
            <b/>
            <sz val="9"/>
            <color indexed="81"/>
            <rFont val="Tahoma"/>
            <family val="2"/>
          </rPr>
          <t>ALL stocks : Worldwide pelagic distribution</t>
        </r>
      </text>
    </comment>
    <comment ref="N298" authorId="0" shapeId="0" xr:uid="{757EFD0E-9FB5-4CCA-9DB6-0C8884013807}">
      <text>
        <r>
          <rPr>
            <b/>
            <sz val="9"/>
            <color indexed="81"/>
            <rFont val="Tahoma"/>
            <family val="2"/>
          </rPr>
          <t>The depth range of the species is 1-200m. For surface gears, the vertical overlap index with this species is 50.00%.</t>
        </r>
      </text>
    </comment>
    <comment ref="O298" authorId="0" shapeId="0" xr:uid="{4FB6A00D-0024-4CA1-821E-C4D7DA1C07B3}">
      <text>
        <r>
          <rPr>
            <b/>
            <sz val="9"/>
            <color indexed="81"/>
            <rFont val="Tahoma"/>
            <family val="2"/>
          </rPr>
          <t>TPT stocks : The maximum length of the species is 50cm. For tropical surface fisheries, the length overlap index with this species is 45.45%.</t>
        </r>
      </text>
    </comment>
    <comment ref="P298" authorId="0" shapeId="0" xr:uid="{74436C8D-88BE-44AC-8C37-908CF4E67C92}">
      <text>
        <r>
          <rPr>
            <b/>
            <sz val="9"/>
            <color indexed="81"/>
            <rFont val="Tahoma"/>
            <family val="2"/>
          </rPr>
          <t>No direct evidence of survival after capture.</t>
        </r>
      </text>
    </comment>
    <comment ref="E299" authorId="0" shapeId="0" xr:uid="{2C977F3E-A2E2-4C2E-A08A-C69FFD99BC31}">
      <text>
        <r>
          <rPr>
            <b/>
            <sz val="9"/>
            <color indexed="81"/>
            <rFont val="Tahoma"/>
            <family val="2"/>
          </rPr>
          <t>There is no information.</t>
        </r>
      </text>
    </comment>
    <comment ref="F299" authorId="0" shapeId="0" xr:uid="{AD089D06-E40C-46DE-AD85-95A0297AFCA3}">
      <text>
        <r>
          <rPr>
            <b/>
            <sz val="9"/>
            <color indexed="81"/>
            <rFont val="Tahoma"/>
            <family val="2"/>
          </rPr>
          <t>There is no information.</t>
        </r>
      </text>
    </comment>
    <comment ref="G299" authorId="0" shapeId="0" xr:uid="{A822EAF8-E12B-489F-BAE4-31291362F783}">
      <text>
        <r>
          <rPr>
            <b/>
            <sz val="9"/>
            <color indexed="81"/>
            <rFont val="Tahoma"/>
            <family val="2"/>
          </rPr>
          <t>There is no information, but fish are likely to produce &gt;100 eggs/year.</t>
        </r>
      </text>
    </comment>
    <comment ref="H299" authorId="0" shapeId="0" xr:uid="{4C86CB57-FF49-484E-A6E1-6907D7AF2789}">
      <text>
        <r>
          <rPr>
            <b/>
            <sz val="9"/>
            <color indexed="81"/>
            <rFont val="Tahoma"/>
            <family val="2"/>
          </rPr>
          <t>Species maximum length is 101, which is in the medium risk range (100-300cm).</t>
        </r>
      </text>
    </comment>
    <comment ref="I299" authorId="0" shapeId="0" xr:uid="{A57B5FF7-0432-4043-8A37-8A14E23605FF}">
      <text>
        <r>
          <rPr>
            <b/>
            <sz val="9"/>
            <color indexed="81"/>
            <rFont val="Tahoma"/>
            <family val="2"/>
          </rPr>
          <t>Species maximum length is 101cm, which is in the length at maturity medium risk range (40-200cm).</t>
        </r>
      </text>
    </comment>
    <comment ref="J299" authorId="0" shapeId="0" xr:uid="{948072BB-052E-4076-994E-97BAC9641728}">
      <text>
        <r>
          <rPr>
            <b/>
            <sz val="9"/>
            <color indexed="81"/>
            <rFont val="Tahoma"/>
            <family val="2"/>
          </rPr>
          <t>There is no information, but fish are not live bearers.</t>
        </r>
      </text>
    </comment>
    <comment ref="K299" authorId="0" shapeId="0" xr:uid="{5A9EFFAC-E472-4F02-9470-CF98B54D3178}">
      <text>
        <r>
          <rPr>
            <b/>
            <sz val="9"/>
            <color indexed="81"/>
            <rFont val="Tahoma"/>
            <family val="2"/>
          </rPr>
          <t>The score is based on the maximum risk score in the family Scombridae, which included 50 species.</t>
        </r>
      </text>
    </comment>
    <comment ref="M299" authorId="0" shapeId="0" xr:uid="{890A09C7-7530-4433-9AA0-5EF485719340}">
      <text>
        <r>
          <rPr>
            <b/>
            <sz val="9"/>
            <color indexed="81"/>
            <rFont val="Tahoma"/>
            <family val="2"/>
          </rPr>
          <t>ALL stocks : Worldwide pelagic distribution</t>
        </r>
      </text>
    </comment>
    <comment ref="N299" authorId="0" shapeId="0" xr:uid="{89029D7D-96DA-4CDC-B5D1-F8950CE90951}">
      <text>
        <r>
          <rPr>
            <b/>
            <sz val="9"/>
            <color indexed="81"/>
            <rFont val="Tahoma"/>
            <family val="2"/>
          </rPr>
          <t>The depth range of the species is 1-140m. For surface gears, the vertical overlap index with this species is 71.43%.</t>
        </r>
      </text>
    </comment>
    <comment ref="O299" authorId="0" shapeId="0" xr:uid="{0BB14964-0A3B-40F6-90B7-843DD7EAE72A}">
      <text>
        <r>
          <rPr>
            <b/>
            <sz val="9"/>
            <color indexed="81"/>
            <rFont val="Tahoma"/>
            <family val="2"/>
          </rPr>
          <t>TPT stocks : The maximum length of the species is 101cm. For tropical surface fisheries, the length overlap index with this species is 91.82%.</t>
        </r>
      </text>
    </comment>
    <comment ref="P299" authorId="0" shapeId="0" xr:uid="{15E34295-6566-4811-B1B0-43FC5504A7E1}">
      <text>
        <r>
          <rPr>
            <b/>
            <sz val="9"/>
            <color indexed="81"/>
            <rFont val="Tahoma"/>
            <family val="2"/>
          </rPr>
          <t>No direct evidence of survival after capture.</t>
        </r>
      </text>
    </comment>
    <comment ref="E300" authorId="0" shapeId="0" xr:uid="{0FD620CD-960B-4A5B-AD7E-D01F5202D1DF}">
      <text>
        <r>
          <rPr>
            <b/>
            <sz val="9"/>
            <color indexed="81"/>
            <rFont val="Tahoma"/>
            <family val="2"/>
          </rPr>
          <t>Species growth rate (K) is 1.000, which is higher than lowest risk K (0.183) for age at maturity.</t>
        </r>
      </text>
    </comment>
    <comment ref="F300" authorId="0" shapeId="0" xr:uid="{FCA08001-41A9-4934-BA25-ACF70573AB66}">
      <text>
        <r>
          <rPr>
            <b/>
            <sz val="9"/>
            <color indexed="81"/>
            <rFont val="Tahoma"/>
            <family val="2"/>
          </rPr>
          <t>Species growth rate (K) is 1.000, which is higher than lowest risk K (0.30) for maximum age.</t>
        </r>
      </text>
    </comment>
    <comment ref="G300" authorId="0" shapeId="0" xr:uid="{6D03FEB0-26CF-49A3-A60C-C425491A5471}">
      <text>
        <r>
          <rPr>
            <b/>
            <sz val="9"/>
            <color indexed="81"/>
            <rFont val="Tahoma"/>
            <family val="2"/>
          </rPr>
          <t>The score is based on the maximum risk score in the family Agonidae, which included 1 species.</t>
        </r>
      </text>
    </comment>
    <comment ref="H300" authorId="0" shapeId="0" xr:uid="{F3113F95-8A92-4385-B9F4-7D0A50F48A5B}">
      <text>
        <r>
          <rPr>
            <b/>
            <sz val="9"/>
            <color indexed="81"/>
            <rFont val="Tahoma"/>
            <family val="2"/>
          </rPr>
          <t>Species maximum length is 58, which is lower than the lowest risk value (100cm).</t>
        </r>
      </text>
    </comment>
    <comment ref="I300" authorId="0" shapeId="0" xr:uid="{6F3E9A01-9EED-4030-A9E5-DEAF82C2E7BE}">
      <text>
        <r>
          <rPr>
            <b/>
            <sz val="9"/>
            <color indexed="81"/>
            <rFont val="Tahoma"/>
            <family val="2"/>
          </rPr>
          <t>Species maximum length is 58cm, which is in the length at maturity medium risk range (40-200cm).</t>
        </r>
      </text>
    </comment>
    <comment ref="J300" authorId="0" shapeId="0" xr:uid="{2ED9A49F-DDA6-463F-A04F-5BBD09AA3185}">
      <text>
        <r>
          <rPr>
            <b/>
            <sz val="9"/>
            <color indexed="81"/>
            <rFont val="Tahoma"/>
            <family val="2"/>
          </rPr>
          <t>The score is based on the maximum risk score in the family Agonidae, which included 1 species.</t>
        </r>
      </text>
    </comment>
    <comment ref="K300" authorId="0" shapeId="0" xr:uid="{83238D58-3ADB-42D0-8CB5-5FB720B5F9BE}">
      <text>
        <r>
          <rPr>
            <b/>
            <sz val="9"/>
            <color indexed="81"/>
            <rFont val="Tahoma"/>
            <family val="2"/>
          </rPr>
          <t>Species trophic level is 3.8, which is higher than the highest risk value (3.25).</t>
        </r>
      </text>
    </comment>
    <comment ref="M300" authorId="0" shapeId="0" xr:uid="{8D0E4C4F-095E-4BAC-A950-72F3796A2037}">
      <text>
        <r>
          <rPr>
            <b/>
            <sz val="9"/>
            <color indexed="81"/>
            <rFont val="Tahoma"/>
            <family val="2"/>
          </rPr>
          <t>ALL stocks : Worldwide coastal distribution, mainly coastal</t>
        </r>
      </text>
    </comment>
    <comment ref="N300" authorId="0" shapeId="0" xr:uid="{B368BB11-5330-4EED-959E-144C2BD4BE59}">
      <text>
        <r>
          <rPr>
            <b/>
            <sz val="9"/>
            <color indexed="81"/>
            <rFont val="Tahoma"/>
            <family val="2"/>
          </rPr>
          <t>The depth range of the species is 50-300m. For surface gears, the vertical overlap index with this species is 20.32%. This species is reef associated.</t>
        </r>
      </text>
    </comment>
    <comment ref="O300" authorId="0" shapeId="0" xr:uid="{069E9E49-7A8F-47C3-9C03-BEFCFDB51F40}">
      <text>
        <r>
          <rPr>
            <b/>
            <sz val="9"/>
            <color indexed="81"/>
            <rFont val="Tahoma"/>
            <family val="2"/>
          </rPr>
          <t>TPT stocks : The maximum length of the species is 58cm. For tropical surface fisheries, the length overlap index with this species is 52.73%.</t>
        </r>
      </text>
    </comment>
    <comment ref="P300" authorId="0" shapeId="0" xr:uid="{96067406-C3E7-4598-BFED-4F3698E0EBBC}">
      <text>
        <r>
          <rPr>
            <b/>
            <sz val="9"/>
            <color indexed="81"/>
            <rFont val="Tahoma"/>
            <family val="2"/>
          </rPr>
          <t>No direct evidence of survival after capture.</t>
        </r>
      </text>
    </comment>
    <comment ref="E301" authorId="0" shapeId="0" xr:uid="{B8B3FDC0-2F09-4605-B470-DAC65A16381D}">
      <text>
        <r>
          <rPr>
            <b/>
            <sz val="9"/>
            <color indexed="81"/>
            <rFont val="Tahoma"/>
            <family val="2"/>
          </rPr>
          <t>The score is based on the maximum risk score in the family Carangidae, which included 17 species.</t>
        </r>
      </text>
    </comment>
    <comment ref="F301" authorId="0" shapeId="0" xr:uid="{A1EA2EB0-46E6-4C86-B40B-C275AB3D7DF8}">
      <text>
        <r>
          <rPr>
            <b/>
            <sz val="9"/>
            <color indexed="81"/>
            <rFont val="Tahoma"/>
            <family val="2"/>
          </rPr>
          <t>The score is based on the maximum risk score in the family Carangidae, which included 17 species.</t>
        </r>
      </text>
    </comment>
    <comment ref="G301" authorId="0" shapeId="0" xr:uid="{D09B3D4B-4103-4755-BA1A-B916EE298F18}">
      <text>
        <r>
          <rPr>
            <b/>
            <sz val="9"/>
            <color indexed="81"/>
            <rFont val="Tahoma"/>
            <family val="2"/>
          </rPr>
          <t>The score is based on the maximum risk score in the family Carangidae, which included 3 species.</t>
        </r>
      </text>
    </comment>
    <comment ref="H301" authorId="0" shapeId="0" xr:uid="{99C616BE-B4E7-47B9-A84D-C26EF13312A5}">
      <text>
        <r>
          <rPr>
            <b/>
            <sz val="9"/>
            <color indexed="81"/>
            <rFont val="Tahoma"/>
            <family val="2"/>
          </rPr>
          <t>Species maximum length is 50, which is lower than the lowest risk value (100cm).</t>
        </r>
      </text>
    </comment>
    <comment ref="I301" authorId="0" shapeId="0" xr:uid="{B10859D3-D4E7-423B-83E7-9DE8AC51321A}">
      <text>
        <r>
          <rPr>
            <b/>
            <sz val="9"/>
            <color indexed="81"/>
            <rFont val="Tahoma"/>
            <family val="2"/>
          </rPr>
          <t>Species maximum length is 50cm, which is in the length at maturity medium risk range (40-200cm).</t>
        </r>
      </text>
    </comment>
    <comment ref="J301" authorId="0" shapeId="0" xr:uid="{937A879F-533B-44F8-B0ED-9BEEA0537AD1}">
      <text>
        <r>
          <rPr>
            <b/>
            <sz val="9"/>
            <color indexed="81"/>
            <rFont val="Tahoma"/>
            <family val="2"/>
          </rPr>
          <t>Species reproductive strategy is broadcast spawner, which is low risk.</t>
        </r>
      </text>
    </comment>
    <comment ref="K301" authorId="0" shapeId="0" xr:uid="{649935AF-7C15-4271-8348-AD86143D2E2F}">
      <text>
        <r>
          <rPr>
            <b/>
            <sz val="9"/>
            <color indexed="81"/>
            <rFont val="Tahoma"/>
            <family val="2"/>
          </rPr>
          <t>Species trophic level is 4.0, which is higher than the highest risk value (3.25).</t>
        </r>
      </text>
    </comment>
    <comment ref="M301" authorId="0" shapeId="0" xr:uid="{34E2923C-D93D-4E53-87BD-6444BA4F8D69}">
      <text>
        <r>
          <rPr>
            <b/>
            <sz val="9"/>
            <color indexed="81"/>
            <rFont val="Tahoma"/>
            <family val="2"/>
          </rPr>
          <t>ALL stocks : Worldwide pelagic distribution</t>
        </r>
      </text>
    </comment>
    <comment ref="N301" authorId="0" shapeId="0" xr:uid="{A352CA6F-6D9E-443E-AC93-CAF7BE8B930C}">
      <text>
        <r>
          <rPr>
            <b/>
            <sz val="9"/>
            <color indexed="81"/>
            <rFont val="Tahoma"/>
            <family val="2"/>
          </rPr>
          <t>The depth range of the species is 1-50m. For surface gears, the vertical overlap index with this species is 100.00%.</t>
        </r>
      </text>
    </comment>
    <comment ref="O301" authorId="0" shapeId="0" xr:uid="{6D477E99-C392-498A-B6CD-9537D3CB35E9}">
      <text>
        <r>
          <rPr>
            <b/>
            <sz val="9"/>
            <color indexed="81"/>
            <rFont val="Tahoma"/>
            <family val="2"/>
          </rPr>
          <t>TPT stocks : The maximum length of the species is 50cm. For tropical surface fisheries, the length overlap index with this species is 45.45%.</t>
        </r>
      </text>
    </comment>
    <comment ref="P301" authorId="0" shapeId="0" xr:uid="{63C74683-5579-4579-94D2-3AB780048E7E}">
      <text>
        <r>
          <rPr>
            <b/>
            <sz val="9"/>
            <color indexed="81"/>
            <rFont val="Tahoma"/>
            <family val="2"/>
          </rPr>
          <t>No direct evidence of survival after capture.</t>
        </r>
      </text>
    </comment>
    <comment ref="E302" authorId="0" shapeId="0" xr:uid="{6F6B3CF6-D50B-4735-B02E-F9F8FC9E5A63}">
      <text>
        <r>
          <rPr>
            <b/>
            <sz val="9"/>
            <color indexed="81"/>
            <rFont val="Tahoma"/>
            <family val="2"/>
          </rPr>
          <t>Species growth rate (K) is 1.200, which is higher than lowest risk K (0.183) for age at maturity.</t>
        </r>
      </text>
    </comment>
    <comment ref="F302" authorId="0" shapeId="0" xr:uid="{81839666-565A-4A98-9F93-498026999F57}">
      <text>
        <r>
          <rPr>
            <b/>
            <sz val="9"/>
            <color indexed="81"/>
            <rFont val="Tahoma"/>
            <family val="2"/>
          </rPr>
          <t>Species growth rate (K) is 1.200, which is higher than lowest risk K (0.30) for maximum age.</t>
        </r>
      </text>
    </comment>
    <comment ref="G302" authorId="0" shapeId="0" xr:uid="{DE06E34C-709C-4E1F-9D3C-1FE8C44AFD55}">
      <text>
        <r>
          <rPr>
            <b/>
            <sz val="9"/>
            <color indexed="81"/>
            <rFont val="Tahoma"/>
            <family val="2"/>
          </rPr>
          <t>The score is based on the maximum risk score in the family Carangidae, which included 3 species.</t>
        </r>
      </text>
    </comment>
    <comment ref="H302" authorId="0" shapeId="0" xr:uid="{C0B2E327-4D1B-4964-AC2E-984A7E8C3581}">
      <text>
        <r>
          <rPr>
            <b/>
            <sz val="9"/>
            <color indexed="81"/>
            <rFont val="Tahoma"/>
            <family val="2"/>
          </rPr>
          <t>Species maximum length is 22, which is lower than the lowest risk value (100cm).</t>
        </r>
      </text>
    </comment>
    <comment ref="I302" authorId="0" shapeId="0" xr:uid="{4854C17D-56C2-4555-8E97-5F19E328F116}">
      <text>
        <r>
          <rPr>
            <b/>
            <sz val="9"/>
            <color indexed="81"/>
            <rFont val="Tahoma"/>
            <family val="2"/>
          </rPr>
          <t>Species length at maturity is 13, which is lower than the lowest risk value (40cm).</t>
        </r>
      </text>
    </comment>
    <comment ref="J302" authorId="0" shapeId="0" xr:uid="{72573872-CCE7-47C0-9C38-CF9C6A34ABD3}">
      <text>
        <r>
          <rPr>
            <b/>
            <sz val="9"/>
            <color indexed="81"/>
            <rFont val="Tahoma"/>
            <family val="2"/>
          </rPr>
          <t>Species reproductive strategy is broadcast spawner, which is low risk.</t>
        </r>
      </text>
    </comment>
    <comment ref="K302" authorId="0" shapeId="0" xr:uid="{7DC61668-4FB1-4853-9D4E-AB1E48F8D66C}">
      <text>
        <r>
          <rPr>
            <b/>
            <sz val="9"/>
            <color indexed="81"/>
            <rFont val="Tahoma"/>
            <family val="2"/>
          </rPr>
          <t>Species trophic level is 2.5, which is lower than the lowest risk value (2.75).</t>
        </r>
      </text>
    </comment>
    <comment ref="M302" authorId="0" shapeId="0" xr:uid="{D6546162-BE60-47E9-916F-F37A3E6A31BD}">
      <text>
        <r>
          <rPr>
            <b/>
            <sz val="9"/>
            <color indexed="81"/>
            <rFont val="Tahoma"/>
            <family val="2"/>
          </rPr>
          <t>ALPS,BEPE,SKPE,YFPE stocks : Southeast Pacific distribution. Species is coastal.</t>
        </r>
      </text>
    </comment>
    <comment ref="N302" authorId="0" shapeId="0" xr:uid="{7D911471-9C02-49E5-8DE7-DD4956CB816D}">
      <text>
        <r>
          <rPr>
            <b/>
            <sz val="9"/>
            <color indexed="81"/>
            <rFont val="Tahoma"/>
            <family val="2"/>
          </rPr>
          <t>Bait for other gears. No encounters expected.</t>
        </r>
      </text>
    </comment>
    <comment ref="O302" authorId="0" shapeId="0" xr:uid="{FF4524A0-E888-453B-B7E2-AC286616D0EA}">
      <text>
        <r>
          <rPr>
            <b/>
            <sz val="9"/>
            <color indexed="81"/>
            <rFont val="Tahoma"/>
            <family val="2"/>
          </rPr>
          <t>TPT stocks : The maximum length of the species is 22cm. For tropical surface fisheries, the length overlap index with this species is 20.00%.</t>
        </r>
      </text>
    </comment>
    <comment ref="P302" authorId="0" shapeId="0" xr:uid="{B26ABBF9-B977-4E74-9B6B-81B769F4BDCA}">
      <text>
        <r>
          <rPr>
            <b/>
            <sz val="9"/>
            <color indexed="81"/>
            <rFont val="Tahoma"/>
            <family val="2"/>
          </rPr>
          <t>No direct evidence of survival after capture.</t>
        </r>
      </text>
    </comment>
    <comment ref="E303" authorId="0" shapeId="0" xr:uid="{1D87DD80-D2ED-42B2-BF77-0A78C2A6A871}">
      <text>
        <r>
          <rPr>
            <b/>
            <sz val="9"/>
            <color indexed="81"/>
            <rFont val="Tahoma"/>
            <family val="2"/>
          </rPr>
          <t>Species growth rate (K) is 0.300, which is higher than lowest risk K (0.183) for age at maturity.</t>
        </r>
      </text>
    </comment>
    <comment ref="F303" authorId="0" shapeId="0" xr:uid="{F25DBC96-27C6-415D-85BC-E88B6CD4FBB1}">
      <text>
        <r>
          <rPr>
            <b/>
            <sz val="9"/>
            <color indexed="81"/>
            <rFont val="Tahoma"/>
            <family val="2"/>
          </rPr>
          <t>Species growth rate (K) is 0.300, which is in the medium risk K range (0.12-0.30) for maximum age.</t>
        </r>
      </text>
    </comment>
    <comment ref="G303" authorId="0" shapeId="0" xr:uid="{E421FB5C-181B-47E1-AD03-45968D7BB06C}">
      <text>
        <r>
          <rPr>
            <b/>
            <sz val="9"/>
            <color indexed="81"/>
            <rFont val="Tahoma"/>
            <family val="2"/>
          </rPr>
          <t>Species fecundity is 6000000 eggs/year, which is higher than the lowest risk value (20000).</t>
        </r>
      </text>
    </comment>
    <comment ref="H303" authorId="0" shapeId="0" xr:uid="{DE234145-36BD-447F-8E6E-C80B7C1EF4C5}">
      <text>
        <r>
          <rPr>
            <b/>
            <sz val="9"/>
            <color indexed="81"/>
            <rFont val="Tahoma"/>
            <family val="2"/>
          </rPr>
          <t>Species maximum length is 250, which is in the medium risk range (100-300cm).</t>
        </r>
      </text>
    </comment>
    <comment ref="I303" authorId="0" shapeId="0" xr:uid="{9A0F5424-A962-4138-8FFC-B3EC82CB8AA6}">
      <text>
        <r>
          <rPr>
            <b/>
            <sz val="9"/>
            <color indexed="81"/>
            <rFont val="Tahoma"/>
            <family val="2"/>
          </rPr>
          <t>Species length at maturity is 99, which is in the medium risk range (40-200cm).</t>
        </r>
      </text>
    </comment>
    <comment ref="J303" authorId="0" shapeId="0" xr:uid="{7138BF2A-F8AA-4542-8A17-C7CF797CF089}">
      <text>
        <r>
          <rPr>
            <b/>
            <sz val="9"/>
            <color indexed="81"/>
            <rFont val="Tahoma"/>
            <family val="2"/>
          </rPr>
          <t>Species reproductive strategy is broadcast spawner, which is low risk.</t>
        </r>
      </text>
    </comment>
    <comment ref="K303" authorId="0" shapeId="0" xr:uid="{F992E25B-FFD2-4F7F-823B-2CFFDFFD1966}">
      <text>
        <r>
          <rPr>
            <b/>
            <sz val="9"/>
            <color indexed="81"/>
            <rFont val="Tahoma"/>
            <family val="2"/>
          </rPr>
          <t>Species trophic level is 4.3, which is higher than the highest risk value (3.25).</t>
        </r>
      </text>
    </comment>
    <comment ref="M303" authorId="0" shapeId="0" xr:uid="{47808EED-EFDF-4419-8525-439219142246}">
      <text>
        <r>
          <rPr>
            <b/>
            <sz val="9"/>
            <color indexed="81"/>
            <rFont val="Tahoma"/>
            <family val="2"/>
          </rPr>
          <t>ALL stocks : Worldwide pelagic distribution</t>
        </r>
      </text>
    </comment>
    <comment ref="N303" authorId="0" shapeId="0" xr:uid="{FF47480A-D1C1-4AAE-ABBE-C7B1A92A3BCD}">
      <text>
        <r>
          <rPr>
            <b/>
            <sz val="9"/>
            <color indexed="81"/>
            <rFont val="Tahoma"/>
            <family val="2"/>
          </rPr>
          <t>The depth range of the species is 1-20m. For surface gears, the vertical overlap index with this species is 100.00%.</t>
        </r>
      </text>
    </comment>
    <comment ref="O303" authorId="0" shapeId="0" xr:uid="{8F5EA236-EC70-4E85-AD8B-F7D105CF4C77}">
      <text>
        <r>
          <rPr>
            <b/>
            <sz val="9"/>
            <color indexed="81"/>
            <rFont val="Tahoma"/>
            <family val="2"/>
          </rPr>
          <t>TPT stocks : The maximum length of the species is 250cm. For tropical surface fisheries, the length overlap index with this species is 100.00%.</t>
        </r>
      </text>
    </comment>
    <comment ref="P303" authorId="0" shapeId="0" xr:uid="{6C3ADC25-82FE-436F-AD8E-6E6D5CA0D1FF}">
      <text>
        <r>
          <rPr>
            <b/>
            <sz val="9"/>
            <color indexed="81"/>
            <rFont val="Tahoma"/>
            <family val="2"/>
          </rPr>
          <t>No direct evidence of survival after capture.</t>
        </r>
      </text>
    </comment>
    <comment ref="E304" authorId="0" shapeId="0" xr:uid="{B2AAAA6F-B275-47EF-8404-CA273DCF1313}">
      <text>
        <r>
          <rPr>
            <b/>
            <sz val="9"/>
            <color indexed="81"/>
            <rFont val="Tahoma"/>
            <family val="2"/>
          </rPr>
          <t>Species growth rate (K) is 0.100, which is in the medium risk K range (0.061-0.183) for age at maturity.</t>
        </r>
      </text>
    </comment>
    <comment ref="F304" authorId="0" shapeId="0" xr:uid="{0353D9D0-F4C6-4D00-8B6A-27F3501D92B1}">
      <text>
        <r>
          <rPr>
            <b/>
            <sz val="9"/>
            <color indexed="81"/>
            <rFont val="Tahoma"/>
            <family val="2"/>
          </rPr>
          <t>Species growth rate (K) is 0.100, which is lower than highest risk K (0.12) for maximum age.</t>
        </r>
      </text>
    </comment>
    <comment ref="G304" authorId="0" shapeId="0" xr:uid="{3A0D897E-7A6E-451C-8FC9-2B250DA30E03}">
      <text>
        <r>
          <rPr>
            <b/>
            <sz val="9"/>
            <color indexed="81"/>
            <rFont val="Tahoma"/>
            <family val="2"/>
          </rPr>
          <t>Species fecundity is 7 eggs/year, which is lower than the highest risk value (100).</t>
        </r>
      </text>
    </comment>
    <comment ref="H304" authorId="0" shapeId="0" xr:uid="{99BAFEAB-03C5-4ABD-AEA7-171677B630D6}">
      <text>
        <r>
          <rPr>
            <b/>
            <sz val="9"/>
            <color indexed="81"/>
            <rFont val="Tahoma"/>
            <family val="2"/>
          </rPr>
          <t>Species maximum length is 541, which is higher than the highest risk value (300cm).</t>
        </r>
      </text>
    </comment>
    <comment ref="I304" authorId="0" shapeId="0" xr:uid="{8ABC24B5-7A1A-4A16-A597-F98D3C9068D6}">
      <text>
        <r>
          <rPr>
            <b/>
            <sz val="9"/>
            <color indexed="81"/>
            <rFont val="Tahoma"/>
            <family val="2"/>
          </rPr>
          <t>Species length at maturity is 452, which is higher than the highest risk value (200cm).</t>
        </r>
      </text>
    </comment>
    <comment ref="J304" authorId="0" shapeId="0" xr:uid="{57FA9366-D5C0-4FCD-BA2E-4517F6179F80}">
      <text>
        <r>
          <rPr>
            <b/>
            <sz val="9"/>
            <color indexed="81"/>
            <rFont val="Tahoma"/>
            <family val="2"/>
          </rPr>
          <t>Species reproductive strategy is live bearer, which is high risk.</t>
        </r>
      </text>
    </comment>
    <comment ref="K304" authorId="0" shapeId="0" xr:uid="{E3D450BD-7E78-49A2-9203-43AE8295EADC}">
      <text>
        <r>
          <rPr>
            <b/>
            <sz val="9"/>
            <color indexed="81"/>
            <rFont val="Tahoma"/>
            <family val="2"/>
          </rPr>
          <t>Species trophic level is 4.5, which is higher than the highest risk value (3.25).</t>
        </r>
      </text>
    </comment>
    <comment ref="M304" authorId="0" shapeId="0" xr:uid="{6F5D7B3B-B2D6-49C9-B2A8-088505FC7B4D}">
      <text>
        <r>
          <rPr>
            <b/>
            <sz val="9"/>
            <color indexed="81"/>
            <rFont val="Tahoma"/>
            <family val="2"/>
          </rPr>
          <t>ALL stocks : Worldwide pelagic distribution. Species is coastal.</t>
        </r>
      </text>
    </comment>
    <comment ref="N304" authorId="0" shapeId="0" xr:uid="{2772F57A-1CE7-4A1B-9AF2-BCFB8532E0AE}">
      <text>
        <r>
          <rPr>
            <b/>
            <sz val="9"/>
            <color indexed="81"/>
            <rFont val="Tahoma"/>
            <family val="2"/>
          </rPr>
          <t>The depth range of the species is 1-1200m. For surface gears, the vertical overlap index with this species is 8.33%.</t>
        </r>
      </text>
    </comment>
    <comment ref="O304" authorId="0" shapeId="0" xr:uid="{FD36AD7E-032E-41F5-99BA-A57B8C9ECFE5}">
      <text>
        <r>
          <rPr>
            <b/>
            <sz val="9"/>
            <color indexed="81"/>
            <rFont val="Tahoma"/>
            <family val="2"/>
          </rPr>
          <t>TPT stocks : The maximum length of the species is 541cm. For tropical surface fisheries, the length overlap index with this species is 100.00%.</t>
        </r>
      </text>
    </comment>
    <comment ref="P304" authorId="0" shapeId="0" xr:uid="{22D65F9D-7C2F-4F1E-BEA9-2B5C22760966}">
      <text>
        <r>
          <rPr>
            <b/>
            <sz val="9"/>
            <color indexed="81"/>
            <rFont val="Tahoma"/>
            <family val="2"/>
          </rPr>
          <t>No direct evidence of survival after capture.</t>
        </r>
      </text>
    </comment>
    <comment ref="E305" authorId="0" shapeId="0" xr:uid="{A3D827A3-7616-4352-9AD8-B7EF9B943D1D}">
      <text>
        <r>
          <rPr>
            <b/>
            <sz val="9"/>
            <color indexed="81"/>
            <rFont val="Tahoma"/>
            <family val="2"/>
          </rPr>
          <t>Species growth rate (K) is 0.100, which is in the medium risk K range (0.061-0.183) for age at maturity.</t>
        </r>
      </text>
    </comment>
    <comment ref="F305" authorId="0" shapeId="0" xr:uid="{3D2F93CD-CA39-4ADA-8D3F-972DCB3DC0A2}">
      <text>
        <r>
          <rPr>
            <b/>
            <sz val="9"/>
            <color indexed="81"/>
            <rFont val="Tahoma"/>
            <family val="2"/>
          </rPr>
          <t>Species growth rate (K) is 0.100, which is lower than highest risk K (0.12) for maximum age.</t>
        </r>
      </text>
    </comment>
    <comment ref="G305" authorId="0" shapeId="0" xr:uid="{0ACEBD8A-2903-4FEE-8C23-3E0F7EE7534D}">
      <text>
        <r>
          <rPr>
            <b/>
            <sz val="9"/>
            <color indexed="81"/>
            <rFont val="Tahoma"/>
            <family val="2"/>
          </rPr>
          <t>Species fecundity is 1 eggs/year, which is lower than the highest risk value (100).</t>
        </r>
      </text>
    </comment>
    <comment ref="H305" authorId="0" shapeId="0" xr:uid="{80F12C26-E2F4-4F8F-B237-569451C4EC08}">
      <text>
        <r>
          <rPr>
            <b/>
            <sz val="9"/>
            <color indexed="81"/>
            <rFont val="Tahoma"/>
            <family val="2"/>
          </rPr>
          <t>Species maximum length is 200, which is in the medium risk range (100-300cm).</t>
        </r>
      </text>
    </comment>
    <comment ref="I305" authorId="0" shapeId="0" xr:uid="{3E3FBFDE-3C80-47B3-8875-156C3C1B1D67}">
      <text>
        <r>
          <rPr>
            <b/>
            <sz val="9"/>
            <color indexed="81"/>
            <rFont val="Tahoma"/>
            <family val="2"/>
          </rPr>
          <t>Species length at maturity is 44, which is in the medium risk range (40-200cm).</t>
        </r>
      </text>
    </comment>
    <comment ref="J305" authorId="0" shapeId="0" xr:uid="{722CFE9C-87C9-489D-B9FA-816C5E0C0A4F}">
      <text>
        <r>
          <rPr>
            <b/>
            <sz val="9"/>
            <color indexed="81"/>
            <rFont val="Tahoma"/>
            <family val="2"/>
          </rPr>
          <t>Species reproductive strategy is live bearer, which is high risk.</t>
        </r>
      </text>
    </comment>
    <comment ref="K305" authorId="0" shapeId="0" xr:uid="{0F4F7825-0F9C-453E-8AE7-E3D3DC4D7D98}">
      <text>
        <r>
          <rPr>
            <b/>
            <sz val="9"/>
            <color indexed="81"/>
            <rFont val="Tahoma"/>
            <family val="2"/>
          </rPr>
          <t>Species trophic level is 3.8, which is higher than the highest risk value (3.25).</t>
        </r>
      </text>
    </comment>
    <comment ref="M305" authorId="0" shapeId="0" xr:uid="{E267261B-C6AC-463A-ACD8-B509D33DA850}">
      <text>
        <r>
          <rPr>
            <b/>
            <sz val="9"/>
            <color indexed="81"/>
            <rFont val="Tahoma"/>
            <family val="2"/>
          </rPr>
          <t>EPO,IO_ stocks : Distribution mainly West Pacific, absent in the Atlantic</t>
        </r>
      </text>
    </comment>
    <comment ref="N305" authorId="0" shapeId="0" xr:uid="{5ED4A09E-07EA-44B9-A28F-685251BB1749}">
      <text>
        <r>
          <rPr>
            <b/>
            <sz val="9"/>
            <color indexed="81"/>
            <rFont val="Tahoma"/>
            <family val="2"/>
          </rPr>
          <t>The depth range of the species is 10-200m. For surface gears, the vertical overlap index with this species is 47.64%. This species is demersal.</t>
        </r>
      </text>
    </comment>
    <comment ref="O305" authorId="0" shapeId="0" xr:uid="{73AC100B-B4EF-4B8D-A9FC-8D88B105C415}">
      <text>
        <r>
          <rPr>
            <b/>
            <sz val="9"/>
            <color indexed="81"/>
            <rFont val="Tahoma"/>
            <family val="2"/>
          </rPr>
          <t>TPT stocks : The maximum length of the species is 200cm. For tropical surface fisheries, the length overlap index with this species is 100.00%.</t>
        </r>
      </text>
    </comment>
    <comment ref="P305" authorId="0" shapeId="0" xr:uid="{ABF1E6D9-A0FA-4740-998E-AFA0277A205E}">
      <text>
        <r>
          <rPr>
            <b/>
            <sz val="9"/>
            <color indexed="81"/>
            <rFont val="Tahoma"/>
            <family val="2"/>
          </rPr>
          <t>No direct evidence of survival after capture.</t>
        </r>
      </text>
    </comment>
    <comment ref="E306" authorId="0" shapeId="0" xr:uid="{DAB5E3E6-1248-4006-9EBA-21ED20F8D1A0}">
      <text>
        <r>
          <rPr>
            <b/>
            <sz val="9"/>
            <color indexed="81"/>
            <rFont val="Tahoma"/>
            <family val="2"/>
          </rPr>
          <t>Species growth rate (K) is 0.500, which is higher than lowest risk K (0.183) for age at maturity.</t>
        </r>
      </text>
    </comment>
    <comment ref="F306" authorId="0" shapeId="0" xr:uid="{846BEA29-3473-4BCE-AF94-FCA972F045C4}">
      <text>
        <r>
          <rPr>
            <b/>
            <sz val="9"/>
            <color indexed="81"/>
            <rFont val="Tahoma"/>
            <family val="2"/>
          </rPr>
          <t>Species growth rate (K) is 0.500, which is higher than lowest risk K (0.30) for maximum age.</t>
        </r>
      </text>
    </comment>
    <comment ref="G306" authorId="0" shapeId="0" xr:uid="{728E807C-8E80-4B83-A273-ABA3CE6DF2B6}">
      <text>
        <r>
          <rPr>
            <b/>
            <sz val="9"/>
            <color indexed="81"/>
            <rFont val="Tahoma"/>
            <family val="2"/>
          </rPr>
          <t>Species fecundity is 2408153 eggs/year, which is higher than the lowest risk value (20000).</t>
        </r>
      </text>
    </comment>
    <comment ref="H306" authorId="0" shapeId="0" xr:uid="{84D5B781-0C52-44A3-A64A-1A4AAAD6BF64}">
      <text>
        <r>
          <rPr>
            <b/>
            <sz val="9"/>
            <color indexed="81"/>
            <rFont val="Tahoma"/>
            <family val="2"/>
          </rPr>
          <t>Species maximum length is 239, which is in the medium risk range (100-300cm).</t>
        </r>
      </text>
    </comment>
    <comment ref="I306" authorId="0" shapeId="0" xr:uid="{D2678C68-FF6A-4D96-A7BC-EDF0280CC73E}">
      <text>
        <r>
          <rPr>
            <b/>
            <sz val="9"/>
            <color indexed="81"/>
            <rFont val="Tahoma"/>
            <family val="2"/>
          </rPr>
          <t>Species length at maturity is 103, which is in the medium risk range (40-200cm).</t>
        </r>
      </text>
    </comment>
    <comment ref="J306" authorId="0" shapeId="0" xr:uid="{FD6A3C82-FC77-4F08-8D1F-4AF0B58B3A13}">
      <text>
        <r>
          <rPr>
            <b/>
            <sz val="9"/>
            <color indexed="81"/>
            <rFont val="Tahoma"/>
            <family val="2"/>
          </rPr>
          <t>Species reproductive strategy is broadcast spawner, which is low risk.</t>
        </r>
      </text>
    </comment>
    <comment ref="K306" authorId="0" shapeId="0" xr:uid="{B94DBD3B-0108-43C2-BB93-00AD79412EAD}">
      <text>
        <r>
          <rPr>
            <b/>
            <sz val="9"/>
            <color indexed="81"/>
            <rFont val="Tahoma"/>
            <family val="2"/>
          </rPr>
          <t>Species trophic level is 4.4, which is higher than the highest risk value (3.25).</t>
        </r>
      </text>
    </comment>
    <comment ref="M306" authorId="0" shapeId="0" xr:uid="{C35E8C4B-3166-4894-899D-814011EA5B14}">
      <text>
        <r>
          <rPr>
            <b/>
            <sz val="9"/>
            <color indexed="81"/>
            <rFont val="Tahoma"/>
            <family val="2"/>
          </rPr>
          <t>ALL stocks : Worldwide pelagic distribution</t>
        </r>
      </text>
    </comment>
    <comment ref="N306" authorId="0" shapeId="0" xr:uid="{EDFCCE36-57BD-4077-BB95-491F4E78C444}">
      <text>
        <r>
          <rPr>
            <b/>
            <sz val="9"/>
            <color indexed="81"/>
            <rFont val="Tahoma"/>
            <family val="2"/>
          </rPr>
          <t>The depth range of the species is 1-250m. For surface gears, the vertical overlap index with this species is 40.00%.</t>
        </r>
      </text>
    </comment>
    <comment ref="O306" authorId="0" shapeId="0" xr:uid="{0F7763D1-2E32-4425-BDAA-FD61FFC00D0D}">
      <text>
        <r>
          <rPr>
            <b/>
            <sz val="9"/>
            <color indexed="81"/>
            <rFont val="Tahoma"/>
            <family val="2"/>
          </rPr>
          <t>TPT stocks : The maximum length of the species is 239cm. For tropical surface fisheries, the length overlap index with this species is 100.00%.</t>
        </r>
      </text>
    </comment>
    <comment ref="P306" authorId="0" shapeId="0" xr:uid="{06EB9E7F-AD8F-435B-B33D-5E7F5186DBEB}">
      <text>
        <r>
          <rPr>
            <b/>
            <sz val="9"/>
            <color indexed="81"/>
            <rFont val="Tahoma"/>
            <family val="2"/>
          </rPr>
          <t>No direct evidence of survival after capture.</t>
        </r>
      </text>
    </comment>
    <comment ref="E307" authorId="0" shapeId="0" xr:uid="{B79E1F79-CE35-473D-9626-90EFDCE4B46B}">
      <text>
        <r>
          <rPr>
            <b/>
            <sz val="9"/>
            <color indexed="81"/>
            <rFont val="Tahoma"/>
            <family val="2"/>
          </rPr>
          <t>Species growth rate (K) is 0.100, which is in the medium risk K range (0.061-0.183) for age at maturity.</t>
        </r>
      </text>
    </comment>
    <comment ref="F307" authorId="0" shapeId="0" xr:uid="{4CA91672-8E68-415F-B61C-65744414FA39}">
      <text>
        <r>
          <rPr>
            <b/>
            <sz val="9"/>
            <color indexed="81"/>
            <rFont val="Tahoma"/>
            <family val="2"/>
          </rPr>
          <t>Species growth rate (K) is 0.100, which is lower than highest risk K (0.12) for maximum age.</t>
        </r>
      </text>
    </comment>
    <comment ref="G307" authorId="0" shapeId="0" xr:uid="{7AD2D7BF-57FA-4B8C-B96A-161622E7CBE3}">
      <text>
        <r>
          <rPr>
            <b/>
            <sz val="9"/>
            <color indexed="81"/>
            <rFont val="Tahoma"/>
            <family val="2"/>
          </rPr>
          <t>The score is based on the maximum risk score in the family Agonidae, which included 1 species.</t>
        </r>
      </text>
    </comment>
    <comment ref="H307" authorId="0" shapeId="0" xr:uid="{B76C0D41-81A8-414C-AF9B-AAEF4432E67D}">
      <text>
        <r>
          <rPr>
            <b/>
            <sz val="9"/>
            <color indexed="81"/>
            <rFont val="Tahoma"/>
            <family val="2"/>
          </rPr>
          <t>Species maximum length is 250, which is in the medium risk range (100-300cm).</t>
        </r>
      </text>
    </comment>
    <comment ref="I307" authorId="0" shapeId="0" xr:uid="{34EF6597-7AD1-4A55-B09F-CF3D8708ED8E}">
      <text>
        <r>
          <rPr>
            <b/>
            <sz val="9"/>
            <color indexed="81"/>
            <rFont val="Tahoma"/>
            <family val="2"/>
          </rPr>
          <t>Species length at maturity is 51, which is in the medium risk range (40-200cm).</t>
        </r>
      </text>
    </comment>
    <comment ref="J307" authorId="0" shapeId="0" xr:uid="{16B1A0B5-ED02-4539-8631-3854CDD303B2}">
      <text>
        <r>
          <rPr>
            <b/>
            <sz val="9"/>
            <color indexed="81"/>
            <rFont val="Tahoma"/>
            <family val="2"/>
          </rPr>
          <t>Species reproductive strategy is broadcast spawner, which is low risk.</t>
        </r>
      </text>
    </comment>
    <comment ref="K307" authorId="0" shapeId="0" xr:uid="{510D3795-B046-4A91-B337-7DDE9B6F4091}">
      <text>
        <r>
          <rPr>
            <b/>
            <sz val="9"/>
            <color indexed="81"/>
            <rFont val="Tahoma"/>
            <family val="2"/>
          </rPr>
          <t>Species trophic level is 4.2, which is higher than the highest risk value (3.25).</t>
        </r>
      </text>
    </comment>
    <comment ref="M307" authorId="0" shapeId="0" xr:uid="{98B583DD-DB21-448F-B122-144E92B2C846}">
      <text>
        <r>
          <rPr>
            <b/>
            <sz val="9"/>
            <color indexed="81"/>
            <rFont val="Tahoma"/>
            <family val="2"/>
          </rPr>
          <t>ALL stocks : Worldwide pelagic distribution</t>
        </r>
      </text>
    </comment>
    <comment ref="N307" authorId="0" shapeId="0" xr:uid="{7999AA50-7BC2-43CD-AA60-D63394A819A6}">
      <text>
        <r>
          <rPr>
            <b/>
            <sz val="9"/>
            <color indexed="81"/>
            <rFont val="Tahoma"/>
            <family val="2"/>
          </rPr>
          <t>The depth range of the species is 3-825m. For surface gears, the vertical overlap index with this species is 11.91%.</t>
        </r>
      </text>
    </comment>
    <comment ref="O307" authorId="0" shapeId="0" xr:uid="{F6D5AF16-BD89-4280-88D8-3763F68240F5}">
      <text>
        <r>
          <rPr>
            <b/>
            <sz val="9"/>
            <color indexed="81"/>
            <rFont val="Tahoma"/>
            <family val="2"/>
          </rPr>
          <t>TPT stocks : The maximum length of the species is 250cm. For tropical surface fisheries, the length overlap index with this species is 100.00%.</t>
        </r>
      </text>
    </comment>
    <comment ref="P307" authorId="0" shapeId="0" xr:uid="{4938B920-038B-4187-99D4-6AD8A02B7BD8}">
      <text>
        <r>
          <rPr>
            <b/>
            <sz val="9"/>
            <color indexed="81"/>
            <rFont val="Tahoma"/>
            <family val="2"/>
          </rPr>
          <t>No direct evidence of survival after capture.</t>
        </r>
      </text>
    </comment>
    <comment ref="E308" authorId="0" shapeId="0" xr:uid="{2F2FE03E-6FE7-4E87-856F-14BDABCC57BE}">
      <text>
        <r>
          <rPr>
            <b/>
            <sz val="9"/>
            <color indexed="81"/>
            <rFont val="Tahoma"/>
            <family val="2"/>
          </rPr>
          <t>The score is based on the maximum risk score in the family Carangidae, which included 17 species.</t>
        </r>
      </text>
    </comment>
    <comment ref="F308" authorId="0" shapeId="0" xr:uid="{3FB51B72-D3B7-4712-99EF-82F7DB019723}">
      <text>
        <r>
          <rPr>
            <b/>
            <sz val="9"/>
            <color indexed="81"/>
            <rFont val="Tahoma"/>
            <family val="2"/>
          </rPr>
          <t>The score is based on the maximum risk score in the family Carangidae, which included 17 species.</t>
        </r>
      </text>
    </comment>
    <comment ref="G308" authorId="0" shapeId="0" xr:uid="{8397BFB4-D583-4A1D-866D-6A7DB1330A28}">
      <text>
        <r>
          <rPr>
            <b/>
            <sz val="9"/>
            <color indexed="81"/>
            <rFont val="Tahoma"/>
            <family val="2"/>
          </rPr>
          <t>The score is based on the maximum risk score in the family Carangidae, which included 3 species.</t>
        </r>
      </text>
    </comment>
    <comment ref="H308" authorId="0" shapeId="0" xr:uid="{B2F61587-5B71-4534-A618-7318DB7C2BFE}">
      <text>
        <r>
          <rPr>
            <b/>
            <sz val="9"/>
            <color indexed="81"/>
            <rFont val="Tahoma"/>
            <family val="2"/>
          </rPr>
          <t>Species maximum length is 160, which is in the medium risk range (100-300cm).</t>
        </r>
      </text>
    </comment>
    <comment ref="I308" authorId="0" shapeId="0" xr:uid="{13494238-D651-47AA-8444-1F607507E817}">
      <text>
        <r>
          <rPr>
            <b/>
            <sz val="9"/>
            <color indexed="81"/>
            <rFont val="Tahoma"/>
            <family val="2"/>
          </rPr>
          <t>Species maximum length is 160cm, which is in the length at maturity medium risk range (40-200cm).</t>
        </r>
      </text>
    </comment>
    <comment ref="J308" authorId="0" shapeId="0" xr:uid="{6C9CFC5F-05E5-4584-977F-E84AFB852A5B}">
      <text>
        <r>
          <rPr>
            <b/>
            <sz val="9"/>
            <color indexed="81"/>
            <rFont val="Tahoma"/>
            <family val="2"/>
          </rPr>
          <t>Species reproductive strategy is broadcast spawner, which is low risk.</t>
        </r>
      </text>
    </comment>
    <comment ref="K308" authorId="0" shapeId="0" xr:uid="{FFE53BBB-8839-44BE-A86D-0D109686F5F9}">
      <text>
        <r>
          <rPr>
            <b/>
            <sz val="9"/>
            <color indexed="81"/>
            <rFont val="Tahoma"/>
            <family val="2"/>
          </rPr>
          <t>Species trophic level is 4.5, which is higher than the highest risk value (3.25).</t>
        </r>
      </text>
    </comment>
    <comment ref="M308" authorId="0" shapeId="0" xr:uid="{DEB5D97C-D64B-4AFC-BE33-F5A852A0E29B}">
      <text>
        <r>
          <rPr>
            <b/>
            <sz val="9"/>
            <color indexed="81"/>
            <rFont val="Tahoma"/>
            <family val="2"/>
          </rPr>
          <t>TPT stocks : Worldwide distribution, absent in southern Oceans, uncommon in North Atlantic Ocean, mainly coastal</t>
        </r>
      </text>
    </comment>
    <comment ref="N308" authorId="0" shapeId="0" xr:uid="{A73D6538-4803-4E7B-8471-F03106253B6E}">
      <text>
        <r>
          <rPr>
            <b/>
            <sz val="9"/>
            <color indexed="81"/>
            <rFont val="Tahoma"/>
            <family val="2"/>
          </rPr>
          <t>The depth range of the species is 5-245m. For surface gears, the vertical overlap index with this species is 39.83%. This species is reef associated.</t>
        </r>
      </text>
    </comment>
    <comment ref="O308" authorId="0" shapeId="0" xr:uid="{3C1BE5EE-6944-4532-995A-FADB9BE926D9}">
      <text>
        <r>
          <rPr>
            <b/>
            <sz val="9"/>
            <color indexed="81"/>
            <rFont val="Tahoma"/>
            <family val="2"/>
          </rPr>
          <t>TPT stocks : The maximum length of the species is 160cm. For tropical surface fisheries, the length overlap index with this species is 100.00%.</t>
        </r>
      </text>
    </comment>
    <comment ref="P308" authorId="0" shapeId="0" xr:uid="{E227FEAC-59E5-4A11-93FA-86711801376F}">
      <text>
        <r>
          <rPr>
            <b/>
            <sz val="9"/>
            <color indexed="81"/>
            <rFont val="Tahoma"/>
            <family val="2"/>
          </rPr>
          <t>No direct evidence of survival after capture.</t>
        </r>
      </text>
    </comment>
    <comment ref="E309" authorId="0" shapeId="0" xr:uid="{E5802D02-CDE5-4788-BEB4-7A27EE253688}">
      <text>
        <r>
          <rPr>
            <b/>
            <sz val="9"/>
            <color indexed="81"/>
            <rFont val="Tahoma"/>
            <family val="2"/>
          </rPr>
          <t>There is no information.</t>
        </r>
      </text>
    </comment>
    <comment ref="F309" authorId="0" shapeId="0" xr:uid="{BDB338CE-B84E-4512-95A9-90D613166565}">
      <text>
        <r>
          <rPr>
            <b/>
            <sz val="9"/>
            <color indexed="81"/>
            <rFont val="Tahoma"/>
            <family val="2"/>
          </rPr>
          <t>There is no information.</t>
        </r>
      </text>
    </comment>
    <comment ref="G309" authorId="0" shapeId="0" xr:uid="{5528D918-7D5B-4BDF-956F-E22EF93028D1}">
      <text>
        <r>
          <rPr>
            <b/>
            <sz val="9"/>
            <color indexed="81"/>
            <rFont val="Tahoma"/>
            <family val="2"/>
          </rPr>
          <t>There is no information, but fish are likely to produce &gt;100 eggs/year.</t>
        </r>
      </text>
    </comment>
    <comment ref="H309" authorId="0" shapeId="0" xr:uid="{7CA25651-5D5F-4209-8F93-E03B4A0709F1}">
      <text>
        <r>
          <rPr>
            <b/>
            <sz val="9"/>
            <color indexed="81"/>
            <rFont val="Tahoma"/>
            <family val="2"/>
          </rPr>
          <t>Species maximum length is 23, which is lower than the lowest risk value (100cm).</t>
        </r>
      </text>
    </comment>
    <comment ref="I309" authorId="0" shapeId="0" xr:uid="{AAF2777A-C315-40D3-A9DB-EB3FAA740097}">
      <text>
        <r>
          <rPr>
            <b/>
            <sz val="9"/>
            <color indexed="81"/>
            <rFont val="Tahoma"/>
            <family val="2"/>
          </rPr>
          <t>Species maximum length is 23cm, which is lower than the length at maturity lowest risk value (40cm).</t>
        </r>
      </text>
    </comment>
    <comment ref="J309" authorId="0" shapeId="0" xr:uid="{B29986A1-11AA-4D57-AF49-9C4D269BA22D}">
      <text>
        <r>
          <rPr>
            <b/>
            <sz val="9"/>
            <color indexed="81"/>
            <rFont val="Tahoma"/>
            <family val="2"/>
          </rPr>
          <t>Species reproductive strategy is broadcast spawner, which is low risk.</t>
        </r>
      </text>
    </comment>
    <comment ref="K309" authorId="0" shapeId="0" xr:uid="{7202BBB4-59E7-45AD-A85F-B34A435CDC81}">
      <text>
        <r>
          <rPr>
            <b/>
            <sz val="9"/>
            <color indexed="81"/>
            <rFont val="Tahoma"/>
            <family val="2"/>
          </rPr>
          <t>Species trophic level is 2.5, which is lower than the lowest risk value (2.75).</t>
        </r>
      </text>
    </comment>
    <comment ref="M309" authorId="0" shapeId="0" xr:uid="{A096BD06-1B6D-4AFE-B96A-5B78523A2223}">
      <text>
        <r>
          <rPr>
            <b/>
            <sz val="9"/>
            <color indexed="81"/>
            <rFont val="Tahoma"/>
            <family val="2"/>
          </rPr>
          <t>PO_,IO_,ALAM stocks : Worldwide distribution, absent in North and tropical Atlantic</t>
        </r>
      </text>
    </comment>
    <comment ref="N309" authorId="0" shapeId="0" xr:uid="{A36E5EFE-4A86-4E58-AEFD-F9B2B00E5EB2}">
      <text>
        <r>
          <rPr>
            <b/>
            <sz val="9"/>
            <color indexed="81"/>
            <rFont val="Tahoma"/>
            <family val="2"/>
          </rPr>
          <t>The depth range of the species is 3-182m. For surface gears, the vertical overlap index with this species is 54.44%. This species is reef associated.</t>
        </r>
      </text>
    </comment>
    <comment ref="O309" authorId="0" shapeId="0" xr:uid="{1DB99B44-28B7-430F-838A-CF31ED68A498}">
      <text>
        <r>
          <rPr>
            <b/>
            <sz val="9"/>
            <color indexed="81"/>
            <rFont val="Tahoma"/>
            <family val="2"/>
          </rPr>
          <t>TPT stocks : The maximum length of the species is 23cm. For tropical surface fisheries, the length overlap index with this species is 20.91%.</t>
        </r>
      </text>
    </comment>
    <comment ref="P309" authorId="0" shapeId="0" xr:uid="{7E67251C-4640-4A0E-AC5D-7217070701B2}">
      <text>
        <r>
          <rPr>
            <b/>
            <sz val="9"/>
            <color indexed="81"/>
            <rFont val="Tahoma"/>
            <family val="2"/>
          </rPr>
          <t>No direct evidence of survival after capture.</t>
        </r>
      </text>
    </comment>
    <comment ref="E310" authorId="0" shapeId="0" xr:uid="{F66767C5-B22C-48C4-BE78-79CB7320359B}">
      <text>
        <r>
          <rPr>
            <b/>
            <sz val="9"/>
            <color indexed="81"/>
            <rFont val="Tahoma"/>
            <family val="2"/>
          </rPr>
          <t>The score is based on the maximum risk score in the family Agonidae, which included 1 species.</t>
        </r>
      </text>
    </comment>
    <comment ref="F310" authorId="0" shapeId="0" xr:uid="{D6275974-8205-4879-9505-15E74055FBA2}">
      <text>
        <r>
          <rPr>
            <b/>
            <sz val="9"/>
            <color indexed="81"/>
            <rFont val="Tahoma"/>
            <family val="2"/>
          </rPr>
          <t>The score is based on the maximum risk score in the family Agonidae, which included 1 species.</t>
        </r>
      </text>
    </comment>
    <comment ref="G310" authorId="0" shapeId="0" xr:uid="{443CBB3B-8E54-444E-B98B-BD4454AAA496}">
      <text>
        <r>
          <rPr>
            <b/>
            <sz val="9"/>
            <color indexed="81"/>
            <rFont val="Tahoma"/>
            <family val="2"/>
          </rPr>
          <t>The score is based on the maximum risk score in the family Agonidae, which included 1 species.</t>
        </r>
      </text>
    </comment>
    <comment ref="H310" authorId="0" shapeId="0" xr:uid="{FCE8D2AA-DB67-4261-BCCE-79385C863DBD}">
      <text>
        <r>
          <rPr>
            <b/>
            <sz val="9"/>
            <color indexed="81"/>
            <rFont val="Tahoma"/>
            <family val="2"/>
          </rPr>
          <t>Species maximum length is 118, which is in the medium risk range (100-300cm).</t>
        </r>
      </text>
    </comment>
    <comment ref="I310" authorId="0" shapeId="0" xr:uid="{EE15AF1D-4752-41FF-B345-80A5EE82C029}">
      <text>
        <r>
          <rPr>
            <b/>
            <sz val="9"/>
            <color indexed="81"/>
            <rFont val="Tahoma"/>
            <family val="2"/>
          </rPr>
          <t>Species maximum length is 118cm, which is in the length at maturity medium risk range (40-200cm).</t>
        </r>
      </text>
    </comment>
    <comment ref="J310" authorId="0" shapeId="0" xr:uid="{C194604C-863F-4847-8D23-6A00431FAC75}">
      <text>
        <r>
          <rPr>
            <b/>
            <sz val="9"/>
            <color indexed="81"/>
            <rFont val="Tahoma"/>
            <family val="2"/>
          </rPr>
          <t>Species reproductive strategy is broadcast spawner, which is low risk.</t>
        </r>
      </text>
    </comment>
    <comment ref="K310" authorId="0" shapeId="0" xr:uid="{7FD45000-695D-432B-A2FE-9D5818DFC6F3}">
      <text>
        <r>
          <rPr>
            <b/>
            <sz val="9"/>
            <color indexed="81"/>
            <rFont val="Tahoma"/>
            <family val="2"/>
          </rPr>
          <t>Species trophic level is 4.5, which is higher than the highest risk value (3.25).</t>
        </r>
      </text>
    </comment>
    <comment ref="M310" authorId="0" shapeId="0" xr:uid="{78EB22E2-7FD0-4DA4-B4A8-44C2C28C4F39}">
      <text>
        <r>
          <rPr>
            <b/>
            <sz val="9"/>
            <color indexed="81"/>
            <rFont val="Tahoma"/>
            <family val="2"/>
          </rPr>
          <t>ALL stocks : Worldwide pelagic distribution</t>
        </r>
      </text>
    </comment>
    <comment ref="N310" authorId="0" shapeId="0" xr:uid="{59E531D0-4B6F-4B2C-8837-E1696171DCC9}">
      <text>
        <r>
          <rPr>
            <b/>
            <sz val="9"/>
            <color indexed="81"/>
            <rFont val="Tahoma"/>
            <family val="2"/>
          </rPr>
          <t>The depth range of the species is 1-90m. For surface gears, the vertical overlap index with this species is 100.00%.</t>
        </r>
      </text>
    </comment>
    <comment ref="O310" authorId="0" shapeId="0" xr:uid="{CA24EB7A-41F2-4D14-84B6-9B44713304BB}">
      <text>
        <r>
          <rPr>
            <b/>
            <sz val="9"/>
            <color indexed="81"/>
            <rFont val="Tahoma"/>
            <family val="2"/>
          </rPr>
          <t>TPT stocks : The maximum length of the species is 118cm. For tropical surface fisheries, the length overlap index with this species is 100.00%.</t>
        </r>
      </text>
    </comment>
    <comment ref="P310" authorId="0" shapeId="0" xr:uid="{56238B5F-3E9B-421B-B68F-3DEDF4D5A269}">
      <text>
        <r>
          <rPr>
            <b/>
            <sz val="9"/>
            <color indexed="81"/>
            <rFont val="Tahoma"/>
            <family val="2"/>
          </rPr>
          <t>No direct evidence of survival after capture.</t>
        </r>
      </text>
    </comment>
    <comment ref="E311" authorId="0" shapeId="0" xr:uid="{6C7EB54F-187F-4C12-8906-78C68885DAA5}">
      <text>
        <r>
          <rPr>
            <b/>
            <sz val="9"/>
            <color indexed="81"/>
            <rFont val="Tahoma"/>
            <family val="2"/>
          </rPr>
          <t>The score is based on the maximum risk score in the family Trachipteridae , which included 1 species.</t>
        </r>
      </text>
    </comment>
    <comment ref="F311" authorId="0" shapeId="0" xr:uid="{07B41C82-A735-4661-A65B-4CEEC73026FC}">
      <text>
        <r>
          <rPr>
            <b/>
            <sz val="9"/>
            <color indexed="81"/>
            <rFont val="Tahoma"/>
            <family val="2"/>
          </rPr>
          <t>The score is based on the maximum risk score in the family Trachipteridae , which included 1 species.</t>
        </r>
      </text>
    </comment>
    <comment ref="G311" authorId="0" shapeId="0" xr:uid="{E0E4E3DA-B311-4204-AB3C-8736734F589A}">
      <text>
        <r>
          <rPr>
            <b/>
            <sz val="9"/>
            <color indexed="81"/>
            <rFont val="Tahoma"/>
            <family val="2"/>
          </rPr>
          <t>The score is based on the maximum risk score in the family Trachipteridae , which included 2 species.</t>
        </r>
      </text>
    </comment>
    <comment ref="H311" authorId="0" shapeId="0" xr:uid="{4708E6CA-928E-414B-9814-45A3634C4BB5}">
      <text>
        <r>
          <rPr>
            <b/>
            <sz val="9"/>
            <color indexed="81"/>
            <rFont val="Tahoma"/>
            <family val="2"/>
          </rPr>
          <t>Species maximum length is 120, which is in the medium risk range (100-300cm).</t>
        </r>
      </text>
    </comment>
    <comment ref="I311" authorId="0" shapeId="0" xr:uid="{94DC8863-5B7B-4A15-81B2-9F86B76474E0}">
      <text>
        <r>
          <rPr>
            <b/>
            <sz val="9"/>
            <color indexed="81"/>
            <rFont val="Tahoma"/>
            <family val="2"/>
          </rPr>
          <t>Species maximum length is 120cm, which is in the length at maturity medium risk range (40-200cm).</t>
        </r>
      </text>
    </comment>
    <comment ref="J311" authorId="0" shapeId="0" xr:uid="{B99E7FDE-91EF-4F26-A0D3-3A2844260BF8}">
      <text>
        <r>
          <rPr>
            <b/>
            <sz val="9"/>
            <color indexed="81"/>
            <rFont val="Tahoma"/>
            <family val="2"/>
          </rPr>
          <t>Species reproductive strategy is broadcast spawner, which is low risk.</t>
        </r>
      </text>
    </comment>
    <comment ref="K311" authorId="0" shapeId="0" xr:uid="{20051E86-BA54-4338-BE2A-8471BFE5D59D}">
      <text>
        <r>
          <rPr>
            <b/>
            <sz val="9"/>
            <color indexed="81"/>
            <rFont val="Tahoma"/>
            <family val="2"/>
          </rPr>
          <t>Species trophic level is 4.0, which is higher than the highest risk value (3.25).</t>
        </r>
      </text>
    </comment>
    <comment ref="M311" authorId="0" shapeId="0" xr:uid="{C332E4B1-E50E-416B-882A-80687CCB76CF}">
      <text>
        <r>
          <rPr>
            <b/>
            <sz val="9"/>
            <color indexed="81"/>
            <rFont val="Tahoma"/>
            <family val="2"/>
          </rPr>
          <t>IO_,ALAS,ALPS,BEAT,BEPE,BEPW,SKAE,SKAW,SKPE,SKPW,YFAT,YFPE,YFPW stocks : Worldwide distribution, absent in Northern subtropics</t>
        </r>
      </text>
    </comment>
    <comment ref="N311" authorId="0" shapeId="0" xr:uid="{5C292DB4-14A9-4F78-9F02-76B047BD0D21}">
      <text>
        <r>
          <rPr>
            <b/>
            <sz val="9"/>
            <color indexed="81"/>
            <rFont val="Tahoma"/>
            <family val="2"/>
          </rPr>
          <t>The depth range of the species is 1-200m. For surface gears, the vertical overlap index with this species is 50.00%.</t>
        </r>
      </text>
    </comment>
    <comment ref="O311" authorId="0" shapeId="0" xr:uid="{4DC5CB52-2FDD-41E5-B2D2-844C26F2C46F}">
      <text>
        <r>
          <rPr>
            <b/>
            <sz val="9"/>
            <color indexed="81"/>
            <rFont val="Tahoma"/>
            <family val="2"/>
          </rPr>
          <t>TPT stocks : The maximum length of the species is 120cm. For tropical surface fisheries, the length overlap index with this species is 100.00%.</t>
        </r>
      </text>
    </comment>
    <comment ref="P311" authorId="0" shapeId="0" xr:uid="{40EB84A6-E6CE-4502-89C8-56114BF1D2AC}">
      <text>
        <r>
          <rPr>
            <b/>
            <sz val="9"/>
            <color indexed="81"/>
            <rFont val="Tahoma"/>
            <family val="2"/>
          </rPr>
          <t>No direct evidence of survival after capture.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ECDAEB81-A4B2-44EB-83A2-E687C2482F3A}">
      <text>
        <r>
          <rPr>
            <b/>
            <sz val="9"/>
            <color indexed="81"/>
            <rFont val="Tahoma"/>
            <family val="2"/>
          </rPr>
          <t>Average age at maturity &lt;= &lt;5 years (K&gt;0.183) : 5-15 years (0.061&lt;=K&lt;=0.183) : &gt;15 years (K&lt;0.061)</t>
        </r>
      </text>
    </comment>
    <comment ref="F2" authorId="0" shapeId="0" xr:uid="{116696DF-88F5-40FC-AECB-B269E4F4D470}">
      <text>
        <r>
          <rPr>
            <b/>
            <sz val="9"/>
            <color indexed="81"/>
            <rFont val="Tahoma"/>
            <family val="2"/>
          </rPr>
          <t>Average max age &lt;= &lt;10 years (K&gt;0.30) : 10-25 years (0.12&lt;=K&lt;=0.30) : &gt;25 years (K&lt;0.12)</t>
        </r>
      </text>
    </comment>
    <comment ref="G2" authorId="0" shapeId="0" xr:uid="{5C427F61-54DE-47EA-8F0C-ED6BD339357E}">
      <text>
        <r>
          <rPr>
            <b/>
            <sz val="9"/>
            <color indexed="81"/>
            <rFont val="Tahoma"/>
            <family val="2"/>
          </rPr>
          <t>Fecundity &lt;= &gt;20000 eggs /year : 100-20000 eggs /year : &lt;100 eggs /year</t>
        </r>
      </text>
    </comment>
    <comment ref="H2" authorId="0" shapeId="0" xr:uid="{496524B5-2104-4467-BEF3-3022B84E6B63}">
      <text>
        <r>
          <rPr>
            <b/>
            <sz val="9"/>
            <color indexed="81"/>
            <rFont val="Tahoma"/>
            <family val="2"/>
          </rPr>
          <t>Average max size &lt;= &lt; 100 cm : 100-300 cm : &gt; 300 cm</t>
        </r>
      </text>
    </comment>
    <comment ref="I2" authorId="0" shapeId="0" xr:uid="{5A4CFEF3-A56F-494A-BA38-13E6061516C6}">
      <text>
        <r>
          <rPr>
            <b/>
            <sz val="9"/>
            <color indexed="81"/>
            <rFont val="Tahoma"/>
            <family val="2"/>
          </rPr>
          <t>Average size at maturity &lt;= &lt; 40 cm : 40-200 cm : &gt; 200 cm</t>
        </r>
      </text>
    </comment>
    <comment ref="J2" authorId="0" shapeId="0" xr:uid="{6A7C6FA5-C20D-4DA1-B616-646C5C54EB2B}">
      <text>
        <r>
          <rPr>
            <b/>
            <sz val="9"/>
            <color indexed="81"/>
            <rFont val="Tahoma"/>
            <family val="2"/>
          </rPr>
          <t>Reproductive strategy &lt;= Broadcast spawner : Demersal egg layer : Live bearer</t>
        </r>
      </text>
    </comment>
    <comment ref="K2" authorId="0" shapeId="0" xr:uid="{9A882951-AC74-4DE7-A13B-533875499530}">
      <text>
        <r>
          <rPr>
            <b/>
            <sz val="9"/>
            <color indexed="81"/>
            <rFont val="Tahoma"/>
            <family val="2"/>
          </rPr>
          <t>Trophic level &lt;= &lt; 2.75 : 2.75-3.25 : &gt; 3.25</t>
        </r>
      </text>
    </comment>
    <comment ref="M2" authorId="0" shapeId="0" xr:uid="{9C1FB9FF-4929-4908-A181-DBE3764E3830}">
      <text>
        <r>
          <rPr>
            <b/>
            <sz val="9"/>
            <color indexed="81"/>
            <rFont val="Tahoma"/>
            <family val="2"/>
          </rPr>
          <t>Areal overlap (availability) &lt;= &lt;10% overlap : 10-30% overlap : &gt;30% overlap</t>
        </r>
      </text>
    </comment>
    <comment ref="N2" authorId="0" shapeId="0" xr:uid="{743A647C-A559-4CDA-881D-2EEB8B779496}">
      <text>
        <r>
          <rPr>
            <b/>
            <sz val="9"/>
            <color indexed="81"/>
            <rFont val="Tahoma"/>
            <family val="2"/>
          </rPr>
          <t>Encounterability &lt;= Low overlap with fishing gear : Medium overlap with fishing gear : High overlap with fishing gear</t>
        </r>
      </text>
    </comment>
    <comment ref="O2" authorId="0" shapeId="0" xr:uid="{7A72AB05-C4E2-43FD-8EC1-60F9A7E96476}">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6DA87E32-711B-40E1-89A9-7E159A76C8A1}">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5B27299D-8767-42B3-ABBB-38D213E2658D}">
      <text>
        <r>
          <rPr>
            <b/>
            <sz val="9"/>
            <color indexed="81"/>
            <rFont val="Tahoma"/>
            <family val="2"/>
          </rPr>
          <t>The score is based on the maximum risk score in the family Agonidae, which included 1 species.</t>
        </r>
      </text>
    </comment>
    <comment ref="F3" authorId="0" shapeId="0" xr:uid="{4DED6353-EC68-4DEC-8D81-C912FEB2EC84}">
      <text>
        <r>
          <rPr>
            <b/>
            <sz val="9"/>
            <color indexed="81"/>
            <rFont val="Tahoma"/>
            <family val="2"/>
          </rPr>
          <t>The score is based on the maximum risk score in the family Agonidae, which included 1 species.</t>
        </r>
      </text>
    </comment>
    <comment ref="G3" authorId="0" shapeId="0" xr:uid="{E9F1D155-906A-4AE8-BA9B-CC59B39A002B}">
      <text>
        <r>
          <rPr>
            <b/>
            <sz val="9"/>
            <color indexed="81"/>
            <rFont val="Tahoma"/>
            <family val="2"/>
          </rPr>
          <t>There is no information, but fish are likely to produce &gt;100 eggs/year.</t>
        </r>
      </text>
    </comment>
    <comment ref="H3" authorId="0" shapeId="0" xr:uid="{D6AB6BA1-E666-4564-B597-08D8D2B6F35E}">
      <text>
        <r>
          <rPr>
            <b/>
            <sz val="9"/>
            <color indexed="81"/>
            <rFont val="Tahoma"/>
            <family val="2"/>
          </rPr>
          <t>Species maximum length is 23, which is lower than the lowest risk value (100cm).</t>
        </r>
      </text>
    </comment>
    <comment ref="I3" authorId="0" shapeId="0" xr:uid="{C629E30B-C9C7-4E53-956E-E6FF87AF9B58}">
      <text>
        <r>
          <rPr>
            <b/>
            <sz val="9"/>
            <color indexed="81"/>
            <rFont val="Tahoma"/>
            <family val="2"/>
          </rPr>
          <t>Species length at maturity is 15, which is lower than the lowest risk value (40cm).</t>
        </r>
      </text>
    </comment>
    <comment ref="J3" authorId="0" shapeId="0" xr:uid="{DA36B090-F57C-4802-BB1E-3EDA4DCEC658}">
      <text>
        <r>
          <rPr>
            <b/>
            <sz val="9"/>
            <color indexed="81"/>
            <rFont val="Tahoma"/>
            <family val="2"/>
          </rPr>
          <t>Species reproductive strategy is demersal egg layer, which is medium risk.</t>
        </r>
      </text>
    </comment>
    <comment ref="K3" authorId="0" shapeId="0" xr:uid="{8DC71259-3936-4E40-94CA-1BE913028ECF}">
      <text>
        <r>
          <rPr>
            <b/>
            <sz val="9"/>
            <color indexed="81"/>
            <rFont val="Tahoma"/>
            <family val="2"/>
          </rPr>
          <t>Species trophic level is 3.8, which is higher than the highest risk value (3.25).</t>
        </r>
      </text>
    </comment>
    <comment ref="M3" authorId="0" shapeId="0" xr:uid="{8458A65D-DF18-4F01-957D-4809D9845468}">
      <text>
        <r>
          <rPr>
            <b/>
            <sz val="9"/>
            <color indexed="81"/>
            <rFont val="Tahoma"/>
            <family val="2"/>
          </rPr>
          <t>ALL stocks : Worldwide coastal distribution.</t>
        </r>
      </text>
    </comment>
    <comment ref="N3" authorId="0" shapeId="0" xr:uid="{601DD5CD-5619-45B4-B0CF-3EDF7C50FF61}">
      <text>
        <r>
          <rPr>
            <b/>
            <sz val="9"/>
            <color indexed="81"/>
            <rFont val="Tahoma"/>
            <family val="2"/>
          </rPr>
          <t>The depth range of the species is 1-20m. For surface gears, the vertical overlap index with this species is 100.00%. This species is reef associated.</t>
        </r>
      </text>
    </comment>
    <comment ref="O3" authorId="0" shapeId="0" xr:uid="{F0D8FB11-766F-4AFE-B2A4-5CB2C119EFF9}">
      <text>
        <r>
          <rPr>
            <b/>
            <sz val="9"/>
            <color indexed="81"/>
            <rFont val="Tahoma"/>
            <family val="2"/>
          </rPr>
          <t>ALB stocks : The maximum length of the species is 22.9cm. For albacore fisheries, the length overlap index with this species is 16.36%._x000D_
TPT stocks : The maximum length of the species is 22.9cm. For tropical surface fisheries, the length overlap index with this species is 20.82%.</t>
        </r>
      </text>
    </comment>
    <comment ref="P3" authorId="0" shapeId="0" xr:uid="{81BB242F-F4F7-4A7B-A1BE-F3F4ECB650AE}">
      <text>
        <r>
          <rPr>
            <b/>
            <sz val="9"/>
            <color indexed="81"/>
            <rFont val="Tahoma"/>
            <family val="2"/>
          </rPr>
          <t>No direct evidence of survival after capture.</t>
        </r>
      </text>
    </comment>
    <comment ref="E4" authorId="0" shapeId="0" xr:uid="{F9291B28-BD6E-4D6E-B767-B21D314CFE5F}">
      <text>
        <r>
          <rPr>
            <b/>
            <sz val="9"/>
            <color indexed="81"/>
            <rFont val="Tahoma"/>
            <family val="2"/>
          </rPr>
          <t>There is no information.</t>
        </r>
      </text>
    </comment>
    <comment ref="F4" authorId="0" shapeId="0" xr:uid="{DFB0B148-3F01-4208-A07B-440913307349}">
      <text>
        <r>
          <rPr>
            <b/>
            <sz val="9"/>
            <color indexed="81"/>
            <rFont val="Tahoma"/>
            <family val="2"/>
          </rPr>
          <t>There is no information.</t>
        </r>
      </text>
    </comment>
    <comment ref="G4" authorId="0" shapeId="0" xr:uid="{FA8AFF7F-E4C6-4DED-B3E6-86EBD025EE24}">
      <text>
        <r>
          <rPr>
            <b/>
            <sz val="9"/>
            <color indexed="81"/>
            <rFont val="Tahoma"/>
            <family val="2"/>
          </rPr>
          <t>Species fecundity is 7 eggs/year, which is lower than the highest risk value (100).</t>
        </r>
      </text>
    </comment>
    <comment ref="H4" authorId="0" shapeId="0" xr:uid="{2DA3D7EA-8FC2-4858-802A-B03CB0767ADC}">
      <text>
        <r>
          <rPr>
            <b/>
            <sz val="9"/>
            <color indexed="81"/>
            <rFont val="Tahoma"/>
            <family val="2"/>
          </rPr>
          <t>Species maximum length is 183, which is in the medium risk range (100-300cm).</t>
        </r>
      </text>
    </comment>
    <comment ref="I4" authorId="0" shapeId="0" xr:uid="{960E47C0-7D1F-4BD6-AA4D-9B0346D6C08C}">
      <text>
        <r>
          <rPr>
            <b/>
            <sz val="9"/>
            <color indexed="81"/>
            <rFont val="Tahoma"/>
            <family val="2"/>
          </rPr>
          <t>Species length at maturity is 127, which is in the medium risk range (40-200cm).</t>
        </r>
      </text>
    </comment>
    <comment ref="J4" authorId="0" shapeId="0" xr:uid="{6583541A-4357-45D2-B3DB-B94DD85ED9D7}">
      <text>
        <r>
          <rPr>
            <b/>
            <sz val="9"/>
            <color indexed="81"/>
            <rFont val="Tahoma"/>
            <family val="2"/>
          </rPr>
          <t>Species reproductive strategy is live bearer, which is high risk.</t>
        </r>
      </text>
    </comment>
    <comment ref="K4" authorId="0" shapeId="0" xr:uid="{3CC03AF7-BE78-432E-B0F5-609AF7B60F8B}">
      <text>
        <r>
          <rPr>
            <b/>
            <sz val="9"/>
            <color indexed="81"/>
            <rFont val="Tahoma"/>
            <family val="2"/>
          </rPr>
          <t>Species trophic level is 4.1, which is higher than the highest risk value (3.25).</t>
        </r>
      </text>
    </comment>
    <comment ref="M4" authorId="0" shapeId="0" xr:uid="{95F35878-1B65-40F5-B882-4C093B501568}">
      <text>
        <r>
          <rPr>
            <b/>
            <sz val="9"/>
            <color indexed="81"/>
            <rFont val="Tahoma"/>
            <family val="2"/>
          </rPr>
          <t>ALAM,ALAN,ALAS stocks : Distribution North Atlantic temperate waters.</t>
        </r>
      </text>
    </comment>
    <comment ref="N4" authorId="0" shapeId="0" xr:uid="{13D6E9ED-33CA-407E-8DA5-66142399A00A}">
      <text>
        <r>
          <rPr>
            <b/>
            <sz val="9"/>
            <color indexed="81"/>
            <rFont val="Tahoma"/>
            <family val="2"/>
          </rPr>
          <t>The depth range of the species is 5-150m. For surface gears, the vertical overlap index with this species is 65.75%. This species is demersal.</t>
        </r>
      </text>
    </comment>
    <comment ref="O4" authorId="0" shapeId="0" xr:uid="{1D9824D1-F388-428C-BBD0-8B765CF89A78}">
      <text>
        <r>
          <rPr>
            <b/>
            <sz val="9"/>
            <color indexed="81"/>
            <rFont val="Tahoma"/>
            <family val="2"/>
          </rPr>
          <t>ALB stocks : The maximum length of the species is 183cm. For albacore fisheries, the length overlap index with this species is 100.00%.</t>
        </r>
      </text>
    </comment>
    <comment ref="P4" authorId="0" shapeId="0" xr:uid="{850DE61C-E3A7-42B6-9ECA-C212C89258D6}">
      <text>
        <r>
          <rPr>
            <b/>
            <sz val="9"/>
            <color indexed="81"/>
            <rFont val="Tahoma"/>
            <family val="2"/>
          </rPr>
          <t>No direct evidence of survival after capture.</t>
        </r>
      </text>
    </comment>
    <comment ref="E5" authorId="0" shapeId="0" xr:uid="{C546A2ED-FA5C-454C-99AF-5A726DB81D39}">
      <text>
        <r>
          <rPr>
            <b/>
            <sz val="9"/>
            <color indexed="81"/>
            <rFont val="Tahoma"/>
            <family val="2"/>
          </rPr>
          <t>There is no information.</t>
        </r>
      </text>
    </comment>
    <comment ref="F5" authorId="0" shapeId="0" xr:uid="{0DF29DA0-2F78-45F2-98A0-54C42CE275AB}">
      <text>
        <r>
          <rPr>
            <b/>
            <sz val="9"/>
            <color indexed="81"/>
            <rFont val="Tahoma"/>
            <family val="2"/>
          </rPr>
          <t>There is no information.</t>
        </r>
      </text>
    </comment>
    <comment ref="G5" authorId="0" shapeId="0" xr:uid="{8B95BEC1-0003-470A-9765-566D19F1983E}">
      <text>
        <r>
          <rPr>
            <b/>
            <sz val="9"/>
            <color indexed="81"/>
            <rFont val="Tahoma"/>
            <family val="2"/>
          </rPr>
          <t>The score is based on the maximum risk score in the family Agonidae, which included 1 species.</t>
        </r>
      </text>
    </comment>
    <comment ref="H5" authorId="0" shapeId="0" xr:uid="{E8257376-96F6-4183-92D0-ED00EA89DA1E}">
      <text>
        <r>
          <rPr>
            <b/>
            <sz val="9"/>
            <color indexed="81"/>
            <rFont val="Tahoma"/>
            <family val="2"/>
          </rPr>
          <t>Species maximum length is 300, which is in the medium risk range (100-300cm).</t>
        </r>
      </text>
    </comment>
    <comment ref="I5" authorId="0" shapeId="0" xr:uid="{2630F796-2B0B-4070-8155-8BC2C3CF7E22}">
      <text>
        <r>
          <rPr>
            <b/>
            <sz val="9"/>
            <color indexed="81"/>
            <rFont val="Tahoma"/>
            <family val="2"/>
          </rPr>
          <t>Species maximum length is 300cm, which is higher than the highest risk value (200cm).</t>
        </r>
      </text>
    </comment>
    <comment ref="J5" authorId="0" shapeId="0" xr:uid="{6063921A-EDE9-496C-BBD7-D65C51014A87}">
      <text>
        <r>
          <rPr>
            <b/>
            <sz val="9"/>
            <color indexed="81"/>
            <rFont val="Tahoma"/>
            <family val="2"/>
          </rPr>
          <t>The score is based on the maximum risk score in the family Scombridae, which included 44 species.</t>
        </r>
      </text>
    </comment>
    <comment ref="K5" authorId="0" shapeId="0" xr:uid="{F74ACF93-FD0E-4BE5-818C-0950287AB018}">
      <text>
        <r>
          <rPr>
            <b/>
            <sz val="9"/>
            <color indexed="81"/>
            <rFont val="Tahoma"/>
            <family val="2"/>
          </rPr>
          <t>Species trophic level is 4.3, which is higher than the highest risk value (3.25).</t>
        </r>
      </text>
    </comment>
    <comment ref="M5" authorId="0" shapeId="0" xr:uid="{41A84F85-D3A8-4723-A2FA-22AD83494C15}">
      <text>
        <r>
          <rPr>
            <b/>
            <sz val="9"/>
            <color indexed="81"/>
            <rFont val="Tahoma"/>
            <family val="2"/>
          </rPr>
          <t>ALAS,ALI_,ALPS stocks : Southern Oceans distribution</t>
        </r>
      </text>
    </comment>
    <comment ref="N5" authorId="0" shapeId="0" xr:uid="{CB07B421-8515-48AD-A70F-E09A6BE6D67E}">
      <text>
        <r>
          <rPr>
            <b/>
            <sz val="9"/>
            <color indexed="81"/>
            <rFont val="Tahoma"/>
            <family val="2"/>
          </rPr>
          <t>The depth range of the species is 1-50m. For surface gears, the vertical overlap index with this species is 100.00%.</t>
        </r>
      </text>
    </comment>
    <comment ref="O5" authorId="0" shapeId="0" xr:uid="{6A146046-C213-401E-94D2-F940E2B09F06}">
      <text>
        <r>
          <rPr>
            <b/>
            <sz val="9"/>
            <color indexed="81"/>
            <rFont val="Tahoma"/>
            <family val="2"/>
          </rPr>
          <t>ALB stocks : The maximum length of the species is 300cm. For albacore fisheries, the length overlap index with this species is 100.00%.</t>
        </r>
      </text>
    </comment>
    <comment ref="P5" authorId="0" shapeId="0" xr:uid="{D4D40EDE-F38A-4732-A016-3506B5BB194A}">
      <text>
        <r>
          <rPr>
            <b/>
            <sz val="9"/>
            <color indexed="81"/>
            <rFont val="Tahoma"/>
            <family val="2"/>
          </rPr>
          <t>No direct evidence of survival after capture.</t>
        </r>
      </text>
    </comment>
    <comment ref="E6" authorId="0" shapeId="0" xr:uid="{446BD9DD-F3A6-4B6C-BACA-1C198A64D6B3}">
      <text>
        <r>
          <rPr>
            <b/>
            <sz val="9"/>
            <color indexed="81"/>
            <rFont val="Tahoma"/>
            <family val="2"/>
          </rPr>
          <t>Species growth rate (K) is 1.200, which is higher than lowest risk K (0.183) for age at maturity.</t>
        </r>
      </text>
    </comment>
    <comment ref="F6" authorId="0" shapeId="0" xr:uid="{6518CD41-AB7D-4CFA-99E8-7D48DE92D3C1}">
      <text>
        <r>
          <rPr>
            <b/>
            <sz val="9"/>
            <color indexed="81"/>
            <rFont val="Tahoma"/>
            <family val="2"/>
          </rPr>
          <t>Species growth rate (K) is 1.200, which is higher than lowest risk K (0.30) for maximum age.</t>
        </r>
      </text>
    </comment>
    <comment ref="G6" authorId="0" shapeId="0" xr:uid="{DC74A178-B41B-46FC-B2B9-A62AC6AB59B0}">
      <text>
        <r>
          <rPr>
            <b/>
            <sz val="9"/>
            <color indexed="81"/>
            <rFont val="Tahoma"/>
            <family val="2"/>
          </rPr>
          <t>Species fecundity is 46000 eggs/year, which is higher than the lowest risk value (20000).</t>
        </r>
      </text>
    </comment>
    <comment ref="H6" authorId="0" shapeId="0" xr:uid="{C5F138C3-F132-4259-B22B-AFA1F75AB2A0}">
      <text>
        <r>
          <rPr>
            <b/>
            <sz val="9"/>
            <color indexed="81"/>
            <rFont val="Tahoma"/>
            <family val="2"/>
          </rPr>
          <t>Species maximum length is 27, which is lower than the lowest risk value (100cm).</t>
        </r>
      </text>
    </comment>
    <comment ref="I6" authorId="0" shapeId="0" xr:uid="{FA226A75-C2B4-4C80-8387-870F493E1A17}">
      <text>
        <r>
          <rPr>
            <b/>
            <sz val="9"/>
            <color indexed="81"/>
            <rFont val="Tahoma"/>
            <family val="2"/>
          </rPr>
          <t>Species length at maturity is 15, which is lower than the lowest risk value (40cm).</t>
        </r>
      </text>
    </comment>
    <comment ref="J6" authorId="0" shapeId="0" xr:uid="{5EC37EBE-7803-4C44-836A-5FE6B88A7231}">
      <text>
        <r>
          <rPr>
            <b/>
            <sz val="9"/>
            <color indexed="81"/>
            <rFont val="Tahoma"/>
            <family val="2"/>
          </rPr>
          <t>Species reproductive strategy is broadcast spawner, which is low risk.</t>
        </r>
      </text>
    </comment>
    <comment ref="K6" authorId="0" shapeId="0" xr:uid="{ED7F1229-DC00-4CEB-A137-EFB5711AF910}">
      <text>
        <r>
          <rPr>
            <b/>
            <sz val="9"/>
            <color indexed="81"/>
            <rFont val="Tahoma"/>
            <family val="2"/>
          </rPr>
          <t>Species trophic level is 2.9, which is in the medium risk range (2.75-3.25).</t>
        </r>
      </text>
    </comment>
    <comment ref="M6" authorId="0" shapeId="0" xr:uid="{5ECE0A9A-3B43-42EE-8289-2CFC62ED98A2}">
      <text>
        <r>
          <rPr>
            <b/>
            <sz val="9"/>
            <color indexed="81"/>
            <rFont val="Tahoma"/>
            <family val="2"/>
          </rPr>
          <t>IO_,ALPN,BEPE,BEPW,SKPE,SKPW,YFPE,YFPW stocks : Indo-Pacific distribution, absent Southern Indian Ocean</t>
        </r>
      </text>
    </comment>
    <comment ref="N6" authorId="0" shapeId="0" xr:uid="{7D2D2102-C491-4878-A9D7-48B16EF58EEA}">
      <text>
        <r>
          <rPr>
            <b/>
            <sz val="9"/>
            <color indexed="81"/>
            <rFont val="Tahoma"/>
            <family val="2"/>
          </rPr>
          <t>Bait for other gears. No encounters expected.</t>
        </r>
      </text>
    </comment>
    <comment ref="O6" authorId="0" shapeId="0" xr:uid="{171D4D6E-4DCF-4382-8D2A-27FB773A6B35}">
      <text>
        <r>
          <rPr>
            <b/>
            <sz val="9"/>
            <color indexed="81"/>
            <rFont val="Tahoma"/>
            <family val="2"/>
          </rPr>
          <t>ALB stocks : The maximum length of the species is 27cm. For albacore fisheries, the length overlap index with this species is 19.29%._x000D_
TPT stocks : The maximum length of the species is 27cm. For tropical surface fisheries, the length overlap index with this species is 24.55%.</t>
        </r>
      </text>
    </comment>
    <comment ref="P6" authorId="0" shapeId="0" xr:uid="{1B2F23A9-E012-42EF-9AEA-516AA98E8CF0}">
      <text>
        <r>
          <rPr>
            <b/>
            <sz val="9"/>
            <color indexed="81"/>
            <rFont val="Tahoma"/>
            <family val="2"/>
          </rPr>
          <t>No direct evidence of survival after capture.</t>
        </r>
      </text>
    </comment>
    <comment ref="E7" authorId="0" shapeId="0" xr:uid="{C939A0BF-03EC-4C12-B612-0AA3E307F91B}">
      <text>
        <r>
          <rPr>
            <b/>
            <sz val="9"/>
            <color indexed="81"/>
            <rFont val="Tahoma"/>
            <family val="2"/>
          </rPr>
          <t>The score is based on the maximum risk score in the family Agonidae, which included 1 species.</t>
        </r>
      </text>
    </comment>
    <comment ref="F7" authorId="0" shapeId="0" xr:uid="{B76137B9-A69B-4475-839C-9C220F228B8A}">
      <text>
        <r>
          <rPr>
            <b/>
            <sz val="9"/>
            <color indexed="81"/>
            <rFont val="Tahoma"/>
            <family val="2"/>
          </rPr>
          <t>The score is based on the maximum risk score in the family Agonidae, which included 1 species.</t>
        </r>
      </text>
    </comment>
    <comment ref="G7" authorId="0" shapeId="0" xr:uid="{5EC83280-EE70-4622-8C6B-7207BFD97FD6}">
      <text>
        <r>
          <rPr>
            <b/>
            <sz val="9"/>
            <color indexed="81"/>
            <rFont val="Tahoma"/>
            <family val="2"/>
          </rPr>
          <t>There is no information, but fish are likely to produce &gt;100 eggs/year.</t>
        </r>
      </text>
    </comment>
    <comment ref="H7" authorId="0" shapeId="0" xr:uid="{57516899-8C48-4B12-9C95-737ADCEB70CC}">
      <text>
        <r>
          <rPr>
            <b/>
            <sz val="9"/>
            <color indexed="81"/>
            <rFont val="Tahoma"/>
            <family val="2"/>
          </rPr>
          <t>Species maximum length is 60, which is lower than the lowest risk value (100cm).</t>
        </r>
      </text>
    </comment>
    <comment ref="I7" authorId="0" shapeId="0" xr:uid="{8B54BD85-1386-4847-8C35-3563760E6EBD}">
      <text>
        <r>
          <rPr>
            <b/>
            <sz val="9"/>
            <color indexed="81"/>
            <rFont val="Tahoma"/>
            <family val="2"/>
          </rPr>
          <t>Species maximum length is 60cm, which is in the length at maturity medium risk range (40-200cm).</t>
        </r>
      </text>
    </comment>
    <comment ref="J7" authorId="0" shapeId="0" xr:uid="{465DBC3C-C2B0-441A-944D-426F11953470}">
      <text>
        <r>
          <rPr>
            <b/>
            <sz val="9"/>
            <color indexed="81"/>
            <rFont val="Tahoma"/>
            <family val="2"/>
          </rPr>
          <t>The score is based on the maximum risk score in the family Regalecidae , which included 1 species.</t>
        </r>
      </text>
    </comment>
    <comment ref="K7" authorId="0" shapeId="0" xr:uid="{8854646C-D1C8-4ED6-AFF5-0FAD007B46AA}">
      <text>
        <r>
          <rPr>
            <b/>
            <sz val="9"/>
            <color indexed="81"/>
            <rFont val="Tahoma"/>
            <family val="2"/>
          </rPr>
          <t>Species trophic level is 3.4, which is higher than the highest risk value (3.25).</t>
        </r>
      </text>
    </comment>
    <comment ref="M7" authorId="0" shapeId="0" xr:uid="{C09A66CB-7350-48C6-A1B6-E7908D053B8E}">
      <text>
        <r>
          <rPr>
            <b/>
            <sz val="9"/>
            <color indexed="81"/>
            <rFont val="Tahoma"/>
            <family val="2"/>
          </rPr>
          <t>BEI_,BEPW,SKI_,SKPW,YFI_,YFPW stocks : Indo-west tropical Pacific distribution</t>
        </r>
      </text>
    </comment>
    <comment ref="N7" authorId="0" shapeId="0" xr:uid="{721DA9D8-4218-4933-A1C2-C5657A62E9DC}">
      <text>
        <r>
          <rPr>
            <b/>
            <sz val="9"/>
            <color indexed="81"/>
            <rFont val="Tahoma"/>
            <family val="2"/>
          </rPr>
          <t>The depth range of the species is 7-350m. For surface gears, the vertical overlap index with this species is 27.33%. This species is demersal.</t>
        </r>
      </text>
    </comment>
    <comment ref="O7" authorId="0" shapeId="0" xr:uid="{0F7AB4D3-8074-409D-B3C5-8254A550F9F3}">
      <text>
        <r>
          <rPr>
            <b/>
            <sz val="9"/>
            <color indexed="81"/>
            <rFont val="Tahoma"/>
            <family val="2"/>
          </rPr>
          <t>TPT stocks : The maximum length of the species is 60cm. For tropical surface fisheries, the length overlap index with this species is 54.55%.</t>
        </r>
      </text>
    </comment>
    <comment ref="P7" authorId="0" shapeId="0" xr:uid="{E254D737-6099-48F1-936D-993A9C9D6E2F}">
      <text>
        <r>
          <rPr>
            <b/>
            <sz val="9"/>
            <color indexed="81"/>
            <rFont val="Tahoma"/>
            <family val="2"/>
          </rPr>
          <t>No direct evidence of survival after capture.</t>
        </r>
      </text>
    </comment>
    <comment ref="E8" authorId="0" shapeId="0" xr:uid="{A6D7CD59-D6CF-47DD-AAE8-7E3BDBF56E93}">
      <text>
        <r>
          <rPr>
            <b/>
            <sz val="9"/>
            <color indexed="81"/>
            <rFont val="Tahoma"/>
            <family val="2"/>
          </rPr>
          <t>Species growth rate (K) is 0.200, which is higher than lowest risk K (0.183) for age at maturity.</t>
        </r>
      </text>
    </comment>
    <comment ref="F8" authorId="0" shapeId="0" xr:uid="{E651579D-CBCC-42A9-B94D-28288E908E0F}">
      <text>
        <r>
          <rPr>
            <b/>
            <sz val="9"/>
            <color indexed="81"/>
            <rFont val="Tahoma"/>
            <family val="2"/>
          </rPr>
          <t>Species growth rate (K) is 0.200, which is in the medium risk K range (0.12-0.30) for maximum age.</t>
        </r>
      </text>
    </comment>
    <comment ref="G8" authorId="0" shapeId="0" xr:uid="{66FA0739-CB94-49CD-9BB9-AAFBB754B076}">
      <text>
        <r>
          <rPr>
            <b/>
            <sz val="9"/>
            <color indexed="81"/>
            <rFont val="Tahoma"/>
            <family val="2"/>
          </rPr>
          <t>Species fecundity is 1107500 eggs/year, which is higher than the lowest risk value (20000).</t>
        </r>
      </text>
    </comment>
    <comment ref="H8" authorId="0" shapeId="0" xr:uid="{7BBB03F8-8AF2-44ED-BB80-4A5A93185500}">
      <text>
        <r>
          <rPr>
            <b/>
            <sz val="9"/>
            <color indexed="81"/>
            <rFont val="Tahoma"/>
            <family val="2"/>
          </rPr>
          <t>Species maximum length is 140, which is in the medium risk range (100-300cm).</t>
        </r>
      </text>
    </comment>
    <comment ref="I8" authorId="0" shapeId="0" xr:uid="{4FE5E57A-01BD-459E-887F-0FF11712DEFE}">
      <text>
        <r>
          <rPr>
            <b/>
            <sz val="9"/>
            <color indexed="81"/>
            <rFont val="Tahoma"/>
            <family val="2"/>
          </rPr>
          <t>Species length at maturity is 85, which is in the medium risk range (40-200cm).</t>
        </r>
      </text>
    </comment>
    <comment ref="J8" authorId="0" shapeId="0" xr:uid="{92AAA9A7-B0E1-4F0E-819B-2CD77A79A01F}">
      <text>
        <r>
          <rPr>
            <b/>
            <sz val="9"/>
            <color indexed="81"/>
            <rFont val="Tahoma"/>
            <family val="2"/>
          </rPr>
          <t>Species reproductive strategy is broadcast spawner, which is low risk.</t>
        </r>
      </text>
    </comment>
    <comment ref="K8" authorId="0" shapeId="0" xr:uid="{7EB9BB34-554F-42D7-965B-EEDC4CDF2C45}">
      <text>
        <r>
          <rPr>
            <b/>
            <sz val="9"/>
            <color indexed="81"/>
            <rFont val="Tahoma"/>
            <family val="2"/>
          </rPr>
          <t>Species trophic level is 4.3, which is higher than the highest risk value (3.25).</t>
        </r>
      </text>
    </comment>
    <comment ref="M8" authorId="0" shapeId="0" xr:uid="{E12E5BBB-4556-49D4-A627-60B71FA73A21}">
      <text>
        <r>
          <rPr>
            <b/>
            <sz val="9"/>
            <color indexed="81"/>
            <rFont val="Tahoma"/>
            <family val="2"/>
          </rPr>
          <t>ALL stocks : Worldwide pelagic distribution</t>
        </r>
      </text>
    </comment>
    <comment ref="N8" authorId="0" shapeId="0" xr:uid="{2E7852F3-CF8B-4123-AC6D-EBA8B49178DA}">
      <text>
        <r>
          <rPr>
            <b/>
            <sz val="9"/>
            <color indexed="81"/>
            <rFont val="Tahoma"/>
            <family val="2"/>
          </rPr>
          <t>The depth range of the species is 1-600m. For surface gears, the vertical overlap index with this species is 16.67%.</t>
        </r>
      </text>
    </comment>
    <comment ref="O8" authorId="0" shapeId="0" xr:uid="{8BE4251D-FFE4-4874-B897-6A454AD9B9CB}">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8" authorId="0" shapeId="0" xr:uid="{F7785BFC-ED55-4042-8872-E0AA41224022}">
      <text>
        <r>
          <rPr>
            <b/>
            <sz val="9"/>
            <color indexed="81"/>
            <rFont val="Tahoma"/>
            <family val="2"/>
          </rPr>
          <t>No direct evidence of survival after capture.</t>
        </r>
      </text>
    </comment>
    <comment ref="E9" authorId="0" shapeId="0" xr:uid="{448945C1-91B7-4FCA-BCC3-C9698F521F1A}">
      <text>
        <r>
          <rPr>
            <b/>
            <sz val="9"/>
            <color indexed="81"/>
            <rFont val="Tahoma"/>
            <family val="2"/>
          </rPr>
          <t>There is no information.</t>
        </r>
      </text>
    </comment>
    <comment ref="F9" authorId="0" shapeId="0" xr:uid="{BFADB4DE-B63D-4766-962B-6D95AE740540}">
      <text>
        <r>
          <rPr>
            <b/>
            <sz val="9"/>
            <color indexed="81"/>
            <rFont val="Tahoma"/>
            <family val="2"/>
          </rPr>
          <t>There is no information.</t>
        </r>
      </text>
    </comment>
    <comment ref="G9" authorId="0" shapeId="0" xr:uid="{BC82F429-4A34-4709-8249-7A076372A73B}">
      <text>
        <r>
          <rPr>
            <b/>
            <sz val="9"/>
            <color indexed="81"/>
            <rFont val="Tahoma"/>
            <family val="2"/>
          </rPr>
          <t>There is no information.</t>
        </r>
      </text>
    </comment>
    <comment ref="H9" authorId="0" shapeId="0" xr:uid="{2636012E-8216-482D-AF64-E22747B69626}">
      <text>
        <r>
          <rPr>
            <b/>
            <sz val="9"/>
            <color indexed="81"/>
            <rFont val="Tahoma"/>
            <family val="2"/>
          </rPr>
          <t>There is no information.</t>
        </r>
      </text>
    </comment>
    <comment ref="I9" authorId="0" shapeId="0" xr:uid="{934283DF-08FC-434E-9958-84D94A0F2975}">
      <text>
        <r>
          <rPr>
            <b/>
            <sz val="9"/>
            <color indexed="81"/>
            <rFont val="Tahoma"/>
            <family val="2"/>
          </rPr>
          <t>There is no information.</t>
        </r>
      </text>
    </comment>
    <comment ref="J9" authorId="0" shapeId="0" xr:uid="{50206D2C-6D02-4261-802D-0665AFAB1C08}">
      <text>
        <r>
          <rPr>
            <b/>
            <sz val="9"/>
            <color indexed="81"/>
            <rFont val="Tahoma"/>
            <family val="2"/>
          </rPr>
          <t>There is no information.</t>
        </r>
      </text>
    </comment>
    <comment ref="K9" authorId="0" shapeId="0" xr:uid="{972EA279-56B0-4BFE-83F1-E676B2D40A65}">
      <text>
        <r>
          <rPr>
            <b/>
            <sz val="9"/>
            <color indexed="81"/>
            <rFont val="Tahoma"/>
            <family val="2"/>
          </rPr>
          <t>There is no information.</t>
        </r>
      </text>
    </comment>
    <comment ref="M9" authorId="0" shapeId="0" xr:uid="{BBA3B471-35F4-4752-9555-BFA9010FB157}">
      <text>
        <r>
          <rPr>
            <b/>
            <sz val="9"/>
            <color indexed="81"/>
            <rFont val="Tahoma"/>
            <family val="2"/>
          </rPr>
          <t>ALL stocks : No information.</t>
        </r>
      </text>
    </comment>
    <comment ref="N9" authorId="0" shapeId="0" xr:uid="{A8E816ED-FB6F-48CF-9DC3-DB50801761F1}">
      <text>
        <r>
          <rPr>
            <b/>
            <sz val="9"/>
            <color indexed="81"/>
            <rFont val="Tahoma"/>
            <family val="2"/>
          </rPr>
          <t>No information.</t>
        </r>
      </text>
    </comment>
    <comment ref="O9" authorId="0" shapeId="0" xr:uid="{03BBE7FB-56D0-4923-974E-433CD8FEAB9A}">
      <text>
        <r>
          <rPr>
            <b/>
            <sz val="9"/>
            <color indexed="81"/>
            <rFont val="Tahoma"/>
            <family val="2"/>
          </rPr>
          <t>ALL stocks : No information.</t>
        </r>
      </text>
    </comment>
    <comment ref="P9" authorId="0" shapeId="0" xr:uid="{73D1E504-17C5-4169-8FA0-855D851FAC24}">
      <text>
        <r>
          <rPr>
            <b/>
            <sz val="9"/>
            <color indexed="81"/>
            <rFont val="Tahoma"/>
            <family val="2"/>
          </rPr>
          <t>No direct evidence of survival after capture.</t>
        </r>
      </text>
    </comment>
    <comment ref="E10" authorId="0" shapeId="0" xr:uid="{D9155778-D200-4F10-8F3F-9725AF71BB76}">
      <text>
        <r>
          <rPr>
            <b/>
            <sz val="9"/>
            <color indexed="81"/>
            <rFont val="Tahoma"/>
            <family val="2"/>
          </rPr>
          <t>Species growth rate (K) is 0.220, which is higher than lowest risk K (0.183) for age at maturity.</t>
        </r>
      </text>
    </comment>
    <comment ref="F10" authorId="0" shapeId="0" xr:uid="{69B7AF7C-014F-4ABF-9CBC-01306CBC361E}">
      <text>
        <r>
          <rPr>
            <b/>
            <sz val="9"/>
            <color indexed="81"/>
            <rFont val="Tahoma"/>
            <family val="2"/>
          </rPr>
          <t>Species growth rate (K) is 0.220, which is in the medium risk K range (0.12-0.30) for maximum age.</t>
        </r>
      </text>
    </comment>
    <comment ref="G10" authorId="0" shapeId="0" xr:uid="{E1B621A9-4E1B-4542-90A1-EE8757C1231B}">
      <text>
        <r>
          <rPr>
            <b/>
            <sz val="9"/>
            <color indexed="81"/>
            <rFont val="Tahoma"/>
            <family val="2"/>
          </rPr>
          <t>There is no information, but fish are likely to produce &gt;100 eggs/year.</t>
        </r>
      </text>
    </comment>
    <comment ref="H10" authorId="0" shapeId="0" xr:uid="{B76A5CFE-015B-4144-B041-AA4642E0A51F}">
      <text>
        <r>
          <rPr>
            <b/>
            <sz val="9"/>
            <color indexed="81"/>
            <rFont val="Tahoma"/>
            <family val="2"/>
          </rPr>
          <t>Species maximum length is 76, which is lower than the lowest risk value (100cm).</t>
        </r>
      </text>
    </comment>
    <comment ref="I10" authorId="0" shapeId="0" xr:uid="{3646D27D-2E1F-4E3D-8B82-23D89C876A52}">
      <text>
        <r>
          <rPr>
            <b/>
            <sz val="9"/>
            <color indexed="81"/>
            <rFont val="Tahoma"/>
            <family val="2"/>
          </rPr>
          <t>Species maximum length is 76cm, which is in the length at maturity medium risk range (40-200cm).</t>
        </r>
      </text>
    </comment>
    <comment ref="J10" authorId="0" shapeId="0" xr:uid="{5C77E9B9-8902-4414-84A5-ECE91A6AC04E}">
      <text>
        <r>
          <rPr>
            <b/>
            <sz val="9"/>
            <color indexed="81"/>
            <rFont val="Tahoma"/>
            <family val="2"/>
          </rPr>
          <t>There is no information, but fish are not live bearers.</t>
        </r>
      </text>
    </comment>
    <comment ref="K10" authorId="0" shapeId="0" xr:uid="{01F74610-E2B8-4771-AD3B-20BB415ECB72}">
      <text>
        <r>
          <rPr>
            <b/>
            <sz val="9"/>
            <color indexed="81"/>
            <rFont val="Tahoma"/>
            <family val="2"/>
          </rPr>
          <t>Species trophic level is 3.8, which is higher than the highest risk value (3.25).</t>
        </r>
      </text>
    </comment>
    <comment ref="M10" authorId="0" shapeId="0" xr:uid="{09A1457A-DE1C-406B-A0D2-D60A3CF813DC}">
      <text>
        <r>
          <rPr>
            <b/>
            <sz val="9"/>
            <color indexed="81"/>
            <rFont val="Tahoma"/>
            <family val="2"/>
          </rPr>
          <t>ALL stocks : Worldwide juvenile pelagic distribution</t>
        </r>
      </text>
    </comment>
    <comment ref="N10" authorId="0" shapeId="0" xr:uid="{53971A42-0F90-4288-8D93-21CC2230B784}">
      <text>
        <r>
          <rPr>
            <b/>
            <sz val="9"/>
            <color indexed="81"/>
            <rFont val="Tahoma"/>
            <family val="2"/>
          </rPr>
          <t>The depth range of the species is 1-80m. For surface gears, the vertical overlap index with this species is 100.00%.</t>
        </r>
      </text>
    </comment>
    <comment ref="O10" authorId="0" shapeId="0" xr:uid="{10B786CE-9720-4A65-824C-30A7A471B6B6}">
      <text>
        <r>
          <rPr>
            <b/>
            <sz val="9"/>
            <color indexed="81"/>
            <rFont val="Tahoma"/>
            <family val="2"/>
          </rPr>
          <t>ALB stocks : The maximum length of the species is 76.2cm. For albacore fisheries, the length overlap index with this species is 54.43%._x000D_
TPT stocks : The maximum length of the species is 76.2cm. For tropical surface fisheries, the length overlap index with this species is 69.27%.</t>
        </r>
      </text>
    </comment>
    <comment ref="P10" authorId="0" shapeId="0" xr:uid="{86DDF97C-9986-4F94-BF2F-2381261DDDB9}">
      <text>
        <r>
          <rPr>
            <b/>
            <sz val="9"/>
            <color indexed="81"/>
            <rFont val="Tahoma"/>
            <family val="2"/>
          </rPr>
          <t>No direct evidence of survival after capture.</t>
        </r>
      </text>
    </comment>
    <comment ref="E11" authorId="0" shapeId="0" xr:uid="{0D7FA303-5090-47E8-965E-28D408F9A962}">
      <text>
        <r>
          <rPr>
            <b/>
            <sz val="9"/>
            <color indexed="81"/>
            <rFont val="Tahoma"/>
            <family val="2"/>
          </rPr>
          <t>The score is based on the maximum risk score in the family Balistidae , which included 2 species.</t>
        </r>
      </text>
    </comment>
    <comment ref="F11" authorId="0" shapeId="0" xr:uid="{3B43A138-38FB-4706-B4D3-4F1E945F00E7}">
      <text>
        <r>
          <rPr>
            <b/>
            <sz val="9"/>
            <color indexed="81"/>
            <rFont val="Tahoma"/>
            <family val="2"/>
          </rPr>
          <t>The score is based on the maximum risk score in the family Balistidae , which included 2 species.</t>
        </r>
      </text>
    </comment>
    <comment ref="G11" authorId="0" shapeId="0" xr:uid="{5A221B2E-8323-4D7A-8221-DA85843328CE}">
      <text>
        <r>
          <rPr>
            <b/>
            <sz val="9"/>
            <color indexed="81"/>
            <rFont val="Tahoma"/>
            <family val="2"/>
          </rPr>
          <t>There is no information, but fish are likely to produce &gt;100 eggs/year.</t>
        </r>
      </text>
    </comment>
    <comment ref="H11" authorId="0" shapeId="0" xr:uid="{D87909C8-2321-4477-B1AC-84B784A93904}">
      <text>
        <r>
          <rPr>
            <b/>
            <sz val="9"/>
            <color indexed="81"/>
            <rFont val="Tahoma"/>
            <family val="2"/>
          </rPr>
          <t>Species maximum length is 110, which is in the medium risk range (100-300cm).</t>
        </r>
      </text>
    </comment>
    <comment ref="I11" authorId="0" shapeId="0" xr:uid="{3FEC50E9-A41A-4967-9DAE-56B694E24433}">
      <text>
        <r>
          <rPr>
            <b/>
            <sz val="9"/>
            <color indexed="81"/>
            <rFont val="Tahoma"/>
            <family val="2"/>
          </rPr>
          <t>Species maximum length is 110cm, which is in the length at maturity medium risk range (40-200cm).</t>
        </r>
      </text>
    </comment>
    <comment ref="J11" authorId="0" shapeId="0" xr:uid="{BE637637-75A8-49E8-99C4-E01CA6F35C19}">
      <text>
        <r>
          <rPr>
            <b/>
            <sz val="9"/>
            <color indexed="81"/>
            <rFont val="Tahoma"/>
            <family val="2"/>
          </rPr>
          <t>There is no information, but fish are not live bearers.</t>
        </r>
      </text>
    </comment>
    <comment ref="K11" authorId="0" shapeId="0" xr:uid="{4C240B75-6968-4FA0-9968-552C73FEA240}">
      <text>
        <r>
          <rPr>
            <b/>
            <sz val="9"/>
            <color indexed="81"/>
            <rFont val="Tahoma"/>
            <family val="2"/>
          </rPr>
          <t>Species trophic level is 2.8, which is in the medium risk range (2.75-3.25).</t>
        </r>
      </text>
    </comment>
    <comment ref="M11" authorId="0" shapeId="0" xr:uid="{B488FFB2-BFB5-41FC-92D1-62642EF8A68E}">
      <text>
        <r>
          <rPr>
            <b/>
            <sz val="9"/>
            <color indexed="81"/>
            <rFont val="Tahoma"/>
            <family val="2"/>
          </rPr>
          <t>ALL stocks : Worldwide coastal distribution, mainly coastal</t>
        </r>
      </text>
    </comment>
    <comment ref="N11" authorId="0" shapeId="0" xr:uid="{6B88C3AB-D6E4-4286-B20A-486407EB4EB9}">
      <text>
        <r>
          <rPr>
            <b/>
            <sz val="9"/>
            <color indexed="81"/>
            <rFont val="Tahoma"/>
            <family val="2"/>
          </rPr>
          <t>The depth range of the species is 3-120m. For surface gears, the vertical overlap index with this species is 83.05%. This species is reef associated.</t>
        </r>
      </text>
    </comment>
    <comment ref="O11" authorId="0" shapeId="0" xr:uid="{482634AA-B2E1-4F8A-A374-882CD91BC5D1}">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1" authorId="0" shapeId="0" xr:uid="{2B094428-A973-4B54-AB8E-94A43AE06E74}">
      <text>
        <r>
          <rPr>
            <b/>
            <sz val="9"/>
            <color indexed="81"/>
            <rFont val="Tahoma"/>
            <family val="2"/>
          </rPr>
          <t>No direct evidence of survival after capture.</t>
        </r>
      </text>
    </comment>
    <comment ref="E12" authorId="0" shapeId="0" xr:uid="{4B4AFEC8-2AA2-403F-B6C6-82D4BF1ADDBD}">
      <text>
        <r>
          <rPr>
            <b/>
            <sz val="9"/>
            <color indexed="81"/>
            <rFont val="Tahoma"/>
            <family val="2"/>
          </rPr>
          <t>There is no information.</t>
        </r>
      </text>
    </comment>
    <comment ref="F12" authorId="0" shapeId="0" xr:uid="{1D183D67-EF48-48C9-90BA-7129C82AE05E}">
      <text>
        <r>
          <rPr>
            <b/>
            <sz val="9"/>
            <color indexed="81"/>
            <rFont val="Tahoma"/>
            <family val="2"/>
          </rPr>
          <t>There is no information.</t>
        </r>
      </text>
    </comment>
    <comment ref="G12" authorId="0" shapeId="0" xr:uid="{8DE9AAD1-FF71-423C-82C8-96AE2106838A}">
      <text>
        <r>
          <rPr>
            <b/>
            <sz val="9"/>
            <color indexed="81"/>
            <rFont val="Tahoma"/>
            <family val="2"/>
          </rPr>
          <t>There is no information, but fish are likely to produce &gt;100 eggs/year.</t>
        </r>
      </text>
    </comment>
    <comment ref="H12" authorId="0" shapeId="0" xr:uid="{F97299B2-3169-4845-88CD-DDD22A6C454B}">
      <text>
        <r>
          <rPr>
            <b/>
            <sz val="9"/>
            <color indexed="81"/>
            <rFont val="Tahoma"/>
            <family val="2"/>
          </rPr>
          <t>Species maximum length is 96, which is lower than the lowest risk value (100cm).</t>
        </r>
      </text>
    </comment>
    <comment ref="I12" authorId="0" shapeId="0" xr:uid="{AB700B4E-6542-4D62-9BB6-0F8A832FEF71}">
      <text>
        <r>
          <rPr>
            <b/>
            <sz val="9"/>
            <color indexed="81"/>
            <rFont val="Tahoma"/>
            <family val="2"/>
          </rPr>
          <t>Species maximum length is 96cm, which is in the length at maturity medium risk range (40-200cm).</t>
        </r>
      </text>
    </comment>
    <comment ref="J12" authorId="0" shapeId="0" xr:uid="{05E3ADA0-E111-45DB-B967-6AE2F5518156}">
      <text>
        <r>
          <rPr>
            <b/>
            <sz val="9"/>
            <color indexed="81"/>
            <rFont val="Tahoma"/>
            <family val="2"/>
          </rPr>
          <t>There is no information, but fish are not live bearers.</t>
        </r>
      </text>
    </comment>
    <comment ref="K12" authorId="0" shapeId="0" xr:uid="{48915E09-0163-4EE8-9531-93E3270D10C8}">
      <text>
        <r>
          <rPr>
            <b/>
            <sz val="9"/>
            <color indexed="81"/>
            <rFont val="Tahoma"/>
            <family val="2"/>
          </rPr>
          <t>Species trophic level is 3.8, which is higher than the highest risk value (3.25).</t>
        </r>
      </text>
    </comment>
    <comment ref="M12" authorId="0" shapeId="0" xr:uid="{96F94AE6-BF48-4323-8E9B-DAF42D1E0109}">
      <text>
        <r>
          <rPr>
            <b/>
            <sz val="9"/>
            <color indexed="81"/>
            <rFont val="Tahoma"/>
            <family val="2"/>
          </rPr>
          <t>ALL stocks : Worldwide pelagic distribution</t>
        </r>
      </text>
    </comment>
    <comment ref="N12" authorId="0" shapeId="0" xr:uid="{3422FC75-3801-4E3E-A25A-027486274C77}">
      <text>
        <r>
          <rPr>
            <b/>
            <sz val="9"/>
            <color indexed="81"/>
            <rFont val="Tahoma"/>
            <family val="2"/>
          </rPr>
          <t>The depth range of the species is 640-1591m. For surface gears, the vertical overlap index with this species is -56.62%.</t>
        </r>
      </text>
    </comment>
    <comment ref="O12" authorId="0" shapeId="0" xr:uid="{CB13D4C9-D15D-4831-A34A-3885A9EC0BBF}">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12" authorId="0" shapeId="0" xr:uid="{E626F695-7201-411A-B5C4-CBB01903050E}">
      <text>
        <r>
          <rPr>
            <b/>
            <sz val="9"/>
            <color indexed="81"/>
            <rFont val="Tahoma"/>
            <family val="2"/>
          </rPr>
          <t>No direct evidence of survival after capture.</t>
        </r>
      </text>
    </comment>
    <comment ref="E13" authorId="0" shapeId="0" xr:uid="{01A80DC4-01F1-40F9-B5A5-EF339F645858}">
      <text>
        <r>
          <rPr>
            <b/>
            <sz val="9"/>
            <color indexed="81"/>
            <rFont val="Tahoma"/>
            <family val="2"/>
          </rPr>
          <t>The score is based on the maximum risk score in the family Agonidae, which included 1 species.</t>
        </r>
      </text>
    </comment>
    <comment ref="F13" authorId="0" shapeId="0" xr:uid="{DFC3B51C-4909-430F-BC89-2861A3A73F2A}">
      <text>
        <r>
          <rPr>
            <b/>
            <sz val="9"/>
            <color indexed="81"/>
            <rFont val="Tahoma"/>
            <family val="2"/>
          </rPr>
          <t>The score is based on the maximum risk score in the family Agonidae, which included 1 species.</t>
        </r>
      </text>
    </comment>
    <comment ref="G13" authorId="0" shapeId="0" xr:uid="{66BA4574-1DF5-430B-BBB0-FA60854CD97C}">
      <text>
        <r>
          <rPr>
            <b/>
            <sz val="9"/>
            <color indexed="81"/>
            <rFont val="Tahoma"/>
            <family val="2"/>
          </rPr>
          <t>Species fecundity is 1 eggs/year, which is lower than the highest risk value (100).</t>
        </r>
      </text>
    </comment>
    <comment ref="H13" authorId="0" shapeId="0" xr:uid="{4A39458B-D947-42FE-92C6-552FFBA9E3F8}">
      <text>
        <r>
          <rPr>
            <b/>
            <sz val="9"/>
            <color indexed="81"/>
            <rFont val="Tahoma"/>
            <family val="2"/>
          </rPr>
          <t>Species maximum length is 300, which is in the medium risk range (100-300cm).</t>
        </r>
      </text>
    </comment>
    <comment ref="I13" authorId="0" shapeId="0" xr:uid="{A26BD2B4-4DD0-4CD2-9A60-22096D6F67B4}">
      <text>
        <r>
          <rPr>
            <b/>
            <sz val="9"/>
            <color indexed="81"/>
            <rFont val="Tahoma"/>
            <family val="2"/>
          </rPr>
          <t>Species length at maturity is 200, which is in the medium risk range (40-200cm).</t>
        </r>
      </text>
    </comment>
    <comment ref="J13" authorId="0" shapeId="0" xr:uid="{2B24EEF8-90F2-46D8-BE44-8DAE75DB1D94}">
      <text>
        <r>
          <rPr>
            <b/>
            <sz val="9"/>
            <color indexed="81"/>
            <rFont val="Tahoma"/>
            <family val="2"/>
          </rPr>
          <t>Species reproductive strategy is live bearer, which is high risk.</t>
        </r>
      </text>
    </comment>
    <comment ref="K13" authorId="0" shapeId="0" xr:uid="{077F943D-87D0-4511-8B1E-A1EBF9DB0A8C}">
      <text>
        <r>
          <rPr>
            <b/>
            <sz val="9"/>
            <color indexed="81"/>
            <rFont val="Tahoma"/>
            <family val="2"/>
          </rPr>
          <t>Species trophic level is 4.2, which is higher than the highest risk value (3.25).</t>
        </r>
      </text>
    </comment>
    <comment ref="M13" authorId="0" shapeId="0" xr:uid="{30914340-DD36-4123-9356-AE0BDB5B7DB7}">
      <text>
        <r>
          <rPr>
            <b/>
            <sz val="9"/>
            <color indexed="81"/>
            <rFont val="Tahoma"/>
            <family val="2"/>
          </rPr>
          <t>TPT stocks : Worldwide tropical distribution, mainly coastal</t>
        </r>
      </text>
    </comment>
    <comment ref="N13" authorId="0" shapeId="0" xr:uid="{88466F63-60DF-4419-866B-97565BE09102}">
      <text>
        <r>
          <rPr>
            <b/>
            <sz val="9"/>
            <color indexed="81"/>
            <rFont val="Tahoma"/>
            <family val="2"/>
          </rPr>
          <t>The depth range of the species is 1-800m. For surface gears, the vertical overlap index with this species is 12.50%. This species is reef associated.</t>
        </r>
      </text>
    </comment>
    <comment ref="O13" authorId="0" shapeId="0" xr:uid="{B57EB7B1-C988-47FD-AB7F-6B03823C22A7}">
      <text>
        <r>
          <rPr>
            <b/>
            <sz val="9"/>
            <color indexed="81"/>
            <rFont val="Tahoma"/>
            <family val="2"/>
          </rPr>
          <t>TPT stocks : The maximum length of the species is 300cm. For tropical surface fisheries, the length overlap index with this species is 100.00%.</t>
        </r>
      </text>
    </comment>
    <comment ref="P13" authorId="0" shapeId="0" xr:uid="{C253BF2B-ED00-4889-A13F-43927CA6258A}">
      <text>
        <r>
          <rPr>
            <b/>
            <sz val="9"/>
            <color indexed="81"/>
            <rFont val="Tahoma"/>
            <family val="2"/>
          </rPr>
          <t>No direct evidence of survival after capture.</t>
        </r>
      </text>
    </comment>
    <comment ref="E14" authorId="0" shapeId="0" xr:uid="{97E77025-9283-471E-A594-9636E4CACFEA}">
      <text>
        <r>
          <rPr>
            <b/>
            <sz val="9"/>
            <color indexed="81"/>
            <rFont val="Tahoma"/>
            <family val="2"/>
          </rPr>
          <t>Species growth rate (K) is 0.200, which is higher than lowest risk K (0.183) for age at maturity.</t>
        </r>
      </text>
    </comment>
    <comment ref="F14" authorId="0" shapeId="0" xr:uid="{67C348D2-96AD-43D4-990B-7048312260DA}">
      <text>
        <r>
          <rPr>
            <b/>
            <sz val="9"/>
            <color indexed="81"/>
            <rFont val="Tahoma"/>
            <family val="2"/>
          </rPr>
          <t>Species growth rate (K) is 0.200, which is in the medium risk K range (0.12-0.30) for maximum age.</t>
        </r>
      </text>
    </comment>
    <comment ref="G14" authorId="0" shapeId="0" xr:uid="{C9AB08EC-6EB8-4DDF-9209-DE350BA5E8E3}">
      <text>
        <r>
          <rPr>
            <b/>
            <sz val="9"/>
            <color indexed="81"/>
            <rFont val="Tahoma"/>
            <family val="2"/>
          </rPr>
          <t>Species fecundity is 2 eggs/year, which is lower than the highest risk value (100).</t>
        </r>
      </text>
    </comment>
    <comment ref="H14" authorId="0" shapeId="0" xr:uid="{1FBD84C8-957B-4583-9837-38D553B38473}">
      <text>
        <r>
          <rPr>
            <b/>
            <sz val="9"/>
            <color indexed="81"/>
            <rFont val="Tahoma"/>
            <family val="2"/>
          </rPr>
          <t>Species maximum length is 573, which is higher than the highest risk value (300cm).</t>
        </r>
      </text>
    </comment>
    <comment ref="I14" authorId="0" shapeId="0" xr:uid="{6CAF6273-B86C-4171-94FF-88D16E1C4EB3}">
      <text>
        <r>
          <rPr>
            <b/>
            <sz val="9"/>
            <color indexed="81"/>
            <rFont val="Tahoma"/>
            <family val="2"/>
          </rPr>
          <t>Species length at maturity is 303, which is higher than the highest risk value (200cm).</t>
        </r>
      </text>
    </comment>
    <comment ref="J14" authorId="0" shapeId="0" xr:uid="{2F3D58B2-90AF-4FBA-A6CE-DAC5FF876BE6}">
      <text>
        <r>
          <rPr>
            <b/>
            <sz val="9"/>
            <color indexed="81"/>
            <rFont val="Tahoma"/>
            <family val="2"/>
          </rPr>
          <t>Species reproductive strategy is live bearer, which is high risk.</t>
        </r>
      </text>
    </comment>
    <comment ref="K14" authorId="0" shapeId="0" xr:uid="{1A0AB9F8-A09F-4C63-8308-F4056190AE0A}">
      <text>
        <r>
          <rPr>
            <b/>
            <sz val="9"/>
            <color indexed="81"/>
            <rFont val="Tahoma"/>
            <family val="2"/>
          </rPr>
          <t>Species trophic level is 4.5, which is higher than the highest risk value (3.25).</t>
        </r>
      </text>
    </comment>
    <comment ref="M14" authorId="0" shapeId="0" xr:uid="{CD484BCD-F965-456C-AFE9-0424C8E8D8B8}">
      <text>
        <r>
          <rPr>
            <b/>
            <sz val="9"/>
            <color indexed="81"/>
            <rFont val="Tahoma"/>
            <family val="2"/>
          </rPr>
          <t>ALL stocks : Worldwide pelagic distribution</t>
        </r>
      </text>
    </comment>
    <comment ref="N14" authorId="0" shapeId="0" xr:uid="{D328E49F-ECF5-4D52-B89C-A01A100622DA}">
      <text>
        <r>
          <rPr>
            <b/>
            <sz val="9"/>
            <color indexed="81"/>
            <rFont val="Tahoma"/>
            <family val="2"/>
          </rPr>
          <t>The depth range of the species is 1-650m. For surface gears, the vertical overlap index with this species is 15.38%.</t>
        </r>
      </text>
    </comment>
    <comment ref="O14" authorId="0" shapeId="0" xr:uid="{327F98F3-B001-412B-9F37-D12AF8011F5D}">
      <text>
        <r>
          <rPr>
            <b/>
            <sz val="9"/>
            <color indexed="81"/>
            <rFont val="Tahoma"/>
            <family val="2"/>
          </rPr>
          <t>ALB stocks : The maximum length of the species is 573cm. For albacore fisheries, the length overlap index with this species is 100.00%._x000D_
TPT stocks : The maximum length of the species is 573cm. For tropical surface fisheries, the length overlap index with this species is 100.00%.</t>
        </r>
      </text>
    </comment>
    <comment ref="P14" authorId="0" shapeId="0" xr:uid="{44873E44-C102-49FA-96BA-169B1CD7E82C}">
      <text>
        <r>
          <rPr>
            <b/>
            <sz val="9"/>
            <color indexed="81"/>
            <rFont val="Tahoma"/>
            <family val="2"/>
          </rPr>
          <t>No direct evidence of survival after capture.</t>
        </r>
      </text>
    </comment>
    <comment ref="E15" authorId="0" shapeId="0" xr:uid="{93D67FC6-2E0E-4485-A6CC-F0CA4E906B2F}">
      <text>
        <r>
          <rPr>
            <b/>
            <sz val="9"/>
            <color indexed="81"/>
            <rFont val="Tahoma"/>
            <family val="2"/>
          </rPr>
          <t>There is no information.</t>
        </r>
      </text>
    </comment>
    <comment ref="F15" authorId="0" shapeId="0" xr:uid="{FAE58F83-84AB-47DB-923E-55CB1B31B66B}">
      <text>
        <r>
          <rPr>
            <b/>
            <sz val="9"/>
            <color indexed="81"/>
            <rFont val="Tahoma"/>
            <family val="2"/>
          </rPr>
          <t>There is no information.</t>
        </r>
      </text>
    </comment>
    <comment ref="G15" authorId="0" shapeId="0" xr:uid="{CB4EB367-168D-4478-851F-3A2AFA50F92F}">
      <text>
        <r>
          <rPr>
            <b/>
            <sz val="9"/>
            <color indexed="81"/>
            <rFont val="Tahoma"/>
            <family val="2"/>
          </rPr>
          <t>There is no information, but fish are likely to produce &gt;100 eggs/year.</t>
        </r>
      </text>
    </comment>
    <comment ref="H15" authorId="0" shapeId="0" xr:uid="{E8000B25-25E0-419F-98DC-B26CD8D798BF}">
      <text>
        <r>
          <rPr>
            <b/>
            <sz val="9"/>
            <color indexed="81"/>
            <rFont val="Tahoma"/>
            <family val="2"/>
          </rPr>
          <t>Species maximum length is 215, which is in the medium risk range (100-300cm).</t>
        </r>
      </text>
    </comment>
    <comment ref="I15" authorId="0" shapeId="0" xr:uid="{3DBA0278-B812-4067-8D3C-526445F9F477}">
      <text>
        <r>
          <rPr>
            <b/>
            <sz val="9"/>
            <color indexed="81"/>
            <rFont val="Tahoma"/>
            <family val="2"/>
          </rPr>
          <t>Species maximum length is 215cm, which is higher than the highest risk value (200cm).</t>
        </r>
      </text>
    </comment>
    <comment ref="J15" authorId="0" shapeId="0" xr:uid="{5D6C4BD7-AF90-4738-B484-3E1EFDE795E0}">
      <text>
        <r>
          <rPr>
            <b/>
            <sz val="9"/>
            <color indexed="81"/>
            <rFont val="Tahoma"/>
            <family val="2"/>
          </rPr>
          <t>There is no information, but fish are not live bearers.</t>
        </r>
      </text>
    </comment>
    <comment ref="K15" authorId="0" shapeId="0" xr:uid="{1E851E4F-1804-4C27-9EA3-B60657EDACF8}">
      <text>
        <r>
          <rPr>
            <b/>
            <sz val="9"/>
            <color indexed="81"/>
            <rFont val="Tahoma"/>
            <family val="2"/>
          </rPr>
          <t>Species trophic level is 4.0, which is higher than the highest risk value (3.25).</t>
        </r>
      </text>
    </comment>
    <comment ref="M15" authorId="0" shapeId="0" xr:uid="{1B9432C7-65FF-4504-A942-4DC6678D7534}">
      <text>
        <r>
          <rPr>
            <b/>
            <sz val="9"/>
            <color indexed="81"/>
            <rFont val="Tahoma"/>
            <family val="2"/>
          </rPr>
          <t>ALL stocks : Worldwide pelagic distribution</t>
        </r>
      </text>
    </comment>
    <comment ref="N15" authorId="0" shapeId="0" xr:uid="{9F115D0F-7730-4F6E-AF36-48199722DE9E}">
      <text>
        <r>
          <rPr>
            <b/>
            <sz val="9"/>
            <color indexed="81"/>
            <rFont val="Tahoma"/>
            <family val="2"/>
          </rPr>
          <t>The depth range of the species is 1-1830m. For surface gears, the vertical overlap index with this species is 5.46%.</t>
        </r>
      </text>
    </comment>
    <comment ref="O15" authorId="0" shapeId="0" xr:uid="{44B1E9BE-BFF8-49DF-B9F9-95ACD395D804}">
      <text>
        <r>
          <rPr>
            <b/>
            <sz val="9"/>
            <color indexed="81"/>
            <rFont val="Tahoma"/>
            <family val="2"/>
          </rPr>
          <t>ALB stocks : The maximum length of the species is 215cm. For albacore fisheries, the length overlap index with this species is 100.00%._x000D_
TPT stocks : The maximum length of the species is 215cm. For tropical surface fisheries, the length overlap index with this species is 100.00%.</t>
        </r>
      </text>
    </comment>
    <comment ref="P15" authorId="0" shapeId="0" xr:uid="{C68F4960-5CE2-4DAE-9222-7C93CD954EC4}">
      <text>
        <r>
          <rPr>
            <b/>
            <sz val="9"/>
            <color indexed="81"/>
            <rFont val="Tahoma"/>
            <family val="2"/>
          </rPr>
          <t>No direct evidence of survival after capture.</t>
        </r>
      </text>
    </comment>
    <comment ref="E16" authorId="0" shapeId="0" xr:uid="{B55CD8C4-58FA-4680-8B93-11145BFC3E5D}">
      <text>
        <r>
          <rPr>
            <b/>
            <sz val="9"/>
            <color indexed="81"/>
            <rFont val="Tahoma"/>
            <family val="2"/>
          </rPr>
          <t>Species growth rate (K) is 0.233, which is higher than lowest risk K (0.183) for age at maturity.</t>
        </r>
      </text>
    </comment>
    <comment ref="F16" authorId="0" shapeId="0" xr:uid="{8CAC5BD1-A8D8-4B90-A145-1DF61E91855D}">
      <text>
        <r>
          <rPr>
            <b/>
            <sz val="9"/>
            <color indexed="81"/>
            <rFont val="Tahoma"/>
            <family val="2"/>
          </rPr>
          <t>Species growth rate (K) is 0.233, which is in the medium risk K range (0.12-0.30) for maximum age.</t>
        </r>
      </text>
    </comment>
    <comment ref="G16" authorId="0" shapeId="0" xr:uid="{932635F0-548A-4E0A-8104-A2BB78D14F3A}">
      <text>
        <r>
          <rPr>
            <b/>
            <sz val="9"/>
            <color indexed="81"/>
            <rFont val="Tahoma"/>
            <family val="2"/>
          </rPr>
          <t>The score is based on the maximum risk score in the family Agonidae, which included 1 species.</t>
        </r>
      </text>
    </comment>
    <comment ref="H16" authorId="0" shapeId="0" xr:uid="{652EBD63-D65E-4A43-B6CA-E37521642734}">
      <text>
        <r>
          <rPr>
            <b/>
            <sz val="9"/>
            <color indexed="81"/>
            <rFont val="Tahoma"/>
            <family val="2"/>
          </rPr>
          <t>Species maximum length is 190, which is in the medium risk range (100-300cm).</t>
        </r>
      </text>
    </comment>
    <comment ref="I16" authorId="0" shapeId="0" xr:uid="{958191E6-2CCC-4E54-9B26-0BB656903194}">
      <text>
        <r>
          <rPr>
            <b/>
            <sz val="9"/>
            <color indexed="81"/>
            <rFont val="Tahoma"/>
            <family val="2"/>
          </rPr>
          <t>Species length at maturity is 100, which is in the medium risk range (40-200cm).</t>
        </r>
      </text>
    </comment>
    <comment ref="J16" authorId="0" shapeId="0" xr:uid="{EF1CA017-75E1-4F6A-AE39-48B1523E818A}">
      <text>
        <r>
          <rPr>
            <b/>
            <sz val="9"/>
            <color indexed="81"/>
            <rFont val="Tahoma"/>
            <family val="2"/>
          </rPr>
          <t>Species reproductive strategy is broadcast spawner, which is low risk.</t>
        </r>
      </text>
    </comment>
    <comment ref="K16" authorId="0" shapeId="0" xr:uid="{B36EFB23-AE42-4FF7-B6F8-CAE9AFAEDBBF}">
      <text>
        <r>
          <rPr>
            <b/>
            <sz val="9"/>
            <color indexed="81"/>
            <rFont val="Tahoma"/>
            <family val="2"/>
          </rPr>
          <t>Species trophic level is 4.5, which is higher than the highest risk value (3.25).</t>
        </r>
      </text>
    </comment>
    <comment ref="M16" authorId="0" shapeId="0" xr:uid="{C0F30097-038B-4643-A6E8-C8BB6E0FDA1E}">
      <text>
        <r>
          <rPr>
            <b/>
            <sz val="9"/>
            <color indexed="81"/>
            <rFont val="Tahoma"/>
            <family val="2"/>
          </rPr>
          <t>ALL stocks : Worldwide coastal distribution</t>
        </r>
      </text>
    </comment>
    <comment ref="N16" authorId="0" shapeId="0" xr:uid="{28ADFEB1-4B70-4345-85B3-CC6BE2DCCFB2}">
      <text>
        <r>
          <rPr>
            <b/>
            <sz val="9"/>
            <color indexed="81"/>
            <rFont val="Tahoma"/>
            <family val="2"/>
          </rPr>
          <t>The depth range of the species is 1-360m. For surface gears, the vertical overlap index with this species is 27.78%. This species is reef associated.</t>
        </r>
      </text>
    </comment>
    <comment ref="O16" authorId="0" shapeId="0" xr:uid="{FE70EAC6-4F60-46D4-90AE-085CB6781ADA}">
      <text>
        <r>
          <rPr>
            <b/>
            <sz val="9"/>
            <color indexed="81"/>
            <rFont val="Tahoma"/>
            <family val="2"/>
          </rPr>
          <t>ALB stocks : The maximum length of the species is 190cm. For albacore fisheries, the length overlap index with this species is 100.00%._x000D_
TPT stocks : The maximum length of the species is 190cm. For tropical surface fisheries, the length overlap index with this species is 100.00%.</t>
        </r>
      </text>
    </comment>
    <comment ref="P16" authorId="0" shapeId="0" xr:uid="{CED1784C-7C96-45AD-8526-378BB8A7B128}">
      <text>
        <r>
          <rPr>
            <b/>
            <sz val="9"/>
            <color indexed="81"/>
            <rFont val="Tahoma"/>
            <family val="2"/>
          </rPr>
          <t>No direct evidence of survival after capture.</t>
        </r>
      </text>
    </comment>
    <comment ref="E17" authorId="0" shapeId="0" xr:uid="{F4FD4006-A9B8-4076-A709-EE298F9D93FF}">
      <text>
        <r>
          <rPr>
            <b/>
            <sz val="9"/>
            <color indexed="81"/>
            <rFont val="Tahoma"/>
            <family val="2"/>
          </rPr>
          <t>Species growth rate (K) is 0.200, which is higher than lowest risk K (0.183) for age at maturity.</t>
        </r>
      </text>
    </comment>
    <comment ref="F17" authorId="0" shapeId="0" xr:uid="{4975CC7D-A8F8-45EC-A630-C671F4561348}">
      <text>
        <r>
          <rPr>
            <b/>
            <sz val="9"/>
            <color indexed="81"/>
            <rFont val="Tahoma"/>
            <family val="2"/>
          </rPr>
          <t>Species growth rate (K) is 0.200, which is in the medium risk K range (0.12-0.30) for maximum age.</t>
        </r>
      </text>
    </comment>
    <comment ref="G17" authorId="0" shapeId="0" xr:uid="{11AA7B0B-A9F7-4699-BF82-055A90314967}">
      <text>
        <r>
          <rPr>
            <b/>
            <sz val="9"/>
            <color indexed="81"/>
            <rFont val="Tahoma"/>
            <family val="2"/>
          </rPr>
          <t>Species fecundity is 1 eggs/year, which is lower than the highest risk value (100).</t>
        </r>
      </text>
    </comment>
    <comment ref="H17" authorId="0" shapeId="0" xr:uid="{168A62B1-DE45-4C4E-A96D-683F6902C9F2}">
      <text>
        <r>
          <rPr>
            <b/>
            <sz val="9"/>
            <color indexed="81"/>
            <rFont val="Tahoma"/>
            <family val="2"/>
          </rPr>
          <t>Species maximum length is 255, which is in the medium risk range (100-300cm).</t>
        </r>
      </text>
    </comment>
    <comment ref="I17" authorId="0" shapeId="0" xr:uid="{A98DBD32-B18B-4F0F-B6CB-EB8B40C92E20}">
      <text>
        <r>
          <rPr>
            <b/>
            <sz val="9"/>
            <color indexed="81"/>
            <rFont val="Tahoma"/>
            <family val="2"/>
          </rPr>
          <t>Species length at maturity is 131, which is in the medium risk range (40-200cm).</t>
        </r>
      </text>
    </comment>
    <comment ref="J17" authorId="0" shapeId="0" xr:uid="{7DD4BCD3-F209-47E3-B61A-496DD5179EC0}">
      <text>
        <r>
          <rPr>
            <b/>
            <sz val="9"/>
            <color indexed="81"/>
            <rFont val="Tahoma"/>
            <family val="2"/>
          </rPr>
          <t>Species reproductive strategy is live bearer, which is high risk.</t>
        </r>
      </text>
    </comment>
    <comment ref="K17" authorId="0" shapeId="0" xr:uid="{8AAB7D57-86FC-431C-9B7C-879E3C0DEF39}">
      <text>
        <r>
          <rPr>
            <b/>
            <sz val="9"/>
            <color indexed="81"/>
            <rFont val="Tahoma"/>
            <family val="2"/>
          </rPr>
          <t>Species trophic level is 4.1, which is higher than the highest risk value (3.25).</t>
        </r>
      </text>
    </comment>
    <comment ref="M17" authorId="0" shapeId="0" xr:uid="{1C84CF3B-9D3F-47BF-9E79-2A2E9D956A6A}">
      <text>
        <r>
          <rPr>
            <b/>
            <sz val="9"/>
            <color indexed="81"/>
            <rFont val="Tahoma"/>
            <family val="2"/>
          </rPr>
          <t>PO_,IO_ stocks : Indo-Pacific distribution, mainly coastal. Species is coastal.</t>
        </r>
      </text>
    </comment>
    <comment ref="N17" authorId="0" shapeId="0" xr:uid="{6BF296E2-2514-4803-82DD-0492E61F4FE0}">
      <text>
        <r>
          <rPr>
            <b/>
            <sz val="9"/>
            <color indexed="81"/>
            <rFont val="Tahoma"/>
            <family val="2"/>
          </rPr>
          <t>The depth range of the species is 1-1000m. For surface gears, the vertical overlap index with this species is 10.00%. This species is reef associated.</t>
        </r>
      </text>
    </comment>
    <comment ref="O17" authorId="0" shapeId="0" xr:uid="{2C22EC2A-0225-484B-819A-E9DF3AE54474}">
      <text>
        <r>
          <rPr>
            <b/>
            <sz val="9"/>
            <color indexed="81"/>
            <rFont val="Tahoma"/>
            <family val="2"/>
          </rPr>
          <t>ALB stocks : The maximum length of the species is 255cm. For albacore fisheries, the length overlap index with this species is 100.00%._x000D_
TPT stocks : The maximum length of the species is 255cm. For tropical surface fisheries, the length overlap index with this species is 100.00%.</t>
        </r>
      </text>
    </comment>
    <comment ref="P17" authorId="0" shapeId="0" xr:uid="{3C5C07C2-3911-41D1-9C3A-1ED815BC07C7}">
      <text>
        <r>
          <rPr>
            <b/>
            <sz val="9"/>
            <color indexed="81"/>
            <rFont val="Tahoma"/>
            <family val="2"/>
          </rPr>
          <t>No direct evidence of survival after capture.</t>
        </r>
      </text>
    </comment>
    <comment ref="E18" authorId="0" shapeId="0" xr:uid="{9F19440F-C38E-420A-86CC-A53241867846}">
      <text>
        <r>
          <rPr>
            <b/>
            <sz val="9"/>
            <color indexed="81"/>
            <rFont val="Tahoma"/>
            <family val="2"/>
          </rPr>
          <t>There is no information.</t>
        </r>
      </text>
    </comment>
    <comment ref="F18" authorId="0" shapeId="0" xr:uid="{EC98C90E-0D71-47F1-B1AE-18B733FDCCE9}">
      <text>
        <r>
          <rPr>
            <b/>
            <sz val="9"/>
            <color indexed="81"/>
            <rFont val="Tahoma"/>
            <family val="2"/>
          </rPr>
          <t>There is no information.</t>
        </r>
      </text>
    </comment>
    <comment ref="G18" authorId="0" shapeId="0" xr:uid="{30ED327B-DF58-46A4-B15B-1CB61EB8E02A}">
      <text>
        <r>
          <rPr>
            <b/>
            <sz val="9"/>
            <color indexed="81"/>
            <rFont val="Tahoma"/>
            <family val="2"/>
          </rPr>
          <t>There is no information.</t>
        </r>
      </text>
    </comment>
    <comment ref="H18" authorId="0" shapeId="0" xr:uid="{0237F74E-6D07-44F6-971E-73B1C596E4E7}">
      <text>
        <r>
          <rPr>
            <b/>
            <sz val="9"/>
            <color indexed="81"/>
            <rFont val="Tahoma"/>
            <family val="2"/>
          </rPr>
          <t>The score is the maximum risk score in the catch group, Angelshark, of 1 species.</t>
        </r>
      </text>
    </comment>
    <comment ref="I18" authorId="0" shapeId="0" xr:uid="{74875BBD-3D80-4764-A9C9-C6DC9CFD0B78}">
      <text>
        <r>
          <rPr>
            <b/>
            <sz val="9"/>
            <color indexed="81"/>
            <rFont val="Tahoma"/>
            <family val="2"/>
          </rPr>
          <t>The score is the maximum risk score in the catch group, Amberjacks nei, of 2 species.</t>
        </r>
      </text>
    </comment>
    <comment ref="J18" authorId="0" shapeId="0" xr:uid="{F3CC9B83-F7A2-4C52-B8D5-90F0F01390C7}">
      <text>
        <r>
          <rPr>
            <b/>
            <sz val="9"/>
            <color indexed="81"/>
            <rFont val="Tahoma"/>
            <family val="2"/>
          </rPr>
          <t>The score is the maximum risk score in the catch group, Amberjacks nei, of 2 species.</t>
        </r>
      </text>
    </comment>
    <comment ref="K18" authorId="0" shapeId="0" xr:uid="{82D6A232-5654-40F4-8966-B6B1B3CF30AA}">
      <text>
        <r>
          <rPr>
            <b/>
            <sz val="9"/>
            <color indexed="81"/>
            <rFont val="Tahoma"/>
            <family val="2"/>
          </rPr>
          <t>The score is the maximum risk score in the catch group, Amberjacks nei, of 1 species.</t>
        </r>
      </text>
    </comment>
    <comment ref="M18" authorId="0" shapeId="0" xr:uid="{BE528496-1610-4C8D-914D-224D5353D466}">
      <text>
        <r>
          <rPr>
            <b/>
            <sz val="9"/>
            <color indexed="81"/>
            <rFont val="Tahoma"/>
            <family val="2"/>
          </rPr>
          <t>ALL stocks : No information.</t>
        </r>
      </text>
    </comment>
    <comment ref="N18" authorId="0" shapeId="0" xr:uid="{0A6D7A1D-8342-4D7E-A35A-56F948C8331F}">
      <text>
        <r>
          <rPr>
            <b/>
            <sz val="9"/>
            <color indexed="81"/>
            <rFont val="Tahoma"/>
            <family val="2"/>
          </rPr>
          <t>No information.</t>
        </r>
      </text>
    </comment>
    <comment ref="O18" authorId="0" shapeId="0" xr:uid="{774E87F3-C3DD-4628-AB9E-6EFC1FDE97D5}">
      <text>
        <r>
          <rPr>
            <b/>
            <sz val="9"/>
            <color indexed="81"/>
            <rFont val="Tahoma"/>
            <family val="2"/>
          </rPr>
          <t>ALL stocks : No information.</t>
        </r>
      </text>
    </comment>
    <comment ref="P18" authorId="0" shapeId="0" xr:uid="{E1D29208-F998-4739-8BC2-2C8B291203FC}">
      <text>
        <r>
          <rPr>
            <b/>
            <sz val="9"/>
            <color indexed="81"/>
            <rFont val="Tahoma"/>
            <family val="2"/>
          </rPr>
          <t>No direct evidence of survival after capture.</t>
        </r>
      </text>
    </comment>
    <comment ref="E19" authorId="0" shapeId="0" xr:uid="{B96A3291-E5AD-40B7-BAC5-D51AA5641880}">
      <text>
        <r>
          <rPr>
            <b/>
            <sz val="9"/>
            <color indexed="81"/>
            <rFont val="Tahoma"/>
            <family val="2"/>
          </rPr>
          <t>Species growth rate (K) is 0.589, which is higher than lowest risk K (0.183) for age at maturity.</t>
        </r>
      </text>
    </comment>
    <comment ref="F19" authorId="0" shapeId="0" xr:uid="{D78DE8F9-FF44-40BA-9AF1-151BE48CBCF1}">
      <text>
        <r>
          <rPr>
            <b/>
            <sz val="9"/>
            <color indexed="81"/>
            <rFont val="Tahoma"/>
            <family val="2"/>
          </rPr>
          <t>Species growth rate (K) is 0.589, which is higher than lowest risk K (0.30) for maximum age.</t>
        </r>
      </text>
    </comment>
    <comment ref="G19" authorId="0" shapeId="0" xr:uid="{BC5DDE2D-0E40-46C2-B253-0F1B35F90BBC}">
      <text>
        <r>
          <rPr>
            <b/>
            <sz val="9"/>
            <color indexed="81"/>
            <rFont val="Tahoma"/>
            <family val="2"/>
          </rPr>
          <t>Species fecundity is 23700 eggs/year, which is higher than the lowest risk value (20000).</t>
        </r>
      </text>
    </comment>
    <comment ref="H19" authorId="0" shapeId="0" xr:uid="{DEE2581C-31EE-4108-B61D-891BD581EE1E}">
      <text>
        <r>
          <rPr>
            <b/>
            <sz val="9"/>
            <color indexed="81"/>
            <rFont val="Tahoma"/>
            <family val="2"/>
          </rPr>
          <t>Species maximum length is 20, which is lower than the lowest risk value (100cm).</t>
        </r>
      </text>
    </comment>
    <comment ref="I19" authorId="0" shapeId="0" xr:uid="{D99E5046-3145-4438-8F28-76C10B14AC6F}">
      <text>
        <r>
          <rPr>
            <b/>
            <sz val="9"/>
            <color indexed="81"/>
            <rFont val="Tahoma"/>
            <family val="2"/>
          </rPr>
          <t>Species length at maturity is 10, which is lower than the lowest risk value (40cm).</t>
        </r>
      </text>
    </comment>
    <comment ref="J19" authorId="0" shapeId="0" xr:uid="{1042A34D-9FB3-4410-A674-162F0CC73DF4}">
      <text>
        <r>
          <rPr>
            <b/>
            <sz val="9"/>
            <color indexed="81"/>
            <rFont val="Tahoma"/>
            <family val="2"/>
          </rPr>
          <t>Species reproductive strategy is broadcast spawner, which is low risk.</t>
        </r>
      </text>
    </comment>
    <comment ref="K19" authorId="0" shapeId="0" xr:uid="{4C0CDBD4-9D49-44FB-A6AF-960F40893945}">
      <text>
        <r>
          <rPr>
            <b/>
            <sz val="9"/>
            <color indexed="81"/>
            <rFont val="Tahoma"/>
            <family val="2"/>
          </rPr>
          <t>Species trophic level is 3.1, which is in the medium risk range (2.75-3.25).</t>
        </r>
      </text>
    </comment>
    <comment ref="M19" authorId="0" shapeId="0" xr:uid="{F128DF75-BD98-4AD2-A513-7D10CA613255}">
      <text>
        <r>
          <rPr>
            <b/>
            <sz val="9"/>
            <color indexed="81"/>
            <rFont val="Tahoma"/>
            <family val="2"/>
          </rPr>
          <t>ALAM,ALAN,ALAS,SKAE stocks : East Atlantic distribution</t>
        </r>
      </text>
    </comment>
    <comment ref="N19" authorId="0" shapeId="0" xr:uid="{75D6B3C6-7FF4-409D-BAF2-FE9418573E16}">
      <text>
        <r>
          <rPr>
            <b/>
            <sz val="9"/>
            <color indexed="81"/>
            <rFont val="Tahoma"/>
            <family val="2"/>
          </rPr>
          <t>Bait for other gears. No encounters expected.</t>
        </r>
      </text>
    </comment>
    <comment ref="O19" authorId="0" shapeId="0" xr:uid="{DC59B993-210E-4A59-907B-98593708E347}">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19" authorId="0" shapeId="0" xr:uid="{D60F570C-BD70-4945-A364-E224FA2E2BE6}">
      <text>
        <r>
          <rPr>
            <b/>
            <sz val="9"/>
            <color indexed="81"/>
            <rFont val="Tahoma"/>
            <family val="2"/>
          </rPr>
          <t>No direct evidence of survival after capture.</t>
        </r>
      </text>
    </comment>
    <comment ref="E20" authorId="0" shapeId="0" xr:uid="{E5B91166-01C4-454C-A8D2-6552D7030F43}">
      <text>
        <r>
          <rPr>
            <b/>
            <sz val="9"/>
            <color indexed="81"/>
            <rFont val="Tahoma"/>
            <family val="2"/>
          </rPr>
          <t>Species growth rate (K) is 0.084, which is in the medium risk K range (0.061-0.183) for age at maturity.</t>
        </r>
      </text>
    </comment>
    <comment ref="F20" authorId="0" shapeId="0" xr:uid="{A4786ED1-B936-4535-AB03-6DF1362F8D0C}">
      <text>
        <r>
          <rPr>
            <b/>
            <sz val="9"/>
            <color indexed="81"/>
            <rFont val="Tahoma"/>
            <family val="2"/>
          </rPr>
          <t>Species growth rate (K) is 0.084, which is lower than highest risk K (0.12) for maximum age.</t>
        </r>
      </text>
    </comment>
    <comment ref="G20" authorId="0" shapeId="0" xr:uid="{C31FF1A5-329C-4B6F-90AA-FA29FFB41B1A}">
      <text>
        <r>
          <rPr>
            <b/>
            <sz val="9"/>
            <color indexed="81"/>
            <rFont val="Tahoma"/>
            <family val="2"/>
          </rPr>
          <t>Species fecundity is 1540891 eggs/year, which is higher than the lowest risk value (20000).</t>
        </r>
      </text>
    </comment>
    <comment ref="H20" authorId="0" shapeId="0" xr:uid="{BE2137E4-86A0-4331-8D50-06F508F7AD59}">
      <text>
        <r>
          <rPr>
            <b/>
            <sz val="9"/>
            <color indexed="81"/>
            <rFont val="Tahoma"/>
            <family val="2"/>
          </rPr>
          <t>Species maximum length is 120, which is in the medium risk range (100-300cm).</t>
        </r>
      </text>
    </comment>
    <comment ref="I20" authorId="0" shapeId="0" xr:uid="{4C92AACC-74A0-4F13-BE9A-F0984F42C646}">
      <text>
        <r>
          <rPr>
            <b/>
            <sz val="9"/>
            <color indexed="81"/>
            <rFont val="Tahoma"/>
            <family val="2"/>
          </rPr>
          <t>Species length at maturity is 47, which is in the medium risk range (40-200cm).</t>
        </r>
      </text>
    </comment>
    <comment ref="J20" authorId="0" shapeId="0" xr:uid="{B58D8789-C124-4CCC-B9D5-7F6F7C450CB8}">
      <text>
        <r>
          <rPr>
            <b/>
            <sz val="9"/>
            <color indexed="81"/>
            <rFont val="Tahoma"/>
            <family val="2"/>
          </rPr>
          <t>Species reproductive strategy is broadcast spawner, which is low risk.</t>
        </r>
      </text>
    </comment>
    <comment ref="K20" authorId="0" shapeId="0" xr:uid="{443F97B7-C3AC-46A9-92C6-9AAD84AAA03A}">
      <text>
        <r>
          <rPr>
            <b/>
            <sz val="9"/>
            <color indexed="81"/>
            <rFont val="Tahoma"/>
            <family val="2"/>
          </rPr>
          <t>Species trophic level is 4.5, which is higher than the highest risk value (3.25).</t>
        </r>
      </text>
    </comment>
    <comment ref="M20" authorId="0" shapeId="0" xr:uid="{02095333-6E60-491D-BB0A-F369842A7882}">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FB81E14C-7DC7-4AA3-BC0C-F4ED1942D6A4}">
      <text>
        <r>
          <rPr>
            <b/>
            <sz val="9"/>
            <color indexed="81"/>
            <rFont val="Tahoma"/>
            <family val="2"/>
          </rPr>
          <t>Not evaluated</t>
        </r>
      </text>
    </comment>
    <comment ref="O20" authorId="0" shapeId="0" xr:uid="{40DEEA39-91D1-4B10-92B0-C0C5673A6481}">
      <text>
        <r>
          <rPr>
            <b/>
            <sz val="9"/>
            <color indexed="81"/>
            <rFont val="Tahoma"/>
            <family val="2"/>
          </rPr>
          <t>Not evaluated</t>
        </r>
      </text>
    </comment>
    <comment ref="P20" authorId="0" shapeId="0" xr:uid="{C9194B72-15ED-4FCD-A1A2-FBBC51E7FD51}">
      <text>
        <r>
          <rPr>
            <b/>
            <sz val="9"/>
            <color indexed="81"/>
            <rFont val="Tahoma"/>
            <family val="2"/>
          </rPr>
          <t>Not evaluated</t>
        </r>
      </text>
    </comment>
    <comment ref="E21" authorId="0" shapeId="0" xr:uid="{E4C516EE-F322-4616-BABC-C82F644067AE}">
      <text>
        <r>
          <rPr>
            <b/>
            <sz val="9"/>
            <color indexed="81"/>
            <rFont val="Tahoma"/>
            <family val="2"/>
          </rPr>
          <t>Species growth rate (K) is 0.300, which is higher than lowest risk K (0.183) for age at maturity.</t>
        </r>
      </text>
    </comment>
    <comment ref="F21" authorId="0" shapeId="0" xr:uid="{00DE60F5-AF7B-42E9-BDAA-CABAEE6AD6E9}">
      <text>
        <r>
          <rPr>
            <b/>
            <sz val="9"/>
            <color indexed="81"/>
            <rFont val="Tahoma"/>
            <family val="2"/>
          </rPr>
          <t>Species growth rate (K) is 0.300, which is in the medium risk K range (0.12-0.30) for maximum age.</t>
        </r>
      </text>
    </comment>
    <comment ref="G21" authorId="0" shapeId="0" xr:uid="{FA6ABE8B-68E6-4FFA-80F3-4441063C0A37}">
      <text>
        <r>
          <rPr>
            <b/>
            <sz val="9"/>
            <color indexed="81"/>
            <rFont val="Tahoma"/>
            <family val="2"/>
          </rPr>
          <t>There is no information, but fish are likely to produce &gt;100 eggs/year.</t>
        </r>
      </text>
    </comment>
    <comment ref="H21" authorId="0" shapeId="0" xr:uid="{87655DAD-EECF-48F8-830B-1F4E9C37F811}">
      <text>
        <r>
          <rPr>
            <b/>
            <sz val="9"/>
            <color indexed="81"/>
            <rFont val="Tahoma"/>
            <family val="2"/>
          </rPr>
          <t>Species maximum length is 130, which is in the medium risk range (100-300cm).</t>
        </r>
      </text>
    </comment>
    <comment ref="I21" authorId="0" shapeId="0" xr:uid="{6E657CD1-6ADF-4CDF-A176-F7399ABCF77D}">
      <text>
        <r>
          <rPr>
            <b/>
            <sz val="9"/>
            <color indexed="81"/>
            <rFont val="Tahoma"/>
            <family val="2"/>
          </rPr>
          <t>Species maximum length is 130cm, which is in the length at maturity medium risk range (40-200cm).</t>
        </r>
      </text>
    </comment>
    <comment ref="J21" authorId="0" shapeId="0" xr:uid="{523EE882-8DA6-4874-BCDE-8285569F047D}">
      <text>
        <r>
          <rPr>
            <b/>
            <sz val="9"/>
            <color indexed="81"/>
            <rFont val="Tahoma"/>
            <family val="2"/>
          </rPr>
          <t>Species reproductive strategy is broadcast spawner, which is low risk.</t>
        </r>
      </text>
    </comment>
    <comment ref="K21" authorId="0" shapeId="0" xr:uid="{C8066F27-E00C-40F9-A40D-B01319621B5F}">
      <text>
        <r>
          <rPr>
            <b/>
            <sz val="9"/>
            <color indexed="81"/>
            <rFont val="Tahoma"/>
            <family val="2"/>
          </rPr>
          <t>Species trophic level is 3.5, which is higher than the highest risk value (3.25).</t>
        </r>
      </text>
    </comment>
    <comment ref="M21" authorId="0" shapeId="0" xr:uid="{A5E2D494-35DA-4580-8C80-FACDED960987}">
      <text>
        <r>
          <rPr>
            <b/>
            <sz val="9"/>
            <color indexed="81"/>
            <rFont val="Tahoma"/>
            <family val="2"/>
          </rPr>
          <t>ALL stocks : Worldwide pelagic distribution</t>
        </r>
      </text>
    </comment>
    <comment ref="N21" authorId="0" shapeId="0" xr:uid="{332CC8D3-7C1E-4A36-9CD7-4C646322DC1E}">
      <text>
        <r>
          <rPr>
            <b/>
            <sz val="9"/>
            <color indexed="81"/>
            <rFont val="Tahoma"/>
            <family val="2"/>
          </rPr>
          <t>The depth range of the species is 100-4337m. For surface gears, the vertical overlap index with this species is 0.02%.</t>
        </r>
      </text>
    </comment>
    <comment ref="O21" authorId="0" shapeId="0" xr:uid="{6D326F22-C2DD-4515-A3A7-ECFB79E16EF1}">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1" authorId="0" shapeId="0" xr:uid="{5652B101-97E2-414D-8137-1C9069DE4DA0}">
      <text>
        <r>
          <rPr>
            <b/>
            <sz val="9"/>
            <color indexed="81"/>
            <rFont val="Tahoma"/>
            <family val="2"/>
          </rPr>
          <t>No direct evidence of survival after capture.</t>
        </r>
      </text>
    </comment>
    <comment ref="E22" authorId="0" shapeId="0" xr:uid="{7F8CC6C4-C1C6-40BA-A4C4-0D761C5B62D9}">
      <text>
        <r>
          <rPr>
            <b/>
            <sz val="9"/>
            <color indexed="81"/>
            <rFont val="Tahoma"/>
            <family val="2"/>
          </rPr>
          <t>The score is based on the maximum risk score in the family Agonidae, which included 1 species.</t>
        </r>
      </text>
    </comment>
    <comment ref="F22" authorId="0" shapeId="0" xr:uid="{48ECF4C2-85C1-455F-9EA9-CABA5442A675}">
      <text>
        <r>
          <rPr>
            <b/>
            <sz val="9"/>
            <color indexed="81"/>
            <rFont val="Tahoma"/>
            <family val="2"/>
          </rPr>
          <t>The score is based on the maximum risk score in the family Agonidae, which included 1 species.</t>
        </r>
      </text>
    </comment>
    <comment ref="G22" authorId="0" shapeId="0" xr:uid="{784C2101-5896-42F5-AD7B-D13342F5241C}">
      <text>
        <r>
          <rPr>
            <b/>
            <sz val="9"/>
            <color indexed="81"/>
            <rFont val="Tahoma"/>
            <family val="2"/>
          </rPr>
          <t>The score is based on the maximum risk score in the family Agonidae, which included 1 species.</t>
        </r>
      </text>
    </comment>
    <comment ref="H22" authorId="0" shapeId="0" xr:uid="{914D6647-5F8F-44A1-A093-75F2DBA32F81}">
      <text>
        <r>
          <rPr>
            <b/>
            <sz val="9"/>
            <color indexed="81"/>
            <rFont val="Tahoma"/>
            <family val="2"/>
          </rPr>
          <t>The score is based on the maximum risk score in the family Scombridae, which included 50 species.</t>
        </r>
      </text>
    </comment>
    <comment ref="I22" authorId="0" shapeId="0" xr:uid="{FD718573-89CD-4AF1-AAFD-297627866BA4}">
      <text>
        <r>
          <rPr>
            <b/>
            <sz val="9"/>
            <color indexed="81"/>
            <rFont val="Tahoma"/>
            <family val="2"/>
          </rPr>
          <t>The score is based on the maximum risk score in the family Scombridae, which included 50 species.</t>
        </r>
      </text>
    </comment>
    <comment ref="J22" authorId="0" shapeId="0" xr:uid="{3FDB45A2-0C71-4AD0-8490-B85BA14D893E}">
      <text>
        <r>
          <rPr>
            <b/>
            <sz val="9"/>
            <color indexed="81"/>
            <rFont val="Tahoma"/>
            <family val="2"/>
          </rPr>
          <t>The score is based on the maximum risk score in the family Agonidae, which included 1 species.</t>
        </r>
      </text>
    </comment>
    <comment ref="K22" authorId="0" shapeId="0" xr:uid="{0B372610-98F9-4DFB-BEAF-B5EFC5C92F7E}">
      <text>
        <r>
          <rPr>
            <b/>
            <sz val="9"/>
            <color indexed="81"/>
            <rFont val="Tahoma"/>
            <family val="2"/>
          </rPr>
          <t>The score is based on the maximum risk score in the family Nomeidae, which included 1 species.</t>
        </r>
      </text>
    </comment>
    <comment ref="M22" authorId="0" shapeId="0" xr:uid="{A93DA404-5D44-4B16-A9C3-D9782E047F2B}">
      <text>
        <r>
          <rPr>
            <b/>
            <sz val="9"/>
            <color indexed="81"/>
            <rFont val="Tahoma"/>
            <family val="2"/>
          </rPr>
          <t>ALL stocks : Worldwide demersal distribution</t>
        </r>
      </text>
    </comment>
    <comment ref="N22" authorId="0" shapeId="0" xr:uid="{29E0C0BF-ADCC-4E86-89A8-42652ECEC13B}">
      <text>
        <r>
          <rPr>
            <b/>
            <sz val="9"/>
            <color indexed="81"/>
            <rFont val="Tahoma"/>
            <family val="2"/>
          </rPr>
          <t>The depth range of the species is 1-2000m. For surface gears, the vertical overlap index with this species is 5.00%. This species is demersal.</t>
        </r>
      </text>
    </comment>
    <comment ref="O22" authorId="0" shapeId="0" xr:uid="{838AC6CD-2C0D-4C43-B7D8-6F93956401BB}">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22" authorId="0" shapeId="0" xr:uid="{F63C4FF8-E91A-4247-AF6C-D7196C5F1176}">
      <text>
        <r>
          <rPr>
            <b/>
            <sz val="9"/>
            <color indexed="81"/>
            <rFont val="Tahoma"/>
            <family val="2"/>
          </rPr>
          <t>No direct evidence of survival after capture.</t>
        </r>
      </text>
    </comment>
    <comment ref="E23" authorId="0" shapeId="0" xr:uid="{625AAAD1-DB0F-4165-AD9B-82E9F9027C2D}">
      <text>
        <r>
          <rPr>
            <b/>
            <sz val="9"/>
            <color indexed="81"/>
            <rFont val="Tahoma"/>
            <family val="2"/>
          </rPr>
          <t>There is no information.</t>
        </r>
      </text>
    </comment>
    <comment ref="F23" authorId="0" shapeId="0" xr:uid="{A8356573-A874-420D-B21F-55F49EF82B6F}">
      <text>
        <r>
          <rPr>
            <b/>
            <sz val="9"/>
            <color indexed="81"/>
            <rFont val="Tahoma"/>
            <family val="2"/>
          </rPr>
          <t>There is no information.</t>
        </r>
      </text>
    </comment>
    <comment ref="G23" authorId="0" shapeId="0" xr:uid="{AF133742-32A4-49F3-9225-462738267324}">
      <text>
        <r>
          <rPr>
            <b/>
            <sz val="9"/>
            <color indexed="81"/>
            <rFont val="Tahoma"/>
            <family val="2"/>
          </rPr>
          <t>The score is based on the maximum risk score in the family Scyliorhinidae, which included 2 species.</t>
        </r>
      </text>
    </comment>
    <comment ref="H23" authorId="0" shapeId="0" xr:uid="{F199B25F-A13C-4A14-9259-53ED6C262318}">
      <text>
        <r>
          <rPr>
            <b/>
            <sz val="9"/>
            <color indexed="81"/>
            <rFont val="Tahoma"/>
            <family val="2"/>
          </rPr>
          <t>The score is based on the maximum risk score in the family Scyliorhinidae, which included 5 species.</t>
        </r>
      </text>
    </comment>
    <comment ref="I23" authorId="0" shapeId="0" xr:uid="{6880343D-E270-4786-AA5F-AE2CE1DB71F3}">
      <text>
        <r>
          <rPr>
            <b/>
            <sz val="9"/>
            <color indexed="81"/>
            <rFont val="Tahoma"/>
            <family val="2"/>
          </rPr>
          <t>The score is based on the maximum risk score in the family Scyliorhinidae, which included 5 species.</t>
        </r>
      </text>
    </comment>
    <comment ref="J23" authorId="0" shapeId="0" xr:uid="{140E3878-F91A-4225-8816-7632B434CE57}">
      <text>
        <r>
          <rPr>
            <b/>
            <sz val="9"/>
            <color indexed="81"/>
            <rFont val="Tahoma"/>
            <family val="2"/>
          </rPr>
          <t>The score is based on the maximum risk score in the family Scyliorhinidae, which included 5 species.</t>
        </r>
      </text>
    </comment>
    <comment ref="K23" authorId="0" shapeId="0" xr:uid="{24C79617-47AF-4D44-9048-FA71C9B67E6B}">
      <text>
        <r>
          <rPr>
            <b/>
            <sz val="9"/>
            <color indexed="81"/>
            <rFont val="Tahoma"/>
            <family val="2"/>
          </rPr>
          <t>The score is based on the maximum risk score in the family Scyliorhinidae, which included 5 species.</t>
        </r>
      </text>
    </comment>
    <comment ref="M23" authorId="0" shapeId="0" xr:uid="{DCA5870D-C632-40BC-B030-21AE9BA61B58}">
      <text>
        <r>
          <rPr>
            <b/>
            <sz val="9"/>
            <color indexed="81"/>
            <rFont val="Tahoma"/>
            <family val="2"/>
          </rPr>
          <t>ALL stocks : Worldwide demersal distribution</t>
        </r>
      </text>
    </comment>
    <comment ref="N23" authorId="0" shapeId="0" xr:uid="{DF6A46BD-56B1-4C09-A3FC-670326BFA90E}">
      <text>
        <r>
          <rPr>
            <b/>
            <sz val="9"/>
            <color indexed="81"/>
            <rFont val="Tahoma"/>
            <family val="2"/>
          </rPr>
          <t>The depth range of the species is 1-150m. For surface gears, the vertical overlap index with this species is 66.67%. This species is demersal.</t>
        </r>
      </text>
    </comment>
    <comment ref="O23" authorId="0" shapeId="0" xr:uid="{12DC8283-A7BB-4D3C-812F-E910B0EE7286}">
      <text>
        <r>
          <rPr>
            <b/>
            <sz val="9"/>
            <color indexed="81"/>
            <rFont val="Tahoma"/>
            <family val="2"/>
          </rPr>
          <t>ALB stocks : The maximum length of the species is missing, but the family's maximum length based on 1 species is 183cm. For albacore fisheries, the length overlap index with this species is 100.00%._x000D_
TPT stocks : The maximum length of the species is missing, but the family's maximum length based on 1 species is 183cm. For tropical surface fisheries, the length overlap index with this species is 100.00%.</t>
        </r>
      </text>
    </comment>
    <comment ref="P23" authorId="0" shapeId="0" xr:uid="{A577A0D8-7C12-4C24-BED2-E4C138F48306}">
      <text>
        <r>
          <rPr>
            <b/>
            <sz val="9"/>
            <color indexed="81"/>
            <rFont val="Tahoma"/>
            <family val="2"/>
          </rPr>
          <t>No direct evidence of survival after capture.</t>
        </r>
      </text>
    </comment>
    <comment ref="E24" authorId="0" shapeId="0" xr:uid="{E3F61644-67C6-4BEC-B05A-21A0D0155DAF}">
      <text>
        <r>
          <rPr>
            <b/>
            <sz val="9"/>
            <color indexed="81"/>
            <rFont val="Tahoma"/>
            <family val="2"/>
          </rPr>
          <t>Species growth rate (K) is 0.509, which is higher than lowest risk K (0.183) for age at maturity.</t>
        </r>
      </text>
    </comment>
    <comment ref="F24" authorId="0" shapeId="0" xr:uid="{798FED2B-227C-4E13-981E-76CDF56EABD1}">
      <text>
        <r>
          <rPr>
            <b/>
            <sz val="9"/>
            <color indexed="81"/>
            <rFont val="Tahoma"/>
            <family val="2"/>
          </rPr>
          <t>Species growth rate (K) is 0.509, which is higher than lowest risk K (0.30) for maximum age.</t>
        </r>
      </text>
    </comment>
    <comment ref="G24" authorId="0" shapeId="0" xr:uid="{60E32434-A4A8-4BC2-8336-589EDA4B260A}">
      <text>
        <r>
          <rPr>
            <b/>
            <sz val="9"/>
            <color indexed="81"/>
            <rFont val="Tahoma"/>
            <family val="2"/>
          </rPr>
          <t>The score is based on the maximum risk score in the family Squatinidae, which included 1 species.</t>
        </r>
      </text>
    </comment>
    <comment ref="H24" authorId="0" shapeId="0" xr:uid="{2835D4F4-CAE0-4B8C-B882-B20585FE43B1}">
      <text>
        <r>
          <rPr>
            <b/>
            <sz val="9"/>
            <color indexed="81"/>
            <rFont val="Tahoma"/>
            <family val="2"/>
          </rPr>
          <t>Species maximum length is 104, which is in the medium risk range (100-300cm).</t>
        </r>
      </text>
    </comment>
    <comment ref="I24" authorId="0" shapeId="0" xr:uid="{2B7054A5-6276-4C77-99B0-81AA379659C0}">
      <text>
        <r>
          <rPr>
            <b/>
            <sz val="9"/>
            <color indexed="81"/>
            <rFont val="Tahoma"/>
            <family val="2"/>
          </rPr>
          <t>Species length at maturity is 61, which is in the medium risk range (40-200cm).</t>
        </r>
      </text>
    </comment>
    <comment ref="J24" authorId="0" shapeId="0" xr:uid="{5A008CE6-1A55-4481-88BA-F5C3D61C8A4A}">
      <text>
        <r>
          <rPr>
            <b/>
            <sz val="9"/>
            <color indexed="81"/>
            <rFont val="Tahoma"/>
            <family val="2"/>
          </rPr>
          <t>Species reproductive strategy is broadcast spawner, which is low risk.</t>
        </r>
      </text>
    </comment>
    <comment ref="K24" authorId="0" shapeId="0" xr:uid="{851D92A2-2DC0-4E76-B48B-61C0F2B42F30}">
      <text>
        <r>
          <rPr>
            <b/>
            <sz val="9"/>
            <color indexed="81"/>
            <rFont val="Tahoma"/>
            <family val="2"/>
          </rPr>
          <t>Species trophic level is 4.3, which is higher than the highest risk value (3.25).</t>
        </r>
      </text>
    </comment>
    <comment ref="M24" authorId="0" shapeId="0" xr:uid="{D0AD3ABA-DED8-4551-A80C-7CC36D3D209C}">
      <text>
        <r>
          <rPr>
            <b/>
            <sz val="9"/>
            <color indexed="81"/>
            <rFont val="Tahoma"/>
            <family val="2"/>
          </rPr>
          <t>ALPS,BEI_,BEPW,SKI_,SKPW,YFI_,YFPW stocks : Indo-West and South Pacific distribution</t>
        </r>
      </text>
    </comment>
    <comment ref="N24" authorId="0" shapeId="0" xr:uid="{CD716ED5-7CE4-430F-AAA0-F1DB78309162}">
      <text>
        <r>
          <rPr>
            <b/>
            <sz val="9"/>
            <color indexed="81"/>
            <rFont val="Tahoma"/>
            <family val="2"/>
          </rPr>
          <t>The depth range of the species is 1-100m. For surface gears, the vertical overlap index with this species is 100.00%.</t>
        </r>
      </text>
    </comment>
    <comment ref="O24" authorId="0" shapeId="0" xr:uid="{6B808F34-4C48-4C85-BC13-B3508A9D5CAC}">
      <text>
        <r>
          <rPr>
            <b/>
            <sz val="9"/>
            <color indexed="81"/>
            <rFont val="Tahoma"/>
            <family val="2"/>
          </rPr>
          <t>TPT stocks : The maximum length of the species is 104cm. For tropical surface fisheries, the length overlap index with this species is 94.55%.</t>
        </r>
      </text>
    </comment>
    <comment ref="P24" authorId="0" shapeId="0" xr:uid="{C2CAB364-9E73-4733-B738-47D987D3582E}">
      <text>
        <r>
          <rPr>
            <b/>
            <sz val="9"/>
            <color indexed="81"/>
            <rFont val="Tahoma"/>
            <family val="2"/>
          </rPr>
          <t>No direct evidence of survival after capture.</t>
        </r>
      </text>
    </comment>
    <comment ref="E25" authorId="0" shapeId="0" xr:uid="{7F687D29-A714-4C50-BEDE-5FE58814DEED}">
      <text>
        <r>
          <rPr>
            <b/>
            <sz val="9"/>
            <color indexed="81"/>
            <rFont val="Tahoma"/>
            <family val="2"/>
          </rPr>
          <t>The score is based on the maximum risk score in the family Agonidae, which included 1 species.</t>
        </r>
      </text>
    </comment>
    <comment ref="F25" authorId="0" shapeId="0" xr:uid="{375BE1F2-E562-43CB-A52B-9FA00091868C}">
      <text>
        <r>
          <rPr>
            <b/>
            <sz val="9"/>
            <color indexed="81"/>
            <rFont val="Tahoma"/>
            <family val="2"/>
          </rPr>
          <t>The score is based on the maximum risk score in the family Agonidae, which included 1 species.</t>
        </r>
      </text>
    </comment>
    <comment ref="G25" authorId="0" shapeId="0" xr:uid="{CF5DE494-E5C4-44A4-9AB9-368F91582E38}">
      <text>
        <r>
          <rPr>
            <b/>
            <sz val="9"/>
            <color indexed="81"/>
            <rFont val="Tahoma"/>
            <family val="2"/>
          </rPr>
          <t>There is no information, but fish are likely to produce &gt;100 eggs/year.</t>
        </r>
      </text>
    </comment>
    <comment ref="H25" authorId="0" shapeId="0" xr:uid="{202F8F01-457B-43BE-A01C-71C1996E96DE}">
      <text>
        <r>
          <rPr>
            <b/>
            <sz val="9"/>
            <color indexed="81"/>
            <rFont val="Tahoma"/>
            <family val="2"/>
          </rPr>
          <t>Species maximum length is 250, which is in the medium risk range (100-300cm).</t>
        </r>
      </text>
    </comment>
    <comment ref="I25" authorId="0" shapeId="0" xr:uid="{137A2CA4-E5B4-497B-977D-C58F252AC622}">
      <text>
        <r>
          <rPr>
            <b/>
            <sz val="9"/>
            <color indexed="81"/>
            <rFont val="Tahoma"/>
            <family val="2"/>
          </rPr>
          <t>Species maximum length is 250cm, which is higher than the highest risk value (200cm).</t>
        </r>
      </text>
    </comment>
    <comment ref="J25" authorId="0" shapeId="0" xr:uid="{69D684C8-BA59-488E-A968-6C530CA43592}">
      <text>
        <r>
          <rPr>
            <b/>
            <sz val="9"/>
            <color indexed="81"/>
            <rFont val="Tahoma"/>
            <family val="2"/>
          </rPr>
          <t>The score is based on the maximum risk score in the family Squatinidae, which included 1 species.</t>
        </r>
      </text>
    </comment>
    <comment ref="K25" authorId="0" shapeId="0" xr:uid="{F269D78A-E573-4DE4-BD03-BC6D14DF2738}">
      <text>
        <r>
          <rPr>
            <b/>
            <sz val="9"/>
            <color indexed="81"/>
            <rFont val="Tahoma"/>
            <family val="2"/>
          </rPr>
          <t>Species trophic level is 4.5, which is higher than the highest risk value (3.25).</t>
        </r>
      </text>
    </comment>
    <comment ref="M25" authorId="0" shapeId="0" xr:uid="{31E7225B-93FB-427D-A2A1-1B84836BA382}">
      <text>
        <r>
          <rPr>
            <b/>
            <sz val="9"/>
            <color indexed="81"/>
            <rFont val="Tahoma"/>
            <family val="2"/>
          </rPr>
          <t>ALL stocks : Worldwide pelagic distribution</t>
        </r>
      </text>
    </comment>
    <comment ref="N25" authorId="0" shapeId="0" xr:uid="{C3DD8D98-1D7C-4F24-88D9-85CF369B370F}">
      <text>
        <r>
          <rPr>
            <b/>
            <sz val="9"/>
            <color indexed="81"/>
            <rFont val="Tahoma"/>
            <family val="2"/>
          </rPr>
          <t>The depth range of the species is 150-400m. For surface gears, the vertical overlap index with this species is -19.52%.</t>
        </r>
      </text>
    </comment>
    <comment ref="O25" authorId="0" shapeId="0" xr:uid="{54FE1329-CB33-4DBC-8A9F-7284E61F8659}">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25" authorId="0" shapeId="0" xr:uid="{65843E95-E431-4F24-87A8-74FF31FB18AC}">
      <text>
        <r>
          <rPr>
            <b/>
            <sz val="9"/>
            <color indexed="81"/>
            <rFont val="Tahoma"/>
            <family val="2"/>
          </rPr>
          <t>No direct evidence of survival after capture.</t>
        </r>
      </text>
    </comment>
    <comment ref="E26" authorId="0" shapeId="0" xr:uid="{8FC36E23-6C89-4210-B458-D7F8069D6F8D}">
      <text>
        <r>
          <rPr>
            <b/>
            <sz val="9"/>
            <color indexed="81"/>
            <rFont val="Tahoma"/>
            <family val="2"/>
          </rPr>
          <t>There is no information.</t>
        </r>
      </text>
    </comment>
    <comment ref="F26" authorId="0" shapeId="0" xr:uid="{A6C31F23-307F-4070-9B85-F239AB71F818}">
      <text>
        <r>
          <rPr>
            <b/>
            <sz val="9"/>
            <color indexed="81"/>
            <rFont val="Tahoma"/>
            <family val="2"/>
          </rPr>
          <t>There is no information.</t>
        </r>
      </text>
    </comment>
    <comment ref="G26" authorId="0" shapeId="0" xr:uid="{7FD46492-2D9B-4E45-9464-4F8DCC8EB74E}">
      <text>
        <r>
          <rPr>
            <b/>
            <sz val="9"/>
            <color indexed="81"/>
            <rFont val="Tahoma"/>
            <family val="2"/>
          </rPr>
          <t>There is no information, but fish are likely to produce &gt;100 eggs/year.</t>
        </r>
      </text>
    </comment>
    <comment ref="H26" authorId="0" shapeId="0" xr:uid="{B8C642EE-158D-40E0-BB0B-A8696ACA0F80}">
      <text>
        <r>
          <rPr>
            <b/>
            <sz val="9"/>
            <color indexed="81"/>
            <rFont val="Tahoma"/>
            <family val="2"/>
          </rPr>
          <t>Species maximum length is 15, which is lower than the lowest risk value (100cm).</t>
        </r>
      </text>
    </comment>
    <comment ref="I26" authorId="0" shapeId="0" xr:uid="{20782882-12B3-429C-B4B8-65964CF143C2}">
      <text>
        <r>
          <rPr>
            <b/>
            <sz val="9"/>
            <color indexed="81"/>
            <rFont val="Tahoma"/>
            <family val="2"/>
          </rPr>
          <t>Species maximum length is 15cm, which is lower than the length at maturity lowest risk value (40cm).</t>
        </r>
      </text>
    </comment>
    <comment ref="J26" authorId="0" shapeId="0" xr:uid="{6A6125CE-60CF-4087-9DD8-A97CB4CF5C10}">
      <text>
        <r>
          <rPr>
            <b/>
            <sz val="9"/>
            <color indexed="81"/>
            <rFont val="Tahoma"/>
            <family val="2"/>
          </rPr>
          <t>There is no information, but fish are not live bearers.</t>
        </r>
      </text>
    </comment>
    <comment ref="K26" authorId="0" shapeId="0" xr:uid="{2635D0FE-0899-4A2A-86A1-EDCD94816AFD}">
      <text>
        <r>
          <rPr>
            <b/>
            <sz val="9"/>
            <color indexed="81"/>
            <rFont val="Tahoma"/>
            <family val="2"/>
          </rPr>
          <t>Species trophic level is 3.2, which is in the medium risk range (2.75-3.25).</t>
        </r>
      </text>
    </comment>
    <comment ref="M26" authorId="0" shapeId="0" xr:uid="{C96FB1B8-BDC7-41FB-8E9F-0E4D207FBD79}">
      <text>
        <r>
          <rPr>
            <b/>
            <sz val="9"/>
            <color indexed="81"/>
            <rFont val="Tahoma"/>
            <family val="2"/>
          </rPr>
          <t>ALPN stocks : Northern Pacific distribution temperate waters</t>
        </r>
      </text>
    </comment>
    <comment ref="N26" authorId="0" shapeId="0" xr:uid="{35171831-FA59-44A8-90FB-2A6D8E5D8DA6}">
      <text>
        <r>
          <rPr>
            <b/>
            <sz val="9"/>
            <color indexed="81"/>
            <rFont val="Tahoma"/>
            <family val="2"/>
          </rPr>
          <t>The depth range of the species is 8-102m. For surface gears, the vertical overlap index with this species is 97.89%. This species is demersal.</t>
        </r>
      </text>
    </comment>
    <comment ref="O26" authorId="0" shapeId="0" xr:uid="{ADBDEE16-09A8-4968-AF2B-D98AD6DAF182}">
      <text>
        <r>
          <rPr>
            <b/>
            <sz val="9"/>
            <color indexed="81"/>
            <rFont val="Tahoma"/>
            <family val="2"/>
          </rPr>
          <t>ALB stocks : The maximum length of the species is 15cm. For albacore fisheries, the length overlap index with this species is 10.71%.</t>
        </r>
      </text>
    </comment>
    <comment ref="P26" authorId="0" shapeId="0" xr:uid="{0BC3E0A9-DD63-4835-A99F-6FAF86390039}">
      <text>
        <r>
          <rPr>
            <b/>
            <sz val="9"/>
            <color indexed="81"/>
            <rFont val="Tahoma"/>
            <family val="2"/>
          </rPr>
          <t>No direct evidence of survival after capture.</t>
        </r>
      </text>
    </comment>
    <comment ref="E27" authorId="0" shapeId="0" xr:uid="{732DA120-C672-4E5B-9905-ED5EE95C8365}">
      <text>
        <r>
          <rPr>
            <b/>
            <sz val="9"/>
            <color indexed="81"/>
            <rFont val="Tahoma"/>
            <family val="2"/>
          </rPr>
          <t>Species growth rate (K) is 0.244, which is higher than lowest risk K (0.183) for age at maturity.</t>
        </r>
      </text>
    </comment>
    <comment ref="F27" authorId="0" shapeId="0" xr:uid="{90B34852-D611-4205-99EA-F5BDACB78915}">
      <text>
        <r>
          <rPr>
            <b/>
            <sz val="9"/>
            <color indexed="81"/>
            <rFont val="Tahoma"/>
            <family val="2"/>
          </rPr>
          <t>Species growth rate (K) is 0.244, which is in the medium risk K range (0.12-0.30) for maximum age.</t>
        </r>
      </text>
    </comment>
    <comment ref="G27" authorId="0" shapeId="0" xr:uid="{9D240075-3348-4AC6-A43A-82C365339116}">
      <text>
        <r>
          <rPr>
            <b/>
            <sz val="9"/>
            <color indexed="81"/>
            <rFont val="Tahoma"/>
            <family val="2"/>
          </rPr>
          <t>The score is based on the maximum risk score in the family Agonidae, which included 1 species.</t>
        </r>
      </text>
    </comment>
    <comment ref="H27" authorId="0" shapeId="0" xr:uid="{D4096CFF-575F-4EB9-98F7-052FB60F716B}">
      <text>
        <r>
          <rPr>
            <b/>
            <sz val="9"/>
            <color indexed="81"/>
            <rFont val="Tahoma"/>
            <family val="2"/>
          </rPr>
          <t>Species maximum length is 112, which is in the medium risk range (100-300cm).</t>
        </r>
      </text>
    </comment>
    <comment ref="I27" authorId="0" shapeId="0" xr:uid="{C02BDAFB-8FDA-4C51-BE1B-5D46E586D242}">
      <text>
        <r>
          <rPr>
            <b/>
            <sz val="9"/>
            <color indexed="81"/>
            <rFont val="Tahoma"/>
            <family val="2"/>
          </rPr>
          <t>Species length at maturity is 45, which is in the medium risk range (40-200cm).</t>
        </r>
      </text>
    </comment>
    <comment ref="J27" authorId="0" shapeId="0" xr:uid="{C24BCCB8-997F-41EE-8955-0C0E9CBFBCDB}">
      <text>
        <r>
          <rPr>
            <b/>
            <sz val="9"/>
            <color indexed="81"/>
            <rFont val="Tahoma"/>
            <family val="2"/>
          </rPr>
          <t>Species reproductive strategy is broadcast spawner, which is low risk.</t>
        </r>
      </text>
    </comment>
    <comment ref="K27" authorId="0" shapeId="0" xr:uid="{853B6A6A-0AE0-4FDA-ACEA-E4B841755639}">
      <text>
        <r>
          <rPr>
            <b/>
            <sz val="9"/>
            <color indexed="81"/>
            <rFont val="Tahoma"/>
            <family val="2"/>
          </rPr>
          <t>Species trophic level is 4.3, which is higher than the highest risk value (3.25).</t>
        </r>
      </text>
    </comment>
    <comment ref="M27" authorId="0" shapeId="0" xr:uid="{3EA1C8C8-F727-4BC9-8E67-A529C6FBF1E2}">
      <text>
        <r>
          <rPr>
            <b/>
            <sz val="9"/>
            <color indexed="81"/>
            <rFont val="Tahoma"/>
            <family val="2"/>
          </rPr>
          <t>PO_,IO_ stocks : Indo-Pacific distribution, mainly coastal</t>
        </r>
      </text>
    </comment>
    <comment ref="N27" authorId="0" shapeId="0" xr:uid="{7958F64D-F43B-4140-8D13-8A75A9EDFC96}">
      <text>
        <r>
          <rPr>
            <b/>
            <sz val="9"/>
            <color indexed="81"/>
            <rFont val="Tahoma"/>
            <family val="2"/>
          </rPr>
          <t>The depth range of the species is 1-180m. For surface gears, the vertical overlap index with this species is 55.56%. This species is reef associated.</t>
        </r>
      </text>
    </comment>
    <comment ref="O27" authorId="0" shapeId="0" xr:uid="{D4F8ABF5-AC70-4FB9-92D1-29718FD9E390}">
      <text>
        <r>
          <rPr>
            <b/>
            <sz val="9"/>
            <color indexed="81"/>
            <rFont val="Tahoma"/>
            <family val="2"/>
          </rPr>
          <t>ALB stocks : The maximum length of the species is 112cm. For albacore fisheries, the length overlap index with this species is 80.00%._x000D_
TPT stocks : The maximum length of the species is 112cm. For tropical surface fisheries, the length overlap index with this species is 100.00%.</t>
        </r>
      </text>
    </comment>
    <comment ref="P27" authorId="0" shapeId="0" xr:uid="{642F2728-4C14-47EA-A02E-98C3B7866F8F}">
      <text>
        <r>
          <rPr>
            <b/>
            <sz val="9"/>
            <color indexed="81"/>
            <rFont val="Tahoma"/>
            <family val="2"/>
          </rPr>
          <t>No direct evidence of survival after capture.</t>
        </r>
      </text>
    </comment>
    <comment ref="E28" authorId="0" shapeId="0" xr:uid="{B3AA77A5-FB0D-459F-BB28-A60E54A5E1C1}">
      <text>
        <r>
          <rPr>
            <b/>
            <sz val="9"/>
            <color indexed="81"/>
            <rFont val="Tahoma"/>
            <family val="2"/>
          </rPr>
          <t>There is no information.</t>
        </r>
      </text>
    </comment>
    <comment ref="F28" authorId="0" shapeId="0" xr:uid="{0663D9F5-08E1-4F66-813B-BCA9F6737B77}">
      <text>
        <r>
          <rPr>
            <b/>
            <sz val="9"/>
            <color indexed="81"/>
            <rFont val="Tahoma"/>
            <family val="2"/>
          </rPr>
          <t>There is no information.</t>
        </r>
      </text>
    </comment>
    <comment ref="G28" authorId="0" shapeId="0" xr:uid="{8EF41E35-0D90-4ACF-9DFF-2749A8E5E673}">
      <text>
        <r>
          <rPr>
            <b/>
            <sz val="9"/>
            <color indexed="81"/>
            <rFont val="Tahoma"/>
            <family val="2"/>
          </rPr>
          <t>There is no information, but fish are likely to produce &gt;100 eggs/year.</t>
        </r>
      </text>
    </comment>
    <comment ref="H28" authorId="0" shapeId="0" xr:uid="{046B1966-E1D6-4161-BCDF-393EB660309F}">
      <text>
        <r>
          <rPr>
            <b/>
            <sz val="9"/>
            <color indexed="81"/>
            <rFont val="Tahoma"/>
            <family val="2"/>
          </rPr>
          <t>Species maximum length is 69, which is lower than the lowest risk value (100cm).</t>
        </r>
      </text>
    </comment>
    <comment ref="I28" authorId="0" shapeId="0" xr:uid="{B456D1B4-2C7D-4533-B623-0C346EEC91DA}">
      <text>
        <r>
          <rPr>
            <b/>
            <sz val="9"/>
            <color indexed="81"/>
            <rFont val="Tahoma"/>
            <family val="2"/>
          </rPr>
          <t>Species maximum length is 69cm, which is in the length at maturity medium risk range (40-200cm).</t>
        </r>
      </text>
    </comment>
    <comment ref="J28" authorId="0" shapeId="0" xr:uid="{E56845CB-4911-4106-B53C-B018923AD17D}">
      <text>
        <r>
          <rPr>
            <b/>
            <sz val="9"/>
            <color indexed="81"/>
            <rFont val="Tahoma"/>
            <family val="2"/>
          </rPr>
          <t>Species reproductive strategy is broadcast spawner, which is low risk.</t>
        </r>
      </text>
    </comment>
    <comment ref="K28" authorId="0" shapeId="0" xr:uid="{9B243714-6128-4A63-9A13-DF463F749C0F}">
      <text>
        <r>
          <rPr>
            <b/>
            <sz val="9"/>
            <color indexed="81"/>
            <rFont val="Tahoma"/>
            <family val="2"/>
          </rPr>
          <t>Species trophic level is 3.7, which is higher than the highest risk value (3.25).</t>
        </r>
      </text>
    </comment>
    <comment ref="M28" authorId="0" shapeId="0" xr:uid="{2702027B-DA5D-43D1-B220-095C5935063C}">
      <text>
        <r>
          <rPr>
            <b/>
            <sz val="9"/>
            <color indexed="81"/>
            <rFont val="Tahoma"/>
            <family val="2"/>
          </rPr>
          <t>ALL stocks : Worldwide demersal distribution</t>
        </r>
      </text>
    </comment>
    <comment ref="N28" authorId="0" shapeId="0" xr:uid="{80FF6AF9-CEA2-45BE-8595-8C24CF529DA9}">
      <text>
        <r>
          <rPr>
            <b/>
            <sz val="9"/>
            <color indexed="81"/>
            <rFont val="Tahoma"/>
            <family val="2"/>
          </rPr>
          <t>The depth range of the species is 1000-2600m. For surface gears, the vertical overlap index with this species is -56.15%. This species is demersal.</t>
        </r>
      </text>
    </comment>
    <comment ref="O28" authorId="0" shapeId="0" xr:uid="{DDE7C4CD-3182-4044-A133-A0127DD6D781}">
      <text>
        <r>
          <rPr>
            <b/>
            <sz val="9"/>
            <color indexed="81"/>
            <rFont val="Tahoma"/>
            <family val="2"/>
          </rPr>
          <t>ALB stocks : The maximum length of the species is 69cm. For albacore fisheries, the length overlap index with this species is 49.29%._x000D_
TPT stocks : The maximum length of the species is 69cm. For tropical surface fisheries, the length overlap index with this species is 62.73%.</t>
        </r>
      </text>
    </comment>
    <comment ref="P28" authorId="0" shapeId="0" xr:uid="{D0249F3B-27E1-4834-A3DF-359BA5BEAB33}">
      <text>
        <r>
          <rPr>
            <b/>
            <sz val="9"/>
            <color indexed="81"/>
            <rFont val="Tahoma"/>
            <family val="2"/>
          </rPr>
          <t>No direct evidence of survival after capture.</t>
        </r>
      </text>
    </comment>
    <comment ref="E29" authorId="0" shapeId="0" xr:uid="{86461600-0EED-4C5A-82FB-33E5BA80C689}">
      <text>
        <r>
          <rPr>
            <b/>
            <sz val="9"/>
            <color indexed="81"/>
            <rFont val="Tahoma"/>
            <family val="2"/>
          </rPr>
          <t>The score is based on the maximum risk score in the family Scombridae, which included 50 species.</t>
        </r>
      </text>
    </comment>
    <comment ref="F29" authorId="0" shapeId="0" xr:uid="{1526A389-76D6-42CE-BD7B-A1681E070C10}">
      <text>
        <r>
          <rPr>
            <b/>
            <sz val="9"/>
            <color indexed="81"/>
            <rFont val="Tahoma"/>
            <family val="2"/>
          </rPr>
          <t>The score is based on the maximum risk score in the family Monacanthidae, which included 1 species.</t>
        </r>
      </text>
    </comment>
    <comment ref="G29" authorId="0" shapeId="0" xr:uid="{98E49F57-53BB-4FB6-B5EA-B8AD21E3EB1D}">
      <text>
        <r>
          <rPr>
            <b/>
            <sz val="9"/>
            <color indexed="81"/>
            <rFont val="Tahoma"/>
            <family val="2"/>
          </rPr>
          <t>There is no information, but fish are likely to produce &gt;100 eggs/year.</t>
        </r>
      </text>
    </comment>
    <comment ref="H29" authorId="0" shapeId="0" xr:uid="{D17E747C-AFE0-42C3-A8E2-0F01F01F5770}">
      <text>
        <r>
          <rPr>
            <b/>
            <sz val="9"/>
            <color indexed="81"/>
            <rFont val="Tahoma"/>
            <family val="2"/>
          </rPr>
          <t>Species maximum length is 61, which is lower than the lowest risk value (100cm).</t>
        </r>
      </text>
    </comment>
    <comment ref="I29" authorId="0" shapeId="0" xr:uid="{829F2F82-6004-4E3C-A5AB-9BA2F2FB82AE}">
      <text>
        <r>
          <rPr>
            <b/>
            <sz val="9"/>
            <color indexed="81"/>
            <rFont val="Tahoma"/>
            <family val="2"/>
          </rPr>
          <t>Species maximum length is 61cm, which is in the length at maturity medium risk range (40-200cm).</t>
        </r>
      </text>
    </comment>
    <comment ref="J29" authorId="0" shapeId="0" xr:uid="{62D695B9-E3DF-4DBE-B050-8D8EA4D2C655}">
      <text>
        <r>
          <rPr>
            <b/>
            <sz val="9"/>
            <color indexed="81"/>
            <rFont val="Tahoma"/>
            <family val="2"/>
          </rPr>
          <t>There is no information, but fish are not live bearers.</t>
        </r>
      </text>
    </comment>
    <comment ref="K29" authorId="0" shapeId="0" xr:uid="{6158B56D-1F37-44B8-AA33-EE7BC1FE677B}">
      <text>
        <r>
          <rPr>
            <b/>
            <sz val="9"/>
            <color indexed="81"/>
            <rFont val="Tahoma"/>
            <family val="2"/>
          </rPr>
          <t>Species trophic level is 2.0, which is lower than the lowest risk value (2.75).</t>
        </r>
      </text>
    </comment>
    <comment ref="M29" authorId="0" shapeId="0" xr:uid="{F94A22BD-F27B-4C55-92BF-485E1B63820E}">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8FBFD055-40BD-4EC2-BA2D-37A39CD53047}">
      <text>
        <r>
          <rPr>
            <b/>
            <sz val="9"/>
            <color indexed="81"/>
            <rFont val="Tahoma"/>
            <family val="2"/>
          </rPr>
          <t>Not evaluated</t>
        </r>
      </text>
    </comment>
    <comment ref="O29" authorId="0" shapeId="0" xr:uid="{49A63B7A-A293-4F75-8C8C-2206FA0C21D6}">
      <text>
        <r>
          <rPr>
            <b/>
            <sz val="9"/>
            <color indexed="81"/>
            <rFont val="Tahoma"/>
            <family val="2"/>
          </rPr>
          <t>Not evaluated</t>
        </r>
      </text>
    </comment>
    <comment ref="P29" authorId="0" shapeId="0" xr:uid="{1EB717CD-8EA0-4F9C-BD7B-68285D004172}">
      <text>
        <r>
          <rPr>
            <b/>
            <sz val="9"/>
            <color indexed="81"/>
            <rFont val="Tahoma"/>
            <family val="2"/>
          </rPr>
          <t>Not evaluated</t>
        </r>
      </text>
    </comment>
    <comment ref="E30" authorId="0" shapeId="0" xr:uid="{DEC06CC6-A553-483A-A5FA-766C82B3E695}">
      <text>
        <r>
          <rPr>
            <b/>
            <sz val="9"/>
            <color indexed="81"/>
            <rFont val="Tahoma"/>
            <family val="2"/>
          </rPr>
          <t>There is no information.</t>
        </r>
      </text>
    </comment>
    <comment ref="F30" authorId="0" shapeId="0" xr:uid="{978C78CA-9828-403C-BD8C-067BE4A9DD22}">
      <text>
        <r>
          <rPr>
            <b/>
            <sz val="9"/>
            <color indexed="81"/>
            <rFont val="Tahoma"/>
            <family val="2"/>
          </rPr>
          <t>There is no information.</t>
        </r>
      </text>
    </comment>
    <comment ref="G30" authorId="0" shapeId="0" xr:uid="{CF4B1AD4-8E37-4327-BC34-D913BD52B5CF}">
      <text>
        <r>
          <rPr>
            <b/>
            <sz val="9"/>
            <color indexed="81"/>
            <rFont val="Tahoma"/>
            <family val="2"/>
          </rPr>
          <t>There is no information.</t>
        </r>
      </text>
    </comment>
    <comment ref="H30" authorId="0" shapeId="0" xr:uid="{FAD56FBC-3D0A-4596-9288-C7DC50090817}">
      <text>
        <r>
          <rPr>
            <b/>
            <sz val="9"/>
            <color indexed="81"/>
            <rFont val="Tahoma"/>
            <family val="2"/>
          </rPr>
          <t>There is no information.</t>
        </r>
      </text>
    </comment>
    <comment ref="I30" authorId="0" shapeId="0" xr:uid="{803B3191-BA57-4714-B12A-B66EC2D59C86}">
      <text>
        <r>
          <rPr>
            <b/>
            <sz val="9"/>
            <color indexed="81"/>
            <rFont val="Tahoma"/>
            <family val="2"/>
          </rPr>
          <t>There is no information.</t>
        </r>
      </text>
    </comment>
    <comment ref="J30" authorId="0" shapeId="0" xr:uid="{A6F2F7C6-6304-4F49-BC1B-F2A577BA9ED2}">
      <text>
        <r>
          <rPr>
            <b/>
            <sz val="9"/>
            <color indexed="81"/>
            <rFont val="Tahoma"/>
            <family val="2"/>
          </rPr>
          <t>There is no information.</t>
        </r>
      </text>
    </comment>
    <comment ref="K30" authorId="0" shapeId="0" xr:uid="{EE548F9B-1EB9-44C1-A092-6D78B6DA1152}">
      <text>
        <r>
          <rPr>
            <b/>
            <sz val="9"/>
            <color indexed="81"/>
            <rFont val="Tahoma"/>
            <family val="2"/>
          </rPr>
          <t>There is no information.</t>
        </r>
      </text>
    </comment>
    <comment ref="M30" authorId="0" shapeId="0" xr:uid="{A0A762F2-3E40-4C06-8022-DB76E85C1F55}">
      <text>
        <r>
          <rPr>
            <b/>
            <sz val="9"/>
            <color indexed="81"/>
            <rFont val="Tahoma"/>
            <family val="2"/>
          </rPr>
          <t>ALL stocks : No information.</t>
        </r>
      </text>
    </comment>
    <comment ref="N30" authorId="0" shapeId="0" xr:uid="{19F05377-F8FB-4E61-9771-6D268A0BB007}">
      <text>
        <r>
          <rPr>
            <b/>
            <sz val="9"/>
            <color indexed="81"/>
            <rFont val="Tahoma"/>
            <family val="2"/>
          </rPr>
          <t>No information.</t>
        </r>
      </text>
    </comment>
    <comment ref="O30" authorId="0" shapeId="0" xr:uid="{3715DBDC-76E5-4DF3-AC7F-B7F71BDA7E42}">
      <text>
        <r>
          <rPr>
            <b/>
            <sz val="9"/>
            <color indexed="81"/>
            <rFont val="Tahoma"/>
            <family val="2"/>
          </rPr>
          <t>ALL stocks : No information.</t>
        </r>
      </text>
    </comment>
    <comment ref="P30" authorId="0" shapeId="0" xr:uid="{ADB99362-33B6-42DB-8D77-667D2AF1633D}">
      <text>
        <r>
          <rPr>
            <b/>
            <sz val="9"/>
            <color indexed="81"/>
            <rFont val="Tahoma"/>
            <family val="2"/>
          </rPr>
          <t>No direct evidence of survival after capture.</t>
        </r>
      </text>
    </comment>
    <comment ref="E31" authorId="0" shapeId="0" xr:uid="{DBC446A2-407D-4FE1-B7DE-4F4DFA68385E}">
      <text>
        <r>
          <rPr>
            <b/>
            <sz val="9"/>
            <color indexed="81"/>
            <rFont val="Tahoma"/>
            <family val="2"/>
          </rPr>
          <t>There is no information.</t>
        </r>
      </text>
    </comment>
    <comment ref="F31" authorId="0" shapeId="0" xr:uid="{CFE91225-DC6D-4B2F-BFB0-A604618A6427}">
      <text>
        <r>
          <rPr>
            <b/>
            <sz val="9"/>
            <color indexed="81"/>
            <rFont val="Tahoma"/>
            <family val="2"/>
          </rPr>
          <t>There is no information.</t>
        </r>
      </text>
    </comment>
    <comment ref="G31" authorId="0" shapeId="0" xr:uid="{EBE03D92-D52E-4DFA-9457-16099D9ADEC3}">
      <text>
        <r>
          <rPr>
            <b/>
            <sz val="9"/>
            <color indexed="81"/>
            <rFont val="Tahoma"/>
            <family val="2"/>
          </rPr>
          <t>There is no information, but fish are likely to produce &gt;100 eggs/year.</t>
        </r>
      </text>
    </comment>
    <comment ref="H31" authorId="0" shapeId="0" xr:uid="{39972EAC-039B-4132-A0CA-A063840D5086}">
      <text>
        <r>
          <rPr>
            <b/>
            <sz val="9"/>
            <color indexed="81"/>
            <rFont val="Tahoma"/>
            <family val="2"/>
          </rPr>
          <t>Species maximum length is 30, which is lower than the lowest risk value (100cm).</t>
        </r>
      </text>
    </comment>
    <comment ref="I31" authorId="0" shapeId="0" xr:uid="{A50F6115-2883-468C-ADED-DCD329A675B8}">
      <text>
        <r>
          <rPr>
            <b/>
            <sz val="9"/>
            <color indexed="81"/>
            <rFont val="Tahoma"/>
            <family val="2"/>
          </rPr>
          <t>Species maximum length is 30cm, which is lower than the length at maturity lowest risk value (40cm).</t>
        </r>
      </text>
    </comment>
    <comment ref="J31" authorId="0" shapeId="0" xr:uid="{55701BC2-45D1-43A3-ABCD-5D6B73B54A6E}">
      <text>
        <r>
          <rPr>
            <b/>
            <sz val="9"/>
            <color indexed="81"/>
            <rFont val="Tahoma"/>
            <family val="2"/>
          </rPr>
          <t>There is no information, but fish are not live bearers.</t>
        </r>
      </text>
    </comment>
    <comment ref="K31" authorId="0" shapeId="0" xr:uid="{15ED4FD2-006F-413F-BA9E-153BDA5138FE}">
      <text>
        <r>
          <rPr>
            <b/>
            <sz val="9"/>
            <color indexed="81"/>
            <rFont val="Tahoma"/>
            <family val="2"/>
          </rPr>
          <t>Species trophic level is 3.5, which is higher than the highest risk value (3.25).</t>
        </r>
      </text>
    </comment>
    <comment ref="M31" authorId="0" shapeId="0" xr:uid="{AE18615D-B9CE-4AD5-9DF7-5C7E90466C2D}">
      <text>
        <r>
          <rPr>
            <b/>
            <sz val="9"/>
            <color indexed="81"/>
            <rFont val="Tahoma"/>
            <family val="2"/>
          </rPr>
          <t>BEI_,BEPE,BEPW,SKI_,SKPE,SKPW,YFI_,YFPE,YFPW stocks : Tropical Indo-Pacific distrbution, mainly coastal</t>
        </r>
      </text>
    </comment>
    <comment ref="N31" authorId="0" shapeId="0" xr:uid="{A9BFD41A-322F-45CC-9324-37D28185544F}">
      <text>
        <r>
          <rPr>
            <b/>
            <sz val="9"/>
            <color indexed="81"/>
            <rFont val="Tahoma"/>
            <family val="2"/>
          </rPr>
          <t>The depth range of the species is 26-137m. For surface gears, the vertical overlap index with this species is 66.96%. This species is reef associated.</t>
        </r>
      </text>
    </comment>
    <comment ref="O31" authorId="0" shapeId="0" xr:uid="{0E031EBA-0E7B-4E98-AA1A-B6F76DE571F6}">
      <text>
        <r>
          <rPr>
            <b/>
            <sz val="9"/>
            <color indexed="81"/>
            <rFont val="Tahoma"/>
            <family val="2"/>
          </rPr>
          <t>TPT stocks : The maximum length of the species is 30cm. For tropical surface fisheries, the length overlap index with this species is 27.27%.</t>
        </r>
      </text>
    </comment>
    <comment ref="P31" authorId="0" shapeId="0" xr:uid="{A7D48D76-B7C4-4019-9B22-1F0192A2483C}">
      <text>
        <r>
          <rPr>
            <b/>
            <sz val="9"/>
            <color indexed="81"/>
            <rFont val="Tahoma"/>
            <family val="2"/>
          </rPr>
          <t>No direct evidence of survival after capture.</t>
        </r>
      </text>
    </comment>
    <comment ref="E32" authorId="0" shapeId="0" xr:uid="{00764E86-1425-4759-AC2C-ABC7CCD20D3A}">
      <text>
        <r>
          <rPr>
            <b/>
            <sz val="9"/>
            <color indexed="81"/>
            <rFont val="Tahoma"/>
            <family val="2"/>
          </rPr>
          <t>The score is based on the maximum risk score in the family Agonidae, which included 1 species.</t>
        </r>
      </text>
    </comment>
    <comment ref="F32" authorId="0" shapeId="0" xr:uid="{93BE3011-74C2-4585-9E1D-0418A34A238D}">
      <text>
        <r>
          <rPr>
            <b/>
            <sz val="9"/>
            <color indexed="81"/>
            <rFont val="Tahoma"/>
            <family val="2"/>
          </rPr>
          <t>The score is based on the maximum risk score in the family Agonidae, which included 1 species.</t>
        </r>
      </text>
    </comment>
    <comment ref="G32" authorId="0" shapeId="0" xr:uid="{7DFAC6FD-0350-4DAA-820F-8E5999298D32}">
      <text>
        <r>
          <rPr>
            <b/>
            <sz val="9"/>
            <color indexed="81"/>
            <rFont val="Tahoma"/>
            <family val="2"/>
          </rPr>
          <t>There is no information, but fish are likely to produce &gt;100 eggs/year.</t>
        </r>
      </text>
    </comment>
    <comment ref="H32" authorId="0" shapeId="0" xr:uid="{D7F5DB64-867B-4622-B053-331539F2C1BF}">
      <text>
        <r>
          <rPr>
            <b/>
            <sz val="9"/>
            <color indexed="81"/>
            <rFont val="Tahoma"/>
            <family val="2"/>
          </rPr>
          <t>Species maximum length is 170, which is in the medium risk range (100-300cm).</t>
        </r>
      </text>
    </comment>
    <comment ref="I32" authorId="0" shapeId="0" xr:uid="{A268A9F2-ADF2-48C5-9330-479D0698449B}">
      <text>
        <r>
          <rPr>
            <b/>
            <sz val="9"/>
            <color indexed="81"/>
            <rFont val="Tahoma"/>
            <family val="2"/>
          </rPr>
          <t>Species maximum length is 170cm, which is in the length at maturity medium risk range (40-200cm).</t>
        </r>
      </text>
    </comment>
    <comment ref="J32" authorId="0" shapeId="0" xr:uid="{90A8875F-63F4-4B72-906D-5887AA89FAE1}">
      <text>
        <r>
          <rPr>
            <b/>
            <sz val="9"/>
            <color indexed="81"/>
            <rFont val="Tahoma"/>
            <family val="2"/>
          </rPr>
          <t>Species reproductive strategy is broadcast spawner, which is low risk.</t>
        </r>
      </text>
    </comment>
    <comment ref="K32" authorId="0" shapeId="0" xr:uid="{E7E56A04-A2B7-43A7-B135-FE2DCE55831B}">
      <text>
        <r>
          <rPr>
            <b/>
            <sz val="9"/>
            <color indexed="81"/>
            <rFont val="Tahoma"/>
            <family val="2"/>
          </rPr>
          <t>Species trophic level is 4.5, which is higher than the highest risk value (3.25).</t>
        </r>
      </text>
    </comment>
    <comment ref="M32" authorId="0" shapeId="0" xr:uid="{3E31D4A3-D0B0-4A44-87AC-41C2695D2B4D}">
      <text>
        <r>
          <rPr>
            <b/>
            <sz val="9"/>
            <color indexed="81"/>
            <rFont val="Tahoma"/>
            <family val="2"/>
          </rPr>
          <t>PO_,IO_ stocks : Indo-Pacific distribution, mainly coastal</t>
        </r>
      </text>
    </comment>
    <comment ref="N32" authorId="0" shapeId="0" xr:uid="{2A433899-EA83-4925-9087-C41A65A6163F}">
      <text>
        <r>
          <rPr>
            <b/>
            <sz val="9"/>
            <color indexed="81"/>
            <rFont val="Tahoma"/>
            <family val="2"/>
          </rPr>
          <t>The depth range of the species is 1-100m. For surface gears, the vertical overlap index with this species is 100.00%. This species is reef associated.</t>
        </r>
      </text>
    </comment>
    <comment ref="O32" authorId="0" shapeId="0" xr:uid="{C10EB5B4-4081-400E-9197-DDEEE9550247}">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32" authorId="0" shapeId="0" xr:uid="{0D9F68E8-BABB-4E97-B101-607BFE487045}">
      <text>
        <r>
          <rPr>
            <b/>
            <sz val="9"/>
            <color indexed="81"/>
            <rFont val="Tahoma"/>
            <family val="2"/>
          </rPr>
          <t>No direct evidence of survival after capture.</t>
        </r>
      </text>
    </comment>
    <comment ref="E33" authorId="0" shapeId="0" xr:uid="{DE7D183F-9B30-4DD6-89A1-DF466739214E}">
      <text>
        <r>
          <rPr>
            <b/>
            <sz val="9"/>
            <color indexed="81"/>
            <rFont val="Tahoma"/>
            <family val="2"/>
          </rPr>
          <t>Species growth rate (K) is 0.240, which is higher than lowest risk K (0.183) for age at maturity.</t>
        </r>
      </text>
    </comment>
    <comment ref="F33" authorId="0" shapeId="0" xr:uid="{BF4B6C04-9E2A-4054-8B92-A5D65FAC16DC}">
      <text>
        <r>
          <rPr>
            <b/>
            <sz val="9"/>
            <color indexed="81"/>
            <rFont val="Tahoma"/>
            <family val="2"/>
          </rPr>
          <t>Species growth rate (K) is 0.240, which is in the medium risk K range (0.12-0.30) for maximum age.</t>
        </r>
      </text>
    </comment>
    <comment ref="G33" authorId="0" shapeId="0" xr:uid="{929B1D78-4591-43DE-AFD7-FB649B99E580}">
      <text>
        <r>
          <rPr>
            <b/>
            <sz val="9"/>
            <color indexed="81"/>
            <rFont val="Tahoma"/>
            <family val="2"/>
          </rPr>
          <t>There is no information, but fish are likely to produce &gt;100 eggs/year.</t>
        </r>
      </text>
    </comment>
    <comment ref="H33" authorId="0" shapeId="0" xr:uid="{E83F8A6E-34E5-46B6-A567-D3FBD0A18027}">
      <text>
        <r>
          <rPr>
            <b/>
            <sz val="9"/>
            <color indexed="81"/>
            <rFont val="Tahoma"/>
            <family val="2"/>
          </rPr>
          <t>Species maximum length is 150, which is in the medium risk range (100-300cm).</t>
        </r>
      </text>
    </comment>
    <comment ref="I33" authorId="0" shapeId="0" xr:uid="{9E269BB3-479A-4DCE-BEAD-B26FF947D033}">
      <text>
        <r>
          <rPr>
            <b/>
            <sz val="9"/>
            <color indexed="81"/>
            <rFont val="Tahoma"/>
            <family val="2"/>
          </rPr>
          <t>Species maximum length is 150cm, which is in the length at maturity medium risk range (40-200cm).</t>
        </r>
      </text>
    </comment>
    <comment ref="J33" authorId="0" shapeId="0" xr:uid="{F4E3F7D4-3BBA-4957-BA8F-618C90B8E37D}">
      <text>
        <r>
          <rPr>
            <b/>
            <sz val="9"/>
            <color indexed="81"/>
            <rFont val="Tahoma"/>
            <family val="2"/>
          </rPr>
          <t>Species reproductive strategy is broadcast spawner, which is low risk.</t>
        </r>
      </text>
    </comment>
    <comment ref="K33" authorId="0" shapeId="0" xr:uid="{69E99644-CCEA-4433-B3F6-8AA6CEF4106D}">
      <text>
        <r>
          <rPr>
            <b/>
            <sz val="9"/>
            <color indexed="81"/>
            <rFont val="Tahoma"/>
            <family val="2"/>
          </rPr>
          <t>Species trophic level is 4.5, which is higher than the highest risk value (3.25).</t>
        </r>
      </text>
    </comment>
    <comment ref="M33" authorId="0" shapeId="0" xr:uid="{26B77A67-DD10-4A77-959B-8CCEE3DA3A36}">
      <text>
        <r>
          <rPr>
            <b/>
            <sz val="9"/>
            <color indexed="81"/>
            <rFont val="Tahoma"/>
            <family val="2"/>
          </rPr>
          <t>WPO,IO_ stocks : Indo-west Pacific distribution, absent in Atlantic and East Pacific</t>
        </r>
      </text>
    </comment>
    <comment ref="N33" authorId="0" shapeId="0" xr:uid="{3AA4A24F-449D-4D78-86C0-C935C9408E9E}">
      <text>
        <r>
          <rPr>
            <b/>
            <sz val="9"/>
            <color indexed="81"/>
            <rFont val="Tahoma"/>
            <family val="2"/>
          </rPr>
          <t>The depth range of the species is 20-200m. For surface gears, the vertical overlap index with this species is 44.75%. This species is reef associated.</t>
        </r>
      </text>
    </comment>
    <comment ref="O33" authorId="0" shapeId="0" xr:uid="{B5A787DA-BB0A-41DB-9CDA-FAFED1DD516C}">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3" authorId="0" shapeId="0" xr:uid="{3EE39D68-42EC-4BBC-B0F5-020B12DF191F}">
      <text>
        <r>
          <rPr>
            <b/>
            <sz val="9"/>
            <color indexed="81"/>
            <rFont val="Tahoma"/>
            <family val="2"/>
          </rPr>
          <t>No direct evidence of survival after capture.</t>
        </r>
      </text>
    </comment>
    <comment ref="E34" authorId="0" shapeId="0" xr:uid="{455A9596-0826-4D19-B006-89A3134083D8}">
      <text>
        <r>
          <rPr>
            <b/>
            <sz val="9"/>
            <color indexed="81"/>
            <rFont val="Tahoma"/>
            <family val="2"/>
          </rPr>
          <t>Species growth rate (K) is 0.605, which is higher than lowest risk K (0.183) for age at maturity.</t>
        </r>
      </text>
    </comment>
    <comment ref="F34" authorId="0" shapeId="0" xr:uid="{BE2EA02A-6845-4CFA-9188-3FBE39BB493A}">
      <text>
        <r>
          <rPr>
            <b/>
            <sz val="9"/>
            <color indexed="81"/>
            <rFont val="Tahoma"/>
            <family val="2"/>
          </rPr>
          <t>Species growth rate (K) is 0.605, which is higher than lowest risk K (0.30) for maximum age.</t>
        </r>
      </text>
    </comment>
    <comment ref="G34" authorId="0" shapeId="0" xr:uid="{BF0306F3-EEF8-4CAC-B8E0-2A67DC4627C9}">
      <text>
        <r>
          <rPr>
            <b/>
            <sz val="9"/>
            <color indexed="81"/>
            <rFont val="Tahoma"/>
            <family val="2"/>
          </rPr>
          <t>The score is based on the maximum risk score in the family Agonidae, which included 1 species.</t>
        </r>
      </text>
    </comment>
    <comment ref="H34" authorId="0" shapeId="0" xr:uid="{5AB7804E-A015-4ECA-89A9-23A61E94A6EB}">
      <text>
        <r>
          <rPr>
            <b/>
            <sz val="9"/>
            <color indexed="81"/>
            <rFont val="Tahoma"/>
            <family val="2"/>
          </rPr>
          <t>Species maximum length is 140, which is in the medium risk range (100-300cm).</t>
        </r>
      </text>
    </comment>
    <comment ref="I34" authorId="0" shapeId="0" xr:uid="{41AB819C-6598-4275-8C82-FAA08455ED1F}">
      <text>
        <r>
          <rPr>
            <b/>
            <sz val="9"/>
            <color indexed="81"/>
            <rFont val="Tahoma"/>
            <family val="2"/>
          </rPr>
          <t>Species maximum length is 140cm, which is in the length at maturity medium risk range (40-200cm).</t>
        </r>
      </text>
    </comment>
    <comment ref="J34" authorId="0" shapeId="0" xr:uid="{05A251B4-CB62-476A-A5A1-02C555F9636D}">
      <text>
        <r>
          <rPr>
            <b/>
            <sz val="9"/>
            <color indexed="81"/>
            <rFont val="Tahoma"/>
            <family val="2"/>
          </rPr>
          <t>Species reproductive strategy is broadcast spawner, which is low risk.</t>
        </r>
      </text>
    </comment>
    <comment ref="K34" authorId="0" shapeId="0" xr:uid="{CA4B389A-A0BB-489E-91B0-5CD0B442103C}">
      <text>
        <r>
          <rPr>
            <b/>
            <sz val="9"/>
            <color indexed="81"/>
            <rFont val="Tahoma"/>
            <family val="2"/>
          </rPr>
          <t>Species trophic level is 4.5, which is higher than the highest risk value (3.25).</t>
        </r>
      </text>
    </comment>
    <comment ref="M34" authorId="0" shapeId="0" xr:uid="{6D6B4FDF-0DCC-4B37-818B-68E53761003F}">
      <text>
        <r>
          <rPr>
            <b/>
            <sz val="9"/>
            <color indexed="81"/>
            <rFont val="Tahoma"/>
            <family val="2"/>
          </rPr>
          <t>TPT stocks : Worldwide tropical distribution, mainly coastal</t>
        </r>
      </text>
    </comment>
    <comment ref="N34" authorId="0" shapeId="0" xr:uid="{3EB3041F-3F73-4182-878C-8563F702745B}">
      <text>
        <r>
          <rPr>
            <b/>
            <sz val="9"/>
            <color indexed="81"/>
            <rFont val="Tahoma"/>
            <family val="2"/>
          </rPr>
          <t>The depth range of the species is 1-3m. For surface gears, the vertical overlap index with this species is 100.00%. This species is reef associated.</t>
        </r>
      </text>
    </comment>
    <comment ref="O34" authorId="0" shapeId="0" xr:uid="{5D56F213-4B88-454B-BA97-F68EE36397C3}">
      <text>
        <r>
          <rPr>
            <b/>
            <sz val="9"/>
            <color indexed="81"/>
            <rFont val="Tahoma"/>
            <family val="2"/>
          </rPr>
          <t>TPT stocks : The maximum length of the species is 140cm. For tropical surface fisheries, the length overlap index with this species is 100.00%.</t>
        </r>
      </text>
    </comment>
    <comment ref="P34" authorId="0" shapeId="0" xr:uid="{750AD0AD-DC2F-460F-AC90-B5B7DD0A64A4}">
      <text>
        <r>
          <rPr>
            <b/>
            <sz val="9"/>
            <color indexed="81"/>
            <rFont val="Tahoma"/>
            <family val="2"/>
          </rPr>
          <t>No direct evidence of survival after capture.</t>
        </r>
      </text>
    </comment>
    <comment ref="E35" authorId="0" shapeId="0" xr:uid="{B0050D61-2776-4DFE-8240-55D32CBADEE7}">
      <text>
        <r>
          <rPr>
            <b/>
            <sz val="9"/>
            <color indexed="81"/>
            <rFont val="Tahoma"/>
            <family val="2"/>
          </rPr>
          <t>Species growth rate (K) is 0.373, which is higher than lowest risk K (0.183) for age at maturity.</t>
        </r>
      </text>
    </comment>
    <comment ref="F35" authorId="0" shapeId="0" xr:uid="{C8FE2B68-4B8D-4D72-B407-8AD1B16C1B41}">
      <text>
        <r>
          <rPr>
            <b/>
            <sz val="9"/>
            <color indexed="81"/>
            <rFont val="Tahoma"/>
            <family val="2"/>
          </rPr>
          <t>Species growth rate (K) is 0.373, which is higher than lowest risk K (0.30) for maximum age.</t>
        </r>
      </text>
    </comment>
    <comment ref="G35" authorId="0" shapeId="0" xr:uid="{F9AC68BE-03C9-48C5-92D8-7918BEA0DE10}">
      <text>
        <r>
          <rPr>
            <b/>
            <sz val="9"/>
            <color indexed="81"/>
            <rFont val="Tahoma"/>
            <family val="2"/>
          </rPr>
          <t>There is no information, but fish are likely to produce &gt;100 eggs/year.</t>
        </r>
      </text>
    </comment>
    <comment ref="H35" authorId="0" shapeId="0" xr:uid="{E4D8D85A-471A-41F4-BA72-49CE734016B8}">
      <text>
        <r>
          <rPr>
            <b/>
            <sz val="9"/>
            <color indexed="81"/>
            <rFont val="Tahoma"/>
            <family val="2"/>
          </rPr>
          <t>Species maximum length is 90, which is lower than the lowest risk value (100cm).</t>
        </r>
      </text>
    </comment>
    <comment ref="I35" authorId="0" shapeId="0" xr:uid="{EF67E418-81CA-40B7-9413-89DF9288CC38}">
      <text>
        <r>
          <rPr>
            <b/>
            <sz val="9"/>
            <color indexed="81"/>
            <rFont val="Tahoma"/>
            <family val="2"/>
          </rPr>
          <t>Species maximum length is 90cm, which is in the length at maturity medium risk range (40-200cm).</t>
        </r>
      </text>
    </comment>
    <comment ref="J35" authorId="0" shapeId="0" xr:uid="{18F59398-67F9-47ED-BDAF-91DB3DC45DE6}">
      <text>
        <r>
          <rPr>
            <b/>
            <sz val="9"/>
            <color indexed="81"/>
            <rFont val="Tahoma"/>
            <family val="2"/>
          </rPr>
          <t>Species reproductive strategy is broadcast spawner, which is low risk.</t>
        </r>
      </text>
    </comment>
    <comment ref="K35" authorId="0" shapeId="0" xr:uid="{AB92356F-9F1F-4B15-81D8-585E982ED0E1}">
      <text>
        <r>
          <rPr>
            <b/>
            <sz val="9"/>
            <color indexed="81"/>
            <rFont val="Tahoma"/>
            <family val="2"/>
          </rPr>
          <t>Species trophic level is 4.5, which is higher than the highest risk value (3.25).</t>
        </r>
      </text>
    </comment>
    <comment ref="M35" authorId="0" shapeId="0" xr:uid="{7C1A2E24-4510-4008-81E2-627E10E1B254}">
      <text>
        <r>
          <rPr>
            <b/>
            <sz val="9"/>
            <color indexed="81"/>
            <rFont val="Tahoma"/>
            <family val="2"/>
          </rPr>
          <t>WPO,IO_ stocks : Indo-west Pacific distribution, absent in Atlantic and East Pacific, mainly coastal</t>
        </r>
      </text>
    </comment>
    <comment ref="N35" authorId="0" shapeId="0" xr:uid="{414ADC94-F09D-4DAF-B1C3-D6B34F405857}">
      <text>
        <r>
          <rPr>
            <b/>
            <sz val="9"/>
            <color indexed="81"/>
            <rFont val="Tahoma"/>
            <family val="2"/>
          </rPr>
          <t>The depth range of the species is 3-20m. For surface gears, the vertical overlap index with this species is 100.00%. This species is reef associated.</t>
        </r>
      </text>
    </comment>
    <comment ref="O35" authorId="0" shapeId="0" xr:uid="{DE350025-521B-4D37-9C9C-FD09D6B414BA}">
      <text>
        <r>
          <rPr>
            <b/>
            <sz val="9"/>
            <color indexed="81"/>
            <rFont val="Tahoma"/>
            <family val="2"/>
          </rPr>
          <t>ALB stocks : The maximum length of the species is 90cm. For albacore fisheries, the length overlap index with this species is 64.29%._x000D_
TPT stocks : The maximum length of the species is 90cm. For tropical surface fisheries, the length overlap index with this species is 81.82%.</t>
        </r>
      </text>
    </comment>
    <comment ref="P35" authorId="0" shapeId="0" xr:uid="{5066936B-0943-400B-ADC5-031209104A7D}">
      <text>
        <r>
          <rPr>
            <b/>
            <sz val="9"/>
            <color indexed="81"/>
            <rFont val="Tahoma"/>
            <family val="2"/>
          </rPr>
          <t>No direct evidence of survival after capture.</t>
        </r>
      </text>
    </comment>
    <comment ref="E36" authorId="0" shapeId="0" xr:uid="{8F65016C-0CD1-430D-BA8B-25F788AD562C}">
      <text>
        <r>
          <rPr>
            <b/>
            <sz val="9"/>
            <color indexed="81"/>
            <rFont val="Tahoma"/>
            <family val="2"/>
          </rPr>
          <t>There is no information.</t>
        </r>
      </text>
    </comment>
    <comment ref="F36" authorId="0" shapeId="0" xr:uid="{2B00F9D7-A404-43BE-A077-2A73F3F45753}">
      <text>
        <r>
          <rPr>
            <b/>
            <sz val="9"/>
            <color indexed="81"/>
            <rFont val="Tahoma"/>
            <family val="2"/>
          </rPr>
          <t>There is no information.</t>
        </r>
      </text>
    </comment>
    <comment ref="G36" authorId="0" shapeId="0" xr:uid="{1E3035FA-AFC4-4344-AFFB-3C81DAFDFC75}">
      <text>
        <r>
          <rPr>
            <b/>
            <sz val="9"/>
            <color indexed="81"/>
            <rFont val="Tahoma"/>
            <family val="2"/>
          </rPr>
          <t>There is no information, but fish are likely to produce &gt;100 eggs/year.</t>
        </r>
      </text>
    </comment>
    <comment ref="H36" authorId="0" shapeId="0" xr:uid="{7EF7CC4E-2969-4133-8ADB-F17ACDF3A904}">
      <text>
        <r>
          <rPr>
            <b/>
            <sz val="9"/>
            <color indexed="81"/>
            <rFont val="Tahoma"/>
            <family val="2"/>
          </rPr>
          <t>Species maximum length is 70, which is lower than the lowest risk value (100cm).</t>
        </r>
      </text>
    </comment>
    <comment ref="I36" authorId="0" shapeId="0" xr:uid="{086F031E-B9D9-4DB3-9EF0-751DBAB24005}">
      <text>
        <r>
          <rPr>
            <b/>
            <sz val="9"/>
            <color indexed="81"/>
            <rFont val="Tahoma"/>
            <family val="2"/>
          </rPr>
          <t>Species maximum length is 70cm, which is in the length at maturity medium risk range (40-200cm).</t>
        </r>
      </text>
    </comment>
    <comment ref="J36" authorId="0" shapeId="0" xr:uid="{B0101AEB-1C45-4D18-A07F-DA0850CF4512}">
      <text>
        <r>
          <rPr>
            <b/>
            <sz val="9"/>
            <color indexed="81"/>
            <rFont val="Tahoma"/>
            <family val="2"/>
          </rPr>
          <t>There is no information, but fish are not live bearers.</t>
        </r>
      </text>
    </comment>
    <comment ref="K36" authorId="0" shapeId="0" xr:uid="{3047BBB1-D08B-4BB7-A2BB-E9201D720F58}">
      <text>
        <r>
          <rPr>
            <b/>
            <sz val="9"/>
            <color indexed="81"/>
            <rFont val="Tahoma"/>
            <family val="2"/>
          </rPr>
          <t>Species trophic level is 4.0, which is higher than the highest risk value (3.25).</t>
        </r>
      </text>
    </comment>
    <comment ref="M36" authorId="0" shapeId="0" xr:uid="{B701B03A-153B-4C6F-9764-1752CFE8FE80}">
      <text>
        <r>
          <rPr>
            <b/>
            <sz val="9"/>
            <color indexed="81"/>
            <rFont val="Tahoma"/>
            <family val="2"/>
          </rPr>
          <t>TPT stocks : Worldwide tropical distribution, mainly coastal</t>
        </r>
      </text>
    </comment>
    <comment ref="N36" authorId="0" shapeId="0" xr:uid="{9C882E6C-B0C5-4DF0-A24A-3C1846E998D3}">
      <text>
        <r>
          <rPr>
            <b/>
            <sz val="9"/>
            <color indexed="81"/>
            <rFont val="Tahoma"/>
            <family val="2"/>
          </rPr>
          <t>The depth range of the species is 3-25m. For surface gears, the vertical overlap index with this species is 100.00%. This species is reef associated.</t>
        </r>
      </text>
    </comment>
    <comment ref="O36" authorId="0" shapeId="0" xr:uid="{525F8C43-5AB8-4751-92A7-0834E635F25D}">
      <text>
        <r>
          <rPr>
            <b/>
            <sz val="9"/>
            <color indexed="81"/>
            <rFont val="Tahoma"/>
            <family val="2"/>
          </rPr>
          <t>TPT stocks : The maximum length of the species is 70cm. For tropical surface fisheries, the length overlap index with this species is 63.64%.</t>
        </r>
      </text>
    </comment>
    <comment ref="P36" authorId="0" shapeId="0" xr:uid="{BCC6413A-02BF-4809-B04F-9900310E433D}">
      <text>
        <r>
          <rPr>
            <b/>
            <sz val="9"/>
            <color indexed="81"/>
            <rFont val="Tahoma"/>
            <family val="2"/>
          </rPr>
          <t>No direct evidence of survival after capture.</t>
        </r>
      </text>
    </comment>
    <comment ref="E37" authorId="0" shapeId="0" xr:uid="{6F30C1D0-2618-45D0-A286-994F3B583CF4}">
      <text>
        <r>
          <rPr>
            <b/>
            <sz val="9"/>
            <color indexed="81"/>
            <rFont val="Tahoma"/>
            <family val="2"/>
          </rPr>
          <t>The score is based on the maximum risk score in the family Agonidae, which included 1 species.</t>
        </r>
      </text>
    </comment>
    <comment ref="F37" authorId="0" shapeId="0" xr:uid="{AB0F974A-32AA-472F-8E5A-4479959317C6}">
      <text>
        <r>
          <rPr>
            <b/>
            <sz val="9"/>
            <color indexed="81"/>
            <rFont val="Tahoma"/>
            <family val="2"/>
          </rPr>
          <t>The score is based on the maximum risk score in the family Trachipteridae , which included 1 species.</t>
        </r>
      </text>
    </comment>
    <comment ref="G37" authorId="0" shapeId="0" xr:uid="{CEDE3C0D-B296-42EF-8C06-FEA284012221}">
      <text>
        <r>
          <rPr>
            <b/>
            <sz val="9"/>
            <color indexed="81"/>
            <rFont val="Tahoma"/>
            <family val="2"/>
          </rPr>
          <t>There is no information, but fish are likely to produce &gt;100 eggs/year.</t>
        </r>
      </text>
    </comment>
    <comment ref="H37" authorId="0" shapeId="0" xr:uid="{83E13D78-0385-45A1-9DB3-B9A574BF7CBD}">
      <text>
        <r>
          <rPr>
            <b/>
            <sz val="9"/>
            <color indexed="81"/>
            <rFont val="Tahoma"/>
            <family val="2"/>
          </rPr>
          <t>The score is based on the maximum risk score in the family Trachipteridae , which included 2 species.</t>
        </r>
      </text>
    </comment>
    <comment ref="I37" authorId="0" shapeId="0" xr:uid="{27A9C9BB-6128-4864-9A5A-A092B5CE18A9}">
      <text>
        <r>
          <rPr>
            <b/>
            <sz val="9"/>
            <color indexed="81"/>
            <rFont val="Tahoma"/>
            <family val="2"/>
          </rPr>
          <t>The score is based on the maximum risk score in the family Scombridae, which included 50 species.</t>
        </r>
      </text>
    </comment>
    <comment ref="J37" authorId="0" shapeId="0" xr:uid="{CC58B09A-13A0-43B5-82D2-C30BBE908B2E}">
      <text>
        <r>
          <rPr>
            <b/>
            <sz val="9"/>
            <color indexed="81"/>
            <rFont val="Tahoma"/>
            <family val="2"/>
          </rPr>
          <t>The score is based on the maximum risk score in the family Agonidae, which included 1 species.</t>
        </r>
      </text>
    </comment>
    <comment ref="K37" authorId="0" shapeId="0" xr:uid="{CA4AB8DE-04DA-4A34-897A-9846F10DDA8A}">
      <text>
        <r>
          <rPr>
            <b/>
            <sz val="9"/>
            <color indexed="81"/>
            <rFont val="Tahoma"/>
            <family val="2"/>
          </rPr>
          <t>The score is based on the maximum risk score in the family Agonidae, which included 1 species.</t>
        </r>
      </text>
    </comment>
    <comment ref="M37" authorId="0" shapeId="0" xr:uid="{BDDDA495-FAC0-446B-9BE8-88872EA03CEC}">
      <text>
        <r>
          <rPr>
            <b/>
            <sz val="9"/>
            <color indexed="81"/>
            <rFont val="Tahoma"/>
            <family val="2"/>
          </rPr>
          <t>ALL stocks : Worldwide pelagic distribution</t>
        </r>
      </text>
    </comment>
    <comment ref="N37" authorId="0" shapeId="0" xr:uid="{FA022450-EE57-43D8-9D71-6E9932129201}">
      <text>
        <r>
          <rPr>
            <b/>
            <sz val="9"/>
            <color indexed="81"/>
            <rFont val="Tahoma"/>
            <family val="2"/>
          </rPr>
          <t>The depth range of the species is 1-50m. For surface gears, the vertical overlap index with this species is 100.00%.</t>
        </r>
      </text>
    </comment>
    <comment ref="O37" authorId="0" shapeId="0" xr:uid="{340C7682-BED0-4FBE-832C-3D148B2FD864}">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7" authorId="0" shapeId="0" xr:uid="{94CF0F51-A881-411D-BDD9-E9E49BB32A57}">
      <text>
        <r>
          <rPr>
            <b/>
            <sz val="9"/>
            <color indexed="81"/>
            <rFont val="Tahoma"/>
            <family val="2"/>
          </rPr>
          <t>No direct evidence of survival after capture.</t>
        </r>
      </text>
    </comment>
    <comment ref="E38" authorId="0" shapeId="0" xr:uid="{65C37A95-D367-4CD8-AD7B-4FC5CEF02CCD}">
      <text>
        <r>
          <rPr>
            <b/>
            <sz val="9"/>
            <color indexed="81"/>
            <rFont val="Tahoma"/>
            <family val="2"/>
          </rPr>
          <t>There is no information.</t>
        </r>
      </text>
    </comment>
    <comment ref="F38" authorId="0" shapeId="0" xr:uid="{C47CCBA9-1D14-4A3E-9799-01BDBB8B1072}">
      <text>
        <r>
          <rPr>
            <b/>
            <sz val="9"/>
            <color indexed="81"/>
            <rFont val="Tahoma"/>
            <family val="2"/>
          </rPr>
          <t>There is no information.</t>
        </r>
      </text>
    </comment>
    <comment ref="G38" authorId="0" shapeId="0" xr:uid="{FA3AE732-308D-4088-844A-C0660D249DA7}">
      <text>
        <r>
          <rPr>
            <b/>
            <sz val="9"/>
            <color indexed="81"/>
            <rFont val="Tahoma"/>
            <family val="2"/>
          </rPr>
          <t>There is no information, but fish are likely to produce &gt;100 eggs/year.</t>
        </r>
      </text>
    </comment>
    <comment ref="H38" authorId="0" shapeId="0" xr:uid="{9610785B-A2C7-4DE3-B439-ABC266AC237A}">
      <text>
        <r>
          <rPr>
            <b/>
            <sz val="9"/>
            <color indexed="81"/>
            <rFont val="Tahoma"/>
            <family val="2"/>
          </rPr>
          <t>The score is based on the maximum risk score in the family Squatinidae, which included 1 species.</t>
        </r>
      </text>
    </comment>
    <comment ref="I38" authorId="0" shapeId="0" xr:uid="{C39D4F32-69DC-4648-9D3D-023803676053}">
      <text>
        <r>
          <rPr>
            <b/>
            <sz val="9"/>
            <color indexed="81"/>
            <rFont val="Tahoma"/>
            <family val="2"/>
          </rPr>
          <t>The score is based on the maximum risk score in the family Squatinidae, which included 1 species.</t>
        </r>
      </text>
    </comment>
    <comment ref="J38" authorId="0" shapeId="0" xr:uid="{56866CDD-1FA7-4CCB-A9DB-36207C0D8B7A}">
      <text>
        <r>
          <rPr>
            <b/>
            <sz val="9"/>
            <color indexed="81"/>
            <rFont val="Tahoma"/>
            <family val="2"/>
          </rPr>
          <t>There is no information, but fish are not live bearers.</t>
        </r>
      </text>
    </comment>
    <comment ref="K38" authorId="0" shapeId="0" xr:uid="{D452ACE5-9B9D-4468-A7D5-387CDD6FC3B2}">
      <text>
        <r>
          <rPr>
            <b/>
            <sz val="9"/>
            <color indexed="81"/>
            <rFont val="Tahoma"/>
            <family val="2"/>
          </rPr>
          <t>The score is based on the maximum risk score in the family Squatinidae, which included 1 species.</t>
        </r>
      </text>
    </comment>
    <comment ref="M38" authorId="0" shapeId="0" xr:uid="{F778ECFD-4753-466B-A456-B1D48BE0D5F5}">
      <text>
        <r>
          <rPr>
            <b/>
            <sz val="9"/>
            <color indexed="81"/>
            <rFont val="Tahoma"/>
            <family val="2"/>
          </rPr>
          <t>TPT stocks : Worldwide tropical distribution, mainly coastal</t>
        </r>
      </text>
    </comment>
    <comment ref="N38" authorId="0" shapeId="0" xr:uid="{DDE72878-9131-4ECD-A63E-F9F770F58F66}">
      <text>
        <r>
          <rPr>
            <b/>
            <sz val="9"/>
            <color indexed="81"/>
            <rFont val="Tahoma"/>
            <family val="2"/>
          </rPr>
          <t>The depth range of the species is 1-100m. For surface gears, the vertical overlap index with this species is 100.00%. This species is reef associated.</t>
        </r>
      </text>
    </comment>
    <comment ref="O38" authorId="0" shapeId="0" xr:uid="{1B8D5EE1-2C6B-4CF0-9B3B-F97050CAC4E4}">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38" authorId="0" shapeId="0" xr:uid="{2F5C3D2A-68B9-4771-B0D2-817DDF347714}">
      <text>
        <r>
          <rPr>
            <b/>
            <sz val="9"/>
            <color indexed="81"/>
            <rFont val="Tahoma"/>
            <family val="2"/>
          </rPr>
          <t>No direct evidence of survival after capture.</t>
        </r>
      </text>
    </comment>
    <comment ref="E39" authorId="0" shapeId="0" xr:uid="{454779E3-F6F2-4069-AAF7-B0D1A6D9D635}">
      <text>
        <r>
          <rPr>
            <b/>
            <sz val="9"/>
            <color indexed="81"/>
            <rFont val="Tahoma"/>
            <family val="2"/>
          </rPr>
          <t>The score is based on the maximum risk score in the family Agonidae, which included 1 species.</t>
        </r>
      </text>
    </comment>
    <comment ref="F39" authorId="0" shapeId="0" xr:uid="{857BBB4A-2AAD-4AC7-A441-BFF904071773}">
      <text>
        <r>
          <rPr>
            <b/>
            <sz val="9"/>
            <color indexed="81"/>
            <rFont val="Tahoma"/>
            <family val="2"/>
          </rPr>
          <t>The score is based on the maximum risk score in the family Agonidae, which included 1 species.</t>
        </r>
      </text>
    </comment>
    <comment ref="G39" authorId="0" shapeId="0" xr:uid="{1F91F234-6395-41E4-9C8B-15E5EDD7481E}">
      <text>
        <r>
          <rPr>
            <b/>
            <sz val="9"/>
            <color indexed="81"/>
            <rFont val="Tahoma"/>
            <family val="2"/>
          </rPr>
          <t>The score is based on the maximum risk score in the family Agonidae, which included 1 species.</t>
        </r>
      </text>
    </comment>
    <comment ref="H39" authorId="0" shapeId="0" xr:uid="{A903F1C5-DEF3-429E-92DF-D77641C5A07B}">
      <text>
        <r>
          <rPr>
            <b/>
            <sz val="9"/>
            <color indexed="81"/>
            <rFont val="Tahoma"/>
            <family val="2"/>
          </rPr>
          <t>Species maximum length is 180, which is in the medium risk range (100-300cm).</t>
        </r>
      </text>
    </comment>
    <comment ref="I39" authorId="0" shapeId="0" xr:uid="{4903DCEA-A921-4854-AB21-C1BCBD87CD3B}">
      <text>
        <r>
          <rPr>
            <b/>
            <sz val="9"/>
            <color indexed="81"/>
            <rFont val="Tahoma"/>
            <family val="2"/>
          </rPr>
          <t>Species maximum length is 180cm, which is in the length at maturity medium risk range (40-200cm).</t>
        </r>
      </text>
    </comment>
    <comment ref="J39" authorId="0" shapeId="0" xr:uid="{5C0EB08E-F921-4D05-BAB1-24AF19FFD634}">
      <text>
        <r>
          <rPr>
            <b/>
            <sz val="9"/>
            <color indexed="81"/>
            <rFont val="Tahoma"/>
            <family val="2"/>
          </rPr>
          <t>Species reproductive strategy is broadcast spawner, which is low risk.</t>
        </r>
      </text>
    </comment>
    <comment ref="K39" authorId="0" shapeId="0" xr:uid="{22C15378-16C6-48B2-8BFF-4416B697667A}">
      <text>
        <r>
          <rPr>
            <b/>
            <sz val="9"/>
            <color indexed="81"/>
            <rFont val="Tahoma"/>
            <family val="2"/>
          </rPr>
          <t>Species trophic level is 4.5, which is higher than the highest risk value (3.25).</t>
        </r>
      </text>
    </comment>
    <comment ref="M39" authorId="0" shapeId="0" xr:uid="{1E3487A9-F1F4-4DD2-B2BA-EE0718D076F4}">
      <text>
        <r>
          <rPr>
            <b/>
            <sz val="9"/>
            <color indexed="81"/>
            <rFont val="Tahoma"/>
            <family val="2"/>
          </rPr>
          <t>ALPS,BEPW,SKPW,YFPW stocks : Mainly southwest Pacific distribution.</t>
        </r>
      </text>
    </comment>
    <comment ref="N39" authorId="0" shapeId="0" xr:uid="{B79CA76A-A1E0-4409-BAFB-2E54BCE634BA}">
      <text>
        <r>
          <rPr>
            <b/>
            <sz val="9"/>
            <color indexed="81"/>
            <rFont val="Tahoma"/>
            <family val="2"/>
          </rPr>
          <t>The depth range of the species is 1-100m. For surface gears, the vertical overlap index with this species is 100.00%.</t>
        </r>
      </text>
    </comment>
    <comment ref="O39" authorId="0" shapeId="0" xr:uid="{48E3ECA5-24FB-4D8D-86AA-209542D289FE}">
      <text>
        <r>
          <rPr>
            <b/>
            <sz val="9"/>
            <color indexed="81"/>
            <rFont val="Tahoma"/>
            <family val="2"/>
          </rPr>
          <t>TPT stocks : The maximum length of the species is 180cm. For tropical surface fisheries, the length overlap index with this species is 100.00%.</t>
        </r>
      </text>
    </comment>
    <comment ref="P39" authorId="0" shapeId="0" xr:uid="{78880781-6324-4111-AB58-7B9F38663EB1}">
      <text>
        <r>
          <rPr>
            <b/>
            <sz val="9"/>
            <color indexed="81"/>
            <rFont val="Tahoma"/>
            <family val="2"/>
          </rPr>
          <t>No direct evidence of survival after capture.</t>
        </r>
      </text>
    </comment>
    <comment ref="E40" authorId="0" shapeId="0" xr:uid="{5B339F06-DFE7-43EB-8E8D-55AB4080F231}">
      <text>
        <r>
          <rPr>
            <b/>
            <sz val="9"/>
            <color indexed="81"/>
            <rFont val="Tahoma"/>
            <family val="2"/>
          </rPr>
          <t>Species growth rate (K) is 0.677, which is higher than lowest risk K (0.183) for age at maturity.</t>
        </r>
      </text>
    </comment>
    <comment ref="F40" authorId="0" shapeId="0" xr:uid="{B8755E36-1481-4ACD-8196-3E81214107BA}">
      <text>
        <r>
          <rPr>
            <b/>
            <sz val="9"/>
            <color indexed="81"/>
            <rFont val="Tahoma"/>
            <family val="2"/>
          </rPr>
          <t>Species growth rate (K) is 0.677, which is higher than lowest risk K (0.30) for maximum age.</t>
        </r>
      </text>
    </comment>
    <comment ref="G40" authorId="0" shapeId="0" xr:uid="{F2C6C861-10EA-4D9D-B7BE-F39BB768E96B}">
      <text>
        <r>
          <rPr>
            <b/>
            <sz val="9"/>
            <color indexed="81"/>
            <rFont val="Tahoma"/>
            <family val="2"/>
          </rPr>
          <t>The score is based on the maximum risk score in the family Scombridae, which included 27 species.</t>
        </r>
      </text>
    </comment>
    <comment ref="H40" authorId="0" shapeId="0" xr:uid="{7A92BC85-6B3D-4723-A263-6026987D4FE0}">
      <text>
        <r>
          <rPr>
            <b/>
            <sz val="9"/>
            <color indexed="81"/>
            <rFont val="Tahoma"/>
            <family val="2"/>
          </rPr>
          <t>Species maximum length is 120, which is in the medium risk range (100-300cm).</t>
        </r>
      </text>
    </comment>
    <comment ref="I40" authorId="0" shapeId="0" xr:uid="{92518B0E-8AC6-4169-8F92-ED131D143373}">
      <text>
        <r>
          <rPr>
            <b/>
            <sz val="9"/>
            <color indexed="81"/>
            <rFont val="Tahoma"/>
            <family val="2"/>
          </rPr>
          <t>Species length at maturity is 75, which is in the medium risk range (40-200cm).</t>
        </r>
      </text>
    </comment>
    <comment ref="J40" authorId="0" shapeId="0" xr:uid="{D2544A77-6794-436A-B57B-D2BC70809EF2}">
      <text>
        <r>
          <rPr>
            <b/>
            <sz val="9"/>
            <color indexed="81"/>
            <rFont val="Tahoma"/>
            <family val="2"/>
          </rPr>
          <t>Species reproductive strategy is broadcast spawner, which is low risk.</t>
        </r>
      </text>
    </comment>
    <comment ref="K40" authorId="0" shapeId="0" xr:uid="{48A4906E-6D34-4542-9ED9-FFC7A2CE324F}">
      <text>
        <r>
          <rPr>
            <b/>
            <sz val="9"/>
            <color indexed="81"/>
            <rFont val="Tahoma"/>
            <family val="2"/>
          </rPr>
          <t>Species trophic level is 4.5, which is higher than the highest risk value (3.25).</t>
        </r>
      </text>
    </comment>
    <comment ref="M40" authorId="0" shapeId="0" xr:uid="{FF0DA01B-2F6B-41B1-B02B-C3B0545996FD}">
      <text>
        <r>
          <rPr>
            <b/>
            <sz val="9"/>
            <color indexed="81"/>
            <rFont val="Tahoma"/>
            <family val="2"/>
          </rPr>
          <t>BEI_,BEPW,SKI_,SKPW,YFI_,YFPW stocks : Indo-West Pacific distribution, uncommon in South Indian and Pacific Oceans, absent in North Pacific.</t>
        </r>
      </text>
    </comment>
    <comment ref="N40" authorId="0" shapeId="0" xr:uid="{0851C811-0DC5-4469-A6CF-066EE40A61F7}">
      <text>
        <r>
          <rPr>
            <b/>
            <sz val="9"/>
            <color indexed="81"/>
            <rFont val="Tahoma"/>
            <family val="2"/>
          </rPr>
          <t>The depth range of the species is 1-100m. For surface gears, the vertical overlap index with this species is 100.00%.</t>
        </r>
      </text>
    </comment>
    <comment ref="O40" authorId="0" shapeId="0" xr:uid="{3470129A-D076-4EF4-B7D4-812D089301D0}">
      <text>
        <r>
          <rPr>
            <b/>
            <sz val="9"/>
            <color indexed="81"/>
            <rFont val="Tahoma"/>
            <family val="2"/>
          </rPr>
          <t>TPT stocks : The maximum length of the species is 120cm. For tropical surface fisheries, the length overlap index with this species is 100.00%.</t>
        </r>
      </text>
    </comment>
    <comment ref="P40" authorId="0" shapeId="0" xr:uid="{37C4F2E7-674E-45D5-AF52-B1B5E1529203}">
      <text>
        <r>
          <rPr>
            <b/>
            <sz val="9"/>
            <color indexed="81"/>
            <rFont val="Tahoma"/>
            <family val="2"/>
          </rPr>
          <t>No direct evidence of survival after capture.</t>
        </r>
      </text>
    </comment>
    <comment ref="E41" authorId="0" shapeId="0" xr:uid="{736FA31D-4E25-4D3C-BABC-9743E23F25F1}">
      <text>
        <r>
          <rPr>
            <b/>
            <sz val="9"/>
            <color indexed="81"/>
            <rFont val="Tahoma"/>
            <family val="2"/>
          </rPr>
          <t>The score is based on the maximum risk score in the family Scombridae, which included 35 species.</t>
        </r>
      </text>
    </comment>
    <comment ref="F41" authorId="0" shapeId="0" xr:uid="{3B5085A5-FD67-4CF6-9CBC-0E794712C4C3}">
      <text>
        <r>
          <rPr>
            <b/>
            <sz val="9"/>
            <color indexed="81"/>
            <rFont val="Tahoma"/>
            <family val="2"/>
          </rPr>
          <t>The score is based on the maximum risk score in the family Agonidae, which included 1 species.</t>
        </r>
      </text>
    </comment>
    <comment ref="G41" authorId="0" shapeId="0" xr:uid="{96035927-5AFC-439C-A201-729D9D9FD08C}">
      <text>
        <r>
          <rPr>
            <b/>
            <sz val="9"/>
            <color indexed="81"/>
            <rFont val="Tahoma"/>
            <family val="2"/>
          </rPr>
          <t>The score is based on the maximum risk score in the family Scombridae, which included 27 species.</t>
        </r>
      </text>
    </comment>
    <comment ref="H41" authorId="0" shapeId="0" xr:uid="{18353DE5-28AE-48C3-92F4-B0CB105E9A0B}">
      <text>
        <r>
          <rPr>
            <b/>
            <sz val="9"/>
            <color indexed="81"/>
            <rFont val="Tahoma"/>
            <family val="2"/>
          </rPr>
          <t>The score is based on the maximum risk score in the family Agonidae, which included 1 species.</t>
        </r>
      </text>
    </comment>
    <comment ref="I41" authorId="0" shapeId="0" xr:uid="{0000014A-13A1-49C9-9F36-5051A8BDC645}">
      <text>
        <r>
          <rPr>
            <b/>
            <sz val="9"/>
            <color indexed="81"/>
            <rFont val="Tahoma"/>
            <family val="2"/>
          </rPr>
          <t>The score is based on the maximum risk score in the family Ephippidae, which included 1 species.</t>
        </r>
      </text>
    </comment>
    <comment ref="J41" authorId="0" shapeId="0" xr:uid="{5C93975B-A072-4523-9418-53FF626D5040}">
      <text>
        <r>
          <rPr>
            <b/>
            <sz val="9"/>
            <color indexed="81"/>
            <rFont val="Tahoma"/>
            <family val="2"/>
          </rPr>
          <t>The score is based on the maximum risk score in the family Sphyraenidae, which included 5 species.</t>
        </r>
      </text>
    </comment>
    <comment ref="K41" authorId="0" shapeId="0" xr:uid="{6A377536-B9EE-4ED8-AB25-CEFAE89C669A}">
      <text>
        <r>
          <rPr>
            <b/>
            <sz val="9"/>
            <color indexed="81"/>
            <rFont val="Tahoma"/>
            <family val="2"/>
          </rPr>
          <t>The score is based on the maximum risk score in the family Agonidae, which included 1 species.</t>
        </r>
      </text>
    </comment>
    <comment ref="M41" authorId="0" shapeId="0" xr:uid="{8A074BD5-BE1C-4E4A-86BE-90498D6793E3}">
      <text>
        <r>
          <rPr>
            <b/>
            <sz val="9"/>
            <color indexed="81"/>
            <rFont val="Tahoma"/>
            <family val="2"/>
          </rPr>
          <t>ALL stocks : Worldwide pelagic distribution</t>
        </r>
      </text>
    </comment>
    <comment ref="N41" authorId="0" shapeId="0" xr:uid="{6F84F45A-B1E1-479C-B94E-4C68AC4DF836}">
      <text>
        <r>
          <rPr>
            <b/>
            <sz val="9"/>
            <color indexed="81"/>
            <rFont val="Tahoma"/>
            <family val="2"/>
          </rPr>
          <t>The depth range of the species is 1-10m. For surface gears, the vertical overlap index with this species is 100.00%.</t>
        </r>
      </text>
    </comment>
    <comment ref="O41" authorId="0" shapeId="0" xr:uid="{1A7B0B82-F8D4-4DD4-A6F2-BDDC91B4538F}">
      <text>
        <r>
          <rPr>
            <b/>
            <sz val="9"/>
            <color indexed="81"/>
            <rFont val="Tahoma"/>
            <family val="2"/>
          </rPr>
          <t>ALB stocks : The maximum length of the species is missing, but the family's maximum length based on 3 species is 150cm. For albacore fisheries, the length overlap index with this species is 100.00%._x000D_
TPT stocks : The maximum length of the species is missing, but the family's maximum length based on 3 species is 150cm. For tropical surface fisheries, the length overlap index with this species is 100.00%.</t>
        </r>
      </text>
    </comment>
    <comment ref="P41" authorId="0" shapeId="0" xr:uid="{E2288870-B46A-451D-8C65-41D91EB5DC2A}">
      <text>
        <r>
          <rPr>
            <b/>
            <sz val="9"/>
            <color indexed="81"/>
            <rFont val="Tahoma"/>
            <family val="2"/>
          </rPr>
          <t>No direct evidence of survival after capture.</t>
        </r>
      </text>
    </comment>
    <comment ref="E42" authorId="0" shapeId="0" xr:uid="{D52DBD61-86D6-4864-8562-AE49832EB052}">
      <text>
        <r>
          <rPr>
            <b/>
            <sz val="9"/>
            <color indexed="81"/>
            <rFont val="Tahoma"/>
            <family val="2"/>
          </rPr>
          <t>Species growth rate (K) is 0.305, which is higher than lowest risk K (0.183) for age at maturity.</t>
        </r>
      </text>
    </comment>
    <comment ref="F42" authorId="0" shapeId="0" xr:uid="{DCA88DE4-D1FF-48D1-A496-9E95C1712870}">
      <text>
        <r>
          <rPr>
            <b/>
            <sz val="9"/>
            <color indexed="81"/>
            <rFont val="Tahoma"/>
            <family val="2"/>
          </rPr>
          <t>Species growth rate (K) is 0.305, which is higher than lowest risk K (0.30) for maximum age.</t>
        </r>
      </text>
    </comment>
    <comment ref="G42" authorId="0" shapeId="0" xr:uid="{E1CD2A06-AD45-48DA-B771-A89506887365}">
      <text>
        <r>
          <rPr>
            <b/>
            <sz val="9"/>
            <color indexed="81"/>
            <rFont val="Tahoma"/>
            <family val="2"/>
          </rPr>
          <t>Species fecundity is 1000000 eggs/year, which is higher than the lowest risk value (20000).</t>
        </r>
      </text>
    </comment>
    <comment ref="H42" authorId="0" shapeId="0" xr:uid="{61EF6F46-DDB7-46E1-9C68-BFE6E66B9A66}">
      <text>
        <r>
          <rPr>
            <b/>
            <sz val="9"/>
            <color indexed="81"/>
            <rFont val="Tahoma"/>
            <family val="2"/>
          </rPr>
          <t>Species maximum length is 102, which is in the medium risk range (100-300cm).</t>
        </r>
      </text>
    </comment>
    <comment ref="I42" authorId="0" shapeId="0" xr:uid="{B5E3837D-0BBC-457D-A220-CDEE8F737075}">
      <text>
        <r>
          <rPr>
            <b/>
            <sz val="9"/>
            <color indexed="81"/>
            <rFont val="Tahoma"/>
            <family val="2"/>
          </rPr>
          <t>Species length at maturity is 47, which is in the medium risk range (40-200cm).</t>
        </r>
      </text>
    </comment>
    <comment ref="J42" authorId="0" shapeId="0" xr:uid="{66C31030-B609-477B-9A43-A36CA8D42D15}">
      <text>
        <r>
          <rPr>
            <b/>
            <sz val="9"/>
            <color indexed="81"/>
            <rFont val="Tahoma"/>
            <family val="2"/>
          </rPr>
          <t>Species reproductive strategy is broadcast spawner, which is low risk.</t>
        </r>
      </text>
    </comment>
    <comment ref="K42" authorId="0" shapeId="0" xr:uid="{FE3E57EA-A552-4DB3-BC36-E6F8D2A06965}">
      <text>
        <r>
          <rPr>
            <b/>
            <sz val="9"/>
            <color indexed="81"/>
            <rFont val="Tahoma"/>
            <family val="2"/>
          </rPr>
          <t>Species trophic level is 4.5, which is higher than the highest risk value (3.25).</t>
        </r>
      </text>
    </comment>
    <comment ref="M42" authorId="0" shapeId="0" xr:uid="{DF9EFA80-9DFB-4075-B917-CDF9A248219F}">
      <text>
        <r>
          <rPr>
            <b/>
            <sz val="9"/>
            <color indexed="81"/>
            <rFont val="Tahoma"/>
            <family val="2"/>
          </rPr>
          <t>EPO stocks : Eastern Pacific distribution</t>
        </r>
      </text>
    </comment>
    <comment ref="N42" authorId="0" shapeId="0" xr:uid="{CBDB911E-B259-48CF-B12A-93608F9B2E29}">
      <text>
        <r>
          <rPr>
            <b/>
            <sz val="9"/>
            <color indexed="81"/>
            <rFont val="Tahoma"/>
            <family val="2"/>
          </rPr>
          <t>The depth range of the species is 1-100m. For surface gears, the vertical overlap index with this species is 100.00%.</t>
        </r>
      </text>
    </comment>
    <comment ref="O42" authorId="0" shapeId="0" xr:uid="{1C174D1F-8BA3-47BF-A30F-137AEB800E47}">
      <text>
        <r>
          <rPr>
            <b/>
            <sz val="9"/>
            <color indexed="81"/>
            <rFont val="Tahoma"/>
            <family val="2"/>
          </rPr>
          <t>ALB stocks : The maximum length of the species is 102cm. For albacore fisheries, the length overlap index with this species is 72.86%._x000D_
TPT stocks : The maximum length of the species is 102cm. For tropical surface fisheries, the length overlap index with this species is 92.73%.</t>
        </r>
      </text>
    </comment>
    <comment ref="P42" authorId="0" shapeId="0" xr:uid="{5086BF2B-FA18-451C-87AC-58DE6227C2DB}">
      <text>
        <r>
          <rPr>
            <b/>
            <sz val="9"/>
            <color indexed="81"/>
            <rFont val="Tahoma"/>
            <family val="2"/>
          </rPr>
          <t>No direct evidence of survival after capture.</t>
        </r>
      </text>
    </comment>
    <comment ref="E43" authorId="0" shapeId="0" xr:uid="{19B6A0EA-434F-4168-AA2D-A53373552187}">
      <text>
        <r>
          <rPr>
            <b/>
            <sz val="9"/>
            <color indexed="81"/>
            <rFont val="Tahoma"/>
            <family val="2"/>
          </rPr>
          <t>Species growth rate (K) is 0.200, which is higher than lowest risk K (0.183) for age at maturity.</t>
        </r>
      </text>
    </comment>
    <comment ref="F43" authorId="0" shapeId="0" xr:uid="{B2544331-940D-4FEE-AC00-0004C6015E3F}">
      <text>
        <r>
          <rPr>
            <b/>
            <sz val="9"/>
            <color indexed="81"/>
            <rFont val="Tahoma"/>
            <family val="2"/>
          </rPr>
          <t>Species growth rate (K) is 0.200, which is in the medium risk K range (0.12-0.30) for maximum age.</t>
        </r>
      </text>
    </comment>
    <comment ref="G43" authorId="0" shapeId="0" xr:uid="{AB712A0C-9DA4-4642-9006-9F161A548A8F}">
      <text>
        <r>
          <rPr>
            <b/>
            <sz val="9"/>
            <color indexed="81"/>
            <rFont val="Tahoma"/>
            <family val="2"/>
          </rPr>
          <t>Species fecundity is 5531858 eggs/year, which is higher than the lowest risk value (20000).</t>
        </r>
      </text>
    </comment>
    <comment ref="H43" authorId="0" shapeId="0" xr:uid="{6E9FA696-339B-4405-A56C-B618D9FE3818}">
      <text>
        <r>
          <rPr>
            <b/>
            <sz val="9"/>
            <color indexed="81"/>
            <rFont val="Tahoma"/>
            <family val="2"/>
          </rPr>
          <t>Species maximum length is 250, which is in the medium risk range (100-300cm).</t>
        </r>
      </text>
    </comment>
    <comment ref="I43" authorId="0" shapeId="0" xr:uid="{E75DB5BE-057E-4757-993B-47ECD6F53B7C}">
      <text>
        <r>
          <rPr>
            <b/>
            <sz val="9"/>
            <color indexed="81"/>
            <rFont val="Tahoma"/>
            <family val="2"/>
          </rPr>
          <t>Species length at maturity is 100, which is in the medium risk range (40-200cm).</t>
        </r>
      </text>
    </comment>
    <comment ref="J43" authorId="0" shapeId="0" xr:uid="{1FF6C1A5-FC71-4295-B2FA-7DAE8B7EEFAF}">
      <text>
        <r>
          <rPr>
            <b/>
            <sz val="9"/>
            <color indexed="81"/>
            <rFont val="Tahoma"/>
            <family val="2"/>
          </rPr>
          <t>Species reproductive strategy is broadcast spawner, which is low risk.</t>
        </r>
      </text>
    </comment>
    <comment ref="K43" authorId="0" shapeId="0" xr:uid="{7A3A732F-D7DB-4168-878D-5DED9E9475CB}">
      <text>
        <r>
          <rPr>
            <b/>
            <sz val="9"/>
            <color indexed="81"/>
            <rFont val="Tahoma"/>
            <family val="2"/>
          </rPr>
          <t>Species trophic level is 4.5, which is higher than the highest risk value (3.25).</t>
        </r>
      </text>
    </comment>
    <comment ref="M43" authorId="0" shapeId="0" xr:uid="{2715A732-66BF-46D0-83E6-6DCE5146057C}">
      <text>
        <r>
          <rPr>
            <b/>
            <sz val="9"/>
            <color indexed="81"/>
            <rFont val="Tahoma"/>
            <family val="2"/>
          </rPr>
          <t>ALL stocks : Worldwide pelagic distribution</t>
        </r>
      </text>
    </comment>
    <comment ref="N43" authorId="0" shapeId="0" xr:uid="{DC6E8ED9-2406-473E-815E-37AB0E98EB12}">
      <text>
        <r>
          <rPr>
            <b/>
            <sz val="9"/>
            <color indexed="81"/>
            <rFont val="Tahoma"/>
            <family val="2"/>
          </rPr>
          <t>The depth range of the species is 1-250m. For surface gears, the vertical overlap index with this species is 40.00%.</t>
        </r>
      </text>
    </comment>
    <comment ref="O43" authorId="0" shapeId="0" xr:uid="{177723F8-08A9-4A7C-A632-B5692C2A4644}">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3" authorId="0" shapeId="0" xr:uid="{FEAE2AC8-8922-4EC8-93BE-3B190A909416}">
      <text>
        <r>
          <rPr>
            <b/>
            <sz val="9"/>
            <color indexed="81"/>
            <rFont val="Tahoma"/>
            <family val="2"/>
          </rPr>
          <t>No direct evidence of survival after capture.</t>
        </r>
      </text>
    </comment>
    <comment ref="E44" authorId="0" shapeId="0" xr:uid="{5AA9B681-6D87-4047-9B34-910EE28EFEC7}">
      <text>
        <r>
          <rPr>
            <b/>
            <sz val="9"/>
            <color indexed="81"/>
            <rFont val="Tahoma"/>
            <family val="2"/>
          </rPr>
          <t>Species growth rate (K) is 0.100, which is in the medium risk K range (0.061-0.183) for age at maturity.</t>
        </r>
      </text>
    </comment>
    <comment ref="F44" authorId="0" shapeId="0" xr:uid="{48B1A318-D670-48B6-A6D6-01D1E08B76CB}">
      <text>
        <r>
          <rPr>
            <b/>
            <sz val="9"/>
            <color indexed="81"/>
            <rFont val="Tahoma"/>
            <family val="2"/>
          </rPr>
          <t>Species growth rate (K) is 0.100, which is lower than highest risk K (0.12) for maximum age.</t>
        </r>
      </text>
    </comment>
    <comment ref="G44" authorId="0" shapeId="0" xr:uid="{DA53931B-CA1B-4DB3-9903-69E08FEB255A}">
      <text>
        <r>
          <rPr>
            <b/>
            <sz val="9"/>
            <color indexed="81"/>
            <rFont val="Tahoma"/>
            <family val="2"/>
          </rPr>
          <t>Species fecundity is 34833333 eggs/year, which is higher than the lowest risk value (20000).</t>
        </r>
      </text>
    </comment>
    <comment ref="H44" authorId="0" shapeId="0" xr:uid="{C693BB3C-7A37-4F47-9476-BC972045E17D}">
      <text>
        <r>
          <rPr>
            <b/>
            <sz val="9"/>
            <color indexed="81"/>
            <rFont val="Tahoma"/>
            <family val="2"/>
          </rPr>
          <t>Species maximum length is 458, which is higher than the highest risk value (300cm).</t>
        </r>
      </text>
    </comment>
    <comment ref="I44" authorId="0" shapeId="0" xr:uid="{99CB1578-680B-41FC-98AE-7F010A6B7BAD}">
      <text>
        <r>
          <rPr>
            <b/>
            <sz val="9"/>
            <color indexed="81"/>
            <rFont val="Tahoma"/>
            <family val="2"/>
          </rPr>
          <t>Species length at maturity is 97, which is in the medium risk range (40-200cm).</t>
        </r>
      </text>
    </comment>
    <comment ref="J44" authorId="0" shapeId="0" xr:uid="{F0D036A0-E353-4CB7-BEE4-B90FE549FF6A}">
      <text>
        <r>
          <rPr>
            <b/>
            <sz val="9"/>
            <color indexed="81"/>
            <rFont val="Tahoma"/>
            <family val="2"/>
          </rPr>
          <t>Species reproductive strategy is broadcast spawner, which is low risk.</t>
        </r>
      </text>
    </comment>
    <comment ref="K44" authorId="0" shapeId="0" xr:uid="{ACAB0418-E99B-4004-AB3E-7700880724B6}">
      <text>
        <r>
          <rPr>
            <b/>
            <sz val="9"/>
            <color indexed="81"/>
            <rFont val="Tahoma"/>
            <family val="2"/>
          </rPr>
          <t>Species trophic level is 4.5, which is higher than the highest risk value (3.25).</t>
        </r>
      </text>
    </comment>
    <comment ref="M44" authorId="0" shapeId="0" xr:uid="{8A556D9A-432C-4ED6-B89F-C912BEA44101}">
      <text>
        <r>
          <rPr>
            <b/>
            <sz val="9"/>
            <color indexed="81"/>
            <rFont val="Tahoma"/>
            <family val="2"/>
          </rPr>
          <t>AO_ stocks : Atlantic distribution, absent in Pacific and rare in Indian Oceans. Species is coastal.</t>
        </r>
      </text>
    </comment>
    <comment ref="N44" authorId="0" shapeId="0" xr:uid="{50D21CAE-7D83-4881-BDE5-24B6EDE48FEF}">
      <text>
        <r>
          <rPr>
            <b/>
            <sz val="9"/>
            <color indexed="81"/>
            <rFont val="Tahoma"/>
            <family val="2"/>
          </rPr>
          <t>The depth range of the species is 1-985m. For surface gears, the vertical overlap index with this species is 10.15%.</t>
        </r>
      </text>
    </comment>
    <comment ref="O44" authorId="0" shapeId="0" xr:uid="{3038268F-8D2F-475B-8ABC-A5AD3A81B325}">
      <text>
        <r>
          <rPr>
            <b/>
            <sz val="9"/>
            <color indexed="81"/>
            <rFont val="Tahoma"/>
            <family val="2"/>
          </rPr>
          <t>ALB stocks : The maximum length of the species is 458cm. For albacore fisheries, the length overlap index with this species is 100.00%._x000D_
TPT stocks : The maximum length of the species is 458cm. For tropical surface fisheries, the length overlap index with this species is 100.00%.</t>
        </r>
      </text>
    </comment>
    <comment ref="P44" authorId="0" shapeId="0" xr:uid="{A9ECF889-87A6-46E0-BC3F-45AE40E93BE2}">
      <text>
        <r>
          <rPr>
            <b/>
            <sz val="9"/>
            <color indexed="81"/>
            <rFont val="Tahoma"/>
            <family val="2"/>
          </rPr>
          <t>No direct evidence of survival after capture.</t>
        </r>
      </text>
    </comment>
    <comment ref="E45" authorId="0" shapeId="0" xr:uid="{83A17AC3-08C4-4E94-8427-D3F6D535EC4A}">
      <text>
        <r>
          <rPr>
            <b/>
            <sz val="9"/>
            <color indexed="81"/>
            <rFont val="Tahoma"/>
            <family val="2"/>
          </rPr>
          <t>The score is based on the maximum risk score in the family Belonidae, which included 2 species.</t>
        </r>
      </text>
    </comment>
    <comment ref="F45" authorId="0" shapeId="0" xr:uid="{29BEE867-5542-48E0-8098-A865673DD3B7}">
      <text>
        <r>
          <rPr>
            <b/>
            <sz val="9"/>
            <color indexed="81"/>
            <rFont val="Tahoma"/>
            <family val="2"/>
          </rPr>
          <t>The score is based on the maximum risk score in the family Belonidae, which included 2 species.</t>
        </r>
      </text>
    </comment>
    <comment ref="G45" authorId="0" shapeId="0" xr:uid="{7A701B1D-8750-4D3C-8ECA-CFC7FB6ECFA3}">
      <text>
        <r>
          <rPr>
            <b/>
            <sz val="9"/>
            <color indexed="81"/>
            <rFont val="Tahoma"/>
            <family val="2"/>
          </rPr>
          <t>The score is based on the maximum risk score in the family Agonidae, which included 1 species.</t>
        </r>
      </text>
    </comment>
    <comment ref="H45" authorId="0" shapeId="0" xr:uid="{7DFC6503-462D-4D3B-BADD-3793BCAAF2D8}">
      <text>
        <r>
          <rPr>
            <b/>
            <sz val="9"/>
            <color indexed="81"/>
            <rFont val="Tahoma"/>
            <family val="2"/>
          </rPr>
          <t>The score is based on the maximum risk score in the family Belonidae, which included 3 species.</t>
        </r>
      </text>
    </comment>
    <comment ref="I45" authorId="0" shapeId="0" xr:uid="{2DD41F86-D888-4ADE-8680-90A98A34F50D}">
      <text>
        <r>
          <rPr>
            <b/>
            <sz val="9"/>
            <color indexed="81"/>
            <rFont val="Tahoma"/>
            <family val="2"/>
          </rPr>
          <t>The score is based on the maximum risk score in the family Belonidae, which included 3 species.</t>
        </r>
      </text>
    </comment>
    <comment ref="J45" authorId="0" shapeId="0" xr:uid="{4564DFBC-638B-47F5-B54E-A51CBCF97688}">
      <text>
        <r>
          <rPr>
            <b/>
            <sz val="9"/>
            <color indexed="81"/>
            <rFont val="Tahoma"/>
            <family val="2"/>
          </rPr>
          <t>Species reproductive strategy is broadcast spawner, which is low risk.</t>
        </r>
      </text>
    </comment>
    <comment ref="K45" authorId="0" shapeId="0" xr:uid="{90B61392-771B-416F-A230-EEA88333E514}">
      <text>
        <r>
          <rPr>
            <b/>
            <sz val="9"/>
            <color indexed="81"/>
            <rFont val="Tahoma"/>
            <family val="2"/>
          </rPr>
          <t>The score is based on the maximum risk score in the family Belonidae, which included 3 species.</t>
        </r>
      </text>
    </comment>
    <comment ref="M45" authorId="0" shapeId="0" xr:uid="{1A853F23-836F-4641-A2D8-6C49BD18862B}">
      <text>
        <r>
          <rPr>
            <b/>
            <sz val="9"/>
            <color indexed="81"/>
            <rFont val="Tahoma"/>
            <family val="2"/>
          </rPr>
          <t>ALL stocks : Worldwide pelagic distribution</t>
        </r>
      </text>
    </comment>
    <comment ref="N45" authorId="0" shapeId="0" xr:uid="{92BDAD85-8FE2-4A09-BAF0-EE0976258C2E}">
      <text>
        <r>
          <rPr>
            <b/>
            <sz val="9"/>
            <color indexed="81"/>
            <rFont val="Tahoma"/>
            <family val="2"/>
          </rPr>
          <t>The depth range of the species is 1-200m. For surface gears, the vertical overlap index with this species is 50.00%.</t>
        </r>
      </text>
    </comment>
    <comment ref="O45" authorId="0" shapeId="0" xr:uid="{BED10307-E227-4AC2-9F5B-48BE0B12848B}">
      <text>
        <r>
          <rPr>
            <b/>
            <sz val="9"/>
            <color indexed="81"/>
            <rFont val="Tahoma"/>
            <family val="2"/>
          </rPr>
          <t>ALB stocks : The maximum length of the species is missing, but the family's maximum length based on 9 species is 500cm. For albacore fisheries, the length overlap index with this species is 100.00%._x000D_
TPT stocks : The maximum length of the species is missing, but the family's maximum length based on 9 species is 500cm. For tropical surface fisheries, the length overlap index with this species is 100.00%.</t>
        </r>
      </text>
    </comment>
    <comment ref="P45" authorId="0" shapeId="0" xr:uid="{594BDF4E-7368-4C47-9D13-7DC991FCC8EA}">
      <text>
        <r>
          <rPr>
            <b/>
            <sz val="9"/>
            <color indexed="81"/>
            <rFont val="Tahoma"/>
            <family val="2"/>
          </rPr>
          <t>No direct evidence of survival after capture.</t>
        </r>
      </text>
    </comment>
    <comment ref="E46" authorId="0" shapeId="0" xr:uid="{28BDBBE7-093B-4E16-A5B8-09306EBBFFD0}">
      <text>
        <r>
          <rPr>
            <b/>
            <sz val="9"/>
            <color indexed="81"/>
            <rFont val="Tahoma"/>
            <family val="2"/>
          </rPr>
          <t>The score is based on the maximum risk score in the family Istiophoridae, which included 5 species.</t>
        </r>
      </text>
    </comment>
    <comment ref="F46" authorId="0" shapeId="0" xr:uid="{D793F8B9-DB14-42DD-B113-9C166967BB14}">
      <text>
        <r>
          <rPr>
            <b/>
            <sz val="9"/>
            <color indexed="81"/>
            <rFont val="Tahoma"/>
            <family val="2"/>
          </rPr>
          <t>The score is based on the maximum risk score in the family Istiophoridae, which included 5 species.</t>
        </r>
      </text>
    </comment>
    <comment ref="G46" authorId="0" shapeId="0" xr:uid="{02D53391-DEC1-47A4-A872-3E6A43C68755}">
      <text>
        <r>
          <rPr>
            <b/>
            <sz val="9"/>
            <color indexed="81"/>
            <rFont val="Tahoma"/>
            <family val="2"/>
          </rPr>
          <t>The score is based on the maximum risk score in the family Belonidae , which included 1 species.</t>
        </r>
      </text>
    </comment>
    <comment ref="H46" authorId="0" shapeId="0" xr:uid="{BAB9ACE4-2E5A-4A93-9D6D-CB8D2D2605F1}">
      <text>
        <r>
          <rPr>
            <b/>
            <sz val="9"/>
            <color indexed="81"/>
            <rFont val="Tahoma"/>
            <family val="2"/>
          </rPr>
          <t>Species maximum length is 102, which is in the medium risk range (100-300cm).</t>
        </r>
      </text>
    </comment>
    <comment ref="I46" authorId="0" shapeId="0" xr:uid="{A06F39E2-ED21-4169-9C63-28A3C7DCCE32}">
      <text>
        <r>
          <rPr>
            <b/>
            <sz val="9"/>
            <color indexed="81"/>
            <rFont val="Tahoma"/>
            <family val="2"/>
          </rPr>
          <t>Species maximum length is 102cm, which is in the length at maturity medium risk range (40-200cm).</t>
        </r>
      </text>
    </comment>
    <comment ref="J46" authorId="0" shapeId="0" xr:uid="{287FEA91-DE04-4ADF-8556-8CAFB1B9F00F}">
      <text>
        <r>
          <rPr>
            <b/>
            <sz val="9"/>
            <color indexed="81"/>
            <rFont val="Tahoma"/>
            <family val="2"/>
          </rPr>
          <t>Species reproductive strategy is broadcast spawner, which is low risk.</t>
        </r>
      </text>
    </comment>
    <comment ref="K46" authorId="0" shapeId="0" xr:uid="{687F651F-7DF1-4300-9255-17488F3112A3}">
      <text>
        <r>
          <rPr>
            <b/>
            <sz val="9"/>
            <color indexed="81"/>
            <rFont val="Tahoma"/>
            <family val="2"/>
          </rPr>
          <t>Species trophic level is 4.2, which is higher than the highest risk value (3.25).</t>
        </r>
      </text>
    </comment>
    <comment ref="M46" authorId="0" shapeId="0" xr:uid="{82CB24B3-EDF6-467A-94D7-28FCCF8BC301}">
      <text>
        <r>
          <rPr>
            <b/>
            <sz val="9"/>
            <color indexed="81"/>
            <rFont val="Tahoma"/>
            <family val="2"/>
          </rPr>
          <t>PO_,IO_ stocks : Indo-Pacific distribution</t>
        </r>
      </text>
    </comment>
    <comment ref="N46" authorId="0" shapeId="0" xr:uid="{1E9BA12F-D91A-41E2-BA41-E103D9563B69}">
      <text>
        <r>
          <rPr>
            <b/>
            <sz val="9"/>
            <color indexed="81"/>
            <rFont val="Tahoma"/>
            <family val="2"/>
          </rPr>
          <t>The depth range of the species is 1-167m. For surface gears, the vertical overlap index with this species is 59.88%.</t>
        </r>
      </text>
    </comment>
    <comment ref="O46" authorId="0" shapeId="0" xr:uid="{311843BB-F54B-4185-8914-BBDAD26FE2F0}">
      <text>
        <r>
          <rPr>
            <b/>
            <sz val="9"/>
            <color indexed="81"/>
            <rFont val="Tahoma"/>
            <family val="2"/>
          </rPr>
          <t>ALB stocks : The maximum length of the species is 102cm. For albacore fisheries, the length overlap index with this species is 72.86%._x000D_
TPT stocks : The maximum length of the species is 102cm. For tropical surface fisheries, the length overlap index with this species is 92.73%.</t>
        </r>
      </text>
    </comment>
    <comment ref="P46" authorId="0" shapeId="0" xr:uid="{6911C610-B72C-4E55-9075-950B8A9DB08D}">
      <text>
        <r>
          <rPr>
            <b/>
            <sz val="9"/>
            <color indexed="81"/>
            <rFont val="Tahoma"/>
            <family val="2"/>
          </rPr>
          <t>No direct evidence of survival after capture.</t>
        </r>
      </text>
    </comment>
    <comment ref="E47" authorId="0" shapeId="0" xr:uid="{83325EF8-8A65-4453-A34F-C976B1A072D4}">
      <text>
        <r>
          <rPr>
            <b/>
            <sz val="9"/>
            <color indexed="81"/>
            <rFont val="Tahoma"/>
            <family val="2"/>
          </rPr>
          <t>Species growth rate (K) is 1.169, which is higher than lowest risk K (0.183) for age at maturity.</t>
        </r>
      </text>
    </comment>
    <comment ref="F47" authorId="0" shapeId="0" xr:uid="{5086179E-2C65-4584-8C6C-14A376817ED0}">
      <text>
        <r>
          <rPr>
            <b/>
            <sz val="9"/>
            <color indexed="81"/>
            <rFont val="Tahoma"/>
            <family val="2"/>
          </rPr>
          <t>Species growth rate (K) is 1.169, which is higher than lowest risk K (0.30) for maximum age.</t>
        </r>
      </text>
    </comment>
    <comment ref="G47" authorId="0" shapeId="0" xr:uid="{53E5D02A-E507-498E-AE8E-7698B20DF4D2}">
      <text>
        <r>
          <rPr>
            <b/>
            <sz val="9"/>
            <color indexed="81"/>
            <rFont val="Tahoma"/>
            <family val="2"/>
          </rPr>
          <t>The score is based on the maximum risk score in the family Scombridae, which included 27 species.</t>
        </r>
      </text>
    </comment>
    <comment ref="H47" authorId="0" shapeId="0" xr:uid="{FD646FD3-09A9-4B60-B9CE-9E70CC1051A2}">
      <text>
        <r>
          <rPr>
            <b/>
            <sz val="9"/>
            <color indexed="81"/>
            <rFont val="Tahoma"/>
            <family val="2"/>
          </rPr>
          <t>Species maximum length is 70, which is lower than the lowest risk value (100cm).</t>
        </r>
      </text>
    </comment>
    <comment ref="I47" authorId="0" shapeId="0" xr:uid="{7DB064EE-3406-442F-8E12-4E739FF1EA0C}">
      <text>
        <r>
          <rPr>
            <b/>
            <sz val="9"/>
            <color indexed="81"/>
            <rFont val="Tahoma"/>
            <family val="2"/>
          </rPr>
          <t>Species length at maturity is 17, which is lower than the lowest risk value (40cm).</t>
        </r>
      </text>
    </comment>
    <comment ref="J47" authorId="0" shapeId="0" xr:uid="{592C5CD1-0457-473B-8C05-F40A3A73F97E}">
      <text>
        <r>
          <rPr>
            <b/>
            <sz val="9"/>
            <color indexed="81"/>
            <rFont val="Tahoma"/>
            <family val="2"/>
          </rPr>
          <t>Species reproductive strategy is broadcast spawner, which is low risk.</t>
        </r>
      </text>
    </comment>
    <comment ref="K47" authorId="0" shapeId="0" xr:uid="{A59EC256-E79A-4468-99BA-E76DF00EBA95}">
      <text>
        <r>
          <rPr>
            <b/>
            <sz val="9"/>
            <color indexed="81"/>
            <rFont val="Tahoma"/>
            <family val="2"/>
          </rPr>
          <t>Species trophic level is 3.8, which is higher than the highest risk value (3.25).</t>
        </r>
      </text>
    </comment>
    <comment ref="M47" authorId="0" shapeId="0" xr:uid="{18EEB7C4-B6D3-4094-80DF-12723FCFAF80}">
      <text>
        <r>
          <rPr>
            <b/>
            <sz val="9"/>
            <color indexed="81"/>
            <rFont val="Tahoma"/>
            <family val="2"/>
          </rPr>
          <t>ALL stocks : Worldwide coastal distribution, mainly coastal</t>
        </r>
      </text>
    </comment>
    <comment ref="N47" authorId="0" shapeId="0" xr:uid="{AAF2103D-0BE6-4C40-929F-3765F23FBCF0}">
      <text>
        <r>
          <rPr>
            <b/>
            <sz val="9"/>
            <color indexed="81"/>
            <rFont val="Tahoma"/>
            <family val="2"/>
          </rPr>
          <t>The depth range of the species is 1-10m. For surface gears, the vertical overlap index with this species is 100.00%. This species is reef associated.</t>
        </r>
      </text>
    </comment>
    <comment ref="O47" authorId="0" shapeId="0" xr:uid="{9D94E361-4405-41BB-8BE9-01B4E18B4564}">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47" authorId="0" shapeId="0" xr:uid="{C42A0024-A953-4114-91E7-7273FD07241D}">
      <text>
        <r>
          <rPr>
            <b/>
            <sz val="9"/>
            <color indexed="81"/>
            <rFont val="Tahoma"/>
            <family val="2"/>
          </rPr>
          <t>No direct evidence of survival after capture.</t>
        </r>
      </text>
    </comment>
    <comment ref="E48" authorId="0" shapeId="0" xr:uid="{8E93E065-792C-4A60-9906-A3F6D6867B39}">
      <text>
        <r>
          <rPr>
            <b/>
            <sz val="9"/>
            <color indexed="81"/>
            <rFont val="Tahoma"/>
            <family val="2"/>
          </rPr>
          <t>The score is based on the maximum risk score in the family Scombridae, which included 35 species.</t>
        </r>
      </text>
    </comment>
    <comment ref="F48" authorId="0" shapeId="0" xr:uid="{E7E3EED9-9D75-464F-8AA5-67AA3555C6E0}">
      <text>
        <r>
          <rPr>
            <b/>
            <sz val="9"/>
            <color indexed="81"/>
            <rFont val="Tahoma"/>
            <family val="2"/>
          </rPr>
          <t>The score is based on the maximum risk score in the family Scombridae, which included 35 species.</t>
        </r>
      </text>
    </comment>
    <comment ref="G48" authorId="0" shapeId="0" xr:uid="{2CB079C6-F48B-4604-A8D0-E494BB6D703F}">
      <text>
        <r>
          <rPr>
            <b/>
            <sz val="9"/>
            <color indexed="81"/>
            <rFont val="Tahoma"/>
            <family val="2"/>
          </rPr>
          <t>The score is based on the maximum risk score in the family Carangidae, which included 3 species.</t>
        </r>
      </text>
    </comment>
    <comment ref="H48" authorId="0" shapeId="0" xr:uid="{EA0B5C19-003F-4018-A04C-CD0C183AB636}">
      <text>
        <r>
          <rPr>
            <b/>
            <sz val="9"/>
            <color indexed="81"/>
            <rFont val="Tahoma"/>
            <family val="2"/>
          </rPr>
          <t>Species maximum length is 84, which is lower than the lowest risk value (100cm).</t>
        </r>
      </text>
    </comment>
    <comment ref="I48" authorId="0" shapeId="0" xr:uid="{C26CB3A5-3581-4140-9B82-95C11AE897A6}">
      <text>
        <r>
          <rPr>
            <b/>
            <sz val="9"/>
            <color indexed="81"/>
            <rFont val="Tahoma"/>
            <family val="2"/>
          </rPr>
          <t>Species maximum length is 84cm, which is in the length at maturity medium risk range (40-200cm).</t>
        </r>
      </text>
    </comment>
    <comment ref="J48" authorId="0" shapeId="0" xr:uid="{0975FFDD-9CDF-4411-A108-23F1AFCCECFB}">
      <text>
        <r>
          <rPr>
            <b/>
            <sz val="9"/>
            <color indexed="81"/>
            <rFont val="Tahoma"/>
            <family val="2"/>
          </rPr>
          <t>Species reproductive strategy is broadcast spawner, which is low risk.</t>
        </r>
      </text>
    </comment>
    <comment ref="K48" authorId="0" shapeId="0" xr:uid="{32E3793C-8D11-4294-9175-462A14BE7970}">
      <text>
        <r>
          <rPr>
            <b/>
            <sz val="9"/>
            <color indexed="81"/>
            <rFont val="Tahoma"/>
            <family val="2"/>
          </rPr>
          <t>Species trophic level is 3.8, which is higher than the highest risk value (3.25).</t>
        </r>
      </text>
    </comment>
    <comment ref="M48" authorId="0" shapeId="0" xr:uid="{74505E17-BB35-4CA0-ACFB-C74938B9F5B8}">
      <text>
        <r>
          <rPr>
            <b/>
            <sz val="9"/>
            <color indexed="81"/>
            <rFont val="Tahoma"/>
            <family val="2"/>
          </rPr>
          <t>TPT stocks : Worldwide distribution, uncommon in Subtropics</t>
        </r>
      </text>
    </comment>
    <comment ref="N48" authorId="0" shapeId="0" xr:uid="{76DF60BE-1F37-40DD-AFB7-7086F4F7ADF8}">
      <text>
        <r>
          <rPr>
            <b/>
            <sz val="9"/>
            <color indexed="81"/>
            <rFont val="Tahoma"/>
            <family val="2"/>
          </rPr>
          <t>The depth range of the species is 1-40m. For surface gears, the vertical overlap index with this species is 100.00%.</t>
        </r>
      </text>
    </comment>
    <comment ref="O48" authorId="0" shapeId="0" xr:uid="{0D99E2C7-3EDA-48BA-8B0C-17EB26388F8F}">
      <text>
        <r>
          <rPr>
            <b/>
            <sz val="9"/>
            <color indexed="81"/>
            <rFont val="Tahoma"/>
            <family val="2"/>
          </rPr>
          <t>TPT stocks : The maximum length of the species is 84cm. For tropical surface fisheries, the length overlap index with this species is 76.36%.</t>
        </r>
      </text>
    </comment>
    <comment ref="P48" authorId="0" shapeId="0" xr:uid="{CAF45350-7378-4016-8A7C-57707C0E0295}">
      <text>
        <r>
          <rPr>
            <b/>
            <sz val="9"/>
            <color indexed="81"/>
            <rFont val="Tahoma"/>
            <family val="2"/>
          </rPr>
          <t>No direct evidence of survival after capture.</t>
        </r>
      </text>
    </comment>
    <comment ref="E49" authorId="0" shapeId="0" xr:uid="{64D0CCF8-DA04-4C64-91AB-3145637CA04B}">
      <text>
        <r>
          <rPr>
            <b/>
            <sz val="9"/>
            <color indexed="81"/>
            <rFont val="Tahoma"/>
            <family val="2"/>
          </rPr>
          <t>Species growth rate (K) is 0.300, which is higher than lowest risk K (0.183) for age at maturity.</t>
        </r>
      </text>
    </comment>
    <comment ref="F49" authorId="0" shapeId="0" xr:uid="{E6A72840-3D63-436C-8C04-F306562BA213}">
      <text>
        <r>
          <rPr>
            <b/>
            <sz val="9"/>
            <color indexed="81"/>
            <rFont val="Tahoma"/>
            <family val="2"/>
          </rPr>
          <t>Species growth rate (K) is 0.300, which is in the medium risk K range (0.12-0.30) for maximum age.</t>
        </r>
      </text>
    </comment>
    <comment ref="G49" authorId="0" shapeId="0" xr:uid="{34ED075E-07C5-4520-A001-B86404268610}">
      <text>
        <r>
          <rPr>
            <b/>
            <sz val="9"/>
            <color indexed="81"/>
            <rFont val="Tahoma"/>
            <family val="2"/>
          </rPr>
          <t>The score is based on the maximum risk score in the family Scombridae, which included 27 species.</t>
        </r>
      </text>
    </comment>
    <comment ref="H49" authorId="0" shapeId="0" xr:uid="{1DDB3C7F-DD5A-454C-970C-F56D818D56F2}">
      <text>
        <r>
          <rPr>
            <b/>
            <sz val="9"/>
            <color indexed="81"/>
            <rFont val="Tahoma"/>
            <family val="2"/>
          </rPr>
          <t>Species maximum length is 108, which is in the medium risk range (100-300cm).</t>
        </r>
      </text>
    </comment>
    <comment ref="I49" authorId="0" shapeId="0" xr:uid="{3BDF86D5-645D-4667-88B5-52A4CFA4FA44}">
      <text>
        <r>
          <rPr>
            <b/>
            <sz val="9"/>
            <color indexed="81"/>
            <rFont val="Tahoma"/>
            <family val="2"/>
          </rPr>
          <t>Species length at maturity is 49, which is in the medium risk range (40-200cm).</t>
        </r>
      </text>
    </comment>
    <comment ref="J49" authorId="0" shapeId="0" xr:uid="{165E4A0C-6468-46D9-9BC9-2F40D97735BF}">
      <text>
        <r>
          <rPr>
            <b/>
            <sz val="9"/>
            <color indexed="81"/>
            <rFont val="Tahoma"/>
            <family val="2"/>
          </rPr>
          <t>Species reproductive strategy is broadcast spawner, which is low risk.</t>
        </r>
      </text>
    </comment>
    <comment ref="K49" authorId="0" shapeId="0" xr:uid="{2CAA5636-7887-4D7B-A508-D315A6A0DD9A}">
      <text>
        <r>
          <rPr>
            <b/>
            <sz val="9"/>
            <color indexed="81"/>
            <rFont val="Tahoma"/>
            <family val="2"/>
          </rPr>
          <t>Species trophic level is 4.4, which is higher than the highest risk value (3.25).</t>
        </r>
      </text>
    </comment>
    <comment ref="M49" authorId="0" shapeId="0" xr:uid="{44F06051-A643-43F5-8351-AC5CDB82AD9E}">
      <text>
        <r>
          <rPr>
            <b/>
            <sz val="9"/>
            <color indexed="81"/>
            <rFont val="Tahoma"/>
            <family val="2"/>
          </rPr>
          <t>AO_ stocks : Atlantic distribution, absent in Pacific and Indian Oceans</t>
        </r>
      </text>
    </comment>
    <comment ref="N49" authorId="0" shapeId="0" xr:uid="{5EC9D88E-1C11-4247-9F34-A9CC00643896}">
      <text>
        <r>
          <rPr>
            <b/>
            <sz val="9"/>
            <color indexed="81"/>
            <rFont val="Tahoma"/>
            <family val="2"/>
          </rPr>
          <t>The depth range of the species is 50-200m. For surface gears, the vertical overlap index with this species is 33.77%.</t>
        </r>
      </text>
    </comment>
    <comment ref="O49" authorId="0" shapeId="0" xr:uid="{05F30E42-C3FE-4168-B559-C075037AC202}">
      <text>
        <r>
          <rPr>
            <b/>
            <sz val="9"/>
            <color indexed="81"/>
            <rFont val="Tahoma"/>
            <family val="2"/>
          </rPr>
          <t>ALB stocks : The maximum length of the species is 108cm. For albacore fisheries, the length overlap index with this species is 77.14%._x000D_
TPT stocks : The maximum length of the species is 108cm. For tropical surface fisheries, the length overlap index with this species is 98.18%.</t>
        </r>
      </text>
    </comment>
    <comment ref="P49" authorId="0" shapeId="0" xr:uid="{6D08AC4A-B81A-49C1-85C3-468E14158CA9}">
      <text>
        <r>
          <rPr>
            <b/>
            <sz val="9"/>
            <color indexed="81"/>
            <rFont val="Tahoma"/>
            <family val="2"/>
          </rPr>
          <t>No direct evidence of survival after capture.</t>
        </r>
      </text>
    </comment>
    <comment ref="E50" authorId="0" shapeId="0" xr:uid="{D3C3D8AA-D624-44E9-8505-0109B63CDF42}">
      <text>
        <r>
          <rPr>
            <b/>
            <sz val="9"/>
            <color indexed="81"/>
            <rFont val="Tahoma"/>
            <family val="2"/>
          </rPr>
          <t>Species growth rate (K) is 0.126, which is in the medium risk K range (0.061-0.183) for age at maturity.</t>
        </r>
      </text>
    </comment>
    <comment ref="F50" authorId="0" shapeId="0" xr:uid="{6D78C2FB-A9E6-4FB1-BAB4-693226D45B76}">
      <text>
        <r>
          <rPr>
            <b/>
            <sz val="9"/>
            <color indexed="81"/>
            <rFont val="Tahoma"/>
            <family val="2"/>
          </rPr>
          <t>Species growth rate (K) is 0.126, which is in the medium risk K range (0.12-0.30) for maximum age.</t>
        </r>
      </text>
    </comment>
    <comment ref="G50" authorId="0" shapeId="0" xr:uid="{342CB885-36D7-4255-B84E-F184648D0332}">
      <text>
        <r>
          <rPr>
            <b/>
            <sz val="9"/>
            <color indexed="81"/>
            <rFont val="Tahoma"/>
            <family val="2"/>
          </rPr>
          <t>The score is based on the maximum risk score in the family Agonidae, which included 1 species.</t>
        </r>
      </text>
    </comment>
    <comment ref="H50" authorId="0" shapeId="0" xr:uid="{1D6B91D5-72DF-4342-A156-DC1AA5295B30}">
      <text>
        <r>
          <rPr>
            <b/>
            <sz val="9"/>
            <color indexed="81"/>
            <rFont val="Tahoma"/>
            <family val="2"/>
          </rPr>
          <t>Species maximum length is 155, which is in the medium risk range (100-300cm).</t>
        </r>
      </text>
    </comment>
    <comment ref="I50" authorId="0" shapeId="0" xr:uid="{AAE9F70B-CA06-43C2-AC5C-BE85A1356FF1}">
      <text>
        <r>
          <rPr>
            <b/>
            <sz val="9"/>
            <color indexed="81"/>
            <rFont val="Tahoma"/>
            <family val="2"/>
          </rPr>
          <t>Species length at maturity is 87, which is in the medium risk range (40-200cm).</t>
        </r>
      </text>
    </comment>
    <comment ref="J50" authorId="0" shapeId="0" xr:uid="{3475D653-A093-4C01-9B90-81FDFA5164EA}">
      <text>
        <r>
          <rPr>
            <b/>
            <sz val="9"/>
            <color indexed="81"/>
            <rFont val="Tahoma"/>
            <family val="2"/>
          </rPr>
          <t>Species reproductive strategy is broadcast spawner, which is low risk.</t>
        </r>
      </text>
    </comment>
    <comment ref="K50" authorId="0" shapeId="0" xr:uid="{59408742-3AF6-4A70-94FC-9797A32962B1}">
      <text>
        <r>
          <rPr>
            <b/>
            <sz val="9"/>
            <color indexed="81"/>
            <rFont val="Tahoma"/>
            <family val="2"/>
          </rPr>
          <t>Species trophic level is 4.5, which is higher than the highest risk value (3.25).</t>
        </r>
      </text>
    </comment>
    <comment ref="M50" authorId="0" shapeId="0" xr:uid="{0C0939BD-18B9-44E0-B458-C6A8AA29C979}">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54DDBB96-B70C-46B1-BDA6-32383484D10C}">
      <text>
        <r>
          <rPr>
            <b/>
            <sz val="9"/>
            <color indexed="81"/>
            <rFont val="Tahoma"/>
            <family val="2"/>
          </rPr>
          <t>Not evaluated</t>
        </r>
      </text>
    </comment>
    <comment ref="O50" authorId="0" shapeId="0" xr:uid="{A6B2B4F7-8EC7-478C-8F1F-276BCD7C6368}">
      <text>
        <r>
          <rPr>
            <b/>
            <sz val="9"/>
            <color indexed="81"/>
            <rFont val="Tahoma"/>
            <family val="2"/>
          </rPr>
          <t>Not evaluated</t>
        </r>
      </text>
    </comment>
    <comment ref="P50" authorId="0" shapeId="0" xr:uid="{EB8B9F48-B424-4098-B24F-3B6BFF171667}">
      <text>
        <r>
          <rPr>
            <b/>
            <sz val="9"/>
            <color indexed="81"/>
            <rFont val="Tahoma"/>
            <family val="2"/>
          </rPr>
          <t>Not evaluated</t>
        </r>
      </text>
    </comment>
    <comment ref="E51" authorId="0" shapeId="0" xr:uid="{2FEE3F0F-BC99-4287-8603-6D5FF0F580EA}">
      <text>
        <r>
          <rPr>
            <b/>
            <sz val="9"/>
            <color indexed="81"/>
            <rFont val="Tahoma"/>
            <family val="2"/>
          </rPr>
          <t>Species growth rate (K) is 0.231, which is higher than lowest risk K (0.183) for age at maturity.</t>
        </r>
      </text>
    </comment>
    <comment ref="F51" authorId="0" shapeId="0" xr:uid="{DD61C0C5-25E9-401C-A39D-21F941671C69}">
      <text>
        <r>
          <rPr>
            <b/>
            <sz val="9"/>
            <color indexed="81"/>
            <rFont val="Tahoma"/>
            <family val="2"/>
          </rPr>
          <t>Species growth rate (K) is 0.231, which is in the medium risk K range (0.12-0.30) for maximum age.</t>
        </r>
      </text>
    </comment>
    <comment ref="G51" authorId="0" shapeId="0" xr:uid="{4D30AC6F-6737-4154-99DF-683926693C89}">
      <text>
        <r>
          <rPr>
            <b/>
            <sz val="9"/>
            <color indexed="81"/>
            <rFont val="Tahoma"/>
            <family val="2"/>
          </rPr>
          <t>Species fecundity is 40000000 eggs/year, which is higher than the lowest risk value (20000).</t>
        </r>
      </text>
    </comment>
    <comment ref="H51" authorId="0" shapeId="0" xr:uid="{C6A479B0-4AA1-45C8-83C9-98F0249F6F86}">
      <text>
        <r>
          <rPr>
            <b/>
            <sz val="9"/>
            <color indexed="81"/>
            <rFont val="Tahoma"/>
            <family val="2"/>
          </rPr>
          <t>Species maximum length is 465, which is higher than the highest risk value (300cm).</t>
        </r>
      </text>
    </comment>
    <comment ref="I51" authorId="0" shapeId="0" xr:uid="{87E187A2-193A-4645-A868-97DC99369994}">
      <text>
        <r>
          <rPr>
            <b/>
            <sz val="9"/>
            <color indexed="81"/>
            <rFont val="Tahoma"/>
            <family val="2"/>
          </rPr>
          <t>Species maximum length is 465cm, which is higher than the highest risk value (200cm).</t>
        </r>
      </text>
    </comment>
    <comment ref="J51" authorId="0" shapeId="0" xr:uid="{37207DA8-30F3-4247-B94F-2BC3483C1259}">
      <text>
        <r>
          <rPr>
            <b/>
            <sz val="9"/>
            <color indexed="81"/>
            <rFont val="Tahoma"/>
            <family val="2"/>
          </rPr>
          <t>Species reproductive strategy is broadcast spawner, which is low risk.</t>
        </r>
      </text>
    </comment>
    <comment ref="K51" authorId="0" shapeId="0" xr:uid="{F92B3571-72C5-4F1D-B7DD-B0CF67A92E37}">
      <text>
        <r>
          <rPr>
            <b/>
            <sz val="9"/>
            <color indexed="81"/>
            <rFont val="Tahoma"/>
            <family val="2"/>
          </rPr>
          <t>Species trophic level is 4.5, which is higher than the highest risk value (3.25).</t>
        </r>
      </text>
    </comment>
    <comment ref="M51" authorId="0" shapeId="0" xr:uid="{A53B6376-8CCC-499B-A90E-0F3D979E142B}">
      <text>
        <r>
          <rPr>
            <b/>
            <sz val="9"/>
            <color indexed="81"/>
            <rFont val="Tahoma"/>
            <family val="2"/>
          </rPr>
          <t>PO_,IO_ stocks : Worldwide distribution, absent in North and Central Atlantic. Species is coastal.</t>
        </r>
      </text>
    </comment>
    <comment ref="N51" authorId="0" shapeId="0" xr:uid="{B8F78234-0B40-4952-A618-B1C2F1055E2C}">
      <text>
        <r>
          <rPr>
            <b/>
            <sz val="9"/>
            <color indexed="81"/>
            <rFont val="Tahoma"/>
            <family val="2"/>
          </rPr>
          <t>The depth range of the species is 1-915m. For surface gears, the vertical overlap index with this species is 10.93%.</t>
        </r>
      </text>
    </comment>
    <comment ref="O51" authorId="0" shapeId="0" xr:uid="{6CC61AB5-9A22-483D-B906-94E0DF552BB3}">
      <text>
        <r>
          <rPr>
            <b/>
            <sz val="9"/>
            <color indexed="81"/>
            <rFont val="Tahoma"/>
            <family val="2"/>
          </rPr>
          <t>ALB stocks : The maximum length of the species is 465cm. For albacore fisheries, the length overlap index with this species is 100.00%._x000D_
TPT stocks : The maximum length of the species is 465cm. For tropical surface fisheries, the length overlap index with this species is 100.00%.</t>
        </r>
      </text>
    </comment>
    <comment ref="P51" authorId="0" shapeId="0" xr:uid="{223794B8-9559-46FB-BACF-3C90ADB50CE7}">
      <text>
        <r>
          <rPr>
            <b/>
            <sz val="9"/>
            <color indexed="81"/>
            <rFont val="Tahoma"/>
            <family val="2"/>
          </rPr>
          <t>No direct evidence of survival after capture.</t>
        </r>
      </text>
    </comment>
    <comment ref="E52" authorId="0" shapeId="0" xr:uid="{4EC3F93A-C5B7-4040-8E1B-9A4C02749A6A}">
      <text>
        <r>
          <rPr>
            <b/>
            <sz val="9"/>
            <color indexed="81"/>
            <rFont val="Tahoma"/>
            <family val="2"/>
          </rPr>
          <t>The score is based on the maximum risk score in the family Scombridae, which included 35 species.</t>
        </r>
      </text>
    </comment>
    <comment ref="F52" authorId="0" shapeId="0" xr:uid="{BF8E547C-EFEF-4F70-BDE6-6644E3C2F431}">
      <text>
        <r>
          <rPr>
            <b/>
            <sz val="9"/>
            <color indexed="81"/>
            <rFont val="Tahoma"/>
            <family val="2"/>
          </rPr>
          <t>The score is based on the maximum risk score in the family Scombridae, which included 35 species.</t>
        </r>
      </text>
    </comment>
    <comment ref="G52" authorId="0" shapeId="0" xr:uid="{DFBEF682-BCDE-44F9-BA10-AC80B996357C}">
      <text>
        <r>
          <rPr>
            <b/>
            <sz val="9"/>
            <color indexed="81"/>
            <rFont val="Tahoma"/>
            <family val="2"/>
          </rPr>
          <t>Species fecundity is 2 eggs/year, which is lower than the highest risk value (100).</t>
        </r>
      </text>
    </comment>
    <comment ref="H52" authorId="0" shapeId="0" xr:uid="{8049EE03-09C3-4732-BB92-F1FCE96F9936}">
      <text>
        <r>
          <rPr>
            <b/>
            <sz val="9"/>
            <color indexed="81"/>
            <rFont val="Tahoma"/>
            <family val="2"/>
          </rPr>
          <t>Species maximum length is 200, which is in the medium risk range (100-300cm).</t>
        </r>
      </text>
    </comment>
    <comment ref="I52" authorId="0" shapeId="0" xr:uid="{D1A16202-FBB0-4FE8-9D15-C1D9204CF7F3}">
      <text>
        <r>
          <rPr>
            <b/>
            <sz val="9"/>
            <color indexed="81"/>
            <rFont val="Tahoma"/>
            <family val="2"/>
          </rPr>
          <t>Species length at maturity is 94, which is in the medium risk range (40-200cm).</t>
        </r>
      </text>
    </comment>
    <comment ref="J52" authorId="0" shapeId="0" xr:uid="{0BF69F2E-3846-441F-ABA2-8040F8BDA897}">
      <text>
        <r>
          <rPr>
            <b/>
            <sz val="9"/>
            <color indexed="81"/>
            <rFont val="Tahoma"/>
            <family val="2"/>
          </rPr>
          <t>Species reproductive strategy is live bearer, which is high risk.</t>
        </r>
      </text>
    </comment>
    <comment ref="K52" authorId="0" shapeId="0" xr:uid="{35B62C1B-292D-4B5B-AD67-1EBB93B92DEF}">
      <text>
        <r>
          <rPr>
            <b/>
            <sz val="9"/>
            <color indexed="81"/>
            <rFont val="Tahoma"/>
            <family val="2"/>
          </rPr>
          <t>Species trophic level is 3.9, which is higher than the highest risk value (3.25).</t>
        </r>
      </text>
    </comment>
    <comment ref="M52" authorId="0" shapeId="0" xr:uid="{E120F1D0-5710-44BD-A5D2-8DB1BAF4D7AC}">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4FF778D9-CB93-4983-A17F-610204F45FF9}">
      <text>
        <r>
          <rPr>
            <b/>
            <sz val="9"/>
            <color indexed="81"/>
            <rFont val="Tahoma"/>
            <family val="2"/>
          </rPr>
          <t>The depth range of the species is 20-75m. For surface gears, the vertical overlap index with this species is 100.00%. This species is reef associated.</t>
        </r>
      </text>
    </comment>
    <comment ref="O52" authorId="0" shapeId="0" xr:uid="{6E5FA530-3E2C-42C0-B687-755A96931122}">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52" authorId="0" shapeId="0" xr:uid="{9165114D-0BA9-406B-9D9F-92EBDD484442}">
      <text>
        <r>
          <rPr>
            <b/>
            <sz val="9"/>
            <color indexed="81"/>
            <rFont val="Tahoma"/>
            <family val="2"/>
          </rPr>
          <t>No direct evidence of survival after capture.</t>
        </r>
      </text>
    </comment>
    <comment ref="E53" authorId="0" shapeId="0" xr:uid="{51C4046D-59BF-4628-BBC2-1C254BB20A40}">
      <text>
        <r>
          <rPr>
            <b/>
            <sz val="9"/>
            <color indexed="81"/>
            <rFont val="Tahoma"/>
            <family val="2"/>
          </rPr>
          <t>Species growth rate (K) is 0.464, which is higher than lowest risk K (0.183) for age at maturity.</t>
        </r>
      </text>
    </comment>
    <comment ref="F53" authorId="0" shapeId="0" xr:uid="{2F009704-36DD-4588-9BEA-89D214C22616}">
      <text>
        <r>
          <rPr>
            <b/>
            <sz val="9"/>
            <color indexed="81"/>
            <rFont val="Tahoma"/>
            <family val="2"/>
          </rPr>
          <t>Species growth rate (K) is 0.464, which is higher than lowest risk K (0.30) for maximum age.</t>
        </r>
      </text>
    </comment>
    <comment ref="G53" authorId="0" shapeId="0" xr:uid="{427AA1D3-2C8B-4533-BCF3-BE4444ACD33C}">
      <text>
        <r>
          <rPr>
            <b/>
            <sz val="9"/>
            <color indexed="81"/>
            <rFont val="Tahoma"/>
            <family val="2"/>
          </rPr>
          <t>Species fecundity is 31000 eggs/year, which is higher than the lowest risk value (20000).</t>
        </r>
      </text>
    </comment>
    <comment ref="H53" authorId="0" shapeId="0" xr:uid="{BD045CBE-1D1C-464A-91B2-67AAAB632F6E}">
      <text>
        <r>
          <rPr>
            <b/>
            <sz val="9"/>
            <color indexed="81"/>
            <rFont val="Tahoma"/>
            <family val="2"/>
          </rPr>
          <t>Species maximum length is 50, which is lower than the lowest risk value (100cm).</t>
        </r>
      </text>
    </comment>
    <comment ref="I53" authorId="0" shapeId="0" xr:uid="{905A8CDC-BD7D-4527-BD37-0996282E2A28}">
      <text>
        <r>
          <rPr>
            <b/>
            <sz val="9"/>
            <color indexed="81"/>
            <rFont val="Tahoma"/>
            <family val="2"/>
          </rPr>
          <t>Species length at maturity is 35, which is lower than the lowest risk value (40cm).</t>
        </r>
      </text>
    </comment>
    <comment ref="J53" authorId="0" shapeId="0" xr:uid="{9CA387A0-7059-4105-BB3F-53B87D41DA49}">
      <text>
        <r>
          <rPr>
            <b/>
            <sz val="9"/>
            <color indexed="81"/>
            <rFont val="Tahoma"/>
            <family val="2"/>
          </rPr>
          <t>Species reproductive strategy is broadcast spawner, which is low risk.</t>
        </r>
      </text>
    </comment>
    <comment ref="K53" authorId="0" shapeId="0" xr:uid="{0BB48A33-C7AE-4333-A3BF-64FE2C6FC576}">
      <text>
        <r>
          <rPr>
            <b/>
            <sz val="9"/>
            <color indexed="81"/>
            <rFont val="Tahoma"/>
            <family val="2"/>
          </rPr>
          <t>Species trophic level is 4.3, which is higher than the highest risk value (3.25).</t>
        </r>
      </text>
    </comment>
    <comment ref="M53" authorId="0" shapeId="0" xr:uid="{BE540A18-BA8D-4635-915F-7184B61CA083}">
      <text>
        <r>
          <rPr>
            <b/>
            <sz val="9"/>
            <color indexed="81"/>
            <rFont val="Tahoma"/>
            <family val="2"/>
          </rPr>
          <t>ALL stocks : Worldwide pelagic distribution</t>
        </r>
      </text>
    </comment>
    <comment ref="N53" authorId="0" shapeId="0" xr:uid="{5C5058AB-DBDE-4920-A2C7-E914B366C9EE}">
      <text>
        <r>
          <rPr>
            <b/>
            <sz val="9"/>
            <color indexed="81"/>
            <rFont val="Tahoma"/>
            <family val="2"/>
          </rPr>
          <t>The depth range of the species is 10-200m. For surface gears, the vertical overlap index with this species is 47.64%.</t>
        </r>
      </text>
    </comment>
    <comment ref="O53" authorId="0" shapeId="0" xr:uid="{3E4CAF34-8DFC-49BC-93FC-D848BCB5A94F}">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53" authorId="0" shapeId="0" xr:uid="{54EB936E-09A5-4027-AE2E-800376C98689}">
      <text>
        <r>
          <rPr>
            <b/>
            <sz val="9"/>
            <color indexed="81"/>
            <rFont val="Tahoma"/>
            <family val="2"/>
          </rPr>
          <t>No direct evidence of survival after capture.</t>
        </r>
      </text>
    </comment>
    <comment ref="E54" authorId="0" shapeId="0" xr:uid="{C27DDF63-909D-4D1A-96CD-367CB7A5B907}">
      <text>
        <r>
          <rPr>
            <b/>
            <sz val="9"/>
            <color indexed="81"/>
            <rFont val="Tahoma"/>
            <family val="2"/>
          </rPr>
          <t>Species growth rate (K) is 0.174, which is in the medium risk K range (0.061-0.183) for age at maturity.</t>
        </r>
      </text>
    </comment>
    <comment ref="F54" authorId="0" shapeId="0" xr:uid="{09EF16B6-7EBD-4D3F-BDCC-34AFAAD73168}">
      <text>
        <r>
          <rPr>
            <b/>
            <sz val="9"/>
            <color indexed="81"/>
            <rFont val="Tahoma"/>
            <family val="2"/>
          </rPr>
          <t>Species growth rate (K) is 0.174, which is in the medium risk K range (0.12-0.30) for maximum age.</t>
        </r>
      </text>
    </comment>
    <comment ref="G54" authorId="0" shapeId="0" xr:uid="{C0382B99-6F8E-4E11-82B4-CFF44472E185}">
      <text>
        <r>
          <rPr>
            <b/>
            <sz val="9"/>
            <color indexed="81"/>
            <rFont val="Tahoma"/>
            <family val="2"/>
          </rPr>
          <t>Species fecundity is 1200000 eggs/year, which is higher than the lowest risk value (20000).</t>
        </r>
      </text>
    </comment>
    <comment ref="H54" authorId="0" shapeId="0" xr:uid="{2556327D-7E2A-481E-BED8-C1F4AE3D3481}">
      <text>
        <r>
          <rPr>
            <b/>
            <sz val="9"/>
            <color indexed="81"/>
            <rFont val="Tahoma"/>
            <family val="2"/>
          </rPr>
          <t>Species maximum length is 130, which is in the medium risk range (100-300cm).</t>
        </r>
      </text>
    </comment>
    <comment ref="I54" authorId="0" shapeId="0" xr:uid="{37D98F1D-AFB9-4A39-81BD-4D776BD22B48}">
      <text>
        <r>
          <rPr>
            <b/>
            <sz val="9"/>
            <color indexed="81"/>
            <rFont val="Tahoma"/>
            <family val="2"/>
          </rPr>
          <t>Species length at maturity is 30, which is lower than the lowest risk value (40cm).</t>
        </r>
      </text>
    </comment>
    <comment ref="J54" authorId="0" shapeId="0" xr:uid="{06B79501-9ABD-49FA-9461-61F328A4166D}">
      <text>
        <r>
          <rPr>
            <b/>
            <sz val="9"/>
            <color indexed="81"/>
            <rFont val="Tahoma"/>
            <family val="2"/>
          </rPr>
          <t>Species reproductive strategy is broadcast spawner, which is low risk.</t>
        </r>
      </text>
    </comment>
    <comment ref="K54" authorId="0" shapeId="0" xr:uid="{1BF6A6C0-560C-4316-B41C-E51C6F5AFB79}">
      <text>
        <r>
          <rPr>
            <b/>
            <sz val="9"/>
            <color indexed="81"/>
            <rFont val="Tahoma"/>
            <family val="2"/>
          </rPr>
          <t>Species trophic level is 4.5, which is higher than the highest risk value (3.25).</t>
        </r>
      </text>
    </comment>
    <comment ref="M54" authorId="0" shapeId="0" xr:uid="{B7229CC9-6984-44ED-9E6E-660F2E941EA1}">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13ADBEEE-5C76-43D3-BFB7-8CEB2A7C6E07}">
      <text>
        <r>
          <rPr>
            <b/>
            <sz val="9"/>
            <color indexed="81"/>
            <rFont val="Tahoma"/>
            <family val="2"/>
          </rPr>
          <t>Not evaluated</t>
        </r>
      </text>
    </comment>
    <comment ref="O54" authorId="0" shapeId="0" xr:uid="{F7DC6C1C-CEE0-4472-AFFD-5D564F30BD91}">
      <text>
        <r>
          <rPr>
            <b/>
            <sz val="9"/>
            <color indexed="81"/>
            <rFont val="Tahoma"/>
            <family val="2"/>
          </rPr>
          <t>Not evaluated</t>
        </r>
      </text>
    </comment>
    <comment ref="P54" authorId="0" shapeId="0" xr:uid="{64091B38-572D-48AB-80B1-3CB6117AE9E9}">
      <text>
        <r>
          <rPr>
            <b/>
            <sz val="9"/>
            <color indexed="81"/>
            <rFont val="Tahoma"/>
            <family val="2"/>
          </rPr>
          <t>Not evaluated</t>
        </r>
      </text>
    </comment>
    <comment ref="E55" authorId="0" shapeId="0" xr:uid="{DB3C2C0E-344D-4874-9E3A-3DC1C0158740}">
      <text>
        <r>
          <rPr>
            <b/>
            <sz val="9"/>
            <color indexed="81"/>
            <rFont val="Tahoma"/>
            <family val="2"/>
          </rPr>
          <t>Species growth rate (K) is 0.529, which is higher than lowest risk K (0.183) for age at maturity.</t>
        </r>
      </text>
    </comment>
    <comment ref="F55" authorId="0" shapeId="0" xr:uid="{017DB9A4-51E0-4412-B291-D0B0B3A8FB05}">
      <text>
        <r>
          <rPr>
            <b/>
            <sz val="9"/>
            <color indexed="81"/>
            <rFont val="Tahoma"/>
            <family val="2"/>
          </rPr>
          <t>Species growth rate (K) is 0.529, which is higher than lowest risk K (0.30) for maximum age.</t>
        </r>
      </text>
    </comment>
    <comment ref="G55" authorId="0" shapeId="0" xr:uid="{08DBE915-C81B-4996-9A54-05CD66C8CBD5}">
      <text>
        <r>
          <rPr>
            <b/>
            <sz val="9"/>
            <color indexed="81"/>
            <rFont val="Tahoma"/>
            <family val="2"/>
          </rPr>
          <t>The score is based on the maximum risk score in the family Scombridae, which included 27 species.</t>
        </r>
      </text>
    </comment>
    <comment ref="H55" authorId="0" shapeId="0" xr:uid="{554CF5F8-7716-4A5A-833B-A82190A951E1}">
      <text>
        <r>
          <rPr>
            <b/>
            <sz val="9"/>
            <color indexed="81"/>
            <rFont val="Tahoma"/>
            <family val="2"/>
          </rPr>
          <t>Species maximum length is 91, which is lower than the lowest risk value (100cm).</t>
        </r>
      </text>
    </comment>
    <comment ref="I55" authorId="0" shapeId="0" xr:uid="{77987779-0986-44B6-A6C2-2011A27151C2}">
      <text>
        <r>
          <rPr>
            <b/>
            <sz val="9"/>
            <color indexed="81"/>
            <rFont val="Tahoma"/>
            <family val="2"/>
          </rPr>
          <t>Species length at maturity is 37, which is lower than the lowest risk value (40cm).</t>
        </r>
      </text>
    </comment>
    <comment ref="J55" authorId="0" shapeId="0" xr:uid="{15A19A19-15C7-4DDC-8119-41A5192BB513}">
      <text>
        <r>
          <rPr>
            <b/>
            <sz val="9"/>
            <color indexed="81"/>
            <rFont val="Tahoma"/>
            <family val="2"/>
          </rPr>
          <t>Species reproductive strategy is broadcast spawner, which is low risk.</t>
        </r>
      </text>
    </comment>
    <comment ref="K55" authorId="0" shapeId="0" xr:uid="{2C82D048-F8EC-497F-99E7-4F6010A3839A}">
      <text>
        <r>
          <rPr>
            <b/>
            <sz val="9"/>
            <color indexed="81"/>
            <rFont val="Tahoma"/>
            <family val="2"/>
          </rPr>
          <t>Species trophic level is 4.5, which is higher than the highest risk value (3.25).</t>
        </r>
      </text>
    </comment>
    <comment ref="M55" authorId="0" shapeId="0" xr:uid="{919DA04B-97B6-45DA-B5A4-EB93EED5CD5D}">
      <text>
        <r>
          <rPr>
            <b/>
            <sz val="9"/>
            <color indexed="81"/>
            <rFont val="Tahoma"/>
            <family val="2"/>
          </rPr>
          <t>AO_ stocks : Atlantic distribution, absent in Pacific and Indian Oceans</t>
        </r>
      </text>
    </comment>
    <comment ref="N55" authorId="0" shapeId="0" xr:uid="{2E072FC6-827D-493E-9C53-B1021B03192F}">
      <text>
        <r>
          <rPr>
            <b/>
            <sz val="9"/>
            <color indexed="81"/>
            <rFont val="Tahoma"/>
            <family val="2"/>
          </rPr>
          <t>The depth range of the species is 80-200m. For surface gears, the vertical overlap index with this species is 17.36%.</t>
        </r>
      </text>
    </comment>
    <comment ref="O55" authorId="0" shapeId="0" xr:uid="{8128C9DB-26F9-47B4-8543-40CE6A3C4813}">
      <text>
        <r>
          <rPr>
            <b/>
            <sz val="9"/>
            <color indexed="81"/>
            <rFont val="Tahoma"/>
            <family val="2"/>
          </rPr>
          <t>ALB stocks : The maximum length of the species is 91.4cm. For albacore fisheries, the length overlap index with this species is 65.29%._x000D_
TPT stocks : The maximum length of the species is 91.4cm. For tropical surface fisheries, the length overlap index with this species is 83.09%.</t>
        </r>
      </text>
    </comment>
    <comment ref="P55" authorId="0" shapeId="0" xr:uid="{AA7611A9-51B5-4F8C-B1B0-6E36E3F6C225}">
      <text>
        <r>
          <rPr>
            <b/>
            <sz val="9"/>
            <color indexed="81"/>
            <rFont val="Tahoma"/>
            <family val="2"/>
          </rPr>
          <t>No direct evidence of survival after capture.</t>
        </r>
      </text>
    </comment>
    <comment ref="E56" authorId="0" shapeId="0" xr:uid="{13A9A8CF-2E12-48F1-81F4-4E1B0A84C65B}">
      <text>
        <r>
          <rPr>
            <b/>
            <sz val="9"/>
            <color indexed="81"/>
            <rFont val="Tahoma"/>
            <family val="2"/>
          </rPr>
          <t>The score is based on the maximum risk score in the family Carcharhinidae, which included 23 species.</t>
        </r>
      </text>
    </comment>
    <comment ref="F56" authorId="0" shapeId="0" xr:uid="{DEF95ECE-6A58-4CBB-84CF-743E2CC00A9D}">
      <text>
        <r>
          <rPr>
            <b/>
            <sz val="9"/>
            <color indexed="81"/>
            <rFont val="Tahoma"/>
            <family val="2"/>
          </rPr>
          <t>The score is based on the maximum risk score in the family Carcharhinidae, which included 23 species.</t>
        </r>
      </text>
    </comment>
    <comment ref="G56" authorId="0" shapeId="0" xr:uid="{82678DDD-82FB-4B44-B879-6A9A33B7E41A}">
      <text>
        <r>
          <rPr>
            <b/>
            <sz val="9"/>
            <color indexed="81"/>
            <rFont val="Tahoma"/>
            <family val="2"/>
          </rPr>
          <t>Species fecundity is 3000000 eggs/year, which is higher than the lowest risk value (20000).</t>
        </r>
      </text>
    </comment>
    <comment ref="H56" authorId="0" shapeId="0" xr:uid="{623CBD54-93A9-4704-9E75-9F284A8B6D4B}">
      <text>
        <r>
          <rPr>
            <b/>
            <sz val="9"/>
            <color indexed="81"/>
            <rFont val="Tahoma"/>
            <family val="2"/>
          </rPr>
          <t>Species maximum length is 130, which is in the medium risk range (100-300cm).</t>
        </r>
      </text>
    </comment>
    <comment ref="I56" authorId="0" shapeId="0" xr:uid="{4E0A4202-AF55-4505-A88C-E9D2E9C84791}">
      <text>
        <r>
          <rPr>
            <b/>
            <sz val="9"/>
            <color indexed="81"/>
            <rFont val="Tahoma"/>
            <family val="2"/>
          </rPr>
          <t>Species length at maturity is 75, which is in the medium risk range (40-200cm).</t>
        </r>
      </text>
    </comment>
    <comment ref="J56" authorId="0" shapeId="0" xr:uid="{371FC8A2-A421-4DB0-B9F9-9BF2C93CC75A}">
      <text>
        <r>
          <rPr>
            <b/>
            <sz val="9"/>
            <color indexed="81"/>
            <rFont val="Tahoma"/>
            <family val="2"/>
          </rPr>
          <t>Species reproductive strategy is broadcast spawner, which is low risk.</t>
        </r>
      </text>
    </comment>
    <comment ref="K56" authorId="0" shapeId="0" xr:uid="{265331B9-1F3A-401A-96E7-44EE2D5CEB37}">
      <text>
        <r>
          <rPr>
            <b/>
            <sz val="9"/>
            <color indexed="81"/>
            <rFont val="Tahoma"/>
            <family val="2"/>
          </rPr>
          <t>Species trophic level is 4.5, which is higher than the highest risk value (3.25).</t>
        </r>
      </text>
    </comment>
    <comment ref="M56" authorId="0" shapeId="0" xr:uid="{0A70405C-752C-4442-AC51-ED9166BFA806}">
      <text>
        <r>
          <rPr>
            <b/>
            <sz val="9"/>
            <color indexed="81"/>
            <rFont val="Tahoma"/>
            <family val="2"/>
          </rPr>
          <t>AO_ stocks : East Atlantic distribution, uncommon in West Atlantic</t>
        </r>
      </text>
    </comment>
    <comment ref="N56" authorId="0" shapeId="0" xr:uid="{D6C7BAA9-D89A-4974-9FF5-D834871DF06B}">
      <text>
        <r>
          <rPr>
            <b/>
            <sz val="9"/>
            <color indexed="81"/>
            <rFont val="Tahoma"/>
            <family val="2"/>
          </rPr>
          <t>The depth range of the species is 1-200m. For surface gears, the vertical overlap index with this species is 50.00%.</t>
        </r>
      </text>
    </comment>
    <comment ref="O56" authorId="0" shapeId="0" xr:uid="{534AD33D-6BB4-4C19-902D-91D47D07EF11}">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56" authorId="0" shapeId="0" xr:uid="{DD7A4A35-65E3-45C7-8280-73DDA6D5CE91}">
      <text>
        <r>
          <rPr>
            <b/>
            <sz val="9"/>
            <color indexed="81"/>
            <rFont val="Tahoma"/>
            <family val="2"/>
          </rPr>
          <t>No direct evidence of survival after capture.</t>
        </r>
      </text>
    </comment>
    <comment ref="E57" authorId="0" shapeId="0" xr:uid="{93145EE6-7C01-4567-8668-43B2B058EC51}">
      <text>
        <r>
          <rPr>
            <b/>
            <sz val="9"/>
            <color indexed="81"/>
            <rFont val="Tahoma"/>
            <family val="2"/>
          </rPr>
          <t>Species growth rate (K) is 0.185, which is higher than lowest risk K (0.183) for age at maturity.</t>
        </r>
      </text>
    </comment>
    <comment ref="F57" authorId="0" shapeId="0" xr:uid="{0276158F-193A-4DA3-842C-D2161D8A2494}">
      <text>
        <r>
          <rPr>
            <b/>
            <sz val="9"/>
            <color indexed="81"/>
            <rFont val="Tahoma"/>
            <family val="2"/>
          </rPr>
          <t>Species growth rate (K) is 0.185, which is in the medium risk K range (0.12-0.30) for maximum age.</t>
        </r>
      </text>
    </comment>
    <comment ref="G57" authorId="0" shapeId="0" xr:uid="{479E6E6A-61C2-41D8-BC5B-061A0327AFAC}">
      <text>
        <r>
          <rPr>
            <b/>
            <sz val="9"/>
            <color indexed="81"/>
            <rFont val="Tahoma"/>
            <family val="2"/>
          </rPr>
          <t>There is no information, but fish are likely to produce &gt;100 eggs/year.</t>
        </r>
      </text>
    </comment>
    <comment ref="H57" authorId="0" shapeId="0" xr:uid="{F4549A8A-69D3-49BB-A1E4-D64AD7AAA255}">
      <text>
        <r>
          <rPr>
            <b/>
            <sz val="9"/>
            <color indexed="81"/>
            <rFont val="Tahoma"/>
            <family val="2"/>
          </rPr>
          <t>Species maximum length is 61, which is lower than the lowest risk value (100cm).</t>
        </r>
      </text>
    </comment>
    <comment ref="I57" authorId="0" shapeId="0" xr:uid="{11E6EF30-819B-4572-8B2A-77E9BCE2F1CF}">
      <text>
        <r>
          <rPr>
            <b/>
            <sz val="9"/>
            <color indexed="81"/>
            <rFont val="Tahoma"/>
            <family val="2"/>
          </rPr>
          <t>Species length at maturity is 36, which is lower than the lowest risk value (40cm).</t>
        </r>
      </text>
    </comment>
    <comment ref="J57" authorId="0" shapeId="0" xr:uid="{CC2D11D2-2D23-4412-9328-44E461072CE0}">
      <text>
        <r>
          <rPr>
            <b/>
            <sz val="9"/>
            <color indexed="81"/>
            <rFont val="Tahoma"/>
            <family val="2"/>
          </rPr>
          <t>Species reproductive strategy is broadcast spawner, which is low risk.</t>
        </r>
      </text>
    </comment>
    <comment ref="K57" authorId="0" shapeId="0" xr:uid="{25148BF0-990A-4DAE-ACFB-B96F8AC82481}">
      <text>
        <r>
          <rPr>
            <b/>
            <sz val="9"/>
            <color indexed="81"/>
            <rFont val="Tahoma"/>
            <family val="2"/>
          </rPr>
          <t>Species trophic level is 4.4, which is higher than the highest risk value (3.25).</t>
        </r>
      </text>
    </comment>
    <comment ref="M57" authorId="0" shapeId="0" xr:uid="{F8DE0063-1C7B-4FF7-A31E-17557F9554DE}">
      <text>
        <r>
          <rPr>
            <b/>
            <sz val="9"/>
            <color indexed="81"/>
            <rFont val="Tahoma"/>
            <family val="2"/>
          </rPr>
          <t>PO_,IO_ stocks : Indo-Pacific distribution</t>
        </r>
      </text>
    </comment>
    <comment ref="N57" authorId="0" shapeId="0" xr:uid="{40DFA814-2043-4892-9A88-70487FC34068}">
      <text>
        <r>
          <rPr>
            <b/>
            <sz val="9"/>
            <color indexed="81"/>
            <rFont val="Tahoma"/>
            <family val="2"/>
          </rPr>
          <t>The depth range of the species is 271-620m. For surface gears, the vertical overlap index with this species is -48.57%.</t>
        </r>
      </text>
    </comment>
    <comment ref="O57" authorId="0" shapeId="0" xr:uid="{519D4732-EBA2-4AFE-9A31-D3B0759D0EBC}">
      <text>
        <r>
          <rPr>
            <b/>
            <sz val="9"/>
            <color indexed="81"/>
            <rFont val="Tahoma"/>
            <family val="2"/>
          </rPr>
          <t>ALB stocks : The maximum length of the species is 61cm. For albacore fisheries, the length overlap index with this species is 43.57%._x000D_
TPT stocks : The maximum length of the species is 61cm. For tropical surface fisheries, the length overlap index with this species is 55.45%.</t>
        </r>
      </text>
    </comment>
    <comment ref="P57" authorId="0" shapeId="0" xr:uid="{8ACF5D01-6CCA-47E1-A555-18A9F995E679}">
      <text>
        <r>
          <rPr>
            <b/>
            <sz val="9"/>
            <color indexed="81"/>
            <rFont val="Tahoma"/>
            <family val="2"/>
          </rPr>
          <t>No direct evidence of survival after capture.</t>
        </r>
      </text>
    </comment>
    <comment ref="E58" authorId="0" shapeId="0" xr:uid="{05BB925B-B9AC-403E-A60B-509556050257}">
      <text>
        <r>
          <rPr>
            <b/>
            <sz val="9"/>
            <color indexed="81"/>
            <rFont val="Tahoma"/>
            <family val="2"/>
          </rPr>
          <t>The score is based on the maximum risk score in the family Scombridae, which included 35 species.</t>
        </r>
      </text>
    </comment>
    <comment ref="F58" authorId="0" shapeId="0" xr:uid="{57166D42-0020-42F3-BD02-422ED497DD53}">
      <text>
        <r>
          <rPr>
            <b/>
            <sz val="9"/>
            <color indexed="81"/>
            <rFont val="Tahoma"/>
            <family val="2"/>
          </rPr>
          <t>The score is based on the maximum risk score in the family Scombridae, which included 35 species.</t>
        </r>
      </text>
    </comment>
    <comment ref="G58" authorId="0" shapeId="0" xr:uid="{F83A90DE-F70E-4EA6-9C6D-1F6B638DED02}">
      <text>
        <r>
          <rPr>
            <b/>
            <sz val="9"/>
            <color indexed="81"/>
            <rFont val="Tahoma"/>
            <family val="2"/>
          </rPr>
          <t>There is no information, but fish are likely to produce &gt;100 eggs/year.</t>
        </r>
      </text>
    </comment>
    <comment ref="H58" authorId="0" shapeId="0" xr:uid="{1C48DA85-D3A0-4F1E-8EAB-86D4C4006EE0}">
      <text>
        <r>
          <rPr>
            <b/>
            <sz val="9"/>
            <color indexed="81"/>
            <rFont val="Tahoma"/>
            <family val="2"/>
          </rPr>
          <t>Species maximum length is 36, which is lower than the lowest risk value (100cm).</t>
        </r>
      </text>
    </comment>
    <comment ref="I58" authorId="0" shapeId="0" xr:uid="{05A3C23D-E9D4-4BE1-8C42-490FDDCE2D74}">
      <text>
        <r>
          <rPr>
            <b/>
            <sz val="9"/>
            <color indexed="81"/>
            <rFont val="Tahoma"/>
            <family val="2"/>
          </rPr>
          <t>Species maximum length is 36cm, which is lower than the length at maturity lowest risk value (40cm).</t>
        </r>
      </text>
    </comment>
    <comment ref="J58" authorId="0" shapeId="0" xr:uid="{54474079-0959-4247-A0F0-E9A7B951FD1F}">
      <text>
        <r>
          <rPr>
            <b/>
            <sz val="9"/>
            <color indexed="81"/>
            <rFont val="Tahoma"/>
            <family val="2"/>
          </rPr>
          <t>The score is based on the maximum risk score in the family Agonidae, which included 1 species.</t>
        </r>
      </text>
    </comment>
    <comment ref="K58" authorId="0" shapeId="0" xr:uid="{E5F8FC80-3900-4615-8040-E8263FF2B2BF}">
      <text>
        <r>
          <rPr>
            <b/>
            <sz val="9"/>
            <color indexed="81"/>
            <rFont val="Tahoma"/>
            <family val="2"/>
          </rPr>
          <t>Species trophic level is 4.1, which is higher than the highest risk value (3.25).</t>
        </r>
      </text>
    </comment>
    <comment ref="M58" authorId="0" shapeId="0" xr:uid="{2A4DFC28-0CFF-4D46-9FE5-4922DC13FDF4}">
      <text>
        <r>
          <rPr>
            <b/>
            <sz val="9"/>
            <color indexed="81"/>
            <rFont val="Tahoma"/>
            <family val="2"/>
          </rPr>
          <t>PO_,IO_,ALAS,BEAT,SKAE,SKAW,YFAT stocks : Worldwide distribution, uncommon in North Atlantic</t>
        </r>
      </text>
    </comment>
    <comment ref="N58" authorId="0" shapeId="0" xr:uid="{0E999411-FEC4-4773-B236-3C051308BFBE}">
      <text>
        <r>
          <rPr>
            <b/>
            <sz val="9"/>
            <color indexed="81"/>
            <rFont val="Tahoma"/>
            <family val="2"/>
          </rPr>
          <t>The depth range of the species is 1-340m. For surface gears, the vertical overlap index with this species is 29.41%.</t>
        </r>
      </text>
    </comment>
    <comment ref="O58" authorId="0" shapeId="0" xr:uid="{19DFE32B-CE53-46D9-9D6C-B68015EE9DCE}">
      <text>
        <r>
          <rPr>
            <b/>
            <sz val="9"/>
            <color indexed="81"/>
            <rFont val="Tahoma"/>
            <family val="2"/>
          </rPr>
          <t>ALB stocks : The maximum length of the species is 36.4cm. For albacore fisheries, the length overlap index with this species is 26.00%._x000D_
TPT stocks : The maximum length of the species is 36.4cm. For tropical surface fisheries, the length overlap index with this species is 33.09%.</t>
        </r>
      </text>
    </comment>
    <comment ref="P58" authorId="0" shapeId="0" xr:uid="{63665E87-6EFA-4ACA-BD76-35BDF7C40CBC}">
      <text>
        <r>
          <rPr>
            <b/>
            <sz val="9"/>
            <color indexed="81"/>
            <rFont val="Tahoma"/>
            <family val="2"/>
          </rPr>
          <t>No direct evidence of survival after capture.</t>
        </r>
      </text>
    </comment>
    <comment ref="E59" authorId="0" shapeId="0" xr:uid="{E2363657-D8FB-4B6C-8268-A16B31D6CB66}">
      <text>
        <r>
          <rPr>
            <b/>
            <sz val="9"/>
            <color indexed="81"/>
            <rFont val="Tahoma"/>
            <family val="2"/>
          </rPr>
          <t>The score is the maximum risk score in the catch group, Angelshark, of 1 species.</t>
        </r>
      </text>
    </comment>
    <comment ref="F59" authorId="0" shapeId="0" xr:uid="{6414A557-7CE6-47C2-BB31-29C9DC4F134E}">
      <text>
        <r>
          <rPr>
            <b/>
            <sz val="9"/>
            <color indexed="81"/>
            <rFont val="Tahoma"/>
            <family val="2"/>
          </rPr>
          <t>The score is the maximum risk score in the catch group, Brama, of 1 species.</t>
        </r>
      </text>
    </comment>
    <comment ref="G59" authorId="0" shapeId="0" xr:uid="{A9511D55-E53E-499F-9B5F-DA6F9C983E62}">
      <text>
        <r>
          <rPr>
            <b/>
            <sz val="9"/>
            <color indexed="81"/>
            <rFont val="Tahoma"/>
            <family val="2"/>
          </rPr>
          <t>There is no information.</t>
        </r>
      </text>
    </comment>
    <comment ref="H59" authorId="0" shapeId="0" xr:uid="{FBC9DA3E-1677-409E-A25D-6086D7E4EE95}">
      <text>
        <r>
          <rPr>
            <b/>
            <sz val="9"/>
            <color indexed="81"/>
            <rFont val="Tahoma"/>
            <family val="2"/>
          </rPr>
          <t>The score is the maximum risk score in the catch group, Angelshark, of 1 species.</t>
        </r>
      </text>
    </comment>
    <comment ref="I59" authorId="0" shapeId="0" xr:uid="{A8E77F7C-90AE-48ED-B69B-265A2CFECEB1}">
      <text>
        <r>
          <rPr>
            <b/>
            <sz val="9"/>
            <color indexed="81"/>
            <rFont val="Tahoma"/>
            <family val="2"/>
          </rPr>
          <t>The score is the maximum risk score in the catch group, Brama, of 1 species.</t>
        </r>
      </text>
    </comment>
    <comment ref="J59" authorId="0" shapeId="0" xr:uid="{564D3C71-F860-4427-A637-93BAACE5EF4C}">
      <text>
        <r>
          <rPr>
            <b/>
            <sz val="9"/>
            <color indexed="81"/>
            <rFont val="Tahoma"/>
            <family val="2"/>
          </rPr>
          <t>The score is the maximum risk score in the catch group, Brama, of 1 species.</t>
        </r>
      </text>
    </comment>
    <comment ref="K59" authorId="0" shapeId="0" xr:uid="{D684FBFB-0260-4142-856F-179D96FF0586}">
      <text>
        <r>
          <rPr>
            <b/>
            <sz val="9"/>
            <color indexed="81"/>
            <rFont val="Tahoma"/>
            <family val="2"/>
          </rPr>
          <t>The score is the maximum risk score in the catch group, Brama, of 1 species.</t>
        </r>
      </text>
    </comment>
    <comment ref="M59" authorId="0" shapeId="0" xr:uid="{8E8D0037-7A5C-444C-A572-FC42FFFA4FD4}">
      <text>
        <r>
          <rPr>
            <b/>
            <sz val="9"/>
            <color indexed="81"/>
            <rFont val="Tahoma"/>
            <family val="2"/>
          </rPr>
          <t>ALL stocks : No information.</t>
        </r>
      </text>
    </comment>
    <comment ref="N59" authorId="0" shapeId="0" xr:uid="{8707E88F-D385-4033-8750-DFDF4744B3D4}">
      <text>
        <r>
          <rPr>
            <b/>
            <sz val="9"/>
            <color indexed="81"/>
            <rFont val="Tahoma"/>
            <family val="2"/>
          </rPr>
          <t>No information.</t>
        </r>
      </text>
    </comment>
    <comment ref="O59" authorId="0" shapeId="0" xr:uid="{BF63F2D9-DDEF-4A35-B1A3-33DF6A163031}">
      <text>
        <r>
          <rPr>
            <b/>
            <sz val="9"/>
            <color indexed="81"/>
            <rFont val="Tahoma"/>
            <family val="2"/>
          </rPr>
          <t>ALL stocks : No information.</t>
        </r>
      </text>
    </comment>
    <comment ref="P59" authorId="0" shapeId="0" xr:uid="{6A21D24A-2713-4655-B15A-CC0EA678DEA0}">
      <text>
        <r>
          <rPr>
            <b/>
            <sz val="9"/>
            <color indexed="81"/>
            <rFont val="Tahoma"/>
            <family val="2"/>
          </rPr>
          <t>No direct evidence of survival after capture.</t>
        </r>
      </text>
    </comment>
    <comment ref="E60" authorId="0" shapeId="0" xr:uid="{93B6471F-653C-4C4E-ACEB-2EA176C90EE2}">
      <text>
        <r>
          <rPr>
            <b/>
            <sz val="9"/>
            <color indexed="81"/>
            <rFont val="Tahoma"/>
            <family val="2"/>
          </rPr>
          <t>Species growth rate (K) is 0.038, which is lower than highest risk K (0.061) for age at maturity.</t>
        </r>
      </text>
    </comment>
    <comment ref="F60" authorId="0" shapeId="0" xr:uid="{A1ECADE3-F4A5-42CA-96D2-9EFC6243959B}">
      <text>
        <r>
          <rPr>
            <b/>
            <sz val="9"/>
            <color indexed="81"/>
            <rFont val="Tahoma"/>
            <family val="2"/>
          </rPr>
          <t>Species growth rate (K) is 0.038, which is lower than highest risk K (0.12) for maximum age.</t>
        </r>
      </text>
    </comment>
    <comment ref="G60" authorId="0" shapeId="0" xr:uid="{91E093C7-D16C-43B7-9ACE-B284B959CE4A}">
      <text>
        <r>
          <rPr>
            <b/>
            <sz val="9"/>
            <color indexed="81"/>
            <rFont val="Tahoma"/>
            <family val="2"/>
          </rPr>
          <t>Species fecundity is 7 eggs/year, which is lower than the highest risk value (100).</t>
        </r>
      </text>
    </comment>
    <comment ref="H60" authorId="0" shapeId="0" xr:uid="{66EFCF99-9538-4959-8501-E080BCA3BE35}">
      <text>
        <r>
          <rPr>
            <b/>
            <sz val="9"/>
            <color indexed="81"/>
            <rFont val="Tahoma"/>
            <family val="2"/>
          </rPr>
          <t>Species maximum length is 325, which is higher than the highest risk value (300cm).</t>
        </r>
      </text>
    </comment>
    <comment ref="I60" authorId="0" shapeId="0" xr:uid="{DEF9D4D8-471D-488A-BBAA-1A9805B3B03D}">
      <text>
        <r>
          <rPr>
            <b/>
            <sz val="9"/>
            <color indexed="81"/>
            <rFont val="Tahoma"/>
            <family val="2"/>
          </rPr>
          <t>Species length at maturity is 230, which is higher than the highest risk value (200cm).</t>
        </r>
      </text>
    </comment>
    <comment ref="J60" authorId="0" shapeId="0" xr:uid="{A7D8CAF1-C6FC-49EF-B076-1D4C36F4E9DA}">
      <text>
        <r>
          <rPr>
            <b/>
            <sz val="9"/>
            <color indexed="81"/>
            <rFont val="Tahoma"/>
            <family val="2"/>
          </rPr>
          <t>Species reproductive strategy is live bearer, which is high risk.</t>
        </r>
      </text>
    </comment>
    <comment ref="K60" authorId="0" shapeId="0" xr:uid="{59966266-C91A-4144-BA93-AA08D3F2F145}">
      <text>
        <r>
          <rPr>
            <b/>
            <sz val="9"/>
            <color indexed="81"/>
            <rFont val="Tahoma"/>
            <family val="2"/>
          </rPr>
          <t>Species trophic level is 4.5, which is higher than the highest risk value (3.25).</t>
        </r>
      </text>
    </comment>
    <comment ref="M60" authorId="0" shapeId="0" xr:uid="{12619B1E-C30F-4364-8694-231150ADCE1F}">
      <text>
        <r>
          <rPr>
            <b/>
            <sz val="9"/>
            <color indexed="81"/>
            <rFont val="Tahoma"/>
            <family val="2"/>
          </rPr>
          <t>AO_ stocks : Worldwide distribution, absent in subtropical Pacific, uncommon in Pacific and Indian Oceans, mainly coastal</t>
        </r>
      </text>
    </comment>
    <comment ref="N60" authorId="0" shapeId="0" xr:uid="{37D32CE4-41FB-4F0C-B70E-3A52B73B0139}">
      <text>
        <r>
          <rPr>
            <b/>
            <sz val="9"/>
            <color indexed="81"/>
            <rFont val="Tahoma"/>
            <family val="2"/>
          </rPr>
          <t>The depth range of the species is 1-360m. For surface gears, the vertical overlap index with this species is 27.78%. This species is reef associated.</t>
        </r>
      </text>
    </comment>
    <comment ref="O60" authorId="0" shapeId="0" xr:uid="{76DA1B29-6652-4E84-8C76-47FA53FAD896}">
      <text>
        <r>
          <rPr>
            <b/>
            <sz val="9"/>
            <color indexed="81"/>
            <rFont val="Tahoma"/>
            <family val="2"/>
          </rPr>
          <t>ALB stocks : The maximum length of the species is 325cm. For albacore fisheries, the length overlap index with this species is 100.00%._x000D_
TPT stocks : The maximum length of the species is 325cm. For tropical surface fisheries, the length overlap index with this species is 100.00%.</t>
        </r>
      </text>
    </comment>
    <comment ref="P60" authorId="0" shapeId="0" xr:uid="{5B73A2AE-99D1-40BD-BEE8-D82AA9DC8428}">
      <text>
        <r>
          <rPr>
            <b/>
            <sz val="9"/>
            <color indexed="81"/>
            <rFont val="Tahoma"/>
            <family val="2"/>
          </rPr>
          <t>No direct evidence of survival after capture.</t>
        </r>
      </text>
    </comment>
    <comment ref="E61" authorId="0" shapeId="0" xr:uid="{AEC9E798-6E83-43BB-B59A-72EA2C66D0A9}">
      <text>
        <r>
          <rPr>
            <b/>
            <sz val="9"/>
            <color indexed="81"/>
            <rFont val="Tahoma"/>
            <family val="2"/>
          </rPr>
          <t>Species growth rate (K) is 0.159, which is in the medium risk K range (0.061-0.183) for age at maturity.</t>
        </r>
      </text>
    </comment>
    <comment ref="F61" authorId="0" shapeId="0" xr:uid="{AB9584D8-4B1D-46F7-8E89-D12BDC422BEF}">
      <text>
        <r>
          <rPr>
            <b/>
            <sz val="9"/>
            <color indexed="81"/>
            <rFont val="Tahoma"/>
            <family val="2"/>
          </rPr>
          <t>Species growth rate (K) is 0.159, which is in the medium risk K range (0.12-0.30) for maximum age.</t>
        </r>
      </text>
    </comment>
    <comment ref="G61" authorId="0" shapeId="0" xr:uid="{C6B7F591-5D13-478B-98D9-B0B9AAB2B3D9}">
      <text>
        <r>
          <rPr>
            <b/>
            <sz val="9"/>
            <color indexed="81"/>
            <rFont val="Tahoma"/>
            <family val="2"/>
          </rPr>
          <t>The score is based on the maximum risk score in the family Agonidae, which included 1 species.</t>
        </r>
      </text>
    </comment>
    <comment ref="H61" authorId="0" shapeId="0" xr:uid="{2C635149-5B0E-4122-AE05-F820F1F4A74F}">
      <text>
        <r>
          <rPr>
            <b/>
            <sz val="9"/>
            <color indexed="81"/>
            <rFont val="Tahoma"/>
            <family val="2"/>
          </rPr>
          <t>Species maximum length is 125, which is in the medium risk range (100-300cm).</t>
        </r>
      </text>
    </comment>
    <comment ref="I61" authorId="0" shapeId="0" xr:uid="{1A726E22-3E59-4F23-8D5F-A927E7F43A3B}">
      <text>
        <r>
          <rPr>
            <b/>
            <sz val="9"/>
            <color indexed="81"/>
            <rFont val="Tahoma"/>
            <family val="2"/>
          </rPr>
          <t>Species length at maturity is 37, which is lower than the lowest risk value (40cm).</t>
        </r>
      </text>
    </comment>
    <comment ref="J61" authorId="0" shapeId="0" xr:uid="{1717DEA7-9260-4E21-859F-4E68631EEF4E}">
      <text>
        <r>
          <rPr>
            <b/>
            <sz val="9"/>
            <color indexed="81"/>
            <rFont val="Tahoma"/>
            <family val="2"/>
          </rPr>
          <t>Species reproductive strategy is broadcast spawner, which is low risk.</t>
        </r>
      </text>
    </comment>
    <comment ref="K61" authorId="0" shapeId="0" xr:uid="{B8C9F8F1-C828-46EA-953D-1F850DAF5A4A}">
      <text>
        <r>
          <rPr>
            <b/>
            <sz val="9"/>
            <color indexed="81"/>
            <rFont val="Tahoma"/>
            <family val="2"/>
          </rPr>
          <t>Species trophic level is 3.3, which is higher than the highest risk value (3.25).</t>
        </r>
      </text>
    </comment>
    <comment ref="M61" authorId="0" shapeId="0" xr:uid="{96EE3AD6-3A33-481F-BDB4-B2BF59E3B8EE}">
      <text>
        <r>
          <rPr>
            <b/>
            <sz val="9"/>
            <color indexed="81"/>
            <rFont val="Tahoma"/>
            <family val="2"/>
          </rPr>
          <t>ALAS,SKAW stocks : Mainly southwest Atlantic distribution</t>
        </r>
      </text>
    </comment>
    <comment ref="N61" authorId="0" shapeId="0" xr:uid="{D6EC639D-D93C-4098-BB2E-86E2208AB3BA}">
      <text>
        <r>
          <rPr>
            <b/>
            <sz val="9"/>
            <color indexed="81"/>
            <rFont val="Tahoma"/>
            <family val="2"/>
          </rPr>
          <t>The depth range of the species is 1-200m. For surface gears, the vertical overlap index with this species is 50.00%. This species is reef associated.</t>
        </r>
      </text>
    </comment>
    <comment ref="O61" authorId="0" shapeId="0" xr:uid="{C4B63A19-A8D1-4F1E-B4B5-9633DD4DBA2D}">
      <text>
        <r>
          <rPr>
            <b/>
            <sz val="9"/>
            <color indexed="81"/>
            <rFont val="Tahoma"/>
            <family val="2"/>
          </rPr>
          <t>ALB stocks : The maximum length of the species is 125cm. For albacore fisheries, the length overlap index with this species is 89.29%._x000D_
TPT stocks : The maximum length of the species is 125cm. For tropical surface fisheries, the length overlap index with this species is 100.00%.</t>
        </r>
      </text>
    </comment>
    <comment ref="P61" authorId="0" shapeId="0" xr:uid="{559FD659-90B6-4533-B08C-37F4EC46A89B}">
      <text>
        <r>
          <rPr>
            <b/>
            <sz val="9"/>
            <color indexed="81"/>
            <rFont val="Tahoma"/>
            <family val="2"/>
          </rPr>
          <t>No direct evidence of survival after capture.</t>
        </r>
      </text>
    </comment>
    <comment ref="E62" authorId="0" shapeId="0" xr:uid="{54A6ACA3-2885-4A83-907D-CA065BD61396}">
      <text>
        <r>
          <rPr>
            <b/>
            <sz val="9"/>
            <color indexed="81"/>
            <rFont val="Tahoma"/>
            <family val="2"/>
          </rPr>
          <t>The score is based on the maximum risk score in the family Agonidae, which included 1 species.</t>
        </r>
      </text>
    </comment>
    <comment ref="F62" authorId="0" shapeId="0" xr:uid="{EBE48D1B-69CA-4943-AEF8-085F1F04B317}">
      <text>
        <r>
          <rPr>
            <b/>
            <sz val="9"/>
            <color indexed="81"/>
            <rFont val="Tahoma"/>
            <family val="2"/>
          </rPr>
          <t>The score is based on the maximum risk score in the family Agonidae, which included 1 species.</t>
        </r>
      </text>
    </comment>
    <comment ref="G62" authorId="0" shapeId="0" xr:uid="{EDC2944C-5DBC-4EB3-822F-1979D65EAC30}">
      <text>
        <r>
          <rPr>
            <b/>
            <sz val="9"/>
            <color indexed="81"/>
            <rFont val="Tahoma"/>
            <family val="2"/>
          </rPr>
          <t>There is no information, but fish are likely to produce &gt;100 eggs/year.</t>
        </r>
      </text>
    </comment>
    <comment ref="H62" authorId="0" shapeId="0" xr:uid="{437D7A35-AAB0-4B2D-AAF7-BFC9825607BE}">
      <text>
        <r>
          <rPr>
            <b/>
            <sz val="9"/>
            <color indexed="81"/>
            <rFont val="Tahoma"/>
            <family val="2"/>
          </rPr>
          <t>The score is based on the maximum risk score in the family Agonidae, which included 1 species.</t>
        </r>
      </text>
    </comment>
    <comment ref="I62" authorId="0" shapeId="0" xr:uid="{90E2E89B-3F0F-4468-ADFD-47312FC4AF0E}">
      <text>
        <r>
          <rPr>
            <b/>
            <sz val="9"/>
            <color indexed="81"/>
            <rFont val="Tahoma"/>
            <family val="2"/>
          </rPr>
          <t>The score is based on the maximum risk score in the family Agonidae, which included 1 species.</t>
        </r>
      </text>
    </comment>
    <comment ref="J62" authorId="0" shapeId="0" xr:uid="{BA42E36E-2188-4225-88E6-D4BB0C1D0636}">
      <text>
        <r>
          <rPr>
            <b/>
            <sz val="9"/>
            <color indexed="81"/>
            <rFont val="Tahoma"/>
            <family val="2"/>
          </rPr>
          <t>The score is based on the maximum risk score in the family Belonidae, which included 3 species.</t>
        </r>
      </text>
    </comment>
    <comment ref="K62" authorId="0" shapeId="0" xr:uid="{5736F1A9-94B7-4E94-A364-47161F3A04E1}">
      <text>
        <r>
          <rPr>
            <b/>
            <sz val="9"/>
            <color indexed="81"/>
            <rFont val="Tahoma"/>
            <family val="2"/>
          </rPr>
          <t>The score is based on the maximum risk score in the family Agonidae, which included 1 species.</t>
        </r>
      </text>
    </comment>
    <comment ref="M62" authorId="0" shapeId="0" xr:uid="{DB7F905B-A228-40B4-A2D4-3AEB86E037E6}">
      <text>
        <r>
          <rPr>
            <b/>
            <sz val="9"/>
            <color indexed="81"/>
            <rFont val="Tahoma"/>
            <family val="2"/>
          </rPr>
          <t>ALL stocks : Worldwide pelagic distribution</t>
        </r>
      </text>
    </comment>
    <comment ref="N62" authorId="0" shapeId="0" xr:uid="{E91195AB-7DBB-4E82-B06E-8EF357DA4455}">
      <text>
        <r>
          <rPr>
            <b/>
            <sz val="9"/>
            <color indexed="81"/>
            <rFont val="Tahoma"/>
            <family val="2"/>
          </rPr>
          <t>The depth range of the species is 1-620m. For surface gears, the vertical overlap index with this species is 16.13%.</t>
        </r>
      </text>
    </comment>
    <comment ref="O62" authorId="0" shapeId="0" xr:uid="{BA5C9221-5513-406E-9022-561575ABD9B8}">
      <text>
        <r>
          <rPr>
            <b/>
            <sz val="9"/>
            <color indexed="81"/>
            <rFont val="Tahoma"/>
            <family val="2"/>
          </rPr>
          <t>ALB stocks : The maximum length of the species is missing, but the family's maximum length based on 9 species is 100cm. For albacore fisheries, the length overlap index with this species is 71.43%._x000D_
TPT stocks : The maximum length of the species is missing, but the family's maximum length based on 9 species is 100cm. For tropical surface fisheries, the length overlap index with this species is 90.91%.</t>
        </r>
      </text>
    </comment>
    <comment ref="P62" authorId="0" shapeId="0" xr:uid="{FB843DDE-11EB-438A-BA47-877B04304551}">
      <text>
        <r>
          <rPr>
            <b/>
            <sz val="9"/>
            <color indexed="81"/>
            <rFont val="Tahoma"/>
            <family val="2"/>
          </rPr>
          <t>No direct evidence of survival after capture.</t>
        </r>
      </text>
    </comment>
    <comment ref="E63" authorId="0" shapeId="0" xr:uid="{7B52C57E-02F7-41E8-98F1-5A0C86ADDF5B}">
      <text>
        <r>
          <rPr>
            <b/>
            <sz val="9"/>
            <color indexed="81"/>
            <rFont val="Tahoma"/>
            <family val="2"/>
          </rPr>
          <t>Species growth rate (K) is 0.188, which is higher than lowest risk K (0.183) for age at maturity.</t>
        </r>
      </text>
    </comment>
    <comment ref="F63" authorId="0" shapeId="0" xr:uid="{4643CFE7-2DA4-46E1-BFA9-CB956B34B15B}">
      <text>
        <r>
          <rPr>
            <b/>
            <sz val="9"/>
            <color indexed="81"/>
            <rFont val="Tahoma"/>
            <family val="2"/>
          </rPr>
          <t>Species growth rate (K) is 0.188, which is in the medium risk K range (0.12-0.30) for maximum age.</t>
        </r>
      </text>
    </comment>
    <comment ref="G63" authorId="0" shapeId="0" xr:uid="{82E3EBCD-1CC5-4AF4-B5B7-2A0695EFB127}">
      <text>
        <r>
          <rPr>
            <b/>
            <sz val="9"/>
            <color indexed="81"/>
            <rFont val="Tahoma"/>
            <family val="2"/>
          </rPr>
          <t>There is no information, but fish are likely to produce &gt;100 eggs/year.</t>
        </r>
      </text>
    </comment>
    <comment ref="H63" authorId="0" shapeId="0" xr:uid="{1737FEDC-0B1D-4A1C-B469-7331637FA131}">
      <text>
        <r>
          <rPr>
            <b/>
            <sz val="9"/>
            <color indexed="81"/>
            <rFont val="Tahoma"/>
            <family val="2"/>
          </rPr>
          <t>Species maximum length is 151, which is in the medium risk range (100-300cm).</t>
        </r>
      </text>
    </comment>
    <comment ref="I63" authorId="0" shapeId="0" xr:uid="{26CF6CFC-ADC5-4991-8370-469E8D6888BA}">
      <text>
        <r>
          <rPr>
            <b/>
            <sz val="9"/>
            <color indexed="81"/>
            <rFont val="Tahoma"/>
            <family val="2"/>
          </rPr>
          <t>Species length at maturity is 115, which is in the medium risk range (40-200cm).</t>
        </r>
      </text>
    </comment>
    <comment ref="J63" authorId="0" shapeId="0" xr:uid="{35AED01F-D801-4A5E-8318-4810C79F625F}">
      <text>
        <r>
          <rPr>
            <b/>
            <sz val="9"/>
            <color indexed="81"/>
            <rFont val="Tahoma"/>
            <family val="2"/>
          </rPr>
          <t>Species reproductive strategy is broadcast spawner, which is low risk.</t>
        </r>
      </text>
    </comment>
    <comment ref="K63" authorId="0" shapeId="0" xr:uid="{FE0662FD-1924-4982-B4AD-4BA281FFB89F}">
      <text>
        <r>
          <rPr>
            <b/>
            <sz val="9"/>
            <color indexed="81"/>
            <rFont val="Tahoma"/>
            <family val="2"/>
          </rPr>
          <t>Species trophic level is 4.5, which is higher than the highest risk value (3.25).</t>
        </r>
      </text>
    </comment>
    <comment ref="M63" authorId="0" shapeId="0" xr:uid="{BDC35AB7-6CC8-44E3-8B8D-E9C30D06406A}">
      <text>
        <r>
          <rPr>
            <b/>
            <sz val="9"/>
            <color indexed="81"/>
            <rFont val="Tahoma"/>
            <family val="2"/>
          </rPr>
          <t>ALAM,ALAN,BEAT,SKAE,SKAW,YFAT stocks : North Atlantic: on both sides and at underwater rises from Denmark Strait to Cape Verde.</t>
        </r>
      </text>
    </comment>
    <comment ref="N63" authorId="0" shapeId="0" xr:uid="{B27F6BC5-670B-42BF-B51B-AD3E64BD91D7}">
      <text>
        <r>
          <rPr>
            <b/>
            <sz val="9"/>
            <color indexed="81"/>
            <rFont val="Tahoma"/>
            <family val="2"/>
          </rPr>
          <t>Not evaluated</t>
        </r>
      </text>
    </comment>
    <comment ref="O63" authorId="0" shapeId="0" xr:uid="{27C2936E-FC47-46A3-A536-D3434D39699B}">
      <text>
        <r>
          <rPr>
            <b/>
            <sz val="9"/>
            <color indexed="81"/>
            <rFont val="Tahoma"/>
            <family val="2"/>
          </rPr>
          <t>Not evaluated</t>
        </r>
      </text>
    </comment>
    <comment ref="P63" authorId="0" shapeId="0" xr:uid="{3211A4EE-A1D0-4D86-A4A4-82EAF12BCE25}">
      <text>
        <r>
          <rPr>
            <b/>
            <sz val="9"/>
            <color indexed="81"/>
            <rFont val="Tahoma"/>
            <family val="2"/>
          </rPr>
          <t>Not evaluated</t>
        </r>
      </text>
    </comment>
    <comment ref="E64" authorId="0" shapeId="0" xr:uid="{32A91C2D-CB52-4222-A23B-F855E33E2FED}">
      <text>
        <r>
          <rPr>
            <b/>
            <sz val="9"/>
            <color indexed="81"/>
            <rFont val="Tahoma"/>
            <family val="2"/>
          </rPr>
          <t>Species growth rate (K) is 0.100, which is in the medium risk K range (0.061-0.183) for age at maturity.</t>
        </r>
      </text>
    </comment>
    <comment ref="F64" authorId="0" shapeId="0" xr:uid="{3E059D5C-DE06-4BB2-B6CF-B5AF6846F882}">
      <text>
        <r>
          <rPr>
            <b/>
            <sz val="9"/>
            <color indexed="81"/>
            <rFont val="Tahoma"/>
            <family val="2"/>
          </rPr>
          <t>Species growth rate (K) is 0.100, which is lower than highest risk K (0.12) for maximum age.</t>
        </r>
      </text>
    </comment>
    <comment ref="G64" authorId="0" shapeId="0" xr:uid="{8FEBB7A9-CDB7-4F08-A1F7-208D4A4CCBB0}">
      <text>
        <r>
          <rPr>
            <b/>
            <sz val="9"/>
            <color indexed="81"/>
            <rFont val="Tahoma"/>
            <family val="2"/>
          </rPr>
          <t>Species fecundity is 4 eggs/year, which is lower than the highest risk value (100).</t>
        </r>
      </text>
    </comment>
    <comment ref="H64" authorId="0" shapeId="0" xr:uid="{2ABDF1B5-D65D-4591-B6A6-E1030E92D47A}">
      <text>
        <r>
          <rPr>
            <b/>
            <sz val="9"/>
            <color indexed="81"/>
            <rFont val="Tahoma"/>
            <family val="2"/>
          </rPr>
          <t>Species maximum length is 400, which is higher than the highest risk value (300cm).</t>
        </r>
      </text>
    </comment>
    <comment ref="I64" authorId="0" shapeId="0" xr:uid="{1B713A83-AF1B-4B73-B390-A32E6132D736}">
      <text>
        <r>
          <rPr>
            <b/>
            <sz val="9"/>
            <color indexed="81"/>
            <rFont val="Tahoma"/>
            <family val="2"/>
          </rPr>
          <t>Species length at maturity is 206, which is higher than the highest risk value (200cm).</t>
        </r>
      </text>
    </comment>
    <comment ref="J64" authorId="0" shapeId="0" xr:uid="{D00A2EBF-015B-40FA-B3A6-C70405352E5C}">
      <text>
        <r>
          <rPr>
            <b/>
            <sz val="9"/>
            <color indexed="81"/>
            <rFont val="Tahoma"/>
            <family val="2"/>
          </rPr>
          <t>Species reproductive strategy is live bearer, which is high risk.</t>
        </r>
      </text>
    </comment>
    <comment ref="K64" authorId="0" shapeId="0" xr:uid="{C519736C-1AC8-4521-914F-1F000A387684}">
      <text>
        <r>
          <rPr>
            <b/>
            <sz val="9"/>
            <color indexed="81"/>
            <rFont val="Tahoma"/>
            <family val="2"/>
          </rPr>
          <t>Species trophic level is 4.4, which is higher than the highest risk value (3.25).</t>
        </r>
      </text>
    </comment>
    <comment ref="M64" authorId="0" shapeId="0" xr:uid="{059B3B11-BDB5-41EB-9308-C716D4106E1D}">
      <text>
        <r>
          <rPr>
            <b/>
            <sz val="9"/>
            <color indexed="81"/>
            <rFont val="Tahoma"/>
            <family val="2"/>
          </rPr>
          <t>ALL stocks : Worldwide pelagic distribution</t>
        </r>
      </text>
    </comment>
    <comment ref="N64" authorId="0" shapeId="0" xr:uid="{2E49599B-3AE5-4C31-B982-E3171BAF9305}">
      <text>
        <r>
          <rPr>
            <b/>
            <sz val="9"/>
            <color indexed="81"/>
            <rFont val="Tahoma"/>
            <family val="2"/>
          </rPr>
          <t>The depth range of the species is 1-1000m. For surface gears, the vertical overlap index with this species is 10.00%.</t>
        </r>
      </text>
    </comment>
    <comment ref="O64" authorId="0" shapeId="0" xr:uid="{1B045C90-D6D5-4C37-9D49-5FEB74F0E417}">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64" authorId="0" shapeId="0" xr:uid="{0D6A3B60-6477-4490-B6A6-786D082255F5}">
      <text>
        <r>
          <rPr>
            <b/>
            <sz val="9"/>
            <color indexed="81"/>
            <rFont val="Tahoma"/>
            <family val="2"/>
          </rPr>
          <t>No direct evidence of survival after capture.</t>
        </r>
      </text>
    </comment>
    <comment ref="E65" authorId="0" shapeId="0" xr:uid="{3AFD326E-E5A9-4A79-A85C-357D24F3EBFE}">
      <text>
        <r>
          <rPr>
            <b/>
            <sz val="9"/>
            <color indexed="81"/>
            <rFont val="Tahoma"/>
            <family val="2"/>
          </rPr>
          <t>Species growth rate (K) is 0.100, which is in the medium risk K range (0.061-0.183) for age at maturity.</t>
        </r>
      </text>
    </comment>
    <comment ref="F65" authorId="0" shapeId="0" xr:uid="{F608B531-58E3-4883-B042-2A0CA9C8B75C}">
      <text>
        <r>
          <rPr>
            <b/>
            <sz val="9"/>
            <color indexed="81"/>
            <rFont val="Tahoma"/>
            <family val="2"/>
          </rPr>
          <t>Species growth rate (K) is 0.100, which is lower than highest risk K (0.12) for maximum age.</t>
        </r>
      </text>
    </comment>
    <comment ref="G65" authorId="0" shapeId="0" xr:uid="{78C19357-EA6D-4008-B2CA-767B8B109CA7}">
      <text>
        <r>
          <rPr>
            <b/>
            <sz val="9"/>
            <color indexed="81"/>
            <rFont val="Tahoma"/>
            <family val="2"/>
          </rPr>
          <t>Species fecundity is 1 eggs/year, which is lower than the highest risk value (100).</t>
        </r>
      </text>
    </comment>
    <comment ref="H65" authorId="0" shapeId="0" xr:uid="{49961605-31AD-4BA5-ACEE-B694737A747A}">
      <text>
        <r>
          <rPr>
            <b/>
            <sz val="9"/>
            <color indexed="81"/>
            <rFont val="Tahoma"/>
            <family val="2"/>
          </rPr>
          <t>Species maximum length is 1520, which is higher than the highest risk value (300cm).</t>
        </r>
      </text>
    </comment>
    <comment ref="I65" authorId="0" shapeId="0" xr:uid="{CDBD04DA-E769-4256-B91C-4AF34464A921}">
      <text>
        <r>
          <rPr>
            <b/>
            <sz val="9"/>
            <color indexed="81"/>
            <rFont val="Tahoma"/>
            <family val="2"/>
          </rPr>
          <t>Species maximum length is 1520cm, which is higher than the highest risk value (200cm).</t>
        </r>
      </text>
    </comment>
    <comment ref="J65" authorId="0" shapeId="0" xr:uid="{CCAA2506-6AAA-4ACB-BF3C-7C282772E0FE}">
      <text>
        <r>
          <rPr>
            <b/>
            <sz val="9"/>
            <color indexed="81"/>
            <rFont val="Tahoma"/>
            <family val="2"/>
          </rPr>
          <t>Species reproductive strategy is live bearer, which is high risk.</t>
        </r>
      </text>
    </comment>
    <comment ref="K65" authorId="0" shapeId="0" xr:uid="{D90B5EC0-DD04-4CB5-BED0-1B1BE71394F5}">
      <text>
        <r>
          <rPr>
            <b/>
            <sz val="9"/>
            <color indexed="81"/>
            <rFont val="Tahoma"/>
            <family val="2"/>
          </rPr>
          <t>Species trophic level is 3.2, which is in the medium risk range (2.75-3.25).</t>
        </r>
      </text>
    </comment>
    <comment ref="M65" authorId="0" shapeId="0" xr:uid="{FAF9AB60-CD69-42A0-A01A-CFE10B0FB7BA}">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E29B8965-1687-43B6-B66C-D4D897EB64F3}">
      <text>
        <r>
          <rPr>
            <b/>
            <sz val="9"/>
            <color indexed="81"/>
            <rFont val="Tahoma"/>
            <family val="2"/>
          </rPr>
          <t>The depth range of the species is 1-2000m. For surface gears, the vertical overlap index with this species is 5.00%.</t>
        </r>
      </text>
    </comment>
    <comment ref="O65" authorId="0" shapeId="0" xr:uid="{2CD45473-D661-4524-8369-7139CF70359F}">
      <text>
        <r>
          <rPr>
            <b/>
            <sz val="9"/>
            <color indexed="81"/>
            <rFont val="Tahoma"/>
            <family val="2"/>
          </rPr>
          <t>ALB stocks : The maximum length of the species is 1520cm. For albacore fisheries, the length overlap index with this species is 100.00%._x000D_
TPT stocks : The maximum length of the species is 1520cm. For tropical surface fisheries, the length overlap index with this species is 100.00%.</t>
        </r>
      </text>
    </comment>
    <comment ref="P65" authorId="0" shapeId="0" xr:uid="{268008DE-FEC9-4B3B-B2BD-10B3F71D241A}">
      <text>
        <r>
          <rPr>
            <b/>
            <sz val="9"/>
            <color indexed="81"/>
            <rFont val="Tahoma"/>
            <family val="2"/>
          </rPr>
          <t>No direct evidence of survival after capture.</t>
        </r>
      </text>
    </comment>
    <comment ref="E66" authorId="0" shapeId="0" xr:uid="{EEBCE808-E167-4EB8-A83A-9526D90A56DA}">
      <text>
        <r>
          <rPr>
            <b/>
            <sz val="9"/>
            <color indexed="81"/>
            <rFont val="Tahoma"/>
            <family val="2"/>
          </rPr>
          <t>There is no information.</t>
        </r>
      </text>
    </comment>
    <comment ref="F66" authorId="0" shapeId="0" xr:uid="{980BFE3F-C6BB-4BD9-9964-E5D577825D69}">
      <text>
        <r>
          <rPr>
            <b/>
            <sz val="9"/>
            <color indexed="81"/>
            <rFont val="Tahoma"/>
            <family val="2"/>
          </rPr>
          <t>There is no information.</t>
        </r>
      </text>
    </comment>
    <comment ref="G66" authorId="0" shapeId="0" xr:uid="{32C50DC0-AE76-4609-83A5-CE8145B32424}">
      <text>
        <r>
          <rPr>
            <b/>
            <sz val="9"/>
            <color indexed="81"/>
            <rFont val="Tahoma"/>
            <family val="2"/>
          </rPr>
          <t>There is no information, but fish are likely to produce &gt;100 eggs/year.</t>
        </r>
      </text>
    </comment>
    <comment ref="H66" authorId="0" shapeId="0" xr:uid="{ECE298EE-D41E-4BD6-BE4C-FBF07A0AF981}">
      <text>
        <r>
          <rPr>
            <b/>
            <sz val="9"/>
            <color indexed="81"/>
            <rFont val="Tahoma"/>
            <family val="2"/>
          </rPr>
          <t>Species maximum length is 30, which is lower than the lowest risk value (100cm).</t>
        </r>
      </text>
    </comment>
    <comment ref="I66" authorId="0" shapeId="0" xr:uid="{BAC1A711-890D-4462-9E69-23629522919C}">
      <text>
        <r>
          <rPr>
            <b/>
            <sz val="9"/>
            <color indexed="81"/>
            <rFont val="Tahoma"/>
            <family val="2"/>
          </rPr>
          <t>Species maximum length is 30cm, which is lower than the length at maturity lowest risk value (40cm).</t>
        </r>
      </text>
    </comment>
    <comment ref="J66" authorId="0" shapeId="0" xr:uid="{ABA59453-2745-466C-8F05-F318C42BA81D}">
      <text>
        <r>
          <rPr>
            <b/>
            <sz val="9"/>
            <color indexed="81"/>
            <rFont val="Tahoma"/>
            <family val="2"/>
          </rPr>
          <t>There is no information, but fish are not live bearers.</t>
        </r>
      </text>
    </comment>
    <comment ref="K66" authorId="0" shapeId="0" xr:uid="{EF5E7FD0-93CE-4FDF-BEFC-31AECD6F5128}">
      <text>
        <r>
          <rPr>
            <b/>
            <sz val="9"/>
            <color indexed="81"/>
            <rFont val="Tahoma"/>
            <family val="2"/>
          </rPr>
          <t>Species trophic level is 3.5, which is higher than the highest risk value (3.25).</t>
        </r>
      </text>
    </comment>
    <comment ref="M66" authorId="0" shapeId="0" xr:uid="{9F772DF9-9616-4E4C-86D2-51368EECF832}">
      <text>
        <r>
          <rPr>
            <b/>
            <sz val="9"/>
            <color indexed="81"/>
            <rFont val="Tahoma"/>
            <family val="2"/>
          </rPr>
          <t>PO_,IO_ stocks : Indo-Pacific distribution</t>
        </r>
      </text>
    </comment>
    <comment ref="N66" authorId="0" shapeId="0" xr:uid="{1B61200B-03F4-479B-91EE-691DD8C4D5B9}">
      <text>
        <r>
          <rPr>
            <b/>
            <sz val="9"/>
            <color indexed="81"/>
            <rFont val="Tahoma"/>
            <family val="2"/>
          </rPr>
          <t>The depth range of the species is 50-400m. For surface gears, the vertical overlap index with this species is 14.53%. This species is demersal.</t>
        </r>
      </text>
    </comment>
    <comment ref="O66" authorId="0" shapeId="0" xr:uid="{E5A5D7B7-AF4B-4E08-B0FF-FB65977CA616}">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66" authorId="0" shapeId="0" xr:uid="{AB694298-B114-46BF-A117-242C0BB4A5B4}">
      <text>
        <r>
          <rPr>
            <b/>
            <sz val="9"/>
            <color indexed="81"/>
            <rFont val="Tahoma"/>
            <family val="2"/>
          </rPr>
          <t>No direct evidence of survival after capture.</t>
        </r>
      </text>
    </comment>
    <comment ref="E67" authorId="0" shapeId="0" xr:uid="{363AD914-16A4-419D-9700-79806635909A}">
      <text>
        <r>
          <rPr>
            <b/>
            <sz val="9"/>
            <color indexed="81"/>
            <rFont val="Tahoma"/>
            <family val="2"/>
          </rPr>
          <t>Species growth rate (K) is 0.100, which is in the medium risk K range (0.061-0.183) for age at maturity.</t>
        </r>
      </text>
    </comment>
    <comment ref="F67" authorId="0" shapeId="0" xr:uid="{DC41C1F2-E1F7-444B-B858-3A102492C5D2}">
      <text>
        <r>
          <rPr>
            <b/>
            <sz val="9"/>
            <color indexed="81"/>
            <rFont val="Tahoma"/>
            <family val="2"/>
          </rPr>
          <t>Species growth rate (K) is 0.100, which is lower than highest risk K (0.12) for maximum age.</t>
        </r>
      </text>
    </comment>
    <comment ref="G67" authorId="0" shapeId="0" xr:uid="{CE96C194-E2CF-4EB1-91A7-C8E7BD8A8E88}">
      <text>
        <r>
          <rPr>
            <b/>
            <sz val="9"/>
            <color indexed="81"/>
            <rFont val="Tahoma"/>
            <family val="2"/>
          </rPr>
          <t>Species fecundity is 2 eggs/year, which is lower than the highest risk value (100).</t>
        </r>
      </text>
    </comment>
    <comment ref="H67" authorId="0" shapeId="0" xr:uid="{8D263A31-BC9A-451C-BB78-7CC8ABB80861}">
      <text>
        <r>
          <rPr>
            <b/>
            <sz val="9"/>
            <color indexed="81"/>
            <rFont val="Tahoma"/>
            <family val="2"/>
          </rPr>
          <t>Species maximum length is 488, which is higher than the highest risk value (300cm).</t>
        </r>
      </text>
    </comment>
    <comment ref="I67" authorId="0" shapeId="0" xr:uid="{4D905BAE-D136-4BB8-A089-B0A248ED9714}">
      <text>
        <r>
          <rPr>
            <b/>
            <sz val="9"/>
            <color indexed="81"/>
            <rFont val="Tahoma"/>
            <family val="2"/>
          </rPr>
          <t>Species maximum length is 488cm, which is higher than the highest risk value (200cm).</t>
        </r>
      </text>
    </comment>
    <comment ref="J67" authorId="0" shapeId="0" xr:uid="{C603EFBC-BAC6-450B-83D9-D6819A97E29D}">
      <text>
        <r>
          <rPr>
            <b/>
            <sz val="9"/>
            <color indexed="81"/>
            <rFont val="Tahoma"/>
            <family val="2"/>
          </rPr>
          <t>Species reproductive strategy is live bearer, which is high risk.</t>
        </r>
      </text>
    </comment>
    <comment ref="K67" authorId="0" shapeId="0" xr:uid="{5D6C9388-A4DC-41D8-9D11-C6E1A294DB45}">
      <text>
        <r>
          <rPr>
            <b/>
            <sz val="9"/>
            <color indexed="81"/>
            <rFont val="Tahoma"/>
            <family val="2"/>
          </rPr>
          <t>Species trophic level is 4.5, which is higher than the highest risk value (3.25).</t>
        </r>
      </text>
    </comment>
    <comment ref="M67" authorId="0" shapeId="0" xr:uid="{48587A94-A782-4DF9-950B-43B4DC4B74BC}">
      <text>
        <r>
          <rPr>
            <b/>
            <sz val="9"/>
            <color indexed="81"/>
            <rFont val="Tahoma"/>
            <family val="2"/>
          </rPr>
          <t>ALL stocks : Worldwide pelagic distribution</t>
        </r>
      </text>
    </comment>
    <comment ref="N67" authorId="0" shapeId="0" xr:uid="{5C5C0CF5-E712-48C4-AF01-B809387ED2B7}">
      <text>
        <r>
          <rPr>
            <b/>
            <sz val="9"/>
            <color indexed="81"/>
            <rFont val="Tahoma"/>
            <family val="2"/>
          </rPr>
          <t>The depth range of the species is 1-730m. For surface gears, the vertical overlap index with this species is 13.70%.</t>
        </r>
      </text>
    </comment>
    <comment ref="O67" authorId="0" shapeId="0" xr:uid="{A2144A1B-4CE4-4E6F-A97A-4D33EAF76B4E}">
      <text>
        <r>
          <rPr>
            <b/>
            <sz val="9"/>
            <color indexed="81"/>
            <rFont val="Tahoma"/>
            <family val="2"/>
          </rPr>
          <t>ALB stocks : The maximum length of the species is 488cm. For albacore fisheries, the length overlap index with this species is 100.00%._x000D_
TPT stocks : The maximum length of the species is 488cm. For tropical surface fisheries, the length overlap index with this species is 100.00%.</t>
        </r>
      </text>
    </comment>
    <comment ref="P67" authorId="0" shapeId="0" xr:uid="{894FB3EB-E29A-404E-8936-7E81F3517187}">
      <text>
        <r>
          <rPr>
            <b/>
            <sz val="9"/>
            <color indexed="81"/>
            <rFont val="Tahoma"/>
            <family val="2"/>
          </rPr>
          <t>No direct evidence of survival after capture.</t>
        </r>
      </text>
    </comment>
    <comment ref="E68" authorId="0" shapeId="0" xr:uid="{523B4F6F-C391-45A2-AD2D-1681C55BCFF3}">
      <text>
        <r>
          <rPr>
            <b/>
            <sz val="9"/>
            <color indexed="81"/>
            <rFont val="Tahoma"/>
            <family val="2"/>
          </rPr>
          <t>The score is based on the maximum risk score in the family Agonidae, which included 1 species.</t>
        </r>
      </text>
    </comment>
    <comment ref="F68" authorId="0" shapeId="0" xr:uid="{69D9158A-FED8-4001-BA93-37DE85DC4515}">
      <text>
        <r>
          <rPr>
            <b/>
            <sz val="9"/>
            <color indexed="81"/>
            <rFont val="Tahoma"/>
            <family val="2"/>
          </rPr>
          <t>The score is based on the maximum risk score in the family Agonidae, which included 1 species.</t>
        </r>
      </text>
    </comment>
    <comment ref="G68" authorId="0" shapeId="0" xr:uid="{A374B808-9647-43AF-B273-290B90312658}">
      <text>
        <r>
          <rPr>
            <b/>
            <sz val="9"/>
            <color indexed="81"/>
            <rFont val="Tahoma"/>
            <family val="2"/>
          </rPr>
          <t>The score is based on the maximum risk score in the family Agonidae, which included 1 species.</t>
        </r>
      </text>
    </comment>
    <comment ref="H68" authorId="0" shapeId="0" xr:uid="{2260DC02-E952-4D23-96D8-EF62ED64989A}">
      <text>
        <r>
          <rPr>
            <b/>
            <sz val="9"/>
            <color indexed="81"/>
            <rFont val="Tahoma"/>
            <family val="2"/>
          </rPr>
          <t>Species maximum length is 150, which is in the medium risk range (100-300cm).</t>
        </r>
      </text>
    </comment>
    <comment ref="I68" authorId="0" shapeId="0" xr:uid="{9BD0B24F-A0D3-43F7-93A8-6D308BBA1680}">
      <text>
        <r>
          <rPr>
            <b/>
            <sz val="9"/>
            <color indexed="81"/>
            <rFont val="Tahoma"/>
            <family val="2"/>
          </rPr>
          <t>Species maximum length is 150cm, which is in the length at maturity medium risk range (40-200cm).</t>
        </r>
      </text>
    </comment>
    <comment ref="J68" authorId="0" shapeId="0" xr:uid="{51367441-C7EF-4791-90AA-85E1E8EE2BEB}">
      <text>
        <r>
          <rPr>
            <b/>
            <sz val="9"/>
            <color indexed="81"/>
            <rFont val="Tahoma"/>
            <family val="2"/>
          </rPr>
          <t>Species reproductive strategy is demersal egg layer, which is medium risk.</t>
        </r>
      </text>
    </comment>
    <comment ref="K68" authorId="0" shapeId="0" xr:uid="{CF32EDBF-4F67-4B31-ADEB-36DD55A825CD}">
      <text>
        <r>
          <rPr>
            <b/>
            <sz val="9"/>
            <color indexed="81"/>
            <rFont val="Tahoma"/>
            <family val="2"/>
          </rPr>
          <t>Species trophic level is 4.4, which is higher than the highest risk value (3.25).</t>
        </r>
      </text>
    </comment>
    <comment ref="M68" authorId="0" shapeId="0" xr:uid="{69C702F8-15C9-4BDC-A796-0C3F55C0BD99}">
      <text>
        <r>
          <rPr>
            <b/>
            <sz val="9"/>
            <color indexed="81"/>
            <rFont val="Tahoma"/>
            <family val="2"/>
          </rPr>
          <t>ALB stocks : Worldwide distribution, uncommon in subtropics _x000D_
TPT stocks : Worldwide distribution, uncommon in subtropics , mainly coastal</t>
        </r>
      </text>
    </comment>
    <comment ref="N68" authorId="0" shapeId="0" xr:uid="{261090E2-83DC-45E0-B46D-FE02757FA662}">
      <text>
        <r>
          <rPr>
            <b/>
            <sz val="9"/>
            <color indexed="81"/>
            <rFont val="Tahoma"/>
            <family val="2"/>
          </rPr>
          <t>The depth range of the species is 1-13m. For surface gears, the vertical overlap index with this species is 100.00%. This species is reef associated.</t>
        </r>
      </text>
    </comment>
    <comment ref="O68" authorId="0" shapeId="0" xr:uid="{30D2819E-B26D-471C-B0F5-2C77E5808D0C}">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68" authorId="0" shapeId="0" xr:uid="{AF9AF77B-5EC8-4BB7-B1C2-E5C041D6D9F5}">
      <text>
        <r>
          <rPr>
            <b/>
            <sz val="9"/>
            <color indexed="81"/>
            <rFont val="Tahoma"/>
            <family val="2"/>
          </rPr>
          <t>No direct evidence of survival after capture.</t>
        </r>
      </text>
    </comment>
    <comment ref="E69" authorId="0" shapeId="0" xr:uid="{DE63A114-D1DF-44DE-97A4-28C9FDB2439F}">
      <text>
        <r>
          <rPr>
            <b/>
            <sz val="9"/>
            <color indexed="81"/>
            <rFont val="Tahoma"/>
            <family val="2"/>
          </rPr>
          <t>The score is based on the maximum risk score in the family Belonidae, which included 2 species.</t>
        </r>
      </text>
    </comment>
    <comment ref="F69" authorId="0" shapeId="0" xr:uid="{30BE2A67-0719-408A-A8D0-52BEC5EE0EA1}">
      <text>
        <r>
          <rPr>
            <b/>
            <sz val="9"/>
            <color indexed="81"/>
            <rFont val="Tahoma"/>
            <family val="2"/>
          </rPr>
          <t>The score is based on the maximum risk score in the family Belonidae, which included 2 species.</t>
        </r>
      </text>
    </comment>
    <comment ref="G69" authorId="0" shapeId="0" xr:uid="{3070ABE4-EB88-4E64-A5B0-01559DEF36A3}">
      <text>
        <r>
          <rPr>
            <b/>
            <sz val="9"/>
            <color indexed="81"/>
            <rFont val="Tahoma"/>
            <family val="2"/>
          </rPr>
          <t>The score is based on the maximum risk score in the family Belonidae , which included 1 species.</t>
        </r>
      </text>
    </comment>
    <comment ref="H69" authorId="0" shapeId="0" xr:uid="{9BEC11B9-645C-43EC-A9DC-02EA574399B5}">
      <text>
        <r>
          <rPr>
            <b/>
            <sz val="9"/>
            <color indexed="81"/>
            <rFont val="Tahoma"/>
            <family val="2"/>
          </rPr>
          <t>Species maximum length is 164, which is in the medium risk range (100-300cm).</t>
        </r>
      </text>
    </comment>
    <comment ref="I69" authorId="0" shapeId="0" xr:uid="{042C5685-88B4-4012-9375-EF5E6216BCA8}">
      <text>
        <r>
          <rPr>
            <b/>
            <sz val="9"/>
            <color indexed="81"/>
            <rFont val="Tahoma"/>
            <family val="2"/>
          </rPr>
          <t>Species maximum length is 164cm, which is in the length at maturity medium risk range (40-200cm).</t>
        </r>
      </text>
    </comment>
    <comment ref="J69" authorId="0" shapeId="0" xr:uid="{9AE2207C-C267-4A88-A188-DE0EE7E4CA0D}">
      <text>
        <r>
          <rPr>
            <b/>
            <sz val="9"/>
            <color indexed="81"/>
            <rFont val="Tahoma"/>
            <family val="2"/>
          </rPr>
          <t>The score is based on the maximum risk score in the family Bramidae, which included 7 species.</t>
        </r>
      </text>
    </comment>
    <comment ref="K69" authorId="0" shapeId="0" xr:uid="{10344F67-DF20-4422-A3BB-37E2F01AB4CB}">
      <text>
        <r>
          <rPr>
            <b/>
            <sz val="9"/>
            <color indexed="81"/>
            <rFont val="Tahoma"/>
            <family val="2"/>
          </rPr>
          <t>Species trophic level is 4.4, which is higher than the highest risk value (3.25).</t>
        </r>
      </text>
    </comment>
    <comment ref="M69" authorId="0" shapeId="0" xr:uid="{88811BF0-850A-47C0-A7B5-500E230B1713}">
      <text>
        <r>
          <rPr>
            <b/>
            <sz val="9"/>
            <color indexed="81"/>
            <rFont val="Tahoma"/>
            <family val="2"/>
          </rPr>
          <t>ALAS,ALI_,ALPS stocks : Worldwide distribution, absent North subtropical oceans, uncommon in tropics</t>
        </r>
      </text>
    </comment>
    <comment ref="N69" authorId="0" shapeId="0" xr:uid="{B60FA6DF-4F03-4425-90C7-00A4297EAC20}">
      <text>
        <r>
          <rPr>
            <b/>
            <sz val="9"/>
            <color indexed="81"/>
            <rFont val="Tahoma"/>
            <family val="2"/>
          </rPr>
          <t>The depth range of the species is 200-1000m. For surface gears, the vertical overlap index with this species is -12.36%.</t>
        </r>
      </text>
    </comment>
    <comment ref="O69" authorId="0" shapeId="0" xr:uid="{8C72EE26-9B91-481F-A2D1-866F4601E4DA}">
      <text>
        <r>
          <rPr>
            <b/>
            <sz val="9"/>
            <color indexed="81"/>
            <rFont val="Tahoma"/>
            <family val="2"/>
          </rPr>
          <t>ALB stocks : The maximum length of the species is 164cm. For albacore fisheries, the length overlap index with this species is 100.00%.</t>
        </r>
      </text>
    </comment>
    <comment ref="P69" authorId="0" shapeId="0" xr:uid="{EBC66595-C60C-4544-B01E-C8A849F4E448}">
      <text>
        <r>
          <rPr>
            <b/>
            <sz val="9"/>
            <color indexed="81"/>
            <rFont val="Tahoma"/>
            <family val="2"/>
          </rPr>
          <t>No direct evidence of survival after capture.</t>
        </r>
      </text>
    </comment>
    <comment ref="E70" authorId="0" shapeId="0" xr:uid="{A28620D7-1DA4-4A33-85A7-2D33988D3F0A}">
      <text>
        <r>
          <rPr>
            <b/>
            <sz val="9"/>
            <color indexed="81"/>
            <rFont val="Tahoma"/>
            <family val="2"/>
          </rPr>
          <t>Species growth rate (K) is 0.324, which is higher than lowest risk K (0.183) for age at maturity.</t>
        </r>
      </text>
    </comment>
    <comment ref="F70" authorId="0" shapeId="0" xr:uid="{40121BC0-23A1-444B-9EAC-73934721760B}">
      <text>
        <r>
          <rPr>
            <b/>
            <sz val="9"/>
            <color indexed="81"/>
            <rFont val="Tahoma"/>
            <family val="2"/>
          </rPr>
          <t>Species growth rate (K) is 0.324, which is higher than lowest risk K (0.30) for maximum age.</t>
        </r>
      </text>
    </comment>
    <comment ref="G70" authorId="0" shapeId="0" xr:uid="{DEB90B73-790E-4B47-B968-39B28297BD09}">
      <text>
        <r>
          <rPr>
            <b/>
            <sz val="9"/>
            <color indexed="81"/>
            <rFont val="Tahoma"/>
            <family val="2"/>
          </rPr>
          <t>The score is based on the maximum risk score in the family Scombridae, which included 27 species.</t>
        </r>
      </text>
    </comment>
    <comment ref="H70" authorId="0" shapeId="0" xr:uid="{4F44F716-2F73-4780-B86E-D01C344C75C5}">
      <text>
        <r>
          <rPr>
            <b/>
            <sz val="9"/>
            <color indexed="81"/>
            <rFont val="Tahoma"/>
            <family val="2"/>
          </rPr>
          <t>Species maximum length is 500, which is higher than the highest risk value (300cm).</t>
        </r>
      </text>
    </comment>
    <comment ref="I70" authorId="0" shapeId="0" xr:uid="{3C1A8339-582B-4FA6-BD6D-FBE257261C37}">
      <text>
        <r>
          <rPr>
            <b/>
            <sz val="9"/>
            <color indexed="81"/>
            <rFont val="Tahoma"/>
            <family val="2"/>
          </rPr>
          <t>Species length at maturity is 50, which is in the medium risk range (40-200cm).</t>
        </r>
      </text>
    </comment>
    <comment ref="J70" authorId="0" shapeId="0" xr:uid="{B07187F6-2BE4-445E-9D00-F2333CC21C87}">
      <text>
        <r>
          <rPr>
            <b/>
            <sz val="9"/>
            <color indexed="81"/>
            <rFont val="Tahoma"/>
            <family val="2"/>
          </rPr>
          <t>Species reproductive strategy is broadcast spawner, which is low risk.</t>
        </r>
      </text>
    </comment>
    <comment ref="K70" authorId="0" shapeId="0" xr:uid="{AB3B1457-D60F-4CC8-A6D8-2B6B066097FE}">
      <text>
        <r>
          <rPr>
            <b/>
            <sz val="9"/>
            <color indexed="81"/>
            <rFont val="Tahoma"/>
            <family val="2"/>
          </rPr>
          <t>Species trophic level is 4.5, which is higher than the highest risk value (3.25).</t>
        </r>
      </text>
    </comment>
    <comment ref="M70" authorId="0" shapeId="0" xr:uid="{54C1EFBF-10E1-4C52-8502-5D73B638EC79}">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05C41BC0-4363-4FC3-A518-D981214CED65}">
      <text>
        <r>
          <rPr>
            <b/>
            <sz val="9"/>
            <color indexed="81"/>
            <rFont val="Tahoma"/>
            <family val="2"/>
          </rPr>
          <t>The depth range of the species is 1-200m. For surface gears, the vertical overlap index with this species is 50.00%.</t>
        </r>
      </text>
    </comment>
    <comment ref="O70" authorId="0" shapeId="0" xr:uid="{10314D7B-83F6-4B56-BC7A-BFEA87196CBA}">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100.00%._x000D_
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70" authorId="0" shapeId="0" xr:uid="{AEA750E8-0063-4BFB-AEDA-104AF5A02683}">
      <text>
        <r>
          <rPr>
            <b/>
            <sz val="9"/>
            <color indexed="81"/>
            <rFont val="Tahoma"/>
            <family val="2"/>
          </rPr>
          <t>No direct evidence of survival after capture.</t>
        </r>
      </text>
    </comment>
    <comment ref="E71" authorId="0" shapeId="0" xr:uid="{FD73DE8D-3D69-4D6A-B086-15B1B5919772}">
      <text>
        <r>
          <rPr>
            <b/>
            <sz val="9"/>
            <color indexed="81"/>
            <rFont val="Tahoma"/>
            <family val="2"/>
          </rPr>
          <t>Species growth rate (K) is 0.406, which is higher than lowest risk K (0.183) for age at maturity.</t>
        </r>
      </text>
    </comment>
    <comment ref="F71" authorId="0" shapeId="0" xr:uid="{81C614F6-2CD1-44B9-8857-E62FDD91FD1F}">
      <text>
        <r>
          <rPr>
            <b/>
            <sz val="9"/>
            <color indexed="81"/>
            <rFont val="Tahoma"/>
            <family val="2"/>
          </rPr>
          <t>Species growth rate (K) is 0.406, which is higher than lowest risk K (0.30) for maximum age.</t>
        </r>
      </text>
    </comment>
    <comment ref="G71" authorId="0" shapeId="0" xr:uid="{146B98A1-D042-47AD-A038-985F7B2A7FFB}">
      <text>
        <r>
          <rPr>
            <b/>
            <sz val="9"/>
            <color indexed="81"/>
            <rFont val="Tahoma"/>
            <family val="2"/>
          </rPr>
          <t>There is no information, but fish are likely to produce &gt;100 eggs/year.</t>
        </r>
      </text>
    </comment>
    <comment ref="H71" authorId="0" shapeId="0" xr:uid="{3416427A-5239-409E-A71F-C9830816BBBA}">
      <text>
        <r>
          <rPr>
            <b/>
            <sz val="9"/>
            <color indexed="81"/>
            <rFont val="Tahoma"/>
            <family val="2"/>
          </rPr>
          <t>Species maximum length is 30, which is lower than the lowest risk value (100cm).</t>
        </r>
      </text>
    </comment>
    <comment ref="I71" authorId="0" shapeId="0" xr:uid="{75CDCD70-0467-4EAE-AAB6-D3397717B208}">
      <text>
        <r>
          <rPr>
            <b/>
            <sz val="9"/>
            <color indexed="81"/>
            <rFont val="Tahoma"/>
            <family val="2"/>
          </rPr>
          <t>Species length at maturity is 15, which is lower than the lowest risk value (40cm).</t>
        </r>
      </text>
    </comment>
    <comment ref="J71" authorId="0" shapeId="0" xr:uid="{2EC0C2F6-D9CA-423D-8141-94F2A2A06A73}">
      <text>
        <r>
          <rPr>
            <b/>
            <sz val="9"/>
            <color indexed="81"/>
            <rFont val="Tahoma"/>
            <family val="2"/>
          </rPr>
          <t>The score is based on the maximum risk score in the family Agonidae, which included 1 species.</t>
        </r>
      </text>
    </comment>
    <comment ref="K71" authorId="0" shapeId="0" xr:uid="{2A9BA94B-C39E-49EA-8545-0125FB1A3184}">
      <text>
        <r>
          <rPr>
            <b/>
            <sz val="9"/>
            <color indexed="81"/>
            <rFont val="Tahoma"/>
            <family val="2"/>
          </rPr>
          <t>Species trophic level is 4.0, which is higher than the highest risk value (3.25).</t>
        </r>
      </text>
    </comment>
    <comment ref="M71" authorId="0" shapeId="0" xr:uid="{EE3528CA-18E9-4FB0-89CE-31483099289F}">
      <text>
        <r>
          <rPr>
            <b/>
            <sz val="9"/>
            <color indexed="81"/>
            <rFont val="Tahoma"/>
            <family val="2"/>
          </rPr>
          <t>ALPN,BEPW,SKPW,YFPW stocks : Northwest Pacific distribution</t>
        </r>
      </text>
    </comment>
    <comment ref="N71" authorId="0" shapeId="0" xr:uid="{2185C26A-A237-4732-8337-6195F5EAB72E}">
      <text>
        <r>
          <rPr>
            <b/>
            <sz val="9"/>
            <color indexed="81"/>
            <rFont val="Tahoma"/>
            <family val="2"/>
          </rPr>
          <t>The depth range of the species is 1-370m. For surface gears, the vertical overlap index with this species is 27.03%.</t>
        </r>
      </text>
    </comment>
    <comment ref="O71" authorId="0" shapeId="0" xr:uid="{0F25354B-106A-44A0-8E78-65D64532064C}">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71" authorId="0" shapeId="0" xr:uid="{110FD4C9-1CF7-4114-8418-6B4BEC9F7D8C}">
      <text>
        <r>
          <rPr>
            <b/>
            <sz val="9"/>
            <color indexed="81"/>
            <rFont val="Tahoma"/>
            <family val="2"/>
          </rPr>
          <t>No direct evidence of survival after capture.</t>
        </r>
      </text>
    </comment>
    <comment ref="E72" authorId="0" shapeId="0" xr:uid="{225F13EF-DC7B-423A-8540-9C0A8CA371E8}">
      <text>
        <r>
          <rPr>
            <b/>
            <sz val="9"/>
            <color indexed="81"/>
            <rFont val="Tahoma"/>
            <family val="2"/>
          </rPr>
          <t>Species growth rate (K) is 0.380, which is higher than lowest risk K (0.183) for age at maturity.</t>
        </r>
      </text>
    </comment>
    <comment ref="F72" authorId="0" shapeId="0" xr:uid="{C39D48B8-C565-4B91-B85D-854B41F9D450}">
      <text>
        <r>
          <rPr>
            <b/>
            <sz val="9"/>
            <color indexed="81"/>
            <rFont val="Tahoma"/>
            <family val="2"/>
          </rPr>
          <t>Species growth rate (K) is 0.380, which is higher than lowest risk K (0.30) for maximum age.</t>
        </r>
      </text>
    </comment>
    <comment ref="G72" authorId="0" shapeId="0" xr:uid="{FCA1D188-1FCE-4C82-A4A4-EE4BC3958D87}">
      <text>
        <r>
          <rPr>
            <b/>
            <sz val="9"/>
            <color indexed="81"/>
            <rFont val="Tahoma"/>
            <family val="2"/>
          </rPr>
          <t>There is no information, but fish are likely to produce &gt;100 eggs/year.</t>
        </r>
      </text>
    </comment>
    <comment ref="H72" authorId="0" shapeId="0" xr:uid="{09454A77-A7C8-4956-AB1C-616D986781D7}">
      <text>
        <r>
          <rPr>
            <b/>
            <sz val="9"/>
            <color indexed="81"/>
            <rFont val="Tahoma"/>
            <family val="2"/>
          </rPr>
          <t>Species maximum length is 60, which is lower than the lowest risk value (100cm).</t>
        </r>
      </text>
    </comment>
    <comment ref="I72" authorId="0" shapeId="0" xr:uid="{11DEC53F-F507-4B91-8BB3-137F7706B4C1}">
      <text>
        <r>
          <rPr>
            <b/>
            <sz val="9"/>
            <color indexed="81"/>
            <rFont val="Tahoma"/>
            <family val="2"/>
          </rPr>
          <t>Species maximum length is 60cm, which is in the length at maturity medium risk range (40-200cm).</t>
        </r>
      </text>
    </comment>
    <comment ref="J72" authorId="0" shapeId="0" xr:uid="{9DAA6A07-FB92-433E-9B38-0862A8EA51EF}">
      <text>
        <r>
          <rPr>
            <b/>
            <sz val="9"/>
            <color indexed="81"/>
            <rFont val="Tahoma"/>
            <family val="2"/>
          </rPr>
          <t>The score is based on the maximum risk score in the family Agonidae, which included 1 species.</t>
        </r>
      </text>
    </comment>
    <comment ref="K72" authorId="0" shapeId="0" xr:uid="{428B17A1-F9D1-4392-865E-FAD1D4470452}">
      <text>
        <r>
          <rPr>
            <b/>
            <sz val="9"/>
            <color indexed="81"/>
            <rFont val="Tahoma"/>
            <family val="2"/>
          </rPr>
          <t>Species trophic level is 3.4, which is higher than the highest risk value (3.25).</t>
        </r>
      </text>
    </comment>
    <comment ref="M72" authorId="0" shapeId="0" xr:uid="{A6719AFE-852B-401F-A6B4-B3BC1D01A3A5}">
      <text>
        <r>
          <rPr>
            <b/>
            <sz val="9"/>
            <color indexed="81"/>
            <rFont val="Tahoma"/>
            <family val="2"/>
          </rPr>
          <t>ALAN,ALAS,BEAT,SKAE,YFAT stocks : Eastern Atlantic: Morocco to Angola, including the Canary Islands, and Cape Verde. Species is coastal.</t>
        </r>
      </text>
    </comment>
    <comment ref="N72" authorId="0" shapeId="0" xr:uid="{695FD2FF-7C9B-4DDD-ADF3-9C57019C01BF}">
      <text>
        <r>
          <rPr>
            <b/>
            <sz val="9"/>
            <color indexed="81"/>
            <rFont val="Tahoma"/>
            <family val="2"/>
          </rPr>
          <t>Not evaluated</t>
        </r>
      </text>
    </comment>
    <comment ref="O72" authorId="0" shapeId="0" xr:uid="{6F5171B5-C74C-4392-B553-B41CC1AEA9DF}">
      <text>
        <r>
          <rPr>
            <b/>
            <sz val="9"/>
            <color indexed="81"/>
            <rFont val="Tahoma"/>
            <family val="2"/>
          </rPr>
          <t>Not evaluated</t>
        </r>
      </text>
    </comment>
    <comment ref="P72" authorId="0" shapeId="0" xr:uid="{CD8B7A49-874E-455B-A2A5-C6BB1C67F186}">
      <text>
        <r>
          <rPr>
            <b/>
            <sz val="9"/>
            <color indexed="81"/>
            <rFont val="Tahoma"/>
            <family val="2"/>
          </rPr>
          <t>Not evaluated</t>
        </r>
      </text>
    </comment>
    <comment ref="E73" authorId="0" shapeId="0" xr:uid="{6908F536-79BF-40AA-9538-5E926263ABB5}">
      <text>
        <r>
          <rPr>
            <b/>
            <sz val="9"/>
            <color indexed="81"/>
            <rFont val="Tahoma"/>
            <family val="2"/>
          </rPr>
          <t>Species growth rate (K) is 0.089, which is in the medium risk K range (0.061-0.183) for age at maturity.</t>
        </r>
      </text>
    </comment>
    <comment ref="F73" authorId="0" shapeId="0" xr:uid="{65194F28-8AF4-4CC8-93B8-BE99F78358E3}">
      <text>
        <r>
          <rPr>
            <b/>
            <sz val="9"/>
            <color indexed="81"/>
            <rFont val="Tahoma"/>
            <family val="2"/>
          </rPr>
          <t>Species growth rate (K) is 0.089, which is lower than highest risk K (0.12) for maximum age.</t>
        </r>
      </text>
    </comment>
    <comment ref="G73" authorId="0" shapeId="0" xr:uid="{33CAED73-9DEA-48F5-AB84-07946DCF8AF8}">
      <text>
        <r>
          <rPr>
            <b/>
            <sz val="9"/>
            <color indexed="81"/>
            <rFont val="Tahoma"/>
            <family val="2"/>
          </rPr>
          <t>There is no information, but fish are likely to produce &gt;100 eggs/year.</t>
        </r>
      </text>
    </comment>
    <comment ref="H73" authorId="0" shapeId="0" xr:uid="{E28A5391-8141-4713-B9E8-281D987FE611}">
      <text>
        <r>
          <rPr>
            <b/>
            <sz val="9"/>
            <color indexed="81"/>
            <rFont val="Tahoma"/>
            <family val="2"/>
          </rPr>
          <t>Species maximum length is 128, which is in the medium risk range (100-300cm).</t>
        </r>
      </text>
    </comment>
    <comment ref="I73" authorId="0" shapeId="0" xr:uid="{2712E94F-649F-49E3-AF7F-1FC59144013C}">
      <text>
        <r>
          <rPr>
            <b/>
            <sz val="9"/>
            <color indexed="81"/>
            <rFont val="Tahoma"/>
            <family val="2"/>
          </rPr>
          <t>Species maximum length is 128cm, which is in the length at maturity medium risk range (40-200cm).</t>
        </r>
      </text>
    </comment>
    <comment ref="J73" authorId="0" shapeId="0" xr:uid="{3C7B3299-2914-4B98-BFD7-E9D55B574C68}">
      <text>
        <r>
          <rPr>
            <b/>
            <sz val="9"/>
            <color indexed="81"/>
            <rFont val="Tahoma"/>
            <family val="2"/>
          </rPr>
          <t>The score is based on the maximum risk score in the family Centrolophidae, which included 1 species.</t>
        </r>
      </text>
    </comment>
    <comment ref="K73" authorId="0" shapeId="0" xr:uid="{E401618D-DE92-490D-B5E9-727922F173E6}">
      <text>
        <r>
          <rPr>
            <b/>
            <sz val="9"/>
            <color indexed="81"/>
            <rFont val="Tahoma"/>
            <family val="2"/>
          </rPr>
          <t>Species trophic level is 4.3, which is higher than the highest risk value (3.25).</t>
        </r>
      </text>
    </comment>
    <comment ref="M73" authorId="0" shapeId="0" xr:uid="{EDC1F477-960A-496E-968C-032BB7BC79A6}">
      <text>
        <r>
          <rPr>
            <b/>
            <sz val="9"/>
            <color indexed="81"/>
            <rFont val="Tahoma"/>
            <family val="2"/>
          </rPr>
          <t>AO_ stocks : Atlantic distribution, absent in Pacific and Indian Oceans</t>
        </r>
      </text>
    </comment>
    <comment ref="N73" authorId="0" shapeId="0" xr:uid="{7D1BBCD3-A239-43C1-9FC2-2FBD1818B0E1}">
      <text>
        <r>
          <rPr>
            <b/>
            <sz val="9"/>
            <color indexed="81"/>
            <rFont val="Tahoma"/>
            <family val="2"/>
          </rPr>
          <t>The depth range of the species is 1-100m. For surface gears, the vertical overlap index with this species is 100.00%.</t>
        </r>
      </text>
    </comment>
    <comment ref="O73" authorId="0" shapeId="0" xr:uid="{6BCC3CCD-51DD-4FBE-BCDC-85D8D8D3F4DC}">
      <text>
        <r>
          <rPr>
            <b/>
            <sz val="9"/>
            <color indexed="81"/>
            <rFont val="Tahoma"/>
            <family val="2"/>
          </rPr>
          <t>ALB stocks : The maximum length of the species is 128cm. For albacore fisheries, the length overlap index with this species is 91.43%._x000D_
TPT stocks : The maximum length of the species is 128cm. For tropical surface fisheries, the length overlap index with this species is 100.00%.</t>
        </r>
      </text>
    </comment>
    <comment ref="P73" authorId="0" shapeId="0" xr:uid="{C9B5C4D0-B644-4DCB-A423-B3AC4ABF026E}">
      <text>
        <r>
          <rPr>
            <b/>
            <sz val="9"/>
            <color indexed="81"/>
            <rFont val="Tahoma"/>
            <family val="2"/>
          </rPr>
          <t>No direct evidence of survival after capture.</t>
        </r>
      </text>
    </comment>
    <comment ref="E74" authorId="0" shapeId="0" xr:uid="{7905B6D2-2F86-405C-B29B-6C1DC7970477}">
      <text>
        <r>
          <rPr>
            <b/>
            <sz val="9"/>
            <color indexed="81"/>
            <rFont val="Tahoma"/>
            <family val="2"/>
          </rPr>
          <t>Species growth rate (K) is 0.269, which is higher than lowest risk K (0.183) for age at maturity.</t>
        </r>
      </text>
    </comment>
    <comment ref="F74" authorId="0" shapeId="0" xr:uid="{B5F4761D-E50B-411F-9208-08BCFBD943C3}">
      <text>
        <r>
          <rPr>
            <b/>
            <sz val="9"/>
            <color indexed="81"/>
            <rFont val="Tahoma"/>
            <family val="2"/>
          </rPr>
          <t>Species growth rate (K) is 0.269, which is in the medium risk K range (0.12-0.30) for maximum age.</t>
        </r>
      </text>
    </comment>
    <comment ref="G74" authorId="0" shapeId="0" xr:uid="{43156EB8-06F1-4471-86E7-F812586D2031}">
      <text>
        <r>
          <rPr>
            <b/>
            <sz val="9"/>
            <color indexed="81"/>
            <rFont val="Tahoma"/>
            <family val="2"/>
          </rPr>
          <t>There is no information, but fish are likely to produce &gt;100 eggs/year.</t>
        </r>
      </text>
    </comment>
    <comment ref="H74" authorId="0" shapeId="0" xr:uid="{B48739B1-2A73-4CA5-90EF-9CB18DADA9E2}">
      <text>
        <r>
          <rPr>
            <b/>
            <sz val="9"/>
            <color indexed="81"/>
            <rFont val="Tahoma"/>
            <family val="2"/>
          </rPr>
          <t>Species maximum length is 140, which is in the medium risk range (100-300cm).</t>
        </r>
      </text>
    </comment>
    <comment ref="I74" authorId="0" shapeId="0" xr:uid="{A6BCC83C-521C-41DD-910E-C67AD1C2CC9A}">
      <text>
        <r>
          <rPr>
            <b/>
            <sz val="9"/>
            <color indexed="81"/>
            <rFont val="Tahoma"/>
            <family val="2"/>
          </rPr>
          <t>Species length at maturity is 61, which is in the medium risk range (40-200cm).</t>
        </r>
      </text>
    </comment>
    <comment ref="J74" authorId="0" shapeId="0" xr:uid="{6A830B34-CFA6-499A-9C43-1E07074452C2}">
      <text>
        <r>
          <rPr>
            <b/>
            <sz val="9"/>
            <color indexed="81"/>
            <rFont val="Tahoma"/>
            <family val="2"/>
          </rPr>
          <t>Species reproductive strategy is broadcast spawner, which is low risk.</t>
        </r>
      </text>
    </comment>
    <comment ref="K74" authorId="0" shapeId="0" xr:uid="{D9CD5B6B-9F22-4CC8-9CF3-34277815FD4C}">
      <text>
        <r>
          <rPr>
            <b/>
            <sz val="9"/>
            <color indexed="81"/>
            <rFont val="Tahoma"/>
            <family val="2"/>
          </rPr>
          <t>Species trophic level is 4.0, which is higher than the highest risk value (3.25).</t>
        </r>
      </text>
    </comment>
    <comment ref="M74" authorId="0" shapeId="0" xr:uid="{98FF8982-B014-4603-AC2A-7BB546C5A1C3}">
      <text>
        <r>
          <rPr>
            <b/>
            <sz val="9"/>
            <color indexed="81"/>
            <rFont val="Tahoma"/>
            <family val="2"/>
          </rPr>
          <t>ALAS,ALI_,ALPS stocks : Southern Oceans distribution</t>
        </r>
      </text>
    </comment>
    <comment ref="N74" authorId="0" shapeId="0" xr:uid="{EC6642EA-2FC2-4F86-8D14-0A701E80633F}">
      <text>
        <r>
          <rPr>
            <b/>
            <sz val="9"/>
            <color indexed="81"/>
            <rFont val="Tahoma"/>
            <family val="2"/>
          </rPr>
          <t>The depth range of the species is 40-1500m. For surface gears, the vertical overlap index with this species is 4.18%.</t>
        </r>
      </text>
    </comment>
    <comment ref="O74" authorId="0" shapeId="0" xr:uid="{9AC1EC29-4078-4D5C-9560-F06AC886917D}">
      <text>
        <r>
          <rPr>
            <b/>
            <sz val="9"/>
            <color indexed="81"/>
            <rFont val="Tahoma"/>
            <family val="2"/>
          </rPr>
          <t>ALB stocks : The maximum length of the species is 140cm. For albacore fisheries, the length overlap index with this species is 100.00%.</t>
        </r>
      </text>
    </comment>
    <comment ref="P74" authorId="0" shapeId="0" xr:uid="{4810C218-0DE9-4888-8475-D92407722D73}">
      <text>
        <r>
          <rPr>
            <b/>
            <sz val="9"/>
            <color indexed="81"/>
            <rFont val="Tahoma"/>
            <family val="2"/>
          </rPr>
          <t>No direct evidence of survival after capture.</t>
        </r>
      </text>
    </comment>
    <comment ref="E75" authorId="0" shapeId="0" xr:uid="{3A8DF24C-5D28-43B4-A958-EDB022B43AB2}">
      <text>
        <r>
          <rPr>
            <b/>
            <sz val="9"/>
            <color indexed="81"/>
            <rFont val="Tahoma"/>
            <family val="2"/>
          </rPr>
          <t>There is no information.</t>
        </r>
      </text>
    </comment>
    <comment ref="F75" authorId="0" shapeId="0" xr:uid="{96F5C769-5986-481B-AE6A-5354C3E39778}">
      <text>
        <r>
          <rPr>
            <b/>
            <sz val="9"/>
            <color indexed="81"/>
            <rFont val="Tahoma"/>
            <family val="2"/>
          </rPr>
          <t>There is no information.</t>
        </r>
      </text>
    </comment>
    <comment ref="G75" authorId="0" shapeId="0" xr:uid="{A8A7BE56-3661-46A0-82E2-A2D040858B15}">
      <text>
        <r>
          <rPr>
            <b/>
            <sz val="9"/>
            <color indexed="81"/>
            <rFont val="Tahoma"/>
            <family val="2"/>
          </rPr>
          <t>There is no information.</t>
        </r>
      </text>
    </comment>
    <comment ref="H75" authorId="0" shapeId="0" xr:uid="{CBC33C22-026B-4B4B-A4B3-FC316D8E598C}">
      <text>
        <r>
          <rPr>
            <b/>
            <sz val="9"/>
            <color indexed="81"/>
            <rFont val="Tahoma"/>
            <family val="2"/>
          </rPr>
          <t>There is no information.</t>
        </r>
      </text>
    </comment>
    <comment ref="I75" authorId="0" shapeId="0" xr:uid="{BE357458-D271-4A54-936F-576C47882CBA}">
      <text>
        <r>
          <rPr>
            <b/>
            <sz val="9"/>
            <color indexed="81"/>
            <rFont val="Tahoma"/>
            <family val="2"/>
          </rPr>
          <t>There is no information.</t>
        </r>
      </text>
    </comment>
    <comment ref="J75" authorId="0" shapeId="0" xr:uid="{97A5E15B-29E6-438E-AAD3-6176AD1D6617}">
      <text>
        <r>
          <rPr>
            <b/>
            <sz val="9"/>
            <color indexed="81"/>
            <rFont val="Tahoma"/>
            <family val="2"/>
          </rPr>
          <t>There is no information.</t>
        </r>
      </text>
    </comment>
    <comment ref="K75" authorId="0" shapeId="0" xr:uid="{0EDAB190-F1CE-4432-983F-37F209AE7215}">
      <text>
        <r>
          <rPr>
            <b/>
            <sz val="9"/>
            <color indexed="81"/>
            <rFont val="Tahoma"/>
            <family val="2"/>
          </rPr>
          <t>There is no information.</t>
        </r>
      </text>
    </comment>
    <comment ref="M75" authorId="0" shapeId="0" xr:uid="{C79C9DB8-361E-4FEA-9D8D-0646B84E19B0}">
      <text>
        <r>
          <rPr>
            <b/>
            <sz val="9"/>
            <color indexed="81"/>
            <rFont val="Tahoma"/>
            <family val="2"/>
          </rPr>
          <t>ALL stocks : No information.</t>
        </r>
      </text>
    </comment>
    <comment ref="N75" authorId="0" shapeId="0" xr:uid="{4876C842-5798-42B6-8AB4-ED66552C1EDA}">
      <text>
        <r>
          <rPr>
            <b/>
            <sz val="9"/>
            <color indexed="81"/>
            <rFont val="Tahoma"/>
            <family val="2"/>
          </rPr>
          <t>No information.</t>
        </r>
      </text>
    </comment>
    <comment ref="O75" authorId="0" shapeId="0" xr:uid="{D0F73EDF-E2A8-4BF0-8871-A25636C0343E}">
      <text>
        <r>
          <rPr>
            <b/>
            <sz val="9"/>
            <color indexed="81"/>
            <rFont val="Tahoma"/>
            <family val="2"/>
          </rPr>
          <t>ALL stocks : No information.</t>
        </r>
      </text>
    </comment>
    <comment ref="P75" authorId="0" shapeId="0" xr:uid="{D07241A3-BC45-420E-8360-520BB7F5CEFA}">
      <text>
        <r>
          <rPr>
            <b/>
            <sz val="9"/>
            <color indexed="81"/>
            <rFont val="Tahoma"/>
            <family val="2"/>
          </rPr>
          <t>No direct evidence of survival after capture.</t>
        </r>
      </text>
    </comment>
    <comment ref="E76" authorId="0" shapeId="0" xr:uid="{5F85A9C8-37D8-44BC-9145-E950ADDE54B0}">
      <text>
        <r>
          <rPr>
            <b/>
            <sz val="9"/>
            <color indexed="81"/>
            <rFont val="Tahoma"/>
            <family val="2"/>
          </rPr>
          <t>The score is based on the maximum risk score in the family Scombridae, which included 35 species.</t>
        </r>
      </text>
    </comment>
    <comment ref="F76" authorId="0" shapeId="0" xr:uid="{AF5B163E-9520-456A-94DD-F6D499E43248}">
      <text>
        <r>
          <rPr>
            <b/>
            <sz val="9"/>
            <color indexed="81"/>
            <rFont val="Tahoma"/>
            <family val="2"/>
          </rPr>
          <t>The score is based on the maximum risk score in the family Scombridae, which included 35 species.</t>
        </r>
      </text>
    </comment>
    <comment ref="G76" authorId="0" shapeId="0" xr:uid="{643388CF-2DCB-46F6-AD3E-C3ACCCDDF9E8}">
      <text>
        <r>
          <rPr>
            <b/>
            <sz val="9"/>
            <color indexed="81"/>
            <rFont val="Tahoma"/>
            <family val="2"/>
          </rPr>
          <t>The score is based on the maximum risk score in the family Agonidae, which included 1 species.</t>
        </r>
      </text>
    </comment>
    <comment ref="H76" authorId="0" shapeId="0" xr:uid="{45A1E343-DCDE-4731-9AB7-850FDAF5AE44}">
      <text>
        <r>
          <rPr>
            <b/>
            <sz val="9"/>
            <color indexed="81"/>
            <rFont val="Tahoma"/>
            <family val="2"/>
          </rPr>
          <t>The score is based on the maximum risk score in the family Ephippidae, which included 1 species.</t>
        </r>
      </text>
    </comment>
    <comment ref="I76" authorId="0" shapeId="0" xr:uid="{F44BFF25-26EB-4BC5-A1AA-99ED56842452}">
      <text>
        <r>
          <rPr>
            <b/>
            <sz val="9"/>
            <color indexed="81"/>
            <rFont val="Tahoma"/>
            <family val="2"/>
          </rPr>
          <t>The score is based on the maximum risk score in the family Istiophoridae, which included 9 species.</t>
        </r>
      </text>
    </comment>
    <comment ref="J76" authorId="0" shapeId="0" xr:uid="{F1D84737-A4DB-4E46-AE4C-4F1D9C3A7DA1}">
      <text>
        <r>
          <rPr>
            <b/>
            <sz val="9"/>
            <color indexed="81"/>
            <rFont val="Tahoma"/>
            <family val="2"/>
          </rPr>
          <t>The score is based on the maximum risk score in the family Scombridae, which included 44 species.</t>
        </r>
      </text>
    </comment>
    <comment ref="K76" authorId="0" shapeId="0" xr:uid="{ABB7D097-259E-4471-8F12-123DB0F28C57}">
      <text>
        <r>
          <rPr>
            <b/>
            <sz val="9"/>
            <color indexed="81"/>
            <rFont val="Tahoma"/>
            <family val="2"/>
          </rPr>
          <t>The score is based on the maximum risk score in the family Ephippidae, which included 1 species.</t>
        </r>
      </text>
    </comment>
    <comment ref="M76" authorId="0" shapeId="0" xr:uid="{0066B12D-227C-4D24-AD4A-6B37C30757BF}">
      <text>
        <r>
          <rPr>
            <b/>
            <sz val="9"/>
            <color indexed="81"/>
            <rFont val="Tahoma"/>
            <family val="2"/>
          </rPr>
          <t>EPO stocks : Eastern Pacific distribution</t>
        </r>
      </text>
    </comment>
    <comment ref="N76" authorId="0" shapeId="0" xr:uid="{6D8AE6B8-8614-4FEF-B866-CE37E710E838}">
      <text>
        <r>
          <rPr>
            <b/>
            <sz val="9"/>
            <color indexed="81"/>
            <rFont val="Tahoma"/>
            <family val="2"/>
          </rPr>
          <t>The depth range of the species is 1-100m. For surface gears, the vertical overlap index with this species is 100.00%.</t>
        </r>
      </text>
    </comment>
    <comment ref="O76" authorId="0" shapeId="0" xr:uid="{BEF7EDE6-FBC5-4A2E-9C66-2BE42997BAA6}">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76" authorId="0" shapeId="0" xr:uid="{3063DBDB-987A-4EA7-879C-E363706C9B8E}">
      <text>
        <r>
          <rPr>
            <b/>
            <sz val="9"/>
            <color indexed="81"/>
            <rFont val="Tahoma"/>
            <family val="2"/>
          </rPr>
          <t>No direct evidence of survival after capture.</t>
        </r>
      </text>
    </comment>
    <comment ref="E77" authorId="0" shapeId="0" xr:uid="{18F73457-6452-4BE6-80C6-727994EE9323}">
      <text>
        <r>
          <rPr>
            <b/>
            <sz val="9"/>
            <color indexed="81"/>
            <rFont val="Tahoma"/>
            <family val="2"/>
          </rPr>
          <t>Species growth rate (K) is 0.345, which is higher than lowest risk K (0.183) for age at maturity.</t>
        </r>
      </text>
    </comment>
    <comment ref="F77" authorId="0" shapeId="0" xr:uid="{9E678F4C-0A40-4B73-915B-46B31E3683B4}">
      <text>
        <r>
          <rPr>
            <b/>
            <sz val="9"/>
            <color indexed="81"/>
            <rFont val="Tahoma"/>
            <family val="2"/>
          </rPr>
          <t>Species growth rate (K) is 0.345, which is higher than lowest risk K (0.30) for maximum age.</t>
        </r>
      </text>
    </comment>
    <comment ref="G77" authorId="0" shapeId="0" xr:uid="{D16D0CC8-DD30-409E-BAED-C7250CAD6123}">
      <text>
        <r>
          <rPr>
            <b/>
            <sz val="9"/>
            <color indexed="81"/>
            <rFont val="Tahoma"/>
            <family val="2"/>
          </rPr>
          <t>Species fecundity is 2000000 eggs/year, which is higher than the lowest risk value (20000).</t>
        </r>
      </text>
    </comment>
    <comment ref="H77" authorId="0" shapeId="0" xr:uid="{F591DC34-412A-4D8A-9703-00012330D3C7}">
      <text>
        <r>
          <rPr>
            <b/>
            <sz val="9"/>
            <color indexed="81"/>
            <rFont val="Tahoma"/>
            <family val="2"/>
          </rPr>
          <t>Species maximum length is 200, which is in the medium risk range (100-300cm).</t>
        </r>
      </text>
    </comment>
    <comment ref="I77" authorId="0" shapeId="0" xr:uid="{EA2EC759-5A17-4C53-893F-C15C35E2EEC9}">
      <text>
        <r>
          <rPr>
            <b/>
            <sz val="9"/>
            <color indexed="81"/>
            <rFont val="Tahoma"/>
            <family val="2"/>
          </rPr>
          <t>Species length at maturity is 43, which is in the medium risk range (40-200cm).</t>
        </r>
      </text>
    </comment>
    <comment ref="J77" authorId="0" shapeId="0" xr:uid="{1F6DE252-697C-4ADC-B72F-32884470FCFD}">
      <text>
        <r>
          <rPr>
            <b/>
            <sz val="9"/>
            <color indexed="81"/>
            <rFont val="Tahoma"/>
            <family val="2"/>
          </rPr>
          <t>Species reproductive strategy is broadcast spawner, which is low risk.</t>
        </r>
      </text>
    </comment>
    <comment ref="K77" authorId="0" shapeId="0" xr:uid="{BF37E7C3-0C1D-428A-9FAB-E4DA86D1FEAD}">
      <text>
        <r>
          <rPr>
            <b/>
            <sz val="9"/>
            <color indexed="81"/>
            <rFont val="Tahoma"/>
            <family val="2"/>
          </rPr>
          <t>Species trophic level is 4.0, which is higher than the highest risk value (3.25).</t>
        </r>
      </text>
    </comment>
    <comment ref="M77" authorId="0" shapeId="0" xr:uid="{67C816D3-36A5-4C34-A05E-9E0B4CD5FBA9}">
      <text>
        <r>
          <rPr>
            <b/>
            <sz val="9"/>
            <color indexed="81"/>
            <rFont val="Tahoma"/>
            <family val="2"/>
          </rPr>
          <t>AO_,WPO,IO_ stocks : Worldwide distribution, absent in East Pacific</t>
        </r>
      </text>
    </comment>
    <comment ref="N77" authorId="0" shapeId="0" xr:uid="{73C05F9A-9471-4345-8870-288A2825B834}">
      <text>
        <r>
          <rPr>
            <b/>
            <sz val="9"/>
            <color indexed="81"/>
            <rFont val="Tahoma"/>
            <family val="2"/>
          </rPr>
          <t>The depth range of the species is 1-1200m. For surface gears, the vertical overlap index with this species is 8.33%. This species is reef associated.</t>
        </r>
      </text>
    </comment>
    <comment ref="O77" authorId="0" shapeId="0" xr:uid="{C6048F4C-3985-48D6-B56F-30BDA9C9322A}">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77" authorId="0" shapeId="0" xr:uid="{7DD06D84-EE08-4DD9-8B27-6CC666C9AC39}">
      <text>
        <r>
          <rPr>
            <b/>
            <sz val="9"/>
            <color indexed="81"/>
            <rFont val="Tahoma"/>
            <family val="2"/>
          </rPr>
          <t>No direct evidence of survival after capture.</t>
        </r>
      </text>
    </comment>
    <comment ref="E78" authorId="0" shapeId="0" xr:uid="{B0CDE71A-5AA3-44CE-A294-D5FE21029778}">
      <text>
        <r>
          <rPr>
            <b/>
            <sz val="9"/>
            <color indexed="81"/>
            <rFont val="Tahoma"/>
            <family val="2"/>
          </rPr>
          <t>The score is based on the maximum risk score in the family Scombridae, which included 35 species.</t>
        </r>
      </text>
    </comment>
    <comment ref="F78" authorId="0" shapeId="0" xr:uid="{C8E9B5FE-27B9-4C3A-9153-3BCC412C2D46}">
      <text>
        <r>
          <rPr>
            <b/>
            <sz val="9"/>
            <color indexed="81"/>
            <rFont val="Tahoma"/>
            <family val="2"/>
          </rPr>
          <t>The score is based on the maximum risk score in the family Scombridae, which included 35 species.</t>
        </r>
      </text>
    </comment>
    <comment ref="G78" authorId="0" shapeId="0" xr:uid="{6625D831-1D78-4390-B79B-320202483D33}">
      <text>
        <r>
          <rPr>
            <b/>
            <sz val="9"/>
            <color indexed="81"/>
            <rFont val="Tahoma"/>
            <family val="2"/>
          </rPr>
          <t>Species fecundity is 3 eggs/year, which is lower than the highest risk value (100).</t>
        </r>
      </text>
    </comment>
    <comment ref="H78" authorId="0" shapeId="0" xr:uid="{4BD082E6-394A-4CDB-92A5-122DC8F99D72}">
      <text>
        <r>
          <rPr>
            <b/>
            <sz val="9"/>
            <color indexed="81"/>
            <rFont val="Tahoma"/>
            <family val="2"/>
          </rPr>
          <t>Species maximum length is 300, which is in the medium risk range (100-300cm).</t>
        </r>
      </text>
    </comment>
    <comment ref="I78" authorId="0" shapeId="0" xr:uid="{753A80B0-5C65-44B4-9602-D547B9EB1C12}">
      <text>
        <r>
          <rPr>
            <b/>
            <sz val="9"/>
            <color indexed="81"/>
            <rFont val="Tahoma"/>
            <family val="2"/>
          </rPr>
          <t>Species length at maturity is 226, which is higher than the highest risk value (200cm).</t>
        </r>
      </text>
    </comment>
    <comment ref="J78" authorId="0" shapeId="0" xr:uid="{DFBD15B4-1526-4972-A7EC-E3232F1C68FE}">
      <text>
        <r>
          <rPr>
            <b/>
            <sz val="9"/>
            <color indexed="81"/>
            <rFont val="Tahoma"/>
            <family val="2"/>
          </rPr>
          <t>Species reproductive strategy is live bearer, which is high risk.</t>
        </r>
      </text>
    </comment>
    <comment ref="K78" authorId="0" shapeId="0" xr:uid="{145EA81F-E479-4316-A10C-3FA78C82EB0D}">
      <text>
        <r>
          <rPr>
            <b/>
            <sz val="9"/>
            <color indexed="81"/>
            <rFont val="Tahoma"/>
            <family val="2"/>
          </rPr>
          <t>Species trophic level is 4.5, which is higher than the highest risk value (3.25).</t>
        </r>
      </text>
    </comment>
    <comment ref="M78" authorId="0" shapeId="0" xr:uid="{E2D5FFF7-EACF-4EA0-9C16-67CCC5172112}">
      <text>
        <r>
          <rPr>
            <b/>
            <sz val="9"/>
            <color indexed="81"/>
            <rFont val="Tahoma"/>
            <family val="2"/>
          </rPr>
          <t>ALL stocks : Worldwide coastal distribution, mainly coastal</t>
        </r>
      </text>
    </comment>
    <comment ref="N78" authorId="0" shapeId="0" xr:uid="{EDA57F6D-A5D6-4E56-86B0-C610615FE947}">
      <text>
        <r>
          <rPr>
            <b/>
            <sz val="9"/>
            <color indexed="81"/>
            <rFont val="Tahoma"/>
            <family val="2"/>
          </rPr>
          <t>The depth range of the species is 25-810m. For surface gears, the vertical overlap index with this species is 9.67%. This species is reef associated.</t>
        </r>
      </text>
    </comment>
    <comment ref="O78" authorId="0" shapeId="0" xr:uid="{D3482206-8544-4A87-821C-25A5AF7CB76F}">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8" authorId="0" shapeId="0" xr:uid="{FD448B9B-27D9-4BDA-8735-CFA44B8EFB7B}">
      <text>
        <r>
          <rPr>
            <b/>
            <sz val="9"/>
            <color indexed="81"/>
            <rFont val="Tahoma"/>
            <family val="2"/>
          </rPr>
          <t>No direct evidence of survival after capture.</t>
        </r>
      </text>
    </comment>
    <comment ref="E79" authorId="0" shapeId="0" xr:uid="{45FA3E97-4FBD-4785-B1BF-A89A25DC612F}">
      <text>
        <r>
          <rPr>
            <b/>
            <sz val="9"/>
            <color indexed="81"/>
            <rFont val="Tahoma"/>
            <family val="2"/>
          </rPr>
          <t>Species growth rate (K) is 0.200, which is higher than lowest risk K (0.183) for age at maturity.</t>
        </r>
      </text>
    </comment>
    <comment ref="F79" authorId="0" shapeId="0" xr:uid="{3E11E9C2-AA95-40EF-8AE3-EAE339D789D4}">
      <text>
        <r>
          <rPr>
            <b/>
            <sz val="9"/>
            <color indexed="81"/>
            <rFont val="Tahoma"/>
            <family val="2"/>
          </rPr>
          <t>Species growth rate (K) is 0.200, which is in the medium risk K range (0.12-0.30) for maximum age.</t>
        </r>
      </text>
    </comment>
    <comment ref="G79" authorId="0" shapeId="0" xr:uid="{5C646391-2280-4BB2-87E9-41D1D7BA3BED}">
      <text>
        <r>
          <rPr>
            <b/>
            <sz val="9"/>
            <color indexed="81"/>
            <rFont val="Tahoma"/>
            <family val="2"/>
          </rPr>
          <t>Species fecundity is 3 eggs/year, which is lower than the highest risk value (100).</t>
        </r>
      </text>
    </comment>
    <comment ref="H79" authorId="0" shapeId="0" xr:uid="{EA5524D4-9DA7-421B-913E-2D3444A09608}">
      <text>
        <r>
          <rPr>
            <b/>
            <sz val="9"/>
            <color indexed="81"/>
            <rFont val="Tahoma"/>
            <family val="2"/>
          </rPr>
          <t>Species maximum length is 300, which is in the medium risk range (100-300cm).</t>
        </r>
      </text>
    </comment>
    <comment ref="I79" authorId="0" shapeId="0" xr:uid="{041D3AFA-C368-44F7-8582-9D6845C66BC1}">
      <text>
        <r>
          <rPr>
            <b/>
            <sz val="9"/>
            <color indexed="81"/>
            <rFont val="Tahoma"/>
            <family val="2"/>
          </rPr>
          <t>Species length at maturity is 210, which is higher than the highest risk value (200cm).</t>
        </r>
      </text>
    </comment>
    <comment ref="J79" authorId="0" shapeId="0" xr:uid="{6C10EF57-2E15-43FC-A008-C27298B9A0D7}">
      <text>
        <r>
          <rPr>
            <b/>
            <sz val="9"/>
            <color indexed="81"/>
            <rFont val="Tahoma"/>
            <family val="2"/>
          </rPr>
          <t>Species reproductive strategy is live bearer, which is high risk.</t>
        </r>
      </text>
    </comment>
    <comment ref="K79" authorId="0" shapeId="0" xr:uid="{654357C3-9352-49B3-938C-926B38AFB55F}">
      <text>
        <r>
          <rPr>
            <b/>
            <sz val="9"/>
            <color indexed="81"/>
            <rFont val="Tahoma"/>
            <family val="2"/>
          </rPr>
          <t>Species trophic level is 4.2, which is higher than the highest risk value (3.25).</t>
        </r>
      </text>
    </comment>
    <comment ref="M79" authorId="0" shapeId="0" xr:uid="{EE99D119-B5E3-4A25-8B96-24A6412C2697}">
      <text>
        <r>
          <rPr>
            <b/>
            <sz val="9"/>
            <color indexed="81"/>
            <rFont val="Tahoma"/>
            <family val="2"/>
          </rPr>
          <t>AO_,IO_,BEPE,BEPW,SKPE,SKPW,YFPE,YFPW stocks : Worldwide distribution, absent in Mediterranean / Southern Indian Ocean, mainly coastal</t>
        </r>
      </text>
    </comment>
    <comment ref="N79" authorId="0" shapeId="0" xr:uid="{FD23DD8A-EB44-4311-BCDE-817935A4BBC3}">
      <text>
        <r>
          <rPr>
            <b/>
            <sz val="9"/>
            <color indexed="81"/>
            <rFont val="Tahoma"/>
            <family val="2"/>
          </rPr>
          <t>The depth range of the species is 1-100m. For surface gears, the vertical overlap index with this species is 100.00%. This species is reef associated.</t>
        </r>
      </text>
    </comment>
    <comment ref="O79" authorId="0" shapeId="0" xr:uid="{F6830FF7-3335-44B3-A7D6-EFA794EC9CDE}">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9" authorId="0" shapeId="0" xr:uid="{948D8335-34E2-40A5-BE35-AF343CF1FE1F}">
      <text>
        <r>
          <rPr>
            <b/>
            <sz val="9"/>
            <color indexed="81"/>
            <rFont val="Tahoma"/>
            <family val="2"/>
          </rPr>
          <t>No direct evidence of survival after capture.</t>
        </r>
      </text>
    </comment>
    <comment ref="E80" authorId="0" shapeId="0" xr:uid="{211BE60F-EEB8-423D-BFA7-659A9A1CFFE7}">
      <text>
        <r>
          <rPr>
            <b/>
            <sz val="9"/>
            <color indexed="81"/>
            <rFont val="Tahoma"/>
            <family val="2"/>
          </rPr>
          <t>Species growth rate (K) is 0.200, which is higher than lowest risk K (0.183) for age at maturity.</t>
        </r>
      </text>
    </comment>
    <comment ref="F80" authorId="0" shapeId="0" xr:uid="{B9C5E9E1-5390-4D59-B6F5-C8482E24FC04}">
      <text>
        <r>
          <rPr>
            <b/>
            <sz val="9"/>
            <color indexed="81"/>
            <rFont val="Tahoma"/>
            <family val="2"/>
          </rPr>
          <t>Species growth rate (K) is 0.200, which is in the medium risk K range (0.12-0.30) for maximum age.</t>
        </r>
      </text>
    </comment>
    <comment ref="G80" authorId="0" shapeId="0" xr:uid="{BCA9EF58-106B-470E-8187-5CFC1EF0D64A}">
      <text>
        <r>
          <rPr>
            <b/>
            <sz val="9"/>
            <color indexed="81"/>
            <rFont val="Tahoma"/>
            <family val="2"/>
          </rPr>
          <t>Species fecundity is 2 eggs/year, which is lower than the highest risk value (100).</t>
        </r>
      </text>
    </comment>
    <comment ref="H80" authorId="0" shapeId="0" xr:uid="{56F1F116-7CB1-4847-BA05-F6AE9DCBB514}">
      <text>
        <r>
          <rPr>
            <b/>
            <sz val="9"/>
            <color indexed="81"/>
            <rFont val="Tahoma"/>
            <family val="2"/>
          </rPr>
          <t>Species maximum length is 96, which is lower than the lowest risk value (100cm).</t>
        </r>
      </text>
    </comment>
    <comment ref="I80" authorId="0" shapeId="0" xr:uid="{FAA9998F-A30D-4A3B-8CD8-792D613E5FE8}">
      <text>
        <r>
          <rPr>
            <b/>
            <sz val="9"/>
            <color indexed="81"/>
            <rFont val="Tahoma"/>
            <family val="2"/>
          </rPr>
          <t>Species length at maturity is 64, which is in the medium risk range (40-200cm).</t>
        </r>
      </text>
    </comment>
    <comment ref="J80" authorId="0" shapeId="0" xr:uid="{333F4E7E-0678-4CCF-B408-E1294AC24071}">
      <text>
        <r>
          <rPr>
            <b/>
            <sz val="9"/>
            <color indexed="81"/>
            <rFont val="Tahoma"/>
            <family val="2"/>
          </rPr>
          <t>Species reproductive strategy is live bearer, which is high risk.</t>
        </r>
      </text>
    </comment>
    <comment ref="K80" authorId="0" shapeId="0" xr:uid="{10566C59-B4AE-494C-981F-4140A73ECFA3}">
      <text>
        <r>
          <rPr>
            <b/>
            <sz val="9"/>
            <color indexed="81"/>
            <rFont val="Tahoma"/>
            <family val="2"/>
          </rPr>
          <t>Species trophic level is 3.9, which is higher than the highest risk value (3.25).</t>
        </r>
      </text>
    </comment>
    <comment ref="M80" authorId="0" shapeId="0" xr:uid="{49D5EF93-6D4C-4313-8990-9990FA1A6CB3}">
      <text>
        <r>
          <rPr>
            <b/>
            <sz val="9"/>
            <color indexed="81"/>
            <rFont val="Tahoma"/>
            <family val="2"/>
          </rPr>
          <t>BEI_,BEPW,SKI_,SKPW,YFI_,YFPW stocks : Indo-west Pacific distribution, uncommon in Indian and Pacific subtropical oceans, mainly coastal</t>
        </r>
      </text>
    </comment>
    <comment ref="N80" authorId="0" shapeId="0" xr:uid="{1B3D0179-C5B5-4535-AFA1-605627A0F221}">
      <text>
        <r>
          <rPr>
            <b/>
            <sz val="9"/>
            <color indexed="81"/>
            <rFont val="Tahoma"/>
            <family val="2"/>
          </rPr>
          <t>The depth range of the species is 1-100m. For surface gears, the vertical overlap index with this species is 100.00%. This species is reef associated.</t>
        </r>
      </text>
    </comment>
    <comment ref="O80" authorId="0" shapeId="0" xr:uid="{6BFB41BD-B6B9-4369-A740-F1691BE9AD8A}">
      <text>
        <r>
          <rPr>
            <b/>
            <sz val="9"/>
            <color indexed="81"/>
            <rFont val="Tahoma"/>
            <family val="2"/>
          </rPr>
          <t>TPT stocks : The maximum length of the species is 96cm. For tropical surface fisheries, the length overlap index with this species is 87.27%.</t>
        </r>
      </text>
    </comment>
    <comment ref="P80" authorId="0" shapeId="0" xr:uid="{FDAEA321-6ED3-429A-B587-343AD93291AB}">
      <text>
        <r>
          <rPr>
            <b/>
            <sz val="9"/>
            <color indexed="81"/>
            <rFont val="Tahoma"/>
            <family val="2"/>
          </rPr>
          <t>No direct evidence of survival after capture.</t>
        </r>
      </text>
    </comment>
    <comment ref="E81" authorId="0" shapeId="0" xr:uid="{9AC95FCF-D35F-4473-B82E-D9022854EB46}">
      <text>
        <r>
          <rPr>
            <b/>
            <sz val="9"/>
            <color indexed="81"/>
            <rFont val="Tahoma"/>
            <family val="2"/>
          </rPr>
          <t>Species growth rate (K) is 0.100, which is in the medium risk K range (0.061-0.183) for age at maturity.</t>
        </r>
      </text>
    </comment>
    <comment ref="F81" authorId="0" shapeId="0" xr:uid="{E895F290-81BE-46C1-B1B7-6C4889F8DD1E}">
      <text>
        <r>
          <rPr>
            <b/>
            <sz val="9"/>
            <color indexed="81"/>
            <rFont val="Tahoma"/>
            <family val="2"/>
          </rPr>
          <t>Species growth rate (K) is 0.100, which is lower than highest risk K (0.12) for maximum age.</t>
        </r>
      </text>
    </comment>
    <comment ref="G81" authorId="0" shapeId="0" xr:uid="{C7143E40-5B32-4BD9-A38B-D62BDB8931F8}">
      <text>
        <r>
          <rPr>
            <b/>
            <sz val="9"/>
            <color indexed="81"/>
            <rFont val="Tahoma"/>
            <family val="2"/>
          </rPr>
          <t>Species fecundity is 1 eggs/year, which is lower than the highest risk value (100).</t>
        </r>
      </text>
    </comment>
    <comment ref="H81" authorId="0" shapeId="0" xr:uid="{E6291D7D-104C-45D1-8124-995F54B8AD5F}">
      <text>
        <r>
          <rPr>
            <b/>
            <sz val="9"/>
            <color indexed="81"/>
            <rFont val="Tahoma"/>
            <family val="2"/>
          </rPr>
          <t>Species maximum length is 360, which is higher than the highest risk value (300cm).</t>
        </r>
      </text>
    </comment>
    <comment ref="I81" authorId="0" shapeId="0" xr:uid="{F9317E72-CC2E-49E4-8A72-8B4CB3ED7D9A}">
      <text>
        <r>
          <rPr>
            <b/>
            <sz val="9"/>
            <color indexed="81"/>
            <rFont val="Tahoma"/>
            <family val="2"/>
          </rPr>
          <t>Species length at maturity is 193, which is in the medium risk range (40-200cm).</t>
        </r>
      </text>
    </comment>
    <comment ref="J81" authorId="0" shapeId="0" xr:uid="{BF45D28D-8B5B-49D4-B1F5-771C2AFE4B53}">
      <text>
        <r>
          <rPr>
            <b/>
            <sz val="9"/>
            <color indexed="81"/>
            <rFont val="Tahoma"/>
            <family val="2"/>
          </rPr>
          <t>Species reproductive strategy is live bearer, which is high risk.</t>
        </r>
      </text>
    </comment>
    <comment ref="K81" authorId="0" shapeId="0" xr:uid="{0FC7DDE6-1019-4533-BE67-CAD083C90468}">
      <text>
        <r>
          <rPr>
            <b/>
            <sz val="9"/>
            <color indexed="81"/>
            <rFont val="Tahoma"/>
            <family val="2"/>
          </rPr>
          <t>Species trophic level is 4.3, which is higher than the highest risk value (3.25).</t>
        </r>
      </text>
    </comment>
    <comment ref="M81" authorId="0" shapeId="0" xr:uid="{1A71280B-55AD-4C05-89A5-50C447225D02}">
      <text>
        <r>
          <rPr>
            <b/>
            <sz val="9"/>
            <color indexed="81"/>
            <rFont val="Tahoma"/>
            <family val="2"/>
          </rPr>
          <t>AO_,BEI_,BEPW,SKI_,SKPW,YFI_,YFPW stocks : Worldwide distribution, absent in North Pacific, uncommon in Southern Indian Ocean and East Pacific</t>
        </r>
      </text>
    </comment>
    <comment ref="N81" authorId="0" shapeId="0" xr:uid="{C9C6FAA8-AD1D-48D7-831A-A73257EFF656}">
      <text>
        <r>
          <rPr>
            <b/>
            <sz val="9"/>
            <color indexed="81"/>
            <rFont val="Tahoma"/>
            <family val="2"/>
          </rPr>
          <t>The depth range of the species is 1-152m. For surface gears, the vertical overlap index with this species is 65.79%. This species is reef associated.</t>
        </r>
      </text>
    </comment>
    <comment ref="O81" authorId="0" shapeId="0" xr:uid="{BA047A36-2D47-4F89-ACD7-F66A51EEAC72}">
      <text>
        <r>
          <rPr>
            <b/>
            <sz val="9"/>
            <color indexed="81"/>
            <rFont val="Tahoma"/>
            <family val="2"/>
          </rPr>
          <t>ALB stocks : The maximum length of the species is 360cm. For albacore fisheries, the length overlap index with this species is 100.00%._x000D_
TPT stocks : The maximum length of the species is 360cm. For tropical surface fisheries, the length overlap index with this species is 100.00%.</t>
        </r>
      </text>
    </comment>
    <comment ref="P81" authorId="0" shapeId="0" xr:uid="{FCA08ABF-2820-45C6-AA00-FC8620245398}">
      <text>
        <r>
          <rPr>
            <b/>
            <sz val="9"/>
            <color indexed="81"/>
            <rFont val="Tahoma"/>
            <family val="2"/>
          </rPr>
          <t>No direct evidence of survival after capture.</t>
        </r>
      </text>
    </comment>
    <comment ref="E82" authorId="0" shapeId="0" xr:uid="{4928ED37-188A-4A61-A3F8-2576C34DE1C9}">
      <text>
        <r>
          <rPr>
            <b/>
            <sz val="9"/>
            <color indexed="81"/>
            <rFont val="Tahoma"/>
            <family val="2"/>
          </rPr>
          <t>Species growth rate (K) is 0.500, which is higher than lowest risk K (0.183) for age at maturity.</t>
        </r>
      </text>
    </comment>
    <comment ref="F82" authorId="0" shapeId="0" xr:uid="{EDF9FD3B-77DA-4EDE-A2F4-C00BCCAF2E09}">
      <text>
        <r>
          <rPr>
            <b/>
            <sz val="9"/>
            <color indexed="81"/>
            <rFont val="Tahoma"/>
            <family val="2"/>
          </rPr>
          <t>Species growth rate (K) is 0.500, which is higher than lowest risk K (0.30) for maximum age.</t>
        </r>
      </text>
    </comment>
    <comment ref="G82" authorId="0" shapeId="0" xr:uid="{C1AD4A16-067F-4434-AA00-35E5FC6DC098}">
      <text>
        <r>
          <rPr>
            <b/>
            <sz val="9"/>
            <color indexed="81"/>
            <rFont val="Tahoma"/>
            <family val="2"/>
          </rPr>
          <t>Species fecundity is 6 eggs/year, which is lower than the highest risk value (100).</t>
        </r>
      </text>
    </comment>
    <comment ref="H82" authorId="0" shapeId="0" xr:uid="{B18FC9EF-4F84-4DBD-AE8E-406F06C94585}">
      <text>
        <r>
          <rPr>
            <b/>
            <sz val="9"/>
            <color indexed="81"/>
            <rFont val="Tahoma"/>
            <family val="2"/>
          </rPr>
          <t>Species maximum length is 370, which is higher than the highest risk value (300cm).</t>
        </r>
      </text>
    </comment>
    <comment ref="I82" authorId="0" shapeId="0" xr:uid="{12709B33-7CD9-4FBD-864C-3CF59D396120}">
      <text>
        <r>
          <rPr>
            <b/>
            <sz val="9"/>
            <color indexed="81"/>
            <rFont val="Tahoma"/>
            <family val="2"/>
          </rPr>
          <t>Species length at maturity is 238, which is higher than the highest risk value (200cm).</t>
        </r>
      </text>
    </comment>
    <comment ref="J82" authorId="0" shapeId="0" xr:uid="{3504E7AF-EA03-4602-A599-870D603CB9A0}">
      <text>
        <r>
          <rPr>
            <b/>
            <sz val="9"/>
            <color indexed="81"/>
            <rFont val="Tahoma"/>
            <family val="2"/>
          </rPr>
          <t>Species reproductive strategy is live bearer, which is high risk.</t>
        </r>
      </text>
    </comment>
    <comment ref="K82" authorId="0" shapeId="0" xr:uid="{2989A76B-931B-44F6-AA3D-88A9BE0C6E25}">
      <text>
        <r>
          <rPr>
            <b/>
            <sz val="9"/>
            <color indexed="81"/>
            <rFont val="Tahoma"/>
            <family val="2"/>
          </rPr>
          <t>Species trophic level is 4.2, which is higher than the highest risk value (3.25).</t>
        </r>
      </text>
    </comment>
    <comment ref="M82" authorId="0" shapeId="0" xr:uid="{B94DA412-4BCC-4399-8D28-B3BA5615B4C2}">
      <text>
        <r>
          <rPr>
            <b/>
            <sz val="9"/>
            <color indexed="81"/>
            <rFont val="Tahoma"/>
            <family val="2"/>
          </rPr>
          <t>TPT stocks : Worldwide distribution, absent in Mediterranean, uncommon in subtropics, mainly coastal</t>
        </r>
      </text>
    </comment>
    <comment ref="N82" authorId="0" shapeId="0" xr:uid="{F625341E-012D-48D4-B155-6D6B8490C899}">
      <text>
        <r>
          <rPr>
            <b/>
            <sz val="9"/>
            <color indexed="81"/>
            <rFont val="Tahoma"/>
            <family val="2"/>
          </rPr>
          <t>The depth range of the species is 1-286m. For surface gears, the vertical overlap index with this species is 34.97%. This species is reef associated.</t>
        </r>
      </text>
    </comment>
    <comment ref="O82" authorId="0" shapeId="0" xr:uid="{1F899587-F833-4C02-95A9-240A0A4A42F9}">
      <text>
        <r>
          <rPr>
            <b/>
            <sz val="9"/>
            <color indexed="81"/>
            <rFont val="Tahoma"/>
            <family val="2"/>
          </rPr>
          <t>TPT stocks : The maximum length of the species is 370cm. For tropical surface fisheries, the length overlap index with this species is 100.00%.</t>
        </r>
      </text>
    </comment>
    <comment ref="P82" authorId="0" shapeId="0" xr:uid="{285BF910-F55C-4139-BF89-48E4982BBB2D}">
      <text>
        <r>
          <rPr>
            <b/>
            <sz val="9"/>
            <color indexed="81"/>
            <rFont val="Tahoma"/>
            <family val="2"/>
          </rPr>
          <t>No direct evidence of survival after capture.</t>
        </r>
      </text>
    </comment>
    <comment ref="E83" authorId="0" shapeId="0" xr:uid="{5C719DB7-0F39-4539-B4D4-24571C2E7327}">
      <text>
        <r>
          <rPr>
            <b/>
            <sz val="9"/>
            <color indexed="81"/>
            <rFont val="Tahoma"/>
            <family val="2"/>
          </rPr>
          <t>The score is based on the maximum risk score in the family Carcharhinidae, which included 23 species.</t>
        </r>
      </text>
    </comment>
    <comment ref="F83" authorId="0" shapeId="0" xr:uid="{A7ECAD37-968E-4702-BF0C-7B3CB31BF1E8}">
      <text>
        <r>
          <rPr>
            <b/>
            <sz val="9"/>
            <color indexed="81"/>
            <rFont val="Tahoma"/>
            <family val="2"/>
          </rPr>
          <t>The score is based on the maximum risk score in the family Carcharhinidae, which included 23 species.</t>
        </r>
      </text>
    </comment>
    <comment ref="G83" authorId="0" shapeId="0" xr:uid="{2B1D5274-131A-4ECD-9496-9456E532FAFC}">
      <text>
        <r>
          <rPr>
            <b/>
            <sz val="9"/>
            <color indexed="81"/>
            <rFont val="Tahoma"/>
            <family val="2"/>
          </rPr>
          <t>Species fecundity is 1 eggs/year, which is lower than the highest risk value (100).</t>
        </r>
      </text>
    </comment>
    <comment ref="H83" authorId="0" shapeId="0" xr:uid="{26D4BEB4-FB4B-4186-9577-2F53529254D9}">
      <text>
        <r>
          <rPr>
            <b/>
            <sz val="9"/>
            <color indexed="81"/>
            <rFont val="Tahoma"/>
            <family val="2"/>
          </rPr>
          <t>Species maximum length is 100, which is in the medium risk range (100-300cm).</t>
        </r>
      </text>
    </comment>
    <comment ref="I83" authorId="0" shapeId="0" xr:uid="{DC50B29B-A362-4E8A-9346-AC30EAB93EB0}">
      <text>
        <r>
          <rPr>
            <b/>
            <sz val="9"/>
            <color indexed="81"/>
            <rFont val="Tahoma"/>
            <family val="2"/>
          </rPr>
          <t>Species length at maturity is 68, which is in the medium risk range (40-200cm).</t>
        </r>
      </text>
    </comment>
    <comment ref="J83" authorId="0" shapeId="0" xr:uid="{B8987635-9604-4586-9CC7-8EB15EF57735}">
      <text>
        <r>
          <rPr>
            <b/>
            <sz val="9"/>
            <color indexed="81"/>
            <rFont val="Tahoma"/>
            <family val="2"/>
          </rPr>
          <t>Species reproductive strategy is live bearer, which is high risk.</t>
        </r>
      </text>
    </comment>
    <comment ref="K83" authorId="0" shapeId="0" xr:uid="{C67F1464-7022-435D-A255-66D86DA97AC7}">
      <text>
        <r>
          <rPr>
            <b/>
            <sz val="9"/>
            <color indexed="81"/>
            <rFont val="Tahoma"/>
            <family val="2"/>
          </rPr>
          <t>Species trophic level is 4.2, which is higher than the highest risk value (3.25).</t>
        </r>
      </text>
    </comment>
    <comment ref="M83" authorId="0" shapeId="0" xr:uid="{D8B078B2-A947-4EB3-9074-0CD70CD6A4E9}">
      <text>
        <r>
          <rPr>
            <b/>
            <sz val="9"/>
            <color indexed="81"/>
            <rFont val="Tahoma"/>
            <family val="2"/>
          </rPr>
          <t>BEI_,BEPW,SKI_,SKPW,YFI_,YFPW stocks : Indo-west tropical Pacific distribution, mainly coastal</t>
        </r>
      </text>
    </comment>
    <comment ref="N83" authorId="0" shapeId="0" xr:uid="{5413E6EB-B607-4DEE-8DAE-F083F4768504}">
      <text>
        <r>
          <rPr>
            <b/>
            <sz val="9"/>
            <color indexed="81"/>
            <rFont val="Tahoma"/>
            <family val="2"/>
          </rPr>
          <t>The depth range of the species is 1-40m. For surface gears, the vertical overlap index with this species is 100.00%. This species is reef associated.</t>
        </r>
      </text>
    </comment>
    <comment ref="O83" authorId="0" shapeId="0" xr:uid="{09183D7A-E93E-4766-8315-09351C62FC94}">
      <text>
        <r>
          <rPr>
            <b/>
            <sz val="9"/>
            <color indexed="81"/>
            <rFont val="Tahoma"/>
            <family val="2"/>
          </rPr>
          <t>TPT stocks : The maximum length of the species is 100cm. For tropical surface fisheries, the length overlap index with this species is 90.91%.</t>
        </r>
      </text>
    </comment>
    <comment ref="P83" authorId="0" shapeId="0" xr:uid="{E4872323-026D-431A-B8A6-50975B479FC9}">
      <text>
        <r>
          <rPr>
            <b/>
            <sz val="9"/>
            <color indexed="81"/>
            <rFont val="Tahoma"/>
            <family val="2"/>
          </rPr>
          <t>No direct evidence of survival after capture.</t>
        </r>
      </text>
    </comment>
    <comment ref="E84" authorId="0" shapeId="0" xr:uid="{4CA66B92-2D84-4473-B7E5-FD08158A6C76}">
      <text>
        <r>
          <rPr>
            <b/>
            <sz val="9"/>
            <color indexed="81"/>
            <rFont val="Tahoma"/>
            <family val="2"/>
          </rPr>
          <t>Species growth rate (K) is 0.200, which is higher than lowest risk K (0.183) for age at maturity.</t>
        </r>
      </text>
    </comment>
    <comment ref="F84" authorId="0" shapeId="0" xr:uid="{0E2651FF-7073-40B6-9791-F3C02621CF9E}">
      <text>
        <r>
          <rPr>
            <b/>
            <sz val="9"/>
            <color indexed="81"/>
            <rFont val="Tahoma"/>
            <family val="2"/>
          </rPr>
          <t>Species growth rate (K) is 0.200, which is in the medium risk K range (0.12-0.30) for maximum age.</t>
        </r>
      </text>
    </comment>
    <comment ref="G84" authorId="0" shapeId="0" xr:uid="{D40CEB5D-3E1E-4179-B746-49C2AEDE0A1A}">
      <text>
        <r>
          <rPr>
            <b/>
            <sz val="9"/>
            <color indexed="81"/>
            <rFont val="Tahoma"/>
            <family val="2"/>
          </rPr>
          <t>Species fecundity is 1 eggs/year, which is lower than the highest risk value (100).</t>
        </r>
      </text>
    </comment>
    <comment ref="H84" authorId="0" shapeId="0" xr:uid="{5CA373BD-C374-4337-AF20-BACAA9508DC6}">
      <text>
        <r>
          <rPr>
            <b/>
            <sz val="9"/>
            <color indexed="81"/>
            <rFont val="Tahoma"/>
            <family val="2"/>
          </rPr>
          <t>Species maximum length is 275, which is in the medium risk range (100-300cm).</t>
        </r>
      </text>
    </comment>
    <comment ref="I84" authorId="0" shapeId="0" xr:uid="{ECEDD90E-284C-44C6-9DFF-894C074D2601}">
      <text>
        <r>
          <rPr>
            <b/>
            <sz val="9"/>
            <color indexed="81"/>
            <rFont val="Tahoma"/>
            <family val="2"/>
          </rPr>
          <t>Species length at maturity is 165, which is in the medium risk range (40-200cm).</t>
        </r>
      </text>
    </comment>
    <comment ref="J84" authorId="0" shapeId="0" xr:uid="{AD46957F-2EE5-4620-8376-04C0532E6CDA}">
      <text>
        <r>
          <rPr>
            <b/>
            <sz val="9"/>
            <color indexed="81"/>
            <rFont val="Tahoma"/>
            <family val="2"/>
          </rPr>
          <t>Species reproductive strategy is live bearer, which is high risk.</t>
        </r>
      </text>
    </comment>
    <comment ref="K84" authorId="0" shapeId="0" xr:uid="{208C266B-295F-43A8-86D1-ACE814598652}">
      <text>
        <r>
          <rPr>
            <b/>
            <sz val="9"/>
            <color indexed="81"/>
            <rFont val="Tahoma"/>
            <family val="2"/>
          </rPr>
          <t>Species trophic level is 4.4, which is higher than the highest risk value (3.25).</t>
        </r>
      </text>
    </comment>
    <comment ref="M84" authorId="0" shapeId="0" xr:uid="{F68669B5-4563-43DA-8CAC-367C2A3A8924}">
      <text>
        <r>
          <rPr>
            <b/>
            <sz val="9"/>
            <color indexed="81"/>
            <rFont val="Tahoma"/>
            <family val="2"/>
          </rPr>
          <t>ALL stocks : Worldwide coastal distribution, mainly coastal</t>
        </r>
      </text>
    </comment>
    <comment ref="N84" authorId="0" shapeId="0" xr:uid="{1B9FA0BF-B139-43B4-A524-6CE0156A4062}">
      <text>
        <r>
          <rPr>
            <b/>
            <sz val="9"/>
            <color indexed="81"/>
            <rFont val="Tahoma"/>
            <family val="2"/>
          </rPr>
          <t>The depth range of the species is 1-100m. For surface gears, the vertical overlap index with this species is 100.00%. This species is reef associated.</t>
        </r>
      </text>
    </comment>
    <comment ref="O84" authorId="0" shapeId="0" xr:uid="{30757996-B3BE-44B8-83AF-CA6808259E5C}">
      <text>
        <r>
          <rPr>
            <b/>
            <sz val="9"/>
            <color indexed="81"/>
            <rFont val="Tahoma"/>
            <family val="2"/>
          </rPr>
          <t>ALB stocks : The maximum length of the species is 275cm. For albacore fisheries, the length overlap index with this species is 100.00%._x000D_
TPT stocks : The maximum length of the species is 275cm. For tropical surface fisheries, the length overlap index with this species is 100.00%.</t>
        </r>
      </text>
    </comment>
    <comment ref="P84" authorId="0" shapeId="0" xr:uid="{801FDD2E-1DB3-4F38-AE8D-FDB989191AE9}">
      <text>
        <r>
          <rPr>
            <b/>
            <sz val="9"/>
            <color indexed="81"/>
            <rFont val="Tahoma"/>
            <family val="2"/>
          </rPr>
          <t>No direct evidence of survival after capture.</t>
        </r>
      </text>
    </comment>
    <comment ref="E85" authorId="0" shapeId="0" xr:uid="{217FA376-056D-4D94-9F0C-C4514450597B}">
      <text>
        <r>
          <rPr>
            <b/>
            <sz val="9"/>
            <color indexed="81"/>
            <rFont val="Tahoma"/>
            <family val="2"/>
          </rPr>
          <t>The score is based on the maximum risk score in the family Carcharhinidae, which included 23 species.</t>
        </r>
      </text>
    </comment>
    <comment ref="F85" authorId="0" shapeId="0" xr:uid="{EDC87504-A0EB-4613-9B31-0022D7BAA5B6}">
      <text>
        <r>
          <rPr>
            <b/>
            <sz val="9"/>
            <color indexed="81"/>
            <rFont val="Tahoma"/>
            <family val="2"/>
          </rPr>
          <t>The score is based on the maximum risk score in the family Carcharhinidae, which included 23 species.</t>
        </r>
      </text>
    </comment>
    <comment ref="G85" authorId="0" shapeId="0" xr:uid="{B2268D50-665E-4C47-979F-009FA9487C2A}">
      <text>
        <r>
          <rPr>
            <b/>
            <sz val="9"/>
            <color indexed="81"/>
            <rFont val="Tahoma"/>
            <family val="2"/>
          </rPr>
          <t>Species fecundity is 1 eggs/year, which is lower than the highest risk value (100).</t>
        </r>
      </text>
    </comment>
    <comment ref="H85" authorId="0" shapeId="0" xr:uid="{8C8D36FC-D4C3-42AC-8B05-91993CDF1D05}">
      <text>
        <r>
          <rPr>
            <b/>
            <sz val="9"/>
            <color indexed="81"/>
            <rFont val="Tahoma"/>
            <family val="2"/>
          </rPr>
          <t>Species maximum length is 110, which is in the medium risk range (100-300cm).</t>
        </r>
      </text>
    </comment>
    <comment ref="I85" authorId="0" shapeId="0" xr:uid="{DBD9AD42-E370-43E1-B828-4ABB4E921B29}">
      <text>
        <r>
          <rPr>
            <b/>
            <sz val="9"/>
            <color indexed="81"/>
            <rFont val="Tahoma"/>
            <family val="2"/>
          </rPr>
          <t>Species length at maturity is 62, which is in the medium risk range (40-200cm).</t>
        </r>
      </text>
    </comment>
    <comment ref="J85" authorId="0" shapeId="0" xr:uid="{2698E652-8549-4969-B751-BF878E1B041B}">
      <text>
        <r>
          <rPr>
            <b/>
            <sz val="9"/>
            <color indexed="81"/>
            <rFont val="Tahoma"/>
            <family val="2"/>
          </rPr>
          <t>Species reproductive strategy is live bearer, which is high risk.</t>
        </r>
      </text>
    </comment>
    <comment ref="K85" authorId="0" shapeId="0" xr:uid="{98885A8F-FB64-447D-BB9B-51681893C3DE}">
      <text>
        <r>
          <rPr>
            <b/>
            <sz val="9"/>
            <color indexed="81"/>
            <rFont val="Tahoma"/>
            <family val="2"/>
          </rPr>
          <t>Species trophic level is 4.2, which is higher than the highest risk value (3.25).</t>
        </r>
      </text>
    </comment>
    <comment ref="M85" authorId="0" shapeId="0" xr:uid="{565F0F52-8BEB-4A9D-95C0-1EB7099BD82D}">
      <text>
        <r>
          <rPr>
            <b/>
            <sz val="9"/>
            <color indexed="81"/>
            <rFont val="Tahoma"/>
            <family val="2"/>
          </rPr>
          <t>ALPN,BEI_,BEPW,SKI_,SKPW,YFI_,YFPW stocks : Indo-West and North Pacific distribution</t>
        </r>
      </text>
    </comment>
    <comment ref="N85" authorId="0" shapeId="0" xr:uid="{6BC023B4-BEE3-481E-AC88-5CF12C4BDDD0}">
      <text>
        <r>
          <rPr>
            <b/>
            <sz val="9"/>
            <color indexed="81"/>
            <rFont val="Tahoma"/>
            <family val="2"/>
          </rPr>
          <t>The depth range of the species is 1-170m. For surface gears, the vertical overlap index with this species is 58.82%. This species is demersal.</t>
        </r>
      </text>
    </comment>
    <comment ref="O85" authorId="0" shapeId="0" xr:uid="{74EADD91-21B3-40ED-A0AE-03B94393F7B8}">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85" authorId="0" shapeId="0" xr:uid="{0ADE4E34-E097-4C23-8366-3B50A6101050}">
      <text>
        <r>
          <rPr>
            <b/>
            <sz val="9"/>
            <color indexed="81"/>
            <rFont val="Tahoma"/>
            <family val="2"/>
          </rPr>
          <t>No direct evidence of survival after capture.</t>
        </r>
      </text>
    </comment>
    <comment ref="E86" authorId="0" shapeId="0" xr:uid="{88873717-17DF-4970-9A3B-18ED6FAD717F}">
      <text>
        <r>
          <rPr>
            <b/>
            <sz val="9"/>
            <color indexed="81"/>
            <rFont val="Tahoma"/>
            <family val="2"/>
          </rPr>
          <t>Species growth rate (K) is 0.200, which is higher than lowest risk K (0.183) for age at maturity.</t>
        </r>
      </text>
    </comment>
    <comment ref="F86" authorId="0" shapeId="0" xr:uid="{DA9E82F7-5B69-486D-B071-E7423C6E8510}">
      <text>
        <r>
          <rPr>
            <b/>
            <sz val="9"/>
            <color indexed="81"/>
            <rFont val="Tahoma"/>
            <family val="2"/>
          </rPr>
          <t>Species growth rate (K) is 0.200, which is in the medium risk K range (0.12-0.30) for maximum age.</t>
        </r>
      </text>
    </comment>
    <comment ref="G86" authorId="0" shapeId="0" xr:uid="{4AADBF7B-9DAE-46CA-B9B8-9B19557B39AE}">
      <text>
        <r>
          <rPr>
            <b/>
            <sz val="9"/>
            <color indexed="81"/>
            <rFont val="Tahoma"/>
            <family val="2"/>
          </rPr>
          <t>Species fecundity is 3 eggs/year, which is lower than the highest risk value (100).</t>
        </r>
      </text>
    </comment>
    <comment ref="H86" authorId="0" shapeId="0" xr:uid="{E79F5B44-7B6C-4E26-8905-0F53D932794C}">
      <text>
        <r>
          <rPr>
            <b/>
            <sz val="9"/>
            <color indexed="81"/>
            <rFont val="Tahoma"/>
            <family val="2"/>
          </rPr>
          <t>Species maximum length is 200, which is in the medium risk range (100-300cm).</t>
        </r>
      </text>
    </comment>
    <comment ref="I86" authorId="0" shapeId="0" xr:uid="{A111B80C-7F0B-41EC-B1B7-9E2E1971B23A}">
      <text>
        <r>
          <rPr>
            <b/>
            <sz val="9"/>
            <color indexed="81"/>
            <rFont val="Tahoma"/>
            <family val="2"/>
          </rPr>
          <t>Species length at maturity is 115, which is in the medium risk range (40-200cm).</t>
        </r>
      </text>
    </comment>
    <comment ref="J86" authorId="0" shapeId="0" xr:uid="{E7A18A71-CB70-4952-BCA5-75597B6186A0}">
      <text>
        <r>
          <rPr>
            <b/>
            <sz val="9"/>
            <color indexed="81"/>
            <rFont val="Tahoma"/>
            <family val="2"/>
          </rPr>
          <t>Species reproductive strategy is live bearer, which is high risk.</t>
        </r>
      </text>
    </comment>
    <comment ref="K86" authorId="0" shapeId="0" xr:uid="{46E09C57-2E95-47A9-8302-BDCF2DA2BFA5}">
      <text>
        <r>
          <rPr>
            <b/>
            <sz val="9"/>
            <color indexed="81"/>
            <rFont val="Tahoma"/>
            <family val="2"/>
          </rPr>
          <t>Species trophic level is 4.4, which is higher than the highest risk value (3.25).</t>
        </r>
      </text>
    </comment>
    <comment ref="M86" authorId="0" shapeId="0" xr:uid="{C241CD98-B8D4-4ACF-8B5D-C6DAB32A92A8}">
      <text>
        <r>
          <rPr>
            <b/>
            <sz val="9"/>
            <color indexed="81"/>
            <rFont val="Tahoma"/>
            <family val="2"/>
          </rPr>
          <t>BEAT,YFAT stocks : Distribution West Atlantic_x000D_
SKAW stocks : Distribution West Atlantic, mainly coastal</t>
        </r>
      </text>
    </comment>
    <comment ref="N86" authorId="0" shapeId="0" xr:uid="{167C7C11-899A-4288-BD91-6D513F89088F}">
      <text>
        <r>
          <rPr>
            <b/>
            <sz val="9"/>
            <color indexed="81"/>
            <rFont val="Tahoma"/>
            <family val="2"/>
          </rPr>
          <t>The depth range of the species is 9-64m. For surface gears, the vertical overlap index with this species is 100.00%. This species is reef associated.</t>
        </r>
      </text>
    </comment>
    <comment ref="O86" authorId="0" shapeId="0" xr:uid="{87866469-E1BF-4E98-A662-1669ECDC374F}">
      <text>
        <r>
          <rPr>
            <b/>
            <sz val="9"/>
            <color indexed="81"/>
            <rFont val="Tahoma"/>
            <family val="2"/>
          </rPr>
          <t>TPT stocks : The maximum length of the species is 200cm. For tropical surface fisheries, the length overlap index with this species is 100.00%.</t>
        </r>
      </text>
    </comment>
    <comment ref="P86" authorId="0" shapeId="0" xr:uid="{30D3E81F-5DE8-42CE-8270-3986E2FF8801}">
      <text>
        <r>
          <rPr>
            <b/>
            <sz val="9"/>
            <color indexed="81"/>
            <rFont val="Tahoma"/>
            <family val="2"/>
          </rPr>
          <t>No direct evidence of survival after capture.</t>
        </r>
      </text>
    </comment>
    <comment ref="E87" authorId="0" shapeId="0" xr:uid="{8A198A36-ACFA-479E-940D-0AD8887440E2}">
      <text>
        <r>
          <rPr>
            <b/>
            <sz val="9"/>
            <color indexed="81"/>
            <rFont val="Tahoma"/>
            <family val="2"/>
          </rPr>
          <t>Species growth rate (K) is 0.200, which is higher than lowest risk K (0.183) for age at maturity.</t>
        </r>
      </text>
    </comment>
    <comment ref="F87" authorId="0" shapeId="0" xr:uid="{566715F8-13B2-4379-B87B-E8A5F310F759}">
      <text>
        <r>
          <rPr>
            <b/>
            <sz val="9"/>
            <color indexed="81"/>
            <rFont val="Tahoma"/>
            <family val="2"/>
          </rPr>
          <t>Species growth rate (K) is 0.200, which is in the medium risk K range (0.12-0.30) for maximum age.</t>
        </r>
      </text>
    </comment>
    <comment ref="G87" authorId="0" shapeId="0" xr:uid="{40131755-2F82-47FD-A21C-878DD7B16F77}">
      <text>
        <r>
          <rPr>
            <b/>
            <sz val="9"/>
            <color indexed="81"/>
            <rFont val="Tahoma"/>
            <family val="2"/>
          </rPr>
          <t>Species fecundity is 1 eggs/year, which is lower than the highest risk value (100).</t>
        </r>
      </text>
    </comment>
    <comment ref="H87" authorId="0" shapeId="0" xr:uid="{2B0F9CE6-4F36-47BB-BA51-B23BFC33EACA}">
      <text>
        <r>
          <rPr>
            <b/>
            <sz val="9"/>
            <color indexed="81"/>
            <rFont val="Tahoma"/>
            <family val="2"/>
          </rPr>
          <t>Species maximum length is 190, which is in the medium risk range (100-300cm).</t>
        </r>
      </text>
    </comment>
    <comment ref="I87" authorId="0" shapeId="0" xr:uid="{C3482E71-80B2-43F4-A2BD-2037206AE09F}">
      <text>
        <r>
          <rPr>
            <b/>
            <sz val="9"/>
            <color indexed="81"/>
            <rFont val="Tahoma"/>
            <family val="2"/>
          </rPr>
          <t>Species length at maturity is 123, which is in the medium risk range (40-200cm).</t>
        </r>
      </text>
    </comment>
    <comment ref="J87" authorId="0" shapeId="0" xr:uid="{8B500089-B6CE-415E-9143-3DA0D2F92F6C}">
      <text>
        <r>
          <rPr>
            <b/>
            <sz val="9"/>
            <color indexed="81"/>
            <rFont val="Tahoma"/>
            <family val="2"/>
          </rPr>
          <t>Species reproductive strategy is live bearer, which is high risk.</t>
        </r>
      </text>
    </comment>
    <comment ref="K87" authorId="0" shapeId="0" xr:uid="{2FC3627E-D746-48C0-80BA-75890744F408}">
      <text>
        <r>
          <rPr>
            <b/>
            <sz val="9"/>
            <color indexed="81"/>
            <rFont val="Tahoma"/>
            <family val="2"/>
          </rPr>
          <t>Species trophic level is 4.2, which is higher than the highest risk value (3.25).</t>
        </r>
      </text>
    </comment>
    <comment ref="M87" authorId="0" shapeId="0" xr:uid="{A32C6307-2EA6-403C-B39A-C42279276A76}">
      <text>
        <r>
          <rPr>
            <b/>
            <sz val="9"/>
            <color indexed="81"/>
            <rFont val="Tahoma"/>
            <family val="2"/>
          </rPr>
          <t>SKAE stocks : Distribution east Atlantic</t>
        </r>
      </text>
    </comment>
    <comment ref="N87" authorId="0" shapeId="0" xr:uid="{93967DB1-83ED-4F97-9FE2-3F75FE6B1658}">
      <text>
        <r>
          <rPr>
            <b/>
            <sz val="9"/>
            <color indexed="81"/>
            <rFont val="Tahoma"/>
            <family val="2"/>
          </rPr>
          <t>The depth range of the species is 1-10m. For surface gears, the vertical overlap index with this species is 100.00%. This species is demersal.</t>
        </r>
      </text>
    </comment>
    <comment ref="O87" authorId="0" shapeId="0" xr:uid="{06BF7F5B-3CF0-4350-9101-6CBA8B633CFF}">
      <text>
        <r>
          <rPr>
            <b/>
            <sz val="9"/>
            <color indexed="81"/>
            <rFont val="Tahoma"/>
            <family val="2"/>
          </rPr>
          <t>TPT stocks : The maximum length of the species is 190cm. For tropical surface fisheries, the length overlap index with this species is 100.00%.</t>
        </r>
      </text>
    </comment>
    <comment ref="P87" authorId="0" shapeId="0" xr:uid="{B9A6F60D-9B48-45D5-B1E5-2D195C6E7876}">
      <text>
        <r>
          <rPr>
            <b/>
            <sz val="9"/>
            <color indexed="81"/>
            <rFont val="Tahoma"/>
            <family val="2"/>
          </rPr>
          <t>No direct evidence of survival after capture.</t>
        </r>
      </text>
    </comment>
    <comment ref="E88" authorId="0" shapeId="0" xr:uid="{48ED4F52-49AF-4D63-B75A-DB787E8A6B5E}">
      <text>
        <r>
          <rPr>
            <b/>
            <sz val="9"/>
            <color indexed="81"/>
            <rFont val="Tahoma"/>
            <family val="2"/>
          </rPr>
          <t>Species growth rate (K) is 0.060, which is lower than highest risk K (0.061) for age at maturity.</t>
        </r>
      </text>
    </comment>
    <comment ref="F88" authorId="0" shapeId="0" xr:uid="{E76F4988-882C-4680-A3D7-D80FEF680EB3}">
      <text>
        <r>
          <rPr>
            <b/>
            <sz val="9"/>
            <color indexed="81"/>
            <rFont val="Tahoma"/>
            <family val="2"/>
          </rPr>
          <t>Species growth rate (K) is 0.060, which is lower than highest risk K (0.12) for maximum age.</t>
        </r>
      </text>
    </comment>
    <comment ref="G88" authorId="0" shapeId="0" xr:uid="{99B099FD-B337-4E56-AFF5-E37EC1D15F88}">
      <text>
        <r>
          <rPr>
            <b/>
            <sz val="9"/>
            <color indexed="81"/>
            <rFont val="Tahoma"/>
            <family val="2"/>
          </rPr>
          <t>Species fecundity is 1 eggs/year, which is lower than the highest risk value (100).</t>
        </r>
      </text>
    </comment>
    <comment ref="H88" authorId="0" shapeId="0" xr:uid="{D2502A44-DF57-40E5-8CC4-C03240157CC1}">
      <text>
        <r>
          <rPr>
            <b/>
            <sz val="9"/>
            <color indexed="81"/>
            <rFont val="Tahoma"/>
            <family val="2"/>
          </rPr>
          <t>Species maximum length is 180, which is in the medium risk range (100-300cm).</t>
        </r>
      </text>
    </comment>
    <comment ref="I88" authorId="0" shapeId="0" xr:uid="{148D42C4-B454-4DF0-9587-7BB043D06740}">
      <text>
        <r>
          <rPr>
            <b/>
            <sz val="9"/>
            <color indexed="81"/>
            <rFont val="Tahoma"/>
            <family val="2"/>
          </rPr>
          <t>Species maximum length is 180cm, which is in the length at maturity medium risk range (40-200cm).</t>
        </r>
      </text>
    </comment>
    <comment ref="J88" authorId="0" shapeId="0" xr:uid="{4D7BE856-4407-4917-9F12-2E9D2B9312B4}">
      <text>
        <r>
          <rPr>
            <b/>
            <sz val="9"/>
            <color indexed="81"/>
            <rFont val="Tahoma"/>
            <family val="2"/>
          </rPr>
          <t>Species reproductive strategy is live bearer, which is high risk.</t>
        </r>
      </text>
    </comment>
    <comment ref="K88" authorId="0" shapeId="0" xr:uid="{4C6BBD14-6465-46E6-B392-CBC5DEA83587}">
      <text>
        <r>
          <rPr>
            <b/>
            <sz val="9"/>
            <color indexed="81"/>
            <rFont val="Tahoma"/>
            <family val="2"/>
          </rPr>
          <t>Species trophic level is 4.5, which is higher than the highest risk value (3.25).</t>
        </r>
      </text>
    </comment>
    <comment ref="M88" authorId="0" shapeId="0" xr:uid="{8AAA2B3C-C7B3-4AC2-9448-8576B64C8094}">
      <text>
        <r>
          <rPr>
            <b/>
            <sz val="9"/>
            <color indexed="81"/>
            <rFont val="Tahoma"/>
            <family val="2"/>
          </rPr>
          <t>AO_,BEI_,BEPW,SKI_,SKPW,YFI_,YFPW stocks : Worldwide distribution, absent in Pacific subtropics, uncommon in Indian Ocean and East Pacific</t>
        </r>
      </text>
    </comment>
    <comment ref="N88" authorId="0" shapeId="0" xr:uid="{E8ED823C-989A-4B41-9C81-B057092F0430}">
      <text>
        <r>
          <rPr>
            <b/>
            <sz val="9"/>
            <color indexed="81"/>
            <rFont val="Tahoma"/>
            <family val="2"/>
          </rPr>
          <t>The depth range of the species is 1-500m. For surface gears, the vertical overlap index with this species is 20.00%.</t>
        </r>
      </text>
    </comment>
    <comment ref="O88" authorId="0" shapeId="0" xr:uid="{F2B074F3-ECB7-4BF8-A002-C56CAFACD184}">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88" authorId="0" shapeId="0" xr:uid="{BDAB2B08-9DB6-450B-BD18-86602626854A}">
      <text>
        <r>
          <rPr>
            <b/>
            <sz val="9"/>
            <color indexed="81"/>
            <rFont val="Tahoma"/>
            <family val="2"/>
          </rPr>
          <t>No direct evidence of survival after capture.</t>
        </r>
      </text>
    </comment>
    <comment ref="E89" authorId="0" shapeId="0" xr:uid="{C199B376-BDC9-4547-A1E1-49C63F237D9D}">
      <text>
        <r>
          <rPr>
            <b/>
            <sz val="9"/>
            <color indexed="81"/>
            <rFont val="Tahoma"/>
            <family val="2"/>
          </rPr>
          <t>Species growth rate (K) is 0.300, which is higher than lowest risk K (0.183) for age at maturity.</t>
        </r>
      </text>
    </comment>
    <comment ref="F89" authorId="0" shapeId="0" xr:uid="{918EA7B7-0317-40F6-B7E8-D3D37105E81F}">
      <text>
        <r>
          <rPr>
            <b/>
            <sz val="9"/>
            <color indexed="81"/>
            <rFont val="Tahoma"/>
            <family val="2"/>
          </rPr>
          <t>Species growth rate (K) is 0.300, which is in the medium risk K range (0.12-0.30) for maximum age.</t>
        </r>
      </text>
    </comment>
    <comment ref="G89" authorId="0" shapeId="0" xr:uid="{2F7BE851-D9BB-43DA-A012-2D9CDB2BBC30}">
      <text>
        <r>
          <rPr>
            <b/>
            <sz val="9"/>
            <color indexed="81"/>
            <rFont val="Tahoma"/>
            <family val="2"/>
          </rPr>
          <t>Species fecundity is 1 eggs/year, which is lower than the highest risk value (100).</t>
        </r>
      </text>
    </comment>
    <comment ref="H89" authorId="0" shapeId="0" xr:uid="{99B8DD05-67C8-4AD7-B61D-4C2DEA73E2E5}">
      <text>
        <r>
          <rPr>
            <b/>
            <sz val="9"/>
            <color indexed="81"/>
            <rFont val="Tahoma"/>
            <family val="2"/>
          </rPr>
          <t>Species maximum length is 160, which is in the medium risk range (100-300cm).</t>
        </r>
      </text>
    </comment>
    <comment ref="I89" authorId="0" shapeId="0" xr:uid="{F002E516-540A-4E3B-A035-D14F9AA176DE}">
      <text>
        <r>
          <rPr>
            <b/>
            <sz val="9"/>
            <color indexed="81"/>
            <rFont val="Tahoma"/>
            <family val="2"/>
          </rPr>
          <t>Species length at maturity is 130, which is in the medium risk range (40-200cm).</t>
        </r>
      </text>
    </comment>
    <comment ref="J89" authorId="0" shapeId="0" xr:uid="{950A4CF4-DC56-4D9D-A29C-F5738A5A6A0A}">
      <text>
        <r>
          <rPr>
            <b/>
            <sz val="9"/>
            <color indexed="81"/>
            <rFont val="Tahoma"/>
            <family val="2"/>
          </rPr>
          <t>Species reproductive strategy is live bearer, which is high risk.</t>
        </r>
      </text>
    </comment>
    <comment ref="K89" authorId="0" shapeId="0" xr:uid="{B115736C-0FA9-4AE8-8C39-DF5961377F8B}">
      <text>
        <r>
          <rPr>
            <b/>
            <sz val="9"/>
            <color indexed="81"/>
            <rFont val="Tahoma"/>
            <family val="2"/>
          </rPr>
          <t>Species trophic level is 4.2, which is higher than the highest risk value (3.25).</t>
        </r>
      </text>
    </comment>
    <comment ref="M89" authorId="0" shapeId="0" xr:uid="{2DB4A012-7145-4AD0-956C-0E447FF69B20}">
      <text>
        <r>
          <rPr>
            <b/>
            <sz val="9"/>
            <color indexed="81"/>
            <rFont val="Tahoma"/>
            <family val="2"/>
          </rPr>
          <t>BEI_,BEPW,SKI_,SKPW,YFI_,YFPW stocks : Indo-west tropical Pacific distribution, uncommon in southern Indian and East Pacific Oceans, mainly coastal</t>
        </r>
      </text>
    </comment>
    <comment ref="N89" authorId="0" shapeId="0" xr:uid="{3AC50C87-B4A5-47D5-899D-5F0733FFEB83}">
      <text>
        <r>
          <rPr>
            <b/>
            <sz val="9"/>
            <color indexed="81"/>
            <rFont val="Tahoma"/>
            <family val="2"/>
          </rPr>
          <t>The depth range of the species is 1-140m. For surface gears, the vertical overlap index with this species is 71.43%. This species is reef associated.</t>
        </r>
      </text>
    </comment>
    <comment ref="O89" authorId="0" shapeId="0" xr:uid="{211D9157-DD63-4CF8-A08F-87A9836CE1DA}">
      <text>
        <r>
          <rPr>
            <b/>
            <sz val="9"/>
            <color indexed="81"/>
            <rFont val="Tahoma"/>
            <family val="2"/>
          </rPr>
          <t>TPT stocks : The maximum length of the species is 160cm. For tropical surface fisheries, the length overlap index with this species is 100.00%.</t>
        </r>
      </text>
    </comment>
    <comment ref="P89" authorId="0" shapeId="0" xr:uid="{A51DD381-781F-47E6-BA36-EE5988D6CD1B}">
      <text>
        <r>
          <rPr>
            <b/>
            <sz val="9"/>
            <color indexed="81"/>
            <rFont val="Tahoma"/>
            <family val="2"/>
          </rPr>
          <t>No direct evidence of survival after capture.</t>
        </r>
      </text>
    </comment>
    <comment ref="E90" authorId="0" shapeId="0" xr:uid="{76211A5D-5803-478C-B007-322D62DCD974}">
      <text>
        <r>
          <rPr>
            <b/>
            <sz val="9"/>
            <color indexed="81"/>
            <rFont val="Tahoma"/>
            <family val="2"/>
          </rPr>
          <t>Species growth rate (K) is 0.100, which is in the medium risk K range (0.061-0.183) for age at maturity.</t>
        </r>
      </text>
    </comment>
    <comment ref="F90" authorId="0" shapeId="0" xr:uid="{AB92C528-F5B2-44EB-B57A-69BB2CD939D0}">
      <text>
        <r>
          <rPr>
            <b/>
            <sz val="9"/>
            <color indexed="81"/>
            <rFont val="Tahoma"/>
            <family val="2"/>
          </rPr>
          <t>Species growth rate (K) is 0.100, which is lower than highest risk K (0.12) for maximum age.</t>
        </r>
      </text>
    </comment>
    <comment ref="G90" authorId="0" shapeId="0" xr:uid="{B1EB45C5-0936-4C9F-8F67-B74D9C91F275}">
      <text>
        <r>
          <rPr>
            <b/>
            <sz val="9"/>
            <color indexed="81"/>
            <rFont val="Tahoma"/>
            <family val="2"/>
          </rPr>
          <t>Species fecundity is 2 eggs/year, which is lower than the highest risk value (100).</t>
        </r>
      </text>
    </comment>
    <comment ref="H90" authorId="0" shapeId="0" xr:uid="{C75ED283-A541-4DD1-8DB9-361177D8BC37}">
      <text>
        <r>
          <rPr>
            <b/>
            <sz val="9"/>
            <color indexed="81"/>
            <rFont val="Tahoma"/>
            <family val="2"/>
          </rPr>
          <t>Species maximum length is 150, which is in the medium risk range (100-300cm).</t>
        </r>
      </text>
    </comment>
    <comment ref="I90" authorId="0" shapeId="0" xr:uid="{8E82F4CC-4035-4A2E-A866-75C8F4E33A32}">
      <text>
        <r>
          <rPr>
            <b/>
            <sz val="9"/>
            <color indexed="81"/>
            <rFont val="Tahoma"/>
            <family val="2"/>
          </rPr>
          <t>Species length at maturity is 70, which is in the medium risk range (40-200cm).</t>
        </r>
      </text>
    </comment>
    <comment ref="J90" authorId="0" shapeId="0" xr:uid="{0201C807-9232-4386-B85B-4CB0D2A45156}">
      <text>
        <r>
          <rPr>
            <b/>
            <sz val="9"/>
            <color indexed="81"/>
            <rFont val="Tahoma"/>
            <family val="2"/>
          </rPr>
          <t>Species reproductive strategy is live bearer, which is high risk.</t>
        </r>
      </text>
    </comment>
    <comment ref="K90" authorId="0" shapeId="0" xr:uid="{33F633FB-E7C2-4C0D-AC16-84B53768D814}">
      <text>
        <r>
          <rPr>
            <b/>
            <sz val="9"/>
            <color indexed="81"/>
            <rFont val="Tahoma"/>
            <family val="2"/>
          </rPr>
          <t>Species trophic level is 4.1, which is higher than the highest risk value (3.25).</t>
        </r>
      </text>
    </comment>
    <comment ref="M90" authorId="0" shapeId="0" xr:uid="{46337934-DD95-4191-9136-EB893E584D71}">
      <text>
        <r>
          <rPr>
            <b/>
            <sz val="9"/>
            <color indexed="81"/>
            <rFont val="Tahoma"/>
            <family val="2"/>
          </rPr>
          <t>AO_ stocks : Atlantic distribution, absent in Pacific and Indian Oceans</t>
        </r>
      </text>
    </comment>
    <comment ref="N90" authorId="0" shapeId="0" xr:uid="{943A3287-CDB2-4B8B-887D-2A6B322127E3}">
      <text>
        <r>
          <rPr>
            <b/>
            <sz val="9"/>
            <color indexed="81"/>
            <rFont val="Tahoma"/>
            <family val="2"/>
          </rPr>
          <t>The depth range of the species is 1-36m. For surface gears, the vertical overlap index with this species is 100.00%. This species is demersal.</t>
        </r>
      </text>
    </comment>
    <comment ref="O90" authorId="0" shapeId="0" xr:uid="{3541A04D-90AC-4D80-83E8-26AF19300918}">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90" authorId="0" shapeId="0" xr:uid="{18EBC397-E3BC-4625-8F64-2CB27AE80B90}">
      <text>
        <r>
          <rPr>
            <b/>
            <sz val="9"/>
            <color indexed="81"/>
            <rFont val="Tahoma"/>
            <family val="2"/>
          </rPr>
          <t>No direct evidence of survival after capture.</t>
        </r>
      </text>
    </comment>
    <comment ref="E91" authorId="0" shapeId="0" xr:uid="{631462BD-6A03-4D86-B722-A553E39DEED8}">
      <text>
        <r>
          <rPr>
            <b/>
            <sz val="9"/>
            <color indexed="81"/>
            <rFont val="Tahoma"/>
            <family val="2"/>
          </rPr>
          <t>Species growth rate (K) is 0.100, which is in the medium risk K range (0.061-0.183) for age at maturity.</t>
        </r>
      </text>
    </comment>
    <comment ref="F91" authorId="0" shapeId="0" xr:uid="{5F4397F2-EC33-4D66-A613-4226AE95FCBC}">
      <text>
        <r>
          <rPr>
            <b/>
            <sz val="9"/>
            <color indexed="81"/>
            <rFont val="Tahoma"/>
            <family val="2"/>
          </rPr>
          <t>Species growth rate (K) is 0.100, which is lower than highest risk K (0.12) for maximum age.</t>
        </r>
      </text>
    </comment>
    <comment ref="G91" authorId="0" shapeId="0" xr:uid="{64F2C0E8-BB33-42E8-8A7F-81952357D5D9}">
      <text>
        <r>
          <rPr>
            <b/>
            <sz val="9"/>
            <color indexed="81"/>
            <rFont val="Tahoma"/>
            <family val="2"/>
          </rPr>
          <t>Species fecundity is 4 eggs/year, which is lower than the highest risk value (100).</t>
        </r>
      </text>
    </comment>
    <comment ref="H91" authorId="0" shapeId="0" xr:uid="{7E071CB7-AD0A-444B-8B29-604BE0904135}">
      <text>
        <r>
          <rPr>
            <b/>
            <sz val="9"/>
            <color indexed="81"/>
            <rFont val="Tahoma"/>
            <family val="2"/>
          </rPr>
          <t>Species maximum length is 280, which is in the medium risk range (100-300cm).</t>
        </r>
      </text>
    </comment>
    <comment ref="I91" authorId="0" shapeId="0" xr:uid="{55071CBB-B4BD-46E9-BDBE-5EF997709EB2}">
      <text>
        <r>
          <rPr>
            <b/>
            <sz val="9"/>
            <color indexed="81"/>
            <rFont val="Tahoma"/>
            <family val="2"/>
          </rPr>
          <t>Species length at maturity is 175, which is in the medium risk range (40-200cm).</t>
        </r>
      </text>
    </comment>
    <comment ref="J91" authorId="0" shapeId="0" xr:uid="{28BF23A5-64EE-40BE-AB09-4565437E8B41}">
      <text>
        <r>
          <rPr>
            <b/>
            <sz val="9"/>
            <color indexed="81"/>
            <rFont val="Tahoma"/>
            <family val="2"/>
          </rPr>
          <t>Species reproductive strategy is live bearer, which is high risk.</t>
        </r>
      </text>
    </comment>
    <comment ref="K91" authorId="0" shapeId="0" xr:uid="{4E69799A-F1B7-4474-8B25-268D8734A775}">
      <text>
        <r>
          <rPr>
            <b/>
            <sz val="9"/>
            <color indexed="81"/>
            <rFont val="Tahoma"/>
            <family val="2"/>
          </rPr>
          <t>Species trophic level is 4.6, which is higher than the highest risk value (3.25).</t>
        </r>
      </text>
    </comment>
    <comment ref="M91" authorId="0" shapeId="0" xr:uid="{E78F7CFB-FCE1-487D-9206-3D66033DA9AA}">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996CC85F-1314-4EC1-92F8-C71177834EA0}">
      <text>
        <r>
          <rPr>
            <b/>
            <sz val="9"/>
            <color indexed="81"/>
            <rFont val="Tahoma"/>
            <family val="2"/>
          </rPr>
          <t>The depth range of the species is 1-600m. For surface gears, the vertical overlap index with this species is 16.67%.</t>
        </r>
      </text>
    </comment>
    <comment ref="O91" authorId="0" shapeId="0" xr:uid="{0BECACCC-5AEC-45FE-98F4-F9E1AA965BE3}">
      <text>
        <r>
          <rPr>
            <b/>
            <sz val="9"/>
            <color indexed="81"/>
            <rFont val="Tahoma"/>
            <family val="2"/>
          </rPr>
          <t>ALB stocks : The maximum length of the species is 280cm. For albacore fisheries, the length overlap index with this species is 100.00%._x000D_
TPT stocks : The maximum length of the species is 280cm. For tropical surface fisheries, the length overlap index with this species is 100.00%._x000D_
ALB stocks : The maximum length of the species is 280cm. For albacore fisheries, the length overlap index with this species is 100.00%._x000D_
TPT stocks : The maximum length of the species is 280cm. For tropical surface fisheries, the length overlap index with this species is 100.00%.</t>
        </r>
      </text>
    </comment>
    <comment ref="P91" authorId="0" shapeId="0" xr:uid="{4B0AE29D-7A24-44E3-8ACC-9BD61F9A8FDE}">
      <text>
        <r>
          <rPr>
            <b/>
            <sz val="9"/>
            <color indexed="81"/>
            <rFont val="Tahoma"/>
            <family val="2"/>
          </rPr>
          <t>No direct evidence of survival after capture.</t>
        </r>
      </text>
    </comment>
    <comment ref="E92" authorId="0" shapeId="0" xr:uid="{F7C4FC46-6227-4A2D-9495-DF3303024B02}">
      <text>
        <r>
          <rPr>
            <b/>
            <sz val="9"/>
            <color indexed="81"/>
            <rFont val="Tahoma"/>
            <family val="2"/>
          </rPr>
          <t>Species growth rate (K) is 0.100, which is in the medium risk K range (0.061-0.183) for age at maturity.</t>
        </r>
      </text>
    </comment>
    <comment ref="F92" authorId="0" shapeId="0" xr:uid="{E13DA1D6-6524-4EFC-AA9E-023F672C6143}">
      <text>
        <r>
          <rPr>
            <b/>
            <sz val="9"/>
            <color indexed="81"/>
            <rFont val="Tahoma"/>
            <family val="2"/>
          </rPr>
          <t>Species growth rate (K) is 0.100, which is lower than highest risk K (0.12) for maximum age.</t>
        </r>
      </text>
    </comment>
    <comment ref="G92" authorId="0" shapeId="0" xr:uid="{6BCB4211-15ED-4EA8-8B11-9557C13345BE}">
      <text>
        <r>
          <rPr>
            <b/>
            <sz val="9"/>
            <color indexed="81"/>
            <rFont val="Tahoma"/>
            <family val="2"/>
          </rPr>
          <t>Species fecundity is 2 eggs/year, which is lower than the highest risk value (100).</t>
        </r>
      </text>
    </comment>
    <comment ref="H92" authorId="0" shapeId="0" xr:uid="{CA7F2C79-2DDE-4431-9F13-6FF5EEFB15BB}">
      <text>
        <r>
          <rPr>
            <b/>
            <sz val="9"/>
            <color indexed="81"/>
            <rFont val="Tahoma"/>
            <family val="2"/>
          </rPr>
          <t>Species maximum length is 330, which is higher than the highest risk value (300cm).</t>
        </r>
      </text>
    </comment>
    <comment ref="I92" authorId="0" shapeId="0" xr:uid="{5882DB92-8E6A-46E3-9738-19C53DD34249}">
      <text>
        <r>
          <rPr>
            <b/>
            <sz val="9"/>
            <color indexed="81"/>
            <rFont val="Tahoma"/>
            <family val="2"/>
          </rPr>
          <t>Species length at maturity is 220, which is higher than the highest risk value (200cm).</t>
        </r>
      </text>
    </comment>
    <comment ref="J92" authorId="0" shapeId="0" xr:uid="{C5F3DC40-9672-4300-87BC-136D07878CCD}">
      <text>
        <r>
          <rPr>
            <b/>
            <sz val="9"/>
            <color indexed="81"/>
            <rFont val="Tahoma"/>
            <family val="2"/>
          </rPr>
          <t>Species reproductive strategy is live bearer, which is high risk.</t>
        </r>
      </text>
    </comment>
    <comment ref="K92" authorId="0" shapeId="0" xr:uid="{843C3B21-77D0-4809-8B98-D7551DC10BEE}">
      <text>
        <r>
          <rPr>
            <b/>
            <sz val="9"/>
            <color indexed="81"/>
            <rFont val="Tahoma"/>
            <family val="2"/>
          </rPr>
          <t>Species trophic level is 4.5, which is higher than the highest risk value (3.25).</t>
        </r>
      </text>
    </comment>
    <comment ref="M92" authorId="0" shapeId="0" xr:uid="{1598CE3B-C487-4D56-B1C0-83C6848CB97A}">
      <text>
        <r>
          <rPr>
            <b/>
            <sz val="9"/>
            <color indexed="81"/>
            <rFont val="Tahoma"/>
            <family val="2"/>
          </rPr>
          <t>ALL stocks : Worldwide coastal distribution, mainly coastal</t>
        </r>
      </text>
    </comment>
    <comment ref="N92" authorId="0" shapeId="0" xr:uid="{5771A945-4DE8-40CC-A5FC-456543021C9B}">
      <text>
        <r>
          <rPr>
            <b/>
            <sz val="9"/>
            <color indexed="81"/>
            <rFont val="Tahoma"/>
            <family val="2"/>
          </rPr>
          <t>The depth range of the species is 1-191m. For surface gears, the vertical overlap index with this species is 52.36%. This species is reef associated.</t>
        </r>
      </text>
    </comment>
    <comment ref="O92" authorId="0" shapeId="0" xr:uid="{A213C7B1-1F5D-4780-A82D-3DD02C802E40}">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92" authorId="0" shapeId="0" xr:uid="{E25EC7DA-942D-4FAB-AC23-30BFE3328494}">
      <text>
        <r>
          <rPr>
            <b/>
            <sz val="9"/>
            <color indexed="81"/>
            <rFont val="Tahoma"/>
            <family val="2"/>
          </rPr>
          <t>No direct evidence of survival after capture.</t>
        </r>
      </text>
    </comment>
    <comment ref="E93" authorId="0" shapeId="0" xr:uid="{66FFEC18-5053-43B0-8410-5EDDEAE3C0AD}">
      <text>
        <r>
          <rPr>
            <b/>
            <sz val="9"/>
            <color indexed="81"/>
            <rFont val="Tahoma"/>
            <family val="2"/>
          </rPr>
          <t>Species growth rate (K) is 0.137, which is in the medium risk K range (0.061-0.183) for age at maturity.</t>
        </r>
      </text>
    </comment>
    <comment ref="F93" authorId="0" shapeId="0" xr:uid="{58E47893-9549-4DB4-B58F-DA40C3A63F98}">
      <text>
        <r>
          <rPr>
            <b/>
            <sz val="9"/>
            <color indexed="81"/>
            <rFont val="Tahoma"/>
            <family val="2"/>
          </rPr>
          <t>Species growth rate (K) is 0.137, which is in the medium risk K range (0.12-0.30) for maximum age.</t>
        </r>
      </text>
    </comment>
    <comment ref="G93" authorId="0" shapeId="0" xr:uid="{F2074F04-ACCE-4063-9D77-9FFC40D4774A}">
      <text>
        <r>
          <rPr>
            <b/>
            <sz val="9"/>
            <color indexed="81"/>
            <rFont val="Tahoma"/>
            <family val="2"/>
          </rPr>
          <t>Species fecundity is 3 eggs/year, which is lower than the highest risk value (100).</t>
        </r>
      </text>
    </comment>
    <comment ref="H93" authorId="0" shapeId="0" xr:uid="{F3061A14-B72B-4966-893F-F353A60FBB9E}">
      <text>
        <r>
          <rPr>
            <b/>
            <sz val="9"/>
            <color indexed="81"/>
            <rFont val="Tahoma"/>
            <family val="2"/>
          </rPr>
          <t>Species maximum length is 255, which is in the medium risk range (100-300cm).</t>
        </r>
      </text>
    </comment>
    <comment ref="I93" authorId="0" shapeId="0" xr:uid="{FA716362-5D52-41F1-BD27-FD3B341FA190}">
      <text>
        <r>
          <rPr>
            <b/>
            <sz val="9"/>
            <color indexed="81"/>
            <rFont val="Tahoma"/>
            <family val="2"/>
          </rPr>
          <t>Species length at maturity is 131, which is in the medium risk range (40-200cm).</t>
        </r>
      </text>
    </comment>
    <comment ref="J93" authorId="0" shapeId="0" xr:uid="{025E652B-FBDD-4040-A2AF-7FD6B9B4B93A}">
      <text>
        <r>
          <rPr>
            <b/>
            <sz val="9"/>
            <color indexed="81"/>
            <rFont val="Tahoma"/>
            <family val="2"/>
          </rPr>
          <t>Species reproductive strategy is live bearer, which is high risk.</t>
        </r>
      </text>
    </comment>
    <comment ref="K93" authorId="0" shapeId="0" xr:uid="{8FABF406-FE3B-49C9-98D2-BFB3AA530F67}">
      <text>
        <r>
          <rPr>
            <b/>
            <sz val="9"/>
            <color indexed="81"/>
            <rFont val="Tahoma"/>
            <family val="2"/>
          </rPr>
          <t>Species trophic level is 4.1, which is higher than the highest risk value (3.25).</t>
        </r>
      </text>
    </comment>
    <comment ref="M93" authorId="0" shapeId="0" xr:uid="{2ED647C9-6DAB-4DCF-B2A5-4499C8C5B59C}">
      <text>
        <r>
          <rPr>
            <b/>
            <sz val="9"/>
            <color indexed="81"/>
            <rFont val="Tahoma"/>
            <family val="2"/>
          </rPr>
          <t>PO_,IO_ stocks : Species distributed Indo-West Pacific to Central Pacific</t>
        </r>
      </text>
    </comment>
    <comment ref="N93" authorId="0" shapeId="0" xr:uid="{DA204C27-AA4E-4642-8BE3-AAF61F10C576}">
      <text>
        <r>
          <rPr>
            <b/>
            <sz val="9"/>
            <color indexed="81"/>
            <rFont val="Tahoma"/>
            <family val="2"/>
          </rPr>
          <t>The depth range of the species is 1-1000m. For surface gears, the vertical overlap index with this species is 10.00%. This species is reef associated.</t>
        </r>
      </text>
    </comment>
    <comment ref="O93" authorId="0" shapeId="0" xr:uid="{2F9B4C12-B28C-4AB6-83C7-01E40B46AA4B}">
      <text>
        <r>
          <rPr>
            <b/>
            <sz val="9"/>
            <color indexed="81"/>
            <rFont val="Tahoma"/>
            <family val="2"/>
          </rPr>
          <t>ALB stocks : The maximum length of the species is 255cm. For albacore fisheries, the length overlap index with this species is 100.00%._x000D_
TPT stocks : The maximum length of the species is 255cm. For tropical surface fisheries, the length overlap index with this species is 100.00%.</t>
        </r>
      </text>
    </comment>
    <comment ref="P93" authorId="0" shapeId="0" xr:uid="{73785167-7845-43B1-A6CD-234DA2EAD33B}">
      <text>
        <r>
          <rPr>
            <b/>
            <sz val="9"/>
            <color indexed="81"/>
            <rFont val="Tahoma"/>
            <family val="2"/>
          </rPr>
          <t>No direct evidence of survival after capture.</t>
        </r>
      </text>
    </comment>
    <comment ref="E94" authorId="0" shapeId="0" xr:uid="{B9740ACE-B7D5-4CBA-B794-A7C2A3B3FE9B}">
      <text>
        <r>
          <rPr>
            <b/>
            <sz val="9"/>
            <color indexed="81"/>
            <rFont val="Tahoma"/>
            <family val="2"/>
          </rPr>
          <t>The score is based on the maximum risk score in the family Agonidae, which included 1 species.</t>
        </r>
      </text>
    </comment>
    <comment ref="F94" authorId="0" shapeId="0" xr:uid="{8E581AFA-B8C5-49DD-8DEC-E11707EDFC01}">
      <text>
        <r>
          <rPr>
            <b/>
            <sz val="9"/>
            <color indexed="81"/>
            <rFont val="Tahoma"/>
            <family val="2"/>
          </rPr>
          <t>The score is based on the maximum risk score in the family Carcharhinidae, which included 23 species.</t>
        </r>
      </text>
    </comment>
    <comment ref="G94" authorId="0" shapeId="0" xr:uid="{80A9538A-B18D-484E-B76B-1C5AE0E2E923}">
      <text>
        <r>
          <rPr>
            <b/>
            <sz val="9"/>
            <color indexed="81"/>
            <rFont val="Tahoma"/>
            <family val="2"/>
          </rPr>
          <t>Species fecundity is 6 eggs/year, which is lower than the highest risk value (100).</t>
        </r>
      </text>
    </comment>
    <comment ref="H94" authorId="0" shapeId="0" xr:uid="{66A052BB-428D-4C7A-83BA-5C0ECDCD3AA8}">
      <text>
        <r>
          <rPr>
            <b/>
            <sz val="9"/>
            <color indexed="81"/>
            <rFont val="Tahoma"/>
            <family val="2"/>
          </rPr>
          <t>Species maximum length is 167, which is in the medium risk range (100-300cm).</t>
        </r>
      </text>
    </comment>
    <comment ref="I94" authorId="0" shapeId="0" xr:uid="{C0F99425-C891-49C0-A26F-A6ECC1034605}">
      <text>
        <r>
          <rPr>
            <b/>
            <sz val="9"/>
            <color indexed="81"/>
            <rFont val="Tahoma"/>
            <family val="2"/>
          </rPr>
          <t>Species length at maturity is 115, which is in the medium risk range (40-200cm).</t>
        </r>
      </text>
    </comment>
    <comment ref="J94" authorId="0" shapeId="0" xr:uid="{FD394821-1FA1-4E70-9DB6-0E23BBFFF7B1}">
      <text>
        <r>
          <rPr>
            <b/>
            <sz val="9"/>
            <color indexed="81"/>
            <rFont val="Tahoma"/>
            <family val="2"/>
          </rPr>
          <t>Species reproductive strategy is live bearer, which is high risk.</t>
        </r>
      </text>
    </comment>
    <comment ref="K94" authorId="0" shapeId="0" xr:uid="{691629CD-5A24-4B97-9D7A-83D5994128E5}">
      <text>
        <r>
          <rPr>
            <b/>
            <sz val="9"/>
            <color indexed="81"/>
            <rFont val="Tahoma"/>
            <family val="2"/>
          </rPr>
          <t>Species trophic level is 4.2, which is higher than the highest risk value (3.25).</t>
        </r>
      </text>
    </comment>
    <comment ref="M94" authorId="0" shapeId="0" xr:uid="{2AAA552B-3450-4485-852C-8D7E2D07CFA5}">
      <text>
        <r>
          <rPr>
            <b/>
            <sz val="9"/>
            <color indexed="81"/>
            <rFont val="Tahoma"/>
            <family val="2"/>
          </rPr>
          <t>PO_,IO_ stocks : Species found in Indo-Pacific only: Gulf of Aden and southwestern India east to Papua New Guinea, north to Taiwan and south to Australia.</t>
        </r>
      </text>
    </comment>
    <comment ref="N94" authorId="0" shapeId="0" xr:uid="{A547BC38-692B-4071-9FFF-EBC1E831D08A}">
      <text>
        <r>
          <rPr>
            <b/>
            <sz val="9"/>
            <color indexed="81"/>
            <rFont val="Tahoma"/>
            <family val="2"/>
          </rPr>
          <t>The depth range of the species is 1-50m. For surface gears, the vertical overlap index with this species is 100.00%.</t>
        </r>
      </text>
    </comment>
    <comment ref="O94" authorId="0" shapeId="0" xr:uid="{FF40EC56-5B54-490F-9B17-BE89BD2C1E85}">
      <text>
        <r>
          <rPr>
            <b/>
            <sz val="9"/>
            <color indexed="81"/>
            <rFont val="Tahoma"/>
            <family val="2"/>
          </rPr>
          <t>ALB stocks : The maximum length of the species is 167cm. For albacore fisheries, the length overlap index with this species is 100.00%._x000D_
TPT stocks : The maximum length of the species is 167cm. For tropical surface fisheries, the length overlap index with this species is 100.00%.</t>
        </r>
      </text>
    </comment>
    <comment ref="P94" authorId="0" shapeId="0" xr:uid="{EFF833A3-6E5F-469E-AB3F-0D0117FC4EE8}">
      <text>
        <r>
          <rPr>
            <b/>
            <sz val="9"/>
            <color indexed="81"/>
            <rFont val="Tahoma"/>
            <family val="2"/>
          </rPr>
          <t>No direct evidence of survival after capture.</t>
        </r>
      </text>
    </comment>
    <comment ref="E95" authorId="0" shapeId="0" xr:uid="{56DBD95E-7736-466B-B7F2-7C72654D52E9}">
      <text>
        <r>
          <rPr>
            <b/>
            <sz val="9"/>
            <color indexed="81"/>
            <rFont val="Tahoma"/>
            <family val="2"/>
          </rPr>
          <t>The score is based on the maximum risk score in the family Carcharhinidae, which included 23 species.</t>
        </r>
      </text>
    </comment>
    <comment ref="F95" authorId="0" shapeId="0" xr:uid="{D6E65D59-FB97-47F1-AC04-D010BDA5808D}">
      <text>
        <r>
          <rPr>
            <b/>
            <sz val="9"/>
            <color indexed="81"/>
            <rFont val="Tahoma"/>
            <family val="2"/>
          </rPr>
          <t>The score is based on the maximum risk score in the family Carcharhinidae, which included 23 species.</t>
        </r>
      </text>
    </comment>
    <comment ref="G95" authorId="0" shapeId="0" xr:uid="{7C4DC831-D36B-4458-B986-BD23A907FA72}">
      <text>
        <r>
          <rPr>
            <b/>
            <sz val="9"/>
            <color indexed="81"/>
            <rFont val="Tahoma"/>
            <family val="2"/>
          </rPr>
          <t>There is no information, but fish are likely to produce &gt;100 eggs/year.</t>
        </r>
      </text>
    </comment>
    <comment ref="H95" authorId="0" shapeId="0" xr:uid="{2F10A776-A8FE-4CB0-B978-659B5CB404DD}">
      <text>
        <r>
          <rPr>
            <b/>
            <sz val="9"/>
            <color indexed="81"/>
            <rFont val="Tahoma"/>
            <family val="2"/>
          </rPr>
          <t>Species maximum length is 150, which is in the medium risk range (100-300cm).</t>
        </r>
      </text>
    </comment>
    <comment ref="I95" authorId="0" shapeId="0" xr:uid="{2AB7606B-E9CD-4238-9D20-C64E2433012F}">
      <text>
        <r>
          <rPr>
            <b/>
            <sz val="9"/>
            <color indexed="81"/>
            <rFont val="Tahoma"/>
            <family val="2"/>
          </rPr>
          <t>Species maximum length is 150cm, which is in the length at maturity medium risk range (40-200cm).</t>
        </r>
      </text>
    </comment>
    <comment ref="J95" authorId="0" shapeId="0" xr:uid="{324673F5-A7E3-4292-9534-97C9BB765898}">
      <text>
        <r>
          <rPr>
            <b/>
            <sz val="9"/>
            <color indexed="81"/>
            <rFont val="Tahoma"/>
            <family val="2"/>
          </rPr>
          <t>The score is based on the maximum risk score in the family Sphyraenidae, which included 5 species.</t>
        </r>
      </text>
    </comment>
    <comment ref="K95" authorId="0" shapeId="0" xr:uid="{809AEF6F-D1A0-43FC-A26A-8A6ED6882254}">
      <text>
        <r>
          <rPr>
            <b/>
            <sz val="9"/>
            <color indexed="81"/>
            <rFont val="Tahoma"/>
            <family val="2"/>
          </rPr>
          <t>Species trophic level is 3.9, which is higher than the highest risk value (3.25).</t>
        </r>
      </text>
    </comment>
    <comment ref="M95" authorId="0" shapeId="0" xr:uid="{12770CDB-2FD7-4E0F-BF32-6306EA0A3FD0}">
      <text>
        <r>
          <rPr>
            <b/>
            <sz val="9"/>
            <color indexed="81"/>
            <rFont val="Tahoma"/>
            <family val="2"/>
          </rPr>
          <t>ALL stocks : Worldwide pelagic distribution</t>
        </r>
      </text>
    </comment>
    <comment ref="N95" authorId="0" shapeId="0" xr:uid="{F9797F9E-B71F-4B64-9A16-25BB54A98795}">
      <text>
        <r>
          <rPr>
            <b/>
            <sz val="9"/>
            <color indexed="81"/>
            <rFont val="Tahoma"/>
            <family val="2"/>
          </rPr>
          <t>The depth range of the species is 40-1050m. For surface gears, the vertical overlap index with this species is 6.03%.</t>
        </r>
      </text>
    </comment>
    <comment ref="O95" authorId="0" shapeId="0" xr:uid="{C8ABA605-6B37-4D38-A449-957D45741C26}">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95" authorId="0" shapeId="0" xr:uid="{AAF2D415-5DA7-4134-9158-7FCA2E87BCC9}">
      <text>
        <r>
          <rPr>
            <b/>
            <sz val="9"/>
            <color indexed="81"/>
            <rFont val="Tahoma"/>
            <family val="2"/>
          </rPr>
          <t>No direct evidence of survival after capture.</t>
        </r>
      </text>
    </comment>
    <comment ref="E96" authorId="0" shapeId="0" xr:uid="{B52AC558-59F1-40F3-8E6E-6FE15A48A4DD}">
      <text>
        <r>
          <rPr>
            <b/>
            <sz val="9"/>
            <color indexed="81"/>
            <rFont val="Tahoma"/>
            <family val="2"/>
          </rPr>
          <t>Species growth rate (K) is 0.220, which is higher than lowest risk K (0.183) for age at maturity.</t>
        </r>
      </text>
    </comment>
    <comment ref="F96" authorId="0" shapeId="0" xr:uid="{F286F0B3-33DB-4BCC-B994-3F50B9D29641}">
      <text>
        <r>
          <rPr>
            <b/>
            <sz val="9"/>
            <color indexed="81"/>
            <rFont val="Tahoma"/>
            <family val="2"/>
          </rPr>
          <t>Species growth rate (K) is 0.220, which is in the medium risk K range (0.12-0.30) for maximum age.</t>
        </r>
      </text>
    </comment>
    <comment ref="G96" authorId="0" shapeId="0" xr:uid="{E173AB36-3A3D-4337-BFE9-68B09F970328}">
      <text>
        <r>
          <rPr>
            <b/>
            <sz val="9"/>
            <color indexed="81"/>
            <rFont val="Tahoma"/>
            <family val="2"/>
          </rPr>
          <t>Species fecundity is 160000 eggs/year, which is higher than the lowest risk value (20000).</t>
        </r>
      </text>
    </comment>
    <comment ref="H96" authorId="0" shapeId="0" xr:uid="{2540ACD9-6B28-4F62-841A-4633BC92976C}">
      <text>
        <r>
          <rPr>
            <b/>
            <sz val="9"/>
            <color indexed="81"/>
            <rFont val="Tahoma"/>
            <family val="2"/>
          </rPr>
          <t>Species maximum length is 183, which is in the medium risk range (100-300cm).</t>
        </r>
      </text>
    </comment>
    <comment ref="I96" authorId="0" shapeId="0" xr:uid="{58B236D5-C9DA-4DED-AD44-1AB74C4A0EE1}">
      <text>
        <r>
          <rPr>
            <b/>
            <sz val="9"/>
            <color indexed="81"/>
            <rFont val="Tahoma"/>
            <family val="2"/>
          </rPr>
          <t>Species length at maturity is 41, which is in the medium risk range (40-200cm).</t>
        </r>
      </text>
    </comment>
    <comment ref="J96" authorId="0" shapeId="0" xr:uid="{C90AEBD1-2AD0-4797-AE62-863B018AD37D}">
      <text>
        <r>
          <rPr>
            <b/>
            <sz val="9"/>
            <color indexed="81"/>
            <rFont val="Tahoma"/>
            <family val="2"/>
          </rPr>
          <t>Species reproductive strategy is broadcast spawner, which is low risk.</t>
        </r>
      </text>
    </comment>
    <comment ref="K96" authorId="0" shapeId="0" xr:uid="{49741D2E-2E6C-45FE-AA8A-CBFAA2093D2B}">
      <text>
        <r>
          <rPr>
            <b/>
            <sz val="9"/>
            <color indexed="81"/>
            <rFont val="Tahoma"/>
            <family val="2"/>
          </rPr>
          <t>Species trophic level is 4.5, which is higher than the highest risk value (3.25).</t>
        </r>
      </text>
    </comment>
    <comment ref="M96" authorId="0" shapeId="0" xr:uid="{FFE1BBFF-E6C0-4EED-B6FD-83D223042BE7}">
      <text>
        <r>
          <rPr>
            <b/>
            <sz val="9"/>
            <color indexed="81"/>
            <rFont val="Tahoma"/>
            <family val="2"/>
          </rPr>
          <t>SKAW stocks : West Atlantic distribution</t>
        </r>
      </text>
    </comment>
    <comment ref="N96" authorId="0" shapeId="0" xr:uid="{FE3C4C38-329C-4FA1-9B51-EABC57DD4C80}">
      <text>
        <r>
          <rPr>
            <b/>
            <sz val="9"/>
            <color indexed="81"/>
            <rFont val="Tahoma"/>
            <family val="2"/>
          </rPr>
          <t>The depth range of the species is 1-20m. For surface gears, the vertical overlap index with this species is 100.00%. This species is reef associated.</t>
        </r>
      </text>
    </comment>
    <comment ref="O96" authorId="0" shapeId="0" xr:uid="{E1DCE54D-32B1-44B2-89EF-12BD589B3D7A}">
      <text>
        <r>
          <rPr>
            <b/>
            <sz val="9"/>
            <color indexed="81"/>
            <rFont val="Tahoma"/>
            <family val="2"/>
          </rPr>
          <t>TPT stocks : The maximum length of the species is 183cm. For tropical surface fisheries, the length overlap index with this species is 100.00%.</t>
        </r>
      </text>
    </comment>
    <comment ref="P96" authorId="0" shapeId="0" xr:uid="{8C2BF88E-4652-479E-9EAC-7986F373A6DB}">
      <text>
        <r>
          <rPr>
            <b/>
            <sz val="9"/>
            <color indexed="81"/>
            <rFont val="Tahoma"/>
            <family val="2"/>
          </rPr>
          <t>No direct evidence of survival after capture.</t>
        </r>
      </text>
    </comment>
    <comment ref="E97" authorId="0" shapeId="0" xr:uid="{B52B0DF4-169E-4C0D-A362-4F2D4F18ACBB}">
      <text>
        <r>
          <rPr>
            <b/>
            <sz val="9"/>
            <color indexed="81"/>
            <rFont val="Tahoma"/>
            <family val="2"/>
          </rPr>
          <t>The score is based on the maximum risk score in the family Centrolophidae, which included 2 species.</t>
        </r>
      </text>
    </comment>
    <comment ref="F97" authorId="0" shapeId="0" xr:uid="{279C0B88-01F5-4DBE-A175-1F8A22AD5A21}">
      <text>
        <r>
          <rPr>
            <b/>
            <sz val="9"/>
            <color indexed="81"/>
            <rFont val="Tahoma"/>
            <family val="2"/>
          </rPr>
          <t>The score is based on the maximum risk score in the family Centrolophidae, which included 2 species.</t>
        </r>
      </text>
    </comment>
    <comment ref="G97" authorId="0" shapeId="0" xr:uid="{E31E7078-29DF-4D40-9740-2B5246EE40AD}">
      <text>
        <r>
          <rPr>
            <b/>
            <sz val="9"/>
            <color indexed="81"/>
            <rFont val="Tahoma"/>
            <family val="2"/>
          </rPr>
          <t>Species fecundity is 14 eggs/year, which is lower than the highest risk value (100).</t>
        </r>
      </text>
    </comment>
    <comment ref="H97" authorId="0" shapeId="0" xr:uid="{50530C3B-BC8B-4F47-9BFD-86E7B77FCD79}">
      <text>
        <r>
          <rPr>
            <b/>
            <sz val="9"/>
            <color indexed="81"/>
            <rFont val="Tahoma"/>
            <family val="2"/>
          </rPr>
          <t>Species maximum length is 107, which is in the medium risk range (100-300cm).</t>
        </r>
      </text>
    </comment>
    <comment ref="I97" authorId="0" shapeId="0" xr:uid="{F03BF77F-7E19-47F7-850D-7DDAE8C4202E}">
      <text>
        <r>
          <rPr>
            <b/>
            <sz val="9"/>
            <color indexed="81"/>
            <rFont val="Tahoma"/>
            <family val="2"/>
          </rPr>
          <t>Species length at maturity is 58, which is in the medium risk range (40-200cm).</t>
        </r>
      </text>
    </comment>
    <comment ref="J97" authorId="0" shapeId="0" xr:uid="{65056218-82CD-421E-9301-1830E0410493}">
      <text>
        <r>
          <rPr>
            <b/>
            <sz val="9"/>
            <color indexed="81"/>
            <rFont val="Tahoma"/>
            <family val="2"/>
          </rPr>
          <t>Species reproductive strategy is live bearer, which is high risk.</t>
        </r>
      </text>
    </comment>
    <comment ref="K97" authorId="0" shapeId="0" xr:uid="{597540B4-911B-41E9-8CEC-1B7C8C4542FF}">
      <text>
        <r>
          <rPr>
            <b/>
            <sz val="9"/>
            <color indexed="81"/>
            <rFont val="Tahoma"/>
            <family val="2"/>
          </rPr>
          <t>Species trophic level is 3.8, which is higher than the highest risk value (3.25).</t>
        </r>
      </text>
    </comment>
    <comment ref="M97" authorId="0" shapeId="0" xr:uid="{861755A5-C00E-4E05-B507-C52A02454278}">
      <text>
        <r>
          <rPr>
            <b/>
            <sz val="9"/>
            <color indexed="81"/>
            <rFont val="Tahoma"/>
            <family val="2"/>
          </rPr>
          <t>AO_ stocks : Atlantic distribution, uncommon in Indian Ocean</t>
        </r>
      </text>
    </comment>
    <comment ref="N97" authorId="0" shapeId="0" xr:uid="{2A5E1D06-A70C-4512-835F-8DC75D525B25}">
      <text>
        <r>
          <rPr>
            <b/>
            <sz val="9"/>
            <color indexed="81"/>
            <rFont val="Tahoma"/>
            <family val="2"/>
          </rPr>
          <t>The depth range of the species is 180-1600m. For surface gears, the vertical overlap index with this species is -5.56%. This species is demersal.</t>
        </r>
      </text>
    </comment>
    <comment ref="O97" authorId="0" shapeId="0" xr:uid="{7C03858F-E1D4-4790-886F-368CA454DFD3}">
      <text>
        <r>
          <rPr>
            <b/>
            <sz val="9"/>
            <color indexed="81"/>
            <rFont val="Tahoma"/>
            <family val="2"/>
          </rPr>
          <t>ALB stocks : The maximum length of the species is 107cm. For albacore fisheries, the length overlap index with this species is 76.43%._x000D_
TPT stocks : The maximum length of the species is 107cm. For tropical surface fisheries, the length overlap index with this species is 97.27%.</t>
        </r>
      </text>
    </comment>
    <comment ref="P97" authorId="0" shapeId="0" xr:uid="{26FC7D4E-7554-4376-91B8-B2A43061BFC1}">
      <text>
        <r>
          <rPr>
            <b/>
            <sz val="9"/>
            <color indexed="81"/>
            <rFont val="Tahoma"/>
            <family val="2"/>
          </rPr>
          <t>No direct evidence of survival after capture.</t>
        </r>
      </text>
    </comment>
    <comment ref="E98" authorId="0" shapeId="0" xr:uid="{F52B8B0C-9475-46BF-B132-1F8B20DE0803}">
      <text>
        <r>
          <rPr>
            <b/>
            <sz val="9"/>
            <color indexed="81"/>
            <rFont val="Tahoma"/>
            <family val="2"/>
          </rPr>
          <t>Species growth rate (K) is 0.500, which is higher than lowest risk K (0.183) for age at maturity.</t>
        </r>
      </text>
    </comment>
    <comment ref="F98" authorId="0" shapeId="0" xr:uid="{09EEF2DB-C125-4DB4-A86D-901C6FC2524B}">
      <text>
        <r>
          <rPr>
            <b/>
            <sz val="9"/>
            <color indexed="81"/>
            <rFont val="Tahoma"/>
            <family val="2"/>
          </rPr>
          <t>Species growth rate (K) is 0.500, which is higher than lowest risk K (0.30) for maximum age.</t>
        </r>
      </text>
    </comment>
    <comment ref="G98" authorId="0" shapeId="0" xr:uid="{D690C74D-9BD4-4CB4-B826-90EF5FCD8C9A}">
      <text>
        <r>
          <rPr>
            <b/>
            <sz val="9"/>
            <color indexed="81"/>
            <rFont val="Tahoma"/>
            <family val="2"/>
          </rPr>
          <t>The score is based on the maximum risk score in the family Agonidae, which included 1 species.</t>
        </r>
      </text>
    </comment>
    <comment ref="H98" authorId="0" shapeId="0" xr:uid="{74AD05A5-8711-4A54-B3FB-9232ED82059E}">
      <text>
        <r>
          <rPr>
            <b/>
            <sz val="9"/>
            <color indexed="81"/>
            <rFont val="Tahoma"/>
            <family val="2"/>
          </rPr>
          <t>Species maximum length is 127, which is in the medium risk range (100-300cm).</t>
        </r>
      </text>
    </comment>
    <comment ref="I98" authorId="0" shapeId="0" xr:uid="{B50D792A-7DB4-463A-9156-4A83619AD03B}">
      <text>
        <r>
          <rPr>
            <b/>
            <sz val="9"/>
            <color indexed="81"/>
            <rFont val="Tahoma"/>
            <family val="2"/>
          </rPr>
          <t>Species length at maturity is 22, which is lower than the lowest risk value (40cm).</t>
        </r>
      </text>
    </comment>
    <comment ref="J98" authorId="0" shapeId="0" xr:uid="{EDFE298F-70EC-4DE6-A089-D11B9012C5EE}">
      <text>
        <r>
          <rPr>
            <b/>
            <sz val="9"/>
            <color indexed="81"/>
            <rFont val="Tahoma"/>
            <family val="2"/>
          </rPr>
          <t>Species reproductive strategy is broadcast spawner, which is low risk.</t>
        </r>
      </text>
    </comment>
    <comment ref="K98" authorId="0" shapeId="0" xr:uid="{71CCFF09-9224-4926-90B8-BF1A3C2F6781}">
      <text>
        <r>
          <rPr>
            <b/>
            <sz val="9"/>
            <color indexed="81"/>
            <rFont val="Tahoma"/>
            <family val="2"/>
          </rPr>
          <t>Species trophic level is 4.5, which is higher than the highest risk value (3.25).</t>
        </r>
      </text>
    </comment>
    <comment ref="M98" authorId="0" shapeId="0" xr:uid="{A0800E23-BD75-4C73-AF72-97CBA4C98EEB}">
      <text>
        <r>
          <rPr>
            <b/>
            <sz val="9"/>
            <color indexed="81"/>
            <rFont val="Tahoma"/>
            <family val="2"/>
          </rPr>
          <t>ALL stocks : Worldwide pelagic distribution</t>
        </r>
      </text>
    </comment>
    <comment ref="N98" authorId="0" shapeId="0" xr:uid="{31D903F3-8C9C-4C3B-8C62-404EFC3F9008}">
      <text>
        <r>
          <rPr>
            <b/>
            <sz val="9"/>
            <color indexed="81"/>
            <rFont val="Tahoma"/>
            <family val="2"/>
          </rPr>
          <t>The depth range of the species is 1-400m. For surface gears, the vertical overlap index with this species is 25.00%.</t>
        </r>
      </text>
    </comment>
    <comment ref="O98" authorId="0" shapeId="0" xr:uid="{BAC9A2A5-41CA-4789-B1B9-5306F1D7F7DA}">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98" authorId="0" shapeId="0" xr:uid="{92BF2221-486E-4070-A04F-AEDAF57D76F8}">
      <text>
        <r>
          <rPr>
            <b/>
            <sz val="9"/>
            <color indexed="81"/>
            <rFont val="Tahoma"/>
            <family val="2"/>
          </rPr>
          <t>No direct evidence of survival after capture.</t>
        </r>
      </text>
    </comment>
    <comment ref="E99" authorId="0" shapeId="0" xr:uid="{61E8C463-D38C-4592-A815-5BD07D728A7E}">
      <text>
        <r>
          <rPr>
            <b/>
            <sz val="9"/>
            <color indexed="81"/>
            <rFont val="Tahoma"/>
            <family val="2"/>
          </rPr>
          <t>The score is based on the maximum risk score in the family Bramidae, which included 3 species.</t>
        </r>
      </text>
    </comment>
    <comment ref="F99" authorId="0" shapeId="0" xr:uid="{D80093AA-9A82-4C54-A96B-82FBCC2147EB}">
      <text>
        <r>
          <rPr>
            <b/>
            <sz val="9"/>
            <color indexed="81"/>
            <rFont val="Tahoma"/>
            <family val="2"/>
          </rPr>
          <t>The score is based on the maximum risk score in the family Bramidae, which included 3 species.</t>
        </r>
      </text>
    </comment>
    <comment ref="G99" authorId="0" shapeId="0" xr:uid="{F56DF052-278A-49C7-8231-B2DF679194E0}">
      <text>
        <r>
          <rPr>
            <b/>
            <sz val="9"/>
            <color indexed="81"/>
            <rFont val="Tahoma"/>
            <family val="2"/>
          </rPr>
          <t>The score is based on the maximum risk score in the family Agonidae, which included 1 species.</t>
        </r>
      </text>
    </comment>
    <comment ref="H99" authorId="0" shapeId="0" xr:uid="{3A5B642A-493C-4126-994D-58717952D2A0}">
      <text>
        <r>
          <rPr>
            <b/>
            <sz val="9"/>
            <color indexed="81"/>
            <rFont val="Tahoma"/>
            <family val="2"/>
          </rPr>
          <t>The score is based on the maximum risk score in the family Bramidae, which included 9 species.</t>
        </r>
      </text>
    </comment>
    <comment ref="I99" authorId="0" shapeId="0" xr:uid="{6E64ADE0-93E6-4322-80D6-E39D09F0142B}">
      <text>
        <r>
          <rPr>
            <b/>
            <sz val="9"/>
            <color indexed="81"/>
            <rFont val="Tahoma"/>
            <family val="2"/>
          </rPr>
          <t>The score is based on the maximum risk score in the family Bramidae, which included 9 species.</t>
        </r>
      </text>
    </comment>
    <comment ref="J99" authorId="0" shapeId="0" xr:uid="{0227185A-53F2-4582-9793-5F92608A183A}">
      <text>
        <r>
          <rPr>
            <b/>
            <sz val="9"/>
            <color indexed="81"/>
            <rFont val="Tahoma"/>
            <family val="2"/>
          </rPr>
          <t>Species reproductive strategy is broadcast spawner, which is low risk.</t>
        </r>
      </text>
    </comment>
    <comment ref="K99" authorId="0" shapeId="0" xr:uid="{0240F71B-810B-453F-86DC-730842DAD7DC}">
      <text>
        <r>
          <rPr>
            <b/>
            <sz val="9"/>
            <color indexed="81"/>
            <rFont val="Tahoma"/>
            <family val="2"/>
          </rPr>
          <t>The score is based on the maximum risk score in the family Bramidae, which included 9 species.</t>
        </r>
      </text>
    </comment>
    <comment ref="M99" authorId="0" shapeId="0" xr:uid="{12425D8C-9B3D-45FB-AA93-C0717E9CED9B}">
      <text>
        <r>
          <rPr>
            <b/>
            <sz val="9"/>
            <color indexed="81"/>
            <rFont val="Tahoma"/>
            <family val="2"/>
          </rPr>
          <t>ALL stocks : Worldwide pelagic distribution</t>
        </r>
      </text>
    </comment>
    <comment ref="N99" authorId="0" shapeId="0" xr:uid="{A2D2E41D-2D43-4BFF-B2C2-2C9CC7F563BA}">
      <text>
        <r>
          <rPr>
            <b/>
            <sz val="9"/>
            <color indexed="81"/>
            <rFont val="Tahoma"/>
            <family val="2"/>
          </rPr>
          <t>The depth range of the species is 1-100m. For surface gears, the vertical overlap index with this species is 100.00%.</t>
        </r>
      </text>
    </comment>
    <comment ref="O99" authorId="0" shapeId="0" xr:uid="{6F674AA0-3C6A-43C2-BA4F-D7D2487D63B6}">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99" authorId="0" shapeId="0" xr:uid="{4EA315F8-41D9-4677-8C54-474A45C5C2D1}">
      <text>
        <r>
          <rPr>
            <b/>
            <sz val="9"/>
            <color indexed="81"/>
            <rFont val="Tahoma"/>
            <family val="2"/>
          </rPr>
          <t>No direct evidence of survival after capture.</t>
        </r>
      </text>
    </comment>
    <comment ref="E100" authorId="0" shapeId="0" xr:uid="{362A33CF-5ABE-4545-AEE3-3097A8631E1F}">
      <text>
        <r>
          <rPr>
            <b/>
            <sz val="9"/>
            <color indexed="81"/>
            <rFont val="Tahoma"/>
            <family val="2"/>
          </rPr>
          <t>Species growth rate (K) is 0.459, which is higher than lowest risk K (0.183) for age at maturity.</t>
        </r>
      </text>
    </comment>
    <comment ref="F100" authorId="0" shapeId="0" xr:uid="{451D018D-5ED5-41EF-B194-C70449041259}">
      <text>
        <r>
          <rPr>
            <b/>
            <sz val="9"/>
            <color indexed="81"/>
            <rFont val="Tahoma"/>
            <family val="2"/>
          </rPr>
          <t>Species growth rate (K) is 0.459, which is higher than lowest risk K (0.30) for maximum age.</t>
        </r>
      </text>
    </comment>
    <comment ref="G100" authorId="0" shapeId="0" xr:uid="{56B08EDE-86F3-4B5A-BFEE-576A6E988726}">
      <text>
        <r>
          <rPr>
            <b/>
            <sz val="9"/>
            <color indexed="81"/>
            <rFont val="Tahoma"/>
            <family val="2"/>
          </rPr>
          <t>Species fecundity is 37500 eggs/year, which is higher than the lowest risk value (20000).</t>
        </r>
      </text>
    </comment>
    <comment ref="H100" authorId="0" shapeId="0" xr:uid="{1AB07CD2-6CEF-483E-A9E2-8999EC485594}">
      <text>
        <r>
          <rPr>
            <b/>
            <sz val="9"/>
            <color indexed="81"/>
            <rFont val="Tahoma"/>
            <family val="2"/>
          </rPr>
          <t>Species maximum length is 40, which is lower than the lowest risk value (100cm).</t>
        </r>
      </text>
    </comment>
    <comment ref="I100" authorId="0" shapeId="0" xr:uid="{EFFD8387-5518-45D1-A588-D38D6A0797BA}">
      <text>
        <r>
          <rPr>
            <b/>
            <sz val="9"/>
            <color indexed="81"/>
            <rFont val="Tahoma"/>
            <family val="2"/>
          </rPr>
          <t>Species length at maturity is 9, which is lower than the lowest risk value (40cm).</t>
        </r>
      </text>
    </comment>
    <comment ref="J100" authorId="0" shapeId="0" xr:uid="{680FF8C1-D4D8-4F07-867B-3131B0097273}">
      <text>
        <r>
          <rPr>
            <b/>
            <sz val="9"/>
            <color indexed="81"/>
            <rFont val="Tahoma"/>
            <family val="2"/>
          </rPr>
          <t>Species reproductive strategy is broadcast spawner, which is low risk.</t>
        </r>
      </text>
    </comment>
    <comment ref="K100" authorId="0" shapeId="0" xr:uid="{8BDCAFC1-E593-4640-A9F0-F47E8773AE56}">
      <text>
        <r>
          <rPr>
            <b/>
            <sz val="9"/>
            <color indexed="81"/>
            <rFont val="Tahoma"/>
            <family val="2"/>
          </rPr>
          <t>Species trophic level is 2.8, which is in the medium risk range (2.75-3.25).</t>
        </r>
      </text>
    </comment>
    <comment ref="M100" authorId="0" shapeId="0" xr:uid="{B3914FE9-7B33-44E3-9D17-46C57DAFED13}">
      <text>
        <r>
          <rPr>
            <b/>
            <sz val="9"/>
            <color indexed="81"/>
            <rFont val="Tahoma"/>
            <family val="2"/>
          </rPr>
          <t>PO_,IO_,ALAS stocks : Worldwide distribution, absent in North and tropical Atlantic</t>
        </r>
      </text>
    </comment>
    <comment ref="N100" authorId="0" shapeId="0" xr:uid="{33E07B9A-3F1B-4E1E-B9D0-84EB8C0A14F4}">
      <text>
        <r>
          <rPr>
            <b/>
            <sz val="9"/>
            <color indexed="81"/>
            <rFont val="Tahoma"/>
            <family val="2"/>
          </rPr>
          <t>Bait for other gears. No encounters expected.</t>
        </r>
      </text>
    </comment>
    <comment ref="O100" authorId="0" shapeId="0" xr:uid="{C0F17889-9CE6-411C-91A1-6983F1324D05}">
      <text>
        <r>
          <rPr>
            <b/>
            <sz val="9"/>
            <color indexed="81"/>
            <rFont val="Tahoma"/>
            <family val="2"/>
          </rPr>
          <t>ALB stocks : The maximum length of the species is 39.5cm. For albacore fisheries, the length overlap index with this species is 28.21%._x000D_
TPT stocks : The maximum length of the species is 39.5cm. For tropical surface fisheries, the length overlap index with this species is 35.91%.</t>
        </r>
      </text>
    </comment>
    <comment ref="P100" authorId="0" shapeId="0" xr:uid="{AAA97CCF-FA1A-444C-931F-EB624CD8A3CD}">
      <text>
        <r>
          <rPr>
            <b/>
            <sz val="9"/>
            <color indexed="81"/>
            <rFont val="Tahoma"/>
            <family val="2"/>
          </rPr>
          <t>No direct evidence of survival after capture.</t>
        </r>
      </text>
    </comment>
    <comment ref="E101" authorId="0" shapeId="0" xr:uid="{FDE5CF0F-5F59-42C5-9A85-8A60881006E1}">
      <text>
        <r>
          <rPr>
            <b/>
            <sz val="9"/>
            <color indexed="81"/>
            <rFont val="Tahoma"/>
            <family val="2"/>
          </rPr>
          <t>The score is based on the maximum risk score in the family Etmopteridae, which included 1 species.</t>
        </r>
      </text>
    </comment>
    <comment ref="F101" authorId="0" shapeId="0" xr:uid="{12F86C50-64B9-4967-878B-F15481B4EEEE}">
      <text>
        <r>
          <rPr>
            <b/>
            <sz val="9"/>
            <color indexed="81"/>
            <rFont val="Tahoma"/>
            <family val="2"/>
          </rPr>
          <t>The score is based on the maximum risk score in the family Etmopteridae, which included 1 species.</t>
        </r>
      </text>
    </comment>
    <comment ref="G101" authorId="0" shapeId="0" xr:uid="{2E880046-1C75-4475-8BB0-7A519B80D95F}">
      <text>
        <r>
          <rPr>
            <b/>
            <sz val="9"/>
            <color indexed="81"/>
            <rFont val="Tahoma"/>
            <family val="2"/>
          </rPr>
          <t>The score is based on the maximum risk score in the family Coryphaenidae, which included 1 species.</t>
        </r>
      </text>
    </comment>
    <comment ref="H101" authorId="0" shapeId="0" xr:uid="{A01DBF1E-0ED0-4576-8114-35CBE117BF9D}">
      <text>
        <r>
          <rPr>
            <b/>
            <sz val="9"/>
            <color indexed="81"/>
            <rFont val="Tahoma"/>
            <family val="2"/>
          </rPr>
          <t>Species maximum length is 247, which is in the medium risk range (100-300cm).</t>
        </r>
      </text>
    </comment>
    <comment ref="I101" authorId="0" shapeId="0" xr:uid="{A8044C7B-89C0-43E9-9547-562E52CF258E}">
      <text>
        <r>
          <rPr>
            <b/>
            <sz val="9"/>
            <color indexed="81"/>
            <rFont val="Tahoma"/>
            <family val="2"/>
          </rPr>
          <t>Species maximum length is 247cm, which is higher than the highest risk value (200cm).</t>
        </r>
      </text>
    </comment>
    <comment ref="J101" authorId="0" shapeId="0" xr:uid="{04169CBA-185D-4E75-9EF7-58F0BC25906D}">
      <text>
        <r>
          <rPr>
            <b/>
            <sz val="9"/>
            <color indexed="81"/>
            <rFont val="Tahoma"/>
            <family val="2"/>
          </rPr>
          <t>Species reproductive strategy is broadcast spawner, which is low risk.</t>
        </r>
      </text>
    </comment>
    <comment ref="K101" authorId="0" shapeId="0" xr:uid="{01010EC9-689C-4F04-8BE5-2A61EC7C4AF4}">
      <text>
        <r>
          <rPr>
            <b/>
            <sz val="9"/>
            <color indexed="81"/>
            <rFont val="Tahoma"/>
            <family val="2"/>
          </rPr>
          <t>Species trophic level is 4.5, which is higher than the highest risk value (3.25).</t>
        </r>
      </text>
    </comment>
    <comment ref="M101" authorId="0" shapeId="0" xr:uid="{3FDF13B6-795A-435C-AE39-55666EE843E2}">
      <text>
        <r>
          <rPr>
            <b/>
            <sz val="9"/>
            <color indexed="81"/>
            <rFont val="Tahoma"/>
            <family val="2"/>
          </rPr>
          <t>ALPN,BEPW,SKPW,YFPW stocks : Northwest Pacific distribution. Species is coastal.</t>
        </r>
      </text>
    </comment>
    <comment ref="N101" authorId="0" shapeId="0" xr:uid="{2E231FD0-B28E-45CC-8498-A13DD9EA8B9D}">
      <text>
        <r>
          <rPr>
            <b/>
            <sz val="9"/>
            <color indexed="81"/>
            <rFont val="Tahoma"/>
            <family val="2"/>
          </rPr>
          <t>The depth range of the species is 10-100m. For surface gears, the vertical overlap index with this species is 100.00%.</t>
        </r>
      </text>
    </comment>
    <comment ref="O101" authorId="0" shapeId="0" xr:uid="{23D9AA14-C7FC-46C5-A51A-E90367A72C0B}">
      <text>
        <r>
          <rPr>
            <b/>
            <sz val="9"/>
            <color indexed="81"/>
            <rFont val="Tahoma"/>
            <family val="2"/>
          </rPr>
          <t>ALB stocks : The maximum length of the species is 247cm. For albacore fisheries, the length overlap index with this species is 100.00%._x000D_
TPT stocks : The maximum length of the species is 247cm. For tropical surface fisheries, the length overlap index with this species is 100.00%.</t>
        </r>
      </text>
    </comment>
    <comment ref="P101" authorId="0" shapeId="0" xr:uid="{F046604F-23B4-449D-B793-26AC406A5813}">
      <text>
        <r>
          <rPr>
            <b/>
            <sz val="9"/>
            <color indexed="81"/>
            <rFont val="Tahoma"/>
            <family val="2"/>
          </rPr>
          <t>No direct evidence of survival after capture.</t>
        </r>
      </text>
    </comment>
    <comment ref="E102" authorId="0" shapeId="0" xr:uid="{12296B93-CE0F-4E29-AC1E-237E7FEC1623}">
      <text>
        <r>
          <rPr>
            <b/>
            <sz val="9"/>
            <color indexed="81"/>
            <rFont val="Tahoma"/>
            <family val="2"/>
          </rPr>
          <t>The score is based on the maximum risk score in the family Scombridae, which included 35 species.</t>
        </r>
      </text>
    </comment>
    <comment ref="F102" authorId="0" shapeId="0" xr:uid="{F692CE3D-691F-429D-914E-20DD2A354301}">
      <text>
        <r>
          <rPr>
            <b/>
            <sz val="9"/>
            <color indexed="81"/>
            <rFont val="Tahoma"/>
            <family val="2"/>
          </rPr>
          <t>The score is based on the maximum risk score in the family Scombridae, which included 35 species.</t>
        </r>
      </text>
    </comment>
    <comment ref="G102" authorId="0" shapeId="0" xr:uid="{639817AC-1C5C-4AAE-B579-BC19B69E0471}">
      <text>
        <r>
          <rPr>
            <b/>
            <sz val="9"/>
            <color indexed="81"/>
            <rFont val="Tahoma"/>
            <family val="2"/>
          </rPr>
          <t>There is no information.</t>
        </r>
      </text>
    </comment>
    <comment ref="H102" authorId="0" shapeId="0" xr:uid="{232F66C3-1BD7-471F-B0B9-61E8DDCB8986}">
      <text>
        <r>
          <rPr>
            <b/>
            <sz val="9"/>
            <color indexed="81"/>
            <rFont val="Tahoma"/>
            <family val="2"/>
          </rPr>
          <t>Species maximum length is 35, which is lower than the lowest risk value (100cm).</t>
        </r>
      </text>
    </comment>
    <comment ref="I102" authorId="0" shapeId="0" xr:uid="{79A2FD4A-86DF-435E-8AB0-7819DB3E2B24}">
      <text>
        <r>
          <rPr>
            <b/>
            <sz val="9"/>
            <color indexed="81"/>
            <rFont val="Tahoma"/>
            <family val="2"/>
          </rPr>
          <t>Species maximum length is 35cm, which is lower than the length at maturity lowest risk value (40cm).</t>
        </r>
      </text>
    </comment>
    <comment ref="J102" authorId="0" shapeId="0" xr:uid="{1B4A1D0A-B652-45D7-A2C2-147012963FF0}">
      <text>
        <r>
          <rPr>
            <b/>
            <sz val="9"/>
            <color indexed="81"/>
            <rFont val="Tahoma"/>
            <family val="2"/>
          </rPr>
          <t>Species reproductive strategy is broadcast spawner, which is low risk.</t>
        </r>
      </text>
    </comment>
    <comment ref="K102" authorId="0" shapeId="0" xr:uid="{C004E025-5E38-4AB1-891E-D7B1B5F4B247}">
      <text>
        <r>
          <rPr>
            <b/>
            <sz val="9"/>
            <color indexed="81"/>
            <rFont val="Tahoma"/>
            <family val="2"/>
          </rPr>
          <t>Species trophic level is 3.4, which is higher than the highest risk value (3.25).</t>
        </r>
      </text>
    </comment>
    <comment ref="M102" authorId="0" shapeId="0" xr:uid="{23E95A32-5961-4D69-A666-C3431E269853}">
      <text>
        <r>
          <rPr>
            <b/>
            <sz val="9"/>
            <color indexed="81"/>
            <rFont val="Tahoma"/>
            <family val="2"/>
          </rPr>
          <t>WPO,IO_,ALAS stocks : Indo-West Pacific distribution</t>
        </r>
      </text>
    </comment>
    <comment ref="N102" authorId="0" shapeId="0" xr:uid="{008F80D7-772E-4482-9CAE-3C8030719CFC}">
      <text>
        <r>
          <rPr>
            <b/>
            <sz val="9"/>
            <color indexed="81"/>
            <rFont val="Tahoma"/>
            <family val="2"/>
          </rPr>
          <t>Bait for other gears. Few encounters expected.</t>
        </r>
      </text>
    </comment>
    <comment ref="O102" authorId="0" shapeId="0" xr:uid="{525B84FA-19C9-4BAA-AC91-6975BE085DDB}">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102" authorId="0" shapeId="0" xr:uid="{1E4B62F4-C9E8-41AB-ACDD-4B82F13BB2C2}">
      <text>
        <r>
          <rPr>
            <b/>
            <sz val="9"/>
            <color indexed="81"/>
            <rFont val="Tahoma"/>
            <family val="2"/>
          </rPr>
          <t>No direct evidence of survival after capture.</t>
        </r>
      </text>
    </comment>
    <comment ref="E103" authorId="0" shapeId="0" xr:uid="{F7F96764-3E11-4777-89EF-5FFA32471D1B}">
      <text>
        <r>
          <rPr>
            <b/>
            <sz val="9"/>
            <color indexed="81"/>
            <rFont val="Tahoma"/>
            <family val="2"/>
          </rPr>
          <t>Species growth rate (K) is 0.310, which is higher than lowest risk K (0.183) for age at maturity.</t>
        </r>
      </text>
    </comment>
    <comment ref="F103" authorId="0" shapeId="0" xr:uid="{E808D692-83AE-4219-BF6F-F3C0C14C397C}">
      <text>
        <r>
          <rPr>
            <b/>
            <sz val="9"/>
            <color indexed="81"/>
            <rFont val="Tahoma"/>
            <family val="2"/>
          </rPr>
          <t>Species growth rate (K) is 0.310, which is higher than lowest risk K (0.30) for maximum age.</t>
        </r>
      </text>
    </comment>
    <comment ref="G103" authorId="0" shapeId="0" xr:uid="{FA39EE13-EF01-4BBB-97EE-7D187775C356}">
      <text>
        <r>
          <rPr>
            <b/>
            <sz val="9"/>
            <color indexed="81"/>
            <rFont val="Tahoma"/>
            <family val="2"/>
          </rPr>
          <t>Species fecundity is 3 eggs/year, which is lower than the highest risk value (100).</t>
        </r>
      </text>
    </comment>
    <comment ref="H103" authorId="0" shapeId="0" xr:uid="{269742DB-3B9A-4FEB-9C22-D584A7EDCA62}">
      <text>
        <r>
          <rPr>
            <b/>
            <sz val="9"/>
            <color indexed="81"/>
            <rFont val="Tahoma"/>
            <family val="2"/>
          </rPr>
          <t>Species maximum length is 98, which is lower than the lowest risk value (100cm).</t>
        </r>
      </text>
    </comment>
    <comment ref="I103" authorId="0" shapeId="0" xr:uid="{AA2DA843-C6EA-4034-92B1-09249677B44E}">
      <text>
        <r>
          <rPr>
            <b/>
            <sz val="9"/>
            <color indexed="81"/>
            <rFont val="Tahoma"/>
            <family val="2"/>
          </rPr>
          <t>Species length at maturity is 85, which is in the medium risk range (40-200cm).</t>
        </r>
      </text>
    </comment>
    <comment ref="J103" authorId="0" shapeId="0" xr:uid="{33451B4C-062A-404B-93CB-1171C8ED4E1C}">
      <text>
        <r>
          <rPr>
            <b/>
            <sz val="9"/>
            <color indexed="81"/>
            <rFont val="Tahoma"/>
            <family val="2"/>
          </rPr>
          <t>Species reproductive strategy is live bearer, which is high risk.</t>
        </r>
      </text>
    </comment>
    <comment ref="K103" authorId="0" shapeId="0" xr:uid="{73A5026A-8C20-4B4F-9217-15B1D8D4B021}">
      <text>
        <r>
          <rPr>
            <b/>
            <sz val="9"/>
            <color indexed="81"/>
            <rFont val="Tahoma"/>
            <family val="2"/>
          </rPr>
          <t>Species trophic level is 4.0, which is higher than the highest risk value (3.25).</t>
        </r>
      </text>
    </comment>
    <comment ref="M103" authorId="0" shapeId="0" xr:uid="{66498E70-AB92-4ED1-B708-4051958411E1}">
      <text>
        <r>
          <rPr>
            <b/>
            <sz val="9"/>
            <color indexed="81"/>
            <rFont val="Tahoma"/>
            <family val="2"/>
          </rPr>
          <t>PO_,IO_ stocks : Indo-West Pacific distribution</t>
        </r>
      </text>
    </comment>
    <comment ref="N103" authorId="0" shapeId="0" xr:uid="{AF25E0E6-C6AD-43DA-B0A2-96815564E6D5}">
      <text>
        <r>
          <rPr>
            <b/>
            <sz val="9"/>
            <color indexed="81"/>
            <rFont val="Tahoma"/>
            <family val="2"/>
          </rPr>
          <t>The depth range of the species is 7-100m. For surface gears, the vertical overlap index with this species is 100.00%. This species is demersal.</t>
        </r>
      </text>
    </comment>
    <comment ref="O103" authorId="0" shapeId="0" xr:uid="{D11B41C5-B140-45F8-AD4C-FFD40625001D}">
      <text>
        <r>
          <rPr>
            <b/>
            <sz val="9"/>
            <color indexed="81"/>
            <rFont val="Tahoma"/>
            <family val="2"/>
          </rPr>
          <t>ALB stocks : The maximum length of the species is 98cm. For albacore fisheries, the length overlap index with this species is 70.00%._x000D_
TPT stocks : The maximum length of the species is 98cm. For tropical surface fisheries, the length overlap index with this species is 89.09%.</t>
        </r>
      </text>
    </comment>
    <comment ref="P103" authorId="0" shapeId="0" xr:uid="{4BFB857E-0B86-4B51-AD56-82327EBDBEC0}">
      <text>
        <r>
          <rPr>
            <b/>
            <sz val="9"/>
            <color indexed="81"/>
            <rFont val="Tahoma"/>
            <family val="2"/>
          </rPr>
          <t>No direct evidence of survival after capture.</t>
        </r>
      </text>
    </comment>
    <comment ref="E104" authorId="0" shapeId="0" xr:uid="{7C3F7286-C872-4C4C-972A-D05F04F5EBCE}">
      <text>
        <r>
          <rPr>
            <b/>
            <sz val="9"/>
            <color indexed="81"/>
            <rFont val="Tahoma"/>
            <family val="2"/>
          </rPr>
          <t>The score is based on the maximum risk score in the family Caesionidae, which included 1 species.</t>
        </r>
      </text>
    </comment>
    <comment ref="F104" authorId="0" shapeId="0" xr:uid="{5FA4FB75-F262-4E4B-8463-209B582002E9}">
      <text>
        <r>
          <rPr>
            <b/>
            <sz val="9"/>
            <color indexed="81"/>
            <rFont val="Tahoma"/>
            <family val="2"/>
          </rPr>
          <t>The score is based on the maximum risk score in the family Caesionidae, which included 1 species.</t>
        </r>
      </text>
    </comment>
    <comment ref="G104" authorId="0" shapeId="0" xr:uid="{2EAC5FE6-3F82-44CA-90AC-7EB02967206A}">
      <text>
        <r>
          <rPr>
            <b/>
            <sz val="9"/>
            <color indexed="81"/>
            <rFont val="Tahoma"/>
            <family val="2"/>
          </rPr>
          <t>There is no information, but fish are likely to produce &gt;100 eggs/year.</t>
        </r>
      </text>
    </comment>
    <comment ref="H104" authorId="0" shapeId="0" xr:uid="{57CABAC2-12FB-4CF0-A24E-654C559A6545}">
      <text>
        <r>
          <rPr>
            <b/>
            <sz val="9"/>
            <color indexed="81"/>
            <rFont val="Tahoma"/>
            <family val="2"/>
          </rPr>
          <t>Species maximum length is 50, which is lower than the lowest risk value (100cm).</t>
        </r>
      </text>
    </comment>
    <comment ref="I104" authorId="0" shapeId="0" xr:uid="{7FA37D00-3BBD-49A8-86D1-A3F98B380678}">
      <text>
        <r>
          <rPr>
            <b/>
            <sz val="9"/>
            <color indexed="81"/>
            <rFont val="Tahoma"/>
            <family val="2"/>
          </rPr>
          <t>Species maximum length is 50cm, which is in the length at maturity medium risk range (40-200cm).</t>
        </r>
      </text>
    </comment>
    <comment ref="J104" authorId="0" shapeId="0" xr:uid="{D42D399D-216F-4636-B8DC-BAD83E785F9D}">
      <text>
        <r>
          <rPr>
            <b/>
            <sz val="9"/>
            <color indexed="81"/>
            <rFont val="Tahoma"/>
            <family val="2"/>
          </rPr>
          <t>Species reproductive strategy is demersal egg layer, which is medium risk.</t>
        </r>
      </text>
    </comment>
    <comment ref="K104" authorId="0" shapeId="0" xr:uid="{57F127FD-AFE7-46F9-A2AB-F326A4D31554}">
      <text>
        <r>
          <rPr>
            <b/>
            <sz val="9"/>
            <color indexed="81"/>
            <rFont val="Tahoma"/>
            <family val="2"/>
          </rPr>
          <t>Species trophic level is 3.5, which is higher than the highest risk value (3.25).</t>
        </r>
      </text>
    </comment>
    <comment ref="M104" authorId="0" shapeId="0" xr:uid="{819809BC-D502-41A9-9168-E69139E3A43C}">
      <text>
        <r>
          <rPr>
            <b/>
            <sz val="9"/>
            <color indexed="81"/>
            <rFont val="Tahoma"/>
            <family val="2"/>
          </rPr>
          <t>ALL stocks : Worldwide coastal distribution, mainly coastal</t>
        </r>
      </text>
    </comment>
    <comment ref="N104" authorId="0" shapeId="0" xr:uid="{05FF71DD-ACF9-41EA-A27D-FFB39C2EFF3A}">
      <text>
        <r>
          <rPr>
            <b/>
            <sz val="9"/>
            <color indexed="81"/>
            <rFont val="Tahoma"/>
            <family val="2"/>
          </rPr>
          <t>The depth range of the species is 1-110m. For surface gears, the vertical overlap index with this species is 90.91%. This species is reef associated.</t>
        </r>
      </text>
    </comment>
    <comment ref="O104" authorId="0" shapeId="0" xr:uid="{0F16157A-6CD6-4DEF-8E0C-DC8EAE01718C}">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04" authorId="0" shapeId="0" xr:uid="{AEB4A853-88A7-48C1-87BC-9C31AFC08F07}">
      <text>
        <r>
          <rPr>
            <b/>
            <sz val="9"/>
            <color indexed="81"/>
            <rFont val="Tahoma"/>
            <family val="2"/>
          </rPr>
          <t>No direct evidence of survival after capture.</t>
        </r>
      </text>
    </comment>
    <comment ref="E105" authorId="0" shapeId="0" xr:uid="{90E9BBD0-6427-4B28-8C70-A3EA24E994FD}">
      <text>
        <r>
          <rPr>
            <b/>
            <sz val="9"/>
            <color indexed="81"/>
            <rFont val="Tahoma"/>
            <family val="2"/>
          </rPr>
          <t>The score is based on the maximum risk score in the family Balistidae , which included 2 species.</t>
        </r>
      </text>
    </comment>
    <comment ref="F105" authorId="0" shapeId="0" xr:uid="{C55A7935-5D3D-4779-920A-382A6059365D}">
      <text>
        <r>
          <rPr>
            <b/>
            <sz val="9"/>
            <color indexed="81"/>
            <rFont val="Tahoma"/>
            <family val="2"/>
          </rPr>
          <t>The score is based on the maximum risk score in the family Balistidae , which included 2 species.</t>
        </r>
      </text>
    </comment>
    <comment ref="G105" authorId="0" shapeId="0" xr:uid="{07405CDD-0512-4E10-8957-4DCB00AAAEB7}">
      <text>
        <r>
          <rPr>
            <b/>
            <sz val="9"/>
            <color indexed="81"/>
            <rFont val="Tahoma"/>
            <family val="2"/>
          </rPr>
          <t>Species fecundity is 5 eggs/year, which is lower than the highest risk value (100).</t>
        </r>
      </text>
    </comment>
    <comment ref="H105" authorId="0" shapeId="0" xr:uid="{66C33565-902A-4EA2-97BA-D2BE594C8AC8}">
      <text>
        <r>
          <rPr>
            <b/>
            <sz val="9"/>
            <color indexed="81"/>
            <rFont val="Tahoma"/>
            <family val="2"/>
          </rPr>
          <t>Species maximum length is 150, which is in the medium risk range (100-300cm).</t>
        </r>
      </text>
    </comment>
    <comment ref="I105" authorId="0" shapeId="0" xr:uid="{B8834EB8-3FEB-4239-90F5-33FF82C7E29E}">
      <text>
        <r>
          <rPr>
            <b/>
            <sz val="9"/>
            <color indexed="81"/>
            <rFont val="Tahoma"/>
            <family val="2"/>
          </rPr>
          <t>Species length at maturity is 90, which is in the medium risk range (40-200cm).</t>
        </r>
      </text>
    </comment>
    <comment ref="J105" authorId="0" shapeId="0" xr:uid="{B3FA9C35-663F-46D3-812E-4E18FC3E57B0}">
      <text>
        <r>
          <rPr>
            <b/>
            <sz val="9"/>
            <color indexed="81"/>
            <rFont val="Tahoma"/>
            <family val="2"/>
          </rPr>
          <t>Species reproductive strategy is live bearer, which is high risk.</t>
        </r>
      </text>
    </comment>
    <comment ref="K105" authorId="0" shapeId="0" xr:uid="{968A1367-307A-47D3-B754-99405D31CA70}">
      <text>
        <r>
          <rPr>
            <b/>
            <sz val="9"/>
            <color indexed="81"/>
            <rFont val="Tahoma"/>
            <family val="2"/>
          </rPr>
          <t>Species trophic level is 4.2, which is higher than the highest risk value (3.25).</t>
        </r>
      </text>
    </comment>
    <comment ref="M105" authorId="0" shapeId="0" xr:uid="{2C24982A-9672-49F2-AAA2-9647B8E63E20}">
      <text>
        <r>
          <rPr>
            <b/>
            <sz val="9"/>
            <color indexed="81"/>
            <rFont val="Tahoma"/>
            <family val="2"/>
          </rPr>
          <t>EPO stocks : Eastern Pacific distribution</t>
        </r>
      </text>
    </comment>
    <comment ref="N105" authorId="0" shapeId="0" xr:uid="{8EA4ABA9-8AEF-418C-8A24-6F7B055D20BD}">
      <text>
        <r>
          <rPr>
            <b/>
            <sz val="9"/>
            <color indexed="81"/>
            <rFont val="Tahoma"/>
            <family val="2"/>
          </rPr>
          <t>The depth range of the species is 15-192m. For surface gears, the vertical overlap index with this species is 48.31%. This species is demersal.</t>
        </r>
      </text>
    </comment>
    <comment ref="O105" authorId="0" shapeId="0" xr:uid="{22537660-71A9-444F-92A5-A3B2F1C42258}">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105" authorId="0" shapeId="0" xr:uid="{59B7B11C-C7D2-4FB3-9B8F-2869FE0A6399}">
      <text>
        <r>
          <rPr>
            <b/>
            <sz val="9"/>
            <color indexed="81"/>
            <rFont val="Tahoma"/>
            <family val="2"/>
          </rPr>
          <t>No direct evidence of survival after capture.</t>
        </r>
      </text>
    </comment>
    <comment ref="E106" authorId="0" shapeId="0" xr:uid="{0439FF14-5D4E-41EF-8F48-E726867E12E8}">
      <text>
        <r>
          <rPr>
            <b/>
            <sz val="9"/>
            <color indexed="81"/>
            <rFont val="Tahoma"/>
            <family val="2"/>
          </rPr>
          <t>Species growth rate (K) is 0.185, which is higher than lowest risk K (0.183) for age at maturity.</t>
        </r>
      </text>
    </comment>
    <comment ref="F106" authorId="0" shapeId="0" xr:uid="{48CF1B55-581E-44EB-A8E0-8679ADFDE021}">
      <text>
        <r>
          <rPr>
            <b/>
            <sz val="9"/>
            <color indexed="81"/>
            <rFont val="Tahoma"/>
            <family val="2"/>
          </rPr>
          <t>Species growth rate (K) is 0.185, which is in the medium risk K range (0.12-0.30) for maximum age.</t>
        </r>
      </text>
    </comment>
    <comment ref="G106" authorId="0" shapeId="0" xr:uid="{E782F84E-BB28-470D-877B-F60749AA7AED}">
      <text>
        <r>
          <rPr>
            <b/>
            <sz val="9"/>
            <color indexed="81"/>
            <rFont val="Tahoma"/>
            <family val="2"/>
          </rPr>
          <t>Species fecundity is 4382611 eggs/year, which is higher than the lowest risk value (20000).</t>
        </r>
      </text>
    </comment>
    <comment ref="H106" authorId="0" shapeId="0" xr:uid="{1B89434E-B7E3-4C6B-8542-C904EF0A3DEE}">
      <text>
        <r>
          <rPr>
            <b/>
            <sz val="9"/>
            <color indexed="81"/>
            <rFont val="Tahoma"/>
            <family val="2"/>
          </rPr>
          <t>Species maximum length is 200, which is in the medium risk range (100-300cm).</t>
        </r>
      </text>
    </comment>
    <comment ref="I106" authorId="0" shapeId="0" xr:uid="{5A21363A-EA23-45C8-B328-9A471F54BF35}">
      <text>
        <r>
          <rPr>
            <b/>
            <sz val="9"/>
            <color indexed="81"/>
            <rFont val="Tahoma"/>
            <family val="2"/>
          </rPr>
          <t>Species length at maturity is 63, which is in the medium risk range (40-200cm).</t>
        </r>
      </text>
    </comment>
    <comment ref="J106" authorId="0" shapeId="0" xr:uid="{4EB89816-5AE3-40B1-A6E2-44342490522E}">
      <text>
        <r>
          <rPr>
            <b/>
            <sz val="9"/>
            <color indexed="81"/>
            <rFont val="Tahoma"/>
            <family val="2"/>
          </rPr>
          <t>Species reproductive strategy is broadcast spawner, which is low risk.</t>
        </r>
      </text>
    </comment>
    <comment ref="K106" authorId="0" shapeId="0" xr:uid="{F5114B57-F5C0-4B65-AB83-E4D01E7624FD}">
      <text>
        <r>
          <rPr>
            <b/>
            <sz val="9"/>
            <color indexed="81"/>
            <rFont val="Tahoma"/>
            <family val="2"/>
          </rPr>
          <t>Species trophic level is 4.1, which is higher than the highest risk value (3.25).</t>
        </r>
      </text>
    </comment>
    <comment ref="M106" authorId="0" shapeId="0" xr:uid="{FB6995F8-D140-4349-9DD6-9FB5F6A07F7B}">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C9040AA9-61DF-460D-89C4-C2CCC84EDF61}">
      <text>
        <r>
          <rPr>
            <b/>
            <sz val="9"/>
            <color indexed="81"/>
            <rFont val="Tahoma"/>
            <family val="2"/>
          </rPr>
          <t>Not evaluated</t>
        </r>
      </text>
    </comment>
    <comment ref="O106" authorId="0" shapeId="0" xr:uid="{37F08CBB-0903-4DF2-A5F8-B43C505AA640}">
      <text>
        <r>
          <rPr>
            <b/>
            <sz val="9"/>
            <color indexed="81"/>
            <rFont val="Tahoma"/>
            <family val="2"/>
          </rPr>
          <t>Not evaluated</t>
        </r>
      </text>
    </comment>
    <comment ref="P106" authorId="0" shapeId="0" xr:uid="{F5122C8B-FEBA-4694-A451-916CBE836BA3}">
      <text>
        <r>
          <rPr>
            <b/>
            <sz val="9"/>
            <color indexed="81"/>
            <rFont val="Tahoma"/>
            <family val="2"/>
          </rPr>
          <t>Not evaluated</t>
        </r>
      </text>
    </comment>
    <comment ref="E107" authorId="0" shapeId="0" xr:uid="{9A93D36C-05BE-460A-8E70-44439A2C8F9B}">
      <text>
        <r>
          <rPr>
            <b/>
            <sz val="9"/>
            <color indexed="81"/>
            <rFont val="Tahoma"/>
            <family val="2"/>
          </rPr>
          <t>Species growth rate (K) is 0.448, which is higher than lowest risk K (0.183) for age at maturity.</t>
        </r>
      </text>
    </comment>
    <comment ref="F107" authorId="0" shapeId="0" xr:uid="{1F861307-6A2B-4B37-9651-0987A2B87D25}">
      <text>
        <r>
          <rPr>
            <b/>
            <sz val="9"/>
            <color indexed="81"/>
            <rFont val="Tahoma"/>
            <family val="2"/>
          </rPr>
          <t>Species growth rate (K) is 0.448, which is higher than lowest risk K (0.30) for maximum age.</t>
        </r>
      </text>
    </comment>
    <comment ref="G107" authorId="0" shapeId="0" xr:uid="{319E8A78-2AE0-4B6F-A02C-9A99EAFB1762}">
      <text>
        <r>
          <rPr>
            <b/>
            <sz val="9"/>
            <color indexed="81"/>
            <rFont val="Tahoma"/>
            <family val="2"/>
          </rPr>
          <t>Species fecundity is 320000 eggs/year, which is higher than the lowest risk value (20000).</t>
        </r>
      </text>
    </comment>
    <comment ref="H107" authorId="0" shapeId="0" xr:uid="{99423BDC-0C68-486C-8B0F-A74E5E4E3ED1}">
      <text>
        <r>
          <rPr>
            <b/>
            <sz val="9"/>
            <color indexed="81"/>
            <rFont val="Tahoma"/>
            <family val="2"/>
          </rPr>
          <t>Species maximum length is 240, which is in the medium risk range (100-300cm).</t>
        </r>
      </text>
    </comment>
    <comment ref="I107" authorId="0" shapeId="0" xr:uid="{85C13952-1532-46AE-BA77-ED174AE9F022}">
      <text>
        <r>
          <rPr>
            <b/>
            <sz val="9"/>
            <color indexed="81"/>
            <rFont val="Tahoma"/>
            <family val="2"/>
          </rPr>
          <t>Species length at maturity is 85, which is in the medium risk range (40-200cm).</t>
        </r>
      </text>
    </comment>
    <comment ref="J107" authorId="0" shapeId="0" xr:uid="{E416E25A-C09E-43C0-BE01-4A87F6DDBBF6}">
      <text>
        <r>
          <rPr>
            <b/>
            <sz val="9"/>
            <color indexed="81"/>
            <rFont val="Tahoma"/>
            <family val="2"/>
          </rPr>
          <t>Species reproductive strategy is broadcast spawner, which is low risk.</t>
        </r>
      </text>
    </comment>
    <comment ref="K107" authorId="0" shapeId="0" xr:uid="{59FACA5F-0A74-4B7D-8235-7924A89949B3}">
      <text>
        <r>
          <rPr>
            <b/>
            <sz val="9"/>
            <color indexed="81"/>
            <rFont val="Tahoma"/>
            <family val="2"/>
          </rPr>
          <t>Species trophic level is 4.5, which is higher than the highest risk value (3.25).</t>
        </r>
      </text>
    </comment>
    <comment ref="M107" authorId="0" shapeId="0" xr:uid="{E471FF7E-ADAC-4A1F-8559-D93D15BD4D2D}">
      <text>
        <r>
          <rPr>
            <b/>
            <sz val="9"/>
            <color indexed="81"/>
            <rFont val="Tahoma"/>
            <family val="2"/>
          </rPr>
          <t>PO_,IO_,ALAS stocks : Worldwide distribution, absent in North Atlantic, uncommon in tropical Atlantic</t>
        </r>
      </text>
    </comment>
    <comment ref="N107" authorId="0" shapeId="0" xr:uid="{3913FD93-14CB-4400-8055-83425075B468}">
      <text>
        <r>
          <rPr>
            <b/>
            <sz val="9"/>
            <color indexed="81"/>
            <rFont val="Tahoma"/>
            <family val="2"/>
          </rPr>
          <t>The depth range of the species is 10-70m. For surface gears, the vertical overlap index with this species is 100.00%.</t>
        </r>
      </text>
    </comment>
    <comment ref="O107" authorId="0" shapeId="0" xr:uid="{195EFFA7-6AB3-4BEC-9321-6092A51BA950}">
      <text>
        <r>
          <rPr>
            <b/>
            <sz val="9"/>
            <color indexed="81"/>
            <rFont val="Tahoma"/>
            <family val="2"/>
          </rPr>
          <t>ALB stocks : The maximum length of the species is 240cm. For albacore fisheries, the length overlap index with this species is 100.00%._x000D_
TPT stocks : The maximum length of the species is 240cm. For tropical surface fisheries, the length overlap index with this species is 100.00%.</t>
        </r>
      </text>
    </comment>
    <comment ref="P107" authorId="0" shapeId="0" xr:uid="{EC8D8838-3581-41D9-9595-A08D34E60E79}">
      <text>
        <r>
          <rPr>
            <b/>
            <sz val="9"/>
            <color indexed="81"/>
            <rFont val="Tahoma"/>
            <family val="2"/>
          </rPr>
          <t>No direct evidence of survival after capture.</t>
        </r>
      </text>
    </comment>
    <comment ref="E108" authorId="0" shapeId="0" xr:uid="{D13BD414-149B-4249-BDB6-49A6FD076F1E}">
      <text>
        <r>
          <rPr>
            <b/>
            <sz val="9"/>
            <color indexed="81"/>
            <rFont val="Tahoma"/>
            <family val="2"/>
          </rPr>
          <t>The score is based on the maximum risk score in the family Carcharhinidae, which included 23 species.</t>
        </r>
      </text>
    </comment>
    <comment ref="F108" authorId="0" shapeId="0" xr:uid="{FBCBAB3C-2E37-4175-A40E-C236C94FDC27}">
      <text>
        <r>
          <rPr>
            <b/>
            <sz val="9"/>
            <color indexed="81"/>
            <rFont val="Tahoma"/>
            <family val="2"/>
          </rPr>
          <t>The score is based on the maximum risk score in the family Carcharhinidae, which included 23 species.</t>
        </r>
      </text>
    </comment>
    <comment ref="G108" authorId="0" shapeId="0" xr:uid="{F8E4DFB1-7E97-42F4-ABA6-8AEC94F25D26}">
      <text>
        <r>
          <rPr>
            <b/>
            <sz val="9"/>
            <color indexed="81"/>
            <rFont val="Tahoma"/>
            <family val="2"/>
          </rPr>
          <t>Species fecundity is 1 eggs/year, which is lower than the highest risk value (100).</t>
        </r>
      </text>
    </comment>
    <comment ref="H108" authorId="0" shapeId="0" xr:uid="{A4151827-48BE-4205-B4EB-4F8482CB0FF3}">
      <text>
        <r>
          <rPr>
            <b/>
            <sz val="9"/>
            <color indexed="81"/>
            <rFont val="Tahoma"/>
            <family val="2"/>
          </rPr>
          <t>Species maximum length is 160, which is in the medium risk range (100-300cm).</t>
        </r>
      </text>
    </comment>
    <comment ref="I108" authorId="0" shapeId="0" xr:uid="{2C8EAF71-7901-489C-BB4A-AC64806A4598}">
      <text>
        <r>
          <rPr>
            <b/>
            <sz val="9"/>
            <color indexed="81"/>
            <rFont val="Tahoma"/>
            <family val="2"/>
          </rPr>
          <t>Species length at maturity is 88, which is in the medium risk range (40-200cm).</t>
        </r>
      </text>
    </comment>
    <comment ref="J108" authorId="0" shapeId="0" xr:uid="{486071B8-85F0-4CE6-AF08-CDFC35D23863}">
      <text>
        <r>
          <rPr>
            <b/>
            <sz val="9"/>
            <color indexed="81"/>
            <rFont val="Tahoma"/>
            <family val="2"/>
          </rPr>
          <t>Species reproductive strategy is live bearer, which is high risk.</t>
        </r>
      </text>
    </comment>
    <comment ref="K108" authorId="0" shapeId="0" xr:uid="{A76A2A5C-E1FC-4D65-B734-6B050A231049}">
      <text>
        <r>
          <rPr>
            <b/>
            <sz val="9"/>
            <color indexed="81"/>
            <rFont val="Tahoma"/>
            <family val="2"/>
          </rPr>
          <t>Species trophic level is 4.4, which is higher than the highest risk value (3.25).</t>
        </r>
      </text>
    </comment>
    <comment ref="M108" authorId="0" shapeId="0" xr:uid="{CD0FA97A-FC26-4DA8-85FC-6692E1EA27FC}">
      <text>
        <r>
          <rPr>
            <b/>
            <sz val="9"/>
            <color indexed="81"/>
            <rFont val="Tahoma"/>
            <family val="2"/>
          </rPr>
          <t>ALL stocks : Worldwide demersal distribution</t>
        </r>
      </text>
    </comment>
    <comment ref="N108" authorId="0" shapeId="0" xr:uid="{95B7149B-4235-4966-AFDF-2C2F3CE342E5}">
      <text>
        <r>
          <rPr>
            <b/>
            <sz val="9"/>
            <color indexed="81"/>
            <rFont val="Tahoma"/>
            <family val="2"/>
          </rPr>
          <t>The depth range of the species is 300-1400m. For surface gears, the vertical overlap index with this species is -18.07%. This species is demersal.</t>
        </r>
      </text>
    </comment>
    <comment ref="O108" authorId="0" shapeId="0" xr:uid="{9E4FD97B-6A45-4120-82C8-B9DF0F6ED34C}">
      <text>
        <r>
          <rPr>
            <b/>
            <sz val="9"/>
            <color indexed="81"/>
            <rFont val="Tahoma"/>
            <family val="2"/>
          </rPr>
          <t>ALB stocks : The maximum length of the species is 160cm. For albacore fisheries, the length overlap index with this species is 100.00%._x000D_
TPT stocks : The maximum length of the species is 160cm. For tropical surface fisheries, the length overlap index with this species is 100.00%.</t>
        </r>
      </text>
    </comment>
    <comment ref="P108" authorId="0" shapeId="0" xr:uid="{40A9FE96-1480-44BF-94E3-E9C859FF8139}">
      <text>
        <r>
          <rPr>
            <b/>
            <sz val="9"/>
            <color indexed="81"/>
            <rFont val="Tahoma"/>
            <family val="2"/>
          </rPr>
          <t>No direct evidence of survival after capture.</t>
        </r>
      </text>
    </comment>
    <comment ref="E109" authorId="0" shapeId="0" xr:uid="{2B124DF0-4ADB-4B67-B6C8-BAFCEF4DA9CE}">
      <text>
        <r>
          <rPr>
            <b/>
            <sz val="9"/>
            <color indexed="81"/>
            <rFont val="Tahoma"/>
            <family val="2"/>
          </rPr>
          <t>The score is based on the maximum risk score in the family Centrophoridae, which included 3 species.</t>
        </r>
      </text>
    </comment>
    <comment ref="F109" authorId="0" shapeId="0" xr:uid="{A35514F3-7BC5-4F41-B46A-B848ED289BD6}">
      <text>
        <r>
          <rPr>
            <b/>
            <sz val="9"/>
            <color indexed="81"/>
            <rFont val="Tahoma"/>
            <family val="2"/>
          </rPr>
          <t>The score is based on the maximum risk score in the family Centrophoridae, which included 3 species.</t>
        </r>
      </text>
    </comment>
    <comment ref="G109" authorId="0" shapeId="0" xr:uid="{9C015163-7DB2-4402-9769-9DCF87B19B6A}">
      <text>
        <r>
          <rPr>
            <b/>
            <sz val="9"/>
            <color indexed="81"/>
            <rFont val="Tahoma"/>
            <family val="2"/>
          </rPr>
          <t>Species fecundity is 2 eggs/year, which is lower than the highest risk value (100).</t>
        </r>
      </text>
    </comment>
    <comment ref="H109" authorId="0" shapeId="0" xr:uid="{8DBDDE32-2D06-4DBD-9615-224D859253C6}">
      <text>
        <r>
          <rPr>
            <b/>
            <sz val="9"/>
            <color indexed="81"/>
            <rFont val="Tahoma"/>
            <family val="2"/>
          </rPr>
          <t>Species maximum length is 100, which is in the medium risk range (100-300cm).</t>
        </r>
      </text>
    </comment>
    <comment ref="I109" authorId="0" shapeId="0" xr:uid="{BD0E8173-810D-4CBC-A1B0-DFF9D933F263}">
      <text>
        <r>
          <rPr>
            <b/>
            <sz val="9"/>
            <color indexed="81"/>
            <rFont val="Tahoma"/>
            <family val="2"/>
          </rPr>
          <t>Species maximum length is 100cm, which is in the length at maturity medium risk range (40-200cm).</t>
        </r>
      </text>
    </comment>
    <comment ref="J109" authorId="0" shapeId="0" xr:uid="{F8643D7E-3A7E-49C3-9383-79C08A1D1847}">
      <text>
        <r>
          <rPr>
            <b/>
            <sz val="9"/>
            <color indexed="81"/>
            <rFont val="Tahoma"/>
            <family val="2"/>
          </rPr>
          <t>Species reproductive strategy is demersal egg layer, which is medium risk.</t>
        </r>
      </text>
    </comment>
    <comment ref="K109" authorId="0" shapeId="0" xr:uid="{122F9AD5-F11F-4503-BEBD-88DC69D9D510}">
      <text>
        <r>
          <rPr>
            <b/>
            <sz val="9"/>
            <color indexed="81"/>
            <rFont val="Tahoma"/>
            <family val="2"/>
          </rPr>
          <t>Species trophic level is 4.2, which is higher than the highest risk value (3.25).</t>
        </r>
      </text>
    </comment>
    <comment ref="M109" authorId="0" shapeId="0" xr:uid="{5690A65E-2FA4-4D2F-8065-235232562B8F}">
      <text>
        <r>
          <rPr>
            <b/>
            <sz val="9"/>
            <color indexed="81"/>
            <rFont val="Tahoma"/>
            <family val="2"/>
          </rPr>
          <t>ALL stocks : Worldwide coastal distribution, mainly coastal</t>
        </r>
      </text>
    </comment>
    <comment ref="N109" authorId="0" shapeId="0" xr:uid="{648E1AEA-9649-41CE-A6C0-AA581C2E0DF4}">
      <text>
        <r>
          <rPr>
            <b/>
            <sz val="9"/>
            <color indexed="81"/>
            <rFont val="Tahoma"/>
            <family val="2"/>
          </rPr>
          <t>The depth range of the species is 5-690m. For surface gears, the vertical overlap index with this species is 13.99%. This species is reef associated.</t>
        </r>
      </text>
    </comment>
    <comment ref="O109" authorId="0" shapeId="0" xr:uid="{3AF4F601-8E63-48AE-A29D-744075F88B73}">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09" authorId="0" shapeId="0" xr:uid="{C6C20EBC-B43F-4F06-A65C-34C12EFA8A3C}">
      <text>
        <r>
          <rPr>
            <b/>
            <sz val="9"/>
            <color indexed="81"/>
            <rFont val="Tahoma"/>
            <family val="2"/>
          </rPr>
          <t>No direct evidence of survival after capture.</t>
        </r>
      </text>
    </comment>
    <comment ref="E110" authorId="0" shapeId="0" xr:uid="{4BD0FD2D-BB65-4598-BAC1-7631A432BEFF}">
      <text>
        <r>
          <rPr>
            <b/>
            <sz val="9"/>
            <color indexed="81"/>
            <rFont val="Tahoma"/>
            <family val="2"/>
          </rPr>
          <t>The score is based on the maximum risk score in the family Scyliorhinidae, which included 1 species.</t>
        </r>
      </text>
    </comment>
    <comment ref="F110" authorId="0" shapeId="0" xr:uid="{B0E9580D-9455-4319-8096-717DF8D46145}">
      <text>
        <r>
          <rPr>
            <b/>
            <sz val="9"/>
            <color indexed="81"/>
            <rFont val="Tahoma"/>
            <family val="2"/>
          </rPr>
          <t>The score is based on the maximum risk score in the family Scyliorhinidae, which included 1 species.</t>
        </r>
      </text>
    </comment>
    <comment ref="G110" authorId="0" shapeId="0" xr:uid="{7BDD737E-4CB2-4A67-8712-EF986CB05806}">
      <text>
        <r>
          <rPr>
            <b/>
            <sz val="9"/>
            <color indexed="81"/>
            <rFont val="Tahoma"/>
            <family val="2"/>
          </rPr>
          <t>Species fecundity is 1 eggs/year, which is lower than the highest risk value (100).</t>
        </r>
      </text>
    </comment>
    <comment ref="H110" authorId="0" shapeId="0" xr:uid="{0AC21035-7FF7-4512-8F7F-6480439F2A2E}">
      <text>
        <r>
          <rPr>
            <b/>
            <sz val="9"/>
            <color indexed="81"/>
            <rFont val="Tahoma"/>
            <family val="2"/>
          </rPr>
          <t>Species maximum length is 110, which is in the medium risk range (100-300cm).</t>
        </r>
      </text>
    </comment>
    <comment ref="I110" authorId="0" shapeId="0" xr:uid="{C4BDD709-5B8E-46C5-AFE3-7D61780B432D}">
      <text>
        <r>
          <rPr>
            <b/>
            <sz val="9"/>
            <color indexed="81"/>
            <rFont val="Tahoma"/>
            <family val="2"/>
          </rPr>
          <t>Species length at maturity is 75, which is in the medium risk range (40-200cm).</t>
        </r>
      </text>
    </comment>
    <comment ref="J110" authorId="0" shapeId="0" xr:uid="{D991C526-BE74-4810-AFAD-9839B21BE14E}">
      <text>
        <r>
          <rPr>
            <b/>
            <sz val="9"/>
            <color indexed="81"/>
            <rFont val="Tahoma"/>
            <family val="2"/>
          </rPr>
          <t>Species reproductive strategy is live bearer, which is high risk.</t>
        </r>
      </text>
    </comment>
    <comment ref="K110" authorId="0" shapeId="0" xr:uid="{4D3FB02B-71ED-423E-B032-D46AF2D3C42F}">
      <text>
        <r>
          <rPr>
            <b/>
            <sz val="9"/>
            <color indexed="81"/>
            <rFont val="Tahoma"/>
            <family val="2"/>
          </rPr>
          <t>Species trophic level is 4.5, which is higher than the highest risk value (3.25).</t>
        </r>
      </text>
    </comment>
    <comment ref="M110" authorId="0" shapeId="0" xr:uid="{B17AB606-BA5B-4443-98E0-5063B3E72868}">
      <text>
        <r>
          <rPr>
            <b/>
            <sz val="9"/>
            <color indexed="81"/>
            <rFont val="Tahoma"/>
            <family val="2"/>
          </rPr>
          <t>ALL stocks : Worldwide demersal distribution</t>
        </r>
      </text>
    </comment>
    <comment ref="N110" authorId="0" shapeId="0" xr:uid="{5598C95B-9A0E-42A4-9A9D-3B059E7E0BF3}">
      <text>
        <r>
          <rPr>
            <b/>
            <sz val="9"/>
            <color indexed="81"/>
            <rFont val="Tahoma"/>
            <family val="2"/>
          </rPr>
          <t>The depth range of the species is 50-1400m. For surface gears, the vertical overlap index with this species is 3.77%. This species is demersal.</t>
        </r>
      </text>
    </comment>
    <comment ref="O110" authorId="0" shapeId="0" xr:uid="{6BD18C82-E3A2-40EC-9B0A-33C97B08F752}">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10" authorId="0" shapeId="0" xr:uid="{082B366A-2FEF-4E9D-82AC-A9A0186AF7A6}">
      <text>
        <r>
          <rPr>
            <b/>
            <sz val="9"/>
            <color indexed="81"/>
            <rFont val="Tahoma"/>
            <family val="2"/>
          </rPr>
          <t>No direct evidence of survival after capture.</t>
        </r>
      </text>
    </comment>
    <comment ref="E111" authorId="0" shapeId="0" xr:uid="{F53E4B77-4DEC-4A1D-9AAA-D4E19EBAF4EE}">
      <text>
        <r>
          <rPr>
            <b/>
            <sz val="9"/>
            <color indexed="81"/>
            <rFont val="Tahoma"/>
            <family val="2"/>
          </rPr>
          <t>Species growth rate (K) is 0.200, which is higher than lowest risk K (0.183) for age at maturity.</t>
        </r>
      </text>
    </comment>
    <comment ref="F111" authorId="0" shapeId="0" xr:uid="{82CE160B-0A38-4D06-98AB-EC71100C7822}">
      <text>
        <r>
          <rPr>
            <b/>
            <sz val="9"/>
            <color indexed="81"/>
            <rFont val="Tahoma"/>
            <family val="2"/>
          </rPr>
          <t>Species growth rate (K) is 0.200, which is in the medium risk K range (0.12-0.30) for maximum age.</t>
        </r>
      </text>
    </comment>
    <comment ref="G111" authorId="0" shapeId="0" xr:uid="{A5C54880-FB59-4590-92FA-180B7F90C2D8}">
      <text>
        <r>
          <rPr>
            <b/>
            <sz val="9"/>
            <color indexed="81"/>
            <rFont val="Tahoma"/>
            <family val="2"/>
          </rPr>
          <t>Species fecundity is 3 eggs/year, which is lower than the highest risk value (100).</t>
        </r>
      </text>
    </comment>
    <comment ref="H111" authorId="0" shapeId="0" xr:uid="{38E54829-8619-4A3B-BF54-55E0FBF236B1}">
      <text>
        <r>
          <rPr>
            <b/>
            <sz val="9"/>
            <color indexed="81"/>
            <rFont val="Tahoma"/>
            <family val="2"/>
          </rPr>
          <t>Species maximum length is 100, which is in the medium risk range (100-300cm).</t>
        </r>
      </text>
    </comment>
    <comment ref="I111" authorId="0" shapeId="0" xr:uid="{6436C036-4F86-41C5-BAC7-D355789B72F8}">
      <text>
        <r>
          <rPr>
            <b/>
            <sz val="9"/>
            <color indexed="81"/>
            <rFont val="Tahoma"/>
            <family val="2"/>
          </rPr>
          <t>Species length at maturity is 51, which is in the medium risk range (40-200cm).</t>
        </r>
      </text>
    </comment>
    <comment ref="J111" authorId="0" shapeId="0" xr:uid="{5EDB44CC-E160-4A9A-830C-BE07C80CE891}">
      <text>
        <r>
          <rPr>
            <b/>
            <sz val="9"/>
            <color indexed="81"/>
            <rFont val="Tahoma"/>
            <family val="2"/>
          </rPr>
          <t>Species reproductive strategy is live bearer, which is high risk.</t>
        </r>
      </text>
    </comment>
    <comment ref="K111" authorId="0" shapeId="0" xr:uid="{7D4CF8DF-87B8-4AB0-9626-A5459CD4D3FC}">
      <text>
        <r>
          <rPr>
            <b/>
            <sz val="9"/>
            <color indexed="81"/>
            <rFont val="Tahoma"/>
            <family val="2"/>
          </rPr>
          <t>Species trophic level is 3.6, which is higher than the highest risk value (3.25).</t>
        </r>
      </text>
    </comment>
    <comment ref="M111" authorId="0" shapeId="0" xr:uid="{CC984C77-D964-4582-878D-E88A44685557}">
      <text>
        <r>
          <rPr>
            <b/>
            <sz val="9"/>
            <color indexed="81"/>
            <rFont val="Tahoma"/>
            <family val="2"/>
          </rPr>
          <t>ALPN,BEPE,SKPE,YFPE stocks : Northeast Pacific distribution</t>
        </r>
      </text>
    </comment>
    <comment ref="N111" authorId="0" shapeId="0" xr:uid="{CE10F6E6-1610-41C8-8F21-F6635D6A4492}">
      <text>
        <r>
          <rPr>
            <b/>
            <sz val="9"/>
            <color indexed="81"/>
            <rFont val="Tahoma"/>
            <family val="2"/>
          </rPr>
          <t>The depth range of the species is 1-281m. For surface gears, the vertical overlap index with this species is 35.59%. This species is demersal.</t>
        </r>
      </text>
    </comment>
    <comment ref="O111" authorId="0" shapeId="0" xr:uid="{C1D533CB-5F71-42C7-A4C1-60A722F160CC}">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11" authorId="0" shapeId="0" xr:uid="{27EC2D5F-0D69-41AE-8499-A4C33A70E6BE}">
      <text>
        <r>
          <rPr>
            <b/>
            <sz val="9"/>
            <color indexed="81"/>
            <rFont val="Tahoma"/>
            <family val="2"/>
          </rPr>
          <t>No direct evidence of survival after capture.</t>
        </r>
      </text>
    </comment>
    <comment ref="E112" authorId="0" shapeId="0" xr:uid="{5F9EDD0E-71F7-4DBC-9178-F6297CCF20DC}">
      <text>
        <r>
          <rPr>
            <b/>
            <sz val="9"/>
            <color indexed="81"/>
            <rFont val="Tahoma"/>
            <family val="2"/>
          </rPr>
          <t>Species growth rate (K) is 0.500, which is higher than lowest risk K (0.183) for age at maturity.</t>
        </r>
      </text>
    </comment>
    <comment ref="F112" authorId="0" shapeId="0" xr:uid="{0805776D-8D76-46CE-B328-94FF87CC4137}">
      <text>
        <r>
          <rPr>
            <b/>
            <sz val="9"/>
            <color indexed="81"/>
            <rFont val="Tahoma"/>
            <family val="2"/>
          </rPr>
          <t>Species growth rate (K) is 0.500, which is higher than lowest risk K (0.30) for maximum age.</t>
        </r>
      </text>
    </comment>
    <comment ref="G112" authorId="0" shapeId="0" xr:uid="{6E08329F-7058-463C-9FC7-B222F5B088D1}">
      <text>
        <r>
          <rPr>
            <b/>
            <sz val="9"/>
            <color indexed="81"/>
            <rFont val="Tahoma"/>
            <family val="2"/>
          </rPr>
          <t>The score is based on the maximum risk score in the family Agonidae, which included 1 species.</t>
        </r>
      </text>
    </comment>
    <comment ref="H112" authorId="0" shapeId="0" xr:uid="{19C3AC19-2EE9-45EA-A822-3F0A195CE322}">
      <text>
        <r>
          <rPr>
            <b/>
            <sz val="9"/>
            <color indexed="81"/>
            <rFont val="Tahoma"/>
            <family val="2"/>
          </rPr>
          <t>Species maximum length is 124, which is in the medium risk range (100-300cm).</t>
        </r>
      </text>
    </comment>
    <comment ref="I112" authorId="0" shapeId="0" xr:uid="{D4FAF949-3E9B-4122-AB69-94AB03BD8F53}">
      <text>
        <r>
          <rPr>
            <b/>
            <sz val="9"/>
            <color indexed="81"/>
            <rFont val="Tahoma"/>
            <family val="2"/>
          </rPr>
          <t>Species length at maturity is 66, which is in the medium risk range (40-200cm).</t>
        </r>
      </text>
    </comment>
    <comment ref="J112" authorId="0" shapeId="0" xr:uid="{54F694A9-AD11-44B9-9562-83DC7D832D3E}">
      <text>
        <r>
          <rPr>
            <b/>
            <sz val="9"/>
            <color indexed="81"/>
            <rFont val="Tahoma"/>
            <family val="2"/>
          </rPr>
          <t>Species reproductive strategy is broadcast spawner, which is low risk.</t>
        </r>
      </text>
    </comment>
    <comment ref="K112" authorId="0" shapeId="0" xr:uid="{CAA5F6D4-BF31-461F-BAE6-558F72F41D09}">
      <text>
        <r>
          <rPr>
            <b/>
            <sz val="9"/>
            <color indexed="81"/>
            <rFont val="Tahoma"/>
            <family val="2"/>
          </rPr>
          <t>Species trophic level is 3.6, which is higher than the highest risk value (3.25).</t>
        </r>
      </text>
    </comment>
    <comment ref="M112" authorId="0" shapeId="0" xr:uid="{490ADAA6-89EF-42CB-9619-140B2C87F63D}">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36251D88-9E35-4FFD-B821-ACD2D83BF815}">
      <text>
        <r>
          <rPr>
            <b/>
            <sz val="9"/>
            <color indexed="81"/>
            <rFont val="Tahoma"/>
            <family val="2"/>
          </rPr>
          <t>Not evaluated</t>
        </r>
      </text>
    </comment>
    <comment ref="O112" authorId="0" shapeId="0" xr:uid="{976716F2-CF6A-4CE3-B1DF-C86A124C1CEC}">
      <text>
        <r>
          <rPr>
            <b/>
            <sz val="9"/>
            <color indexed="81"/>
            <rFont val="Tahoma"/>
            <family val="2"/>
          </rPr>
          <t>Not evaluated</t>
        </r>
      </text>
    </comment>
    <comment ref="P112" authorId="0" shapeId="0" xr:uid="{2BCC7362-AFD8-413F-BBED-FDA3DBACE9A7}">
      <text>
        <r>
          <rPr>
            <b/>
            <sz val="9"/>
            <color indexed="81"/>
            <rFont val="Tahoma"/>
            <family val="2"/>
          </rPr>
          <t>Not evaluated</t>
        </r>
      </text>
    </comment>
    <comment ref="E113" authorId="0" shapeId="0" xr:uid="{A56776F1-3D25-4356-9548-F5C9B36294CA}">
      <text>
        <r>
          <rPr>
            <b/>
            <sz val="9"/>
            <color indexed="81"/>
            <rFont val="Tahoma"/>
            <family val="2"/>
          </rPr>
          <t>The score is based on the maximum risk score in the family Centrophoridae, which included 3 species.</t>
        </r>
      </text>
    </comment>
    <comment ref="F113" authorId="0" shapeId="0" xr:uid="{38470D13-263C-464D-9804-72283F5C6198}">
      <text>
        <r>
          <rPr>
            <b/>
            <sz val="9"/>
            <color indexed="81"/>
            <rFont val="Tahoma"/>
            <family val="2"/>
          </rPr>
          <t>The score is based on the maximum risk score in the family Centrophoridae, which included 3 species.</t>
        </r>
      </text>
    </comment>
    <comment ref="G113" authorId="0" shapeId="0" xr:uid="{F8EAD5B4-771D-42B8-85A5-D96EB09EB54B}">
      <text>
        <r>
          <rPr>
            <b/>
            <sz val="9"/>
            <color indexed="81"/>
            <rFont val="Tahoma"/>
            <family val="2"/>
          </rPr>
          <t>The score is based on the maximum risk score in the family Agonidae, which included 1 species.</t>
        </r>
      </text>
    </comment>
    <comment ref="H113" authorId="0" shapeId="0" xr:uid="{85CC4C5D-FDD0-4EDA-8BB0-02F584241602}">
      <text>
        <r>
          <rPr>
            <b/>
            <sz val="9"/>
            <color indexed="81"/>
            <rFont val="Tahoma"/>
            <family val="2"/>
          </rPr>
          <t>The score is based on the maximum risk score in the family Scombridae, which included 50 species.</t>
        </r>
      </text>
    </comment>
    <comment ref="I113" authorId="0" shapeId="0" xr:uid="{37726893-4E2C-41E3-A899-6B9C5C6D1C87}">
      <text>
        <r>
          <rPr>
            <b/>
            <sz val="9"/>
            <color indexed="81"/>
            <rFont val="Tahoma"/>
            <family val="2"/>
          </rPr>
          <t>The score is based on the maximum risk score in the family Scombridae, which included 50 species.</t>
        </r>
      </text>
    </comment>
    <comment ref="J113" authorId="0" shapeId="0" xr:uid="{32269D64-FDA7-4750-9CEC-BE005FCD1401}">
      <text>
        <r>
          <rPr>
            <b/>
            <sz val="9"/>
            <color indexed="81"/>
            <rFont val="Tahoma"/>
            <family val="2"/>
          </rPr>
          <t>The score is based on the maximum risk score in the family Scombridae, which included 44 species.</t>
        </r>
      </text>
    </comment>
    <comment ref="K113" authorId="0" shapeId="0" xr:uid="{87C6DAA1-BE2D-4E84-91F7-6886383C005E}">
      <text>
        <r>
          <rPr>
            <b/>
            <sz val="9"/>
            <color indexed="81"/>
            <rFont val="Tahoma"/>
            <family val="2"/>
          </rPr>
          <t>The score is based on the maximum risk score in the family Scombridae, which included 50 species.</t>
        </r>
      </text>
    </comment>
    <comment ref="M113" authorId="0" shapeId="0" xr:uid="{2EBC1AEA-6D81-4082-B420-B335B46F25F3}">
      <text>
        <r>
          <rPr>
            <b/>
            <sz val="9"/>
            <color indexed="81"/>
            <rFont val="Tahoma"/>
            <family val="2"/>
          </rPr>
          <t>ALL stocks : Worldwide pelagic distribution</t>
        </r>
      </text>
    </comment>
    <comment ref="N113" authorId="0" shapeId="0" xr:uid="{8B5A9A58-A108-4859-9B8E-F73E074E548C}">
      <text>
        <r>
          <rPr>
            <b/>
            <sz val="9"/>
            <color indexed="81"/>
            <rFont val="Tahoma"/>
            <family val="2"/>
          </rPr>
          <t>The depth range of the species is 1-800m. For surface gears, the vertical overlap index with this species is 12.50%.</t>
        </r>
      </text>
    </comment>
    <comment ref="O113" authorId="0" shapeId="0" xr:uid="{C21D40CF-EED2-423A-9D09-1FDABE0EB76D}">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3" authorId="0" shapeId="0" xr:uid="{7131A324-61FA-4B66-8FA0-281CA19E9ED6}">
      <text>
        <r>
          <rPr>
            <b/>
            <sz val="9"/>
            <color indexed="81"/>
            <rFont val="Tahoma"/>
            <family val="2"/>
          </rPr>
          <t>No direct evidence of survival after capture.</t>
        </r>
      </text>
    </comment>
    <comment ref="E114" authorId="0" shapeId="0" xr:uid="{24CBE719-FAA3-4795-A6BC-7D2553E37F2A}">
      <text>
        <r>
          <rPr>
            <b/>
            <sz val="9"/>
            <color indexed="81"/>
            <rFont val="Tahoma"/>
            <family val="2"/>
          </rPr>
          <t>The score is based on the maximum risk score in the family Carcharhinidae, which included 23 species.</t>
        </r>
      </text>
    </comment>
    <comment ref="F114" authorId="0" shapeId="0" xr:uid="{21001E09-CC38-4865-9BEE-CBE659A4CC84}">
      <text>
        <r>
          <rPr>
            <b/>
            <sz val="9"/>
            <color indexed="81"/>
            <rFont val="Tahoma"/>
            <family val="2"/>
          </rPr>
          <t>The score is based on the maximum risk score in the family Carcharhinidae, which included 23 species.</t>
        </r>
      </text>
    </comment>
    <comment ref="G114" authorId="0" shapeId="0" xr:uid="{8949E5F6-C67F-47C0-B96E-F67193BBA88D}">
      <text>
        <r>
          <rPr>
            <b/>
            <sz val="9"/>
            <color indexed="81"/>
            <rFont val="Tahoma"/>
            <family val="2"/>
          </rPr>
          <t>The score is based on the maximum risk score in the family Carcharhinidae, which included 32 species.</t>
        </r>
      </text>
    </comment>
    <comment ref="H114" authorId="0" shapeId="0" xr:uid="{7E5746C8-4C34-40B5-BE8F-2F0B7AAB4847}">
      <text>
        <r>
          <rPr>
            <b/>
            <sz val="9"/>
            <color indexed="81"/>
            <rFont val="Tahoma"/>
            <family val="2"/>
          </rPr>
          <t>The score is based on the maximum risk score in the family Carcharhinidae, which included 32 species.</t>
        </r>
      </text>
    </comment>
    <comment ref="I114" authorId="0" shapeId="0" xr:uid="{8FA5828C-C4E6-4D3D-8AA6-B7B898B99E82}">
      <text>
        <r>
          <rPr>
            <b/>
            <sz val="9"/>
            <color indexed="81"/>
            <rFont val="Tahoma"/>
            <family val="2"/>
          </rPr>
          <t>The score is based on the maximum risk score in the family Carcharhinidae, which included 32 species.</t>
        </r>
      </text>
    </comment>
    <comment ref="J114" authorId="0" shapeId="0" xr:uid="{738EE988-2683-4713-AFFF-27EFA6C71CE5}">
      <text>
        <r>
          <rPr>
            <b/>
            <sz val="9"/>
            <color indexed="81"/>
            <rFont val="Tahoma"/>
            <family val="2"/>
          </rPr>
          <t>The score is based on the maximum risk score in the family Carcharhinidae, which included 32 species.</t>
        </r>
      </text>
    </comment>
    <comment ref="K114" authorId="0" shapeId="0" xr:uid="{A57A02D6-608B-42A7-9A26-73BB2513CB8C}">
      <text>
        <r>
          <rPr>
            <b/>
            <sz val="9"/>
            <color indexed="81"/>
            <rFont val="Tahoma"/>
            <family val="2"/>
          </rPr>
          <t>The score is based on the maximum risk score in the family Carcharhinidae, which included 32 species.</t>
        </r>
      </text>
    </comment>
    <comment ref="M114" authorId="0" shapeId="0" xr:uid="{73C9B0C1-DC38-4712-A5AB-6A0086E7A096}">
      <text>
        <r>
          <rPr>
            <b/>
            <sz val="9"/>
            <color indexed="81"/>
            <rFont val="Tahoma"/>
            <family val="2"/>
          </rPr>
          <t>ALL stocks : Worldwide pelagic distribution</t>
        </r>
      </text>
    </comment>
    <comment ref="N114" authorId="0" shapeId="0" xr:uid="{8F6894E0-7E8A-43CC-A991-B1D6EE620BD7}">
      <text>
        <r>
          <rPr>
            <b/>
            <sz val="9"/>
            <color indexed="81"/>
            <rFont val="Tahoma"/>
            <family val="2"/>
          </rPr>
          <t>The depth range of the species is 1-800m. For surface gears, the vertical overlap index with this species is 12.50%.</t>
        </r>
      </text>
    </comment>
    <comment ref="O114" authorId="0" shapeId="0" xr:uid="{881EFD4B-9A5C-4816-A9C8-D4E8D5B4DB94}">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4" authorId="0" shapeId="0" xr:uid="{9012D4D2-12EB-409D-BF23-EAF266CBAFBE}">
      <text>
        <r>
          <rPr>
            <b/>
            <sz val="9"/>
            <color indexed="81"/>
            <rFont val="Tahoma"/>
            <family val="2"/>
          </rPr>
          <t>No direct evidence of survival after capture.</t>
        </r>
      </text>
    </comment>
    <comment ref="E115" authorId="0" shapeId="0" xr:uid="{B046E9A9-41F3-4213-9E26-694C0792C174}">
      <text>
        <r>
          <rPr>
            <b/>
            <sz val="9"/>
            <color indexed="81"/>
            <rFont val="Tahoma"/>
            <family val="2"/>
          </rPr>
          <t>Species growth rate (K) is 0.240, which is higher than lowest risk K (0.183) for age at maturity.</t>
        </r>
      </text>
    </comment>
    <comment ref="F115" authorId="0" shapeId="0" xr:uid="{D4C5AEE7-09C5-4351-9756-8EEE3A791261}">
      <text>
        <r>
          <rPr>
            <b/>
            <sz val="9"/>
            <color indexed="81"/>
            <rFont val="Tahoma"/>
            <family val="2"/>
          </rPr>
          <t>Species growth rate (K) is 0.240, which is in the medium risk K range (0.12-0.30) for maximum age.</t>
        </r>
      </text>
    </comment>
    <comment ref="G115" authorId="0" shapeId="0" xr:uid="{12ACC4B2-D084-44D1-9D9A-FAEF691ADEBA}">
      <text>
        <r>
          <rPr>
            <b/>
            <sz val="9"/>
            <color indexed="81"/>
            <rFont val="Tahoma"/>
            <family val="2"/>
          </rPr>
          <t>The score is based on the maximum risk score in the family Carcharhinidae, which included 32 species.</t>
        </r>
      </text>
    </comment>
    <comment ref="H115" authorId="0" shapeId="0" xr:uid="{A9C2C312-6143-4BA0-8ED0-6F56E17A72FE}">
      <text>
        <r>
          <rPr>
            <b/>
            <sz val="9"/>
            <color indexed="81"/>
            <rFont val="Tahoma"/>
            <family val="2"/>
          </rPr>
          <t>Species maximum length is 120, which is in the medium risk range (100-300cm).</t>
        </r>
      </text>
    </comment>
    <comment ref="I115" authorId="0" shapeId="0" xr:uid="{77BB4B56-6B57-448D-9254-46D0105BCF5E}">
      <text>
        <r>
          <rPr>
            <b/>
            <sz val="9"/>
            <color indexed="81"/>
            <rFont val="Tahoma"/>
            <family val="2"/>
          </rPr>
          <t>Species length at maturity is 42, which is in the medium risk range (40-200cm).</t>
        </r>
      </text>
    </comment>
    <comment ref="J115" authorId="0" shapeId="0" xr:uid="{DCE53E96-EA59-468D-9232-B427655FD250}">
      <text>
        <r>
          <rPr>
            <b/>
            <sz val="9"/>
            <color indexed="81"/>
            <rFont val="Tahoma"/>
            <family val="2"/>
          </rPr>
          <t>Species reproductive strategy is broadcast spawner, which is low risk.</t>
        </r>
      </text>
    </comment>
    <comment ref="K115" authorId="0" shapeId="0" xr:uid="{0499DD87-F0B3-4987-8D9D-219385FD288D}">
      <text>
        <r>
          <rPr>
            <b/>
            <sz val="9"/>
            <color indexed="81"/>
            <rFont val="Tahoma"/>
            <family val="2"/>
          </rPr>
          <t>Species trophic level is 4.5, which is higher than the highest risk value (3.25).</t>
        </r>
      </text>
    </comment>
    <comment ref="M115" authorId="0" shapeId="0" xr:uid="{B877B0E2-5BF0-4728-8BC0-0B450C9A1308}">
      <text>
        <r>
          <rPr>
            <b/>
            <sz val="9"/>
            <color indexed="81"/>
            <rFont val="Tahoma"/>
            <family val="2"/>
          </rPr>
          <t>TPT stocks : Worldwide tropical distribution, mainly coastal.</t>
        </r>
      </text>
    </comment>
    <comment ref="N115" authorId="0" shapeId="0" xr:uid="{C2649DE9-8AA8-436F-989A-A27FC7D65627}">
      <text>
        <r>
          <rPr>
            <b/>
            <sz val="9"/>
            <color indexed="81"/>
            <rFont val="Tahoma"/>
            <family val="2"/>
          </rPr>
          <t>The depth range of the species is 1-146m. For surface gears, the vertical overlap index with this species is 68.49%. This species is reef associated.</t>
        </r>
      </text>
    </comment>
    <comment ref="O115" authorId="0" shapeId="0" xr:uid="{6A5CE107-5365-4B6D-B7A5-9A567F490C67}">
      <text>
        <r>
          <rPr>
            <b/>
            <sz val="9"/>
            <color indexed="81"/>
            <rFont val="Tahoma"/>
            <family val="2"/>
          </rPr>
          <t>TPT stocks : The maximum length of the species is 120cm. For tropical surface fisheries, the length overlap index with this species is 100.00%.</t>
        </r>
      </text>
    </comment>
    <comment ref="P115" authorId="0" shapeId="0" xr:uid="{CB89118A-1BE4-40AA-82B7-AFCB9AB9F848}">
      <text>
        <r>
          <rPr>
            <b/>
            <sz val="9"/>
            <color indexed="81"/>
            <rFont val="Tahoma"/>
            <family val="2"/>
          </rPr>
          <t>No direct evidence of survival after capture.</t>
        </r>
      </text>
    </comment>
    <comment ref="E116" authorId="0" shapeId="0" xr:uid="{01D5E31E-04E1-4B86-A90F-8005AA2BE4A5}">
      <text>
        <r>
          <rPr>
            <b/>
            <sz val="9"/>
            <color indexed="81"/>
            <rFont val="Tahoma"/>
            <family val="2"/>
          </rPr>
          <t>The score is based on the maximum risk score in the family Carcharhinidae, which included 23 species.</t>
        </r>
      </text>
    </comment>
    <comment ref="F116" authorId="0" shapeId="0" xr:uid="{0E57F3B7-61A4-482C-B123-60BC2FE59B1D}">
      <text>
        <r>
          <rPr>
            <b/>
            <sz val="9"/>
            <color indexed="81"/>
            <rFont val="Tahoma"/>
            <family val="2"/>
          </rPr>
          <t>The score is based on the maximum risk score in the family Carcharhinidae, which included 23 species.</t>
        </r>
      </text>
    </comment>
    <comment ref="G116" authorId="0" shapeId="0" xr:uid="{14854379-2709-4A3F-9A75-C9DDFA73703E}">
      <text>
        <r>
          <rPr>
            <b/>
            <sz val="9"/>
            <color indexed="81"/>
            <rFont val="Tahoma"/>
            <family val="2"/>
          </rPr>
          <t>The score is based on the maximum risk score in the family Carangidae, which included 3 species.</t>
        </r>
      </text>
    </comment>
    <comment ref="H116" authorId="0" shapeId="0" xr:uid="{0659FF57-F354-406E-B74B-869067778A09}">
      <text>
        <r>
          <rPr>
            <b/>
            <sz val="9"/>
            <color indexed="81"/>
            <rFont val="Tahoma"/>
            <family val="2"/>
          </rPr>
          <t>The score is based on the maximum risk score in the family Carcharhinidae, which included 32 species.</t>
        </r>
      </text>
    </comment>
    <comment ref="I116" authorId="0" shapeId="0" xr:uid="{527A5172-BFD4-4364-8853-316F69DA2F01}">
      <text>
        <r>
          <rPr>
            <b/>
            <sz val="9"/>
            <color indexed="81"/>
            <rFont val="Tahoma"/>
            <family val="2"/>
          </rPr>
          <t>The score is based on the maximum risk score in the family Carcharhinidae, which included 32 species.</t>
        </r>
      </text>
    </comment>
    <comment ref="J116" authorId="0" shapeId="0" xr:uid="{1FBDC4AB-3C4F-4C21-B34A-DD693135F606}">
      <text>
        <r>
          <rPr>
            <b/>
            <sz val="9"/>
            <color indexed="81"/>
            <rFont val="Tahoma"/>
            <family val="2"/>
          </rPr>
          <t>The score is based on the maximum risk score in the family Carcharhinidae, which included 32 species.</t>
        </r>
      </text>
    </comment>
    <comment ref="K116" authorId="0" shapeId="0" xr:uid="{662A8345-0C70-48C1-B946-5777D31B2AC6}">
      <text>
        <r>
          <rPr>
            <b/>
            <sz val="9"/>
            <color indexed="81"/>
            <rFont val="Tahoma"/>
            <family val="2"/>
          </rPr>
          <t>The score is based on the maximum risk score in the family Carcharhinidae, which included 32 species.</t>
        </r>
      </text>
    </comment>
    <comment ref="M116" authorId="0" shapeId="0" xr:uid="{2A288B27-87EE-47FD-A2D3-5299B4FC620D}">
      <text>
        <r>
          <rPr>
            <b/>
            <sz val="9"/>
            <color indexed="81"/>
            <rFont val="Tahoma"/>
            <family val="2"/>
          </rPr>
          <t>ALL stocks : Worldwide pelagic distribution</t>
        </r>
      </text>
    </comment>
    <comment ref="N116" authorId="0" shapeId="0" xr:uid="{967F943B-DD07-4D8B-931D-40D4B8E41D32}">
      <text>
        <r>
          <rPr>
            <b/>
            <sz val="9"/>
            <color indexed="81"/>
            <rFont val="Tahoma"/>
            <family val="2"/>
          </rPr>
          <t>The depth range of the species is 1-800m. For surface gears, the vertical overlap index with this species is 12.50%.</t>
        </r>
      </text>
    </comment>
    <comment ref="O116" authorId="0" shapeId="0" xr:uid="{EAE22630-342C-4326-A4FD-3E6DD58D2FED}">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6" authorId="0" shapeId="0" xr:uid="{33AB5D58-17CA-4F1E-9CAC-0B199412E957}">
      <text>
        <r>
          <rPr>
            <b/>
            <sz val="9"/>
            <color indexed="81"/>
            <rFont val="Tahoma"/>
            <family val="2"/>
          </rPr>
          <t>No direct evidence of survival after capture.</t>
        </r>
      </text>
    </comment>
    <comment ref="E117" authorId="0" shapeId="0" xr:uid="{DA235F7D-68F8-4F13-AA85-898A07036A28}">
      <text>
        <r>
          <rPr>
            <b/>
            <sz val="9"/>
            <color indexed="81"/>
            <rFont val="Tahoma"/>
            <family val="2"/>
          </rPr>
          <t>Species growth rate (K) is 0.007, which is lower than highest risk K (0.061) for age at maturity.</t>
        </r>
      </text>
    </comment>
    <comment ref="F117" authorId="0" shapeId="0" xr:uid="{5D9E8AC8-3889-4029-BF0D-2006285DB0ED}">
      <text>
        <r>
          <rPr>
            <b/>
            <sz val="9"/>
            <color indexed="81"/>
            <rFont val="Tahoma"/>
            <family val="2"/>
          </rPr>
          <t>Species growth rate (K) is 0.007, which is lower than highest risk K (0.12) for maximum age.</t>
        </r>
      </text>
    </comment>
    <comment ref="G117" authorId="0" shapeId="0" xr:uid="{79DF8441-F793-46ED-B192-2B4B0E002872}">
      <text>
        <r>
          <rPr>
            <b/>
            <sz val="9"/>
            <color indexed="81"/>
            <rFont val="Tahoma"/>
            <family val="2"/>
          </rPr>
          <t>Species fecundity is 13 eggs/year, which is lower than the highest risk value (100).</t>
        </r>
      </text>
    </comment>
    <comment ref="H117" authorId="0" shapeId="0" xr:uid="{1B3026FF-6DBF-4E99-9FD8-F5B35E35E267}">
      <text>
        <r>
          <rPr>
            <b/>
            <sz val="9"/>
            <color indexed="81"/>
            <rFont val="Tahoma"/>
            <family val="2"/>
          </rPr>
          <t>Species maximum length is 120, which is in the medium risk range (100-300cm).</t>
        </r>
      </text>
    </comment>
    <comment ref="I117" authorId="0" shapeId="0" xr:uid="{8D5EA8A3-6BBF-451D-A561-62A65100376E}">
      <text>
        <r>
          <rPr>
            <b/>
            <sz val="9"/>
            <color indexed="81"/>
            <rFont val="Tahoma"/>
            <family val="2"/>
          </rPr>
          <t>Species length at maturity is 101, which is in the medium risk range (40-200cm).</t>
        </r>
      </text>
    </comment>
    <comment ref="J117" authorId="0" shapeId="0" xr:uid="{E7B1BB23-FE27-48FA-9A74-4B8CA1BF3CCC}">
      <text>
        <r>
          <rPr>
            <b/>
            <sz val="9"/>
            <color indexed="81"/>
            <rFont val="Tahoma"/>
            <family val="2"/>
          </rPr>
          <t>Species reproductive strategy is live bearer, which is high risk.</t>
        </r>
      </text>
    </comment>
    <comment ref="K117" authorId="0" shapeId="0" xr:uid="{45E64540-B841-4BC6-89F6-D578130D1D83}">
      <text>
        <r>
          <rPr>
            <b/>
            <sz val="9"/>
            <color indexed="81"/>
            <rFont val="Tahoma"/>
            <family val="2"/>
          </rPr>
          <t>Species trophic level is 4.5, which is higher than the highest risk value (3.25).</t>
        </r>
      </text>
    </comment>
    <comment ref="M117" authorId="0" shapeId="0" xr:uid="{100F10A5-ABA0-42BB-BEB7-26BEA81FB662}">
      <text>
        <r>
          <rPr>
            <b/>
            <sz val="9"/>
            <color indexed="81"/>
            <rFont val="Tahoma"/>
            <family val="2"/>
          </rPr>
          <t>ALL stocks : Worldwide demersal distribution</t>
        </r>
      </text>
    </comment>
    <comment ref="N117" authorId="0" shapeId="0" xr:uid="{06B924E7-BAB4-49DA-923B-288D20E90F16}">
      <text>
        <r>
          <rPr>
            <b/>
            <sz val="9"/>
            <color indexed="81"/>
            <rFont val="Tahoma"/>
            <family val="2"/>
          </rPr>
          <t>The depth range of the species is 150-3700m. For surface gears, the vertical overlap index with this species is -1.38%. This species is demersal.</t>
        </r>
      </text>
    </comment>
    <comment ref="O117" authorId="0" shapeId="0" xr:uid="{D4B97C67-FFF5-4EAC-9E9B-E790FFDEEB54}">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117" authorId="0" shapeId="0" xr:uid="{6B9DAC4E-0D13-475A-935B-4FAC2219DF32}">
      <text>
        <r>
          <rPr>
            <b/>
            <sz val="9"/>
            <color indexed="81"/>
            <rFont val="Tahoma"/>
            <family val="2"/>
          </rPr>
          <t>No direct evidence of survival after capture.</t>
        </r>
      </text>
    </comment>
    <comment ref="E118" authorId="0" shapeId="0" xr:uid="{65368806-524D-4508-83B3-29D9A706F104}">
      <text>
        <r>
          <rPr>
            <b/>
            <sz val="9"/>
            <color indexed="81"/>
            <rFont val="Tahoma"/>
            <family val="2"/>
          </rPr>
          <t>The score is based on the maximum risk score in the family Carcharhinidae, which included 23 species.</t>
        </r>
      </text>
    </comment>
    <comment ref="F118" authorId="0" shapeId="0" xr:uid="{43132EC6-BEDE-4D73-8E7B-6420E5410086}">
      <text>
        <r>
          <rPr>
            <b/>
            <sz val="9"/>
            <color indexed="81"/>
            <rFont val="Tahoma"/>
            <family val="2"/>
          </rPr>
          <t>The score is based on the maximum risk score in the family Carangidae, which included 17 species.</t>
        </r>
      </text>
    </comment>
    <comment ref="G118" authorId="0" shapeId="0" xr:uid="{39D56EBD-AFC6-46D6-9CEA-730B7F36129A}">
      <text>
        <r>
          <rPr>
            <b/>
            <sz val="9"/>
            <color indexed="81"/>
            <rFont val="Tahoma"/>
            <family val="2"/>
          </rPr>
          <t>Species fecundity is 4 eggs/year, which is lower than the highest risk value (100).</t>
        </r>
      </text>
    </comment>
    <comment ref="H118" authorId="0" shapeId="0" xr:uid="{CA7C5034-412E-46CF-A812-CF5995CD8904}">
      <text>
        <r>
          <rPr>
            <b/>
            <sz val="9"/>
            <color indexed="81"/>
            <rFont val="Tahoma"/>
            <family val="2"/>
          </rPr>
          <t>Species maximum length is 130, which is in the medium risk range (100-300cm).</t>
        </r>
      </text>
    </comment>
    <comment ref="I118" authorId="0" shapeId="0" xr:uid="{9F6C58DF-BFD6-472E-9018-EEA34D06D7F9}">
      <text>
        <r>
          <rPr>
            <b/>
            <sz val="9"/>
            <color indexed="81"/>
            <rFont val="Tahoma"/>
            <family val="2"/>
          </rPr>
          <t>Species length at maturity is 75, which is in the medium risk range (40-200cm).</t>
        </r>
      </text>
    </comment>
    <comment ref="J118" authorId="0" shapeId="0" xr:uid="{27F29D7F-AB85-4C27-AC59-C3703306C8AD}">
      <text>
        <r>
          <rPr>
            <b/>
            <sz val="9"/>
            <color indexed="81"/>
            <rFont val="Tahoma"/>
            <family val="2"/>
          </rPr>
          <t>Species reproductive strategy is live bearer, which is high risk.</t>
        </r>
      </text>
    </comment>
    <comment ref="K118" authorId="0" shapeId="0" xr:uid="{8D156132-479B-4CB4-859F-3F85EBDDF21C}">
      <text>
        <r>
          <rPr>
            <b/>
            <sz val="9"/>
            <color indexed="81"/>
            <rFont val="Tahoma"/>
            <family val="2"/>
          </rPr>
          <t>Species trophic level is 4.2, which is higher than the highest risk value (3.25).</t>
        </r>
      </text>
    </comment>
    <comment ref="M118" authorId="0" shapeId="0" xr:uid="{1F03615F-AE30-4922-A059-61C53D19A67A}">
      <text>
        <r>
          <rPr>
            <b/>
            <sz val="9"/>
            <color indexed="81"/>
            <rFont val="Tahoma"/>
            <family val="2"/>
          </rPr>
          <t>ALL stocks : Worldwide demersal distribution</t>
        </r>
      </text>
    </comment>
    <comment ref="N118" authorId="0" shapeId="0" xr:uid="{F37C577A-8113-41A7-82BE-EEB5E4BD002C}">
      <text>
        <r>
          <rPr>
            <b/>
            <sz val="9"/>
            <color indexed="81"/>
            <rFont val="Tahoma"/>
            <family val="2"/>
          </rPr>
          <t>The depth range of the species is 230-1500m. For surface gears, the vertical overlap index with this species is -10.15%. This species is demersal.</t>
        </r>
      </text>
    </comment>
    <comment ref="O118" authorId="0" shapeId="0" xr:uid="{9EA12F56-1FD9-4105-B22F-BAFFB694342F}">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118" authorId="0" shapeId="0" xr:uid="{1052E8E1-B6D3-4B89-8736-0FD88687674B}">
      <text>
        <r>
          <rPr>
            <b/>
            <sz val="9"/>
            <color indexed="81"/>
            <rFont val="Tahoma"/>
            <family val="2"/>
          </rPr>
          <t>No direct evidence of survival after capture.</t>
        </r>
      </text>
    </comment>
    <comment ref="E119" authorId="0" shapeId="0" xr:uid="{1FBFE03F-5563-4327-9776-142D1E4AE71D}">
      <text>
        <r>
          <rPr>
            <b/>
            <sz val="9"/>
            <color indexed="81"/>
            <rFont val="Tahoma"/>
            <family val="2"/>
          </rPr>
          <t>The score is based on the maximum risk score in the family Somniosidae, which included 2 species.</t>
        </r>
      </text>
    </comment>
    <comment ref="F119" authorId="0" shapeId="0" xr:uid="{22DC6AAE-3100-45A8-865F-457C229E8167}">
      <text>
        <r>
          <rPr>
            <b/>
            <sz val="9"/>
            <color indexed="81"/>
            <rFont val="Tahoma"/>
            <family val="2"/>
          </rPr>
          <t>The score is based on the maximum risk score in the family Carcharhinidae, which included 23 species.</t>
        </r>
      </text>
    </comment>
    <comment ref="G119" authorId="0" shapeId="0" xr:uid="{A7427C32-1F0C-493A-BC21-AC0F9DFA0E05}">
      <text>
        <r>
          <rPr>
            <b/>
            <sz val="9"/>
            <color indexed="81"/>
            <rFont val="Tahoma"/>
            <family val="2"/>
          </rPr>
          <t>Species fecundity is 16 eggs/year, which is lower than the highest risk value (100).</t>
        </r>
      </text>
    </comment>
    <comment ref="H119" authorId="0" shapeId="0" xr:uid="{18D43F91-752E-48F7-9F76-CCB61B5909C7}">
      <text>
        <r>
          <rPr>
            <b/>
            <sz val="9"/>
            <color indexed="81"/>
            <rFont val="Tahoma"/>
            <family val="2"/>
          </rPr>
          <t>Species maximum length is 121, which is in the medium risk range (100-300cm).</t>
        </r>
      </text>
    </comment>
    <comment ref="I119" authorId="0" shapeId="0" xr:uid="{BDA08B51-66D5-4E32-B680-4F5B8D60098C}">
      <text>
        <r>
          <rPr>
            <b/>
            <sz val="9"/>
            <color indexed="81"/>
            <rFont val="Tahoma"/>
            <family val="2"/>
          </rPr>
          <t>Species length at maturity is 100, which is in the medium risk range (40-200cm).</t>
        </r>
      </text>
    </comment>
    <comment ref="J119" authorId="0" shapeId="0" xr:uid="{831C58CB-D813-45A5-95F5-88ADA77F9600}">
      <text>
        <r>
          <rPr>
            <b/>
            <sz val="9"/>
            <color indexed="81"/>
            <rFont val="Tahoma"/>
            <family val="2"/>
          </rPr>
          <t>Species reproductive strategy is live bearer, which is high risk.</t>
        </r>
      </text>
    </comment>
    <comment ref="K119" authorId="0" shapeId="0" xr:uid="{BFA27115-1CD7-4F98-809F-C76D379AAB5A}">
      <text>
        <r>
          <rPr>
            <b/>
            <sz val="9"/>
            <color indexed="81"/>
            <rFont val="Tahoma"/>
            <family val="2"/>
          </rPr>
          <t>Species trophic level is 4.5, which is higher than the highest risk value (3.25).</t>
        </r>
      </text>
    </comment>
    <comment ref="M119" authorId="0" shapeId="0" xr:uid="{55635796-02AD-4220-B107-7A758F591C2C}">
      <text>
        <r>
          <rPr>
            <b/>
            <sz val="9"/>
            <color indexed="81"/>
            <rFont val="Tahoma"/>
            <family val="2"/>
          </rPr>
          <t>ALL stocks : Worldwide demersal distribution</t>
        </r>
      </text>
    </comment>
    <comment ref="N119" authorId="0" shapeId="0" xr:uid="{E7357023-6AD8-4759-B677-D4725049732E}">
      <text>
        <r>
          <rPr>
            <b/>
            <sz val="9"/>
            <color indexed="81"/>
            <rFont val="Tahoma"/>
            <family val="2"/>
          </rPr>
          <t>The depth range of the species is 100-1500m. For surface gears, the vertical overlap index with this species is 0.07%. This species is demersal.</t>
        </r>
      </text>
    </comment>
    <comment ref="O119" authorId="0" shapeId="0" xr:uid="{C047112E-21A9-450C-BBF0-458308BDF7FE}">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19" authorId="0" shapeId="0" xr:uid="{0D5E9391-CAD8-4561-89A4-A3F8E476B954}">
      <text>
        <r>
          <rPr>
            <b/>
            <sz val="9"/>
            <color indexed="81"/>
            <rFont val="Tahoma"/>
            <family val="2"/>
          </rPr>
          <t>No direct evidence of survival after capture.</t>
        </r>
      </text>
    </comment>
    <comment ref="E120" authorId="0" shapeId="0" xr:uid="{1343D652-A31A-4276-8A1F-1168C499B0A6}">
      <text>
        <r>
          <rPr>
            <b/>
            <sz val="9"/>
            <color indexed="81"/>
            <rFont val="Tahoma"/>
            <family val="2"/>
          </rPr>
          <t>The score is based on the maximum risk score in the family Somniosidae, which included 2 species.</t>
        </r>
      </text>
    </comment>
    <comment ref="F120" authorId="0" shapeId="0" xr:uid="{D385D636-9F34-4034-A3CD-BE410204AE35}">
      <text>
        <r>
          <rPr>
            <b/>
            <sz val="9"/>
            <color indexed="81"/>
            <rFont val="Tahoma"/>
            <family val="2"/>
          </rPr>
          <t>The score is based on the maximum risk score in the family Somniosidae, which included 2 species.</t>
        </r>
      </text>
    </comment>
    <comment ref="G120" authorId="0" shapeId="0" xr:uid="{EC9AF0DF-7F3C-4E5D-8548-A6A865BCB199}">
      <text>
        <r>
          <rPr>
            <b/>
            <sz val="9"/>
            <color indexed="81"/>
            <rFont val="Tahoma"/>
            <family val="2"/>
          </rPr>
          <t>The score is based on the maximum risk score in the family Carcharhinidae, which included 32 species.</t>
        </r>
      </text>
    </comment>
    <comment ref="H120" authorId="0" shapeId="0" xr:uid="{3205E228-3299-4144-9DF1-7447F11E921A}">
      <text>
        <r>
          <rPr>
            <b/>
            <sz val="9"/>
            <color indexed="81"/>
            <rFont val="Tahoma"/>
            <family val="2"/>
          </rPr>
          <t>Species maximum length is 100, which is in the medium risk range (100-300cm).</t>
        </r>
      </text>
    </comment>
    <comment ref="I120" authorId="0" shapeId="0" xr:uid="{23CA01C5-5B7B-4896-9090-2C6C52D48066}">
      <text>
        <r>
          <rPr>
            <b/>
            <sz val="9"/>
            <color indexed="81"/>
            <rFont val="Tahoma"/>
            <family val="2"/>
          </rPr>
          <t>Species length at maturity is 42, which is in the medium risk range (40-200cm).</t>
        </r>
      </text>
    </comment>
    <comment ref="J120" authorId="0" shapeId="0" xr:uid="{4E012571-2E32-4ABD-B6F1-1676235F859E}">
      <text>
        <r>
          <rPr>
            <b/>
            <sz val="9"/>
            <color indexed="81"/>
            <rFont val="Tahoma"/>
            <family val="2"/>
          </rPr>
          <t>Species reproductive strategy is broadcast spawner, which is low risk.</t>
        </r>
      </text>
    </comment>
    <comment ref="K120" authorId="0" shapeId="0" xr:uid="{4EA73B3E-1B9D-49E2-A96B-9DC48BC0DC55}">
      <text>
        <r>
          <rPr>
            <b/>
            <sz val="9"/>
            <color indexed="81"/>
            <rFont val="Tahoma"/>
            <family val="2"/>
          </rPr>
          <t>Species trophic level is 4.2, which is higher than the highest risk value (3.25).</t>
        </r>
      </text>
    </comment>
    <comment ref="M120" authorId="0" shapeId="0" xr:uid="{562915C7-AABA-441A-BC72-065D7050C909}">
      <text>
        <r>
          <rPr>
            <b/>
            <sz val="9"/>
            <color indexed="81"/>
            <rFont val="Tahoma"/>
            <family val="2"/>
          </rPr>
          <t>WPO,IO_ stocks : Indo-west Pacific distribution, absent in Atlantic and East Pacific</t>
        </r>
      </text>
    </comment>
    <comment ref="N120" authorId="0" shapeId="0" xr:uid="{09B8217A-6948-4F77-8675-70A19CF6AFCD}">
      <text>
        <r>
          <rPr>
            <b/>
            <sz val="9"/>
            <color indexed="81"/>
            <rFont val="Tahoma"/>
            <family val="2"/>
          </rPr>
          <t>The depth range of the species is 15-100m. For surface gears, the vertical overlap index with this species is 100.00%. This species is reef associated.</t>
        </r>
      </text>
    </comment>
    <comment ref="O120" authorId="0" shapeId="0" xr:uid="{B9645274-2971-4270-BCF2-D5C72FC7A7DB}">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20" authorId="0" shapeId="0" xr:uid="{F790227C-9498-472A-8200-CCC43448D952}">
      <text>
        <r>
          <rPr>
            <b/>
            <sz val="9"/>
            <color indexed="81"/>
            <rFont val="Tahoma"/>
            <family val="2"/>
          </rPr>
          <t>No direct evidence of survival after capture.</t>
        </r>
      </text>
    </comment>
    <comment ref="E121" authorId="0" shapeId="0" xr:uid="{D5E95D71-42C8-43A4-ADBD-FF5C24D7709E}">
      <text>
        <r>
          <rPr>
            <b/>
            <sz val="9"/>
            <color indexed="81"/>
            <rFont val="Tahoma"/>
            <family val="2"/>
          </rPr>
          <t>Species growth rate (K) is 0.100, which is in the medium risk K range (0.061-0.183) for age at maturity.</t>
        </r>
      </text>
    </comment>
    <comment ref="F121" authorId="0" shapeId="0" xr:uid="{85C5B2B4-0B7A-4ABD-82AF-D8B5C0C4E27B}">
      <text>
        <r>
          <rPr>
            <b/>
            <sz val="9"/>
            <color indexed="81"/>
            <rFont val="Tahoma"/>
            <family val="2"/>
          </rPr>
          <t>Species growth rate (K) is 0.100, which is lower than highest risk K (0.12) for maximum age.</t>
        </r>
      </text>
    </comment>
    <comment ref="G121" authorId="0" shapeId="0" xr:uid="{59089FBE-EBAA-4B4E-85B2-2D0EC42590F6}">
      <text>
        <r>
          <rPr>
            <b/>
            <sz val="9"/>
            <color indexed="81"/>
            <rFont val="Tahoma"/>
            <family val="2"/>
          </rPr>
          <t>Species fecundity is 6 eggs/year, which is lower than the highest risk value (100).</t>
        </r>
      </text>
    </comment>
    <comment ref="H121" authorId="0" shapeId="0" xr:uid="{3C03DC6B-165C-402F-BF7A-9F5BE5DA8749}">
      <text>
        <r>
          <rPr>
            <b/>
            <sz val="9"/>
            <color indexed="81"/>
            <rFont val="Tahoma"/>
            <family val="2"/>
          </rPr>
          <t>Species maximum length is 122, which is in the medium risk range (100-300cm).</t>
        </r>
      </text>
    </comment>
    <comment ref="I121" authorId="0" shapeId="0" xr:uid="{F365C761-6D29-450E-B174-69A6876783F0}">
      <text>
        <r>
          <rPr>
            <b/>
            <sz val="9"/>
            <color indexed="81"/>
            <rFont val="Tahoma"/>
            <family val="2"/>
          </rPr>
          <t>Species length at maturity is 105, which is in the medium risk range (40-200cm).</t>
        </r>
      </text>
    </comment>
    <comment ref="J121" authorId="0" shapeId="0" xr:uid="{0449B490-5AB1-473C-A75C-B1D41B8DE2BC}">
      <text>
        <r>
          <rPr>
            <b/>
            <sz val="9"/>
            <color indexed="81"/>
            <rFont val="Tahoma"/>
            <family val="2"/>
          </rPr>
          <t>Species reproductive strategy is live bearer, which is high risk.</t>
        </r>
      </text>
    </comment>
    <comment ref="K121" authorId="0" shapeId="0" xr:uid="{EEE25B90-7E19-4668-AD90-B8E3FBB22AB5}">
      <text>
        <r>
          <rPr>
            <b/>
            <sz val="9"/>
            <color indexed="81"/>
            <rFont val="Tahoma"/>
            <family val="2"/>
          </rPr>
          <t>Species trophic level is 4.3, which is higher than the highest risk value (3.25).</t>
        </r>
      </text>
    </comment>
    <comment ref="M121" authorId="0" shapeId="0" xr:uid="{05A8F202-3FD4-4B9D-A12D-0A858EB33C4C}">
      <text>
        <r>
          <rPr>
            <b/>
            <sz val="9"/>
            <color indexed="81"/>
            <rFont val="Tahoma"/>
            <family val="2"/>
          </rPr>
          <t>ALL stocks : Worldwide demersal distribution</t>
        </r>
      </text>
    </comment>
    <comment ref="N121" authorId="0" shapeId="0" xr:uid="{BA3C60D7-A911-4593-9C61-20F5F11C2817}">
      <text>
        <r>
          <rPr>
            <b/>
            <sz val="9"/>
            <color indexed="81"/>
            <rFont val="Tahoma"/>
            <family val="2"/>
          </rPr>
          <t>The depth range of the species is 60-1490m. For surface gears, the vertical overlap index with this species is 2.87%. This species is demersal.</t>
        </r>
      </text>
    </comment>
    <comment ref="O121" authorId="0" shapeId="0" xr:uid="{811B15CB-262A-42B1-84F4-18CD04EF1167}">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121" authorId="0" shapeId="0" xr:uid="{13647B5A-7B4D-432B-B14A-56877D09F910}">
      <text>
        <r>
          <rPr>
            <b/>
            <sz val="9"/>
            <color indexed="81"/>
            <rFont val="Tahoma"/>
            <family val="2"/>
          </rPr>
          <t>No direct evidence of survival after capture.</t>
        </r>
      </text>
    </comment>
    <comment ref="E122" authorId="0" shapeId="0" xr:uid="{B9965763-DF43-421F-B303-0600B868404F}">
      <text>
        <r>
          <rPr>
            <b/>
            <sz val="9"/>
            <color indexed="81"/>
            <rFont val="Tahoma"/>
            <family val="2"/>
          </rPr>
          <t>Species growth rate (K) is 0.850, which is higher than lowest risk K (0.183) for age at maturity.</t>
        </r>
      </text>
    </comment>
    <comment ref="F122" authorId="0" shapeId="0" xr:uid="{0615CA85-E14F-445A-AAA7-5CF996119AC1}">
      <text>
        <r>
          <rPr>
            <b/>
            <sz val="9"/>
            <color indexed="81"/>
            <rFont val="Tahoma"/>
            <family val="2"/>
          </rPr>
          <t>Species growth rate (K) is 0.850, which is higher than lowest risk K (0.30) for maximum age.</t>
        </r>
      </text>
    </comment>
    <comment ref="G122" authorId="0" shapeId="0" xr:uid="{882689E7-8CCC-4213-9DC8-38658B35345B}">
      <text>
        <r>
          <rPr>
            <b/>
            <sz val="9"/>
            <color indexed="81"/>
            <rFont val="Tahoma"/>
            <family val="2"/>
          </rPr>
          <t>There is no information, but fish are likely to produce &gt;100 eggs/year.</t>
        </r>
      </text>
    </comment>
    <comment ref="H122" authorId="0" shapeId="0" xr:uid="{A34F5379-3B88-4DE3-9C6F-965ED0BE6330}">
      <text>
        <r>
          <rPr>
            <b/>
            <sz val="9"/>
            <color indexed="81"/>
            <rFont val="Tahoma"/>
            <family val="2"/>
          </rPr>
          <t>Species maximum length is 20, which is lower than the lowest risk value (100cm).</t>
        </r>
      </text>
    </comment>
    <comment ref="I122" authorId="0" shapeId="0" xr:uid="{76932F1D-EE2D-4420-A81A-30DB2E761152}">
      <text>
        <r>
          <rPr>
            <b/>
            <sz val="9"/>
            <color indexed="81"/>
            <rFont val="Tahoma"/>
            <family val="2"/>
          </rPr>
          <t>Species length at maturity is 12, which is lower than the lowest risk value (40cm).</t>
        </r>
      </text>
    </comment>
    <comment ref="J122" authorId="0" shapeId="0" xr:uid="{6B4D33C0-C6D3-4B60-9E03-F8F66B67FAE4}">
      <text>
        <r>
          <rPr>
            <b/>
            <sz val="9"/>
            <color indexed="81"/>
            <rFont val="Tahoma"/>
            <family val="2"/>
          </rPr>
          <t>Species reproductive strategy is demersal egg layer, which is medium risk.</t>
        </r>
      </text>
    </comment>
    <comment ref="K122" authorId="0" shapeId="0" xr:uid="{BDA72C4A-9295-4589-A224-B52D24ABB7C6}">
      <text>
        <r>
          <rPr>
            <b/>
            <sz val="9"/>
            <color indexed="81"/>
            <rFont val="Tahoma"/>
            <family val="2"/>
          </rPr>
          <t>Species trophic level is 2.6, which is lower than the lowest risk value (2.75).</t>
        </r>
      </text>
    </comment>
    <comment ref="M122" authorId="0" shapeId="0" xr:uid="{FF064A9F-9FC2-4C81-88F1-90C3C5185D78}">
      <text>
        <r>
          <rPr>
            <b/>
            <sz val="9"/>
            <color indexed="81"/>
            <rFont val="Tahoma"/>
            <family val="2"/>
          </rPr>
          <t>TPT stocks : Worldwide tropical distribution</t>
        </r>
      </text>
    </comment>
    <comment ref="N122" authorId="0" shapeId="0" xr:uid="{3789C3C6-ACF8-453C-8173-748CD7BD3A1D}">
      <text>
        <r>
          <rPr>
            <b/>
            <sz val="9"/>
            <color indexed="81"/>
            <rFont val="Tahoma"/>
            <family val="2"/>
          </rPr>
          <t>The depth range of the species is 1-15m. For surface gears, the vertical overlap index with this species is 100.00%. This species is reef associated.</t>
        </r>
      </text>
    </comment>
    <comment ref="O122" authorId="0" shapeId="0" xr:uid="{791D2FA3-BBCC-4395-A86A-6EF00BAA956A}">
      <text>
        <r>
          <rPr>
            <b/>
            <sz val="9"/>
            <color indexed="81"/>
            <rFont val="Tahoma"/>
            <family val="2"/>
          </rPr>
          <t>TPT stocks : The maximum length of the species is 20cm. For tropical surface fisheries, the length overlap index with this species is 18.18%.</t>
        </r>
      </text>
    </comment>
    <comment ref="P122" authorId="0" shapeId="0" xr:uid="{6BD0CC9D-563A-42E1-9EF0-FD0B8EA0F015}">
      <text>
        <r>
          <rPr>
            <b/>
            <sz val="9"/>
            <color indexed="81"/>
            <rFont val="Tahoma"/>
            <family val="2"/>
          </rPr>
          <t>No direct evidence of survival after capture.</t>
        </r>
      </text>
    </comment>
    <comment ref="E123" authorId="0" shapeId="0" xr:uid="{B3776036-4063-4F02-95E5-0DBFB960FB1D}">
      <text>
        <r>
          <rPr>
            <b/>
            <sz val="9"/>
            <color indexed="81"/>
            <rFont val="Tahoma"/>
            <family val="2"/>
          </rPr>
          <t>There is no information.</t>
        </r>
      </text>
    </comment>
    <comment ref="F123" authorId="0" shapeId="0" xr:uid="{961793CF-31E8-4085-97DB-3E0022BBC3B7}">
      <text>
        <r>
          <rPr>
            <b/>
            <sz val="9"/>
            <color indexed="81"/>
            <rFont val="Tahoma"/>
            <family val="2"/>
          </rPr>
          <t>There is no information.</t>
        </r>
      </text>
    </comment>
    <comment ref="G123" authorId="0" shapeId="0" xr:uid="{C21E7B7A-0C17-4562-B4F7-E2DB9079C7EC}">
      <text>
        <r>
          <rPr>
            <b/>
            <sz val="9"/>
            <color indexed="81"/>
            <rFont val="Tahoma"/>
            <family val="2"/>
          </rPr>
          <t>There is no information, but fish are likely to produce &gt;100 eggs/year.</t>
        </r>
      </text>
    </comment>
    <comment ref="H123" authorId="0" shapeId="0" xr:uid="{A7D1FB33-5BFB-40D3-BA5D-78174C4B33CA}">
      <text>
        <r>
          <rPr>
            <b/>
            <sz val="9"/>
            <color indexed="81"/>
            <rFont val="Tahoma"/>
            <family val="2"/>
          </rPr>
          <t>The score is based on the maximum risk score in the family Agonidae, which included 1 species.</t>
        </r>
      </text>
    </comment>
    <comment ref="I123" authorId="0" shapeId="0" xr:uid="{C34069D8-162A-48F1-8095-B5132A3F3310}">
      <text>
        <r>
          <rPr>
            <b/>
            <sz val="9"/>
            <color indexed="81"/>
            <rFont val="Tahoma"/>
            <family val="2"/>
          </rPr>
          <t>The score is based on the maximum risk score in the family Agonidae, which included 1 species.</t>
        </r>
      </text>
    </comment>
    <comment ref="J123" authorId="0" shapeId="0" xr:uid="{A7F10D64-39BD-4D42-9FFE-076B60630579}">
      <text>
        <r>
          <rPr>
            <b/>
            <sz val="9"/>
            <color indexed="81"/>
            <rFont val="Tahoma"/>
            <family val="2"/>
          </rPr>
          <t>There is no information, but fish are not live bearers.</t>
        </r>
      </text>
    </comment>
    <comment ref="K123" authorId="0" shapeId="0" xr:uid="{9476AACA-EB0C-43D4-87B0-1D90E944FDA6}">
      <text>
        <r>
          <rPr>
            <b/>
            <sz val="9"/>
            <color indexed="81"/>
            <rFont val="Tahoma"/>
            <family val="2"/>
          </rPr>
          <t>The score is based on the maximum risk score in the family Agonidae, which included 1 species.</t>
        </r>
      </text>
    </comment>
    <comment ref="M123" authorId="0" shapeId="0" xr:uid="{ED2BB3B8-C032-4C86-BD28-4EAA9463A771}">
      <text>
        <r>
          <rPr>
            <b/>
            <sz val="9"/>
            <color indexed="81"/>
            <rFont val="Tahoma"/>
            <family val="2"/>
          </rPr>
          <t>ALL stocks : Worldwide coastal distribution, mainly coastal</t>
        </r>
      </text>
    </comment>
    <comment ref="N123" authorId="0" shapeId="0" xr:uid="{17F379DE-DE64-4FD9-BCA0-6F168C238C0D}">
      <text>
        <r>
          <rPr>
            <b/>
            <sz val="9"/>
            <color indexed="81"/>
            <rFont val="Tahoma"/>
            <family val="2"/>
          </rPr>
          <t>The depth range of the species is 2-50m. For surface gears, the vertical overlap index with this species is 100.00%.</t>
        </r>
      </text>
    </comment>
    <comment ref="O123" authorId="0" shapeId="0" xr:uid="{EE1609BB-4982-4E6F-A80E-00E344233A1F}">
      <text>
        <r>
          <rPr>
            <b/>
            <sz val="9"/>
            <color indexed="81"/>
            <rFont val="Tahoma"/>
            <family val="2"/>
          </rPr>
          <t>ALB stocks : The maximum length of the species is missing, but the family's maximum length based on 2 species is 91cm. For albacore fisheries, the length overlap index with this species is 65.00%._x000D_
TPT stocks : The maximum length of the species is missing, but the family's maximum length based on 2 species is 91cm. For tropical surface fisheries, the length overlap index with this species is 82.73%.</t>
        </r>
      </text>
    </comment>
    <comment ref="P123" authorId="0" shapeId="0" xr:uid="{2AA8EFC1-12AE-4E27-B43D-C29BFE49F735}">
      <text>
        <r>
          <rPr>
            <b/>
            <sz val="9"/>
            <color indexed="81"/>
            <rFont val="Tahoma"/>
            <family val="2"/>
          </rPr>
          <t>No direct evidence of survival after capture.</t>
        </r>
      </text>
    </comment>
    <comment ref="E124" authorId="0" shapeId="0" xr:uid="{FE1A1802-A40D-44D2-9C62-10E95FF939EB}">
      <text>
        <r>
          <rPr>
            <b/>
            <sz val="9"/>
            <color indexed="81"/>
            <rFont val="Tahoma"/>
            <family val="2"/>
          </rPr>
          <t>There is no information.</t>
        </r>
      </text>
    </comment>
    <comment ref="F124" authorId="0" shapeId="0" xr:uid="{4C22F02E-C638-4518-9CD8-0B895CECFD99}">
      <text>
        <r>
          <rPr>
            <b/>
            <sz val="9"/>
            <color indexed="81"/>
            <rFont val="Tahoma"/>
            <family val="2"/>
          </rPr>
          <t>There is no information.</t>
        </r>
      </text>
    </comment>
    <comment ref="G124" authorId="0" shapeId="0" xr:uid="{ACBE8BBF-DCDC-4860-A985-E8EDF19411FC}">
      <text>
        <r>
          <rPr>
            <b/>
            <sz val="9"/>
            <color indexed="81"/>
            <rFont val="Tahoma"/>
            <family val="2"/>
          </rPr>
          <t>There is no information, but fish are likely to produce &gt;100 eggs/year.</t>
        </r>
      </text>
    </comment>
    <comment ref="H124" authorId="0" shapeId="0" xr:uid="{32ADDEAC-E6A6-4453-9AC9-C72088F483A3}">
      <text>
        <r>
          <rPr>
            <b/>
            <sz val="9"/>
            <color indexed="81"/>
            <rFont val="Tahoma"/>
            <family val="2"/>
          </rPr>
          <t>Species maximum length is 3, which is lower than the lowest risk value (100cm).</t>
        </r>
      </text>
    </comment>
    <comment ref="I124" authorId="0" shapeId="0" xr:uid="{03FC171A-2981-4DD3-BE16-BE809E537550}">
      <text>
        <r>
          <rPr>
            <b/>
            <sz val="9"/>
            <color indexed="81"/>
            <rFont val="Tahoma"/>
            <family val="2"/>
          </rPr>
          <t>Species length at maturity is 2, which is lower than the lowest risk value (40cm).</t>
        </r>
      </text>
    </comment>
    <comment ref="J124" authorId="0" shapeId="0" xr:uid="{6D10ACDF-334B-4C86-A88A-B8AA38A52089}">
      <text>
        <r>
          <rPr>
            <b/>
            <sz val="9"/>
            <color indexed="81"/>
            <rFont val="Tahoma"/>
            <family val="2"/>
          </rPr>
          <t>There is no information, but fish are not live bearers.</t>
        </r>
      </text>
    </comment>
    <comment ref="K124" authorId="0" shapeId="0" xr:uid="{8916BF8F-E515-4DBD-8AD8-DE6DA073C358}">
      <text>
        <r>
          <rPr>
            <b/>
            <sz val="9"/>
            <color indexed="81"/>
            <rFont val="Tahoma"/>
            <family val="2"/>
          </rPr>
          <t>Species trophic level is 3.1, which is in the medium risk range (2.75-3.25).</t>
        </r>
      </text>
    </comment>
    <comment ref="M124" authorId="0" shapeId="0" xr:uid="{69CADAF5-52DD-4A5A-A998-0563133C6FCB}">
      <text>
        <r>
          <rPr>
            <b/>
            <sz val="9"/>
            <color indexed="81"/>
            <rFont val="Tahoma"/>
            <family val="2"/>
          </rPr>
          <t>AO_,WPO,IO_ stocks : Worldwide distribution, uncommon in East Pacfic</t>
        </r>
      </text>
    </comment>
    <comment ref="N124" authorId="0" shapeId="0" xr:uid="{0E178538-9F32-4102-9926-A4CC6E206724}">
      <text>
        <r>
          <rPr>
            <b/>
            <sz val="9"/>
            <color indexed="81"/>
            <rFont val="Tahoma"/>
            <family val="2"/>
          </rPr>
          <t>The depth range of the species is 1-1050m. For surface gears, the vertical overlap index with this species is 9.52%.</t>
        </r>
      </text>
    </comment>
    <comment ref="O124" authorId="0" shapeId="0" xr:uid="{53B8DE2F-019D-41AF-901C-FCBCF5BEF921}">
      <text>
        <r>
          <rPr>
            <b/>
            <sz val="9"/>
            <color indexed="81"/>
            <rFont val="Tahoma"/>
            <family val="2"/>
          </rPr>
          <t>ALB stocks : The maximum length of the species is 2.9cm. For albacore fisheries, the length overlap index with this species is 2.07%._x000D_
TPT stocks : The maximum length of the species is 2.9cm. For tropical surface fisheries, the length overlap index with this species is 2.64%.</t>
        </r>
      </text>
    </comment>
    <comment ref="P124" authorId="0" shapeId="0" xr:uid="{6F967819-043F-449A-836A-53CE462C72A5}">
      <text>
        <r>
          <rPr>
            <b/>
            <sz val="9"/>
            <color indexed="81"/>
            <rFont val="Tahoma"/>
            <family val="2"/>
          </rPr>
          <t>No direct evidence of survival after capture.</t>
        </r>
      </text>
    </comment>
    <comment ref="E125" authorId="0" shapeId="0" xr:uid="{82A5C7B7-3C66-4922-A0D5-3582D2D136EC}">
      <text>
        <r>
          <rPr>
            <b/>
            <sz val="9"/>
            <color indexed="81"/>
            <rFont val="Tahoma"/>
            <family val="2"/>
          </rPr>
          <t>The score is based on the maximum risk score in the family Agonidae, which included 1 species.</t>
        </r>
      </text>
    </comment>
    <comment ref="F125" authorId="0" shapeId="0" xr:uid="{CFD94E0A-86B3-422C-AB4F-FF3ED2E4748F}">
      <text>
        <r>
          <rPr>
            <b/>
            <sz val="9"/>
            <color indexed="81"/>
            <rFont val="Tahoma"/>
            <family val="2"/>
          </rPr>
          <t>The score is based on the maximum risk score in the family Agonidae, which included 1 species.</t>
        </r>
      </text>
    </comment>
    <comment ref="G125" authorId="0" shapeId="0" xr:uid="{62BF417B-31FA-44A3-99D4-D2C0CEEAF420}">
      <text>
        <r>
          <rPr>
            <b/>
            <sz val="9"/>
            <color indexed="81"/>
            <rFont val="Tahoma"/>
            <family val="2"/>
          </rPr>
          <t>The score is based on the maximum risk score in the family Agonidae, which included 1 species.</t>
        </r>
      </text>
    </comment>
    <comment ref="H125" authorId="0" shapeId="0" xr:uid="{A9E799CD-C8F5-4ADE-B451-C3F6D1587EC6}">
      <text>
        <r>
          <rPr>
            <b/>
            <sz val="9"/>
            <color indexed="81"/>
            <rFont val="Tahoma"/>
            <family val="2"/>
          </rPr>
          <t>The score is based on the maximum risk score in the family Carcharhinidae, which included 32 species.</t>
        </r>
      </text>
    </comment>
    <comment ref="I125" authorId="0" shapeId="0" xr:uid="{3F3CA20B-2F4B-4B44-A725-F6CE30196891}">
      <text>
        <r>
          <rPr>
            <b/>
            <sz val="9"/>
            <color indexed="81"/>
            <rFont val="Tahoma"/>
            <family val="2"/>
          </rPr>
          <t>The score is based on the maximum risk score in the family Diodontidae, which included 2 species.</t>
        </r>
      </text>
    </comment>
    <comment ref="J125" authorId="0" shapeId="0" xr:uid="{55DE50D2-1B4B-48F5-9269-1DA173D7BFC7}">
      <text>
        <r>
          <rPr>
            <b/>
            <sz val="9"/>
            <color indexed="81"/>
            <rFont val="Tahoma"/>
            <family val="2"/>
          </rPr>
          <t>The score is based on the maximum risk score in the family Carcharhinidae, which included 32 species.</t>
        </r>
      </text>
    </comment>
    <comment ref="K125" authorId="0" shapeId="0" xr:uid="{AF45DE35-406D-4BB6-8AE4-93B25C1DA5BF}">
      <text>
        <r>
          <rPr>
            <b/>
            <sz val="9"/>
            <color indexed="81"/>
            <rFont val="Tahoma"/>
            <family val="2"/>
          </rPr>
          <t>The score is based on the maximum risk score in the family Carcharhinidae, which included 32 species.</t>
        </r>
      </text>
    </comment>
    <comment ref="M125" authorId="0" shapeId="0" xr:uid="{12A6172E-F618-4441-9592-0D547C31D94D}">
      <text>
        <r>
          <rPr>
            <b/>
            <sz val="9"/>
            <color indexed="81"/>
            <rFont val="Tahoma"/>
            <family val="2"/>
          </rPr>
          <t>ALL stocks : Worldwide pelagic distribution</t>
        </r>
      </text>
    </comment>
    <comment ref="N125" authorId="0" shapeId="0" xr:uid="{6078F55E-5826-4AC8-B50C-B3B20CF8FC18}">
      <text>
        <r>
          <rPr>
            <b/>
            <sz val="9"/>
            <color indexed="81"/>
            <rFont val="Tahoma"/>
            <family val="2"/>
          </rPr>
          <t>The depth range of the species is 1-1460m. For surface gears, the vertical overlap index with this species is 6.85%.</t>
        </r>
      </text>
    </comment>
    <comment ref="O125" authorId="0" shapeId="0" xr:uid="{03751AE0-CDC3-455D-9C6E-4BBF81525E42}">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25" authorId="0" shapeId="0" xr:uid="{6002A684-2268-44B3-902A-FE91D65B33A4}">
      <text>
        <r>
          <rPr>
            <b/>
            <sz val="9"/>
            <color indexed="81"/>
            <rFont val="Tahoma"/>
            <family val="2"/>
          </rPr>
          <t>No direct evidence of survival after capture.</t>
        </r>
      </text>
    </comment>
    <comment ref="E126" authorId="0" shapeId="0" xr:uid="{650055B5-A87E-4A86-8806-06C0E7CE27B1}">
      <text>
        <r>
          <rPr>
            <b/>
            <sz val="9"/>
            <color indexed="81"/>
            <rFont val="Tahoma"/>
            <family val="2"/>
          </rPr>
          <t>Species growth rate (K) is 0.100, which is in the medium risk K range (0.061-0.183) for age at maturity.</t>
        </r>
      </text>
    </comment>
    <comment ref="F126" authorId="0" shapeId="0" xr:uid="{DFE10FC8-1762-46B5-82B5-EFC2771FCBE1}">
      <text>
        <r>
          <rPr>
            <b/>
            <sz val="9"/>
            <color indexed="81"/>
            <rFont val="Tahoma"/>
            <family val="2"/>
          </rPr>
          <t>Species growth rate (K) is 0.100, which is lower than highest risk K (0.12) for maximum age.</t>
        </r>
      </text>
    </comment>
    <comment ref="G126" authorId="0" shapeId="0" xr:uid="{E1A3D573-A2D1-4A50-9740-29C551D82939}">
      <text>
        <r>
          <rPr>
            <b/>
            <sz val="9"/>
            <color indexed="81"/>
            <rFont val="Tahoma"/>
            <family val="2"/>
          </rPr>
          <t>Species fecundity is 1 eggs/year, which is lower than the highest risk value (100).</t>
        </r>
      </text>
    </comment>
    <comment ref="H126" authorId="0" shapeId="0" xr:uid="{A502F70B-CA3A-44BE-BA65-CB8E81C56DDA}">
      <text>
        <r>
          <rPr>
            <b/>
            <sz val="9"/>
            <color indexed="81"/>
            <rFont val="Tahoma"/>
            <family val="2"/>
          </rPr>
          <t>Species maximum length is 160, which is in the medium risk range (100-300cm).</t>
        </r>
      </text>
    </comment>
    <comment ref="I126" authorId="0" shapeId="0" xr:uid="{603F2E95-05D2-4FA2-BCE4-E454AE62403F}">
      <text>
        <r>
          <rPr>
            <b/>
            <sz val="9"/>
            <color indexed="81"/>
            <rFont val="Tahoma"/>
            <family val="2"/>
          </rPr>
          <t>Species length at maturity is 81, which is in the medium risk range (40-200cm).</t>
        </r>
      </text>
    </comment>
    <comment ref="J126" authorId="0" shapeId="0" xr:uid="{2434F285-3C11-44F1-9244-16D6532B4936}">
      <text>
        <r>
          <rPr>
            <b/>
            <sz val="9"/>
            <color indexed="81"/>
            <rFont val="Tahoma"/>
            <family val="2"/>
          </rPr>
          <t>Species reproductive strategy is live bearer, which is high risk.</t>
        </r>
      </text>
    </comment>
    <comment ref="K126" authorId="0" shapeId="0" xr:uid="{279400F8-19CB-4839-A797-762DAB04CFBB}">
      <text>
        <r>
          <rPr>
            <b/>
            <sz val="9"/>
            <color indexed="81"/>
            <rFont val="Tahoma"/>
            <family val="2"/>
          </rPr>
          <t>Species trophic level is 4.4, which is higher than the highest risk value (3.25).</t>
        </r>
      </text>
    </comment>
    <comment ref="M126" authorId="0" shapeId="0" xr:uid="{2DCB55E6-B48B-4801-9D21-6E8F4C077232}">
      <text>
        <r>
          <rPr>
            <b/>
            <sz val="9"/>
            <color indexed="81"/>
            <rFont val="Tahoma"/>
            <family val="2"/>
          </rPr>
          <t>ALB stocks : Northern and Southern oceans subtropical distrbution</t>
        </r>
      </text>
    </comment>
    <comment ref="N126" authorId="0" shapeId="0" xr:uid="{2F5843E1-7D7D-4477-9151-4A7B7062C615}">
      <text>
        <r>
          <rPr>
            <b/>
            <sz val="9"/>
            <color indexed="81"/>
            <rFont val="Tahoma"/>
            <family val="2"/>
          </rPr>
          <t>The depth range of the species is 1-1460m. For surface gears, the vertical overlap index with this species is 6.85%.</t>
        </r>
      </text>
    </comment>
    <comment ref="O126" authorId="0" shapeId="0" xr:uid="{7B99CBBA-8BF2-49D4-BCAB-80D8C8D1B23B}">
      <text>
        <r>
          <rPr>
            <b/>
            <sz val="9"/>
            <color indexed="81"/>
            <rFont val="Tahoma"/>
            <family val="2"/>
          </rPr>
          <t>ALB stocks : The maximum length of the species is 160cm. For albacore fisheries, the length overlap index with this species is 100.00%.</t>
        </r>
      </text>
    </comment>
    <comment ref="P126" authorId="0" shapeId="0" xr:uid="{76AA217D-3ACC-4AB3-89E4-353E9A16EBD6}">
      <text>
        <r>
          <rPr>
            <b/>
            <sz val="9"/>
            <color indexed="81"/>
            <rFont val="Tahoma"/>
            <family val="2"/>
          </rPr>
          <t>No direct evidence of survival after capture.</t>
        </r>
      </text>
    </comment>
    <comment ref="E127" authorId="0" shapeId="0" xr:uid="{31104032-6065-4205-A824-347AEA3E9A2E}">
      <text>
        <r>
          <rPr>
            <b/>
            <sz val="9"/>
            <color indexed="81"/>
            <rFont val="Tahoma"/>
            <family val="2"/>
          </rPr>
          <t>There is no information.</t>
        </r>
      </text>
    </comment>
    <comment ref="F127" authorId="0" shapeId="0" xr:uid="{F32E142E-C3B4-40FF-8DFE-F7C006164977}">
      <text>
        <r>
          <rPr>
            <b/>
            <sz val="9"/>
            <color indexed="81"/>
            <rFont val="Tahoma"/>
            <family val="2"/>
          </rPr>
          <t>There is no information.</t>
        </r>
      </text>
    </comment>
    <comment ref="G127" authorId="0" shapeId="0" xr:uid="{637E6BE4-5569-4E11-A3F3-A5D3B158192D}">
      <text>
        <r>
          <rPr>
            <b/>
            <sz val="9"/>
            <color indexed="81"/>
            <rFont val="Tahoma"/>
            <family val="2"/>
          </rPr>
          <t>The score is the maximum risk score in the catch group, Angelshark, of 1 species.</t>
        </r>
      </text>
    </comment>
    <comment ref="H127" authorId="0" shapeId="0" xr:uid="{7D07426B-F0F0-4BBD-873A-1BD64E0160DE}">
      <text>
        <r>
          <rPr>
            <b/>
            <sz val="9"/>
            <color indexed="81"/>
            <rFont val="Tahoma"/>
            <family val="2"/>
          </rPr>
          <t>The score is the maximum risk score in the catch group, Dogfish sharks nei, of 3 species.</t>
        </r>
      </text>
    </comment>
    <comment ref="I127" authorId="0" shapeId="0" xr:uid="{CB3C9937-67B4-4659-A174-A4C3D7106DC8}">
      <text>
        <r>
          <rPr>
            <b/>
            <sz val="9"/>
            <color indexed="81"/>
            <rFont val="Tahoma"/>
            <family val="2"/>
          </rPr>
          <t>The score is the maximum risk score in the catch group, Dogfish sharks nei, of 5 species.</t>
        </r>
      </text>
    </comment>
    <comment ref="J127" authorId="0" shapeId="0" xr:uid="{A0EB9A53-C1B5-4715-9289-E6DC575ACBFB}">
      <text>
        <r>
          <rPr>
            <b/>
            <sz val="9"/>
            <color indexed="81"/>
            <rFont val="Tahoma"/>
            <family val="2"/>
          </rPr>
          <t>The score is the maximum risk score in the catch group, Dogfish sharks nei, of 5 species.</t>
        </r>
      </text>
    </comment>
    <comment ref="K127" authorId="0" shapeId="0" xr:uid="{9A02A2DA-D5C1-43E4-906E-A40F1C272767}">
      <text>
        <r>
          <rPr>
            <b/>
            <sz val="9"/>
            <color indexed="81"/>
            <rFont val="Tahoma"/>
            <family val="2"/>
          </rPr>
          <t>The score is the maximum risk score in the catch group, Dogfish sharks nei, of 5 species.</t>
        </r>
      </text>
    </comment>
    <comment ref="M127" authorId="0" shapeId="0" xr:uid="{8E27FB6A-CDCB-4049-BCF2-150689594A2C}">
      <text>
        <r>
          <rPr>
            <b/>
            <sz val="9"/>
            <color indexed="81"/>
            <rFont val="Tahoma"/>
            <family val="2"/>
          </rPr>
          <t>ALL stocks : No information.</t>
        </r>
      </text>
    </comment>
    <comment ref="N127" authorId="0" shapeId="0" xr:uid="{C7E63D34-8FC2-42DC-805D-7F6964799D2F}">
      <text>
        <r>
          <rPr>
            <b/>
            <sz val="9"/>
            <color indexed="81"/>
            <rFont val="Tahoma"/>
            <family val="2"/>
          </rPr>
          <t>No information.</t>
        </r>
      </text>
    </comment>
    <comment ref="O127" authorId="0" shapeId="0" xr:uid="{49488A29-EB2B-40B3-A42E-52E6C4820233}">
      <text>
        <r>
          <rPr>
            <b/>
            <sz val="9"/>
            <color indexed="81"/>
            <rFont val="Tahoma"/>
            <family val="2"/>
          </rPr>
          <t>ALL stocks : No information.</t>
        </r>
      </text>
    </comment>
    <comment ref="P127" authorId="0" shapeId="0" xr:uid="{FF2AFFD3-EC88-4144-AFAB-799A4711F73A}">
      <text>
        <r>
          <rPr>
            <b/>
            <sz val="9"/>
            <color indexed="81"/>
            <rFont val="Tahoma"/>
            <family val="2"/>
          </rPr>
          <t>No direct evidence of survival after capture.</t>
        </r>
      </text>
    </comment>
    <comment ref="E128" authorId="0" shapeId="0" xr:uid="{20BD13BA-0839-46E7-8450-79F99000EE40}">
      <text>
        <r>
          <rPr>
            <b/>
            <sz val="9"/>
            <color indexed="81"/>
            <rFont val="Tahoma"/>
            <family val="2"/>
          </rPr>
          <t>The score is based on the maximum risk score in the family Squalidae, which included 3 species.</t>
        </r>
      </text>
    </comment>
    <comment ref="F128" authorId="0" shapeId="0" xr:uid="{EB61151E-6236-4599-A7CA-F4A9BFCA766B}">
      <text>
        <r>
          <rPr>
            <b/>
            <sz val="9"/>
            <color indexed="81"/>
            <rFont val="Tahoma"/>
            <family val="2"/>
          </rPr>
          <t>The score is based on the maximum risk score in the family Squalidae, which included 3 species.</t>
        </r>
      </text>
    </comment>
    <comment ref="G128" authorId="0" shapeId="0" xr:uid="{7249E6EE-9D71-4CF6-8046-90BB3128F6B6}">
      <text>
        <r>
          <rPr>
            <b/>
            <sz val="9"/>
            <color indexed="81"/>
            <rFont val="Tahoma"/>
            <family val="2"/>
          </rPr>
          <t>Species fecundity is 16 eggs/year, which is lower than the highest risk value (100).</t>
        </r>
      </text>
    </comment>
    <comment ref="H128" authorId="0" shapeId="0" xr:uid="{8E04E3F0-F0B2-42DE-B647-2F7D9A0C00CB}">
      <text>
        <r>
          <rPr>
            <b/>
            <sz val="9"/>
            <color indexed="81"/>
            <rFont val="Tahoma"/>
            <family val="2"/>
          </rPr>
          <t>Species maximum length is 121, which is in the medium risk range (100-300cm).</t>
        </r>
      </text>
    </comment>
    <comment ref="I128" authorId="0" shapeId="0" xr:uid="{12A1354D-C835-498F-A60D-AD365E5D4F9A}">
      <text>
        <r>
          <rPr>
            <b/>
            <sz val="9"/>
            <color indexed="81"/>
            <rFont val="Tahoma"/>
            <family val="2"/>
          </rPr>
          <t>Species length at maturity is 100, which is in the medium risk range (40-200cm).</t>
        </r>
      </text>
    </comment>
    <comment ref="J128" authorId="0" shapeId="0" xr:uid="{BFF37F12-2CD2-404D-B5A0-8ECD3DD60E5E}">
      <text>
        <r>
          <rPr>
            <b/>
            <sz val="9"/>
            <color indexed="81"/>
            <rFont val="Tahoma"/>
            <family val="2"/>
          </rPr>
          <t>Species reproductive strategy is live bearer, which is high risk.</t>
        </r>
      </text>
    </comment>
    <comment ref="K128" authorId="0" shapeId="0" xr:uid="{F0BB3E67-5545-4EFD-A6A7-C019F1FC3B2C}">
      <text>
        <r>
          <rPr>
            <b/>
            <sz val="9"/>
            <color indexed="81"/>
            <rFont val="Tahoma"/>
            <family val="2"/>
          </rPr>
          <t>Species trophic level is 4.5, which is higher than the highest risk value (3.25).</t>
        </r>
      </text>
    </comment>
    <comment ref="M128" authorId="0" shapeId="0" xr:uid="{A107337C-B937-45B4-8445-87D6B21247F4}">
      <text>
        <r>
          <rPr>
            <b/>
            <sz val="9"/>
            <color indexed="81"/>
            <rFont val="Tahoma"/>
            <family val="2"/>
          </rPr>
          <t>ALL stocks : Worldwide demersal distribution</t>
        </r>
      </text>
    </comment>
    <comment ref="N128" authorId="0" shapeId="0" xr:uid="{DCFEEFC1-EB94-4706-BCC3-8D569F7E57AC}">
      <text>
        <r>
          <rPr>
            <b/>
            <sz val="9"/>
            <color indexed="81"/>
            <rFont val="Tahoma"/>
            <family val="2"/>
          </rPr>
          <t>The depth range of the species is 100-1500m. For surface gears, the vertical overlap index with this species is 0.07%. This species is demersal.</t>
        </r>
      </text>
    </comment>
    <comment ref="O128" authorId="0" shapeId="0" xr:uid="{F0280BE6-7FA2-42C5-B806-863E54F016C7}">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28" authorId="0" shapeId="0" xr:uid="{4AB56D0C-7FEC-4580-AABE-30069E2683D9}">
      <text>
        <r>
          <rPr>
            <b/>
            <sz val="9"/>
            <color indexed="81"/>
            <rFont val="Tahoma"/>
            <family val="2"/>
          </rPr>
          <t>No direct evidence of survival after capture.</t>
        </r>
      </text>
    </comment>
    <comment ref="E129" authorId="0" shapeId="0" xr:uid="{4F49E822-D0BD-4F63-ADAF-F728C819EEB1}">
      <text>
        <r>
          <rPr>
            <b/>
            <sz val="9"/>
            <color indexed="81"/>
            <rFont val="Tahoma"/>
            <family val="2"/>
          </rPr>
          <t>The score is based on the maximum risk score in the family Somniosidae, which included 2 species.</t>
        </r>
      </text>
    </comment>
    <comment ref="F129" authorId="0" shapeId="0" xr:uid="{51244B1B-F2B2-481F-9921-89B06D32482B}">
      <text>
        <r>
          <rPr>
            <b/>
            <sz val="9"/>
            <color indexed="81"/>
            <rFont val="Tahoma"/>
            <family val="2"/>
          </rPr>
          <t>The score is based on the maximum risk score in the family Somniosidae, which included 2 species.</t>
        </r>
      </text>
    </comment>
    <comment ref="G129" authorId="0" shapeId="0" xr:uid="{CACCBA78-468D-426C-B827-FA52D14E6408}">
      <text>
        <r>
          <rPr>
            <b/>
            <sz val="9"/>
            <color indexed="81"/>
            <rFont val="Tahoma"/>
            <family val="2"/>
          </rPr>
          <t>Species fecundity is 59 eggs/year, which is lower than the highest risk value (100).</t>
        </r>
      </text>
    </comment>
    <comment ref="H129" authorId="0" shapeId="0" xr:uid="{A4A2FFA4-C87E-4E98-8A82-94DEE6EB7048}">
      <text>
        <r>
          <rPr>
            <b/>
            <sz val="9"/>
            <color indexed="81"/>
            <rFont val="Tahoma"/>
            <family val="2"/>
          </rPr>
          <t>Species maximum length is 111, which is in the medium risk range (100-300cm).</t>
        </r>
      </text>
    </comment>
    <comment ref="I129" authorId="0" shapeId="0" xr:uid="{4BFC7B65-BA8A-44D4-8E83-E71BC63228B3}">
      <text>
        <r>
          <rPr>
            <b/>
            <sz val="9"/>
            <color indexed="81"/>
            <rFont val="Tahoma"/>
            <family val="2"/>
          </rPr>
          <t>Species maximum length is 111cm, which is in the length at maturity medium risk range (40-200cm).</t>
        </r>
      </text>
    </comment>
    <comment ref="J129" authorId="0" shapeId="0" xr:uid="{DB90E9D6-0889-4FF4-995C-F65C43E4E971}">
      <text>
        <r>
          <rPr>
            <b/>
            <sz val="9"/>
            <color indexed="81"/>
            <rFont val="Tahoma"/>
            <family val="2"/>
          </rPr>
          <t>Species reproductive strategy is live bearer, which is high risk.</t>
        </r>
      </text>
    </comment>
    <comment ref="K129" authorId="0" shapeId="0" xr:uid="{94E65BA0-F6B8-4CAB-B848-278653D5A23E}">
      <text>
        <r>
          <rPr>
            <b/>
            <sz val="9"/>
            <color indexed="81"/>
            <rFont val="Tahoma"/>
            <family val="2"/>
          </rPr>
          <t>Species trophic level is 4.1, which is higher than the highest risk value (3.25).</t>
        </r>
      </text>
    </comment>
    <comment ref="M129" authorId="0" shapeId="0" xr:uid="{B946E4CC-B7FB-4150-A893-4F310F795803}">
      <text>
        <r>
          <rPr>
            <b/>
            <sz val="9"/>
            <color indexed="81"/>
            <rFont val="Tahoma"/>
            <family val="2"/>
          </rPr>
          <t>IO_,ALPS,BEPW,SKPW,YFPW stocks : Indo-West and South Pacific distribution</t>
        </r>
      </text>
    </comment>
    <comment ref="N129" authorId="0" shapeId="0" xr:uid="{37B390BD-3AF2-49FE-95BE-8D32B5278A59}">
      <text>
        <r>
          <rPr>
            <b/>
            <sz val="9"/>
            <color indexed="81"/>
            <rFont val="Tahoma"/>
            <family val="2"/>
          </rPr>
          <t>The depth range of the species is 150-510m. For surface gears, the vertical overlap index with this species is -13.57%.</t>
        </r>
      </text>
    </comment>
    <comment ref="O129" authorId="0" shapeId="0" xr:uid="{B498B855-4515-4388-87B6-37744021EAB1}">
      <text>
        <r>
          <rPr>
            <b/>
            <sz val="9"/>
            <color indexed="81"/>
            <rFont val="Tahoma"/>
            <family val="2"/>
          </rPr>
          <t>ALB stocks : The maximum length of the species is 111cm. For albacore fisheries, the length overlap index with this species is 79.29%._x000D_
TPT stocks : The maximum length of the species is 111cm. For tropical surface fisheries, the length overlap index with this species is 100.00%.</t>
        </r>
      </text>
    </comment>
    <comment ref="P129" authorId="0" shapeId="0" xr:uid="{5B8A9778-87C9-43F5-BE11-C77831911AAA}">
      <text>
        <r>
          <rPr>
            <b/>
            <sz val="9"/>
            <color indexed="81"/>
            <rFont val="Tahoma"/>
            <family val="2"/>
          </rPr>
          <t>No direct evidence of survival after capture.</t>
        </r>
      </text>
    </comment>
    <comment ref="E130" authorId="0" shapeId="0" xr:uid="{87455A09-1FC2-478F-931C-BDDD4FA80287}">
      <text>
        <r>
          <rPr>
            <b/>
            <sz val="9"/>
            <color indexed="81"/>
            <rFont val="Tahoma"/>
            <family val="2"/>
          </rPr>
          <t>The score is based on the maximum risk score in the family Somniosidae, which included 2 species.</t>
        </r>
      </text>
    </comment>
    <comment ref="F130" authorId="0" shapeId="0" xr:uid="{91D3BD48-D252-4F34-BD69-C4FFE2C44126}">
      <text>
        <r>
          <rPr>
            <b/>
            <sz val="9"/>
            <color indexed="81"/>
            <rFont val="Tahoma"/>
            <family val="2"/>
          </rPr>
          <t>The score is based on the maximum risk score in the family Somniosidae, which included 2 species.</t>
        </r>
      </text>
    </comment>
    <comment ref="G130" authorId="0" shapeId="0" xr:uid="{C0D0AE47-66FA-45B6-BD3F-37C920F68B72}">
      <text>
        <r>
          <rPr>
            <b/>
            <sz val="9"/>
            <color indexed="81"/>
            <rFont val="Tahoma"/>
            <family val="2"/>
          </rPr>
          <t>The score is based on the maximum risk score in the family Squalidae, which included 3 species.</t>
        </r>
      </text>
    </comment>
    <comment ref="H130" authorId="0" shapeId="0" xr:uid="{B8AABEC3-B8A9-4B96-967E-EB769B7B5751}">
      <text>
        <r>
          <rPr>
            <b/>
            <sz val="9"/>
            <color indexed="81"/>
            <rFont val="Tahoma"/>
            <family val="2"/>
          </rPr>
          <t>Species maximum length is 68, which is lower than the lowest risk value (100cm).</t>
        </r>
      </text>
    </comment>
    <comment ref="I130" authorId="0" shapeId="0" xr:uid="{593F28B7-6521-43BD-897A-3581A3D9B91B}">
      <text>
        <r>
          <rPr>
            <b/>
            <sz val="9"/>
            <color indexed="81"/>
            <rFont val="Tahoma"/>
            <family val="2"/>
          </rPr>
          <t>Species maximum length is 68cm, which is in the length at maturity medium risk range (40-200cm).</t>
        </r>
      </text>
    </comment>
    <comment ref="J130" authorId="0" shapeId="0" xr:uid="{189FC60C-9175-4B90-879D-F9C5CEFB0BE6}">
      <text>
        <r>
          <rPr>
            <b/>
            <sz val="9"/>
            <color indexed="81"/>
            <rFont val="Tahoma"/>
            <family val="2"/>
          </rPr>
          <t>Species reproductive strategy is live bearer, which is high risk.</t>
        </r>
      </text>
    </comment>
    <comment ref="K130" authorId="0" shapeId="0" xr:uid="{B246A2C2-3D2B-48AF-B785-83D9E16AF90D}">
      <text>
        <r>
          <rPr>
            <b/>
            <sz val="9"/>
            <color indexed="81"/>
            <rFont val="Tahoma"/>
            <family val="2"/>
          </rPr>
          <t>Species trophic level is 4.2, which is higher than the highest risk value (3.25).</t>
        </r>
      </text>
    </comment>
    <comment ref="M130" authorId="0" shapeId="0" xr:uid="{B4625FAA-18F2-46F4-9314-29E4988BDF62}">
      <text>
        <r>
          <rPr>
            <b/>
            <sz val="9"/>
            <color indexed="81"/>
            <rFont val="Tahoma"/>
            <family val="2"/>
          </rPr>
          <t>ALAS,ALI_,ALPS stocks : Southern Oceans distribution</t>
        </r>
      </text>
    </comment>
    <comment ref="N130" authorId="0" shapeId="0" xr:uid="{719B8E3D-69F5-46AE-A286-3097099AC6D6}">
      <text>
        <r>
          <rPr>
            <b/>
            <sz val="9"/>
            <color indexed="81"/>
            <rFont val="Tahoma"/>
            <family val="2"/>
          </rPr>
          <t>The depth range of the species is 650-920m. For surface gears, the vertical overlap index with this species is -202.58%. This species is demersal.</t>
        </r>
      </text>
    </comment>
    <comment ref="O130" authorId="0" shapeId="0" xr:uid="{E4AFE982-0017-4511-81C3-57C84699AB54}">
      <text>
        <r>
          <rPr>
            <b/>
            <sz val="9"/>
            <color indexed="81"/>
            <rFont val="Tahoma"/>
            <family val="2"/>
          </rPr>
          <t>ALB stocks : The maximum length of the species is 68cm. For albacore fisheries, the length overlap index with this species is 48.57%.</t>
        </r>
      </text>
    </comment>
    <comment ref="P130" authorId="0" shapeId="0" xr:uid="{316946BA-5530-4404-84F1-C8D3E7135CC3}">
      <text>
        <r>
          <rPr>
            <b/>
            <sz val="9"/>
            <color indexed="81"/>
            <rFont val="Tahoma"/>
            <family val="2"/>
          </rPr>
          <t>No direct evidence of survival after capture.</t>
        </r>
      </text>
    </comment>
    <comment ref="E131" authorId="0" shapeId="0" xr:uid="{0776AC61-6EA6-4D45-81A0-9CDE7E9C2078}">
      <text>
        <r>
          <rPr>
            <b/>
            <sz val="9"/>
            <color indexed="81"/>
            <rFont val="Tahoma"/>
            <family val="2"/>
          </rPr>
          <t>The score is based on the maximum risk score in the family Somniosidae, which included 2 species.</t>
        </r>
      </text>
    </comment>
    <comment ref="F131" authorId="0" shapeId="0" xr:uid="{A39CFFF9-0183-4E29-9EF6-7BF5D8627888}">
      <text>
        <r>
          <rPr>
            <b/>
            <sz val="9"/>
            <color indexed="81"/>
            <rFont val="Tahoma"/>
            <family val="2"/>
          </rPr>
          <t>The score is based on the maximum risk score in the family Somniosidae, which included 2 species.</t>
        </r>
      </text>
    </comment>
    <comment ref="G131" authorId="0" shapeId="0" xr:uid="{54D21E02-2C65-4A0E-AF93-1F545C403239}">
      <text>
        <r>
          <rPr>
            <b/>
            <sz val="9"/>
            <color indexed="81"/>
            <rFont val="Tahoma"/>
            <family val="2"/>
          </rPr>
          <t>Species fecundity is 1 eggs/year, which is lower than the highest risk value (100).</t>
        </r>
      </text>
    </comment>
    <comment ref="H131" authorId="0" shapeId="0" xr:uid="{3DB2065A-9F34-41BE-8898-513F9564F252}">
      <text>
        <r>
          <rPr>
            <b/>
            <sz val="9"/>
            <color indexed="81"/>
            <rFont val="Tahoma"/>
            <family val="2"/>
          </rPr>
          <t>Species maximum length is 131, which is in the medium risk range (100-300cm).</t>
        </r>
      </text>
    </comment>
    <comment ref="I131" authorId="0" shapeId="0" xr:uid="{F6AE6256-6497-4290-AC4C-304CEA4F43AE}">
      <text>
        <r>
          <rPr>
            <b/>
            <sz val="9"/>
            <color indexed="81"/>
            <rFont val="Tahoma"/>
            <family val="2"/>
          </rPr>
          <t>Species length at maturity is 129, which is in the medium risk range (40-200cm).</t>
        </r>
      </text>
    </comment>
    <comment ref="J131" authorId="0" shapeId="0" xr:uid="{9EFF7257-94B2-40C0-8F10-185DBF9CD86D}">
      <text>
        <r>
          <rPr>
            <b/>
            <sz val="9"/>
            <color indexed="81"/>
            <rFont val="Tahoma"/>
            <family val="2"/>
          </rPr>
          <t>Species reproductive strategy is live bearer, which is high risk.</t>
        </r>
      </text>
    </comment>
    <comment ref="K131" authorId="0" shapeId="0" xr:uid="{2EA67FB9-5A62-475E-91D2-1A2DB7C73546}">
      <text>
        <r>
          <rPr>
            <b/>
            <sz val="9"/>
            <color indexed="81"/>
            <rFont val="Tahoma"/>
            <family val="2"/>
          </rPr>
          <t>Species trophic level is 4.5, which is higher than the highest risk value (3.25).</t>
        </r>
      </text>
    </comment>
    <comment ref="M131" authorId="0" shapeId="0" xr:uid="{D4C162CD-350D-4ED9-9B94-59810AAC38B8}">
      <text>
        <r>
          <rPr>
            <b/>
            <sz val="9"/>
            <color indexed="81"/>
            <rFont val="Tahoma"/>
            <family val="2"/>
          </rPr>
          <t>ALI_,ALPS stocks : Southern subtropical Indian and Pacific distribution</t>
        </r>
      </text>
    </comment>
    <comment ref="N131" authorId="0" shapeId="0" xr:uid="{3D9C1E84-7FB2-47A5-ADA1-5A417484ACAB}">
      <text>
        <r>
          <rPr>
            <b/>
            <sz val="9"/>
            <color indexed="81"/>
            <rFont val="Tahoma"/>
            <family val="2"/>
          </rPr>
          <t>The depth range of the species is 219-1550m. For surface gears, the vertical overlap index with this species is -8.86%. This species is demersal.</t>
        </r>
      </text>
    </comment>
    <comment ref="O131" authorId="0" shapeId="0" xr:uid="{3E324087-CDC8-48A2-AC52-40E25819E873}">
      <text>
        <r>
          <rPr>
            <b/>
            <sz val="9"/>
            <color indexed="81"/>
            <rFont val="Tahoma"/>
            <family val="2"/>
          </rPr>
          <t>ALB stocks : The maximum length of the species is 131cm. For albacore fisheries, the length overlap index with this species is 93.57%.</t>
        </r>
      </text>
    </comment>
    <comment ref="P131" authorId="0" shapeId="0" xr:uid="{48EE7DBF-BFB4-47F0-A169-6DEB521AD387}">
      <text>
        <r>
          <rPr>
            <b/>
            <sz val="9"/>
            <color indexed="81"/>
            <rFont val="Tahoma"/>
            <family val="2"/>
          </rPr>
          <t>No direct evidence of survival after capture.</t>
        </r>
      </text>
    </comment>
    <comment ref="E132" authorId="0" shapeId="0" xr:uid="{DD81B18C-CEEA-4849-A7BB-91941BCB5EBF}">
      <text>
        <r>
          <rPr>
            <b/>
            <sz val="9"/>
            <color indexed="81"/>
            <rFont val="Tahoma"/>
            <family val="2"/>
          </rPr>
          <t>The score is based on the maximum risk score in the family Somniosidae, which included 2 species.</t>
        </r>
      </text>
    </comment>
    <comment ref="F132" authorId="0" shapeId="0" xr:uid="{7B28037F-8B15-49E7-BA3F-1C081703969F}">
      <text>
        <r>
          <rPr>
            <b/>
            <sz val="9"/>
            <color indexed="81"/>
            <rFont val="Tahoma"/>
            <family val="2"/>
          </rPr>
          <t>The score is based on the maximum risk score in the family Somniosidae, which included 2 species.</t>
        </r>
      </text>
    </comment>
    <comment ref="G132" authorId="0" shapeId="0" xr:uid="{EACB0A72-DADB-4928-A4D6-0817355CC330}">
      <text>
        <r>
          <rPr>
            <b/>
            <sz val="9"/>
            <color indexed="81"/>
            <rFont val="Tahoma"/>
            <family val="2"/>
          </rPr>
          <t>The score is based on the maximum risk score in the family Somniosidae, which included 7 species.</t>
        </r>
      </text>
    </comment>
    <comment ref="H132" authorId="0" shapeId="0" xr:uid="{62C48930-45FD-49E9-A211-6877E0719C40}">
      <text>
        <r>
          <rPr>
            <b/>
            <sz val="9"/>
            <color indexed="81"/>
            <rFont val="Tahoma"/>
            <family val="2"/>
          </rPr>
          <t>Species maximum length is 84, which is lower than the lowest risk value (100cm).</t>
        </r>
      </text>
    </comment>
    <comment ref="I132" authorId="0" shapeId="0" xr:uid="{30D413F4-731E-45AE-80D7-A730F96DDBA2}">
      <text>
        <r>
          <rPr>
            <b/>
            <sz val="9"/>
            <color indexed="81"/>
            <rFont val="Tahoma"/>
            <family val="2"/>
          </rPr>
          <t>Species length at maturity is 59, which is in the medium risk range (40-200cm).</t>
        </r>
      </text>
    </comment>
    <comment ref="J132" authorId="0" shapeId="0" xr:uid="{790B5EB0-4A7B-4655-9BF7-6CCB71654352}">
      <text>
        <r>
          <rPr>
            <b/>
            <sz val="9"/>
            <color indexed="81"/>
            <rFont val="Tahoma"/>
            <family val="2"/>
          </rPr>
          <t>Species reproductive strategy is live bearer, which is high risk.</t>
        </r>
      </text>
    </comment>
    <comment ref="K132" authorId="0" shapeId="0" xr:uid="{B3405961-EBAB-4928-ABEB-A0DADA8A3DD4}">
      <text>
        <r>
          <rPr>
            <b/>
            <sz val="9"/>
            <color indexed="81"/>
            <rFont val="Tahoma"/>
            <family val="2"/>
          </rPr>
          <t>Species trophic level is 4.0, which is higher than the highest risk value (3.25).</t>
        </r>
      </text>
    </comment>
    <comment ref="M132" authorId="0" shapeId="0" xr:uid="{E0E1DADC-37F2-4295-915A-9D0AAEFDF2BB}">
      <text>
        <r>
          <rPr>
            <b/>
            <sz val="9"/>
            <color indexed="81"/>
            <rFont val="Tahoma"/>
            <family val="2"/>
          </rPr>
          <t>ALL stocks : Worldwide pelagic distribution</t>
        </r>
      </text>
    </comment>
    <comment ref="N132" authorId="0" shapeId="0" xr:uid="{84DA85B9-FF3C-4CC5-B914-043DF1AD862E}">
      <text>
        <r>
          <rPr>
            <b/>
            <sz val="9"/>
            <color indexed="81"/>
            <rFont val="Tahoma"/>
            <family val="2"/>
          </rPr>
          <t>The depth range of the species is 1-2200m. For surface gears, the vertical overlap index with this species is 4.55%.</t>
        </r>
      </text>
    </comment>
    <comment ref="O132" authorId="0" shapeId="0" xr:uid="{55E520C3-E6E8-42C0-A9E7-543B0B308073}">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132" authorId="0" shapeId="0" xr:uid="{41CB43DD-A785-4272-B7F1-9A18AE0008DF}">
      <text>
        <r>
          <rPr>
            <b/>
            <sz val="9"/>
            <color indexed="81"/>
            <rFont val="Tahoma"/>
            <family val="2"/>
          </rPr>
          <t>No direct evidence of survival after capture.</t>
        </r>
      </text>
    </comment>
    <comment ref="E133" authorId="0" shapeId="0" xr:uid="{8C1EF6A3-9BC1-4693-B3B8-9835D5896F5F}">
      <text>
        <r>
          <rPr>
            <b/>
            <sz val="9"/>
            <color indexed="81"/>
            <rFont val="Tahoma"/>
            <family val="2"/>
          </rPr>
          <t>The score is based on the maximum risk score in the family Somniosidae, which included 2 species.</t>
        </r>
      </text>
    </comment>
    <comment ref="F133" authorId="0" shapeId="0" xr:uid="{3A708F06-DAEE-4DF4-A7FD-B04AA1064E4A}">
      <text>
        <r>
          <rPr>
            <b/>
            <sz val="9"/>
            <color indexed="81"/>
            <rFont val="Tahoma"/>
            <family val="2"/>
          </rPr>
          <t>The score is based on the maximum risk score in the family Somniosidae, which included 2 species.</t>
        </r>
      </text>
    </comment>
    <comment ref="G133" authorId="0" shapeId="0" xr:uid="{E6924E40-3CFF-4521-8B08-C76942D06DCF}">
      <text>
        <r>
          <rPr>
            <b/>
            <sz val="9"/>
            <color indexed="81"/>
            <rFont val="Tahoma"/>
            <family val="2"/>
          </rPr>
          <t>The score is based on the maximum risk score in the family Somniosidae, which included 7 species.</t>
        </r>
      </text>
    </comment>
    <comment ref="H133" authorId="0" shapeId="0" xr:uid="{EEF23216-C11B-4CB3-8D09-72CBDD7EE3AF}">
      <text>
        <r>
          <rPr>
            <b/>
            <sz val="9"/>
            <color indexed="81"/>
            <rFont val="Tahoma"/>
            <family val="2"/>
          </rPr>
          <t>The score is based on the maximum risk score in the family Squalidae, which included 3 species.</t>
        </r>
      </text>
    </comment>
    <comment ref="I133" authorId="0" shapeId="0" xr:uid="{26226F4C-874D-48E3-B524-8B08850726E6}">
      <text>
        <r>
          <rPr>
            <b/>
            <sz val="9"/>
            <color indexed="81"/>
            <rFont val="Tahoma"/>
            <family val="2"/>
          </rPr>
          <t>The score is based on the maximum risk score in the family Squalidae, which included 3 species.</t>
        </r>
      </text>
    </comment>
    <comment ref="J133" authorId="0" shapeId="0" xr:uid="{33292AEE-4AD7-4BE7-BD4B-16CCF67C0119}">
      <text>
        <r>
          <rPr>
            <b/>
            <sz val="9"/>
            <color indexed="81"/>
            <rFont val="Tahoma"/>
            <family val="2"/>
          </rPr>
          <t>The score is based on the maximum risk score in the family Squalidae, which included 3 species.</t>
        </r>
      </text>
    </comment>
    <comment ref="K133" authorId="0" shapeId="0" xr:uid="{7F6D1BA3-333A-4357-A104-0602A7228122}">
      <text>
        <r>
          <rPr>
            <b/>
            <sz val="9"/>
            <color indexed="81"/>
            <rFont val="Tahoma"/>
            <family val="2"/>
          </rPr>
          <t>The score is based on the maximum risk score in the family Squalidae, which included 3 species.</t>
        </r>
      </text>
    </comment>
    <comment ref="M133" authorId="0" shapeId="0" xr:uid="{CD169D01-EA2F-43AF-985B-28FD00AF7C4A}">
      <text>
        <r>
          <rPr>
            <b/>
            <sz val="9"/>
            <color indexed="81"/>
            <rFont val="Tahoma"/>
            <family val="2"/>
          </rPr>
          <t>ALL stocks : Worldwide pelagic distribution</t>
        </r>
      </text>
    </comment>
    <comment ref="N133" authorId="0" shapeId="0" xr:uid="{3DBBB3B4-C7D5-466A-B281-2A4F2DD57381}">
      <text>
        <r>
          <rPr>
            <b/>
            <sz val="9"/>
            <color indexed="81"/>
            <rFont val="Tahoma"/>
            <family val="2"/>
          </rPr>
          <t>The depth range of the species is 1-1460m. For surface gears, the vertical overlap index with this species is 6.85%.</t>
        </r>
      </text>
    </comment>
    <comment ref="O133" authorId="0" shapeId="0" xr:uid="{C327F560-C40A-45D6-A0EF-3893DB8A18F5}">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33" authorId="0" shapeId="0" xr:uid="{39EBB390-CFD2-47D1-9187-BF232F34D1F8}">
      <text>
        <r>
          <rPr>
            <b/>
            <sz val="9"/>
            <color indexed="81"/>
            <rFont val="Tahoma"/>
            <family val="2"/>
          </rPr>
          <t>No direct evidence of survival after capture.</t>
        </r>
      </text>
    </comment>
    <comment ref="E134" authorId="0" shapeId="0" xr:uid="{20588DFD-78F0-48AE-BD82-0D40C7EB106E}">
      <text>
        <r>
          <rPr>
            <b/>
            <sz val="9"/>
            <color indexed="81"/>
            <rFont val="Tahoma"/>
            <family val="2"/>
          </rPr>
          <t>The score is based on the maximum risk score in the family Squalidae, which included 3 species.</t>
        </r>
      </text>
    </comment>
    <comment ref="F134" authorId="0" shapeId="0" xr:uid="{7BB6FF31-F0CE-4CFA-9E08-660ACC2122EA}">
      <text>
        <r>
          <rPr>
            <b/>
            <sz val="9"/>
            <color indexed="81"/>
            <rFont val="Tahoma"/>
            <family val="2"/>
          </rPr>
          <t>The score is based on the maximum risk score in the family Squalidae, which included 3 species.</t>
        </r>
      </text>
    </comment>
    <comment ref="G134" authorId="0" shapeId="0" xr:uid="{606B91EF-9687-4A97-832A-B180ADF93E67}">
      <text>
        <r>
          <rPr>
            <b/>
            <sz val="9"/>
            <color indexed="81"/>
            <rFont val="Tahoma"/>
            <family val="2"/>
          </rPr>
          <t>The score is based on the maximum risk score in the family Squalidae, which included 3 species.</t>
        </r>
      </text>
    </comment>
    <comment ref="H134" authorId="0" shapeId="0" xr:uid="{F5D65AE2-6230-4DD0-816F-3D46E8161412}">
      <text>
        <r>
          <rPr>
            <b/>
            <sz val="9"/>
            <color indexed="81"/>
            <rFont val="Tahoma"/>
            <family val="2"/>
          </rPr>
          <t>Species maximum length is 183, which is in the medium risk range (100-300cm).</t>
        </r>
      </text>
    </comment>
    <comment ref="I134" authorId="0" shapeId="0" xr:uid="{33D04349-1BC8-4803-90CA-C992B66D745C}">
      <text>
        <r>
          <rPr>
            <b/>
            <sz val="9"/>
            <color indexed="81"/>
            <rFont val="Tahoma"/>
            <family val="2"/>
          </rPr>
          <t>Species length at maturity is 115, which is in the medium risk range (40-200cm).</t>
        </r>
      </text>
    </comment>
    <comment ref="J134" authorId="0" shapeId="0" xr:uid="{09D99C6D-0030-4DB1-BC47-A849D450E1EF}">
      <text>
        <r>
          <rPr>
            <b/>
            <sz val="9"/>
            <color indexed="81"/>
            <rFont val="Tahoma"/>
            <family val="2"/>
          </rPr>
          <t>Species reproductive strategy is live bearer, which is high risk.</t>
        </r>
      </text>
    </comment>
    <comment ref="K134" authorId="0" shapeId="0" xr:uid="{53FC3490-AF2F-4D96-A3A8-9AC3663C5BCB}">
      <text>
        <r>
          <rPr>
            <b/>
            <sz val="9"/>
            <color indexed="81"/>
            <rFont val="Tahoma"/>
            <family val="2"/>
          </rPr>
          <t>Species trophic level is 3.7, which is higher than the highest risk value (3.25).</t>
        </r>
      </text>
    </comment>
    <comment ref="M134" authorId="0" shapeId="0" xr:uid="{387F8D31-033C-4462-A678-9CBD69062368}">
      <text>
        <r>
          <rPr>
            <b/>
            <sz val="9"/>
            <color indexed="81"/>
            <rFont val="Tahoma"/>
            <family val="2"/>
          </rPr>
          <t>PO_,IO_ stocks : Indo-Pacific distribution, mainly coastal</t>
        </r>
      </text>
    </comment>
    <comment ref="N134" authorId="0" shapeId="0" xr:uid="{7101CA10-5226-456B-B659-DB8677584C55}">
      <text>
        <r>
          <rPr>
            <b/>
            <sz val="9"/>
            <color indexed="81"/>
            <rFont val="Tahoma"/>
            <family val="2"/>
          </rPr>
          <t>The depth range of the species is 1-200m. For surface gears, the vertical overlap index with this species is 50.00%. This species is reef associated.</t>
        </r>
      </text>
    </comment>
    <comment ref="O134" authorId="0" shapeId="0" xr:uid="{B23CE437-5CA8-4CA7-866F-E81DD53B83A1}">
      <text>
        <r>
          <rPr>
            <b/>
            <sz val="9"/>
            <color indexed="81"/>
            <rFont val="Tahoma"/>
            <family val="2"/>
          </rPr>
          <t>ALB stocks : The maximum length of the species is 183cm. For albacore fisheries, the length overlap index with this species is 100.00%._x000D_
TPT stocks : The maximum length of the species is 183cm. For tropical surface fisheries, the length overlap index with this species is 100.00%.</t>
        </r>
      </text>
    </comment>
    <comment ref="P134" authorId="0" shapeId="0" xr:uid="{5324976D-3EAC-4CB0-8A17-E23CFBE864AC}">
      <text>
        <r>
          <rPr>
            <b/>
            <sz val="9"/>
            <color indexed="81"/>
            <rFont val="Tahoma"/>
            <family val="2"/>
          </rPr>
          <t>No direct evidence of survival after capture.</t>
        </r>
      </text>
    </comment>
    <comment ref="E135" authorId="0" shapeId="0" xr:uid="{55F449B4-69CC-438E-9352-604C86407E3E}">
      <text>
        <r>
          <rPr>
            <b/>
            <sz val="9"/>
            <color indexed="81"/>
            <rFont val="Tahoma"/>
            <family val="2"/>
          </rPr>
          <t>The score is based on the maximum risk score in the family Dasyatidae, which included 3 species.</t>
        </r>
      </text>
    </comment>
    <comment ref="F135" authorId="0" shapeId="0" xr:uid="{8B6D1C0A-D6EC-4F34-96D0-ACE1D23BCA22}">
      <text>
        <r>
          <rPr>
            <b/>
            <sz val="9"/>
            <color indexed="81"/>
            <rFont val="Tahoma"/>
            <family val="2"/>
          </rPr>
          <t>The score is based on the maximum risk score in the family Agonidae, which included 1 species.</t>
        </r>
      </text>
    </comment>
    <comment ref="G135" authorId="0" shapeId="0" xr:uid="{D183FE25-073F-4CEE-AA5C-C555E5147F11}">
      <text>
        <r>
          <rPr>
            <b/>
            <sz val="9"/>
            <color indexed="81"/>
            <rFont val="Tahoma"/>
            <family val="2"/>
          </rPr>
          <t>Species fecundity is 3 eggs/year, which is lower than the highest risk value (100).</t>
        </r>
      </text>
    </comment>
    <comment ref="H135" authorId="0" shapeId="0" xr:uid="{A31DE22A-46D9-4A68-88D3-B94F6F0EB002}">
      <text>
        <r>
          <rPr>
            <b/>
            <sz val="9"/>
            <color indexed="81"/>
            <rFont val="Tahoma"/>
            <family val="2"/>
          </rPr>
          <t>Species maximum length is 200, which is in the medium risk range (100-300cm).</t>
        </r>
      </text>
    </comment>
    <comment ref="I135" authorId="0" shapeId="0" xr:uid="{1BB32DE0-7E41-484B-8754-F658EB9087FA}">
      <text>
        <r>
          <rPr>
            <b/>
            <sz val="9"/>
            <color indexed="81"/>
            <rFont val="Tahoma"/>
            <family val="2"/>
          </rPr>
          <t>Species length at maturity is 82, which is in the medium risk range (40-200cm).</t>
        </r>
      </text>
    </comment>
    <comment ref="J135" authorId="0" shapeId="0" xr:uid="{582CC0C6-70A2-4457-824F-3131E7485692}">
      <text>
        <r>
          <rPr>
            <b/>
            <sz val="9"/>
            <color indexed="81"/>
            <rFont val="Tahoma"/>
            <family val="2"/>
          </rPr>
          <t>Species reproductive strategy is live bearer, which is high risk.</t>
        </r>
      </text>
    </comment>
    <comment ref="K135" authorId="0" shapeId="0" xr:uid="{D69D4B22-CAC7-4439-A1ED-0AA204F3ABF2}">
      <text>
        <r>
          <rPr>
            <b/>
            <sz val="9"/>
            <color indexed="81"/>
            <rFont val="Tahoma"/>
            <family val="2"/>
          </rPr>
          <t>Species trophic level is 3.6, which is higher than the highest risk value (3.25).</t>
        </r>
      </text>
    </comment>
    <comment ref="M135" authorId="0" shapeId="0" xr:uid="{3D5A49F4-4712-4BA5-B931-F4722C1E56D2}">
      <text>
        <r>
          <rPr>
            <b/>
            <sz val="9"/>
            <color indexed="81"/>
            <rFont val="Tahoma"/>
            <family val="2"/>
          </rPr>
          <t>PO_,IO_ stocks : Indo-Pacific distribution, mainly coastal</t>
        </r>
      </text>
    </comment>
    <comment ref="N135" authorId="0" shapeId="0" xr:uid="{B13A8EBB-1793-408E-A3AE-40E3C28B5A9E}">
      <text>
        <r>
          <rPr>
            <b/>
            <sz val="9"/>
            <color indexed="81"/>
            <rFont val="Tahoma"/>
            <family val="2"/>
          </rPr>
          <t>The depth range of the species is 20-50m. For surface gears, the vertical overlap index with this species is 100.00%. This species is reef associated.</t>
        </r>
      </text>
    </comment>
    <comment ref="O135" authorId="0" shapeId="0" xr:uid="{15CF7CCA-5802-46EB-A51A-31EE3A3936D9}">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35" authorId="0" shapeId="0" xr:uid="{A994F2BA-72A4-4923-9A6D-559316E0985D}">
      <text>
        <r>
          <rPr>
            <b/>
            <sz val="9"/>
            <color indexed="81"/>
            <rFont val="Tahoma"/>
            <family val="2"/>
          </rPr>
          <t>No direct evidence of survival after capture.</t>
        </r>
      </text>
    </comment>
    <comment ref="E136" authorId="0" shapeId="0" xr:uid="{DA4571C0-E206-499A-8FE7-985475D2F25C}">
      <text>
        <r>
          <rPr>
            <b/>
            <sz val="9"/>
            <color indexed="81"/>
            <rFont val="Tahoma"/>
            <family val="2"/>
          </rPr>
          <t>There is no information.</t>
        </r>
      </text>
    </comment>
    <comment ref="F136" authorId="0" shapeId="0" xr:uid="{9EC01580-DC0A-4E0F-8F57-E9F52BC2B1BD}">
      <text>
        <r>
          <rPr>
            <b/>
            <sz val="9"/>
            <color indexed="81"/>
            <rFont val="Tahoma"/>
            <family val="2"/>
          </rPr>
          <t>There is no information.</t>
        </r>
      </text>
    </comment>
    <comment ref="G136" authorId="0" shapeId="0" xr:uid="{739D7195-52F5-4B55-BDFE-51D2C2CE0A22}">
      <text>
        <r>
          <rPr>
            <b/>
            <sz val="9"/>
            <color indexed="81"/>
            <rFont val="Tahoma"/>
            <family val="2"/>
          </rPr>
          <t>There is no information, but fish are likely to produce &gt;100 eggs/year.</t>
        </r>
      </text>
    </comment>
    <comment ref="H136" authorId="0" shapeId="0" xr:uid="{A2B3E271-50EF-4CB3-A81F-F17937891E37}">
      <text>
        <r>
          <rPr>
            <b/>
            <sz val="9"/>
            <color indexed="81"/>
            <rFont val="Tahoma"/>
            <family val="2"/>
          </rPr>
          <t>Species maximum length is 91, which is lower than the lowest risk value (100cm).</t>
        </r>
      </text>
    </comment>
    <comment ref="I136" authorId="0" shapeId="0" xr:uid="{4562D57E-3058-46DC-9126-5D33F0E2CEB3}">
      <text>
        <r>
          <rPr>
            <b/>
            <sz val="9"/>
            <color indexed="81"/>
            <rFont val="Tahoma"/>
            <family val="2"/>
          </rPr>
          <t>Species maximum length is 91cm, which is in the length at maturity medium risk range (40-200cm).</t>
        </r>
      </text>
    </comment>
    <comment ref="J136" authorId="0" shapeId="0" xr:uid="{91CE7454-E0EA-451E-ADC5-817FACAE52DC}">
      <text>
        <r>
          <rPr>
            <b/>
            <sz val="9"/>
            <color indexed="81"/>
            <rFont val="Tahoma"/>
            <family val="2"/>
          </rPr>
          <t>There is no information, but fish are not live bearers.</t>
        </r>
      </text>
    </comment>
    <comment ref="K136" authorId="0" shapeId="0" xr:uid="{AC090C4E-6FF4-4338-9FF5-910039C3294D}">
      <text>
        <r>
          <rPr>
            <b/>
            <sz val="9"/>
            <color indexed="81"/>
            <rFont val="Tahoma"/>
            <family val="2"/>
          </rPr>
          <t>Species trophic level is 3.7, which is higher than the highest risk value (3.25).</t>
        </r>
      </text>
    </comment>
    <comment ref="M136" authorId="0" shapeId="0" xr:uid="{018EE9F9-08D4-4161-BACE-032BDBE4706B}">
      <text>
        <r>
          <rPr>
            <b/>
            <sz val="9"/>
            <color indexed="81"/>
            <rFont val="Tahoma"/>
            <family val="2"/>
          </rPr>
          <t>ALL stocks : Worldwide juvenile pelagic distribution</t>
        </r>
      </text>
    </comment>
    <comment ref="N136" authorId="0" shapeId="0" xr:uid="{9E035527-8772-49D9-8DFB-79213AC489D1}">
      <text>
        <r>
          <rPr>
            <b/>
            <sz val="9"/>
            <color indexed="81"/>
            <rFont val="Tahoma"/>
            <family val="2"/>
          </rPr>
          <t>The depth range of the species is 2-50m. For surface gears, the vertical overlap index with this species is 100.00%.</t>
        </r>
      </text>
    </comment>
    <comment ref="O136" authorId="0" shapeId="0" xr:uid="{64889E2D-557D-4FAD-8E2A-5B67A70935C0}">
      <text>
        <r>
          <rPr>
            <b/>
            <sz val="9"/>
            <color indexed="81"/>
            <rFont val="Tahoma"/>
            <family val="2"/>
          </rPr>
          <t>ALB stocks : The maximum length of the species is 91cm. For albacore fisheries, the length overlap index with this species is 65.00%._x000D_
TPT stocks : The maximum length of the species is 91cm. For tropical surface fisheries, the length overlap index with this species is 82.73%.</t>
        </r>
      </text>
    </comment>
    <comment ref="P136" authorId="0" shapeId="0" xr:uid="{1F8DFADF-9109-46F3-A68F-DA65B5560547}">
      <text>
        <r>
          <rPr>
            <b/>
            <sz val="9"/>
            <color indexed="81"/>
            <rFont val="Tahoma"/>
            <family val="2"/>
          </rPr>
          <t>No direct evidence of survival after capture.</t>
        </r>
      </text>
    </comment>
    <comment ref="E137" authorId="0" shapeId="0" xr:uid="{CB1DBA06-A5D3-4F48-A34E-E168373B0719}">
      <text>
        <r>
          <rPr>
            <b/>
            <sz val="9"/>
            <color indexed="81"/>
            <rFont val="Tahoma"/>
            <family val="2"/>
          </rPr>
          <t>The score is based on the maximum risk score in the family Agonidae, which included 1 species.</t>
        </r>
      </text>
    </comment>
    <comment ref="F137" authorId="0" shapeId="0" xr:uid="{20D5BBBB-F6E6-4F3D-83FB-FD527CD3A88F}">
      <text>
        <r>
          <rPr>
            <b/>
            <sz val="9"/>
            <color indexed="81"/>
            <rFont val="Tahoma"/>
            <family val="2"/>
          </rPr>
          <t>The score is based on the maximum risk score in the family Agonidae, which included 1 species.</t>
        </r>
      </text>
    </comment>
    <comment ref="G137" authorId="0" shapeId="0" xr:uid="{697A8CEA-9789-4052-AEFE-950CA7722155}">
      <text>
        <r>
          <rPr>
            <b/>
            <sz val="9"/>
            <color indexed="81"/>
            <rFont val="Tahoma"/>
            <family val="2"/>
          </rPr>
          <t>The score is based on the maximum risk score in the family Agonidae, which included 1 species.</t>
        </r>
      </text>
    </comment>
    <comment ref="H137" authorId="0" shapeId="0" xr:uid="{061A366D-C2A5-400C-92BB-DF16E0C4E9A5}">
      <text>
        <r>
          <rPr>
            <b/>
            <sz val="9"/>
            <color indexed="81"/>
            <rFont val="Tahoma"/>
            <family val="2"/>
          </rPr>
          <t>The score is based on the maximum risk score in the family Agonidae, which included 1 species.</t>
        </r>
      </text>
    </comment>
    <comment ref="I137" authorId="0" shapeId="0" xr:uid="{3123F60D-E0A5-4BE5-A60C-EBFDC3E13C7E}">
      <text>
        <r>
          <rPr>
            <b/>
            <sz val="9"/>
            <color indexed="81"/>
            <rFont val="Tahoma"/>
            <family val="2"/>
          </rPr>
          <t>The score is based on the maximum risk score in the family Agonidae, which included 1 species.</t>
        </r>
      </text>
    </comment>
    <comment ref="J137" authorId="0" shapeId="0" xr:uid="{82F05D64-7421-4E03-87AA-D7301AF3369F}">
      <text>
        <r>
          <rPr>
            <b/>
            <sz val="9"/>
            <color indexed="81"/>
            <rFont val="Tahoma"/>
            <family val="2"/>
          </rPr>
          <t>The score is based on the maximum risk score in the family Agonidae, which included 1 species.</t>
        </r>
      </text>
    </comment>
    <comment ref="K137" authorId="0" shapeId="0" xr:uid="{77859C1F-C3F4-4C66-8091-38CE5E5FBCEC}">
      <text>
        <r>
          <rPr>
            <b/>
            <sz val="9"/>
            <color indexed="81"/>
            <rFont val="Tahoma"/>
            <family val="2"/>
          </rPr>
          <t>The score is based on the maximum risk score in the family Agonidae, which included 1 species.</t>
        </r>
      </text>
    </comment>
    <comment ref="M137" authorId="0" shapeId="0" xr:uid="{E6684D85-9A36-44EF-90C2-185B2C958D11}">
      <text>
        <r>
          <rPr>
            <b/>
            <sz val="9"/>
            <color indexed="81"/>
            <rFont val="Tahoma"/>
            <family val="2"/>
          </rPr>
          <t>ALL stocks : Worldwide pelagic distribution</t>
        </r>
      </text>
    </comment>
    <comment ref="N137" authorId="0" shapeId="0" xr:uid="{4D12C6E8-5B75-4FDA-9071-CAC818B04005}">
      <text>
        <r>
          <rPr>
            <b/>
            <sz val="9"/>
            <color indexed="81"/>
            <rFont val="Tahoma"/>
            <family val="2"/>
          </rPr>
          <t>The depth range of the species is 1-100m. For surface gears, the vertical overlap index with this species is 100.00%.</t>
        </r>
      </text>
    </comment>
    <comment ref="O137" authorId="0" shapeId="0" xr:uid="{49D472D0-6A08-4B47-84A4-D00AE08D7198}">
      <text>
        <r>
          <rPr>
            <b/>
            <sz val="9"/>
            <color indexed="81"/>
            <rFont val="Tahoma"/>
            <family val="2"/>
          </rPr>
          <t>ALB stocks : The maximum length of the species is missing, but the family's maximum length based on 2 species is 210cm. For albacore fisheries, the length overlap index with this species is 100.00%._x000D_
TPT stocks : The maximum length of the species is missing, but the family's maximum length based on 2 species is 210cm. For tropical surface fisheries, the length overlap index with this species is 100.00%.</t>
        </r>
      </text>
    </comment>
    <comment ref="P137" authorId="0" shapeId="0" xr:uid="{4048A113-D45C-4805-B7C7-6545DEE5BE9F}">
      <text>
        <r>
          <rPr>
            <b/>
            <sz val="9"/>
            <color indexed="81"/>
            <rFont val="Tahoma"/>
            <family val="2"/>
          </rPr>
          <t>No direct evidence of survival after capture.</t>
        </r>
      </text>
    </comment>
    <comment ref="E138" authorId="0" shapeId="0" xr:uid="{EB303E28-D856-435D-9322-2DBCE56266A1}">
      <text>
        <r>
          <rPr>
            <b/>
            <sz val="9"/>
            <color indexed="81"/>
            <rFont val="Tahoma"/>
            <family val="2"/>
          </rPr>
          <t>The score is based on the maximum risk score in the family Agonidae, which included 1 species.</t>
        </r>
      </text>
    </comment>
    <comment ref="F138" authorId="0" shapeId="0" xr:uid="{CBFB0711-E688-451B-A592-49D42B61F5B2}">
      <text>
        <r>
          <rPr>
            <b/>
            <sz val="9"/>
            <color indexed="81"/>
            <rFont val="Tahoma"/>
            <family val="2"/>
          </rPr>
          <t>The score is based on the maximum risk score in the family Agonidae, which included 1 species.</t>
        </r>
      </text>
    </comment>
    <comment ref="G138" authorId="0" shapeId="0" xr:uid="{B953AEF0-7B2C-40D7-BF0F-E8B163007A79}">
      <text>
        <r>
          <rPr>
            <b/>
            <sz val="9"/>
            <color indexed="81"/>
            <rFont val="Tahoma"/>
            <family val="2"/>
          </rPr>
          <t>The score is based on the maximum risk score in the family Agonidae, which included 1 species.</t>
        </r>
      </text>
    </comment>
    <comment ref="H138" authorId="0" shapeId="0" xr:uid="{48E908F6-6888-469D-979A-AE627D77CAE5}">
      <text>
        <r>
          <rPr>
            <b/>
            <sz val="9"/>
            <color indexed="81"/>
            <rFont val="Tahoma"/>
            <family val="2"/>
          </rPr>
          <t>The score is based on the maximum risk score in the family Squalidae, which included 3 species.</t>
        </r>
      </text>
    </comment>
    <comment ref="I138" authorId="0" shapeId="0" xr:uid="{0D9DD961-9633-47D7-87D4-639BF395E20B}">
      <text>
        <r>
          <rPr>
            <b/>
            <sz val="9"/>
            <color indexed="81"/>
            <rFont val="Tahoma"/>
            <family val="2"/>
          </rPr>
          <t>The score is based on the maximum risk score in the family Agonidae, which included 1 species.</t>
        </r>
      </text>
    </comment>
    <comment ref="J138" authorId="0" shapeId="0" xr:uid="{2CE7B852-84F1-4443-AD82-0F3FE583F3FD}">
      <text>
        <r>
          <rPr>
            <b/>
            <sz val="9"/>
            <color indexed="81"/>
            <rFont val="Tahoma"/>
            <family val="2"/>
          </rPr>
          <t>The score is based on the maximum risk score in the family Squalidae, which included 3 species.</t>
        </r>
      </text>
    </comment>
    <comment ref="K138" authorId="0" shapeId="0" xr:uid="{108F3C42-DC37-43A6-A353-047C491F8179}">
      <text>
        <r>
          <rPr>
            <b/>
            <sz val="9"/>
            <color indexed="81"/>
            <rFont val="Tahoma"/>
            <family val="2"/>
          </rPr>
          <t>The score is based on the maximum risk score in the family Agonidae, which included 1 species.</t>
        </r>
      </text>
    </comment>
    <comment ref="M138" authorId="0" shapeId="0" xr:uid="{173BE3D4-13A2-42FF-BE06-0267F1CF6662}">
      <text>
        <r>
          <rPr>
            <b/>
            <sz val="9"/>
            <color indexed="81"/>
            <rFont val="Tahoma"/>
            <family val="2"/>
          </rPr>
          <t>ALL stocks : Worldwide demersal distribution</t>
        </r>
      </text>
    </comment>
    <comment ref="N138" authorId="0" shapeId="0" xr:uid="{2EE193FF-D8CA-4E5B-A49C-E393337C65BE}">
      <text>
        <r>
          <rPr>
            <b/>
            <sz val="9"/>
            <color indexed="81"/>
            <rFont val="Tahoma"/>
            <family val="2"/>
          </rPr>
          <t>The depth range of the species is 60-1500m. For surface gears, the vertical overlap index with this species is 2.85%. This species is demersal.</t>
        </r>
      </text>
    </comment>
    <comment ref="O138" authorId="0" shapeId="0" xr:uid="{B52D1685-6E99-494C-A48B-8D91F1CF6634}">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38" authorId="0" shapeId="0" xr:uid="{6EFE167C-6771-4908-99DE-02EC62671219}">
      <text>
        <r>
          <rPr>
            <b/>
            <sz val="9"/>
            <color indexed="81"/>
            <rFont val="Tahoma"/>
            <family val="2"/>
          </rPr>
          <t>No direct evidence of survival after capture.</t>
        </r>
      </text>
    </comment>
    <comment ref="E139" authorId="0" shapeId="0" xr:uid="{6E626416-2935-454A-BD9F-058B35DCC73C}">
      <text>
        <r>
          <rPr>
            <b/>
            <sz val="9"/>
            <color indexed="81"/>
            <rFont val="Tahoma"/>
            <family val="2"/>
          </rPr>
          <t>Species growth rate (K) is 0.344, which is higher than lowest risk K (0.183) for age at maturity.</t>
        </r>
      </text>
    </comment>
    <comment ref="F139" authorId="0" shapeId="0" xr:uid="{2D7E7D10-488D-4A95-93CA-8780F1EE0CC1}">
      <text>
        <r>
          <rPr>
            <b/>
            <sz val="9"/>
            <color indexed="81"/>
            <rFont val="Tahoma"/>
            <family val="2"/>
          </rPr>
          <t>Species growth rate (K) is 0.344, which is higher than lowest risk K (0.30) for maximum age.</t>
        </r>
      </text>
    </comment>
    <comment ref="G139" authorId="0" shapeId="0" xr:uid="{D91DD096-F2D9-4CDD-9BFF-9DCDA80E2F0E}">
      <text>
        <r>
          <rPr>
            <b/>
            <sz val="9"/>
            <color indexed="81"/>
            <rFont val="Tahoma"/>
            <family val="2"/>
          </rPr>
          <t>The score is based on the maximum risk score in the family Coryphaenidae, which included 1 species.</t>
        </r>
      </text>
    </comment>
    <comment ref="H139" authorId="0" shapeId="0" xr:uid="{EC40736F-D39E-4BAC-A337-5CEFE6D12909}">
      <text>
        <r>
          <rPr>
            <b/>
            <sz val="9"/>
            <color indexed="81"/>
            <rFont val="Tahoma"/>
            <family val="2"/>
          </rPr>
          <t>Species maximum length is 32, which is lower than the lowest risk value (100cm).</t>
        </r>
      </text>
    </comment>
    <comment ref="I139" authorId="0" shapeId="0" xr:uid="{0A8AD9C2-2B86-47C1-9AD4-7DBCB5B7D417}">
      <text>
        <r>
          <rPr>
            <b/>
            <sz val="9"/>
            <color indexed="81"/>
            <rFont val="Tahoma"/>
            <family val="2"/>
          </rPr>
          <t>Species length at maturity is 15, which is lower than the lowest risk value (40cm).</t>
        </r>
      </text>
    </comment>
    <comment ref="J139" authorId="0" shapeId="0" xr:uid="{CD59CC90-8BD1-4B04-BCB0-494C6D9078BC}">
      <text>
        <r>
          <rPr>
            <b/>
            <sz val="9"/>
            <color indexed="81"/>
            <rFont val="Tahoma"/>
            <family val="2"/>
          </rPr>
          <t>Species reproductive strategy is broadcast spawner, which is low risk.</t>
        </r>
      </text>
    </comment>
    <comment ref="K139" authorId="0" shapeId="0" xr:uid="{4ACA2E02-CDD6-4F36-AB07-761C5CEFBD08}">
      <text>
        <r>
          <rPr>
            <b/>
            <sz val="9"/>
            <color indexed="81"/>
            <rFont val="Tahoma"/>
            <family val="2"/>
          </rPr>
          <t>Species trophic level is 2.9, which is in the medium risk range (2.75-3.25).</t>
        </r>
      </text>
    </comment>
    <comment ref="M139" authorId="0" shapeId="0" xr:uid="{AA1D6892-B6D3-443F-AEE4-CC72D683A316}">
      <text>
        <r>
          <rPr>
            <b/>
            <sz val="9"/>
            <color indexed="81"/>
            <rFont val="Tahoma"/>
            <family val="2"/>
          </rPr>
          <t>ALPN,BEPW,SKPW,YFPW stocks : North-west Pacific distribution, uncommon in Indian and South Pacific Oceans</t>
        </r>
      </text>
    </comment>
    <comment ref="N139" authorId="0" shapeId="0" xr:uid="{8E3EBA08-4FC9-459B-AF8C-8B3F19200405}">
      <text>
        <r>
          <rPr>
            <b/>
            <sz val="9"/>
            <color indexed="81"/>
            <rFont val="Tahoma"/>
            <family val="2"/>
          </rPr>
          <t>The depth range of the species is 1-100m. For surface gears, the vertical overlap index with this species is 100.00%.</t>
        </r>
      </text>
    </comment>
    <comment ref="O139" authorId="0" shapeId="0" xr:uid="{76E8FE3B-2CC4-4711-97AE-31FD06B69912}">
      <text>
        <r>
          <rPr>
            <b/>
            <sz val="9"/>
            <color indexed="81"/>
            <rFont val="Tahoma"/>
            <family val="2"/>
          </rPr>
          <t>ALB stocks : The maximum length of the species is 32cm. For albacore fisheries, the length overlap index with this species is 22.86%._x000D_
TPT stocks : The maximum length of the species is 32cm. For tropical surface fisheries, the length overlap index with this species is 29.09%.</t>
        </r>
      </text>
    </comment>
    <comment ref="P139" authorId="0" shapeId="0" xr:uid="{03CEC010-CD8B-4A09-A6AE-CCEF95EE4AF2}">
      <text>
        <r>
          <rPr>
            <b/>
            <sz val="9"/>
            <color indexed="81"/>
            <rFont val="Tahoma"/>
            <family val="2"/>
          </rPr>
          <t>No direct evidence of survival after capture.</t>
        </r>
      </text>
    </comment>
    <comment ref="E140" authorId="0" shapeId="0" xr:uid="{40F460C2-95C3-4011-85D3-49545BF48C05}">
      <text>
        <r>
          <rPr>
            <b/>
            <sz val="9"/>
            <color indexed="81"/>
            <rFont val="Tahoma"/>
            <family val="2"/>
          </rPr>
          <t>Species growth rate (K) is 1.340, which is higher than lowest risk K (0.183) for age at maturity.</t>
        </r>
      </text>
    </comment>
    <comment ref="F140" authorId="0" shapeId="0" xr:uid="{89D7872D-62CB-4AD2-AED8-04D96AF12D5C}">
      <text>
        <r>
          <rPr>
            <b/>
            <sz val="9"/>
            <color indexed="81"/>
            <rFont val="Tahoma"/>
            <family val="2"/>
          </rPr>
          <t>Species growth rate (K) is 1.340, which is higher than lowest risk K (0.30) for maximum age.</t>
        </r>
      </text>
    </comment>
    <comment ref="G140" authorId="0" shapeId="0" xr:uid="{73E1F3ED-F76B-444C-9C5C-3A1DD2701771}">
      <text>
        <r>
          <rPr>
            <b/>
            <sz val="9"/>
            <color indexed="81"/>
            <rFont val="Tahoma"/>
            <family val="2"/>
          </rPr>
          <t>Species fecundity is 58000 eggs/year, which is higher than the lowest risk value (20000).</t>
        </r>
      </text>
    </comment>
    <comment ref="H140" authorId="0" shapeId="0" xr:uid="{51EAFF40-60CD-4F9E-9AA0-F06C5C5B5509}">
      <text>
        <r>
          <rPr>
            <b/>
            <sz val="9"/>
            <color indexed="81"/>
            <rFont val="Tahoma"/>
            <family val="2"/>
          </rPr>
          <t>Species maximum length is 210, which is in the medium risk range (100-300cm).</t>
        </r>
      </text>
    </comment>
    <comment ref="I140" authorId="0" shapeId="0" xr:uid="{971EB8B8-3510-4EA4-BC53-F88421FC3E3B}">
      <text>
        <r>
          <rPr>
            <b/>
            <sz val="9"/>
            <color indexed="81"/>
            <rFont val="Tahoma"/>
            <family val="2"/>
          </rPr>
          <t>Species length at maturity is 56, which is in the medium risk range (40-200cm).</t>
        </r>
      </text>
    </comment>
    <comment ref="J140" authorId="0" shapeId="0" xr:uid="{8547ED21-7BF2-4E5B-90E6-3C400CD20DC5}">
      <text>
        <r>
          <rPr>
            <b/>
            <sz val="9"/>
            <color indexed="81"/>
            <rFont val="Tahoma"/>
            <family val="2"/>
          </rPr>
          <t>Species reproductive strategy is broadcast spawner, which is low risk.</t>
        </r>
      </text>
    </comment>
    <comment ref="K140" authorId="0" shapeId="0" xr:uid="{5E06F682-5DC1-423A-A378-7E1620BDA071}">
      <text>
        <r>
          <rPr>
            <b/>
            <sz val="9"/>
            <color indexed="81"/>
            <rFont val="Tahoma"/>
            <family val="2"/>
          </rPr>
          <t>Species trophic level is 4.4, which is higher than the highest risk value (3.25).</t>
        </r>
      </text>
    </comment>
    <comment ref="M140" authorId="0" shapeId="0" xr:uid="{3DDD8FF1-A967-450D-94DC-DD4BC07934BA}">
      <text>
        <r>
          <rPr>
            <b/>
            <sz val="9"/>
            <color indexed="81"/>
            <rFont val="Tahoma"/>
            <family val="2"/>
          </rPr>
          <t>ALL stocks : Worldwide pelagic distribution</t>
        </r>
      </text>
    </comment>
    <comment ref="N140" authorId="0" shapeId="0" xr:uid="{84E74245-C701-439B-BD91-BFC86C29460F}">
      <text>
        <r>
          <rPr>
            <b/>
            <sz val="9"/>
            <color indexed="81"/>
            <rFont val="Tahoma"/>
            <family val="2"/>
          </rPr>
          <t>The depth range of the species is 1-85m. For surface gears, the vertical overlap index with this species is 100.00%.</t>
        </r>
      </text>
    </comment>
    <comment ref="O140" authorId="0" shapeId="0" xr:uid="{DC013BFB-C0B6-4E24-986E-F46A71F944FD}">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140" authorId="0" shapeId="0" xr:uid="{219635CF-A1AE-47ED-BBEB-EE22240956E5}">
      <text>
        <r>
          <rPr>
            <b/>
            <sz val="9"/>
            <color indexed="81"/>
            <rFont val="Tahoma"/>
            <family val="2"/>
          </rPr>
          <t>No direct evidence of survival after capture.</t>
        </r>
      </text>
    </comment>
    <comment ref="E141" authorId="0" shapeId="0" xr:uid="{31DCE769-F183-4C88-BED3-78C2D2C68CA6}">
      <text>
        <r>
          <rPr>
            <b/>
            <sz val="9"/>
            <color indexed="81"/>
            <rFont val="Tahoma"/>
            <family val="2"/>
          </rPr>
          <t>Species growth rate (K) is 0.050, which is lower than highest risk K (0.061) for age at maturity.</t>
        </r>
      </text>
    </comment>
    <comment ref="F141" authorId="0" shapeId="0" xr:uid="{635A82CD-E9AD-43E8-9919-E9E528A19FA7}">
      <text>
        <r>
          <rPr>
            <b/>
            <sz val="9"/>
            <color indexed="81"/>
            <rFont val="Tahoma"/>
            <family val="2"/>
          </rPr>
          <t>Species growth rate (K) is 0.050, which is lower than highest risk K (0.12) for maximum age.</t>
        </r>
      </text>
    </comment>
    <comment ref="G141" authorId="0" shapeId="0" xr:uid="{C7DFBFCB-87C6-40BA-AA8D-A58199FB3BDA}">
      <text>
        <r>
          <rPr>
            <b/>
            <sz val="9"/>
            <color indexed="81"/>
            <rFont val="Tahoma"/>
            <family val="2"/>
          </rPr>
          <t>Species fecundity is 2 eggs/year, which is lower than the highest risk value (100).</t>
        </r>
      </text>
    </comment>
    <comment ref="H141" authorId="0" shapeId="0" xr:uid="{7FD56CF0-1533-418C-AD6D-8170E9FEFE57}">
      <text>
        <r>
          <rPr>
            <b/>
            <sz val="9"/>
            <color indexed="81"/>
            <rFont val="Tahoma"/>
            <family val="2"/>
          </rPr>
          <t>Species maximum length is 72, which is lower than the lowest risk value (100cm).</t>
        </r>
      </text>
    </comment>
    <comment ref="I141" authorId="0" shapeId="0" xr:uid="{5965C19A-34BE-4486-BB49-591593357E10}">
      <text>
        <r>
          <rPr>
            <b/>
            <sz val="9"/>
            <color indexed="81"/>
            <rFont val="Tahoma"/>
            <family val="2"/>
          </rPr>
          <t>Species length at maturity is 59, which is in the medium risk range (40-200cm).</t>
        </r>
      </text>
    </comment>
    <comment ref="J141" authorId="0" shapeId="0" xr:uid="{9426E82D-8732-4420-A584-AE742B3CB3A1}">
      <text>
        <r>
          <rPr>
            <b/>
            <sz val="9"/>
            <color indexed="81"/>
            <rFont val="Tahoma"/>
            <family val="2"/>
          </rPr>
          <t>Species reproductive strategy is live bearer, which is high risk.</t>
        </r>
      </text>
    </comment>
    <comment ref="K141" authorId="0" shapeId="0" xr:uid="{BA96643C-9BF7-46D8-869B-0B3E43E7FE2E}">
      <text>
        <r>
          <rPr>
            <b/>
            <sz val="9"/>
            <color indexed="81"/>
            <rFont val="Tahoma"/>
            <family val="2"/>
          </rPr>
          <t>Species trophic level is 4.3, which is higher than the highest risk value (3.25).</t>
        </r>
      </text>
    </comment>
    <comment ref="M141" authorId="0" shapeId="0" xr:uid="{33ADBB3F-A453-46B8-A839-D1DD15D0D7F0}">
      <text>
        <r>
          <rPr>
            <b/>
            <sz val="9"/>
            <color indexed="81"/>
            <rFont val="Tahoma"/>
            <family val="2"/>
          </rPr>
          <t>WPO,IO_,ALAM,ALAN,ALAS,BEAT,SKAE,YFAT stocks : Worldwide distribution, uncommon in West Atlantic / East Pacific</t>
        </r>
      </text>
    </comment>
    <comment ref="N141" authorId="0" shapeId="0" xr:uid="{3DAFC7FE-187D-4124-B239-F9DF1050AD6E}">
      <text>
        <r>
          <rPr>
            <b/>
            <sz val="9"/>
            <color indexed="81"/>
            <rFont val="Tahoma"/>
            <family val="2"/>
          </rPr>
          <t>The depth range of the species is 30-750m. For surface gears, the vertical overlap index with this species is 9.85%.</t>
        </r>
      </text>
    </comment>
    <comment ref="O141" authorId="0" shapeId="0" xr:uid="{F15B38E7-FEF5-4145-AAA7-72BC096BEEDD}">
      <text>
        <r>
          <rPr>
            <b/>
            <sz val="9"/>
            <color indexed="81"/>
            <rFont val="Tahoma"/>
            <family val="2"/>
          </rPr>
          <t>ALB stocks : The maximum length of the species is 72cm. For albacore fisheries, the length overlap index with this species is 51.43%._x000D_
TPT stocks : The maximum length of the species is 72cm. For tropical surface fisheries, the length overlap index with this species is 65.45%.</t>
        </r>
      </text>
    </comment>
    <comment ref="P141" authorId="0" shapeId="0" xr:uid="{E94F28CD-9191-4194-B7B2-C952B2091F9D}">
      <text>
        <r>
          <rPr>
            <b/>
            <sz val="9"/>
            <color indexed="81"/>
            <rFont val="Tahoma"/>
            <family val="2"/>
          </rPr>
          <t>No direct evidence of survival after capture.</t>
        </r>
      </text>
    </comment>
    <comment ref="E142" authorId="0" shapeId="0" xr:uid="{0AF0BDF1-4296-4433-8C64-7F37DCEA867B}">
      <text>
        <r>
          <rPr>
            <b/>
            <sz val="9"/>
            <color indexed="81"/>
            <rFont val="Tahoma"/>
            <family val="2"/>
          </rPr>
          <t>The score is based on the maximum risk score in the family Centrophoridae, which included 3 species.</t>
        </r>
      </text>
    </comment>
    <comment ref="F142" authorId="0" shapeId="0" xr:uid="{EA9FF8B3-90C7-48D4-9573-EF73466D6089}">
      <text>
        <r>
          <rPr>
            <b/>
            <sz val="9"/>
            <color indexed="81"/>
            <rFont val="Tahoma"/>
            <family val="2"/>
          </rPr>
          <t>The score is based on the maximum risk score in the family Centrophoridae, which included 3 species.</t>
        </r>
      </text>
    </comment>
    <comment ref="G142" authorId="0" shapeId="0" xr:uid="{EB6FBA3B-ED2A-47A6-9D10-728BC4952FB9}">
      <text>
        <r>
          <rPr>
            <b/>
            <sz val="9"/>
            <color indexed="81"/>
            <rFont val="Tahoma"/>
            <family val="2"/>
          </rPr>
          <t>The score is based on the maximum risk score in the family Centrophoridae, which included 5 species.</t>
        </r>
      </text>
    </comment>
    <comment ref="H142" authorId="0" shapeId="0" xr:uid="{992F1D83-5412-470B-A559-C092CDB27DD6}">
      <text>
        <r>
          <rPr>
            <b/>
            <sz val="9"/>
            <color indexed="81"/>
            <rFont val="Tahoma"/>
            <family val="2"/>
          </rPr>
          <t>Species maximum length is 248, which is in the medium risk range (100-300cm).</t>
        </r>
      </text>
    </comment>
    <comment ref="I142" authorId="0" shapeId="0" xr:uid="{1CDD4211-C264-4709-9986-CB1550E9B6DE}">
      <text>
        <r>
          <rPr>
            <b/>
            <sz val="9"/>
            <color indexed="81"/>
            <rFont val="Tahoma"/>
            <family val="2"/>
          </rPr>
          <t>Species maximum length is 248cm, which is higher than the highest risk value (200cm).</t>
        </r>
      </text>
    </comment>
    <comment ref="J142" authorId="0" shapeId="0" xr:uid="{9B6F5A0E-CA5F-4F2C-BDF1-01B1BA7CDFEF}">
      <text>
        <r>
          <rPr>
            <b/>
            <sz val="9"/>
            <color indexed="81"/>
            <rFont val="Tahoma"/>
            <family val="2"/>
          </rPr>
          <t>Species reproductive strategy is broadcast spawner, which is low risk.</t>
        </r>
      </text>
    </comment>
    <comment ref="K142" authorId="0" shapeId="0" xr:uid="{201FC402-6F4C-4D13-85E4-110EA8897304}">
      <text>
        <r>
          <rPr>
            <b/>
            <sz val="9"/>
            <color indexed="81"/>
            <rFont val="Tahoma"/>
            <family val="2"/>
          </rPr>
          <t>Species trophic level is 4.5, which is higher than the highest risk value (3.25).</t>
        </r>
      </text>
    </comment>
    <comment ref="M142" authorId="0" shapeId="0" xr:uid="{234D0471-EDA2-4632-8DF6-F5BA71839F5C}">
      <text>
        <r>
          <rPr>
            <b/>
            <sz val="9"/>
            <color indexed="81"/>
            <rFont val="Tahoma"/>
            <family val="2"/>
          </rPr>
          <t>PO_,IO_ stocks : Indo-Pacific distribution</t>
        </r>
      </text>
    </comment>
    <comment ref="N142" authorId="0" shapeId="0" xr:uid="{4A1FDE2E-0201-4060-80D4-1246DFD3242C}">
      <text>
        <r>
          <rPr>
            <b/>
            <sz val="9"/>
            <color indexed="81"/>
            <rFont val="Tahoma"/>
            <family val="2"/>
          </rPr>
          <t>The depth range of the species is 10-250m. For surface gears, the vertical overlap index with this species is 37.76%. This species is reef associated.</t>
        </r>
      </text>
    </comment>
    <comment ref="O142" authorId="0" shapeId="0" xr:uid="{6CA27C49-8F40-47EF-86C7-CB2F2AE9014A}">
      <text>
        <r>
          <rPr>
            <b/>
            <sz val="9"/>
            <color indexed="81"/>
            <rFont val="Tahoma"/>
            <family val="2"/>
          </rPr>
          <t>ALB stocks : The maximum length of the species is 248cm. For albacore fisheries, the length overlap index with this species is 100.00%._x000D_
TPT stocks : The maximum length of the species is 248cm. For tropical surface fisheries, the length overlap index with this species is 100.00%.</t>
        </r>
      </text>
    </comment>
    <comment ref="P142" authorId="0" shapeId="0" xr:uid="{59FD9075-F57C-4291-B809-C526DFCC9491}">
      <text>
        <r>
          <rPr>
            <b/>
            <sz val="9"/>
            <color indexed="81"/>
            <rFont val="Tahoma"/>
            <family val="2"/>
          </rPr>
          <t>No direct evidence of survival after capture.</t>
        </r>
      </text>
    </comment>
    <comment ref="E143" authorId="0" shapeId="0" xr:uid="{907628E3-8C3D-4FCB-9DC3-0C118B436D85}">
      <text>
        <r>
          <rPr>
            <b/>
            <sz val="9"/>
            <color indexed="81"/>
            <rFont val="Tahoma"/>
            <family val="2"/>
          </rPr>
          <t>The score is based on the maximum risk score in the family Scombridae, which included 35 species.</t>
        </r>
      </text>
    </comment>
    <comment ref="F143" authorId="0" shapeId="0" xr:uid="{6424079A-3EA6-40BB-B02A-5C9BE1BE7D34}">
      <text>
        <r>
          <rPr>
            <b/>
            <sz val="9"/>
            <color indexed="81"/>
            <rFont val="Tahoma"/>
            <family val="2"/>
          </rPr>
          <t>The score is based on the maximum risk score in the family Scombridae, which included 35 species.</t>
        </r>
      </text>
    </comment>
    <comment ref="G143" authorId="0" shapeId="0" xr:uid="{411CAED5-8889-49E0-B8BD-CC720CF3EE4E}">
      <text>
        <r>
          <rPr>
            <b/>
            <sz val="9"/>
            <color indexed="81"/>
            <rFont val="Tahoma"/>
            <family val="2"/>
          </rPr>
          <t>There is no information, but fish are likely to produce &gt;100 eggs/year.</t>
        </r>
      </text>
    </comment>
    <comment ref="H143" authorId="0" shapeId="0" xr:uid="{16055508-34AD-4424-9BDB-93618FA5D22B}">
      <text>
        <r>
          <rPr>
            <b/>
            <sz val="9"/>
            <color indexed="81"/>
            <rFont val="Tahoma"/>
            <family val="2"/>
          </rPr>
          <t>The score is based on the maximum risk score in the family Agonidae, which included 1 species.</t>
        </r>
      </text>
    </comment>
    <comment ref="I143" authorId="0" shapeId="0" xr:uid="{1002147D-A2B5-4FFE-868D-4C4845A9B608}">
      <text>
        <r>
          <rPr>
            <b/>
            <sz val="9"/>
            <color indexed="81"/>
            <rFont val="Tahoma"/>
            <family val="2"/>
          </rPr>
          <t>The score is based on the maximum risk score in the family Centrophoridae, which included 5 species.</t>
        </r>
      </text>
    </comment>
    <comment ref="J143" authorId="0" shapeId="0" xr:uid="{FDD7B622-CD79-46B0-BDE8-F5569C4F0E39}">
      <text>
        <r>
          <rPr>
            <b/>
            <sz val="9"/>
            <color indexed="81"/>
            <rFont val="Tahoma"/>
            <family val="2"/>
          </rPr>
          <t>The score is based on the maximum risk score in the family Coryphaenidae, which included 2 species.</t>
        </r>
      </text>
    </comment>
    <comment ref="K143" authorId="0" shapeId="0" xr:uid="{1A93F12F-9F4E-43DD-B786-65F2147052B9}">
      <text>
        <r>
          <rPr>
            <b/>
            <sz val="9"/>
            <color indexed="81"/>
            <rFont val="Tahoma"/>
            <family val="2"/>
          </rPr>
          <t>The score is based on the maximum risk score in the family Agonidae, which included 1 species.</t>
        </r>
      </text>
    </comment>
    <comment ref="M143" authorId="0" shapeId="0" xr:uid="{94959052-D0B8-4FAF-841F-BEDEB36DAFDA}">
      <text>
        <r>
          <rPr>
            <b/>
            <sz val="9"/>
            <color indexed="81"/>
            <rFont val="Tahoma"/>
            <family val="2"/>
          </rPr>
          <t>ALL stocks : Worldwide coastal distribution, mainly coastal</t>
        </r>
      </text>
    </comment>
    <comment ref="N143" authorId="0" shapeId="0" xr:uid="{8393A3C3-E755-4EB1-91BB-203000779107}">
      <text>
        <r>
          <rPr>
            <b/>
            <sz val="9"/>
            <color indexed="81"/>
            <rFont val="Tahoma"/>
            <family val="2"/>
          </rPr>
          <t>The depth range of the species is 1-100m. For surface gears, the vertical overlap index with this species is 100.00%. This species is demersal. This species is also reef associated.</t>
        </r>
      </text>
    </comment>
    <comment ref="O143" authorId="0" shapeId="0" xr:uid="{3DECDA36-CC7F-4BAC-9633-59A1F5483138}">
      <text>
        <r>
          <rPr>
            <b/>
            <sz val="9"/>
            <color indexed="81"/>
            <rFont val="Tahoma"/>
            <family val="2"/>
          </rPr>
          <t>ALB stocks : The maximum length of the species is missing, but the family's maximum length based on 2 species is 22.9cm. For albacore fisheries, the length overlap index with this species is 16.36%._x000D_
TPT stocks : The maximum length of the species is missing, but the family's maximum length based on 2 species is 22.9cm. For tropical surface fisheries, the length overlap index with this species is 20.82%.</t>
        </r>
      </text>
    </comment>
    <comment ref="P143" authorId="0" shapeId="0" xr:uid="{0DE7DA2A-4937-499E-AEAA-92C9F9018774}">
      <text>
        <r>
          <rPr>
            <b/>
            <sz val="9"/>
            <color indexed="81"/>
            <rFont val="Tahoma"/>
            <family val="2"/>
          </rPr>
          <t>No direct evidence of survival after capture.</t>
        </r>
      </text>
    </comment>
    <comment ref="E144" authorId="0" shapeId="0" xr:uid="{EEAEB271-2673-4BBE-BF05-6B7BC18298EB}">
      <text>
        <r>
          <rPr>
            <b/>
            <sz val="9"/>
            <color indexed="81"/>
            <rFont val="Tahoma"/>
            <family val="2"/>
          </rPr>
          <t>The score is based on the maximum risk score in the family Pomacentridae, which included 1 species.</t>
        </r>
      </text>
    </comment>
    <comment ref="F144" authorId="0" shapeId="0" xr:uid="{39416CA8-A3DD-43CE-B396-52EA27E31836}">
      <text>
        <r>
          <rPr>
            <b/>
            <sz val="9"/>
            <color indexed="81"/>
            <rFont val="Tahoma"/>
            <family val="2"/>
          </rPr>
          <t>The score is based on the maximum risk score in the family Agonidae, which included 1 species.</t>
        </r>
      </text>
    </comment>
    <comment ref="G144" authorId="0" shapeId="0" xr:uid="{739F17EA-A5C2-4DE7-BD15-D188D8BEDDBA}">
      <text>
        <r>
          <rPr>
            <b/>
            <sz val="9"/>
            <color indexed="81"/>
            <rFont val="Tahoma"/>
            <family val="2"/>
          </rPr>
          <t>The score is based on the maximum risk score in the family Agonidae, which included 1 species.</t>
        </r>
      </text>
    </comment>
    <comment ref="H144" authorId="0" shapeId="0" xr:uid="{8E225137-F95D-4311-9243-1061A1AC5A8F}">
      <text>
        <r>
          <rPr>
            <b/>
            <sz val="9"/>
            <color indexed="81"/>
            <rFont val="Tahoma"/>
            <family val="2"/>
          </rPr>
          <t>Species maximum length is 110, which is in the medium risk range (100-300cm).</t>
        </r>
      </text>
    </comment>
    <comment ref="I144" authorId="0" shapeId="0" xr:uid="{AF537085-173C-4630-B9A7-1C0183BDF127}">
      <text>
        <r>
          <rPr>
            <b/>
            <sz val="9"/>
            <color indexed="81"/>
            <rFont val="Tahoma"/>
            <family val="2"/>
          </rPr>
          <t>Species maximum length is 110cm, which is in the length at maturity medium risk range (40-200cm).</t>
        </r>
      </text>
    </comment>
    <comment ref="J144" authorId="0" shapeId="0" xr:uid="{93DAB3C9-294A-4770-B0F5-C314A455DD67}">
      <text>
        <r>
          <rPr>
            <b/>
            <sz val="9"/>
            <color indexed="81"/>
            <rFont val="Tahoma"/>
            <family val="2"/>
          </rPr>
          <t>The score is based on the maximum risk score in the family Centrophoridae, which included 5 species.</t>
        </r>
      </text>
    </comment>
    <comment ref="K144" authorId="0" shapeId="0" xr:uid="{AC8EED4E-14FA-42CF-B174-CD8AE923753D}">
      <text>
        <r>
          <rPr>
            <b/>
            <sz val="9"/>
            <color indexed="81"/>
            <rFont val="Tahoma"/>
            <family val="2"/>
          </rPr>
          <t>Species trophic level is 4.2, which is higher than the highest risk value (3.25).</t>
        </r>
      </text>
    </comment>
    <comment ref="M144" authorId="0" shapeId="0" xr:uid="{74053CDA-558A-4476-B11E-1E786160BAAF}">
      <text>
        <r>
          <rPr>
            <b/>
            <sz val="9"/>
            <color indexed="81"/>
            <rFont val="Tahoma"/>
            <family val="2"/>
          </rPr>
          <t>ALL stocks : Worldwide pelagic distribution</t>
        </r>
      </text>
    </comment>
    <comment ref="N144" authorId="0" shapeId="0" xr:uid="{8623C025-DE75-428A-8800-ED4D316F9E51}">
      <text>
        <r>
          <rPr>
            <b/>
            <sz val="9"/>
            <color indexed="81"/>
            <rFont val="Tahoma"/>
            <family val="2"/>
          </rPr>
          <t>The depth range of the species is 1-500m. For surface gears, the vertical overlap index with this species is 20.00%.</t>
        </r>
      </text>
    </comment>
    <comment ref="O144" authorId="0" shapeId="0" xr:uid="{BBC549BB-3C85-493D-B28D-EC357120414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44" authorId="0" shapeId="0" xr:uid="{7CDBFEA1-ED78-409D-808D-48128714C93C}">
      <text>
        <r>
          <rPr>
            <b/>
            <sz val="9"/>
            <color indexed="81"/>
            <rFont val="Tahoma"/>
            <family val="2"/>
          </rPr>
          <t>No direct evidence of survival after capture.</t>
        </r>
      </text>
    </comment>
    <comment ref="E145" authorId="0" shapeId="0" xr:uid="{17AD0630-17C3-486E-94CD-5E385899876B}">
      <text>
        <r>
          <rPr>
            <b/>
            <sz val="9"/>
            <color indexed="81"/>
            <rFont val="Tahoma"/>
            <family val="2"/>
          </rPr>
          <t>Species growth rate (K) is 0.040, which is lower than highest risk K (0.061) for age at maturity.</t>
        </r>
      </text>
    </comment>
    <comment ref="F145" authorId="0" shapeId="0" xr:uid="{75E69059-6CAA-4059-AE8B-00EEED6176F4}">
      <text>
        <r>
          <rPr>
            <b/>
            <sz val="9"/>
            <color indexed="81"/>
            <rFont val="Tahoma"/>
            <family val="2"/>
          </rPr>
          <t>Species growth rate (K) is 0.040, which is lower than highest risk K (0.12) for maximum age.</t>
        </r>
      </text>
    </comment>
    <comment ref="G145" authorId="0" shapeId="0" xr:uid="{7BAA3EBF-6497-4D52-ADB0-4960AFC42F60}">
      <text>
        <r>
          <rPr>
            <b/>
            <sz val="9"/>
            <color indexed="81"/>
            <rFont val="Tahoma"/>
            <family val="2"/>
          </rPr>
          <t>Species fecundity is 3 eggs/year, which is lower than the highest risk value (100).</t>
        </r>
      </text>
    </comment>
    <comment ref="H145" authorId="0" shapeId="0" xr:uid="{030FCAC2-D9F6-4941-914A-C488E352216F}">
      <text>
        <r>
          <rPr>
            <b/>
            <sz val="9"/>
            <color indexed="81"/>
            <rFont val="Tahoma"/>
            <family val="2"/>
          </rPr>
          <t>Species maximum length is 420, which is higher than the highest risk value (300cm).</t>
        </r>
      </text>
    </comment>
    <comment ref="I145" authorId="0" shapeId="0" xr:uid="{2ACD75E0-7F26-49DE-B84B-ABA79E8A1BF5}">
      <text>
        <r>
          <rPr>
            <b/>
            <sz val="9"/>
            <color indexed="81"/>
            <rFont val="Tahoma"/>
            <family val="2"/>
          </rPr>
          <t>Species length at maturity is 235, which is higher than the highest risk value (200cm).</t>
        </r>
      </text>
    </comment>
    <comment ref="J145" authorId="0" shapeId="0" xr:uid="{DB6D2313-987C-4409-8FF3-0F41D39711EB}">
      <text>
        <r>
          <rPr>
            <b/>
            <sz val="9"/>
            <color indexed="81"/>
            <rFont val="Tahoma"/>
            <family val="2"/>
          </rPr>
          <t>Species reproductive strategy is live bearer, which is high risk.</t>
        </r>
      </text>
    </comment>
    <comment ref="K145" authorId="0" shapeId="0" xr:uid="{2C76CEDC-5555-4E51-B067-A20BF5D542FE}">
      <text>
        <r>
          <rPr>
            <b/>
            <sz val="9"/>
            <color indexed="81"/>
            <rFont val="Tahoma"/>
            <family val="2"/>
          </rPr>
          <t>Species trophic level is 4.3, which is higher than the highest risk value (3.25).</t>
        </r>
      </text>
    </comment>
    <comment ref="M145" authorId="0" shapeId="0" xr:uid="{F7089BDE-B5E9-416B-A22B-1D4B0BCF2ECC}">
      <text>
        <r>
          <rPr>
            <b/>
            <sz val="9"/>
            <color indexed="81"/>
            <rFont val="Tahoma"/>
            <family val="2"/>
          </rPr>
          <t>ALL stocks : Worldwide coastal distribution</t>
        </r>
      </text>
    </comment>
    <comment ref="N145" authorId="0" shapeId="0" xr:uid="{D6057127-7D97-4D55-9768-1AAC9DE642E6}">
      <text>
        <r>
          <rPr>
            <b/>
            <sz val="9"/>
            <color indexed="81"/>
            <rFont val="Tahoma"/>
            <family val="2"/>
          </rPr>
          <t>The depth range of the species is 1-400m. For surface gears, the vertical overlap index with this species is 25.00%. This species is reef associated.</t>
        </r>
      </text>
    </comment>
    <comment ref="O145" authorId="0" shapeId="0" xr:uid="{DD3DC7BD-5787-4391-A93C-A2776BF9B4BB}">
      <text>
        <r>
          <rPr>
            <b/>
            <sz val="9"/>
            <color indexed="81"/>
            <rFont val="Tahoma"/>
            <family val="2"/>
          </rPr>
          <t>ALB stocks : The maximum length of the species is 420cm. For albacore fisheries, the length overlap index with this species is 100.00%._x000D_
TPT stocks : The maximum length of the species is 420cm. For tropical surface fisheries, the length overlap index with this species is 100.00%.</t>
        </r>
      </text>
    </comment>
    <comment ref="P145" authorId="0" shapeId="0" xr:uid="{974BE47F-C9EA-4AE8-8966-627F739E118C}">
      <text>
        <r>
          <rPr>
            <b/>
            <sz val="9"/>
            <color indexed="81"/>
            <rFont val="Tahoma"/>
            <family val="2"/>
          </rPr>
          <t>No direct evidence of survival after capture.</t>
        </r>
      </text>
    </comment>
    <comment ref="E146" authorId="0" shapeId="0" xr:uid="{3F74AA13-5FAE-4DB7-892E-358E5D3BC57B}">
      <text>
        <r>
          <rPr>
            <b/>
            <sz val="9"/>
            <color indexed="81"/>
            <rFont val="Tahoma"/>
            <family val="2"/>
          </rPr>
          <t>There is no information.</t>
        </r>
      </text>
    </comment>
    <comment ref="F146" authorId="0" shapeId="0" xr:uid="{3C10B5B0-5FFE-4563-A0C9-E5B6A9C7F385}">
      <text>
        <r>
          <rPr>
            <b/>
            <sz val="9"/>
            <color indexed="81"/>
            <rFont val="Tahoma"/>
            <family val="2"/>
          </rPr>
          <t>There is no information.</t>
        </r>
      </text>
    </comment>
    <comment ref="G146" authorId="0" shapeId="0" xr:uid="{1282CE39-F6E6-4AA6-AEB5-23C825535925}">
      <text>
        <r>
          <rPr>
            <b/>
            <sz val="9"/>
            <color indexed="81"/>
            <rFont val="Tahoma"/>
            <family val="2"/>
          </rPr>
          <t>The score is the maximum risk score in the catch group, Angelshark, of 1 species.</t>
        </r>
      </text>
    </comment>
    <comment ref="H146" authorId="0" shapeId="0" xr:uid="{6348C763-DE4F-4488-9C5C-704625C3EF54}">
      <text>
        <r>
          <rPr>
            <b/>
            <sz val="9"/>
            <color indexed="81"/>
            <rFont val="Tahoma"/>
            <family val="2"/>
          </rPr>
          <t>The score is the maximum risk score in the catch group, Eagle rays, of 1 species.</t>
        </r>
      </text>
    </comment>
    <comment ref="I146" authorId="0" shapeId="0" xr:uid="{BB7A538C-4CCA-4FF7-AEF0-D33C7AB4CF0A}">
      <text>
        <r>
          <rPr>
            <b/>
            <sz val="9"/>
            <color indexed="81"/>
            <rFont val="Tahoma"/>
            <family val="2"/>
          </rPr>
          <t>The score is the maximum risk score in the catch group, Eagle rays, of 2 species.</t>
        </r>
      </text>
    </comment>
    <comment ref="J146" authorId="0" shapeId="0" xr:uid="{546A07EC-72B2-4A3C-8A82-063AB6D8FFDA}">
      <text>
        <r>
          <rPr>
            <b/>
            <sz val="9"/>
            <color indexed="81"/>
            <rFont val="Tahoma"/>
            <family val="2"/>
          </rPr>
          <t>The score is the maximum risk score in the catch group, Eagle rays, of 2 species.</t>
        </r>
      </text>
    </comment>
    <comment ref="K146" authorId="0" shapeId="0" xr:uid="{ACB07A92-AB6F-46E5-B9AD-BEDFAAC3EBA3}">
      <text>
        <r>
          <rPr>
            <b/>
            <sz val="9"/>
            <color indexed="81"/>
            <rFont val="Tahoma"/>
            <family val="2"/>
          </rPr>
          <t>The score is the maximum risk score in the catch group, Eagle rays, of 2 species.</t>
        </r>
      </text>
    </comment>
    <comment ref="M146" authorId="0" shapeId="0" xr:uid="{DB1ECACC-DE2E-49AE-BACA-DAC88ECACCA3}">
      <text>
        <r>
          <rPr>
            <b/>
            <sz val="9"/>
            <color indexed="81"/>
            <rFont val="Tahoma"/>
            <family val="2"/>
          </rPr>
          <t>ALL stocks : No information.</t>
        </r>
      </text>
    </comment>
    <comment ref="N146" authorId="0" shapeId="0" xr:uid="{E1B50388-31B0-42EF-81A3-3CE766C5F13F}">
      <text>
        <r>
          <rPr>
            <b/>
            <sz val="9"/>
            <color indexed="81"/>
            <rFont val="Tahoma"/>
            <family val="2"/>
          </rPr>
          <t>No information.</t>
        </r>
      </text>
    </comment>
    <comment ref="O146" authorId="0" shapeId="0" xr:uid="{97453A08-FB9D-4F82-B1CF-105C6E6F26A3}">
      <text>
        <r>
          <rPr>
            <b/>
            <sz val="9"/>
            <color indexed="81"/>
            <rFont val="Tahoma"/>
            <family val="2"/>
          </rPr>
          <t>ALL stocks : No information.</t>
        </r>
      </text>
    </comment>
    <comment ref="P146" authorId="0" shapeId="0" xr:uid="{13ADE9B6-62CE-4334-8E09-80EFB0858238}">
      <text>
        <r>
          <rPr>
            <b/>
            <sz val="9"/>
            <color indexed="81"/>
            <rFont val="Tahoma"/>
            <family val="2"/>
          </rPr>
          <t>No direct evidence of survival after capture.</t>
        </r>
      </text>
    </comment>
    <comment ref="E147" authorId="0" shapeId="0" xr:uid="{B9A85309-7B79-43F8-A14A-22302CCD67A4}">
      <text>
        <r>
          <rPr>
            <b/>
            <sz val="9"/>
            <color indexed="81"/>
            <rFont val="Tahoma"/>
            <family val="2"/>
          </rPr>
          <t>Species growth rate (K) is 0.142, which is in the medium risk K range (0.061-0.183) for age at maturity.</t>
        </r>
      </text>
    </comment>
    <comment ref="F147" authorId="0" shapeId="0" xr:uid="{77D7E529-6C05-42DA-BA4F-9E9713D034D6}">
      <text>
        <r>
          <rPr>
            <b/>
            <sz val="9"/>
            <color indexed="81"/>
            <rFont val="Tahoma"/>
            <family val="2"/>
          </rPr>
          <t>Species growth rate (K) is 0.142, which is in the medium risk K range (0.12-0.30) for maximum age.</t>
        </r>
      </text>
    </comment>
    <comment ref="G147" authorId="0" shapeId="0" xr:uid="{D1009951-356C-4A16-89AE-906A6434B2AA}">
      <text>
        <r>
          <rPr>
            <b/>
            <sz val="9"/>
            <color indexed="81"/>
            <rFont val="Tahoma"/>
            <family val="2"/>
          </rPr>
          <t>There is no information, but fish are likely to produce &gt;100 eggs/year.</t>
        </r>
      </text>
    </comment>
    <comment ref="H147" authorId="0" shapeId="0" xr:uid="{49C237B1-41EA-4C65-AED4-B24FFF689FC6}">
      <text>
        <r>
          <rPr>
            <b/>
            <sz val="9"/>
            <color indexed="81"/>
            <rFont val="Tahoma"/>
            <family val="2"/>
          </rPr>
          <t>Species maximum length is 47, which is lower than the lowest risk value (100cm).</t>
        </r>
      </text>
    </comment>
    <comment ref="I147" authorId="0" shapeId="0" xr:uid="{36CB4F4F-E5AD-4451-9305-568B5F01F290}">
      <text>
        <r>
          <rPr>
            <b/>
            <sz val="9"/>
            <color indexed="81"/>
            <rFont val="Tahoma"/>
            <family val="2"/>
          </rPr>
          <t>Species maximum length is 47cm, which is in the length at maturity medium risk range (40-200cm).</t>
        </r>
      </text>
    </comment>
    <comment ref="J147" authorId="0" shapeId="0" xr:uid="{7682075D-486E-458C-B3FC-7F3DD655217C}">
      <text>
        <r>
          <rPr>
            <b/>
            <sz val="9"/>
            <color indexed="81"/>
            <rFont val="Tahoma"/>
            <family val="2"/>
          </rPr>
          <t>Species reproductive strategy is broadcast spawner, which is low risk.</t>
        </r>
      </text>
    </comment>
    <comment ref="K147" authorId="0" shapeId="0" xr:uid="{7EADA18E-4A49-4CC7-AD1A-D8DC623E5860}">
      <text>
        <r>
          <rPr>
            <b/>
            <sz val="9"/>
            <color indexed="81"/>
            <rFont val="Tahoma"/>
            <family val="2"/>
          </rPr>
          <t>Species trophic level is 4.2, which is higher than the highest risk value (3.25).</t>
        </r>
      </text>
    </comment>
    <comment ref="M147" authorId="0" shapeId="0" xr:uid="{8A9A741A-4F23-429A-9F95-DBB65A1A4F87}">
      <text>
        <r>
          <rPr>
            <b/>
            <sz val="9"/>
            <color indexed="81"/>
            <rFont val="Tahoma"/>
            <family val="2"/>
          </rPr>
          <t>PO_,IO_ stocks : Indo-Pacific distribution</t>
        </r>
      </text>
    </comment>
    <comment ref="N147" authorId="0" shapeId="0" xr:uid="{0B77DADC-73BD-4996-97FD-EDA19C707BD1}">
      <text>
        <r>
          <rPr>
            <b/>
            <sz val="9"/>
            <color indexed="81"/>
            <rFont val="Tahoma"/>
            <family val="2"/>
          </rPr>
          <t>The depth range of the species is 1-520m. For surface gears, the vertical overlap index with this species is 19.23%.</t>
        </r>
      </text>
    </comment>
    <comment ref="O147" authorId="0" shapeId="0" xr:uid="{598D2957-8FB8-4790-81FA-7C3848457F69}">
      <text>
        <r>
          <rPr>
            <b/>
            <sz val="9"/>
            <color indexed="81"/>
            <rFont val="Tahoma"/>
            <family val="2"/>
          </rPr>
          <t>ALB stocks : The maximum length of the species is 47cm. For albacore fisheries, the length overlap index with this species is 33.57%._x000D_
TPT stocks : The maximum length of the species is 47cm. For tropical surface fisheries, the length overlap index with this species is 42.73%.</t>
        </r>
      </text>
    </comment>
    <comment ref="P147" authorId="0" shapeId="0" xr:uid="{1FA3CD36-1FAF-4F5F-BF4B-0FAF6772A22D}">
      <text>
        <r>
          <rPr>
            <b/>
            <sz val="9"/>
            <color indexed="81"/>
            <rFont val="Tahoma"/>
            <family val="2"/>
          </rPr>
          <t>No direct evidence of survival after capture.</t>
        </r>
      </text>
    </comment>
    <comment ref="E148" authorId="0" shapeId="0" xr:uid="{D31C7EBF-4178-43D1-85F9-D9057C109158}">
      <text>
        <r>
          <rPr>
            <b/>
            <sz val="9"/>
            <color indexed="81"/>
            <rFont val="Tahoma"/>
            <family val="2"/>
          </rPr>
          <t>There is no information.</t>
        </r>
      </text>
    </comment>
    <comment ref="F148" authorId="0" shapeId="0" xr:uid="{86DDD3A4-764A-45FE-B800-9DAE8D69CA3F}">
      <text>
        <r>
          <rPr>
            <b/>
            <sz val="9"/>
            <color indexed="81"/>
            <rFont val="Tahoma"/>
            <family val="2"/>
          </rPr>
          <t>There is no information.</t>
        </r>
      </text>
    </comment>
    <comment ref="G148" authorId="0" shapeId="0" xr:uid="{6A94FD9E-8FBE-42F6-96E9-A9A11CB3A7B9}">
      <text>
        <r>
          <rPr>
            <b/>
            <sz val="9"/>
            <color indexed="81"/>
            <rFont val="Tahoma"/>
            <family val="2"/>
          </rPr>
          <t>The score is based on the maximum risk score in the family Agonidae, which included 1 species.</t>
        </r>
      </text>
    </comment>
    <comment ref="H148" authorId="0" shapeId="0" xr:uid="{B648E933-C304-485F-AA50-A57C7E0DB497}">
      <text>
        <r>
          <rPr>
            <b/>
            <sz val="9"/>
            <color indexed="81"/>
            <rFont val="Tahoma"/>
            <family val="2"/>
          </rPr>
          <t>The score is based on the maximum risk score in the family Agonidae, which included 1 species.</t>
        </r>
      </text>
    </comment>
    <comment ref="I148" authorId="0" shapeId="0" xr:uid="{4AA46FCC-8717-4AE2-AA10-55C8E02A03DC}">
      <text>
        <r>
          <rPr>
            <b/>
            <sz val="9"/>
            <color indexed="81"/>
            <rFont val="Tahoma"/>
            <family val="2"/>
          </rPr>
          <t>The score is based on the maximum risk score in the family Agonidae, which included 1 species.</t>
        </r>
      </text>
    </comment>
    <comment ref="J148" authorId="0" shapeId="0" xr:uid="{30A6BF5C-2193-45AE-886F-3C92DF4701B6}">
      <text>
        <r>
          <rPr>
            <b/>
            <sz val="9"/>
            <color indexed="81"/>
            <rFont val="Tahoma"/>
            <family val="2"/>
          </rPr>
          <t>The score is based on the maximum risk score in the family Pomacentridae, which included 2 species.</t>
        </r>
      </text>
    </comment>
    <comment ref="K148" authorId="0" shapeId="0" xr:uid="{E7BB0A8D-2814-4144-891D-4C3A9F929E06}">
      <text>
        <r>
          <rPr>
            <b/>
            <sz val="9"/>
            <color indexed="81"/>
            <rFont val="Tahoma"/>
            <family val="2"/>
          </rPr>
          <t>The score is based on the maximum risk score in the family Agonidae, which included 1 species.</t>
        </r>
      </text>
    </comment>
    <comment ref="M148" authorId="0" shapeId="0" xr:uid="{AAF0EC6D-E162-4A7D-B1E2-B5AEDC1A5A20}">
      <text>
        <r>
          <rPr>
            <b/>
            <sz val="9"/>
            <color indexed="81"/>
            <rFont val="Tahoma"/>
            <family val="2"/>
          </rPr>
          <t>ALL stocks : Worldwide pelagic distribution</t>
        </r>
      </text>
    </comment>
    <comment ref="N148" authorId="0" shapeId="0" xr:uid="{2175D790-6AF4-4B89-876E-C6C546805150}">
      <text>
        <r>
          <rPr>
            <b/>
            <sz val="9"/>
            <color indexed="81"/>
            <rFont val="Tahoma"/>
            <family val="2"/>
          </rPr>
          <t>The depth range of the species is 1-100m. For surface gears, the vertical overlap index with this species is 100.00%.</t>
        </r>
      </text>
    </comment>
    <comment ref="O148" authorId="0" shapeId="0" xr:uid="{1018A880-40A8-4859-A54B-856935B12563}">
      <text>
        <r>
          <rPr>
            <b/>
            <sz val="9"/>
            <color indexed="81"/>
            <rFont val="Tahoma"/>
            <family val="2"/>
          </rPr>
          <t>ALB stocks : The maximum length of the species is missing, but the family's maximum length based on 5 species is 86.4cm. For albacore fisheries, the length overlap index with this species is 61.71%._x000D_
TPT stocks : The maximum length of the species is missing, but the family's maximum length based on 5 species is 86.4cm. For tropical surface fisheries, the length overlap index with this species is 78.55%.</t>
        </r>
      </text>
    </comment>
    <comment ref="P148" authorId="0" shapeId="0" xr:uid="{7CD5BC86-0C06-40FA-944A-BBDDD4D978A0}">
      <text>
        <r>
          <rPr>
            <b/>
            <sz val="9"/>
            <color indexed="81"/>
            <rFont val="Tahoma"/>
            <family val="2"/>
          </rPr>
          <t>No direct evidence of survival after capture.</t>
        </r>
      </text>
    </comment>
    <comment ref="E149" authorId="0" shapeId="0" xr:uid="{54D1CA7B-1011-4293-862C-1FA794569E50}">
      <text>
        <r>
          <rPr>
            <b/>
            <sz val="9"/>
            <color indexed="81"/>
            <rFont val="Tahoma"/>
            <family val="2"/>
          </rPr>
          <t>There is no information.</t>
        </r>
      </text>
    </comment>
    <comment ref="F149" authorId="0" shapeId="0" xr:uid="{97F20191-5ABA-4169-875C-E94E3972709E}">
      <text>
        <r>
          <rPr>
            <b/>
            <sz val="9"/>
            <color indexed="81"/>
            <rFont val="Tahoma"/>
            <family val="2"/>
          </rPr>
          <t>There is no information.</t>
        </r>
      </text>
    </comment>
    <comment ref="G149" authorId="0" shapeId="0" xr:uid="{CDAA911B-3799-47F7-9514-D2429261269D}">
      <text>
        <r>
          <rPr>
            <b/>
            <sz val="9"/>
            <color indexed="81"/>
            <rFont val="Tahoma"/>
            <family val="2"/>
          </rPr>
          <t>The score is based on the maximum risk score in the family Echeneidae , which included 1 species.</t>
        </r>
      </text>
    </comment>
    <comment ref="H149" authorId="0" shapeId="0" xr:uid="{E6CE80D2-4268-40F7-999C-C90CF9A816D6}">
      <text>
        <r>
          <rPr>
            <b/>
            <sz val="9"/>
            <color indexed="81"/>
            <rFont val="Tahoma"/>
            <family val="2"/>
          </rPr>
          <t>Species maximum length is 76, which is lower than the lowest risk value (100cm).</t>
        </r>
      </text>
    </comment>
    <comment ref="I149" authorId="0" shapeId="0" xr:uid="{A060E6CC-1745-450B-AB6B-14DC78B2748E}">
      <text>
        <r>
          <rPr>
            <b/>
            <sz val="9"/>
            <color indexed="81"/>
            <rFont val="Tahoma"/>
            <family val="2"/>
          </rPr>
          <t>Species maximum length is 76cm, which is in the length at maturity medium risk range (40-200cm).</t>
        </r>
      </text>
    </comment>
    <comment ref="J149" authorId="0" shapeId="0" xr:uid="{2CC7E0E8-E856-4074-8857-DD937EA63BD6}">
      <text>
        <r>
          <rPr>
            <b/>
            <sz val="9"/>
            <color indexed="81"/>
            <rFont val="Tahoma"/>
            <family val="2"/>
          </rPr>
          <t>The score is based on the maximum risk score in the family Trachipteridae , which included 7 species.</t>
        </r>
      </text>
    </comment>
    <comment ref="K149" authorId="0" shapeId="0" xr:uid="{CF810379-162D-447D-9C5F-F7C2EE17E233}">
      <text>
        <r>
          <rPr>
            <b/>
            <sz val="9"/>
            <color indexed="81"/>
            <rFont val="Tahoma"/>
            <family val="2"/>
          </rPr>
          <t>Species trophic level is 3.5, which is higher than the highest risk value (3.25).</t>
        </r>
      </text>
    </comment>
    <comment ref="M149" authorId="0" shapeId="0" xr:uid="{60CF8309-6577-4644-9EF1-40A7FB7167A8}">
      <text>
        <r>
          <rPr>
            <b/>
            <sz val="9"/>
            <color indexed="81"/>
            <rFont val="Tahoma"/>
            <family val="2"/>
          </rPr>
          <t>ALL stocks : Worldwide pelagic distribution</t>
        </r>
      </text>
    </comment>
    <comment ref="N149" authorId="0" shapeId="0" xr:uid="{00659872-B1C3-4E47-8A1A-360497033B00}">
      <text>
        <r>
          <rPr>
            <b/>
            <sz val="9"/>
            <color indexed="81"/>
            <rFont val="Tahoma"/>
            <family val="2"/>
          </rPr>
          <t>The depth range of the species is 1-50m. For surface gears, the vertical overlap index with this species is 100.00%.</t>
        </r>
      </text>
    </comment>
    <comment ref="O149" authorId="0" shapeId="0" xr:uid="{73CDF9FC-F175-41B8-BB98-94CCC2312C21}">
      <text>
        <r>
          <rPr>
            <b/>
            <sz val="9"/>
            <color indexed="81"/>
            <rFont val="Tahoma"/>
            <family val="2"/>
          </rPr>
          <t>ALB stocks : The maximum length of the species is 76cm. For albacore fisheries, the length overlap index with this species is 54.29%._x000D_
TPT stocks : The maximum length of the species is 76cm. For tropical surface fisheries, the length overlap index with this species is 69.09%.</t>
        </r>
      </text>
    </comment>
    <comment ref="P149" authorId="0" shapeId="0" xr:uid="{77387306-1898-4A80-BF0A-3B0762C3CEBA}">
      <text>
        <r>
          <rPr>
            <b/>
            <sz val="9"/>
            <color indexed="81"/>
            <rFont val="Tahoma"/>
            <family val="2"/>
          </rPr>
          <t>No direct evidence of survival after capture.</t>
        </r>
      </text>
    </comment>
    <comment ref="E150" authorId="0" shapeId="0" xr:uid="{07970333-4EFB-42FE-AC9E-5AC27E960BE1}">
      <text>
        <r>
          <rPr>
            <b/>
            <sz val="9"/>
            <color indexed="81"/>
            <rFont val="Tahoma"/>
            <family val="2"/>
          </rPr>
          <t>The score is based on the maximum risk score in the family Agonidae, which included 1 species.</t>
        </r>
      </text>
    </comment>
    <comment ref="F150" authorId="0" shapeId="0" xr:uid="{34C8EAAD-36AF-4F1C-A060-E0A42DAF587B}">
      <text>
        <r>
          <rPr>
            <b/>
            <sz val="9"/>
            <color indexed="81"/>
            <rFont val="Tahoma"/>
            <family val="2"/>
          </rPr>
          <t>The score is based on the maximum risk score in the family Agonidae, which included 1 species.</t>
        </r>
      </text>
    </comment>
    <comment ref="G150" authorId="0" shapeId="0" xr:uid="{4213327C-A397-4656-8E81-2F5F7E2D7A85}">
      <text>
        <r>
          <rPr>
            <b/>
            <sz val="9"/>
            <color indexed="81"/>
            <rFont val="Tahoma"/>
            <family val="2"/>
          </rPr>
          <t>There is no information, but fish are likely to produce &gt;100 eggs/year.</t>
        </r>
      </text>
    </comment>
    <comment ref="H150" authorId="0" shapeId="0" xr:uid="{65AFC603-917B-4E28-930B-CF265C4384DB}">
      <text>
        <r>
          <rPr>
            <b/>
            <sz val="9"/>
            <color indexed="81"/>
            <rFont val="Tahoma"/>
            <family val="2"/>
          </rPr>
          <t>Species maximum length is 59, which is lower than the lowest risk value (100cm).</t>
        </r>
      </text>
    </comment>
    <comment ref="I150" authorId="0" shapeId="0" xr:uid="{D793B039-9CD5-40B3-BA82-50E1D7012738}">
      <text>
        <r>
          <rPr>
            <b/>
            <sz val="9"/>
            <color indexed="81"/>
            <rFont val="Tahoma"/>
            <family val="2"/>
          </rPr>
          <t>Species maximum length is 59cm, which is in the length at maturity medium risk range (40-200cm).</t>
        </r>
      </text>
    </comment>
    <comment ref="J150" authorId="0" shapeId="0" xr:uid="{05EF436A-75E4-4C44-8EDC-D06AD2A623BE}">
      <text>
        <r>
          <rPr>
            <b/>
            <sz val="9"/>
            <color indexed="81"/>
            <rFont val="Tahoma"/>
            <family val="2"/>
          </rPr>
          <t>There is no information, but fish are not live bearers.</t>
        </r>
      </text>
    </comment>
    <comment ref="K150" authorId="0" shapeId="0" xr:uid="{9CB4AEAB-AD57-4F44-AC62-159AEC0BD7E7}">
      <text>
        <r>
          <rPr>
            <b/>
            <sz val="9"/>
            <color indexed="81"/>
            <rFont val="Tahoma"/>
            <family val="2"/>
          </rPr>
          <t>Species trophic level is 3.5, which is higher than the highest risk value (3.25).</t>
        </r>
      </text>
    </comment>
    <comment ref="M150" authorId="0" shapeId="0" xr:uid="{3E1420C1-507F-41B5-8F15-9D49537B10B2}">
      <text>
        <r>
          <rPr>
            <b/>
            <sz val="9"/>
            <color indexed="81"/>
            <rFont val="Tahoma"/>
            <family val="2"/>
          </rPr>
          <t>PO_ stocks : Pacific distribution</t>
        </r>
      </text>
    </comment>
    <comment ref="N150" authorId="0" shapeId="0" xr:uid="{EB67B9CF-57D8-44E9-A98F-7D52A6DD6AEB}">
      <text>
        <r>
          <rPr>
            <b/>
            <sz val="9"/>
            <color indexed="81"/>
            <rFont val="Tahoma"/>
            <family val="2"/>
          </rPr>
          <t>The depth range of the species is 1-20m. For surface gears, the vertical overlap index with this species is 100.00%.</t>
        </r>
      </text>
    </comment>
    <comment ref="O150" authorId="0" shapeId="0" xr:uid="{24F3F908-6FB0-4576-9E5A-576F79CBF082}">
      <text>
        <r>
          <rPr>
            <b/>
            <sz val="9"/>
            <color indexed="81"/>
            <rFont val="Tahoma"/>
            <family val="2"/>
          </rPr>
          <t>ALB stocks : The maximum length of the species is 59cm. For albacore fisheries, the length overlap index with this species is 42.14%._x000D_
TPT stocks : The maximum length of the species is 59cm. For tropical surface fisheries, the length overlap index with this species is 53.64%.</t>
        </r>
      </text>
    </comment>
    <comment ref="P150" authorId="0" shapeId="0" xr:uid="{F641FBDD-2BAD-4DEE-91F7-AE581000922E}">
      <text>
        <r>
          <rPr>
            <b/>
            <sz val="9"/>
            <color indexed="81"/>
            <rFont val="Tahoma"/>
            <family val="2"/>
          </rPr>
          <t>No direct evidence of survival after capture.</t>
        </r>
      </text>
    </comment>
    <comment ref="E151" authorId="0" shapeId="0" xr:uid="{B5E50093-9D40-4DD1-928A-AD4E02007A0D}">
      <text>
        <r>
          <rPr>
            <b/>
            <sz val="9"/>
            <color indexed="81"/>
            <rFont val="Tahoma"/>
            <family val="2"/>
          </rPr>
          <t>Species growth rate (K) is 2.218, which is higher than lowest risk K (0.183) for age at maturity.</t>
        </r>
      </text>
    </comment>
    <comment ref="F151" authorId="0" shapeId="0" xr:uid="{BFB81A3B-78DD-480C-90E5-57F2AD916838}">
      <text>
        <r>
          <rPr>
            <b/>
            <sz val="9"/>
            <color indexed="81"/>
            <rFont val="Tahoma"/>
            <family val="2"/>
          </rPr>
          <t>Species growth rate (K) is 2.218, which is higher than lowest risk K (0.30) for maximum age.</t>
        </r>
      </text>
    </comment>
    <comment ref="G151" authorId="0" shapeId="0" xr:uid="{CED62ACE-FF40-4B3E-A964-847865756403}">
      <text>
        <r>
          <rPr>
            <b/>
            <sz val="9"/>
            <color indexed="81"/>
            <rFont val="Tahoma"/>
            <family val="2"/>
          </rPr>
          <t>Species fecundity is 1750 eggs/year, which is in the medium risk range (100-20000).</t>
        </r>
      </text>
    </comment>
    <comment ref="H151" authorId="0" shapeId="0" xr:uid="{24527CBF-28AE-4D48-96B0-0E196B5896A0}">
      <text>
        <r>
          <rPr>
            <b/>
            <sz val="9"/>
            <color indexed="81"/>
            <rFont val="Tahoma"/>
            <family val="2"/>
          </rPr>
          <t>Species maximum length is 12, which is lower than the lowest risk value (100cm).</t>
        </r>
      </text>
    </comment>
    <comment ref="I151" authorId="0" shapeId="0" xr:uid="{2027688B-2C3F-43DC-A6F4-6F67015E6651}">
      <text>
        <r>
          <rPr>
            <b/>
            <sz val="9"/>
            <color indexed="81"/>
            <rFont val="Tahoma"/>
            <family val="2"/>
          </rPr>
          <t>Species length at maturity is 6, which is lower than the lowest risk value (40cm).</t>
        </r>
      </text>
    </comment>
    <comment ref="J151" authorId="0" shapeId="0" xr:uid="{2B7E6BB7-CC7D-470A-90F8-762283E06B89}">
      <text>
        <r>
          <rPr>
            <b/>
            <sz val="9"/>
            <color indexed="81"/>
            <rFont val="Tahoma"/>
            <family val="2"/>
          </rPr>
          <t>Species reproductive strategy is broadcast spawner, which is low risk.</t>
        </r>
      </text>
    </comment>
    <comment ref="K151" authorId="0" shapeId="0" xr:uid="{4A5DE2F7-FE1C-4C6B-9BC9-8C24D8AC438E}">
      <text>
        <r>
          <rPr>
            <b/>
            <sz val="9"/>
            <color indexed="81"/>
            <rFont val="Tahoma"/>
            <family val="2"/>
          </rPr>
          <t>Species trophic level is 3.3, which is higher than the highest risk value (3.25).</t>
        </r>
      </text>
    </comment>
    <comment ref="M151" authorId="0" shapeId="0" xr:uid="{FC144AFA-087C-4BB3-A829-D0558592E7F3}">
      <text>
        <r>
          <rPr>
            <b/>
            <sz val="9"/>
            <color indexed="81"/>
            <rFont val="Tahoma"/>
            <family val="2"/>
          </rPr>
          <t>IO_,ALPN,BEPE,BEPW,SKPE,SKPW,YFPE,YFPW stocks : Indo-Pacific distribution, absent Southern Indian Ocean</t>
        </r>
      </text>
    </comment>
    <comment ref="N151" authorId="0" shapeId="0" xr:uid="{516EC5AD-6E77-4AC6-9ACF-41E077FB063B}">
      <text>
        <r>
          <rPr>
            <b/>
            <sz val="9"/>
            <color indexed="81"/>
            <rFont val="Tahoma"/>
            <family val="2"/>
          </rPr>
          <t>Bait for other gears. No encounters expected.</t>
        </r>
      </text>
    </comment>
    <comment ref="O151" authorId="0" shapeId="0" xr:uid="{4049AC37-A74E-444D-9D58-674D3A014491}">
      <text>
        <r>
          <rPr>
            <b/>
            <sz val="9"/>
            <color indexed="81"/>
            <rFont val="Tahoma"/>
            <family val="2"/>
          </rPr>
          <t>ALB stocks : The maximum length of the species is 12cm. For albacore fisheries, the length overlap index with this species is 8.57%._x000D_
TPT stocks : The maximum length of the species is 12cm. For tropical surface fisheries, the length overlap index with this species is 10.91%.</t>
        </r>
      </text>
    </comment>
    <comment ref="P151" authorId="0" shapeId="0" xr:uid="{15D2C16F-CD2D-4CDF-824F-83700B23A286}">
      <text>
        <r>
          <rPr>
            <b/>
            <sz val="9"/>
            <color indexed="81"/>
            <rFont val="Tahoma"/>
            <family val="2"/>
          </rPr>
          <t>No direct evidence of survival after capture.</t>
        </r>
      </text>
    </comment>
    <comment ref="E152" authorId="0" shapeId="0" xr:uid="{D912093A-8369-49C4-B974-34F52EC12F08}">
      <text>
        <r>
          <rPr>
            <b/>
            <sz val="9"/>
            <color indexed="81"/>
            <rFont val="Tahoma"/>
            <family val="2"/>
          </rPr>
          <t>Species growth rate (K) is 0.151, which is in the medium risk K range (0.061-0.183) for age at maturity.</t>
        </r>
      </text>
    </comment>
    <comment ref="F152" authorId="0" shapeId="0" xr:uid="{7EA24D10-B159-4A06-BFB9-B80CC1E2C609}">
      <text>
        <r>
          <rPr>
            <b/>
            <sz val="9"/>
            <color indexed="81"/>
            <rFont val="Tahoma"/>
            <family val="2"/>
          </rPr>
          <t>Species growth rate (K) is 0.151, which is in the medium risk K range (0.12-0.30) for maximum age.</t>
        </r>
      </text>
    </comment>
    <comment ref="G152" authorId="0" shapeId="0" xr:uid="{3DEA665B-9E9E-44D9-9365-E8D8772DD7BC}">
      <text>
        <r>
          <rPr>
            <b/>
            <sz val="9"/>
            <color indexed="81"/>
            <rFont val="Tahoma"/>
            <family val="2"/>
          </rPr>
          <t>The score is based on the maximum risk score in the family Agonidae, which included 1 species.</t>
        </r>
      </text>
    </comment>
    <comment ref="H152" authorId="0" shapeId="0" xr:uid="{A7022256-3BC9-4D9F-BCB2-AD6997921FF2}">
      <text>
        <r>
          <rPr>
            <b/>
            <sz val="9"/>
            <color indexed="81"/>
            <rFont val="Tahoma"/>
            <family val="2"/>
          </rPr>
          <t>Species maximum length is 115, which is in the medium risk range (100-300cm).</t>
        </r>
      </text>
    </comment>
    <comment ref="I152" authorId="0" shapeId="0" xr:uid="{C7679BD1-69C1-4CD6-B5A6-676FA3ED70B3}">
      <text>
        <r>
          <rPr>
            <b/>
            <sz val="9"/>
            <color indexed="81"/>
            <rFont val="Tahoma"/>
            <family val="2"/>
          </rPr>
          <t>Species length at maturity is 58, which is in the medium risk range (40-200cm).</t>
        </r>
      </text>
    </comment>
    <comment ref="J152" authorId="0" shapeId="0" xr:uid="{89733B77-B9FE-4F24-A6B2-0DE14901F0F7}">
      <text>
        <r>
          <rPr>
            <b/>
            <sz val="9"/>
            <color indexed="81"/>
            <rFont val="Tahoma"/>
            <family val="2"/>
          </rPr>
          <t>Species reproductive strategy is broadcast spawner, which is low risk.</t>
        </r>
      </text>
    </comment>
    <comment ref="K152" authorId="0" shapeId="0" xr:uid="{6D12AAB0-C681-4895-B7E3-BE02CE60AF25}">
      <text>
        <r>
          <rPr>
            <b/>
            <sz val="9"/>
            <color indexed="81"/>
            <rFont val="Tahoma"/>
            <family val="2"/>
          </rPr>
          <t>Species trophic level is 3.8, which is higher than the highest risk value (3.25).</t>
        </r>
      </text>
    </comment>
    <comment ref="M152" authorId="0" shapeId="0" xr:uid="{B7181123-96E7-4205-A4F0-8049C4DCA8D2}">
      <text>
        <r>
          <rPr>
            <b/>
            <sz val="9"/>
            <color indexed="81"/>
            <rFont val="Tahoma"/>
            <family val="2"/>
          </rPr>
          <t>ALAN,ALAS,BEAT,SKAE,YFAT stocks : East Atlantic distribution, uncommon in West Atlantic</t>
        </r>
      </text>
    </comment>
    <comment ref="N152" authorId="0" shapeId="0" xr:uid="{329CC016-6965-43E0-B529-E5E77020AD8A}">
      <text>
        <r>
          <rPr>
            <b/>
            <sz val="9"/>
            <color indexed="81"/>
            <rFont val="Tahoma"/>
            <family val="2"/>
          </rPr>
          <t>The depth range of the species is 90-360m. For surface gears, the vertical overlap index with this species is 4.06%. This species is demersal.</t>
        </r>
      </text>
    </comment>
    <comment ref="O152" authorId="0" shapeId="0" xr:uid="{1693AE92-6388-4F51-BB30-65E024CA16C2}">
      <text>
        <r>
          <rPr>
            <b/>
            <sz val="9"/>
            <color indexed="81"/>
            <rFont val="Tahoma"/>
            <family val="2"/>
          </rPr>
          <t>ALB stocks : The maximum length of the species is 115cm. For albacore fisheries, the length overlap index with this species is 82.14%._x000D_
TPT stocks : The maximum length of the species is 115cm. For tropical surface fisheries, the length overlap index with this species is 100.00%.</t>
        </r>
      </text>
    </comment>
    <comment ref="P152" authorId="0" shapeId="0" xr:uid="{F98509CE-E2E7-4454-AEE7-360C5C401CAB}">
      <text>
        <r>
          <rPr>
            <b/>
            <sz val="9"/>
            <color indexed="81"/>
            <rFont val="Tahoma"/>
            <family val="2"/>
          </rPr>
          <t>No direct evidence of survival after capture.</t>
        </r>
      </text>
    </comment>
    <comment ref="E153" authorId="0" shapeId="0" xr:uid="{FC0C091E-8DDA-43C6-8C64-BA7FB3CE6510}">
      <text>
        <r>
          <rPr>
            <b/>
            <sz val="9"/>
            <color indexed="81"/>
            <rFont val="Tahoma"/>
            <family val="2"/>
          </rPr>
          <t>Species growth rate (K) is 1.909, which is higher than lowest risk K (0.183) for age at maturity.</t>
        </r>
      </text>
    </comment>
    <comment ref="F153" authorId="0" shapeId="0" xr:uid="{31A6C49B-B159-4C36-9A74-6227337550A8}">
      <text>
        <r>
          <rPr>
            <b/>
            <sz val="9"/>
            <color indexed="81"/>
            <rFont val="Tahoma"/>
            <family val="2"/>
          </rPr>
          <t>Species growth rate (K) is 1.909, which is higher than lowest risk K (0.30) for maximum age.</t>
        </r>
      </text>
    </comment>
    <comment ref="G153" authorId="0" shapeId="0" xr:uid="{3E22F806-81A4-4D90-9D86-A8D639267D8A}">
      <text>
        <r>
          <rPr>
            <b/>
            <sz val="9"/>
            <color indexed="81"/>
            <rFont val="Tahoma"/>
            <family val="2"/>
          </rPr>
          <t>The score is based on the maximum risk score in the family Serranidae, which included 2 species.</t>
        </r>
      </text>
    </comment>
    <comment ref="H153" authorId="0" shapeId="0" xr:uid="{030FD8B9-CEF6-44F6-B8A1-8B945CC21252}">
      <text>
        <r>
          <rPr>
            <b/>
            <sz val="9"/>
            <color indexed="81"/>
            <rFont val="Tahoma"/>
            <family val="2"/>
          </rPr>
          <t>Species maximum length is 8, which is lower than the lowest risk value (100cm).</t>
        </r>
      </text>
    </comment>
    <comment ref="I153" authorId="0" shapeId="0" xr:uid="{FBB5DE57-80C2-41C9-9D7C-FA1BFC74AF61}">
      <text>
        <r>
          <rPr>
            <b/>
            <sz val="9"/>
            <color indexed="81"/>
            <rFont val="Tahoma"/>
            <family val="2"/>
          </rPr>
          <t>Species length at maturity is 7, which is lower than the lowest risk value (40cm).</t>
        </r>
      </text>
    </comment>
    <comment ref="J153" authorId="0" shapeId="0" xr:uid="{B353672D-FD83-43DB-B896-7B35068A1940}">
      <text>
        <r>
          <rPr>
            <b/>
            <sz val="9"/>
            <color indexed="81"/>
            <rFont val="Tahoma"/>
            <family val="2"/>
          </rPr>
          <t>Species reproductive strategy is broadcast spawner, which is low risk.</t>
        </r>
      </text>
    </comment>
    <comment ref="K153" authorId="0" shapeId="0" xr:uid="{464A0DAE-ED5A-4FC2-BB53-F2D06A86EF22}">
      <text>
        <r>
          <rPr>
            <b/>
            <sz val="9"/>
            <color indexed="81"/>
            <rFont val="Tahoma"/>
            <family val="2"/>
          </rPr>
          <t>Species trophic level is 3.3, which is higher than the highest risk value (3.25).</t>
        </r>
      </text>
    </comment>
    <comment ref="M153" authorId="0" shapeId="0" xr:uid="{709FF747-17FD-4A27-A743-85F2FC0B5753}">
      <text>
        <r>
          <rPr>
            <b/>
            <sz val="9"/>
            <color indexed="81"/>
            <rFont val="Tahoma"/>
            <family val="2"/>
          </rPr>
          <t>IO_,ALPN,BEPE,BEPW,SKPE,SKPW,YFPE,YFPW stocks : Indo-Pacific distribution, absent Southern Indian Ocean</t>
        </r>
      </text>
    </comment>
    <comment ref="N153" authorId="0" shapeId="0" xr:uid="{0BAEB8A7-070C-41AD-9DC1-D30C108823C6}">
      <text>
        <r>
          <rPr>
            <b/>
            <sz val="9"/>
            <color indexed="81"/>
            <rFont val="Tahoma"/>
            <family val="2"/>
          </rPr>
          <t>Bait for other gears. No encounters expected.</t>
        </r>
      </text>
    </comment>
    <comment ref="O153" authorId="0" shapeId="0" xr:uid="{1908C33D-C40D-4CF7-B0B3-7D55682EEF17}">
      <text>
        <r>
          <rPr>
            <b/>
            <sz val="9"/>
            <color indexed="81"/>
            <rFont val="Tahoma"/>
            <family val="2"/>
          </rPr>
          <t>ALB stocks : The maximum length of the species is 8cm. For albacore fisheries, the length overlap index with this species is 5.71%._x000D_
TPT stocks : The maximum length of the species is 8cm. For tropical surface fisheries, the length overlap index with this species is 7.27%.</t>
        </r>
      </text>
    </comment>
    <comment ref="P153" authorId="0" shapeId="0" xr:uid="{1AA2D388-7565-46C4-B72A-68E8776EF50A}">
      <text>
        <r>
          <rPr>
            <b/>
            <sz val="9"/>
            <color indexed="81"/>
            <rFont val="Tahoma"/>
            <family val="2"/>
          </rPr>
          <t>No direct evidence of survival after capture.</t>
        </r>
      </text>
    </comment>
    <comment ref="E154" authorId="0" shapeId="0" xr:uid="{4582FEBB-1F91-451D-BB5B-E5C0F392B662}">
      <text>
        <r>
          <rPr>
            <b/>
            <sz val="9"/>
            <color indexed="81"/>
            <rFont val="Tahoma"/>
            <family val="2"/>
          </rPr>
          <t>Species growth rate (K) is 0.143, which is in the medium risk K range (0.061-0.183) for age at maturity.</t>
        </r>
      </text>
    </comment>
    <comment ref="F154" authorId="0" shapeId="0" xr:uid="{10F32860-2881-4319-8364-6A4CD767C931}">
      <text>
        <r>
          <rPr>
            <b/>
            <sz val="9"/>
            <color indexed="81"/>
            <rFont val="Tahoma"/>
            <family val="2"/>
          </rPr>
          <t>Species growth rate (K) is 0.143, which is in the medium risk K range (0.12-0.30) for maximum age.</t>
        </r>
      </text>
    </comment>
    <comment ref="G154" authorId="0" shapeId="0" xr:uid="{D8F9F921-B7E1-428E-BC5B-031729A56B38}">
      <text>
        <r>
          <rPr>
            <b/>
            <sz val="9"/>
            <color indexed="81"/>
            <rFont val="Tahoma"/>
            <family val="2"/>
          </rPr>
          <t>Species fecundity is 350000 eggs/year, which is higher than the lowest risk value (20000).</t>
        </r>
      </text>
    </comment>
    <comment ref="H154" authorId="0" shapeId="0" xr:uid="{549784B9-4489-461D-B332-4583FF361E63}">
      <text>
        <r>
          <rPr>
            <b/>
            <sz val="9"/>
            <color indexed="81"/>
            <rFont val="Tahoma"/>
            <family val="2"/>
          </rPr>
          <t>Species maximum length is 100, which is in the medium risk range (100-300cm).</t>
        </r>
      </text>
    </comment>
    <comment ref="I154" authorId="0" shapeId="0" xr:uid="{B156BD9E-5679-4172-8B43-7276E9092630}">
      <text>
        <r>
          <rPr>
            <b/>
            <sz val="9"/>
            <color indexed="81"/>
            <rFont val="Tahoma"/>
            <family val="2"/>
          </rPr>
          <t>Species length at maturity is 61, which is in the medium risk range (40-200cm).</t>
        </r>
      </text>
    </comment>
    <comment ref="J154" authorId="0" shapeId="0" xr:uid="{8F9A9F2B-A864-4274-A979-A5DF01C02AA8}">
      <text>
        <r>
          <rPr>
            <b/>
            <sz val="9"/>
            <color indexed="81"/>
            <rFont val="Tahoma"/>
            <family val="2"/>
          </rPr>
          <t>Species reproductive strategy is broadcast spawner, which is low risk.</t>
        </r>
      </text>
    </comment>
    <comment ref="K154" authorId="0" shapeId="0" xr:uid="{9EAAC2D9-3006-4977-AD0C-95E9E653E022}">
      <text>
        <r>
          <rPr>
            <b/>
            <sz val="9"/>
            <color indexed="81"/>
            <rFont val="Tahoma"/>
            <family val="2"/>
          </rPr>
          <t>Species trophic level is 4.1, which is higher than the highest risk value (3.25).</t>
        </r>
      </text>
    </comment>
    <comment ref="M154" authorId="0" shapeId="0" xr:uid="{07252D9C-5060-4C35-97A2-3F385E9AB9F9}">
      <text>
        <r>
          <rPr>
            <b/>
            <sz val="9"/>
            <color indexed="81"/>
            <rFont val="Tahoma"/>
            <family val="2"/>
          </rPr>
          <t>PO_,IO_,ALAM stocks : Worldwide distribution, absent in North and tropical Atlantic, mainly coastal</t>
        </r>
      </text>
    </comment>
    <comment ref="N154" authorId="0" shapeId="0" xr:uid="{6D4EA0A8-67B7-446E-9FE1-0247E2138CCB}">
      <text>
        <r>
          <rPr>
            <b/>
            <sz val="9"/>
            <color indexed="81"/>
            <rFont val="Tahoma"/>
            <family val="2"/>
          </rPr>
          <t>The depth range of the species is 1-300m. For surface gears, the vertical overlap index with this species is 33.33%. This species is reef associated.</t>
        </r>
      </text>
    </comment>
    <comment ref="O154" authorId="0" shapeId="0" xr:uid="{A5FBAF5B-2B86-407E-A2EF-1D681E0C42F7}">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54" authorId="0" shapeId="0" xr:uid="{3088EB44-C5E3-4585-B1CA-12381C56A7F0}">
      <text>
        <r>
          <rPr>
            <b/>
            <sz val="9"/>
            <color indexed="81"/>
            <rFont val="Tahoma"/>
            <family val="2"/>
          </rPr>
          <t>No direct evidence of survival after capture.</t>
        </r>
      </text>
    </comment>
    <comment ref="E155" authorId="0" shapeId="0" xr:uid="{E3D3B6CB-CC23-434E-BD23-C2665EEA63FE}">
      <text>
        <r>
          <rPr>
            <b/>
            <sz val="9"/>
            <color indexed="81"/>
            <rFont val="Tahoma"/>
            <family val="2"/>
          </rPr>
          <t>Species growth rate (K) is 1.154, which is higher than lowest risk K (0.183) for age at maturity.</t>
        </r>
      </text>
    </comment>
    <comment ref="F155" authorId="0" shapeId="0" xr:uid="{2E834574-231A-4CCB-BD8D-135D128EFA71}">
      <text>
        <r>
          <rPr>
            <b/>
            <sz val="9"/>
            <color indexed="81"/>
            <rFont val="Tahoma"/>
            <family val="2"/>
          </rPr>
          <t>Species growth rate (K) is 1.154, which is higher than lowest risk K (0.30) for maximum age.</t>
        </r>
      </text>
    </comment>
    <comment ref="G155" authorId="0" shapeId="0" xr:uid="{E134554E-D39F-445C-9DCB-E65FC3131B34}">
      <text>
        <r>
          <rPr>
            <b/>
            <sz val="9"/>
            <color indexed="81"/>
            <rFont val="Tahoma"/>
            <family val="2"/>
          </rPr>
          <t>Species fecundity is 75000 eggs/year, which is higher than the lowest risk value (20000).</t>
        </r>
      </text>
    </comment>
    <comment ref="H155" authorId="0" shapeId="0" xr:uid="{E7D081E2-6146-40B8-9F22-4EB063151D76}">
      <text>
        <r>
          <rPr>
            <b/>
            <sz val="9"/>
            <color indexed="81"/>
            <rFont val="Tahoma"/>
            <family val="2"/>
          </rPr>
          <t>Species maximum length is 16, which is lower than the lowest risk value (100cm).</t>
        </r>
      </text>
    </comment>
    <comment ref="I155" authorId="0" shapeId="0" xr:uid="{788CCE6A-3938-4FED-895A-C4FCA4512DC2}">
      <text>
        <r>
          <rPr>
            <b/>
            <sz val="9"/>
            <color indexed="81"/>
            <rFont val="Tahoma"/>
            <family val="2"/>
          </rPr>
          <t>Species length at maturity is 9, which is lower than the lowest risk value (40cm).</t>
        </r>
      </text>
    </comment>
    <comment ref="J155" authorId="0" shapeId="0" xr:uid="{E1FD07ED-33A5-458A-9D10-ADDF5AEB7A16}">
      <text>
        <r>
          <rPr>
            <b/>
            <sz val="9"/>
            <color indexed="81"/>
            <rFont val="Tahoma"/>
            <family val="2"/>
          </rPr>
          <t>Species reproductive strategy is broadcast spawner, which is low risk.</t>
        </r>
      </text>
    </comment>
    <comment ref="K155" authorId="0" shapeId="0" xr:uid="{121A72DD-EDBB-4C4A-B4DA-8B4AC78DA982}">
      <text>
        <r>
          <rPr>
            <b/>
            <sz val="9"/>
            <color indexed="81"/>
            <rFont val="Tahoma"/>
            <family val="2"/>
          </rPr>
          <t>Species trophic level is 3.6, which is higher than the highest risk value (3.25).</t>
        </r>
      </text>
    </comment>
    <comment ref="M155" authorId="0" shapeId="0" xr:uid="{7DEBF5F0-672B-44C6-88AC-E61332A6701B}">
      <text>
        <r>
          <rPr>
            <b/>
            <sz val="9"/>
            <color indexed="81"/>
            <rFont val="Tahoma"/>
            <family val="2"/>
          </rPr>
          <t>IO_,ALPN,BEPE,BEPW,SKPE,SKPW,YFPE,YFPW stocks : Indo-Pacific distribution, absent Southern Indian Ocean. Species is coastal.</t>
        </r>
      </text>
    </comment>
    <comment ref="N155" authorId="0" shapeId="0" xr:uid="{22F73286-AC84-445B-B8B2-7E31782612A4}">
      <text>
        <r>
          <rPr>
            <b/>
            <sz val="9"/>
            <color indexed="81"/>
            <rFont val="Tahoma"/>
            <family val="2"/>
          </rPr>
          <t>Bait for other gears. No encounters expected.</t>
        </r>
      </text>
    </comment>
    <comment ref="O155" authorId="0" shapeId="0" xr:uid="{A6C02751-80ED-40CF-BC4F-9CA61EA85861}">
      <text>
        <r>
          <rPr>
            <b/>
            <sz val="9"/>
            <color indexed="81"/>
            <rFont val="Tahoma"/>
            <family val="2"/>
          </rPr>
          <t>ALB stocks : The maximum length of the species is 15.5cm. For albacore fisheries, the length overlap index with this species is 11.07%._x000D_
TPT stocks : The maximum length of the species is 15.5cm. For tropical surface fisheries, the length overlap index with this species is 14.09%.</t>
        </r>
      </text>
    </comment>
    <comment ref="P155" authorId="0" shapeId="0" xr:uid="{A61DDA29-F844-4243-9053-D8D0B4744651}">
      <text>
        <r>
          <rPr>
            <b/>
            <sz val="9"/>
            <color indexed="81"/>
            <rFont val="Tahoma"/>
            <family val="2"/>
          </rPr>
          <t>No direct evidence of survival after capture.</t>
        </r>
      </text>
    </comment>
    <comment ref="E156" authorId="0" shapeId="0" xr:uid="{44895BB2-9479-4B5A-B0A5-7DDD87781E1B}">
      <text>
        <r>
          <rPr>
            <b/>
            <sz val="9"/>
            <color indexed="81"/>
            <rFont val="Tahoma"/>
            <family val="2"/>
          </rPr>
          <t>Species growth rate (K) is 2.455, which is higher than lowest risk K (0.183) for age at maturity.</t>
        </r>
      </text>
    </comment>
    <comment ref="F156" authorId="0" shapeId="0" xr:uid="{B1D0AA00-2273-473F-981E-B78ACEA29E92}">
      <text>
        <r>
          <rPr>
            <b/>
            <sz val="9"/>
            <color indexed="81"/>
            <rFont val="Tahoma"/>
            <family val="2"/>
          </rPr>
          <t>Species growth rate (K) is 2.455, which is higher than lowest risk K (0.30) for maximum age.</t>
        </r>
      </text>
    </comment>
    <comment ref="G156" authorId="0" shapeId="0" xr:uid="{F9C42322-39AD-43DE-91D9-A4290B433C2A}">
      <text>
        <r>
          <rPr>
            <b/>
            <sz val="9"/>
            <color indexed="81"/>
            <rFont val="Tahoma"/>
            <family val="2"/>
          </rPr>
          <t>The score is based on the maximum risk score in the family Agonidae, which included 1 species.</t>
        </r>
      </text>
    </comment>
    <comment ref="H156" authorId="0" shapeId="0" xr:uid="{BEE3B0CE-93E5-4CCC-BEE1-52C219F56245}">
      <text>
        <r>
          <rPr>
            <b/>
            <sz val="9"/>
            <color indexed="81"/>
            <rFont val="Tahoma"/>
            <family val="2"/>
          </rPr>
          <t>Species maximum length is 8, which is lower than the lowest risk value (100cm).</t>
        </r>
      </text>
    </comment>
    <comment ref="I156" authorId="0" shapeId="0" xr:uid="{E7530039-5E30-4091-96CD-342CBC6B44E9}">
      <text>
        <r>
          <rPr>
            <b/>
            <sz val="9"/>
            <color indexed="81"/>
            <rFont val="Tahoma"/>
            <family val="2"/>
          </rPr>
          <t>Species length at maturity is 6, which is lower than the lowest risk value (40cm).</t>
        </r>
      </text>
    </comment>
    <comment ref="J156" authorId="0" shapeId="0" xr:uid="{2F033E9D-3322-4C76-966B-935397CA07CB}">
      <text>
        <r>
          <rPr>
            <b/>
            <sz val="9"/>
            <color indexed="81"/>
            <rFont val="Tahoma"/>
            <family val="2"/>
          </rPr>
          <t>Species reproductive strategy is broadcast spawner, which is low risk.</t>
        </r>
      </text>
    </comment>
    <comment ref="K156" authorId="0" shapeId="0" xr:uid="{81F117D3-2E0F-434B-8A87-A95D814DC2AD}">
      <text>
        <r>
          <rPr>
            <b/>
            <sz val="9"/>
            <color indexed="81"/>
            <rFont val="Tahoma"/>
            <family val="2"/>
          </rPr>
          <t>Species trophic level is 3.2, which is in the medium risk range (2.75-3.25).</t>
        </r>
      </text>
    </comment>
    <comment ref="M156" authorId="0" shapeId="0" xr:uid="{C0EC7095-5984-41FB-BF44-9C22192241C5}">
      <text>
        <r>
          <rPr>
            <b/>
            <sz val="9"/>
            <color indexed="81"/>
            <rFont val="Tahoma"/>
            <family val="2"/>
          </rPr>
          <t>IO_,ALPN,BEPE,BEPW,SKPE,SKPW,YFPE,YFPW stocks : Indo-Pacific distribution, absent Southern Indian Ocean</t>
        </r>
      </text>
    </comment>
    <comment ref="N156" authorId="0" shapeId="0" xr:uid="{838707BC-A1D1-4649-B409-479B6B30E50C}">
      <text>
        <r>
          <rPr>
            <b/>
            <sz val="9"/>
            <color indexed="81"/>
            <rFont val="Tahoma"/>
            <family val="2"/>
          </rPr>
          <t>Bait for other gears. No encounters expected.</t>
        </r>
      </text>
    </comment>
    <comment ref="O156" authorId="0" shapeId="0" xr:uid="{BC7798F8-30EB-4F7F-BAE5-7DCED498634A}">
      <text>
        <r>
          <rPr>
            <b/>
            <sz val="9"/>
            <color indexed="81"/>
            <rFont val="Tahoma"/>
            <family val="2"/>
          </rPr>
          <t>ALB stocks : The maximum length of the species is 8cm. For albacore fisheries, the length overlap index with this species is 5.71%._x000D_
TPT stocks : The maximum length of the species is 8cm. For tropical surface fisheries, the length overlap index with this species is 7.27%.</t>
        </r>
      </text>
    </comment>
    <comment ref="P156" authorId="0" shapeId="0" xr:uid="{63129D77-621A-458E-BF22-2F2CF8F33368}">
      <text>
        <r>
          <rPr>
            <b/>
            <sz val="9"/>
            <color indexed="81"/>
            <rFont val="Tahoma"/>
            <family val="2"/>
          </rPr>
          <t>No direct evidence of survival after capture.</t>
        </r>
      </text>
    </comment>
    <comment ref="E157" authorId="0" shapeId="0" xr:uid="{E3B94A3C-10A7-4903-8E5B-709145E66DF1}">
      <text>
        <r>
          <rPr>
            <b/>
            <sz val="9"/>
            <color indexed="81"/>
            <rFont val="Tahoma"/>
            <family val="2"/>
          </rPr>
          <t>Species growth rate (K) is 0.832, which is higher than lowest risk K (0.183) for age at maturity.</t>
        </r>
      </text>
    </comment>
    <comment ref="F157" authorId="0" shapeId="0" xr:uid="{77F1B6B6-D99A-4549-BAC6-3137FE2D2880}">
      <text>
        <r>
          <rPr>
            <b/>
            <sz val="9"/>
            <color indexed="81"/>
            <rFont val="Tahoma"/>
            <family val="2"/>
          </rPr>
          <t>Species growth rate (K) is 0.832, which is higher than lowest risk K (0.30) for maximum age.</t>
        </r>
      </text>
    </comment>
    <comment ref="G157" authorId="0" shapeId="0" xr:uid="{70A9C4A6-4B71-4128-853C-CDAF3DEB91AC}">
      <text>
        <r>
          <rPr>
            <b/>
            <sz val="9"/>
            <color indexed="81"/>
            <rFont val="Tahoma"/>
            <family val="2"/>
          </rPr>
          <t>Species fecundity is 1600 eggs/year, which is in the medium risk range (100-20000).</t>
        </r>
      </text>
    </comment>
    <comment ref="H157" authorId="0" shapeId="0" xr:uid="{783D6021-6BE6-42C8-B1C3-977CCD292F3B}">
      <text>
        <r>
          <rPr>
            <b/>
            <sz val="9"/>
            <color indexed="81"/>
            <rFont val="Tahoma"/>
            <family val="2"/>
          </rPr>
          <t>Species maximum length is 9, which is lower than the lowest risk value (100cm).</t>
        </r>
      </text>
    </comment>
    <comment ref="I157" authorId="0" shapeId="0" xr:uid="{94D3B943-5FAF-4760-AEA1-1A6C722FCE9B}">
      <text>
        <r>
          <rPr>
            <b/>
            <sz val="9"/>
            <color indexed="81"/>
            <rFont val="Tahoma"/>
            <family val="2"/>
          </rPr>
          <t>Species length at maturity is 8, which is lower than the lowest risk value (40cm).</t>
        </r>
      </text>
    </comment>
    <comment ref="J157" authorId="0" shapeId="0" xr:uid="{793B1DDA-CC96-40E7-A941-64FA4AB9A19C}">
      <text>
        <r>
          <rPr>
            <b/>
            <sz val="9"/>
            <color indexed="81"/>
            <rFont val="Tahoma"/>
            <family val="2"/>
          </rPr>
          <t>Species reproductive strategy is broadcast spawner, which is low risk.</t>
        </r>
      </text>
    </comment>
    <comment ref="K157" authorId="0" shapeId="0" xr:uid="{DDCF78E7-CB7A-4A5A-A0E6-38968C2B3CA0}">
      <text>
        <r>
          <rPr>
            <b/>
            <sz val="9"/>
            <color indexed="81"/>
            <rFont val="Tahoma"/>
            <family val="2"/>
          </rPr>
          <t>Species trophic level is 3.3, which is higher than the highest risk value (3.25).</t>
        </r>
      </text>
    </comment>
    <comment ref="M157" authorId="0" shapeId="0" xr:uid="{F23E6B55-AD47-4FC9-BFF4-0B2C31F40C15}">
      <text>
        <r>
          <rPr>
            <b/>
            <sz val="9"/>
            <color indexed="81"/>
            <rFont val="Tahoma"/>
            <family val="2"/>
          </rPr>
          <t>IO_,ALPN,BEPW,SKPW,YFPW stocks : Indo-West and North Pacific distribution. Species is coastal.</t>
        </r>
      </text>
    </comment>
    <comment ref="N157" authorId="0" shapeId="0" xr:uid="{F9F2974E-FD82-4D80-9968-9E207B2CCECE}">
      <text>
        <r>
          <rPr>
            <b/>
            <sz val="9"/>
            <color indexed="81"/>
            <rFont val="Tahoma"/>
            <family val="2"/>
          </rPr>
          <t>Bait for other gears. No encounters expected.</t>
        </r>
      </text>
    </comment>
    <comment ref="O157" authorId="0" shapeId="0" xr:uid="{33D95293-EFDB-47C1-A3FF-B0DF2B144B92}">
      <text>
        <r>
          <rPr>
            <b/>
            <sz val="9"/>
            <color indexed="81"/>
            <rFont val="Tahoma"/>
            <family val="2"/>
          </rPr>
          <t>ALB stocks : The maximum length of the species is 9.4cm. For albacore fisheries, the length overlap index with this species is 6.71%._x000D_
TPT stocks : The maximum length of the species is 9.4cm. For tropical surface fisheries, the length overlap index with this species is 8.55%.</t>
        </r>
      </text>
    </comment>
    <comment ref="P157" authorId="0" shapeId="0" xr:uid="{231FFB39-4456-4B54-BA25-2C3953BC59DC}">
      <text>
        <r>
          <rPr>
            <b/>
            <sz val="9"/>
            <color indexed="81"/>
            <rFont val="Tahoma"/>
            <family val="2"/>
          </rPr>
          <t>No direct evidence of survival after capture.</t>
        </r>
      </text>
    </comment>
    <comment ref="E158" authorId="0" shapeId="0" xr:uid="{76445E00-5DBE-4281-8768-F7BDCC99D75B}">
      <text>
        <r>
          <rPr>
            <b/>
            <sz val="9"/>
            <color indexed="81"/>
            <rFont val="Tahoma"/>
            <family val="2"/>
          </rPr>
          <t>Species growth rate (K) is 0.242, which is higher than lowest risk K (0.183) for age at maturity.</t>
        </r>
      </text>
    </comment>
    <comment ref="F158" authorId="0" shapeId="0" xr:uid="{871DB3A5-3C32-4C09-A21C-5433EDE4F841}">
      <text>
        <r>
          <rPr>
            <b/>
            <sz val="9"/>
            <color indexed="81"/>
            <rFont val="Tahoma"/>
            <family val="2"/>
          </rPr>
          <t>Species growth rate (K) is 0.242, which is in the medium risk K range (0.12-0.30) for maximum age.</t>
        </r>
      </text>
    </comment>
    <comment ref="G158" authorId="0" shapeId="0" xr:uid="{F85C7713-DE40-4189-8FF4-6F81FC351EB7}">
      <text>
        <r>
          <rPr>
            <b/>
            <sz val="9"/>
            <color indexed="81"/>
            <rFont val="Tahoma"/>
            <family val="2"/>
          </rPr>
          <t>The score is based on the maximum risk score in the family Scombridae, which included 27 species.</t>
        </r>
      </text>
    </comment>
    <comment ref="H158" authorId="0" shapeId="0" xr:uid="{CDBD9E0D-C40F-44CC-BA21-B20819D32C21}">
      <text>
        <r>
          <rPr>
            <b/>
            <sz val="9"/>
            <color indexed="81"/>
            <rFont val="Tahoma"/>
            <family val="2"/>
          </rPr>
          <t>Species maximum length is 127, which is in the medium risk range (100-300cm).</t>
        </r>
      </text>
    </comment>
    <comment ref="I158" authorId="0" shapeId="0" xr:uid="{1E8FAF33-2FBE-46DB-B01A-B1A7BCA0206B}">
      <text>
        <r>
          <rPr>
            <b/>
            <sz val="9"/>
            <color indexed="81"/>
            <rFont val="Tahoma"/>
            <family val="2"/>
          </rPr>
          <t>Species length at maturity is 61, which is in the medium risk range (40-200cm).</t>
        </r>
      </text>
    </comment>
    <comment ref="J158" authorId="0" shapeId="0" xr:uid="{A3B650BF-5863-41BF-984B-2B2AAA12C8DB}">
      <text>
        <r>
          <rPr>
            <b/>
            <sz val="9"/>
            <color indexed="81"/>
            <rFont val="Tahoma"/>
            <family val="2"/>
          </rPr>
          <t>Species reproductive strategy is broadcast spawner, which is low risk.</t>
        </r>
      </text>
    </comment>
    <comment ref="K158" authorId="0" shapeId="0" xr:uid="{B58EFF5A-76DC-40A9-B05E-00D31517702C}">
      <text>
        <r>
          <rPr>
            <b/>
            <sz val="9"/>
            <color indexed="81"/>
            <rFont val="Tahoma"/>
            <family val="2"/>
          </rPr>
          <t>Species trophic level is 4.5, which is higher than the highest risk value (3.25).</t>
        </r>
      </text>
    </comment>
    <comment ref="M158" authorId="0" shapeId="0" xr:uid="{DB428AEB-F21D-4B01-BAC3-9A8FE684F276}">
      <text>
        <r>
          <rPr>
            <b/>
            <sz val="9"/>
            <color indexed="81"/>
            <rFont val="Tahoma"/>
            <family val="2"/>
          </rPr>
          <t>PO_,IO_,ALAM stocks : Worldwide distribution, absent in North and tropical Atlantic</t>
        </r>
      </text>
    </comment>
    <comment ref="N158" authorId="0" shapeId="0" xr:uid="{048A172E-A11B-407E-AD75-761E0E066B2E}">
      <text>
        <r>
          <rPr>
            <b/>
            <sz val="9"/>
            <color indexed="81"/>
            <rFont val="Tahoma"/>
            <family val="2"/>
          </rPr>
          <t>The depth range of the species is 90-400m. For surface gears, the vertical overlap index with this species is 3.54%.</t>
        </r>
      </text>
    </comment>
    <comment ref="O158" authorId="0" shapeId="0" xr:uid="{89C1991D-145E-42D1-9A03-68DA29181D39}">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158" authorId="0" shapeId="0" xr:uid="{8647AEF1-FCE4-47EC-AA25-70D6779BA2A5}">
      <text>
        <r>
          <rPr>
            <b/>
            <sz val="9"/>
            <color indexed="81"/>
            <rFont val="Tahoma"/>
            <family val="2"/>
          </rPr>
          <t>No direct evidence of survival after capture.</t>
        </r>
      </text>
    </comment>
    <comment ref="E159" authorId="0" shapeId="0" xr:uid="{EC93B0F1-0CA6-496E-9515-8E58B13E12A2}">
      <text>
        <r>
          <rPr>
            <b/>
            <sz val="9"/>
            <color indexed="81"/>
            <rFont val="Tahoma"/>
            <family val="2"/>
          </rPr>
          <t>The score is based on the maximum risk score in the family Scombridae, which included 35 species.</t>
        </r>
      </text>
    </comment>
    <comment ref="F159" authorId="0" shapeId="0" xr:uid="{890E807C-8F98-4CD0-93B0-3772034C241A}">
      <text>
        <r>
          <rPr>
            <b/>
            <sz val="9"/>
            <color indexed="81"/>
            <rFont val="Tahoma"/>
            <family val="2"/>
          </rPr>
          <t>The score is based on the maximum risk score in the family Scombridae, which included 35 species.</t>
        </r>
      </text>
    </comment>
    <comment ref="G159" authorId="0" shapeId="0" xr:uid="{558B2663-AF98-4E5D-8EA2-B1F9E26EE854}">
      <text>
        <r>
          <rPr>
            <b/>
            <sz val="9"/>
            <color indexed="81"/>
            <rFont val="Tahoma"/>
            <family val="2"/>
          </rPr>
          <t>The score is based on the maximum risk score in the family Lutjanidae, which included 2 species.</t>
        </r>
      </text>
    </comment>
    <comment ref="H159" authorId="0" shapeId="0" xr:uid="{F761B73D-E8DC-4734-8F4E-BEF8AD6D8D50}">
      <text>
        <r>
          <rPr>
            <b/>
            <sz val="9"/>
            <color indexed="81"/>
            <rFont val="Tahoma"/>
            <family val="2"/>
          </rPr>
          <t>Species maximum length is 50, which is lower than the lowest risk value (100cm).</t>
        </r>
      </text>
    </comment>
    <comment ref="I159" authorId="0" shapeId="0" xr:uid="{93D3F4A4-8D9D-4404-AEF0-46A4AEC28746}">
      <text>
        <r>
          <rPr>
            <b/>
            <sz val="9"/>
            <color indexed="81"/>
            <rFont val="Tahoma"/>
            <family val="2"/>
          </rPr>
          <t>Species length at maturity is 38, which is lower than the lowest risk value (40cm).</t>
        </r>
      </text>
    </comment>
    <comment ref="J159" authorId="0" shapeId="0" xr:uid="{6000082D-BA5A-4B12-A594-D307BCF10AAD}">
      <text>
        <r>
          <rPr>
            <b/>
            <sz val="9"/>
            <color indexed="81"/>
            <rFont val="Tahoma"/>
            <family val="2"/>
          </rPr>
          <t>Species reproductive strategy is live bearer, which is high risk.</t>
        </r>
      </text>
    </comment>
    <comment ref="K159" authorId="0" shapeId="0" xr:uid="{B99CD7D1-7DA1-4AE0-8193-C164C795ACF5}">
      <text>
        <r>
          <rPr>
            <b/>
            <sz val="9"/>
            <color indexed="81"/>
            <rFont val="Tahoma"/>
            <family val="2"/>
          </rPr>
          <t>Species trophic level is 4.2, which is higher than the highest risk value (3.25).</t>
        </r>
      </text>
    </comment>
    <comment ref="M159" authorId="0" shapeId="0" xr:uid="{B7AEED21-ACF3-4BE5-B86B-FD42D32B44ED}">
      <text>
        <r>
          <rPr>
            <b/>
            <sz val="9"/>
            <color indexed="81"/>
            <rFont val="Tahoma"/>
            <family val="2"/>
          </rPr>
          <t>ALL stocks : Worldwide pelagic distribution</t>
        </r>
      </text>
    </comment>
    <comment ref="N159" authorId="0" shapeId="0" xr:uid="{862445EB-4CEF-44E4-BD19-7D07227A6F8A}">
      <text>
        <r>
          <rPr>
            <b/>
            <sz val="9"/>
            <color indexed="81"/>
            <rFont val="Tahoma"/>
            <family val="2"/>
          </rPr>
          <t>The depth range of the species is 1-1070m. For surface gears, the vertical overlap index with this species is 9.35%.</t>
        </r>
      </text>
    </comment>
    <comment ref="O159" authorId="0" shapeId="0" xr:uid="{A43E2F9C-F2D1-405E-AB88-508C8066343F}">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59" authorId="0" shapeId="0" xr:uid="{50151789-5402-4732-B895-A0CB8B92C33D}">
      <text>
        <r>
          <rPr>
            <b/>
            <sz val="9"/>
            <color indexed="81"/>
            <rFont val="Tahoma"/>
            <family val="2"/>
          </rPr>
          <t>No direct evidence of survival after capture.</t>
        </r>
      </text>
    </comment>
    <comment ref="E160" authorId="0" shapeId="0" xr:uid="{14CDC9B1-7328-4815-B93B-4B183CFA8695}">
      <text>
        <r>
          <rPr>
            <b/>
            <sz val="9"/>
            <color indexed="81"/>
            <rFont val="Tahoma"/>
            <family val="2"/>
          </rPr>
          <t>The score is based on the maximum risk score in the family Etmopteridae, which included 1 species.</t>
        </r>
      </text>
    </comment>
    <comment ref="F160" authorId="0" shapeId="0" xr:uid="{401C79F3-2536-4263-AB44-18A9A3BB6788}">
      <text>
        <r>
          <rPr>
            <b/>
            <sz val="9"/>
            <color indexed="81"/>
            <rFont val="Tahoma"/>
            <family val="2"/>
          </rPr>
          <t>The score is based on the maximum risk score in the family Etmopteridae, which included 1 species.</t>
        </r>
      </text>
    </comment>
    <comment ref="G160" authorId="0" shapeId="0" xr:uid="{EB69B920-E073-4B2E-96EA-5B46CCBB16C8}">
      <text>
        <r>
          <rPr>
            <b/>
            <sz val="9"/>
            <color indexed="81"/>
            <rFont val="Tahoma"/>
            <family val="2"/>
          </rPr>
          <t>The score is based on the maximum risk score in the family Etmopteridae, which included 2 species.</t>
        </r>
      </text>
    </comment>
    <comment ref="H160" authorId="0" shapeId="0" xr:uid="{D3EC0FD1-9C9C-4DA6-A6C6-B38F45CAF15D}">
      <text>
        <r>
          <rPr>
            <b/>
            <sz val="9"/>
            <color indexed="81"/>
            <rFont val="Tahoma"/>
            <family val="2"/>
          </rPr>
          <t>Species maximum length is 75, which is lower than the lowest risk value (100cm).</t>
        </r>
      </text>
    </comment>
    <comment ref="I160" authorId="0" shapeId="0" xr:uid="{F8968054-C40A-4FFB-8C70-D16722331DC4}">
      <text>
        <r>
          <rPr>
            <b/>
            <sz val="9"/>
            <color indexed="81"/>
            <rFont val="Tahoma"/>
            <family val="2"/>
          </rPr>
          <t>Species length at maturity is 55, which is in the medium risk range (40-200cm).</t>
        </r>
      </text>
    </comment>
    <comment ref="J160" authorId="0" shapeId="0" xr:uid="{A8189D20-BDD2-48E9-9E2B-C3871EF87CAE}">
      <text>
        <r>
          <rPr>
            <b/>
            <sz val="9"/>
            <color indexed="81"/>
            <rFont val="Tahoma"/>
            <family val="2"/>
          </rPr>
          <t>Species reproductive strategy is live bearer, which is high risk.</t>
        </r>
      </text>
    </comment>
    <comment ref="K160" authorId="0" shapeId="0" xr:uid="{5156E15C-0BE4-46F3-B681-B506C852B068}">
      <text>
        <r>
          <rPr>
            <b/>
            <sz val="9"/>
            <color indexed="81"/>
            <rFont val="Tahoma"/>
            <family val="2"/>
          </rPr>
          <t>Species trophic level is 4.2, which is higher than the highest risk value (3.25).</t>
        </r>
      </text>
    </comment>
    <comment ref="M160" authorId="0" shapeId="0" xr:uid="{8D987B68-24E1-4FA8-95B1-AF896C7B8B50}">
      <text>
        <r>
          <rPr>
            <b/>
            <sz val="9"/>
            <color indexed="81"/>
            <rFont val="Tahoma"/>
            <family val="2"/>
          </rPr>
          <t>AO_ stocks : Atlantic distribution, absent in Pacific and Indian Oceans</t>
        </r>
      </text>
    </comment>
    <comment ref="N160" authorId="0" shapeId="0" xr:uid="{D5786C2E-4E44-4265-A3B7-2586AA1ADDDC}">
      <text>
        <r>
          <rPr>
            <b/>
            <sz val="9"/>
            <color indexed="81"/>
            <rFont val="Tahoma"/>
            <family val="2"/>
          </rPr>
          <t>The depth range of the species is 300-2213m. For surface gears, the vertical overlap index with this species is -10.40%. This species is demersal.</t>
        </r>
      </text>
    </comment>
    <comment ref="O160" authorId="0" shapeId="0" xr:uid="{1A03DD15-DF6D-451A-918E-D5A3BC2425AD}">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160" authorId="0" shapeId="0" xr:uid="{227B314F-B618-4E8B-9245-57A927FAF966}">
      <text>
        <r>
          <rPr>
            <b/>
            <sz val="9"/>
            <color indexed="81"/>
            <rFont val="Tahoma"/>
            <family val="2"/>
          </rPr>
          <t>No direct evidence of survival after capture.</t>
        </r>
      </text>
    </comment>
    <comment ref="E161" authorId="0" shapeId="0" xr:uid="{108F81A1-8BDA-41F5-84EB-E072FBB08E80}">
      <text>
        <r>
          <rPr>
            <b/>
            <sz val="9"/>
            <color indexed="81"/>
            <rFont val="Tahoma"/>
            <family val="2"/>
          </rPr>
          <t>Species growth rate (K) is 0.200, which is higher than lowest risk K (0.183) for age at maturity.</t>
        </r>
      </text>
    </comment>
    <comment ref="F161" authorId="0" shapeId="0" xr:uid="{FCD3B1E6-2883-438D-8349-3DF522EFD023}">
      <text>
        <r>
          <rPr>
            <b/>
            <sz val="9"/>
            <color indexed="81"/>
            <rFont val="Tahoma"/>
            <family val="2"/>
          </rPr>
          <t>Species growth rate (K) is 0.200, which is in the medium risk K range (0.12-0.30) for maximum age.</t>
        </r>
      </text>
    </comment>
    <comment ref="G161" authorId="0" shapeId="0" xr:uid="{035A6FD0-9DEF-4666-AEC8-7155D445A5F9}">
      <text>
        <r>
          <rPr>
            <b/>
            <sz val="9"/>
            <color indexed="81"/>
            <rFont val="Tahoma"/>
            <family val="2"/>
          </rPr>
          <t>Species fecundity is 6 eggs/year, which is lower than the highest risk value (100).</t>
        </r>
      </text>
    </comment>
    <comment ref="H161" authorId="0" shapeId="0" xr:uid="{2DEBACCB-3E56-4815-8432-5EC81CE2BB46}">
      <text>
        <r>
          <rPr>
            <b/>
            <sz val="9"/>
            <color indexed="81"/>
            <rFont val="Tahoma"/>
            <family val="2"/>
          </rPr>
          <t>Species maximum length is 60, which is lower than the lowest risk value (100cm).</t>
        </r>
      </text>
    </comment>
    <comment ref="I161" authorId="0" shapeId="0" xr:uid="{3A981266-B97E-48AF-8CA8-F1DBAE3858B1}">
      <text>
        <r>
          <rPr>
            <b/>
            <sz val="9"/>
            <color indexed="81"/>
            <rFont val="Tahoma"/>
            <family val="2"/>
          </rPr>
          <t>Species length at maturity is 33, which is lower than the lowest risk value (40cm).</t>
        </r>
      </text>
    </comment>
    <comment ref="J161" authorId="0" shapeId="0" xr:uid="{6EBDF2AA-017F-42D7-8541-5E4CA597A40C}">
      <text>
        <r>
          <rPr>
            <b/>
            <sz val="9"/>
            <color indexed="81"/>
            <rFont val="Tahoma"/>
            <family val="2"/>
          </rPr>
          <t>Species reproductive strategy is live bearer, which is high risk.</t>
        </r>
      </text>
    </comment>
    <comment ref="K161" authorId="0" shapeId="0" xr:uid="{3D348CBF-9A0B-4D52-884C-87C3396BB24F}">
      <text>
        <r>
          <rPr>
            <b/>
            <sz val="9"/>
            <color indexed="81"/>
            <rFont val="Tahoma"/>
            <family val="2"/>
          </rPr>
          <t>Species trophic level is 4.1, which is higher than the highest risk value (3.25).</t>
        </r>
      </text>
    </comment>
    <comment ref="M161" authorId="0" shapeId="0" xr:uid="{4D2D0FCE-0BD8-458F-AB32-8F6AF267BC81}">
      <text>
        <r>
          <rPr>
            <b/>
            <sz val="9"/>
            <color indexed="81"/>
            <rFont val="Tahoma"/>
            <family val="2"/>
          </rPr>
          <t>AO_ stocks : Atlantic distribution, absent in Pacific and Indian Oceans</t>
        </r>
      </text>
    </comment>
    <comment ref="N161" authorId="0" shapeId="0" xr:uid="{60010611-9CFC-4BB2-AEE6-F6D625705987}">
      <text>
        <r>
          <rPr>
            <b/>
            <sz val="9"/>
            <color indexed="81"/>
            <rFont val="Tahoma"/>
            <family val="2"/>
          </rPr>
          <t>The depth range of the species is 200-2490m. For surface gears, the vertical overlap index with this species is -4.32%. This species is demersal.</t>
        </r>
      </text>
    </comment>
    <comment ref="O161" authorId="0" shapeId="0" xr:uid="{65354010-B5A6-4AF9-9614-D25818DB5755}">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161" authorId="0" shapeId="0" xr:uid="{73BD13D2-7930-4878-B72F-8D051C4E8CCB}">
      <text>
        <r>
          <rPr>
            <b/>
            <sz val="9"/>
            <color indexed="81"/>
            <rFont val="Tahoma"/>
            <family val="2"/>
          </rPr>
          <t>No direct evidence of survival after capture.</t>
        </r>
      </text>
    </comment>
    <comment ref="E162" authorId="0" shapeId="0" xr:uid="{05F8258F-E5E4-4748-8110-5DA1F1BE6F75}">
      <text>
        <r>
          <rPr>
            <b/>
            <sz val="9"/>
            <color indexed="81"/>
            <rFont val="Tahoma"/>
            <family val="2"/>
          </rPr>
          <t>The score is based on the maximum risk score in the family Etmopteridae, which included 1 species.</t>
        </r>
      </text>
    </comment>
    <comment ref="F162" authorId="0" shapeId="0" xr:uid="{749A79CF-73F0-47D3-9E53-6F8F771089B0}">
      <text>
        <r>
          <rPr>
            <b/>
            <sz val="9"/>
            <color indexed="81"/>
            <rFont val="Tahoma"/>
            <family val="2"/>
          </rPr>
          <t>The score is based on the maximum risk score in the family Etmopteridae, which included 1 species.</t>
        </r>
      </text>
    </comment>
    <comment ref="G162" authorId="0" shapeId="0" xr:uid="{7700E3CF-6677-467E-9B86-7565D8527C2E}">
      <text>
        <r>
          <rPr>
            <b/>
            <sz val="9"/>
            <color indexed="81"/>
            <rFont val="Tahoma"/>
            <family val="2"/>
          </rPr>
          <t>There is no information, but fish are likely to produce &gt;100 eggs/year.</t>
        </r>
      </text>
    </comment>
    <comment ref="H162" authorId="0" shapeId="0" xr:uid="{1C0D460F-0216-4F61-8B61-31D7DCFD4A30}">
      <text>
        <r>
          <rPr>
            <b/>
            <sz val="9"/>
            <color indexed="81"/>
            <rFont val="Tahoma"/>
            <family val="2"/>
          </rPr>
          <t>Species maximum length is 200, which is in the medium risk range (100-300cm).</t>
        </r>
      </text>
    </comment>
    <comment ref="I162" authorId="0" shapeId="0" xr:uid="{2BDFDC04-E9C4-414D-B6ED-D6A0BCA2A011}">
      <text>
        <r>
          <rPr>
            <b/>
            <sz val="9"/>
            <color indexed="81"/>
            <rFont val="Tahoma"/>
            <family val="2"/>
          </rPr>
          <t>Species maximum length is 200cm, which is in the length at maturity medium risk range (40-200cm).</t>
        </r>
      </text>
    </comment>
    <comment ref="J162" authorId="0" shapeId="0" xr:uid="{CF61E2F5-0046-4E69-8530-1E2A5F4686EE}">
      <text>
        <r>
          <rPr>
            <b/>
            <sz val="9"/>
            <color indexed="81"/>
            <rFont val="Tahoma"/>
            <family val="2"/>
          </rPr>
          <t>The score is based on the maximum risk score in the family Agonidae, which included 1 species.</t>
        </r>
      </text>
    </comment>
    <comment ref="K162" authorId="0" shapeId="0" xr:uid="{1D008367-DC00-4F0E-A6F6-E039F01184B8}">
      <text>
        <r>
          <rPr>
            <b/>
            <sz val="9"/>
            <color indexed="81"/>
            <rFont val="Tahoma"/>
            <family val="2"/>
          </rPr>
          <t>Species trophic level is 4.5, which is higher than the highest risk value (3.25).</t>
        </r>
      </text>
    </comment>
    <comment ref="M162" authorId="0" shapeId="0" xr:uid="{F8D1B009-B55F-4EC6-8004-60E82AE270DF}">
      <text>
        <r>
          <rPr>
            <b/>
            <sz val="9"/>
            <color indexed="81"/>
            <rFont val="Tahoma"/>
            <family val="2"/>
          </rPr>
          <t>PO_,IO_ stocks : Indo-Pacific distribution</t>
        </r>
      </text>
    </comment>
    <comment ref="N162" authorId="0" shapeId="0" xr:uid="{817D5BE5-DF5B-4B7C-89B3-9D4E345B654E}">
      <text>
        <r>
          <rPr>
            <b/>
            <sz val="9"/>
            <color indexed="81"/>
            <rFont val="Tahoma"/>
            <family val="2"/>
          </rPr>
          <t>The depth range of the species is 1-500m. For surface gears, the vertical overlap index with this species is 20.00%.</t>
        </r>
      </text>
    </comment>
    <comment ref="O162" authorId="0" shapeId="0" xr:uid="{4793A819-FDFA-4934-BB7B-7F251BC9D5DF}">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62" authorId="0" shapeId="0" xr:uid="{D412A0A2-EEFA-44CA-879A-7400EA15A5B6}">
      <text>
        <r>
          <rPr>
            <b/>
            <sz val="9"/>
            <color indexed="81"/>
            <rFont val="Tahoma"/>
            <family val="2"/>
          </rPr>
          <t>No direct evidence of survival after capture.</t>
        </r>
      </text>
    </comment>
    <comment ref="E163" authorId="0" shapeId="0" xr:uid="{ACF47B5A-184A-46A1-954C-D65B2F3EE10D}">
      <text>
        <r>
          <rPr>
            <b/>
            <sz val="9"/>
            <color indexed="81"/>
            <rFont val="Tahoma"/>
            <family val="2"/>
          </rPr>
          <t>There is no information.</t>
        </r>
      </text>
    </comment>
    <comment ref="F163" authorId="0" shapeId="0" xr:uid="{B2D1533B-727C-469A-912F-D7C03781527A}">
      <text>
        <r>
          <rPr>
            <b/>
            <sz val="9"/>
            <color indexed="81"/>
            <rFont val="Tahoma"/>
            <family val="2"/>
          </rPr>
          <t>There is no information.</t>
        </r>
      </text>
    </comment>
    <comment ref="G163" authorId="0" shapeId="0" xr:uid="{7E125213-6DFA-427B-8C73-0CFBAEEAFA63}">
      <text>
        <r>
          <rPr>
            <b/>
            <sz val="9"/>
            <color indexed="81"/>
            <rFont val="Tahoma"/>
            <family val="2"/>
          </rPr>
          <t>There is no information, but fish are likely to produce &gt;100 eggs/year.</t>
        </r>
      </text>
    </comment>
    <comment ref="H163" authorId="0" shapeId="0" xr:uid="{91D10E5E-864E-48F1-A913-9EA97ABD3FF5}">
      <text>
        <r>
          <rPr>
            <b/>
            <sz val="9"/>
            <color indexed="81"/>
            <rFont val="Tahoma"/>
            <family val="2"/>
          </rPr>
          <t>Species maximum length is 61, which is lower than the lowest risk value (100cm).</t>
        </r>
      </text>
    </comment>
    <comment ref="I163" authorId="0" shapeId="0" xr:uid="{0357C2D8-C01F-4A64-BADE-92B80CEECFA0}">
      <text>
        <r>
          <rPr>
            <b/>
            <sz val="9"/>
            <color indexed="81"/>
            <rFont val="Tahoma"/>
            <family val="2"/>
          </rPr>
          <t>Species maximum length is 61cm, which is in the length at maturity medium risk range (40-200cm).</t>
        </r>
      </text>
    </comment>
    <comment ref="J163" authorId="0" shapeId="0" xr:uid="{31B1D867-CABC-4D70-8087-9D86F8A7A606}">
      <text>
        <r>
          <rPr>
            <b/>
            <sz val="9"/>
            <color indexed="81"/>
            <rFont val="Tahoma"/>
            <family val="2"/>
          </rPr>
          <t>There is no information, but fish are not live bearers.</t>
        </r>
      </text>
    </comment>
    <comment ref="K163" authorId="0" shapeId="0" xr:uid="{25971092-8C2A-44EE-9767-4CF5479D9E5C}">
      <text>
        <r>
          <rPr>
            <b/>
            <sz val="9"/>
            <color indexed="81"/>
            <rFont val="Tahoma"/>
            <family val="2"/>
          </rPr>
          <t>Species trophic level is 3.1, which is in the medium risk range (2.75-3.25).</t>
        </r>
      </text>
    </comment>
    <comment ref="M163" authorId="0" shapeId="0" xr:uid="{F4E5DAC1-FFB3-4F6B-9920-918D1A196537}">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8882BB5C-63E7-44D5-8C28-B4D1E7073812}">
      <text>
        <r>
          <rPr>
            <b/>
            <sz val="9"/>
            <color indexed="81"/>
            <rFont val="Tahoma"/>
            <family val="2"/>
          </rPr>
          <t>Not evaluated</t>
        </r>
      </text>
    </comment>
    <comment ref="O163" authorId="0" shapeId="0" xr:uid="{95B1E158-B559-4388-95B6-EF6FADF4EC29}">
      <text>
        <r>
          <rPr>
            <b/>
            <sz val="9"/>
            <color indexed="81"/>
            <rFont val="Tahoma"/>
            <family val="2"/>
          </rPr>
          <t>Not evaluated</t>
        </r>
      </text>
    </comment>
    <comment ref="P163" authorId="0" shapeId="0" xr:uid="{EABDD2ED-B795-4363-A423-E1653AB9D8FD}">
      <text>
        <r>
          <rPr>
            <b/>
            <sz val="9"/>
            <color indexed="81"/>
            <rFont val="Tahoma"/>
            <family val="2"/>
          </rPr>
          <t>Not evaluated</t>
        </r>
      </text>
    </comment>
    <comment ref="E164" authorId="0" shapeId="0" xr:uid="{0232BF8D-4546-42A1-94FF-ECEBAEFE15A9}">
      <text>
        <r>
          <rPr>
            <b/>
            <sz val="9"/>
            <color indexed="81"/>
            <rFont val="Tahoma"/>
            <family val="2"/>
          </rPr>
          <t>Species growth rate (K) is 0.576, which is higher than lowest risk K (0.183) for age at maturity.</t>
        </r>
      </text>
    </comment>
    <comment ref="F164" authorId="0" shapeId="0" xr:uid="{24EA46B1-7F45-4B92-A93F-235D88A6B0F3}">
      <text>
        <r>
          <rPr>
            <b/>
            <sz val="9"/>
            <color indexed="81"/>
            <rFont val="Tahoma"/>
            <family val="2"/>
          </rPr>
          <t>Species growth rate (K) is 0.576, which is higher than lowest risk K (0.30) for maximum age.</t>
        </r>
      </text>
    </comment>
    <comment ref="G164" authorId="0" shapeId="0" xr:uid="{CDF9F8A7-24F3-4700-BA1B-7B200C25016E}">
      <text>
        <r>
          <rPr>
            <b/>
            <sz val="9"/>
            <color indexed="81"/>
            <rFont val="Tahoma"/>
            <family val="2"/>
          </rPr>
          <t>The score is based on the maximum risk score in the family Agonidae, which included 1 species.</t>
        </r>
      </text>
    </comment>
    <comment ref="H164" authorId="0" shapeId="0" xr:uid="{37788460-CF19-48C5-B386-DE3AF133D12D}">
      <text>
        <r>
          <rPr>
            <b/>
            <sz val="9"/>
            <color indexed="81"/>
            <rFont val="Tahoma"/>
            <family val="2"/>
          </rPr>
          <t>Species maximum length is 20, which is lower than the lowest risk value (100cm).</t>
        </r>
      </text>
    </comment>
    <comment ref="I164" authorId="0" shapeId="0" xr:uid="{3982CE63-B8AD-41C7-8868-FAEC06846839}">
      <text>
        <r>
          <rPr>
            <b/>
            <sz val="9"/>
            <color indexed="81"/>
            <rFont val="Tahoma"/>
            <family val="2"/>
          </rPr>
          <t>Species maximum length is 20cm, which is lower than the length at maturity lowest risk value (40cm).</t>
        </r>
      </text>
    </comment>
    <comment ref="J164" authorId="0" shapeId="0" xr:uid="{9A2264AC-31E1-4A79-A426-1F78F182BAD5}">
      <text>
        <r>
          <rPr>
            <b/>
            <sz val="9"/>
            <color indexed="81"/>
            <rFont val="Tahoma"/>
            <family val="2"/>
          </rPr>
          <t>The score is based on the maximum risk score in the family Trichiuridae , which included 2 species.</t>
        </r>
      </text>
    </comment>
    <comment ref="K164" authorId="0" shapeId="0" xr:uid="{D8D5E6F6-3C21-45FF-A3A1-2FC1B0FBE154}">
      <text>
        <r>
          <rPr>
            <b/>
            <sz val="9"/>
            <color indexed="81"/>
            <rFont val="Tahoma"/>
            <family val="2"/>
          </rPr>
          <t>Species trophic level is 3.3, which is higher than the highest risk value (3.25).</t>
        </r>
      </text>
    </comment>
    <comment ref="M164" authorId="0" shapeId="0" xr:uid="{0CAE56E3-C423-4F96-A2F9-DBFF065B64AA}">
      <text>
        <r>
          <rPr>
            <b/>
            <sz val="9"/>
            <color indexed="81"/>
            <rFont val="Tahoma"/>
            <family val="2"/>
          </rPr>
          <t>IO_ stocks : Indian Ocean distribution</t>
        </r>
      </text>
    </comment>
    <comment ref="N164" authorId="0" shapeId="0" xr:uid="{4834A9A0-8F1F-4452-A599-01A6B03FDF25}">
      <text>
        <r>
          <rPr>
            <b/>
            <sz val="9"/>
            <color indexed="81"/>
            <rFont val="Tahoma"/>
            <family val="2"/>
          </rPr>
          <t>The depth range of the species is 1-50m. For surface gears, the vertical overlap index with this species is 100.00%.</t>
        </r>
      </text>
    </comment>
    <comment ref="O164" authorId="0" shapeId="0" xr:uid="{DEC0B89C-2F75-420A-8B1C-9C1A07348ACC}">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164" authorId="0" shapeId="0" xr:uid="{F0B79BBD-BFB6-4545-B168-77A9B12A7AC5}">
      <text>
        <r>
          <rPr>
            <b/>
            <sz val="9"/>
            <color indexed="81"/>
            <rFont val="Tahoma"/>
            <family val="2"/>
          </rPr>
          <t>No direct evidence of survival after capture.</t>
        </r>
      </text>
    </comment>
    <comment ref="E165" authorId="0" shapeId="0" xr:uid="{E71AF6B0-DCB9-40F6-89D6-FFFC127FD043}">
      <text>
        <r>
          <rPr>
            <b/>
            <sz val="9"/>
            <color indexed="81"/>
            <rFont val="Tahoma"/>
            <family val="2"/>
          </rPr>
          <t>Species growth rate (K) is 0.100, which is in the medium risk K range (0.061-0.183) for age at maturity.</t>
        </r>
      </text>
    </comment>
    <comment ref="F165" authorId="0" shapeId="0" xr:uid="{6EBDB015-907E-4265-9D9C-BBF8219366F1}">
      <text>
        <r>
          <rPr>
            <b/>
            <sz val="9"/>
            <color indexed="81"/>
            <rFont val="Tahoma"/>
            <family val="2"/>
          </rPr>
          <t>Species growth rate (K) is 0.100, which is lower than highest risk K (0.12) for maximum age.</t>
        </r>
      </text>
    </comment>
    <comment ref="G165" authorId="0" shapeId="0" xr:uid="{E4E08D25-B370-4D09-9A64-C3695B557108}">
      <text>
        <r>
          <rPr>
            <b/>
            <sz val="9"/>
            <color indexed="81"/>
            <rFont val="Tahoma"/>
            <family val="2"/>
          </rPr>
          <t>Species fecundity is 2 eggs/year, which is lower than the highest risk value (100).</t>
        </r>
      </text>
    </comment>
    <comment ref="H165" authorId="0" shapeId="0" xr:uid="{88EB322D-38B0-4C0B-9C42-5D4070488319}">
      <text>
        <r>
          <rPr>
            <b/>
            <sz val="9"/>
            <color indexed="81"/>
            <rFont val="Tahoma"/>
            <family val="2"/>
          </rPr>
          <t>Species maximum length is 350, which is higher than the highest risk value (300cm).</t>
        </r>
      </text>
    </comment>
    <comment ref="I165" authorId="0" shapeId="0" xr:uid="{824B3CFC-4E88-4C2E-8DFF-AAE5ECD967B3}">
      <text>
        <r>
          <rPr>
            <b/>
            <sz val="9"/>
            <color indexed="81"/>
            <rFont val="Tahoma"/>
            <family val="2"/>
          </rPr>
          <t>Species length at maturity is 228, which is higher than the highest risk value (200cm).</t>
        </r>
      </text>
    </comment>
    <comment ref="J165" authorId="0" shapeId="0" xr:uid="{27AD3833-7B6A-4A63-ADF7-DF7B500B2FB7}">
      <text>
        <r>
          <rPr>
            <b/>
            <sz val="9"/>
            <color indexed="81"/>
            <rFont val="Tahoma"/>
            <family val="2"/>
          </rPr>
          <t>Species reproductive strategy is live bearer, which is high risk.</t>
        </r>
      </text>
    </comment>
    <comment ref="K165" authorId="0" shapeId="0" xr:uid="{1A50EF6D-BF9B-4DD4-B1E0-7B6106048718}">
      <text>
        <r>
          <rPr>
            <b/>
            <sz val="9"/>
            <color indexed="81"/>
            <rFont val="Tahoma"/>
            <family val="2"/>
          </rPr>
          <t>Species trophic level is 4.5, which is higher than the highest risk value (3.25).</t>
        </r>
      </text>
    </comment>
    <comment ref="M165" authorId="0" shapeId="0" xr:uid="{C2F671E8-E0AD-42AF-BEE9-19D089241EEB}">
      <text>
        <r>
          <rPr>
            <b/>
            <sz val="9"/>
            <color indexed="81"/>
            <rFont val="Tahoma"/>
            <family val="2"/>
          </rPr>
          <t>ALL stocks : Worldwide coastal distribution, mainly coastal</t>
        </r>
      </text>
    </comment>
    <comment ref="N165" authorId="0" shapeId="0" xr:uid="{CA1CD95E-F5B8-46C7-91A7-19B2F2BE6542}">
      <text>
        <r>
          <rPr>
            <b/>
            <sz val="9"/>
            <color indexed="81"/>
            <rFont val="Tahoma"/>
            <family val="2"/>
          </rPr>
          <t>The depth range of the species is 1-4000m. For surface gears, the vertical overlap index with this species is 2.50%. This species is reef associated.</t>
        </r>
      </text>
    </comment>
    <comment ref="O165" authorId="0" shapeId="0" xr:uid="{C879AD14-2544-46F2-91F6-9969EE9A4167}">
      <text>
        <r>
          <rPr>
            <b/>
            <sz val="9"/>
            <color indexed="81"/>
            <rFont val="Tahoma"/>
            <family val="2"/>
          </rPr>
          <t>ALB stocks : The maximum length of the species is 350cm. For albacore fisheries, the length overlap index with this species is 100.00%._x000D_
TPT stocks : The maximum length of the species is 350cm. For tropical surface fisheries, the length overlap index with this species is 100.00%.</t>
        </r>
      </text>
    </comment>
    <comment ref="P165" authorId="0" shapeId="0" xr:uid="{C8D89E79-2562-42D0-942F-ADE18E0DE0D7}">
      <text>
        <r>
          <rPr>
            <b/>
            <sz val="9"/>
            <color indexed="81"/>
            <rFont val="Tahoma"/>
            <family val="2"/>
          </rPr>
          <t>No direct evidence of survival after capture.</t>
        </r>
      </text>
    </comment>
    <comment ref="E166" authorId="0" shapeId="0" xr:uid="{547EEB6B-BFB4-4876-AD72-C5F9BBF98263}">
      <text>
        <r>
          <rPr>
            <b/>
            <sz val="9"/>
            <color indexed="81"/>
            <rFont val="Tahoma"/>
            <family val="2"/>
          </rPr>
          <t>There is no information.</t>
        </r>
      </text>
    </comment>
    <comment ref="F166" authorId="0" shapeId="0" xr:uid="{BBEBF772-E130-4AAE-BBCA-179249580D0A}">
      <text>
        <r>
          <rPr>
            <b/>
            <sz val="9"/>
            <color indexed="81"/>
            <rFont val="Tahoma"/>
            <family val="2"/>
          </rPr>
          <t>There is no information.</t>
        </r>
      </text>
    </comment>
    <comment ref="G166" authorId="0" shapeId="0" xr:uid="{6935212A-58A9-4017-A7F7-737ADDB0DB8C}">
      <text>
        <r>
          <rPr>
            <b/>
            <sz val="9"/>
            <color indexed="81"/>
            <rFont val="Tahoma"/>
            <family val="2"/>
          </rPr>
          <t>There is no information, but fish are likely to produce &gt;100 eggs/year.</t>
        </r>
      </text>
    </comment>
    <comment ref="H166" authorId="0" shapeId="0" xr:uid="{653149F1-6A53-4D74-8C4A-823B60F58713}">
      <text>
        <r>
          <rPr>
            <b/>
            <sz val="9"/>
            <color indexed="81"/>
            <rFont val="Tahoma"/>
            <family val="2"/>
          </rPr>
          <t>There is no information.</t>
        </r>
      </text>
    </comment>
    <comment ref="I166" authorId="0" shapeId="0" xr:uid="{CC7658E8-EC3F-4845-B792-F87246547B94}">
      <text>
        <r>
          <rPr>
            <b/>
            <sz val="9"/>
            <color indexed="81"/>
            <rFont val="Tahoma"/>
            <family val="2"/>
          </rPr>
          <t>There is no information.</t>
        </r>
      </text>
    </comment>
    <comment ref="J166" authorId="0" shapeId="0" xr:uid="{ABF8D3C4-35C8-4953-8352-41470BBD5299}">
      <text>
        <r>
          <rPr>
            <b/>
            <sz val="9"/>
            <color indexed="81"/>
            <rFont val="Tahoma"/>
            <family val="2"/>
          </rPr>
          <t>There is no information, but fish are not live bearers.</t>
        </r>
      </text>
    </comment>
    <comment ref="K166" authorId="0" shapeId="0" xr:uid="{ED3D668B-14FB-4E0D-AFE2-AFF33B97D56D}">
      <text>
        <r>
          <rPr>
            <b/>
            <sz val="9"/>
            <color indexed="81"/>
            <rFont val="Tahoma"/>
            <family val="2"/>
          </rPr>
          <t>There is no information.</t>
        </r>
      </text>
    </comment>
    <comment ref="M166" authorId="0" shapeId="0" xr:uid="{2C2946CF-C094-42C7-8286-3FBF6DF6AFD6}">
      <text>
        <r>
          <rPr>
            <b/>
            <sz val="9"/>
            <color indexed="81"/>
            <rFont val="Tahoma"/>
            <family val="2"/>
          </rPr>
          <t xml:space="preserve">TPT stocks : Worldwide distribution, uncommon in subtropics </t>
        </r>
      </text>
    </comment>
    <comment ref="N166" authorId="0" shapeId="0" xr:uid="{07BB4E45-887D-4842-926F-2FEC0FCB1F4C}">
      <text>
        <r>
          <rPr>
            <b/>
            <sz val="9"/>
            <color indexed="81"/>
            <rFont val="Tahoma"/>
            <family val="2"/>
          </rPr>
          <t>No information.</t>
        </r>
      </text>
    </comment>
    <comment ref="O166" authorId="0" shapeId="0" xr:uid="{B7E7DE04-F9E2-453F-A6CE-0E7D7FAF9E37}">
      <text>
        <r>
          <rPr>
            <b/>
            <sz val="9"/>
            <color indexed="81"/>
            <rFont val="Tahoma"/>
            <family val="2"/>
          </rPr>
          <t>TPT stocks : No information.</t>
        </r>
      </text>
    </comment>
    <comment ref="P166" authorId="0" shapeId="0" xr:uid="{75CBAD4D-3BCD-4E73-91DA-2D8F930A24D7}">
      <text>
        <r>
          <rPr>
            <b/>
            <sz val="9"/>
            <color indexed="81"/>
            <rFont val="Tahoma"/>
            <family val="2"/>
          </rPr>
          <t>No direct evidence of survival after capture.</t>
        </r>
      </text>
    </comment>
    <comment ref="E167" authorId="0" shapeId="0" xr:uid="{C17CE275-8593-45BE-BACA-E73791F11BA7}">
      <text>
        <r>
          <rPr>
            <b/>
            <sz val="9"/>
            <color indexed="81"/>
            <rFont val="Tahoma"/>
            <family val="2"/>
          </rPr>
          <t>The score is based on the maximum risk score in the family Agonidae, which included 1 species.</t>
        </r>
      </text>
    </comment>
    <comment ref="F167" authorId="0" shapeId="0" xr:uid="{7DE26808-6D74-41E9-BF22-8901E9C8725B}">
      <text>
        <r>
          <rPr>
            <b/>
            <sz val="9"/>
            <color indexed="81"/>
            <rFont val="Tahoma"/>
            <family val="2"/>
          </rPr>
          <t>The score is based on the maximum risk score in the family Agonidae, which included 1 species.</t>
        </r>
      </text>
    </comment>
    <comment ref="G167" authorId="0" shapeId="0" xr:uid="{F9F62160-0E10-49FF-ACCF-413F672AC727}">
      <text>
        <r>
          <rPr>
            <b/>
            <sz val="9"/>
            <color indexed="81"/>
            <rFont val="Tahoma"/>
            <family val="2"/>
          </rPr>
          <t>There is no information, but fish are likely to produce &gt;100 eggs/year.</t>
        </r>
      </text>
    </comment>
    <comment ref="H167" authorId="0" shapeId="0" xr:uid="{80DDEEA8-0ED7-4000-9EF3-87F8C6B2F7C2}">
      <text>
        <r>
          <rPr>
            <b/>
            <sz val="9"/>
            <color indexed="81"/>
            <rFont val="Tahoma"/>
            <family val="2"/>
          </rPr>
          <t>The score is based on the maximum risk score in the family Agonidae, which included 1 species.</t>
        </r>
      </text>
    </comment>
    <comment ref="I167" authorId="0" shapeId="0" xr:uid="{3BF51B66-F39F-4EAF-A531-AFB2F8231B26}">
      <text>
        <r>
          <rPr>
            <b/>
            <sz val="9"/>
            <color indexed="81"/>
            <rFont val="Tahoma"/>
            <family val="2"/>
          </rPr>
          <t>The score is based on the maximum risk score in the family Agonidae, which included 1 species.</t>
        </r>
      </text>
    </comment>
    <comment ref="J167" authorId="0" shapeId="0" xr:uid="{CCF80809-28CC-45E6-8E23-EB34B07C33E0}">
      <text>
        <r>
          <rPr>
            <b/>
            <sz val="9"/>
            <color indexed="81"/>
            <rFont val="Tahoma"/>
            <family val="2"/>
          </rPr>
          <t>Species reproductive strategy is demersal egg layer, which is medium risk.</t>
        </r>
      </text>
    </comment>
    <comment ref="K167" authorId="0" shapeId="0" xr:uid="{2CC3E657-6698-4E93-B1DB-590AE21DDBF4}">
      <text>
        <r>
          <rPr>
            <b/>
            <sz val="9"/>
            <color indexed="81"/>
            <rFont val="Tahoma"/>
            <family val="2"/>
          </rPr>
          <t>The score is based on the maximum risk score in the family Agonidae, which included 1 species.</t>
        </r>
      </text>
    </comment>
    <comment ref="M167" authorId="0" shapeId="0" xr:uid="{0F98A76A-15AC-4A66-99FD-B5CAC6F27709}">
      <text>
        <r>
          <rPr>
            <b/>
            <sz val="9"/>
            <color indexed="81"/>
            <rFont val="Tahoma"/>
            <family val="2"/>
          </rPr>
          <t>ALL stocks : Worldwide pelagic distribution</t>
        </r>
      </text>
    </comment>
    <comment ref="N167" authorId="0" shapeId="0" xr:uid="{E40DDBB0-D4F6-41FF-9445-8210D29E3D99}">
      <text>
        <r>
          <rPr>
            <b/>
            <sz val="9"/>
            <color indexed="81"/>
            <rFont val="Tahoma"/>
            <family val="2"/>
          </rPr>
          <t>The depth range of the species is 1-20m. For surface gears, the vertical overlap index with this species is 100.00%.</t>
        </r>
      </text>
    </comment>
    <comment ref="O167" authorId="0" shapeId="0" xr:uid="{A640BD17-45EA-4604-9354-2023E7E44E99}">
      <text>
        <r>
          <rPr>
            <b/>
            <sz val="9"/>
            <color indexed="81"/>
            <rFont val="Tahoma"/>
            <family val="2"/>
          </rPr>
          <t>ALB stocks : The maximum length of the species is missing, but the family's maximum length based on 1 species is 30cm. For albacore fisheries, the length overlap index with this species is 21.43%._x000D_
TPT stocks : The maximum length of the species is missing, but the family's maximum length based on 1 species is 30cm. For tropical surface fisheries, the length overlap index with this species is 27.27%.</t>
        </r>
      </text>
    </comment>
    <comment ref="P167" authorId="0" shapeId="0" xr:uid="{F87E4D34-918B-4F0F-90ED-69B7806A68B4}">
      <text>
        <r>
          <rPr>
            <b/>
            <sz val="9"/>
            <color indexed="81"/>
            <rFont val="Tahoma"/>
            <family val="2"/>
          </rPr>
          <t>No direct evidence of survival after capture.</t>
        </r>
      </text>
    </comment>
    <comment ref="E168" authorId="0" shapeId="0" xr:uid="{CB4BAAB9-2673-4CB3-A764-6C68BB66364F}">
      <text>
        <r>
          <rPr>
            <b/>
            <sz val="9"/>
            <color indexed="81"/>
            <rFont val="Tahoma"/>
            <family val="2"/>
          </rPr>
          <t>Species growth rate (K) is 0.787, which is higher than lowest risk K (0.183) for age at maturity.</t>
        </r>
      </text>
    </comment>
    <comment ref="F168" authorId="0" shapeId="0" xr:uid="{7CCC115A-00F6-449C-8DBE-86AE70E53E06}">
      <text>
        <r>
          <rPr>
            <b/>
            <sz val="9"/>
            <color indexed="81"/>
            <rFont val="Tahoma"/>
            <family val="2"/>
          </rPr>
          <t>Species growth rate (K) is 0.787, which is higher than lowest risk K (0.30) for maximum age.</t>
        </r>
      </text>
    </comment>
    <comment ref="G168" authorId="0" shapeId="0" xr:uid="{820FA48C-0E09-4B86-968B-B81A2B44921C}">
      <text>
        <r>
          <rPr>
            <b/>
            <sz val="9"/>
            <color indexed="81"/>
            <rFont val="Tahoma"/>
            <family val="2"/>
          </rPr>
          <t>Species fecundity is 200000 eggs/year, which is higher than the lowest risk value (20000).</t>
        </r>
      </text>
    </comment>
    <comment ref="H168" authorId="0" shapeId="0" xr:uid="{AD4F0F0D-D1A9-4401-8DB7-74564F401E9B}">
      <text>
        <r>
          <rPr>
            <b/>
            <sz val="9"/>
            <color indexed="81"/>
            <rFont val="Tahoma"/>
            <family val="2"/>
          </rPr>
          <t>Species maximum length is 65, which is lower than the lowest risk value (100cm).</t>
        </r>
      </text>
    </comment>
    <comment ref="I168" authorId="0" shapeId="0" xr:uid="{083D2603-ABE5-40E1-A84A-14AC16F19BF0}">
      <text>
        <r>
          <rPr>
            <b/>
            <sz val="9"/>
            <color indexed="81"/>
            <rFont val="Tahoma"/>
            <family val="2"/>
          </rPr>
          <t>Species length at maturity is 30, which is lower than the lowest risk value (40cm).</t>
        </r>
      </text>
    </comment>
    <comment ref="J168" authorId="0" shapeId="0" xr:uid="{860C59B6-4708-4948-9A64-D148B19B3ACC}">
      <text>
        <r>
          <rPr>
            <b/>
            <sz val="9"/>
            <color indexed="81"/>
            <rFont val="Tahoma"/>
            <family val="2"/>
          </rPr>
          <t>Species reproductive strategy is broadcast spawner, which is low risk.</t>
        </r>
      </text>
    </comment>
    <comment ref="K168" authorId="0" shapeId="0" xr:uid="{A5B619D2-F70A-463F-9E05-D8D0A18C0F32}">
      <text>
        <r>
          <rPr>
            <b/>
            <sz val="9"/>
            <color indexed="81"/>
            <rFont val="Tahoma"/>
            <family val="2"/>
          </rPr>
          <t>Species trophic level is 4.4, which is higher than the highest risk value (3.25).</t>
        </r>
      </text>
    </comment>
    <comment ref="M168" authorId="0" shapeId="0" xr:uid="{AB8C9561-A70E-45DE-A269-58275A0D9701}">
      <text>
        <r>
          <rPr>
            <b/>
            <sz val="9"/>
            <color indexed="81"/>
            <rFont val="Tahoma"/>
            <family val="2"/>
          </rPr>
          <t>ALL stocks : Worldwide pelagic distribution</t>
        </r>
      </text>
    </comment>
    <comment ref="N168" authorId="0" shapeId="0" xr:uid="{D13CF66F-7FA5-4D02-9D12-25E4CB3E18C3}">
      <text>
        <r>
          <rPr>
            <b/>
            <sz val="9"/>
            <color indexed="81"/>
            <rFont val="Tahoma"/>
            <family val="2"/>
          </rPr>
          <t>The depth range of the species is 50-200m. For surface gears, the vertical overlap index with this species is 33.77%.</t>
        </r>
      </text>
    </comment>
    <comment ref="O168" authorId="0" shapeId="0" xr:uid="{0C84C25B-CAEF-4249-A3B3-44EE196CC7CC}">
      <text>
        <r>
          <rPr>
            <b/>
            <sz val="9"/>
            <color indexed="81"/>
            <rFont val="Tahoma"/>
            <family val="2"/>
          </rPr>
          <t>ALB stocks : The maximum length of the species is 65cm. For albacore fisheries, the length overlap index with this species is 46.43%._x000D_
TPT stocks : The maximum length of the species is 65cm. For tropical surface fisheries, the length overlap index with this species is 59.09%.</t>
        </r>
      </text>
    </comment>
    <comment ref="P168" authorId="0" shapeId="0" xr:uid="{8F8253BB-C4F2-44FB-A8A4-FF1A665F8F66}">
      <text>
        <r>
          <rPr>
            <b/>
            <sz val="9"/>
            <color indexed="81"/>
            <rFont val="Tahoma"/>
            <family val="2"/>
          </rPr>
          <t>No direct evidence of survival after capture.</t>
        </r>
      </text>
    </comment>
    <comment ref="E169" authorId="0" shapeId="0" xr:uid="{AF4FB614-52CD-4B8C-8C53-415948A6606C}">
      <text>
        <r>
          <rPr>
            <b/>
            <sz val="9"/>
            <color indexed="81"/>
            <rFont val="Tahoma"/>
            <family val="2"/>
          </rPr>
          <t>Species growth rate (K) is 0.522, which is higher than lowest risk K (0.183) for age at maturity.</t>
        </r>
      </text>
    </comment>
    <comment ref="F169" authorId="0" shapeId="0" xr:uid="{3836715E-529F-49FF-8C2D-0506300D67EB}">
      <text>
        <r>
          <rPr>
            <b/>
            <sz val="9"/>
            <color indexed="81"/>
            <rFont val="Tahoma"/>
            <family val="2"/>
          </rPr>
          <t>Species growth rate (K) is 0.522, which is higher than lowest risk K (0.30) for maximum age.</t>
        </r>
      </text>
    </comment>
    <comment ref="G169" authorId="0" shapeId="0" xr:uid="{4C4FF679-78C6-4565-B481-F47D55463751}">
      <text>
        <r>
          <rPr>
            <b/>
            <sz val="9"/>
            <color indexed="81"/>
            <rFont val="Tahoma"/>
            <family val="2"/>
          </rPr>
          <t>Species fecundity is 31000 eggs/year, which is higher than the lowest risk value (20000).</t>
        </r>
      </text>
    </comment>
    <comment ref="H169" authorId="0" shapeId="0" xr:uid="{E80AD5C4-B6DA-4476-ACA8-16B1A1EC6C98}">
      <text>
        <r>
          <rPr>
            <b/>
            <sz val="9"/>
            <color indexed="81"/>
            <rFont val="Tahoma"/>
            <family val="2"/>
          </rPr>
          <t>Species maximum length is 50, which is lower than the lowest risk value (100cm).</t>
        </r>
      </text>
    </comment>
    <comment ref="I169" authorId="0" shapeId="0" xr:uid="{369F2415-A033-4BCE-A1B9-B1E7A3A6BB86}">
      <text>
        <r>
          <rPr>
            <b/>
            <sz val="9"/>
            <color indexed="81"/>
            <rFont val="Tahoma"/>
            <family val="2"/>
          </rPr>
          <t>Species length at maturity is 35, which is lower than the lowest risk value (40cm).</t>
        </r>
      </text>
    </comment>
    <comment ref="J169" authorId="0" shapeId="0" xr:uid="{C413B76A-4406-4C0D-BDB8-717CB09DDD91}">
      <text>
        <r>
          <rPr>
            <b/>
            <sz val="9"/>
            <color indexed="81"/>
            <rFont val="Tahoma"/>
            <family val="2"/>
          </rPr>
          <t>Species reproductive strategy is broadcast spawner, which is low risk.</t>
        </r>
      </text>
    </comment>
    <comment ref="K169" authorId="0" shapeId="0" xr:uid="{012ED29C-D3C8-46D4-B717-3A44D8D31DE6}">
      <text>
        <r>
          <rPr>
            <b/>
            <sz val="9"/>
            <color indexed="81"/>
            <rFont val="Tahoma"/>
            <family val="2"/>
          </rPr>
          <t>Species trophic level is 4.3, which is higher than the highest risk value (3.25).</t>
        </r>
      </text>
    </comment>
    <comment ref="M169" authorId="0" shapeId="0" xr:uid="{C7673CF1-D314-4B50-AEC2-47C9744AF8BB}">
      <text>
        <r>
          <rPr>
            <b/>
            <sz val="9"/>
            <color indexed="81"/>
            <rFont val="Tahoma"/>
            <family val="2"/>
          </rPr>
          <t>ALL stocks : Worldwide pelagic distribution</t>
        </r>
      </text>
    </comment>
    <comment ref="N169" authorId="0" shapeId="0" xr:uid="{A98AEBDA-6A5E-4013-A5C6-E7A7F788D082}">
      <text>
        <r>
          <rPr>
            <b/>
            <sz val="9"/>
            <color indexed="81"/>
            <rFont val="Tahoma"/>
            <family val="2"/>
          </rPr>
          <t>The depth range of the species is 50-200m. For surface gears, the vertical overlap index with this species is 33.77%.</t>
        </r>
      </text>
    </comment>
    <comment ref="O169" authorId="0" shapeId="0" xr:uid="{382F6C8C-1743-4E4E-8B36-B3F5BFE458BC}">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69" authorId="0" shapeId="0" xr:uid="{C38D94DE-F0DE-4CF7-9C32-C5C53BA828BC}">
      <text>
        <r>
          <rPr>
            <b/>
            <sz val="9"/>
            <color indexed="81"/>
            <rFont val="Tahoma"/>
            <family val="2"/>
          </rPr>
          <t>No direct evidence of survival after capture.</t>
        </r>
      </text>
    </comment>
    <comment ref="E170" authorId="0" shapeId="0" xr:uid="{DDE30E26-6EAF-45C3-BFAF-B5DD7D0FA82A}">
      <text>
        <r>
          <rPr>
            <b/>
            <sz val="9"/>
            <color indexed="81"/>
            <rFont val="Tahoma"/>
            <family val="2"/>
          </rPr>
          <t>Species growth rate (K) is 0.100, which is in the medium risk K range (0.061-0.183) for age at maturity.</t>
        </r>
      </text>
    </comment>
    <comment ref="F170" authorId="0" shapeId="0" xr:uid="{5F7A70E4-2F21-4D98-8A63-1F2C7BC798C5}">
      <text>
        <r>
          <rPr>
            <b/>
            <sz val="9"/>
            <color indexed="81"/>
            <rFont val="Tahoma"/>
            <family val="2"/>
          </rPr>
          <t>Species growth rate (K) is 0.100, which is lower than highest risk K (0.12) for maximum age.</t>
        </r>
      </text>
    </comment>
    <comment ref="G170" authorId="0" shapeId="0" xr:uid="{D773A60F-C44C-411C-9186-FC157AA7870D}">
      <text>
        <r>
          <rPr>
            <b/>
            <sz val="9"/>
            <color indexed="81"/>
            <rFont val="Tahoma"/>
            <family val="2"/>
          </rPr>
          <t>Species fecundity is 6 eggs/year, which is lower than the highest risk value (100).</t>
        </r>
      </text>
    </comment>
    <comment ref="H170" authorId="0" shapeId="0" xr:uid="{B62BAA16-816B-41F2-9FBB-66F252AECAD5}">
      <text>
        <r>
          <rPr>
            <b/>
            <sz val="9"/>
            <color indexed="81"/>
            <rFont val="Tahoma"/>
            <family val="2"/>
          </rPr>
          <t>Species maximum length is 193, which is in the medium risk range (100-300cm).</t>
        </r>
      </text>
    </comment>
    <comment ref="I170" authorId="0" shapeId="0" xr:uid="{2915DD95-ECB3-4E47-B4F2-E85A107134D6}">
      <text>
        <r>
          <rPr>
            <b/>
            <sz val="9"/>
            <color indexed="81"/>
            <rFont val="Tahoma"/>
            <family val="2"/>
          </rPr>
          <t>Species length at maturity is 146, which is in the medium risk range (40-200cm).</t>
        </r>
      </text>
    </comment>
    <comment ref="J170" authorId="0" shapeId="0" xr:uid="{29685C53-7955-4C0F-B8D1-1CA067ECF543}">
      <text>
        <r>
          <rPr>
            <b/>
            <sz val="9"/>
            <color indexed="81"/>
            <rFont val="Tahoma"/>
            <family val="2"/>
          </rPr>
          <t>Species reproductive strategy is live bearer, which is high risk.</t>
        </r>
      </text>
    </comment>
    <comment ref="K170" authorId="0" shapeId="0" xr:uid="{C7A95226-F880-4A5C-AFFC-FF2F3A33CFD2}">
      <text>
        <r>
          <rPr>
            <b/>
            <sz val="9"/>
            <color indexed="81"/>
            <rFont val="Tahoma"/>
            <family val="2"/>
          </rPr>
          <t>Species trophic level is 4.3, which is higher than the highest risk value (3.25).</t>
        </r>
      </text>
    </comment>
    <comment ref="M170" authorId="0" shapeId="0" xr:uid="{D9F16F86-7FD3-4F7A-A273-893A3F3929B3}">
      <text>
        <r>
          <rPr>
            <b/>
            <sz val="9"/>
            <color indexed="81"/>
            <rFont val="Tahoma"/>
            <family val="2"/>
          </rPr>
          <t>ALB stocks : Worldwide distribution, uncommon in tropics</t>
        </r>
      </text>
    </comment>
    <comment ref="N170" authorId="0" shapeId="0" xr:uid="{104FFC9E-9A79-4ED4-906E-014DE66EBD08}">
      <text>
        <r>
          <rPr>
            <b/>
            <sz val="9"/>
            <color indexed="81"/>
            <rFont val="Tahoma"/>
            <family val="2"/>
          </rPr>
          <t>The depth range of the species is 1-1100m. For surface gears, the vertical overlap index with this species is 9.09%.</t>
        </r>
      </text>
    </comment>
    <comment ref="O170" authorId="0" shapeId="0" xr:uid="{E79DFEF7-E978-4120-B63D-CA30460440DC}">
      <text>
        <r>
          <rPr>
            <b/>
            <sz val="9"/>
            <color indexed="81"/>
            <rFont val="Tahoma"/>
            <family val="2"/>
          </rPr>
          <t>ALB stocks : The maximum length of the species is 193cm. For albacore fisheries, the length overlap index with this species is 100.00%.</t>
        </r>
      </text>
    </comment>
    <comment ref="P170" authorId="0" shapeId="0" xr:uid="{D1D05404-616A-48A2-AC82-CD1AA1D9F71C}">
      <text>
        <r>
          <rPr>
            <b/>
            <sz val="9"/>
            <color indexed="81"/>
            <rFont val="Tahoma"/>
            <family val="2"/>
          </rPr>
          <t>No direct evidence of survival after capture.</t>
        </r>
      </text>
    </comment>
    <comment ref="E171" authorId="0" shapeId="0" xr:uid="{306F098D-9AD1-455A-966A-169D7BB6C576}">
      <text>
        <r>
          <rPr>
            <b/>
            <sz val="9"/>
            <color indexed="81"/>
            <rFont val="Tahoma"/>
            <family val="2"/>
          </rPr>
          <t>The score is based on the maximum risk score in the family Agonidae, which included 1 species.</t>
        </r>
      </text>
    </comment>
    <comment ref="F171" authorId="0" shapeId="0" xr:uid="{A29CDF4A-AA47-4374-899D-1A568FE7693E}">
      <text>
        <r>
          <rPr>
            <b/>
            <sz val="9"/>
            <color indexed="81"/>
            <rFont val="Tahoma"/>
            <family val="2"/>
          </rPr>
          <t>The score is based on the maximum risk score in the family Agonidae, which included 1 species.</t>
        </r>
      </text>
    </comment>
    <comment ref="G171" authorId="0" shapeId="0" xr:uid="{2FED3E60-230A-49EB-8FBF-9E270D16A83E}">
      <text>
        <r>
          <rPr>
            <b/>
            <sz val="9"/>
            <color indexed="81"/>
            <rFont val="Tahoma"/>
            <family val="2"/>
          </rPr>
          <t>The score is based on the maximum risk score in the family Agonidae, which included 1 species.</t>
        </r>
      </text>
    </comment>
    <comment ref="H171" authorId="0" shapeId="0" xr:uid="{EDD5EDFD-BE8D-4CE0-A7C6-C67063D1D802}">
      <text>
        <r>
          <rPr>
            <b/>
            <sz val="9"/>
            <color indexed="81"/>
            <rFont val="Tahoma"/>
            <family val="2"/>
          </rPr>
          <t>Species maximum length is 63, which is lower than the lowest risk value (100cm).</t>
        </r>
      </text>
    </comment>
    <comment ref="I171" authorId="0" shapeId="0" xr:uid="{FD224F95-7113-45DB-AF44-9CDAF997808E}">
      <text>
        <r>
          <rPr>
            <b/>
            <sz val="9"/>
            <color indexed="81"/>
            <rFont val="Tahoma"/>
            <family val="2"/>
          </rPr>
          <t>Species maximum length is 63cm, which is in the length at maturity medium risk range (40-200cm).</t>
        </r>
      </text>
    </comment>
    <comment ref="J171" authorId="0" shapeId="0" xr:uid="{A9231F2B-1A7E-444C-903F-29D6C26DD6E5}">
      <text>
        <r>
          <rPr>
            <b/>
            <sz val="9"/>
            <color indexed="81"/>
            <rFont val="Tahoma"/>
            <family val="2"/>
          </rPr>
          <t>Species reproductive strategy is demersal egg layer, which is medium risk.</t>
        </r>
      </text>
    </comment>
    <comment ref="K171" authorId="0" shapeId="0" xr:uid="{008CB75C-5681-464B-94F0-E6B23B4FDF32}">
      <text>
        <r>
          <rPr>
            <b/>
            <sz val="9"/>
            <color indexed="81"/>
            <rFont val="Tahoma"/>
            <family val="2"/>
          </rPr>
          <t>Species trophic level is 4.0, which is higher than the highest risk value (3.25).</t>
        </r>
      </text>
    </comment>
    <comment ref="M171" authorId="0" shapeId="0" xr:uid="{E40ACDAA-743C-40C8-8454-D21DE0B98DE3}">
      <text>
        <r>
          <rPr>
            <b/>
            <sz val="9"/>
            <color indexed="81"/>
            <rFont val="Tahoma"/>
            <family val="2"/>
          </rPr>
          <t>ALAN stocks : Northern Atlantic distribution temperate waters</t>
        </r>
      </text>
    </comment>
    <comment ref="N171" authorId="0" shapeId="0" xr:uid="{F2E2F50E-3EF3-43D4-B33F-70B1A85207A3}">
      <text>
        <r>
          <rPr>
            <b/>
            <sz val="9"/>
            <color indexed="81"/>
            <rFont val="Tahoma"/>
            <family val="2"/>
          </rPr>
          <t>The depth range of the species is 475-1200m. For surface gears, the vertical overlap index with this species is -51.52%. This species is demersal.</t>
        </r>
      </text>
    </comment>
    <comment ref="O171" authorId="0" shapeId="0" xr:uid="{50182BDB-F646-43CE-B522-AF2127DABF19}">
      <text>
        <r>
          <rPr>
            <b/>
            <sz val="9"/>
            <color indexed="81"/>
            <rFont val="Tahoma"/>
            <family val="2"/>
          </rPr>
          <t>ALB stocks : The maximum length of the species is 63cm. For albacore fisheries, the length overlap index with this species is 45.00%.</t>
        </r>
      </text>
    </comment>
    <comment ref="P171" authorId="0" shapeId="0" xr:uid="{426A9FB8-8175-4CF9-A4C5-A447328E8D15}">
      <text>
        <r>
          <rPr>
            <b/>
            <sz val="9"/>
            <color indexed="81"/>
            <rFont val="Tahoma"/>
            <family val="2"/>
          </rPr>
          <t>No direct evidence of survival after capture.</t>
        </r>
      </text>
    </comment>
    <comment ref="E172" authorId="0" shapeId="0" xr:uid="{83F158C1-83CE-4B05-BFFB-A79EF3919625}">
      <text>
        <r>
          <rPr>
            <b/>
            <sz val="9"/>
            <color indexed="81"/>
            <rFont val="Tahoma"/>
            <family val="2"/>
          </rPr>
          <t>Species growth rate (K) is 0.290, which is higher than lowest risk K (0.183) for age at maturity.</t>
        </r>
      </text>
    </comment>
    <comment ref="F172" authorId="0" shapeId="0" xr:uid="{AC54BF21-BCAF-4909-B921-26F08C939488}">
      <text>
        <r>
          <rPr>
            <b/>
            <sz val="9"/>
            <color indexed="81"/>
            <rFont val="Tahoma"/>
            <family val="2"/>
          </rPr>
          <t>Species growth rate (K) is 0.290, which is in the medium risk K range (0.12-0.30) for maximum age.</t>
        </r>
      </text>
    </comment>
    <comment ref="G172" authorId="0" shapeId="0" xr:uid="{7781C710-7B78-46CF-A968-926BF19EFF50}">
      <text>
        <r>
          <rPr>
            <b/>
            <sz val="9"/>
            <color indexed="81"/>
            <rFont val="Tahoma"/>
            <family val="2"/>
          </rPr>
          <t>Species fecundity is 19252 eggs/year, which is in the medium risk range (100-20000).</t>
        </r>
      </text>
    </comment>
    <comment ref="H172" authorId="0" shapeId="0" xr:uid="{F2E4A7D1-1B56-486A-AB53-0A2E6E8AA073}">
      <text>
        <r>
          <rPr>
            <b/>
            <sz val="9"/>
            <color indexed="81"/>
            <rFont val="Tahoma"/>
            <family val="2"/>
          </rPr>
          <t>Species maximum length is 104, which is in the medium risk range (100-300cm).</t>
        </r>
      </text>
    </comment>
    <comment ref="I172" authorId="0" shapeId="0" xr:uid="{25AF64FD-DAC8-416A-A5EE-A79BCBA873E5}">
      <text>
        <r>
          <rPr>
            <b/>
            <sz val="9"/>
            <color indexed="81"/>
            <rFont val="Tahoma"/>
            <family val="2"/>
          </rPr>
          <t>Species length at maturity is 45, which is in the medium risk range (40-200cm).</t>
        </r>
      </text>
    </comment>
    <comment ref="J172" authorId="0" shapeId="0" xr:uid="{824C7419-ECC9-4153-9B73-C50DF94E486F}">
      <text>
        <r>
          <rPr>
            <b/>
            <sz val="9"/>
            <color indexed="81"/>
            <rFont val="Tahoma"/>
            <family val="2"/>
          </rPr>
          <t>Species reproductive strategy is demersal egg layer, which is medium risk.</t>
        </r>
      </text>
    </comment>
    <comment ref="K172" authorId="0" shapeId="0" xr:uid="{759BADC7-7580-4324-BC69-A46778E7BD12}">
      <text>
        <r>
          <rPr>
            <b/>
            <sz val="9"/>
            <color indexed="81"/>
            <rFont val="Tahoma"/>
            <family val="2"/>
          </rPr>
          <t>Species trophic level is 4.2, which is higher than the highest risk value (3.25).</t>
        </r>
      </text>
    </comment>
    <comment ref="M172" authorId="0" shapeId="0" xr:uid="{DD6E7EC4-3E2B-41CA-BFF5-A0D4C3F831E3}">
      <text>
        <r>
          <rPr>
            <b/>
            <sz val="9"/>
            <color indexed="81"/>
            <rFont val="Tahoma"/>
            <family val="2"/>
          </rPr>
          <t xml:space="preserve">ALAM,ALAN,BEAT,SKAE,YFAT stocks : Northeastern Atlantic and Mediterranean Sea. </t>
        </r>
      </text>
    </comment>
    <comment ref="N172" authorId="0" shapeId="0" xr:uid="{CC805055-3EB7-4693-9DCE-44EF538D5342}">
      <text>
        <r>
          <rPr>
            <b/>
            <sz val="9"/>
            <color indexed="81"/>
            <rFont val="Tahoma"/>
            <family val="2"/>
          </rPr>
          <t>The depth range of the species is 1-200m. For surface gears, the vertical overlap index with this species is 50.00%.</t>
        </r>
      </text>
    </comment>
    <comment ref="O172" authorId="0" shapeId="0" xr:uid="{F69886E5-C200-4DD9-91CB-0F74DDBEE1ED}">
      <text>
        <r>
          <rPr>
            <b/>
            <sz val="9"/>
            <color indexed="81"/>
            <rFont val="Tahoma"/>
            <family val="2"/>
          </rPr>
          <t>ALB stocks : The maximum length of the species is 104cm. For albacore fisheries, the length overlap index with this species is 74.29%._x000D_
TPT stocks : The maximum length of the species is 104cm. For tropical surface fisheries, the length overlap index with this species is 94.55%.</t>
        </r>
      </text>
    </comment>
    <comment ref="P172" authorId="0" shapeId="0" xr:uid="{74B5126F-BC34-4625-BBEC-26444BA30B3B}">
      <text>
        <r>
          <rPr>
            <b/>
            <sz val="9"/>
            <color indexed="81"/>
            <rFont val="Tahoma"/>
            <family val="2"/>
          </rPr>
          <t>No direct evidence of survival after capture.</t>
        </r>
      </text>
    </comment>
    <comment ref="E173" authorId="0" shapeId="0" xr:uid="{9BAD273E-994F-4217-8CA7-C2B939BAC4A9}">
      <text>
        <r>
          <rPr>
            <b/>
            <sz val="9"/>
            <color indexed="81"/>
            <rFont val="Tahoma"/>
            <family val="2"/>
          </rPr>
          <t>The score is based on the maximum risk score in the family Scyliorhinidae, which included 1 species.</t>
        </r>
      </text>
    </comment>
    <comment ref="F173" authorId="0" shapeId="0" xr:uid="{4856632B-389F-41A7-BAB9-6E7D143DEA09}">
      <text>
        <r>
          <rPr>
            <b/>
            <sz val="9"/>
            <color indexed="81"/>
            <rFont val="Tahoma"/>
            <family val="2"/>
          </rPr>
          <t>The score is based on the maximum risk score in the family Scyliorhinidae, which included 1 species.</t>
        </r>
      </text>
    </comment>
    <comment ref="G173" authorId="0" shapeId="0" xr:uid="{D0A2DD27-06B3-4F88-99B9-2D000C6288AD}">
      <text>
        <r>
          <rPr>
            <b/>
            <sz val="9"/>
            <color indexed="81"/>
            <rFont val="Tahoma"/>
            <family val="2"/>
          </rPr>
          <t>The score is based on the maximum risk score in the family Scyliorhinidae, which included 2 species.</t>
        </r>
      </text>
    </comment>
    <comment ref="H173" authorId="0" shapeId="0" xr:uid="{3605B9CF-4B8A-4618-A017-80D27C419EA1}">
      <text>
        <r>
          <rPr>
            <b/>
            <sz val="9"/>
            <color indexed="81"/>
            <rFont val="Tahoma"/>
            <family val="2"/>
          </rPr>
          <t>The score is based on the maximum risk score in the family Centrophoridae, which included 5 species.</t>
        </r>
      </text>
    </comment>
    <comment ref="I173" authorId="0" shapeId="0" xr:uid="{87F9E2CF-C35F-4012-AEEE-D15399E1EA18}">
      <text>
        <r>
          <rPr>
            <b/>
            <sz val="9"/>
            <color indexed="81"/>
            <rFont val="Tahoma"/>
            <family val="2"/>
          </rPr>
          <t>The score is based on the maximum risk score in the family Agonidae, which included 1 species.</t>
        </r>
      </text>
    </comment>
    <comment ref="J173" authorId="0" shapeId="0" xr:uid="{156EF831-98B8-4A50-91DC-7D161850A754}">
      <text>
        <r>
          <rPr>
            <b/>
            <sz val="9"/>
            <color indexed="81"/>
            <rFont val="Tahoma"/>
            <family val="2"/>
          </rPr>
          <t>The score is based on the maximum risk score in the family Agonidae, which included 1 species.</t>
        </r>
      </text>
    </comment>
    <comment ref="K173" authorId="0" shapeId="0" xr:uid="{6CB7EFB0-6A3A-415A-AC1E-A98E605D693C}">
      <text>
        <r>
          <rPr>
            <b/>
            <sz val="9"/>
            <color indexed="81"/>
            <rFont val="Tahoma"/>
            <family val="2"/>
          </rPr>
          <t>The score is based on the maximum risk score in the family Agonidae, which included 1 species.</t>
        </r>
      </text>
    </comment>
    <comment ref="M173" authorId="0" shapeId="0" xr:uid="{9DFE75FC-B9A7-4428-B3E1-B7E0CC64D043}">
      <text>
        <r>
          <rPr>
            <b/>
            <sz val="9"/>
            <color indexed="81"/>
            <rFont val="Tahoma"/>
            <family val="2"/>
          </rPr>
          <t>ALL stocks : Worldwide demersal distribution</t>
        </r>
      </text>
    </comment>
    <comment ref="N173" authorId="0" shapeId="0" xr:uid="{00B0ED07-BAA4-429C-9803-5FCE1AC1A531}">
      <text>
        <r>
          <rPr>
            <b/>
            <sz val="9"/>
            <color indexed="81"/>
            <rFont val="Tahoma"/>
            <family val="2"/>
          </rPr>
          <t>The depth range of the species is 55-1873m. For surface gears, the vertical overlap index with this species is 2.53%. This species is demersal.</t>
        </r>
      </text>
    </comment>
    <comment ref="O173" authorId="0" shapeId="0" xr:uid="{A7060D51-A61F-4D6F-8D72-AF24FE135295}">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73" authorId="0" shapeId="0" xr:uid="{F7B9FF92-F02C-4DB3-AF66-A384A9C7CD66}">
      <text>
        <r>
          <rPr>
            <b/>
            <sz val="9"/>
            <color indexed="81"/>
            <rFont val="Tahoma"/>
            <family val="2"/>
          </rPr>
          <t>No direct evidence of survival after capture.</t>
        </r>
      </text>
    </comment>
    <comment ref="E174" authorId="0" shapeId="0" xr:uid="{6767BB6F-241D-4D34-8C40-3733626EF9F1}">
      <text>
        <r>
          <rPr>
            <b/>
            <sz val="9"/>
            <color indexed="81"/>
            <rFont val="Tahoma"/>
            <family val="2"/>
          </rPr>
          <t>Species growth rate (K) is 0.124, which is in the medium risk K range (0.061-0.183) for age at maturity.</t>
        </r>
      </text>
    </comment>
    <comment ref="F174" authorId="0" shapeId="0" xr:uid="{943B1B8B-172C-4EDF-811F-B22F1D2A02E2}">
      <text>
        <r>
          <rPr>
            <b/>
            <sz val="9"/>
            <color indexed="81"/>
            <rFont val="Tahoma"/>
            <family val="2"/>
          </rPr>
          <t>Species growth rate (K) is 0.124, which is in the medium risk K range (0.12-0.30) for maximum age.</t>
        </r>
      </text>
    </comment>
    <comment ref="G174" authorId="0" shapeId="0" xr:uid="{95DC3467-27E4-4756-A297-B8AB2727F774}">
      <text>
        <r>
          <rPr>
            <b/>
            <sz val="9"/>
            <color indexed="81"/>
            <rFont val="Tahoma"/>
            <family val="2"/>
          </rPr>
          <t>There is no information, but fish are likely to produce &gt;100 eggs/year.</t>
        </r>
      </text>
    </comment>
    <comment ref="H174" authorId="0" shapeId="0" xr:uid="{EA7CC96A-6A8C-40D2-9B37-0F8E4F238472}">
      <text>
        <r>
          <rPr>
            <b/>
            <sz val="9"/>
            <color indexed="81"/>
            <rFont val="Tahoma"/>
            <family val="2"/>
          </rPr>
          <t>Species maximum length is 200, which is in the medium risk range (100-300cm).</t>
        </r>
      </text>
    </comment>
    <comment ref="I174" authorId="0" shapeId="0" xr:uid="{4944CE19-166F-43F4-BA72-A40CFC74C3FF}">
      <text>
        <r>
          <rPr>
            <b/>
            <sz val="9"/>
            <color indexed="81"/>
            <rFont val="Tahoma"/>
            <family val="2"/>
          </rPr>
          <t>Species length at maturity is 66, which is in the medium risk range (40-200cm).</t>
        </r>
      </text>
    </comment>
    <comment ref="J174" authorId="0" shapeId="0" xr:uid="{5D85B883-CEF7-4800-9B2D-5CE47A958C0E}">
      <text>
        <r>
          <rPr>
            <b/>
            <sz val="9"/>
            <color indexed="81"/>
            <rFont val="Tahoma"/>
            <family val="2"/>
          </rPr>
          <t>Species reproductive strategy is broadcast spawner, which is low risk.</t>
        </r>
      </text>
    </comment>
    <comment ref="K174" authorId="0" shapeId="0" xr:uid="{508ABEFB-B822-42FD-A491-51C235B6027A}">
      <text>
        <r>
          <rPr>
            <b/>
            <sz val="9"/>
            <color indexed="81"/>
            <rFont val="Tahoma"/>
            <family val="2"/>
          </rPr>
          <t>Species trophic level is 4.5, which is higher than the highest risk value (3.25).</t>
        </r>
      </text>
    </comment>
    <comment ref="M174" authorId="0" shapeId="0" xr:uid="{34914A94-6309-469F-84FE-882AED7E1A9C}">
      <text>
        <r>
          <rPr>
            <b/>
            <sz val="9"/>
            <color indexed="81"/>
            <rFont val="Tahoma"/>
            <family val="2"/>
          </rPr>
          <t>ALL stocks : Worldwide coastal distribution, mainly coastal</t>
        </r>
      </text>
    </comment>
    <comment ref="N174" authorId="0" shapeId="0" xr:uid="{0A744260-7C71-4A94-B12A-56093C708AAF}">
      <text>
        <r>
          <rPr>
            <b/>
            <sz val="9"/>
            <color indexed="81"/>
            <rFont val="Tahoma"/>
            <family val="2"/>
          </rPr>
          <t>The depth range of the species is 1-100m. For surface gears, the vertical overlap index with this species is 100.00%. This species is reef associated.</t>
        </r>
      </text>
    </comment>
    <comment ref="O174" authorId="0" shapeId="0" xr:uid="{0512116A-B7F2-4220-A82A-544D195EFA59}">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74" authorId="0" shapeId="0" xr:uid="{09F46ED2-54B0-4D41-9719-C718F3726406}">
      <text>
        <r>
          <rPr>
            <b/>
            <sz val="9"/>
            <color indexed="81"/>
            <rFont val="Tahoma"/>
            <family val="2"/>
          </rPr>
          <t>No direct evidence of survival after capture.</t>
        </r>
      </text>
    </comment>
    <comment ref="E175" authorId="0" shapeId="0" xr:uid="{BFA89B5E-F506-44BE-909D-9B3C1D8F924A}">
      <text>
        <r>
          <rPr>
            <b/>
            <sz val="9"/>
            <color indexed="81"/>
            <rFont val="Tahoma"/>
            <family val="2"/>
          </rPr>
          <t>Species growth rate (K) is 0.208, which is higher than lowest risk K (0.183) for age at maturity.</t>
        </r>
      </text>
    </comment>
    <comment ref="F175" authorId="0" shapeId="0" xr:uid="{BA68A6AD-94B6-4EF0-87BC-7A27F80F0044}">
      <text>
        <r>
          <rPr>
            <b/>
            <sz val="9"/>
            <color indexed="81"/>
            <rFont val="Tahoma"/>
            <family val="2"/>
          </rPr>
          <t>Species growth rate (K) is 0.208, which is in the medium risk K range (0.12-0.30) for maximum age.</t>
        </r>
      </text>
    </comment>
    <comment ref="G175" authorId="0" shapeId="0" xr:uid="{96FB62A8-399B-470E-801A-83B4B5744DFF}">
      <text>
        <r>
          <rPr>
            <b/>
            <sz val="9"/>
            <color indexed="81"/>
            <rFont val="Tahoma"/>
            <family val="2"/>
          </rPr>
          <t>Species fecundity is 500000 eggs/year, which is higher than the lowest risk value (20000).</t>
        </r>
      </text>
    </comment>
    <comment ref="H175" authorId="0" shapeId="0" xr:uid="{380BE60A-552D-4C05-95C0-C4224C8A2162}">
      <text>
        <r>
          <rPr>
            <b/>
            <sz val="9"/>
            <color indexed="81"/>
            <rFont val="Tahoma"/>
            <family val="2"/>
          </rPr>
          <t>Species maximum length is 110, which is in the medium risk range (100-300cm).</t>
        </r>
      </text>
    </comment>
    <comment ref="I175" authorId="0" shapeId="0" xr:uid="{61CBE4C9-6054-431E-AAA9-BE45B7A6C4BC}">
      <text>
        <r>
          <rPr>
            <b/>
            <sz val="9"/>
            <color indexed="81"/>
            <rFont val="Tahoma"/>
            <family val="2"/>
          </rPr>
          <t>Species length at maturity is 65, which is in the medium risk range (40-200cm).</t>
        </r>
      </text>
    </comment>
    <comment ref="J175" authorId="0" shapeId="0" xr:uid="{0ECE54FD-99A1-49D0-BF6A-638CB47CBAF3}">
      <text>
        <r>
          <rPr>
            <b/>
            <sz val="9"/>
            <color indexed="81"/>
            <rFont val="Tahoma"/>
            <family val="2"/>
          </rPr>
          <t>Species reproductive strategy is broadcast spawner, which is low risk.</t>
        </r>
      </text>
    </comment>
    <comment ref="K175" authorId="0" shapeId="0" xr:uid="{A82A5BFB-6B68-4AEC-9DA4-7FC974ED614E}">
      <text>
        <r>
          <rPr>
            <b/>
            <sz val="9"/>
            <color indexed="81"/>
            <rFont val="Tahoma"/>
            <family val="2"/>
          </rPr>
          <t>Species trophic level is 4.3, which is higher than the highest risk value (3.25).</t>
        </r>
      </text>
    </comment>
    <comment ref="M175" authorId="0" shapeId="0" xr:uid="{E0FDC567-C12A-4759-A19E-F61276C6F81A}">
      <text>
        <r>
          <rPr>
            <b/>
            <sz val="9"/>
            <color indexed="81"/>
            <rFont val="Tahoma"/>
            <family val="2"/>
          </rPr>
          <t>ALPS,BEPW,SKPW,YFPW stocks : Southwest Pacific distribution</t>
        </r>
      </text>
    </comment>
    <comment ref="N175" authorId="0" shapeId="0" xr:uid="{F2A18553-B090-41A6-A9BF-CF202526B6B8}">
      <text>
        <r>
          <rPr>
            <b/>
            <sz val="9"/>
            <color indexed="81"/>
            <rFont val="Tahoma"/>
            <family val="2"/>
          </rPr>
          <t>The depth range of the species is 100-800m. For surface gears, the vertical overlap index with this species is 0.14%.</t>
        </r>
      </text>
    </comment>
    <comment ref="O175" authorId="0" shapeId="0" xr:uid="{84DA4D8F-A53C-4A11-B712-E4E3BC31FB7A}">
      <text>
        <r>
          <rPr>
            <b/>
            <sz val="9"/>
            <color indexed="81"/>
            <rFont val="Tahoma"/>
            <family val="2"/>
          </rPr>
          <t>TPT stocks : The maximum length of the species is 110cm. For tropical surface fisheries, the length overlap index with this species is 100.00%.</t>
        </r>
      </text>
    </comment>
    <comment ref="P175" authorId="0" shapeId="0" xr:uid="{9575E0DA-64DF-450F-8B36-2D5A5972D4F0}">
      <text>
        <r>
          <rPr>
            <b/>
            <sz val="9"/>
            <color indexed="81"/>
            <rFont val="Tahoma"/>
            <family val="2"/>
          </rPr>
          <t>No direct evidence of survival after capture.</t>
        </r>
      </text>
    </comment>
    <comment ref="E176" authorId="0" shapeId="0" xr:uid="{3B0F2F57-8E3C-415D-8611-1D5ADE283F3C}">
      <text>
        <r>
          <rPr>
            <b/>
            <sz val="9"/>
            <color indexed="81"/>
            <rFont val="Tahoma"/>
            <family val="2"/>
          </rPr>
          <t>The score is based on the maximum risk score in the family Scyliorhinidae, which included 1 species.</t>
        </r>
      </text>
    </comment>
    <comment ref="F176" authorId="0" shapeId="0" xr:uid="{51990160-9CC7-45A1-A5A5-E3B77EBE13A5}">
      <text>
        <r>
          <rPr>
            <b/>
            <sz val="9"/>
            <color indexed="81"/>
            <rFont val="Tahoma"/>
            <family val="2"/>
          </rPr>
          <t>The score is based on the maximum risk score in the family Scyliorhinidae, which included 1 species.</t>
        </r>
      </text>
    </comment>
    <comment ref="G176" authorId="0" shapeId="0" xr:uid="{2E342EBF-778D-4EF7-8BF8-094B65D33E64}">
      <text>
        <r>
          <rPr>
            <b/>
            <sz val="9"/>
            <color indexed="81"/>
            <rFont val="Tahoma"/>
            <family val="2"/>
          </rPr>
          <t>Species fecundity is 300000 eggs/year, which is higher than the lowest risk value (20000).</t>
        </r>
      </text>
    </comment>
    <comment ref="H176" authorId="0" shapeId="0" xr:uid="{9DE12CC4-3061-42D6-9239-7633BBF973E8}">
      <text>
        <r>
          <rPr>
            <b/>
            <sz val="9"/>
            <color indexed="81"/>
            <rFont val="Tahoma"/>
            <family val="2"/>
          </rPr>
          <t>Species maximum length is 100, which is in the medium risk range (100-300cm).</t>
        </r>
      </text>
    </comment>
    <comment ref="I176" authorId="0" shapeId="0" xr:uid="{6A615519-65B4-4C06-BA6E-C9885A43625C}">
      <text>
        <r>
          <rPr>
            <b/>
            <sz val="9"/>
            <color indexed="81"/>
            <rFont val="Tahoma"/>
            <family val="2"/>
          </rPr>
          <t>Species length at maturity is 50, which is in the medium risk range (40-200cm).</t>
        </r>
      </text>
    </comment>
    <comment ref="J176" authorId="0" shapeId="0" xr:uid="{D59D6BA2-0805-4170-B7BA-03F6BF7D49EE}">
      <text>
        <r>
          <rPr>
            <b/>
            <sz val="9"/>
            <color indexed="81"/>
            <rFont val="Tahoma"/>
            <family val="2"/>
          </rPr>
          <t>Species reproductive strategy is broadcast spawner, which is low risk.</t>
        </r>
      </text>
    </comment>
    <comment ref="K176" authorId="0" shapeId="0" xr:uid="{C325B16A-0DDD-4A9E-BC88-BA49DDC5CBD4}">
      <text>
        <r>
          <rPr>
            <b/>
            <sz val="9"/>
            <color indexed="81"/>
            <rFont val="Tahoma"/>
            <family val="2"/>
          </rPr>
          <t>Species trophic level is 4.4, which is higher than the highest risk value (3.25).</t>
        </r>
      </text>
    </comment>
    <comment ref="M176" authorId="0" shapeId="0" xr:uid="{22839B42-EC73-4A7C-A33E-740F49F71FA2}">
      <text>
        <r>
          <rPr>
            <b/>
            <sz val="9"/>
            <color indexed="81"/>
            <rFont val="Tahoma"/>
            <family val="2"/>
          </rPr>
          <t>ALL stocks : Worldwide pelagic distribution</t>
        </r>
      </text>
    </comment>
    <comment ref="N176" authorId="0" shapeId="0" xr:uid="{6FD76263-0B96-42FA-B2BF-12368521EBDD}">
      <text>
        <r>
          <rPr>
            <b/>
            <sz val="9"/>
            <color indexed="81"/>
            <rFont val="Tahoma"/>
            <family val="2"/>
          </rPr>
          <t>The depth range of the species is 1-600m. For surface gears, the vertical overlap index with this species is 16.67%.</t>
        </r>
      </text>
    </comment>
    <comment ref="O176" authorId="0" shapeId="0" xr:uid="{9E2033FB-79D9-4791-BD4F-F3A8CF21F71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76" authorId="0" shapeId="0" xr:uid="{EF395967-73DB-44B6-B24C-8B4C9ED5BC7E}">
      <text>
        <r>
          <rPr>
            <b/>
            <sz val="9"/>
            <color indexed="81"/>
            <rFont val="Tahoma"/>
            <family val="2"/>
          </rPr>
          <t>No direct evidence of survival after capture.</t>
        </r>
      </text>
    </comment>
    <comment ref="E177" authorId="0" shapeId="0" xr:uid="{4C3C8EFC-3CE6-4B64-BDDA-889673C77A8C}">
      <text>
        <r>
          <rPr>
            <b/>
            <sz val="9"/>
            <color indexed="81"/>
            <rFont val="Tahoma"/>
            <family val="2"/>
          </rPr>
          <t>The score is based on the maximum risk score in the family Agonidae, which included 1 species.</t>
        </r>
      </text>
    </comment>
    <comment ref="F177" authorId="0" shapeId="0" xr:uid="{1E66F3C4-19A1-47CD-BA8C-CD399FB3F274}">
      <text>
        <r>
          <rPr>
            <b/>
            <sz val="9"/>
            <color indexed="81"/>
            <rFont val="Tahoma"/>
            <family val="2"/>
          </rPr>
          <t>The score is based on the maximum risk score in the family Gempylidae, which included 3 species.</t>
        </r>
      </text>
    </comment>
    <comment ref="G177" authorId="0" shapeId="0" xr:uid="{898B2977-7365-44F9-816B-49B50D3116BB}">
      <text>
        <r>
          <rPr>
            <b/>
            <sz val="9"/>
            <color indexed="81"/>
            <rFont val="Tahoma"/>
            <family val="2"/>
          </rPr>
          <t>Species fecundity is 650000 eggs/year, which is higher than the lowest risk value (20000).</t>
        </r>
      </text>
    </comment>
    <comment ref="H177" authorId="0" shapeId="0" xr:uid="{6616B3FA-55A8-408D-9E68-B519F93238C1}">
      <text>
        <r>
          <rPr>
            <b/>
            <sz val="9"/>
            <color indexed="81"/>
            <rFont val="Tahoma"/>
            <family val="2"/>
          </rPr>
          <t>Species maximum length is 100, which is in the medium risk range (100-300cm).</t>
        </r>
      </text>
    </comment>
    <comment ref="I177" authorId="0" shapeId="0" xr:uid="{9C0D8F60-C597-43D9-B03A-685B33E9CE5A}">
      <text>
        <r>
          <rPr>
            <b/>
            <sz val="9"/>
            <color indexed="81"/>
            <rFont val="Tahoma"/>
            <family val="2"/>
          </rPr>
          <t>Species length at maturity is 50, which is in the medium risk range (40-200cm).</t>
        </r>
      </text>
    </comment>
    <comment ref="J177" authorId="0" shapeId="0" xr:uid="{90B7BB96-8E38-4BDA-AC4D-08FA7BB42954}">
      <text>
        <r>
          <rPr>
            <b/>
            <sz val="9"/>
            <color indexed="81"/>
            <rFont val="Tahoma"/>
            <family val="2"/>
          </rPr>
          <t>Species reproductive strategy is broadcast spawner, which is low risk.</t>
        </r>
      </text>
    </comment>
    <comment ref="K177" authorId="0" shapeId="0" xr:uid="{8B6EE9A2-F05B-4881-B395-DEEBF1447263}">
      <text>
        <r>
          <rPr>
            <b/>
            <sz val="9"/>
            <color indexed="81"/>
            <rFont val="Tahoma"/>
            <family val="2"/>
          </rPr>
          <t>Species trophic level is 4.4, which is higher than the highest risk value (3.25).</t>
        </r>
      </text>
    </comment>
    <comment ref="M177" authorId="0" shapeId="0" xr:uid="{AA289109-5AB8-49EB-BFD9-474F65F375A2}">
      <text>
        <r>
          <rPr>
            <b/>
            <sz val="9"/>
            <color indexed="81"/>
            <rFont val="Tahoma"/>
            <family val="2"/>
          </rPr>
          <t>ALL stocks : Distribution worldwide in tropical and subtropical seas.</t>
        </r>
      </text>
    </comment>
    <comment ref="N177" authorId="0" shapeId="0" xr:uid="{22ACA6EF-585A-4C93-9892-6D05E5EA3B2B}">
      <text>
        <r>
          <rPr>
            <b/>
            <sz val="9"/>
            <color indexed="81"/>
            <rFont val="Tahoma"/>
            <family val="2"/>
          </rPr>
          <t>The depth range of the species is 1-600m. For surface gears, the vertical overlap index with this species is 16.67%.</t>
        </r>
      </text>
    </comment>
    <comment ref="O177" authorId="0" shapeId="0" xr:uid="{F07BBE01-52C3-4CD1-9A8A-59B1BD9DF21C}">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77" authorId="0" shapeId="0" xr:uid="{A0D6A31D-F00F-4D99-B613-B327525B8435}">
      <text>
        <r>
          <rPr>
            <b/>
            <sz val="9"/>
            <color indexed="81"/>
            <rFont val="Tahoma"/>
            <family val="2"/>
          </rPr>
          <t>No direct evidence of survival after capture.</t>
        </r>
      </text>
    </comment>
    <comment ref="E178" authorId="0" shapeId="0" xr:uid="{056FCEDF-FB18-4308-88FD-3DE922E24A9D}">
      <text>
        <r>
          <rPr>
            <b/>
            <sz val="9"/>
            <color indexed="81"/>
            <rFont val="Tahoma"/>
            <family val="2"/>
          </rPr>
          <t>Species growth rate (K) is 0.395, which is higher than lowest risk K (0.183) for age at maturity.</t>
        </r>
      </text>
    </comment>
    <comment ref="F178" authorId="0" shapeId="0" xr:uid="{487259C3-CABF-4F8B-8C73-DE3DD83C3DB1}">
      <text>
        <r>
          <rPr>
            <b/>
            <sz val="9"/>
            <color indexed="81"/>
            <rFont val="Tahoma"/>
            <family val="2"/>
          </rPr>
          <t>Species growth rate (K) is 0.395, which is higher than lowest risk K (0.30) for maximum age.</t>
        </r>
      </text>
    </comment>
    <comment ref="G178" authorId="0" shapeId="0" xr:uid="{9579FA68-E339-4DC1-BDCB-F7046B8A13C1}">
      <text>
        <r>
          <rPr>
            <b/>
            <sz val="9"/>
            <color indexed="81"/>
            <rFont val="Tahoma"/>
            <family val="2"/>
          </rPr>
          <t>The score is based on the maximum risk score in the family Agonidae, which included 1 species.</t>
        </r>
      </text>
    </comment>
    <comment ref="H178" authorId="0" shapeId="0" xr:uid="{B031D185-8658-4781-9F45-6137DC8437A8}">
      <text>
        <r>
          <rPr>
            <b/>
            <sz val="9"/>
            <color indexed="81"/>
            <rFont val="Tahoma"/>
            <family val="2"/>
          </rPr>
          <t>Species maximum length is 120, which is in the medium risk range (100-300cm).</t>
        </r>
      </text>
    </comment>
    <comment ref="I178" authorId="0" shapeId="0" xr:uid="{EA8763DF-4B80-44DE-860F-46413EAF4AFC}">
      <text>
        <r>
          <rPr>
            <b/>
            <sz val="9"/>
            <color indexed="81"/>
            <rFont val="Tahoma"/>
            <family val="2"/>
          </rPr>
          <t>Species length at maturity is 33, which is lower than the lowest risk value (40cm).</t>
        </r>
      </text>
    </comment>
    <comment ref="J178" authorId="0" shapeId="0" xr:uid="{F92E3027-DF12-4C16-8F2D-A9EDBA5DE3FC}">
      <text>
        <r>
          <rPr>
            <b/>
            <sz val="9"/>
            <color indexed="81"/>
            <rFont val="Tahoma"/>
            <family val="2"/>
          </rPr>
          <t>Species reproductive strategy is broadcast spawner, which is low risk.</t>
        </r>
      </text>
    </comment>
    <comment ref="K178" authorId="0" shapeId="0" xr:uid="{0508EDED-084D-41A4-BF58-4C27B77159E6}">
      <text>
        <r>
          <rPr>
            <b/>
            <sz val="9"/>
            <color indexed="81"/>
            <rFont val="Tahoma"/>
            <family val="2"/>
          </rPr>
          <t>Species trophic level is 3.8, which is higher than the highest risk value (3.25).</t>
        </r>
      </text>
    </comment>
    <comment ref="M178" authorId="0" shapeId="0" xr:uid="{E73FF07E-5193-4A0A-A415-5EC5DD2A0BAE}">
      <text>
        <r>
          <rPr>
            <b/>
            <sz val="9"/>
            <color indexed="81"/>
            <rFont val="Tahoma"/>
            <family val="2"/>
          </rPr>
          <t>BEI_,BEPE,BEPW,SKI_,SKPE,SKPW,YFI_,YFPE,YFPW stocks : Tropical Indo-Pacific distrbution, uncommon in subtropics, absent in Atlantic Ocean, mainly coastal</t>
        </r>
      </text>
    </comment>
    <comment ref="N178" authorId="0" shapeId="0" xr:uid="{4B864301-1063-4C4D-A9F1-89466223D582}">
      <text>
        <r>
          <rPr>
            <b/>
            <sz val="9"/>
            <color indexed="81"/>
            <rFont val="Tahoma"/>
            <family val="2"/>
          </rPr>
          <t>The depth range of the species is 1-80m. For surface gears, the vertical overlap index with this species is 100.00%. This species is reef associated.</t>
        </r>
      </text>
    </comment>
    <comment ref="O178" authorId="0" shapeId="0" xr:uid="{7F94BD08-6980-4F16-8B3D-437349241D1C}">
      <text>
        <r>
          <rPr>
            <b/>
            <sz val="9"/>
            <color indexed="81"/>
            <rFont val="Tahoma"/>
            <family val="2"/>
          </rPr>
          <t>TPT stocks : The maximum length of the species is 120cm. For tropical surface fisheries, the length overlap index with this species is 100.00%.</t>
        </r>
      </text>
    </comment>
    <comment ref="P178" authorId="0" shapeId="0" xr:uid="{D401D33F-5DC1-4963-968F-56A7A87FD629}">
      <text>
        <r>
          <rPr>
            <b/>
            <sz val="9"/>
            <color indexed="81"/>
            <rFont val="Tahoma"/>
            <family val="2"/>
          </rPr>
          <t>No direct evidence of survival after capture.</t>
        </r>
      </text>
    </comment>
    <comment ref="E179" authorId="0" shapeId="0" xr:uid="{5385E7A5-EBD7-4A1A-BEE2-14E951AB7C8D}">
      <text>
        <r>
          <rPr>
            <b/>
            <sz val="9"/>
            <color indexed="81"/>
            <rFont val="Tahoma"/>
            <family val="2"/>
          </rPr>
          <t>Species growth rate (K) is 0.100, which is in the medium risk K range (0.061-0.183) for age at maturity.</t>
        </r>
      </text>
    </comment>
    <comment ref="F179" authorId="0" shapeId="0" xr:uid="{BAC4405B-090E-4F0F-9275-BAC583B170E8}">
      <text>
        <r>
          <rPr>
            <b/>
            <sz val="9"/>
            <color indexed="81"/>
            <rFont val="Tahoma"/>
            <family val="2"/>
          </rPr>
          <t>Species growth rate (K) is 0.100, which is lower than highest risk K (0.12) for maximum age.</t>
        </r>
      </text>
    </comment>
    <comment ref="G179" authorId="0" shapeId="0" xr:uid="{3BD7E676-5210-49F9-9F6B-E78EDD564EE2}">
      <text>
        <r>
          <rPr>
            <b/>
            <sz val="9"/>
            <color indexed="81"/>
            <rFont val="Tahoma"/>
            <family val="2"/>
          </rPr>
          <t>Species fecundity is 21 eggs/year, which is lower than the highest risk value (100).</t>
        </r>
      </text>
    </comment>
    <comment ref="H179" authorId="0" shapeId="0" xr:uid="{0EA06BE8-BBD9-48D5-8484-F414B98614F1}">
      <text>
        <r>
          <rPr>
            <b/>
            <sz val="9"/>
            <color indexed="81"/>
            <rFont val="Tahoma"/>
            <family val="2"/>
          </rPr>
          <t>Species maximum length is 430, which is higher than the highest risk value (300cm).</t>
        </r>
      </text>
    </comment>
    <comment ref="I179" authorId="0" shapeId="0" xr:uid="{34640B86-65C6-4866-8D37-8E8176927EE0}">
      <text>
        <r>
          <rPr>
            <b/>
            <sz val="9"/>
            <color indexed="81"/>
            <rFont val="Tahoma"/>
            <family val="2"/>
          </rPr>
          <t>Species length at maturity is 230, which is higher than the highest risk value (200cm).</t>
        </r>
      </text>
    </comment>
    <comment ref="J179" authorId="0" shapeId="0" xr:uid="{B8F8B0C5-4BB1-4AFF-9743-FD2D7C61701C}">
      <text>
        <r>
          <rPr>
            <b/>
            <sz val="9"/>
            <color indexed="81"/>
            <rFont val="Tahoma"/>
            <family val="2"/>
          </rPr>
          <t>Species reproductive strategy is live bearer, which is high risk.</t>
        </r>
      </text>
    </comment>
    <comment ref="K179" authorId="0" shapeId="0" xr:uid="{840AEDDF-1575-4EE3-B0EE-50F5B3DDCF97}">
      <text>
        <r>
          <rPr>
            <b/>
            <sz val="9"/>
            <color indexed="81"/>
            <rFont val="Tahoma"/>
            <family val="2"/>
          </rPr>
          <t>Species trophic level is 4.2, which is higher than the highest risk value (3.25).</t>
        </r>
      </text>
    </comment>
    <comment ref="M179" authorId="0" shapeId="0" xr:uid="{9C865FD5-5C77-4F83-A94B-48392342E825}">
      <text>
        <r>
          <rPr>
            <b/>
            <sz val="9"/>
            <color indexed="81"/>
            <rFont val="Tahoma"/>
            <family val="2"/>
          </rPr>
          <t>PO_,ALAN,ALAS,BEAT,SKAE,SKAW,YFAT stocks : Worldwide distribution, absent in Mediterranean and Indian Oceans, mainly coastal</t>
        </r>
      </text>
    </comment>
    <comment ref="N179" authorId="0" shapeId="0" xr:uid="{E992A658-D8C3-4698-AF1F-5895FC9292AA}">
      <text>
        <r>
          <rPr>
            <b/>
            <sz val="9"/>
            <color indexed="81"/>
            <rFont val="Tahoma"/>
            <family val="2"/>
          </rPr>
          <t>The depth range of the species is 1-130m. For surface gears, the vertical overlap index with this species is 76.92%. This species is reef associated.</t>
        </r>
      </text>
    </comment>
    <comment ref="O179" authorId="0" shapeId="0" xr:uid="{9D779AE9-77D7-41F3-9FA9-14F034443F1F}">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179" authorId="0" shapeId="0" xr:uid="{43134BBF-8202-46DE-BE4F-E7FE6CFA567A}">
      <text>
        <r>
          <rPr>
            <b/>
            <sz val="9"/>
            <color indexed="81"/>
            <rFont val="Tahoma"/>
            <family val="2"/>
          </rPr>
          <t>No direct evidence of survival after capture.</t>
        </r>
      </text>
    </comment>
    <comment ref="E180" authorId="0" shapeId="0" xr:uid="{27EC3C95-7913-4390-8C2F-E1059305C4E9}">
      <text>
        <r>
          <rPr>
            <b/>
            <sz val="9"/>
            <color indexed="81"/>
            <rFont val="Tahoma"/>
            <family val="2"/>
          </rPr>
          <t>The score is based on the maximum risk score in the family Gempylidae, which included 3 species.</t>
        </r>
      </text>
    </comment>
    <comment ref="F180" authorId="0" shapeId="0" xr:uid="{D80785F2-E8B6-4E3C-874D-5FE22D67C77A}">
      <text>
        <r>
          <rPr>
            <b/>
            <sz val="9"/>
            <color indexed="81"/>
            <rFont val="Tahoma"/>
            <family val="2"/>
          </rPr>
          <t>The score is based on the maximum risk score in the family Gempylidae, which included 3 species.</t>
        </r>
      </text>
    </comment>
    <comment ref="G180" authorId="0" shapeId="0" xr:uid="{063CB9F2-7E88-421D-823A-84BAB7E889CD}">
      <text>
        <r>
          <rPr>
            <b/>
            <sz val="9"/>
            <color indexed="81"/>
            <rFont val="Tahoma"/>
            <family val="2"/>
          </rPr>
          <t>The score is based on the maximum risk score in the family Carangidae, which included 3 species.</t>
        </r>
      </text>
    </comment>
    <comment ref="H180" authorId="0" shapeId="0" xr:uid="{2286A668-24A3-4F57-8F3E-74DF5C0EEA57}">
      <text>
        <r>
          <rPr>
            <b/>
            <sz val="9"/>
            <color indexed="81"/>
            <rFont val="Tahoma"/>
            <family val="2"/>
          </rPr>
          <t>The score is based on the maximum risk score in the family Scyliorhinidae, which included 5 species.</t>
        </r>
      </text>
    </comment>
    <comment ref="I180" authorId="0" shapeId="0" xr:uid="{08B75D08-8193-4718-9F10-C1A5726AED48}">
      <text>
        <r>
          <rPr>
            <b/>
            <sz val="9"/>
            <color indexed="81"/>
            <rFont val="Tahoma"/>
            <family val="2"/>
          </rPr>
          <t>The score is based on the maximum risk score in the family Scyliorhinidae, which included 5 species.</t>
        </r>
      </text>
    </comment>
    <comment ref="J180" authorId="0" shapeId="0" xr:uid="{79026BE6-0342-45A7-A21C-D60B20D4630D}">
      <text>
        <r>
          <rPr>
            <b/>
            <sz val="9"/>
            <color indexed="81"/>
            <rFont val="Tahoma"/>
            <family val="2"/>
          </rPr>
          <t>The score is based on the maximum risk score in the family Scyliorhinidae, which included 5 species.</t>
        </r>
      </text>
    </comment>
    <comment ref="K180" authorId="0" shapeId="0" xr:uid="{1AA9ECC2-6FF7-408D-A858-DF5B418F877C}">
      <text>
        <r>
          <rPr>
            <b/>
            <sz val="9"/>
            <color indexed="81"/>
            <rFont val="Tahoma"/>
            <family val="2"/>
          </rPr>
          <t>The score is based on the maximum risk score in the family Scyliorhinidae, which included 5 species.</t>
        </r>
      </text>
    </comment>
    <comment ref="M180" authorId="0" shapeId="0" xr:uid="{E216A8E4-41EC-4E51-9BC1-4350CADCE045}">
      <text>
        <r>
          <rPr>
            <b/>
            <sz val="9"/>
            <color indexed="81"/>
            <rFont val="Tahoma"/>
            <family val="2"/>
          </rPr>
          <t>ALL stocks : Worldwide coastal distribution, mainly coastal</t>
        </r>
      </text>
    </comment>
    <comment ref="N180" authorId="0" shapeId="0" xr:uid="{74499C51-CDBF-49F9-BB1A-6C5D78614B70}">
      <text>
        <r>
          <rPr>
            <b/>
            <sz val="9"/>
            <color indexed="81"/>
            <rFont val="Tahoma"/>
            <family val="2"/>
          </rPr>
          <t>The depth range of the species is 1-130m. For surface gears, the vertical overlap index with this species is 76.92%. This species is reef associated.</t>
        </r>
      </text>
    </comment>
    <comment ref="O180" authorId="0" shapeId="0" xr:uid="{5605671C-F48E-4A6A-8B08-10DEB42B0A3B}">
      <text>
        <r>
          <rPr>
            <b/>
            <sz val="9"/>
            <color indexed="81"/>
            <rFont val="Tahoma"/>
            <family val="2"/>
          </rPr>
          <t>ALB stocks : The maximum length of the species is missing, but the family's maximum length based on 1 species is 430cm. For albacore fisheries, the length overlap index with this species is 100.00%._x000D_
TPT stocks : The maximum length of the species is missing, but the family's maximum length based on 1 species is 430cm. For tropical surface fisheries, the length overlap index with this species is 100.00%.</t>
        </r>
      </text>
    </comment>
    <comment ref="P180" authorId="0" shapeId="0" xr:uid="{45813F73-C2D3-456B-9C70-3DD61D75087F}">
      <text>
        <r>
          <rPr>
            <b/>
            <sz val="9"/>
            <color indexed="81"/>
            <rFont val="Tahoma"/>
            <family val="2"/>
          </rPr>
          <t>No direct evidence of survival after capture.</t>
        </r>
      </text>
    </comment>
    <comment ref="E181" authorId="0" shapeId="0" xr:uid="{9B894282-AE47-41C9-A7FF-0982188BFE3C}">
      <text>
        <r>
          <rPr>
            <b/>
            <sz val="9"/>
            <color indexed="81"/>
            <rFont val="Tahoma"/>
            <family val="2"/>
          </rPr>
          <t>Species growth rate (K) is 0.099, which is in the medium risk K range (0.061-0.183) for age at maturity.</t>
        </r>
      </text>
    </comment>
    <comment ref="F181" authorId="0" shapeId="0" xr:uid="{36FCD59E-7FE3-46A9-B36C-24BC3E284801}">
      <text>
        <r>
          <rPr>
            <b/>
            <sz val="9"/>
            <color indexed="81"/>
            <rFont val="Tahoma"/>
            <family val="2"/>
          </rPr>
          <t>Species growth rate (K) is 0.099, which is lower than highest risk K (0.12) for maximum age.</t>
        </r>
      </text>
    </comment>
    <comment ref="G181" authorId="0" shapeId="0" xr:uid="{172B3C70-BD58-4DAB-88EC-B0F9A67B321A}">
      <text>
        <r>
          <rPr>
            <b/>
            <sz val="9"/>
            <color indexed="81"/>
            <rFont val="Tahoma"/>
            <family val="2"/>
          </rPr>
          <t>Species fecundity is 30000 eggs/year, which is higher than the lowest risk value (20000).</t>
        </r>
      </text>
    </comment>
    <comment ref="H181" authorId="0" shapeId="0" xr:uid="{6E8DDB69-348A-42CE-87C7-B0732F9CA2FC}">
      <text>
        <r>
          <rPr>
            <b/>
            <sz val="9"/>
            <color indexed="81"/>
            <rFont val="Tahoma"/>
            <family val="2"/>
          </rPr>
          <t>Species maximum length is 150, which is in the medium risk range (100-300cm).</t>
        </r>
      </text>
    </comment>
    <comment ref="I181" authorId="0" shapeId="0" xr:uid="{A71D6A86-0B34-4FBD-B24B-6530F25DB2F7}">
      <text>
        <r>
          <rPr>
            <b/>
            <sz val="9"/>
            <color indexed="81"/>
            <rFont val="Tahoma"/>
            <family val="2"/>
          </rPr>
          <t>Species length at maturity is 47, which is in the medium risk range (40-200cm).</t>
        </r>
      </text>
    </comment>
    <comment ref="J181" authorId="0" shapeId="0" xr:uid="{CCA4BD7E-15C7-4B3A-882B-6E81A0481455}">
      <text>
        <r>
          <rPr>
            <b/>
            <sz val="9"/>
            <color indexed="81"/>
            <rFont val="Tahoma"/>
            <family val="2"/>
          </rPr>
          <t>Species reproductive strategy is broadcast spawner, which is low risk.</t>
        </r>
      </text>
    </comment>
    <comment ref="K181" authorId="0" shapeId="0" xr:uid="{03033A3A-198A-4414-8E4F-BD3076075A42}">
      <text>
        <r>
          <rPr>
            <b/>
            <sz val="9"/>
            <color indexed="81"/>
            <rFont val="Tahoma"/>
            <family val="2"/>
          </rPr>
          <t>Species trophic level is 4.4, which is higher than the highest risk value (3.25).</t>
        </r>
      </text>
    </comment>
    <comment ref="M181" authorId="0" shapeId="0" xr:uid="{3C141AD1-3CA2-417C-8830-00F13197D38E}">
      <text>
        <r>
          <rPr>
            <b/>
            <sz val="9"/>
            <color indexed="81"/>
            <rFont val="Tahoma"/>
            <family val="2"/>
          </rPr>
          <t>PO_ stocks : Worldwide distribution, uncommon in Pacific_x000D_
AO_,IO_ stocks : Worldwide distribution, uncommon in Pacific, mainly coastal</t>
        </r>
      </text>
    </comment>
    <comment ref="N181" authorId="0" shapeId="0" xr:uid="{5A052099-A6A7-40E0-AF45-D7FF543B38EE}">
      <text>
        <r>
          <rPr>
            <b/>
            <sz val="9"/>
            <color indexed="81"/>
            <rFont val="Tahoma"/>
            <family val="2"/>
          </rPr>
          <t>The depth range of the species is 10-300m. For surface gears, the vertical overlap index with this species is 31.27%. This species is reef associated.</t>
        </r>
      </text>
    </comment>
    <comment ref="O181" authorId="0" shapeId="0" xr:uid="{4B1032A8-E4FA-4D1A-98A9-02F110F3AF15}">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100.00%._x000D_
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181" authorId="0" shapeId="0" xr:uid="{0712D735-E043-4575-8F74-8DBF5F985E68}">
      <text>
        <r>
          <rPr>
            <b/>
            <sz val="9"/>
            <color indexed="81"/>
            <rFont val="Tahoma"/>
            <family val="2"/>
          </rPr>
          <t>No direct evidence of survival after capture.</t>
        </r>
      </text>
    </comment>
    <comment ref="E182" authorId="0" shapeId="0" xr:uid="{CB44C626-BF95-49DF-B457-03543AC0BBC1}">
      <text>
        <r>
          <rPr>
            <b/>
            <sz val="9"/>
            <color indexed="81"/>
            <rFont val="Tahoma"/>
            <family val="2"/>
          </rPr>
          <t>There is no information.</t>
        </r>
      </text>
    </comment>
    <comment ref="F182" authorId="0" shapeId="0" xr:uid="{51D64D20-6391-44C8-86E6-2232DF121C0D}">
      <text>
        <r>
          <rPr>
            <b/>
            <sz val="9"/>
            <color indexed="81"/>
            <rFont val="Tahoma"/>
            <family val="2"/>
          </rPr>
          <t>There is no information.</t>
        </r>
      </text>
    </comment>
    <comment ref="G182" authorId="0" shapeId="0" xr:uid="{8E0CDD1D-FB94-4D4C-8A1B-8C3957A9C91C}">
      <text>
        <r>
          <rPr>
            <b/>
            <sz val="9"/>
            <color indexed="81"/>
            <rFont val="Tahoma"/>
            <family val="2"/>
          </rPr>
          <t>There is no information, but fish are likely to produce &gt;100 eggs/year.</t>
        </r>
      </text>
    </comment>
    <comment ref="H182" authorId="0" shapeId="0" xr:uid="{5DA6E53D-55E5-48F6-9E48-39397D541B4C}">
      <text>
        <r>
          <rPr>
            <b/>
            <sz val="9"/>
            <color indexed="81"/>
            <rFont val="Tahoma"/>
            <family val="2"/>
          </rPr>
          <t>There is no information.</t>
        </r>
      </text>
    </comment>
    <comment ref="I182" authorId="0" shapeId="0" xr:uid="{EC87813C-BFCE-4C9E-A145-82E66AA13904}">
      <text>
        <r>
          <rPr>
            <b/>
            <sz val="9"/>
            <color indexed="81"/>
            <rFont val="Tahoma"/>
            <family val="2"/>
          </rPr>
          <t>There is no information.</t>
        </r>
      </text>
    </comment>
    <comment ref="J182" authorId="0" shapeId="0" xr:uid="{2762EE03-485E-48B3-88A6-E4BE6F19358C}">
      <text>
        <r>
          <rPr>
            <b/>
            <sz val="9"/>
            <color indexed="81"/>
            <rFont val="Tahoma"/>
            <family val="2"/>
          </rPr>
          <t>There is no information, but fish are not live bearers.</t>
        </r>
      </text>
    </comment>
    <comment ref="K182" authorId="0" shapeId="0" xr:uid="{BE94A7D3-8836-40FA-8123-6002A142CE2E}">
      <text>
        <r>
          <rPr>
            <b/>
            <sz val="9"/>
            <color indexed="81"/>
            <rFont val="Tahoma"/>
            <family val="2"/>
          </rPr>
          <t>There is no information.</t>
        </r>
      </text>
    </comment>
    <comment ref="M182" authorId="0" shapeId="0" xr:uid="{61D35F8A-D500-458E-8408-DEF2761B2557}">
      <text>
        <r>
          <rPr>
            <b/>
            <sz val="9"/>
            <color indexed="81"/>
            <rFont val="Tahoma"/>
            <family val="2"/>
          </rPr>
          <t>ALL stocks : Worldwide demersal distribution</t>
        </r>
      </text>
    </comment>
    <comment ref="N182" authorId="0" shapeId="0" xr:uid="{30F82BB9-6F8F-474E-8F2D-7D4189D708A5}">
      <text>
        <r>
          <rPr>
            <b/>
            <sz val="9"/>
            <color indexed="81"/>
            <rFont val="Tahoma"/>
            <family val="2"/>
          </rPr>
          <t>No information.</t>
        </r>
      </text>
    </comment>
    <comment ref="O182" authorId="0" shapeId="0" xr:uid="{42295DB9-9E62-41D8-87AE-2CA0DDC5E21E}">
      <text>
        <r>
          <rPr>
            <b/>
            <sz val="9"/>
            <color indexed="81"/>
            <rFont val="Tahoma"/>
            <family val="2"/>
          </rPr>
          <t>ALB stocks : No information._x000D_
TPT stocks : No information.</t>
        </r>
      </text>
    </comment>
    <comment ref="P182" authorId="0" shapeId="0" xr:uid="{9DF1FBEB-A162-422C-965F-0C99D723134E}">
      <text>
        <r>
          <rPr>
            <b/>
            <sz val="9"/>
            <color indexed="81"/>
            <rFont val="Tahoma"/>
            <family val="2"/>
          </rPr>
          <t>No direct evidence of survival after capture.</t>
        </r>
      </text>
    </comment>
    <comment ref="E183" authorId="0" shapeId="0" xr:uid="{193C68F8-040C-44B5-BAEC-B32FF5F9D9AF}">
      <text>
        <r>
          <rPr>
            <b/>
            <sz val="9"/>
            <color indexed="81"/>
            <rFont val="Tahoma"/>
            <family val="2"/>
          </rPr>
          <t>The score is based on the maximum risk score in the family Agonidae, which included 1 species.</t>
        </r>
      </text>
    </comment>
    <comment ref="F183" authorId="0" shapeId="0" xr:uid="{77F140D9-F24F-468D-9CEE-5D90EAC3ADE1}">
      <text>
        <r>
          <rPr>
            <b/>
            <sz val="9"/>
            <color indexed="81"/>
            <rFont val="Tahoma"/>
            <family val="2"/>
          </rPr>
          <t>The score is based on the maximum risk score in the family Agonidae, which included 1 species.</t>
        </r>
      </text>
    </comment>
    <comment ref="G183" authorId="0" shapeId="0" xr:uid="{5CE7A01B-0208-4E34-AC0B-578D74A5FC72}">
      <text>
        <r>
          <rPr>
            <b/>
            <sz val="9"/>
            <color indexed="81"/>
            <rFont val="Tahoma"/>
            <family val="2"/>
          </rPr>
          <t>The score is based on the maximum risk score in the family Agonidae, which included 1 species.</t>
        </r>
      </text>
    </comment>
    <comment ref="H183" authorId="0" shapeId="0" xr:uid="{407B9846-056D-462D-97AF-7E121D84DFE5}">
      <text>
        <r>
          <rPr>
            <b/>
            <sz val="9"/>
            <color indexed="81"/>
            <rFont val="Tahoma"/>
            <family val="2"/>
          </rPr>
          <t>Species maximum length is 30, which is lower than the lowest risk value (100cm).</t>
        </r>
      </text>
    </comment>
    <comment ref="I183" authorId="0" shapeId="0" xr:uid="{4D7F0B99-F21F-404B-A95F-5996DC35863F}">
      <text>
        <r>
          <rPr>
            <b/>
            <sz val="9"/>
            <color indexed="81"/>
            <rFont val="Tahoma"/>
            <family val="2"/>
          </rPr>
          <t>Species maximum length is 30cm, which is lower than the length at maturity lowest risk value (40cm).</t>
        </r>
      </text>
    </comment>
    <comment ref="J183" authorId="0" shapeId="0" xr:uid="{512347A8-7B51-412A-B394-694C351B45E4}">
      <text>
        <r>
          <rPr>
            <b/>
            <sz val="9"/>
            <color indexed="81"/>
            <rFont val="Tahoma"/>
            <family val="2"/>
          </rPr>
          <t>The score is based on the maximum risk score in the family Agonidae, which included 1 species.</t>
        </r>
      </text>
    </comment>
    <comment ref="K183" authorId="0" shapeId="0" xr:uid="{628BA022-C8C7-4AE6-B738-1E95B1F09E92}">
      <text>
        <r>
          <rPr>
            <b/>
            <sz val="9"/>
            <color indexed="81"/>
            <rFont val="Tahoma"/>
            <family val="2"/>
          </rPr>
          <t>Species trophic level is 4.0, which is higher than the highest risk value (3.25).</t>
        </r>
      </text>
    </comment>
    <comment ref="M183" authorId="0" shapeId="0" xr:uid="{F06B2086-E43A-491B-90A2-30DABFFEF96F}">
      <text>
        <r>
          <rPr>
            <b/>
            <sz val="9"/>
            <color indexed="81"/>
            <rFont val="Tahoma"/>
            <family val="2"/>
          </rPr>
          <t>PO_,IO_ stocks : Indo-Pacific distribution, mainly coastal</t>
        </r>
      </text>
    </comment>
    <comment ref="N183" authorId="0" shapeId="0" xr:uid="{936ED572-5FC4-4BF7-9C33-D7932E1797E9}">
      <text>
        <r>
          <rPr>
            <b/>
            <sz val="9"/>
            <color indexed="81"/>
            <rFont val="Tahoma"/>
            <family val="2"/>
          </rPr>
          <t>The depth range of the species is 1-130m. For surface gears, the vertical overlap index with this species is 76.92%. This species is reef associated.</t>
        </r>
      </text>
    </comment>
    <comment ref="O183" authorId="0" shapeId="0" xr:uid="{C57AF423-D503-4DF0-A7E5-760BF5FCE728}">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183" authorId="0" shapeId="0" xr:uid="{8359F211-F26A-4044-A883-3892D06F9F89}">
      <text>
        <r>
          <rPr>
            <b/>
            <sz val="9"/>
            <color indexed="81"/>
            <rFont val="Tahoma"/>
            <family val="2"/>
          </rPr>
          <t>No direct evidence of survival after capture.</t>
        </r>
      </text>
    </comment>
    <comment ref="E184" authorId="0" shapeId="0" xr:uid="{4DDC399D-4767-46BA-80E2-0BD1C5B450C6}">
      <text>
        <r>
          <rPr>
            <b/>
            <sz val="9"/>
            <color indexed="81"/>
            <rFont val="Tahoma"/>
            <family val="2"/>
          </rPr>
          <t>Species growth rate (K) is 0.008, which is lower than highest risk K (0.061) for age at maturity.</t>
        </r>
      </text>
    </comment>
    <comment ref="F184" authorId="0" shapeId="0" xr:uid="{0C23A953-6EC0-470B-8F74-9DDC1BFC5E0D}">
      <text>
        <r>
          <rPr>
            <b/>
            <sz val="9"/>
            <color indexed="81"/>
            <rFont val="Tahoma"/>
            <family val="2"/>
          </rPr>
          <t>Species growth rate (K) is 0.008, which is lower than highest risk K (0.12) for maximum age.</t>
        </r>
      </text>
    </comment>
    <comment ref="G184" authorId="0" shapeId="0" xr:uid="{9971DDCF-CAAD-4806-BEB5-D615CE0171EB}">
      <text>
        <r>
          <rPr>
            <b/>
            <sz val="9"/>
            <color indexed="81"/>
            <rFont val="Tahoma"/>
            <family val="2"/>
          </rPr>
          <t>Species fecundity is 10 eggs/year, which is lower than the highest risk value (100).</t>
        </r>
      </text>
    </comment>
    <comment ref="H184" authorId="0" shapeId="0" xr:uid="{7C846DA1-19AD-47BB-8228-65C364003A91}">
      <text>
        <r>
          <rPr>
            <b/>
            <sz val="9"/>
            <color indexed="81"/>
            <rFont val="Tahoma"/>
            <family val="2"/>
          </rPr>
          <t>Species maximum length is 730, which is higher than the highest risk value (300cm).</t>
        </r>
      </text>
    </comment>
    <comment ref="I184" authorId="0" shapeId="0" xr:uid="{9BCEC72A-CF5C-41C8-9559-9041F57CC2CB}">
      <text>
        <r>
          <rPr>
            <b/>
            <sz val="9"/>
            <color indexed="81"/>
            <rFont val="Tahoma"/>
            <family val="2"/>
          </rPr>
          <t>Species length at maturity is 244, which is higher than the highest risk value (200cm).</t>
        </r>
      </text>
    </comment>
    <comment ref="J184" authorId="0" shapeId="0" xr:uid="{2A51C255-6183-46BF-8557-C66961E9EC3E}">
      <text>
        <r>
          <rPr>
            <b/>
            <sz val="9"/>
            <color indexed="81"/>
            <rFont val="Tahoma"/>
            <family val="2"/>
          </rPr>
          <t>Species reproductive strategy is live bearer, which is high risk.</t>
        </r>
      </text>
    </comment>
    <comment ref="K184" authorId="0" shapeId="0" xr:uid="{5D99A4D1-6F8E-4573-A608-25C23A47012C}">
      <text>
        <r>
          <rPr>
            <b/>
            <sz val="9"/>
            <color indexed="81"/>
            <rFont val="Tahoma"/>
            <family val="2"/>
          </rPr>
          <t>Species trophic level is 4.2, which is higher than the highest risk value (3.25).</t>
        </r>
      </text>
    </comment>
    <comment ref="M184" authorId="0" shapeId="0" xr:uid="{5E969B8A-7D19-415C-85A8-4BDF229E8878}">
      <text>
        <r>
          <rPr>
            <b/>
            <sz val="9"/>
            <color indexed="81"/>
            <rFont val="Tahoma"/>
            <family val="2"/>
          </rPr>
          <t>ALAN stocks : Distribution North Atlantic only</t>
        </r>
      </text>
    </comment>
    <comment ref="N184" authorId="0" shapeId="0" xr:uid="{41FE8BB3-0C57-474D-B6BC-EF0BF1C6D8CD}">
      <text>
        <r>
          <rPr>
            <b/>
            <sz val="9"/>
            <color indexed="81"/>
            <rFont val="Tahoma"/>
            <family val="2"/>
          </rPr>
          <t>The depth range of the species is 1-2200m. For surface gears, the vertical overlap index with this species is 4.55%.</t>
        </r>
      </text>
    </comment>
    <comment ref="O184" authorId="0" shapeId="0" xr:uid="{9422E2CF-015C-4C9F-BA8C-0C46D0913F94}">
      <text>
        <r>
          <rPr>
            <b/>
            <sz val="9"/>
            <color indexed="81"/>
            <rFont val="Tahoma"/>
            <family val="2"/>
          </rPr>
          <t>ALB stocks : The maximum length of the species is 730cm. For albacore fisheries, the length overlap index with this species is 100.00%.</t>
        </r>
      </text>
    </comment>
    <comment ref="P184" authorId="0" shapeId="0" xr:uid="{353EB104-C855-47ED-8FF3-0444BF6D03A1}">
      <text>
        <r>
          <rPr>
            <b/>
            <sz val="9"/>
            <color indexed="81"/>
            <rFont val="Tahoma"/>
            <family val="2"/>
          </rPr>
          <t>No direct evidence of survival after capture.</t>
        </r>
      </text>
    </comment>
    <comment ref="E185" authorId="0" shapeId="0" xr:uid="{245BB367-FF1C-4C5B-938D-C2DE4AEF1F81}">
      <text>
        <r>
          <rPr>
            <b/>
            <sz val="9"/>
            <color indexed="81"/>
            <rFont val="Tahoma"/>
            <family val="2"/>
          </rPr>
          <t>Species growth rate (K) is 0.105, which is in the medium risk K range (0.061-0.183) for age at maturity.</t>
        </r>
      </text>
    </comment>
    <comment ref="F185" authorId="0" shapeId="0" xr:uid="{D9DED0A0-43BD-4B05-A601-E45BAF1C0FAE}">
      <text>
        <r>
          <rPr>
            <b/>
            <sz val="9"/>
            <color indexed="81"/>
            <rFont val="Tahoma"/>
            <family val="2"/>
          </rPr>
          <t>Species growth rate (K) is 0.105, which is lower than highest risk K (0.12) for maximum age.</t>
        </r>
      </text>
    </comment>
    <comment ref="G185" authorId="0" shapeId="0" xr:uid="{5089F221-FCBA-4D12-949C-E620178E25EE}">
      <text>
        <r>
          <rPr>
            <b/>
            <sz val="9"/>
            <color indexed="81"/>
            <rFont val="Tahoma"/>
            <family val="2"/>
          </rPr>
          <t>Species fecundity is 150000 eggs/year, which is higher than the lowest risk value (20000).</t>
        </r>
      </text>
    </comment>
    <comment ref="H185" authorId="0" shapeId="0" xr:uid="{68598BD7-397E-4540-BFC2-FFA694681242}">
      <text>
        <r>
          <rPr>
            <b/>
            <sz val="9"/>
            <color indexed="81"/>
            <rFont val="Tahoma"/>
            <family val="2"/>
          </rPr>
          <t>Species maximum length is 130, which is in the medium risk range (100-300cm).</t>
        </r>
      </text>
    </comment>
    <comment ref="I185" authorId="0" shapeId="0" xr:uid="{027FC9D4-31D9-4246-A3E6-0288CB06371F}">
      <text>
        <r>
          <rPr>
            <b/>
            <sz val="9"/>
            <color indexed="81"/>
            <rFont val="Tahoma"/>
            <family val="2"/>
          </rPr>
          <t>Species length at maturity is 30, which is lower than the lowest risk value (40cm).</t>
        </r>
      </text>
    </comment>
    <comment ref="J185" authorId="0" shapeId="0" xr:uid="{D3BF6422-1EB1-464A-8CC4-B453355B95AF}">
      <text>
        <r>
          <rPr>
            <b/>
            <sz val="9"/>
            <color indexed="81"/>
            <rFont val="Tahoma"/>
            <family val="2"/>
          </rPr>
          <t>Species reproductive strategy is broadcast spawner, which is low risk.</t>
        </r>
      </text>
    </comment>
    <comment ref="K185" authorId="0" shapeId="0" xr:uid="{B09121C9-689E-43F7-BFCB-95FF7A8A140D}">
      <text>
        <r>
          <rPr>
            <b/>
            <sz val="9"/>
            <color indexed="81"/>
            <rFont val="Tahoma"/>
            <family val="2"/>
          </rPr>
          <t>Species trophic level is 3.6, which is higher than the highest risk value (3.25).</t>
        </r>
      </text>
    </comment>
    <comment ref="M185" authorId="0" shapeId="0" xr:uid="{C3D51D59-5ED6-4754-B936-C84BD22580E8}">
      <text>
        <r>
          <rPr>
            <b/>
            <sz val="9"/>
            <color indexed="81"/>
            <rFont val="Tahoma"/>
            <family val="2"/>
          </rPr>
          <t>BEI_,BEPE,BEPW,SKI_,SKPE,SKPW,YFI_,YFPE,YFPW stocks : Tropical Indo-Pacific distrbution, uncommon in subtropics, absent in Atlantic Ocean</t>
        </r>
      </text>
    </comment>
    <comment ref="N185" authorId="0" shapeId="0" xr:uid="{5D6C369E-392B-414F-9718-D3A31AD674FB}">
      <text>
        <r>
          <rPr>
            <b/>
            <sz val="9"/>
            <color indexed="81"/>
            <rFont val="Tahoma"/>
            <family val="2"/>
          </rPr>
          <t>The depth range of the species is 1-200m. For surface gears, the vertical overlap index with this species is 50.00%. This species is reef associated.</t>
        </r>
      </text>
    </comment>
    <comment ref="O185" authorId="0" shapeId="0" xr:uid="{618E5723-CBA4-4E3E-A1AF-D86684A10EC6}">
      <text>
        <r>
          <rPr>
            <b/>
            <sz val="9"/>
            <color indexed="81"/>
            <rFont val="Tahoma"/>
            <family val="2"/>
          </rPr>
          <t>TPT stocks : The maximum length of the species is 130cm. For tropical surface fisheries, the length overlap index with this species is 100.00%.</t>
        </r>
      </text>
    </comment>
    <comment ref="P185" authorId="0" shapeId="0" xr:uid="{C3EA21A0-37D3-40AB-9229-79D2143AB217}">
      <text>
        <r>
          <rPr>
            <b/>
            <sz val="9"/>
            <color indexed="81"/>
            <rFont val="Tahoma"/>
            <family val="2"/>
          </rPr>
          <t>No direct evidence of survival after capture.</t>
        </r>
      </text>
    </comment>
    <comment ref="E186" authorId="0" shapeId="0" xr:uid="{9CF124B2-5D3D-4E17-BAB5-E4FF408D8088}">
      <text>
        <r>
          <rPr>
            <b/>
            <sz val="9"/>
            <color indexed="81"/>
            <rFont val="Tahoma"/>
            <family val="2"/>
          </rPr>
          <t>Species growth rate (K) is 0.100, which is in the medium risk K range (0.061-0.183) for age at maturity.</t>
        </r>
      </text>
    </comment>
    <comment ref="F186" authorId="0" shapeId="0" xr:uid="{229C579E-EE50-42BC-9D36-38D04BBCB8F3}">
      <text>
        <r>
          <rPr>
            <b/>
            <sz val="9"/>
            <color indexed="81"/>
            <rFont val="Tahoma"/>
            <family val="2"/>
          </rPr>
          <t>Species growth rate (K) is 0.100, which is lower than highest risk K (0.12) for maximum age.</t>
        </r>
      </text>
    </comment>
    <comment ref="G186" authorId="0" shapeId="0" xr:uid="{F5A3DFAA-3532-47B4-8A75-3306127B7A24}">
      <text>
        <r>
          <rPr>
            <b/>
            <sz val="9"/>
            <color indexed="81"/>
            <rFont val="Tahoma"/>
            <family val="2"/>
          </rPr>
          <t>Species fecundity is 1 eggs/year, which is lower than the highest risk value (100).</t>
        </r>
      </text>
    </comment>
    <comment ref="H186" authorId="0" shapeId="0" xr:uid="{B2C641E1-5B8A-47FB-9D84-CE32101B5451}">
      <text>
        <r>
          <rPr>
            <b/>
            <sz val="9"/>
            <color indexed="81"/>
            <rFont val="Tahoma"/>
            <family val="2"/>
          </rPr>
          <t>Species maximum length is 170, which is in the medium risk range (100-300cm).</t>
        </r>
      </text>
    </comment>
    <comment ref="I186" authorId="0" shapeId="0" xr:uid="{01C695CC-92BF-4F2B-8F85-5D25FF0029CE}">
      <text>
        <r>
          <rPr>
            <b/>
            <sz val="9"/>
            <color indexed="81"/>
            <rFont val="Tahoma"/>
            <family val="2"/>
          </rPr>
          <t>Species length at maturity is 105, which is in the medium risk range (40-200cm).</t>
        </r>
      </text>
    </comment>
    <comment ref="J186" authorId="0" shapeId="0" xr:uid="{F20F5EE8-6550-4E42-BA07-E7C9C17B1830}">
      <text>
        <r>
          <rPr>
            <b/>
            <sz val="9"/>
            <color indexed="81"/>
            <rFont val="Tahoma"/>
            <family val="2"/>
          </rPr>
          <t>Species reproductive strategy is live bearer, which is high risk.</t>
        </r>
      </text>
    </comment>
    <comment ref="K186" authorId="0" shapeId="0" xr:uid="{568BF672-1B07-4BEF-A846-1156A190F716}">
      <text>
        <r>
          <rPr>
            <b/>
            <sz val="9"/>
            <color indexed="81"/>
            <rFont val="Tahoma"/>
            <family val="2"/>
          </rPr>
          <t>Species trophic level is 4.1, which is higher than the highest risk value (3.25).</t>
        </r>
      </text>
    </comment>
    <comment ref="M186" authorId="0" shapeId="0" xr:uid="{86F35488-CD8E-4CEC-8A05-181B8BE75CAF}">
      <text>
        <r>
          <rPr>
            <b/>
            <sz val="9"/>
            <color indexed="81"/>
            <rFont val="Tahoma"/>
            <family val="2"/>
          </rPr>
          <t>AO_,WPO,IO_ stocks : Worldwide distribution, absent in East Pacific</t>
        </r>
      </text>
    </comment>
    <comment ref="N186" authorId="0" shapeId="0" xr:uid="{5FDC06E6-BA20-4973-8DDC-E25DA21FD44C}">
      <text>
        <r>
          <rPr>
            <b/>
            <sz val="9"/>
            <color indexed="81"/>
            <rFont val="Tahoma"/>
            <family val="2"/>
          </rPr>
          <t>The depth range of the species is 50-1440m. For surface gears, the vertical overlap index with this species is 3.67%. This species is demersal.</t>
        </r>
      </text>
    </comment>
    <comment ref="O186" authorId="0" shapeId="0" xr:uid="{BBFCF06E-DE44-4B4A-9402-15A0E9CA9DBD}">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186" authorId="0" shapeId="0" xr:uid="{3A0821A3-E300-49A3-82DC-9CC90DA49323}">
      <text>
        <r>
          <rPr>
            <b/>
            <sz val="9"/>
            <color indexed="81"/>
            <rFont val="Tahoma"/>
            <family val="2"/>
          </rPr>
          <t>No direct evidence of survival after capture.</t>
        </r>
      </text>
    </comment>
    <comment ref="E187" authorId="0" shapeId="0" xr:uid="{D0DD17F7-4800-4BAC-A610-B7ACE8A629BF}">
      <text>
        <r>
          <rPr>
            <b/>
            <sz val="9"/>
            <color indexed="81"/>
            <rFont val="Tahoma"/>
            <family val="2"/>
          </rPr>
          <t>Species growth rate (K) is 0.040, which is lower than highest risk K (0.061) for age at maturity.</t>
        </r>
      </text>
    </comment>
    <comment ref="F187" authorId="0" shapeId="0" xr:uid="{961A1F0D-3531-40A7-944E-3E139AA44BE6}">
      <text>
        <r>
          <rPr>
            <b/>
            <sz val="9"/>
            <color indexed="81"/>
            <rFont val="Tahoma"/>
            <family val="2"/>
          </rPr>
          <t>Species growth rate (K) is 0.040, which is lower than highest risk K (0.12) for maximum age.</t>
        </r>
      </text>
    </comment>
    <comment ref="G187" authorId="0" shapeId="0" xr:uid="{4CEB33B1-06A0-4A06-9E14-7745E47A4143}">
      <text>
        <r>
          <rPr>
            <b/>
            <sz val="9"/>
            <color indexed="81"/>
            <rFont val="Tahoma"/>
            <family val="2"/>
          </rPr>
          <t>Species fecundity is 5 eggs/year, which is lower than the highest risk value (100).</t>
        </r>
      </text>
    </comment>
    <comment ref="H187" authorId="0" shapeId="0" xr:uid="{34F0ADC5-2714-493D-B044-CAB7DF55E9EA}">
      <text>
        <r>
          <rPr>
            <b/>
            <sz val="9"/>
            <color indexed="81"/>
            <rFont val="Tahoma"/>
            <family val="2"/>
          </rPr>
          <t>Species maximum length is 164, which is in the medium risk range (100-300cm).</t>
        </r>
      </text>
    </comment>
    <comment ref="I187" authorId="0" shapeId="0" xr:uid="{5E3AC1AF-468C-462F-9BFC-ED613E56C5CA}">
      <text>
        <r>
          <rPr>
            <b/>
            <sz val="9"/>
            <color indexed="81"/>
            <rFont val="Tahoma"/>
            <family val="2"/>
          </rPr>
          <t>Species length at maturity is 125, which is in the medium risk range (40-200cm).</t>
        </r>
      </text>
    </comment>
    <comment ref="J187" authorId="0" shapeId="0" xr:uid="{34118065-1E1F-40C3-8C6E-6951A11A0DEF}">
      <text>
        <r>
          <rPr>
            <b/>
            <sz val="9"/>
            <color indexed="81"/>
            <rFont val="Tahoma"/>
            <family val="2"/>
          </rPr>
          <t>Species reproductive strategy is live bearer, which is high risk.</t>
        </r>
      </text>
    </comment>
    <comment ref="K187" authorId="0" shapeId="0" xr:uid="{3BD6AE33-109D-4C46-A1B0-A8F4C4BD2694}">
      <text>
        <r>
          <rPr>
            <b/>
            <sz val="9"/>
            <color indexed="81"/>
            <rFont val="Tahoma"/>
            <family val="2"/>
          </rPr>
          <t>Species trophic level is 4.5, which is higher than the highest risk value (3.25).</t>
        </r>
      </text>
    </comment>
    <comment ref="M187" authorId="0" shapeId="0" xr:uid="{38C9A8DE-AFBC-4343-A023-667A724EA1A2}">
      <text>
        <r>
          <rPr>
            <b/>
            <sz val="9"/>
            <color indexed="81"/>
            <rFont val="Tahoma"/>
            <family val="2"/>
          </rPr>
          <t>ALL stocks : Worldwide demersal distribution</t>
        </r>
      </text>
    </comment>
    <comment ref="N187" authorId="0" shapeId="0" xr:uid="{843E2AFB-F0CA-46AD-94D0-385797699613}">
      <text>
        <r>
          <rPr>
            <b/>
            <sz val="9"/>
            <color indexed="81"/>
            <rFont val="Tahoma"/>
            <family val="2"/>
          </rPr>
          <t>The depth range of the species is 145-2400m. For surface gears, the vertical overlap index with this species is -1.95%. This species is demersal.</t>
        </r>
      </text>
    </comment>
    <comment ref="O187" authorId="0" shapeId="0" xr:uid="{CF23D4CD-48BF-4058-8364-87B28133BB66}">
      <text>
        <r>
          <rPr>
            <b/>
            <sz val="9"/>
            <color indexed="81"/>
            <rFont val="Tahoma"/>
            <family val="2"/>
          </rPr>
          <t>ALB stocks : The maximum length of the species is 164cm. For albacore fisheries, the length overlap index with this species is 100.00%._x000D_
TPT stocks : The maximum length of the species is 164cm. For tropical surface fisheries, the length overlap index with this species is 100.00%.</t>
        </r>
      </text>
    </comment>
    <comment ref="P187" authorId="0" shapeId="0" xr:uid="{4E78403F-F126-4B3D-B6C7-7197AAC93AEB}">
      <text>
        <r>
          <rPr>
            <b/>
            <sz val="9"/>
            <color indexed="81"/>
            <rFont val="Tahoma"/>
            <family val="2"/>
          </rPr>
          <t>No direct evidence of survival after capture.</t>
        </r>
      </text>
    </comment>
    <comment ref="E188" authorId="0" shapeId="0" xr:uid="{90B50291-E450-4CF0-86F8-2C44622B31A7}">
      <text>
        <r>
          <rPr>
            <b/>
            <sz val="9"/>
            <color indexed="81"/>
            <rFont val="Tahoma"/>
            <family val="2"/>
          </rPr>
          <t>Species growth rate (K) is 0.565, which is higher than lowest risk K (0.183) for age at maturity.</t>
        </r>
      </text>
    </comment>
    <comment ref="F188" authorId="0" shapeId="0" xr:uid="{4A6B8851-60DF-4CBF-A2D9-5E3C6539B070}">
      <text>
        <r>
          <rPr>
            <b/>
            <sz val="9"/>
            <color indexed="81"/>
            <rFont val="Tahoma"/>
            <family val="2"/>
          </rPr>
          <t>Species growth rate (K) is 0.565, which is higher than lowest risk K (0.30) for maximum age.</t>
        </r>
      </text>
    </comment>
    <comment ref="G188" authorId="0" shapeId="0" xr:uid="{CE4AFCD0-ED53-48AB-95CD-344CD1CB50D2}">
      <text>
        <r>
          <rPr>
            <b/>
            <sz val="9"/>
            <color indexed="81"/>
            <rFont val="Tahoma"/>
            <family val="2"/>
          </rPr>
          <t>Species fecundity is 385000 eggs/year, which is higher than the lowest risk value (20000).</t>
        </r>
      </text>
    </comment>
    <comment ref="H188" authorId="0" shapeId="0" xr:uid="{AC4EB31A-CE23-42EB-8332-86FAC5AFA643}">
      <text>
        <r>
          <rPr>
            <b/>
            <sz val="9"/>
            <color indexed="81"/>
            <rFont val="Tahoma"/>
            <family val="2"/>
          </rPr>
          <t>Species maximum length is 76, which is lower than the lowest risk value (100cm).</t>
        </r>
      </text>
    </comment>
    <comment ref="I188" authorId="0" shapeId="0" xr:uid="{B39A584B-7392-4E1A-8241-9D2F4B7E42B9}">
      <text>
        <r>
          <rPr>
            <b/>
            <sz val="9"/>
            <color indexed="81"/>
            <rFont val="Tahoma"/>
            <family val="2"/>
          </rPr>
          <t>Species length at maturity is 40, which is in the medium risk range (40-200cm).</t>
        </r>
      </text>
    </comment>
    <comment ref="J188" authorId="0" shapeId="0" xr:uid="{E6AA7654-42CA-4A60-929D-2EDAF65D2EDE}">
      <text>
        <r>
          <rPr>
            <b/>
            <sz val="9"/>
            <color indexed="81"/>
            <rFont val="Tahoma"/>
            <family val="2"/>
          </rPr>
          <t>Species reproductive strategy is broadcast spawner, which is low risk.</t>
        </r>
      </text>
    </comment>
    <comment ref="K188" authorId="0" shapeId="0" xr:uid="{9F0F58B5-2253-4254-AD0C-DACF8BE550D8}">
      <text>
        <r>
          <rPr>
            <b/>
            <sz val="9"/>
            <color indexed="81"/>
            <rFont val="Tahoma"/>
            <family val="2"/>
          </rPr>
          <t>Species trophic level is 4.3, which is higher than the highest risk value (3.25).</t>
        </r>
      </text>
    </comment>
    <comment ref="M188" authorId="0" shapeId="0" xr:uid="{7DA54893-A67F-4055-AA0B-E09163CCDDCA}">
      <text>
        <r>
          <rPr>
            <b/>
            <sz val="9"/>
            <color indexed="81"/>
            <rFont val="Tahoma"/>
            <family val="2"/>
          </rPr>
          <t>ALPN,BEI_,BEPW,SKI_,SKPW,YFI_,YFPW stocks : Indo-West and North Pacific distribution</t>
        </r>
      </text>
    </comment>
    <comment ref="N188" authorId="0" shapeId="0" xr:uid="{A517E138-37A5-44DE-B8B7-BE2BB69F8DB0}">
      <text>
        <r>
          <rPr>
            <b/>
            <sz val="9"/>
            <color indexed="81"/>
            <rFont val="Tahoma"/>
            <family val="2"/>
          </rPr>
          <t>The depth range of the species is 15-200m. For surface gears, the vertical overlap index with this species is 46.24%.</t>
        </r>
      </text>
    </comment>
    <comment ref="O188" authorId="0" shapeId="0" xr:uid="{8512FA5C-0B03-4DD9-827C-84A1CF79CA3D}">
      <text>
        <r>
          <rPr>
            <b/>
            <sz val="9"/>
            <color indexed="81"/>
            <rFont val="Tahoma"/>
            <family val="2"/>
          </rPr>
          <t>ALB stocks : The maximum length of the species is 76cm. For albacore fisheries, the length overlap index with this species is 54.29%._x000D_
TPT stocks : The maximum length of the species is 76cm. For tropical surface fisheries, the length overlap index with this species is 69.09%.</t>
        </r>
      </text>
    </comment>
    <comment ref="P188" authorId="0" shapeId="0" xr:uid="{C138BF9D-03FF-4F8E-8F2B-314D594C7862}">
      <text>
        <r>
          <rPr>
            <b/>
            <sz val="9"/>
            <color indexed="81"/>
            <rFont val="Tahoma"/>
            <family val="2"/>
          </rPr>
          <t>No direct evidence of survival after capture.</t>
        </r>
      </text>
    </comment>
    <comment ref="E189" authorId="0" shapeId="0" xr:uid="{239C9FD8-0486-4A42-8259-C8CB582D0E6C}">
      <text>
        <r>
          <rPr>
            <b/>
            <sz val="9"/>
            <color indexed="81"/>
            <rFont val="Tahoma"/>
            <family val="2"/>
          </rPr>
          <t>There is no information.</t>
        </r>
      </text>
    </comment>
    <comment ref="F189" authorId="0" shapeId="0" xr:uid="{EA547E65-748F-4019-8D67-B8B37D5C4E44}">
      <text>
        <r>
          <rPr>
            <b/>
            <sz val="9"/>
            <color indexed="81"/>
            <rFont val="Tahoma"/>
            <family val="2"/>
          </rPr>
          <t>There is no information.</t>
        </r>
      </text>
    </comment>
    <comment ref="G189" authorId="0" shapeId="0" xr:uid="{02E0F4CD-9A5C-49FC-B705-E85506833588}">
      <text>
        <r>
          <rPr>
            <b/>
            <sz val="9"/>
            <color indexed="81"/>
            <rFont val="Tahoma"/>
            <family val="2"/>
          </rPr>
          <t>Species fecundity is 4 eggs/year, which is lower than the highest risk value (100).</t>
        </r>
      </text>
    </comment>
    <comment ref="H189" authorId="0" shapeId="0" xr:uid="{52DB6428-910E-4011-8019-0A61500FAB51}">
      <text>
        <r>
          <rPr>
            <b/>
            <sz val="9"/>
            <color indexed="81"/>
            <rFont val="Tahoma"/>
            <family val="2"/>
          </rPr>
          <t>Species maximum length is 100, which is in the medium risk range (100-300cm).</t>
        </r>
      </text>
    </comment>
    <comment ref="I189" authorId="0" shapeId="0" xr:uid="{3C6BDCBE-AC13-4781-8688-359986BB352F}">
      <text>
        <r>
          <rPr>
            <b/>
            <sz val="9"/>
            <color indexed="81"/>
            <rFont val="Tahoma"/>
            <family val="2"/>
          </rPr>
          <t>Species length at maturity is 82, which is in the medium risk range (40-200cm).</t>
        </r>
      </text>
    </comment>
    <comment ref="J189" authorId="0" shapeId="0" xr:uid="{827CB1F9-4B25-47BD-AF9A-20BE91AB4A81}">
      <text>
        <r>
          <rPr>
            <b/>
            <sz val="9"/>
            <color indexed="81"/>
            <rFont val="Tahoma"/>
            <family val="2"/>
          </rPr>
          <t>Species reproductive strategy is live bearer, which is high risk.</t>
        </r>
      </text>
    </comment>
    <comment ref="K189" authorId="0" shapeId="0" xr:uid="{63793EC8-9C7E-43A9-AFFA-58D746460A70}">
      <text>
        <r>
          <rPr>
            <b/>
            <sz val="9"/>
            <color indexed="81"/>
            <rFont val="Tahoma"/>
            <family val="2"/>
          </rPr>
          <t>Species trophic level is 4.2, which is higher than the highest risk value (3.25).</t>
        </r>
      </text>
    </comment>
    <comment ref="M189" authorId="0" shapeId="0" xr:uid="{B3EB86EA-1EE3-4A62-9E4E-B503C0C236C1}">
      <text>
        <r>
          <rPr>
            <b/>
            <sz val="9"/>
            <color indexed="81"/>
            <rFont val="Tahoma"/>
            <family val="2"/>
          </rPr>
          <t>WPO,IO_ stocks : Species found in the Indo-West Pacific: Persian Gulf, Pakistan, India, Sri Lanka, Singapore, Thailand, Viet Nam, China, Taiwan, Java and Sulawesi in Indonesia.</t>
        </r>
      </text>
    </comment>
    <comment ref="N189" authorId="0" shapeId="0" xr:uid="{4CB51CD0-0461-4F8B-811E-2B88CF5E69A7}">
      <text>
        <r>
          <rPr>
            <b/>
            <sz val="9"/>
            <color indexed="81"/>
            <rFont val="Tahoma"/>
            <family val="2"/>
          </rPr>
          <t>The depth range of the species is 1-59m. For surface gears, the vertical overlap index with this species is 100.00%. This species is demersal.</t>
        </r>
      </text>
    </comment>
    <comment ref="O189" authorId="0" shapeId="0" xr:uid="{43917425-9E51-4258-AB11-17FF78FFD819}">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89" authorId="0" shapeId="0" xr:uid="{EA78B160-7587-4161-932A-5B1F73A9A673}">
      <text>
        <r>
          <rPr>
            <b/>
            <sz val="9"/>
            <color indexed="81"/>
            <rFont val="Tahoma"/>
            <family val="2"/>
          </rPr>
          <t>No direct evidence of survival after capture.</t>
        </r>
      </text>
    </comment>
    <comment ref="E190" authorId="0" shapeId="0" xr:uid="{8D1EA580-C279-40C7-A2ED-F0E0D662CFB3}">
      <text>
        <r>
          <rPr>
            <b/>
            <sz val="9"/>
            <color indexed="81"/>
            <rFont val="Tahoma"/>
            <family val="2"/>
          </rPr>
          <t>Species growth rate (K) is 2.303, which is higher than lowest risk K (0.183) for age at maturity.</t>
        </r>
      </text>
    </comment>
    <comment ref="F190" authorId="0" shapeId="0" xr:uid="{1B61D4CC-D862-49FA-82CB-1AD0B8E6E4E9}">
      <text>
        <r>
          <rPr>
            <b/>
            <sz val="9"/>
            <color indexed="81"/>
            <rFont val="Tahoma"/>
            <family val="2"/>
          </rPr>
          <t>Species growth rate (K) is 2.303, which is higher than lowest risk K (0.30) for maximum age.</t>
        </r>
      </text>
    </comment>
    <comment ref="G190" authorId="0" shapeId="0" xr:uid="{6C788C70-427E-40DE-A1B1-C79C63ADF79E}">
      <text>
        <r>
          <rPr>
            <b/>
            <sz val="9"/>
            <color indexed="81"/>
            <rFont val="Tahoma"/>
            <family val="2"/>
          </rPr>
          <t>There is no information, but fish are likely to produce &gt;100 eggs/year.</t>
        </r>
      </text>
    </comment>
    <comment ref="H190" authorId="0" shapeId="0" xr:uid="{EAA5ACFB-0E80-4F0E-AF3D-2BDC914EC4E4}">
      <text>
        <r>
          <rPr>
            <b/>
            <sz val="9"/>
            <color indexed="81"/>
            <rFont val="Tahoma"/>
            <family val="2"/>
          </rPr>
          <t>Species maximum length is 30, which is lower than the lowest risk value (100cm).</t>
        </r>
      </text>
    </comment>
    <comment ref="I190" authorId="0" shapeId="0" xr:uid="{A83FFAC3-9615-474C-A712-2D7CCFBC193E}">
      <text>
        <r>
          <rPr>
            <b/>
            <sz val="9"/>
            <color indexed="81"/>
            <rFont val="Tahoma"/>
            <family val="2"/>
          </rPr>
          <t>Species maximum length is 30cm, which is lower than the length at maturity lowest risk value (40cm).</t>
        </r>
      </text>
    </comment>
    <comment ref="J190" authorId="0" shapeId="0" xr:uid="{50CF752E-139A-446B-9A16-6EA1D226FF53}">
      <text>
        <r>
          <rPr>
            <b/>
            <sz val="9"/>
            <color indexed="81"/>
            <rFont val="Tahoma"/>
            <family val="2"/>
          </rPr>
          <t>Species reproductive strategy is demersal egg layer, which is medium risk.</t>
        </r>
      </text>
    </comment>
    <comment ref="K190" authorId="0" shapeId="0" xr:uid="{F1E28762-E50A-4C38-B8FA-BE464ABC3F2A}">
      <text>
        <r>
          <rPr>
            <b/>
            <sz val="9"/>
            <color indexed="81"/>
            <rFont val="Tahoma"/>
            <family val="2"/>
          </rPr>
          <t>Species trophic level is 3.0, which is in the medium risk range (2.75-3.25).</t>
        </r>
      </text>
    </comment>
    <comment ref="M190" authorId="0" shapeId="0" xr:uid="{8A413593-3C86-44AE-A081-BEAC50875216}">
      <text>
        <r>
          <rPr>
            <b/>
            <sz val="9"/>
            <color indexed="81"/>
            <rFont val="Tahoma"/>
            <family val="2"/>
          </rPr>
          <t>ALL stocks : Distribution worldwide in tropical and subtropical seas.</t>
        </r>
      </text>
    </comment>
    <comment ref="N190" authorId="0" shapeId="0" xr:uid="{DE461770-D54E-4ECD-B980-A5A4D34F93C3}">
      <text>
        <r>
          <rPr>
            <b/>
            <sz val="9"/>
            <color indexed="81"/>
            <rFont val="Tahoma"/>
            <family val="2"/>
          </rPr>
          <t>Not evaluated</t>
        </r>
      </text>
    </comment>
    <comment ref="O190" authorId="0" shapeId="0" xr:uid="{E5A283F0-BE18-499A-895F-44A286AF85E3}">
      <text>
        <r>
          <rPr>
            <b/>
            <sz val="9"/>
            <color indexed="81"/>
            <rFont val="Tahoma"/>
            <family val="2"/>
          </rPr>
          <t>Not evaluated</t>
        </r>
      </text>
    </comment>
    <comment ref="P190" authorId="0" shapeId="0" xr:uid="{ACF7ED60-E636-426F-B5F8-7F9FF7B95718}">
      <text>
        <r>
          <rPr>
            <b/>
            <sz val="9"/>
            <color indexed="81"/>
            <rFont val="Tahoma"/>
            <family val="2"/>
          </rPr>
          <t>Not evaluated</t>
        </r>
      </text>
    </comment>
    <comment ref="E191" authorId="0" shapeId="0" xr:uid="{5A4B5240-152D-4CD0-99B1-89641A687A8E}">
      <text>
        <r>
          <rPr>
            <b/>
            <sz val="9"/>
            <color indexed="81"/>
            <rFont val="Tahoma"/>
            <family val="2"/>
          </rPr>
          <t>The score is based on the maximum risk score in the family Agonidae, which included 1 species.</t>
        </r>
      </text>
    </comment>
    <comment ref="F191" authorId="0" shapeId="0" xr:uid="{FEA5CBF0-BD8B-48FA-9B03-BC9D05C018B8}">
      <text>
        <r>
          <rPr>
            <b/>
            <sz val="9"/>
            <color indexed="81"/>
            <rFont val="Tahoma"/>
            <family val="2"/>
          </rPr>
          <t>The score is based on the maximum risk score in the family Centrolophidae, which included 2 species.</t>
        </r>
      </text>
    </comment>
    <comment ref="G191" authorId="0" shapeId="0" xr:uid="{8945E972-397A-442F-8F0F-78980CCB617D}">
      <text>
        <r>
          <rPr>
            <b/>
            <sz val="9"/>
            <color indexed="81"/>
            <rFont val="Tahoma"/>
            <family val="2"/>
          </rPr>
          <t>There is no information, but fish are likely to produce &gt;100 eggs/year.</t>
        </r>
      </text>
    </comment>
    <comment ref="H191" authorId="0" shapeId="0" xr:uid="{FB8BA23D-AABC-4CFE-8E21-9D7781EAA261}">
      <text>
        <r>
          <rPr>
            <b/>
            <sz val="9"/>
            <color indexed="81"/>
            <rFont val="Tahoma"/>
            <family val="2"/>
          </rPr>
          <t>Species maximum length is 100, which is in the medium risk range (100-300cm).</t>
        </r>
      </text>
    </comment>
    <comment ref="I191" authorId="0" shapeId="0" xr:uid="{88294A09-350F-4AE4-9B2F-67E123AEBEEF}">
      <text>
        <r>
          <rPr>
            <b/>
            <sz val="9"/>
            <color indexed="81"/>
            <rFont val="Tahoma"/>
            <family val="2"/>
          </rPr>
          <t>Species maximum length is 100cm, which is in the length at maturity medium risk range (40-200cm).</t>
        </r>
      </text>
    </comment>
    <comment ref="J191" authorId="0" shapeId="0" xr:uid="{1300EDB9-B1BF-459D-B8A2-B50921A71078}">
      <text>
        <r>
          <rPr>
            <b/>
            <sz val="9"/>
            <color indexed="81"/>
            <rFont val="Tahoma"/>
            <family val="2"/>
          </rPr>
          <t>The score is based on the maximum risk score in the family Agonidae, which included 1 species.</t>
        </r>
      </text>
    </comment>
    <comment ref="K191" authorId="0" shapeId="0" xr:uid="{33CCDA43-E014-4CDA-AE75-B0A4336DED74}">
      <text>
        <r>
          <rPr>
            <b/>
            <sz val="9"/>
            <color indexed="81"/>
            <rFont val="Tahoma"/>
            <family val="2"/>
          </rPr>
          <t>Species trophic level is 3.5, which is higher than the highest risk value (3.25).</t>
        </r>
      </text>
    </comment>
    <comment ref="M191" authorId="0" shapeId="0" xr:uid="{0BFF618B-C31E-43F7-B68D-31693DF18421}">
      <text>
        <r>
          <rPr>
            <b/>
            <sz val="9"/>
            <color indexed="81"/>
            <rFont val="Tahoma"/>
            <family val="2"/>
          </rPr>
          <t>ALL stocks : Eastern Atlantic and Mediterranean distribution</t>
        </r>
      </text>
    </comment>
    <comment ref="N191" authorId="0" shapeId="0" xr:uid="{ED8DEE0B-FB72-46D0-84BC-4ABC25C3F2CA}">
      <text>
        <r>
          <rPr>
            <b/>
            <sz val="9"/>
            <color indexed="81"/>
            <rFont val="Tahoma"/>
            <family val="2"/>
          </rPr>
          <t>The depth range of the species is 70-700m. For surface gears, the vertical overlap index with this species is 4.91%.</t>
        </r>
      </text>
    </comment>
    <comment ref="O191" authorId="0" shapeId="0" xr:uid="{4B8F36C0-35AF-4305-9C33-304F2B17C259}">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91" authorId="0" shapeId="0" xr:uid="{F55AB5BA-197F-4A3F-9856-29C7E1B39136}">
      <text>
        <r>
          <rPr>
            <b/>
            <sz val="9"/>
            <color indexed="81"/>
            <rFont val="Tahoma"/>
            <family val="2"/>
          </rPr>
          <t>No direct evidence of survival after capture.</t>
        </r>
      </text>
    </comment>
    <comment ref="E192" authorId="0" shapeId="0" xr:uid="{263F38CA-DD53-418F-8C52-5BCB14920145}">
      <text>
        <r>
          <rPr>
            <b/>
            <sz val="9"/>
            <color indexed="81"/>
            <rFont val="Tahoma"/>
            <family val="2"/>
          </rPr>
          <t>There is no information.</t>
        </r>
      </text>
    </comment>
    <comment ref="F192" authorId="0" shapeId="0" xr:uid="{E4EC39DF-BFC2-4FD8-BE68-F1E799091C71}">
      <text>
        <r>
          <rPr>
            <b/>
            <sz val="9"/>
            <color indexed="81"/>
            <rFont val="Tahoma"/>
            <family val="2"/>
          </rPr>
          <t>There is no information.</t>
        </r>
      </text>
    </comment>
    <comment ref="G192" authorId="0" shapeId="0" xr:uid="{A7343F99-134E-4D34-95A4-C81423714FE2}">
      <text>
        <r>
          <rPr>
            <b/>
            <sz val="9"/>
            <color indexed="81"/>
            <rFont val="Tahoma"/>
            <family val="2"/>
          </rPr>
          <t>Species fecundity is 6 eggs/year, which is lower than the highest risk value (100).</t>
        </r>
      </text>
    </comment>
    <comment ref="H192" authorId="0" shapeId="0" xr:uid="{5AFD0C7B-547D-4D47-BA35-DBC291F26F65}">
      <text>
        <r>
          <rPr>
            <b/>
            <sz val="9"/>
            <color indexed="81"/>
            <rFont val="Tahoma"/>
            <family val="2"/>
          </rPr>
          <t>Species maximum length is 240, which is in the medium risk range (100-300cm).</t>
        </r>
      </text>
    </comment>
    <comment ref="I192" authorId="0" shapeId="0" xr:uid="{BD5DE636-729E-4DDE-93F2-1D370BB38AD4}">
      <text>
        <r>
          <rPr>
            <b/>
            <sz val="9"/>
            <color indexed="81"/>
            <rFont val="Tahoma"/>
            <family val="2"/>
          </rPr>
          <t>Species length at maturity is 120, which is in the medium risk range (40-200cm).</t>
        </r>
      </text>
    </comment>
    <comment ref="J192" authorId="0" shapeId="0" xr:uid="{2B44FAF3-517B-4264-AD76-C1BECBA8E45C}">
      <text>
        <r>
          <rPr>
            <b/>
            <sz val="9"/>
            <color indexed="81"/>
            <rFont val="Tahoma"/>
            <family val="2"/>
          </rPr>
          <t>Species reproductive strategy is live bearer, which is high risk.</t>
        </r>
      </text>
    </comment>
    <comment ref="K192" authorId="0" shapeId="0" xr:uid="{83ABF02A-FA09-471B-81B8-B2A5D3A0CDD8}">
      <text>
        <r>
          <rPr>
            <b/>
            <sz val="9"/>
            <color indexed="81"/>
            <rFont val="Tahoma"/>
            <family val="2"/>
          </rPr>
          <t>Species trophic level is 4.3, which is higher than the highest risk value (3.25).</t>
        </r>
      </text>
    </comment>
    <comment ref="M192" authorId="0" shapeId="0" xr:uid="{A4E77B1F-FF21-488E-9798-CF0623489155}">
      <text>
        <r>
          <rPr>
            <b/>
            <sz val="9"/>
            <color indexed="81"/>
            <rFont val="Tahoma"/>
            <family val="2"/>
          </rPr>
          <t>WPO,IO_ stocks : Indo-West Pacific species: Red Sea and southeast Africa, including Persian Gulf to Philippines, north to China, south to Australia.</t>
        </r>
      </text>
    </comment>
    <comment ref="N192" authorId="0" shapeId="0" xr:uid="{D3AE5C56-F359-4D1D-AB62-EA3689CBA3EC}">
      <text>
        <r>
          <rPr>
            <b/>
            <sz val="9"/>
            <color indexed="81"/>
            <rFont val="Tahoma"/>
            <family val="2"/>
          </rPr>
          <t>The depth range of the species is 1-130m. For surface gears, the vertical overlap index with this species is 76.92%. This species is demersal.</t>
        </r>
      </text>
    </comment>
    <comment ref="O192" authorId="0" shapeId="0" xr:uid="{AFDBF3FD-DAA4-4B4D-83B3-6D359D4FAD52}">
      <text>
        <r>
          <rPr>
            <b/>
            <sz val="9"/>
            <color indexed="81"/>
            <rFont val="Tahoma"/>
            <family val="2"/>
          </rPr>
          <t>ALB stocks : The maximum length of the species is 240cm. For albacore fisheries, the length overlap index with this species is 100.00%._x000D_
TPT stocks : The maximum length of the species is 240cm. For tropical surface fisheries, the length overlap index with this species is 100.00%.</t>
        </r>
      </text>
    </comment>
    <comment ref="P192" authorId="0" shapeId="0" xr:uid="{55021FCB-4E1C-4E24-B02E-2BFF36F9C58C}">
      <text>
        <r>
          <rPr>
            <b/>
            <sz val="9"/>
            <color indexed="81"/>
            <rFont val="Tahoma"/>
            <family val="2"/>
          </rPr>
          <t>No direct evidence of survival after capture.</t>
        </r>
      </text>
    </comment>
    <comment ref="E193" authorId="0" shapeId="0" xr:uid="{943392C8-4BA1-40E4-9193-B62605DC20EC}">
      <text>
        <r>
          <rPr>
            <b/>
            <sz val="9"/>
            <color indexed="81"/>
            <rFont val="Tahoma"/>
            <family val="2"/>
          </rPr>
          <t>Species growth rate (K) is 2.110, which is higher than lowest risk K (0.183) for age at maturity.</t>
        </r>
      </text>
    </comment>
    <comment ref="F193" authorId="0" shapeId="0" xr:uid="{D755C4D4-6015-4413-9D70-A7CAE3614A17}">
      <text>
        <r>
          <rPr>
            <b/>
            <sz val="9"/>
            <color indexed="81"/>
            <rFont val="Tahoma"/>
            <family val="2"/>
          </rPr>
          <t>Species growth rate (K) is 2.110, which is higher than lowest risk K (0.30) for maximum age.</t>
        </r>
      </text>
    </comment>
    <comment ref="G193" authorId="0" shapeId="0" xr:uid="{7B303FCB-7A13-4613-A3D8-3581C17C3DFF}">
      <text>
        <r>
          <rPr>
            <b/>
            <sz val="9"/>
            <color indexed="81"/>
            <rFont val="Tahoma"/>
            <family val="2"/>
          </rPr>
          <t>Species fecundity is 4300 eggs/year, which is in the medium risk range (100-20000).</t>
        </r>
      </text>
    </comment>
    <comment ref="H193" authorId="0" shapeId="0" xr:uid="{76CB68BC-79FD-45AC-9ED9-206AE73B0CAE}">
      <text>
        <r>
          <rPr>
            <b/>
            <sz val="9"/>
            <color indexed="81"/>
            <rFont val="Tahoma"/>
            <family val="2"/>
          </rPr>
          <t>Species maximum length is 25, which is lower than the lowest risk value (100cm).</t>
        </r>
      </text>
    </comment>
    <comment ref="I193" authorId="0" shapeId="0" xr:uid="{56006B5E-8383-4771-9F01-E528B73E698E}">
      <text>
        <r>
          <rPr>
            <b/>
            <sz val="9"/>
            <color indexed="81"/>
            <rFont val="Tahoma"/>
            <family val="2"/>
          </rPr>
          <t>Species length at maturity is 10, which is lower than the lowest risk value (40cm).</t>
        </r>
      </text>
    </comment>
    <comment ref="J193" authorId="0" shapeId="0" xr:uid="{DE645F7C-092B-417A-B001-190A582B5BE6}">
      <text>
        <r>
          <rPr>
            <b/>
            <sz val="9"/>
            <color indexed="81"/>
            <rFont val="Tahoma"/>
            <family val="2"/>
          </rPr>
          <t>Species reproductive strategy is broadcast spawner, which is low risk.</t>
        </r>
      </text>
    </comment>
    <comment ref="K193" authorId="0" shapeId="0" xr:uid="{947A9352-6E0A-4A36-8998-8B3612BFD052}">
      <text>
        <r>
          <rPr>
            <b/>
            <sz val="9"/>
            <color indexed="81"/>
            <rFont val="Tahoma"/>
            <family val="2"/>
          </rPr>
          <t>Species trophic level is 3.6, which is higher than the highest risk value (3.25).</t>
        </r>
      </text>
    </comment>
    <comment ref="M193" authorId="0" shapeId="0" xr:uid="{2B16204A-6CE2-45AC-A87A-C8FA4E44E908}">
      <text>
        <r>
          <rPr>
            <b/>
            <sz val="9"/>
            <color indexed="81"/>
            <rFont val="Tahoma"/>
            <family val="2"/>
          </rPr>
          <t>IO_,ALAS,ALPN,BEPE,BEPW,SKAE,SKPE,SKPW,YFPE,YFPW stocks : Worldwide distribution, absent in South Pacific and North and West Atlantic Oceans</t>
        </r>
      </text>
    </comment>
    <comment ref="N193" authorId="0" shapeId="0" xr:uid="{637A004F-E0B1-4AD6-B88C-152C80659576}">
      <text>
        <r>
          <rPr>
            <b/>
            <sz val="9"/>
            <color indexed="81"/>
            <rFont val="Tahoma"/>
            <family val="2"/>
          </rPr>
          <t>Bait for other gears. No encounters expected.</t>
        </r>
      </text>
    </comment>
    <comment ref="O193" authorId="0" shapeId="0" xr:uid="{936A1C2D-02B2-411A-BD3A-6315E68837F7}">
      <text>
        <r>
          <rPr>
            <b/>
            <sz val="9"/>
            <color indexed="81"/>
            <rFont val="Tahoma"/>
            <family val="2"/>
          </rPr>
          <t>ALB stocks : The maximum length of the species is 25cm. For albacore fisheries, the length overlap index with this species is 17.86%._x000D_
TPT stocks : The maximum length of the species is 25cm. For tropical surface fisheries, the length overlap index with this species is 22.73%.</t>
        </r>
      </text>
    </comment>
    <comment ref="P193" authorId="0" shapeId="0" xr:uid="{B4345D99-4958-4F0A-BDD3-BD0E83F567DF}">
      <text>
        <r>
          <rPr>
            <b/>
            <sz val="9"/>
            <color indexed="81"/>
            <rFont val="Tahoma"/>
            <family val="2"/>
          </rPr>
          <t>No direct evidence of survival after capture.</t>
        </r>
      </text>
    </comment>
    <comment ref="E194" authorId="0" shapeId="0" xr:uid="{5EC6BEB6-78DC-4C66-A542-D40143C2F195}">
      <text>
        <r>
          <rPr>
            <b/>
            <sz val="9"/>
            <color indexed="81"/>
            <rFont val="Tahoma"/>
            <family val="2"/>
          </rPr>
          <t>The score is based on the maximum risk score in the family Carcharhinidae, which included 23 species.</t>
        </r>
      </text>
    </comment>
    <comment ref="F194" authorId="0" shapeId="0" xr:uid="{74E01015-A3C0-488A-8325-5F08E75FD042}">
      <text>
        <r>
          <rPr>
            <b/>
            <sz val="9"/>
            <color indexed="81"/>
            <rFont val="Tahoma"/>
            <family val="2"/>
          </rPr>
          <t>The score is based on the maximum risk score in the family Carcharhinidae, which included 23 species.</t>
        </r>
      </text>
    </comment>
    <comment ref="G194" authorId="0" shapeId="0" xr:uid="{B960F6E6-104E-4D33-9C1D-0C6768758A51}">
      <text>
        <r>
          <rPr>
            <b/>
            <sz val="9"/>
            <color indexed="81"/>
            <rFont val="Tahoma"/>
            <family val="2"/>
          </rPr>
          <t>There is no information, but fish are likely to produce &gt;100 eggs/year.</t>
        </r>
      </text>
    </comment>
    <comment ref="H194" authorId="0" shapeId="0" xr:uid="{21E22734-D993-4862-8854-C05664A0ECE8}">
      <text>
        <r>
          <rPr>
            <b/>
            <sz val="9"/>
            <color indexed="81"/>
            <rFont val="Tahoma"/>
            <family val="2"/>
          </rPr>
          <t>Species maximum length is 30, which is lower than the lowest risk value (100cm).</t>
        </r>
      </text>
    </comment>
    <comment ref="I194" authorId="0" shapeId="0" xr:uid="{BE6705C8-9BD6-486A-A119-C12DE1D12B13}">
      <text>
        <r>
          <rPr>
            <b/>
            <sz val="9"/>
            <color indexed="81"/>
            <rFont val="Tahoma"/>
            <family val="2"/>
          </rPr>
          <t>Species maximum length is 30cm, which is lower than the length at maturity lowest risk value (40cm).</t>
        </r>
      </text>
    </comment>
    <comment ref="J194" authorId="0" shapeId="0" xr:uid="{BD1231E1-B8A7-4F03-927B-37C6A97FD0CE}">
      <text>
        <r>
          <rPr>
            <b/>
            <sz val="9"/>
            <color indexed="81"/>
            <rFont val="Tahoma"/>
            <family val="2"/>
          </rPr>
          <t>The score is based on the maximum risk score in the family Serranidae, which included 3 species.</t>
        </r>
      </text>
    </comment>
    <comment ref="K194" authorId="0" shapeId="0" xr:uid="{DED62FD4-5A02-428F-87A8-F9EBA14EBB0F}">
      <text>
        <r>
          <rPr>
            <b/>
            <sz val="9"/>
            <color indexed="81"/>
            <rFont val="Tahoma"/>
            <family val="2"/>
          </rPr>
          <t>Species trophic level is 3.3, which is higher than the highest risk value (3.25).</t>
        </r>
      </text>
    </comment>
    <comment ref="M194" authorId="0" shapeId="0" xr:uid="{AEC096BA-4555-40A1-9BB5-CD242A5F8885}">
      <text>
        <r>
          <rPr>
            <b/>
            <sz val="9"/>
            <color indexed="81"/>
            <rFont val="Tahoma"/>
            <family val="2"/>
          </rPr>
          <t>ALAS,ALI_,ALPS stocks : Southern Oceans distribution</t>
        </r>
      </text>
    </comment>
    <comment ref="N194" authorId="0" shapeId="0" xr:uid="{11F530D1-DD6A-4C74-AD87-B857B3996E13}">
      <text>
        <r>
          <rPr>
            <b/>
            <sz val="9"/>
            <color indexed="81"/>
            <rFont val="Tahoma"/>
            <family val="2"/>
          </rPr>
          <t>The depth range of the species is 300-1110m. For surface gears, the vertical overlap index with this species is -24.54%.</t>
        </r>
      </text>
    </comment>
    <comment ref="O194" authorId="0" shapeId="0" xr:uid="{30466CBA-7D61-44CC-947F-A3CCF1400F52}">
      <text>
        <r>
          <rPr>
            <b/>
            <sz val="9"/>
            <color indexed="81"/>
            <rFont val="Tahoma"/>
            <family val="2"/>
          </rPr>
          <t>ALB stocks : The maximum length of the species is 30cm. For albacore fisheries, the length overlap index with this species is 21.43%.</t>
        </r>
      </text>
    </comment>
    <comment ref="P194" authorId="0" shapeId="0" xr:uid="{8B3A81B8-3B7D-4206-AAD7-29063BBE5B24}">
      <text>
        <r>
          <rPr>
            <b/>
            <sz val="9"/>
            <color indexed="81"/>
            <rFont val="Tahoma"/>
            <family val="2"/>
          </rPr>
          <t>No direct evidence of survival after capture.</t>
        </r>
      </text>
    </comment>
    <comment ref="E195" authorId="0" shapeId="0" xr:uid="{C1B0D148-830F-4015-86C8-E804550E84CA}">
      <text>
        <r>
          <rPr>
            <b/>
            <sz val="9"/>
            <color indexed="81"/>
            <rFont val="Tahoma"/>
            <family val="2"/>
          </rPr>
          <t>Species growth rate (K) is 1.100, which is higher than lowest risk K (0.183) for age at maturity.</t>
        </r>
      </text>
    </comment>
    <comment ref="F195" authorId="0" shapeId="0" xr:uid="{213582E4-C449-4BAD-94CB-62CBB6EDCD8B}">
      <text>
        <r>
          <rPr>
            <b/>
            <sz val="9"/>
            <color indexed="81"/>
            <rFont val="Tahoma"/>
            <family val="2"/>
          </rPr>
          <t>Species growth rate (K) is 1.100, which is higher than lowest risk K (0.30) for maximum age.</t>
        </r>
      </text>
    </comment>
    <comment ref="G195" authorId="0" shapeId="0" xr:uid="{B3520BE0-3788-4B25-9160-7CF4A39AE716}">
      <text>
        <r>
          <rPr>
            <b/>
            <sz val="9"/>
            <color indexed="81"/>
            <rFont val="Tahoma"/>
            <family val="2"/>
          </rPr>
          <t>The score is based on the maximum risk score in the family Agonidae, which included 1 species.</t>
        </r>
      </text>
    </comment>
    <comment ref="H195" authorId="0" shapeId="0" xr:uid="{EEA898E6-B8E2-48C7-BD0E-6B4EFFA65E6D}">
      <text>
        <r>
          <rPr>
            <b/>
            <sz val="9"/>
            <color indexed="81"/>
            <rFont val="Tahoma"/>
            <family val="2"/>
          </rPr>
          <t>Species maximum length is 35, which is lower than the lowest risk value (100cm).</t>
        </r>
      </text>
    </comment>
    <comment ref="I195" authorId="0" shapeId="0" xr:uid="{ADC20802-AFA9-43CA-A83F-F0C6696499D5}">
      <text>
        <r>
          <rPr>
            <b/>
            <sz val="9"/>
            <color indexed="81"/>
            <rFont val="Tahoma"/>
            <family val="2"/>
          </rPr>
          <t>Species length at maturity is 15, which is lower than the lowest risk value (40cm).</t>
        </r>
      </text>
    </comment>
    <comment ref="J195" authorId="0" shapeId="0" xr:uid="{98C8EA22-6733-42B1-8754-93247F9118F1}">
      <text>
        <r>
          <rPr>
            <b/>
            <sz val="9"/>
            <color indexed="81"/>
            <rFont val="Tahoma"/>
            <family val="2"/>
          </rPr>
          <t>Species reproductive strategy is broadcast spawner, which is low risk.</t>
        </r>
      </text>
    </comment>
    <comment ref="K195" authorId="0" shapeId="0" xr:uid="{30F7A957-C039-4F70-8B3D-C03924D5E19F}">
      <text>
        <r>
          <rPr>
            <b/>
            <sz val="9"/>
            <color indexed="81"/>
            <rFont val="Tahoma"/>
            <family val="2"/>
          </rPr>
          <t>Species trophic level is 2.9, which is in the medium risk range (2.75-3.25).</t>
        </r>
      </text>
    </comment>
    <comment ref="M195" authorId="0" shapeId="0" xr:uid="{5545C835-1FCC-4A75-818F-6E113BA6690B}">
      <text>
        <r>
          <rPr>
            <b/>
            <sz val="9"/>
            <color indexed="81"/>
            <rFont val="Tahoma"/>
            <family val="2"/>
          </rPr>
          <t>PO_,IO_ stocks : Indo-Pacific distribution</t>
        </r>
      </text>
    </comment>
    <comment ref="N195" authorId="0" shapeId="0" xr:uid="{A30B8360-C4D7-4ED4-ADDF-DD9936653BE0}">
      <text>
        <r>
          <rPr>
            <b/>
            <sz val="9"/>
            <color indexed="81"/>
            <rFont val="Tahoma"/>
            <family val="2"/>
          </rPr>
          <t>The depth range of the species is 10-200m. For surface gears, the vertical overlap index with this species is 47.64%.</t>
        </r>
      </text>
    </comment>
    <comment ref="O195" authorId="0" shapeId="0" xr:uid="{257FFC72-9E36-4AE1-9746-F9698D5951E0}">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195" authorId="0" shapeId="0" xr:uid="{0BF08D95-4EDE-48D0-9015-D576546E4A38}">
      <text>
        <r>
          <rPr>
            <b/>
            <sz val="9"/>
            <color indexed="81"/>
            <rFont val="Tahoma"/>
            <family val="2"/>
          </rPr>
          <t>No direct evidence of survival after capture.</t>
        </r>
      </text>
    </comment>
    <comment ref="E196" authorId="0" shapeId="0" xr:uid="{EB12F31F-6A2D-4213-A54C-5B9101BE8D14}">
      <text>
        <r>
          <rPr>
            <b/>
            <sz val="9"/>
            <color indexed="81"/>
            <rFont val="Tahoma"/>
            <family val="2"/>
          </rPr>
          <t>Species growth rate (K) is 0.214, which is higher than lowest risk K (0.183) for age at maturity.</t>
        </r>
      </text>
    </comment>
    <comment ref="F196" authorId="0" shapeId="0" xr:uid="{1BD8E79E-40E4-42BC-8288-893F68204E6F}">
      <text>
        <r>
          <rPr>
            <b/>
            <sz val="9"/>
            <color indexed="81"/>
            <rFont val="Tahoma"/>
            <family val="2"/>
          </rPr>
          <t>Species growth rate (K) is 0.214, which is in the medium risk K range (0.12-0.30) for maximum age.</t>
        </r>
      </text>
    </comment>
    <comment ref="G196" authorId="0" shapeId="0" xr:uid="{0CCBF860-8B67-4221-BAA0-968F0CBC7207}">
      <text>
        <r>
          <rPr>
            <b/>
            <sz val="9"/>
            <color indexed="81"/>
            <rFont val="Tahoma"/>
            <family val="2"/>
          </rPr>
          <t>The score is based on the maximum risk score in the family Clupeidae, which included 3 species.</t>
        </r>
      </text>
    </comment>
    <comment ref="H196" authorId="0" shapeId="0" xr:uid="{CC1C1373-FB2C-49C5-9F47-5E79A4A70BA2}">
      <text>
        <r>
          <rPr>
            <b/>
            <sz val="9"/>
            <color indexed="81"/>
            <rFont val="Tahoma"/>
            <family val="2"/>
          </rPr>
          <t>Species maximum length is 155, which is in the medium risk range (100-300cm).</t>
        </r>
      </text>
    </comment>
    <comment ref="I196" authorId="0" shapeId="0" xr:uid="{E93500B0-2587-467F-938B-6CED01CB1F37}">
      <text>
        <r>
          <rPr>
            <b/>
            <sz val="9"/>
            <color indexed="81"/>
            <rFont val="Tahoma"/>
            <family val="2"/>
          </rPr>
          <t>Species length at maturity is 80, which is in the medium risk range (40-200cm).</t>
        </r>
      </text>
    </comment>
    <comment ref="J196" authorId="0" shapeId="0" xr:uid="{9F55221E-9F28-4E2D-ACF2-BF737460A6E8}">
      <text>
        <r>
          <rPr>
            <b/>
            <sz val="9"/>
            <color indexed="81"/>
            <rFont val="Tahoma"/>
            <family val="2"/>
          </rPr>
          <t>The score is based on the maximum risk score in the family Centrolophidae, which included 1 species.</t>
        </r>
      </text>
    </comment>
    <comment ref="K196" authorId="0" shapeId="0" xr:uid="{3B8845CC-8694-471C-ACEF-42AD7AEA07C8}">
      <text>
        <r>
          <rPr>
            <b/>
            <sz val="9"/>
            <color indexed="81"/>
            <rFont val="Tahoma"/>
            <family val="2"/>
          </rPr>
          <t>Species trophic level is 4.5, which is higher than the highest risk value (3.25).</t>
        </r>
      </text>
    </comment>
    <comment ref="M196" authorId="0" shapeId="0" xr:uid="{53F0772F-FF50-4DE6-A1BE-F6ACCAD81371}">
      <text>
        <r>
          <rPr>
            <b/>
            <sz val="9"/>
            <color indexed="81"/>
            <rFont val="Tahoma"/>
            <family val="2"/>
          </rPr>
          <t>ALAS,ALI_,ALPS stocks : Southern Oceans distribution</t>
        </r>
      </text>
    </comment>
    <comment ref="N196" authorId="0" shapeId="0" xr:uid="{3A6415BF-F3F4-47FD-8022-426B503CDE93}">
      <text>
        <r>
          <rPr>
            <b/>
            <sz val="9"/>
            <color indexed="81"/>
            <rFont val="Tahoma"/>
            <family val="2"/>
          </rPr>
          <t>The depth range of the species is 28-1000m. For surface gears, the vertical overlap index with this species is 7.50%.</t>
        </r>
      </text>
    </comment>
    <comment ref="O196" authorId="0" shapeId="0" xr:uid="{C1895119-6E67-492D-B80A-4DC26AB985AD}">
      <text>
        <r>
          <rPr>
            <b/>
            <sz val="9"/>
            <color indexed="81"/>
            <rFont val="Tahoma"/>
            <family val="2"/>
          </rPr>
          <t>ALB stocks : The maximum length of the species is 155cm. For albacore fisheries, the length overlap index with this species is 100.00%.</t>
        </r>
      </text>
    </comment>
    <comment ref="P196" authorId="0" shapeId="0" xr:uid="{4AEE7706-17B8-4F74-A220-2C7E7F070963}">
      <text>
        <r>
          <rPr>
            <b/>
            <sz val="9"/>
            <color indexed="81"/>
            <rFont val="Tahoma"/>
            <family val="2"/>
          </rPr>
          <t>No direct evidence of survival after capture.</t>
        </r>
      </text>
    </comment>
    <comment ref="E197" authorId="0" shapeId="0" xr:uid="{DF379738-2759-4FD4-8A66-90E1A937EBA4}">
      <text>
        <r>
          <rPr>
            <b/>
            <sz val="9"/>
            <color indexed="81"/>
            <rFont val="Tahoma"/>
            <family val="2"/>
          </rPr>
          <t>Species growth rate (K) is 0.360, which is higher than lowest risk K (0.183) for age at maturity.</t>
        </r>
      </text>
    </comment>
    <comment ref="F197" authorId="0" shapeId="0" xr:uid="{341F20BE-CAE9-49D3-9E6A-2D65C1EA5B09}">
      <text>
        <r>
          <rPr>
            <b/>
            <sz val="9"/>
            <color indexed="81"/>
            <rFont val="Tahoma"/>
            <family val="2"/>
          </rPr>
          <t>Species growth rate (K) is 0.360, which is higher than lowest risk K (0.30) for maximum age.</t>
        </r>
      </text>
    </comment>
    <comment ref="G197" authorId="0" shapeId="0" xr:uid="{8771684A-9F64-4908-B77F-2AD99D85430E}">
      <text>
        <r>
          <rPr>
            <b/>
            <sz val="9"/>
            <color indexed="81"/>
            <rFont val="Tahoma"/>
            <family val="2"/>
          </rPr>
          <t>The score is based on the maximum risk score in the family Agonidae, which included 1 species.</t>
        </r>
      </text>
    </comment>
    <comment ref="H197" authorId="0" shapeId="0" xr:uid="{9CEEEDE6-F432-495B-985D-5A77FF4A2C36}">
      <text>
        <r>
          <rPr>
            <b/>
            <sz val="9"/>
            <color indexed="81"/>
            <rFont val="Tahoma"/>
            <family val="2"/>
          </rPr>
          <t>Species maximum length is 60, which is lower than the lowest risk value (100cm).</t>
        </r>
      </text>
    </comment>
    <comment ref="I197" authorId="0" shapeId="0" xr:uid="{5EBF2794-ED0B-41A7-BA98-5505B1AD7B3C}">
      <text>
        <r>
          <rPr>
            <b/>
            <sz val="9"/>
            <color indexed="81"/>
            <rFont val="Tahoma"/>
            <family val="2"/>
          </rPr>
          <t>Species length at maturity is 20, which is lower than the lowest risk value (40cm).</t>
        </r>
      </text>
    </comment>
    <comment ref="J197" authorId="0" shapeId="0" xr:uid="{9CF32A58-40C5-4388-A782-C8798C18DEBD}">
      <text>
        <r>
          <rPr>
            <b/>
            <sz val="9"/>
            <color indexed="81"/>
            <rFont val="Tahoma"/>
            <family val="2"/>
          </rPr>
          <t>Species reproductive strategy is broadcast spawner, which is low risk.</t>
        </r>
      </text>
    </comment>
    <comment ref="K197" authorId="0" shapeId="0" xr:uid="{C1847212-82F4-4E04-81F2-A2963BC6C00A}">
      <text>
        <r>
          <rPr>
            <b/>
            <sz val="9"/>
            <color indexed="81"/>
            <rFont val="Tahoma"/>
            <family val="2"/>
          </rPr>
          <t>Species trophic level is 3.8, which is higher than the highest risk value (3.25).</t>
        </r>
      </text>
    </comment>
    <comment ref="M197" authorId="0" shapeId="0" xr:uid="{141DCC6B-E8F3-41F8-BF50-78E7C5C6A380}">
      <text>
        <r>
          <rPr>
            <b/>
            <sz val="9"/>
            <color indexed="81"/>
            <rFont val="Tahoma"/>
            <family val="2"/>
          </rPr>
          <t>ALAM,ALAN,BEAT,SKAE,YFAT stocks : Distribution NE Atlantic, with some overlap with larger tropical tunas possible.</t>
        </r>
      </text>
    </comment>
    <comment ref="N197" authorId="0" shapeId="0" xr:uid="{1634AFA3-7E29-4433-ABF8-F90D88C93E2B}">
      <text>
        <r>
          <rPr>
            <b/>
            <sz val="9"/>
            <color indexed="81"/>
            <rFont val="Tahoma"/>
            <family val="2"/>
          </rPr>
          <t>Not evaluated</t>
        </r>
      </text>
    </comment>
    <comment ref="O197" authorId="0" shapeId="0" xr:uid="{C64D0624-2179-4EFF-8610-3758AA6207C4}">
      <text>
        <r>
          <rPr>
            <b/>
            <sz val="9"/>
            <color indexed="81"/>
            <rFont val="Tahoma"/>
            <family val="2"/>
          </rPr>
          <t>Not evaluated</t>
        </r>
      </text>
    </comment>
    <comment ref="P197" authorId="0" shapeId="0" xr:uid="{D648F1A6-2D5E-4EDC-8B45-254F344BC566}">
      <text>
        <r>
          <rPr>
            <b/>
            <sz val="9"/>
            <color indexed="81"/>
            <rFont val="Tahoma"/>
            <family val="2"/>
          </rPr>
          <t>Not evaluated</t>
        </r>
      </text>
    </comment>
    <comment ref="E198" authorId="0" shapeId="0" xr:uid="{DFCD58A1-37A5-4FD5-944E-AA571B59F94B}">
      <text>
        <r>
          <rPr>
            <b/>
            <sz val="9"/>
            <color indexed="81"/>
            <rFont val="Tahoma"/>
            <family val="2"/>
          </rPr>
          <t>Species growth rate (K) is 0.570, which is higher than lowest risk K (0.183) for age at maturity.</t>
        </r>
      </text>
    </comment>
    <comment ref="F198" authorId="0" shapeId="0" xr:uid="{9481EDD3-EF99-4E37-B072-C94E66C63D20}">
      <text>
        <r>
          <rPr>
            <b/>
            <sz val="9"/>
            <color indexed="81"/>
            <rFont val="Tahoma"/>
            <family val="2"/>
          </rPr>
          <t>Species growth rate (K) is 0.570, which is higher than lowest risk K (0.30) for maximum age.</t>
        </r>
      </text>
    </comment>
    <comment ref="G198" authorId="0" shapeId="0" xr:uid="{97BC2152-8B87-4DE0-9347-20E000538DEC}">
      <text>
        <r>
          <rPr>
            <b/>
            <sz val="9"/>
            <color indexed="81"/>
            <rFont val="Tahoma"/>
            <family val="2"/>
          </rPr>
          <t>Species fecundity is 300 eggs/year, which is in the medium risk range (100-20000).</t>
        </r>
      </text>
    </comment>
    <comment ref="H198" authorId="0" shapeId="0" xr:uid="{CD490BCA-FCBE-4312-B52F-0983587E4B77}">
      <text>
        <r>
          <rPr>
            <b/>
            <sz val="9"/>
            <color indexed="81"/>
            <rFont val="Tahoma"/>
            <family val="2"/>
          </rPr>
          <t>Species maximum length is 22, which is lower than the lowest risk value (100cm).</t>
        </r>
      </text>
    </comment>
    <comment ref="I198" authorId="0" shapeId="0" xr:uid="{E9F96E5D-5E76-4F79-B784-C8FF3DEF3770}">
      <text>
        <r>
          <rPr>
            <b/>
            <sz val="9"/>
            <color indexed="81"/>
            <rFont val="Tahoma"/>
            <family val="2"/>
          </rPr>
          <t>Species length at maturity is 13, which is lower than the lowest risk value (40cm).</t>
        </r>
      </text>
    </comment>
    <comment ref="J198" authorId="0" shapeId="0" xr:uid="{2B460DAF-8B4A-4ACD-8C21-9D9DD3950758}">
      <text>
        <r>
          <rPr>
            <b/>
            <sz val="9"/>
            <color indexed="81"/>
            <rFont val="Tahoma"/>
            <family val="2"/>
          </rPr>
          <t>Species reproductive strategy is live bearer, which is high risk.</t>
        </r>
      </text>
    </comment>
    <comment ref="K198" authorId="0" shapeId="0" xr:uid="{73D47464-CA90-48BD-BB53-E88A58380F90}">
      <text>
        <r>
          <rPr>
            <b/>
            <sz val="9"/>
            <color indexed="81"/>
            <rFont val="Tahoma"/>
            <family val="2"/>
          </rPr>
          <t>Species trophic level is 3.5, which is higher than the highest risk value (3.25).</t>
        </r>
      </text>
    </comment>
    <comment ref="M198" authorId="0" shapeId="0" xr:uid="{DF911DFE-07AB-467A-8295-CDEE0615C616}">
      <text>
        <r>
          <rPr>
            <b/>
            <sz val="9"/>
            <color indexed="81"/>
            <rFont val="Tahoma"/>
            <family val="2"/>
          </rPr>
          <t>ALAM,ALAN stocks : Distribution NE Atlantic and mainly Mediterranean. Species is coastal.</t>
        </r>
      </text>
    </comment>
    <comment ref="N198" authorId="0" shapeId="0" xr:uid="{B6CDF600-70B7-4705-927F-25BFF7AE2713}">
      <text>
        <r>
          <rPr>
            <b/>
            <sz val="9"/>
            <color indexed="81"/>
            <rFont val="Tahoma"/>
            <family val="2"/>
          </rPr>
          <t>Not evaluated</t>
        </r>
      </text>
    </comment>
    <comment ref="O198" authorId="0" shapeId="0" xr:uid="{431EEE61-DBC8-4376-9D40-96098EC4BA7A}">
      <text>
        <r>
          <rPr>
            <b/>
            <sz val="9"/>
            <color indexed="81"/>
            <rFont val="Tahoma"/>
            <family val="2"/>
          </rPr>
          <t>Not evaluated</t>
        </r>
      </text>
    </comment>
    <comment ref="P198" authorId="0" shapeId="0" xr:uid="{6DA0BDA0-3E3F-46E7-95E7-5FD06E86A58A}">
      <text>
        <r>
          <rPr>
            <b/>
            <sz val="9"/>
            <color indexed="81"/>
            <rFont val="Tahoma"/>
            <family val="2"/>
          </rPr>
          <t>Not evaluated</t>
        </r>
      </text>
    </comment>
    <comment ref="E199" authorId="0" shapeId="0" xr:uid="{5DC5C6D0-96AE-49DC-AABF-1E6567A4A3B8}">
      <text>
        <r>
          <rPr>
            <b/>
            <sz val="9"/>
            <color indexed="81"/>
            <rFont val="Tahoma"/>
            <family val="2"/>
          </rPr>
          <t>There is no information.</t>
        </r>
      </text>
    </comment>
    <comment ref="F199" authorId="0" shapeId="0" xr:uid="{D134006E-7B51-4164-A0C0-84356AADC608}">
      <text>
        <r>
          <rPr>
            <b/>
            <sz val="9"/>
            <color indexed="81"/>
            <rFont val="Tahoma"/>
            <family val="2"/>
          </rPr>
          <t>There is no information.</t>
        </r>
      </text>
    </comment>
    <comment ref="G199" authorId="0" shapeId="0" xr:uid="{A8E25CCD-3634-415F-B47F-11BCE2645B32}">
      <text>
        <r>
          <rPr>
            <b/>
            <sz val="9"/>
            <color indexed="81"/>
            <rFont val="Tahoma"/>
            <family val="2"/>
          </rPr>
          <t>The score is based on the maximum risk score in the family Agonidae, which included 1 species.</t>
        </r>
      </text>
    </comment>
    <comment ref="H199" authorId="0" shapeId="0" xr:uid="{A4745C94-1D96-47FE-8EEA-65A247616E9C}">
      <text>
        <r>
          <rPr>
            <b/>
            <sz val="9"/>
            <color indexed="81"/>
            <rFont val="Tahoma"/>
            <family val="2"/>
          </rPr>
          <t>Species maximum length is 76, which is lower than the lowest risk value (100cm).</t>
        </r>
      </text>
    </comment>
    <comment ref="I199" authorId="0" shapeId="0" xr:uid="{E928A9D9-7C08-4388-90CD-05943AC298EC}">
      <text>
        <r>
          <rPr>
            <b/>
            <sz val="9"/>
            <color indexed="81"/>
            <rFont val="Tahoma"/>
            <family val="2"/>
          </rPr>
          <t>Species maximum length is 76cm, which is in the length at maturity medium risk range (40-200cm).</t>
        </r>
      </text>
    </comment>
    <comment ref="J199" authorId="0" shapeId="0" xr:uid="{50E358F2-69E3-41FA-9735-BF2906C7E0A3}">
      <text>
        <r>
          <rPr>
            <b/>
            <sz val="9"/>
            <color indexed="81"/>
            <rFont val="Tahoma"/>
            <family val="2"/>
          </rPr>
          <t>The score is based on the maximum risk score in the family Echeneidae , which included 1 species.</t>
        </r>
      </text>
    </comment>
    <comment ref="K199" authorId="0" shapeId="0" xr:uid="{68988DD1-8FA3-4953-AF0E-1811E8177A69}">
      <text>
        <r>
          <rPr>
            <b/>
            <sz val="9"/>
            <color indexed="81"/>
            <rFont val="Tahoma"/>
            <family val="2"/>
          </rPr>
          <t>Species trophic level is 3.6, which is higher than the highest risk value (3.25).</t>
        </r>
      </text>
    </comment>
    <comment ref="M199" authorId="0" shapeId="0" xr:uid="{A32C5700-3BA5-4D9D-8F86-3E5F4C13F4B8}">
      <text>
        <r>
          <rPr>
            <b/>
            <sz val="9"/>
            <color indexed="81"/>
            <rFont val="Tahoma"/>
            <family val="2"/>
          </rPr>
          <t>ALL stocks : Worldwide in tropical and subtropical waters. Possible absent from Eastern Oceans, but not clear.</t>
        </r>
      </text>
    </comment>
    <comment ref="N199" authorId="0" shapeId="0" xr:uid="{5751289B-1D45-4D7A-89D3-18BAC46B9EDE}">
      <text>
        <r>
          <rPr>
            <b/>
            <sz val="9"/>
            <color indexed="81"/>
            <rFont val="Tahoma"/>
            <family val="2"/>
          </rPr>
          <t>Not evaluated</t>
        </r>
      </text>
    </comment>
    <comment ref="O199" authorId="0" shapeId="0" xr:uid="{096601AF-A2F9-4633-8AF3-73B970B063D1}">
      <text>
        <r>
          <rPr>
            <b/>
            <sz val="9"/>
            <color indexed="81"/>
            <rFont val="Tahoma"/>
            <family val="2"/>
          </rPr>
          <t>Not evaluated</t>
        </r>
      </text>
    </comment>
    <comment ref="P199" authorId="0" shapeId="0" xr:uid="{9ABF24BC-38F6-45EB-B2E6-876725E4864D}">
      <text>
        <r>
          <rPr>
            <b/>
            <sz val="9"/>
            <color indexed="81"/>
            <rFont val="Tahoma"/>
            <family val="2"/>
          </rPr>
          <t>Not evaluated</t>
        </r>
      </text>
    </comment>
    <comment ref="E200" authorId="0" shapeId="0" xr:uid="{2F39DB56-9A03-430A-869A-76CD9DEF1808}">
      <text>
        <r>
          <rPr>
            <b/>
            <sz val="9"/>
            <color indexed="81"/>
            <rFont val="Tahoma"/>
            <family val="2"/>
          </rPr>
          <t>The score is based on the maximum risk score in the family Echeneidae , which included 1 species.</t>
        </r>
      </text>
    </comment>
    <comment ref="F200" authorId="0" shapeId="0" xr:uid="{90DB8EDD-8C5B-41E0-A35B-10FE9C7DF5D3}">
      <text>
        <r>
          <rPr>
            <b/>
            <sz val="9"/>
            <color indexed="81"/>
            <rFont val="Tahoma"/>
            <family val="2"/>
          </rPr>
          <t>The score is based on the maximum risk score in the family Centrolophidae, which included 2 species.</t>
        </r>
      </text>
    </comment>
    <comment ref="G200" authorId="0" shapeId="0" xr:uid="{A67BFEB4-6C78-4E57-9865-0D2CB614EE68}">
      <text>
        <r>
          <rPr>
            <b/>
            <sz val="9"/>
            <color indexed="81"/>
            <rFont val="Tahoma"/>
            <family val="2"/>
          </rPr>
          <t>There is no information, but fish are likely to produce &gt;100 eggs/year.</t>
        </r>
      </text>
    </comment>
    <comment ref="H200" authorId="0" shapeId="0" xr:uid="{ABAC1BC0-B0E2-4BE0-B543-C7809027B988}">
      <text>
        <r>
          <rPr>
            <b/>
            <sz val="9"/>
            <color indexed="81"/>
            <rFont val="Tahoma"/>
            <family val="2"/>
          </rPr>
          <t>Species maximum length is 51, which is lower than the lowest risk value (100cm).</t>
        </r>
      </text>
    </comment>
    <comment ref="I200" authorId="0" shapeId="0" xr:uid="{FA88D43F-310E-437E-BBC0-8BFC51436116}">
      <text>
        <r>
          <rPr>
            <b/>
            <sz val="9"/>
            <color indexed="81"/>
            <rFont val="Tahoma"/>
            <family val="2"/>
          </rPr>
          <t>Species maximum length is 51cm, which is in the length at maturity medium risk range (40-200cm).</t>
        </r>
      </text>
    </comment>
    <comment ref="J200" authorId="0" shapeId="0" xr:uid="{4D9D42D4-1945-4D3F-8147-B1941DBB9A3A}">
      <text>
        <r>
          <rPr>
            <b/>
            <sz val="9"/>
            <color indexed="81"/>
            <rFont val="Tahoma"/>
            <family val="2"/>
          </rPr>
          <t>The score is based on the maximum risk score in the family Agonidae, which included 1 species.</t>
        </r>
      </text>
    </comment>
    <comment ref="K200" authorId="0" shapeId="0" xr:uid="{48287DE0-500C-4F51-B0C7-F468E376A8B8}">
      <text>
        <r>
          <rPr>
            <b/>
            <sz val="9"/>
            <color indexed="81"/>
            <rFont val="Tahoma"/>
            <family val="2"/>
          </rPr>
          <t>Species trophic level is 4.0, which is higher than the highest risk value (3.25).</t>
        </r>
      </text>
    </comment>
    <comment ref="M200" authorId="0" shapeId="0" xr:uid="{6A7E27FA-00BA-4C08-BA7E-3137109E5720}">
      <text>
        <r>
          <rPr>
            <b/>
            <sz val="9"/>
            <color indexed="81"/>
            <rFont val="Tahoma"/>
            <family val="2"/>
          </rPr>
          <t>ALAM,ALAN stocks : Distribution arctic and temperate NE Atlantic only.</t>
        </r>
      </text>
    </comment>
    <comment ref="N200" authorId="0" shapeId="0" xr:uid="{C615EEA3-725A-498F-B6A7-FA4FD73D98D6}">
      <text>
        <r>
          <rPr>
            <b/>
            <sz val="9"/>
            <color indexed="81"/>
            <rFont val="Tahoma"/>
            <family val="2"/>
          </rPr>
          <t>Not evaluated</t>
        </r>
      </text>
    </comment>
    <comment ref="O200" authorId="0" shapeId="0" xr:uid="{F5FDB5AF-11BA-4B7C-80E5-777DB84E9502}">
      <text>
        <r>
          <rPr>
            <b/>
            <sz val="9"/>
            <color indexed="81"/>
            <rFont val="Tahoma"/>
            <family val="2"/>
          </rPr>
          <t>Not evaluated</t>
        </r>
      </text>
    </comment>
    <comment ref="P200" authorId="0" shapeId="0" xr:uid="{82BF5F6D-BAEE-41AF-AF6D-A85CC7C2CDA5}">
      <text>
        <r>
          <rPr>
            <b/>
            <sz val="9"/>
            <color indexed="81"/>
            <rFont val="Tahoma"/>
            <family val="2"/>
          </rPr>
          <t>Not evaluated</t>
        </r>
      </text>
    </comment>
    <comment ref="E201" authorId="0" shapeId="0" xr:uid="{0F0A7459-BC7B-4F92-96AA-92C7C1CE8924}">
      <text>
        <r>
          <rPr>
            <b/>
            <sz val="9"/>
            <color indexed="81"/>
            <rFont val="Tahoma"/>
            <family val="2"/>
          </rPr>
          <t>The score is based on the maximum risk score in the family Agonidae, which included 1 species.</t>
        </r>
      </text>
    </comment>
    <comment ref="F201" authorId="0" shapeId="0" xr:uid="{B6880342-0B76-40D3-BC7D-73C11F4E86BF}">
      <text>
        <r>
          <rPr>
            <b/>
            <sz val="9"/>
            <color indexed="81"/>
            <rFont val="Tahoma"/>
            <family val="2"/>
          </rPr>
          <t>The score is based on the maximum risk score in the family Agonidae, which included 1 species.</t>
        </r>
      </text>
    </comment>
    <comment ref="G201" authorId="0" shapeId="0" xr:uid="{24E8B36D-7E6D-47E9-9481-F5F4106AE9DB}">
      <text>
        <r>
          <rPr>
            <b/>
            <sz val="9"/>
            <color indexed="81"/>
            <rFont val="Tahoma"/>
            <family val="2"/>
          </rPr>
          <t>Species fecundity is 9 eggs/year, which is lower than the highest risk value (100).</t>
        </r>
      </text>
    </comment>
    <comment ref="H201" authorId="0" shapeId="0" xr:uid="{3507A958-200B-4E92-92E3-E31A1C470D24}">
      <text>
        <r>
          <rPr>
            <b/>
            <sz val="9"/>
            <color indexed="81"/>
            <rFont val="Tahoma"/>
            <family val="2"/>
          </rPr>
          <t>Species maximum length is 137, which is in the medium risk range (100-300cm).</t>
        </r>
      </text>
    </comment>
    <comment ref="I201" authorId="0" shapeId="0" xr:uid="{C3281ECF-1AD2-4999-B11B-8B5BE7728793}">
      <text>
        <r>
          <rPr>
            <b/>
            <sz val="9"/>
            <color indexed="81"/>
            <rFont val="Tahoma"/>
            <family val="2"/>
          </rPr>
          <t>Species length at maturity is 88, which is in the medium risk range (40-200cm).</t>
        </r>
      </text>
    </comment>
    <comment ref="J201" authorId="0" shapeId="0" xr:uid="{5B5BCD6F-26E6-47C9-8D60-EDFCED39A0FB}">
      <text>
        <r>
          <rPr>
            <b/>
            <sz val="9"/>
            <color indexed="81"/>
            <rFont val="Tahoma"/>
            <family val="2"/>
          </rPr>
          <t>Species reproductive strategy is live bearer, which is high risk.</t>
        </r>
      </text>
    </comment>
    <comment ref="K201" authorId="0" shapeId="0" xr:uid="{2D4A0D3B-E999-4073-A377-28809379965C}">
      <text>
        <r>
          <rPr>
            <b/>
            <sz val="9"/>
            <color indexed="81"/>
            <rFont val="Tahoma"/>
            <family val="2"/>
          </rPr>
          <t>Species trophic level is 4.2, which is higher than the highest risk value (3.25).</t>
        </r>
      </text>
    </comment>
    <comment ref="M201" authorId="0" shapeId="0" xr:uid="{D2A8A231-4356-4304-9F68-B2DA31132F1E}">
      <text>
        <r>
          <rPr>
            <b/>
            <sz val="9"/>
            <color indexed="81"/>
            <rFont val="Tahoma"/>
            <family val="2"/>
          </rPr>
          <t>ALL stocks : Worldwide demersal distribution</t>
        </r>
      </text>
    </comment>
    <comment ref="N201" authorId="0" shapeId="0" xr:uid="{ED1A1BAB-D11C-490D-B236-D20A9DD506C2}">
      <text>
        <r>
          <rPr>
            <b/>
            <sz val="9"/>
            <color indexed="81"/>
            <rFont val="Tahoma"/>
            <family val="2"/>
          </rPr>
          <t>The depth range of the species is 1-1000m. For surface gears, the vertical overlap index with this species is 10.00%. This species is demersal.</t>
        </r>
      </text>
    </comment>
    <comment ref="O201" authorId="0" shapeId="0" xr:uid="{F1E0775A-4C9B-4A4D-AF36-0B7F1B3B984C}">
      <text>
        <r>
          <rPr>
            <b/>
            <sz val="9"/>
            <color indexed="81"/>
            <rFont val="Tahoma"/>
            <family val="2"/>
          </rPr>
          <t>ALB stocks : The maximum length of the species is 137cm. For albacore fisheries, the length overlap index with this species is 97.86%._x000D_
TPT stocks : The maximum length of the species is 137cm. For tropical surface fisheries, the length overlap index with this species is 100.00%.</t>
        </r>
      </text>
    </comment>
    <comment ref="P201" authorId="0" shapeId="0" xr:uid="{D5B2EFE7-47FA-42BA-89D8-40E5FFAC479D}">
      <text>
        <r>
          <rPr>
            <b/>
            <sz val="9"/>
            <color indexed="81"/>
            <rFont val="Tahoma"/>
            <family val="2"/>
          </rPr>
          <t>No direct evidence of survival after capture.</t>
        </r>
      </text>
    </comment>
    <comment ref="E202" authorId="0" shapeId="0" xr:uid="{F07BC130-F706-4283-AD84-53CF818F1612}">
      <text>
        <r>
          <rPr>
            <b/>
            <sz val="9"/>
            <color indexed="81"/>
            <rFont val="Tahoma"/>
            <family val="2"/>
          </rPr>
          <t>Species growth rate (K) is 0.970, which is higher than lowest risk K (0.183) for age at maturity.</t>
        </r>
      </text>
    </comment>
    <comment ref="F202" authorId="0" shapeId="0" xr:uid="{474E5B90-8265-4CEE-BC48-EE80373BF645}">
      <text>
        <r>
          <rPr>
            <b/>
            <sz val="9"/>
            <color indexed="81"/>
            <rFont val="Tahoma"/>
            <family val="2"/>
          </rPr>
          <t>Species growth rate (K) is 0.970, which is higher than lowest risk K (0.30) for maximum age.</t>
        </r>
      </text>
    </comment>
    <comment ref="G202" authorId="0" shapeId="0" xr:uid="{92E16C7A-4342-4EB6-92DD-F9D45C51378C}">
      <text>
        <r>
          <rPr>
            <b/>
            <sz val="9"/>
            <color indexed="81"/>
            <rFont val="Tahoma"/>
            <family val="2"/>
          </rPr>
          <t>Species fecundity is 2200 eggs/year, which is in the medium risk range (100-20000).</t>
        </r>
      </text>
    </comment>
    <comment ref="H202" authorId="0" shapeId="0" xr:uid="{C4E73DDB-2620-4A40-B429-C633638BF1F4}">
      <text>
        <r>
          <rPr>
            <b/>
            <sz val="9"/>
            <color indexed="81"/>
            <rFont val="Tahoma"/>
            <family val="2"/>
          </rPr>
          <t>Species maximum length is 23, which is lower than the lowest risk value (100cm).</t>
        </r>
      </text>
    </comment>
    <comment ref="I202" authorId="0" shapeId="0" xr:uid="{0ACBEBD5-4ED1-4C1A-A500-9180E9950247}">
      <text>
        <r>
          <rPr>
            <b/>
            <sz val="9"/>
            <color indexed="81"/>
            <rFont val="Tahoma"/>
            <family val="2"/>
          </rPr>
          <t>Species length at maturity is 9, which is lower than the lowest risk value (40cm).</t>
        </r>
      </text>
    </comment>
    <comment ref="J202" authorId="0" shapeId="0" xr:uid="{DDAFC31D-62DC-43A9-BAA9-1A9308CE9215}">
      <text>
        <r>
          <rPr>
            <b/>
            <sz val="9"/>
            <color indexed="81"/>
            <rFont val="Tahoma"/>
            <family val="2"/>
          </rPr>
          <t>Species reproductive strategy is broadcast spawner, which is low risk.</t>
        </r>
      </text>
    </comment>
    <comment ref="K202" authorId="0" shapeId="0" xr:uid="{3B388D5A-2DCF-4E73-9DAA-3753FD6792F4}">
      <text>
        <r>
          <rPr>
            <b/>
            <sz val="9"/>
            <color indexed="81"/>
            <rFont val="Tahoma"/>
            <family val="2"/>
          </rPr>
          <t>Species trophic level is 4.0, which is higher than the highest risk value (3.25).</t>
        </r>
      </text>
    </comment>
    <comment ref="M202" authorId="0" shapeId="0" xr:uid="{3E58C8FE-9965-4C1A-95BC-734D55506085}">
      <text>
        <r>
          <rPr>
            <b/>
            <sz val="9"/>
            <color indexed="81"/>
            <rFont val="Tahoma"/>
            <family val="2"/>
          </rPr>
          <t>ALL stocks : Unspecified cuttlefish are found worldwide.</t>
        </r>
      </text>
    </comment>
    <comment ref="N202" authorId="0" shapeId="0" xr:uid="{95B63508-CB21-42A1-B351-15054933FA0B}">
      <text>
        <r>
          <rPr>
            <b/>
            <sz val="9"/>
            <color indexed="81"/>
            <rFont val="Tahoma"/>
            <family val="2"/>
          </rPr>
          <t>Not evaluated</t>
        </r>
      </text>
    </comment>
    <comment ref="O202" authorId="0" shapeId="0" xr:uid="{C65ED8A2-B2C1-4032-B399-7F9B4C12A7DC}">
      <text>
        <r>
          <rPr>
            <b/>
            <sz val="9"/>
            <color indexed="81"/>
            <rFont val="Tahoma"/>
            <family val="2"/>
          </rPr>
          <t>ALL stocks : Stocks incorrect. Albacore and tropical stocks need to be separated.</t>
        </r>
      </text>
    </comment>
    <comment ref="P202" authorId="0" shapeId="0" xr:uid="{780EABB2-1D52-42A7-9D85-47EB66190AFC}">
      <text>
        <r>
          <rPr>
            <b/>
            <sz val="9"/>
            <color indexed="81"/>
            <rFont val="Tahoma"/>
            <family val="2"/>
          </rPr>
          <t>No direct evidence of survival after capture.</t>
        </r>
      </text>
    </comment>
    <comment ref="E203" authorId="0" shapeId="0" xr:uid="{8EA1B40B-57CF-43E7-B371-F6E6FE8EBDC1}">
      <text>
        <r>
          <rPr>
            <b/>
            <sz val="9"/>
            <color indexed="81"/>
            <rFont val="Tahoma"/>
            <family val="2"/>
          </rPr>
          <t>The score is based on the maximum risk score in the family Centrolophidae, which included 2 species.</t>
        </r>
      </text>
    </comment>
    <comment ref="F203" authorId="0" shapeId="0" xr:uid="{DDDF1064-E022-4EE9-9C1E-70AAD59B0BEB}">
      <text>
        <r>
          <rPr>
            <b/>
            <sz val="9"/>
            <color indexed="81"/>
            <rFont val="Tahoma"/>
            <family val="2"/>
          </rPr>
          <t>The score is based on the maximum risk score in the family Centrolophidae, which included 2 species.</t>
        </r>
      </text>
    </comment>
    <comment ref="G203" authorId="0" shapeId="0" xr:uid="{1A134A40-9FAA-431F-A7B5-74018EB7298E}">
      <text>
        <r>
          <rPr>
            <b/>
            <sz val="9"/>
            <color indexed="81"/>
            <rFont val="Tahoma"/>
            <family val="2"/>
          </rPr>
          <t>There is no information, but fish are likely to produce &gt;100 eggs/year.</t>
        </r>
      </text>
    </comment>
    <comment ref="H203" authorId="0" shapeId="0" xr:uid="{FE3E556A-689F-4926-B3E1-F555308684AE}">
      <text>
        <r>
          <rPr>
            <b/>
            <sz val="9"/>
            <color indexed="81"/>
            <rFont val="Tahoma"/>
            <family val="2"/>
          </rPr>
          <t>Species maximum length is 81, which is lower than the lowest risk value (100cm).</t>
        </r>
      </text>
    </comment>
    <comment ref="I203" authorId="0" shapeId="0" xr:uid="{773F55A3-6EB7-4E70-8176-8589CF187171}">
      <text>
        <r>
          <rPr>
            <b/>
            <sz val="9"/>
            <color indexed="81"/>
            <rFont val="Tahoma"/>
            <family val="2"/>
          </rPr>
          <t>Species maximum length is 81cm, which is in the length at maturity medium risk range (40-200cm).</t>
        </r>
      </text>
    </comment>
    <comment ref="J203" authorId="0" shapeId="0" xr:uid="{EC1FDD64-C8A3-4481-A6BB-7AD62CCF0B6D}">
      <text>
        <r>
          <rPr>
            <b/>
            <sz val="9"/>
            <color indexed="81"/>
            <rFont val="Tahoma"/>
            <family val="2"/>
          </rPr>
          <t>The score is based on the maximum risk score in the family Carcharhinidae, which included 32 species.</t>
        </r>
      </text>
    </comment>
    <comment ref="K203" authorId="0" shapeId="0" xr:uid="{17E1181C-67DF-4D74-9B95-4427E8083448}">
      <text>
        <r>
          <rPr>
            <b/>
            <sz val="9"/>
            <color indexed="81"/>
            <rFont val="Tahoma"/>
            <family val="2"/>
          </rPr>
          <t>Species trophic level is 3.8, which is higher than the highest risk value (3.25).</t>
        </r>
      </text>
    </comment>
    <comment ref="M203" authorId="0" shapeId="0" xr:uid="{F7DD6D7F-3EB1-427B-980E-3EAE689D0C58}">
      <text>
        <r>
          <rPr>
            <b/>
            <sz val="9"/>
            <color indexed="81"/>
            <rFont val="Tahoma"/>
            <family val="2"/>
          </rPr>
          <t>ALAS,ALI_,ALPS stocks : Southern Oceans distribution</t>
        </r>
      </text>
    </comment>
    <comment ref="N203" authorId="0" shapeId="0" xr:uid="{2577569E-AB1A-4428-A486-0569A3CD58A2}">
      <text>
        <r>
          <rPr>
            <b/>
            <sz val="9"/>
            <color indexed="81"/>
            <rFont val="Tahoma"/>
            <family val="2"/>
          </rPr>
          <t>The depth range of the species is 1-2000m. For surface gears, the vertical overlap index with this species is 5.00%.</t>
        </r>
      </text>
    </comment>
    <comment ref="O203" authorId="0" shapeId="0" xr:uid="{0E82E825-294A-47C6-98DB-2082FD7182E8}">
      <text>
        <r>
          <rPr>
            <b/>
            <sz val="9"/>
            <color indexed="81"/>
            <rFont val="Tahoma"/>
            <family val="2"/>
          </rPr>
          <t>ALB stocks : The maximum length of the species is 81cm. For albacore fisheries, the length overlap index with this species is 57.86%.</t>
        </r>
      </text>
    </comment>
    <comment ref="P203" authorId="0" shapeId="0" xr:uid="{C921E85D-9D66-46A6-B21F-5D8AF7C33C8E}">
      <text>
        <r>
          <rPr>
            <b/>
            <sz val="9"/>
            <color indexed="81"/>
            <rFont val="Tahoma"/>
            <family val="2"/>
          </rPr>
          <t>No direct evidence of survival after capture.</t>
        </r>
      </text>
    </comment>
    <comment ref="E204" authorId="0" shapeId="0" xr:uid="{0D8DFDAB-F807-4952-8F6A-C90190F3B2EA}">
      <text>
        <r>
          <rPr>
            <b/>
            <sz val="9"/>
            <color indexed="81"/>
            <rFont val="Tahoma"/>
            <family val="2"/>
          </rPr>
          <t>There is no information.</t>
        </r>
      </text>
    </comment>
    <comment ref="F204" authorId="0" shapeId="0" xr:uid="{C68BACFE-280B-484A-B006-990D2475FD8D}">
      <text>
        <r>
          <rPr>
            <b/>
            <sz val="9"/>
            <color indexed="81"/>
            <rFont val="Tahoma"/>
            <family val="2"/>
          </rPr>
          <t>There is no information.</t>
        </r>
      </text>
    </comment>
    <comment ref="G204" authorId="0" shapeId="0" xr:uid="{777FEEB9-A891-476F-8F4D-0EA5ED79A37E}">
      <text>
        <r>
          <rPr>
            <b/>
            <sz val="9"/>
            <color indexed="81"/>
            <rFont val="Tahoma"/>
            <family val="2"/>
          </rPr>
          <t>There is no information.</t>
        </r>
      </text>
    </comment>
    <comment ref="H204" authorId="0" shapeId="0" xr:uid="{BE5F7D3C-1336-4096-B2A1-A869F66E311E}">
      <text>
        <r>
          <rPr>
            <b/>
            <sz val="9"/>
            <color indexed="81"/>
            <rFont val="Tahoma"/>
            <family val="2"/>
          </rPr>
          <t>There is no information.</t>
        </r>
      </text>
    </comment>
    <comment ref="I204" authorId="0" shapeId="0" xr:uid="{57126496-A6D1-49FA-A9BF-ED52B65D8548}">
      <text>
        <r>
          <rPr>
            <b/>
            <sz val="9"/>
            <color indexed="81"/>
            <rFont val="Tahoma"/>
            <family val="2"/>
          </rPr>
          <t>There is no information.</t>
        </r>
      </text>
    </comment>
    <comment ref="J204" authorId="0" shapeId="0" xr:uid="{F6F3F16C-2DE6-401E-B96C-ED85FA156C99}">
      <text>
        <r>
          <rPr>
            <b/>
            <sz val="9"/>
            <color indexed="81"/>
            <rFont val="Tahoma"/>
            <family val="2"/>
          </rPr>
          <t>There is no information.</t>
        </r>
      </text>
    </comment>
    <comment ref="K204" authorId="0" shapeId="0" xr:uid="{2EA48DCF-5604-4FBB-A412-676178706154}">
      <text>
        <r>
          <rPr>
            <b/>
            <sz val="9"/>
            <color indexed="81"/>
            <rFont val="Tahoma"/>
            <family val="2"/>
          </rPr>
          <t>There is no information.</t>
        </r>
      </text>
    </comment>
    <comment ref="M204" authorId="0" shapeId="0" xr:uid="{DA727BDF-C3C7-4C1D-BD04-C5050690351A}">
      <text>
        <r>
          <rPr>
            <b/>
            <sz val="9"/>
            <color indexed="81"/>
            <rFont val="Tahoma"/>
            <family val="2"/>
          </rPr>
          <t>ALL stocks : Commercial bait fisheries</t>
        </r>
      </text>
    </comment>
    <comment ref="N204" authorId="0" shapeId="0" xr:uid="{C889731B-7D27-4B6C-84D2-2D8AA0F9BE7E}">
      <text>
        <r>
          <rPr>
            <b/>
            <sz val="9"/>
            <color indexed="81"/>
            <rFont val="Tahoma"/>
            <family val="2"/>
          </rPr>
          <t>Bait for other gears. No encounters expected.</t>
        </r>
      </text>
    </comment>
    <comment ref="O204" authorId="0" shapeId="0" xr:uid="{77C52335-C234-42A5-BFC0-B9210CA20059}">
      <text>
        <r>
          <rPr>
            <b/>
            <sz val="9"/>
            <color indexed="81"/>
            <rFont val="Tahoma"/>
            <family val="2"/>
          </rPr>
          <t>ALB stocks : No information._x000D_
TPT stocks : No information.</t>
        </r>
      </text>
    </comment>
    <comment ref="P204" authorId="0" shapeId="0" xr:uid="{FD0C1E91-38B2-4560-B6C4-BF950C07B8BB}">
      <text>
        <r>
          <rPr>
            <b/>
            <sz val="9"/>
            <color indexed="81"/>
            <rFont val="Tahoma"/>
            <family val="2"/>
          </rPr>
          <t>No direct evidence of survival after capture.</t>
        </r>
      </text>
    </comment>
    <comment ref="E205" authorId="0" shapeId="0" xr:uid="{743C718B-EFA4-47F9-8A07-FAD9CE6E399D}">
      <text>
        <r>
          <rPr>
            <b/>
            <sz val="9"/>
            <color indexed="81"/>
            <rFont val="Tahoma"/>
            <family val="2"/>
          </rPr>
          <t>Species growth rate (K) is 0.703, which is higher than lowest risk K (0.183) for age at maturity.</t>
        </r>
      </text>
    </comment>
    <comment ref="F205" authorId="0" shapeId="0" xr:uid="{D5FA8DFE-E463-4CD7-AE47-CA0A2E76633C}">
      <text>
        <r>
          <rPr>
            <b/>
            <sz val="9"/>
            <color indexed="81"/>
            <rFont val="Tahoma"/>
            <family val="2"/>
          </rPr>
          <t>Species growth rate (K) is 0.703, which is higher than lowest risk K (0.30) for maximum age.</t>
        </r>
      </text>
    </comment>
    <comment ref="G205" authorId="0" shapeId="0" xr:uid="{E9091DB7-12A4-4C8E-8277-A0776B2407D8}">
      <text>
        <r>
          <rPr>
            <b/>
            <sz val="9"/>
            <color indexed="81"/>
            <rFont val="Tahoma"/>
            <family val="2"/>
          </rPr>
          <t>Species fecundity is 14000 eggs/year, which is in the medium risk range (100-20000).</t>
        </r>
      </text>
    </comment>
    <comment ref="H205" authorId="0" shapeId="0" xr:uid="{E7E2BF0A-52A2-41F6-AE2C-0707B8A1F728}">
      <text>
        <r>
          <rPr>
            <b/>
            <sz val="9"/>
            <color indexed="81"/>
            <rFont val="Tahoma"/>
            <family val="2"/>
          </rPr>
          <t>Species maximum length is 31, which is lower than the lowest risk value (100cm).</t>
        </r>
      </text>
    </comment>
    <comment ref="I205" authorId="0" shapeId="0" xr:uid="{5D91F55D-5C42-4D2F-A790-456697AA5343}">
      <text>
        <r>
          <rPr>
            <b/>
            <sz val="9"/>
            <color indexed="81"/>
            <rFont val="Tahoma"/>
            <family val="2"/>
          </rPr>
          <t>Species length at maturity is 23, which is lower than the lowest risk value (40cm).</t>
        </r>
      </text>
    </comment>
    <comment ref="J205" authorId="0" shapeId="0" xr:uid="{C0913A8A-85F7-4657-8B2C-63D601DD748E}">
      <text>
        <r>
          <rPr>
            <b/>
            <sz val="9"/>
            <color indexed="81"/>
            <rFont val="Tahoma"/>
            <family val="2"/>
          </rPr>
          <t>Species reproductive strategy is broadcast spawner, which is low risk.</t>
        </r>
      </text>
    </comment>
    <comment ref="K205" authorId="0" shapeId="0" xr:uid="{D8247D2D-B052-45F2-A1CE-DCF81F75F92B}">
      <text>
        <r>
          <rPr>
            <b/>
            <sz val="9"/>
            <color indexed="81"/>
            <rFont val="Tahoma"/>
            <family val="2"/>
          </rPr>
          <t>Species trophic level is 3.3, which is higher than the highest risk value (3.25).</t>
        </r>
      </text>
    </comment>
    <comment ref="M205" authorId="0" shapeId="0" xr:uid="{E425841C-65BD-4B35-BCEA-F3F097AF48C4}">
      <text>
        <r>
          <rPr>
            <b/>
            <sz val="9"/>
            <color indexed="81"/>
            <rFont val="Tahoma"/>
            <family val="2"/>
          </rPr>
          <t>PO_,IO_ stocks : Indo-Pacific distribution, mainly coastal</t>
        </r>
      </text>
    </comment>
    <comment ref="N205" authorId="0" shapeId="0" xr:uid="{E866F909-67ED-4F41-BE5F-5FC72E5EAA7D}">
      <text>
        <r>
          <rPr>
            <b/>
            <sz val="9"/>
            <color indexed="81"/>
            <rFont val="Tahoma"/>
            <family val="2"/>
          </rPr>
          <t>The depth range of the species is 1-60m. For surface gears, the vertical overlap index with this species is 100.00%. This species is reef associated.</t>
        </r>
      </text>
    </comment>
    <comment ref="O205" authorId="0" shapeId="0" xr:uid="{AFD687AC-5CC1-46A2-AADE-0FBAE7BBA329}">
      <text>
        <r>
          <rPr>
            <b/>
            <sz val="9"/>
            <color indexed="81"/>
            <rFont val="Tahoma"/>
            <family val="2"/>
          </rPr>
          <t>ALB stocks : The maximum length of the species is 31cm. For albacore fisheries, the length overlap index with this species is 22.14%._x000D_
TPT stocks : The maximum length of the species is 31cm. For tropical surface fisheries, the length overlap index with this species is 28.18%.</t>
        </r>
      </text>
    </comment>
    <comment ref="P205" authorId="0" shapeId="0" xr:uid="{DCBDF0E1-6D8E-4511-847B-9D721FE57669}">
      <text>
        <r>
          <rPr>
            <b/>
            <sz val="9"/>
            <color indexed="81"/>
            <rFont val="Tahoma"/>
            <family val="2"/>
          </rPr>
          <t>No direct evidence of survival after capture.</t>
        </r>
      </text>
    </comment>
    <comment ref="E206" authorId="0" shapeId="0" xr:uid="{AEDB66D0-8803-413B-9791-F69030976D38}">
      <text>
        <r>
          <rPr>
            <b/>
            <sz val="9"/>
            <color indexed="81"/>
            <rFont val="Tahoma"/>
            <family val="2"/>
          </rPr>
          <t>There is no information.</t>
        </r>
      </text>
    </comment>
    <comment ref="F206" authorId="0" shapeId="0" xr:uid="{4B65682C-FCCF-462E-A33C-507426A6871B}">
      <text>
        <r>
          <rPr>
            <b/>
            <sz val="9"/>
            <color indexed="81"/>
            <rFont val="Tahoma"/>
            <family val="2"/>
          </rPr>
          <t>There is no information.</t>
        </r>
      </text>
    </comment>
    <comment ref="G206" authorId="0" shapeId="0" xr:uid="{34084C2E-3713-41E1-AA17-C9AD6014BD8F}">
      <text>
        <r>
          <rPr>
            <b/>
            <sz val="9"/>
            <color indexed="81"/>
            <rFont val="Tahoma"/>
            <family val="2"/>
          </rPr>
          <t>Species fecundity is 6 eggs/year, which is lower than the highest risk value (100).</t>
        </r>
      </text>
    </comment>
    <comment ref="H206" authorId="0" shapeId="0" xr:uid="{1C585EF7-EFAB-4029-8343-D6EB89D44E4B}">
      <text>
        <r>
          <rPr>
            <b/>
            <sz val="9"/>
            <color indexed="81"/>
            <rFont val="Tahoma"/>
            <family val="2"/>
          </rPr>
          <t>Species maximum length is 42, which is lower than the lowest risk value (100cm).</t>
        </r>
      </text>
    </comment>
    <comment ref="I206" authorId="0" shapeId="0" xr:uid="{865D98A8-EAB7-442D-ABD7-EA8B9AF677A5}">
      <text>
        <r>
          <rPr>
            <b/>
            <sz val="9"/>
            <color indexed="81"/>
            <rFont val="Tahoma"/>
            <family val="2"/>
          </rPr>
          <t>Species length at maturity is 39, which is lower than the lowest risk value (40cm).</t>
        </r>
      </text>
    </comment>
    <comment ref="J206" authorId="0" shapeId="0" xr:uid="{EE703DC9-37E0-474B-BB95-905EEA23AEF4}">
      <text>
        <r>
          <rPr>
            <b/>
            <sz val="9"/>
            <color indexed="81"/>
            <rFont val="Tahoma"/>
            <family val="2"/>
          </rPr>
          <t>Species reproductive strategy is live bearer, which is high risk.</t>
        </r>
      </text>
    </comment>
    <comment ref="K206" authorId="0" shapeId="0" xr:uid="{87261842-2F69-4BFF-93F5-D3AD7E1B7A87}">
      <text>
        <r>
          <rPr>
            <b/>
            <sz val="9"/>
            <color indexed="81"/>
            <rFont val="Tahoma"/>
            <family val="2"/>
          </rPr>
          <t>Species trophic level is 4.3, which is higher than the highest risk value (3.25).</t>
        </r>
      </text>
    </comment>
    <comment ref="M206" authorId="0" shapeId="0" xr:uid="{8534F42A-A6DB-46CB-B789-8A5DF18EE4FA}">
      <text>
        <r>
          <rPr>
            <b/>
            <sz val="9"/>
            <color indexed="81"/>
            <rFont val="Tahoma"/>
            <family val="2"/>
          </rPr>
          <t>ALL stocks : Worldwide pelagic distribution</t>
        </r>
      </text>
    </comment>
    <comment ref="N206" authorId="0" shapeId="0" xr:uid="{F4D7FA02-A06F-4580-AC0F-41983155B952}">
      <text>
        <r>
          <rPr>
            <b/>
            <sz val="9"/>
            <color indexed="81"/>
            <rFont val="Tahoma"/>
            <family val="2"/>
          </rPr>
          <t>The depth range of the species is 1-3700m. For surface gears, the vertical overlap index with this species is 2.70%.</t>
        </r>
      </text>
    </comment>
    <comment ref="O206" authorId="0" shapeId="0" xr:uid="{B1CD4A7F-76A5-45AF-9B22-6A386EDD548A}">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206" authorId="0" shapeId="0" xr:uid="{F10AD953-9422-4F06-B9BB-D541583CBBAC}">
      <text>
        <r>
          <rPr>
            <b/>
            <sz val="9"/>
            <color indexed="81"/>
            <rFont val="Tahoma"/>
            <family val="2"/>
          </rPr>
          <t>No direct evidence of survival after capture.</t>
        </r>
      </text>
    </comment>
    <comment ref="E207" authorId="0" shapeId="0" xr:uid="{CBB35711-E582-4DAD-BF7E-0A2CBF6FAB04}">
      <text>
        <r>
          <rPr>
            <b/>
            <sz val="9"/>
            <color indexed="81"/>
            <rFont val="Tahoma"/>
            <family val="2"/>
          </rPr>
          <t>Species growth rate (K) is 0.885, which is higher than lowest risk K (0.183) for age at maturity.</t>
        </r>
      </text>
    </comment>
    <comment ref="F207" authorId="0" shapeId="0" xr:uid="{06C65DBD-4802-4B2B-829E-BC4A6E5B065F}">
      <text>
        <r>
          <rPr>
            <b/>
            <sz val="9"/>
            <color indexed="81"/>
            <rFont val="Tahoma"/>
            <family val="2"/>
          </rPr>
          <t>Species growth rate (K) is 0.885, which is higher than lowest risk K (0.30) for maximum age.</t>
        </r>
      </text>
    </comment>
    <comment ref="G207" authorId="0" shapeId="0" xr:uid="{CA9B57EA-E564-464D-8D66-88D41215FC7F}">
      <text>
        <r>
          <rPr>
            <b/>
            <sz val="9"/>
            <color indexed="81"/>
            <rFont val="Tahoma"/>
            <family val="2"/>
          </rPr>
          <t>There is no information, but fish are likely to produce &gt;100 eggs/year.</t>
        </r>
      </text>
    </comment>
    <comment ref="H207" authorId="0" shapeId="0" xr:uid="{C2E26E7D-A54D-4CF7-BB79-C010542AA826}">
      <text>
        <r>
          <rPr>
            <b/>
            <sz val="9"/>
            <color indexed="81"/>
            <rFont val="Tahoma"/>
            <family val="2"/>
          </rPr>
          <t>Species maximum length is 45, which is lower than the lowest risk value (100cm).</t>
        </r>
      </text>
    </comment>
    <comment ref="I207" authorId="0" shapeId="0" xr:uid="{BAE6FF10-BA2E-4328-A4F4-FCBB9FF052E0}">
      <text>
        <r>
          <rPr>
            <b/>
            <sz val="9"/>
            <color indexed="81"/>
            <rFont val="Tahoma"/>
            <family val="2"/>
          </rPr>
          <t>Species maximum length is 45cm, which is in the length at maturity medium risk range (40-200cm).</t>
        </r>
      </text>
    </comment>
    <comment ref="J207" authorId="0" shapeId="0" xr:uid="{DDD46A36-8730-4784-950A-DB3FC3B47C7C}">
      <text>
        <r>
          <rPr>
            <b/>
            <sz val="9"/>
            <color indexed="81"/>
            <rFont val="Tahoma"/>
            <family val="2"/>
          </rPr>
          <t>Species reproductive strategy is broadcast spawner, which is low risk.</t>
        </r>
      </text>
    </comment>
    <comment ref="K207" authorId="0" shapeId="0" xr:uid="{6695D259-1909-4160-B047-60D0D7D90D19}">
      <text>
        <r>
          <rPr>
            <b/>
            <sz val="9"/>
            <color indexed="81"/>
            <rFont val="Tahoma"/>
            <family val="2"/>
          </rPr>
          <t>Species trophic level is 2.3, which is lower than the lowest risk value (2.75).</t>
        </r>
      </text>
    </comment>
    <comment ref="M207" authorId="0" shapeId="0" xr:uid="{7CB47EEF-0EA3-4476-845D-6ADEE2E6C010}">
      <text>
        <r>
          <rPr>
            <b/>
            <sz val="9"/>
            <color indexed="81"/>
            <rFont val="Tahoma"/>
            <family val="2"/>
          </rPr>
          <t>ALL stocks : Worldwide coastal distribution, mainly coastal</t>
        </r>
      </text>
    </comment>
    <comment ref="N207" authorId="0" shapeId="0" xr:uid="{CAD6BD00-9498-4F62-BE17-B4FF0D43BFE1}">
      <text>
        <r>
          <rPr>
            <b/>
            <sz val="9"/>
            <color indexed="81"/>
            <rFont val="Tahoma"/>
            <family val="2"/>
          </rPr>
          <t>The depth range of the species is 1-50m. For surface gears, the vertical overlap index with this species is 100.00%. This species is reef associated.</t>
        </r>
      </text>
    </comment>
    <comment ref="O207" authorId="0" shapeId="0" xr:uid="{A5A74A9C-D15F-4BAD-B59C-0AAE8C985E7E}">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207" authorId="0" shapeId="0" xr:uid="{2FA8F06D-F933-4437-85AE-5D36CE0336E1}">
      <text>
        <r>
          <rPr>
            <b/>
            <sz val="9"/>
            <color indexed="81"/>
            <rFont val="Tahoma"/>
            <family val="2"/>
          </rPr>
          <t>No direct evidence of survival after capture.</t>
        </r>
      </text>
    </comment>
    <comment ref="E208" authorId="0" shapeId="0" xr:uid="{A1850625-BAEC-478F-B126-783E3BEC7861}">
      <text>
        <r>
          <rPr>
            <b/>
            <sz val="9"/>
            <color indexed="81"/>
            <rFont val="Tahoma"/>
            <family val="2"/>
          </rPr>
          <t>Species growth rate (K) is 1.376, which is higher than lowest risk K (0.183) for age at maturity.</t>
        </r>
      </text>
    </comment>
    <comment ref="F208" authorId="0" shapeId="0" xr:uid="{6F3BAB9C-4041-43EE-A6FB-05D408306E78}">
      <text>
        <r>
          <rPr>
            <b/>
            <sz val="9"/>
            <color indexed="81"/>
            <rFont val="Tahoma"/>
            <family val="2"/>
          </rPr>
          <t>Species growth rate (K) is 1.376, which is higher than lowest risk K (0.30) for maximum age.</t>
        </r>
      </text>
    </comment>
    <comment ref="G208" authorId="0" shapeId="0" xr:uid="{9726A755-C847-4276-B1E7-5812E0AC1CC8}">
      <text>
        <r>
          <rPr>
            <b/>
            <sz val="9"/>
            <color indexed="81"/>
            <rFont val="Tahoma"/>
            <family val="2"/>
          </rPr>
          <t>The score is based on the maximum risk score in the family Agonidae, which included 1 species.</t>
        </r>
      </text>
    </comment>
    <comment ref="H208" authorId="0" shapeId="0" xr:uid="{D57E486F-E3FE-48C0-9B7A-883E42CF5B8C}">
      <text>
        <r>
          <rPr>
            <b/>
            <sz val="9"/>
            <color indexed="81"/>
            <rFont val="Tahoma"/>
            <family val="2"/>
          </rPr>
          <t>Species maximum length is 18, which is lower than the lowest risk value (100cm).</t>
        </r>
      </text>
    </comment>
    <comment ref="I208" authorId="0" shapeId="0" xr:uid="{CC4E6CC2-E094-48A0-B37B-59DBC2661164}">
      <text>
        <r>
          <rPr>
            <b/>
            <sz val="9"/>
            <color indexed="81"/>
            <rFont val="Tahoma"/>
            <family val="2"/>
          </rPr>
          <t>Species length at maturity is 11, which is lower than the lowest risk value (40cm).</t>
        </r>
      </text>
    </comment>
    <comment ref="J208" authorId="0" shapeId="0" xr:uid="{D3CCB07C-8318-49E3-A5AF-F63C705B2EB6}">
      <text>
        <r>
          <rPr>
            <b/>
            <sz val="9"/>
            <color indexed="81"/>
            <rFont val="Tahoma"/>
            <family val="2"/>
          </rPr>
          <t>Species reproductive strategy is broadcast spawner, which is low risk.</t>
        </r>
      </text>
    </comment>
    <comment ref="K208" authorId="0" shapeId="0" xr:uid="{F62D7757-60AE-495B-BB4B-AFAE28558F1D}">
      <text>
        <r>
          <rPr>
            <b/>
            <sz val="9"/>
            <color indexed="81"/>
            <rFont val="Tahoma"/>
            <family val="2"/>
          </rPr>
          <t>Species trophic level is 3.1, which is in the medium risk range (2.75-3.25).</t>
        </r>
      </text>
    </comment>
    <comment ref="M208" authorId="0" shapeId="0" xr:uid="{5A7329DC-71BD-4B54-B693-576EC1385210}">
      <text>
        <r>
          <rPr>
            <b/>
            <sz val="9"/>
            <color indexed="81"/>
            <rFont val="Tahoma"/>
            <family val="2"/>
          </rPr>
          <t>ALPN,BEPW,SKPW,YFPW stocks : Northwest Pacific distribution. Species is coastal.</t>
        </r>
      </text>
    </comment>
    <comment ref="N208" authorId="0" shapeId="0" xr:uid="{30628F18-8E06-42F1-94F8-6004F64D73B8}">
      <text>
        <r>
          <rPr>
            <b/>
            <sz val="9"/>
            <color indexed="81"/>
            <rFont val="Tahoma"/>
            <family val="2"/>
          </rPr>
          <t>Bait for other gears. No encounters expected.</t>
        </r>
      </text>
    </comment>
    <comment ref="O208" authorId="0" shapeId="0" xr:uid="{C50E803A-E068-44B2-AD50-BAE2C4E4ACA3}">
      <text>
        <r>
          <rPr>
            <b/>
            <sz val="9"/>
            <color indexed="81"/>
            <rFont val="Tahoma"/>
            <family val="2"/>
          </rPr>
          <t>ALB stocks : The maximum length of the species is 18cm. For albacore fisheries, the length overlap index with this species is 12.86%._x000D_
TPT stocks : The maximum length of the species is 18cm. For tropical surface fisheries, the length overlap index with this species is 16.36%.</t>
        </r>
      </text>
    </comment>
    <comment ref="P208" authorId="0" shapeId="0" xr:uid="{5DFAD108-69A1-4992-A497-BDCC196567D6}">
      <text>
        <r>
          <rPr>
            <b/>
            <sz val="9"/>
            <color indexed="81"/>
            <rFont val="Tahoma"/>
            <family val="2"/>
          </rPr>
          <t>No direct evidence of survival after capture.</t>
        </r>
      </text>
    </comment>
    <comment ref="E209" authorId="0" shapeId="0" xr:uid="{1E2ED7DA-9F18-4B65-90F4-2A6E3BA787CD}">
      <text>
        <r>
          <rPr>
            <b/>
            <sz val="9"/>
            <color indexed="81"/>
            <rFont val="Tahoma"/>
            <family val="2"/>
          </rPr>
          <t>The score is based on the maximum risk score in the family Agonidae, which included 1 species.</t>
        </r>
      </text>
    </comment>
    <comment ref="F209" authorId="0" shapeId="0" xr:uid="{2171B5DA-3A7E-4CB0-B9C6-5537624CE2B8}">
      <text>
        <r>
          <rPr>
            <b/>
            <sz val="9"/>
            <color indexed="81"/>
            <rFont val="Tahoma"/>
            <family val="2"/>
          </rPr>
          <t>The score is based on the maximum risk score in the family Agonidae, which included 1 species.</t>
        </r>
      </text>
    </comment>
    <comment ref="G209" authorId="0" shapeId="0" xr:uid="{9D2C0ECC-1E44-4BA8-9A4D-777060DFC4A1}">
      <text>
        <r>
          <rPr>
            <b/>
            <sz val="9"/>
            <color indexed="81"/>
            <rFont val="Tahoma"/>
            <family val="2"/>
          </rPr>
          <t>The score is based on the maximum risk score in the family Agonidae, which included 1 species.</t>
        </r>
      </text>
    </comment>
    <comment ref="H209" authorId="0" shapeId="0" xr:uid="{3A90B6E7-2F42-4282-A8F7-44B7EDE5B9F5}">
      <text>
        <r>
          <rPr>
            <b/>
            <sz val="9"/>
            <color indexed="81"/>
            <rFont val="Tahoma"/>
            <family val="2"/>
          </rPr>
          <t>Species maximum length is 400, which is higher than the highest risk value (300cm).</t>
        </r>
      </text>
    </comment>
    <comment ref="I209" authorId="0" shapeId="0" xr:uid="{3B4D8018-2903-4526-8CEF-ED53AF078615}">
      <text>
        <r>
          <rPr>
            <b/>
            <sz val="9"/>
            <color indexed="81"/>
            <rFont val="Tahoma"/>
            <family val="2"/>
          </rPr>
          <t>Species maximum length is 400cm, which is higher than the highest risk value (200cm).</t>
        </r>
      </text>
    </comment>
    <comment ref="J209" authorId="0" shapeId="0" xr:uid="{EA83C063-3C30-47B7-996A-EE199E9342BA}">
      <text>
        <r>
          <rPr>
            <b/>
            <sz val="9"/>
            <color indexed="81"/>
            <rFont val="Tahoma"/>
            <family val="2"/>
          </rPr>
          <t>Species reproductive strategy is live bearer, which is high risk.</t>
        </r>
      </text>
    </comment>
    <comment ref="K209" authorId="0" shapeId="0" xr:uid="{CA8E1A85-9551-4677-82D8-EE52579450E6}">
      <text>
        <r>
          <rPr>
            <b/>
            <sz val="9"/>
            <color indexed="81"/>
            <rFont val="Tahoma"/>
            <family val="2"/>
          </rPr>
          <t>Species trophic level is 3.5, which is higher than the highest risk value (3.25).</t>
        </r>
      </text>
    </comment>
    <comment ref="M209" authorId="0" shapeId="0" xr:uid="{CA28F9C2-095E-4D66-AFD3-DCCF1DA205C7}">
      <text>
        <r>
          <rPr>
            <b/>
            <sz val="9"/>
            <color indexed="81"/>
            <rFont val="Tahoma"/>
            <family val="2"/>
          </rPr>
          <t>PO_,IO_ stocks : Indo-Pacific distribution</t>
        </r>
      </text>
    </comment>
    <comment ref="N209" authorId="0" shapeId="0" xr:uid="{3397EFCA-8D6C-43AE-9EEA-9202E5AD2C1D}">
      <text>
        <r>
          <rPr>
            <b/>
            <sz val="9"/>
            <color indexed="81"/>
            <rFont val="Tahoma"/>
            <family val="2"/>
          </rPr>
          <t>The depth range of the species is 1-440m. For surface gears, the vertical overlap index with this species is 22.73%. This species is demersal. This species is also reef associated.</t>
        </r>
      </text>
    </comment>
    <comment ref="O209" authorId="0" shapeId="0" xr:uid="{AEB8E63D-6EDA-4EAB-935A-CDC8145DDB86}">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209" authorId="0" shapeId="0" xr:uid="{B4E23E29-857B-4B89-A8B7-6FB86BDF547B}">
      <text>
        <r>
          <rPr>
            <b/>
            <sz val="9"/>
            <color indexed="81"/>
            <rFont val="Tahoma"/>
            <family val="2"/>
          </rPr>
          <t>No direct evidence of survival after capture.</t>
        </r>
      </text>
    </comment>
    <comment ref="E210" authorId="0" shapeId="0" xr:uid="{BA687D14-086D-42C9-B94D-2DE3059DF96F}">
      <text>
        <r>
          <rPr>
            <b/>
            <sz val="9"/>
            <color indexed="81"/>
            <rFont val="Tahoma"/>
            <family val="2"/>
          </rPr>
          <t>The score is based on the maximum risk score in the family Dasyatidae, which included 3 species.</t>
        </r>
      </text>
    </comment>
    <comment ref="F210" authorId="0" shapeId="0" xr:uid="{47A29801-CC12-4580-A6DB-1B98AD1C125E}">
      <text>
        <r>
          <rPr>
            <b/>
            <sz val="9"/>
            <color indexed="81"/>
            <rFont val="Tahoma"/>
            <family val="2"/>
          </rPr>
          <t>The score is based on the maximum risk score in the family Dasyatidae, which included 3 species.</t>
        </r>
      </text>
    </comment>
    <comment ref="G210" authorId="0" shapeId="0" xr:uid="{47428D67-CE71-4A52-9802-09B37A84D723}">
      <text>
        <r>
          <rPr>
            <b/>
            <sz val="9"/>
            <color indexed="81"/>
            <rFont val="Tahoma"/>
            <family val="2"/>
          </rPr>
          <t>The score is based on the maximum risk score in the family Dasyatidae, which included 6 species.</t>
        </r>
      </text>
    </comment>
    <comment ref="H210" authorId="0" shapeId="0" xr:uid="{96269D1E-E5B9-44DD-B97B-DC653D496E8E}">
      <text>
        <r>
          <rPr>
            <b/>
            <sz val="9"/>
            <color indexed="81"/>
            <rFont val="Tahoma"/>
            <family val="2"/>
          </rPr>
          <t>The score is based on the maximum risk score in the family Agonidae, which included 1 species.</t>
        </r>
      </text>
    </comment>
    <comment ref="I210" authorId="0" shapeId="0" xr:uid="{16CAC18B-058B-440E-9501-4AC8785D5BB8}">
      <text>
        <r>
          <rPr>
            <b/>
            <sz val="9"/>
            <color indexed="81"/>
            <rFont val="Tahoma"/>
            <family val="2"/>
          </rPr>
          <t>The score is based on the maximum risk score in the family Agonidae, which included 1 species.</t>
        </r>
      </text>
    </comment>
    <comment ref="J210" authorId="0" shapeId="0" xr:uid="{8E5E9E93-F4D6-4799-A186-6DE996CA22CE}">
      <text>
        <r>
          <rPr>
            <b/>
            <sz val="9"/>
            <color indexed="81"/>
            <rFont val="Tahoma"/>
            <family val="2"/>
          </rPr>
          <t>The score is based on the maximum risk score in the family Agonidae, which included 1 species.</t>
        </r>
      </text>
    </comment>
    <comment ref="K210" authorId="0" shapeId="0" xr:uid="{2B66A059-13F9-45C6-A95D-858ED9895CEE}">
      <text>
        <r>
          <rPr>
            <b/>
            <sz val="9"/>
            <color indexed="81"/>
            <rFont val="Tahoma"/>
            <family val="2"/>
          </rPr>
          <t>The score is based on the maximum risk score in the family Agonidae, which included 1 species.</t>
        </r>
      </text>
    </comment>
    <comment ref="M210" authorId="0" shapeId="0" xr:uid="{E7049A7B-1DFA-455B-B661-1EAD51B3B0AD}">
      <text>
        <r>
          <rPr>
            <b/>
            <sz val="9"/>
            <color indexed="81"/>
            <rFont val="Tahoma"/>
            <family val="2"/>
          </rPr>
          <t>ALL stocks : Worldwide pelagic distribution</t>
        </r>
      </text>
    </comment>
    <comment ref="N210" authorId="0" shapeId="0" xr:uid="{766A7181-8496-4833-82EA-938418530706}">
      <text>
        <r>
          <rPr>
            <b/>
            <sz val="9"/>
            <color indexed="81"/>
            <rFont val="Tahoma"/>
            <family val="2"/>
          </rPr>
          <t>The depth range of the species is 30-70m. For surface gears, the vertical overlap index with this species is 100.00%.</t>
        </r>
      </text>
    </comment>
    <comment ref="O210" authorId="0" shapeId="0" xr:uid="{D038D5F3-BE67-4259-B6DF-999E4C4D30D7}">
      <text>
        <r>
          <rPr>
            <b/>
            <sz val="9"/>
            <color indexed="81"/>
            <rFont val="Tahoma"/>
            <family val="2"/>
          </rPr>
          <t>ALB stocks : The maximum length of the species is missing, but the family's maximum length based on 5 species is 337cm. For albacore fisheries, the length overlap index with this species is 100.00%._x000D_
TPT stocks : The maximum length of the species is missing, but the family's maximum length based on 5 species is 337cm. For tropical surface fisheries, the length overlap index with this species is 100.00%.</t>
        </r>
      </text>
    </comment>
    <comment ref="P210" authorId="0" shapeId="0" xr:uid="{9B4DA93D-CB7B-4445-BC5A-7052E0785849}">
      <text>
        <r>
          <rPr>
            <b/>
            <sz val="9"/>
            <color indexed="81"/>
            <rFont val="Tahoma"/>
            <family val="2"/>
          </rPr>
          <t>No direct evidence of survival after capture.</t>
        </r>
      </text>
    </comment>
    <comment ref="E211" authorId="0" shapeId="0" xr:uid="{988573D2-1B46-42DC-99C2-34A784D58F7B}">
      <text>
        <r>
          <rPr>
            <b/>
            <sz val="9"/>
            <color indexed="81"/>
            <rFont val="Tahoma"/>
            <family val="2"/>
          </rPr>
          <t>Species growth rate (K) is 0.301, which is higher than lowest risk K (0.183) for age at maturity.</t>
        </r>
      </text>
    </comment>
    <comment ref="F211" authorId="0" shapeId="0" xr:uid="{0D5BBAE5-F629-4133-AB3B-A9C149C020E8}">
      <text>
        <r>
          <rPr>
            <b/>
            <sz val="9"/>
            <color indexed="81"/>
            <rFont val="Tahoma"/>
            <family val="2"/>
          </rPr>
          <t>Species growth rate (K) is 0.301, which is higher than lowest risk K (0.30) for maximum age.</t>
        </r>
      </text>
    </comment>
    <comment ref="G211" authorId="0" shapeId="0" xr:uid="{2A2CAF16-6762-4981-A781-E7F3725F6500}">
      <text>
        <r>
          <rPr>
            <b/>
            <sz val="9"/>
            <color indexed="81"/>
            <rFont val="Tahoma"/>
            <family val="2"/>
          </rPr>
          <t>There is no information, but fish are likely to produce &gt;100 eggs/year.</t>
        </r>
      </text>
    </comment>
    <comment ref="H211" authorId="0" shapeId="0" xr:uid="{ED03808C-E316-43F1-AD96-66790F1C7D2E}">
      <text>
        <r>
          <rPr>
            <b/>
            <sz val="9"/>
            <color indexed="81"/>
            <rFont val="Tahoma"/>
            <family val="2"/>
          </rPr>
          <t>Species maximum length is 80, which is lower than the lowest risk value (100cm).</t>
        </r>
      </text>
    </comment>
    <comment ref="I211" authorId="0" shapeId="0" xr:uid="{5D980E04-010C-44C0-B181-F438F71765A3}">
      <text>
        <r>
          <rPr>
            <b/>
            <sz val="9"/>
            <color indexed="81"/>
            <rFont val="Tahoma"/>
            <family val="2"/>
          </rPr>
          <t>Species length at maturity is 35, which is lower than the lowest risk value (40cm).</t>
        </r>
      </text>
    </comment>
    <comment ref="J211" authorId="0" shapeId="0" xr:uid="{4DAD5520-2B66-455A-9034-9D9E51FCD558}">
      <text>
        <r>
          <rPr>
            <b/>
            <sz val="9"/>
            <color indexed="81"/>
            <rFont val="Tahoma"/>
            <family val="2"/>
          </rPr>
          <t>Species reproductive strategy is broadcast spawner, which is low risk.</t>
        </r>
      </text>
    </comment>
    <comment ref="K211" authorId="0" shapeId="0" xr:uid="{8F2FEB93-FB57-4202-BE49-DA4002CB193F}">
      <text>
        <r>
          <rPr>
            <b/>
            <sz val="9"/>
            <color indexed="81"/>
            <rFont val="Tahoma"/>
            <family val="2"/>
          </rPr>
          <t>Species trophic level is 3.5, which is higher than the highest risk value (3.25).</t>
        </r>
      </text>
    </comment>
    <comment ref="M211" authorId="0" shapeId="0" xr:uid="{810728CE-2C84-4CA9-A96B-B78E15FD3377}">
      <text>
        <r>
          <rPr>
            <b/>
            <sz val="9"/>
            <color indexed="81"/>
            <rFont val="Tahoma"/>
            <family val="2"/>
          </rPr>
          <t>WPO,IO_ stocks : Indo-west Pacific distribution, absent in Atlantic and East Pacific, mainly coastal</t>
        </r>
      </text>
    </comment>
    <comment ref="N211" authorId="0" shapeId="0" xr:uid="{5AFF2BCC-9C82-4F05-8A62-771B42B5F792}">
      <text>
        <r>
          <rPr>
            <b/>
            <sz val="9"/>
            <color indexed="81"/>
            <rFont val="Tahoma"/>
            <family val="2"/>
          </rPr>
          <t>The depth range of the species is 1-75m. For surface gears, the vertical overlap index with this species is 100.00%. This species is reef associated.</t>
        </r>
      </text>
    </comment>
    <comment ref="O211" authorId="0" shapeId="0" xr:uid="{DA83B55A-5EE1-45F3-B714-60401FCAE613}">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211" authorId="0" shapeId="0" xr:uid="{7D400B3D-20DF-4365-876F-E8AACDFDC5AC}">
      <text>
        <r>
          <rPr>
            <b/>
            <sz val="9"/>
            <color indexed="81"/>
            <rFont val="Tahoma"/>
            <family val="2"/>
          </rPr>
          <t>No direct evidence of survival after capture.</t>
        </r>
      </text>
    </comment>
    <comment ref="E212" authorId="0" shapeId="0" xr:uid="{E710C81F-85B8-492C-B25E-4C9CE564D06A}">
      <text>
        <r>
          <rPr>
            <b/>
            <sz val="9"/>
            <color indexed="81"/>
            <rFont val="Tahoma"/>
            <family val="2"/>
          </rPr>
          <t>Species growth rate (K) is 0.583, which is higher than lowest risk K (0.183) for age at maturity.</t>
        </r>
      </text>
    </comment>
    <comment ref="F212" authorId="0" shapeId="0" xr:uid="{C06F0DE5-3032-41F9-A2C9-662AC49A2768}">
      <text>
        <r>
          <rPr>
            <b/>
            <sz val="9"/>
            <color indexed="81"/>
            <rFont val="Tahoma"/>
            <family val="2"/>
          </rPr>
          <t>Species growth rate (K) is 0.583, which is higher than lowest risk K (0.30) for maximum age.</t>
        </r>
      </text>
    </comment>
    <comment ref="G212" authorId="0" shapeId="0" xr:uid="{5DDCF223-A019-47F4-BC2C-C1BBA9360F82}">
      <text>
        <r>
          <rPr>
            <b/>
            <sz val="9"/>
            <color indexed="81"/>
            <rFont val="Tahoma"/>
            <family val="2"/>
          </rPr>
          <t>The score is based on the maximum risk score in the family Agonidae, which included 1 species.</t>
        </r>
      </text>
    </comment>
    <comment ref="H212" authorId="0" shapeId="0" xr:uid="{355121F5-CA16-4FC0-8575-A0A18D4C9D53}">
      <text>
        <r>
          <rPr>
            <b/>
            <sz val="9"/>
            <color indexed="81"/>
            <rFont val="Tahoma"/>
            <family val="2"/>
          </rPr>
          <t>Species maximum length is 120, which is in the medium risk range (100-300cm).</t>
        </r>
      </text>
    </comment>
    <comment ref="I212" authorId="0" shapeId="0" xr:uid="{BC3DF626-A6BF-415E-AE37-91F2CAE087F2}">
      <text>
        <r>
          <rPr>
            <b/>
            <sz val="9"/>
            <color indexed="81"/>
            <rFont val="Tahoma"/>
            <family val="2"/>
          </rPr>
          <t>Species length at maturity is 80, which is in the medium risk range (40-200cm).</t>
        </r>
      </text>
    </comment>
    <comment ref="J212" authorId="0" shapeId="0" xr:uid="{EC36F6A2-E808-421C-A812-79C5B924ECD8}">
      <text>
        <r>
          <rPr>
            <b/>
            <sz val="9"/>
            <color indexed="81"/>
            <rFont val="Tahoma"/>
            <family val="2"/>
          </rPr>
          <t>Species reproductive strategy is broadcast spawner, which is low risk.</t>
        </r>
      </text>
    </comment>
    <comment ref="K212" authorId="0" shapeId="0" xr:uid="{3348FD8C-86E2-42E3-B14C-7C4984348ACD}">
      <text>
        <r>
          <rPr>
            <b/>
            <sz val="9"/>
            <color indexed="81"/>
            <rFont val="Tahoma"/>
            <family val="2"/>
          </rPr>
          <t>Species trophic level is 4.2, which is higher than the highest risk value (3.25).</t>
        </r>
      </text>
    </comment>
    <comment ref="M212" authorId="0" shapeId="0" xr:uid="{E66F18B5-2337-4C2F-903F-E1046F55A34D}">
      <text>
        <r>
          <rPr>
            <b/>
            <sz val="9"/>
            <color indexed="81"/>
            <rFont val="Tahoma"/>
            <family val="2"/>
          </rPr>
          <t>IO_ stocks : Indian Ocean distribution</t>
        </r>
      </text>
    </comment>
    <comment ref="N212" authorId="0" shapeId="0" xr:uid="{3E3A51A8-2AAE-4EA4-A0C3-050154FF2760}">
      <text>
        <r>
          <rPr>
            <b/>
            <sz val="9"/>
            <color indexed="81"/>
            <rFont val="Tahoma"/>
            <family val="2"/>
          </rPr>
          <t>The depth range of the species is 50-200m. For surface gears, the vertical overlap index with this species is 33.77%.</t>
        </r>
      </text>
    </comment>
    <comment ref="O212" authorId="0" shapeId="0" xr:uid="{3CBFB461-F7DF-4E89-8A00-8614CA504766}">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212" authorId="0" shapeId="0" xr:uid="{C182FCC8-563F-4953-9E6B-62D1727C990A}">
      <text>
        <r>
          <rPr>
            <b/>
            <sz val="9"/>
            <color indexed="81"/>
            <rFont val="Tahoma"/>
            <family val="2"/>
          </rPr>
          <t>No direct evidence of survival after capture.</t>
        </r>
      </text>
    </comment>
    <comment ref="E213" authorId="0" shapeId="0" xr:uid="{5A8F9154-F2A8-4970-B817-EE4EDC8A211A}">
      <text>
        <r>
          <rPr>
            <b/>
            <sz val="9"/>
            <color indexed="81"/>
            <rFont val="Tahoma"/>
            <family val="2"/>
          </rPr>
          <t>Species growth rate (K) is 0.800, which is higher than lowest risk K (0.183) for age at maturity.</t>
        </r>
      </text>
    </comment>
    <comment ref="F213" authorId="0" shapeId="0" xr:uid="{4A204E46-748A-44F8-B81B-E8F0BFB26D8A}">
      <text>
        <r>
          <rPr>
            <b/>
            <sz val="9"/>
            <color indexed="81"/>
            <rFont val="Tahoma"/>
            <family val="2"/>
          </rPr>
          <t>Species growth rate (K) is 0.800, which is higher than lowest risk K (0.30) for maximum age.</t>
        </r>
      </text>
    </comment>
    <comment ref="G213" authorId="0" shapeId="0" xr:uid="{F967E24E-0A53-46CF-97F7-54D41390505D}">
      <text>
        <r>
          <rPr>
            <b/>
            <sz val="9"/>
            <color indexed="81"/>
            <rFont val="Tahoma"/>
            <family val="2"/>
          </rPr>
          <t>Species fecundity is 210000 eggs/year, which is higher than the lowest risk value (20000).</t>
        </r>
      </text>
    </comment>
    <comment ref="H213" authorId="0" shapeId="0" xr:uid="{3B9E2895-01F7-42FB-952C-A8B239250DFB}">
      <text>
        <r>
          <rPr>
            <b/>
            <sz val="9"/>
            <color indexed="81"/>
            <rFont val="Tahoma"/>
            <family val="2"/>
          </rPr>
          <t>Species maximum length is 100, which is in the medium risk range (100-300cm).</t>
        </r>
      </text>
    </comment>
    <comment ref="I213" authorId="0" shapeId="0" xr:uid="{9225710F-D042-4B4B-B7D7-0DE45872F902}">
      <text>
        <r>
          <rPr>
            <b/>
            <sz val="9"/>
            <color indexed="81"/>
            <rFont val="Tahoma"/>
            <family val="2"/>
          </rPr>
          <t>Species length at maturity is 40, which is lower than the lowest risk value (40cm).</t>
        </r>
      </text>
    </comment>
    <comment ref="J213" authorId="0" shapeId="0" xr:uid="{F44E8140-1E15-4CC3-88DB-77679839762F}">
      <text>
        <r>
          <rPr>
            <b/>
            <sz val="9"/>
            <color indexed="81"/>
            <rFont val="Tahoma"/>
            <family val="2"/>
          </rPr>
          <t>Species reproductive strategy is broadcast spawner, which is low risk.</t>
        </r>
      </text>
    </comment>
    <comment ref="K213" authorId="0" shapeId="0" xr:uid="{70C00A72-D95F-4281-827A-E8404088A3F8}">
      <text>
        <r>
          <rPr>
            <b/>
            <sz val="9"/>
            <color indexed="81"/>
            <rFont val="Tahoma"/>
            <family val="2"/>
          </rPr>
          <t>Species trophic level is 4.5, which is higher than the highest risk value (3.25).</t>
        </r>
      </text>
    </comment>
    <comment ref="M213" authorId="0" shapeId="0" xr:uid="{DEB82F6A-88F8-486C-8888-8E49D244BC0B}">
      <text>
        <r>
          <rPr>
            <b/>
            <sz val="9"/>
            <color indexed="81"/>
            <rFont val="Tahoma"/>
            <family val="2"/>
          </rPr>
          <t>ALL stocks : Worldwide pelagic distribution. Species is coastal.</t>
        </r>
      </text>
    </comment>
    <comment ref="N213" authorId="0" shapeId="0" xr:uid="{23CAC98A-D63D-422D-809C-E7A2869DE513}">
      <text>
        <r>
          <rPr>
            <b/>
            <sz val="9"/>
            <color indexed="81"/>
            <rFont val="Tahoma"/>
            <family val="2"/>
          </rPr>
          <t>The depth range of the species is 1-200m. For surface gears, the vertical overlap index with this species is 50.00%.</t>
        </r>
      </text>
    </comment>
    <comment ref="O213" authorId="0" shapeId="0" xr:uid="{82B7275C-3118-4001-AA84-778723BDE1A0}">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13" authorId="0" shapeId="0" xr:uid="{43E1F8D9-F485-453E-BCE8-8FA1154C8553}">
      <text>
        <r>
          <rPr>
            <b/>
            <sz val="9"/>
            <color indexed="81"/>
            <rFont val="Tahoma"/>
            <family val="2"/>
          </rPr>
          <t>No direct evidence of survival after capture.</t>
        </r>
      </text>
    </comment>
    <comment ref="E214" authorId="0" shapeId="0" xr:uid="{8958E4DD-7A47-40E7-8B90-20C00A3AC8A0}">
      <text>
        <r>
          <rPr>
            <b/>
            <sz val="9"/>
            <color indexed="81"/>
            <rFont val="Tahoma"/>
            <family val="2"/>
          </rPr>
          <t>Species growth rate (K) is 0.151, which is in the medium risk K range (0.061-0.183) for age at maturity.</t>
        </r>
      </text>
    </comment>
    <comment ref="F214" authorId="0" shapeId="0" xr:uid="{9C8BF2BA-EC48-4ACA-80EE-63E1CBB8E0AC}">
      <text>
        <r>
          <rPr>
            <b/>
            <sz val="9"/>
            <color indexed="81"/>
            <rFont val="Tahoma"/>
            <family val="2"/>
          </rPr>
          <t>Species growth rate (K) is 0.151, which is in the medium risk K range (0.12-0.30) for maximum age.</t>
        </r>
      </text>
    </comment>
    <comment ref="G214" authorId="0" shapeId="0" xr:uid="{2FFD0124-D0A0-419D-8C8A-3249FCBF8E74}">
      <text>
        <r>
          <rPr>
            <b/>
            <sz val="9"/>
            <color indexed="81"/>
            <rFont val="Tahoma"/>
            <family val="2"/>
          </rPr>
          <t>Species fecundity is 69000 eggs/year, which is higher than the lowest risk value (20000).</t>
        </r>
      </text>
    </comment>
    <comment ref="H214" authorId="0" shapeId="0" xr:uid="{2F8A76D8-5979-4E10-9A53-F3A5EAC60FE4}">
      <text>
        <r>
          <rPr>
            <b/>
            <sz val="9"/>
            <color indexed="81"/>
            <rFont val="Tahoma"/>
            <family val="2"/>
          </rPr>
          <t>Species maximum length is 184, which is in the medium risk range (100-300cm).</t>
        </r>
      </text>
    </comment>
    <comment ref="I214" authorId="0" shapeId="0" xr:uid="{EBAE13B0-7DDA-4F02-8ADE-B2C34E035DAF}">
      <text>
        <r>
          <rPr>
            <b/>
            <sz val="9"/>
            <color indexed="81"/>
            <rFont val="Tahoma"/>
            <family val="2"/>
          </rPr>
          <t>Species length at maturity is 63, which is in the medium risk range (40-200cm).</t>
        </r>
      </text>
    </comment>
    <comment ref="J214" authorId="0" shapeId="0" xr:uid="{5A173255-DBEC-416B-97D8-AF5919DC806B}">
      <text>
        <r>
          <rPr>
            <b/>
            <sz val="9"/>
            <color indexed="81"/>
            <rFont val="Tahoma"/>
            <family val="2"/>
          </rPr>
          <t>Species reproductive strategy is broadcast spawner, which is low risk.</t>
        </r>
      </text>
    </comment>
    <comment ref="K214" authorId="0" shapeId="0" xr:uid="{10A41356-5CAF-4546-B5D6-4E109F9CE4EA}">
      <text>
        <r>
          <rPr>
            <b/>
            <sz val="9"/>
            <color indexed="81"/>
            <rFont val="Tahoma"/>
            <family val="2"/>
          </rPr>
          <t>Species trophic level is 4.4, which is higher than the highest risk value (3.25).</t>
        </r>
      </text>
    </comment>
    <comment ref="M214" authorId="0" shapeId="0" xr:uid="{7C10802A-E31B-4C6F-BC3E-8F677D6B67EE}">
      <text>
        <r>
          <rPr>
            <b/>
            <sz val="9"/>
            <color indexed="81"/>
            <rFont val="Tahoma"/>
            <family val="2"/>
          </rPr>
          <t>ALAN,ALAS,BEAT,SKAW,YFAT stocks : West Atlantic distribution, uncommon in East Atlantic.</t>
        </r>
      </text>
    </comment>
    <comment ref="N214" authorId="0" shapeId="0" xr:uid="{835E21F9-1152-42F8-9BBB-F35B6C60983F}">
      <text>
        <r>
          <rPr>
            <b/>
            <sz val="9"/>
            <color indexed="81"/>
            <rFont val="Tahoma"/>
            <family val="2"/>
          </rPr>
          <t>The depth range of the species is 5-140m. For surface gears, the vertical overlap index with this species is 70.59%. This species is reef associated.</t>
        </r>
      </text>
    </comment>
    <comment ref="O214" authorId="0" shapeId="0" xr:uid="{22C9B0B5-AA68-4877-B687-74C9CAA02DD6}">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214" authorId="0" shapeId="0" xr:uid="{FA16B9CF-8198-4E13-B256-C54F6F5D0175}">
      <text>
        <r>
          <rPr>
            <b/>
            <sz val="9"/>
            <color indexed="81"/>
            <rFont val="Tahoma"/>
            <family val="2"/>
          </rPr>
          <t>No direct evidence of survival after capture.</t>
        </r>
      </text>
    </comment>
    <comment ref="E215" authorId="0" shapeId="0" xr:uid="{FFFDB80C-829B-48C6-B1EA-4D6AD1425EDF}">
      <text>
        <r>
          <rPr>
            <b/>
            <sz val="9"/>
            <color indexed="81"/>
            <rFont val="Tahoma"/>
            <family val="2"/>
          </rPr>
          <t>The score is based on the maximum risk score in the family Molidae, which included 1 species.</t>
        </r>
      </text>
    </comment>
    <comment ref="F215" authorId="0" shapeId="0" xr:uid="{B1218D66-9EE5-4EF3-87FB-7B6B2EF7FD31}">
      <text>
        <r>
          <rPr>
            <b/>
            <sz val="9"/>
            <color indexed="81"/>
            <rFont val="Tahoma"/>
            <family val="2"/>
          </rPr>
          <t>The score is based on the maximum risk score in the family Molidae, which included 1 species.</t>
        </r>
      </text>
    </comment>
    <comment ref="G215" authorId="0" shapeId="0" xr:uid="{DDCF31FC-A16E-45E9-A978-DC210F84CE0E}">
      <text>
        <r>
          <rPr>
            <b/>
            <sz val="9"/>
            <color indexed="81"/>
            <rFont val="Tahoma"/>
            <family val="2"/>
          </rPr>
          <t>The score is based on the maximum risk score in the family Scombridae, which included 27 species.</t>
        </r>
      </text>
    </comment>
    <comment ref="H215" authorId="0" shapeId="0" xr:uid="{B4B2CAA8-4ABF-45FF-B35C-C0B2F15B6022}">
      <text>
        <r>
          <rPr>
            <b/>
            <sz val="9"/>
            <color indexed="81"/>
            <rFont val="Tahoma"/>
            <family val="2"/>
          </rPr>
          <t>The score is based on the maximum risk score in the family Carcharhinidae, which included 32 species.</t>
        </r>
      </text>
    </comment>
    <comment ref="I215" authorId="0" shapeId="0" xr:uid="{AB86DEA6-6093-4464-8157-1438F9980A53}">
      <text>
        <r>
          <rPr>
            <b/>
            <sz val="9"/>
            <color indexed="81"/>
            <rFont val="Tahoma"/>
            <family val="2"/>
          </rPr>
          <t>The score is based on the maximum risk score in the family Carcharhinidae, which included 32 species.</t>
        </r>
      </text>
    </comment>
    <comment ref="J215" authorId="0" shapeId="0" xr:uid="{90F3212C-154C-44AB-AC45-BB6A8CFFE457}">
      <text>
        <r>
          <rPr>
            <b/>
            <sz val="9"/>
            <color indexed="81"/>
            <rFont val="Tahoma"/>
            <family val="2"/>
          </rPr>
          <t>The score is based on the maximum risk score in the family Centrolophidae, which included 1 species.</t>
        </r>
      </text>
    </comment>
    <comment ref="K215" authorId="0" shapeId="0" xr:uid="{BB451FD7-CA53-4B16-B774-14FB3670C8FB}">
      <text>
        <r>
          <rPr>
            <b/>
            <sz val="9"/>
            <color indexed="81"/>
            <rFont val="Tahoma"/>
            <family val="2"/>
          </rPr>
          <t>The score is based on the maximum risk score in the family Carcharhinidae, which included 32 species.</t>
        </r>
      </text>
    </comment>
    <comment ref="M215" authorId="0" shapeId="0" xr:uid="{A9391119-25C1-416B-9857-0017D702A618}">
      <text>
        <r>
          <rPr>
            <b/>
            <sz val="9"/>
            <color indexed="81"/>
            <rFont val="Tahoma"/>
            <family val="2"/>
          </rPr>
          <t>ALL stocks : Worldwide pelagic distribution</t>
        </r>
      </text>
    </comment>
    <comment ref="N215" authorId="0" shapeId="0" xr:uid="{163055E8-469F-447D-82A3-12C197DA04DF}">
      <text>
        <r>
          <rPr>
            <b/>
            <sz val="9"/>
            <color indexed="81"/>
            <rFont val="Tahoma"/>
            <family val="2"/>
          </rPr>
          <t>The depth range of the species is 1-20m. For surface gears, the vertical overlap index with this species is 100.00%.</t>
        </r>
      </text>
    </comment>
    <comment ref="O215" authorId="0" shapeId="0" xr:uid="{D5890172-56E0-4E41-A822-7D37C0912DFC}">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15" authorId="0" shapeId="0" xr:uid="{E8A8CC86-5B12-4DCA-AAAE-FBADC95C7CC0}">
      <text>
        <r>
          <rPr>
            <b/>
            <sz val="9"/>
            <color indexed="81"/>
            <rFont val="Tahoma"/>
            <family val="2"/>
          </rPr>
          <t>No direct evidence of survival after capture.</t>
        </r>
      </text>
    </comment>
    <comment ref="E216" authorId="0" shapeId="0" xr:uid="{0EBCEB68-E741-4932-9F33-C360F16F34BC}">
      <text>
        <r>
          <rPr>
            <b/>
            <sz val="9"/>
            <color indexed="81"/>
            <rFont val="Tahoma"/>
            <family val="2"/>
          </rPr>
          <t>The score is based on the maximum risk score in the family Scombridae, which included 35 species.</t>
        </r>
      </text>
    </comment>
    <comment ref="F216" authorId="0" shapeId="0" xr:uid="{F3A2CEA0-815B-40DA-9FF9-FDA079B3E8AF}">
      <text>
        <r>
          <rPr>
            <b/>
            <sz val="9"/>
            <color indexed="81"/>
            <rFont val="Tahoma"/>
            <family val="2"/>
          </rPr>
          <t>The score is based on the maximum risk score in the family Scombridae, which included 35 species.</t>
        </r>
      </text>
    </comment>
    <comment ref="G216" authorId="0" shapeId="0" xr:uid="{BA7DF7E2-2F81-4BD5-8537-11ACC7837D6B}">
      <text>
        <r>
          <rPr>
            <b/>
            <sz val="9"/>
            <color indexed="81"/>
            <rFont val="Tahoma"/>
            <family val="2"/>
          </rPr>
          <t>The score is based on the maximum risk score in the family Scombridae, which included 27 species.</t>
        </r>
      </text>
    </comment>
    <comment ref="H216" authorId="0" shapeId="0" xr:uid="{DEEA13DC-F37B-4F39-A40F-C1D8F879FE6B}">
      <text>
        <r>
          <rPr>
            <b/>
            <sz val="9"/>
            <color indexed="81"/>
            <rFont val="Tahoma"/>
            <family val="2"/>
          </rPr>
          <t>Species maximum length is 150, which is in the medium risk range (100-300cm).</t>
        </r>
      </text>
    </comment>
    <comment ref="I216" authorId="0" shapeId="0" xr:uid="{0C8B1744-97C9-4C9D-82D3-CB93FBF605FD}">
      <text>
        <r>
          <rPr>
            <b/>
            <sz val="9"/>
            <color indexed="81"/>
            <rFont val="Tahoma"/>
            <family val="2"/>
          </rPr>
          <t>Species length at maturity is 75, which is in the medium risk range (40-200cm).</t>
        </r>
      </text>
    </comment>
    <comment ref="J216" authorId="0" shapeId="0" xr:uid="{FA5B6D1E-AD51-434D-BC51-CC2A41860D2C}">
      <text>
        <r>
          <rPr>
            <b/>
            <sz val="9"/>
            <color indexed="81"/>
            <rFont val="Tahoma"/>
            <family val="2"/>
          </rPr>
          <t>Species reproductive strategy is broadcast spawner, which is low risk.</t>
        </r>
      </text>
    </comment>
    <comment ref="K216" authorId="0" shapeId="0" xr:uid="{BC42B760-5864-4BBC-B5C5-3F8E1C7F1288}">
      <text>
        <r>
          <rPr>
            <b/>
            <sz val="9"/>
            <color indexed="81"/>
            <rFont val="Tahoma"/>
            <family val="2"/>
          </rPr>
          <t>Species trophic level is 4.2, which is higher than the highest risk value (3.25).</t>
        </r>
      </text>
    </comment>
    <comment ref="M216" authorId="0" shapeId="0" xr:uid="{E9A89CC2-8CF8-46DF-AA7F-9BE07666CEEE}">
      <text>
        <r>
          <rPr>
            <b/>
            <sz val="9"/>
            <color indexed="81"/>
            <rFont val="Tahoma"/>
            <family val="2"/>
          </rPr>
          <t>ALPN,BEI_,BEPW,SKI_,SKPW,YFI_,YFPW stocks : Indo-West and North Pacific distribution</t>
        </r>
      </text>
    </comment>
    <comment ref="N216" authorId="0" shapeId="0" xr:uid="{F569DC68-2401-4E4D-A7BD-20E6B7F2FC1C}">
      <text>
        <r>
          <rPr>
            <b/>
            <sz val="9"/>
            <color indexed="81"/>
            <rFont val="Tahoma"/>
            <family val="2"/>
          </rPr>
          <t>The depth range of the species is 1-100m. For surface gears, the vertical overlap index with this species is 100.00%.</t>
        </r>
      </text>
    </comment>
    <comment ref="O216" authorId="0" shapeId="0" xr:uid="{288D1E1F-0B9B-48FA-A3FC-188EF7A0AA69}">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216" authorId="0" shapeId="0" xr:uid="{0C7098CE-A472-49E2-B714-3E685C5557A1}">
      <text>
        <r>
          <rPr>
            <b/>
            <sz val="9"/>
            <color indexed="81"/>
            <rFont val="Tahoma"/>
            <family val="2"/>
          </rPr>
          <t>No direct evidence of survival after capture.</t>
        </r>
      </text>
    </comment>
    <comment ref="E217" authorId="0" shapeId="0" xr:uid="{34E9DDD2-DD78-4F60-9D5B-929D930F9257}">
      <text>
        <r>
          <rPr>
            <b/>
            <sz val="9"/>
            <color indexed="81"/>
            <rFont val="Tahoma"/>
            <family val="2"/>
          </rPr>
          <t>Species growth rate (K) is 0.250, which is higher than lowest risk K (0.183) for age at maturity.</t>
        </r>
      </text>
    </comment>
    <comment ref="F217" authorId="0" shapeId="0" xr:uid="{12BD4DBC-CEA2-46A9-A32E-FB22DC76A9F6}">
      <text>
        <r>
          <rPr>
            <b/>
            <sz val="9"/>
            <color indexed="81"/>
            <rFont val="Tahoma"/>
            <family val="2"/>
          </rPr>
          <t>Species growth rate (K) is 0.250, which is in the medium risk K range (0.12-0.30) for maximum age.</t>
        </r>
      </text>
    </comment>
    <comment ref="G217" authorId="0" shapeId="0" xr:uid="{6AFA4F41-2D2F-4D73-8774-B501E6953CEC}">
      <text>
        <r>
          <rPr>
            <b/>
            <sz val="9"/>
            <color indexed="81"/>
            <rFont val="Tahoma"/>
            <family val="2"/>
          </rPr>
          <t>There is no information, but fish are likely to produce &gt;100 eggs/year.</t>
        </r>
      </text>
    </comment>
    <comment ref="H217" authorId="0" shapeId="0" xr:uid="{E734FDB9-46A8-4E8E-8D12-8CA369995600}">
      <text>
        <r>
          <rPr>
            <b/>
            <sz val="9"/>
            <color indexed="81"/>
            <rFont val="Tahoma"/>
            <family val="2"/>
          </rPr>
          <t>Species maximum length is 50, which is lower than the lowest risk value (100cm).</t>
        </r>
      </text>
    </comment>
    <comment ref="I217" authorId="0" shapeId="0" xr:uid="{F53EF516-4318-446B-8F0C-72A9C212D478}">
      <text>
        <r>
          <rPr>
            <b/>
            <sz val="9"/>
            <color indexed="81"/>
            <rFont val="Tahoma"/>
            <family val="2"/>
          </rPr>
          <t>Species maximum length is 50cm, which is in the length at maturity medium risk range (40-200cm).</t>
        </r>
      </text>
    </comment>
    <comment ref="J217" authorId="0" shapeId="0" xr:uid="{98974FA0-CA05-4D01-8D0F-6978D82D7AFF}">
      <text>
        <r>
          <rPr>
            <b/>
            <sz val="9"/>
            <color indexed="81"/>
            <rFont val="Tahoma"/>
            <family val="2"/>
          </rPr>
          <t>There is no information, but fish are not live bearers.</t>
        </r>
      </text>
    </comment>
    <comment ref="K217" authorId="0" shapeId="0" xr:uid="{F22C6A96-8511-4D8B-BCC4-E4909F4F7B4F}">
      <text>
        <r>
          <rPr>
            <b/>
            <sz val="9"/>
            <color indexed="81"/>
            <rFont val="Tahoma"/>
            <family val="2"/>
          </rPr>
          <t>Species trophic level is 2.9, which is in the medium risk range (2.75-3.25).</t>
        </r>
      </text>
    </comment>
    <comment ref="M217" authorId="0" shapeId="0" xr:uid="{CDC8D7A3-0F42-43FC-B7D3-8D3E2E13AE4C}">
      <text>
        <r>
          <rPr>
            <b/>
            <sz val="9"/>
            <color indexed="81"/>
            <rFont val="Tahoma"/>
            <family val="2"/>
          </rPr>
          <t>BEAT,BEPE,BEPW,SKAE,SKAW,SKPE,SKPW,YFAT,YFPE,YFPW stocks : Worldwide distribution, uncommon in subtropics and Indian Ocean, mainly coastal</t>
        </r>
      </text>
    </comment>
    <comment ref="N217" authorId="0" shapeId="0" xr:uid="{4B591489-902A-458B-B305-252A5E7407F7}">
      <text>
        <r>
          <rPr>
            <b/>
            <sz val="9"/>
            <color indexed="81"/>
            <rFont val="Tahoma"/>
            <family val="2"/>
          </rPr>
          <t>The depth range of the species is 1-45m. For surface gears, the vertical overlap index with this species is 100.00%. This species is reef associated.</t>
        </r>
      </text>
    </comment>
    <comment ref="O217" authorId="0" shapeId="0" xr:uid="{B5E44DDE-A6A6-4265-88EA-7BA7E61F7015}">
      <text>
        <r>
          <rPr>
            <b/>
            <sz val="9"/>
            <color indexed="81"/>
            <rFont val="Tahoma"/>
            <family val="2"/>
          </rPr>
          <t>TPT stocks : The maximum length of the species is 50cm. For tropical surface fisheries, the length overlap index with this species is 45.45%.</t>
        </r>
      </text>
    </comment>
    <comment ref="P217" authorId="0" shapeId="0" xr:uid="{0E57A323-9DCC-4DDD-9147-BA2D817614FB}">
      <text>
        <r>
          <rPr>
            <b/>
            <sz val="9"/>
            <color indexed="81"/>
            <rFont val="Tahoma"/>
            <family val="2"/>
          </rPr>
          <t>No direct evidence of survival after capture.</t>
        </r>
      </text>
    </comment>
    <comment ref="E218" authorId="0" shapeId="0" xr:uid="{D15CD8FC-DDEF-4CAE-AA1D-2C51D223D624}">
      <text>
        <r>
          <rPr>
            <b/>
            <sz val="9"/>
            <color indexed="81"/>
            <rFont val="Tahoma"/>
            <family val="2"/>
          </rPr>
          <t>The score is based on the maximum risk score in the family Agonidae, which included 1 species.</t>
        </r>
      </text>
    </comment>
    <comment ref="F218" authorId="0" shapeId="0" xr:uid="{FF9FD95D-9175-4AD5-9A56-FCFC246FD1DE}">
      <text>
        <r>
          <rPr>
            <b/>
            <sz val="9"/>
            <color indexed="81"/>
            <rFont val="Tahoma"/>
            <family val="2"/>
          </rPr>
          <t>The score is based on the maximum risk score in the family Agonidae, which included 1 species.</t>
        </r>
      </text>
    </comment>
    <comment ref="G218" authorId="0" shapeId="0" xr:uid="{325B80FA-085A-4BCC-B109-9EAA1A0FF8FA}">
      <text>
        <r>
          <rPr>
            <b/>
            <sz val="9"/>
            <color indexed="81"/>
            <rFont val="Tahoma"/>
            <family val="2"/>
          </rPr>
          <t>There is no information, but fish are likely to produce &gt;100 eggs/year.</t>
        </r>
      </text>
    </comment>
    <comment ref="H218" authorId="0" shapeId="0" xr:uid="{4B8742D7-3C14-47C3-83AC-4C6F96FF4973}">
      <text>
        <r>
          <rPr>
            <b/>
            <sz val="9"/>
            <color indexed="81"/>
            <rFont val="Tahoma"/>
            <family val="2"/>
          </rPr>
          <t>Species maximum length is 53, which is lower than the lowest risk value (100cm).</t>
        </r>
      </text>
    </comment>
    <comment ref="I218" authorId="0" shapeId="0" xr:uid="{1AD1020E-C3CE-43B4-9376-0328F8BF1566}">
      <text>
        <r>
          <rPr>
            <b/>
            <sz val="9"/>
            <color indexed="81"/>
            <rFont val="Tahoma"/>
            <family val="2"/>
          </rPr>
          <t>Species maximum length is 53cm, which is in the length at maturity medium risk range (40-200cm).</t>
        </r>
      </text>
    </comment>
    <comment ref="J218" authorId="0" shapeId="0" xr:uid="{578EB40E-FD07-4B75-8468-0E5DA11ACF2F}">
      <text>
        <r>
          <rPr>
            <b/>
            <sz val="9"/>
            <color indexed="81"/>
            <rFont val="Tahoma"/>
            <family val="2"/>
          </rPr>
          <t>There is no information, but fish are not live bearers.</t>
        </r>
      </text>
    </comment>
    <comment ref="K218" authorId="0" shapeId="0" xr:uid="{3D8D47BC-351C-4317-B472-061558030E40}">
      <text>
        <r>
          <rPr>
            <b/>
            <sz val="9"/>
            <color indexed="81"/>
            <rFont val="Tahoma"/>
            <family val="2"/>
          </rPr>
          <t>Species trophic level is 2.9, which is in the medium risk range (2.75-3.25).</t>
        </r>
      </text>
    </comment>
    <comment ref="M218" authorId="0" shapeId="0" xr:uid="{A3C73CDD-AF24-4843-9B1C-4933216834B1}">
      <text>
        <r>
          <rPr>
            <b/>
            <sz val="9"/>
            <color indexed="81"/>
            <rFont val="Tahoma"/>
            <family val="2"/>
          </rPr>
          <t>ALPN,BEPE,SKPE,YFPE stocks : Northeast Pacific distribution, mainly coastal</t>
        </r>
      </text>
    </comment>
    <comment ref="N218" authorId="0" shapeId="0" xr:uid="{A3C70663-04BB-4510-ADFB-99E6BA46F688}">
      <text>
        <r>
          <rPr>
            <b/>
            <sz val="9"/>
            <color indexed="81"/>
            <rFont val="Tahoma"/>
            <family val="2"/>
          </rPr>
          <t>The depth range of the species is 1-40m. For surface gears, the vertical overlap index with this species is 100.00%. This species is reef associated.</t>
        </r>
      </text>
    </comment>
    <comment ref="O218" authorId="0" shapeId="0" xr:uid="{830E1A14-EA89-403C-8DF0-834054BAEFE4}">
      <text>
        <r>
          <rPr>
            <b/>
            <sz val="9"/>
            <color indexed="81"/>
            <rFont val="Tahoma"/>
            <family val="2"/>
          </rPr>
          <t>ALB stocks : The maximum length of the species is 53cm. For albacore fisheries, the length overlap index with this species is 37.86%._x000D_
TPT stocks : The maximum length of the species is 53cm. For tropical surface fisheries, the length overlap index with this species is 48.18%.</t>
        </r>
      </text>
    </comment>
    <comment ref="P218" authorId="0" shapeId="0" xr:uid="{0B685747-C0D3-4C41-A542-2C71B8F9A821}">
      <text>
        <r>
          <rPr>
            <b/>
            <sz val="9"/>
            <color indexed="81"/>
            <rFont val="Tahoma"/>
            <family val="2"/>
          </rPr>
          <t>No direct evidence of survival after capture.</t>
        </r>
      </text>
    </comment>
    <comment ref="E219" authorId="0" shapeId="0" xr:uid="{1A5D7436-8508-4D5B-8EF3-87171A3084E4}">
      <text>
        <r>
          <rPr>
            <b/>
            <sz val="9"/>
            <color indexed="81"/>
            <rFont val="Tahoma"/>
            <family val="2"/>
          </rPr>
          <t>The score is based on the maximum risk score in the family Kyphosidae, which included 1 species.</t>
        </r>
      </text>
    </comment>
    <comment ref="F219" authorId="0" shapeId="0" xr:uid="{87A337A4-5001-43C6-A7C8-EE97314D4CE6}">
      <text>
        <r>
          <rPr>
            <b/>
            <sz val="9"/>
            <color indexed="81"/>
            <rFont val="Tahoma"/>
            <family val="2"/>
          </rPr>
          <t>The score is based on the maximum risk score in the family Kyphosidae, which included 1 species.</t>
        </r>
      </text>
    </comment>
    <comment ref="G219" authorId="0" shapeId="0" xr:uid="{7B2FCA98-A8C0-4DE0-AF3B-BBA6725A5440}">
      <text>
        <r>
          <rPr>
            <b/>
            <sz val="9"/>
            <color indexed="81"/>
            <rFont val="Tahoma"/>
            <family val="2"/>
          </rPr>
          <t>There is no information, but fish are likely to produce &gt;100 eggs/year.</t>
        </r>
      </text>
    </comment>
    <comment ref="H219" authorId="0" shapeId="0" xr:uid="{992E3E2B-4DB5-40DB-8E42-6C9E3D327D37}">
      <text>
        <r>
          <rPr>
            <b/>
            <sz val="9"/>
            <color indexed="81"/>
            <rFont val="Tahoma"/>
            <family val="2"/>
          </rPr>
          <t>The score is based on the maximum risk score in the family Agonidae, which included 1 species.</t>
        </r>
      </text>
    </comment>
    <comment ref="I219" authorId="0" shapeId="0" xr:uid="{35A3FBFA-975D-46BE-BD67-204F62EE5B8E}">
      <text>
        <r>
          <rPr>
            <b/>
            <sz val="9"/>
            <color indexed="81"/>
            <rFont val="Tahoma"/>
            <family val="2"/>
          </rPr>
          <t>The score is based on the maximum risk score in the family Agonidae, which included 1 species.</t>
        </r>
      </text>
    </comment>
    <comment ref="J219" authorId="0" shapeId="0" xr:uid="{F1B0594D-5CB4-4DFC-8F5A-02C1B784E332}">
      <text>
        <r>
          <rPr>
            <b/>
            <sz val="9"/>
            <color indexed="81"/>
            <rFont val="Tahoma"/>
            <family val="2"/>
          </rPr>
          <t>There is no information, but fish are not live bearers.</t>
        </r>
      </text>
    </comment>
    <comment ref="K219" authorId="0" shapeId="0" xr:uid="{7D1563F8-75B2-409E-BDB8-631B1F7B272C}">
      <text>
        <r>
          <rPr>
            <b/>
            <sz val="9"/>
            <color indexed="81"/>
            <rFont val="Tahoma"/>
            <family val="2"/>
          </rPr>
          <t>The score is based on the maximum risk score in the family Agonidae, which included 1 species.</t>
        </r>
      </text>
    </comment>
    <comment ref="M219" authorId="0" shapeId="0" xr:uid="{E14586CB-EED1-4ADD-A788-1B677E26C99D}">
      <text>
        <r>
          <rPr>
            <b/>
            <sz val="9"/>
            <color indexed="81"/>
            <rFont val="Tahoma"/>
            <family val="2"/>
          </rPr>
          <t>TPT stocks : Worldwide distribution, absent in subtropical Atlantic and Indian Oceans, uncommon in subtropical Pacific Ocean, mainly coastal</t>
        </r>
      </text>
    </comment>
    <comment ref="N219" authorId="0" shapeId="0" xr:uid="{2EEA2063-C711-4C15-8876-45409ECF4D4C}">
      <text>
        <r>
          <rPr>
            <b/>
            <sz val="9"/>
            <color indexed="81"/>
            <rFont val="Tahoma"/>
            <family val="2"/>
          </rPr>
          <t>The depth range of the species is 1-100m. For surface gears, the vertical overlap index with this species is 100.00%. This species is reef associated.</t>
        </r>
      </text>
    </comment>
    <comment ref="O219" authorId="0" shapeId="0" xr:uid="{4C84F0D7-AC17-45B1-BB07-1DD68FAABA44}">
      <text>
        <r>
          <rPr>
            <b/>
            <sz val="9"/>
            <color indexed="81"/>
            <rFont val="Tahoma"/>
            <family val="2"/>
          </rPr>
          <t>TPT stocks : The maximum length of the species is missing, but the family's maximum length based on 5 species is 76cm. For tropical surface fisheries, the length overlap index with this species is 69.09%.</t>
        </r>
      </text>
    </comment>
    <comment ref="P219" authorId="0" shapeId="0" xr:uid="{E156376B-74F1-4939-8569-C4BF1373BAFF}">
      <text>
        <r>
          <rPr>
            <b/>
            <sz val="9"/>
            <color indexed="81"/>
            <rFont val="Tahoma"/>
            <family val="2"/>
          </rPr>
          <t>No direct evidence of survival after capture.</t>
        </r>
      </text>
    </comment>
    <comment ref="E220" authorId="0" shapeId="0" xr:uid="{D890B46D-61F1-4639-BD14-0BA38FFF6E6F}">
      <text>
        <r>
          <rPr>
            <b/>
            <sz val="9"/>
            <color indexed="81"/>
            <rFont val="Tahoma"/>
            <family val="2"/>
          </rPr>
          <t>The score is based on the maximum risk score in the family Agonidae, which included 1 species.</t>
        </r>
      </text>
    </comment>
    <comment ref="F220" authorId="0" shapeId="0" xr:uid="{8BBBAC07-7AA5-4CB5-AF3A-7756E3D34D45}">
      <text>
        <r>
          <rPr>
            <b/>
            <sz val="9"/>
            <color indexed="81"/>
            <rFont val="Tahoma"/>
            <family val="2"/>
          </rPr>
          <t>The score is based on the maximum risk score in the family Kyphosidae, which included 1 species.</t>
        </r>
      </text>
    </comment>
    <comment ref="G220" authorId="0" shapeId="0" xr:uid="{4F884377-C825-48F3-A071-D37E733892AB}">
      <text>
        <r>
          <rPr>
            <b/>
            <sz val="9"/>
            <color indexed="81"/>
            <rFont val="Tahoma"/>
            <family val="2"/>
          </rPr>
          <t>There is no information, but fish are likely to produce &gt;100 eggs/year.</t>
        </r>
      </text>
    </comment>
    <comment ref="H220" authorId="0" shapeId="0" xr:uid="{20762CDA-34B7-479A-9600-AB188EDD1EA6}">
      <text>
        <r>
          <rPr>
            <b/>
            <sz val="9"/>
            <color indexed="81"/>
            <rFont val="Tahoma"/>
            <family val="2"/>
          </rPr>
          <t>Species maximum length is 76, which is lower than the lowest risk value (100cm).</t>
        </r>
      </text>
    </comment>
    <comment ref="I220" authorId="0" shapeId="0" xr:uid="{D64AE6E2-A589-4878-A4AF-7CDDC4FE88AC}">
      <text>
        <r>
          <rPr>
            <b/>
            <sz val="9"/>
            <color indexed="81"/>
            <rFont val="Tahoma"/>
            <family val="2"/>
          </rPr>
          <t>Species maximum length is 76cm, which is in the length at maturity medium risk range (40-200cm).</t>
        </r>
      </text>
    </comment>
    <comment ref="J220" authorId="0" shapeId="0" xr:uid="{C333E22D-1E2D-4AD0-8518-A4104D9C3EAA}">
      <text>
        <r>
          <rPr>
            <b/>
            <sz val="9"/>
            <color indexed="81"/>
            <rFont val="Tahoma"/>
            <family val="2"/>
          </rPr>
          <t>There is no information, but fish are not live bearers.</t>
        </r>
      </text>
    </comment>
    <comment ref="K220" authorId="0" shapeId="0" xr:uid="{C45A00A6-0E16-46ED-BD06-59916BDD3ABD}">
      <text>
        <r>
          <rPr>
            <b/>
            <sz val="9"/>
            <color indexed="81"/>
            <rFont val="Tahoma"/>
            <family val="2"/>
          </rPr>
          <t>Species trophic level is 2.0, which is lower than the lowest risk value (2.75).</t>
        </r>
      </text>
    </comment>
    <comment ref="M220" authorId="0" shapeId="0" xr:uid="{12BF0E9E-F273-4055-B39D-E9AFFB8B3C3F}">
      <text>
        <r>
          <rPr>
            <b/>
            <sz val="9"/>
            <color indexed="81"/>
            <rFont val="Tahoma"/>
            <family val="2"/>
          </rPr>
          <t>AO_ stocks : Distribution Atlantic only. Species is coastal.</t>
        </r>
      </text>
    </comment>
    <comment ref="N220" authorId="0" shapeId="0" xr:uid="{558A6209-D6D3-4720-A607-933955B58730}">
      <text>
        <r>
          <rPr>
            <b/>
            <sz val="9"/>
            <color indexed="81"/>
            <rFont val="Tahoma"/>
            <family val="2"/>
          </rPr>
          <t>Not evaluated</t>
        </r>
      </text>
    </comment>
    <comment ref="O220" authorId="0" shapeId="0" xr:uid="{D73DA31A-860C-45B7-BEE2-97F111D1431F}">
      <text>
        <r>
          <rPr>
            <b/>
            <sz val="9"/>
            <color indexed="81"/>
            <rFont val="Tahoma"/>
            <family val="2"/>
          </rPr>
          <t>Not evaluated</t>
        </r>
      </text>
    </comment>
    <comment ref="P220" authorId="0" shapeId="0" xr:uid="{EF9FD0D1-EEBD-4720-85E0-C0E220798A45}">
      <text>
        <r>
          <rPr>
            <b/>
            <sz val="9"/>
            <color indexed="81"/>
            <rFont val="Tahoma"/>
            <family val="2"/>
          </rPr>
          <t>Not evaluated</t>
        </r>
      </text>
    </comment>
    <comment ref="E221" authorId="0" shapeId="0" xr:uid="{ADB64899-B6C4-4B70-85B7-8FD288E8ACD6}">
      <text>
        <r>
          <rPr>
            <b/>
            <sz val="9"/>
            <color indexed="81"/>
            <rFont val="Tahoma"/>
            <family val="2"/>
          </rPr>
          <t>The score is based on the maximum risk score in the family Kyphosidae, which included 1 species.</t>
        </r>
      </text>
    </comment>
    <comment ref="F221" authorId="0" shapeId="0" xr:uid="{630A4917-36C5-45C7-8A26-D7062DF3060F}">
      <text>
        <r>
          <rPr>
            <b/>
            <sz val="9"/>
            <color indexed="81"/>
            <rFont val="Tahoma"/>
            <family val="2"/>
          </rPr>
          <t>The score is based on the maximum risk score in the family Kyphosidae, which included 1 species.</t>
        </r>
      </text>
    </comment>
    <comment ref="G221" authorId="0" shapeId="0" xr:uid="{C7CBEC5D-98C0-472F-B97C-EA4D0811E6C6}">
      <text>
        <r>
          <rPr>
            <b/>
            <sz val="9"/>
            <color indexed="81"/>
            <rFont val="Tahoma"/>
            <family val="2"/>
          </rPr>
          <t>There is no information, but fish are likely to produce &gt;100 eggs/year.</t>
        </r>
      </text>
    </comment>
    <comment ref="H221" authorId="0" shapeId="0" xr:uid="{D891A5D8-2300-4C22-8516-9D4B3996E4FA}">
      <text>
        <r>
          <rPr>
            <b/>
            <sz val="9"/>
            <color indexed="81"/>
            <rFont val="Tahoma"/>
            <family val="2"/>
          </rPr>
          <t>Species maximum length is 70, which is lower than the lowest risk value (100cm).</t>
        </r>
      </text>
    </comment>
    <comment ref="I221" authorId="0" shapeId="0" xr:uid="{17613CD5-1D6A-4B40-92AF-F9AEB2F25D0C}">
      <text>
        <r>
          <rPr>
            <b/>
            <sz val="9"/>
            <color indexed="81"/>
            <rFont val="Tahoma"/>
            <family val="2"/>
          </rPr>
          <t>Species length at maturity is 39, which is lower than the lowest risk value (40cm).</t>
        </r>
      </text>
    </comment>
    <comment ref="J221" authorId="0" shapeId="0" xr:uid="{15C850F7-C580-44E0-967E-5758F6DBA649}">
      <text>
        <r>
          <rPr>
            <b/>
            <sz val="9"/>
            <color indexed="81"/>
            <rFont val="Tahoma"/>
            <family val="2"/>
          </rPr>
          <t>There is no information, but fish are not live bearers.</t>
        </r>
      </text>
    </comment>
    <comment ref="K221" authorId="0" shapeId="0" xr:uid="{DEF58C01-B0A5-47D8-84F5-1E438319BC75}">
      <text>
        <r>
          <rPr>
            <b/>
            <sz val="9"/>
            <color indexed="81"/>
            <rFont val="Tahoma"/>
            <family val="2"/>
          </rPr>
          <t>Species trophic level is 2.0, which is lower than the lowest risk value (2.75).</t>
        </r>
      </text>
    </comment>
    <comment ref="M221" authorId="0" shapeId="0" xr:uid="{63F85F1F-DC1A-4D92-8376-DF12A355BAF6}">
      <text>
        <r>
          <rPr>
            <b/>
            <sz val="9"/>
            <color indexed="81"/>
            <rFont val="Tahoma"/>
            <family val="2"/>
          </rPr>
          <t>TPT stocks : Worldwide distribution, absent in subtropical Atlantic and Indian Oceans, uncommon in subtropical Pacific Ocean</t>
        </r>
      </text>
    </comment>
    <comment ref="N221" authorId="0" shapeId="0" xr:uid="{E4CEBFD5-BDD9-4D31-B169-A1F81BC80650}">
      <text>
        <r>
          <rPr>
            <b/>
            <sz val="9"/>
            <color indexed="81"/>
            <rFont val="Tahoma"/>
            <family val="2"/>
          </rPr>
          <t>The depth range of the species is 1-40m. For surface gears, the vertical overlap index with this species is 100.00%. This species is reef associated.</t>
        </r>
      </text>
    </comment>
    <comment ref="O221" authorId="0" shapeId="0" xr:uid="{F88F962A-C00B-4315-8478-EF6662EBDF10}">
      <text>
        <r>
          <rPr>
            <b/>
            <sz val="9"/>
            <color indexed="81"/>
            <rFont val="Tahoma"/>
            <family val="2"/>
          </rPr>
          <t>TPT stocks : The maximum length of the species is 70cm. For tropical surface fisheries, the length overlap index with this species is 63.64%.</t>
        </r>
      </text>
    </comment>
    <comment ref="P221" authorId="0" shapeId="0" xr:uid="{C56FDAE3-C571-443B-BED5-2BE894C5CFB7}">
      <text>
        <r>
          <rPr>
            <b/>
            <sz val="9"/>
            <color indexed="81"/>
            <rFont val="Tahoma"/>
            <family val="2"/>
          </rPr>
          <t>No direct evidence of survival after capture.</t>
        </r>
      </text>
    </comment>
    <comment ref="E222" authorId="0" shapeId="0" xr:uid="{F0725B07-740D-42E6-9774-035F68FC261C}">
      <text>
        <r>
          <rPr>
            <b/>
            <sz val="9"/>
            <color indexed="81"/>
            <rFont val="Tahoma"/>
            <family val="2"/>
          </rPr>
          <t>Species growth rate (K) is 0.218, which is higher than lowest risk K (0.183) for age at maturity.</t>
        </r>
      </text>
    </comment>
    <comment ref="F222" authorId="0" shapeId="0" xr:uid="{E3081327-6DE4-45AD-B476-C86030039A60}">
      <text>
        <r>
          <rPr>
            <b/>
            <sz val="9"/>
            <color indexed="81"/>
            <rFont val="Tahoma"/>
            <family val="2"/>
          </rPr>
          <t>Species growth rate (K) is 0.218, which is in the medium risk K range (0.12-0.30) for maximum age.</t>
        </r>
      </text>
    </comment>
    <comment ref="G222" authorId="0" shapeId="0" xr:uid="{1BE414CB-EB66-490D-AE61-E968541B2274}">
      <text>
        <r>
          <rPr>
            <b/>
            <sz val="9"/>
            <color indexed="81"/>
            <rFont val="Tahoma"/>
            <family val="2"/>
          </rPr>
          <t>There is no information, but fish are likely to produce &gt;100 eggs/year.</t>
        </r>
      </text>
    </comment>
    <comment ref="H222" authorId="0" shapeId="0" xr:uid="{15054917-0CB9-48EF-9B53-F1D12502D55F}">
      <text>
        <r>
          <rPr>
            <b/>
            <sz val="9"/>
            <color indexed="81"/>
            <rFont val="Tahoma"/>
            <family val="2"/>
          </rPr>
          <t>Species maximum length is 200, which is in the medium risk range (100-300cm).</t>
        </r>
      </text>
    </comment>
    <comment ref="I222" authorId="0" shapeId="0" xr:uid="{1A9C7B1B-1BB3-4567-A2D3-B040CBCC7F06}">
      <text>
        <r>
          <rPr>
            <b/>
            <sz val="9"/>
            <color indexed="81"/>
            <rFont val="Tahoma"/>
            <family val="2"/>
          </rPr>
          <t>Species maximum length is 200cm, which is in the length at maturity medium risk range (40-200cm).</t>
        </r>
      </text>
    </comment>
    <comment ref="J222" authorId="0" shapeId="0" xr:uid="{D3CE1CE3-DA29-407F-8BD6-5188F62DF51C}">
      <text>
        <r>
          <rPr>
            <b/>
            <sz val="9"/>
            <color indexed="81"/>
            <rFont val="Tahoma"/>
            <family val="2"/>
          </rPr>
          <t>Species reproductive strategy is broadcast spawner, which is low risk.</t>
        </r>
      </text>
    </comment>
    <comment ref="K222" authorId="0" shapeId="0" xr:uid="{01F4222E-0E29-4CC0-9720-D64CA6FE0352}">
      <text>
        <r>
          <rPr>
            <b/>
            <sz val="9"/>
            <color indexed="81"/>
            <rFont val="Tahoma"/>
            <family val="2"/>
          </rPr>
          <t>Species trophic level is 4.2, which is higher than the highest risk value (3.25).</t>
        </r>
      </text>
    </comment>
    <comment ref="M222" authorId="0" shapeId="0" xr:uid="{AEA28327-8DFD-4238-A155-9E9A971543F4}">
      <text>
        <r>
          <rPr>
            <b/>
            <sz val="9"/>
            <color indexed="81"/>
            <rFont val="Tahoma"/>
            <family val="2"/>
          </rPr>
          <t>ALL stocks : Worldwide pelagic distribution</t>
        </r>
      </text>
    </comment>
    <comment ref="N222" authorId="0" shapeId="0" xr:uid="{D2AB9A7A-C43E-4B63-8679-A0E105CE8B2E}">
      <text>
        <r>
          <rPr>
            <b/>
            <sz val="9"/>
            <color indexed="81"/>
            <rFont val="Tahoma"/>
            <family val="2"/>
          </rPr>
          <t>The depth range of the species is 100-500m. For surface gears, the vertical overlap index with this species is 0.25%.</t>
        </r>
      </text>
    </comment>
    <comment ref="O222" authorId="0" shapeId="0" xr:uid="{1099459F-6297-4ECF-94A6-94359A7B1A0E}">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2" authorId="0" shapeId="0" xr:uid="{BACB6426-1DE5-42C4-99B7-B2438DC817F5}">
      <text>
        <r>
          <rPr>
            <b/>
            <sz val="9"/>
            <color indexed="81"/>
            <rFont val="Tahoma"/>
            <family val="2"/>
          </rPr>
          <t>No direct evidence of survival after capture.</t>
        </r>
      </text>
    </comment>
    <comment ref="E223" authorId="0" shapeId="0" xr:uid="{D07830A1-B1AF-49DA-AF5E-F455B1D98C4C}">
      <text>
        <r>
          <rPr>
            <b/>
            <sz val="9"/>
            <color indexed="81"/>
            <rFont val="Tahoma"/>
            <family val="2"/>
          </rPr>
          <t>The score is based on the maximum risk score in the family Kyphosidae, which included 1 species.</t>
        </r>
      </text>
    </comment>
    <comment ref="F223" authorId="0" shapeId="0" xr:uid="{19FE6817-CAA4-4B85-B5BD-2342210BF30E}">
      <text>
        <r>
          <rPr>
            <b/>
            <sz val="9"/>
            <color indexed="81"/>
            <rFont val="Tahoma"/>
            <family val="2"/>
          </rPr>
          <t>The score is based on the maximum risk score in the family Kyphosidae, which included 1 species.</t>
        </r>
      </text>
    </comment>
    <comment ref="G223" authorId="0" shapeId="0" xr:uid="{BBFBA5B6-4F8F-4942-8328-D40B215A9865}">
      <text>
        <r>
          <rPr>
            <b/>
            <sz val="9"/>
            <color indexed="81"/>
            <rFont val="Tahoma"/>
            <family val="2"/>
          </rPr>
          <t>The score is based on the maximum risk score in the family Agonidae, which included 1 species.</t>
        </r>
      </text>
    </comment>
    <comment ref="H223" authorId="0" shapeId="0" xr:uid="{946AE9D6-EDD9-4CDD-A8AF-2518718AAD3A}">
      <text>
        <r>
          <rPr>
            <b/>
            <sz val="9"/>
            <color indexed="81"/>
            <rFont val="Tahoma"/>
            <family val="2"/>
          </rPr>
          <t>Species maximum length is 45, which is lower than the lowest risk value (100cm).</t>
        </r>
      </text>
    </comment>
    <comment ref="I223" authorId="0" shapeId="0" xr:uid="{4796D84D-E1D3-472D-9C61-E888B9D92A91}">
      <text>
        <r>
          <rPr>
            <b/>
            <sz val="9"/>
            <color indexed="81"/>
            <rFont val="Tahoma"/>
            <family val="2"/>
          </rPr>
          <t>Species maximum length is 45cm, which is in the length at maturity medium risk range (40-200cm).</t>
        </r>
      </text>
    </comment>
    <comment ref="J223" authorId="0" shapeId="0" xr:uid="{8C689A61-1E7D-448B-BC5D-5EBDCECE929A}">
      <text>
        <r>
          <rPr>
            <b/>
            <sz val="9"/>
            <color indexed="81"/>
            <rFont val="Tahoma"/>
            <family val="2"/>
          </rPr>
          <t>The score is based on the maximum risk score in the family Agonidae, which included 1 species.</t>
        </r>
      </text>
    </comment>
    <comment ref="K223" authorId="0" shapeId="0" xr:uid="{A40D4052-63AE-4252-B94A-BE2F79C702E4}">
      <text>
        <r>
          <rPr>
            <b/>
            <sz val="9"/>
            <color indexed="81"/>
            <rFont val="Tahoma"/>
            <family val="2"/>
          </rPr>
          <t>Species trophic level is 4.0, which is higher than the highest risk value (3.25).</t>
        </r>
      </text>
    </comment>
    <comment ref="M223" authorId="0" shapeId="0" xr:uid="{C538440C-36FC-4D52-A041-75DC8F4BAEEE}">
      <text>
        <r>
          <rPr>
            <b/>
            <sz val="9"/>
            <color indexed="81"/>
            <rFont val="Tahoma"/>
            <family val="2"/>
          </rPr>
          <t>AO_,IO_,ALPS,BEPW,SKPW,YFPW stocks : Worldwide distribution, absent in North and East Pacific</t>
        </r>
      </text>
    </comment>
    <comment ref="N223" authorId="0" shapeId="0" xr:uid="{BB544F28-196F-4869-B8B5-0E75D071295E}">
      <text>
        <r>
          <rPr>
            <b/>
            <sz val="9"/>
            <color indexed="81"/>
            <rFont val="Tahoma"/>
            <family val="2"/>
          </rPr>
          <t>The depth range of the species is 50-500m. For surface gears, the vertical overlap index with this species is 11.31%.</t>
        </r>
      </text>
    </comment>
    <comment ref="O223" authorId="0" shapeId="0" xr:uid="{79CC59EE-B7B4-4FA3-BEEE-51071890F76A}">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223" authorId="0" shapeId="0" xr:uid="{02FC41D5-80D6-482C-A10A-745BC5B12D42}">
      <text>
        <r>
          <rPr>
            <b/>
            <sz val="9"/>
            <color indexed="81"/>
            <rFont val="Tahoma"/>
            <family val="2"/>
          </rPr>
          <t>No direct evidence of survival after capture.</t>
        </r>
      </text>
    </comment>
    <comment ref="E224" authorId="0" shapeId="0" xr:uid="{B7E01EAF-2B30-4F09-ADAC-8881844F6307}">
      <text>
        <r>
          <rPr>
            <b/>
            <sz val="9"/>
            <color indexed="81"/>
            <rFont val="Tahoma"/>
            <family val="2"/>
          </rPr>
          <t>The score is based on the maximum risk score in the family Scombridae, which included 35 species.</t>
        </r>
      </text>
    </comment>
    <comment ref="F224" authorId="0" shapeId="0" xr:uid="{FFB103F8-4270-4D39-B7BF-3B6DB1A82F48}">
      <text>
        <r>
          <rPr>
            <b/>
            <sz val="9"/>
            <color indexed="81"/>
            <rFont val="Tahoma"/>
            <family val="2"/>
          </rPr>
          <t>The score is based on the maximum risk score in the family Scombridae, which included 35 species.</t>
        </r>
      </text>
    </comment>
    <comment ref="G224" authorId="0" shapeId="0" xr:uid="{32A90C92-DE6C-45F1-A3FA-D91179D76380}">
      <text>
        <r>
          <rPr>
            <b/>
            <sz val="9"/>
            <color indexed="81"/>
            <rFont val="Tahoma"/>
            <family val="2"/>
          </rPr>
          <t>The score is based on the maximum risk score in the family Scombridae, which included 27 species.</t>
        </r>
      </text>
    </comment>
    <comment ref="H224" authorId="0" shapeId="0" xr:uid="{79C63A88-5F5D-4CDD-ADCA-F964C803950C}">
      <text>
        <r>
          <rPr>
            <b/>
            <sz val="9"/>
            <color indexed="81"/>
            <rFont val="Tahoma"/>
            <family val="2"/>
          </rPr>
          <t>Species maximum length is 200, which is in the medium risk range (100-300cm).</t>
        </r>
      </text>
    </comment>
    <comment ref="I224" authorId="0" shapeId="0" xr:uid="{763D876F-3F5E-47CE-AD97-1560206F4F51}">
      <text>
        <r>
          <rPr>
            <b/>
            <sz val="9"/>
            <color indexed="81"/>
            <rFont val="Tahoma"/>
            <family val="2"/>
          </rPr>
          <t>Species maximum length is 200cm, which is in the length at maturity medium risk range (40-200cm).</t>
        </r>
      </text>
    </comment>
    <comment ref="J224" authorId="0" shapeId="0" xr:uid="{559890EC-4816-4166-A946-E338DD25FD1E}">
      <text>
        <r>
          <rPr>
            <b/>
            <sz val="9"/>
            <color indexed="81"/>
            <rFont val="Tahoma"/>
            <family val="2"/>
          </rPr>
          <t>The score is based on the maximum risk score in the family Molidae, which included 4 species.</t>
        </r>
      </text>
    </comment>
    <comment ref="K224" authorId="0" shapeId="0" xr:uid="{5BDC05E7-F5EE-46C3-8CDF-C355761C37C0}">
      <text>
        <r>
          <rPr>
            <b/>
            <sz val="9"/>
            <color indexed="81"/>
            <rFont val="Tahoma"/>
            <family val="2"/>
          </rPr>
          <t>Species trophic level is 4.3, which is higher than the highest risk value (3.25).</t>
        </r>
      </text>
    </comment>
    <comment ref="M224" authorId="0" shapeId="0" xr:uid="{B832AA51-60D8-4364-B84C-98A5EB4A460F}">
      <text>
        <r>
          <rPr>
            <b/>
            <sz val="9"/>
            <color indexed="81"/>
            <rFont val="Tahoma"/>
            <family val="2"/>
          </rPr>
          <t>ALL stocks : Worldwide pelagic distribution</t>
        </r>
      </text>
    </comment>
    <comment ref="N224" authorId="0" shapeId="0" xr:uid="{ABF64594-0DC6-4EAA-86B8-CE8D288E5ECC}">
      <text>
        <r>
          <rPr>
            <b/>
            <sz val="9"/>
            <color indexed="81"/>
            <rFont val="Tahoma"/>
            <family val="2"/>
          </rPr>
          <t>The depth range of the species is 200-1100m. For surface gears, the vertical overlap index with this species is -10.99%.</t>
        </r>
      </text>
    </comment>
    <comment ref="O224" authorId="0" shapeId="0" xr:uid="{5707D80F-51EE-4709-8928-2DFCAD91514A}">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4" authorId="0" shapeId="0" xr:uid="{456E4BFF-D81B-45B1-A1F8-A7F436B9043D}">
      <text>
        <r>
          <rPr>
            <b/>
            <sz val="9"/>
            <color indexed="81"/>
            <rFont val="Tahoma"/>
            <family val="2"/>
          </rPr>
          <t>No direct evidence of survival after capture.</t>
        </r>
      </text>
    </comment>
    <comment ref="E225" authorId="0" shapeId="0" xr:uid="{ECB8934D-4572-4F8F-871E-4FFCD8A8009A}">
      <text>
        <r>
          <rPr>
            <b/>
            <sz val="9"/>
            <color indexed="81"/>
            <rFont val="Tahoma"/>
            <family val="2"/>
          </rPr>
          <t>The score is based on the maximum risk score in the family Agonidae, which included 1 species.</t>
        </r>
      </text>
    </comment>
    <comment ref="F225" authorId="0" shapeId="0" xr:uid="{2D3A6D95-6FB1-420B-918A-223E368EC941}">
      <text>
        <r>
          <rPr>
            <b/>
            <sz val="9"/>
            <color indexed="81"/>
            <rFont val="Tahoma"/>
            <family val="2"/>
          </rPr>
          <t>The score is based on the maximum risk score in the family Carangidae, which included 17 species.</t>
        </r>
      </text>
    </comment>
    <comment ref="G225" authorId="0" shapeId="0" xr:uid="{E70ABC84-92A5-4626-B739-696203BEBEC1}">
      <text>
        <r>
          <rPr>
            <b/>
            <sz val="9"/>
            <color indexed="81"/>
            <rFont val="Tahoma"/>
            <family val="2"/>
          </rPr>
          <t>The score is based on the maximum risk score in the family Carangidae, which included 17 species.</t>
        </r>
      </text>
    </comment>
    <comment ref="H225" authorId="0" shapeId="0" xr:uid="{7FCF374D-97EF-4B44-9D7C-86128F981CB5}">
      <text>
        <r>
          <rPr>
            <b/>
            <sz val="9"/>
            <color indexed="81"/>
            <rFont val="Tahoma"/>
            <family val="2"/>
          </rPr>
          <t>Species maximum length is 200, which is in the medium risk range (100-300cm).</t>
        </r>
      </text>
    </comment>
    <comment ref="I225" authorId="0" shapeId="0" xr:uid="{B7F970B5-7E17-4D66-9342-4118582F0396}">
      <text>
        <r>
          <rPr>
            <b/>
            <sz val="9"/>
            <color indexed="81"/>
            <rFont val="Tahoma"/>
            <family val="2"/>
          </rPr>
          <t>Species length at maturity is 60, which is in the medium risk range (40-200cm).</t>
        </r>
      </text>
    </comment>
    <comment ref="J225" authorId="0" shapeId="0" xr:uid="{1A71FCC1-618D-4109-A20B-DDBCECE9834C}">
      <text>
        <r>
          <rPr>
            <b/>
            <sz val="9"/>
            <color indexed="81"/>
            <rFont val="Tahoma"/>
            <family val="2"/>
          </rPr>
          <t>Species reproductive strategy is broadcast spawner, which is low risk.</t>
        </r>
      </text>
    </comment>
    <comment ref="K225" authorId="0" shapeId="0" xr:uid="{5AFCDF05-5CAD-471E-B377-7434D4BD6AA9}">
      <text>
        <r>
          <rPr>
            <b/>
            <sz val="9"/>
            <color indexed="81"/>
            <rFont val="Tahoma"/>
            <family val="2"/>
          </rPr>
          <t>Species trophic level is 4.5, which is higher than the highest risk value (3.25).</t>
        </r>
      </text>
    </comment>
    <comment ref="M225" authorId="0" shapeId="0" xr:uid="{7272FACB-D8AC-492E-9C83-C6F6B3BACAA2}">
      <text>
        <r>
          <rPr>
            <b/>
            <sz val="9"/>
            <color indexed="81"/>
            <rFont val="Tahoma"/>
            <family val="2"/>
          </rPr>
          <t>IO_,ALAM,ALAN,ALAS,BEAT,SKAE,YFAT stocks : Species found in Eastern Atlantic and Western Indian Ocean only.</t>
        </r>
      </text>
    </comment>
    <comment ref="N225" authorId="0" shapeId="0" xr:uid="{80D67EDA-6751-4012-86B6-F240DED05BCC}">
      <text>
        <r>
          <rPr>
            <b/>
            <sz val="9"/>
            <color indexed="81"/>
            <rFont val="Tahoma"/>
            <family val="2"/>
          </rPr>
          <t>The depth range of the species is 1-50m. For surface gears, the vertical overlap index with this species is 100.00%.</t>
        </r>
      </text>
    </comment>
    <comment ref="O225" authorId="0" shapeId="0" xr:uid="{41D9C412-34BB-46E0-8B39-054D02C21F5E}">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5" authorId="0" shapeId="0" xr:uid="{9C6E61C6-EF2B-4EEE-805E-53B0F5640780}">
      <text>
        <r>
          <rPr>
            <b/>
            <sz val="9"/>
            <color indexed="81"/>
            <rFont val="Tahoma"/>
            <family val="2"/>
          </rPr>
          <t>No direct evidence of survival after capture.</t>
        </r>
      </text>
    </comment>
    <comment ref="E226" authorId="0" shapeId="0" xr:uid="{B424C0B4-2398-442E-836E-B380DECE4838}">
      <text>
        <r>
          <rPr>
            <b/>
            <sz val="9"/>
            <color indexed="81"/>
            <rFont val="Tahoma"/>
            <family val="2"/>
          </rPr>
          <t>Species growth rate (K) is 0.100, which is in the medium risk K range (0.061-0.183) for age at maturity.</t>
        </r>
      </text>
    </comment>
    <comment ref="F226" authorId="0" shapeId="0" xr:uid="{10AF0956-3FAD-4B8D-808C-DBA8885B066A}">
      <text>
        <r>
          <rPr>
            <b/>
            <sz val="9"/>
            <color indexed="81"/>
            <rFont val="Tahoma"/>
            <family val="2"/>
          </rPr>
          <t>Species growth rate (K) is 0.100, which is lower than highest risk K (0.12) for maximum age.</t>
        </r>
      </text>
    </comment>
    <comment ref="G226" authorId="0" shapeId="0" xr:uid="{92AFC151-F199-48EE-B749-D7A08BEE7F10}">
      <text>
        <r>
          <rPr>
            <b/>
            <sz val="9"/>
            <color indexed="81"/>
            <rFont val="Tahoma"/>
            <family val="2"/>
          </rPr>
          <t>Species fecundity is 6 eggs/year, which is lower than the highest risk value (100).</t>
        </r>
      </text>
    </comment>
    <comment ref="H226" authorId="0" shapeId="0" xr:uid="{1D4255F3-E938-4432-A58A-3E36B44E23E1}">
      <text>
        <r>
          <rPr>
            <b/>
            <sz val="9"/>
            <color indexed="81"/>
            <rFont val="Tahoma"/>
            <family val="2"/>
          </rPr>
          <t>Species maximum length is 198, which is in the medium risk range (100-300cm).</t>
        </r>
      </text>
    </comment>
    <comment ref="I226" authorId="0" shapeId="0" xr:uid="{6458ED28-9484-4FBC-841B-7E7530567476}">
      <text>
        <r>
          <rPr>
            <b/>
            <sz val="9"/>
            <color indexed="81"/>
            <rFont val="Tahoma"/>
            <family val="2"/>
          </rPr>
          <t>Species length at maturity is 105, which is in the medium risk range (40-200cm).</t>
        </r>
      </text>
    </comment>
    <comment ref="J226" authorId="0" shapeId="0" xr:uid="{D53655B6-BE35-496D-9A79-72D1AA7D0422}">
      <text>
        <r>
          <rPr>
            <b/>
            <sz val="9"/>
            <color indexed="81"/>
            <rFont val="Tahoma"/>
            <family val="2"/>
          </rPr>
          <t>Species reproductive strategy is live bearer, which is high risk.</t>
        </r>
      </text>
    </comment>
    <comment ref="K226" authorId="0" shapeId="0" xr:uid="{BC6AF77C-713E-44AA-B42A-B94C0A30CC40}">
      <text>
        <r>
          <rPr>
            <b/>
            <sz val="9"/>
            <color indexed="81"/>
            <rFont val="Tahoma"/>
            <family val="2"/>
          </rPr>
          <t>Species trophic level is 3.7, which is higher than the highest risk value (3.25).</t>
        </r>
      </text>
    </comment>
    <comment ref="M226" authorId="0" shapeId="0" xr:uid="{FDA12629-8366-4D7A-8FEF-09FEC8CFA3A1}">
      <text>
        <r>
          <rPr>
            <b/>
            <sz val="9"/>
            <color indexed="81"/>
            <rFont val="Tahoma"/>
            <family val="2"/>
          </rPr>
          <t>BEPE,SKPE,YFPE stocks : Distribution East Pacific</t>
        </r>
      </text>
    </comment>
    <comment ref="N226" authorId="0" shapeId="0" xr:uid="{C53DB1ED-883C-420E-8792-9DCB579EC11A}">
      <text>
        <r>
          <rPr>
            <b/>
            <sz val="9"/>
            <color indexed="81"/>
            <rFont val="Tahoma"/>
            <family val="2"/>
          </rPr>
          <t>The depth range of the species is 1-156m. For surface gears, the vertical overlap index with this species is 64.10%. This species is demersal.</t>
        </r>
      </text>
    </comment>
    <comment ref="O226" authorId="0" shapeId="0" xr:uid="{DE94E02D-9A38-476A-8765-118C16EC2076}">
      <text>
        <r>
          <rPr>
            <b/>
            <sz val="9"/>
            <color indexed="81"/>
            <rFont val="Tahoma"/>
            <family val="2"/>
          </rPr>
          <t>TPT stocks : The maximum length of the species is 198cm. For tropical surface fisheries, the length overlap index with this species is 100.00%.</t>
        </r>
      </text>
    </comment>
    <comment ref="P226" authorId="0" shapeId="0" xr:uid="{B7262972-6173-4B7A-A5EE-57B0579F936D}">
      <text>
        <r>
          <rPr>
            <b/>
            <sz val="9"/>
            <color indexed="81"/>
            <rFont val="Tahoma"/>
            <family val="2"/>
          </rPr>
          <t>No direct evidence of survival after capture.</t>
        </r>
      </text>
    </comment>
    <comment ref="E227" authorId="0" shapeId="0" xr:uid="{C62C5D5B-5C48-4B9C-B6BE-8E02A5BDD1C1}">
      <text>
        <r>
          <rPr>
            <b/>
            <sz val="9"/>
            <color indexed="81"/>
            <rFont val="Tahoma"/>
            <family val="2"/>
          </rPr>
          <t>Species growth rate (K) is 0.160, which is in the medium risk K range (0.061-0.183) for age at maturity.</t>
        </r>
      </text>
    </comment>
    <comment ref="F227" authorId="0" shapeId="0" xr:uid="{D6902978-C167-4B0B-9927-1B3A3CEE18A7}">
      <text>
        <r>
          <rPr>
            <b/>
            <sz val="9"/>
            <color indexed="81"/>
            <rFont val="Tahoma"/>
            <family val="2"/>
          </rPr>
          <t>Species growth rate (K) is 0.160, which is in the medium risk K range (0.12-0.30) for maximum age.</t>
        </r>
      </text>
    </comment>
    <comment ref="G227" authorId="0" shapeId="0" xr:uid="{92D9EB86-C215-47B1-A292-1DC84632BE0B}">
      <text>
        <r>
          <rPr>
            <b/>
            <sz val="9"/>
            <color indexed="81"/>
            <rFont val="Tahoma"/>
            <family val="2"/>
          </rPr>
          <t>There is no information, but fish are likely to produce &gt;100 eggs/year.</t>
        </r>
      </text>
    </comment>
    <comment ref="H227" authorId="0" shapeId="0" xr:uid="{69A30981-9FDE-44CB-B3E0-EEFD3396EC49}">
      <text>
        <r>
          <rPr>
            <b/>
            <sz val="9"/>
            <color indexed="81"/>
            <rFont val="Tahoma"/>
            <family val="2"/>
          </rPr>
          <t>Species maximum length is 110, which is in the medium risk range (100-300cm).</t>
        </r>
      </text>
    </comment>
    <comment ref="I227" authorId="0" shapeId="0" xr:uid="{9FCF8AF9-ACD0-4C93-A903-3EEB8C57A4B9}">
      <text>
        <r>
          <rPr>
            <b/>
            <sz val="9"/>
            <color indexed="81"/>
            <rFont val="Tahoma"/>
            <family val="2"/>
          </rPr>
          <t>Species maximum length is 110cm, which is in the length at maturity medium risk range (40-200cm).</t>
        </r>
      </text>
    </comment>
    <comment ref="J227" authorId="0" shapeId="0" xr:uid="{40AE3259-9389-4566-B042-44C95EA60DE5}">
      <text>
        <r>
          <rPr>
            <b/>
            <sz val="9"/>
            <color indexed="81"/>
            <rFont val="Tahoma"/>
            <family val="2"/>
          </rPr>
          <t>There is no information, but fish are not live bearers.</t>
        </r>
      </text>
    </comment>
    <comment ref="K227" authorId="0" shapeId="0" xr:uid="{9A08A1B3-435A-4BE6-9E59-4769B5A652ED}">
      <text>
        <r>
          <rPr>
            <b/>
            <sz val="9"/>
            <color indexed="81"/>
            <rFont val="Tahoma"/>
            <family val="2"/>
          </rPr>
          <t>Species trophic level is 3.7, which is higher than the highest risk value (3.25).</t>
        </r>
      </text>
    </comment>
    <comment ref="M227" authorId="0" shapeId="0" xr:uid="{82226B2A-18D0-463B-BB17-23F1844F504A}">
      <text>
        <r>
          <rPr>
            <b/>
            <sz val="9"/>
            <color indexed="81"/>
            <rFont val="Tahoma"/>
            <family val="2"/>
          </rPr>
          <t>BEI_,BEPE,BEPW,SKI_,SKPE,SKPW,YFI_,YFPE,YFPW stocks : Tropical Indo-Pacific distrbution, uncommon in subtropics, absent in Atlantic Ocean, mainly coastal</t>
        </r>
      </text>
    </comment>
    <comment ref="N227" authorId="0" shapeId="0" xr:uid="{94BC4DDE-C269-4930-836D-056B18F6AD0C}">
      <text>
        <r>
          <rPr>
            <b/>
            <sz val="9"/>
            <color indexed="81"/>
            <rFont val="Tahoma"/>
            <family val="2"/>
          </rPr>
          <t>The depth range of the species is 18-100m. For surface gears, the vertical overlap index with this species is 100.00%. This species is demersal. This species is also reef associated.</t>
        </r>
      </text>
    </comment>
    <comment ref="O227" authorId="0" shapeId="0" xr:uid="{0AEE9AEE-C40E-44C3-AE7F-9BF9A1040C18}">
      <text>
        <r>
          <rPr>
            <b/>
            <sz val="9"/>
            <color indexed="81"/>
            <rFont val="Tahoma"/>
            <family val="2"/>
          </rPr>
          <t>TPT stocks : The maximum length of the species is 110cm. For tropical surface fisheries, the length overlap index with this species is 100.00%.</t>
        </r>
      </text>
    </comment>
    <comment ref="P227" authorId="0" shapeId="0" xr:uid="{6B3A683E-D4E7-4FE2-A573-F75D5F82B7D6}">
      <text>
        <r>
          <rPr>
            <b/>
            <sz val="9"/>
            <color indexed="81"/>
            <rFont val="Tahoma"/>
            <family val="2"/>
          </rPr>
          <t>No direct evidence of survival after capture.</t>
        </r>
      </text>
    </comment>
    <comment ref="E228" authorId="0" shapeId="0" xr:uid="{117B3F36-DE16-47AD-AB01-C78EABCF5FD6}">
      <text>
        <r>
          <rPr>
            <b/>
            <sz val="9"/>
            <color indexed="81"/>
            <rFont val="Tahoma"/>
            <family val="2"/>
          </rPr>
          <t>The score is based on the maximum risk score in the family Gempylidae, which included 3 species.</t>
        </r>
      </text>
    </comment>
    <comment ref="F228" authorId="0" shapeId="0" xr:uid="{190532ED-414E-48BB-AC87-F93E5573E46C}">
      <text>
        <r>
          <rPr>
            <b/>
            <sz val="9"/>
            <color indexed="81"/>
            <rFont val="Tahoma"/>
            <family val="2"/>
          </rPr>
          <t>The score is based on the maximum risk score in the family Gempylidae, which included 3 species.</t>
        </r>
      </text>
    </comment>
    <comment ref="G228" authorId="0" shapeId="0" xr:uid="{3D45C0C1-D1F1-4894-9B8A-E4007CD93B5F}">
      <text>
        <r>
          <rPr>
            <b/>
            <sz val="9"/>
            <color indexed="81"/>
            <rFont val="Tahoma"/>
            <family val="2"/>
          </rPr>
          <t>There is no information, but fish are likely to produce &gt;100 eggs/year.</t>
        </r>
      </text>
    </comment>
    <comment ref="H228" authorId="0" shapeId="0" xr:uid="{7ECB1B0F-3919-4318-B15D-9077C7949105}">
      <text>
        <r>
          <rPr>
            <b/>
            <sz val="9"/>
            <color indexed="81"/>
            <rFont val="Tahoma"/>
            <family val="2"/>
          </rPr>
          <t>Species maximum length is 61, which is lower than the lowest risk value (100cm).</t>
        </r>
      </text>
    </comment>
    <comment ref="I228" authorId="0" shapeId="0" xr:uid="{424A1905-4AEB-4952-8BFE-4B6014D69364}">
      <text>
        <r>
          <rPr>
            <b/>
            <sz val="9"/>
            <color indexed="81"/>
            <rFont val="Tahoma"/>
            <family val="2"/>
          </rPr>
          <t>Species maximum length is 61cm, which is in the length at maturity medium risk range (40-200cm).</t>
        </r>
      </text>
    </comment>
    <comment ref="J228" authorId="0" shapeId="0" xr:uid="{239E86AB-5B75-4F6C-ABEF-CBD4F336D593}">
      <text>
        <r>
          <rPr>
            <b/>
            <sz val="9"/>
            <color indexed="81"/>
            <rFont val="Tahoma"/>
            <family val="2"/>
          </rPr>
          <t>There is no information, but fish are not live bearers.</t>
        </r>
      </text>
    </comment>
    <comment ref="K228" authorId="0" shapeId="0" xr:uid="{8D27688D-1A2B-4F4A-9335-995EA74D0AB4}">
      <text>
        <r>
          <rPr>
            <b/>
            <sz val="9"/>
            <color indexed="81"/>
            <rFont val="Tahoma"/>
            <family val="2"/>
          </rPr>
          <t>Species trophic level is 3.7, which is higher than the highest risk value (3.25).</t>
        </r>
      </text>
    </comment>
    <comment ref="M228" authorId="0" shapeId="0" xr:uid="{26847EB1-BC68-4B1A-9E5B-A52E0DED17EE}">
      <text>
        <r>
          <rPr>
            <b/>
            <sz val="9"/>
            <color indexed="81"/>
            <rFont val="Tahoma"/>
            <family val="2"/>
          </rPr>
          <t>ALL stocks : Worldwide pelagic distribution</t>
        </r>
      </text>
    </comment>
    <comment ref="N228" authorId="0" shapeId="0" xr:uid="{A348D3AF-6AF0-4501-B4AC-CDE529E32AF4}">
      <text>
        <r>
          <rPr>
            <b/>
            <sz val="9"/>
            <color indexed="81"/>
            <rFont val="Tahoma"/>
            <family val="2"/>
          </rPr>
          <t>The depth range of the species is 10-476m. For surface gears, the vertical overlap index with this species is 19.49%.</t>
        </r>
      </text>
    </comment>
    <comment ref="O228" authorId="0" shapeId="0" xr:uid="{8CACB942-7404-4511-8C85-FE2DDB7AC476}">
      <text>
        <r>
          <rPr>
            <b/>
            <sz val="9"/>
            <color indexed="81"/>
            <rFont val="Tahoma"/>
            <family val="2"/>
          </rPr>
          <t>ALB stocks : The maximum length of the species is 61cm. For albacore fisheries, the length overlap index with this species is 43.57%._x000D_
TPT stocks : The maximum length of the species is 61cm. For tropical surface fisheries, the length overlap index with this species is 55.45%.</t>
        </r>
      </text>
    </comment>
    <comment ref="P228" authorId="0" shapeId="0" xr:uid="{511EC1E6-21ED-4E28-8A1E-72738BB9E1F0}">
      <text>
        <r>
          <rPr>
            <b/>
            <sz val="9"/>
            <color indexed="81"/>
            <rFont val="Tahoma"/>
            <family val="2"/>
          </rPr>
          <t>No direct evidence of survival after capture.</t>
        </r>
      </text>
    </comment>
    <comment ref="E229" authorId="0" shapeId="0" xr:uid="{7B969448-2403-431A-AE79-F55094A5E632}">
      <text>
        <r>
          <rPr>
            <b/>
            <sz val="9"/>
            <color indexed="81"/>
            <rFont val="Tahoma"/>
            <family val="2"/>
          </rPr>
          <t>Species growth rate (K) is 0.220, which is higher than lowest risk K (0.183) for age at maturity.</t>
        </r>
      </text>
    </comment>
    <comment ref="F229" authorId="0" shapeId="0" xr:uid="{08F49F36-9038-4499-B526-266F5F13C1FD}">
      <text>
        <r>
          <rPr>
            <b/>
            <sz val="9"/>
            <color indexed="81"/>
            <rFont val="Tahoma"/>
            <family val="2"/>
          </rPr>
          <t>Species growth rate (K) is 0.220, which is in the medium risk K range (0.12-0.30) for maximum age.</t>
        </r>
      </text>
    </comment>
    <comment ref="G229" authorId="0" shapeId="0" xr:uid="{B4088A8F-A874-4DBB-AA1D-FFB5188C9B16}">
      <text>
        <r>
          <rPr>
            <b/>
            <sz val="9"/>
            <color indexed="81"/>
            <rFont val="Tahoma"/>
            <family val="2"/>
          </rPr>
          <t>There is no information, but fish are likely to produce &gt;100 eggs/year.</t>
        </r>
      </text>
    </comment>
    <comment ref="H229" authorId="0" shapeId="0" xr:uid="{78D25F52-EA80-4027-902A-14E4F3BBCDE1}">
      <text>
        <r>
          <rPr>
            <b/>
            <sz val="9"/>
            <color indexed="81"/>
            <rFont val="Tahoma"/>
            <family val="2"/>
          </rPr>
          <t>Species maximum length is 50, which is lower than the lowest risk value (100cm).</t>
        </r>
      </text>
    </comment>
    <comment ref="I229" authorId="0" shapeId="0" xr:uid="{30B44C16-10DB-474A-847F-FED775767BB5}">
      <text>
        <r>
          <rPr>
            <b/>
            <sz val="9"/>
            <color indexed="81"/>
            <rFont val="Tahoma"/>
            <family val="2"/>
          </rPr>
          <t>Species length at maturity is 23, which is lower than the lowest risk value (40cm).</t>
        </r>
      </text>
    </comment>
    <comment ref="J229" authorId="0" shapeId="0" xr:uid="{59668115-2A6E-405F-8A62-3F5A39DF227A}">
      <text>
        <r>
          <rPr>
            <b/>
            <sz val="9"/>
            <color indexed="81"/>
            <rFont val="Tahoma"/>
            <family val="2"/>
          </rPr>
          <t>The score is based on the maximum risk score in the family Gempylidae, which included 6 species.</t>
        </r>
      </text>
    </comment>
    <comment ref="K229" authorId="0" shapeId="0" xr:uid="{E5D9CA88-EDAB-406B-B0BD-6E15E1177FC7}">
      <text>
        <r>
          <rPr>
            <b/>
            <sz val="9"/>
            <color indexed="81"/>
            <rFont val="Tahoma"/>
            <family val="2"/>
          </rPr>
          <t>Species trophic level is 3.8, which is higher than the highest risk value (3.25).</t>
        </r>
      </text>
    </comment>
    <comment ref="M229" authorId="0" shapeId="0" xr:uid="{76CD1E07-C1EC-455B-8FD7-0E39A4C692A4}">
      <text>
        <r>
          <rPr>
            <b/>
            <sz val="9"/>
            <color indexed="81"/>
            <rFont val="Tahoma"/>
            <family val="2"/>
          </rPr>
          <t>PO_,IO_ stocks : Indo-Pacific distribution, mainly coastal</t>
        </r>
      </text>
    </comment>
    <comment ref="N229" authorId="0" shapeId="0" xr:uid="{991759A9-EBD6-4173-A154-38A6A6905621}">
      <text>
        <r>
          <rPr>
            <b/>
            <sz val="9"/>
            <color indexed="81"/>
            <rFont val="Tahoma"/>
            <family val="2"/>
          </rPr>
          <t>The depth range of the species is 10-200m. For surface gears, the vertical overlap index with this species is 47.64%. This species is demersal. This species is also reef associated.</t>
        </r>
      </text>
    </comment>
    <comment ref="O229" authorId="0" shapeId="0" xr:uid="{24605A93-B147-4015-A21E-D3AEDD0D14DC}">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229" authorId="0" shapeId="0" xr:uid="{26C0A865-140D-4FA3-A415-B5B3BED81483}">
      <text>
        <r>
          <rPr>
            <b/>
            <sz val="9"/>
            <color indexed="81"/>
            <rFont val="Tahoma"/>
            <family val="2"/>
          </rPr>
          <t>No direct evidence of survival after capture.</t>
        </r>
      </text>
    </comment>
    <comment ref="E230" authorId="0" shapeId="0" xr:uid="{92EFD0EE-B70C-4E5A-B63D-9D026ED0F55E}">
      <text>
        <r>
          <rPr>
            <b/>
            <sz val="9"/>
            <color indexed="81"/>
            <rFont val="Tahoma"/>
            <family val="2"/>
          </rPr>
          <t>Species growth rate (K) is 0.212, which is higher than lowest risk K (0.183) for age at maturity.</t>
        </r>
      </text>
    </comment>
    <comment ref="F230" authorId="0" shapeId="0" xr:uid="{1BA6EB9E-060E-430A-A892-7157CF5BD7AB}">
      <text>
        <r>
          <rPr>
            <b/>
            <sz val="9"/>
            <color indexed="81"/>
            <rFont val="Tahoma"/>
            <family val="2"/>
          </rPr>
          <t>Species growth rate (K) is 0.212, which is in the medium risk K range (0.12-0.30) for maximum age.</t>
        </r>
      </text>
    </comment>
    <comment ref="G230" authorId="0" shapeId="0" xr:uid="{34D3BCE8-96C7-45BC-972C-C30160DCA4EE}">
      <text>
        <r>
          <rPr>
            <b/>
            <sz val="9"/>
            <color indexed="81"/>
            <rFont val="Tahoma"/>
            <family val="2"/>
          </rPr>
          <t>There is no information, but fish are likely to produce &gt;100 eggs/year.</t>
        </r>
      </text>
    </comment>
    <comment ref="H230" authorId="0" shapeId="0" xr:uid="{8A91A5D0-0980-4C35-9385-7592E82D0FCD}">
      <text>
        <r>
          <rPr>
            <b/>
            <sz val="9"/>
            <color indexed="81"/>
            <rFont val="Tahoma"/>
            <family val="2"/>
          </rPr>
          <t>Species maximum length is 87, which is lower than the lowest risk value (100cm).</t>
        </r>
      </text>
    </comment>
    <comment ref="I230" authorId="0" shapeId="0" xr:uid="{19155999-1591-4475-AC53-AB3DDE4C7BD0}">
      <text>
        <r>
          <rPr>
            <b/>
            <sz val="9"/>
            <color indexed="81"/>
            <rFont val="Tahoma"/>
            <family val="2"/>
          </rPr>
          <t>Species length at maturity is 39, which is lower than the lowest risk value (40cm).</t>
        </r>
      </text>
    </comment>
    <comment ref="J230" authorId="0" shapeId="0" xr:uid="{8EA21024-68AA-4811-A0B2-7BF2EE79B129}">
      <text>
        <r>
          <rPr>
            <b/>
            <sz val="9"/>
            <color indexed="81"/>
            <rFont val="Tahoma"/>
            <family val="2"/>
          </rPr>
          <t>Species reproductive strategy is broadcast spawner, which is low risk.</t>
        </r>
      </text>
    </comment>
    <comment ref="K230" authorId="0" shapeId="0" xr:uid="{EE2B4525-E3CB-4956-BE7B-917A66CFC137}">
      <text>
        <r>
          <rPr>
            <b/>
            <sz val="9"/>
            <color indexed="81"/>
            <rFont val="Tahoma"/>
            <family val="2"/>
          </rPr>
          <t>Species trophic level is 3.8, which is higher than the highest risk value (3.25).</t>
        </r>
      </text>
    </comment>
    <comment ref="M230" authorId="0" shapeId="0" xr:uid="{F18E0890-1A3F-478D-A9A1-61BFE3F254DE}">
      <text>
        <r>
          <rPr>
            <b/>
            <sz val="9"/>
            <color indexed="81"/>
            <rFont val="Tahoma"/>
            <family val="2"/>
          </rPr>
          <t>WPO,IO_ stocks : Indo-Pacific distribution, uncommon East Pacific, mainly coastal</t>
        </r>
      </text>
    </comment>
    <comment ref="N230" authorId="0" shapeId="0" xr:uid="{803250F3-D5AD-40B2-9C60-7167F0EDC9F3}">
      <text>
        <r>
          <rPr>
            <b/>
            <sz val="9"/>
            <color indexed="81"/>
            <rFont val="Tahoma"/>
            <family val="2"/>
          </rPr>
          <t>The depth range of the species is 10-75m. For surface gears, the vertical overlap index with this species is 100.00%. This species is demersal. This species is also reef associated.</t>
        </r>
      </text>
    </comment>
    <comment ref="O230" authorId="0" shapeId="0" xr:uid="{9CD76B31-3141-4BD7-BF53-CCBD07653EF7}">
      <text>
        <r>
          <rPr>
            <b/>
            <sz val="9"/>
            <color indexed="81"/>
            <rFont val="Tahoma"/>
            <family val="2"/>
          </rPr>
          <t>ALB stocks : The maximum length of the species is 87cm. For albacore fisheries, the length overlap index with this species is 62.14%._x000D_
TPT stocks : The maximum length of the species is 87cm. For tropical surface fisheries, the length overlap index with this species is 79.09%.</t>
        </r>
      </text>
    </comment>
    <comment ref="P230" authorId="0" shapeId="0" xr:uid="{2EF536B4-B48D-4B43-84CE-2BF6052344F3}">
      <text>
        <r>
          <rPr>
            <b/>
            <sz val="9"/>
            <color indexed="81"/>
            <rFont val="Tahoma"/>
            <family val="2"/>
          </rPr>
          <t>No direct evidence of survival after capture.</t>
        </r>
      </text>
    </comment>
    <comment ref="E231" authorId="0" shapeId="0" xr:uid="{8C18F0FC-815B-4F4A-9503-F64AF39A29C8}">
      <text>
        <r>
          <rPr>
            <b/>
            <sz val="9"/>
            <color indexed="81"/>
            <rFont val="Tahoma"/>
            <family val="2"/>
          </rPr>
          <t>Species growth rate (K) is 0.460, which is higher than lowest risk K (0.183) for age at maturity.</t>
        </r>
      </text>
    </comment>
    <comment ref="F231" authorId="0" shapeId="0" xr:uid="{B2BAAEFE-9680-49C0-93DF-125CEBCF4582}">
      <text>
        <r>
          <rPr>
            <b/>
            <sz val="9"/>
            <color indexed="81"/>
            <rFont val="Tahoma"/>
            <family val="2"/>
          </rPr>
          <t>Species growth rate (K) is 0.460, which is higher than lowest risk K (0.30) for maximum age.</t>
        </r>
      </text>
    </comment>
    <comment ref="G231" authorId="0" shapeId="0" xr:uid="{79FBAB29-FF33-4285-A5C1-AAFFB0B32E6B}">
      <text>
        <r>
          <rPr>
            <b/>
            <sz val="9"/>
            <color indexed="81"/>
            <rFont val="Tahoma"/>
            <family val="2"/>
          </rPr>
          <t>There is no information, but fish are likely to produce &gt;100 eggs/year.</t>
        </r>
      </text>
    </comment>
    <comment ref="H231" authorId="0" shapeId="0" xr:uid="{79EBB127-3855-4A92-AC70-3A018CCAB8CE}">
      <text>
        <r>
          <rPr>
            <b/>
            <sz val="9"/>
            <color indexed="81"/>
            <rFont val="Tahoma"/>
            <family val="2"/>
          </rPr>
          <t>Species maximum length is 20, which is lower than the lowest risk value (100cm).</t>
        </r>
      </text>
    </comment>
    <comment ref="I231" authorId="0" shapeId="0" xr:uid="{1D6C21F9-B3D1-4A8E-AEF2-C1CCBB867D4E}">
      <text>
        <r>
          <rPr>
            <b/>
            <sz val="9"/>
            <color indexed="81"/>
            <rFont val="Tahoma"/>
            <family val="2"/>
          </rPr>
          <t>Species maximum length is 20cm, which is lower than the length at maturity lowest risk value (40cm).</t>
        </r>
      </text>
    </comment>
    <comment ref="J231" authorId="0" shapeId="0" xr:uid="{268ACF6E-2356-4273-BBD5-21912AD0CF47}">
      <text>
        <r>
          <rPr>
            <b/>
            <sz val="9"/>
            <color indexed="81"/>
            <rFont val="Tahoma"/>
            <family val="2"/>
          </rPr>
          <t>Species reproductive strategy is broadcast spawner, which is low risk.</t>
        </r>
      </text>
    </comment>
    <comment ref="K231" authorId="0" shapeId="0" xr:uid="{C6120C47-B119-4199-BA18-DB44611DDC5D}">
      <text>
        <r>
          <rPr>
            <b/>
            <sz val="9"/>
            <color indexed="81"/>
            <rFont val="Tahoma"/>
            <family val="2"/>
          </rPr>
          <t>Species trophic level is 3.8, which is higher than the highest risk value (3.25).</t>
        </r>
      </text>
    </comment>
    <comment ref="M231" authorId="0" shapeId="0" xr:uid="{575DDF23-468C-44F0-8A0B-5D5765D7EE1B}">
      <text>
        <r>
          <rPr>
            <b/>
            <sz val="9"/>
            <color indexed="81"/>
            <rFont val="Tahoma"/>
            <family val="2"/>
          </rPr>
          <t>WPO,IO_ stocks : Indo-Pacific distribution, uncommon East Pacific, mainly coastal</t>
        </r>
      </text>
    </comment>
    <comment ref="N231" authorId="0" shapeId="0" xr:uid="{1E849D31-E8D4-4484-94D3-8E0182DB34BD}">
      <text>
        <r>
          <rPr>
            <b/>
            <sz val="9"/>
            <color indexed="81"/>
            <rFont val="Tahoma"/>
            <family val="2"/>
          </rPr>
          <t>The depth range of the species is 1-150m. For surface gears, the vertical overlap index with this species is 66.67%. This species is demersal. This species is also reef associated.</t>
        </r>
      </text>
    </comment>
    <comment ref="O231" authorId="0" shapeId="0" xr:uid="{7C37B18E-1CDB-4674-A73D-00313272EC54}">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231" authorId="0" shapeId="0" xr:uid="{45E4C4B8-F091-4E3D-885C-264DADBDA1C1}">
      <text>
        <r>
          <rPr>
            <b/>
            <sz val="9"/>
            <color indexed="81"/>
            <rFont val="Tahoma"/>
            <family val="2"/>
          </rPr>
          <t>No direct evidence of survival after capture.</t>
        </r>
      </text>
    </comment>
    <comment ref="E232" authorId="0" shapeId="0" xr:uid="{CF0DBD2B-5D13-43EC-9D45-77122E99469A}">
      <text>
        <r>
          <rPr>
            <b/>
            <sz val="9"/>
            <color indexed="81"/>
            <rFont val="Tahoma"/>
            <family val="2"/>
          </rPr>
          <t>Species growth rate (K) is 0.101, which is in the medium risk K range (0.061-0.183) for age at maturity.</t>
        </r>
      </text>
    </comment>
    <comment ref="F232" authorId="0" shapeId="0" xr:uid="{8E47F323-10D4-466A-951D-8ED2D0633010}">
      <text>
        <r>
          <rPr>
            <b/>
            <sz val="9"/>
            <color indexed="81"/>
            <rFont val="Tahoma"/>
            <family val="2"/>
          </rPr>
          <t>Species growth rate (K) is 0.101, which is lower than highest risk K (0.12) for maximum age.</t>
        </r>
      </text>
    </comment>
    <comment ref="G232" authorId="0" shapeId="0" xr:uid="{DA84E1F3-1A96-4F7D-8535-898B1255249E}">
      <text>
        <r>
          <rPr>
            <b/>
            <sz val="9"/>
            <color indexed="81"/>
            <rFont val="Tahoma"/>
            <family val="2"/>
          </rPr>
          <t>The score is based on the maximum risk score in the family Agonidae, which included 1 species.</t>
        </r>
      </text>
    </comment>
    <comment ref="H232" authorId="0" shapeId="0" xr:uid="{81AAF5F5-32A4-4265-97C5-9514EC9FED3F}">
      <text>
        <r>
          <rPr>
            <b/>
            <sz val="9"/>
            <color indexed="81"/>
            <rFont val="Tahoma"/>
            <family val="2"/>
          </rPr>
          <t>Species maximum length is 90, which is lower than the lowest risk value (100cm).</t>
        </r>
      </text>
    </comment>
    <comment ref="I232" authorId="0" shapeId="0" xr:uid="{3FBCB415-673B-489C-9AB0-4D4054DACC81}">
      <text>
        <r>
          <rPr>
            <b/>
            <sz val="9"/>
            <color indexed="81"/>
            <rFont val="Tahoma"/>
            <family val="2"/>
          </rPr>
          <t>Species length at maturity is 43, which is in the medium risk range (40-200cm).</t>
        </r>
      </text>
    </comment>
    <comment ref="J232" authorId="0" shapeId="0" xr:uid="{413C5701-1F86-4002-A27A-F404E72E7492}">
      <text>
        <r>
          <rPr>
            <b/>
            <sz val="9"/>
            <color indexed="81"/>
            <rFont val="Tahoma"/>
            <family val="2"/>
          </rPr>
          <t>Species reproductive strategy is broadcast spawner, which is low risk.</t>
        </r>
      </text>
    </comment>
    <comment ref="K232" authorId="0" shapeId="0" xr:uid="{A54D492C-3107-469F-ADAF-BD9D5114FB54}">
      <text>
        <r>
          <rPr>
            <b/>
            <sz val="9"/>
            <color indexed="81"/>
            <rFont val="Tahoma"/>
            <family val="2"/>
          </rPr>
          <t>Species trophic level is 4.3, which is higher than the highest risk value (3.25).</t>
        </r>
      </text>
    </comment>
    <comment ref="M232" authorId="0" shapeId="0" xr:uid="{194760EE-1D98-4E99-A0A0-4678115B8DA6}">
      <text>
        <r>
          <rPr>
            <b/>
            <sz val="9"/>
            <color indexed="81"/>
            <rFont val="Tahoma"/>
            <family val="2"/>
          </rPr>
          <t>PO_,IO_ stocks : Indo-Pacific distribution, mainly coastal</t>
        </r>
      </text>
    </comment>
    <comment ref="N232" authorId="0" shapeId="0" xr:uid="{DA688949-24DB-47F1-AECA-6EF00B61FFF0}">
      <text>
        <r>
          <rPr>
            <b/>
            <sz val="9"/>
            <color indexed="81"/>
            <rFont val="Tahoma"/>
            <family val="2"/>
          </rPr>
          <t>The depth range of the species is 4-180m. For surface gears, the vertical overlap index with this species is 54.80%. This species is demersal. This species is also reef associated.</t>
        </r>
      </text>
    </comment>
    <comment ref="O232" authorId="0" shapeId="0" xr:uid="{4CB4F903-1058-4F66-98AD-EE3D43692D66}">
      <text>
        <r>
          <rPr>
            <b/>
            <sz val="9"/>
            <color indexed="81"/>
            <rFont val="Tahoma"/>
            <family val="2"/>
          </rPr>
          <t>ALB stocks : The maximum length of the species is 90cm. For albacore fisheries, the length overlap index with this species is 64.29%._x000D_
TPT stocks : The maximum length of the species is 90cm. For tropical surface fisheries, the length overlap index with this species is 81.82%.</t>
        </r>
      </text>
    </comment>
    <comment ref="P232" authorId="0" shapeId="0" xr:uid="{6076564A-A730-4A4A-87BD-26D740B79087}">
      <text>
        <r>
          <rPr>
            <b/>
            <sz val="9"/>
            <color indexed="81"/>
            <rFont val="Tahoma"/>
            <family val="2"/>
          </rPr>
          <t>No direct evidence of survival after capture.</t>
        </r>
      </text>
    </comment>
    <comment ref="E233" authorId="0" shapeId="0" xr:uid="{E04CB35B-2F4D-4A0C-A023-1BE4E52EF1E1}">
      <text>
        <r>
          <rPr>
            <b/>
            <sz val="9"/>
            <color indexed="81"/>
            <rFont val="Tahoma"/>
            <family val="2"/>
          </rPr>
          <t>Species growth rate (K) is 0.429, which is higher than lowest risk K (0.183) for age at maturity.</t>
        </r>
      </text>
    </comment>
    <comment ref="F233" authorId="0" shapeId="0" xr:uid="{4B8042EA-80CA-454A-A6CC-CEC0C4955A5C}">
      <text>
        <r>
          <rPr>
            <b/>
            <sz val="9"/>
            <color indexed="81"/>
            <rFont val="Tahoma"/>
            <family val="2"/>
          </rPr>
          <t>Species growth rate (K) is 0.429, which is higher than lowest risk K (0.30) for maximum age.</t>
        </r>
      </text>
    </comment>
    <comment ref="G233" authorId="0" shapeId="0" xr:uid="{0BD588D1-73B5-4A7D-B8CE-DD5F26AB5F5D}">
      <text>
        <r>
          <rPr>
            <b/>
            <sz val="9"/>
            <color indexed="81"/>
            <rFont val="Tahoma"/>
            <family val="2"/>
          </rPr>
          <t>Species fecundity is 53600 eggs/year, which is higher than the lowest risk value (20000).</t>
        </r>
      </text>
    </comment>
    <comment ref="H233" authorId="0" shapeId="0" xr:uid="{6BC956A6-B0D2-49A3-B320-9A237C7FD8D1}">
      <text>
        <r>
          <rPr>
            <b/>
            <sz val="9"/>
            <color indexed="81"/>
            <rFont val="Tahoma"/>
            <family val="2"/>
          </rPr>
          <t>Species maximum length is 90, which is lower than the lowest risk value (100cm).</t>
        </r>
      </text>
    </comment>
    <comment ref="I233" authorId="0" shapeId="0" xr:uid="{E887E4A7-6592-4A78-9F63-21BD47505017}">
      <text>
        <r>
          <rPr>
            <b/>
            <sz val="9"/>
            <color indexed="81"/>
            <rFont val="Tahoma"/>
            <family val="2"/>
          </rPr>
          <t>Species length at maturity is 23, which is lower than the lowest risk value (40cm).</t>
        </r>
      </text>
    </comment>
    <comment ref="J233" authorId="0" shapeId="0" xr:uid="{BA810B98-6292-4405-9F37-18ADBB911E1A}">
      <text>
        <r>
          <rPr>
            <b/>
            <sz val="9"/>
            <color indexed="81"/>
            <rFont val="Tahoma"/>
            <family val="2"/>
          </rPr>
          <t>Species reproductive strategy is broadcast spawner, which is low risk.</t>
        </r>
      </text>
    </comment>
    <comment ref="K233" authorId="0" shapeId="0" xr:uid="{55FB0CBE-5A42-48EF-B94D-0A4B4DE4C2CC}">
      <text>
        <r>
          <rPr>
            <b/>
            <sz val="9"/>
            <color indexed="81"/>
            <rFont val="Tahoma"/>
            <family val="2"/>
          </rPr>
          <t>Species trophic level is 3.6, which is higher than the highest risk value (3.25).</t>
        </r>
      </text>
    </comment>
    <comment ref="M233" authorId="0" shapeId="0" xr:uid="{08681182-B095-4DEA-A7DB-9062E281D627}">
      <text>
        <r>
          <rPr>
            <b/>
            <sz val="9"/>
            <color indexed="81"/>
            <rFont val="Tahoma"/>
            <family val="2"/>
          </rPr>
          <t>BEI_,BEPW,SKI_,SKPW,YFI_,YFPW stocks : Indo-west Pacific distribution, uncommon in Indian and Pacific subtropical oceans</t>
        </r>
      </text>
    </comment>
    <comment ref="N233" authorId="0" shapeId="0" xr:uid="{5E6E0DA9-92AB-49E4-B73B-10D1E420CC77}">
      <text>
        <r>
          <rPr>
            <b/>
            <sz val="9"/>
            <color indexed="81"/>
            <rFont val="Tahoma"/>
            <family val="2"/>
          </rPr>
          <t>The depth range of the species is 10-40m. For surface gears, the vertical overlap index with this species is 100.00%.</t>
        </r>
      </text>
    </comment>
    <comment ref="O233" authorId="0" shapeId="0" xr:uid="{3C8A7BE9-00E8-49DB-8979-728E6A3A508F}">
      <text>
        <r>
          <rPr>
            <b/>
            <sz val="9"/>
            <color indexed="81"/>
            <rFont val="Tahoma"/>
            <family val="2"/>
          </rPr>
          <t>TPT stocks : The maximum length of the species is 90cm. For tropical surface fisheries, the length overlap index with this species is 81.82%.</t>
        </r>
      </text>
    </comment>
    <comment ref="P233" authorId="0" shapeId="0" xr:uid="{D6FC5B5C-FE3E-4A2C-9404-32B152268C61}">
      <text>
        <r>
          <rPr>
            <b/>
            <sz val="9"/>
            <color indexed="81"/>
            <rFont val="Tahoma"/>
            <family val="2"/>
          </rPr>
          <t>No direct evidence of survival after capture.</t>
        </r>
      </text>
    </comment>
    <comment ref="E234" authorId="0" shapeId="0" xr:uid="{11293BAA-EB52-46C4-BD3F-DC44016CAC4A}">
      <text>
        <r>
          <rPr>
            <b/>
            <sz val="9"/>
            <color indexed="81"/>
            <rFont val="Tahoma"/>
            <family val="2"/>
          </rPr>
          <t>There is no information.</t>
        </r>
      </text>
    </comment>
    <comment ref="F234" authorId="0" shapeId="0" xr:uid="{4F34ABCF-80A3-419F-B01F-4761DA2D9F3D}">
      <text>
        <r>
          <rPr>
            <b/>
            <sz val="9"/>
            <color indexed="81"/>
            <rFont val="Tahoma"/>
            <family val="2"/>
          </rPr>
          <t>There is no information.</t>
        </r>
      </text>
    </comment>
    <comment ref="G234" authorId="0" shapeId="0" xr:uid="{F20BDE24-6465-49EF-93C6-15E835EFA6A9}">
      <text>
        <r>
          <rPr>
            <b/>
            <sz val="9"/>
            <color indexed="81"/>
            <rFont val="Tahoma"/>
            <family val="2"/>
          </rPr>
          <t>There is no information, but fish are likely to produce &gt;100 eggs/year.</t>
        </r>
      </text>
    </comment>
    <comment ref="H234" authorId="0" shapeId="0" xr:uid="{5B21E75C-E39D-4A0D-A726-6560766F93E9}">
      <text>
        <r>
          <rPr>
            <b/>
            <sz val="9"/>
            <color indexed="81"/>
            <rFont val="Tahoma"/>
            <family val="2"/>
          </rPr>
          <t>Species maximum length is 200, which is in the medium risk range (100-300cm).</t>
        </r>
      </text>
    </comment>
    <comment ref="I234" authorId="0" shapeId="0" xr:uid="{8F4D58D4-B794-457F-B56E-63A367F3409C}">
      <text>
        <r>
          <rPr>
            <b/>
            <sz val="9"/>
            <color indexed="81"/>
            <rFont val="Tahoma"/>
            <family val="2"/>
          </rPr>
          <t>Species maximum length is 200cm, which is in the length at maturity medium risk range (40-200cm).</t>
        </r>
      </text>
    </comment>
    <comment ref="J234" authorId="0" shapeId="0" xr:uid="{E10DBC75-C4CA-45D0-BD7E-D5ED63F50836}">
      <text>
        <r>
          <rPr>
            <b/>
            <sz val="9"/>
            <color indexed="81"/>
            <rFont val="Tahoma"/>
            <family val="2"/>
          </rPr>
          <t>Species reproductive strategy is broadcast spawner, which is low risk.</t>
        </r>
      </text>
    </comment>
    <comment ref="K234" authorId="0" shapeId="0" xr:uid="{6D5A8DBF-CBB0-4B0A-8ED9-3CC1D5293D74}">
      <text>
        <r>
          <rPr>
            <b/>
            <sz val="9"/>
            <color indexed="81"/>
            <rFont val="Tahoma"/>
            <family val="2"/>
          </rPr>
          <t>Species trophic level is 4.5, which is higher than the highest risk value (3.25).</t>
        </r>
      </text>
    </comment>
    <comment ref="M234" authorId="0" shapeId="0" xr:uid="{03123428-3BA7-4D5D-8EE8-10B59C64BB69}">
      <text>
        <r>
          <rPr>
            <b/>
            <sz val="9"/>
            <color indexed="81"/>
            <rFont val="Tahoma"/>
            <family val="2"/>
          </rPr>
          <t>ALL stocks : Worldwide pelagic distribution</t>
        </r>
      </text>
    </comment>
    <comment ref="N234" authorId="0" shapeId="0" xr:uid="{BDE974B8-C281-46FB-AB8B-9AC8E1CD4941}">
      <text>
        <r>
          <rPr>
            <b/>
            <sz val="9"/>
            <color indexed="81"/>
            <rFont val="Tahoma"/>
            <family val="2"/>
          </rPr>
          <t>The depth range of the species is 1-92m. For surface gears, the vertical overlap index with this species is 100.00%.</t>
        </r>
      </text>
    </comment>
    <comment ref="O234" authorId="0" shapeId="0" xr:uid="{2F2B0A02-04FE-4CE1-BA8E-1CBB580CF128}">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34" authorId="0" shapeId="0" xr:uid="{4F4F9933-5FB4-4358-A673-5B32C7BA8A8C}">
      <text>
        <r>
          <rPr>
            <b/>
            <sz val="9"/>
            <color indexed="81"/>
            <rFont val="Tahoma"/>
            <family val="2"/>
          </rPr>
          <t>No direct evidence of survival after capture.</t>
        </r>
      </text>
    </comment>
    <comment ref="E235" authorId="0" shapeId="0" xr:uid="{3B4E9A02-B577-459A-94F1-EB1CB6ABE5FA}">
      <text>
        <r>
          <rPr>
            <b/>
            <sz val="9"/>
            <color indexed="81"/>
            <rFont val="Tahoma"/>
            <family val="2"/>
          </rPr>
          <t>The score is based on the maximum risk score in the family Agonidae, which included 1 species.</t>
        </r>
      </text>
    </comment>
    <comment ref="F235" authorId="0" shapeId="0" xr:uid="{78728429-E923-401C-B1F9-141D06F4D3C3}">
      <text>
        <r>
          <rPr>
            <b/>
            <sz val="9"/>
            <color indexed="81"/>
            <rFont val="Tahoma"/>
            <family val="2"/>
          </rPr>
          <t>The score is based on the maximum risk score in the family Agonidae, which included 1 species.</t>
        </r>
      </text>
    </comment>
    <comment ref="G235" authorId="0" shapeId="0" xr:uid="{F1171A6D-3B24-4BCB-84EF-0D3B201C5BB1}">
      <text>
        <r>
          <rPr>
            <b/>
            <sz val="9"/>
            <color indexed="81"/>
            <rFont val="Tahoma"/>
            <family val="2"/>
          </rPr>
          <t>Species fecundity is 2 eggs/year, which is lower than the highest risk value (100).</t>
        </r>
      </text>
    </comment>
    <comment ref="H235" authorId="0" shapeId="0" xr:uid="{4C46482D-A6CE-43A6-B44A-8136CFAB9807}">
      <text>
        <r>
          <rPr>
            <b/>
            <sz val="9"/>
            <color indexed="81"/>
            <rFont val="Tahoma"/>
            <family val="2"/>
          </rPr>
          <t>Species maximum length is 427, which is higher than the highest risk value (300cm).</t>
        </r>
      </text>
    </comment>
    <comment ref="I235" authorId="0" shapeId="0" xr:uid="{C997C569-DC2A-4C9D-B849-1855A0637263}">
      <text>
        <r>
          <rPr>
            <b/>
            <sz val="9"/>
            <color indexed="81"/>
            <rFont val="Tahoma"/>
            <family val="2"/>
          </rPr>
          <t>Species length at maturity is 205, which is higher than the highest risk value (200cm).</t>
        </r>
      </text>
    </comment>
    <comment ref="J235" authorId="0" shapeId="0" xr:uid="{C3F247D4-C342-4747-AA18-172B6E5A19BD}">
      <text>
        <r>
          <rPr>
            <b/>
            <sz val="9"/>
            <color indexed="81"/>
            <rFont val="Tahoma"/>
            <family val="2"/>
          </rPr>
          <t>Species reproductive strategy is live bearer, which is high risk.</t>
        </r>
      </text>
    </comment>
    <comment ref="K235" authorId="0" shapeId="0" xr:uid="{C86673AB-1FE1-4609-B9B1-AD824A553353}">
      <text>
        <r>
          <rPr>
            <b/>
            <sz val="9"/>
            <color indexed="81"/>
            <rFont val="Tahoma"/>
            <family val="2"/>
          </rPr>
          <t>Species trophic level is 4.5, which is higher than the highest risk value (3.25).</t>
        </r>
      </text>
    </comment>
    <comment ref="M235" authorId="0" shapeId="0" xr:uid="{6A73BD6B-FA24-4515-92A7-816662418B47}">
      <text>
        <r>
          <rPr>
            <b/>
            <sz val="9"/>
            <color indexed="81"/>
            <rFont val="Tahoma"/>
            <family val="2"/>
          </rPr>
          <t>ALL stocks : Worldwide pelagic distribution</t>
        </r>
      </text>
    </comment>
    <comment ref="N235" authorId="0" shapeId="0" xr:uid="{F2A3BFA1-C16F-4EAF-867D-32D1F3619F35}">
      <text>
        <r>
          <rPr>
            <b/>
            <sz val="9"/>
            <color indexed="81"/>
            <rFont val="Tahoma"/>
            <family val="2"/>
          </rPr>
          <t>The depth range of the species is 1-1752m. For surface gears, the vertical overlap index with this species is 5.71%.</t>
        </r>
      </text>
    </comment>
    <comment ref="O235" authorId="0" shapeId="0" xr:uid="{663807DD-D908-4967-A939-42D463091DE5}">
      <text>
        <r>
          <rPr>
            <b/>
            <sz val="9"/>
            <color indexed="81"/>
            <rFont val="Tahoma"/>
            <family val="2"/>
          </rPr>
          <t>ALB stocks : The maximum length of the species is 427cm. For albacore fisheries, the length overlap index with this species is 100.00%._x000D_
TPT stocks : The maximum length of the species is 427cm. For tropical surface fisheries, the length overlap index with this species is 100.00%.</t>
        </r>
      </text>
    </comment>
    <comment ref="P235" authorId="0" shapeId="0" xr:uid="{73CB990B-4573-455F-B5C2-E1BB8D199644}">
      <text>
        <r>
          <rPr>
            <b/>
            <sz val="9"/>
            <color indexed="81"/>
            <rFont val="Tahoma"/>
            <family val="2"/>
          </rPr>
          <t>No direct evidence of survival after capture.</t>
        </r>
      </text>
    </comment>
    <comment ref="E236" authorId="0" shapeId="0" xr:uid="{CE61FFA1-DE0E-445F-B867-4E52710CF57A}">
      <text>
        <r>
          <rPr>
            <b/>
            <sz val="9"/>
            <color indexed="81"/>
            <rFont val="Tahoma"/>
            <family val="2"/>
          </rPr>
          <t>Species growth rate (K) is 0.200, which is higher than lowest risk K (0.183) for age at maturity.</t>
        </r>
      </text>
    </comment>
    <comment ref="F236" authorId="0" shapeId="0" xr:uid="{44D5AB3A-0BEE-4F4C-B576-B2AA2ABE95CD}">
      <text>
        <r>
          <rPr>
            <b/>
            <sz val="9"/>
            <color indexed="81"/>
            <rFont val="Tahoma"/>
            <family val="2"/>
          </rPr>
          <t>Species growth rate (K) is 0.200, which is in the medium risk K range (0.12-0.30) for maximum age.</t>
        </r>
      </text>
    </comment>
    <comment ref="G236" authorId="0" shapeId="0" xr:uid="{810BA015-A702-4E41-BA19-777901650D22}">
      <text>
        <r>
          <rPr>
            <b/>
            <sz val="9"/>
            <color indexed="81"/>
            <rFont val="Tahoma"/>
            <family val="2"/>
          </rPr>
          <t>Species fecundity is 1 eggs/year, which is lower than the highest risk value (100).</t>
        </r>
      </text>
    </comment>
    <comment ref="H236" authorId="0" shapeId="0" xr:uid="{D5088913-4AD3-46B8-A557-19EA4BD12FF9}">
      <text>
        <r>
          <rPr>
            <b/>
            <sz val="9"/>
            <color indexed="81"/>
            <rFont val="Tahoma"/>
            <family val="2"/>
          </rPr>
          <t>Species maximum length is 305, which is higher than the highest risk value (300cm).</t>
        </r>
      </text>
    </comment>
    <comment ref="I236" authorId="0" shapeId="0" xr:uid="{5BF2CADD-DA05-4DD1-8177-784D7EE620FC}">
      <text>
        <r>
          <rPr>
            <b/>
            <sz val="9"/>
            <color indexed="81"/>
            <rFont val="Tahoma"/>
            <family val="2"/>
          </rPr>
          <t>Species length at maturity is 180, which is in the medium risk range (40-200cm).</t>
        </r>
      </text>
    </comment>
    <comment ref="J236" authorId="0" shapeId="0" xr:uid="{C96149A8-7DE1-411F-989E-CCDBF63B0220}">
      <text>
        <r>
          <rPr>
            <b/>
            <sz val="9"/>
            <color indexed="81"/>
            <rFont val="Tahoma"/>
            <family val="2"/>
          </rPr>
          <t>Species reproductive strategy is live bearer, which is high risk.</t>
        </r>
      </text>
    </comment>
    <comment ref="K236" authorId="0" shapeId="0" xr:uid="{793097C7-CCFC-459D-8A63-3EF302D1C534}">
      <text>
        <r>
          <rPr>
            <b/>
            <sz val="9"/>
            <color indexed="81"/>
            <rFont val="Tahoma"/>
            <family val="2"/>
          </rPr>
          <t>Species trophic level is 4.5, which is higher than the highest risk value (3.25).</t>
        </r>
      </text>
    </comment>
    <comment ref="M236" authorId="0" shapeId="0" xr:uid="{B97FDCCA-F1FA-4EC1-BEC6-CD4E00228559}">
      <text>
        <r>
          <rPr>
            <b/>
            <sz val="9"/>
            <color indexed="81"/>
            <rFont val="Tahoma"/>
            <family val="2"/>
          </rPr>
          <t>ALPN stocks : Distribution North Pacific only. Species is coastal.</t>
        </r>
      </text>
    </comment>
    <comment ref="N236" authorId="0" shapeId="0" xr:uid="{95D62056-AFD9-4D98-B389-4015925398DA}">
      <text>
        <r>
          <rPr>
            <b/>
            <sz val="9"/>
            <color indexed="81"/>
            <rFont val="Tahoma"/>
            <family val="2"/>
          </rPr>
          <t>The depth range of the species is 1-650m. For surface gears, the vertical overlap index with this species is 15.38%.</t>
        </r>
      </text>
    </comment>
    <comment ref="O236" authorId="0" shapeId="0" xr:uid="{A6F6B835-9E06-4AAA-A0CA-6DAC6AA0F44B}">
      <text>
        <r>
          <rPr>
            <b/>
            <sz val="9"/>
            <color indexed="81"/>
            <rFont val="Tahoma"/>
            <family val="2"/>
          </rPr>
          <t>ALB stocks : The maximum length of the species is 305cm. For albacore fisheries, the length overlap index with this species is 100.00%.</t>
        </r>
      </text>
    </comment>
    <comment ref="P236" authorId="0" shapeId="0" xr:uid="{5DD637F8-575F-44A4-B30D-1466389BB3BC}">
      <text>
        <r>
          <rPr>
            <b/>
            <sz val="9"/>
            <color indexed="81"/>
            <rFont val="Tahoma"/>
            <family val="2"/>
          </rPr>
          <t>No direct evidence of survival after capture.</t>
        </r>
      </text>
    </comment>
    <comment ref="E237" authorId="0" shapeId="0" xr:uid="{B487AB02-C999-450F-8E30-461CB727BBB8}">
      <text>
        <r>
          <rPr>
            <b/>
            <sz val="9"/>
            <color indexed="81"/>
            <rFont val="Tahoma"/>
            <family val="2"/>
          </rPr>
          <t>There is no information.</t>
        </r>
      </text>
    </comment>
    <comment ref="F237" authorId="0" shapeId="0" xr:uid="{8A411FBA-993D-4264-9CAF-E3B6EE90BB07}">
      <text>
        <r>
          <rPr>
            <b/>
            <sz val="9"/>
            <color indexed="81"/>
            <rFont val="Tahoma"/>
            <family val="2"/>
          </rPr>
          <t>There is no information.</t>
        </r>
      </text>
    </comment>
    <comment ref="G237" authorId="0" shapeId="0" xr:uid="{708F2ACC-8B77-4377-BA94-6E9E7F91D4B1}">
      <text>
        <r>
          <rPr>
            <b/>
            <sz val="9"/>
            <color indexed="81"/>
            <rFont val="Tahoma"/>
            <family val="2"/>
          </rPr>
          <t>There is no information.</t>
        </r>
      </text>
    </comment>
    <comment ref="H237" authorId="0" shapeId="0" xr:uid="{F6B4D817-D8D7-4F2A-A211-0DA3B3C43F85}">
      <text>
        <r>
          <rPr>
            <b/>
            <sz val="9"/>
            <color indexed="81"/>
            <rFont val="Tahoma"/>
            <family val="2"/>
          </rPr>
          <t>Species maximum length is 549, which is higher than the highest risk value (300cm).</t>
        </r>
      </text>
    </comment>
    <comment ref="I237" authorId="0" shapeId="0" xr:uid="{8A7DCA89-5C82-4375-AFC2-A0687B959AAA}">
      <text>
        <r>
          <rPr>
            <b/>
            <sz val="9"/>
            <color indexed="81"/>
            <rFont val="Tahoma"/>
            <family val="2"/>
          </rPr>
          <t>Species length at maturity is 540, which is higher than the highest risk value (200cm).</t>
        </r>
      </text>
    </comment>
    <comment ref="J237" authorId="0" shapeId="0" xr:uid="{A28CBA4A-A3BC-4A85-9E3B-578F1FE25E1F}">
      <text>
        <r>
          <rPr>
            <b/>
            <sz val="9"/>
            <color indexed="81"/>
            <rFont val="Tahoma"/>
            <family val="2"/>
          </rPr>
          <t>Species reproductive strategy is live bearer, which is high risk.</t>
        </r>
      </text>
    </comment>
    <comment ref="K237" authorId="0" shapeId="0" xr:uid="{72FEE6AD-DA1A-416B-9E83-796DE093C52F}">
      <text>
        <r>
          <rPr>
            <b/>
            <sz val="9"/>
            <color indexed="81"/>
            <rFont val="Tahoma"/>
            <family val="2"/>
          </rPr>
          <t>Species trophic level is 3.4, which is higher than the highest risk value (3.25).</t>
        </r>
      </text>
    </comment>
    <comment ref="M237" authorId="0" shapeId="0" xr:uid="{F4555126-8C8E-467D-AFAB-A038EBFF769A}">
      <text>
        <r>
          <rPr>
            <b/>
            <sz val="9"/>
            <color indexed="81"/>
            <rFont val="Tahoma"/>
            <family val="2"/>
          </rPr>
          <t>PO_,IO_,ALAN,ALAS,BEAT,SKAE,SKAW,YFAT stocks : Worldwide distribution, absent in Mediterranean</t>
        </r>
      </text>
    </comment>
    <comment ref="N237" authorId="0" shapeId="0" xr:uid="{47F75D1E-4E64-4FD3-9CE0-0462AF93A5E2}">
      <text>
        <r>
          <rPr>
            <b/>
            <sz val="9"/>
            <color indexed="81"/>
            <rFont val="Tahoma"/>
            <family val="2"/>
          </rPr>
          <t>The depth range of the species is 5-600m. For surface gears, the vertical overlap index with this species is 16.11%.</t>
        </r>
      </text>
    </comment>
    <comment ref="O237" authorId="0" shapeId="0" xr:uid="{E7F6B51C-EAC5-41F4-93A2-5D143D15D776}">
      <text>
        <r>
          <rPr>
            <b/>
            <sz val="9"/>
            <color indexed="81"/>
            <rFont val="Tahoma"/>
            <family val="2"/>
          </rPr>
          <t>ALB stocks : The maximum length of the species is 549cm. For albacore fisheries, the length overlap index with this species is 100.00%._x000D_
TPT stocks : The maximum length of the species is 549cm. For tropical surface fisheries, the length overlap index with this species is 100.00%.</t>
        </r>
      </text>
    </comment>
    <comment ref="P237" authorId="0" shapeId="0" xr:uid="{53646C8C-A555-42CC-970A-F2A9482E41F6}">
      <text>
        <r>
          <rPr>
            <b/>
            <sz val="9"/>
            <color indexed="81"/>
            <rFont val="Tahoma"/>
            <family val="2"/>
          </rPr>
          <t>No direct evidence of survival after capture.</t>
        </r>
      </text>
    </comment>
    <comment ref="E238" authorId="0" shapeId="0" xr:uid="{09D912AB-B759-4E75-9B65-23DC17B2DF91}">
      <text>
        <r>
          <rPr>
            <b/>
            <sz val="9"/>
            <color indexed="81"/>
            <rFont val="Tahoma"/>
            <family val="2"/>
          </rPr>
          <t>The score is based on the maximum risk score in the family Agonidae, which included 1 species.</t>
        </r>
      </text>
    </comment>
    <comment ref="F238" authorId="0" shapeId="0" xr:uid="{A2523391-C002-45E0-ACC5-32E7942D35B6}">
      <text>
        <r>
          <rPr>
            <b/>
            <sz val="9"/>
            <color indexed="81"/>
            <rFont val="Tahoma"/>
            <family val="2"/>
          </rPr>
          <t>The score is based on the maximum risk score in the family Agonidae, which included 1 species.</t>
        </r>
      </text>
    </comment>
    <comment ref="G238" authorId="0" shapeId="0" xr:uid="{DDD36940-F439-4F1D-B677-F57DAFB65555}">
      <text>
        <r>
          <rPr>
            <b/>
            <sz val="9"/>
            <color indexed="81"/>
            <rFont val="Tahoma"/>
            <family val="2"/>
          </rPr>
          <t>Species fecundity is 4 eggs/year, which is lower than the highest risk value (100).</t>
        </r>
      </text>
    </comment>
    <comment ref="H238" authorId="0" shapeId="0" xr:uid="{47977D7D-B31C-4D25-97B4-ECFDA27919CA}">
      <text>
        <r>
          <rPr>
            <b/>
            <sz val="9"/>
            <color indexed="81"/>
            <rFont val="Tahoma"/>
            <family val="2"/>
          </rPr>
          <t>Species maximum length is 170, which is in the medium risk range (100-300cm).</t>
        </r>
      </text>
    </comment>
    <comment ref="I238" authorId="0" shapeId="0" xr:uid="{7EAE1C8E-627B-43C0-A7BE-7EBFF05A14B5}">
      <text>
        <r>
          <rPr>
            <b/>
            <sz val="9"/>
            <color indexed="81"/>
            <rFont val="Tahoma"/>
            <family val="2"/>
          </rPr>
          <t>Species length at maturity is 130, which is in the medium risk range (40-200cm).</t>
        </r>
      </text>
    </comment>
    <comment ref="J238" authorId="0" shapeId="0" xr:uid="{1339B486-02CE-421E-AE90-5546C8E1E3BF}">
      <text>
        <r>
          <rPr>
            <b/>
            <sz val="9"/>
            <color indexed="81"/>
            <rFont val="Tahoma"/>
            <family val="2"/>
          </rPr>
          <t>Species reproductive strategy is live bearer, which is high risk.</t>
        </r>
      </text>
    </comment>
    <comment ref="K238" authorId="0" shapeId="0" xr:uid="{B2728402-903F-4D02-AA9F-4C046719ACA4}">
      <text>
        <r>
          <rPr>
            <b/>
            <sz val="9"/>
            <color indexed="81"/>
            <rFont val="Tahoma"/>
            <family val="2"/>
          </rPr>
          <t>Species trophic level is 4.0, which is higher than the highest risk value (3.25).</t>
        </r>
      </text>
    </comment>
    <comment ref="M238" authorId="0" shapeId="0" xr:uid="{C1C8CC04-D23B-449F-8E2B-58EB5B5418E6}">
      <text>
        <r>
          <rPr>
            <b/>
            <sz val="9"/>
            <color indexed="81"/>
            <rFont val="Tahoma"/>
            <family val="2"/>
          </rPr>
          <t>BEI_,SKI_,YFI_ stocks : Tropical Indian Ocean distribution, mainly coastal. Species is coastal.</t>
        </r>
      </text>
    </comment>
    <comment ref="N238" authorId="0" shapeId="0" xr:uid="{3D183553-19C9-4656-B834-DEA5C5EC2312}">
      <text>
        <r>
          <rPr>
            <b/>
            <sz val="9"/>
            <color indexed="81"/>
            <rFont val="Tahoma"/>
            <family val="2"/>
          </rPr>
          <t>The depth range of the species is 1-50m. For surface gears, the vertical overlap index with this species is 100.00%. This species is demersal.</t>
        </r>
      </text>
    </comment>
    <comment ref="O238" authorId="0" shapeId="0" xr:uid="{B11AA6C7-7872-45BA-9A56-D48A3354CEF8}">
      <text>
        <r>
          <rPr>
            <b/>
            <sz val="9"/>
            <color indexed="81"/>
            <rFont val="Tahoma"/>
            <family val="2"/>
          </rPr>
          <t>TPT stocks : The maximum length of the species is 170cm. For tropical surface fisheries, the length overlap index with this species is 100.00%.</t>
        </r>
      </text>
    </comment>
    <comment ref="P238" authorId="0" shapeId="0" xr:uid="{4F862876-38FB-49DF-A9D6-A0AC3F82C5A4}">
      <text>
        <r>
          <rPr>
            <b/>
            <sz val="9"/>
            <color indexed="81"/>
            <rFont val="Tahoma"/>
            <family val="2"/>
          </rPr>
          <t>No direct evidence of survival after capture.</t>
        </r>
      </text>
    </comment>
    <comment ref="E239" authorId="0" shapeId="0" xr:uid="{DE935FA2-BEA7-4534-9546-532996CC195E}">
      <text>
        <r>
          <rPr>
            <b/>
            <sz val="9"/>
            <color indexed="81"/>
            <rFont val="Tahoma"/>
            <family val="2"/>
          </rPr>
          <t>Species growth rate (K) is 0.680, which is higher than lowest risk K (0.183) for age at maturity.</t>
        </r>
      </text>
    </comment>
    <comment ref="F239" authorId="0" shapeId="0" xr:uid="{F6187916-4BFF-404C-B0A3-3AB2F6C185D6}">
      <text>
        <r>
          <rPr>
            <b/>
            <sz val="9"/>
            <color indexed="81"/>
            <rFont val="Tahoma"/>
            <family val="2"/>
          </rPr>
          <t>Species growth rate (K) is 0.680, which is higher than lowest risk K (0.30) for maximum age.</t>
        </r>
      </text>
    </comment>
    <comment ref="G239" authorId="0" shapeId="0" xr:uid="{83906BDE-6B34-46B9-BE00-9702D0D98153}">
      <text>
        <r>
          <rPr>
            <b/>
            <sz val="9"/>
            <color indexed="81"/>
            <rFont val="Tahoma"/>
            <family val="2"/>
          </rPr>
          <t>There is no information, but fish are likely to produce &gt;100 eggs/year.</t>
        </r>
      </text>
    </comment>
    <comment ref="H239" authorId="0" shapeId="0" xr:uid="{BC515C4C-D2AA-4F2F-B0D9-A8C1F908CF1D}">
      <text>
        <r>
          <rPr>
            <b/>
            <sz val="9"/>
            <color indexed="81"/>
            <rFont val="Tahoma"/>
            <family val="2"/>
          </rPr>
          <t>Species maximum length is 110, which is in the medium risk range (100-300cm).</t>
        </r>
      </text>
    </comment>
    <comment ref="I239" authorId="0" shapeId="0" xr:uid="{38DCB507-6B5C-4C7E-AB45-09E88587EA46}">
      <text>
        <r>
          <rPr>
            <b/>
            <sz val="9"/>
            <color indexed="81"/>
            <rFont val="Tahoma"/>
            <family val="2"/>
          </rPr>
          <t>Species maximum length is 110cm, which is in the length at maturity medium risk range (40-200cm).</t>
        </r>
      </text>
    </comment>
    <comment ref="J239" authorId="0" shapeId="0" xr:uid="{ED1B240D-A536-465F-B5F2-3AB00BBBDAA3}">
      <text>
        <r>
          <rPr>
            <b/>
            <sz val="9"/>
            <color indexed="81"/>
            <rFont val="Tahoma"/>
            <family val="2"/>
          </rPr>
          <t>There is no information, but fish are not live bearers.</t>
        </r>
      </text>
    </comment>
    <comment ref="K239" authorId="0" shapeId="0" xr:uid="{50BAD4CE-D497-4FD7-82D6-ED8857DC0A43}">
      <text>
        <r>
          <rPr>
            <b/>
            <sz val="9"/>
            <color indexed="81"/>
            <rFont val="Tahoma"/>
            <family val="2"/>
          </rPr>
          <t>Species trophic level is 4.0, which is higher than the highest risk value (3.25).</t>
        </r>
      </text>
    </comment>
    <comment ref="M239" authorId="0" shapeId="0" xr:uid="{44FB2CA9-1D92-4C4C-B8DB-9D76792567AE}">
      <text>
        <r>
          <rPr>
            <b/>
            <sz val="9"/>
            <color indexed="81"/>
            <rFont val="Tahoma"/>
            <family val="2"/>
          </rPr>
          <t>ALL stocks : Worldwide pelagic distribution</t>
        </r>
      </text>
    </comment>
    <comment ref="N239" authorId="0" shapeId="0" xr:uid="{FE0D0688-1962-4668-8815-513E0E2A88F2}">
      <text>
        <r>
          <rPr>
            <b/>
            <sz val="9"/>
            <color indexed="81"/>
            <rFont val="Tahoma"/>
            <family val="2"/>
          </rPr>
          <t>The depth range of the species is 1-70m. For surface gears, the vertical overlap index with this species is 100.00%.</t>
        </r>
      </text>
    </comment>
    <comment ref="O239" authorId="0" shapeId="0" xr:uid="{1B382E27-D09D-4007-B01F-A9C092E42B6E}">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239" authorId="0" shapeId="0" xr:uid="{C9A6B589-926D-4060-A5A1-63DB67BF3B2B}">
      <text>
        <r>
          <rPr>
            <b/>
            <sz val="9"/>
            <color indexed="81"/>
            <rFont val="Tahoma"/>
            <family val="2"/>
          </rPr>
          <t>No direct evidence of survival after capture.</t>
        </r>
      </text>
    </comment>
    <comment ref="E240" authorId="0" shapeId="0" xr:uid="{58F34416-D60D-4452-AF51-AC7213EF6775}">
      <text>
        <r>
          <rPr>
            <b/>
            <sz val="9"/>
            <color indexed="81"/>
            <rFont val="Tahoma"/>
            <family val="2"/>
          </rPr>
          <t>There is no information.</t>
        </r>
      </text>
    </comment>
    <comment ref="F240" authorId="0" shapeId="0" xr:uid="{D53D3408-9266-47D9-A9D9-255F11413108}">
      <text>
        <r>
          <rPr>
            <b/>
            <sz val="9"/>
            <color indexed="81"/>
            <rFont val="Tahoma"/>
            <family val="2"/>
          </rPr>
          <t>There is no information.</t>
        </r>
      </text>
    </comment>
    <comment ref="G240" authorId="0" shapeId="0" xr:uid="{D1A3B9E6-2DA2-4686-9DB9-3EC0005FDD16}">
      <text>
        <r>
          <rPr>
            <b/>
            <sz val="9"/>
            <color indexed="81"/>
            <rFont val="Tahoma"/>
            <family val="2"/>
          </rPr>
          <t>There is no information, but fish are likely to produce &gt;100 eggs/year.</t>
        </r>
      </text>
    </comment>
    <comment ref="H240" authorId="0" shapeId="0" xr:uid="{4CB4900B-0C06-4E6F-9BC6-0E20922B3F7F}">
      <text>
        <r>
          <rPr>
            <b/>
            <sz val="9"/>
            <color indexed="81"/>
            <rFont val="Tahoma"/>
            <family val="2"/>
          </rPr>
          <t>Species maximum length is 200, which is in the medium risk range (100-300cm).</t>
        </r>
      </text>
    </comment>
    <comment ref="I240" authorId="0" shapeId="0" xr:uid="{84D89FE7-1298-4970-BACC-CD0F15DA184A}">
      <text>
        <r>
          <rPr>
            <b/>
            <sz val="9"/>
            <color indexed="81"/>
            <rFont val="Tahoma"/>
            <family val="2"/>
          </rPr>
          <t>Species maximum length is 200cm, which is in the length at maturity medium risk range (40-200cm).</t>
        </r>
      </text>
    </comment>
    <comment ref="J240" authorId="0" shapeId="0" xr:uid="{64DFA859-2561-4396-A322-4AE7F406EC08}">
      <text>
        <r>
          <rPr>
            <b/>
            <sz val="9"/>
            <color indexed="81"/>
            <rFont val="Tahoma"/>
            <family val="2"/>
          </rPr>
          <t>The score is based on the maximum risk score in the family Agonidae, which included 1 species.</t>
        </r>
      </text>
    </comment>
    <comment ref="K240" authorId="0" shapeId="0" xr:uid="{CBFC271B-99BA-440F-AE00-FA9186DDFE6D}">
      <text>
        <r>
          <rPr>
            <b/>
            <sz val="9"/>
            <color indexed="81"/>
            <rFont val="Tahoma"/>
            <family val="2"/>
          </rPr>
          <t>Species trophic level is 4.2, which is higher than the highest risk value (3.25).</t>
        </r>
      </text>
    </comment>
    <comment ref="M240" authorId="0" shapeId="0" xr:uid="{01DBD337-276B-4F72-92D5-36B6FF2C4E0D}">
      <text>
        <r>
          <rPr>
            <b/>
            <sz val="9"/>
            <color indexed="81"/>
            <rFont val="Tahoma"/>
            <family val="2"/>
          </rPr>
          <t>ALL stocks : Worldwide pelagic distribution</t>
        </r>
      </text>
    </comment>
    <comment ref="N240" authorId="0" shapeId="0" xr:uid="{B7E85CA2-CEC7-4797-85BF-DE159FD2B404}">
      <text>
        <r>
          <rPr>
            <b/>
            <sz val="9"/>
            <color indexed="81"/>
            <rFont val="Tahoma"/>
            <family val="2"/>
          </rPr>
          <t>The depth range of the species is 100-500m. For surface gears, the vertical overlap index with this species is 0.25%.</t>
        </r>
      </text>
    </comment>
    <comment ref="O240" authorId="0" shapeId="0" xr:uid="{23C337E9-9A4F-426E-928E-04DA5F1E2C6D}">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40" authorId="0" shapeId="0" xr:uid="{A23E20E4-8C9B-42E4-9DA2-94949625160B}">
      <text>
        <r>
          <rPr>
            <b/>
            <sz val="9"/>
            <color indexed="81"/>
            <rFont val="Tahoma"/>
            <family val="2"/>
          </rPr>
          <t>No direct evidence of survival after capture.</t>
        </r>
      </text>
    </comment>
    <comment ref="E241" authorId="0" shapeId="0" xr:uid="{8F74F0D8-81C5-4EE3-909D-D6CE35841C16}">
      <text>
        <r>
          <rPr>
            <b/>
            <sz val="9"/>
            <color indexed="81"/>
            <rFont val="Tahoma"/>
            <family val="2"/>
          </rPr>
          <t>Species growth rate (K) is 0.300, which is higher than lowest risk K (0.183) for age at maturity.</t>
        </r>
      </text>
    </comment>
    <comment ref="F241" authorId="0" shapeId="0" xr:uid="{4D562BCE-E111-4B62-B647-30AE54C53392}">
      <text>
        <r>
          <rPr>
            <b/>
            <sz val="9"/>
            <color indexed="81"/>
            <rFont val="Tahoma"/>
            <family val="2"/>
          </rPr>
          <t>Species growth rate (K) is 0.300, which is in the medium risk K range (0.12-0.30) for maximum age.</t>
        </r>
      </text>
    </comment>
    <comment ref="G241" authorId="0" shapeId="0" xr:uid="{845FCF2D-3271-49E7-958F-CA3B3B6083FA}">
      <text>
        <r>
          <rPr>
            <b/>
            <sz val="9"/>
            <color indexed="81"/>
            <rFont val="Tahoma"/>
            <family val="2"/>
          </rPr>
          <t>Species fecundity is 207966 eggs/year, which is higher than the lowest risk value (20000).</t>
        </r>
      </text>
    </comment>
    <comment ref="H241" authorId="0" shapeId="0" xr:uid="{F567518F-2CCE-4240-AB9A-99796B7CBE66}">
      <text>
        <r>
          <rPr>
            <b/>
            <sz val="9"/>
            <color indexed="81"/>
            <rFont val="Tahoma"/>
            <family val="2"/>
          </rPr>
          <t>Species maximum length is 145, which is in the medium risk range (100-300cm).</t>
        </r>
      </text>
    </comment>
    <comment ref="I241" authorId="0" shapeId="0" xr:uid="{67DEBA04-DD4C-4809-9110-401B1C71A7F2}">
      <text>
        <r>
          <rPr>
            <b/>
            <sz val="9"/>
            <color indexed="81"/>
            <rFont val="Tahoma"/>
            <family val="2"/>
          </rPr>
          <t>Species maximum length is 145cm, which is in the length at maturity medium risk range (40-200cm).</t>
        </r>
      </text>
    </comment>
    <comment ref="J241" authorId="0" shapeId="0" xr:uid="{7CC44D5F-1BDB-4920-ABA2-721EA67FC0D1}">
      <text>
        <r>
          <rPr>
            <b/>
            <sz val="9"/>
            <color indexed="81"/>
            <rFont val="Tahoma"/>
            <family val="2"/>
          </rPr>
          <t>Species reproductive strategy is broadcast spawner, which is low risk.</t>
        </r>
      </text>
    </comment>
    <comment ref="K241" authorId="0" shapeId="0" xr:uid="{EB5F4040-472B-43C1-B58D-1CA48E2246CA}">
      <text>
        <r>
          <rPr>
            <b/>
            <sz val="9"/>
            <color indexed="81"/>
            <rFont val="Tahoma"/>
            <family val="2"/>
          </rPr>
          <t>Species trophic level is 4.5, which is higher than the highest risk value (3.25).</t>
        </r>
      </text>
    </comment>
    <comment ref="M241" authorId="0" shapeId="0" xr:uid="{182BFE4B-8169-4F2F-A22D-AB67DFB71B83}">
      <text>
        <r>
          <rPr>
            <b/>
            <sz val="9"/>
            <color indexed="81"/>
            <rFont val="Tahoma"/>
            <family val="2"/>
          </rPr>
          <t>ALL stocks : Worldwide pelagic distribution. Species is coastal.</t>
        </r>
      </text>
    </comment>
    <comment ref="N241" authorId="0" shapeId="0" xr:uid="{9826A196-C688-44E2-95F8-A3D524A87D0F}">
      <text>
        <r>
          <rPr>
            <b/>
            <sz val="9"/>
            <color indexed="81"/>
            <rFont val="Tahoma"/>
            <family val="2"/>
          </rPr>
          <t>The depth range of the species is 10-500m. For surface gears, the vertical overlap index with this species is 18.53%.</t>
        </r>
      </text>
    </comment>
    <comment ref="O241" authorId="0" shapeId="0" xr:uid="{6B5BCD4F-7980-4EEB-B39A-936FB0780549}">
      <text>
        <r>
          <rPr>
            <b/>
            <sz val="9"/>
            <color indexed="81"/>
            <rFont val="Tahoma"/>
            <family val="2"/>
          </rPr>
          <t>ALB stocks : The maximum length of the species is 145cm. For albacore fisheries, the length overlap index with this species is 100.00%._x000D_
TPT stocks : The maximum length of the species is 145cm. For tropical surface fisheries, the length overlap index with this species is 100.00%.</t>
        </r>
      </text>
    </comment>
    <comment ref="P241" authorId="0" shapeId="0" xr:uid="{7A6FED4E-3BED-45A7-82E0-57640D56905E}">
      <text>
        <r>
          <rPr>
            <b/>
            <sz val="9"/>
            <color indexed="81"/>
            <rFont val="Tahoma"/>
            <family val="2"/>
          </rPr>
          <t>No direct evidence of survival after capture.</t>
        </r>
      </text>
    </comment>
    <comment ref="E242" authorId="0" shapeId="0" xr:uid="{117F1AAF-83D9-417F-9721-9742EC165602}">
      <text>
        <r>
          <rPr>
            <b/>
            <sz val="9"/>
            <color indexed="81"/>
            <rFont val="Tahoma"/>
            <family val="2"/>
          </rPr>
          <t>Species growth rate (K) is 0.254, which is higher than lowest risk K (0.183) for age at maturity.</t>
        </r>
      </text>
    </comment>
    <comment ref="F242" authorId="0" shapeId="0" xr:uid="{4B100616-BA31-4362-8BA4-76D3612298F6}">
      <text>
        <r>
          <rPr>
            <b/>
            <sz val="9"/>
            <color indexed="81"/>
            <rFont val="Tahoma"/>
            <family val="2"/>
          </rPr>
          <t>Species growth rate (K) is 0.254, which is in the medium risk K range (0.12-0.30) for maximum age.</t>
        </r>
      </text>
    </comment>
    <comment ref="G242" authorId="0" shapeId="0" xr:uid="{85D50822-7740-4E70-A417-160E16FF79B0}">
      <text>
        <r>
          <rPr>
            <b/>
            <sz val="9"/>
            <color indexed="81"/>
            <rFont val="Tahoma"/>
            <family val="2"/>
          </rPr>
          <t>Species fecundity is 760000 eggs/year, which is higher than the lowest risk value (20000).</t>
        </r>
      </text>
    </comment>
    <comment ref="H242" authorId="0" shapeId="0" xr:uid="{EE126CDC-F58C-4BEA-92DB-92183804744D}">
      <text>
        <r>
          <rPr>
            <b/>
            <sz val="9"/>
            <color indexed="81"/>
            <rFont val="Tahoma"/>
            <family val="2"/>
          </rPr>
          <t>Species maximum length is 70, which is lower than the lowest risk value (100cm).</t>
        </r>
      </text>
    </comment>
    <comment ref="I242" authorId="0" shapeId="0" xr:uid="{9208C49E-276F-4122-882C-E3200028BB22}">
      <text>
        <r>
          <rPr>
            <b/>
            <sz val="9"/>
            <color indexed="81"/>
            <rFont val="Tahoma"/>
            <family val="2"/>
          </rPr>
          <t>Species length at maturity is 28, which is lower than the lowest risk value (40cm).</t>
        </r>
      </text>
    </comment>
    <comment ref="J242" authorId="0" shapeId="0" xr:uid="{388FACBB-7DD4-46AB-9EBF-C43C3C58FB3E}">
      <text>
        <r>
          <rPr>
            <b/>
            <sz val="9"/>
            <color indexed="81"/>
            <rFont val="Tahoma"/>
            <family val="2"/>
          </rPr>
          <t>Species reproductive strategy is broadcast spawner, which is low risk.</t>
        </r>
      </text>
    </comment>
    <comment ref="K242" authorId="0" shapeId="0" xr:uid="{8E7B8BB2-7A05-4BBA-8731-C3BA9237A8B0}">
      <text>
        <r>
          <rPr>
            <b/>
            <sz val="9"/>
            <color indexed="81"/>
            <rFont val="Tahoma"/>
            <family val="2"/>
          </rPr>
          <t>Species trophic level is 4.2, which is higher than the highest risk value (3.25).</t>
        </r>
      </text>
    </comment>
    <comment ref="M242" authorId="0" shapeId="0" xr:uid="{700CAEA3-6742-4675-8A3E-F0720D4F57AF}">
      <text>
        <r>
          <rPr>
            <b/>
            <sz val="9"/>
            <color indexed="81"/>
            <rFont val="Tahoma"/>
            <family val="2"/>
          </rPr>
          <t>WPO,IO_ stocks : Indo-west Pacific distribution, absent in Atlantic and East Pacific</t>
        </r>
      </text>
    </comment>
    <comment ref="N242" authorId="0" shapeId="0" xr:uid="{DDB978D2-C286-4516-A83D-FCBC4DEBD4A3}">
      <text>
        <r>
          <rPr>
            <b/>
            <sz val="9"/>
            <color indexed="81"/>
            <rFont val="Tahoma"/>
            <family val="2"/>
          </rPr>
          <t>The depth range of the species is 40-120m. For surface gears, the vertical overlap index with this species is 75.31%. This species is demersal.</t>
        </r>
      </text>
    </comment>
    <comment ref="O242" authorId="0" shapeId="0" xr:uid="{5E30ACD6-B962-4914-9D9F-D0BFC4379B3F}">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242" authorId="0" shapeId="0" xr:uid="{FA70E143-A0D4-4698-BA25-6B0D57BCAC29}">
      <text>
        <r>
          <rPr>
            <b/>
            <sz val="9"/>
            <color indexed="81"/>
            <rFont val="Tahoma"/>
            <family val="2"/>
          </rPr>
          <t>No direct evidence of survival after capture.</t>
        </r>
      </text>
    </comment>
    <comment ref="E243" authorId="0" shapeId="0" xr:uid="{C509DE4E-631A-4982-A059-DE9B80FBF8EC}">
      <text>
        <r>
          <rPr>
            <b/>
            <sz val="9"/>
            <color indexed="81"/>
            <rFont val="Tahoma"/>
            <family val="2"/>
          </rPr>
          <t>Species growth rate (K) is 0.100, which is in the medium risk K range (0.061-0.183) for age at maturity.</t>
        </r>
      </text>
    </comment>
    <comment ref="F243" authorId="0" shapeId="0" xr:uid="{A44DFAA1-EA1D-49D9-AC6F-FCCCC04648BA}">
      <text>
        <r>
          <rPr>
            <b/>
            <sz val="9"/>
            <color indexed="81"/>
            <rFont val="Tahoma"/>
            <family val="2"/>
          </rPr>
          <t>Species growth rate (K) is 0.100, which is lower than highest risk K (0.12) for maximum age.</t>
        </r>
      </text>
    </comment>
    <comment ref="G243" authorId="0" shapeId="0" xr:uid="{28289E48-D96B-4B9B-A87D-167F50DC1853}">
      <text>
        <r>
          <rPr>
            <b/>
            <sz val="9"/>
            <color indexed="81"/>
            <rFont val="Tahoma"/>
            <family val="2"/>
          </rPr>
          <t>Species fecundity is 71000 eggs/year, which is higher than the lowest risk value (20000).</t>
        </r>
      </text>
    </comment>
    <comment ref="H243" authorId="0" shapeId="0" xr:uid="{5A9A1200-308E-492C-BB57-21CDE113F165}">
      <text>
        <r>
          <rPr>
            <b/>
            <sz val="9"/>
            <color indexed="81"/>
            <rFont val="Tahoma"/>
            <family val="2"/>
          </rPr>
          <t>Species maximum length is 122, which is in the medium risk range (100-300cm).</t>
        </r>
      </text>
    </comment>
    <comment ref="I243" authorId="0" shapeId="0" xr:uid="{C1AFB971-0AB2-4AC6-813F-586D7267FA6F}">
      <text>
        <r>
          <rPr>
            <b/>
            <sz val="9"/>
            <color indexed="81"/>
            <rFont val="Tahoma"/>
            <family val="2"/>
          </rPr>
          <t>Species length at maturity is 42, which is in the medium risk range (40-200cm).</t>
        </r>
      </text>
    </comment>
    <comment ref="J243" authorId="0" shapeId="0" xr:uid="{6194DDC8-21D9-490C-A030-993A71DEBCA4}">
      <text>
        <r>
          <rPr>
            <b/>
            <sz val="9"/>
            <color indexed="81"/>
            <rFont val="Tahoma"/>
            <family val="2"/>
          </rPr>
          <t>Species reproductive strategy is broadcast spawner, which is low risk.</t>
        </r>
      </text>
    </comment>
    <comment ref="K243" authorId="0" shapeId="0" xr:uid="{00EE0445-3B7A-4C3F-ADFF-32E337BC4927}">
      <text>
        <r>
          <rPr>
            <b/>
            <sz val="9"/>
            <color indexed="81"/>
            <rFont val="Tahoma"/>
            <family val="2"/>
          </rPr>
          <t>Species trophic level is 4.5, which is higher than the highest risk value (3.25).</t>
        </r>
      </text>
    </comment>
    <comment ref="M243" authorId="0" shapeId="0" xr:uid="{C6A6119C-08A9-4CA8-88F4-22806E39D817}">
      <text>
        <r>
          <rPr>
            <b/>
            <sz val="9"/>
            <color indexed="81"/>
            <rFont val="Tahoma"/>
            <family val="2"/>
          </rPr>
          <t>AO_ stocks : Mainly Atlantic distribution, but some catches reported in Indian Ocean. Species is coastal.</t>
        </r>
      </text>
    </comment>
    <comment ref="N243" authorId="0" shapeId="0" xr:uid="{7B524FE6-4D94-4D4B-88F0-966BCF77C0A0}">
      <text>
        <r>
          <rPr>
            <b/>
            <sz val="9"/>
            <color indexed="81"/>
            <rFont val="Tahoma"/>
            <family val="2"/>
          </rPr>
          <t>The depth range of the species is 1-150m. For surface gears, the vertical overlap index with this species is 66.67%. This species is reef associated.</t>
        </r>
      </text>
    </comment>
    <comment ref="O243" authorId="0" shapeId="0" xr:uid="{2F5F06CE-94CE-4BE0-9083-9D1A91E94E26}">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243" authorId="0" shapeId="0" xr:uid="{53CD67F7-50D4-4D56-B5D4-FA71BDB2E000}">
      <text>
        <r>
          <rPr>
            <b/>
            <sz val="9"/>
            <color indexed="81"/>
            <rFont val="Tahoma"/>
            <family val="2"/>
          </rPr>
          <t>No direct evidence of survival after capture.</t>
        </r>
      </text>
    </comment>
    <comment ref="E244" authorId="0" shapeId="0" xr:uid="{9C9B7C3E-E8C4-4A3A-812D-1876EC9EAC93}">
      <text>
        <r>
          <rPr>
            <b/>
            <sz val="9"/>
            <color indexed="81"/>
            <rFont val="Tahoma"/>
            <family val="2"/>
          </rPr>
          <t>Species growth rate (K) is 0.467, which is higher than lowest risk K (0.183) for age at maturity.</t>
        </r>
      </text>
    </comment>
    <comment ref="F244" authorId="0" shapeId="0" xr:uid="{008B172F-7C13-47FA-8813-6937FC015EF4}">
      <text>
        <r>
          <rPr>
            <b/>
            <sz val="9"/>
            <color indexed="81"/>
            <rFont val="Tahoma"/>
            <family val="2"/>
          </rPr>
          <t>Species growth rate (K) is 0.467, which is higher than lowest risk K (0.30) for maximum age.</t>
        </r>
      </text>
    </comment>
    <comment ref="G244" authorId="0" shapeId="0" xr:uid="{D5864585-E625-4941-94C1-F17FF7996093}">
      <text>
        <r>
          <rPr>
            <b/>
            <sz val="9"/>
            <color indexed="81"/>
            <rFont val="Tahoma"/>
            <family val="2"/>
          </rPr>
          <t>There is no information, but fish are likely to produce &gt;100 eggs/year.</t>
        </r>
      </text>
    </comment>
    <comment ref="H244" authorId="0" shapeId="0" xr:uid="{CC35F7DB-7E43-4E4F-AC0D-2814CE8F0599}">
      <text>
        <r>
          <rPr>
            <b/>
            <sz val="9"/>
            <color indexed="81"/>
            <rFont val="Tahoma"/>
            <family val="2"/>
          </rPr>
          <t>Species maximum length is 50, which is lower than the lowest risk value (100cm).</t>
        </r>
      </text>
    </comment>
    <comment ref="I244" authorId="0" shapeId="0" xr:uid="{CF9B5BD9-1CA8-429C-B272-F3D90DFD5C2C}">
      <text>
        <r>
          <rPr>
            <b/>
            <sz val="9"/>
            <color indexed="81"/>
            <rFont val="Tahoma"/>
            <family val="2"/>
          </rPr>
          <t>Species length at maturity is 20, which is lower than the lowest risk value (40cm).</t>
        </r>
      </text>
    </comment>
    <comment ref="J244" authorId="0" shapeId="0" xr:uid="{C1E7871F-60AE-481D-9CE4-DD4C9E1FA788}">
      <text>
        <r>
          <rPr>
            <b/>
            <sz val="9"/>
            <color indexed="81"/>
            <rFont val="Tahoma"/>
            <family val="2"/>
          </rPr>
          <t>The score is based on the maximum risk score in the family Agonidae, which included 1 species.</t>
        </r>
      </text>
    </comment>
    <comment ref="K244" authorId="0" shapeId="0" xr:uid="{4F5B78ED-B1A8-45BF-B2C4-6F8274927C01}">
      <text>
        <r>
          <rPr>
            <b/>
            <sz val="9"/>
            <color indexed="81"/>
            <rFont val="Tahoma"/>
            <family val="2"/>
          </rPr>
          <t>Species trophic level is 3.6, which is higher than the highest risk value (3.25).</t>
        </r>
      </text>
    </comment>
    <comment ref="M244" authorId="0" shapeId="0" xr:uid="{B50E7758-944B-40AC-92A3-278D8C8AE51B}">
      <text>
        <r>
          <rPr>
            <b/>
            <sz val="9"/>
            <color indexed="81"/>
            <rFont val="Tahoma"/>
            <family val="2"/>
          </rPr>
          <t>TPT stocks : Worldwide tropical distribution, mainly coastal</t>
        </r>
      </text>
    </comment>
    <comment ref="N244" authorId="0" shapeId="0" xr:uid="{CEC7C9BE-CF2E-44A4-82ED-323A9A4901BA}">
      <text>
        <r>
          <rPr>
            <b/>
            <sz val="9"/>
            <color indexed="81"/>
            <rFont val="Tahoma"/>
            <family val="2"/>
          </rPr>
          <t>The depth range of the species is 1-20m. For surface gears, the vertical overlap index with this species is 100.00%. This species is demersal. This species is also reef associated.</t>
        </r>
      </text>
    </comment>
    <comment ref="O244" authorId="0" shapeId="0" xr:uid="{8F0F68A0-9A95-4A85-A451-8A367156157A}">
      <text>
        <r>
          <rPr>
            <b/>
            <sz val="9"/>
            <color indexed="81"/>
            <rFont val="Tahoma"/>
            <family val="2"/>
          </rPr>
          <t>TPT stocks : The maximum length of the species is 50cm. For tropical surface fisheries, the length overlap index with this species is 45.45%.</t>
        </r>
      </text>
    </comment>
    <comment ref="P244" authorId="0" shapeId="0" xr:uid="{C1A5FEED-C3CC-44A3-AC4F-CBBA41F75E35}">
      <text>
        <r>
          <rPr>
            <b/>
            <sz val="9"/>
            <color indexed="81"/>
            <rFont val="Tahoma"/>
            <family val="2"/>
          </rPr>
          <t>No direct evidence of survival after capture.</t>
        </r>
      </text>
    </comment>
    <comment ref="E245" authorId="0" shapeId="0" xr:uid="{F5610F4C-3D94-4A2F-816A-4FB9779D4610}">
      <text>
        <r>
          <rPr>
            <b/>
            <sz val="9"/>
            <color indexed="81"/>
            <rFont val="Tahoma"/>
            <family val="2"/>
          </rPr>
          <t>Species growth rate (K) is 0.495, which is higher than lowest risk K (0.183) for age at maturity.</t>
        </r>
      </text>
    </comment>
    <comment ref="F245" authorId="0" shapeId="0" xr:uid="{97A0B3A3-1400-45A5-8FDC-282197466C35}">
      <text>
        <r>
          <rPr>
            <b/>
            <sz val="9"/>
            <color indexed="81"/>
            <rFont val="Tahoma"/>
            <family val="2"/>
          </rPr>
          <t>Species growth rate (K) is 0.495, which is higher than lowest risk K (0.30) for maximum age.</t>
        </r>
      </text>
    </comment>
    <comment ref="G245" authorId="0" shapeId="0" xr:uid="{45C3E737-7821-4698-913A-D0248C540681}">
      <text>
        <r>
          <rPr>
            <b/>
            <sz val="9"/>
            <color indexed="81"/>
            <rFont val="Tahoma"/>
            <family val="2"/>
          </rPr>
          <t>There is no information, but fish are likely to produce &gt;100 eggs/year.</t>
        </r>
      </text>
    </comment>
    <comment ref="H245" authorId="0" shapeId="0" xr:uid="{502854CC-D730-4429-99C5-F4967270810A}">
      <text>
        <r>
          <rPr>
            <b/>
            <sz val="9"/>
            <color indexed="81"/>
            <rFont val="Tahoma"/>
            <family val="2"/>
          </rPr>
          <t>Species maximum length is 52, which is lower than the lowest risk value (100cm).</t>
        </r>
      </text>
    </comment>
    <comment ref="I245" authorId="0" shapeId="0" xr:uid="{64872B52-07DA-4BCF-AB5A-908B3A5E24BC}">
      <text>
        <r>
          <rPr>
            <b/>
            <sz val="9"/>
            <color indexed="81"/>
            <rFont val="Tahoma"/>
            <family val="2"/>
          </rPr>
          <t>Species length at maturity is 28, which is lower than the lowest risk value (40cm).</t>
        </r>
      </text>
    </comment>
    <comment ref="J245" authorId="0" shapeId="0" xr:uid="{D387EA40-50E2-4C06-871A-9CC715D55D74}">
      <text>
        <r>
          <rPr>
            <b/>
            <sz val="9"/>
            <color indexed="81"/>
            <rFont val="Tahoma"/>
            <family val="2"/>
          </rPr>
          <t>Species reproductive strategy is broadcast spawner, which is low risk.</t>
        </r>
      </text>
    </comment>
    <comment ref="K245" authorId="0" shapeId="0" xr:uid="{1E768998-DD6C-45C3-8B4E-34DEA1C78F65}">
      <text>
        <r>
          <rPr>
            <b/>
            <sz val="9"/>
            <color indexed="81"/>
            <rFont val="Tahoma"/>
            <family val="2"/>
          </rPr>
          <t>Species trophic level is 3.9, which is higher than the highest risk value (3.25).</t>
        </r>
      </text>
    </comment>
    <comment ref="M245" authorId="0" shapeId="0" xr:uid="{9F9EA5C5-1586-4F9C-83CD-BAECEAF116D7}">
      <text>
        <r>
          <rPr>
            <b/>
            <sz val="9"/>
            <color indexed="81"/>
            <rFont val="Tahoma"/>
            <family val="2"/>
          </rPr>
          <t>PO_,IO_ stocks : Indo-Pacific distribution, mainly coastal</t>
        </r>
      </text>
    </comment>
    <comment ref="N245" authorId="0" shapeId="0" xr:uid="{86312583-24AC-4022-8552-F6058DA292DE}">
      <text>
        <r>
          <rPr>
            <b/>
            <sz val="9"/>
            <color indexed="81"/>
            <rFont val="Tahoma"/>
            <family val="2"/>
          </rPr>
          <t>The depth range of the species is 10-90m. For surface gears, the vertical overlap index with this species is 100.00%. This species is demersal. This species is also reef associated.</t>
        </r>
      </text>
    </comment>
    <comment ref="O245" authorId="0" shapeId="0" xr:uid="{0E8BF01E-0231-48A0-B17F-8CC8B73197C0}">
      <text>
        <r>
          <rPr>
            <b/>
            <sz val="9"/>
            <color indexed="81"/>
            <rFont val="Tahoma"/>
            <family val="2"/>
          </rPr>
          <t>ALB stocks : The maximum length of the species is 52cm. For albacore fisheries, the length overlap index with this species is 37.14%._x000D_
TPT stocks : The maximum length of the species is 52cm. For tropical surface fisheries, the length overlap index with this species is 47.27%.</t>
        </r>
      </text>
    </comment>
    <comment ref="P245" authorId="0" shapeId="0" xr:uid="{01BEFD49-68F7-4C9F-B16D-B02F1D3FBC66}">
      <text>
        <r>
          <rPr>
            <b/>
            <sz val="9"/>
            <color indexed="81"/>
            <rFont val="Tahoma"/>
            <family val="2"/>
          </rPr>
          <t>No direct evidence of survival after capture.</t>
        </r>
      </text>
    </comment>
    <comment ref="E246" authorId="0" shapeId="0" xr:uid="{95909C79-5F87-4C89-AAE6-21503E965808}">
      <text>
        <r>
          <rPr>
            <b/>
            <sz val="9"/>
            <color indexed="81"/>
            <rFont val="Tahoma"/>
            <family val="2"/>
          </rPr>
          <t>Species growth rate (K) is 0.180, which is in the medium risk K range (0.061-0.183) for age at maturity.</t>
        </r>
      </text>
    </comment>
    <comment ref="F246" authorId="0" shapeId="0" xr:uid="{3E6221EF-22DE-4AE3-9CB9-0297ACF46B37}">
      <text>
        <r>
          <rPr>
            <b/>
            <sz val="9"/>
            <color indexed="81"/>
            <rFont val="Tahoma"/>
            <family val="2"/>
          </rPr>
          <t>Species growth rate (K) is 0.180, which is in the medium risk K range (0.12-0.30) for maximum age.</t>
        </r>
      </text>
    </comment>
    <comment ref="G246" authorId="0" shapeId="0" xr:uid="{BDFDBE2F-B7C4-4D39-917A-6C091DB27D4B}">
      <text>
        <r>
          <rPr>
            <b/>
            <sz val="9"/>
            <color indexed="81"/>
            <rFont val="Tahoma"/>
            <family val="2"/>
          </rPr>
          <t>Species fecundity is 5000000 eggs/year, which is higher than the lowest risk value (20000).</t>
        </r>
      </text>
    </comment>
    <comment ref="H246" authorId="0" shapeId="0" xr:uid="{66294213-1A0B-422F-8AAF-28A982B9A851}">
      <text>
        <r>
          <rPr>
            <b/>
            <sz val="9"/>
            <color indexed="81"/>
            <rFont val="Tahoma"/>
            <family val="2"/>
          </rPr>
          <t>Species maximum length is 116, which is in the medium risk range (100-300cm).</t>
        </r>
      </text>
    </comment>
    <comment ref="I246" authorId="0" shapeId="0" xr:uid="{0C890EBC-1217-45EB-B227-1A31CE9859F2}">
      <text>
        <r>
          <rPr>
            <b/>
            <sz val="9"/>
            <color indexed="81"/>
            <rFont val="Tahoma"/>
            <family val="2"/>
          </rPr>
          <t>Species length at maturity is 54, which is in the medium risk range (40-200cm).</t>
        </r>
      </text>
    </comment>
    <comment ref="J246" authorId="0" shapeId="0" xr:uid="{46119BE7-0ADF-46D7-9BCC-7EBC8394C585}">
      <text>
        <r>
          <rPr>
            <b/>
            <sz val="9"/>
            <color indexed="81"/>
            <rFont val="Tahoma"/>
            <family val="2"/>
          </rPr>
          <t>Species reproductive strategy is broadcast spawner, which is low risk.</t>
        </r>
      </text>
    </comment>
    <comment ref="K246" authorId="0" shapeId="0" xr:uid="{9EA6DCE7-334A-4D3B-9AAC-6AD80DF86942}">
      <text>
        <r>
          <rPr>
            <b/>
            <sz val="9"/>
            <color indexed="81"/>
            <rFont val="Tahoma"/>
            <family val="2"/>
          </rPr>
          <t>Species trophic level is 4.1, which is higher than the highest risk value (3.25).</t>
        </r>
      </text>
    </comment>
    <comment ref="M246" authorId="0" shapeId="0" xr:uid="{1B24D3E6-2B02-49E8-86AA-E8B4BBAFE751}">
      <text>
        <r>
          <rPr>
            <b/>
            <sz val="9"/>
            <color indexed="81"/>
            <rFont val="Tahoma"/>
            <family val="2"/>
          </rPr>
          <t>WPO,IO_ stocks : Indo-west Pacific distribution, absent in Atlantic and East Pacific, mainly coastal</t>
        </r>
      </text>
    </comment>
    <comment ref="N246" authorId="0" shapeId="0" xr:uid="{CA613F1D-FF43-4E25-BE2B-AB80AAC0FD47}">
      <text>
        <r>
          <rPr>
            <b/>
            <sz val="9"/>
            <color indexed="81"/>
            <rFont val="Tahoma"/>
            <family val="2"/>
          </rPr>
          <t>The depth range of the species is 5-180m. For surface gears, the vertical overlap index with this species is 54.55%. This species is demersal. This species is also reef associated.</t>
        </r>
      </text>
    </comment>
    <comment ref="O246" authorId="0" shapeId="0" xr:uid="{59EB0A2B-1104-4FDF-BE83-6044E8533B34}">
      <text>
        <r>
          <rPr>
            <b/>
            <sz val="9"/>
            <color indexed="81"/>
            <rFont val="Tahoma"/>
            <family val="2"/>
          </rPr>
          <t>ALB stocks : The maximum length of the species is 116cm. For albacore fisheries, the length overlap index with this species is 82.86%._x000D_
TPT stocks : The maximum length of the species is 116cm. For tropical surface fisheries, the length overlap index with this species is 100.00%.</t>
        </r>
      </text>
    </comment>
    <comment ref="P246" authorId="0" shapeId="0" xr:uid="{0284E5B4-88B1-440D-976F-F4293747512B}">
      <text>
        <r>
          <rPr>
            <b/>
            <sz val="9"/>
            <color indexed="81"/>
            <rFont val="Tahoma"/>
            <family val="2"/>
          </rPr>
          <t>No direct evidence of survival after capture.</t>
        </r>
      </text>
    </comment>
    <comment ref="E247" authorId="0" shapeId="0" xr:uid="{B6B62A64-090B-4A0A-9BA9-2D9089814B41}">
      <text>
        <r>
          <rPr>
            <b/>
            <sz val="9"/>
            <color indexed="81"/>
            <rFont val="Tahoma"/>
            <family val="2"/>
          </rPr>
          <t>There is no information.</t>
        </r>
      </text>
    </comment>
    <comment ref="F247" authorId="0" shapeId="0" xr:uid="{8F8563A8-B260-41A9-9BC7-BF4C2AA79805}">
      <text>
        <r>
          <rPr>
            <b/>
            <sz val="9"/>
            <color indexed="81"/>
            <rFont val="Tahoma"/>
            <family val="2"/>
          </rPr>
          <t>There is no information.</t>
        </r>
      </text>
    </comment>
    <comment ref="G247" authorId="0" shapeId="0" xr:uid="{68DD1C40-87AB-4FE6-A116-7581556AD915}">
      <text>
        <r>
          <rPr>
            <b/>
            <sz val="9"/>
            <color indexed="81"/>
            <rFont val="Tahoma"/>
            <family val="2"/>
          </rPr>
          <t>There is no information, but fish are likely to produce &gt;100 eggs/year.</t>
        </r>
      </text>
    </comment>
    <comment ref="H247" authorId="0" shapeId="0" xr:uid="{D6E19833-6D43-4A64-9337-9244F99668C9}">
      <text>
        <r>
          <rPr>
            <b/>
            <sz val="9"/>
            <color indexed="81"/>
            <rFont val="Tahoma"/>
            <family val="2"/>
          </rPr>
          <t>Species maximum length is 200, which is in the medium risk range (100-300cm).</t>
        </r>
      </text>
    </comment>
    <comment ref="I247" authorId="0" shapeId="0" xr:uid="{01A8F59E-59E2-4A33-A9F5-1FF60DEB1581}">
      <text>
        <r>
          <rPr>
            <b/>
            <sz val="9"/>
            <color indexed="81"/>
            <rFont val="Tahoma"/>
            <family val="2"/>
          </rPr>
          <t>Species maximum length is 200cm, which is in the length at maturity medium risk range (40-200cm).</t>
        </r>
      </text>
    </comment>
    <comment ref="J247" authorId="0" shapeId="0" xr:uid="{4F347356-B1DC-4809-A493-6D5903AEAFD5}">
      <text>
        <r>
          <rPr>
            <b/>
            <sz val="9"/>
            <color indexed="81"/>
            <rFont val="Tahoma"/>
            <family val="2"/>
          </rPr>
          <t>There is no information, but fish are not live bearers.</t>
        </r>
      </text>
    </comment>
    <comment ref="K247" authorId="0" shapeId="0" xr:uid="{388F074A-4D4E-4A54-92EE-01D119899D3F}">
      <text>
        <r>
          <rPr>
            <b/>
            <sz val="9"/>
            <color indexed="81"/>
            <rFont val="Tahoma"/>
            <family val="2"/>
          </rPr>
          <t>Species trophic level is 3.8, which is higher than the highest risk value (3.25).</t>
        </r>
      </text>
    </comment>
    <comment ref="M247" authorId="0" shapeId="0" xr:uid="{2BD4D4D6-5E48-4158-A714-2CA7DC69E960}">
      <text>
        <r>
          <rPr>
            <b/>
            <sz val="9"/>
            <color indexed="81"/>
            <rFont val="Tahoma"/>
            <family val="2"/>
          </rPr>
          <t>PO_,AO_ stocks : Worldwide distribution, uncommon in Indian Ocean</t>
        </r>
      </text>
    </comment>
    <comment ref="N247" authorId="0" shapeId="0" xr:uid="{4B1EF976-2AC6-423F-81F5-060B58F49E8E}">
      <text>
        <r>
          <rPr>
            <b/>
            <sz val="9"/>
            <color indexed="81"/>
            <rFont val="Tahoma"/>
            <family val="2"/>
          </rPr>
          <t>The depth range of the species is 1-200m. For surface gears, the vertical overlap index with this species is 50.00%.</t>
        </r>
      </text>
    </comment>
    <comment ref="O247" authorId="0" shapeId="0" xr:uid="{F6FAA91D-5AA3-4B3E-9919-B174B0B59540}">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47" authorId="0" shapeId="0" xr:uid="{B81D161C-E65D-4EB9-9AE4-DF6A1B92D7EB}">
      <text>
        <r>
          <rPr>
            <b/>
            <sz val="9"/>
            <color indexed="81"/>
            <rFont val="Tahoma"/>
            <family val="2"/>
          </rPr>
          <t>No direct evidence of survival after capture.</t>
        </r>
      </text>
    </comment>
    <comment ref="E248" authorId="0" shapeId="0" xr:uid="{9F86B7AE-54CF-4F1E-9D71-994B210C7C57}">
      <text>
        <r>
          <rPr>
            <b/>
            <sz val="9"/>
            <color indexed="81"/>
            <rFont val="Tahoma"/>
            <family val="2"/>
          </rPr>
          <t>Species growth rate (K) is 0.236, which is higher than lowest risk K (0.183) for age at maturity.</t>
        </r>
      </text>
    </comment>
    <comment ref="F248" authorId="0" shapeId="0" xr:uid="{68448BDD-DB80-40A7-9459-8CB3D8B52803}">
      <text>
        <r>
          <rPr>
            <b/>
            <sz val="9"/>
            <color indexed="81"/>
            <rFont val="Tahoma"/>
            <family val="2"/>
          </rPr>
          <t>Species growth rate (K) is 0.236, which is in the medium risk K range (0.12-0.30) for maximum age.</t>
        </r>
      </text>
    </comment>
    <comment ref="G248" authorId="0" shapeId="0" xr:uid="{A4A6108D-4B11-4CA8-A1A6-778FB757285E}">
      <text>
        <r>
          <rPr>
            <b/>
            <sz val="9"/>
            <color indexed="81"/>
            <rFont val="Tahoma"/>
            <family val="2"/>
          </rPr>
          <t>The score is based on the maximum risk score in the family Agonidae, which included 1 species.</t>
        </r>
      </text>
    </comment>
    <comment ref="H248" authorId="0" shapeId="0" xr:uid="{688DBEA0-48AB-4894-934F-7D0180DDF167}">
      <text>
        <r>
          <rPr>
            <b/>
            <sz val="9"/>
            <color indexed="81"/>
            <rFont val="Tahoma"/>
            <family val="2"/>
          </rPr>
          <t>Species maximum length is 100, which is in the medium risk range (100-300cm).</t>
        </r>
      </text>
    </comment>
    <comment ref="I248" authorId="0" shapeId="0" xr:uid="{6DD87894-DC5F-44F8-AEE3-0E80E4431BF9}">
      <text>
        <r>
          <rPr>
            <b/>
            <sz val="9"/>
            <color indexed="81"/>
            <rFont val="Tahoma"/>
            <family val="2"/>
          </rPr>
          <t>Species length at maturity is 47, which is in the medium risk range (40-200cm).</t>
        </r>
      </text>
    </comment>
    <comment ref="J248" authorId="0" shapeId="0" xr:uid="{F63EA4FD-D094-46E7-A606-FFF334B348DA}">
      <text>
        <r>
          <rPr>
            <b/>
            <sz val="9"/>
            <color indexed="81"/>
            <rFont val="Tahoma"/>
            <family val="2"/>
          </rPr>
          <t>Species reproductive strategy is broadcast spawner, which is low risk.</t>
        </r>
      </text>
    </comment>
    <comment ref="K248" authorId="0" shapeId="0" xr:uid="{7A8EFD38-3B6D-4D13-9263-139F7DC6A1A3}">
      <text>
        <r>
          <rPr>
            <b/>
            <sz val="9"/>
            <color indexed="81"/>
            <rFont val="Tahoma"/>
            <family val="2"/>
          </rPr>
          <t>Species trophic level is 4.5, which is higher than the highest risk value (3.25).</t>
        </r>
      </text>
    </comment>
    <comment ref="M248" authorId="0" shapeId="0" xr:uid="{B5FE1E51-2284-4DC4-8A39-ED2EF1F38B89}">
      <text>
        <r>
          <rPr>
            <b/>
            <sz val="9"/>
            <color indexed="81"/>
            <rFont val="Tahoma"/>
            <family val="2"/>
          </rPr>
          <t>IO_ stocks : Indian Ocean distribution, mainly coastal</t>
        </r>
      </text>
    </comment>
    <comment ref="N248" authorId="0" shapeId="0" xr:uid="{A9FC85F7-1673-4FAD-B26E-483248EF5A25}">
      <text>
        <r>
          <rPr>
            <b/>
            <sz val="9"/>
            <color indexed="81"/>
            <rFont val="Tahoma"/>
            <family val="2"/>
          </rPr>
          <t>The depth range of the species is 9-100m. For surface gears, the vertical overlap index with this species is 100.00%. This species is demersal. This species is also reef associated.</t>
        </r>
      </text>
    </comment>
    <comment ref="O248" authorId="0" shapeId="0" xr:uid="{51ABDDBB-4983-462C-828B-3A3760DA6839}">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48" authorId="0" shapeId="0" xr:uid="{EC0EA45E-5180-4C41-8156-DE4617F7E9F5}">
      <text>
        <r>
          <rPr>
            <b/>
            <sz val="9"/>
            <color indexed="81"/>
            <rFont val="Tahoma"/>
            <family val="2"/>
          </rPr>
          <t>No direct evidence of survival after capture.</t>
        </r>
      </text>
    </comment>
    <comment ref="E249" authorId="0" shapeId="0" xr:uid="{A57131D1-66BE-4009-8D78-B717450CE3BB}">
      <text>
        <r>
          <rPr>
            <b/>
            <sz val="9"/>
            <color indexed="81"/>
            <rFont val="Tahoma"/>
            <family val="2"/>
          </rPr>
          <t>Species growth rate (K) is 0.335, which is higher than lowest risk K (0.183) for age at maturity.</t>
        </r>
      </text>
    </comment>
    <comment ref="F249" authorId="0" shapeId="0" xr:uid="{A484F963-88C4-45F2-AFF3-C14600B1CEB4}">
      <text>
        <r>
          <rPr>
            <b/>
            <sz val="9"/>
            <color indexed="81"/>
            <rFont val="Tahoma"/>
            <family val="2"/>
          </rPr>
          <t>Species growth rate (K) is 0.335, which is higher than lowest risk K (0.30) for maximum age.</t>
        </r>
      </text>
    </comment>
    <comment ref="G249" authorId="0" shapeId="0" xr:uid="{21CE50BD-5869-4AF0-B8A4-38C5FBD84BA5}">
      <text>
        <r>
          <rPr>
            <b/>
            <sz val="9"/>
            <color indexed="81"/>
            <rFont val="Tahoma"/>
            <family val="2"/>
          </rPr>
          <t>The score is based on the maximum risk score in the family Lutjanidae, which included 2 species.</t>
        </r>
      </text>
    </comment>
    <comment ref="H249" authorId="0" shapeId="0" xr:uid="{29245CE7-BA35-4AB0-9F9C-EC983FE16474}">
      <text>
        <r>
          <rPr>
            <b/>
            <sz val="9"/>
            <color indexed="81"/>
            <rFont val="Tahoma"/>
            <family val="2"/>
          </rPr>
          <t>Species maximum length is 44, which is lower than the lowest risk value (100cm).</t>
        </r>
      </text>
    </comment>
    <comment ref="I249" authorId="0" shapeId="0" xr:uid="{0AC7B6AA-8162-4E70-BD2C-3985DE21C87C}">
      <text>
        <r>
          <rPr>
            <b/>
            <sz val="9"/>
            <color indexed="81"/>
            <rFont val="Tahoma"/>
            <family val="2"/>
          </rPr>
          <t>Species maximum length is 44cm, which is in the length at maturity medium risk range (40-200cm).</t>
        </r>
      </text>
    </comment>
    <comment ref="J249" authorId="0" shapeId="0" xr:uid="{56D0B74A-1D89-4AEB-A959-1D060A97DE6B}">
      <text>
        <r>
          <rPr>
            <b/>
            <sz val="9"/>
            <color indexed="81"/>
            <rFont val="Tahoma"/>
            <family val="2"/>
          </rPr>
          <t>The score is based on the maximum risk score in the family Lethrinidae, which included 3 species.</t>
        </r>
      </text>
    </comment>
    <comment ref="K249" authorId="0" shapeId="0" xr:uid="{1531BC13-6066-4A09-90E0-B06884007D83}">
      <text>
        <r>
          <rPr>
            <b/>
            <sz val="9"/>
            <color indexed="81"/>
            <rFont val="Tahoma"/>
            <family val="2"/>
          </rPr>
          <t>Species trophic level is 4.2, which is higher than the highest risk value (3.25).</t>
        </r>
      </text>
    </comment>
    <comment ref="M249" authorId="0" shapeId="0" xr:uid="{4D56E9BA-C639-43B8-BA64-816C4AAD6642}">
      <text>
        <r>
          <rPr>
            <b/>
            <sz val="9"/>
            <color indexed="81"/>
            <rFont val="Tahoma"/>
            <family val="2"/>
          </rPr>
          <t>PO_,IO_ stocks : Indo-Pacific distribution</t>
        </r>
      </text>
    </comment>
    <comment ref="N249" authorId="0" shapeId="0" xr:uid="{499B0937-C9E2-457F-8007-A34F8704E61F}">
      <text>
        <r>
          <rPr>
            <b/>
            <sz val="9"/>
            <color indexed="81"/>
            <rFont val="Tahoma"/>
            <family val="2"/>
          </rPr>
          <t>The depth range of the species is 87-200m. For surface gears, the vertical overlap index with this species is 12.28%.</t>
        </r>
      </text>
    </comment>
    <comment ref="O249" authorId="0" shapeId="0" xr:uid="{C7F6D74C-F01F-4F5E-87C9-B28A184E9864}">
      <text>
        <r>
          <rPr>
            <b/>
            <sz val="9"/>
            <color indexed="81"/>
            <rFont val="Tahoma"/>
            <family val="2"/>
          </rPr>
          <t>ALB stocks : The maximum length of the species is 44cm. For albacore fisheries, the length overlap index with this species is 31.43%._x000D_
TPT stocks : The maximum length of the species is 44cm. For tropical surface fisheries, the length overlap index with this species is 40.00%.</t>
        </r>
      </text>
    </comment>
    <comment ref="P249" authorId="0" shapeId="0" xr:uid="{94FD3F88-86A4-4B12-832A-EE8873ABE365}">
      <text>
        <r>
          <rPr>
            <b/>
            <sz val="9"/>
            <color indexed="81"/>
            <rFont val="Tahoma"/>
            <family val="2"/>
          </rPr>
          <t>No direct evidence of survival after capture.</t>
        </r>
      </text>
    </comment>
    <comment ref="E250" authorId="0" shapeId="0" xr:uid="{69E20EF5-2B04-40CD-ADC7-F7B72279793A}">
      <text>
        <r>
          <rPr>
            <b/>
            <sz val="9"/>
            <color indexed="81"/>
            <rFont val="Tahoma"/>
            <family val="2"/>
          </rPr>
          <t>Species growth rate (K) is 0.352, which is higher than lowest risk K (0.183) for age at maturity.</t>
        </r>
      </text>
    </comment>
    <comment ref="F250" authorId="0" shapeId="0" xr:uid="{6E95A4C3-3082-49B9-813A-74A0FE51B9B2}">
      <text>
        <r>
          <rPr>
            <b/>
            <sz val="9"/>
            <color indexed="81"/>
            <rFont val="Tahoma"/>
            <family val="2"/>
          </rPr>
          <t>Species growth rate (K) is 0.352, which is higher than lowest risk K (0.30) for maximum age.</t>
        </r>
      </text>
    </comment>
    <comment ref="G250" authorId="0" shapeId="0" xr:uid="{8D16442D-4840-49CD-932E-59C27B3B7176}">
      <text>
        <r>
          <rPr>
            <b/>
            <sz val="9"/>
            <color indexed="81"/>
            <rFont val="Tahoma"/>
            <family val="2"/>
          </rPr>
          <t>Species fecundity is 88000 eggs/year, which is higher than the lowest risk value (20000).</t>
        </r>
      </text>
    </comment>
    <comment ref="H250" authorId="0" shapeId="0" xr:uid="{F3E22B00-C281-486A-8BF2-C7E735F0F856}">
      <text>
        <r>
          <rPr>
            <b/>
            <sz val="9"/>
            <color indexed="81"/>
            <rFont val="Tahoma"/>
            <family val="2"/>
          </rPr>
          <t>Species maximum length is 60, which is lower than the lowest risk value (100cm).</t>
        </r>
      </text>
    </comment>
    <comment ref="I250" authorId="0" shapeId="0" xr:uid="{1EF3E39E-66DD-4C02-AD0A-2783836911BA}">
      <text>
        <r>
          <rPr>
            <b/>
            <sz val="9"/>
            <color indexed="81"/>
            <rFont val="Tahoma"/>
            <family val="2"/>
          </rPr>
          <t>Species length at maturity is 29, which is lower than the lowest risk value (40cm).</t>
        </r>
      </text>
    </comment>
    <comment ref="J250" authorId="0" shapeId="0" xr:uid="{58C4888C-0495-4900-8D07-FE793B917D04}">
      <text>
        <r>
          <rPr>
            <b/>
            <sz val="9"/>
            <color indexed="81"/>
            <rFont val="Tahoma"/>
            <family val="2"/>
          </rPr>
          <t>Species reproductive strategy is broadcast spawner, which is low risk.</t>
        </r>
      </text>
    </comment>
    <comment ref="K250" authorId="0" shapeId="0" xr:uid="{05D389DC-5C58-4B0C-AE61-1D63CBA3657A}">
      <text>
        <r>
          <rPr>
            <b/>
            <sz val="9"/>
            <color indexed="81"/>
            <rFont val="Tahoma"/>
            <family val="2"/>
          </rPr>
          <t>Species trophic level is 3.6, which is higher than the highest risk value (3.25).</t>
        </r>
      </text>
    </comment>
    <comment ref="M250" authorId="0" shapeId="0" xr:uid="{6B54488E-1CC5-46C1-838C-75E09E41A524}">
      <text>
        <r>
          <rPr>
            <b/>
            <sz val="9"/>
            <color indexed="81"/>
            <rFont val="Tahoma"/>
            <family val="2"/>
          </rPr>
          <t>ALAM,ALAN stocks : North Atlantic distribution, uncommon in tropical Atlantic</t>
        </r>
      </text>
    </comment>
    <comment ref="N250" authorId="0" shapeId="0" xr:uid="{017EB87F-6246-4FDA-862F-D267F457CF30}">
      <text>
        <r>
          <rPr>
            <b/>
            <sz val="9"/>
            <color indexed="81"/>
            <rFont val="Tahoma"/>
            <family val="2"/>
          </rPr>
          <t>Bait for other gears. Few encounters expected.</t>
        </r>
      </text>
    </comment>
    <comment ref="O250" authorId="0" shapeId="0" xr:uid="{A41D4B49-59C8-4612-B8E9-4315DDAF4768}">
      <text>
        <r>
          <rPr>
            <b/>
            <sz val="9"/>
            <color indexed="81"/>
            <rFont val="Tahoma"/>
            <family val="2"/>
          </rPr>
          <t>ALB stocks : The maximum length of the species is 60cm. For albacore fisheries, the length overlap index with this species is 42.86%.</t>
        </r>
      </text>
    </comment>
    <comment ref="P250" authorId="0" shapeId="0" xr:uid="{0033C8A3-A799-4480-B1A8-4262FE1F0919}">
      <text>
        <r>
          <rPr>
            <b/>
            <sz val="9"/>
            <color indexed="81"/>
            <rFont val="Tahoma"/>
            <family val="2"/>
          </rPr>
          <t>No direct evidence of survival after capture.</t>
        </r>
      </text>
    </comment>
    <comment ref="E251" authorId="0" shapeId="0" xr:uid="{559936F1-712B-4AF5-AD81-A01DC64782E3}">
      <text>
        <r>
          <rPr>
            <b/>
            <sz val="9"/>
            <color indexed="81"/>
            <rFont val="Tahoma"/>
            <family val="2"/>
          </rPr>
          <t>The score is based on the maximum risk score in the family Agonidae, which included 1 species.</t>
        </r>
      </text>
    </comment>
    <comment ref="F251" authorId="0" shapeId="0" xr:uid="{D5F8FFAF-7AAA-41B2-963F-201CCDE46B53}">
      <text>
        <r>
          <rPr>
            <b/>
            <sz val="9"/>
            <color indexed="81"/>
            <rFont val="Tahoma"/>
            <family val="2"/>
          </rPr>
          <t>The score is based on the maximum risk score in the family Agonidae, which included 1 species.</t>
        </r>
      </text>
    </comment>
    <comment ref="G251" authorId="0" shapeId="0" xr:uid="{70715645-BC6C-4E90-92EC-BC1757AACEFB}">
      <text>
        <r>
          <rPr>
            <b/>
            <sz val="9"/>
            <color indexed="81"/>
            <rFont val="Tahoma"/>
            <family val="2"/>
          </rPr>
          <t>Species fecundity is 1 eggs/year, which is lower than the highest risk value (100).</t>
        </r>
      </text>
    </comment>
    <comment ref="H251" authorId="0" shapeId="0" xr:uid="{77D5C738-0A49-406C-8587-5D7F90F02C63}">
      <text>
        <r>
          <rPr>
            <b/>
            <sz val="9"/>
            <color indexed="81"/>
            <rFont val="Tahoma"/>
            <family val="2"/>
          </rPr>
          <t>Species maximum length is 330, which is higher than the highest risk value (300cm).</t>
        </r>
      </text>
    </comment>
    <comment ref="I251" authorId="0" shapeId="0" xr:uid="{867DB234-AEC5-41DB-9F84-EAC81FC259DF}">
      <text>
        <r>
          <rPr>
            <b/>
            <sz val="9"/>
            <color indexed="81"/>
            <rFont val="Tahoma"/>
            <family val="2"/>
          </rPr>
          <t>Species length at maturity is 100, which is in the medium risk range (40-200cm).</t>
        </r>
      </text>
    </comment>
    <comment ref="J251" authorId="0" shapeId="0" xr:uid="{410F9F3D-DD32-49AD-8D7C-9145DC49D613}">
      <text>
        <r>
          <rPr>
            <b/>
            <sz val="9"/>
            <color indexed="81"/>
            <rFont val="Tahoma"/>
            <family val="2"/>
          </rPr>
          <t>Species reproductive strategy is live bearer, which is high risk.</t>
        </r>
      </text>
    </comment>
    <comment ref="K251" authorId="0" shapeId="0" xr:uid="{4EA70010-AE5B-497F-B04B-D16D8D1A479C}">
      <text>
        <r>
          <rPr>
            <b/>
            <sz val="9"/>
            <color indexed="81"/>
            <rFont val="Tahoma"/>
            <family val="2"/>
          </rPr>
          <t>Species trophic level is 4.2, which is higher than the highest risk value (3.25).</t>
        </r>
      </text>
    </comment>
    <comment ref="M251" authorId="0" shapeId="0" xr:uid="{8D2FE985-D9FF-4951-A4CE-CAFF48C53B14}">
      <text>
        <r>
          <rPr>
            <b/>
            <sz val="9"/>
            <color indexed="81"/>
            <rFont val="Tahoma"/>
            <family val="2"/>
          </rPr>
          <t>ALL stocks : Worldwide coastal distribution, mainly coastal</t>
        </r>
      </text>
    </comment>
    <comment ref="N251" authorId="0" shapeId="0" xr:uid="{7AD9C976-9A0A-4DE4-89B1-8804BC37E791}">
      <text>
        <r>
          <rPr>
            <b/>
            <sz val="9"/>
            <color indexed="81"/>
            <rFont val="Tahoma"/>
            <family val="2"/>
          </rPr>
          <t>The depth range of the species is 1-80m. For surface gears, the vertical overlap index with this species is 100.00%. This species is reef associated.</t>
        </r>
      </text>
    </comment>
    <comment ref="O251" authorId="0" shapeId="0" xr:uid="{D23FF0A8-B859-411C-A388-4D48BB45260F}">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251" authorId="0" shapeId="0" xr:uid="{4DFD85FA-DC8D-4929-AD99-2E514967AC06}">
      <text>
        <r>
          <rPr>
            <b/>
            <sz val="9"/>
            <color indexed="81"/>
            <rFont val="Tahoma"/>
            <family val="2"/>
          </rPr>
          <t>No direct evidence of survival after capture.</t>
        </r>
      </text>
    </comment>
    <comment ref="E252" authorId="0" shapeId="0" xr:uid="{3CF01907-ED5D-4318-BC44-E4C4AEDF5CB3}">
      <text>
        <r>
          <rPr>
            <b/>
            <sz val="9"/>
            <color indexed="81"/>
            <rFont val="Tahoma"/>
            <family val="2"/>
          </rPr>
          <t>The score is based on the maximum risk score in the family Myliobatidae, which included 1 species.</t>
        </r>
      </text>
    </comment>
    <comment ref="F252" authorId="0" shapeId="0" xr:uid="{378B9F07-4295-4757-AE57-3C4BDACDF7E5}">
      <text>
        <r>
          <rPr>
            <b/>
            <sz val="9"/>
            <color indexed="81"/>
            <rFont val="Tahoma"/>
            <family val="2"/>
          </rPr>
          <t>The score is based on the maximum risk score in the family Agonidae, which included 1 species.</t>
        </r>
      </text>
    </comment>
    <comment ref="G252" authorId="0" shapeId="0" xr:uid="{C7B2FE84-08CD-4D28-97CC-09CB2F8278E6}">
      <text>
        <r>
          <rPr>
            <b/>
            <sz val="9"/>
            <color indexed="81"/>
            <rFont val="Tahoma"/>
            <family val="2"/>
          </rPr>
          <t>The score is based on the maximum risk score in the family Scombridae, which included 27 species.</t>
        </r>
      </text>
    </comment>
    <comment ref="H252" authorId="0" shapeId="0" xr:uid="{F0012C30-F933-4D81-9D7D-591E02F3E654}">
      <text>
        <r>
          <rPr>
            <b/>
            <sz val="9"/>
            <color indexed="81"/>
            <rFont val="Tahoma"/>
            <family val="2"/>
          </rPr>
          <t>The score is based on the maximum risk score in the family Kyphosidae, which included 5 species.</t>
        </r>
      </text>
    </comment>
    <comment ref="I252" authorId="0" shapeId="0" xr:uid="{258832AC-6B4A-4006-B475-D44F7699EC71}">
      <text>
        <r>
          <rPr>
            <b/>
            <sz val="9"/>
            <color indexed="81"/>
            <rFont val="Tahoma"/>
            <family val="2"/>
          </rPr>
          <t>The score is based on the maximum risk score in the family Kyphosidae, which included 5 species.</t>
        </r>
      </text>
    </comment>
    <comment ref="J252" authorId="0" shapeId="0" xr:uid="{B136A154-28D3-461A-961D-0E6A22B47E81}">
      <text>
        <r>
          <rPr>
            <b/>
            <sz val="9"/>
            <color indexed="81"/>
            <rFont val="Tahoma"/>
            <family val="2"/>
          </rPr>
          <t>The score is based on the maximum risk score in the family Agonidae, which included 1 species.</t>
        </r>
      </text>
    </comment>
    <comment ref="K252" authorId="0" shapeId="0" xr:uid="{9E2854FC-1C4F-4D78-A9B4-861F763DD333}">
      <text>
        <r>
          <rPr>
            <b/>
            <sz val="9"/>
            <color indexed="81"/>
            <rFont val="Tahoma"/>
            <family val="2"/>
          </rPr>
          <t>The score is based on the maximum risk score in the family Kyphosidae, which included 5 species.</t>
        </r>
      </text>
    </comment>
    <comment ref="M252" authorId="0" shapeId="0" xr:uid="{E2BF5AE5-904E-477B-AF7A-9A7911FB04C9}">
      <text>
        <r>
          <rPr>
            <b/>
            <sz val="9"/>
            <color indexed="81"/>
            <rFont val="Tahoma"/>
            <family val="2"/>
          </rPr>
          <t>TPT,ALAN,ALAS stocks : Worldwide distribution, absent in Indo-Pacific subtropics, uncommon in Mediterranean</t>
        </r>
      </text>
    </comment>
    <comment ref="N252" authorId="0" shapeId="0" xr:uid="{6BE64FE0-54DB-4811-B469-5AFBF341D051}">
      <text>
        <r>
          <rPr>
            <b/>
            <sz val="9"/>
            <color indexed="81"/>
            <rFont val="Tahoma"/>
            <family val="2"/>
          </rPr>
          <t>The depth range of the species is 1-740m. For surface gears, the vertical overlap index with this species is 13.51%.</t>
        </r>
      </text>
    </comment>
    <comment ref="O252" authorId="0" shapeId="0" xr:uid="{EEB7463D-8E6B-4249-BCC4-E272E5B513C0}">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52" authorId="0" shapeId="0" xr:uid="{AAD6524B-E253-424E-8B0D-07D0F9B1FFF8}">
      <text>
        <r>
          <rPr>
            <b/>
            <sz val="9"/>
            <color indexed="81"/>
            <rFont val="Tahoma"/>
            <family val="2"/>
          </rPr>
          <t>No direct evidence of survival after capture.</t>
        </r>
      </text>
    </comment>
    <comment ref="E253" authorId="0" shapeId="0" xr:uid="{61FC92C6-C9F8-4980-A2D6-BD95EBA4C4E0}">
      <text>
        <r>
          <rPr>
            <b/>
            <sz val="9"/>
            <color indexed="81"/>
            <rFont val="Tahoma"/>
            <family val="2"/>
          </rPr>
          <t>There is no information.</t>
        </r>
      </text>
    </comment>
    <comment ref="F253" authorId="0" shapeId="0" xr:uid="{2C204DDD-8682-47CB-8ECD-50032B9EA5F4}">
      <text>
        <r>
          <rPr>
            <b/>
            <sz val="9"/>
            <color indexed="81"/>
            <rFont val="Tahoma"/>
            <family val="2"/>
          </rPr>
          <t>There is no information.</t>
        </r>
      </text>
    </comment>
    <comment ref="G253" authorId="0" shapeId="0" xr:uid="{8A9C4B06-BE82-4273-BC5C-3624C8B7D90C}">
      <text>
        <r>
          <rPr>
            <b/>
            <sz val="9"/>
            <color indexed="81"/>
            <rFont val="Tahoma"/>
            <family val="2"/>
          </rPr>
          <t>There is no information, but fish are likely to produce &gt;100 eggs/year.</t>
        </r>
      </text>
    </comment>
    <comment ref="H253" authorId="0" shapeId="0" xr:uid="{1177B58B-DB01-4445-90AE-91048CA85768}">
      <text>
        <r>
          <rPr>
            <b/>
            <sz val="9"/>
            <color indexed="81"/>
            <rFont val="Tahoma"/>
            <family val="2"/>
          </rPr>
          <t>Species maximum length is 55, which is lower than the lowest risk value (100cm).</t>
        </r>
      </text>
    </comment>
    <comment ref="I253" authorId="0" shapeId="0" xr:uid="{08B84322-2FE1-4D91-B841-45D45B2CA22C}">
      <text>
        <r>
          <rPr>
            <b/>
            <sz val="9"/>
            <color indexed="81"/>
            <rFont val="Tahoma"/>
            <family val="2"/>
          </rPr>
          <t>Species maximum length is 55cm, which is in the length at maturity medium risk range (40-200cm).</t>
        </r>
      </text>
    </comment>
    <comment ref="J253" authorId="0" shapeId="0" xr:uid="{83A2EEAF-2BF5-4E26-B628-3FABD2EC4C9C}">
      <text>
        <r>
          <rPr>
            <b/>
            <sz val="9"/>
            <color indexed="81"/>
            <rFont val="Tahoma"/>
            <family val="2"/>
          </rPr>
          <t>There is no information, but fish are not live bearers.</t>
        </r>
      </text>
    </comment>
    <comment ref="K253" authorId="0" shapeId="0" xr:uid="{20AEF7AA-82B4-4695-9E05-B57E5666C41C}">
      <text>
        <r>
          <rPr>
            <b/>
            <sz val="9"/>
            <color indexed="81"/>
            <rFont val="Tahoma"/>
            <family val="2"/>
          </rPr>
          <t>Species trophic level is 4.5, which is higher than the highest risk value (3.25).</t>
        </r>
      </text>
    </comment>
    <comment ref="M253" authorId="0" shapeId="0" xr:uid="{82F35D6D-3C5B-4CEC-A509-EDFA021CE1C2}">
      <text>
        <r>
          <rPr>
            <b/>
            <sz val="9"/>
            <color indexed="81"/>
            <rFont val="Tahoma"/>
            <family val="2"/>
          </rPr>
          <t>ALAS,ALI_,ALPS stocks : Southern Oceans distribution</t>
        </r>
      </text>
    </comment>
    <comment ref="N253" authorId="0" shapeId="0" xr:uid="{E0245794-0339-4DE0-BFFF-A941D741B7F0}">
      <text>
        <r>
          <rPr>
            <b/>
            <sz val="9"/>
            <color indexed="81"/>
            <rFont val="Tahoma"/>
            <family val="2"/>
          </rPr>
          <t>The depth range of the species is 1-1000m. For surface gears, the vertical overlap index with this species is 10.00%.</t>
        </r>
      </text>
    </comment>
    <comment ref="O253" authorId="0" shapeId="0" xr:uid="{63B39C52-B1D1-42CE-89DC-4D438F3B36A6}">
      <text>
        <r>
          <rPr>
            <b/>
            <sz val="9"/>
            <color indexed="81"/>
            <rFont val="Tahoma"/>
            <family val="2"/>
          </rPr>
          <t>ALB stocks : The maximum length of the species is 55cm. For albacore fisheries, the length overlap index with this species is 39.29%.</t>
        </r>
      </text>
    </comment>
    <comment ref="P253" authorId="0" shapeId="0" xr:uid="{E0A7D6FB-979D-4A13-945F-D31862352419}">
      <text>
        <r>
          <rPr>
            <b/>
            <sz val="9"/>
            <color indexed="81"/>
            <rFont val="Tahoma"/>
            <family val="2"/>
          </rPr>
          <t>No direct evidence of survival after capture.</t>
        </r>
      </text>
    </comment>
    <comment ref="E254" authorId="0" shapeId="0" xr:uid="{E6EF1EEE-E765-49F8-BA17-C714BB088B80}">
      <text>
        <r>
          <rPr>
            <b/>
            <sz val="9"/>
            <color indexed="81"/>
            <rFont val="Tahoma"/>
            <family val="2"/>
          </rPr>
          <t>Species growth rate (K) is 0.500, which is higher than lowest risk K (0.183) for age at maturity.</t>
        </r>
      </text>
    </comment>
    <comment ref="F254" authorId="0" shapeId="0" xr:uid="{748E2149-8C2C-4F0C-8F68-8A534474A034}">
      <text>
        <r>
          <rPr>
            <b/>
            <sz val="9"/>
            <color indexed="81"/>
            <rFont val="Tahoma"/>
            <family val="2"/>
          </rPr>
          <t>Species growth rate (K) is 0.500, which is higher than lowest risk K (0.30) for maximum age.</t>
        </r>
      </text>
    </comment>
    <comment ref="G254" authorId="0" shapeId="0" xr:uid="{A17AEB9F-2F92-44E6-B0E5-F9E6100E2BE4}">
      <text>
        <r>
          <rPr>
            <b/>
            <sz val="9"/>
            <color indexed="81"/>
            <rFont val="Tahoma"/>
            <family val="2"/>
          </rPr>
          <t>The score is based on the maximum risk score in the family Agonidae, which included 1 species.</t>
        </r>
      </text>
    </comment>
    <comment ref="H254" authorId="0" shapeId="0" xr:uid="{5F928ECD-9DFA-4661-AB2C-007A27551A30}">
      <text>
        <r>
          <rPr>
            <b/>
            <sz val="9"/>
            <color indexed="81"/>
            <rFont val="Tahoma"/>
            <family val="2"/>
          </rPr>
          <t>Species maximum length is 64, which is lower than the lowest risk value (100cm).</t>
        </r>
      </text>
    </comment>
    <comment ref="I254" authorId="0" shapeId="0" xr:uid="{1846E707-591F-4CED-BE18-9225C64B20DC}">
      <text>
        <r>
          <rPr>
            <b/>
            <sz val="9"/>
            <color indexed="81"/>
            <rFont val="Tahoma"/>
            <family val="2"/>
          </rPr>
          <t>Species length at maturity is 26, which is lower than the lowest risk value (40cm).</t>
        </r>
      </text>
    </comment>
    <comment ref="J254" authorId="0" shapeId="0" xr:uid="{4421C140-55D1-40E5-81B2-7784ECCCC132}">
      <text>
        <r>
          <rPr>
            <b/>
            <sz val="9"/>
            <color indexed="81"/>
            <rFont val="Tahoma"/>
            <family val="2"/>
          </rPr>
          <t>Species reproductive strategy is broadcast spawner, which is low risk.</t>
        </r>
      </text>
    </comment>
    <comment ref="K254" authorId="0" shapeId="0" xr:uid="{CC767B29-0761-4DFE-A516-396949E0A376}">
      <text>
        <r>
          <rPr>
            <b/>
            <sz val="9"/>
            <color indexed="81"/>
            <rFont val="Tahoma"/>
            <family val="2"/>
          </rPr>
          <t>Species trophic level is 3.4, which is higher than the highest risk value (3.25).</t>
        </r>
      </text>
    </comment>
    <comment ref="M254" authorId="0" shapeId="0" xr:uid="{A956AADD-FED4-4E6F-9532-FBF21140097D}">
      <text>
        <r>
          <rPr>
            <b/>
            <sz val="9"/>
            <color indexed="81"/>
            <rFont val="Tahoma"/>
            <family val="2"/>
          </rPr>
          <t>ALL stocks : Commercial bait fisheries as well as bycatch in tropical gears. Species is coastal.</t>
        </r>
      </text>
    </comment>
    <comment ref="N254" authorId="0" shapeId="0" xr:uid="{E6FA12E6-BCF2-4415-8EA6-953DAB46C5E3}">
      <text>
        <r>
          <rPr>
            <b/>
            <sz val="9"/>
            <color indexed="81"/>
            <rFont val="Tahoma"/>
            <family val="2"/>
          </rPr>
          <t>Primarily bait for longline/troll gears, but also reported as bycatch in some tuna fisheries.</t>
        </r>
      </text>
    </comment>
    <comment ref="O254" authorId="0" shapeId="0" xr:uid="{07B8DD38-4397-4252-8324-D18709E58EB8}">
      <text>
        <r>
          <rPr>
            <b/>
            <sz val="9"/>
            <color indexed="81"/>
            <rFont val="Tahoma"/>
            <family val="2"/>
          </rPr>
          <t>ALB stocks : The maximum length of the species is 64cm. For albacore fisheries, the length overlap index with this species is 45.71%._x000D_
TPT stocks : The maximum length of the species is 64cm. For tropical surface fisheries, the length overlap index with this species is 58.18%.</t>
        </r>
      </text>
    </comment>
    <comment ref="P254" authorId="0" shapeId="0" xr:uid="{C19DDF8E-F981-4B13-A182-47F80D7CF84B}">
      <text>
        <r>
          <rPr>
            <b/>
            <sz val="9"/>
            <color indexed="81"/>
            <rFont val="Tahoma"/>
            <family val="2"/>
          </rPr>
          <t>No direct evidence of survival after capture.</t>
        </r>
      </text>
    </comment>
    <comment ref="E255" authorId="0" shapeId="0" xr:uid="{48189F9E-F31B-4AF5-8593-83016DA81285}">
      <text>
        <r>
          <rPr>
            <b/>
            <sz val="9"/>
            <color indexed="81"/>
            <rFont val="Tahoma"/>
            <family val="2"/>
          </rPr>
          <t>Species growth rate (K) is 0.318, which is higher than lowest risk K (0.183) for age at maturity.</t>
        </r>
      </text>
    </comment>
    <comment ref="F255" authorId="0" shapeId="0" xr:uid="{8BD9B41D-A57D-4811-A6DE-87DAE1CE45BB}">
      <text>
        <r>
          <rPr>
            <b/>
            <sz val="9"/>
            <color indexed="81"/>
            <rFont val="Tahoma"/>
            <family val="2"/>
          </rPr>
          <t>Species growth rate (K) is 0.318, which is higher than lowest risk K (0.30) for maximum age.</t>
        </r>
      </text>
    </comment>
    <comment ref="G255" authorId="0" shapeId="0" xr:uid="{503D9BD1-32E1-4495-B009-041A85254D9B}">
      <text>
        <r>
          <rPr>
            <b/>
            <sz val="9"/>
            <color indexed="81"/>
            <rFont val="Tahoma"/>
            <family val="2"/>
          </rPr>
          <t>Species fecundity is 1000000 eggs/year, which is higher than the lowest risk value (20000).</t>
        </r>
      </text>
    </comment>
    <comment ref="H255" authorId="0" shapeId="0" xr:uid="{F59D16E3-6898-4B98-8759-2E9D3F25F836}">
      <text>
        <r>
          <rPr>
            <b/>
            <sz val="9"/>
            <color indexed="81"/>
            <rFont val="Tahoma"/>
            <family val="2"/>
          </rPr>
          <t>Species maximum length is 100, which is in the medium risk range (100-300cm).</t>
        </r>
      </text>
    </comment>
    <comment ref="I255" authorId="0" shapeId="0" xr:uid="{6C67CA2F-433E-48ED-9E88-C45505A238A1}">
      <text>
        <r>
          <rPr>
            <b/>
            <sz val="9"/>
            <color indexed="81"/>
            <rFont val="Tahoma"/>
            <family val="2"/>
          </rPr>
          <t>Species length at maturity is 37, which is lower than the lowest risk value (40cm).</t>
        </r>
      </text>
    </comment>
    <comment ref="J255" authorId="0" shapeId="0" xr:uid="{37EB0200-FD2D-41BA-891B-CC87B54408BF}">
      <text>
        <r>
          <rPr>
            <b/>
            <sz val="9"/>
            <color indexed="81"/>
            <rFont val="Tahoma"/>
            <family val="2"/>
          </rPr>
          <t>Species reproductive strategy is broadcast spawner, which is low risk.</t>
        </r>
      </text>
    </comment>
    <comment ref="K255" authorId="0" shapeId="0" xr:uid="{A6AF79B7-193F-4228-9E4C-B769F1BE073E}">
      <text>
        <r>
          <rPr>
            <b/>
            <sz val="9"/>
            <color indexed="81"/>
            <rFont val="Tahoma"/>
            <family val="2"/>
          </rPr>
          <t>Species trophic level is 4.3, which is higher than the highest risk value (3.25).</t>
        </r>
      </text>
    </comment>
    <comment ref="M255" authorId="0" shapeId="0" xr:uid="{16B3D889-FD2C-417D-8F0F-E92E435B543C}">
      <text>
        <r>
          <rPr>
            <b/>
            <sz val="9"/>
            <color indexed="81"/>
            <rFont val="Tahoma"/>
            <family val="2"/>
          </rPr>
          <t>AO_ stocks : Atlantic distribution, absent in Pacific and Indian Oceans</t>
        </r>
      </text>
    </comment>
    <comment ref="N255" authorId="0" shapeId="0" xr:uid="{E9248278-BF09-4705-88CD-91AE85852DD2}">
      <text>
        <r>
          <rPr>
            <b/>
            <sz val="9"/>
            <color indexed="81"/>
            <rFont val="Tahoma"/>
            <family val="2"/>
          </rPr>
          <t>The depth range of the species is 1-40m. For surface gears, the vertical overlap index with this species is 100.00%.</t>
        </r>
      </text>
    </comment>
    <comment ref="O255" authorId="0" shapeId="0" xr:uid="{5088797F-E9B8-4B7A-9A53-E981E1A9A35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55" authorId="0" shapeId="0" xr:uid="{A8DB4EC3-DDDC-477E-8016-4A18C1B746B2}">
      <text>
        <r>
          <rPr>
            <b/>
            <sz val="9"/>
            <color indexed="81"/>
            <rFont val="Tahoma"/>
            <family val="2"/>
          </rPr>
          <t>No direct evidence of survival after capture.</t>
        </r>
      </text>
    </comment>
    <comment ref="E256" authorId="0" shapeId="0" xr:uid="{AAFE2DD0-A543-43F9-A480-169CE0FB7357}">
      <text>
        <r>
          <rPr>
            <b/>
            <sz val="9"/>
            <color indexed="81"/>
            <rFont val="Tahoma"/>
            <family val="2"/>
          </rPr>
          <t>The score is based on the maximum risk score in the family Agonidae, which included 1 species.</t>
        </r>
      </text>
    </comment>
    <comment ref="F256" authorId="0" shapeId="0" xr:uid="{6A146D38-65D9-4B48-ABF4-A9EF3C5A3378}">
      <text>
        <r>
          <rPr>
            <b/>
            <sz val="9"/>
            <color indexed="81"/>
            <rFont val="Tahoma"/>
            <family val="2"/>
          </rPr>
          <t>The score is based on the maximum risk score in the family Agonidae, which included 1 species.</t>
        </r>
      </text>
    </comment>
    <comment ref="G256" authorId="0" shapeId="0" xr:uid="{53F025B8-FF7C-4026-980E-C26447D1ADE9}">
      <text>
        <r>
          <rPr>
            <b/>
            <sz val="9"/>
            <color indexed="81"/>
            <rFont val="Tahoma"/>
            <family val="2"/>
          </rPr>
          <t>There is no information, but fish are likely to produce &gt;100 eggs/year.</t>
        </r>
      </text>
    </comment>
    <comment ref="H256" authorId="0" shapeId="0" xr:uid="{1739D579-6DFA-4635-8AEA-B0C6BCF8DE96}">
      <text>
        <r>
          <rPr>
            <b/>
            <sz val="9"/>
            <color indexed="81"/>
            <rFont val="Tahoma"/>
            <family val="2"/>
          </rPr>
          <t>Species maximum length is 50, which is lower than the lowest risk value (100cm).</t>
        </r>
      </text>
    </comment>
    <comment ref="I256" authorId="0" shapeId="0" xr:uid="{317F92D8-9B78-4E78-9131-B0B405047AA1}">
      <text>
        <r>
          <rPr>
            <b/>
            <sz val="9"/>
            <color indexed="81"/>
            <rFont val="Tahoma"/>
            <family val="2"/>
          </rPr>
          <t>Species maximum length is 50cm, which is in the length at maturity medium risk range (40-200cm).</t>
        </r>
      </text>
    </comment>
    <comment ref="J256" authorId="0" shapeId="0" xr:uid="{53F269A5-6F04-457B-B15E-BF00661FC028}">
      <text>
        <r>
          <rPr>
            <b/>
            <sz val="9"/>
            <color indexed="81"/>
            <rFont val="Tahoma"/>
            <family val="2"/>
          </rPr>
          <t>The score is based on the maximum risk score in the family Scombridae, which included 44 species.</t>
        </r>
      </text>
    </comment>
    <comment ref="K256" authorId="0" shapeId="0" xr:uid="{99BA6E3C-1B91-4652-9484-CA8E85D8D447}">
      <text>
        <r>
          <rPr>
            <b/>
            <sz val="9"/>
            <color indexed="81"/>
            <rFont val="Tahoma"/>
            <family val="2"/>
          </rPr>
          <t>Species trophic level is 2.4, which is lower than the lowest risk value (2.75).</t>
        </r>
      </text>
    </comment>
    <comment ref="M256" authorId="0" shapeId="0" xr:uid="{BD98F7DF-C748-41A3-8FAC-C771D3684C3F}">
      <text>
        <r>
          <rPr>
            <b/>
            <sz val="9"/>
            <color indexed="81"/>
            <rFont val="Tahoma"/>
            <family val="2"/>
          </rPr>
          <t>PO_,IO_,ALAN,ALAS,BEAT,SKAE,SKAW,YFAT stocks : Worldwide distribution, absent in Mediterranean, mainly coastal</t>
        </r>
      </text>
    </comment>
    <comment ref="N256" authorId="0" shapeId="0" xr:uid="{23A3E445-0FC4-433D-89AE-4C49E094F663}">
      <text>
        <r>
          <rPr>
            <b/>
            <sz val="9"/>
            <color indexed="81"/>
            <rFont val="Tahoma"/>
            <family val="2"/>
          </rPr>
          <t>The depth range of the species is 1-75m. For surface gears, the vertical overlap index with this species is 100.00%. This species is reef associated.</t>
        </r>
      </text>
    </comment>
    <comment ref="O256" authorId="0" shapeId="0" xr:uid="{9A0CB090-5870-4951-B2C7-2BCD18C905AD}">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256" authorId="0" shapeId="0" xr:uid="{D509D36C-080D-4E1F-9B97-CA35F5BAA6B6}">
      <text>
        <r>
          <rPr>
            <b/>
            <sz val="9"/>
            <color indexed="81"/>
            <rFont val="Tahoma"/>
            <family val="2"/>
          </rPr>
          <t>No direct evidence of survival after capture.</t>
        </r>
      </text>
    </comment>
    <comment ref="E257" authorId="0" shapeId="0" xr:uid="{D3F2046A-D141-4A3E-B5F0-1DB52019CB8D}">
      <text>
        <r>
          <rPr>
            <b/>
            <sz val="9"/>
            <color indexed="81"/>
            <rFont val="Tahoma"/>
            <family val="2"/>
          </rPr>
          <t>Species growth rate (K) is 0.900, which is higher than lowest risk K (0.183) for age at maturity.</t>
        </r>
      </text>
    </comment>
    <comment ref="F257" authorId="0" shapeId="0" xr:uid="{3532BF90-904B-4F4B-9ED2-46AE98DC972F}">
      <text>
        <r>
          <rPr>
            <b/>
            <sz val="9"/>
            <color indexed="81"/>
            <rFont val="Tahoma"/>
            <family val="2"/>
          </rPr>
          <t>Species growth rate (K) is 0.900, which is higher than lowest risk K (0.30) for maximum age.</t>
        </r>
      </text>
    </comment>
    <comment ref="G257" authorId="0" shapeId="0" xr:uid="{04D3E343-91DB-4F95-8E56-B2459402FF50}">
      <text>
        <r>
          <rPr>
            <b/>
            <sz val="9"/>
            <color indexed="81"/>
            <rFont val="Tahoma"/>
            <family val="2"/>
          </rPr>
          <t>There is no information.</t>
        </r>
      </text>
    </comment>
    <comment ref="H257" authorId="0" shapeId="0" xr:uid="{88D4525E-1978-4B41-8896-67109441B568}">
      <text>
        <r>
          <rPr>
            <b/>
            <sz val="9"/>
            <color indexed="81"/>
            <rFont val="Tahoma"/>
            <family val="2"/>
          </rPr>
          <t>Species maximum length is 124, which is in the medium risk range (100-300cm).</t>
        </r>
      </text>
    </comment>
    <comment ref="I257" authorId="0" shapeId="0" xr:uid="{1D5778C0-041C-4B1B-8DF5-C4D9EF1BA3A5}">
      <text>
        <r>
          <rPr>
            <b/>
            <sz val="9"/>
            <color indexed="81"/>
            <rFont val="Tahoma"/>
            <family val="2"/>
          </rPr>
          <t>Species length at maturity is 92, which is in the medium risk range (40-200cm).</t>
        </r>
      </text>
    </comment>
    <comment ref="J257" authorId="0" shapeId="0" xr:uid="{F8FA4EF5-EF83-47AB-8F27-048598613E7E}">
      <text>
        <r>
          <rPr>
            <b/>
            <sz val="9"/>
            <color indexed="81"/>
            <rFont val="Tahoma"/>
            <family val="2"/>
          </rPr>
          <t>Species reproductive strategy is broadcast spawner, which is low risk.</t>
        </r>
      </text>
    </comment>
    <comment ref="K257" authorId="0" shapeId="0" xr:uid="{58F9250E-A208-4AA0-8892-E380E03B3EFC}">
      <text>
        <r>
          <rPr>
            <b/>
            <sz val="9"/>
            <color indexed="81"/>
            <rFont val="Tahoma"/>
            <family val="2"/>
          </rPr>
          <t>Species trophic level is 2.4, which is lower than the lowest risk value (2.75).</t>
        </r>
      </text>
    </comment>
    <comment ref="M257" authorId="0" shapeId="0" xr:uid="{C5F0DCB6-9D50-45AD-8A86-8D0BBD02E7EE}">
      <text>
        <r>
          <rPr>
            <b/>
            <sz val="9"/>
            <color indexed="81"/>
            <rFont val="Tahoma"/>
            <family val="2"/>
          </rPr>
          <t>PO_,IO_,ALAM stocks : Worldwide distribution, absent in North and tropical Atlantic</t>
        </r>
      </text>
    </comment>
    <comment ref="N257" authorId="0" shapeId="0" xr:uid="{D44D4971-0916-4DC5-B3ED-AACA53753266}">
      <text>
        <r>
          <rPr>
            <b/>
            <sz val="9"/>
            <color indexed="81"/>
            <rFont val="Tahoma"/>
            <family val="2"/>
          </rPr>
          <t>Bait for other gears. No encounters expected.</t>
        </r>
      </text>
    </comment>
    <comment ref="O257" authorId="0" shapeId="0" xr:uid="{5B39AC1C-8F19-4797-8815-DF4B4DDC582C}">
      <text>
        <r>
          <rPr>
            <b/>
            <sz val="9"/>
            <color indexed="81"/>
            <rFont val="Tahoma"/>
            <family val="2"/>
          </rPr>
          <t>ALB stocks : The maximum length of the species is 124cm. For albacore fisheries, the length overlap index with this species is 88.57%._x000D_
TPT stocks : The maximum length of the species is 124cm. For tropical surface fisheries, the length overlap index with this species is 100.00%.</t>
        </r>
      </text>
    </comment>
    <comment ref="P257" authorId="0" shapeId="0" xr:uid="{75BCF1D6-BFC0-4243-8FD4-6967D3035C9B}">
      <text>
        <r>
          <rPr>
            <b/>
            <sz val="9"/>
            <color indexed="81"/>
            <rFont val="Tahoma"/>
            <family val="2"/>
          </rPr>
          <t>No direct evidence of survival after capture.</t>
        </r>
      </text>
    </comment>
    <comment ref="E258" authorId="0" shapeId="0" xr:uid="{B13554F8-D9AE-4CA3-A4EA-9ED64AB2B831}">
      <text>
        <r>
          <rPr>
            <b/>
            <sz val="9"/>
            <color indexed="81"/>
            <rFont val="Tahoma"/>
            <family val="2"/>
          </rPr>
          <t>The score is based on the maximum risk score in the family Agonidae, which included 1 species.</t>
        </r>
      </text>
    </comment>
    <comment ref="F258" authorId="0" shapeId="0" xr:uid="{DA35B893-69BC-47D1-894C-E3D3E220F4AA}">
      <text>
        <r>
          <rPr>
            <b/>
            <sz val="9"/>
            <color indexed="81"/>
            <rFont val="Tahoma"/>
            <family val="2"/>
          </rPr>
          <t>The score is based on the maximum risk score in the family Balistidae , which included 2 species.</t>
        </r>
      </text>
    </comment>
    <comment ref="G258" authorId="0" shapeId="0" xr:uid="{9CD71093-D06B-4449-90E4-3EFD61D48227}">
      <text>
        <r>
          <rPr>
            <b/>
            <sz val="9"/>
            <color indexed="81"/>
            <rFont val="Tahoma"/>
            <family val="2"/>
          </rPr>
          <t>The score is based on the maximum risk score in the family Agonidae, which included 1 species.</t>
        </r>
      </text>
    </comment>
    <comment ref="H258" authorId="0" shapeId="0" xr:uid="{8C4A6705-14F6-4EA0-95D6-8E1F4A6E67FA}">
      <text>
        <r>
          <rPr>
            <b/>
            <sz val="9"/>
            <color indexed="81"/>
            <rFont val="Tahoma"/>
            <family val="2"/>
          </rPr>
          <t>The score is based on the maximum risk score in the family Lamnidae, which included 5 species.</t>
        </r>
      </text>
    </comment>
    <comment ref="I258" authorId="0" shapeId="0" xr:uid="{A9BA5FAF-FB8B-4D0E-9F97-CB53C499B56B}">
      <text>
        <r>
          <rPr>
            <b/>
            <sz val="9"/>
            <color indexed="81"/>
            <rFont val="Tahoma"/>
            <family val="2"/>
          </rPr>
          <t>The score is based on the maximum risk score in the family Agonidae, which included 1 species.</t>
        </r>
      </text>
    </comment>
    <comment ref="J258" authorId="0" shapeId="0" xr:uid="{5A0F72DD-8E17-4BC1-A35A-FEFD68BC4895}">
      <text>
        <r>
          <rPr>
            <b/>
            <sz val="9"/>
            <color indexed="81"/>
            <rFont val="Tahoma"/>
            <family val="2"/>
          </rPr>
          <t>The score is based on the maximum risk score in the family Agonidae, which included 1 species.</t>
        </r>
      </text>
    </comment>
    <comment ref="K258" authorId="0" shapeId="0" xr:uid="{694A452C-4EDA-4E8A-AA3C-0324F3219B75}">
      <text>
        <r>
          <rPr>
            <b/>
            <sz val="9"/>
            <color indexed="81"/>
            <rFont val="Tahoma"/>
            <family val="2"/>
          </rPr>
          <t>The score is based on the maximum risk score in the family Lamnidae, which included 5 species.</t>
        </r>
      </text>
    </comment>
    <comment ref="M258" authorId="0" shapeId="0" xr:uid="{194019CE-88F3-4D6F-97FD-F5982E3CF5C9}">
      <text>
        <r>
          <rPr>
            <b/>
            <sz val="9"/>
            <color indexed="81"/>
            <rFont val="Tahoma"/>
            <family val="2"/>
          </rPr>
          <t>ALL stocks : Mixed species catches are likely to include species with pelagics.</t>
        </r>
      </text>
    </comment>
    <comment ref="N258" authorId="0" shapeId="0" xr:uid="{EE1BCD06-1BC8-4D38-AA6D-ED4261158E43}">
      <text>
        <r>
          <rPr>
            <b/>
            <sz val="9"/>
            <color indexed="81"/>
            <rFont val="Tahoma"/>
            <family val="2"/>
          </rPr>
          <t>The depth range of the species is 1-150m. For surface gears, the vertical overlap index with this species is 66.67%.</t>
        </r>
      </text>
    </comment>
    <comment ref="O258" authorId="0" shapeId="0" xr:uid="{64C2E21E-FB5B-49D9-8116-1997ECB5DF76}">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58" authorId="0" shapeId="0" xr:uid="{C5E1872B-4649-45FC-A4CE-DDF336C30F68}">
      <text>
        <r>
          <rPr>
            <b/>
            <sz val="9"/>
            <color indexed="81"/>
            <rFont val="Tahoma"/>
            <family val="2"/>
          </rPr>
          <t>No direct evidence of survival after capture.</t>
        </r>
      </text>
    </comment>
    <comment ref="E259" authorId="0" shapeId="0" xr:uid="{D8A115A1-61B8-4034-8075-6D13689CFDF3}">
      <text>
        <r>
          <rPr>
            <b/>
            <sz val="9"/>
            <color indexed="81"/>
            <rFont val="Tahoma"/>
            <family val="2"/>
          </rPr>
          <t>Species growth rate (K) is 0.441, which is higher than lowest risk K (0.183) for age at maturity.</t>
        </r>
      </text>
    </comment>
    <comment ref="F259" authorId="0" shapeId="0" xr:uid="{3B9070E6-E53F-426A-943A-94B910EA099D}">
      <text>
        <r>
          <rPr>
            <b/>
            <sz val="9"/>
            <color indexed="81"/>
            <rFont val="Tahoma"/>
            <family val="2"/>
          </rPr>
          <t>Species growth rate (K) is 0.441, which is higher than lowest risk K (0.30) for maximum age.</t>
        </r>
      </text>
    </comment>
    <comment ref="G259" authorId="0" shapeId="0" xr:uid="{C7C96986-D6A0-4123-8ED5-69A0A22AAC5E}">
      <text>
        <r>
          <rPr>
            <b/>
            <sz val="9"/>
            <color indexed="81"/>
            <rFont val="Tahoma"/>
            <family val="2"/>
          </rPr>
          <t>Species fecundity is 3000000 eggs/year, which is higher than the lowest risk value (20000).</t>
        </r>
      </text>
    </comment>
    <comment ref="H259" authorId="0" shapeId="0" xr:uid="{BD8BE94F-74DC-4D93-8AE6-8490DC5C74CD}">
      <text>
        <r>
          <rPr>
            <b/>
            <sz val="9"/>
            <color indexed="81"/>
            <rFont val="Tahoma"/>
            <family val="2"/>
          </rPr>
          <t>Species maximum length is 420, which is higher than the highest risk value (300cm).</t>
        </r>
      </text>
    </comment>
    <comment ref="I259" authorId="0" shapeId="0" xr:uid="{CD749C1A-9993-4576-95F6-6A82709F9E07}">
      <text>
        <r>
          <rPr>
            <b/>
            <sz val="9"/>
            <color indexed="81"/>
            <rFont val="Tahoma"/>
            <family val="2"/>
          </rPr>
          <t>Species length at maturity is 210, which is higher than the highest risk value (200cm).</t>
        </r>
      </text>
    </comment>
    <comment ref="J259" authorId="0" shapeId="0" xr:uid="{D5E4ED00-EC7B-44E1-9807-28ADD384B128}">
      <text>
        <r>
          <rPr>
            <b/>
            <sz val="9"/>
            <color indexed="81"/>
            <rFont val="Tahoma"/>
            <family val="2"/>
          </rPr>
          <t>Species reproductive strategy is broadcast spawner, which is low risk.</t>
        </r>
      </text>
    </comment>
    <comment ref="K259" authorId="0" shapeId="0" xr:uid="{304BB8EA-C940-4522-95B8-4628B3AEEAC9}">
      <text>
        <r>
          <rPr>
            <b/>
            <sz val="9"/>
            <color indexed="81"/>
            <rFont val="Tahoma"/>
            <family val="2"/>
          </rPr>
          <t>Species trophic level is 4.5, which is higher than the highest risk value (3.25).</t>
        </r>
      </text>
    </comment>
    <comment ref="M259" authorId="0" shapeId="0" xr:uid="{0A9F7DB0-F4E9-404C-BFA1-B5F59B61657C}">
      <text>
        <r>
          <rPr>
            <b/>
            <sz val="9"/>
            <color indexed="81"/>
            <rFont val="Tahoma"/>
            <family val="2"/>
          </rPr>
          <t>PO_,IO_ stocks : Worldwide distribution, absent in North and Central Atlantic</t>
        </r>
      </text>
    </comment>
    <comment ref="N259" authorId="0" shapeId="0" xr:uid="{2578E580-6033-4EDA-AB64-BF7EC3580741}">
      <text>
        <r>
          <rPr>
            <b/>
            <sz val="9"/>
            <color indexed="81"/>
            <rFont val="Tahoma"/>
            <family val="2"/>
          </rPr>
          <t>The depth range of the species is 1-200m. For surface gears, the vertical overlap index with this species is 50.00%.</t>
        </r>
      </text>
    </comment>
    <comment ref="O259" authorId="0" shapeId="0" xr:uid="{11723FFD-E9BB-482B-96D9-01C62005A832}">
      <text>
        <r>
          <rPr>
            <b/>
            <sz val="9"/>
            <color indexed="81"/>
            <rFont val="Tahoma"/>
            <family val="2"/>
          </rPr>
          <t>ALB stocks : The maximum length of the species is 420cm. For albacore fisheries, the length overlap index with this species is 100.00%._x000D_
TPT stocks : The maximum length of the species is 420cm. For tropical surface fisheries, the length overlap index with this species is 100.00%.</t>
        </r>
      </text>
    </comment>
    <comment ref="P259" authorId="0" shapeId="0" xr:uid="{18E366B4-8103-4C48-B8B0-51366EF5F173}">
      <text>
        <r>
          <rPr>
            <b/>
            <sz val="9"/>
            <color indexed="81"/>
            <rFont val="Tahoma"/>
            <family val="2"/>
          </rPr>
          <t>No direct evidence of survival after capture.</t>
        </r>
      </text>
    </comment>
    <comment ref="E260" authorId="0" shapeId="0" xr:uid="{021E73EB-A1C1-4F5F-9CE5-E555ECCD13BD}">
      <text>
        <r>
          <rPr>
            <b/>
            <sz val="9"/>
            <color indexed="81"/>
            <rFont val="Tahoma"/>
            <family val="2"/>
          </rPr>
          <t>Species growth rate (K) is 0.083, which is in the medium risk K range (0.061-0.183) for age at maturity.</t>
        </r>
      </text>
    </comment>
    <comment ref="F260" authorId="0" shapeId="0" xr:uid="{0E8F9E39-A52C-461D-9674-18D53AE98FD1}">
      <text>
        <r>
          <rPr>
            <b/>
            <sz val="9"/>
            <color indexed="81"/>
            <rFont val="Tahoma"/>
            <family val="2"/>
          </rPr>
          <t>Species growth rate (K) is 0.083, which is lower than highest risk K (0.12) for maximum age.</t>
        </r>
      </text>
    </comment>
    <comment ref="G260" authorId="0" shapeId="0" xr:uid="{AF96C24A-4BCE-43FB-9E71-A1562F9822CD}">
      <text>
        <r>
          <rPr>
            <b/>
            <sz val="9"/>
            <color indexed="81"/>
            <rFont val="Tahoma"/>
            <family val="2"/>
          </rPr>
          <t>There is no information, but fish are likely to produce &gt;100 eggs/year.</t>
        </r>
      </text>
    </comment>
    <comment ref="H260" authorId="0" shapeId="0" xr:uid="{3FD22DEF-502B-457E-97CB-556FC405CC12}">
      <text>
        <r>
          <rPr>
            <b/>
            <sz val="9"/>
            <color indexed="81"/>
            <rFont val="Tahoma"/>
            <family val="2"/>
          </rPr>
          <t>Species maximum length is 150, which is in the medium risk range (100-300cm).</t>
        </r>
      </text>
    </comment>
    <comment ref="I260" authorId="0" shapeId="0" xr:uid="{21F77EF3-462F-45D9-9C2E-449BB2DFE4C1}">
      <text>
        <r>
          <rPr>
            <b/>
            <sz val="9"/>
            <color indexed="81"/>
            <rFont val="Tahoma"/>
            <family val="2"/>
          </rPr>
          <t>Species length at maturity is 76, which is in the medium risk range (40-200cm).</t>
        </r>
      </text>
    </comment>
    <comment ref="J260" authorId="0" shapeId="0" xr:uid="{350A6D75-D560-4F61-A4CF-04F649ABC000}">
      <text>
        <r>
          <rPr>
            <b/>
            <sz val="9"/>
            <color indexed="81"/>
            <rFont val="Tahoma"/>
            <family val="2"/>
          </rPr>
          <t>Species reproductive strategy is broadcast spawner, which is low risk.</t>
        </r>
      </text>
    </comment>
    <comment ref="K260" authorId="0" shapeId="0" xr:uid="{17193D52-6857-40D4-AB9F-DFCB75393235}">
      <text>
        <r>
          <rPr>
            <b/>
            <sz val="9"/>
            <color indexed="81"/>
            <rFont val="Tahoma"/>
            <family val="2"/>
          </rPr>
          <t>Species trophic level is 4.2, which is higher than the highest risk value (3.25).</t>
        </r>
      </text>
    </comment>
    <comment ref="M260" authorId="0" shapeId="0" xr:uid="{175FB54E-25DF-4540-BABF-B8D6A3695A52}">
      <text>
        <r>
          <rPr>
            <b/>
            <sz val="9"/>
            <color indexed="81"/>
            <rFont val="Tahoma"/>
            <family val="2"/>
          </rPr>
          <t>ALAM,ALAN,BEAT,SKAE,YFAT stocks : Distribution subtropical NE Atlantic only. Species is coastal.</t>
        </r>
      </text>
    </comment>
    <comment ref="N260" authorId="0" shapeId="0" xr:uid="{55187F5B-74A9-47B4-A66B-926E6B825FCF}">
      <text>
        <r>
          <rPr>
            <b/>
            <sz val="9"/>
            <color indexed="81"/>
            <rFont val="Tahoma"/>
            <family val="2"/>
          </rPr>
          <t>Not evaluated</t>
        </r>
      </text>
    </comment>
    <comment ref="O260" authorId="0" shapeId="0" xr:uid="{593D22DB-92F5-44A6-841E-F3E69E67D734}">
      <text>
        <r>
          <rPr>
            <b/>
            <sz val="9"/>
            <color indexed="81"/>
            <rFont val="Tahoma"/>
            <family val="2"/>
          </rPr>
          <t>Not evaluated</t>
        </r>
      </text>
    </comment>
    <comment ref="P260" authorId="0" shapeId="0" xr:uid="{4536D6D1-1E14-486C-9F00-44169A303BB3}">
      <text>
        <r>
          <rPr>
            <b/>
            <sz val="9"/>
            <color indexed="81"/>
            <rFont val="Tahoma"/>
            <family val="2"/>
          </rPr>
          <t>Not evaluated</t>
        </r>
      </text>
    </comment>
    <comment ref="E261" authorId="0" shapeId="0" xr:uid="{2B374100-30E4-4AC0-97B9-3B5A5F64DD38}">
      <text>
        <r>
          <rPr>
            <b/>
            <sz val="9"/>
            <color indexed="81"/>
            <rFont val="Tahoma"/>
            <family val="2"/>
          </rPr>
          <t>The score is based on the maximum risk score in the family Scombridae, which included 35 species.</t>
        </r>
      </text>
    </comment>
    <comment ref="F261" authorId="0" shapeId="0" xr:uid="{474ECA69-252B-4923-9CF5-7E3F8A9802C1}">
      <text>
        <r>
          <rPr>
            <b/>
            <sz val="9"/>
            <color indexed="81"/>
            <rFont val="Tahoma"/>
            <family val="2"/>
          </rPr>
          <t>The score is based on the maximum risk score in the family Scombridae, which included 35 species.</t>
        </r>
      </text>
    </comment>
    <comment ref="G261" authorId="0" shapeId="0" xr:uid="{FF9970A2-9140-44CD-81B8-F147E7669AD3}">
      <text>
        <r>
          <rPr>
            <b/>
            <sz val="9"/>
            <color indexed="81"/>
            <rFont val="Tahoma"/>
            <family val="2"/>
          </rPr>
          <t>The score is based on the maximum risk score in the family Scombridae, which included 27 species.</t>
        </r>
      </text>
    </comment>
    <comment ref="H261" authorId="0" shapeId="0" xr:uid="{468D7AD3-B88E-4DF3-BDA8-548CADE6599F}">
      <text>
        <r>
          <rPr>
            <b/>
            <sz val="9"/>
            <color indexed="81"/>
            <rFont val="Tahoma"/>
            <family val="2"/>
          </rPr>
          <t>The score is based on the maximum risk score in the family Scombridae, which included 50 species.</t>
        </r>
      </text>
    </comment>
    <comment ref="I261" authorId="0" shapeId="0" xr:uid="{DD51CE2C-9380-4CE4-8F21-0BBDA095F987}">
      <text>
        <r>
          <rPr>
            <b/>
            <sz val="9"/>
            <color indexed="81"/>
            <rFont val="Tahoma"/>
            <family val="2"/>
          </rPr>
          <t>The score is based on the maximum risk score in the family Scombridae, which included 50 species.</t>
        </r>
      </text>
    </comment>
    <comment ref="J261" authorId="0" shapeId="0" xr:uid="{E0863C4E-A060-4E1B-A3AE-0888EE2156F5}">
      <text>
        <r>
          <rPr>
            <b/>
            <sz val="9"/>
            <color indexed="81"/>
            <rFont val="Tahoma"/>
            <family val="2"/>
          </rPr>
          <t>The score is based on the maximum risk score in the family Scombridae, which included 44 species.</t>
        </r>
      </text>
    </comment>
    <comment ref="K261" authorId="0" shapeId="0" xr:uid="{143E176E-A2DD-4723-9CFE-092C8E6F1671}">
      <text>
        <r>
          <rPr>
            <b/>
            <sz val="9"/>
            <color indexed="81"/>
            <rFont val="Tahoma"/>
            <family val="2"/>
          </rPr>
          <t>The score is based on the maximum risk score in the family Scombridae, which included 50 species.</t>
        </r>
      </text>
    </comment>
    <comment ref="M261" authorId="0" shapeId="0" xr:uid="{EF491C1B-EE3A-4BAA-95D7-3A329C77CC6F}">
      <text>
        <r>
          <rPr>
            <b/>
            <sz val="9"/>
            <color indexed="81"/>
            <rFont val="Tahoma"/>
            <family val="2"/>
          </rPr>
          <t>ALL stocks : Worldwide pelagic distribution</t>
        </r>
      </text>
    </comment>
    <comment ref="N261" authorId="0" shapeId="0" xr:uid="{C8C3A013-8ED3-4B6E-A5B2-AA0824292045}">
      <text>
        <r>
          <rPr>
            <b/>
            <sz val="9"/>
            <color indexed="81"/>
            <rFont val="Tahoma"/>
            <family val="2"/>
          </rPr>
          <t>The depth range of the species is 1-200m. For surface gears, the vertical overlap index with this species is 50.00%.</t>
        </r>
      </text>
    </comment>
    <comment ref="O261" authorId="0" shapeId="0" xr:uid="{FF75ACBD-1AB1-48CC-B2D4-04D865C485D3}">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261" authorId="0" shapeId="0" xr:uid="{B0B31FC9-5B24-4A8A-A96C-178E28DE63D6}">
      <text>
        <r>
          <rPr>
            <b/>
            <sz val="9"/>
            <color indexed="81"/>
            <rFont val="Tahoma"/>
            <family val="2"/>
          </rPr>
          <t>No direct evidence of survival after capture.</t>
        </r>
      </text>
    </comment>
    <comment ref="E262" authorId="0" shapeId="0" xr:uid="{CE45DD96-443D-4F3A-84D7-A1E786829AFB}">
      <text>
        <r>
          <rPr>
            <b/>
            <sz val="9"/>
            <color indexed="81"/>
            <rFont val="Tahoma"/>
            <family val="2"/>
          </rPr>
          <t>Species growth rate (K) is 0.132, which is in the medium risk K range (0.061-0.183) for age at maturity.</t>
        </r>
      </text>
    </comment>
    <comment ref="F262" authorId="0" shapeId="0" xr:uid="{73310D17-6C3A-4D77-A374-93038439B20D}">
      <text>
        <r>
          <rPr>
            <b/>
            <sz val="9"/>
            <color indexed="81"/>
            <rFont val="Tahoma"/>
            <family val="2"/>
          </rPr>
          <t>Species growth rate (K) is 0.132, which is in the medium risk K range (0.12-0.30) for maximum age.</t>
        </r>
      </text>
    </comment>
    <comment ref="G262" authorId="0" shapeId="0" xr:uid="{078AAAF9-EA76-4E0F-AD6D-6C6FA763E84D}">
      <text>
        <r>
          <rPr>
            <b/>
            <sz val="9"/>
            <color indexed="81"/>
            <rFont val="Tahoma"/>
            <family val="2"/>
          </rPr>
          <t>Species fecundity is 1000000 eggs/year, which is higher than the lowest risk value (20000).</t>
        </r>
      </text>
    </comment>
    <comment ref="H262" authorId="0" shapeId="0" xr:uid="{BC5BD30E-A9D8-410A-BCE3-941D79ACB055}">
      <text>
        <r>
          <rPr>
            <b/>
            <sz val="9"/>
            <color indexed="81"/>
            <rFont val="Tahoma"/>
            <family val="2"/>
          </rPr>
          <t>Species maximum length is 200, which is in the medium risk range (100-300cm).</t>
        </r>
      </text>
    </comment>
    <comment ref="I262" authorId="0" shapeId="0" xr:uid="{62A45A10-66A4-4673-BCC7-FAE075EE8B1F}">
      <text>
        <r>
          <rPr>
            <b/>
            <sz val="9"/>
            <color indexed="81"/>
            <rFont val="Tahoma"/>
            <family val="2"/>
          </rPr>
          <t>Species length at maturity is 50, which is in the medium risk range (40-200cm).</t>
        </r>
      </text>
    </comment>
    <comment ref="J262" authorId="0" shapeId="0" xr:uid="{D5B5013F-E295-4ECA-BF92-BCE48B9D5F09}">
      <text>
        <r>
          <rPr>
            <b/>
            <sz val="9"/>
            <color indexed="81"/>
            <rFont val="Tahoma"/>
            <family val="2"/>
          </rPr>
          <t>Species reproductive strategy is broadcast spawner, which is low risk.</t>
        </r>
      </text>
    </comment>
    <comment ref="K262" authorId="0" shapeId="0" xr:uid="{6DA2CEEE-57D1-4352-9D34-BA5DAD17F678}">
      <text>
        <r>
          <rPr>
            <b/>
            <sz val="9"/>
            <color indexed="81"/>
            <rFont val="Tahoma"/>
            <family val="2"/>
          </rPr>
          <t>Species trophic level is 4.5, which is higher than the highest risk value (3.25).</t>
        </r>
      </text>
    </comment>
    <comment ref="M262" authorId="0" shapeId="0" xr:uid="{8640475F-77AC-4715-BD25-E4C8248484C1}">
      <text>
        <r>
          <rPr>
            <b/>
            <sz val="9"/>
            <color indexed="81"/>
            <rFont val="Tahoma"/>
            <family val="2"/>
          </rPr>
          <t>ALAM,ALAN,BEAT,SKAE,YFAT stocks : Distribution subtropical NE Atlantic only.</t>
        </r>
      </text>
    </comment>
    <comment ref="N262" authorId="0" shapeId="0" xr:uid="{18C23324-A945-4881-B597-1592A769B61B}">
      <text>
        <r>
          <rPr>
            <b/>
            <sz val="9"/>
            <color indexed="81"/>
            <rFont val="Tahoma"/>
            <family val="2"/>
          </rPr>
          <t>Not evaluated</t>
        </r>
      </text>
    </comment>
    <comment ref="O262" authorId="0" shapeId="0" xr:uid="{338638B8-28BE-4E2F-926A-66CD7DA1F178}">
      <text>
        <r>
          <rPr>
            <b/>
            <sz val="9"/>
            <color indexed="81"/>
            <rFont val="Tahoma"/>
            <family val="2"/>
          </rPr>
          <t>Not evaluated</t>
        </r>
      </text>
    </comment>
    <comment ref="P262" authorId="0" shapeId="0" xr:uid="{744BB099-4FB5-4662-9982-591CFAA88B4D}">
      <text>
        <r>
          <rPr>
            <b/>
            <sz val="9"/>
            <color indexed="81"/>
            <rFont val="Tahoma"/>
            <family val="2"/>
          </rPr>
          <t>Not evaluated</t>
        </r>
      </text>
    </comment>
    <comment ref="E263" authorId="0" shapeId="0" xr:uid="{5CBFD7D6-7A06-4E51-8197-06FFBEF4B3BF}">
      <text>
        <r>
          <rPr>
            <b/>
            <sz val="9"/>
            <color indexed="81"/>
            <rFont val="Tahoma"/>
            <family val="2"/>
          </rPr>
          <t>The score is based on the maximum risk score in the family Agonidae, which included 1 species.</t>
        </r>
      </text>
    </comment>
    <comment ref="F263" authorId="0" shapeId="0" xr:uid="{9D933F66-2634-4AFC-A1DC-941CD181CB98}">
      <text>
        <r>
          <rPr>
            <b/>
            <sz val="9"/>
            <color indexed="81"/>
            <rFont val="Tahoma"/>
            <family val="2"/>
          </rPr>
          <t>The score is based on the maximum risk score in the family Molidae, which included 1 species.</t>
        </r>
      </text>
    </comment>
    <comment ref="G263" authorId="0" shapeId="0" xr:uid="{59653C20-94FC-41D8-9BA8-13705D23ED1E}">
      <text>
        <r>
          <rPr>
            <b/>
            <sz val="9"/>
            <color indexed="81"/>
            <rFont val="Tahoma"/>
            <family val="2"/>
          </rPr>
          <t>Species fecundity is 300000000 eggs/year, which is higher than the lowest risk value (20000).</t>
        </r>
      </text>
    </comment>
    <comment ref="H263" authorId="0" shapeId="0" xr:uid="{B891C500-BC34-4095-8011-84D5DF9F6267}">
      <text>
        <r>
          <rPr>
            <b/>
            <sz val="9"/>
            <color indexed="81"/>
            <rFont val="Tahoma"/>
            <family val="2"/>
          </rPr>
          <t>Species maximum length is 333, which is higher than the highest risk value (300cm).</t>
        </r>
      </text>
    </comment>
    <comment ref="I263" authorId="0" shapeId="0" xr:uid="{C2AC63D4-D98C-49D6-B22B-842D86353A9B}">
      <text>
        <r>
          <rPr>
            <b/>
            <sz val="9"/>
            <color indexed="81"/>
            <rFont val="Tahoma"/>
            <family val="2"/>
          </rPr>
          <t>Species maximum length is 333cm, which is higher than the highest risk value (200cm).</t>
        </r>
      </text>
    </comment>
    <comment ref="J263" authorId="0" shapeId="0" xr:uid="{F44D5B8E-CDC5-41FE-9075-8B2E37718781}">
      <text>
        <r>
          <rPr>
            <b/>
            <sz val="9"/>
            <color indexed="81"/>
            <rFont val="Tahoma"/>
            <family val="2"/>
          </rPr>
          <t>Species reproductive strategy is broadcast spawner, which is low risk.</t>
        </r>
      </text>
    </comment>
    <comment ref="K263" authorId="0" shapeId="0" xr:uid="{A4CE8929-3963-442E-9F73-9BF033CED090}">
      <text>
        <r>
          <rPr>
            <b/>
            <sz val="9"/>
            <color indexed="81"/>
            <rFont val="Tahoma"/>
            <family val="2"/>
          </rPr>
          <t>Species trophic level is 3.7, which is higher than the highest risk value (3.25).</t>
        </r>
      </text>
    </comment>
    <comment ref="M263" authorId="0" shapeId="0" xr:uid="{AFA96197-8B9C-4FCD-9AE5-BE0556820E1A}">
      <text>
        <r>
          <rPr>
            <b/>
            <sz val="9"/>
            <color indexed="81"/>
            <rFont val="Tahoma"/>
            <family val="2"/>
          </rPr>
          <t>ALL stocks : Includes species with a worldwide pelagic distribution.</t>
        </r>
      </text>
    </comment>
    <comment ref="N263" authorId="0" shapeId="0" xr:uid="{06DDF003-D40D-4EA2-855E-13FF2FD70EB0}">
      <text>
        <r>
          <rPr>
            <b/>
            <sz val="9"/>
            <color indexed="81"/>
            <rFont val="Tahoma"/>
            <family val="2"/>
          </rPr>
          <t>The depth range of the species is 30-480m. For surface gears, the vertical overlap index with this species is 15.74%.</t>
        </r>
      </text>
    </comment>
    <comment ref="O263" authorId="0" shapeId="0" xr:uid="{5B3D99B7-9648-47E5-8261-98B5F0F8E402}">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63" authorId="0" shapeId="0" xr:uid="{741AC441-2410-438D-B1D9-32B3F84A8806}">
      <text>
        <r>
          <rPr>
            <b/>
            <sz val="9"/>
            <color indexed="81"/>
            <rFont val="Tahoma"/>
            <family val="2"/>
          </rPr>
          <t>No direct evidence of survival after capture.</t>
        </r>
      </text>
    </comment>
    <comment ref="E264" authorId="0" shapeId="0" xr:uid="{92A01E7E-A102-43E8-9A88-32262C0C28EC}">
      <text>
        <r>
          <rPr>
            <b/>
            <sz val="9"/>
            <color indexed="81"/>
            <rFont val="Tahoma"/>
            <family val="2"/>
          </rPr>
          <t>The score is based on the maximum risk score in the family Myliobatidae, which included 1 species.</t>
        </r>
      </text>
    </comment>
    <comment ref="F264" authorId="0" shapeId="0" xr:uid="{31D6A41F-FEF8-438E-B57A-A4FD8133A484}">
      <text>
        <r>
          <rPr>
            <b/>
            <sz val="9"/>
            <color indexed="81"/>
            <rFont val="Tahoma"/>
            <family val="2"/>
          </rPr>
          <t>The score is based on the maximum risk score in the family Myliobatidae, which included 1 species.</t>
        </r>
      </text>
    </comment>
    <comment ref="G264" authorId="0" shapeId="0" xr:uid="{86C6A352-DE21-482C-88B1-CC84344CC90C}">
      <text>
        <r>
          <rPr>
            <b/>
            <sz val="9"/>
            <color indexed="81"/>
            <rFont val="Tahoma"/>
            <family val="2"/>
          </rPr>
          <t>The score is based on the maximum risk score in the family Myliobatidae, which included 9 species.</t>
        </r>
      </text>
    </comment>
    <comment ref="H264" authorId="0" shapeId="0" xr:uid="{7265A524-CA95-4797-9273-20AE194CDE32}">
      <text>
        <r>
          <rPr>
            <b/>
            <sz val="9"/>
            <color indexed="81"/>
            <rFont val="Tahoma"/>
            <family val="2"/>
          </rPr>
          <t>Species maximum length is 77, which is lower than the lowest risk value (100cm).</t>
        </r>
      </text>
    </comment>
    <comment ref="I264" authorId="0" shapeId="0" xr:uid="{14F07A37-E5DD-4A03-AFC5-9330B9F70E32}">
      <text>
        <r>
          <rPr>
            <b/>
            <sz val="9"/>
            <color indexed="81"/>
            <rFont val="Tahoma"/>
            <family val="2"/>
          </rPr>
          <t>Species maximum length is 77cm, which is in the length at maturity medium risk range (40-200cm).</t>
        </r>
      </text>
    </comment>
    <comment ref="J264" authorId="0" shapeId="0" xr:uid="{37A7A9D6-22BD-40FA-AC0B-9E7DD1258DB5}">
      <text>
        <r>
          <rPr>
            <b/>
            <sz val="9"/>
            <color indexed="81"/>
            <rFont val="Tahoma"/>
            <family val="2"/>
          </rPr>
          <t>Species reproductive strategy is broadcast spawner, which is low risk.</t>
        </r>
      </text>
    </comment>
    <comment ref="K264" authorId="0" shapeId="0" xr:uid="{B3DF3834-573F-4000-A477-03545E8A213F}">
      <text>
        <r>
          <rPr>
            <b/>
            <sz val="9"/>
            <color indexed="81"/>
            <rFont val="Tahoma"/>
            <family val="2"/>
          </rPr>
          <t>Species trophic level is 4.2, which is higher than the highest risk value (3.25).</t>
        </r>
      </text>
    </comment>
    <comment ref="M264" authorId="0" shapeId="0" xr:uid="{183AE7CA-A079-42B3-B3D4-B08B8466AC07}">
      <text>
        <r>
          <rPr>
            <b/>
            <sz val="9"/>
            <color indexed="81"/>
            <rFont val="Tahoma"/>
            <family val="2"/>
          </rPr>
          <t>BEPE,SKPE,YFPE stocks : Distribution East Pacific</t>
        </r>
      </text>
    </comment>
    <comment ref="N264" authorId="0" shapeId="0" xr:uid="{FBA1633C-4E18-46DF-A5E5-429CE41793D3}">
      <text>
        <r>
          <rPr>
            <b/>
            <sz val="9"/>
            <color indexed="81"/>
            <rFont val="Tahoma"/>
            <family val="2"/>
          </rPr>
          <t>The depth range of the species is 15-100m. For surface gears, the vertical overlap index with this species is 100.00%.</t>
        </r>
      </text>
    </comment>
    <comment ref="O264" authorId="0" shapeId="0" xr:uid="{9070B5D1-C0B8-4018-AA71-C36F0E919153}">
      <text>
        <r>
          <rPr>
            <b/>
            <sz val="9"/>
            <color indexed="81"/>
            <rFont val="Tahoma"/>
            <family val="2"/>
          </rPr>
          <t>TPT stocks : The maximum length of the species is 77cm. For tropical surface fisheries, the length overlap index with this species is 70.00%.</t>
        </r>
      </text>
    </comment>
    <comment ref="P264" authorId="0" shapeId="0" xr:uid="{84725D2C-AEA8-4790-ADE2-DBBCD73DA7DE}">
      <text>
        <r>
          <rPr>
            <b/>
            <sz val="9"/>
            <color indexed="81"/>
            <rFont val="Tahoma"/>
            <family val="2"/>
          </rPr>
          <t>No direct evidence of survival after capture.</t>
        </r>
      </text>
    </comment>
    <comment ref="E265" authorId="0" shapeId="0" xr:uid="{A8EA87EA-F2EB-4069-AE4E-3C5B8D2CF621}">
      <text>
        <r>
          <rPr>
            <b/>
            <sz val="9"/>
            <color indexed="81"/>
            <rFont val="Tahoma"/>
            <family val="2"/>
          </rPr>
          <t>The score is based on the maximum risk score in the family Scombridae, which included 35 species.</t>
        </r>
      </text>
    </comment>
    <comment ref="F265" authorId="0" shapeId="0" xr:uid="{BAFF72AE-4EAD-4611-B3F8-A399023C9A59}">
      <text>
        <r>
          <rPr>
            <b/>
            <sz val="9"/>
            <color indexed="81"/>
            <rFont val="Tahoma"/>
            <family val="2"/>
          </rPr>
          <t>The score is based on the maximum risk score in the family Scombridae, which included 35 species.</t>
        </r>
      </text>
    </comment>
    <comment ref="G265" authorId="0" shapeId="0" xr:uid="{C6587FB3-CE99-4041-8139-36628186AB2D}">
      <text>
        <r>
          <rPr>
            <b/>
            <sz val="9"/>
            <color indexed="81"/>
            <rFont val="Tahoma"/>
            <family val="2"/>
          </rPr>
          <t>Species fecundity is 300000000 eggs/year, which is higher than the lowest risk value (20000).</t>
        </r>
      </text>
    </comment>
    <comment ref="H265" authorId="0" shapeId="0" xr:uid="{BFE93226-1759-43E2-9C52-D708959A5BB9}">
      <text>
        <r>
          <rPr>
            <b/>
            <sz val="9"/>
            <color indexed="81"/>
            <rFont val="Tahoma"/>
            <family val="2"/>
          </rPr>
          <t>Species maximum length is 333, which is higher than the highest risk value (300cm).</t>
        </r>
      </text>
    </comment>
    <comment ref="I265" authorId="0" shapeId="0" xr:uid="{F338DA5C-E24A-43E5-A90F-D08FD0EA29DA}">
      <text>
        <r>
          <rPr>
            <b/>
            <sz val="9"/>
            <color indexed="81"/>
            <rFont val="Tahoma"/>
            <family val="2"/>
          </rPr>
          <t>Species maximum length is 333cm, which is higher than the highest risk value (200cm).</t>
        </r>
      </text>
    </comment>
    <comment ref="J265" authorId="0" shapeId="0" xr:uid="{04C0182E-3B48-410A-AC09-50924455CBF8}">
      <text>
        <r>
          <rPr>
            <b/>
            <sz val="9"/>
            <color indexed="81"/>
            <rFont val="Tahoma"/>
            <family val="2"/>
          </rPr>
          <t>Species reproductive strategy is broadcast spawner, which is low risk.</t>
        </r>
      </text>
    </comment>
    <comment ref="K265" authorId="0" shapeId="0" xr:uid="{779395BC-CE91-4448-BA22-7AF7B686585B}">
      <text>
        <r>
          <rPr>
            <b/>
            <sz val="9"/>
            <color indexed="81"/>
            <rFont val="Tahoma"/>
            <family val="2"/>
          </rPr>
          <t>Species trophic level is 3.7, which is higher than the highest risk value (3.25).</t>
        </r>
      </text>
    </comment>
    <comment ref="M265" authorId="0" shapeId="0" xr:uid="{98D39C4B-6174-4A8F-87B7-2A2B33128B3E}">
      <text>
        <r>
          <rPr>
            <b/>
            <sz val="9"/>
            <color indexed="81"/>
            <rFont val="Tahoma"/>
            <family val="2"/>
          </rPr>
          <t>ALL stocks : Worldwide pelagic distribution</t>
        </r>
      </text>
    </comment>
    <comment ref="N265" authorId="0" shapeId="0" xr:uid="{92E5C4E2-60DC-42F0-8CD2-B757C933AFB7}">
      <text>
        <r>
          <rPr>
            <b/>
            <sz val="9"/>
            <color indexed="81"/>
            <rFont val="Tahoma"/>
            <family val="2"/>
          </rPr>
          <t>The depth range of the species is 30-480m. For surface gears, the vertical overlap index with this species is 15.74%.</t>
        </r>
      </text>
    </comment>
    <comment ref="O265" authorId="0" shapeId="0" xr:uid="{BC3E817B-233B-41EA-832E-8B1E597E0AE4}">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65" authorId="0" shapeId="0" xr:uid="{17B29725-B5E0-4672-AD38-69184B5B6690}">
      <text>
        <r>
          <rPr>
            <b/>
            <sz val="9"/>
            <color indexed="81"/>
            <rFont val="Tahoma"/>
            <family val="2"/>
          </rPr>
          <t>No direct evidence of survival after capture.</t>
        </r>
      </text>
    </comment>
    <comment ref="E266" authorId="0" shapeId="0" xr:uid="{88924E7D-3589-4933-ACC9-B7E867ED1E96}">
      <text>
        <r>
          <rPr>
            <b/>
            <sz val="9"/>
            <color indexed="81"/>
            <rFont val="Tahoma"/>
            <family val="2"/>
          </rPr>
          <t>The score is based on the maximum risk score in the family Molidae, which included 1 species.</t>
        </r>
      </text>
    </comment>
    <comment ref="F266" authorId="0" shapeId="0" xr:uid="{4B02B3F9-3E4A-4FBE-87AA-E015A7BCC873}">
      <text>
        <r>
          <rPr>
            <b/>
            <sz val="9"/>
            <color indexed="81"/>
            <rFont val="Tahoma"/>
            <family val="2"/>
          </rPr>
          <t>The score is based on the maximum risk score in the family Molidae, which included 1 species.</t>
        </r>
      </text>
    </comment>
    <comment ref="G266" authorId="0" shapeId="0" xr:uid="{5AF5D75B-2C82-46E9-B8E2-D0D0A2C8D734}">
      <text>
        <r>
          <rPr>
            <b/>
            <sz val="9"/>
            <color indexed="81"/>
            <rFont val="Tahoma"/>
            <family val="2"/>
          </rPr>
          <t>Species fecundity is 3 eggs/year, which is lower than the highest risk value (100).</t>
        </r>
      </text>
    </comment>
    <comment ref="H266" authorId="0" shapeId="0" xr:uid="{CB84959A-2CA9-4725-922C-83B8C3CFFEF7}">
      <text>
        <r>
          <rPr>
            <b/>
            <sz val="9"/>
            <color indexed="81"/>
            <rFont val="Tahoma"/>
            <family val="2"/>
          </rPr>
          <t>Species maximum length is 222, which is in the medium risk range (100-300cm).</t>
        </r>
      </text>
    </comment>
    <comment ref="I266" authorId="0" shapeId="0" xr:uid="{B32DA4BF-DB8B-4EC9-AFB3-209F5F8B3BB2}">
      <text>
        <r>
          <rPr>
            <b/>
            <sz val="9"/>
            <color indexed="81"/>
            <rFont val="Tahoma"/>
            <family val="2"/>
          </rPr>
          <t>Species length at maturity is 90, which is in the medium risk range (40-200cm).</t>
        </r>
      </text>
    </comment>
    <comment ref="J266" authorId="0" shapeId="0" xr:uid="{8B255158-B7B5-465F-90C4-EB97E49DB788}">
      <text>
        <r>
          <rPr>
            <b/>
            <sz val="9"/>
            <color indexed="81"/>
            <rFont val="Tahoma"/>
            <family val="2"/>
          </rPr>
          <t>Species reproductive strategy is live bearer, which is high risk.</t>
        </r>
      </text>
    </comment>
    <comment ref="K266" authorId="0" shapeId="0" xr:uid="{2E94FDC6-A43F-4034-BE0F-CE81C3D2F0E3}">
      <text>
        <r>
          <rPr>
            <b/>
            <sz val="9"/>
            <color indexed="81"/>
            <rFont val="Tahoma"/>
            <family val="2"/>
          </rPr>
          <t>Species trophic level is 3.8, which is higher than the highest risk value (3.25).</t>
        </r>
      </text>
    </comment>
    <comment ref="M266" authorId="0" shapeId="0" xr:uid="{41403337-FD99-4D63-AD22-6E715ED98894}">
      <text>
        <r>
          <rPr>
            <b/>
            <sz val="9"/>
            <color indexed="81"/>
            <rFont val="Tahoma"/>
            <family val="2"/>
          </rPr>
          <t>AO_,IO_ stocks : Distribution Atlantic and Indian Oceans</t>
        </r>
      </text>
    </comment>
    <comment ref="N266" authorId="0" shapeId="0" xr:uid="{6FD38375-8D75-4BE0-B16A-02568A2C1115}">
      <text>
        <r>
          <rPr>
            <b/>
            <sz val="9"/>
            <color indexed="81"/>
            <rFont val="Tahoma"/>
            <family val="2"/>
          </rPr>
          <t>The depth range of the species is 10-150m. For surface gears, the vertical overlap index with this species is 64.54%.</t>
        </r>
      </text>
    </comment>
    <comment ref="O266" authorId="0" shapeId="0" xr:uid="{425E921A-1512-4652-942A-1C55C9E2E785}">
      <text>
        <r>
          <rPr>
            <b/>
            <sz val="9"/>
            <color indexed="81"/>
            <rFont val="Tahoma"/>
            <family val="2"/>
          </rPr>
          <t>ALB stocks : The maximum length of the species is 222cm. For albacore fisheries, the length overlap index with this species is 100.00%._x000D_
TPT stocks : The maximum length of the species is 222cm. For tropical surface fisheries, the length overlap index with this species is 100.00%.</t>
        </r>
      </text>
    </comment>
    <comment ref="P266" authorId="0" shapeId="0" xr:uid="{15513D0E-7C47-4A42-BBCE-AE4B737CFB3C}">
      <text>
        <r>
          <rPr>
            <b/>
            <sz val="9"/>
            <color indexed="81"/>
            <rFont val="Tahoma"/>
            <family val="2"/>
          </rPr>
          <t>No direct evidence of survival after capture.</t>
        </r>
      </text>
    </comment>
    <comment ref="E267" authorId="0" shapeId="0" xr:uid="{842A1840-B5A0-4B0F-8EC0-770A050C33BD}">
      <text>
        <r>
          <rPr>
            <b/>
            <sz val="9"/>
            <color indexed="81"/>
            <rFont val="Tahoma"/>
            <family val="2"/>
          </rPr>
          <t>The score is based on the maximum risk score in the family Myliobatidae, which included 1 species.</t>
        </r>
      </text>
    </comment>
    <comment ref="F267" authorId="0" shapeId="0" xr:uid="{A1F4FEF0-22B6-49AA-9955-5EB9AEC1CB5E}">
      <text>
        <r>
          <rPr>
            <b/>
            <sz val="9"/>
            <color indexed="81"/>
            <rFont val="Tahoma"/>
            <family val="2"/>
          </rPr>
          <t>The score is based on the maximum risk score in the family Myliobatidae, which included 1 species.</t>
        </r>
      </text>
    </comment>
    <comment ref="G267" authorId="0" shapeId="0" xr:uid="{8D2A09CD-1D66-4111-AEFA-F0F9D4160481}">
      <text>
        <r>
          <rPr>
            <b/>
            <sz val="9"/>
            <color indexed="81"/>
            <rFont val="Tahoma"/>
            <family val="2"/>
          </rPr>
          <t>Species fecundity is 1 eggs/year, which is lower than the highest risk value (100).</t>
        </r>
      </text>
    </comment>
    <comment ref="H267" authorId="0" shapeId="0" xr:uid="{430D6290-AC5E-4617-AB59-5BE2850FA443}">
      <text>
        <r>
          <rPr>
            <b/>
            <sz val="9"/>
            <color indexed="81"/>
            <rFont val="Tahoma"/>
            <family val="2"/>
          </rPr>
          <t>Species maximum length is 150, which is in the medium risk range (100-300cm).</t>
        </r>
      </text>
    </comment>
    <comment ref="I267" authorId="0" shapeId="0" xr:uid="{B8F0E1A4-A9B6-4B6F-83CE-8A4FDBABB37E}">
      <text>
        <r>
          <rPr>
            <b/>
            <sz val="9"/>
            <color indexed="81"/>
            <rFont val="Tahoma"/>
            <family val="2"/>
          </rPr>
          <t>Species maximum length is 150cm, which is in the length at maturity medium risk range (40-200cm).</t>
        </r>
      </text>
    </comment>
    <comment ref="J267" authorId="0" shapeId="0" xr:uid="{3E20C680-7832-45A9-BEE9-E8A5DDE69148}">
      <text>
        <r>
          <rPr>
            <b/>
            <sz val="9"/>
            <color indexed="81"/>
            <rFont val="Tahoma"/>
            <family val="2"/>
          </rPr>
          <t>Species reproductive strategy is live bearer, which is high risk.</t>
        </r>
      </text>
    </comment>
    <comment ref="K267" authorId="0" shapeId="0" xr:uid="{6C38E3C6-29F6-442E-A404-1CDEC2D07699}">
      <text>
        <r>
          <rPr>
            <b/>
            <sz val="9"/>
            <color indexed="81"/>
            <rFont val="Tahoma"/>
            <family val="2"/>
          </rPr>
          <t>Species trophic level is 3.3, which is higher than the highest risk value (3.25).</t>
        </r>
      </text>
    </comment>
    <comment ref="M267" authorId="0" shapeId="0" xr:uid="{B4140E63-8F5F-4813-83FE-67F0C9ADD79D}">
      <text>
        <r>
          <rPr>
            <b/>
            <sz val="9"/>
            <color indexed="81"/>
            <rFont val="Tahoma"/>
            <family val="2"/>
          </rPr>
          <t>WPO,IO_ stocks : Indo-Pacific distribution, uncommon East Pacific, mainly coastal</t>
        </r>
      </text>
    </comment>
    <comment ref="N267" authorId="0" shapeId="0" xr:uid="{54A02909-16A2-4163-8522-607630CA3CE5}">
      <text>
        <r>
          <rPr>
            <b/>
            <sz val="9"/>
            <color indexed="81"/>
            <rFont val="Tahoma"/>
            <family val="2"/>
          </rPr>
          <t>The depth range of the species is 1-200m. For surface gears, the vertical overlap index with this species is 50.00%. This species is reef associated.</t>
        </r>
      </text>
    </comment>
    <comment ref="O267" authorId="0" shapeId="0" xr:uid="{F9C973FB-3F14-46DF-B180-C9EED0911BDD}">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267" authorId="0" shapeId="0" xr:uid="{986720A8-3BCD-46F1-9D07-948E6646A2B6}">
      <text>
        <r>
          <rPr>
            <b/>
            <sz val="9"/>
            <color indexed="81"/>
            <rFont val="Tahoma"/>
            <family val="2"/>
          </rPr>
          <t>No direct evidence of survival after capture.</t>
        </r>
      </text>
    </comment>
    <comment ref="E268" authorId="0" shapeId="0" xr:uid="{47D70E9C-DB64-4960-A504-CC1A40B4FD69}">
      <text>
        <r>
          <rPr>
            <b/>
            <sz val="9"/>
            <color indexed="81"/>
            <rFont val="Tahoma"/>
            <family val="2"/>
          </rPr>
          <t>The score is based on the maximum risk score in the family Myliobatidae, which included 1 species.</t>
        </r>
      </text>
    </comment>
    <comment ref="F268" authorId="0" shapeId="0" xr:uid="{72918DD3-5E41-42C7-B411-C1613DADBCAB}">
      <text>
        <r>
          <rPr>
            <b/>
            <sz val="9"/>
            <color indexed="81"/>
            <rFont val="Tahoma"/>
            <family val="2"/>
          </rPr>
          <t>The score is based on the maximum risk score in the family Myliobatidae, which included 1 species.</t>
        </r>
      </text>
    </comment>
    <comment ref="G268" authorId="0" shapeId="0" xr:uid="{ECD1D751-7B07-4EB3-933A-3FBAB21054FA}">
      <text>
        <r>
          <rPr>
            <b/>
            <sz val="9"/>
            <color indexed="81"/>
            <rFont val="Tahoma"/>
            <family val="2"/>
          </rPr>
          <t>The score is based on the maximum risk score in the family Scombridae, which included 27 species.</t>
        </r>
      </text>
    </comment>
    <comment ref="H268" authorId="0" shapeId="0" xr:uid="{3E303AD2-E401-4B3D-87B7-867868AAB586}">
      <text>
        <r>
          <rPr>
            <b/>
            <sz val="9"/>
            <color indexed="81"/>
            <rFont val="Tahoma"/>
            <family val="2"/>
          </rPr>
          <t>Species maximum length is 337, which is higher than the highest risk value (300cm).</t>
        </r>
      </text>
    </comment>
    <comment ref="I268" authorId="0" shapeId="0" xr:uid="{28A01187-BDF8-4035-9B72-0EF67367F95E}">
      <text>
        <r>
          <rPr>
            <b/>
            <sz val="9"/>
            <color indexed="81"/>
            <rFont val="Tahoma"/>
            <family val="2"/>
          </rPr>
          <t>Species maximum length is 337cm, which is higher than the highest risk value (200cm).</t>
        </r>
      </text>
    </comment>
    <comment ref="J268" authorId="0" shapeId="0" xr:uid="{429EC7FC-D9F0-433E-942D-E1240954DB42}">
      <text>
        <r>
          <rPr>
            <b/>
            <sz val="9"/>
            <color indexed="81"/>
            <rFont val="Tahoma"/>
            <family val="2"/>
          </rPr>
          <t>Species reproductive strategy is broadcast spawner, which is low risk.</t>
        </r>
      </text>
    </comment>
    <comment ref="K268" authorId="0" shapeId="0" xr:uid="{7F7FBC07-4AA3-4B6F-A7FB-B45BF6107D72}">
      <text>
        <r>
          <rPr>
            <b/>
            <sz val="9"/>
            <color indexed="81"/>
            <rFont val="Tahoma"/>
            <family val="2"/>
          </rPr>
          <t>Species trophic level is 3.8, which is higher than the highest risk value (3.25).</t>
        </r>
      </text>
    </comment>
    <comment ref="M268" authorId="0" shapeId="0" xr:uid="{F816CBAF-E057-4A3A-B6AD-D860C9FB50AA}">
      <text>
        <r>
          <rPr>
            <b/>
            <sz val="9"/>
            <color indexed="81"/>
            <rFont val="Tahoma"/>
            <family val="2"/>
          </rPr>
          <t>ALL stocks : Worldwide pelagic distribution</t>
        </r>
      </text>
    </comment>
    <comment ref="N268" authorId="0" shapeId="0" xr:uid="{F2A61C22-0979-44E2-ACB6-0CF1E562D04C}">
      <text>
        <r>
          <rPr>
            <b/>
            <sz val="9"/>
            <color indexed="81"/>
            <rFont val="Tahoma"/>
            <family val="2"/>
          </rPr>
          <t>The depth range of the species is 1-670m. For surface gears, the vertical overlap index with this species is 14.93%.</t>
        </r>
      </text>
    </comment>
    <comment ref="O268" authorId="0" shapeId="0" xr:uid="{874BABEE-4FD8-4FC8-AA64-ED44EDD4BC00}">
      <text>
        <r>
          <rPr>
            <b/>
            <sz val="9"/>
            <color indexed="81"/>
            <rFont val="Tahoma"/>
            <family val="2"/>
          </rPr>
          <t>ALB stocks : The maximum length of the species is 337cm. For albacore fisheries, the length overlap index with this species is 100.00%._x000D_
TPT stocks : The maximum length of the species is 337cm. For tropical surface fisheries, the length overlap index with this species is 100.00%.</t>
        </r>
      </text>
    </comment>
    <comment ref="P268" authorId="0" shapeId="0" xr:uid="{0DFF2C31-1E40-4B9E-833D-919E507F9455}">
      <text>
        <r>
          <rPr>
            <b/>
            <sz val="9"/>
            <color indexed="81"/>
            <rFont val="Tahoma"/>
            <family val="2"/>
          </rPr>
          <t>No direct evidence of survival after capture.</t>
        </r>
      </text>
    </comment>
    <comment ref="E269" authorId="0" shapeId="0" xr:uid="{7752CCD7-B7C8-488E-9E1C-92F6B3AABDFF}">
      <text>
        <r>
          <rPr>
            <b/>
            <sz val="9"/>
            <color indexed="81"/>
            <rFont val="Tahoma"/>
            <family val="2"/>
          </rPr>
          <t>Species growth rate (K) is 0.970, which is higher than lowest risk K (0.183) for age at maturity.</t>
        </r>
      </text>
    </comment>
    <comment ref="F269" authorId="0" shapeId="0" xr:uid="{4A40C06F-1042-45C3-AA75-9DBB45F1495E}">
      <text>
        <r>
          <rPr>
            <b/>
            <sz val="9"/>
            <color indexed="81"/>
            <rFont val="Tahoma"/>
            <family val="2"/>
          </rPr>
          <t>Species growth rate (K) is 0.970, which is higher than lowest risk K (0.30) for maximum age.</t>
        </r>
      </text>
    </comment>
    <comment ref="G269" authorId="0" shapeId="0" xr:uid="{1E0A7F79-EC1F-4DFE-A9E2-145CB697CDF2}">
      <text>
        <r>
          <rPr>
            <b/>
            <sz val="9"/>
            <color indexed="81"/>
            <rFont val="Tahoma"/>
            <family val="2"/>
          </rPr>
          <t>The score is based on the maximum risk score in the family Molidae, which included 2 species.</t>
        </r>
      </text>
    </comment>
    <comment ref="H269" authorId="0" shapeId="0" xr:uid="{2B8BEF26-4A84-4468-89FA-9EA9379928E0}">
      <text>
        <r>
          <rPr>
            <b/>
            <sz val="9"/>
            <color indexed="81"/>
            <rFont val="Tahoma"/>
            <family val="2"/>
          </rPr>
          <t>Species maximum length is 46, which is lower than the lowest risk value (100cm).</t>
        </r>
      </text>
    </comment>
    <comment ref="I269" authorId="0" shapeId="0" xr:uid="{157F1DB2-92B4-4419-AEB7-F10E95DE75BD}">
      <text>
        <r>
          <rPr>
            <b/>
            <sz val="9"/>
            <color indexed="81"/>
            <rFont val="Tahoma"/>
            <family val="2"/>
          </rPr>
          <t>Species maximum length is 46cm, which is in the length at maturity medium risk range (40-200cm).</t>
        </r>
      </text>
    </comment>
    <comment ref="J269" authorId="0" shapeId="0" xr:uid="{CF2EFE21-8C3B-4484-8F59-DFBDD20E0F38}">
      <text>
        <r>
          <rPr>
            <b/>
            <sz val="9"/>
            <color indexed="81"/>
            <rFont val="Tahoma"/>
            <family val="2"/>
          </rPr>
          <t>Species reproductive strategy is broadcast spawner, which is low risk.</t>
        </r>
      </text>
    </comment>
    <comment ref="K269" authorId="0" shapeId="0" xr:uid="{898129AD-BB82-4531-994F-9FC40A9A5DAA}">
      <text>
        <r>
          <rPr>
            <b/>
            <sz val="9"/>
            <color indexed="81"/>
            <rFont val="Tahoma"/>
            <family val="2"/>
          </rPr>
          <t>Species trophic level is 4.0, which is higher than the highest risk value (3.25).</t>
        </r>
      </text>
    </comment>
    <comment ref="M269" authorId="0" shapeId="0" xr:uid="{8C1F7414-6A53-454A-A663-9412030B93CF}">
      <text>
        <r>
          <rPr>
            <b/>
            <sz val="9"/>
            <color indexed="81"/>
            <rFont val="Tahoma"/>
            <family val="2"/>
          </rPr>
          <t>ALL stocks : Worldwide pelagic distribution</t>
        </r>
      </text>
    </comment>
    <comment ref="N269" authorId="0" shapeId="0" xr:uid="{247901B7-4367-452E-B6FD-9DED82468520}">
      <text>
        <r>
          <rPr>
            <b/>
            <sz val="9"/>
            <color indexed="81"/>
            <rFont val="Tahoma"/>
            <family val="2"/>
          </rPr>
          <t>The depth range of the species is 40-200m. For surface gears, the vertical overlap index with this species is 37.89%.</t>
        </r>
      </text>
    </comment>
    <comment ref="O269" authorId="0" shapeId="0" xr:uid="{97DDD658-315C-4E18-B822-0251F01ADB43}">
      <text>
        <r>
          <rPr>
            <b/>
            <sz val="9"/>
            <color indexed="81"/>
            <rFont val="Tahoma"/>
            <family val="2"/>
          </rPr>
          <t>ALB stocks : The maximum length of the species is 46cm. For albacore fisheries, the length overlap index with this species is 32.86%._x000D_
TPT stocks : The maximum length of the species is 46cm. For tropical surface fisheries, the length overlap index with this species is 41.82%.</t>
        </r>
      </text>
    </comment>
    <comment ref="P269" authorId="0" shapeId="0" xr:uid="{9C686277-8EA0-43C2-9C77-76FBD972A650}">
      <text>
        <r>
          <rPr>
            <b/>
            <sz val="9"/>
            <color indexed="81"/>
            <rFont val="Tahoma"/>
            <family val="2"/>
          </rPr>
          <t>No direct evidence of survival after capture.</t>
        </r>
      </text>
    </comment>
    <comment ref="E270" authorId="0" shapeId="0" xr:uid="{CCE7E2D4-257C-4A41-A6AD-13A98B2F3CE8}">
      <text>
        <r>
          <rPr>
            <b/>
            <sz val="9"/>
            <color indexed="81"/>
            <rFont val="Tahoma"/>
            <family val="2"/>
          </rPr>
          <t>The score is based on the maximum risk score in the family Molidae, which included 1 species.</t>
        </r>
      </text>
    </comment>
    <comment ref="F270" authorId="0" shapeId="0" xr:uid="{9B99E274-AE01-40BE-A509-058D8F23AA34}">
      <text>
        <r>
          <rPr>
            <b/>
            <sz val="9"/>
            <color indexed="81"/>
            <rFont val="Tahoma"/>
            <family val="2"/>
          </rPr>
          <t>The score is based on the maximum risk score in the family Molidae, which included 1 species.</t>
        </r>
      </text>
    </comment>
    <comment ref="G270" authorId="0" shapeId="0" xr:uid="{BF7CDCF9-FC60-417C-B460-2BC5AC70A433}">
      <text>
        <r>
          <rPr>
            <b/>
            <sz val="9"/>
            <color indexed="81"/>
            <rFont val="Tahoma"/>
            <family val="2"/>
          </rPr>
          <t>The score is based on the maximum risk score in the family Carangidae, which included 3 species.</t>
        </r>
      </text>
    </comment>
    <comment ref="H270" authorId="0" shapeId="0" xr:uid="{232E3CC9-CB9E-4143-84A2-49070BEECB60}">
      <text>
        <r>
          <rPr>
            <b/>
            <sz val="9"/>
            <color indexed="81"/>
            <rFont val="Tahoma"/>
            <family val="2"/>
          </rPr>
          <t>The score is based on the maximum risk score in the family Myliobatidae, which included 14 species.</t>
        </r>
      </text>
    </comment>
    <comment ref="I270" authorId="0" shapeId="0" xr:uid="{FF150BC4-3A06-4A3C-97B1-5306ACF759C0}">
      <text>
        <r>
          <rPr>
            <b/>
            <sz val="9"/>
            <color indexed="81"/>
            <rFont val="Tahoma"/>
            <family val="2"/>
          </rPr>
          <t>The score is based on the maximum risk score in the family Myliobatidae, which included 14 species.</t>
        </r>
      </text>
    </comment>
    <comment ref="J270" authorId="0" shapeId="0" xr:uid="{8ADB49A2-402B-4215-B167-32517CFEDE2E}">
      <text>
        <r>
          <rPr>
            <b/>
            <sz val="9"/>
            <color indexed="81"/>
            <rFont val="Tahoma"/>
            <family val="2"/>
          </rPr>
          <t>The score is based on the maximum risk score in the family Myliobatidae, which included 15 species.</t>
        </r>
      </text>
    </comment>
    <comment ref="K270" authorId="0" shapeId="0" xr:uid="{0D08B2A7-C5ED-41F4-9F15-B355BD914949}">
      <text>
        <r>
          <rPr>
            <b/>
            <sz val="9"/>
            <color indexed="81"/>
            <rFont val="Tahoma"/>
            <family val="2"/>
          </rPr>
          <t>The score is based on the maximum risk score in the family Myliobatidae, which included 15 species.</t>
        </r>
      </text>
    </comment>
    <comment ref="M270" authorId="0" shapeId="0" xr:uid="{B24BA8B3-A1BF-47E3-B2A8-0EB67A425293}">
      <text>
        <r>
          <rPr>
            <b/>
            <sz val="9"/>
            <color indexed="81"/>
            <rFont val="Tahoma"/>
            <family val="2"/>
          </rPr>
          <t>TPT,ALAN,ALAS stocks : Worldwide distribution, absent in Indo-Pacific subtropics, uncommon in Mediterranean</t>
        </r>
      </text>
    </comment>
    <comment ref="N270" authorId="0" shapeId="0" xr:uid="{8E43096B-E639-4BD9-9909-E50C28F1D89B}">
      <text>
        <r>
          <rPr>
            <b/>
            <sz val="9"/>
            <color indexed="81"/>
            <rFont val="Tahoma"/>
            <family val="2"/>
          </rPr>
          <t>The depth range of the species is 1-740m. For surface gears, the vertical overlap index with this species is 13.51%.</t>
        </r>
      </text>
    </comment>
    <comment ref="O270" authorId="0" shapeId="0" xr:uid="{A7AB6F2E-1114-4986-BEB3-E5573DBFA7F6}">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70" authorId="0" shapeId="0" xr:uid="{5720827D-E5AB-42F7-B7C1-AFB9842C51D9}">
      <text>
        <r>
          <rPr>
            <b/>
            <sz val="9"/>
            <color indexed="81"/>
            <rFont val="Tahoma"/>
            <family val="2"/>
          </rPr>
          <t>No direct evidence of survival after capture.</t>
        </r>
      </text>
    </comment>
    <comment ref="E271" authorId="0" shapeId="0" xr:uid="{73CE0758-2DBD-479D-968D-B7A5822D1B43}">
      <text>
        <r>
          <rPr>
            <b/>
            <sz val="9"/>
            <color indexed="81"/>
            <rFont val="Tahoma"/>
            <family val="2"/>
          </rPr>
          <t>The score is based on the maximum risk score in the family Lamnidae, which included 4 species.</t>
        </r>
      </text>
    </comment>
    <comment ref="F271" authorId="0" shapeId="0" xr:uid="{2EEC4C31-3C43-4772-98BD-FC4D7777F055}">
      <text>
        <r>
          <rPr>
            <b/>
            <sz val="9"/>
            <color indexed="81"/>
            <rFont val="Tahoma"/>
            <family val="2"/>
          </rPr>
          <t>The score is based on the maximum risk score in the family Lamnidae, which included 4 species.</t>
        </r>
      </text>
    </comment>
    <comment ref="G271" authorId="0" shapeId="0" xr:uid="{2A34FE61-2B58-4BF6-A855-315DDF81F712}">
      <text>
        <r>
          <rPr>
            <b/>
            <sz val="9"/>
            <color indexed="81"/>
            <rFont val="Tahoma"/>
            <family val="2"/>
          </rPr>
          <t>The score is based on the maximum risk score in the family Lamnidae, which included 5 species.</t>
        </r>
      </text>
    </comment>
    <comment ref="H271" authorId="0" shapeId="0" xr:uid="{55DB01D6-16D6-4996-A3F5-578096A8CF06}">
      <text>
        <r>
          <rPr>
            <b/>
            <sz val="9"/>
            <color indexed="81"/>
            <rFont val="Tahoma"/>
            <family val="2"/>
          </rPr>
          <t>Species maximum length is 240, which is in the medium risk range (100-300cm).</t>
        </r>
      </text>
    </comment>
    <comment ref="I271" authorId="0" shapeId="0" xr:uid="{9E3C5FED-1DB6-49B9-B4CE-14D7D42C8E57}">
      <text>
        <r>
          <rPr>
            <b/>
            <sz val="9"/>
            <color indexed="81"/>
            <rFont val="Tahoma"/>
            <family val="2"/>
          </rPr>
          <t>Species maximum length is 240cm, which is higher than the highest risk value (200cm).</t>
        </r>
      </text>
    </comment>
    <comment ref="J271" authorId="0" shapeId="0" xr:uid="{67B50F14-C88A-4C07-BDC9-58325F47BCEB}">
      <text>
        <r>
          <rPr>
            <b/>
            <sz val="9"/>
            <color indexed="81"/>
            <rFont val="Tahoma"/>
            <family val="2"/>
          </rPr>
          <t>Species reproductive strategy is broadcast spawner, which is low risk.</t>
        </r>
      </text>
    </comment>
    <comment ref="K271" authorId="0" shapeId="0" xr:uid="{B5995A8C-44B9-4EF8-9121-DD0AFFBD2E56}">
      <text>
        <r>
          <rPr>
            <b/>
            <sz val="9"/>
            <color indexed="81"/>
            <rFont val="Tahoma"/>
            <family val="2"/>
          </rPr>
          <t>Species trophic level is 4.5, which is higher than the highest risk value (3.25).</t>
        </r>
      </text>
    </comment>
    <comment ref="M271" authorId="0" shapeId="0" xr:uid="{541DB9BA-E2E2-4E06-8D7E-70C81309F786}">
      <text>
        <r>
          <rPr>
            <b/>
            <sz val="9"/>
            <color indexed="81"/>
            <rFont val="Tahoma"/>
            <family val="2"/>
          </rPr>
          <t>ALAM stocks : Distribution Mediterranean only</t>
        </r>
      </text>
    </comment>
    <comment ref="N271" authorId="0" shapeId="0" xr:uid="{CE62CABA-1B84-4B2C-91C5-B66B4D0C394A}">
      <text>
        <r>
          <rPr>
            <b/>
            <sz val="9"/>
            <color indexed="81"/>
            <rFont val="Tahoma"/>
            <family val="2"/>
          </rPr>
          <t>The depth range of the species is 1-200m. For surface gears, the vertical overlap index with this species is 50.00%.</t>
        </r>
      </text>
    </comment>
    <comment ref="O271" authorId="0" shapeId="0" xr:uid="{71997496-1DAE-42CC-99F9-8D72728FED0B}">
      <text>
        <r>
          <rPr>
            <b/>
            <sz val="9"/>
            <color indexed="81"/>
            <rFont val="Tahoma"/>
            <family val="2"/>
          </rPr>
          <t>ALB stocks : The maximum length of the species is 240cm. For albacore fisheries, the length overlap index with this species is 100.00%.</t>
        </r>
      </text>
    </comment>
    <comment ref="P271" authorId="0" shapeId="0" xr:uid="{1EF70491-5D90-42A6-8634-2E46FAF8A2E3}">
      <text>
        <r>
          <rPr>
            <b/>
            <sz val="9"/>
            <color indexed="81"/>
            <rFont val="Tahoma"/>
            <family val="2"/>
          </rPr>
          <t>No direct evidence of survival after capture.</t>
        </r>
      </text>
    </comment>
    <comment ref="E272" authorId="0" shapeId="0" xr:uid="{E4C620FA-4D33-4E7A-9660-CDC80DE77540}">
      <text>
        <r>
          <rPr>
            <b/>
            <sz val="9"/>
            <color indexed="81"/>
            <rFont val="Tahoma"/>
            <family val="2"/>
          </rPr>
          <t>Species growth rate (K) is 0.311, which is higher than lowest risk K (0.183) for age at maturity.</t>
        </r>
      </text>
    </comment>
    <comment ref="F272" authorId="0" shapeId="0" xr:uid="{B6DDD5D2-D4A6-45D1-873E-23D4ECA96631}">
      <text>
        <r>
          <rPr>
            <b/>
            <sz val="9"/>
            <color indexed="81"/>
            <rFont val="Tahoma"/>
            <family val="2"/>
          </rPr>
          <t>Species growth rate (K) is 0.311, which is higher than lowest risk K (0.30) for maximum age.</t>
        </r>
      </text>
    </comment>
    <comment ref="G272" authorId="0" shapeId="0" xr:uid="{178C2BA3-4EE7-43A7-8BFF-BFDA391223B1}">
      <text>
        <r>
          <rPr>
            <b/>
            <sz val="9"/>
            <color indexed="81"/>
            <rFont val="Tahoma"/>
            <family val="2"/>
          </rPr>
          <t>Species fecundity is 400000 eggs/year, which is higher than the lowest risk value (20000).</t>
        </r>
      </text>
    </comment>
    <comment ref="H272" authorId="0" shapeId="0" xr:uid="{EB977F0E-E6AA-42BD-B991-E03434EEB52C}">
      <text>
        <r>
          <rPr>
            <b/>
            <sz val="9"/>
            <color indexed="81"/>
            <rFont val="Tahoma"/>
            <family val="2"/>
          </rPr>
          <t>Species maximum length is 100, which is in the medium risk range (100-300cm).</t>
        </r>
      </text>
    </comment>
    <comment ref="I272" authorId="0" shapeId="0" xr:uid="{6EFC9B58-BC40-4C35-937E-8BFCF38CA53C}">
      <text>
        <r>
          <rPr>
            <b/>
            <sz val="9"/>
            <color indexed="81"/>
            <rFont val="Tahoma"/>
            <family val="2"/>
          </rPr>
          <t>Species length at maturity is 35, which is lower than the lowest risk value (40cm).</t>
        </r>
      </text>
    </comment>
    <comment ref="J272" authorId="0" shapeId="0" xr:uid="{A1099084-5602-47E9-B955-49D799CE6602}">
      <text>
        <r>
          <rPr>
            <b/>
            <sz val="9"/>
            <color indexed="81"/>
            <rFont val="Tahoma"/>
            <family val="2"/>
          </rPr>
          <t>Species reproductive strategy is broadcast spawner, which is low risk.</t>
        </r>
      </text>
    </comment>
    <comment ref="K272" authorId="0" shapeId="0" xr:uid="{4AE80717-22BD-492E-80F3-6A7B2166B4DA}">
      <text>
        <r>
          <rPr>
            <b/>
            <sz val="9"/>
            <color indexed="81"/>
            <rFont val="Tahoma"/>
            <family val="2"/>
          </rPr>
          <t>Species trophic level is 2.5, which is lower than the lowest risk value (2.75).</t>
        </r>
      </text>
    </comment>
    <comment ref="M272" authorId="0" shapeId="0" xr:uid="{05B5BA1E-3D8E-4C1F-B5FF-44F3073AFB01}">
      <text>
        <r>
          <rPr>
            <b/>
            <sz val="9"/>
            <color indexed="81"/>
            <rFont val="Tahoma"/>
            <family val="2"/>
          </rPr>
          <t>ALAM,ALAN,BEAT,SKAE,SKAW,YFAT stocks : Worldwide distribution, uncommon in South Atlantic, Pacific and Indian Oceans</t>
        </r>
      </text>
    </comment>
    <comment ref="N272" authorId="0" shapeId="0" xr:uid="{3C7B043C-0666-4DDE-A42A-E2B50EDD56D5}">
      <text>
        <r>
          <rPr>
            <b/>
            <sz val="9"/>
            <color indexed="81"/>
            <rFont val="Tahoma"/>
            <family val="2"/>
          </rPr>
          <t>The depth range of the species is 1-120m. For surface gears, the vertical overlap index with this species is 83.33%.</t>
        </r>
      </text>
    </comment>
    <comment ref="O272" authorId="0" shapeId="0" xr:uid="{C36D2A51-5776-4D7D-914C-F0CA483B997B}">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72" authorId="0" shapeId="0" xr:uid="{CC75603D-20C1-4034-9C35-3F2DCBC4C408}">
      <text>
        <r>
          <rPr>
            <b/>
            <sz val="9"/>
            <color indexed="81"/>
            <rFont val="Tahoma"/>
            <family val="2"/>
          </rPr>
          <t>No direct evidence of survival after capture.</t>
        </r>
      </text>
    </comment>
    <comment ref="E273" authorId="0" shapeId="0" xr:uid="{13E8C250-2BBC-4BCE-B328-A5AB0F0715DE}">
      <text>
        <r>
          <rPr>
            <b/>
            <sz val="9"/>
            <color indexed="81"/>
            <rFont val="Tahoma"/>
            <family val="2"/>
          </rPr>
          <t>The score is based on the maximum risk score in the family Istiophoridae, which included 5 species.</t>
        </r>
      </text>
    </comment>
    <comment ref="F273" authorId="0" shapeId="0" xr:uid="{AAB3C654-C9D4-484F-B7E2-9379957808B7}">
      <text>
        <r>
          <rPr>
            <b/>
            <sz val="9"/>
            <color indexed="81"/>
            <rFont val="Tahoma"/>
            <family val="2"/>
          </rPr>
          <t>The score is based on the maximum risk score in the family Istiophoridae, which included 5 species.</t>
        </r>
      </text>
    </comment>
    <comment ref="G273" authorId="0" shapeId="0" xr:uid="{4485E245-2690-4F83-8512-CF1800FD8291}">
      <text>
        <r>
          <rPr>
            <b/>
            <sz val="9"/>
            <color indexed="81"/>
            <rFont val="Tahoma"/>
            <family val="2"/>
          </rPr>
          <t>The score is based on the maximum risk score in the family Agonidae, which included 1 species.</t>
        </r>
      </text>
    </comment>
    <comment ref="H273" authorId="0" shapeId="0" xr:uid="{44FDA37A-AD17-48ED-BE87-BC4209449630}">
      <text>
        <r>
          <rPr>
            <b/>
            <sz val="9"/>
            <color indexed="81"/>
            <rFont val="Tahoma"/>
            <family val="2"/>
          </rPr>
          <t>Species maximum length is 150, which is in the medium risk range (100-300cm).</t>
        </r>
      </text>
    </comment>
    <comment ref="I273" authorId="0" shapeId="0" xr:uid="{32A26961-7150-411E-861F-B22FA86EE86E}">
      <text>
        <r>
          <rPr>
            <b/>
            <sz val="9"/>
            <color indexed="81"/>
            <rFont val="Tahoma"/>
            <family val="2"/>
          </rPr>
          <t>Species maximum length is 150cm, which is in the length at maturity medium risk range (40-200cm).</t>
        </r>
      </text>
    </comment>
    <comment ref="J273" authorId="0" shapeId="0" xr:uid="{75DBA4BE-B04D-4A7E-85C9-57AC46413832}">
      <text>
        <r>
          <rPr>
            <b/>
            <sz val="9"/>
            <color indexed="81"/>
            <rFont val="Tahoma"/>
            <family val="2"/>
          </rPr>
          <t>Species reproductive strategy is live bearer, which is high risk.</t>
        </r>
      </text>
    </comment>
    <comment ref="K273" authorId="0" shapeId="0" xr:uid="{1D575EAC-4386-4CA8-8AD3-A0BBB37FB0C4}">
      <text>
        <r>
          <rPr>
            <b/>
            <sz val="9"/>
            <color indexed="81"/>
            <rFont val="Tahoma"/>
            <family val="2"/>
          </rPr>
          <t>Species trophic level is 3.5, which is higher than the highest risk value (3.25).</t>
        </r>
      </text>
    </comment>
    <comment ref="M273" authorId="0" shapeId="0" xr:uid="{6EB89057-451E-4762-882D-4D6061BEA653}">
      <text>
        <r>
          <rPr>
            <b/>
            <sz val="9"/>
            <color indexed="81"/>
            <rFont val="Tahoma"/>
            <family val="2"/>
          </rPr>
          <t>ALPS,BEPW,SKPW,YFPW stocks : Distribution Southwest Pacific temperate waters</t>
        </r>
      </text>
    </comment>
    <comment ref="N273" authorId="0" shapeId="0" xr:uid="{89B1E262-7333-4708-B0B6-468657C4B2F0}">
      <text>
        <r>
          <rPr>
            <b/>
            <sz val="9"/>
            <color indexed="81"/>
            <rFont val="Tahoma"/>
            <family val="2"/>
          </rPr>
          <t>The depth range of the species is 1-160m. For surface gears, the vertical overlap index with this species is 62.50%.</t>
        </r>
      </text>
    </comment>
    <comment ref="O273" authorId="0" shapeId="0" xr:uid="{C4D1856F-5D92-488E-B542-3348D7493AAC}">
      <text>
        <r>
          <rPr>
            <b/>
            <sz val="9"/>
            <color indexed="81"/>
            <rFont val="Tahoma"/>
            <family val="2"/>
          </rPr>
          <t>TPT stocks : The maximum length of the species is 150cm. For tropical surface fisheries, the length overlap index with this species is 100.00%.</t>
        </r>
      </text>
    </comment>
    <comment ref="P273" authorId="0" shapeId="0" xr:uid="{C6643BB0-28B0-4801-9144-6CDE1A7A171B}">
      <text>
        <r>
          <rPr>
            <b/>
            <sz val="9"/>
            <color indexed="81"/>
            <rFont val="Tahoma"/>
            <family val="2"/>
          </rPr>
          <t>No direct evidence of survival after capture.</t>
        </r>
      </text>
    </comment>
    <comment ref="E274" authorId="0" shapeId="0" xr:uid="{59560CC2-03CC-4D3B-B5B8-A953BEF4D3BC}">
      <text>
        <r>
          <rPr>
            <b/>
            <sz val="9"/>
            <color indexed="81"/>
            <rFont val="Tahoma"/>
            <family val="2"/>
          </rPr>
          <t>There is no information.</t>
        </r>
      </text>
    </comment>
    <comment ref="F274" authorId="0" shapeId="0" xr:uid="{DB4846D8-25E0-48F7-82B3-3CEF532EC11F}">
      <text>
        <r>
          <rPr>
            <b/>
            <sz val="9"/>
            <color indexed="81"/>
            <rFont val="Tahoma"/>
            <family val="2"/>
          </rPr>
          <t>There is no information.</t>
        </r>
      </text>
    </comment>
    <comment ref="G274" authorId="0" shapeId="0" xr:uid="{F5629C90-98AE-437A-BEA5-247C850D8C11}">
      <text>
        <r>
          <rPr>
            <b/>
            <sz val="9"/>
            <color indexed="81"/>
            <rFont val="Tahoma"/>
            <family val="2"/>
          </rPr>
          <t>There is no information, but fish are likely to produce &gt;100 eggs/year.</t>
        </r>
      </text>
    </comment>
    <comment ref="H274" authorId="0" shapeId="0" xr:uid="{D4E213C4-707B-43C7-91BB-A447D9C79F19}">
      <text>
        <r>
          <rPr>
            <b/>
            <sz val="9"/>
            <color indexed="81"/>
            <rFont val="Tahoma"/>
            <family val="2"/>
          </rPr>
          <t>Species maximum length is 28, which is lower than the lowest risk value (100cm).</t>
        </r>
      </text>
    </comment>
    <comment ref="I274" authorId="0" shapeId="0" xr:uid="{35D2B505-D586-4917-A87A-BC3F1EE0C6EB}">
      <text>
        <r>
          <rPr>
            <b/>
            <sz val="9"/>
            <color indexed="81"/>
            <rFont val="Tahoma"/>
            <family val="2"/>
          </rPr>
          <t>Species maximum length is 28cm, which is lower than the length at maturity lowest risk value (40cm).</t>
        </r>
      </text>
    </comment>
    <comment ref="J274" authorId="0" shapeId="0" xr:uid="{85B6F52A-9123-4D76-B7FF-20C0F1BB4D3B}">
      <text>
        <r>
          <rPr>
            <b/>
            <sz val="9"/>
            <color indexed="81"/>
            <rFont val="Tahoma"/>
            <family val="2"/>
          </rPr>
          <t>There is no information, but fish are not live bearers.</t>
        </r>
      </text>
    </comment>
    <comment ref="K274" authorId="0" shapeId="0" xr:uid="{FD215AD3-604E-4AEF-8E2A-F27A7333B95B}">
      <text>
        <r>
          <rPr>
            <b/>
            <sz val="9"/>
            <color indexed="81"/>
            <rFont val="Tahoma"/>
            <family val="2"/>
          </rPr>
          <t>Species trophic level is 3.5, which is higher than the highest risk value (3.25).</t>
        </r>
      </text>
    </comment>
    <comment ref="M274" authorId="0" shapeId="0" xr:uid="{5F58E43C-5C1D-422D-8CA7-422A5DD94B42}">
      <text>
        <r>
          <rPr>
            <b/>
            <sz val="9"/>
            <color indexed="81"/>
            <rFont val="Tahoma"/>
            <family val="2"/>
          </rPr>
          <t>PO_,IO_,ALAN,ALAS,BEAT,SKAE,SKAW,YFAT stocks : Worldwide distribution, absent in Mediterranean</t>
        </r>
      </text>
    </comment>
    <comment ref="N274" authorId="0" shapeId="0" xr:uid="{95EB0A29-1B1D-4DB0-B295-34AE00A69775}">
      <text>
        <r>
          <rPr>
            <b/>
            <sz val="9"/>
            <color indexed="81"/>
            <rFont val="Tahoma"/>
            <family val="2"/>
          </rPr>
          <t>The depth range of the species is 991-3000m. For surface gears, the vertical overlap index with this species is -44.28%.</t>
        </r>
      </text>
    </comment>
    <comment ref="O274" authorId="0" shapeId="0" xr:uid="{EA3E9DD3-1247-487B-ACDC-188B0C8CAA78}">
      <text>
        <r>
          <rPr>
            <b/>
            <sz val="9"/>
            <color indexed="81"/>
            <rFont val="Tahoma"/>
            <family val="2"/>
          </rPr>
          <t>ALB stocks : The maximum length of the species is 28cm. For albacore fisheries, the length overlap index with this species is 20.00%._x000D_
TPT stocks : The maximum length of the species is 28cm. For tropical surface fisheries, the length overlap index with this species is 25.45%.</t>
        </r>
      </text>
    </comment>
    <comment ref="P274" authorId="0" shapeId="0" xr:uid="{85766523-2F2F-4EA5-A2BC-E465C34F74D9}">
      <text>
        <r>
          <rPr>
            <b/>
            <sz val="9"/>
            <color indexed="81"/>
            <rFont val="Tahoma"/>
            <family val="2"/>
          </rPr>
          <t>No direct evidence of survival after capture.</t>
        </r>
      </text>
    </comment>
    <comment ref="E275" authorId="0" shapeId="0" xr:uid="{E54C6122-F615-4303-817B-494743C40DAF}">
      <text>
        <r>
          <rPr>
            <b/>
            <sz val="9"/>
            <color indexed="81"/>
            <rFont val="Tahoma"/>
            <family val="2"/>
          </rPr>
          <t>There is no information.</t>
        </r>
      </text>
    </comment>
    <comment ref="F275" authorId="0" shapeId="0" xr:uid="{AD64693C-46D6-4C76-B0D5-0824256731BF}">
      <text>
        <r>
          <rPr>
            <b/>
            <sz val="9"/>
            <color indexed="81"/>
            <rFont val="Tahoma"/>
            <family val="2"/>
          </rPr>
          <t>There is no information.</t>
        </r>
      </text>
    </comment>
    <comment ref="G275" authorId="0" shapeId="0" xr:uid="{76C9447D-56CC-426E-AE9E-CA0680F8C155}">
      <text>
        <r>
          <rPr>
            <b/>
            <sz val="9"/>
            <color indexed="81"/>
            <rFont val="Tahoma"/>
            <family val="2"/>
          </rPr>
          <t>There is no information.</t>
        </r>
      </text>
    </comment>
    <comment ref="H275" authorId="0" shapeId="0" xr:uid="{AAA12A59-82A5-47F4-84F3-664BD892297C}">
      <text>
        <r>
          <rPr>
            <b/>
            <sz val="9"/>
            <color indexed="81"/>
            <rFont val="Tahoma"/>
            <family val="2"/>
          </rPr>
          <t>There is no information.</t>
        </r>
      </text>
    </comment>
    <comment ref="I275" authorId="0" shapeId="0" xr:uid="{A6473A7E-B8F5-41F2-94BE-CC7567AD3B36}">
      <text>
        <r>
          <rPr>
            <b/>
            <sz val="9"/>
            <color indexed="81"/>
            <rFont val="Tahoma"/>
            <family val="2"/>
          </rPr>
          <t>There is no information.</t>
        </r>
      </text>
    </comment>
    <comment ref="J275" authorId="0" shapeId="0" xr:uid="{2C6D1A85-001E-4482-A173-606464D07CD5}">
      <text>
        <r>
          <rPr>
            <b/>
            <sz val="9"/>
            <color indexed="81"/>
            <rFont val="Tahoma"/>
            <family val="2"/>
          </rPr>
          <t>There is no information.</t>
        </r>
      </text>
    </comment>
    <comment ref="K275" authorId="0" shapeId="0" xr:uid="{D175EFC1-5EFC-4113-AC7F-B411B3FC2943}">
      <text>
        <r>
          <rPr>
            <b/>
            <sz val="9"/>
            <color indexed="81"/>
            <rFont val="Tahoma"/>
            <family val="2"/>
          </rPr>
          <t>There is no information.</t>
        </r>
      </text>
    </comment>
    <comment ref="M275" authorId="0" shapeId="0" xr:uid="{A213C9FE-EF27-47D0-AF5E-7BC023478B9E}">
      <text>
        <r>
          <rPr>
            <b/>
            <sz val="9"/>
            <color indexed="81"/>
            <rFont val="Tahoma"/>
            <family val="2"/>
          </rPr>
          <t>ALL stocks : No information.</t>
        </r>
      </text>
    </comment>
    <comment ref="N275" authorId="0" shapeId="0" xr:uid="{875BA3AE-154A-471B-A969-E12D71BD5477}">
      <text>
        <r>
          <rPr>
            <b/>
            <sz val="9"/>
            <color indexed="81"/>
            <rFont val="Tahoma"/>
            <family val="2"/>
          </rPr>
          <t>No information.</t>
        </r>
      </text>
    </comment>
    <comment ref="O275" authorId="0" shapeId="0" xr:uid="{6EC8BF98-8CD4-4001-9207-93199F5202D1}">
      <text>
        <r>
          <rPr>
            <b/>
            <sz val="9"/>
            <color indexed="81"/>
            <rFont val="Tahoma"/>
            <family val="2"/>
          </rPr>
          <t>ALL stocks : No information.</t>
        </r>
      </text>
    </comment>
    <comment ref="P275" authorId="0" shapeId="0" xr:uid="{B19A7EF3-AB75-46FD-85E9-7A11CCC78458}">
      <text>
        <r>
          <rPr>
            <b/>
            <sz val="9"/>
            <color indexed="81"/>
            <rFont val="Tahoma"/>
            <family val="2"/>
          </rPr>
          <t>No direct evidence of survival after capture.</t>
        </r>
      </text>
    </comment>
    <comment ref="E276" authorId="0" shapeId="0" xr:uid="{A4454C1C-B238-47E0-9423-8A436E107C06}">
      <text>
        <r>
          <rPr>
            <b/>
            <sz val="9"/>
            <color indexed="81"/>
            <rFont val="Tahoma"/>
            <family val="2"/>
          </rPr>
          <t>Species growth rate (K) is 2.360, which is higher than lowest risk K (0.183) for age at maturity.</t>
        </r>
      </text>
    </comment>
    <comment ref="F276" authorId="0" shapeId="0" xr:uid="{C7F88AB4-3BB4-4392-933B-4A722144FA7E}">
      <text>
        <r>
          <rPr>
            <b/>
            <sz val="9"/>
            <color indexed="81"/>
            <rFont val="Tahoma"/>
            <family val="2"/>
          </rPr>
          <t>Species growth rate (K) is 2.360, which is higher than lowest risk K (0.30) for maximum age.</t>
        </r>
      </text>
    </comment>
    <comment ref="G276" authorId="0" shapeId="0" xr:uid="{261E5125-9763-4AD7-B46B-782318E9298C}">
      <text>
        <r>
          <rPr>
            <b/>
            <sz val="9"/>
            <color indexed="81"/>
            <rFont val="Tahoma"/>
            <family val="2"/>
          </rPr>
          <t>The score is based on the maximum risk score in the family Agonidae, which included 1 species.</t>
        </r>
      </text>
    </comment>
    <comment ref="H276" authorId="0" shapeId="0" xr:uid="{761DF2F3-FD1B-4190-9EF7-FB51D665B617}">
      <text>
        <r>
          <rPr>
            <b/>
            <sz val="9"/>
            <color indexed="81"/>
            <rFont val="Tahoma"/>
            <family val="2"/>
          </rPr>
          <t>Species maximum length is 70, which is lower than the lowest risk value (100cm).</t>
        </r>
      </text>
    </comment>
    <comment ref="I276" authorId="0" shapeId="0" xr:uid="{4E0637C5-B021-4815-B932-8F68728E3433}">
      <text>
        <r>
          <rPr>
            <b/>
            <sz val="9"/>
            <color indexed="81"/>
            <rFont val="Tahoma"/>
            <family val="2"/>
          </rPr>
          <t>Species maximum length is 70cm, which is in the length at maturity medium risk range (40-200cm).</t>
        </r>
      </text>
    </comment>
    <comment ref="J276" authorId="0" shapeId="0" xr:uid="{8FE958A4-72BD-491D-90A9-19670E0BBECF}">
      <text>
        <r>
          <rPr>
            <b/>
            <sz val="9"/>
            <color indexed="81"/>
            <rFont val="Tahoma"/>
            <family val="2"/>
          </rPr>
          <t>Species reproductive strategy is demersal egg layer, which is medium risk.</t>
        </r>
      </text>
    </comment>
    <comment ref="K276" authorId="0" shapeId="0" xr:uid="{D5143274-95B9-4EC2-A56B-0DEEFD81846B}">
      <text>
        <r>
          <rPr>
            <b/>
            <sz val="9"/>
            <color indexed="81"/>
            <rFont val="Tahoma"/>
            <family val="2"/>
          </rPr>
          <t>Species trophic level is 3.4, which is higher than the highest risk value (3.25).</t>
        </r>
      </text>
    </comment>
    <comment ref="M276" authorId="0" shapeId="0" xr:uid="{2A4AE9C1-0C02-42D3-9B99-06E3F3FC21F2}">
      <text>
        <r>
          <rPr>
            <b/>
            <sz val="9"/>
            <color indexed="81"/>
            <rFont val="Tahoma"/>
            <family val="2"/>
          </rPr>
          <t>ALL stocks : Worldwide distribution, mainly coastal</t>
        </r>
      </text>
    </comment>
    <comment ref="N276" authorId="0" shapeId="0" xr:uid="{6BCB43D8-6F97-4060-97F3-9529A17DE706}">
      <text>
        <r>
          <rPr>
            <b/>
            <sz val="9"/>
            <color indexed="81"/>
            <rFont val="Tahoma"/>
            <family val="2"/>
          </rPr>
          <t>The depth range of the species is 1-300m. For surface gears, the vertical overlap index with this species is 33.33%. This species is reef associated.</t>
        </r>
      </text>
    </comment>
    <comment ref="O276" authorId="0" shapeId="0" xr:uid="{D7A20CE0-5E99-4C1B-9B73-E1BCFC565C52}">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276" authorId="0" shapeId="0" xr:uid="{586A70DE-470B-456F-969B-B21E5138C696}">
      <text>
        <r>
          <rPr>
            <b/>
            <sz val="9"/>
            <color indexed="81"/>
            <rFont val="Tahoma"/>
            <family val="2"/>
          </rPr>
          <t>No direct evidence of survival after capture.</t>
        </r>
      </text>
    </comment>
    <comment ref="E277" authorId="0" shapeId="0" xr:uid="{23695A63-9D1B-4B1F-9D8F-35440AB2EEC5}">
      <text>
        <r>
          <rPr>
            <b/>
            <sz val="9"/>
            <color indexed="81"/>
            <rFont val="Tahoma"/>
            <family val="2"/>
          </rPr>
          <t>Species growth rate (K) is 0.432, which is higher than lowest risk K (0.183) for age at maturity.</t>
        </r>
      </text>
    </comment>
    <comment ref="F277" authorId="0" shapeId="0" xr:uid="{28D51738-3CA2-4DFB-8689-E4D5173FCF3D}">
      <text>
        <r>
          <rPr>
            <b/>
            <sz val="9"/>
            <color indexed="81"/>
            <rFont val="Tahoma"/>
            <family val="2"/>
          </rPr>
          <t>Species growth rate (K) is 0.432, which is higher than lowest risk K (0.30) for maximum age.</t>
        </r>
      </text>
    </comment>
    <comment ref="G277" authorId="0" shapeId="0" xr:uid="{FAC08FEA-1199-4C3B-92DF-5112EFAF3298}">
      <text>
        <r>
          <rPr>
            <b/>
            <sz val="9"/>
            <color indexed="81"/>
            <rFont val="Tahoma"/>
            <family val="2"/>
          </rPr>
          <t>Species fecundity is 30000000 eggs/year, which is higher than the lowest risk value (20000).</t>
        </r>
      </text>
    </comment>
    <comment ref="H277" authorId="0" shapeId="0" xr:uid="{A4DF58B6-7F7D-4F0A-8096-4AFA0B0215DE}">
      <text>
        <r>
          <rPr>
            <b/>
            <sz val="9"/>
            <color indexed="81"/>
            <rFont val="Tahoma"/>
            <family val="2"/>
          </rPr>
          <t>Species maximum length is 90, which is lower than the lowest risk value (100cm).</t>
        </r>
      </text>
    </comment>
    <comment ref="I277" authorId="0" shapeId="0" xr:uid="{9AFA0982-770A-4C6E-AF6E-2B3188A3295D}">
      <text>
        <r>
          <rPr>
            <b/>
            <sz val="9"/>
            <color indexed="81"/>
            <rFont val="Tahoma"/>
            <family val="2"/>
          </rPr>
          <t>Species length at maturity is 52, which is in the medium risk range (40-200cm).</t>
        </r>
      </text>
    </comment>
    <comment ref="J277" authorId="0" shapeId="0" xr:uid="{B8B72AB4-7226-47D2-A058-4CFF734DFDF2}">
      <text>
        <r>
          <rPr>
            <b/>
            <sz val="9"/>
            <color indexed="81"/>
            <rFont val="Tahoma"/>
            <family val="2"/>
          </rPr>
          <t>There is no information, but fish are not live bearers.</t>
        </r>
      </text>
    </comment>
    <comment ref="K277" authorId="0" shapeId="0" xr:uid="{48EE1279-4A5F-49A9-A7EF-B07444015DC8}">
      <text>
        <r>
          <rPr>
            <b/>
            <sz val="9"/>
            <color indexed="81"/>
            <rFont val="Tahoma"/>
            <family val="2"/>
          </rPr>
          <t>Species trophic level is 4.5, which is higher than the highest risk value (3.25).</t>
        </r>
      </text>
    </comment>
    <comment ref="M277" authorId="0" shapeId="0" xr:uid="{923F1C70-564B-47BC-A43A-DACAC4E0D0EA}">
      <text>
        <r>
          <rPr>
            <b/>
            <sz val="9"/>
            <color indexed="81"/>
            <rFont val="Tahoma"/>
            <family val="2"/>
          </rPr>
          <t>ALPS,BEPW,SKPW,YFPW stocks : Southwest Pacific distribution</t>
        </r>
      </text>
    </comment>
    <comment ref="N277" authorId="0" shapeId="0" xr:uid="{A0216654-C38E-4764-89CB-2EE5F4D42140}">
      <text>
        <r>
          <rPr>
            <b/>
            <sz val="9"/>
            <color indexed="81"/>
            <rFont val="Tahoma"/>
            <family val="2"/>
          </rPr>
          <t>The depth range of the species is 26-700m. For surface gears, the vertical overlap index with this species is 11.11%. This species is demersal.</t>
        </r>
      </text>
    </comment>
    <comment ref="O277" authorId="0" shapeId="0" xr:uid="{D75F06B0-E70E-4E42-B84E-A81D634A1404}">
      <text>
        <r>
          <rPr>
            <b/>
            <sz val="9"/>
            <color indexed="81"/>
            <rFont val="Tahoma"/>
            <family val="2"/>
          </rPr>
          <t>TPT stocks : The maximum length of the species is 90cm. For tropical surface fisheries, the length overlap index with this species is 81.82%.</t>
        </r>
      </text>
    </comment>
    <comment ref="P277" authorId="0" shapeId="0" xr:uid="{2529D10B-66B8-4DE2-9687-AC2879184056}">
      <text>
        <r>
          <rPr>
            <b/>
            <sz val="9"/>
            <color indexed="81"/>
            <rFont val="Tahoma"/>
            <family val="2"/>
          </rPr>
          <t>No direct evidence of survival after capture.</t>
        </r>
      </text>
    </comment>
    <comment ref="E278" authorId="0" shapeId="0" xr:uid="{42492898-29D6-420A-8E00-B0BCB8FBC368}">
      <text>
        <r>
          <rPr>
            <b/>
            <sz val="9"/>
            <color indexed="81"/>
            <rFont val="Tahoma"/>
            <family val="2"/>
          </rPr>
          <t>The score is based on the maximum risk score in the family Agonidae, which included 1 species.</t>
        </r>
      </text>
    </comment>
    <comment ref="F278" authorId="0" shapeId="0" xr:uid="{CDEB34CE-913C-477C-9760-5B27836AA466}">
      <text>
        <r>
          <rPr>
            <b/>
            <sz val="9"/>
            <color indexed="81"/>
            <rFont val="Tahoma"/>
            <family val="2"/>
          </rPr>
          <t>The score is based on the maximum risk score in the family Agonidae, which included 1 species.</t>
        </r>
      </text>
    </comment>
    <comment ref="G278" authorId="0" shapeId="0" xr:uid="{A6413855-D93C-4564-AE82-F7A72E29FEE8}">
      <text>
        <r>
          <rPr>
            <b/>
            <sz val="9"/>
            <color indexed="81"/>
            <rFont val="Tahoma"/>
            <family val="2"/>
          </rPr>
          <t>The score is based on the maximum risk score in the family Engraulidae, which included 4 species.</t>
        </r>
      </text>
    </comment>
    <comment ref="H278" authorId="0" shapeId="0" xr:uid="{46C539CD-34F2-49DD-9846-F7DFD23A2A6C}">
      <text>
        <r>
          <rPr>
            <b/>
            <sz val="9"/>
            <color indexed="81"/>
            <rFont val="Tahoma"/>
            <family val="2"/>
          </rPr>
          <t>Species maximum length is 130, which is in the medium risk range (100-300cm).</t>
        </r>
      </text>
    </comment>
    <comment ref="I278" authorId="0" shapeId="0" xr:uid="{871EE388-0F72-4BB4-A533-BB1F151E5CBB}">
      <text>
        <r>
          <rPr>
            <b/>
            <sz val="9"/>
            <color indexed="81"/>
            <rFont val="Tahoma"/>
            <family val="2"/>
          </rPr>
          <t>Species maximum length is 130cm, which is in the length at maturity medium risk range (40-200cm).</t>
        </r>
      </text>
    </comment>
    <comment ref="J278" authorId="0" shapeId="0" xr:uid="{6A774BC0-8398-4F7D-B41D-C5B8741FB272}">
      <text>
        <r>
          <rPr>
            <b/>
            <sz val="9"/>
            <color indexed="81"/>
            <rFont val="Tahoma"/>
            <family val="2"/>
          </rPr>
          <t>Species reproductive strategy is broadcast spawner, which is low risk.</t>
        </r>
      </text>
    </comment>
    <comment ref="K278" authorId="0" shapeId="0" xr:uid="{72A5B276-2CEB-410B-B410-E9DEC9567B7B}">
      <text>
        <r>
          <rPr>
            <b/>
            <sz val="9"/>
            <color indexed="81"/>
            <rFont val="Tahoma"/>
            <family val="2"/>
          </rPr>
          <t>Species trophic level is 4.3, which is higher than the highest risk value (3.25).</t>
        </r>
      </text>
    </comment>
    <comment ref="M278" authorId="0" shapeId="0" xr:uid="{79E29A61-00C2-4935-8B2F-3F700AB6762B}">
      <text>
        <r>
          <rPr>
            <b/>
            <sz val="9"/>
            <color indexed="81"/>
            <rFont val="Tahoma"/>
            <family val="2"/>
          </rPr>
          <t>ALL stocks : Worldwide pelagic distribution</t>
        </r>
      </text>
    </comment>
    <comment ref="N278" authorId="0" shapeId="0" xr:uid="{33F4F009-5049-4500-8AF1-201EBE474C18}">
      <text>
        <r>
          <rPr>
            <b/>
            <sz val="9"/>
            <color indexed="81"/>
            <rFont val="Tahoma"/>
            <family val="2"/>
          </rPr>
          <t>The depth range of the species is 200-1200m. For surface gears, the vertical overlap index with this species is -9.89%.</t>
        </r>
      </text>
    </comment>
    <comment ref="O278" authorId="0" shapeId="0" xr:uid="{67F517AA-56AF-41D7-AC24-B0C84A46D2F8}">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78" authorId="0" shapeId="0" xr:uid="{AE2C9AC0-B94D-48C0-98D1-C237177A2917}">
      <text>
        <r>
          <rPr>
            <b/>
            <sz val="9"/>
            <color indexed="81"/>
            <rFont val="Tahoma"/>
            <family val="2"/>
          </rPr>
          <t>No direct evidence of survival after capture.</t>
        </r>
      </text>
    </comment>
    <comment ref="E279" authorId="0" shapeId="0" xr:uid="{8AC0EDFE-51F4-47E9-BCA7-9A5D9E7DD3C8}">
      <text>
        <r>
          <rPr>
            <b/>
            <sz val="9"/>
            <color indexed="81"/>
            <rFont val="Tahoma"/>
            <family val="2"/>
          </rPr>
          <t>Species growth rate (K) is 0.500, which is higher than lowest risk K (0.183) for age at maturity.</t>
        </r>
      </text>
    </comment>
    <comment ref="F279" authorId="0" shapeId="0" xr:uid="{ECFE644D-5401-4314-8E54-8125D10C9AD0}">
      <text>
        <r>
          <rPr>
            <b/>
            <sz val="9"/>
            <color indexed="81"/>
            <rFont val="Tahoma"/>
            <family val="2"/>
          </rPr>
          <t>Species growth rate (K) is 0.500, which is higher than lowest risk K (0.30) for maximum age.</t>
        </r>
      </text>
    </comment>
    <comment ref="G279" authorId="0" shapeId="0" xr:uid="{B191A621-6B5E-477A-AE77-BEC321B46E35}">
      <text>
        <r>
          <rPr>
            <b/>
            <sz val="9"/>
            <color indexed="81"/>
            <rFont val="Tahoma"/>
            <family val="2"/>
          </rPr>
          <t>Species fecundity is 5 eggs/year, which is lower than the highest risk value (100).</t>
        </r>
      </text>
    </comment>
    <comment ref="H279" authorId="0" shapeId="0" xr:uid="{D8D136A5-AD6F-435D-973D-85BE2BDBB3D3}">
      <text>
        <r>
          <rPr>
            <b/>
            <sz val="9"/>
            <color indexed="81"/>
            <rFont val="Tahoma"/>
            <family val="2"/>
          </rPr>
          <t>Species maximum length is 340, which is higher than the highest risk value (300cm).</t>
        </r>
      </text>
    </comment>
    <comment ref="I279" authorId="0" shapeId="0" xr:uid="{4BE47D16-0014-4FE9-94A3-42F29EB81676}">
      <text>
        <r>
          <rPr>
            <b/>
            <sz val="9"/>
            <color indexed="81"/>
            <rFont val="Tahoma"/>
            <family val="2"/>
          </rPr>
          <t>Species length at maturity is 239, which is higher than the highest risk value (200cm).</t>
        </r>
      </text>
    </comment>
    <comment ref="J279" authorId="0" shapeId="0" xr:uid="{603CFBB6-2482-454D-905A-8999448D7AD7}">
      <text>
        <r>
          <rPr>
            <b/>
            <sz val="9"/>
            <color indexed="81"/>
            <rFont val="Tahoma"/>
            <family val="2"/>
          </rPr>
          <t>Species reproductive strategy is live bearer, which is high risk.</t>
        </r>
      </text>
    </comment>
    <comment ref="K279" authorId="0" shapeId="0" xr:uid="{182D1E00-E5AF-46A9-A08D-2F124DB74EED}">
      <text>
        <r>
          <rPr>
            <b/>
            <sz val="9"/>
            <color indexed="81"/>
            <rFont val="Tahoma"/>
            <family val="2"/>
          </rPr>
          <t>Species trophic level is 4.3, which is higher than the highest risk value (3.25).</t>
        </r>
      </text>
    </comment>
    <comment ref="M279" authorId="0" shapeId="0" xr:uid="{5F786E17-C7B7-4F3D-B725-BE00E8395C63}">
      <text>
        <r>
          <rPr>
            <b/>
            <sz val="9"/>
            <color indexed="81"/>
            <rFont val="Tahoma"/>
            <family val="2"/>
          </rPr>
          <t>ALAN,BEAT,BEPE,SKAE,SKAW,SKPE,YFAT,YFPE stocks : Atlantic and East Pacific distribution</t>
        </r>
      </text>
    </comment>
    <comment ref="N279" authorId="0" shapeId="0" xr:uid="{23DAE11E-5087-46FD-B10C-B82DCB9CAF27}">
      <text>
        <r>
          <rPr>
            <b/>
            <sz val="9"/>
            <color indexed="81"/>
            <rFont val="Tahoma"/>
            <family val="2"/>
          </rPr>
          <t>The depth range of the species is 1-92m. For surface gears, the vertical overlap index with this species is 100.00%. This species is reef associated.</t>
        </r>
      </text>
    </comment>
    <comment ref="O279" authorId="0" shapeId="0" xr:uid="{8D7A5465-2D96-4B8B-A862-C12E536D2F6D}">
      <text>
        <r>
          <rPr>
            <b/>
            <sz val="9"/>
            <color indexed="81"/>
            <rFont val="Tahoma"/>
            <family val="2"/>
          </rPr>
          <t>ALB stocks : The maximum length of the species is 340cm. For albacore fisheries, the length overlap index with this species is 100.00%._x000D_
TPT stocks : The maximum length of the species is 340cm. For tropical surface fisheries, the length overlap index with this species is 100.00%.</t>
        </r>
      </text>
    </comment>
    <comment ref="P279" authorId="0" shapeId="0" xr:uid="{24054D96-2373-4BA1-B4FA-46915769D981}">
      <text>
        <r>
          <rPr>
            <b/>
            <sz val="9"/>
            <color indexed="81"/>
            <rFont val="Tahoma"/>
            <family val="2"/>
          </rPr>
          <t>No direct evidence of survival after capture.</t>
        </r>
      </text>
    </comment>
    <comment ref="E280" authorId="0" shapeId="0" xr:uid="{BE95FCB7-6DC0-4BE5-A880-663E15527B2C}">
      <text>
        <r>
          <rPr>
            <b/>
            <sz val="9"/>
            <color indexed="81"/>
            <rFont val="Tahoma"/>
            <family val="2"/>
          </rPr>
          <t>The score is based on the maximum risk score in the family Gempylidae, which included 3 species.</t>
        </r>
      </text>
    </comment>
    <comment ref="F280" authorId="0" shapeId="0" xr:uid="{9F58A1C2-4A35-4D94-A286-97396C03B211}">
      <text>
        <r>
          <rPr>
            <b/>
            <sz val="9"/>
            <color indexed="81"/>
            <rFont val="Tahoma"/>
            <family val="2"/>
          </rPr>
          <t>The score is based on the maximum risk score in the family Gempylidae, which included 3 species.</t>
        </r>
      </text>
    </comment>
    <comment ref="G280" authorId="0" shapeId="0" xr:uid="{953DD0B9-A602-4C62-AC21-37D43E9E57A4}">
      <text>
        <r>
          <rPr>
            <b/>
            <sz val="9"/>
            <color indexed="81"/>
            <rFont val="Tahoma"/>
            <family val="2"/>
          </rPr>
          <t>The score is based on the maximum risk score in the family Gempylidae, which included 3 species.</t>
        </r>
      </text>
    </comment>
    <comment ref="H280" authorId="0" shapeId="0" xr:uid="{317BFFED-1A10-46E9-8447-AE0C75CE7BF8}">
      <text>
        <r>
          <rPr>
            <b/>
            <sz val="9"/>
            <color indexed="81"/>
            <rFont val="Tahoma"/>
            <family val="2"/>
          </rPr>
          <t>Species maximum length is 75, which is lower than the lowest risk value (100cm).</t>
        </r>
      </text>
    </comment>
    <comment ref="I280" authorId="0" shapeId="0" xr:uid="{E70D75E5-DB8C-445B-AE5F-5CA1304D4FF4}">
      <text>
        <r>
          <rPr>
            <b/>
            <sz val="9"/>
            <color indexed="81"/>
            <rFont val="Tahoma"/>
            <family val="2"/>
          </rPr>
          <t>Species maximum length is 75cm, which is in the length at maturity medium risk range (40-200cm).</t>
        </r>
      </text>
    </comment>
    <comment ref="J280" authorId="0" shapeId="0" xr:uid="{D33C3235-8C2E-4F68-8429-20B46EF6B367}">
      <text>
        <r>
          <rPr>
            <b/>
            <sz val="9"/>
            <color indexed="81"/>
            <rFont val="Tahoma"/>
            <family val="2"/>
          </rPr>
          <t>Species reproductive strategy is broadcast spawner, which is low risk.</t>
        </r>
      </text>
    </comment>
    <comment ref="K280" authorId="0" shapeId="0" xr:uid="{428CCF47-432F-4673-9F7B-A36FB5494A54}">
      <text>
        <r>
          <rPr>
            <b/>
            <sz val="9"/>
            <color indexed="81"/>
            <rFont val="Tahoma"/>
            <family val="2"/>
          </rPr>
          <t>Species trophic level is 4.5, which is higher than the highest risk value (3.25).</t>
        </r>
      </text>
    </comment>
    <comment ref="M280" authorId="0" shapeId="0" xr:uid="{AE60E599-EEDD-45DD-A445-176453B7F16A}">
      <text>
        <r>
          <rPr>
            <b/>
            <sz val="9"/>
            <color indexed="81"/>
            <rFont val="Tahoma"/>
            <family val="2"/>
          </rPr>
          <t>TPT stocks : Worldwide tropical distribution, mainly coastal</t>
        </r>
      </text>
    </comment>
    <comment ref="N280" authorId="0" shapeId="0" xr:uid="{22D78175-42A6-457E-949A-6AA5542E959E}">
      <text>
        <r>
          <rPr>
            <b/>
            <sz val="9"/>
            <color indexed="81"/>
            <rFont val="Tahoma"/>
            <family val="2"/>
          </rPr>
          <t>The depth range of the species is 3-168m. For surface gears, the vertical overlap index with this species is 59.04%. This species is reef associated.</t>
        </r>
      </text>
    </comment>
    <comment ref="O280" authorId="0" shapeId="0" xr:uid="{E2E7BAFD-3501-4640-B324-473482B2B99A}">
      <text>
        <r>
          <rPr>
            <b/>
            <sz val="9"/>
            <color indexed="81"/>
            <rFont val="Tahoma"/>
            <family val="2"/>
          </rPr>
          <t>TPT stocks : The maximum length of the species is 75cm. For tropical surface fisheries, the length overlap index with this species is 68.18%.</t>
        </r>
      </text>
    </comment>
    <comment ref="P280" authorId="0" shapeId="0" xr:uid="{169E661D-AE0F-4C7A-B788-36F8C17DBAF1}">
      <text>
        <r>
          <rPr>
            <b/>
            <sz val="9"/>
            <color indexed="81"/>
            <rFont val="Tahoma"/>
            <family val="2"/>
          </rPr>
          <t>No direct evidence of survival after capture.</t>
        </r>
      </text>
    </comment>
    <comment ref="E281" authorId="0" shapeId="0" xr:uid="{AF063AA1-0564-4AEB-BC04-8AB00411905B}">
      <text>
        <r>
          <rPr>
            <b/>
            <sz val="9"/>
            <color indexed="81"/>
            <rFont val="Tahoma"/>
            <family val="2"/>
          </rPr>
          <t>Species growth rate (K) is 0.715, which is higher than lowest risk K (0.183) for age at maturity.</t>
        </r>
      </text>
    </comment>
    <comment ref="F281" authorId="0" shapeId="0" xr:uid="{2C4977B7-601B-4466-B2BF-1688BBB831ED}">
      <text>
        <r>
          <rPr>
            <b/>
            <sz val="9"/>
            <color indexed="81"/>
            <rFont val="Tahoma"/>
            <family val="2"/>
          </rPr>
          <t>Species growth rate (K) is 0.715, which is higher than lowest risk K (0.30) for maximum age.</t>
        </r>
      </text>
    </comment>
    <comment ref="G281" authorId="0" shapeId="0" xr:uid="{032A02C3-F444-490F-A0BB-D3E9F36C9A0A}">
      <text>
        <r>
          <rPr>
            <b/>
            <sz val="9"/>
            <color indexed="81"/>
            <rFont val="Tahoma"/>
            <family val="2"/>
          </rPr>
          <t>Species fecundity is 550000 eggs/year, which is higher than the lowest risk value (20000).</t>
        </r>
      </text>
    </comment>
    <comment ref="H281" authorId="0" shapeId="0" xr:uid="{3CA00935-C84C-4C08-8E1A-D5A30DED1276}">
      <text>
        <r>
          <rPr>
            <b/>
            <sz val="9"/>
            <color indexed="81"/>
            <rFont val="Tahoma"/>
            <family val="2"/>
          </rPr>
          <t>Species maximum length is 100, which is in the medium risk range (100-300cm).</t>
        </r>
      </text>
    </comment>
    <comment ref="I281" authorId="0" shapeId="0" xr:uid="{B53EE494-9C77-453C-AA55-C87BD5073B79}">
      <text>
        <r>
          <rPr>
            <b/>
            <sz val="9"/>
            <color indexed="81"/>
            <rFont val="Tahoma"/>
            <family val="2"/>
          </rPr>
          <t>Species maximum length is 100cm, which is in the length at maturity medium risk range (40-200cm).</t>
        </r>
      </text>
    </comment>
    <comment ref="J281" authorId="0" shapeId="0" xr:uid="{AC688163-0DEB-4143-80BB-C9A205555079}">
      <text>
        <r>
          <rPr>
            <b/>
            <sz val="9"/>
            <color indexed="81"/>
            <rFont val="Tahoma"/>
            <family val="2"/>
          </rPr>
          <t>Species reproductive strategy is broadcast spawner, which is low risk.</t>
        </r>
      </text>
    </comment>
    <comment ref="K281" authorId="0" shapeId="0" xr:uid="{B8097FF0-9310-44FC-9B6F-7385F94CC134}">
      <text>
        <r>
          <rPr>
            <b/>
            <sz val="9"/>
            <color indexed="81"/>
            <rFont val="Tahoma"/>
            <family val="2"/>
          </rPr>
          <t>Species trophic level is 4.5, which is higher than the highest risk value (3.25).</t>
        </r>
      </text>
    </comment>
    <comment ref="M281" authorId="0" shapeId="0" xr:uid="{744A11B0-F3A1-471E-9895-4B7F06094BC5}">
      <text>
        <r>
          <rPr>
            <b/>
            <sz val="9"/>
            <color indexed="81"/>
            <rFont val="Tahoma"/>
            <family val="2"/>
          </rPr>
          <t>ALPN stocks : Distribution mainly Northwest subtropical Pacific</t>
        </r>
      </text>
    </comment>
    <comment ref="N281" authorId="0" shapeId="0" xr:uid="{33C25534-C969-4612-B438-08ACC78AD957}">
      <text>
        <r>
          <rPr>
            <b/>
            <sz val="9"/>
            <color indexed="81"/>
            <rFont val="Tahoma"/>
            <family val="2"/>
          </rPr>
          <t>The depth range of the species is 1-200m. For surface gears, the vertical overlap index with this species is 50.00%.</t>
        </r>
      </text>
    </comment>
    <comment ref="O281" authorId="0" shapeId="0" xr:uid="{650AD091-2025-46CE-9422-8BBB60384D9C}">
      <text>
        <r>
          <rPr>
            <b/>
            <sz val="9"/>
            <color indexed="81"/>
            <rFont val="Tahoma"/>
            <family val="2"/>
          </rPr>
          <t>ALB stocks : The maximum length of the species is 100cm. For albacore fisheries, the length overlap index with this species is 71.43%.</t>
        </r>
      </text>
    </comment>
    <comment ref="P281" authorId="0" shapeId="0" xr:uid="{8104BB72-71C3-425E-8D77-4BD601EFDD4D}">
      <text>
        <r>
          <rPr>
            <b/>
            <sz val="9"/>
            <color indexed="81"/>
            <rFont val="Tahoma"/>
            <family val="2"/>
          </rPr>
          <t>No direct evidence of survival after capture.</t>
        </r>
      </text>
    </comment>
    <comment ref="E282" authorId="0" shapeId="0" xr:uid="{F1B7E79F-4DBE-4862-B533-6F93749A938F}">
      <text>
        <r>
          <rPr>
            <b/>
            <sz val="9"/>
            <color indexed="81"/>
            <rFont val="Tahoma"/>
            <family val="2"/>
          </rPr>
          <t>Species growth rate (K) is 0.300, which is higher than lowest risk K (0.183) for age at maturity.</t>
        </r>
      </text>
    </comment>
    <comment ref="F282" authorId="0" shapeId="0" xr:uid="{38AF6B11-B06A-4C8D-9F3E-158CAD4562F0}">
      <text>
        <r>
          <rPr>
            <b/>
            <sz val="9"/>
            <color indexed="81"/>
            <rFont val="Tahoma"/>
            <family val="2"/>
          </rPr>
          <t>Species growth rate (K) is 0.300, which is in the medium risk K range (0.12-0.30) for maximum age.</t>
        </r>
      </text>
    </comment>
    <comment ref="G282" authorId="0" shapeId="0" xr:uid="{1C17FC0A-F352-4E4B-BD92-CB32DDA2353F}">
      <text>
        <r>
          <rPr>
            <b/>
            <sz val="9"/>
            <color indexed="81"/>
            <rFont val="Tahoma"/>
            <family val="2"/>
          </rPr>
          <t>Species fecundity is 82 eggs/year, which is lower than the highest risk value (100).</t>
        </r>
      </text>
    </comment>
    <comment ref="H282" authorId="0" shapeId="0" xr:uid="{9A92FEBF-D852-4FCF-9667-DC3D422E8271}">
      <text>
        <r>
          <rPr>
            <b/>
            <sz val="9"/>
            <color indexed="81"/>
            <rFont val="Tahoma"/>
            <family val="2"/>
          </rPr>
          <t>Species maximum length is 300, which is in the medium risk range (100-300cm).</t>
        </r>
      </text>
    </comment>
    <comment ref="I282" authorId="0" shapeId="0" xr:uid="{7699CA19-2B56-4F47-B897-88AAC372E79E}">
      <text>
        <r>
          <rPr>
            <b/>
            <sz val="9"/>
            <color indexed="81"/>
            <rFont val="Tahoma"/>
            <family val="2"/>
          </rPr>
          <t>Species length at maturity is 221, which is higher than the highest risk value (200cm).</t>
        </r>
      </text>
    </comment>
    <comment ref="J282" authorId="0" shapeId="0" xr:uid="{BA79F8DB-2F45-4164-98E1-39A166F584C4}">
      <text>
        <r>
          <rPr>
            <b/>
            <sz val="9"/>
            <color indexed="81"/>
            <rFont val="Tahoma"/>
            <family val="2"/>
          </rPr>
          <t>Species reproductive strategy is live bearer, which is high risk.</t>
        </r>
      </text>
    </comment>
    <comment ref="K282" authorId="0" shapeId="0" xr:uid="{B41DA052-5FBB-44EC-9D9F-CC6168604DFF}">
      <text>
        <r>
          <rPr>
            <b/>
            <sz val="9"/>
            <color indexed="81"/>
            <rFont val="Tahoma"/>
            <family val="2"/>
          </rPr>
          <t>Species trophic level is 4.7, which is higher than the highest risk value (3.25).</t>
        </r>
      </text>
    </comment>
    <comment ref="M282" authorId="0" shapeId="0" xr:uid="{92622166-6EB9-4F39-BD63-707B0082E7E3}">
      <text>
        <r>
          <rPr>
            <b/>
            <sz val="9"/>
            <color indexed="81"/>
            <rFont val="Tahoma"/>
            <family val="2"/>
          </rPr>
          <t>ALAS,ALI_,ALPN,ALPS stocks : Worldwide distribution, absent in North Atlantic, uncommon in Indian and tropical Pacific Oceans</t>
        </r>
      </text>
    </comment>
    <comment ref="N282" authorId="0" shapeId="0" xr:uid="{4DCA99A3-38CE-4F37-86AB-03B7C4C77E6E}">
      <text>
        <r>
          <rPr>
            <b/>
            <sz val="9"/>
            <color indexed="81"/>
            <rFont val="Tahoma"/>
            <family val="2"/>
          </rPr>
          <t>The depth range of the species is 1-570m. For surface gears, the vertical overlap index with this species is 17.54%. This species is demersal.</t>
        </r>
      </text>
    </comment>
    <comment ref="O282" authorId="0" shapeId="0" xr:uid="{4E20BDF0-1226-41FE-9172-72F31A9C497E}">
      <text>
        <r>
          <rPr>
            <b/>
            <sz val="9"/>
            <color indexed="81"/>
            <rFont val="Tahoma"/>
            <family val="2"/>
          </rPr>
          <t>ALB stocks : The maximum length of the species is 300cm. For albacore fisheries, the length overlap index with this species is 100.00%.</t>
        </r>
      </text>
    </comment>
    <comment ref="P282" authorId="0" shapeId="0" xr:uid="{69EC0F95-C3EC-4E83-89D3-30C705EDA52E}">
      <text>
        <r>
          <rPr>
            <b/>
            <sz val="9"/>
            <color indexed="81"/>
            <rFont val="Tahoma"/>
            <family val="2"/>
          </rPr>
          <t>No direct evidence of survival after capture.</t>
        </r>
      </text>
    </comment>
    <comment ref="E283" authorId="0" shapeId="0" xr:uid="{74769BF9-B5D2-4F7B-996E-5813B629C1AB}">
      <text>
        <r>
          <rPr>
            <b/>
            <sz val="9"/>
            <color indexed="81"/>
            <rFont val="Tahoma"/>
            <family val="2"/>
          </rPr>
          <t>Species growth rate (K) is 0.261, which is higher than lowest risk K (0.183) for age at maturity.</t>
        </r>
      </text>
    </comment>
    <comment ref="F283" authorId="0" shapeId="0" xr:uid="{973357A2-3996-4985-927C-726021C50208}">
      <text>
        <r>
          <rPr>
            <b/>
            <sz val="9"/>
            <color indexed="81"/>
            <rFont val="Tahoma"/>
            <family val="2"/>
          </rPr>
          <t>Species growth rate (K) is 0.261, which is in the medium risk K range (0.12-0.30) for maximum age.</t>
        </r>
      </text>
    </comment>
    <comment ref="G283" authorId="0" shapeId="0" xr:uid="{87F4A93B-DD4A-4B01-91AF-0EC682C2F8D5}">
      <text>
        <r>
          <rPr>
            <b/>
            <sz val="9"/>
            <color indexed="81"/>
            <rFont val="Tahoma"/>
            <family val="2"/>
          </rPr>
          <t>The score is based on the maximum risk score in the family Carangidae, which included 3 species.</t>
        </r>
      </text>
    </comment>
    <comment ref="H283" authorId="0" shapeId="0" xr:uid="{36512305-8DFD-49AD-89B5-4311A090B622}">
      <text>
        <r>
          <rPr>
            <b/>
            <sz val="9"/>
            <color indexed="81"/>
            <rFont val="Tahoma"/>
            <family val="2"/>
          </rPr>
          <t>Species maximum length is 170, which is in the medium risk range (100-300cm).</t>
        </r>
      </text>
    </comment>
    <comment ref="I283" authorId="0" shapeId="0" xr:uid="{A4C5CB49-7BBB-4A33-A869-6B0940E690BA}">
      <text>
        <r>
          <rPr>
            <b/>
            <sz val="9"/>
            <color indexed="81"/>
            <rFont val="Tahoma"/>
            <family val="2"/>
          </rPr>
          <t>Species length at maturity is 60, which is in the medium risk range (40-200cm).</t>
        </r>
      </text>
    </comment>
    <comment ref="J283" authorId="0" shapeId="0" xr:uid="{26A92FA1-1281-45B1-A7FC-E712A8E2BAE0}">
      <text>
        <r>
          <rPr>
            <b/>
            <sz val="9"/>
            <color indexed="81"/>
            <rFont val="Tahoma"/>
            <family val="2"/>
          </rPr>
          <t>Species reproductive strategy is broadcast spawner, which is low risk.</t>
        </r>
      </text>
    </comment>
    <comment ref="K283" authorId="0" shapeId="0" xr:uid="{06482397-37E3-4C24-B9E8-0D563DCDF99D}">
      <text>
        <r>
          <rPr>
            <b/>
            <sz val="9"/>
            <color indexed="81"/>
            <rFont val="Tahoma"/>
            <family val="2"/>
          </rPr>
          <t>Species trophic level is 4.2, which is higher than the highest risk value (3.25).</t>
        </r>
      </text>
    </comment>
    <comment ref="M283" authorId="0" shapeId="0" xr:uid="{AE88392C-1B91-48FD-A9EC-815DC9FEF295}">
      <text>
        <r>
          <rPr>
            <b/>
            <sz val="9"/>
            <color indexed="81"/>
            <rFont val="Tahoma"/>
            <family val="2"/>
          </rPr>
          <t>PO_,IO_ stocks : Indo-Pacific distribution, mainly coastal</t>
        </r>
      </text>
    </comment>
    <comment ref="N283" authorId="0" shapeId="0" xr:uid="{D05FF425-C616-4DEB-8DEB-2B3DC0FC768F}">
      <text>
        <r>
          <rPr>
            <b/>
            <sz val="9"/>
            <color indexed="81"/>
            <rFont val="Tahoma"/>
            <family val="2"/>
          </rPr>
          <t>The depth range of the species is 10-200m. For surface gears, the vertical overlap index with this species is 47.64%. This species is reef associated.</t>
        </r>
      </text>
    </comment>
    <comment ref="O283" authorId="0" shapeId="0" xr:uid="{C53DD993-0634-4149-8596-E5725FBFC6A7}">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283" authorId="0" shapeId="0" xr:uid="{4462385B-4677-435D-AA4F-061685EBD0E0}">
      <text>
        <r>
          <rPr>
            <b/>
            <sz val="9"/>
            <color indexed="81"/>
            <rFont val="Tahoma"/>
            <family val="2"/>
          </rPr>
          <t>No direct evidence of survival after capture.</t>
        </r>
      </text>
    </comment>
    <comment ref="E284" authorId="0" shapeId="0" xr:uid="{1CA126ED-8475-4A15-B87B-EE684CEF08F5}">
      <text>
        <r>
          <rPr>
            <b/>
            <sz val="9"/>
            <color indexed="81"/>
            <rFont val="Tahoma"/>
            <family val="2"/>
          </rPr>
          <t>Species growth rate (K) is 0.214, which is higher than lowest risk K (0.183) for age at maturity.</t>
        </r>
      </text>
    </comment>
    <comment ref="F284" authorId="0" shapeId="0" xr:uid="{1BD45A27-7B38-4B8C-ABBC-76F7D1639DA0}">
      <text>
        <r>
          <rPr>
            <b/>
            <sz val="9"/>
            <color indexed="81"/>
            <rFont val="Tahoma"/>
            <family val="2"/>
          </rPr>
          <t>Species growth rate (K) is 0.214, which is in the medium risk K range (0.12-0.30) for maximum age.</t>
        </r>
      </text>
    </comment>
    <comment ref="G284" authorId="0" shapeId="0" xr:uid="{1ACFB524-DB3C-46CC-BBBF-5BACC3F6E547}">
      <text>
        <r>
          <rPr>
            <b/>
            <sz val="9"/>
            <color indexed="81"/>
            <rFont val="Tahoma"/>
            <family val="2"/>
          </rPr>
          <t>Species fecundity is 49700 eggs/year, which is higher than the lowest risk value (20000).</t>
        </r>
      </text>
    </comment>
    <comment ref="H284" authorId="0" shapeId="0" xr:uid="{CFA0ADFF-0BA0-45C2-9980-8A3E4FEB3686}">
      <text>
        <r>
          <rPr>
            <b/>
            <sz val="9"/>
            <color indexed="81"/>
            <rFont val="Tahoma"/>
            <family val="2"/>
          </rPr>
          <t>Species maximum length is 117, which is in the medium risk range (100-300cm).</t>
        </r>
      </text>
    </comment>
    <comment ref="I284" authorId="0" shapeId="0" xr:uid="{12CA5A24-BDBE-4474-A32E-1EDD8D62889F}">
      <text>
        <r>
          <rPr>
            <b/>
            <sz val="9"/>
            <color indexed="81"/>
            <rFont val="Tahoma"/>
            <family val="2"/>
          </rPr>
          <t>Species length at maturity is 35, which is lower than the lowest risk value (40cm).</t>
        </r>
      </text>
    </comment>
    <comment ref="J284" authorId="0" shapeId="0" xr:uid="{97AFEA5A-3782-48CD-92BC-D5E9AB49619C}">
      <text>
        <r>
          <rPr>
            <b/>
            <sz val="9"/>
            <color indexed="81"/>
            <rFont val="Tahoma"/>
            <family val="2"/>
          </rPr>
          <t>Species reproductive strategy is broadcast spawner, which is low risk.</t>
        </r>
      </text>
    </comment>
    <comment ref="K284" authorId="0" shapeId="0" xr:uid="{108673EB-469B-48F9-B323-ECAACDCD988F}">
      <text>
        <r>
          <rPr>
            <b/>
            <sz val="9"/>
            <color indexed="81"/>
            <rFont val="Tahoma"/>
            <family val="2"/>
          </rPr>
          <t>Species trophic level is 4.5, which is higher than the highest risk value (3.25).</t>
        </r>
      </text>
    </comment>
    <comment ref="M284" authorId="0" shapeId="0" xr:uid="{4999DCC5-0BAF-4539-8DCE-112B131CCFFA}">
      <text>
        <r>
          <rPr>
            <b/>
            <sz val="9"/>
            <color indexed="81"/>
            <rFont val="Tahoma"/>
            <family val="2"/>
          </rPr>
          <t>PO_,IO_ stocks : Indo-Pacific distribution, mainly coastal</t>
        </r>
      </text>
    </comment>
    <comment ref="N284" authorId="0" shapeId="0" xr:uid="{AB30962F-5E86-45E2-BB39-104912186752}">
      <text>
        <r>
          <rPr>
            <b/>
            <sz val="9"/>
            <color indexed="81"/>
            <rFont val="Tahoma"/>
            <family val="2"/>
          </rPr>
          <t>The depth range of the species is 1-190m. For surface gears, the vertical overlap index with this species is 52.63%. This species is reef associated.</t>
        </r>
      </text>
    </comment>
    <comment ref="O284" authorId="0" shapeId="0" xr:uid="{2E90EC83-E434-45A8-A681-258079B5886A}">
      <text>
        <r>
          <rPr>
            <b/>
            <sz val="9"/>
            <color indexed="81"/>
            <rFont val="Tahoma"/>
            <family val="2"/>
          </rPr>
          <t>ALB stocks : The maximum length of the species is 117cm. For albacore fisheries, the length overlap index with this species is 83.57%._x000D_
TPT stocks : The maximum length of the species is 117cm. For tropical surface fisheries, the length overlap index with this species is 100.00%.</t>
        </r>
      </text>
    </comment>
    <comment ref="P284" authorId="0" shapeId="0" xr:uid="{6D3BD43D-DB95-43FE-B061-2DEEDC27E290}">
      <text>
        <r>
          <rPr>
            <b/>
            <sz val="9"/>
            <color indexed="81"/>
            <rFont val="Tahoma"/>
            <family val="2"/>
          </rPr>
          <t>No direct evidence of survival after capture.</t>
        </r>
      </text>
    </comment>
    <comment ref="E285" authorId="0" shapeId="0" xr:uid="{1E6CA62B-E160-4A3F-AD81-F2ECDB216E71}">
      <text>
        <r>
          <rPr>
            <b/>
            <sz val="9"/>
            <color indexed="81"/>
            <rFont val="Tahoma"/>
            <family val="2"/>
          </rPr>
          <t>The score is based on the maximum risk score in the family Carangidae, which included 17 species.</t>
        </r>
      </text>
    </comment>
    <comment ref="F285" authorId="0" shapeId="0" xr:uid="{51886D6E-0C18-40AB-9C30-F61D4B687702}">
      <text>
        <r>
          <rPr>
            <b/>
            <sz val="9"/>
            <color indexed="81"/>
            <rFont val="Tahoma"/>
            <family val="2"/>
          </rPr>
          <t>The score is based on the maximum risk score in the family Carangidae, which included 17 species.</t>
        </r>
      </text>
    </comment>
    <comment ref="G285" authorId="0" shapeId="0" xr:uid="{009C22AB-F118-4BA5-92D3-CC2EA12874CD}">
      <text>
        <r>
          <rPr>
            <b/>
            <sz val="9"/>
            <color indexed="81"/>
            <rFont val="Tahoma"/>
            <family val="2"/>
          </rPr>
          <t>The score is based on the maximum risk score in the family Agonidae, which included 1 species.</t>
        </r>
      </text>
    </comment>
    <comment ref="H285" authorId="0" shapeId="0" xr:uid="{FA06E5F2-9A54-4488-A082-85744659FA29}">
      <text>
        <r>
          <rPr>
            <b/>
            <sz val="9"/>
            <color indexed="81"/>
            <rFont val="Tahoma"/>
            <family val="2"/>
          </rPr>
          <t>The score is based on the maximum risk score in the family Agonidae, which included 1 species.</t>
        </r>
      </text>
    </comment>
    <comment ref="I285" authorId="0" shapeId="0" xr:uid="{8BB6B536-E799-4799-B4B7-A2CB19A71FE0}">
      <text>
        <r>
          <rPr>
            <b/>
            <sz val="9"/>
            <color indexed="81"/>
            <rFont val="Tahoma"/>
            <family val="2"/>
          </rPr>
          <t>The score is based on the maximum risk score in the family Agonidae, which included 1 species.</t>
        </r>
      </text>
    </comment>
    <comment ref="J285" authorId="0" shapeId="0" xr:uid="{F4D657B9-EA81-40BF-ADF5-3FFEF5D694AE}">
      <text>
        <r>
          <rPr>
            <b/>
            <sz val="9"/>
            <color indexed="81"/>
            <rFont val="Tahoma"/>
            <family val="2"/>
          </rPr>
          <t>The score is based on the maximum risk score in the family Agonidae, which included 1 species.</t>
        </r>
      </text>
    </comment>
    <comment ref="K285" authorId="0" shapeId="0" xr:uid="{9085F321-73D6-4F53-8344-4091A9550E5D}">
      <text>
        <r>
          <rPr>
            <b/>
            <sz val="9"/>
            <color indexed="81"/>
            <rFont val="Tahoma"/>
            <family val="2"/>
          </rPr>
          <t>The score is based on the maximum risk score in the family Agonidae, which included 1 species.</t>
        </r>
      </text>
    </comment>
    <comment ref="M285" authorId="0" shapeId="0" xr:uid="{63998787-3826-4460-88DD-58338D2F6BD0}">
      <text>
        <r>
          <rPr>
            <b/>
            <sz val="9"/>
            <color indexed="81"/>
            <rFont val="Tahoma"/>
            <family val="2"/>
          </rPr>
          <t xml:space="preserve">TPT stocks : Worldwide distribution, uncommon in subtropics </t>
        </r>
      </text>
    </comment>
    <comment ref="N285" authorId="0" shapeId="0" xr:uid="{A9AEE4B2-C41C-4BA3-B0C9-B9579467C6C9}">
      <text>
        <r>
          <rPr>
            <b/>
            <sz val="9"/>
            <color indexed="81"/>
            <rFont val="Tahoma"/>
            <family val="2"/>
          </rPr>
          <t>The depth range of the species is 1-22m. For surface gears, the vertical overlap index with this species is 100.00%. This species is demersal.</t>
        </r>
      </text>
    </comment>
    <comment ref="O285" authorId="0" shapeId="0" xr:uid="{B413104D-6566-4CE3-8655-52756A6EFD58}">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285" authorId="0" shapeId="0" xr:uid="{B8485981-1843-42CF-8FDD-E01F4BBE07D7}">
      <text>
        <r>
          <rPr>
            <b/>
            <sz val="9"/>
            <color indexed="81"/>
            <rFont val="Tahoma"/>
            <family val="2"/>
          </rPr>
          <t>No direct evidence of survival after capture.</t>
        </r>
      </text>
    </comment>
    <comment ref="E286" authorId="0" shapeId="0" xr:uid="{DBDA3FDE-5F66-426A-AF52-5C28A508A7DC}">
      <text>
        <r>
          <rPr>
            <b/>
            <sz val="9"/>
            <color indexed="81"/>
            <rFont val="Tahoma"/>
            <family val="2"/>
          </rPr>
          <t>Species growth rate (K) is 0.100, which is in the medium risk K range (0.061-0.183) for age at maturity.</t>
        </r>
      </text>
    </comment>
    <comment ref="F286" authorId="0" shapeId="0" xr:uid="{56CE6DE6-C772-4B78-8D78-37118E00E2A2}">
      <text>
        <r>
          <rPr>
            <b/>
            <sz val="9"/>
            <color indexed="81"/>
            <rFont val="Tahoma"/>
            <family val="2"/>
          </rPr>
          <t>Species growth rate (K) is 0.100, which is lower than highest risk K (0.12) for maximum age.</t>
        </r>
      </text>
    </comment>
    <comment ref="G286" authorId="0" shapeId="0" xr:uid="{BED76EF1-5BF6-4628-8B9D-2C98BAFE2E6F}">
      <text>
        <r>
          <rPr>
            <b/>
            <sz val="9"/>
            <color indexed="81"/>
            <rFont val="Tahoma"/>
            <family val="2"/>
          </rPr>
          <t>Species fecundity is 1 eggs/year, which is lower than the highest risk value (100).</t>
        </r>
      </text>
    </comment>
    <comment ref="H286" authorId="0" shapeId="0" xr:uid="{1E337104-DF1A-4ED1-88EF-93145F443FCB}">
      <text>
        <r>
          <rPr>
            <b/>
            <sz val="9"/>
            <color indexed="81"/>
            <rFont val="Tahoma"/>
            <family val="2"/>
          </rPr>
          <t>Species maximum length is 400, which is higher than the highest risk value (300cm).</t>
        </r>
      </text>
    </comment>
    <comment ref="I286" authorId="0" shapeId="0" xr:uid="{54875E35-D43C-46E0-9EEB-5E7E70B58ECD}">
      <text>
        <r>
          <rPr>
            <b/>
            <sz val="9"/>
            <color indexed="81"/>
            <rFont val="Tahoma"/>
            <family val="2"/>
          </rPr>
          <t>Species length at maturity is 187, which is in the medium risk range (40-200cm).</t>
        </r>
      </text>
    </comment>
    <comment ref="J286" authorId="0" shapeId="0" xr:uid="{C82276E4-8234-43E7-B88D-FAEEB5C582E3}">
      <text>
        <r>
          <rPr>
            <b/>
            <sz val="9"/>
            <color indexed="81"/>
            <rFont val="Tahoma"/>
            <family val="2"/>
          </rPr>
          <t>Species reproductive strategy is live bearer, which is high risk.</t>
        </r>
      </text>
    </comment>
    <comment ref="K286" authorId="0" shapeId="0" xr:uid="{6154ECFC-E9C8-4DDE-AC8F-668C9DC1EC68}">
      <text>
        <r>
          <rPr>
            <b/>
            <sz val="9"/>
            <color indexed="81"/>
            <rFont val="Tahoma"/>
            <family val="2"/>
          </rPr>
          <t>Species trophic level is 4.2, which is higher than the highest risk value (3.25).</t>
        </r>
      </text>
    </comment>
    <comment ref="M286" authorId="0" shapeId="0" xr:uid="{F6FB460E-489D-4453-84D4-B52D8FE21881}">
      <text>
        <r>
          <rPr>
            <b/>
            <sz val="9"/>
            <color indexed="81"/>
            <rFont val="Tahoma"/>
            <family val="2"/>
          </rPr>
          <t>ALL stocks : Worldwide pelagic distribution</t>
        </r>
      </text>
    </comment>
    <comment ref="N286" authorId="0" shapeId="0" xr:uid="{24850072-5489-4225-8211-3B025AEB2821}">
      <text>
        <r>
          <rPr>
            <b/>
            <sz val="9"/>
            <color indexed="81"/>
            <rFont val="Tahoma"/>
            <family val="2"/>
          </rPr>
          <t>The depth range of the species is 1-230m. For surface gears, the vertical overlap index with this species is 43.48%.</t>
        </r>
      </text>
    </comment>
    <comment ref="O286" authorId="0" shapeId="0" xr:uid="{13673326-DE5E-438E-8E39-166D6A72434B}">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286" authorId="0" shapeId="0" xr:uid="{FE0B876C-66A9-43AD-8238-35F5876397F2}">
      <text>
        <r>
          <rPr>
            <b/>
            <sz val="9"/>
            <color indexed="81"/>
            <rFont val="Tahoma"/>
            <family val="2"/>
          </rPr>
          <t>No direct evidence of survival after capture.</t>
        </r>
      </text>
    </comment>
    <comment ref="E287" authorId="0" shapeId="0" xr:uid="{E79EFA38-5B14-471B-BB69-2C95964B5FDF}">
      <text>
        <r>
          <rPr>
            <b/>
            <sz val="9"/>
            <color indexed="81"/>
            <rFont val="Tahoma"/>
            <family val="2"/>
          </rPr>
          <t>The score is based on the maximum risk score in the family Myliobatidae, which included 1 species.</t>
        </r>
      </text>
    </comment>
    <comment ref="F287" authorId="0" shapeId="0" xr:uid="{3C94B8CE-FCFA-4D49-83AB-98331C33E04C}">
      <text>
        <r>
          <rPr>
            <b/>
            <sz val="9"/>
            <color indexed="81"/>
            <rFont val="Tahoma"/>
            <family val="2"/>
          </rPr>
          <t>The score is based on the maximum risk score in the family Myliobatidae, which included 1 species.</t>
        </r>
      </text>
    </comment>
    <comment ref="G287" authorId="0" shapeId="0" xr:uid="{0D25C5AF-F457-4CA5-AA4D-E2223F35FDC9}">
      <text>
        <r>
          <rPr>
            <b/>
            <sz val="9"/>
            <color indexed="81"/>
            <rFont val="Tahoma"/>
            <family val="2"/>
          </rPr>
          <t>The score is based on the maximum risk score in the family Carangidae, which included 3 species.</t>
        </r>
      </text>
    </comment>
    <comment ref="H287" authorId="0" shapeId="0" xr:uid="{1E6A68A0-238D-487C-ABE0-13D7F0CB5D9E}">
      <text>
        <r>
          <rPr>
            <b/>
            <sz val="9"/>
            <color indexed="81"/>
            <rFont val="Tahoma"/>
            <family val="2"/>
          </rPr>
          <t>Species maximum length is 367, which is higher than the highest risk value (300cm).</t>
        </r>
      </text>
    </comment>
    <comment ref="I287" authorId="0" shapeId="0" xr:uid="{CA71D7A2-A33E-47EB-A94D-EBC2A6B591E5}">
      <text>
        <r>
          <rPr>
            <b/>
            <sz val="9"/>
            <color indexed="81"/>
            <rFont val="Tahoma"/>
            <family val="2"/>
          </rPr>
          <t>Species length at maturity is 320, which is higher than the highest risk value (200cm).</t>
        </r>
      </text>
    </comment>
    <comment ref="J287" authorId="0" shapeId="0" xr:uid="{4F8B66A9-B594-4665-BB9E-57F7BEF5BDC0}">
      <text>
        <r>
          <rPr>
            <b/>
            <sz val="9"/>
            <color indexed="81"/>
            <rFont val="Tahoma"/>
            <family val="2"/>
          </rPr>
          <t>Species reproductive strategy is live bearer, which is high risk.</t>
        </r>
      </text>
    </comment>
    <comment ref="K287" authorId="0" shapeId="0" xr:uid="{179A3566-45C3-44D1-9824-293B51AEA9EA}">
      <text>
        <r>
          <rPr>
            <b/>
            <sz val="9"/>
            <color indexed="81"/>
            <rFont val="Tahoma"/>
            <family val="2"/>
          </rPr>
          <t>Species trophic level is 4.3, which is higher than the highest risk value (3.25).</t>
        </r>
      </text>
    </comment>
    <comment ref="M287" authorId="0" shapeId="0" xr:uid="{3DC6F720-6EEC-4ACB-915A-94B3C4B7690B}">
      <text>
        <r>
          <rPr>
            <b/>
            <sz val="9"/>
            <color indexed="81"/>
            <rFont val="Tahoma"/>
            <family val="2"/>
          </rPr>
          <t>EPO,ALAN,ALAS,BEAT,SKAE,SKAW,YFAT stocks : Worldwide distribution, uncommon in Indian and West Pacific Oceans, absent in Mediterranean</t>
        </r>
      </text>
    </comment>
    <comment ref="N287" authorId="0" shapeId="0" xr:uid="{8E6FCC4A-C056-4051-88D0-163AE7DF66E2}">
      <text>
        <r>
          <rPr>
            <b/>
            <sz val="9"/>
            <color indexed="81"/>
            <rFont val="Tahoma"/>
            <family val="2"/>
          </rPr>
          <t>The depth range of the species is 60-1000m. For surface gears, the vertical overlap index with this species is 4.36%.</t>
        </r>
      </text>
    </comment>
    <comment ref="O287" authorId="0" shapeId="0" xr:uid="{B8A412C9-DC8D-402E-B7B9-CD50075C10D2}">
      <text>
        <r>
          <rPr>
            <b/>
            <sz val="9"/>
            <color indexed="81"/>
            <rFont val="Tahoma"/>
            <family val="2"/>
          </rPr>
          <t>ALB stocks : The maximum length of the species is 367cm. For albacore fisheries, the length overlap index with this species is 100.00%._x000D_
TPT stocks : The maximum length of the species is 367cm. For tropical surface fisheries, the length overlap index with this species is 100.00%.</t>
        </r>
      </text>
    </comment>
    <comment ref="P287" authorId="0" shapeId="0" xr:uid="{681997B5-1248-466D-83A4-6698DAEA6BA3}">
      <text>
        <r>
          <rPr>
            <b/>
            <sz val="9"/>
            <color indexed="81"/>
            <rFont val="Tahoma"/>
            <family val="2"/>
          </rPr>
          <t>No direct evidence of survival after capture.</t>
        </r>
      </text>
    </comment>
    <comment ref="E288" authorId="0" shapeId="0" xr:uid="{B0F65E12-DF3F-43D2-80FF-FD2D2A6363DF}">
      <text>
        <r>
          <rPr>
            <b/>
            <sz val="9"/>
            <color indexed="81"/>
            <rFont val="Tahoma"/>
            <family val="2"/>
          </rPr>
          <t>The score is based on the maximum risk score in the family Odontaspididae, which included 1 species.</t>
        </r>
      </text>
    </comment>
    <comment ref="F288" authorId="0" shapeId="0" xr:uid="{92206F44-653A-4EE5-81D6-C59E1BB53867}">
      <text>
        <r>
          <rPr>
            <b/>
            <sz val="9"/>
            <color indexed="81"/>
            <rFont val="Tahoma"/>
            <family val="2"/>
          </rPr>
          <t>The score is based on the maximum risk score in the family Odontaspididae, which included 1 species.</t>
        </r>
      </text>
    </comment>
    <comment ref="G288" authorId="0" shapeId="0" xr:uid="{1D66C0DE-A2D0-418E-8C6D-A494A3842D02}">
      <text>
        <r>
          <rPr>
            <b/>
            <sz val="9"/>
            <color indexed="81"/>
            <rFont val="Tahoma"/>
            <family val="2"/>
          </rPr>
          <t>The score is based on the maximum risk score in the family Odontaspididae, which included 1 species.</t>
        </r>
      </text>
    </comment>
    <comment ref="H288" authorId="0" shapeId="0" xr:uid="{527C2065-0F75-45C0-BFFE-5427832047CE}">
      <text>
        <r>
          <rPr>
            <b/>
            <sz val="9"/>
            <color indexed="81"/>
            <rFont val="Tahoma"/>
            <family val="2"/>
          </rPr>
          <t>Species maximum length is 300, which is in the medium risk range (100-300cm).</t>
        </r>
      </text>
    </comment>
    <comment ref="I288" authorId="0" shapeId="0" xr:uid="{BB0D2143-B6AF-4E11-9ED6-60A3319CB226}">
      <text>
        <r>
          <rPr>
            <b/>
            <sz val="9"/>
            <color indexed="81"/>
            <rFont val="Tahoma"/>
            <family val="2"/>
          </rPr>
          <t>Species maximum length is 300cm, which is higher than the highest risk value (200cm).</t>
        </r>
      </text>
    </comment>
    <comment ref="J288" authorId="0" shapeId="0" xr:uid="{194ECE3C-B539-4AEB-A5E3-D0FDCD2ADDED}">
      <text>
        <r>
          <rPr>
            <b/>
            <sz val="9"/>
            <color indexed="81"/>
            <rFont val="Tahoma"/>
            <family val="2"/>
          </rPr>
          <t>The score is based on the maximum risk score in the family Myliobatidae, which included 15 species.</t>
        </r>
      </text>
    </comment>
    <comment ref="K288" authorId="0" shapeId="0" xr:uid="{0DA23829-2FB7-411C-BA72-85D93D48C82F}">
      <text>
        <r>
          <rPr>
            <b/>
            <sz val="9"/>
            <color indexed="81"/>
            <rFont val="Tahoma"/>
            <family val="2"/>
          </rPr>
          <t>Species trophic level is 4.2, which is higher than the highest risk value (3.25).</t>
        </r>
      </text>
    </comment>
    <comment ref="M288" authorId="0" shapeId="0" xr:uid="{F467A65D-044E-4486-9EAF-3B059E12B6E0}">
      <text>
        <r>
          <rPr>
            <b/>
            <sz val="9"/>
            <color indexed="81"/>
            <rFont val="Tahoma"/>
            <family val="2"/>
          </rPr>
          <t>BEAT,SKAW,YFAT stocks : Worldwide distribution, mainly West Atlantic, absent East Pacific and subtropical Pacific Oceans.</t>
        </r>
      </text>
    </comment>
    <comment ref="N288" authorId="0" shapeId="0" xr:uid="{962E5ACD-54E3-462B-A98C-F7492E25CB9C}">
      <text>
        <r>
          <rPr>
            <b/>
            <sz val="9"/>
            <color indexed="81"/>
            <rFont val="Tahoma"/>
            <family val="2"/>
          </rPr>
          <t>The depth range of the species is 100-800m. For surface gears, the vertical overlap index with this species is 0.14%.</t>
        </r>
      </text>
    </comment>
    <comment ref="O288" authorId="0" shapeId="0" xr:uid="{B523345B-6C71-41E5-BF91-2CD06D0D7C21}">
      <text>
        <r>
          <rPr>
            <b/>
            <sz val="9"/>
            <color indexed="81"/>
            <rFont val="Tahoma"/>
            <family val="2"/>
          </rPr>
          <t>TPT stocks : The maximum length of the species is 300cm. For tropical surface fisheries, the length overlap index with this species is 100.00%.</t>
        </r>
      </text>
    </comment>
    <comment ref="P288" authorId="0" shapeId="0" xr:uid="{DEFA729E-44EB-46C6-9891-F2E0885C40FC}">
      <text>
        <r>
          <rPr>
            <b/>
            <sz val="9"/>
            <color indexed="81"/>
            <rFont val="Tahoma"/>
            <family val="2"/>
          </rPr>
          <t>No direct evidence of survival after capture.</t>
        </r>
      </text>
    </comment>
    <comment ref="E289" authorId="0" shapeId="0" xr:uid="{3B72D9B2-DC50-4B45-8642-E120B4EFDE28}">
      <text>
        <r>
          <rPr>
            <b/>
            <sz val="9"/>
            <color indexed="81"/>
            <rFont val="Tahoma"/>
            <family val="2"/>
          </rPr>
          <t>There is no information.</t>
        </r>
      </text>
    </comment>
    <comment ref="F289" authorId="0" shapeId="0" xr:uid="{676A1153-6147-4DD0-9291-AFF4A7028B1B}">
      <text>
        <r>
          <rPr>
            <b/>
            <sz val="9"/>
            <color indexed="81"/>
            <rFont val="Tahoma"/>
            <family val="2"/>
          </rPr>
          <t>There is no information.</t>
        </r>
      </text>
    </comment>
    <comment ref="G289" authorId="0" shapeId="0" xr:uid="{D6E0FDCB-FA22-49C2-B127-9A0F72A86074}">
      <text>
        <r>
          <rPr>
            <b/>
            <sz val="9"/>
            <color indexed="81"/>
            <rFont val="Tahoma"/>
            <family val="2"/>
          </rPr>
          <t>There is no information, but fish are likely to produce &gt;100 eggs/year.</t>
        </r>
      </text>
    </comment>
    <comment ref="H289" authorId="0" shapeId="0" xr:uid="{50FDDFC0-6CDF-4F11-BD22-612FD9D627F4}">
      <text>
        <r>
          <rPr>
            <b/>
            <sz val="9"/>
            <color indexed="81"/>
            <rFont val="Tahoma"/>
            <family val="2"/>
          </rPr>
          <t>Species maximum length is 23, which is lower than the lowest risk value (100cm).</t>
        </r>
      </text>
    </comment>
    <comment ref="I289" authorId="0" shapeId="0" xr:uid="{E143D975-7D13-44A2-9D50-54C1C7DB923A}">
      <text>
        <r>
          <rPr>
            <b/>
            <sz val="9"/>
            <color indexed="81"/>
            <rFont val="Tahoma"/>
            <family val="2"/>
          </rPr>
          <t>Species maximum length is 23cm, which is lower than the length at maturity lowest risk value (40cm).</t>
        </r>
      </text>
    </comment>
    <comment ref="J289" authorId="0" shapeId="0" xr:uid="{0DAFCF45-508F-4DAA-994F-2AA93B2F4AA9}">
      <text>
        <r>
          <rPr>
            <b/>
            <sz val="9"/>
            <color indexed="81"/>
            <rFont val="Tahoma"/>
            <family val="2"/>
          </rPr>
          <t>Species reproductive strategy is demersal egg layer, which is medium risk.</t>
        </r>
      </text>
    </comment>
    <comment ref="K289" authorId="0" shapeId="0" xr:uid="{7F09606D-ABA7-45A8-B962-AB86CC6DA34A}">
      <text>
        <r>
          <rPr>
            <b/>
            <sz val="9"/>
            <color indexed="81"/>
            <rFont val="Tahoma"/>
            <family val="2"/>
          </rPr>
          <t>Species trophic level is 4.3, which is higher than the highest risk value (3.25).</t>
        </r>
      </text>
    </comment>
    <comment ref="M289" authorId="0" shapeId="0" xr:uid="{1396A3BC-BD5A-40F6-BA80-FE01161C31DA}">
      <text>
        <r>
          <rPr>
            <b/>
            <sz val="9"/>
            <color indexed="81"/>
            <rFont val="Tahoma"/>
            <family val="2"/>
          </rPr>
          <t>ALL stocks : Worldwide pelagic distribution</t>
        </r>
      </text>
    </comment>
    <comment ref="N289" authorId="0" shapeId="0" xr:uid="{F925EAB5-64AE-4FBB-8328-8DA3E1F8E247}">
      <text>
        <r>
          <rPr>
            <b/>
            <sz val="9"/>
            <color indexed="81"/>
            <rFont val="Tahoma"/>
            <family val="2"/>
          </rPr>
          <t>The depth range of the species is 1-4000m. For surface gears, the vertical overlap index with this species is 2.50%.</t>
        </r>
      </text>
    </comment>
    <comment ref="O289" authorId="0" shapeId="0" xr:uid="{EA0BE32D-907B-49A3-929C-EB599FC57A7C}">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289" authorId="0" shapeId="0" xr:uid="{923B770D-AAB6-4EBF-8B78-0F692C222EFF}">
      <text>
        <r>
          <rPr>
            <b/>
            <sz val="9"/>
            <color indexed="81"/>
            <rFont val="Tahoma"/>
            <family val="2"/>
          </rPr>
          <t>No direct evidence of survival after capture.</t>
        </r>
      </text>
    </comment>
    <comment ref="E290" authorId="0" shapeId="0" xr:uid="{17A9DE8D-A063-45E7-B129-E0DC7088DD7A}">
      <text>
        <r>
          <rPr>
            <b/>
            <sz val="9"/>
            <color indexed="81"/>
            <rFont val="Tahoma"/>
            <family val="2"/>
          </rPr>
          <t>There is no information.</t>
        </r>
      </text>
    </comment>
    <comment ref="F290" authorId="0" shapeId="0" xr:uid="{F0399423-47FC-4673-93B3-EF1A0A8B998C}">
      <text>
        <r>
          <rPr>
            <b/>
            <sz val="9"/>
            <color indexed="81"/>
            <rFont val="Tahoma"/>
            <family val="2"/>
          </rPr>
          <t>There is no information.</t>
        </r>
      </text>
    </comment>
    <comment ref="G290" authorId="0" shapeId="0" xr:uid="{33FC8E7A-23CC-4FB5-9186-213640A623AC}">
      <text>
        <r>
          <rPr>
            <b/>
            <sz val="9"/>
            <color indexed="81"/>
            <rFont val="Tahoma"/>
            <family val="2"/>
          </rPr>
          <t>There is no information.</t>
        </r>
      </text>
    </comment>
    <comment ref="H290" authorId="0" shapeId="0" xr:uid="{665573AE-9E06-41EC-B13C-9071C42D9B86}">
      <text>
        <r>
          <rPr>
            <b/>
            <sz val="9"/>
            <color indexed="81"/>
            <rFont val="Tahoma"/>
            <family val="2"/>
          </rPr>
          <t>Species maximum length is 354, which is higher than the highest risk value (300cm).</t>
        </r>
      </text>
    </comment>
    <comment ref="I290" authorId="0" shapeId="0" xr:uid="{A66A889D-2704-406B-8200-A7F833F93932}">
      <text>
        <r>
          <rPr>
            <b/>
            <sz val="9"/>
            <color indexed="81"/>
            <rFont val="Tahoma"/>
            <family val="2"/>
          </rPr>
          <t>Species length at maturity is 170, which is in the medium risk range (40-200cm).</t>
        </r>
      </text>
    </comment>
    <comment ref="J290" authorId="0" shapeId="0" xr:uid="{464992CB-31A0-4C5F-B1A4-C9DF5B12A919}">
      <text>
        <r>
          <rPr>
            <b/>
            <sz val="9"/>
            <color indexed="81"/>
            <rFont val="Tahoma"/>
            <family val="2"/>
          </rPr>
          <t>Species reproductive strategy is demersal egg layer, which is medium risk.</t>
        </r>
      </text>
    </comment>
    <comment ref="K290" authorId="0" shapeId="0" xr:uid="{C68487A9-B841-4582-BA89-F1C95EC10EEC}">
      <text>
        <r>
          <rPr>
            <b/>
            <sz val="9"/>
            <color indexed="81"/>
            <rFont val="Tahoma"/>
            <family val="2"/>
          </rPr>
          <t>Species trophic level is 3.1, which is in the medium risk range (2.75-3.25).</t>
        </r>
      </text>
    </comment>
    <comment ref="M290" authorId="0" shapeId="0" xr:uid="{025BED14-68E6-41D0-BEFA-2E362C7B721C}">
      <text>
        <r>
          <rPr>
            <b/>
            <sz val="9"/>
            <color indexed="81"/>
            <rFont val="Tahoma"/>
            <family val="2"/>
          </rPr>
          <t>BEI_,BEPW,SKI_,SKPW,YFI_,YFPW stocks : Indo-West Pacific distribution. Species is coastal.</t>
        </r>
      </text>
    </comment>
    <comment ref="N290" authorId="0" shapeId="0" xr:uid="{59B1C43C-6E0C-487B-9390-7A38576BC8F6}">
      <text>
        <r>
          <rPr>
            <b/>
            <sz val="9"/>
            <color indexed="81"/>
            <rFont val="Tahoma"/>
            <family val="2"/>
          </rPr>
          <t>The depth range of the species is 1-90m. For surface gears, the vertical overlap index with this species is 100.00%. This species is reef associated.</t>
        </r>
      </text>
    </comment>
    <comment ref="O290" authorId="0" shapeId="0" xr:uid="{5EB3BF74-F992-4BB7-B79C-EEB382933CC7}">
      <text>
        <r>
          <rPr>
            <b/>
            <sz val="9"/>
            <color indexed="81"/>
            <rFont val="Tahoma"/>
            <family val="2"/>
          </rPr>
          <t>TPT stocks : The maximum length of the species is 354cm. For tropical surface fisheries, the length overlap index with this species is 100.00%.</t>
        </r>
      </text>
    </comment>
    <comment ref="P290" authorId="0" shapeId="0" xr:uid="{C429A95E-13D4-4D28-8526-564FBC4CFAC1}">
      <text>
        <r>
          <rPr>
            <b/>
            <sz val="9"/>
            <color indexed="81"/>
            <rFont val="Tahoma"/>
            <family val="2"/>
          </rPr>
          <t>No direct evidence of survival after capture.</t>
        </r>
      </text>
    </comment>
    <comment ref="E291" authorId="0" shapeId="0" xr:uid="{D62C7F0A-3DF8-4837-A3E4-5CADA34E0FB3}">
      <text>
        <r>
          <rPr>
            <b/>
            <sz val="9"/>
            <color indexed="81"/>
            <rFont val="Tahoma"/>
            <family val="2"/>
          </rPr>
          <t>The score is the maximum risk score in the catch group, Angelshark, of 1 species.</t>
        </r>
      </text>
    </comment>
    <comment ref="F291" authorId="0" shapeId="0" xr:uid="{6FD365F0-CDC4-4AD3-B0A8-5BA1573E4F3E}">
      <text>
        <r>
          <rPr>
            <b/>
            <sz val="9"/>
            <color indexed="81"/>
            <rFont val="Tahoma"/>
            <family val="2"/>
          </rPr>
          <t>The score is the maximum risk score in the catch group, Other non tuna-like fishes nei, of 59 species.</t>
        </r>
      </text>
    </comment>
    <comment ref="G291" authorId="0" shapeId="0" xr:uid="{90FFA08E-C299-4996-9609-1E59022F341D}">
      <text>
        <r>
          <rPr>
            <b/>
            <sz val="9"/>
            <color indexed="81"/>
            <rFont val="Tahoma"/>
            <family val="2"/>
          </rPr>
          <t>The score is the maximum risk score in the catch group, Other non tuna-like fishes nei, of 59 species.</t>
        </r>
      </text>
    </comment>
    <comment ref="H291" authorId="0" shapeId="0" xr:uid="{AD094D89-3B41-41AE-BBCA-FC79E29EBBCA}">
      <text>
        <r>
          <rPr>
            <b/>
            <sz val="9"/>
            <color indexed="81"/>
            <rFont val="Tahoma"/>
            <family val="2"/>
          </rPr>
          <t>The score is the maximum risk score in the catch group, Other non tuna-like fishes nei, of 18 species.</t>
        </r>
      </text>
    </comment>
    <comment ref="I291" authorId="0" shapeId="0" xr:uid="{E0B04A7A-5696-4876-84C3-E05A16DC7CB2}">
      <text>
        <r>
          <rPr>
            <b/>
            <sz val="9"/>
            <color indexed="81"/>
            <rFont val="Tahoma"/>
            <family val="2"/>
          </rPr>
          <t>The score is the maximum risk score in the catch group, Other non tuna-like fishes nei, of 116 species.</t>
        </r>
      </text>
    </comment>
    <comment ref="J291" authorId="0" shapeId="0" xr:uid="{FDEF2544-5ACF-4F76-BFAD-7A44B573A3F9}">
      <text>
        <r>
          <rPr>
            <b/>
            <sz val="9"/>
            <color indexed="81"/>
            <rFont val="Tahoma"/>
            <family val="2"/>
          </rPr>
          <t>The score is the maximum risk score in the catch group, Other non tuna-like fishes nei, of 116 species.</t>
        </r>
      </text>
    </comment>
    <comment ref="K291" authorId="0" shapeId="0" xr:uid="{7C952A08-B94D-42F0-A4F1-9C0D439A749E}">
      <text>
        <r>
          <rPr>
            <b/>
            <sz val="9"/>
            <color indexed="81"/>
            <rFont val="Tahoma"/>
            <family val="2"/>
          </rPr>
          <t>The score is the maximum risk score in the catch group, Other non tuna-like fishes nei, of 66 species.</t>
        </r>
      </text>
    </comment>
    <comment ref="M291" authorId="0" shapeId="0" xr:uid="{787590B5-1B36-42A8-8449-DFFDC1D2A3B5}">
      <text>
        <r>
          <rPr>
            <b/>
            <sz val="9"/>
            <color indexed="81"/>
            <rFont val="Tahoma"/>
            <family val="2"/>
          </rPr>
          <t>ALL stocks : No information.</t>
        </r>
      </text>
    </comment>
    <comment ref="N291" authorId="0" shapeId="0" xr:uid="{0FA1C252-DD42-4527-A344-316645BB4E8C}">
      <text>
        <r>
          <rPr>
            <b/>
            <sz val="9"/>
            <color indexed="81"/>
            <rFont val="Tahoma"/>
            <family val="2"/>
          </rPr>
          <t>No information.</t>
        </r>
      </text>
    </comment>
    <comment ref="O291" authorId="0" shapeId="0" xr:uid="{19F2A501-B393-4AC5-A3AF-84B14EBB1F75}">
      <text>
        <r>
          <rPr>
            <b/>
            <sz val="9"/>
            <color indexed="81"/>
            <rFont val="Tahoma"/>
            <family val="2"/>
          </rPr>
          <t>ALL stocks : No information.</t>
        </r>
      </text>
    </comment>
    <comment ref="P291" authorId="0" shapeId="0" xr:uid="{F3250F67-2B15-4272-95D0-91B154C02C13}">
      <text>
        <r>
          <rPr>
            <b/>
            <sz val="9"/>
            <color indexed="81"/>
            <rFont val="Tahoma"/>
            <family val="2"/>
          </rPr>
          <t>No direct evidence of survival after capture.</t>
        </r>
      </text>
    </comment>
    <comment ref="E292" authorId="0" shapeId="0" xr:uid="{48CCB3DB-08E8-47AA-9B30-85081852B3A5}">
      <text>
        <r>
          <rPr>
            <b/>
            <sz val="9"/>
            <color indexed="81"/>
            <rFont val="Tahoma"/>
            <family val="2"/>
          </rPr>
          <t>There is no information.</t>
        </r>
      </text>
    </comment>
    <comment ref="F292" authorId="0" shapeId="0" xr:uid="{97D6C90F-C3FE-4B8E-90B0-2AE47C8F9E17}">
      <text>
        <r>
          <rPr>
            <b/>
            <sz val="9"/>
            <color indexed="81"/>
            <rFont val="Tahoma"/>
            <family val="2"/>
          </rPr>
          <t>There is no information.</t>
        </r>
      </text>
    </comment>
    <comment ref="G292" authorId="0" shapeId="0" xr:uid="{1E524CC0-AB2E-4308-979C-BA8AA02E4FDA}">
      <text>
        <r>
          <rPr>
            <b/>
            <sz val="9"/>
            <color indexed="81"/>
            <rFont val="Tahoma"/>
            <family val="2"/>
          </rPr>
          <t>The score is based on the maximum risk score in the family Agonidae, which included 1 species.</t>
        </r>
      </text>
    </comment>
    <comment ref="H292" authorId="0" shapeId="0" xr:uid="{8EB5DF75-B728-4902-8BA5-354FC0221A50}">
      <text>
        <r>
          <rPr>
            <b/>
            <sz val="9"/>
            <color indexed="81"/>
            <rFont val="Tahoma"/>
            <family val="2"/>
          </rPr>
          <t>Species maximum length is 120, which is in the medium risk range (100-300cm).</t>
        </r>
      </text>
    </comment>
    <comment ref="I292" authorId="0" shapeId="0" xr:uid="{A5884BF6-9C36-4DC4-B189-5D5D67DA91B7}">
      <text>
        <r>
          <rPr>
            <b/>
            <sz val="9"/>
            <color indexed="81"/>
            <rFont val="Tahoma"/>
            <family val="2"/>
          </rPr>
          <t>Species maximum length is 120cm, which is in the length at maturity medium risk range (40-200cm).</t>
        </r>
      </text>
    </comment>
    <comment ref="J292" authorId="0" shapeId="0" xr:uid="{F27C2BDF-85EC-4BFB-8017-05FDCB3A1C9C}">
      <text>
        <r>
          <rPr>
            <b/>
            <sz val="9"/>
            <color indexed="81"/>
            <rFont val="Tahoma"/>
            <family val="2"/>
          </rPr>
          <t>Species reproductive strategy is live bearer, which is high risk.</t>
        </r>
      </text>
    </comment>
    <comment ref="K292" authorId="0" shapeId="0" xr:uid="{0CE6D2B2-2792-4FFA-86C5-468BA9AC6157}">
      <text>
        <r>
          <rPr>
            <b/>
            <sz val="9"/>
            <color indexed="81"/>
            <rFont val="Tahoma"/>
            <family val="2"/>
          </rPr>
          <t>Species trophic level is 4.0, which is higher than the highest risk value (3.25).</t>
        </r>
      </text>
    </comment>
    <comment ref="M292" authorId="0" shapeId="0" xr:uid="{B6AABA54-AF83-4C9B-AB59-9FE23E1C691C}">
      <text>
        <r>
          <rPr>
            <b/>
            <sz val="9"/>
            <color indexed="81"/>
            <rFont val="Tahoma"/>
            <family val="2"/>
          </rPr>
          <t>ALAN,ALAS,SKAE stocks : Eastern Atlantic distrbution, uncommon  in West Atlantic</t>
        </r>
      </text>
    </comment>
    <comment ref="N292" authorId="0" shapeId="0" xr:uid="{AB5EDB97-0998-481A-878C-98C73DA5D966}">
      <text>
        <r>
          <rPr>
            <b/>
            <sz val="9"/>
            <color indexed="81"/>
            <rFont val="Tahoma"/>
            <family val="2"/>
          </rPr>
          <t>The depth range of the species is 265-720m. For surface gears, the vertical overlap index with this species is -35.96%. This species is demersal.</t>
        </r>
      </text>
    </comment>
    <comment ref="O292" authorId="0" shapeId="0" xr:uid="{A59BFA90-2D85-4E35-9BD4-E359304E478B}">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292" authorId="0" shapeId="0" xr:uid="{8E879AD4-A68E-4BCE-AB98-3C9B0886E725}">
      <text>
        <r>
          <rPr>
            <b/>
            <sz val="9"/>
            <color indexed="81"/>
            <rFont val="Tahoma"/>
            <family val="2"/>
          </rPr>
          <t>No direct evidence of survival after capture.</t>
        </r>
      </text>
    </comment>
    <comment ref="E293" authorId="0" shapeId="0" xr:uid="{32EC507B-4CA6-4CDB-B5EE-F94CF41853A4}">
      <text>
        <r>
          <rPr>
            <b/>
            <sz val="9"/>
            <color indexed="81"/>
            <rFont val="Tahoma"/>
            <family val="2"/>
          </rPr>
          <t>Species growth rate (K) is 0.374, which is higher than lowest risk K (0.183) for age at maturity.</t>
        </r>
      </text>
    </comment>
    <comment ref="F293" authorId="0" shapeId="0" xr:uid="{8EB29B67-590F-4F19-8EA3-A29A0AD33A95}">
      <text>
        <r>
          <rPr>
            <b/>
            <sz val="9"/>
            <color indexed="81"/>
            <rFont val="Tahoma"/>
            <family val="2"/>
          </rPr>
          <t>Species growth rate (K) is 0.374, which is higher than lowest risk K (0.30) for maximum age.</t>
        </r>
      </text>
    </comment>
    <comment ref="G293" authorId="0" shapeId="0" xr:uid="{481B1197-922A-4611-AE46-2E07E9EFD4EE}">
      <text>
        <r>
          <rPr>
            <b/>
            <sz val="9"/>
            <color indexed="81"/>
            <rFont val="Tahoma"/>
            <family val="2"/>
          </rPr>
          <t>There is no information, but fish are likely to produce &gt;100 eggs/year.</t>
        </r>
      </text>
    </comment>
    <comment ref="H293" authorId="0" shapeId="0" xr:uid="{230A7594-0795-428F-B91A-3EB48EE1AA68}">
      <text>
        <r>
          <rPr>
            <b/>
            <sz val="9"/>
            <color indexed="81"/>
            <rFont val="Tahoma"/>
            <family val="2"/>
          </rPr>
          <t>Species maximum length is 40, which is lower than the lowest risk value (100cm).</t>
        </r>
      </text>
    </comment>
    <comment ref="I293" authorId="0" shapeId="0" xr:uid="{2A58A4BB-09CD-494C-9796-AA2B7E0CDB1F}">
      <text>
        <r>
          <rPr>
            <b/>
            <sz val="9"/>
            <color indexed="81"/>
            <rFont val="Tahoma"/>
            <family val="2"/>
          </rPr>
          <t>Species length at maturity is 35, which is lower than the lowest risk value (40cm).</t>
        </r>
      </text>
    </comment>
    <comment ref="J293" authorId="0" shapeId="0" xr:uid="{67E438DC-EC70-4170-BD32-7019666B54F3}">
      <text>
        <r>
          <rPr>
            <b/>
            <sz val="9"/>
            <color indexed="81"/>
            <rFont val="Tahoma"/>
            <family val="2"/>
          </rPr>
          <t>There is no information, but fish are not live bearers.</t>
        </r>
      </text>
    </comment>
    <comment ref="K293" authorId="0" shapeId="0" xr:uid="{FE97A65E-28C6-4663-A6D7-BD538A6300D9}">
      <text>
        <r>
          <rPr>
            <b/>
            <sz val="9"/>
            <color indexed="81"/>
            <rFont val="Tahoma"/>
            <family val="2"/>
          </rPr>
          <t>Species trophic level is 2.1, which is lower than the lowest risk value (2.75).</t>
        </r>
      </text>
    </comment>
    <comment ref="M293" authorId="0" shapeId="0" xr:uid="{0E19569D-7770-449B-9790-746FFAEEBF62}">
      <text>
        <r>
          <rPr>
            <b/>
            <sz val="9"/>
            <color indexed="81"/>
            <rFont val="Tahoma"/>
            <family val="2"/>
          </rPr>
          <t>BEPE,BEPW,SKPE,SKPW,YFPE,YFPW stocks : Subtropical Pacific distribution, uncommon in tropical Pacific</t>
        </r>
      </text>
    </comment>
    <comment ref="N293" authorId="0" shapeId="0" xr:uid="{C010BFB8-56E6-4AD2-A4A8-6A2B8F2F8C54}">
      <text>
        <r>
          <rPr>
            <b/>
            <sz val="9"/>
            <color indexed="81"/>
            <rFont val="Tahoma"/>
            <family val="2"/>
          </rPr>
          <t>The depth range of the species is 1-100m. For surface gears, the vertical overlap index with this species is 100.00%. This species is demersal.</t>
        </r>
      </text>
    </comment>
    <comment ref="O293" authorId="0" shapeId="0" xr:uid="{E9D0FB35-7FD0-493F-BBC1-EDACCBEE364A}">
      <text>
        <r>
          <rPr>
            <b/>
            <sz val="9"/>
            <color indexed="81"/>
            <rFont val="Tahoma"/>
            <family val="2"/>
          </rPr>
          <t>TPT stocks : The maximum length of the species is 40cm. For tropical surface fisheries, the length overlap index with this species is 36.36%.</t>
        </r>
      </text>
    </comment>
    <comment ref="P293" authorId="0" shapeId="0" xr:uid="{FBDAAAEF-6971-4FF6-8B7D-616994546DFA}">
      <text>
        <r>
          <rPr>
            <b/>
            <sz val="9"/>
            <color indexed="81"/>
            <rFont val="Tahoma"/>
            <family val="2"/>
          </rPr>
          <t>No direct evidence of survival after capture.</t>
        </r>
      </text>
    </comment>
    <comment ref="E294" authorId="0" shapeId="0" xr:uid="{76404421-2754-43CC-823E-1A9B1A1A9AD1}">
      <text>
        <r>
          <rPr>
            <b/>
            <sz val="9"/>
            <color indexed="81"/>
            <rFont val="Tahoma"/>
            <family val="2"/>
          </rPr>
          <t>There is no information.</t>
        </r>
      </text>
    </comment>
    <comment ref="F294" authorId="0" shapeId="0" xr:uid="{E6DFBEF2-139C-426B-AF9E-A903E7799F49}">
      <text>
        <r>
          <rPr>
            <b/>
            <sz val="9"/>
            <color indexed="81"/>
            <rFont val="Tahoma"/>
            <family val="2"/>
          </rPr>
          <t>There is no information.</t>
        </r>
      </text>
    </comment>
    <comment ref="G294" authorId="0" shapeId="0" xr:uid="{6EF6E5CF-0EAA-41EE-9283-8C6585D903D0}">
      <text>
        <r>
          <rPr>
            <b/>
            <sz val="9"/>
            <color indexed="81"/>
            <rFont val="Tahoma"/>
            <family val="2"/>
          </rPr>
          <t>Species fecundity is 7 eggs/year, which is lower than the highest risk value (100).</t>
        </r>
      </text>
    </comment>
    <comment ref="H294" authorId="0" shapeId="0" xr:uid="{7223B685-44B9-453F-B592-094778F4047D}">
      <text>
        <r>
          <rPr>
            <b/>
            <sz val="9"/>
            <color indexed="81"/>
            <rFont val="Tahoma"/>
            <family val="2"/>
          </rPr>
          <t>Species maximum length is 150, which is in the medium risk range (100-300cm).</t>
        </r>
      </text>
    </comment>
    <comment ref="I294" authorId="0" shapeId="0" xr:uid="{6304C6C7-A926-49B7-B40C-1CE48CE55A32}">
      <text>
        <r>
          <rPr>
            <b/>
            <sz val="9"/>
            <color indexed="81"/>
            <rFont val="Tahoma"/>
            <family val="2"/>
          </rPr>
          <t>Species length at maturity is 50, which is in the medium risk range (40-200cm).</t>
        </r>
      </text>
    </comment>
    <comment ref="J294" authorId="0" shapeId="0" xr:uid="{5779408E-972E-4A09-B889-FAD89DE763E3}">
      <text>
        <r>
          <rPr>
            <b/>
            <sz val="9"/>
            <color indexed="81"/>
            <rFont val="Tahoma"/>
            <family val="2"/>
          </rPr>
          <t>Species reproductive strategy is live bearer, which is high risk.</t>
        </r>
      </text>
    </comment>
    <comment ref="K294" authorId="0" shapeId="0" xr:uid="{16AF6004-127F-41CC-BC61-683CEB928A70}">
      <text>
        <r>
          <rPr>
            <b/>
            <sz val="9"/>
            <color indexed="81"/>
            <rFont val="Tahoma"/>
            <family val="2"/>
          </rPr>
          <t>Species trophic level is 3.1, which is in the medium risk range (2.75-3.25).</t>
        </r>
      </text>
    </comment>
    <comment ref="M294" authorId="0" shapeId="0" xr:uid="{BF1ED534-90B9-45C0-83D1-F709A19F5C4F}">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4" authorId="0" shapeId="0" xr:uid="{0199763C-1324-4DFD-A8FF-E0599E6B7ED7}">
      <text>
        <r>
          <rPr>
            <b/>
            <sz val="9"/>
            <color indexed="81"/>
            <rFont val="Tahoma"/>
            <family val="2"/>
          </rPr>
          <t>The depth range of the species is 40-777m. For surface gears, the vertical overlap index with this species is 8.27%. This species is demersal.</t>
        </r>
      </text>
    </comment>
    <comment ref="O294" authorId="0" shapeId="0" xr:uid="{222261F8-E88E-4A6D-BF8C-B3BA75858014}">
      <text>
        <r>
          <rPr>
            <b/>
            <sz val="9"/>
            <color indexed="81"/>
            <rFont val="Tahoma"/>
            <family val="2"/>
          </rPr>
          <t>TPT stocks : The maximum length of the species is 150cm. For tropical surface fisheries, the length overlap index with this species is 100.00%._x000D_
ALB stocks : The maximum length of the species is 150cm. For albacore fisheries, the length overlap index with this species is 100.00%.</t>
        </r>
      </text>
    </comment>
    <comment ref="P294" authorId="0" shapeId="0" xr:uid="{A52B056C-16E0-4287-96AD-DCD891E33D22}">
      <text>
        <r>
          <rPr>
            <b/>
            <sz val="9"/>
            <color indexed="81"/>
            <rFont val="Tahoma"/>
            <family val="2"/>
          </rPr>
          <t>No direct evidence of survival after capture.</t>
        </r>
      </text>
    </comment>
    <comment ref="E295" authorId="0" shapeId="0" xr:uid="{711C2EDD-51B5-441E-9408-3814A1D553D6}">
      <text>
        <r>
          <rPr>
            <b/>
            <sz val="9"/>
            <color indexed="81"/>
            <rFont val="Tahoma"/>
            <family val="2"/>
          </rPr>
          <t>The score is based on the maximum risk score in the family Agonidae, which included 1 species.</t>
        </r>
      </text>
    </comment>
    <comment ref="F295" authorId="0" shapeId="0" xr:uid="{BF6584CE-ABC1-47F4-A7CE-9B3A8F49605C}">
      <text>
        <r>
          <rPr>
            <b/>
            <sz val="9"/>
            <color indexed="81"/>
            <rFont val="Tahoma"/>
            <family val="2"/>
          </rPr>
          <t>The score is based on the maximum risk score in the family Agonidae, which included 1 species.</t>
        </r>
      </text>
    </comment>
    <comment ref="G295" authorId="0" shapeId="0" xr:uid="{A9FEC6CE-7A4A-460E-891A-0A458EC4E5BC}">
      <text>
        <r>
          <rPr>
            <b/>
            <sz val="9"/>
            <color indexed="81"/>
            <rFont val="Tahoma"/>
            <family val="2"/>
          </rPr>
          <t>The score is based on the maximum risk score in the family Agonidae, which included 1 species.</t>
        </r>
      </text>
    </comment>
    <comment ref="H295" authorId="0" shapeId="0" xr:uid="{B1483CD5-858E-4B47-95C2-319E4BEABF68}">
      <text>
        <r>
          <rPr>
            <b/>
            <sz val="9"/>
            <color indexed="81"/>
            <rFont val="Tahoma"/>
            <family val="2"/>
          </rPr>
          <t>Species maximum length is 35, which is lower than the lowest risk value (100cm).</t>
        </r>
      </text>
    </comment>
    <comment ref="I295" authorId="0" shapeId="0" xr:uid="{9EC9629E-76C1-4D0A-A17F-487B8576B776}">
      <text>
        <r>
          <rPr>
            <b/>
            <sz val="9"/>
            <color indexed="81"/>
            <rFont val="Tahoma"/>
            <family val="2"/>
          </rPr>
          <t>Species maximum length is 35cm, which is lower than the length at maturity lowest risk value (40cm).</t>
        </r>
      </text>
    </comment>
    <comment ref="J295" authorId="0" shapeId="0" xr:uid="{36A466DF-8D47-4E47-8E21-5CD858F78D5A}">
      <text>
        <r>
          <rPr>
            <b/>
            <sz val="9"/>
            <color indexed="81"/>
            <rFont val="Tahoma"/>
            <family val="2"/>
          </rPr>
          <t>The score is based on the maximum risk score in the family Gempylidae, which included 6 species.</t>
        </r>
      </text>
    </comment>
    <comment ref="K295" authorId="0" shapeId="0" xr:uid="{A43AC78C-7B46-4196-9CF0-66BFEB7D094F}">
      <text>
        <r>
          <rPr>
            <b/>
            <sz val="9"/>
            <color indexed="81"/>
            <rFont val="Tahoma"/>
            <family val="2"/>
          </rPr>
          <t>Species trophic level is 4.0, which is higher than the highest risk value (3.25).</t>
        </r>
      </text>
    </comment>
    <comment ref="M295" authorId="0" shapeId="0" xr:uid="{574C6546-97B0-49A9-87E4-55EE8C910CF9}">
      <text>
        <r>
          <rPr>
            <b/>
            <sz val="9"/>
            <color indexed="81"/>
            <rFont val="Tahoma"/>
            <family val="2"/>
          </rPr>
          <t>BEPW,SKPW,YFPW stocks : West Pacific distribution</t>
        </r>
      </text>
    </comment>
    <comment ref="N295" authorId="0" shapeId="0" xr:uid="{675786A7-5BEC-4FAA-ABD4-ABF212C9D915}">
      <text>
        <r>
          <rPr>
            <b/>
            <sz val="9"/>
            <color indexed="81"/>
            <rFont val="Tahoma"/>
            <family val="2"/>
          </rPr>
          <t>The depth range of the species is 1-100m. For surface gears, the vertical overlap index with this species is 100.00%.</t>
        </r>
      </text>
    </comment>
    <comment ref="O295" authorId="0" shapeId="0" xr:uid="{BEAB548D-D538-4623-9DEB-0D6D69732DA3}">
      <text>
        <r>
          <rPr>
            <b/>
            <sz val="9"/>
            <color indexed="81"/>
            <rFont val="Tahoma"/>
            <family val="2"/>
          </rPr>
          <t>TPT stocks : The maximum length of the species is 35cm. For tropical surface fisheries, the length overlap index with this species is 31.82%.</t>
        </r>
      </text>
    </comment>
    <comment ref="P295" authorId="0" shapeId="0" xr:uid="{1878E355-FF29-4041-8020-C5DD1F90335F}">
      <text>
        <r>
          <rPr>
            <b/>
            <sz val="9"/>
            <color indexed="81"/>
            <rFont val="Tahoma"/>
            <family val="2"/>
          </rPr>
          <t>No direct evidence of survival after capture.</t>
        </r>
      </text>
    </comment>
    <comment ref="E296" authorId="0" shapeId="0" xr:uid="{DDF1A6DC-D91C-423A-8A1C-B0A061A223F2}">
      <text>
        <r>
          <rPr>
            <b/>
            <sz val="9"/>
            <color indexed="81"/>
            <rFont val="Tahoma"/>
            <family val="2"/>
          </rPr>
          <t>Species growth rate (K) is 0.100, which is in the medium risk K range (0.061-0.183) for age at maturity.</t>
        </r>
      </text>
    </comment>
    <comment ref="F296" authorId="0" shapeId="0" xr:uid="{C023F8A2-239F-4C9C-9C41-C37BCFE61A18}">
      <text>
        <r>
          <rPr>
            <b/>
            <sz val="9"/>
            <color indexed="81"/>
            <rFont val="Tahoma"/>
            <family val="2"/>
          </rPr>
          <t>Species growth rate (K) is 0.100, which is lower than highest risk K (0.12) for maximum age.</t>
        </r>
      </text>
    </comment>
    <comment ref="G296" authorId="0" shapeId="0" xr:uid="{85A82F4A-389C-4F34-801A-E419B9296D30}">
      <text>
        <r>
          <rPr>
            <b/>
            <sz val="9"/>
            <color indexed="81"/>
            <rFont val="Tahoma"/>
            <family val="2"/>
          </rPr>
          <t>Species fecundity is 10000000 eggs/year, which is higher than the lowest risk value (20000).</t>
        </r>
      </text>
    </comment>
    <comment ref="H296" authorId="0" shapeId="0" xr:uid="{403A337B-2DF9-4A1C-A3BB-03A98475679B}">
      <text>
        <r>
          <rPr>
            <b/>
            <sz val="9"/>
            <color indexed="81"/>
            <rFont val="Tahoma"/>
            <family val="2"/>
          </rPr>
          <t>Species maximum length is 300, which is in the medium risk range (100-300cm).</t>
        </r>
      </text>
    </comment>
    <comment ref="I296" authorId="0" shapeId="0" xr:uid="{09A4C0BF-893F-4E29-AB1E-F055EFD20918}">
      <text>
        <r>
          <rPr>
            <b/>
            <sz val="9"/>
            <color indexed="81"/>
            <rFont val="Tahoma"/>
            <family val="2"/>
          </rPr>
          <t>Species maximum length is 300cm, which is higher than the highest risk value (200cm).</t>
        </r>
      </text>
    </comment>
    <comment ref="J296" authorId="0" shapeId="0" xr:uid="{15DF4F65-47B9-4682-A1C7-D538108EDF53}">
      <text>
        <r>
          <rPr>
            <b/>
            <sz val="9"/>
            <color indexed="81"/>
            <rFont val="Tahoma"/>
            <family val="2"/>
          </rPr>
          <t>Species reproductive strategy is broadcast spawner, which is low risk.</t>
        </r>
      </text>
    </comment>
    <comment ref="K296" authorId="0" shapeId="0" xr:uid="{6F17CA07-E9E2-44C5-AF38-1634E0139936}">
      <text>
        <r>
          <rPr>
            <b/>
            <sz val="9"/>
            <color indexed="81"/>
            <rFont val="Tahoma"/>
            <family val="2"/>
          </rPr>
          <t>Species trophic level is 4.5, which is higher than the highest risk value (3.25).</t>
        </r>
      </text>
    </comment>
    <comment ref="M296" authorId="0" shapeId="0" xr:uid="{9ACB407E-5481-4FA7-BB94-BAC1F7FD1826}">
      <text>
        <r>
          <rPr>
            <b/>
            <sz val="9"/>
            <color indexed="81"/>
            <rFont val="Tahoma"/>
            <family val="2"/>
          </rPr>
          <t>ALL stocks : Worldwide pelagic distribution</t>
        </r>
      </text>
    </comment>
    <comment ref="N296" authorId="0" shapeId="0" xr:uid="{414D79D3-0321-43DA-92DD-E829C09B9B2D}">
      <text>
        <r>
          <rPr>
            <b/>
            <sz val="9"/>
            <color indexed="81"/>
            <rFont val="Tahoma"/>
            <family val="2"/>
          </rPr>
          <t>The depth range of the species is 1-200m. For surface gears, the vertical overlap index with this species is 50.00%.</t>
        </r>
      </text>
    </comment>
    <comment ref="O296" authorId="0" shapeId="0" xr:uid="{EA7B2F75-35B6-4549-8299-9E2F426D3CEE}">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296" authorId="0" shapeId="0" xr:uid="{8288BEE1-4FC9-494E-BD89-0B4AC61F635D}">
      <text>
        <r>
          <rPr>
            <b/>
            <sz val="9"/>
            <color indexed="81"/>
            <rFont val="Tahoma"/>
            <family val="2"/>
          </rPr>
          <t>No direct evidence of survival after capture.</t>
        </r>
      </text>
    </comment>
    <comment ref="E297" authorId="0" shapeId="0" xr:uid="{7334B2C3-81D6-4988-B096-0CF3C6056132}">
      <text>
        <r>
          <rPr>
            <b/>
            <sz val="9"/>
            <color indexed="81"/>
            <rFont val="Tahoma"/>
            <family val="2"/>
          </rPr>
          <t>The score is based on the maximum risk score in the family Agonidae, which included 1 species.</t>
        </r>
      </text>
    </comment>
    <comment ref="F297" authorId="0" shapeId="0" xr:uid="{3E0C0606-EC1B-4950-933A-FD667D04A7C1}">
      <text>
        <r>
          <rPr>
            <b/>
            <sz val="9"/>
            <color indexed="81"/>
            <rFont val="Tahoma"/>
            <family val="2"/>
          </rPr>
          <t>The score is based on the maximum risk score in the family Agonidae, which included 1 species.</t>
        </r>
      </text>
    </comment>
    <comment ref="G297" authorId="0" shapeId="0" xr:uid="{A19E35C0-BE1A-4619-AAD1-D858238A14B9}">
      <text>
        <r>
          <rPr>
            <b/>
            <sz val="9"/>
            <color indexed="81"/>
            <rFont val="Tahoma"/>
            <family val="2"/>
          </rPr>
          <t>The score is based on the maximum risk score in the family Agonidae, which included 1 species.</t>
        </r>
      </text>
    </comment>
    <comment ref="H297" authorId="0" shapeId="0" xr:uid="{7384C285-E3B2-4FC1-AC41-88E68DA31B63}">
      <text>
        <r>
          <rPr>
            <b/>
            <sz val="9"/>
            <color indexed="81"/>
            <rFont val="Tahoma"/>
            <family val="2"/>
          </rPr>
          <t>Species maximum length is 52, which is lower than the lowest risk value (100cm).</t>
        </r>
      </text>
    </comment>
    <comment ref="I297" authorId="0" shapeId="0" xr:uid="{33CC0BA2-BD71-464F-BFDA-E465B4F5066C}">
      <text>
        <r>
          <rPr>
            <b/>
            <sz val="9"/>
            <color indexed="81"/>
            <rFont val="Tahoma"/>
            <family val="2"/>
          </rPr>
          <t>Species maximum length is 52cm, which is in the length at maturity medium risk range (40-200cm).</t>
        </r>
      </text>
    </comment>
    <comment ref="J297" authorId="0" shapeId="0" xr:uid="{F85B78B1-5B5F-418D-BD43-0D6D5E180A4F}">
      <text>
        <r>
          <rPr>
            <b/>
            <sz val="9"/>
            <color indexed="81"/>
            <rFont val="Tahoma"/>
            <family val="2"/>
          </rPr>
          <t>The score is based on the maximum risk score in the family Agonidae, which included 1 species.</t>
        </r>
      </text>
    </comment>
    <comment ref="K297" authorId="0" shapeId="0" xr:uid="{5AA1AD17-FF03-447D-97EE-A093D69971C8}">
      <text>
        <r>
          <rPr>
            <b/>
            <sz val="9"/>
            <color indexed="81"/>
            <rFont val="Tahoma"/>
            <family val="2"/>
          </rPr>
          <t>Species trophic level is 4.5, which is higher than the highest risk value (3.25).</t>
        </r>
      </text>
    </comment>
    <comment ref="M297" authorId="0" shapeId="0" xr:uid="{BD734308-C61F-4403-8FE1-54D36EF00363}">
      <text>
        <r>
          <rPr>
            <b/>
            <sz val="9"/>
            <color indexed="81"/>
            <rFont val="Tahoma"/>
            <family val="2"/>
          </rPr>
          <t>ALAS,BEAT,SKAE,YFAT stocks : Southeast Atlantic distribution, uncommon in West and North Atlantic</t>
        </r>
      </text>
    </comment>
    <comment ref="N297" authorId="0" shapeId="0" xr:uid="{7353A5FA-20CE-42E9-B18B-3A0B31C865FC}">
      <text>
        <r>
          <rPr>
            <b/>
            <sz val="9"/>
            <color indexed="81"/>
            <rFont val="Tahoma"/>
            <family val="2"/>
          </rPr>
          <t>The depth range of the species is 368-626m. For surface gears, the vertical overlap index with this species is -103.09%.</t>
        </r>
      </text>
    </comment>
    <comment ref="O297" authorId="0" shapeId="0" xr:uid="{A6251327-8D5A-4AC3-BACC-DF542F9EF78B}">
      <text>
        <r>
          <rPr>
            <b/>
            <sz val="9"/>
            <color indexed="81"/>
            <rFont val="Tahoma"/>
            <family val="2"/>
          </rPr>
          <t>ALB stocks : The maximum length of the species is 52cm. For albacore fisheries, the length overlap index with this species is 37.14%._x000D_
TPT stocks : The maximum length of the species is 52cm. For tropical surface fisheries, the length overlap index with this species is 47.27%.</t>
        </r>
      </text>
    </comment>
    <comment ref="P297" authorId="0" shapeId="0" xr:uid="{BEF187C2-A769-474F-9B83-A15E4EEAEA80}">
      <text>
        <r>
          <rPr>
            <b/>
            <sz val="9"/>
            <color indexed="81"/>
            <rFont val="Tahoma"/>
            <family val="2"/>
          </rPr>
          <t>No direct evidence of survival after capture.</t>
        </r>
      </text>
    </comment>
    <comment ref="E298" authorId="0" shapeId="0" xr:uid="{F2542DBE-C7C5-47D3-8942-4005DE3E6DA3}">
      <text>
        <r>
          <rPr>
            <b/>
            <sz val="9"/>
            <color indexed="81"/>
            <rFont val="Tahoma"/>
            <family val="2"/>
          </rPr>
          <t>Species growth rate (K) is 0.251, which is higher than lowest risk K (0.183) for age at maturity.</t>
        </r>
      </text>
    </comment>
    <comment ref="F298" authorId="0" shapeId="0" xr:uid="{5C4F6698-D1AE-4652-9CBD-0A16B2CA8456}">
      <text>
        <r>
          <rPr>
            <b/>
            <sz val="9"/>
            <color indexed="81"/>
            <rFont val="Tahoma"/>
            <family val="2"/>
          </rPr>
          <t>Species growth rate (K) is 0.251, which is in the medium risk K range (0.12-0.30) for maximum age.</t>
        </r>
      </text>
    </comment>
    <comment ref="G298" authorId="0" shapeId="0" xr:uid="{76850B6E-4DF2-435B-AE2A-6DF53B7E44D1}">
      <text>
        <r>
          <rPr>
            <b/>
            <sz val="9"/>
            <color indexed="81"/>
            <rFont val="Tahoma"/>
            <family val="2"/>
          </rPr>
          <t>The score is based on the maximum risk score in the family Agonidae, which included 1 species.</t>
        </r>
      </text>
    </comment>
    <comment ref="H298" authorId="0" shapeId="0" xr:uid="{75CEC962-4073-4410-9BAF-61BD79A83C4C}">
      <text>
        <r>
          <rPr>
            <b/>
            <sz val="9"/>
            <color indexed="81"/>
            <rFont val="Tahoma"/>
            <family val="2"/>
          </rPr>
          <t>Species maximum length is 100, which is in the medium risk range (100-300cm).</t>
        </r>
      </text>
    </comment>
    <comment ref="I298" authorId="0" shapeId="0" xr:uid="{7AC756B2-5473-4BAE-89A2-F821FD5B7879}">
      <text>
        <r>
          <rPr>
            <b/>
            <sz val="9"/>
            <color indexed="81"/>
            <rFont val="Tahoma"/>
            <family val="2"/>
          </rPr>
          <t>Species length at maturity is 52, which is in the medium risk range (40-200cm).</t>
        </r>
      </text>
    </comment>
    <comment ref="J298" authorId="0" shapeId="0" xr:uid="{06DA068F-BC54-40D0-A48F-2F03149340D0}">
      <text>
        <r>
          <rPr>
            <b/>
            <sz val="9"/>
            <color indexed="81"/>
            <rFont val="Tahoma"/>
            <family val="2"/>
          </rPr>
          <t>Species reproductive strategy is broadcast spawner, which is low risk.</t>
        </r>
      </text>
    </comment>
    <comment ref="K298" authorId="0" shapeId="0" xr:uid="{64E00902-BACA-4CCC-8497-B2460B1C10CA}">
      <text>
        <r>
          <rPr>
            <b/>
            <sz val="9"/>
            <color indexed="81"/>
            <rFont val="Tahoma"/>
            <family val="2"/>
          </rPr>
          <t>Species trophic level is 4.2, which is higher than the highest risk value (3.25).</t>
        </r>
      </text>
    </comment>
    <comment ref="M298" authorId="0" shapeId="0" xr:uid="{D5BA1B35-AACA-4474-BD4B-0A55D8B73BE0}">
      <text>
        <r>
          <rPr>
            <b/>
            <sz val="9"/>
            <color indexed="81"/>
            <rFont val="Tahoma"/>
            <family val="2"/>
          </rPr>
          <t>PO_,IO_ stocks : Indo-Pacific distribution</t>
        </r>
      </text>
    </comment>
    <comment ref="N298" authorId="0" shapeId="0" xr:uid="{EB46F5C2-0FEB-410B-9DC0-39056D7BB393}">
      <text>
        <r>
          <rPr>
            <b/>
            <sz val="9"/>
            <color indexed="81"/>
            <rFont val="Tahoma"/>
            <family val="2"/>
          </rPr>
          <t>The depth range of the species is 40-400m. For surface gears, the vertical overlap index with this species is 16.90%.</t>
        </r>
      </text>
    </comment>
    <comment ref="O298" authorId="0" shapeId="0" xr:uid="{B2373C4D-2823-4287-9F5E-EFB2882402F7}">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98" authorId="0" shapeId="0" xr:uid="{C243DCB6-86A3-49D1-955A-0ED455F18DC6}">
      <text>
        <r>
          <rPr>
            <b/>
            <sz val="9"/>
            <color indexed="81"/>
            <rFont val="Tahoma"/>
            <family val="2"/>
          </rPr>
          <t>No direct evidence of survival after capture.</t>
        </r>
      </text>
    </comment>
    <comment ref="E299" authorId="0" shapeId="0" xr:uid="{0592D109-2F4D-483E-927D-49ACED13979A}">
      <text>
        <r>
          <rPr>
            <b/>
            <sz val="9"/>
            <color indexed="81"/>
            <rFont val="Tahoma"/>
            <family val="2"/>
          </rPr>
          <t>Species growth rate (K) is 0.200, which is higher than lowest risk K (0.183) for age at maturity.</t>
        </r>
      </text>
    </comment>
    <comment ref="F299" authorId="0" shapeId="0" xr:uid="{61D31867-908A-44B7-8A84-931FAE855BF2}">
      <text>
        <r>
          <rPr>
            <b/>
            <sz val="9"/>
            <color indexed="81"/>
            <rFont val="Tahoma"/>
            <family val="2"/>
          </rPr>
          <t>Species growth rate (K) is 0.200, which is in the medium risk K range (0.12-0.30) for maximum age.</t>
        </r>
      </text>
    </comment>
    <comment ref="G299" authorId="0" shapeId="0" xr:uid="{6882F8FE-07A9-4F5A-BA81-C2F3746E2869}">
      <text>
        <r>
          <rPr>
            <b/>
            <sz val="9"/>
            <color indexed="81"/>
            <rFont val="Tahoma"/>
            <family val="2"/>
          </rPr>
          <t>Species fecundity is 2 eggs/year, which is lower than the highest risk value (100).</t>
        </r>
      </text>
    </comment>
    <comment ref="H299" authorId="0" shapeId="0" xr:uid="{4F0144D9-99EE-4D9C-9A3B-C14092CFD219}">
      <text>
        <r>
          <rPr>
            <b/>
            <sz val="9"/>
            <color indexed="81"/>
            <rFont val="Tahoma"/>
            <family val="2"/>
          </rPr>
          <t>Species maximum length is 96, which is lower than the lowest risk value (100cm).</t>
        </r>
      </text>
    </comment>
    <comment ref="I299" authorId="0" shapeId="0" xr:uid="{9EE39443-2DE4-46AB-8137-5CCD6CDDAA13}">
      <text>
        <r>
          <rPr>
            <b/>
            <sz val="9"/>
            <color indexed="81"/>
            <rFont val="Tahoma"/>
            <family val="2"/>
          </rPr>
          <t>Species length at maturity is 38, which is lower than the lowest risk value (40cm).</t>
        </r>
      </text>
    </comment>
    <comment ref="J299" authorId="0" shapeId="0" xr:uid="{E2B49B7D-A6C7-4926-9E83-D4D455CE24D9}">
      <text>
        <r>
          <rPr>
            <b/>
            <sz val="9"/>
            <color indexed="81"/>
            <rFont val="Tahoma"/>
            <family val="2"/>
          </rPr>
          <t>Species reproductive strategy is live bearer, which is high risk.</t>
        </r>
      </text>
    </comment>
    <comment ref="K299" authorId="0" shapeId="0" xr:uid="{615B0272-3F25-4DBC-8151-6C506D10E034}">
      <text>
        <r>
          <rPr>
            <b/>
            <sz val="9"/>
            <color indexed="81"/>
            <rFont val="Tahoma"/>
            <family val="2"/>
          </rPr>
          <t>Species trophic level is 4.4, which is higher than the highest risk value (3.25).</t>
        </r>
      </text>
    </comment>
    <comment ref="M299" authorId="0" shapeId="0" xr:uid="{69F3E682-A257-4631-A209-212316C489AE}">
      <text>
        <r>
          <rPr>
            <b/>
            <sz val="9"/>
            <color indexed="81"/>
            <rFont val="Tahoma"/>
            <family val="2"/>
          </rPr>
          <t>ALL stocks : Worldwide pelagic distribution</t>
        </r>
      </text>
    </comment>
    <comment ref="N299" authorId="0" shapeId="0" xr:uid="{0E634AE0-4F34-4400-BC31-A858BC00AE32}">
      <text>
        <r>
          <rPr>
            <b/>
            <sz val="9"/>
            <color indexed="81"/>
            <rFont val="Tahoma"/>
            <family val="2"/>
          </rPr>
          <t>The depth range of the species is 1-381m. For surface gears, the vertical overlap index with this species is 26.25%.</t>
        </r>
      </text>
    </comment>
    <comment ref="O299" authorId="0" shapeId="0" xr:uid="{DC0FF659-F785-41D3-830C-71C1F027AF9B}">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299" authorId="0" shapeId="0" xr:uid="{F88D12B1-A965-411E-B9B6-F4DB8ECCAE5A}">
      <text>
        <r>
          <rPr>
            <b/>
            <sz val="9"/>
            <color indexed="81"/>
            <rFont val="Tahoma"/>
            <family val="2"/>
          </rPr>
          <t>No direct evidence of survival after capture.</t>
        </r>
      </text>
    </comment>
    <comment ref="E300" authorId="0" shapeId="0" xr:uid="{D3572EA5-5F8F-41DB-B4C3-09E178520FFE}">
      <text>
        <r>
          <rPr>
            <b/>
            <sz val="9"/>
            <color indexed="81"/>
            <rFont val="Tahoma"/>
            <family val="2"/>
          </rPr>
          <t>Species growth rate (K) is 0.084, which is in the medium risk K range (0.061-0.183) for age at maturity.</t>
        </r>
      </text>
    </comment>
    <comment ref="F300" authorId="0" shapeId="0" xr:uid="{F8E2EDB0-DC79-4490-BDB9-F9CE00BEE3E0}">
      <text>
        <r>
          <rPr>
            <b/>
            <sz val="9"/>
            <color indexed="81"/>
            <rFont val="Tahoma"/>
            <family val="2"/>
          </rPr>
          <t>Species growth rate (K) is 0.084, which is lower than highest risk K (0.12) for maximum age.</t>
        </r>
      </text>
    </comment>
    <comment ref="G300" authorId="0" shapeId="0" xr:uid="{85914B51-6326-4AF3-9412-89B9A219CA86}">
      <text>
        <r>
          <rPr>
            <b/>
            <sz val="9"/>
            <color indexed="81"/>
            <rFont val="Tahoma"/>
            <family val="2"/>
          </rPr>
          <t>There is no information, but fish are likely to produce &gt;100 eggs/year.</t>
        </r>
      </text>
    </comment>
    <comment ref="H300" authorId="0" shapeId="0" xr:uid="{4774E7EF-7D6C-4306-8D69-82B04C400CDA}">
      <text>
        <r>
          <rPr>
            <b/>
            <sz val="9"/>
            <color indexed="81"/>
            <rFont val="Tahoma"/>
            <family val="2"/>
          </rPr>
          <t>Species maximum length is 100, which is in the medium risk range (100-300cm).</t>
        </r>
      </text>
    </comment>
    <comment ref="I300" authorId="0" shapeId="0" xr:uid="{6CB76B55-A357-4C2B-88E6-54E1CAAF8B24}">
      <text>
        <r>
          <rPr>
            <b/>
            <sz val="9"/>
            <color indexed="81"/>
            <rFont val="Tahoma"/>
            <family val="2"/>
          </rPr>
          <t>Species maximum length is 100cm, which is in the length at maturity medium risk range (40-200cm).</t>
        </r>
      </text>
    </comment>
    <comment ref="J300" authorId="0" shapeId="0" xr:uid="{CA29B73C-BC1A-46DE-8468-A2C99194D7F5}">
      <text>
        <r>
          <rPr>
            <b/>
            <sz val="9"/>
            <color indexed="81"/>
            <rFont val="Tahoma"/>
            <family val="2"/>
          </rPr>
          <t>Species reproductive strategy is broadcast spawner, which is low risk.</t>
        </r>
      </text>
    </comment>
    <comment ref="K300" authorId="0" shapeId="0" xr:uid="{F6BB6301-A331-4148-8A90-1FEA62A9E1E3}">
      <text>
        <r>
          <rPr>
            <b/>
            <sz val="9"/>
            <color indexed="81"/>
            <rFont val="Tahoma"/>
            <family val="2"/>
          </rPr>
          <t>Species trophic level is 4.1, which is higher than the highest risk value (3.25).</t>
        </r>
      </text>
    </comment>
    <comment ref="M300" authorId="0" shapeId="0" xr:uid="{40099834-3B24-41C1-86C0-F75C141CE0B1}">
      <text>
        <r>
          <rPr>
            <b/>
            <sz val="9"/>
            <color indexed="81"/>
            <rFont val="Tahoma"/>
            <family val="2"/>
          </rPr>
          <t>ALL stocks : Worldwide pelagic distribution</t>
        </r>
      </text>
    </comment>
    <comment ref="N300" authorId="0" shapeId="0" xr:uid="{BC2DE809-39B0-4FA8-8FEF-DDC2F36FB6C7}">
      <text>
        <r>
          <rPr>
            <b/>
            <sz val="9"/>
            <color indexed="81"/>
            <rFont val="Tahoma"/>
            <family val="2"/>
          </rPr>
          <t>The depth range of the species is 1-1000m. For surface gears, the vertical overlap index with this species is 10.00%.</t>
        </r>
      </text>
    </comment>
    <comment ref="O300" authorId="0" shapeId="0" xr:uid="{71659131-CE8A-4BE0-86D6-7A9CCDD85B03}">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00" authorId="0" shapeId="0" xr:uid="{2BF7304F-DE53-4C4F-88EC-F0C56D0B94C9}">
      <text>
        <r>
          <rPr>
            <b/>
            <sz val="9"/>
            <color indexed="81"/>
            <rFont val="Tahoma"/>
            <family val="2"/>
          </rPr>
          <t>No direct evidence of survival after capture.</t>
        </r>
      </text>
    </comment>
    <comment ref="E301" authorId="0" shapeId="0" xr:uid="{DB0B28EA-21E6-410C-A951-BFB6334B7F62}">
      <text>
        <r>
          <rPr>
            <b/>
            <sz val="9"/>
            <color indexed="81"/>
            <rFont val="Tahoma"/>
            <family val="2"/>
          </rPr>
          <t>Species growth rate (K) is 0.186, which is higher than lowest risk K (0.183) for age at maturity.</t>
        </r>
      </text>
    </comment>
    <comment ref="F301" authorId="0" shapeId="0" xr:uid="{3F9D29C7-7468-45D7-9F41-3E7ED282C372}">
      <text>
        <r>
          <rPr>
            <b/>
            <sz val="9"/>
            <color indexed="81"/>
            <rFont val="Tahoma"/>
            <family val="2"/>
          </rPr>
          <t>Species growth rate (K) is 0.186, which is in the medium risk K range (0.12-0.30) for maximum age.</t>
        </r>
      </text>
    </comment>
    <comment ref="G301" authorId="0" shapeId="0" xr:uid="{8ED20A50-DEF0-4CDA-9424-AB3984D37A5E}">
      <text>
        <r>
          <rPr>
            <b/>
            <sz val="9"/>
            <color indexed="81"/>
            <rFont val="Tahoma"/>
            <family val="2"/>
          </rPr>
          <t>The score is based on the maximum risk score in the family Agonidae, which included 1 species.</t>
        </r>
      </text>
    </comment>
    <comment ref="H301" authorId="0" shapeId="0" xr:uid="{C2BB9AD7-E957-434B-AE57-A76E43FABB32}">
      <text>
        <r>
          <rPr>
            <b/>
            <sz val="9"/>
            <color indexed="81"/>
            <rFont val="Tahoma"/>
            <family val="2"/>
          </rPr>
          <t>Species maximum length is 130, which is in the medium risk range (100-300cm).</t>
        </r>
      </text>
    </comment>
    <comment ref="I301" authorId="0" shapeId="0" xr:uid="{6CB6A656-8042-4720-A298-61D22B497637}">
      <text>
        <r>
          <rPr>
            <b/>
            <sz val="9"/>
            <color indexed="81"/>
            <rFont val="Tahoma"/>
            <family val="2"/>
          </rPr>
          <t>Species length at maturity is 41, which is in the medium risk range (40-200cm).</t>
        </r>
      </text>
    </comment>
    <comment ref="J301" authorId="0" shapeId="0" xr:uid="{649D2418-1342-44AE-8F6A-619AD93DB628}">
      <text>
        <r>
          <rPr>
            <b/>
            <sz val="9"/>
            <color indexed="81"/>
            <rFont val="Tahoma"/>
            <family val="2"/>
          </rPr>
          <t>Species reproductive strategy is broadcast spawner, which is low risk.</t>
        </r>
      </text>
    </comment>
    <comment ref="K301" authorId="0" shapeId="0" xr:uid="{40F7C9CF-36BF-42DE-A141-8684F8364B11}">
      <text>
        <r>
          <rPr>
            <b/>
            <sz val="9"/>
            <color indexed="81"/>
            <rFont val="Tahoma"/>
            <family val="2"/>
          </rPr>
          <t>Species trophic level is 4.3, which is higher than the highest risk value (3.25).</t>
        </r>
      </text>
    </comment>
    <comment ref="M301" authorId="0" shapeId="0" xr:uid="{32299688-F689-43F6-94DE-CFE21BF98B03}">
      <text>
        <r>
          <rPr>
            <b/>
            <sz val="9"/>
            <color indexed="81"/>
            <rFont val="Tahoma"/>
            <family val="2"/>
          </rPr>
          <t>ALAN stocks : Distribution North Atlantic only</t>
        </r>
      </text>
    </comment>
    <comment ref="N301" authorId="0" shapeId="0" xr:uid="{92E2A30E-F43B-4238-BA2B-99B1ABACD54A}">
      <text>
        <r>
          <rPr>
            <b/>
            <sz val="9"/>
            <color indexed="81"/>
            <rFont val="Tahoma"/>
            <family val="2"/>
          </rPr>
          <t>The depth range of the species is 40-200m. For surface gears, the vertical overlap index with this species is 37.89%.</t>
        </r>
      </text>
    </comment>
    <comment ref="O301" authorId="0" shapeId="0" xr:uid="{5E9C9296-4FC8-4A61-A0BB-E1A942E91FB1}">
      <text>
        <r>
          <rPr>
            <b/>
            <sz val="9"/>
            <color indexed="81"/>
            <rFont val="Tahoma"/>
            <family val="2"/>
          </rPr>
          <t>ALB stocks : The maximum length of the species is 130cm. For albacore fisheries, the length overlap index with this species is 92.86%.</t>
        </r>
      </text>
    </comment>
    <comment ref="P301" authorId="0" shapeId="0" xr:uid="{8236D115-0D52-46BC-BF56-A2048C97ADFB}">
      <text>
        <r>
          <rPr>
            <b/>
            <sz val="9"/>
            <color indexed="81"/>
            <rFont val="Tahoma"/>
            <family val="2"/>
          </rPr>
          <t>No direct evidence of survival after capture.</t>
        </r>
      </text>
    </comment>
    <comment ref="E302" authorId="0" shapeId="0" xr:uid="{1D4C6C75-1D23-47B3-9BE7-9F5190E9BD12}">
      <text>
        <r>
          <rPr>
            <b/>
            <sz val="9"/>
            <color indexed="81"/>
            <rFont val="Tahoma"/>
            <family val="2"/>
          </rPr>
          <t>Species growth rate (K) is 0.100, which is in the medium risk K range (0.061-0.183) for age at maturity.</t>
        </r>
      </text>
    </comment>
    <comment ref="F302" authorId="0" shapeId="0" xr:uid="{1DD75540-E051-476D-8427-7BD0C36D7F0F}">
      <text>
        <r>
          <rPr>
            <b/>
            <sz val="9"/>
            <color indexed="81"/>
            <rFont val="Tahoma"/>
            <family val="2"/>
          </rPr>
          <t>Species growth rate (K) is 0.100, which is lower than highest risk K (0.12) for maximum age.</t>
        </r>
      </text>
    </comment>
    <comment ref="G302" authorId="0" shapeId="0" xr:uid="{B7AF4D7F-76E3-454A-8980-4D1C37231EF8}">
      <text>
        <r>
          <rPr>
            <b/>
            <sz val="9"/>
            <color indexed="81"/>
            <rFont val="Tahoma"/>
            <family val="2"/>
          </rPr>
          <t>Species fecundity is 1 eggs/year, which is lower than the highest risk value (100).</t>
        </r>
      </text>
    </comment>
    <comment ref="H302" authorId="0" shapeId="0" xr:uid="{7712332C-DF8E-40D3-B5D7-522679E8A6AE}">
      <text>
        <r>
          <rPr>
            <b/>
            <sz val="9"/>
            <color indexed="81"/>
            <rFont val="Tahoma"/>
            <family val="2"/>
          </rPr>
          <t>Species maximum length is 350, which is higher than the highest risk value (300cm).</t>
        </r>
      </text>
    </comment>
    <comment ref="I302" authorId="0" shapeId="0" xr:uid="{25DFD72F-76FA-48B5-AC17-0DDAED7CCA5C}">
      <text>
        <r>
          <rPr>
            <b/>
            <sz val="9"/>
            <color indexed="81"/>
            <rFont val="Tahoma"/>
            <family val="2"/>
          </rPr>
          <t>Species length at maturity is 175, which is in the medium risk range (40-200cm).</t>
        </r>
      </text>
    </comment>
    <comment ref="J302" authorId="0" shapeId="0" xr:uid="{E5FDC0C4-6345-4769-8B17-F5A0F8081E27}">
      <text>
        <r>
          <rPr>
            <b/>
            <sz val="9"/>
            <color indexed="81"/>
            <rFont val="Tahoma"/>
            <family val="2"/>
          </rPr>
          <t>Species reproductive strategy is live bearer, which is high risk.</t>
        </r>
      </text>
    </comment>
    <comment ref="K302" authorId="0" shapeId="0" xr:uid="{86016159-32E3-4CF1-BDFC-9E42C5727D59}">
      <text>
        <r>
          <rPr>
            <b/>
            <sz val="9"/>
            <color indexed="81"/>
            <rFont val="Tahoma"/>
            <family val="2"/>
          </rPr>
          <t>Species trophic level is 4.6, which is higher than the highest risk value (3.25).</t>
        </r>
      </text>
    </comment>
    <comment ref="M302" authorId="0" shapeId="0" xr:uid="{01DC4057-C14B-440B-860E-514A2626DCCA}">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2" authorId="0" shapeId="0" xr:uid="{015F941B-9C6D-4D05-AE82-205EB5EF691A}">
      <text>
        <r>
          <rPr>
            <b/>
            <sz val="9"/>
            <color indexed="81"/>
            <rFont val="Tahoma"/>
            <family val="2"/>
          </rPr>
          <t>The depth range of the species is 1-715m. For surface gears, the vertical overlap index with this species is 13.99%.</t>
        </r>
      </text>
    </comment>
    <comment ref="O302" authorId="0" shapeId="0" xr:uid="{F0DB8F57-27BB-4CE4-BB5C-BD7751847083}">
      <text>
        <r>
          <rPr>
            <b/>
            <sz val="9"/>
            <color indexed="81"/>
            <rFont val="Tahoma"/>
            <family val="2"/>
          </rPr>
          <t>ALB stocks : The maximum length of the species is 350cm. For albacore fisheries, the length overlap index with this species is 100.00%.</t>
        </r>
      </text>
    </comment>
    <comment ref="P302" authorId="0" shapeId="0" xr:uid="{BB541E19-F1FF-4189-B3F7-AEFCB91C9D02}">
      <text>
        <r>
          <rPr>
            <b/>
            <sz val="9"/>
            <color indexed="81"/>
            <rFont val="Tahoma"/>
            <family val="2"/>
          </rPr>
          <t>No direct evidence of survival after capture.</t>
        </r>
      </text>
    </comment>
    <comment ref="E303" authorId="0" shapeId="0" xr:uid="{C176A849-AE19-48DD-BBBE-B17E51E12C9F}">
      <text>
        <r>
          <rPr>
            <b/>
            <sz val="9"/>
            <color indexed="81"/>
            <rFont val="Tahoma"/>
            <family val="2"/>
          </rPr>
          <t>Species growth rate (K) is 0.175, which is in the medium risk K range (0.061-0.183) for age at maturity.</t>
        </r>
      </text>
    </comment>
    <comment ref="F303" authorId="0" shapeId="0" xr:uid="{1C2652C6-4757-40B2-B92B-EF96F8D59F66}">
      <text>
        <r>
          <rPr>
            <b/>
            <sz val="9"/>
            <color indexed="81"/>
            <rFont val="Tahoma"/>
            <family val="2"/>
          </rPr>
          <t>Species growth rate (K) is 0.175, which is in the medium risk K range (0.12-0.30) for maximum age.</t>
        </r>
      </text>
    </comment>
    <comment ref="G303" authorId="0" shapeId="0" xr:uid="{D70A4CE9-EFF0-470C-B04F-342427ACD77E}">
      <text>
        <r>
          <rPr>
            <b/>
            <sz val="9"/>
            <color indexed="81"/>
            <rFont val="Tahoma"/>
            <family val="2"/>
          </rPr>
          <t>The score is based on the maximum risk score in the family Gadidae , which included 1 species.</t>
        </r>
      </text>
    </comment>
    <comment ref="H303" authorId="0" shapeId="0" xr:uid="{F6CEDA9A-2226-4BBC-B305-D5FA6E9369AA}">
      <text>
        <r>
          <rPr>
            <b/>
            <sz val="9"/>
            <color indexed="81"/>
            <rFont val="Tahoma"/>
            <family val="2"/>
          </rPr>
          <t>Species maximum length is 100, which is in the medium risk range (100-300cm).</t>
        </r>
      </text>
    </comment>
    <comment ref="I303" authorId="0" shapeId="0" xr:uid="{354171A1-9F0C-4AFC-B109-0DEBF04E2884}">
      <text>
        <r>
          <rPr>
            <b/>
            <sz val="9"/>
            <color indexed="81"/>
            <rFont val="Tahoma"/>
            <family val="2"/>
          </rPr>
          <t>Species length at maturity is 47, which is in the medium risk range (40-200cm).</t>
        </r>
      </text>
    </comment>
    <comment ref="J303" authorId="0" shapeId="0" xr:uid="{820B0CB8-90BD-48B8-B6E0-0EA1F56C5D45}">
      <text>
        <r>
          <rPr>
            <b/>
            <sz val="9"/>
            <color indexed="81"/>
            <rFont val="Tahoma"/>
            <family val="2"/>
          </rPr>
          <t>Species reproductive strategy is broadcast spawner, which is low risk.</t>
        </r>
      </text>
    </comment>
    <comment ref="K303" authorId="0" shapeId="0" xr:uid="{6F7F9E20-C304-4DBE-9C0E-506CB4459F9C}">
      <text>
        <r>
          <rPr>
            <b/>
            <sz val="9"/>
            <color indexed="81"/>
            <rFont val="Tahoma"/>
            <family val="2"/>
          </rPr>
          <t>Species trophic level is 4.2, which is higher than the highest risk value (3.25).</t>
        </r>
      </text>
    </comment>
    <comment ref="M303" authorId="0" shapeId="0" xr:uid="{61227B48-26EB-44B5-964D-7BC39E49532D}">
      <text>
        <r>
          <rPr>
            <b/>
            <sz val="9"/>
            <color indexed="81"/>
            <rFont val="Tahoma"/>
            <family val="2"/>
          </rPr>
          <t>ALL stocks : Worldwide pelagic distribution</t>
        </r>
      </text>
    </comment>
    <comment ref="N303" authorId="0" shapeId="0" xr:uid="{52C3C8CA-7BD3-43FD-8BA2-075A44D8377B}">
      <text>
        <r>
          <rPr>
            <b/>
            <sz val="9"/>
            <color indexed="81"/>
            <rFont val="Tahoma"/>
            <family val="2"/>
          </rPr>
          <t>The depth range of the species is 80-800m. For surface gears, the vertical overlap index with this species is 2.91%.</t>
        </r>
      </text>
    </comment>
    <comment ref="O303" authorId="0" shapeId="0" xr:uid="{17C83D57-5958-4E8D-A54E-95BA15F3F72C}">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03" authorId="0" shapeId="0" xr:uid="{937DA3AB-C1EA-4A52-AF28-F936289CA58D}">
      <text>
        <r>
          <rPr>
            <b/>
            <sz val="9"/>
            <color indexed="81"/>
            <rFont val="Tahoma"/>
            <family val="2"/>
          </rPr>
          <t>No direct evidence of survival after capture.</t>
        </r>
      </text>
    </comment>
    <comment ref="E304" authorId="0" shapeId="0" xr:uid="{1C39CA76-640A-4027-82B0-A7A929764943}">
      <text>
        <r>
          <rPr>
            <b/>
            <sz val="9"/>
            <color indexed="81"/>
            <rFont val="Tahoma"/>
            <family val="2"/>
          </rPr>
          <t>There is no information.</t>
        </r>
      </text>
    </comment>
    <comment ref="F304" authorId="0" shapeId="0" xr:uid="{12FAE6D4-C9B6-4AE2-A9D6-EDB26D232C54}">
      <text>
        <r>
          <rPr>
            <b/>
            <sz val="9"/>
            <color indexed="81"/>
            <rFont val="Tahoma"/>
            <family val="2"/>
          </rPr>
          <t>There is no information.</t>
        </r>
      </text>
    </comment>
    <comment ref="G304" authorId="0" shapeId="0" xr:uid="{C88BF9FA-1159-4C28-81DB-4BFB0574E334}">
      <text>
        <r>
          <rPr>
            <b/>
            <sz val="9"/>
            <color indexed="81"/>
            <rFont val="Tahoma"/>
            <family val="2"/>
          </rPr>
          <t>There is no information, but fish are likely to produce &gt;100 eggs/year.</t>
        </r>
      </text>
    </comment>
    <comment ref="H304" authorId="0" shapeId="0" xr:uid="{13829741-E584-45DD-B794-6F5DAFE0C414}">
      <text>
        <r>
          <rPr>
            <b/>
            <sz val="9"/>
            <color indexed="81"/>
            <rFont val="Tahoma"/>
            <family val="2"/>
          </rPr>
          <t>Species maximum length is 23, which is lower than the lowest risk value (100cm).</t>
        </r>
      </text>
    </comment>
    <comment ref="I304" authorId="0" shapeId="0" xr:uid="{26551DF6-8CBF-47B9-836D-E9544169E917}">
      <text>
        <r>
          <rPr>
            <b/>
            <sz val="9"/>
            <color indexed="81"/>
            <rFont val="Tahoma"/>
            <family val="2"/>
          </rPr>
          <t>Species maximum length is 23cm, which is lower than the length at maturity lowest risk value (40cm).</t>
        </r>
      </text>
    </comment>
    <comment ref="J304" authorId="0" shapeId="0" xr:uid="{1405F940-7B75-4309-8BC8-BAEE7141DAF9}">
      <text>
        <r>
          <rPr>
            <b/>
            <sz val="9"/>
            <color indexed="81"/>
            <rFont val="Tahoma"/>
            <family val="2"/>
          </rPr>
          <t>There is no information, but fish are not live bearers.</t>
        </r>
      </text>
    </comment>
    <comment ref="K304" authorId="0" shapeId="0" xr:uid="{3ABDABA7-5EBE-49E7-B9ED-267A8123E3A9}">
      <text>
        <r>
          <rPr>
            <b/>
            <sz val="9"/>
            <color indexed="81"/>
            <rFont val="Tahoma"/>
            <family val="2"/>
          </rPr>
          <t>Species trophic level is 3.4, which is higher than the highest risk value (3.25).</t>
        </r>
      </text>
    </comment>
    <comment ref="M304" authorId="0" shapeId="0" xr:uid="{520D8FF8-8C70-4858-9744-D3580C1703DB}">
      <text>
        <r>
          <rPr>
            <b/>
            <sz val="9"/>
            <color indexed="81"/>
            <rFont val="Tahoma"/>
            <family val="2"/>
          </rPr>
          <t>ALL stocks : Worldwide demersal distribution</t>
        </r>
      </text>
    </comment>
    <comment ref="N304" authorId="0" shapeId="0" xr:uid="{586A963E-B228-4EFD-A82E-DDC7801B8A8A}">
      <text>
        <r>
          <rPr>
            <b/>
            <sz val="9"/>
            <color indexed="81"/>
            <rFont val="Tahoma"/>
            <family val="2"/>
          </rPr>
          <t>The depth range of the species is 20-550m. For surface gears, the vertical overlap index with this species is 15.25%. This species is demersal.</t>
        </r>
      </text>
    </comment>
    <comment ref="O304" authorId="0" shapeId="0" xr:uid="{ADD953FC-A852-414A-9E1F-9B6D5783A870}">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304" authorId="0" shapeId="0" xr:uid="{128CE41C-AB3E-42B1-A975-6EC6CC3CAB93}">
      <text>
        <r>
          <rPr>
            <b/>
            <sz val="9"/>
            <color indexed="81"/>
            <rFont val="Tahoma"/>
            <family val="2"/>
          </rPr>
          <t>No direct evidence of survival after capture.</t>
        </r>
      </text>
    </comment>
    <comment ref="E305" authorId="0" shapeId="0" xr:uid="{AB44F04E-723F-48A3-AE70-F1C6422BBB55}">
      <text>
        <r>
          <rPr>
            <b/>
            <sz val="9"/>
            <color indexed="81"/>
            <rFont val="Tahoma"/>
            <family val="2"/>
          </rPr>
          <t>Species growth rate (K) is 0.100, which is in the medium risk K range (0.061-0.183) for age at maturity.</t>
        </r>
      </text>
    </comment>
    <comment ref="F305" authorId="0" shapeId="0" xr:uid="{F611DEB3-68E4-4EBB-A6C0-97E8771AC767}">
      <text>
        <r>
          <rPr>
            <b/>
            <sz val="9"/>
            <color indexed="81"/>
            <rFont val="Tahoma"/>
            <family val="2"/>
          </rPr>
          <t>Species growth rate (K) is 0.100, which is lower than highest risk K (0.12) for maximum age.</t>
        </r>
      </text>
    </comment>
    <comment ref="G305" authorId="0" shapeId="0" xr:uid="{71F7AC01-72C4-4154-964D-15F5D543225A}">
      <text>
        <r>
          <rPr>
            <b/>
            <sz val="9"/>
            <color indexed="81"/>
            <rFont val="Tahoma"/>
            <family val="2"/>
          </rPr>
          <t>Species fecundity is 4 eggs/year, which is lower than the highest risk value (100).</t>
        </r>
      </text>
    </comment>
    <comment ref="H305" authorId="0" shapeId="0" xr:uid="{7789B2EC-D111-4E72-BC7C-F579984D1CDB}">
      <text>
        <r>
          <rPr>
            <b/>
            <sz val="9"/>
            <color indexed="81"/>
            <rFont val="Tahoma"/>
            <family val="2"/>
          </rPr>
          <t>Species maximum length is 110, which is in the medium risk range (100-300cm).</t>
        </r>
      </text>
    </comment>
    <comment ref="I305" authorId="0" shapeId="0" xr:uid="{F604736A-36E4-4612-9FF4-248322746ABF}">
      <text>
        <r>
          <rPr>
            <b/>
            <sz val="9"/>
            <color indexed="81"/>
            <rFont val="Tahoma"/>
            <family val="2"/>
          </rPr>
          <t>Species length at maturity is 92, which is in the medium risk range (40-200cm).</t>
        </r>
      </text>
    </comment>
    <comment ref="J305" authorId="0" shapeId="0" xr:uid="{EA1B3AFC-CF5C-429D-B9DB-1BA31C68A44B}">
      <text>
        <r>
          <rPr>
            <b/>
            <sz val="9"/>
            <color indexed="81"/>
            <rFont val="Tahoma"/>
            <family val="2"/>
          </rPr>
          <t>Species reproductive strategy is live bearer, which is high risk.</t>
        </r>
      </text>
    </comment>
    <comment ref="K305" authorId="0" shapeId="0" xr:uid="{95F0C853-43A4-4A7C-AB12-0B1D442556A4}">
      <text>
        <r>
          <rPr>
            <b/>
            <sz val="9"/>
            <color indexed="81"/>
            <rFont val="Tahoma"/>
            <family val="2"/>
          </rPr>
          <t>Species trophic level is 4.2, which is higher than the highest risk value (3.25).</t>
        </r>
      </text>
    </comment>
    <comment ref="M305" authorId="0" shapeId="0" xr:uid="{36F4C371-F475-48ED-848E-A93CA8D90B1D}">
      <text>
        <r>
          <rPr>
            <b/>
            <sz val="9"/>
            <color indexed="81"/>
            <rFont val="Tahoma"/>
            <family val="2"/>
          </rPr>
          <t>ALL stocks : Worldwide pelagic distribution</t>
        </r>
      </text>
    </comment>
    <comment ref="N305" authorId="0" shapeId="0" xr:uid="{E3C545D6-A22B-466B-A16C-37668E2EF8FE}">
      <text>
        <r>
          <rPr>
            <b/>
            <sz val="9"/>
            <color indexed="81"/>
            <rFont val="Tahoma"/>
            <family val="2"/>
          </rPr>
          <t>The depth range of the species is 1-590m. For surface gears, the vertical overlap index with this species is 16.95%.</t>
        </r>
      </text>
    </comment>
    <comment ref="O305" authorId="0" shapeId="0" xr:uid="{9ABD259D-60FD-4C7F-AAD6-D23DFBC05731}">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05" authorId="0" shapeId="0" xr:uid="{ED69DFFD-A250-4232-8248-A22A4393CA64}">
      <text>
        <r>
          <rPr>
            <b/>
            <sz val="9"/>
            <color indexed="81"/>
            <rFont val="Tahoma"/>
            <family val="2"/>
          </rPr>
          <t>No direct evidence of survival after capture.</t>
        </r>
      </text>
    </comment>
    <comment ref="E306" authorId="0" shapeId="0" xr:uid="{34C88853-3A0E-4051-B058-19607A8D37E0}">
      <text>
        <r>
          <rPr>
            <b/>
            <sz val="9"/>
            <color indexed="81"/>
            <rFont val="Tahoma"/>
            <family val="2"/>
          </rPr>
          <t>Species growth rate (K) is 0.100, which is in the medium risk K range (0.061-0.183) for age at maturity.</t>
        </r>
      </text>
    </comment>
    <comment ref="F306" authorId="0" shapeId="0" xr:uid="{D56C954C-8CF3-4DF1-BB52-C428DB424BEC}">
      <text>
        <r>
          <rPr>
            <b/>
            <sz val="9"/>
            <color indexed="81"/>
            <rFont val="Tahoma"/>
            <family val="2"/>
          </rPr>
          <t>Species growth rate (K) is 0.100, which is lower than highest risk K (0.12) for maximum age.</t>
        </r>
      </text>
    </comment>
    <comment ref="G306" authorId="0" shapeId="0" xr:uid="{FCABE7CA-508C-467B-BF50-7091F66960AE}">
      <text>
        <r>
          <rPr>
            <b/>
            <sz val="9"/>
            <color indexed="81"/>
            <rFont val="Tahoma"/>
            <family val="2"/>
          </rPr>
          <t>Species fecundity is 2 eggs/year, which is lower than the highest risk value (100).</t>
        </r>
      </text>
    </comment>
    <comment ref="H306" authorId="0" shapeId="0" xr:uid="{A5431FDE-0480-4B67-AE5F-6923C0229936}">
      <text>
        <r>
          <rPr>
            <b/>
            <sz val="9"/>
            <color indexed="81"/>
            <rFont val="Tahoma"/>
            <family val="2"/>
          </rPr>
          <t>Species maximum length is 428, which is higher than the highest risk value (300cm).</t>
        </r>
      </text>
    </comment>
    <comment ref="I306" authorId="0" shapeId="0" xr:uid="{95263C58-31ED-48CA-906B-DB7924495645}">
      <text>
        <r>
          <rPr>
            <b/>
            <sz val="9"/>
            <color indexed="81"/>
            <rFont val="Tahoma"/>
            <family val="2"/>
          </rPr>
          <t>Species length at maturity is 271, which is higher than the highest risk value (200cm).</t>
        </r>
      </text>
    </comment>
    <comment ref="J306" authorId="0" shapeId="0" xr:uid="{C0A4BE68-7BAB-44BD-9453-037D15A4B8B5}">
      <text>
        <r>
          <rPr>
            <b/>
            <sz val="9"/>
            <color indexed="81"/>
            <rFont val="Tahoma"/>
            <family val="2"/>
          </rPr>
          <t>Species reproductive strategy is live bearer, which is high risk.</t>
        </r>
      </text>
    </comment>
    <comment ref="K306" authorId="0" shapeId="0" xr:uid="{C1B84E91-839C-4DDF-B4D3-C4BC78A2BBF4}">
      <text>
        <r>
          <rPr>
            <b/>
            <sz val="9"/>
            <color indexed="81"/>
            <rFont val="Tahoma"/>
            <family val="2"/>
          </rPr>
          <t>Species trophic level is 4.5, which is higher than the highest risk value (3.25).</t>
        </r>
      </text>
    </comment>
    <comment ref="M306" authorId="0" shapeId="0" xr:uid="{086C1E16-D69F-4FEE-BCF2-511547BFD60E}">
      <text>
        <r>
          <rPr>
            <b/>
            <sz val="9"/>
            <color indexed="81"/>
            <rFont val="Tahoma"/>
            <family val="2"/>
          </rPr>
          <t>TPT stocks : Worldwide distribution, uncommon in Subtropics. Species is coastal._x000D_
ALB stocks : Worldwide distribution, uncommon in Subtropics. Species is coastal.</t>
        </r>
      </text>
    </comment>
    <comment ref="N306" authorId="0" shapeId="0" xr:uid="{0ABF5D2A-495E-4CFB-B1C8-861F9F4F36C9}">
      <text>
        <r>
          <rPr>
            <b/>
            <sz val="9"/>
            <color indexed="81"/>
            <rFont val="Tahoma"/>
            <family val="2"/>
          </rPr>
          <t>The depth range of the species is 1-300m. For surface gears, the vertical overlap index with this species is 33.33%.</t>
        </r>
      </text>
    </comment>
    <comment ref="O306" authorId="0" shapeId="0" xr:uid="{FAB1229F-6B84-405E-9FE9-36640F33AC00}">
      <text>
        <r>
          <rPr>
            <b/>
            <sz val="9"/>
            <color indexed="81"/>
            <rFont val="Tahoma"/>
            <family val="2"/>
          </rPr>
          <t>TPT stocks : The maximum length of the species is 428cm. For tropical surface fisheries, the length overlap index with this species is 100.00%._x000D_
ALB stocks : The maximum length of the species is 428cm. For albacore fisheries, the length overlap index with this species is 100.00%.</t>
        </r>
      </text>
    </comment>
    <comment ref="P306" authorId="0" shapeId="0" xr:uid="{57533565-762A-4C4E-981A-711D664FE0EA}">
      <text>
        <r>
          <rPr>
            <b/>
            <sz val="9"/>
            <color indexed="81"/>
            <rFont val="Tahoma"/>
            <family val="2"/>
          </rPr>
          <t>No direct evidence of survival after capture.</t>
        </r>
      </text>
    </comment>
    <comment ref="E307" authorId="0" shapeId="0" xr:uid="{FF8A7382-1EB2-4F09-B2EC-22029B4FB9A8}">
      <text>
        <r>
          <rPr>
            <b/>
            <sz val="9"/>
            <color indexed="81"/>
            <rFont val="Tahoma"/>
            <family val="2"/>
          </rPr>
          <t>Species growth rate (K) is 0.200, which is higher than lowest risk K (0.183) for age at maturity.</t>
        </r>
      </text>
    </comment>
    <comment ref="F307" authorId="0" shapeId="0" xr:uid="{6840C5EB-A363-42DC-A833-3683F028F427}">
      <text>
        <r>
          <rPr>
            <b/>
            <sz val="9"/>
            <color indexed="81"/>
            <rFont val="Tahoma"/>
            <family val="2"/>
          </rPr>
          <t>Species growth rate (K) is 0.200, which is in the medium risk K range (0.12-0.30) for maximum age.</t>
        </r>
      </text>
    </comment>
    <comment ref="G307" authorId="0" shapeId="0" xr:uid="{F7E642AA-6640-4268-9836-673041BFAE11}">
      <text>
        <r>
          <rPr>
            <b/>
            <sz val="9"/>
            <color indexed="81"/>
            <rFont val="Tahoma"/>
            <family val="2"/>
          </rPr>
          <t>Species fecundity is 2 eggs/year, which is lower than the highest risk value (100).</t>
        </r>
      </text>
    </comment>
    <comment ref="H307" authorId="0" shapeId="0" xr:uid="{E2858BF7-F547-4B50-911F-D0865E5C2DBB}">
      <text>
        <r>
          <rPr>
            <b/>
            <sz val="9"/>
            <color indexed="81"/>
            <rFont val="Tahoma"/>
            <family val="2"/>
          </rPr>
          <t>Species maximum length is 269, which is in the medium risk range (100-300cm).</t>
        </r>
      </text>
    </comment>
    <comment ref="I307" authorId="0" shapeId="0" xr:uid="{27814CC3-0576-49A0-82DC-1D411800C957}">
      <text>
        <r>
          <rPr>
            <b/>
            <sz val="9"/>
            <color indexed="81"/>
            <rFont val="Tahoma"/>
            <family val="2"/>
          </rPr>
          <t>Species length at maturity is 211, which is higher than the highest risk value (200cm).</t>
        </r>
      </text>
    </comment>
    <comment ref="J307" authorId="0" shapeId="0" xr:uid="{C5701C5D-371E-4267-9C3B-8B761E4F742E}">
      <text>
        <r>
          <rPr>
            <b/>
            <sz val="9"/>
            <color indexed="81"/>
            <rFont val="Tahoma"/>
            <family val="2"/>
          </rPr>
          <t>Species reproductive strategy is live bearer, which is high risk.</t>
        </r>
      </text>
    </comment>
    <comment ref="K307" authorId="0" shapeId="0" xr:uid="{464F3064-3E83-4678-8A47-FE9FC56EA217}">
      <text>
        <r>
          <rPr>
            <b/>
            <sz val="9"/>
            <color indexed="81"/>
            <rFont val="Tahoma"/>
            <family val="2"/>
          </rPr>
          <t>Species trophic level is 4.3, which is higher than the highest risk value (3.25).</t>
        </r>
      </text>
    </comment>
    <comment ref="M307" authorId="0" shapeId="0" xr:uid="{D2F57766-C319-4CB3-9B7B-D5954FEF6441}">
      <text>
        <r>
          <rPr>
            <b/>
            <sz val="9"/>
            <color indexed="81"/>
            <rFont val="Tahoma"/>
            <family val="2"/>
          </rPr>
          <t>ALL stocks : Worldwide demersal distribution</t>
        </r>
      </text>
    </comment>
    <comment ref="N307" authorId="0" shapeId="0" xr:uid="{16239612-2FF6-4BCE-A128-FB34E87255C2}">
      <text>
        <r>
          <rPr>
            <b/>
            <sz val="9"/>
            <color indexed="81"/>
            <rFont val="Tahoma"/>
            <family val="2"/>
          </rPr>
          <t>The depth range of the species is 173-1890m. For surface gears, the vertical overlap index with this species is -4.19%. This species is demersal.</t>
        </r>
      </text>
    </comment>
    <comment ref="O307" authorId="0" shapeId="0" xr:uid="{60FD3736-C5AE-44F3-9A80-4E525170B4FE}">
      <text>
        <r>
          <rPr>
            <b/>
            <sz val="9"/>
            <color indexed="81"/>
            <rFont val="Tahoma"/>
            <family val="2"/>
          </rPr>
          <t>ALB stocks : The maximum length of the species is 269cm. For albacore fisheries, the length overlap index with this species is 100.00%._x000D_
TPT stocks : The maximum length of the species is 269cm. For tropical surface fisheries, the length overlap index with this species is 100.00%.</t>
        </r>
      </text>
    </comment>
    <comment ref="P307" authorId="0" shapeId="0" xr:uid="{39ACEE32-1EED-43E0-96F4-8C1DFFD85348}">
      <text>
        <r>
          <rPr>
            <b/>
            <sz val="9"/>
            <color indexed="81"/>
            <rFont val="Tahoma"/>
            <family val="2"/>
          </rPr>
          <t>No direct evidence of survival after capture.</t>
        </r>
      </text>
    </comment>
    <comment ref="E308" authorId="0" shapeId="0" xr:uid="{5EECD917-68C4-444F-AC20-05E182F18620}">
      <text>
        <r>
          <rPr>
            <b/>
            <sz val="9"/>
            <color indexed="81"/>
            <rFont val="Tahoma"/>
            <family val="2"/>
          </rPr>
          <t>There is no information.</t>
        </r>
      </text>
    </comment>
    <comment ref="F308" authorId="0" shapeId="0" xr:uid="{502F3804-70A5-46A5-994D-9F786B5EBB71}">
      <text>
        <r>
          <rPr>
            <b/>
            <sz val="9"/>
            <color indexed="81"/>
            <rFont val="Tahoma"/>
            <family val="2"/>
          </rPr>
          <t>There is no information.</t>
        </r>
      </text>
    </comment>
    <comment ref="G308" authorId="0" shapeId="0" xr:uid="{93C650AA-6656-4867-8A9D-4065B8D008A3}">
      <text>
        <r>
          <rPr>
            <b/>
            <sz val="9"/>
            <color indexed="81"/>
            <rFont val="Tahoma"/>
            <family val="2"/>
          </rPr>
          <t>There is no information, but fish are likely to produce &gt;100 eggs/year.</t>
        </r>
      </text>
    </comment>
    <comment ref="H308" authorId="0" shapeId="0" xr:uid="{8AE71211-C7D5-452E-BDE0-B1D251F7FF6A}">
      <text>
        <r>
          <rPr>
            <b/>
            <sz val="9"/>
            <color indexed="81"/>
            <rFont val="Tahoma"/>
            <family val="2"/>
          </rPr>
          <t>There is no information.</t>
        </r>
      </text>
    </comment>
    <comment ref="I308" authorId="0" shapeId="0" xr:uid="{2D413EB2-213D-4E36-8791-8BA351B0E969}">
      <text>
        <r>
          <rPr>
            <b/>
            <sz val="9"/>
            <color indexed="81"/>
            <rFont val="Tahoma"/>
            <family val="2"/>
          </rPr>
          <t>There is no information.</t>
        </r>
      </text>
    </comment>
    <comment ref="J308" authorId="0" shapeId="0" xr:uid="{9EFEE7D1-214C-4654-A6D5-958ABE88DC36}">
      <text>
        <r>
          <rPr>
            <b/>
            <sz val="9"/>
            <color indexed="81"/>
            <rFont val="Tahoma"/>
            <family val="2"/>
          </rPr>
          <t>There is no information, but fish are not live bearers.</t>
        </r>
      </text>
    </comment>
    <comment ref="K308" authorId="0" shapeId="0" xr:uid="{2B927E41-4BD8-4675-BA80-82900FE59721}">
      <text>
        <r>
          <rPr>
            <b/>
            <sz val="9"/>
            <color indexed="81"/>
            <rFont val="Tahoma"/>
            <family val="2"/>
          </rPr>
          <t>There is no information.</t>
        </r>
      </text>
    </comment>
    <comment ref="M308" authorId="0" shapeId="0" xr:uid="{88E22F69-D803-4010-BC8B-09C1BB3A5917}">
      <text>
        <r>
          <rPr>
            <b/>
            <sz val="9"/>
            <color indexed="81"/>
            <rFont val="Tahoma"/>
            <family val="2"/>
          </rPr>
          <t>ALL stocks : Worldwide pelagic distribution</t>
        </r>
      </text>
    </comment>
    <comment ref="N308" authorId="0" shapeId="0" xr:uid="{F25967D8-4F36-45F2-9D01-8B4ADFC14A35}">
      <text>
        <r>
          <rPr>
            <b/>
            <sz val="9"/>
            <color indexed="81"/>
            <rFont val="Tahoma"/>
            <family val="2"/>
          </rPr>
          <t>No information.</t>
        </r>
      </text>
    </comment>
    <comment ref="O308" authorId="0" shapeId="0" xr:uid="{6A4DCD73-E702-4DBF-824A-0789E56ECDC5}">
      <text>
        <r>
          <rPr>
            <b/>
            <sz val="9"/>
            <color indexed="81"/>
            <rFont val="Tahoma"/>
            <family val="2"/>
          </rPr>
          <t>ALB stocks : No information._x000D_
TPT stocks : No information.</t>
        </r>
      </text>
    </comment>
    <comment ref="P308" authorId="0" shapeId="0" xr:uid="{76E0DDD4-7CD8-4A0F-B5EE-B9E44E15E06B}">
      <text>
        <r>
          <rPr>
            <b/>
            <sz val="9"/>
            <color indexed="81"/>
            <rFont val="Tahoma"/>
            <family val="2"/>
          </rPr>
          <t>No direct evidence of survival after capture.</t>
        </r>
      </text>
    </comment>
    <comment ref="E309" authorId="0" shapeId="0" xr:uid="{CEF0FD00-1A14-44B8-BC7E-A7F22491CB38}">
      <text>
        <r>
          <rPr>
            <b/>
            <sz val="9"/>
            <color indexed="81"/>
            <rFont val="Tahoma"/>
            <family val="2"/>
          </rPr>
          <t>There is no information.</t>
        </r>
      </text>
    </comment>
    <comment ref="F309" authorId="0" shapeId="0" xr:uid="{86D1CFB3-2191-4117-ABCF-EC112512FD51}">
      <text>
        <r>
          <rPr>
            <b/>
            <sz val="9"/>
            <color indexed="81"/>
            <rFont val="Tahoma"/>
            <family val="2"/>
          </rPr>
          <t>There is no information.</t>
        </r>
      </text>
    </comment>
    <comment ref="G309" authorId="0" shapeId="0" xr:uid="{281D39C5-781D-4C96-A79C-DD98B005C2D5}">
      <text>
        <r>
          <rPr>
            <b/>
            <sz val="9"/>
            <color indexed="81"/>
            <rFont val="Tahoma"/>
            <family val="2"/>
          </rPr>
          <t>There is no information.</t>
        </r>
      </text>
    </comment>
    <comment ref="H309" authorId="0" shapeId="0" xr:uid="{6FE3F946-2F8C-4139-A618-05544B7A7932}">
      <text>
        <r>
          <rPr>
            <b/>
            <sz val="9"/>
            <color indexed="81"/>
            <rFont val="Tahoma"/>
            <family val="2"/>
          </rPr>
          <t>There is no information.</t>
        </r>
      </text>
    </comment>
    <comment ref="I309" authorId="0" shapeId="0" xr:uid="{9C710138-CBC7-4F4E-9F0A-3AED5AC38A8A}">
      <text>
        <r>
          <rPr>
            <b/>
            <sz val="9"/>
            <color indexed="81"/>
            <rFont val="Tahoma"/>
            <family val="2"/>
          </rPr>
          <t>There is no information.</t>
        </r>
      </text>
    </comment>
    <comment ref="J309" authorId="0" shapeId="0" xr:uid="{B8704879-AD5E-4B5F-98BD-F166D28496C1}">
      <text>
        <r>
          <rPr>
            <b/>
            <sz val="9"/>
            <color indexed="81"/>
            <rFont val="Tahoma"/>
            <family val="2"/>
          </rPr>
          <t>There is no information.</t>
        </r>
      </text>
    </comment>
    <comment ref="K309" authorId="0" shapeId="0" xr:uid="{0A649BFC-4AB1-44F6-9B8B-6494A2874C6B}">
      <text>
        <r>
          <rPr>
            <b/>
            <sz val="9"/>
            <color indexed="81"/>
            <rFont val="Tahoma"/>
            <family val="2"/>
          </rPr>
          <t>There is no information.</t>
        </r>
      </text>
    </comment>
    <comment ref="M309" authorId="0" shapeId="0" xr:uid="{2010F7AC-8F6E-4916-BC38-978132665626}">
      <text>
        <r>
          <rPr>
            <b/>
            <sz val="9"/>
            <color indexed="81"/>
            <rFont val="Tahoma"/>
            <family val="2"/>
          </rPr>
          <t>ALL stocks : Worldwide pelagic distribution</t>
        </r>
      </text>
    </comment>
    <comment ref="N309" authorId="0" shapeId="0" xr:uid="{9B7DF4A4-C1CC-429D-A6EB-418273052757}">
      <text>
        <r>
          <rPr>
            <b/>
            <sz val="9"/>
            <color indexed="81"/>
            <rFont val="Tahoma"/>
            <family val="2"/>
          </rPr>
          <t>No information.</t>
        </r>
      </text>
    </comment>
    <comment ref="O309" authorId="0" shapeId="0" xr:uid="{1970A433-787D-469D-B158-98CF92D9F4D6}">
      <text>
        <r>
          <rPr>
            <b/>
            <sz val="9"/>
            <color indexed="81"/>
            <rFont val="Tahoma"/>
            <family val="2"/>
          </rPr>
          <t>ALB stocks : No information._x000D_
TPT stocks : No information.</t>
        </r>
      </text>
    </comment>
    <comment ref="P309" authorId="0" shapeId="0" xr:uid="{609ECB7F-B2A8-40F6-8D5E-AC163628E341}">
      <text>
        <r>
          <rPr>
            <b/>
            <sz val="9"/>
            <color indexed="81"/>
            <rFont val="Tahoma"/>
            <family val="2"/>
          </rPr>
          <t>No direct evidence of survival after capture.</t>
        </r>
      </text>
    </comment>
    <comment ref="E310" authorId="0" shapeId="0" xr:uid="{861B7235-24E5-4E66-9B49-E8CF2C895DEA}">
      <text>
        <r>
          <rPr>
            <b/>
            <sz val="9"/>
            <color indexed="81"/>
            <rFont val="Tahoma"/>
            <family val="2"/>
          </rPr>
          <t>The score is based on the maximum risk score in the family Agonidae, which included 1 species.</t>
        </r>
      </text>
    </comment>
    <comment ref="F310" authorId="0" shapeId="0" xr:uid="{A624B9F2-05E4-4F82-B0DB-7B472CDB59B0}">
      <text>
        <r>
          <rPr>
            <b/>
            <sz val="9"/>
            <color indexed="81"/>
            <rFont val="Tahoma"/>
            <family val="2"/>
          </rPr>
          <t>The score is based on the maximum risk score in the family Agonidae, which included 1 species.</t>
        </r>
      </text>
    </comment>
    <comment ref="G310" authorId="0" shapeId="0" xr:uid="{6A99FB5D-7CB3-4D1B-BD2B-8795DBD2FF1F}">
      <text>
        <r>
          <rPr>
            <b/>
            <sz val="9"/>
            <color indexed="81"/>
            <rFont val="Tahoma"/>
            <family val="2"/>
          </rPr>
          <t>There is no information.</t>
        </r>
      </text>
    </comment>
    <comment ref="H310" authorId="0" shapeId="0" xr:uid="{53A7F275-B70F-4047-B79D-822B66B5E4A7}">
      <text>
        <r>
          <rPr>
            <b/>
            <sz val="9"/>
            <color indexed="81"/>
            <rFont val="Tahoma"/>
            <family val="2"/>
          </rPr>
          <t>Species maximum length is 6, which is lower than the lowest risk value (100cm).</t>
        </r>
      </text>
    </comment>
    <comment ref="I310" authorId="0" shapeId="0" xr:uid="{0FBDC5DD-A50F-46A1-9C4B-DDB41E1B52A1}">
      <text>
        <r>
          <rPr>
            <b/>
            <sz val="9"/>
            <color indexed="81"/>
            <rFont val="Tahoma"/>
            <family val="2"/>
          </rPr>
          <t>Species maximum length is 6cm, which is lower than the length at maturity lowest risk value (40cm).</t>
        </r>
      </text>
    </comment>
    <comment ref="J310" authorId="0" shapeId="0" xr:uid="{7342672B-B833-4F92-9655-1D923B7EA343}">
      <text>
        <r>
          <rPr>
            <b/>
            <sz val="9"/>
            <color indexed="81"/>
            <rFont val="Tahoma"/>
            <family val="2"/>
          </rPr>
          <t>Species reproductive strategy is demersal egg layer, which is medium risk.</t>
        </r>
      </text>
    </comment>
    <comment ref="K310" authorId="0" shapeId="0" xr:uid="{3877BE6B-B7C4-4239-B0E1-EBDB550F6FC6}">
      <text>
        <r>
          <rPr>
            <b/>
            <sz val="9"/>
            <color indexed="81"/>
            <rFont val="Tahoma"/>
            <family val="2"/>
          </rPr>
          <t>Species trophic level is 3.5, which is higher than the highest risk value (3.25).</t>
        </r>
      </text>
    </comment>
    <comment ref="M310" authorId="0" shapeId="0" xr:uid="{56A8BBC9-891B-4D7E-BC86-97E270B68634}">
      <text>
        <r>
          <rPr>
            <b/>
            <sz val="9"/>
            <color indexed="81"/>
            <rFont val="Tahoma"/>
            <family val="2"/>
          </rPr>
          <t>PO_,IO_ stocks : Indo-Pacific distribution</t>
        </r>
      </text>
    </comment>
    <comment ref="N310" authorId="0" shapeId="0" xr:uid="{B2A04FB3-B1F8-4490-9C8C-469DD0D52A4B}">
      <text>
        <r>
          <rPr>
            <b/>
            <sz val="9"/>
            <color indexed="81"/>
            <rFont val="Tahoma"/>
            <family val="2"/>
          </rPr>
          <t>Bait for other gears. No encounters expected.</t>
        </r>
      </text>
    </comment>
    <comment ref="O310" authorId="0" shapeId="0" xr:uid="{8ECE3B21-11C7-4C3C-9E5A-F4318800725B}">
      <text>
        <r>
          <rPr>
            <b/>
            <sz val="9"/>
            <color indexed="81"/>
            <rFont val="Tahoma"/>
            <family val="2"/>
          </rPr>
          <t>ALB stocks : The maximum length of the species is 6cm. For albacore fisheries, the length overlap index with this species is 4.29%._x000D_
TPT stocks : The maximum length of the species is 6cm. For tropical surface fisheries, the length overlap index with this species is 5.45%.</t>
        </r>
      </text>
    </comment>
    <comment ref="P310" authorId="0" shapeId="0" xr:uid="{EF6837A7-D94E-4BCB-B1AF-EF779C7357C6}">
      <text>
        <r>
          <rPr>
            <b/>
            <sz val="9"/>
            <color indexed="81"/>
            <rFont val="Tahoma"/>
            <family val="2"/>
          </rPr>
          <t>No direct evidence of survival after capture.</t>
        </r>
      </text>
    </comment>
    <comment ref="E311" authorId="0" shapeId="0" xr:uid="{2F36F6EC-FF72-4BD5-B2A7-2248DA429540}">
      <text>
        <r>
          <rPr>
            <b/>
            <sz val="9"/>
            <color indexed="81"/>
            <rFont val="Tahoma"/>
            <family val="2"/>
          </rPr>
          <t>Species growth rate (K) is 0.100, which is in the medium risk K range (0.061-0.183) for age at maturity.</t>
        </r>
      </text>
    </comment>
    <comment ref="F311" authorId="0" shapeId="0" xr:uid="{4C75D387-EC30-4C69-A590-9C76C26EE88B}">
      <text>
        <r>
          <rPr>
            <b/>
            <sz val="9"/>
            <color indexed="81"/>
            <rFont val="Tahoma"/>
            <family val="2"/>
          </rPr>
          <t>Species growth rate (K) is 0.100, which is lower than highest risk K (0.12) for maximum age.</t>
        </r>
      </text>
    </comment>
    <comment ref="G311" authorId="0" shapeId="0" xr:uid="{D303DA89-FD94-4CB4-8FA8-E0D7F09F8994}">
      <text>
        <r>
          <rPr>
            <b/>
            <sz val="9"/>
            <color indexed="81"/>
            <rFont val="Tahoma"/>
            <family val="2"/>
          </rPr>
          <t>Species fecundity is 4 eggs/year, which is lower than the highest risk value (100).</t>
        </r>
      </text>
    </comment>
    <comment ref="H311" authorId="0" shapeId="0" xr:uid="{5C6CD60A-AAE3-4604-9660-728BEC73BB1D}">
      <text>
        <r>
          <rPr>
            <b/>
            <sz val="9"/>
            <color indexed="81"/>
            <rFont val="Tahoma"/>
            <family val="2"/>
          </rPr>
          <t>Species maximum length is 100, which is in the medium risk range (100-300cm).</t>
        </r>
      </text>
    </comment>
    <comment ref="I311" authorId="0" shapeId="0" xr:uid="{38492107-4EC3-4C88-B857-9F0A88553CB5}">
      <text>
        <r>
          <rPr>
            <b/>
            <sz val="9"/>
            <color indexed="81"/>
            <rFont val="Tahoma"/>
            <family val="2"/>
          </rPr>
          <t>Species length at maturity is 57, which is in the medium risk range (40-200cm).</t>
        </r>
      </text>
    </comment>
    <comment ref="J311" authorId="0" shapeId="0" xr:uid="{4CB8F89A-A2CD-4D16-AFE4-514EFC93EB3C}">
      <text>
        <r>
          <rPr>
            <b/>
            <sz val="9"/>
            <color indexed="81"/>
            <rFont val="Tahoma"/>
            <family val="2"/>
          </rPr>
          <t>Species reproductive strategy is live bearer, which is high risk.</t>
        </r>
      </text>
    </comment>
    <comment ref="K311" authorId="0" shapeId="0" xr:uid="{36B03EF5-C294-4DF3-914C-2921BA782C4E}">
      <text>
        <r>
          <rPr>
            <b/>
            <sz val="9"/>
            <color indexed="81"/>
            <rFont val="Tahoma"/>
            <family val="2"/>
          </rPr>
          <t>Species trophic level is 4.0, which is higher than the highest risk value (3.25).</t>
        </r>
      </text>
    </comment>
    <comment ref="M311" authorId="0" shapeId="0" xr:uid="{1C7512BA-D02B-4F18-8CCA-78599FFB1A1C}">
      <text>
        <r>
          <rPr>
            <b/>
            <sz val="9"/>
            <color indexed="81"/>
            <rFont val="Tahoma"/>
            <family val="2"/>
          </rPr>
          <t>ALAM,ALAN,ALAS,BEAT,SKAE,YFAT stocks : Eastern Atlantic distribution. Species is coastal.</t>
        </r>
      </text>
    </comment>
    <comment ref="N311" authorId="0" shapeId="0" xr:uid="{4E3B2357-12B9-4E28-A7E8-D76363C69D95}">
      <text>
        <r>
          <rPr>
            <b/>
            <sz val="9"/>
            <color indexed="81"/>
            <rFont val="Tahoma"/>
            <family val="2"/>
          </rPr>
          <t>Not evaluated</t>
        </r>
      </text>
    </comment>
    <comment ref="O311" authorId="0" shapeId="0" xr:uid="{7AFE58BF-B510-4EAA-9E07-FB144313AFFA}">
      <text>
        <r>
          <rPr>
            <b/>
            <sz val="9"/>
            <color indexed="81"/>
            <rFont val="Tahoma"/>
            <family val="2"/>
          </rPr>
          <t>Not evaluated</t>
        </r>
      </text>
    </comment>
    <comment ref="P311" authorId="0" shapeId="0" xr:uid="{5B864E5D-22E9-47BD-926C-93BE710C3C28}">
      <text>
        <r>
          <rPr>
            <b/>
            <sz val="9"/>
            <color indexed="81"/>
            <rFont val="Tahoma"/>
            <family val="2"/>
          </rPr>
          <t>Not evaluated</t>
        </r>
      </text>
    </comment>
    <comment ref="E312" authorId="0" shapeId="0" xr:uid="{3EC05654-7A80-4CC1-BB7E-C90CDF7915B2}">
      <text>
        <r>
          <rPr>
            <b/>
            <sz val="9"/>
            <color indexed="81"/>
            <rFont val="Tahoma"/>
            <family val="2"/>
          </rPr>
          <t>Species growth rate (K) is 0.870, which is higher than lowest risk K (0.183) for age at maturity.</t>
        </r>
      </text>
    </comment>
    <comment ref="F312" authorId="0" shapeId="0" xr:uid="{986902A2-6BAC-4BB4-88AB-8422AF137F65}">
      <text>
        <r>
          <rPr>
            <b/>
            <sz val="9"/>
            <color indexed="81"/>
            <rFont val="Tahoma"/>
            <family val="2"/>
          </rPr>
          <t>Species growth rate (K) is 0.870, which is higher than lowest risk K (0.30) for maximum age.</t>
        </r>
      </text>
    </comment>
    <comment ref="G312" authorId="0" shapeId="0" xr:uid="{8C3585AC-5E64-4195-81A5-46AA6796A685}">
      <text>
        <r>
          <rPr>
            <b/>
            <sz val="9"/>
            <color indexed="81"/>
            <rFont val="Tahoma"/>
            <family val="2"/>
          </rPr>
          <t>The score is based on the maximum risk score in the family Agonidae, which included 1 species.</t>
        </r>
      </text>
    </comment>
    <comment ref="H312" authorId="0" shapeId="0" xr:uid="{B0B9571D-D21C-4FD5-AC05-857962567CB4}">
      <text>
        <r>
          <rPr>
            <b/>
            <sz val="9"/>
            <color indexed="81"/>
            <rFont val="Tahoma"/>
            <family val="2"/>
          </rPr>
          <t>Species maximum length is 100, which is in the medium risk range (100-300cm).</t>
        </r>
      </text>
    </comment>
    <comment ref="I312" authorId="0" shapeId="0" xr:uid="{E6706971-B88F-4B5E-A4FD-A7935DB0764C}">
      <text>
        <r>
          <rPr>
            <b/>
            <sz val="9"/>
            <color indexed="81"/>
            <rFont val="Tahoma"/>
            <family val="2"/>
          </rPr>
          <t>Species length at maturity is 46, which is in the medium risk range (40-200cm).</t>
        </r>
      </text>
    </comment>
    <comment ref="J312" authorId="0" shapeId="0" xr:uid="{CBB1A1BB-025E-4C9F-8753-FDA391F2E1ED}">
      <text>
        <r>
          <rPr>
            <b/>
            <sz val="9"/>
            <color indexed="81"/>
            <rFont val="Tahoma"/>
            <family val="2"/>
          </rPr>
          <t>The score is based on the maximum risk score in the family Agonidae, which included 1 species.</t>
        </r>
      </text>
    </comment>
    <comment ref="K312" authorId="0" shapeId="0" xr:uid="{5E4C092C-996E-4DD2-8702-C60957FCB5EF}">
      <text>
        <r>
          <rPr>
            <b/>
            <sz val="9"/>
            <color indexed="81"/>
            <rFont val="Tahoma"/>
            <family val="2"/>
          </rPr>
          <t>Species trophic level is 4.5, which is higher than the highest risk value (3.25).</t>
        </r>
      </text>
    </comment>
    <comment ref="M312" authorId="0" shapeId="0" xr:uid="{7033A69E-05EB-4CA2-B5F1-95C2C97D5F90}">
      <text>
        <r>
          <rPr>
            <b/>
            <sz val="9"/>
            <color indexed="81"/>
            <rFont val="Tahoma"/>
            <family val="2"/>
          </rPr>
          <t>BEI_,BEPW,SKI_,SKPW,YFI_,YFPW stocks : Indo-West Pacific distribution, uncommon in South Indian and Pacific Oceans, absent in North Pacific</t>
        </r>
      </text>
    </comment>
    <comment ref="N312" authorId="0" shapeId="0" xr:uid="{EDD913DF-84AF-4924-A43B-15AC4C367A39}">
      <text>
        <r>
          <rPr>
            <b/>
            <sz val="9"/>
            <color indexed="81"/>
            <rFont val="Tahoma"/>
            <family val="2"/>
          </rPr>
          <t>The depth range of the species is 1-100m. For surface gears, the vertical overlap index with this species is 100.00%.</t>
        </r>
      </text>
    </comment>
    <comment ref="O312" authorId="0" shapeId="0" xr:uid="{6F190C4B-06AE-4435-A394-3B152EB35554}">
      <text>
        <r>
          <rPr>
            <b/>
            <sz val="9"/>
            <color indexed="81"/>
            <rFont val="Tahoma"/>
            <family val="2"/>
          </rPr>
          <t>TPT stocks : The maximum length of the species is 100cm. For tropical surface fisheries, the length overlap index with this species is 90.91%.</t>
        </r>
      </text>
    </comment>
    <comment ref="P312" authorId="0" shapeId="0" xr:uid="{3B69BD64-18B0-42D4-BF41-D1EBD162B868}">
      <text>
        <r>
          <rPr>
            <b/>
            <sz val="9"/>
            <color indexed="81"/>
            <rFont val="Tahoma"/>
            <family val="2"/>
          </rPr>
          <t>No direct evidence of survival after capture.</t>
        </r>
      </text>
    </comment>
    <comment ref="E313" authorId="0" shapeId="0" xr:uid="{6AC72B1F-7434-44A1-B6CA-254D259C1B5E}">
      <text>
        <r>
          <rPr>
            <b/>
            <sz val="9"/>
            <color indexed="81"/>
            <rFont val="Tahoma"/>
            <family val="2"/>
          </rPr>
          <t>Species growth rate (K) is 1.000, which is higher than lowest risk K (0.183) for age at maturity.</t>
        </r>
      </text>
    </comment>
    <comment ref="F313" authorId="0" shapeId="0" xr:uid="{65C33268-EA38-49BD-A67D-BE042D0691AE}">
      <text>
        <r>
          <rPr>
            <b/>
            <sz val="9"/>
            <color indexed="81"/>
            <rFont val="Tahoma"/>
            <family val="2"/>
          </rPr>
          <t>Species growth rate (K) is 1.000, which is higher than lowest risk K (0.30) for maximum age.</t>
        </r>
      </text>
    </comment>
    <comment ref="G313" authorId="0" shapeId="0" xr:uid="{0AD5A8FD-A917-4444-A781-988963E0C6E7}">
      <text>
        <r>
          <rPr>
            <b/>
            <sz val="9"/>
            <color indexed="81"/>
            <rFont val="Tahoma"/>
            <family val="2"/>
          </rPr>
          <t>Species fecundity is 45000 eggs/year, which is higher than the lowest risk value (20000).</t>
        </r>
      </text>
    </comment>
    <comment ref="H313" authorId="0" shapeId="0" xr:uid="{F8A146C6-DCCA-44F7-82E9-0CFE54F5B337}">
      <text>
        <r>
          <rPr>
            <b/>
            <sz val="9"/>
            <color indexed="81"/>
            <rFont val="Tahoma"/>
            <family val="2"/>
          </rPr>
          <t>Species maximum length is 42, which is lower than the lowest risk value (100cm).</t>
        </r>
      </text>
    </comment>
    <comment ref="I313" authorId="0" shapeId="0" xr:uid="{3BB1496F-4531-47EC-8660-DC83AE61AC0C}">
      <text>
        <r>
          <rPr>
            <b/>
            <sz val="9"/>
            <color indexed="81"/>
            <rFont val="Tahoma"/>
            <family val="2"/>
          </rPr>
          <t>Species length at maturity is 22, which is lower than the lowest risk value (40cm).</t>
        </r>
      </text>
    </comment>
    <comment ref="J313" authorId="0" shapeId="0" xr:uid="{166D881B-402D-4022-A02F-752255C400A5}">
      <text>
        <r>
          <rPr>
            <b/>
            <sz val="9"/>
            <color indexed="81"/>
            <rFont val="Tahoma"/>
            <family val="2"/>
          </rPr>
          <t>Species reproductive strategy is broadcast spawner, which is low risk.</t>
        </r>
      </text>
    </comment>
    <comment ref="K313" authorId="0" shapeId="0" xr:uid="{24E21C88-2B99-40B8-B64A-CD9F0587A8ED}">
      <text>
        <r>
          <rPr>
            <b/>
            <sz val="9"/>
            <color indexed="81"/>
            <rFont val="Tahoma"/>
            <family val="2"/>
          </rPr>
          <t>Species trophic level is 3.2, which is in the medium risk range (2.75-3.25).</t>
        </r>
      </text>
    </comment>
    <comment ref="M313" authorId="0" shapeId="0" xr:uid="{C50FB808-816E-409F-9B2D-A17C2A7E287D}">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3" authorId="0" shapeId="0" xr:uid="{5765BC75-C269-466C-9C5D-4634AF73CF53}">
      <text>
        <r>
          <rPr>
            <b/>
            <sz val="9"/>
            <color indexed="81"/>
            <rFont val="Tahoma"/>
            <family val="2"/>
          </rPr>
          <t>The depth range of the species is 20-90m. For surface gears, the vertical overlap index with this species is 100.00%.</t>
        </r>
      </text>
    </comment>
    <comment ref="O313" authorId="0" shapeId="0" xr:uid="{A6A504CF-A99E-4E2A-A7BC-2DFC6219518A}">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313" authorId="0" shapeId="0" xr:uid="{E93AEE26-CF67-4A7C-8F67-EAD96033F197}">
      <text>
        <r>
          <rPr>
            <b/>
            <sz val="9"/>
            <color indexed="81"/>
            <rFont val="Tahoma"/>
            <family val="2"/>
          </rPr>
          <t>No direct evidence of survival after capture.</t>
        </r>
      </text>
    </comment>
    <comment ref="E314" authorId="0" shapeId="0" xr:uid="{C63D5CCF-0CA3-4509-AA1F-465B289DE4D2}">
      <text>
        <r>
          <rPr>
            <b/>
            <sz val="9"/>
            <color indexed="81"/>
            <rFont val="Tahoma"/>
            <family val="2"/>
          </rPr>
          <t>Species growth rate (K) is 1.000, which is higher than lowest risk K (0.183) for age at maturity.</t>
        </r>
      </text>
    </comment>
    <comment ref="F314" authorId="0" shapeId="0" xr:uid="{7A54EA88-D783-4CE1-AF01-B980F87E12F7}">
      <text>
        <r>
          <rPr>
            <b/>
            <sz val="9"/>
            <color indexed="81"/>
            <rFont val="Tahoma"/>
            <family val="2"/>
          </rPr>
          <t>Species growth rate (K) is 1.000, which is higher than lowest risk K (0.30) for maximum age.</t>
        </r>
      </text>
    </comment>
    <comment ref="G314" authorId="0" shapeId="0" xr:uid="{04F7F44F-40A6-4E4E-BAF1-88813E3EDE5D}">
      <text>
        <r>
          <rPr>
            <b/>
            <sz val="9"/>
            <color indexed="81"/>
            <rFont val="Tahoma"/>
            <family val="2"/>
          </rPr>
          <t>Species fecundity is 45000 eggs/year, which is higher than the lowest risk value (20000).</t>
        </r>
      </text>
    </comment>
    <comment ref="H314" authorId="0" shapeId="0" xr:uid="{02DDCF20-C216-4843-96E9-0DF995BFE2E2}">
      <text>
        <r>
          <rPr>
            <b/>
            <sz val="9"/>
            <color indexed="81"/>
            <rFont val="Tahoma"/>
            <family val="2"/>
          </rPr>
          <t>Species maximum length is 42, which is lower than the lowest risk value (100cm).</t>
        </r>
      </text>
    </comment>
    <comment ref="I314" authorId="0" shapeId="0" xr:uid="{FF1461F4-4FF0-4579-877A-57DCB7B3113D}">
      <text>
        <r>
          <rPr>
            <b/>
            <sz val="9"/>
            <color indexed="81"/>
            <rFont val="Tahoma"/>
            <family val="2"/>
          </rPr>
          <t>Species length at maturity is 22, which is lower than the lowest risk value (40cm).</t>
        </r>
      </text>
    </comment>
    <comment ref="J314" authorId="0" shapeId="0" xr:uid="{9E60740A-EF5B-400B-B7D7-5678C0FED861}">
      <text>
        <r>
          <rPr>
            <b/>
            <sz val="9"/>
            <color indexed="81"/>
            <rFont val="Tahoma"/>
            <family val="2"/>
          </rPr>
          <t>Species reproductive strategy is broadcast spawner, which is low risk.</t>
        </r>
      </text>
    </comment>
    <comment ref="K314" authorId="0" shapeId="0" xr:uid="{0F750FD6-BC07-45DA-92C4-B2F5EB4B20F3}">
      <text>
        <r>
          <rPr>
            <b/>
            <sz val="9"/>
            <color indexed="81"/>
            <rFont val="Tahoma"/>
            <family val="2"/>
          </rPr>
          <t>Species trophic level is 3.2, which is in the medium risk range (2.75-3.25).</t>
        </r>
      </text>
    </comment>
    <comment ref="M314" authorId="0" shapeId="0" xr:uid="{9E1DABEC-DF25-40FA-8B34-FB14EB722503}">
      <text>
        <r>
          <rPr>
            <b/>
            <sz val="9"/>
            <color indexed="81"/>
            <rFont val="Tahoma"/>
            <family val="2"/>
          </rPr>
          <t>PO_,IO_ stocks : All three species of Rastrelliger are Indo-Pacific species.</t>
        </r>
      </text>
    </comment>
    <comment ref="N314" authorId="0" shapeId="0" xr:uid="{E2BC1C50-420E-4B87-8EB2-5B82BDDB8D52}">
      <text>
        <r>
          <rPr>
            <b/>
            <sz val="9"/>
            <color indexed="81"/>
            <rFont val="Tahoma"/>
            <family val="2"/>
          </rPr>
          <t>The depth range of the species is 20-90m. For surface gears, the vertical overlap index with this species is 100.00%.</t>
        </r>
      </text>
    </comment>
    <comment ref="O314" authorId="0" shapeId="0" xr:uid="{F88A6EE2-72DB-4703-8B25-3DA47630B0AE}">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314" authorId="0" shapeId="0" xr:uid="{EC7D2D2C-0E8F-4F74-A3BF-5E8F76DC4AF4}">
      <text>
        <r>
          <rPr>
            <b/>
            <sz val="9"/>
            <color indexed="81"/>
            <rFont val="Tahoma"/>
            <family val="2"/>
          </rPr>
          <t>No direct evidence of survival after capture.</t>
        </r>
      </text>
    </comment>
    <comment ref="E315" authorId="0" shapeId="0" xr:uid="{1CED7A80-092F-458C-80A9-5181550F151B}">
      <text>
        <r>
          <rPr>
            <b/>
            <sz val="9"/>
            <color indexed="81"/>
            <rFont val="Tahoma"/>
            <family val="2"/>
          </rPr>
          <t>Species growth rate (K) is 2.700, which is higher than lowest risk K (0.183) for age at maturity.</t>
        </r>
      </text>
    </comment>
    <comment ref="F315" authorId="0" shapeId="0" xr:uid="{4ED32704-D7E1-4B28-A9A4-55ABA28F8F15}">
      <text>
        <r>
          <rPr>
            <b/>
            <sz val="9"/>
            <color indexed="81"/>
            <rFont val="Tahoma"/>
            <family val="2"/>
          </rPr>
          <t>Species growth rate (K) is 2.700, which is higher than lowest risk K (0.30) for maximum age.</t>
        </r>
      </text>
    </comment>
    <comment ref="G315" authorId="0" shapeId="0" xr:uid="{2547363D-55D7-4278-98C5-D59576F76C36}">
      <text>
        <r>
          <rPr>
            <b/>
            <sz val="9"/>
            <color indexed="81"/>
            <rFont val="Tahoma"/>
            <family val="2"/>
          </rPr>
          <t>There is no information.</t>
        </r>
      </text>
    </comment>
    <comment ref="H315" authorId="0" shapeId="0" xr:uid="{884AA209-5A84-4B4B-888B-3235E6E2A270}">
      <text>
        <r>
          <rPr>
            <b/>
            <sz val="9"/>
            <color indexed="81"/>
            <rFont val="Tahoma"/>
            <family val="2"/>
          </rPr>
          <t>Species maximum length is 6, which is lower than the lowest risk value (100cm).</t>
        </r>
      </text>
    </comment>
    <comment ref="I315" authorId="0" shapeId="0" xr:uid="{339D5B05-3827-464D-88ED-75590AEEE015}">
      <text>
        <r>
          <rPr>
            <b/>
            <sz val="9"/>
            <color indexed="81"/>
            <rFont val="Tahoma"/>
            <family val="2"/>
          </rPr>
          <t>Species maximum length is 6cm, which is lower than the length at maturity lowest risk value (40cm).</t>
        </r>
      </text>
    </comment>
    <comment ref="J315" authorId="0" shapeId="0" xr:uid="{B74D6D78-3762-4F9B-81D8-B51D3B1F09BC}">
      <text>
        <r>
          <rPr>
            <b/>
            <sz val="9"/>
            <color indexed="81"/>
            <rFont val="Tahoma"/>
            <family val="2"/>
          </rPr>
          <t>Species reproductive strategy is demersal egg layer, which is medium risk.</t>
        </r>
      </text>
    </comment>
    <comment ref="K315" authorId="0" shapeId="0" xr:uid="{94C11259-F402-44EE-98EA-736D4586613E}">
      <text>
        <r>
          <rPr>
            <b/>
            <sz val="9"/>
            <color indexed="81"/>
            <rFont val="Tahoma"/>
            <family val="2"/>
          </rPr>
          <t>Species trophic level is 3.3, which is higher than the highest risk value (3.25).</t>
        </r>
      </text>
    </comment>
    <comment ref="M315" authorId="0" shapeId="0" xr:uid="{FCD3DE24-CE01-449A-AADD-0057C04B3E52}">
      <text>
        <r>
          <rPr>
            <b/>
            <sz val="9"/>
            <color indexed="81"/>
            <rFont val="Tahoma"/>
            <family val="2"/>
          </rPr>
          <t>IO_,ALPN,BEPW,SKPW,YFPW stocks : Indo-West and North Pacific distribution</t>
        </r>
      </text>
    </comment>
    <comment ref="N315" authorId="0" shapeId="0" xr:uid="{4F3ECFF4-A4F4-46E0-8769-29B5EF6984F0}">
      <text>
        <r>
          <rPr>
            <b/>
            <sz val="9"/>
            <color indexed="81"/>
            <rFont val="Tahoma"/>
            <family val="2"/>
          </rPr>
          <t>Bait for other gears. No encounters expected.</t>
        </r>
      </text>
    </comment>
    <comment ref="O315" authorId="0" shapeId="0" xr:uid="{535CC063-385E-4A64-AD6A-8091DBB51164}">
      <text>
        <r>
          <rPr>
            <b/>
            <sz val="9"/>
            <color indexed="81"/>
            <rFont val="Tahoma"/>
            <family val="2"/>
          </rPr>
          <t>ALB stocks : The maximum length of the species is 6cm. For albacore fisheries, the length overlap index with this species is 4.29%._x000D_
TPT stocks : The maximum length of the species is 6cm. For tropical surface fisheries, the length overlap index with this species is 5.45%.</t>
        </r>
      </text>
    </comment>
    <comment ref="P315" authorId="0" shapeId="0" xr:uid="{594BC7C6-1AAC-4339-B94E-F69395DC2041}">
      <text>
        <r>
          <rPr>
            <b/>
            <sz val="9"/>
            <color indexed="81"/>
            <rFont val="Tahoma"/>
            <family val="2"/>
          </rPr>
          <t>No direct evidence of survival after capture.</t>
        </r>
      </text>
    </comment>
    <comment ref="E316" authorId="0" shapeId="0" xr:uid="{3A33E4D3-3AC4-437E-BF90-E39589923CF8}">
      <text>
        <r>
          <rPr>
            <b/>
            <sz val="9"/>
            <color indexed="81"/>
            <rFont val="Tahoma"/>
            <family val="2"/>
          </rPr>
          <t>There is no information.</t>
        </r>
      </text>
    </comment>
    <comment ref="F316" authorId="0" shapeId="0" xr:uid="{F529F42B-6153-43FF-9362-8DD89F1E5E02}">
      <text>
        <r>
          <rPr>
            <b/>
            <sz val="9"/>
            <color indexed="81"/>
            <rFont val="Tahoma"/>
            <family val="2"/>
          </rPr>
          <t>There is no information.</t>
        </r>
      </text>
    </comment>
    <comment ref="G316" authorId="0" shapeId="0" xr:uid="{893F3CE1-3275-45AE-B79D-DB84EF64F433}">
      <text>
        <r>
          <rPr>
            <b/>
            <sz val="9"/>
            <color indexed="81"/>
            <rFont val="Tahoma"/>
            <family val="2"/>
          </rPr>
          <t>Species fecundity is 4 eggs/year, which is lower than the highest risk value (100).</t>
        </r>
      </text>
    </comment>
    <comment ref="H316" authorId="0" shapeId="0" xr:uid="{E2B6DADD-8440-439B-B208-AB4033847E25}">
      <text>
        <r>
          <rPr>
            <b/>
            <sz val="9"/>
            <color indexed="81"/>
            <rFont val="Tahoma"/>
            <family val="2"/>
          </rPr>
          <t>Species maximum length is 310, which is higher than the highest risk value (300cm).</t>
        </r>
      </text>
    </comment>
    <comment ref="I316" authorId="0" shapeId="0" xr:uid="{7FF00AEE-5881-41E3-BEC6-42E953676274}">
      <text>
        <r>
          <rPr>
            <b/>
            <sz val="9"/>
            <color indexed="81"/>
            <rFont val="Tahoma"/>
            <family val="2"/>
          </rPr>
          <t>Species length at maturity is 177, which is in the medium risk range (40-200cm).</t>
        </r>
      </text>
    </comment>
    <comment ref="J316" authorId="0" shapeId="0" xr:uid="{555FD732-AD0C-4EA6-B6BE-2B1FB155196E}">
      <text>
        <r>
          <rPr>
            <b/>
            <sz val="9"/>
            <color indexed="81"/>
            <rFont val="Tahoma"/>
            <family val="2"/>
          </rPr>
          <t>Species reproductive strategy is live bearer, which is high risk.</t>
        </r>
      </text>
    </comment>
    <comment ref="K316" authorId="0" shapeId="0" xr:uid="{41446BA9-11F3-43E5-B8E3-88FE34BC0AE3}">
      <text>
        <r>
          <rPr>
            <b/>
            <sz val="9"/>
            <color indexed="81"/>
            <rFont val="Tahoma"/>
            <family val="2"/>
          </rPr>
          <t>Species trophic level is 3.6, which is higher than the highest risk value (3.25).</t>
        </r>
      </text>
    </comment>
    <comment ref="M316" authorId="0" shapeId="0" xr:uid="{1603C015-CCAF-46C6-B02E-612CCEFD209C}">
      <text>
        <r>
          <rPr>
            <b/>
            <sz val="9"/>
            <color indexed="81"/>
            <rFont val="Tahoma"/>
            <family val="2"/>
          </rPr>
          <t>BEI_,SKI_,YFI_ stocks : Tropical Indian Ocean distribution, mainly coastal</t>
        </r>
      </text>
    </comment>
    <comment ref="N316" authorId="0" shapeId="0" xr:uid="{78BD5B54-D20A-4EEB-88CA-228B7F50BF29}">
      <text>
        <r>
          <rPr>
            <b/>
            <sz val="9"/>
            <color indexed="81"/>
            <rFont val="Tahoma"/>
            <family val="2"/>
          </rPr>
          <t>The depth range of the species is 1-75m. For surface gears, the vertical overlap index with this species is 100.00%. This species is reef associated.</t>
        </r>
      </text>
    </comment>
    <comment ref="O316" authorId="0" shapeId="0" xr:uid="{65176D90-ABD1-4C11-9C25-93C788850A59}">
      <text>
        <r>
          <rPr>
            <b/>
            <sz val="9"/>
            <color indexed="81"/>
            <rFont val="Tahoma"/>
            <family val="2"/>
          </rPr>
          <t>TPT stocks : The maximum length of the species is 310cm. For tropical surface fisheries, the length overlap index with this species is 100.00%.</t>
        </r>
      </text>
    </comment>
    <comment ref="P316" authorId="0" shapeId="0" xr:uid="{2501B990-A223-4906-9BD6-E2ACF12AF185}">
      <text>
        <r>
          <rPr>
            <b/>
            <sz val="9"/>
            <color indexed="81"/>
            <rFont val="Tahoma"/>
            <family val="2"/>
          </rPr>
          <t>No direct evidence of survival after capture.</t>
        </r>
      </text>
    </comment>
    <comment ref="E317" authorId="0" shapeId="0" xr:uid="{B2D04CD6-4FB0-4E17-A188-162B3728459A}">
      <text>
        <r>
          <rPr>
            <b/>
            <sz val="9"/>
            <color indexed="81"/>
            <rFont val="Tahoma"/>
            <family val="2"/>
          </rPr>
          <t>Species growth rate (K) is 0.100, which is in the medium risk K range (0.061-0.183) for age at maturity.</t>
        </r>
      </text>
    </comment>
    <comment ref="F317" authorId="0" shapeId="0" xr:uid="{1694118E-E476-4EB8-BEC0-07AC8930455B}">
      <text>
        <r>
          <rPr>
            <b/>
            <sz val="9"/>
            <color indexed="81"/>
            <rFont val="Tahoma"/>
            <family val="2"/>
          </rPr>
          <t>Species growth rate (K) is 0.100, which is lower than highest risk K (0.12) for maximum age.</t>
        </r>
      </text>
    </comment>
    <comment ref="G317" authorId="0" shapeId="0" xr:uid="{CF957377-9E52-4483-BEA4-96B632D18166}">
      <text>
        <r>
          <rPr>
            <b/>
            <sz val="9"/>
            <color indexed="81"/>
            <rFont val="Tahoma"/>
            <family val="2"/>
          </rPr>
          <t>Species fecundity is 1 eggs/year, which is lower than the highest risk value (100).</t>
        </r>
      </text>
    </comment>
    <comment ref="H317" authorId="0" shapeId="0" xr:uid="{895E79B1-8D5E-406F-8CE9-D357BDBE11C9}">
      <text>
        <r>
          <rPr>
            <b/>
            <sz val="9"/>
            <color indexed="81"/>
            <rFont val="Tahoma"/>
            <family val="2"/>
          </rPr>
          <t>Species maximum length is 70, which is lower than the lowest risk value (100cm).</t>
        </r>
      </text>
    </comment>
    <comment ref="I317" authorId="0" shapeId="0" xr:uid="{371A42B3-24D7-42A9-AAA0-BE929E343BDA}">
      <text>
        <r>
          <rPr>
            <b/>
            <sz val="9"/>
            <color indexed="81"/>
            <rFont val="Tahoma"/>
            <family val="2"/>
          </rPr>
          <t>Species length at maturity is 28, which is lower than the lowest risk value (40cm).</t>
        </r>
      </text>
    </comment>
    <comment ref="J317" authorId="0" shapeId="0" xr:uid="{30DD747B-8531-492E-930D-F5127F7C64E6}">
      <text>
        <r>
          <rPr>
            <b/>
            <sz val="9"/>
            <color indexed="81"/>
            <rFont val="Tahoma"/>
            <family val="2"/>
          </rPr>
          <t>Species reproductive strategy is live bearer, which is high risk.</t>
        </r>
      </text>
    </comment>
    <comment ref="K317" authorId="0" shapeId="0" xr:uid="{6513B8AF-7A33-4417-A5E6-3E075A337D97}">
      <text>
        <r>
          <rPr>
            <b/>
            <sz val="9"/>
            <color indexed="81"/>
            <rFont val="Tahoma"/>
            <family val="2"/>
          </rPr>
          <t>Species trophic level is 3.3, which is higher than the highest risk value (3.25).</t>
        </r>
      </text>
    </comment>
    <comment ref="M317" authorId="0" shapeId="0" xr:uid="{8E004CCA-6760-4BC2-892F-39BCAFC8D750}">
      <text>
        <r>
          <rPr>
            <b/>
            <sz val="9"/>
            <color indexed="81"/>
            <rFont val="Tahoma"/>
            <family val="2"/>
          </rPr>
          <t>BEI_,BEPW,SKI_,SKPW,YFI_,YFPW stocks : Indo-west Pacific distribution, uncommon in Indian and Pacific subtropical oceans, mainly coastal</t>
        </r>
      </text>
    </comment>
    <comment ref="N317" authorId="0" shapeId="0" xr:uid="{C8C14737-559C-4430-AA62-0CE1B03F7618}">
      <text>
        <r>
          <rPr>
            <b/>
            <sz val="9"/>
            <color indexed="81"/>
            <rFont val="Tahoma"/>
            <family val="2"/>
          </rPr>
          <t>The depth range of the species is 1-170m. For surface gears, the vertical overlap index with this species is 58.82%. This species is reef associated.</t>
        </r>
      </text>
    </comment>
    <comment ref="O317" authorId="0" shapeId="0" xr:uid="{7E975CFD-5BCB-4611-929A-011F4427F7C0}">
      <text>
        <r>
          <rPr>
            <b/>
            <sz val="9"/>
            <color indexed="81"/>
            <rFont val="Tahoma"/>
            <family val="2"/>
          </rPr>
          <t>TPT stocks : The maximum length of the species is 70cm. For tropical surface fisheries, the length overlap index with this species is 63.64%.</t>
        </r>
      </text>
    </comment>
    <comment ref="P317" authorId="0" shapeId="0" xr:uid="{BA9F0947-DBBB-4BCD-A3F6-9ABE75D49E22}">
      <text>
        <r>
          <rPr>
            <b/>
            <sz val="9"/>
            <color indexed="81"/>
            <rFont val="Tahoma"/>
            <family val="2"/>
          </rPr>
          <t>No direct evidence of survival after capture.</t>
        </r>
      </text>
    </comment>
    <comment ref="E318" authorId="0" shapeId="0" xr:uid="{EC0BCEB2-DF8B-4B8B-91BE-B69E886B06DB}">
      <text>
        <r>
          <rPr>
            <b/>
            <sz val="9"/>
            <color indexed="81"/>
            <rFont val="Tahoma"/>
            <family val="2"/>
          </rPr>
          <t>Species growth rate (K) is 0.402, which is higher than lowest risk K (0.183) for age at maturity.</t>
        </r>
      </text>
    </comment>
    <comment ref="F318" authorId="0" shapeId="0" xr:uid="{B993C06E-FE33-48BB-A2ED-8C9A138F232F}">
      <text>
        <r>
          <rPr>
            <b/>
            <sz val="9"/>
            <color indexed="81"/>
            <rFont val="Tahoma"/>
            <family val="2"/>
          </rPr>
          <t>Species growth rate (K) is 0.402, which is higher than lowest risk K (0.30) for maximum age.</t>
        </r>
      </text>
    </comment>
    <comment ref="G318" authorId="0" shapeId="0" xr:uid="{E122475C-FBB4-4B57-8EC0-108F91B72926}">
      <text>
        <r>
          <rPr>
            <b/>
            <sz val="9"/>
            <color indexed="81"/>
            <rFont val="Tahoma"/>
            <family val="2"/>
          </rPr>
          <t>Species fecundity is 3500000 eggs/year, which is higher than the lowest risk value (20000).</t>
        </r>
      </text>
    </comment>
    <comment ref="H318" authorId="0" shapeId="0" xr:uid="{CF7EAB3A-8CBE-4B36-8D12-FB2779D3E050}">
      <text>
        <r>
          <rPr>
            <b/>
            <sz val="9"/>
            <color indexed="81"/>
            <rFont val="Tahoma"/>
            <family val="2"/>
          </rPr>
          <t>Species maximum length is 155, which is in the medium risk range (100-300cm).</t>
        </r>
      </text>
    </comment>
    <comment ref="I318" authorId="0" shapeId="0" xr:uid="{9F8F6DD4-9A88-4AA2-9825-DFB63D742C2C}">
      <text>
        <r>
          <rPr>
            <b/>
            <sz val="9"/>
            <color indexed="81"/>
            <rFont val="Tahoma"/>
            <family val="2"/>
          </rPr>
          <t>Species length at maturity is 86, which is in the medium risk range (40-200cm).</t>
        </r>
      </text>
    </comment>
    <comment ref="J318" authorId="0" shapeId="0" xr:uid="{9A63218C-2886-4FE5-9688-C6D688DECC71}">
      <text>
        <r>
          <rPr>
            <b/>
            <sz val="9"/>
            <color indexed="81"/>
            <rFont val="Tahoma"/>
            <family val="2"/>
          </rPr>
          <t>Species reproductive strategy is broadcast spawner, which is low risk.</t>
        </r>
      </text>
    </comment>
    <comment ref="K318" authorId="0" shapeId="0" xr:uid="{10B3C06B-8D58-4B70-8E8E-3B054040134B}">
      <text>
        <r>
          <rPr>
            <b/>
            <sz val="9"/>
            <color indexed="81"/>
            <rFont val="Tahoma"/>
            <family val="2"/>
          </rPr>
          <t>Species trophic level is 3.7, which is higher than the highest risk value (3.25).</t>
        </r>
      </text>
    </comment>
    <comment ref="M318" authorId="0" shapeId="0" xr:uid="{D7394A30-0B6A-4C99-8B28-CDB550F134E7}">
      <text>
        <r>
          <rPr>
            <b/>
            <sz val="9"/>
            <color indexed="81"/>
            <rFont val="Tahoma"/>
            <family val="2"/>
          </rPr>
          <t>ALAN,ALAS,BEAT,SKAW,YFAT stocks : Distribution subtropical West Atlantic only. Species is coastal.</t>
        </r>
      </text>
    </comment>
    <comment ref="N318" authorId="0" shapeId="0" xr:uid="{45FC763A-FAC9-4D17-A4FC-B7A7401182D3}">
      <text>
        <r>
          <rPr>
            <b/>
            <sz val="9"/>
            <color indexed="81"/>
            <rFont val="Tahoma"/>
            <family val="2"/>
          </rPr>
          <t>Not evaluated</t>
        </r>
      </text>
    </comment>
    <comment ref="O318" authorId="0" shapeId="0" xr:uid="{46AD0849-3090-4FCD-B91F-748D06CAA263}">
      <text>
        <r>
          <rPr>
            <b/>
            <sz val="9"/>
            <color indexed="81"/>
            <rFont val="Tahoma"/>
            <family val="2"/>
          </rPr>
          <t>Not evaluated</t>
        </r>
      </text>
    </comment>
    <comment ref="P318" authorId="0" shapeId="0" xr:uid="{5FF372DF-9B13-4D5C-B57A-D5D2B608254B}">
      <text>
        <r>
          <rPr>
            <b/>
            <sz val="9"/>
            <color indexed="81"/>
            <rFont val="Tahoma"/>
            <family val="2"/>
          </rPr>
          <t>Not evaluated</t>
        </r>
      </text>
    </comment>
    <comment ref="E319" authorId="0" shapeId="0" xr:uid="{29FBBA0E-F7F2-44BE-A8E6-8C7E0952D093}">
      <text>
        <r>
          <rPr>
            <b/>
            <sz val="9"/>
            <color indexed="81"/>
            <rFont val="Tahoma"/>
            <family val="2"/>
          </rPr>
          <t>The score is based on the maximum risk score in the family Serranidae, which included 3 species.</t>
        </r>
      </text>
    </comment>
    <comment ref="F319" authorId="0" shapeId="0" xr:uid="{8249359E-91FE-4C31-B5D8-8E014CE0F9ED}">
      <text>
        <r>
          <rPr>
            <b/>
            <sz val="9"/>
            <color indexed="81"/>
            <rFont val="Tahoma"/>
            <family val="2"/>
          </rPr>
          <t>The score is based on the maximum risk score in the family Serranidae, which included 3 species.</t>
        </r>
      </text>
    </comment>
    <comment ref="G319" authorId="0" shapeId="0" xr:uid="{71B0F373-C2C1-4567-BDEA-0241D6ACD104}">
      <text>
        <r>
          <rPr>
            <b/>
            <sz val="9"/>
            <color indexed="81"/>
            <rFont val="Tahoma"/>
            <family val="2"/>
          </rPr>
          <t>The score is based on the maximum risk score in the family Agonidae, which included 1 species.</t>
        </r>
      </text>
    </comment>
    <comment ref="H319" authorId="0" shapeId="0" xr:uid="{E7C8C07E-41DD-4812-9F5D-77FBEC5B764F}">
      <text>
        <r>
          <rPr>
            <b/>
            <sz val="9"/>
            <color indexed="81"/>
            <rFont val="Tahoma"/>
            <family val="2"/>
          </rPr>
          <t>Species maximum length is 430, which is higher than the highest risk value (300cm).</t>
        </r>
      </text>
    </comment>
    <comment ref="I319" authorId="0" shapeId="0" xr:uid="{87A2EF57-CFAA-46D8-AA72-A4845E3CDD48}">
      <text>
        <r>
          <rPr>
            <b/>
            <sz val="9"/>
            <color indexed="81"/>
            <rFont val="Tahoma"/>
            <family val="2"/>
          </rPr>
          <t>Species maximum length is 430cm, which is higher than the highest risk value (200cm).</t>
        </r>
      </text>
    </comment>
    <comment ref="J319" authorId="0" shapeId="0" xr:uid="{39131EAA-B4A0-42FE-87CD-E09373C19908}">
      <text>
        <r>
          <rPr>
            <b/>
            <sz val="9"/>
            <color indexed="81"/>
            <rFont val="Tahoma"/>
            <family val="2"/>
          </rPr>
          <t>Species reproductive strategy is live bearer, which is high risk.</t>
        </r>
      </text>
    </comment>
    <comment ref="K319" authorId="0" shapeId="0" xr:uid="{9E69411A-A734-46BD-9229-940EFB09AC71}">
      <text>
        <r>
          <rPr>
            <b/>
            <sz val="9"/>
            <color indexed="81"/>
            <rFont val="Tahoma"/>
            <family val="2"/>
          </rPr>
          <t>Species trophic level is 3.9, which is higher than the highest risk value (3.25).</t>
        </r>
      </text>
    </comment>
    <comment ref="M319" authorId="0" shapeId="0" xr:uid="{4C521BB3-EF82-46A2-A169-A5BC605D0607}">
      <text>
        <r>
          <rPr>
            <b/>
            <sz val="9"/>
            <color indexed="81"/>
            <rFont val="Tahoma"/>
            <family val="2"/>
          </rPr>
          <t>PO_,IO_ stocks : Indo-Pacific distribution</t>
        </r>
      </text>
    </comment>
    <comment ref="N319" authorId="0" shapeId="0" xr:uid="{CD6277F9-26A5-419D-9AA0-C18DEFC45B38}">
      <text>
        <r>
          <rPr>
            <b/>
            <sz val="9"/>
            <color indexed="81"/>
            <rFont val="Tahoma"/>
            <family val="2"/>
          </rPr>
          <t>The depth range of the species is 1-476m. For surface gears, the vertical overlap index with this species is 21.01%. This species is demersal.</t>
        </r>
      </text>
    </comment>
    <comment ref="O319" authorId="0" shapeId="0" xr:uid="{3A271B6A-035D-4068-8015-CD3845D7A9FD}">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319" authorId="0" shapeId="0" xr:uid="{46EE1CA1-3014-4AF2-B6AE-229E33B6CC47}">
      <text>
        <r>
          <rPr>
            <b/>
            <sz val="9"/>
            <color indexed="81"/>
            <rFont val="Tahoma"/>
            <family val="2"/>
          </rPr>
          <t>No direct evidence of survival after capture.</t>
        </r>
      </text>
    </comment>
    <comment ref="E320" authorId="0" shapeId="0" xr:uid="{5AF8C12F-BA85-4745-888E-7AFFF0420ECB}">
      <text>
        <r>
          <rPr>
            <b/>
            <sz val="9"/>
            <color indexed="81"/>
            <rFont val="Tahoma"/>
            <family val="2"/>
          </rPr>
          <t>There is no information.</t>
        </r>
      </text>
    </comment>
    <comment ref="F320" authorId="0" shapeId="0" xr:uid="{81687098-FC9E-4CFB-BAD7-F2B9890B7E14}">
      <text>
        <r>
          <rPr>
            <b/>
            <sz val="9"/>
            <color indexed="81"/>
            <rFont val="Tahoma"/>
            <family val="2"/>
          </rPr>
          <t>There is no information.</t>
        </r>
      </text>
    </comment>
    <comment ref="G320" authorId="0" shapeId="0" xr:uid="{DC45E968-D098-4D8D-94DD-3B0D5EA84497}">
      <text>
        <r>
          <rPr>
            <b/>
            <sz val="9"/>
            <color indexed="81"/>
            <rFont val="Tahoma"/>
            <family val="2"/>
          </rPr>
          <t>Species fecundity is 139000 eggs/year, which is higher than the lowest risk value (20000).</t>
        </r>
      </text>
    </comment>
    <comment ref="H320" authorId="0" shapeId="0" xr:uid="{237EBCC2-A059-4E75-81C9-F55B688DCBF1}">
      <text>
        <r>
          <rPr>
            <b/>
            <sz val="9"/>
            <color indexed="81"/>
            <rFont val="Tahoma"/>
            <family val="2"/>
          </rPr>
          <t>Species maximum length is 800, which is higher than the highest risk value (300cm).</t>
        </r>
      </text>
    </comment>
    <comment ref="I320" authorId="0" shapeId="0" xr:uid="{31C23A2C-8D44-4303-97CF-11017654E700}">
      <text>
        <r>
          <rPr>
            <b/>
            <sz val="9"/>
            <color indexed="81"/>
            <rFont val="Tahoma"/>
            <family val="2"/>
          </rPr>
          <t>Species maximum length is 800cm, which is higher than the highest risk value (200cm).</t>
        </r>
      </text>
    </comment>
    <comment ref="J320" authorId="0" shapeId="0" xr:uid="{1BEA696D-CCDC-42AD-B04B-514C7D583122}">
      <text>
        <r>
          <rPr>
            <b/>
            <sz val="9"/>
            <color indexed="81"/>
            <rFont val="Tahoma"/>
            <family val="2"/>
          </rPr>
          <t>Species reproductive strategy is broadcast spawner, which is low risk.</t>
        </r>
      </text>
    </comment>
    <comment ref="K320" authorId="0" shapeId="0" xr:uid="{232FC305-FBA7-4E32-8C64-047FAD7F81F9}">
      <text>
        <r>
          <rPr>
            <b/>
            <sz val="9"/>
            <color indexed="81"/>
            <rFont val="Tahoma"/>
            <family val="2"/>
          </rPr>
          <t>Species trophic level is 3.2, which is in the medium risk range (2.75-3.25).</t>
        </r>
      </text>
    </comment>
    <comment ref="M320" authorId="0" shapeId="0" xr:uid="{02E9A5B7-348B-4AB6-BF0D-E7C4C7895B8A}">
      <text>
        <r>
          <rPr>
            <b/>
            <sz val="9"/>
            <color indexed="81"/>
            <rFont val="Tahoma"/>
            <family val="2"/>
          </rPr>
          <t>ALL stocks : Worldwide pelagic distribution</t>
        </r>
      </text>
    </comment>
    <comment ref="N320" authorId="0" shapeId="0" xr:uid="{590415DE-4EB4-4C68-9832-0CD08D17DD31}">
      <text>
        <r>
          <rPr>
            <b/>
            <sz val="9"/>
            <color indexed="81"/>
            <rFont val="Tahoma"/>
            <family val="2"/>
          </rPr>
          <t>The depth range of the species is 20-1000m. For surface gears, the vertical overlap index with this species is 8.26%.</t>
        </r>
      </text>
    </comment>
    <comment ref="O320" authorId="0" shapeId="0" xr:uid="{FB413FA5-EC30-4401-9170-29CF23476EAA}">
      <text>
        <r>
          <rPr>
            <b/>
            <sz val="9"/>
            <color indexed="81"/>
            <rFont val="Tahoma"/>
            <family val="2"/>
          </rPr>
          <t>ALB stocks : The maximum length of the species is 800cm. For albacore fisheries, the length overlap index with this species is 100.00%._x000D_
TPT stocks : The maximum length of the species is 800cm. For tropical surface fisheries, the length overlap index with this species is 100.00%.</t>
        </r>
      </text>
    </comment>
    <comment ref="P320" authorId="0" shapeId="0" xr:uid="{92D90CA7-2B36-41FF-A8D3-ECD5A98D5AA1}">
      <text>
        <r>
          <rPr>
            <b/>
            <sz val="9"/>
            <color indexed="81"/>
            <rFont val="Tahoma"/>
            <family val="2"/>
          </rPr>
          <t>No direct evidence of survival after capture.</t>
        </r>
      </text>
    </comment>
    <comment ref="E321" authorId="0" shapeId="0" xr:uid="{E5106236-30CB-460F-9692-44A67ACA292D}">
      <text>
        <r>
          <rPr>
            <b/>
            <sz val="9"/>
            <color indexed="81"/>
            <rFont val="Tahoma"/>
            <family val="2"/>
          </rPr>
          <t>There is no information.</t>
        </r>
      </text>
    </comment>
    <comment ref="F321" authorId="0" shapeId="0" xr:uid="{0AFAEBBC-6BD9-4D56-90B0-0F5A8C236065}">
      <text>
        <r>
          <rPr>
            <b/>
            <sz val="9"/>
            <color indexed="81"/>
            <rFont val="Tahoma"/>
            <family val="2"/>
          </rPr>
          <t>There is no information.</t>
        </r>
      </text>
    </comment>
    <comment ref="G321" authorId="0" shapeId="0" xr:uid="{041CA264-CF86-4F77-B90A-955E1CBCA751}">
      <text>
        <r>
          <rPr>
            <b/>
            <sz val="9"/>
            <color indexed="81"/>
            <rFont val="Tahoma"/>
            <family val="2"/>
          </rPr>
          <t>The score is based on the maximum risk score in the family Serranidae, which included 2 species.</t>
        </r>
      </text>
    </comment>
    <comment ref="H321" authorId="0" shapeId="0" xr:uid="{162FE845-9057-4B9A-91B0-31D2BAEEBC19}">
      <text>
        <r>
          <rPr>
            <b/>
            <sz val="9"/>
            <color indexed="81"/>
            <rFont val="Tahoma"/>
            <family val="2"/>
          </rPr>
          <t>Species maximum length is 86, which is lower than the lowest risk value (100cm).</t>
        </r>
      </text>
    </comment>
    <comment ref="I321" authorId="0" shapeId="0" xr:uid="{C3B7AAAD-2E9D-423B-BC61-027264CA6D34}">
      <text>
        <r>
          <rPr>
            <b/>
            <sz val="9"/>
            <color indexed="81"/>
            <rFont val="Tahoma"/>
            <family val="2"/>
          </rPr>
          <t>Species maximum length is 86cm, which is in the length at maturity medium risk range (40-200cm).</t>
        </r>
      </text>
    </comment>
    <comment ref="J321" authorId="0" shapeId="0" xr:uid="{BA30B50E-7B57-4C0C-AFE8-F657FCDBAFEE}">
      <text>
        <r>
          <rPr>
            <b/>
            <sz val="9"/>
            <color indexed="81"/>
            <rFont val="Tahoma"/>
            <family val="2"/>
          </rPr>
          <t>The score is based on the maximum risk score in the family Agonidae, which included 1 species.</t>
        </r>
      </text>
    </comment>
    <comment ref="K321" authorId="0" shapeId="0" xr:uid="{815958D5-C566-49FF-85E9-4EDC563BC364}">
      <text>
        <r>
          <rPr>
            <b/>
            <sz val="9"/>
            <color indexed="81"/>
            <rFont val="Tahoma"/>
            <family val="2"/>
          </rPr>
          <t>Species trophic level is 3.5, which is higher than the highest risk value (3.25).</t>
        </r>
      </text>
    </comment>
    <comment ref="M321" authorId="0" shapeId="0" xr:uid="{0560BD86-B636-47D1-934D-429A4E6C15CB}">
      <text>
        <r>
          <rPr>
            <b/>
            <sz val="9"/>
            <color indexed="81"/>
            <rFont val="Tahoma"/>
            <family val="2"/>
          </rPr>
          <t>ALL stocks : Worldwide coastal distribution, mainly coastal</t>
        </r>
      </text>
    </comment>
    <comment ref="N321" authorId="0" shapeId="0" xr:uid="{74C39B59-B84D-4CA9-911A-B6B994E8413A}">
      <text>
        <r>
          <rPr>
            <b/>
            <sz val="9"/>
            <color indexed="81"/>
            <rFont val="Tahoma"/>
            <family val="2"/>
          </rPr>
          <t>The depth range of the species is 1-200m. For surface gears, the vertical overlap index with this species is 50.00%. This species is reef associated.</t>
        </r>
      </text>
    </comment>
    <comment ref="O321" authorId="0" shapeId="0" xr:uid="{4A8D56B0-422B-44E1-A26E-8DCFC1C4BCA6}">
      <text>
        <r>
          <rPr>
            <b/>
            <sz val="9"/>
            <color indexed="81"/>
            <rFont val="Tahoma"/>
            <family val="2"/>
          </rPr>
          <t>ALB stocks : The maximum length of the species is 86.4cm. For albacore fisheries, the length overlap index with this species is 61.71%._x000D_
TPT stocks : The maximum length of the species is 86.4cm. For tropical surface fisheries, the length overlap index with this species is 78.55%.</t>
        </r>
      </text>
    </comment>
    <comment ref="P321" authorId="0" shapeId="0" xr:uid="{7AB76028-18D0-4CAA-93DF-E340EF351104}">
      <text>
        <r>
          <rPr>
            <b/>
            <sz val="9"/>
            <color indexed="81"/>
            <rFont val="Tahoma"/>
            <family val="2"/>
          </rPr>
          <t>No direct evidence of survival after capture.</t>
        </r>
      </text>
    </comment>
    <comment ref="E322" authorId="0" shapeId="0" xr:uid="{22503529-AE78-4DD6-87BA-FB16E871BB2A}">
      <text>
        <r>
          <rPr>
            <b/>
            <sz val="9"/>
            <color indexed="81"/>
            <rFont val="Tahoma"/>
            <family val="2"/>
          </rPr>
          <t>Species growth rate (K) is 0.075, which is in the medium risk K range (0.061-0.183) for age at maturity.</t>
        </r>
      </text>
    </comment>
    <comment ref="F322" authorId="0" shapeId="0" xr:uid="{080B8741-E6A2-4830-A2E8-2F758B65EE9F}">
      <text>
        <r>
          <rPr>
            <b/>
            <sz val="9"/>
            <color indexed="81"/>
            <rFont val="Tahoma"/>
            <family val="2"/>
          </rPr>
          <t>Species growth rate (K) is 0.075, which is lower than highest risk K (0.12) for maximum age.</t>
        </r>
      </text>
    </comment>
    <comment ref="G322" authorId="0" shapeId="0" xr:uid="{DCA0658B-38AA-4D90-A551-77104451E336}">
      <text>
        <r>
          <rPr>
            <b/>
            <sz val="9"/>
            <color indexed="81"/>
            <rFont val="Tahoma"/>
            <family val="2"/>
          </rPr>
          <t>The score is based on the maximum risk score in the family Echeneidae , which included 1 species.</t>
        </r>
      </text>
    </comment>
    <comment ref="H322" authorId="0" shapeId="0" xr:uid="{AA3FCAA5-9C74-4658-995C-AD5AC01F57A4}">
      <text>
        <r>
          <rPr>
            <b/>
            <sz val="9"/>
            <color indexed="81"/>
            <rFont val="Tahoma"/>
            <family val="2"/>
          </rPr>
          <t>Species maximum length is 200, which is in the medium risk range (100-300cm).</t>
        </r>
      </text>
    </comment>
    <comment ref="I322" authorId="0" shapeId="0" xr:uid="{3D75ADD1-C0CD-4EDD-A5E7-F5AEA786E13C}">
      <text>
        <r>
          <rPr>
            <b/>
            <sz val="9"/>
            <color indexed="81"/>
            <rFont val="Tahoma"/>
            <family val="2"/>
          </rPr>
          <t>Species length at maturity is 58, which is in the medium risk range (40-200cm).</t>
        </r>
      </text>
    </comment>
    <comment ref="J322" authorId="0" shapeId="0" xr:uid="{4CFA6806-DADD-43AE-976F-D9DB5D0B04F7}">
      <text>
        <r>
          <rPr>
            <b/>
            <sz val="9"/>
            <color indexed="81"/>
            <rFont val="Tahoma"/>
            <family val="2"/>
          </rPr>
          <t>The score is based on the maximum risk score in the family Echeneidae , which included 1 species.</t>
        </r>
      </text>
    </comment>
    <comment ref="K322" authorId="0" shapeId="0" xr:uid="{F06C2580-6A60-4A21-B468-B5B8A5B15EBB}">
      <text>
        <r>
          <rPr>
            <b/>
            <sz val="9"/>
            <color indexed="81"/>
            <rFont val="Tahoma"/>
            <family val="2"/>
          </rPr>
          <t>Species trophic level is 4.5, which is higher than the highest risk value (3.25).</t>
        </r>
      </text>
    </comment>
    <comment ref="M322" authorId="0" shapeId="0" xr:uid="{1DEF9B04-9359-4270-AEE4-93A9647B25CE}">
      <text>
        <r>
          <rPr>
            <b/>
            <sz val="9"/>
            <color indexed="81"/>
            <rFont val="Tahoma"/>
            <family val="2"/>
          </rPr>
          <t>ALAS,ALI_ stocks : Distribution Southeast Atlantic</t>
        </r>
      </text>
    </comment>
    <comment ref="N322" authorId="0" shapeId="0" xr:uid="{1053F1F0-E110-481A-8ABB-CB62DDAA381E}">
      <text>
        <r>
          <rPr>
            <b/>
            <sz val="9"/>
            <color indexed="81"/>
            <rFont val="Tahoma"/>
            <family val="2"/>
          </rPr>
          <t>The depth range of the species is 10-200m. For surface gears, the vertical overlap index with this species is 47.64%. This species is demersal.</t>
        </r>
      </text>
    </comment>
    <comment ref="O322" authorId="0" shapeId="0" xr:uid="{921C4FB3-73EB-4E90-BE1A-0C9C81B05B45}">
      <text>
        <r>
          <rPr>
            <b/>
            <sz val="9"/>
            <color indexed="81"/>
            <rFont val="Tahoma"/>
            <family val="2"/>
          </rPr>
          <t>ALB stocks : The maximum length of the species is 200cm. For albacore fisheries, the length overlap index with this species is 100.00%.</t>
        </r>
      </text>
    </comment>
    <comment ref="P322" authorId="0" shapeId="0" xr:uid="{E7CC1BE0-78FB-435E-A693-881934B561FC}">
      <text>
        <r>
          <rPr>
            <b/>
            <sz val="9"/>
            <color indexed="81"/>
            <rFont val="Tahoma"/>
            <family val="2"/>
          </rPr>
          <t>No direct evidence of survival after capture.</t>
        </r>
      </text>
    </comment>
    <comment ref="E323" authorId="0" shapeId="0" xr:uid="{D45F637E-1510-40AE-B5C5-6B8AF9185037}">
      <text>
        <r>
          <rPr>
            <b/>
            <sz val="9"/>
            <color indexed="81"/>
            <rFont val="Tahoma"/>
            <family val="2"/>
          </rPr>
          <t>Species growth rate (K) is 0.189, which is higher than lowest risk K (0.183) for age at maturity.</t>
        </r>
      </text>
    </comment>
    <comment ref="F323" authorId="0" shapeId="0" xr:uid="{74FF20C8-23E1-488D-8F38-971CE1541391}">
      <text>
        <r>
          <rPr>
            <b/>
            <sz val="9"/>
            <color indexed="81"/>
            <rFont val="Tahoma"/>
            <family val="2"/>
          </rPr>
          <t>Species growth rate (K) is 0.189, which is in the medium risk K range (0.12-0.30) for maximum age.</t>
        </r>
      </text>
    </comment>
    <comment ref="G323" authorId="0" shapeId="0" xr:uid="{A724E40D-9C7D-4233-B13C-90E0FB8DBAC3}">
      <text>
        <r>
          <rPr>
            <b/>
            <sz val="9"/>
            <color indexed="81"/>
            <rFont val="Tahoma"/>
            <family val="2"/>
          </rPr>
          <t>The score is based on the maximum risk score in the family Sparidae, which included 3 species.</t>
        </r>
      </text>
    </comment>
    <comment ref="H323" authorId="0" shapeId="0" xr:uid="{BC1586C5-3599-484B-AFA4-905630C37F11}">
      <text>
        <r>
          <rPr>
            <b/>
            <sz val="9"/>
            <color indexed="81"/>
            <rFont val="Tahoma"/>
            <family val="2"/>
          </rPr>
          <t>Species maximum length is 150, which is in the medium risk range (100-300cm).</t>
        </r>
      </text>
    </comment>
    <comment ref="I323" authorId="0" shapeId="0" xr:uid="{D17B5F52-7A9D-475B-9449-34BA4F16BF33}">
      <text>
        <r>
          <rPr>
            <b/>
            <sz val="9"/>
            <color indexed="81"/>
            <rFont val="Tahoma"/>
            <family val="2"/>
          </rPr>
          <t>Species length at maturity is 57, which is in the medium risk range (40-200cm).</t>
        </r>
      </text>
    </comment>
    <comment ref="J323" authorId="0" shapeId="0" xr:uid="{347869A7-DB47-4C36-8FD0-92324F514792}">
      <text>
        <r>
          <rPr>
            <b/>
            <sz val="9"/>
            <color indexed="81"/>
            <rFont val="Tahoma"/>
            <family val="2"/>
          </rPr>
          <t>Species reproductive strategy is broadcast spawner, which is low risk.</t>
        </r>
      </text>
    </comment>
    <comment ref="K323" authorId="0" shapeId="0" xr:uid="{1300AC26-96E6-4649-9159-F2BBA4AEF66C}">
      <text>
        <r>
          <rPr>
            <b/>
            <sz val="9"/>
            <color indexed="81"/>
            <rFont val="Tahoma"/>
            <family val="2"/>
          </rPr>
          <t>Species trophic level is 3.6, which is higher than the highest risk value (3.25).</t>
        </r>
      </text>
    </comment>
    <comment ref="M323" authorId="0" shapeId="0" xr:uid="{654CA8CC-D447-4500-988C-AB92EBA2E182}">
      <text>
        <r>
          <rPr>
            <b/>
            <sz val="9"/>
            <color indexed="81"/>
            <rFont val="Tahoma"/>
            <family val="2"/>
          </rPr>
          <t>PO_,IO_,ALAM stocks : Worldwide distribution, absent in North and tropical Atlantic</t>
        </r>
      </text>
    </comment>
    <comment ref="N323" authorId="0" shapeId="0" xr:uid="{3D39B6B0-AD93-432F-850A-975F6D27132D}">
      <text>
        <r>
          <rPr>
            <b/>
            <sz val="9"/>
            <color indexed="81"/>
            <rFont val="Tahoma"/>
            <family val="2"/>
          </rPr>
          <t>The depth range of the species is 1-120m. For surface gears, the vertical overlap index with this species is 83.33%. This species is reef associated.</t>
        </r>
      </text>
    </comment>
    <comment ref="O323" authorId="0" shapeId="0" xr:uid="{82E19D32-A233-4A0A-949C-6007F6C9F030}">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23" authorId="0" shapeId="0" xr:uid="{E0CAA9AD-5D46-4035-83D3-944E3297FA79}">
      <text>
        <r>
          <rPr>
            <b/>
            <sz val="9"/>
            <color indexed="81"/>
            <rFont val="Tahoma"/>
            <family val="2"/>
          </rPr>
          <t>No direct evidence of survival after capture.</t>
        </r>
      </text>
    </comment>
    <comment ref="E324" authorId="0" shapeId="0" xr:uid="{31787252-063E-4BC0-9B0E-C074F7CA1641}">
      <text>
        <r>
          <rPr>
            <b/>
            <sz val="9"/>
            <color indexed="81"/>
            <rFont val="Tahoma"/>
            <family val="2"/>
          </rPr>
          <t>There is no information.</t>
        </r>
      </text>
    </comment>
    <comment ref="F324" authorId="0" shapeId="0" xr:uid="{45CA4CC6-92C2-4E54-9600-6369CB77330B}">
      <text>
        <r>
          <rPr>
            <b/>
            <sz val="9"/>
            <color indexed="81"/>
            <rFont val="Tahoma"/>
            <family val="2"/>
          </rPr>
          <t>There is no information.</t>
        </r>
      </text>
    </comment>
    <comment ref="G324" authorId="0" shapeId="0" xr:uid="{9E8E4A63-7212-41AD-850C-CAEF241530C2}">
      <text>
        <r>
          <rPr>
            <b/>
            <sz val="9"/>
            <color indexed="81"/>
            <rFont val="Tahoma"/>
            <family val="2"/>
          </rPr>
          <t>Species fecundity is 19000 eggs/year, which is in the medium risk range (100-20000).</t>
        </r>
      </text>
    </comment>
    <comment ref="H324" authorId="0" shapeId="0" xr:uid="{AE5A3973-0444-4C58-ADEA-E14B4CA4A7F6}">
      <text>
        <r>
          <rPr>
            <b/>
            <sz val="9"/>
            <color indexed="81"/>
            <rFont val="Tahoma"/>
            <family val="2"/>
          </rPr>
          <t>Species maximum length is 40, which is lower than the lowest risk value (100cm).</t>
        </r>
      </text>
    </comment>
    <comment ref="I324" authorId="0" shapeId="0" xr:uid="{E8ED9A15-899A-4D9B-A519-719410E527BD}">
      <text>
        <r>
          <rPr>
            <b/>
            <sz val="9"/>
            <color indexed="81"/>
            <rFont val="Tahoma"/>
            <family val="2"/>
          </rPr>
          <t>Species length at maturity is 14, which is lower than the lowest risk value (40cm).</t>
        </r>
      </text>
    </comment>
    <comment ref="J324" authorId="0" shapeId="0" xr:uid="{67F3CA23-A12B-457C-94BA-B2C2428B3856}">
      <text>
        <r>
          <rPr>
            <b/>
            <sz val="9"/>
            <color indexed="81"/>
            <rFont val="Tahoma"/>
            <family val="2"/>
          </rPr>
          <t>Species reproductive strategy is broadcast spawner, which is low risk.</t>
        </r>
      </text>
    </comment>
    <comment ref="K324" authorId="0" shapeId="0" xr:uid="{D3F7EE9B-1814-4323-95BA-AC8FDFF37BB1}">
      <text>
        <r>
          <rPr>
            <b/>
            <sz val="9"/>
            <color indexed="81"/>
            <rFont val="Tahoma"/>
            <family val="2"/>
          </rPr>
          <t>Species trophic level is 3.5, which is higher than the highest risk value (3.25).</t>
        </r>
      </text>
    </comment>
    <comment ref="M324" authorId="0" shapeId="0" xr:uid="{AE630984-627A-4BE3-B8E0-385717496BDF}">
      <text>
        <r>
          <rPr>
            <b/>
            <sz val="9"/>
            <color indexed="81"/>
            <rFont val="Tahoma"/>
            <family val="2"/>
          </rPr>
          <t>ALL stocks : Worldwide in tropical and subtropical waters with main billfish species it attaches to.</t>
        </r>
      </text>
    </comment>
    <comment ref="N324" authorId="0" shapeId="0" xr:uid="{1AA4D905-90D4-446C-B1B1-E3CDC8BCFC5F}">
      <text>
        <r>
          <rPr>
            <b/>
            <sz val="9"/>
            <color indexed="81"/>
            <rFont val="Tahoma"/>
            <family val="2"/>
          </rPr>
          <t>Not evaluated</t>
        </r>
      </text>
    </comment>
    <comment ref="O324" authorId="0" shapeId="0" xr:uid="{0CC033CD-09CC-402E-9867-110E65811D9F}">
      <text>
        <r>
          <rPr>
            <b/>
            <sz val="9"/>
            <color indexed="81"/>
            <rFont val="Tahoma"/>
            <family val="2"/>
          </rPr>
          <t>Not evaluated</t>
        </r>
      </text>
    </comment>
    <comment ref="P324" authorId="0" shapeId="0" xr:uid="{A88249BD-9B03-4F3C-9D7B-48839C19BB69}">
      <text>
        <r>
          <rPr>
            <b/>
            <sz val="9"/>
            <color indexed="81"/>
            <rFont val="Tahoma"/>
            <family val="2"/>
          </rPr>
          <t>Not evaluated</t>
        </r>
      </text>
    </comment>
    <comment ref="E325" authorId="0" shapeId="0" xr:uid="{9999CF04-80FF-43EC-B8A5-6F6AE6FBB554}">
      <text>
        <r>
          <rPr>
            <b/>
            <sz val="9"/>
            <color indexed="81"/>
            <rFont val="Tahoma"/>
            <family val="2"/>
          </rPr>
          <t>Species growth rate (K) is 0.600, which is higher than lowest risk K (0.183) for age at maturity.</t>
        </r>
      </text>
    </comment>
    <comment ref="F325" authorId="0" shapeId="0" xr:uid="{8A6BF899-4D96-4EF7-900F-5C1AF1647DBB}">
      <text>
        <r>
          <rPr>
            <b/>
            <sz val="9"/>
            <color indexed="81"/>
            <rFont val="Tahoma"/>
            <family val="2"/>
          </rPr>
          <t>Species growth rate (K) is 0.600, which is higher than lowest risk K (0.30) for maximum age.</t>
        </r>
      </text>
    </comment>
    <comment ref="G325" authorId="0" shapeId="0" xr:uid="{593D76FD-A575-47EF-B69B-453F3E6A68CE}">
      <text>
        <r>
          <rPr>
            <b/>
            <sz val="9"/>
            <color indexed="81"/>
            <rFont val="Tahoma"/>
            <family val="2"/>
          </rPr>
          <t>Species fecundity is 2 eggs/year, which is lower than the highest risk value (100).</t>
        </r>
      </text>
    </comment>
    <comment ref="H325" authorId="0" shapeId="0" xr:uid="{6ABB927C-84B7-47FB-8718-F77DBB85D9E3}">
      <text>
        <r>
          <rPr>
            <b/>
            <sz val="9"/>
            <color indexed="81"/>
            <rFont val="Tahoma"/>
            <family val="2"/>
          </rPr>
          <t>Species maximum length is 175, which is in the medium risk range (100-300cm).</t>
        </r>
      </text>
    </comment>
    <comment ref="I325" authorId="0" shapeId="0" xr:uid="{9E8B7496-5829-43A5-989C-B3D43D1113D9}">
      <text>
        <r>
          <rPr>
            <b/>
            <sz val="9"/>
            <color indexed="81"/>
            <rFont val="Tahoma"/>
            <family val="2"/>
          </rPr>
          <t>Species length at maturity is 76, which is in the medium risk range (40-200cm).</t>
        </r>
      </text>
    </comment>
    <comment ref="J325" authorId="0" shapeId="0" xr:uid="{7B12A434-41C2-4848-883C-52CA1348212F}">
      <text>
        <r>
          <rPr>
            <b/>
            <sz val="9"/>
            <color indexed="81"/>
            <rFont val="Tahoma"/>
            <family val="2"/>
          </rPr>
          <t>Species reproductive strategy is live bearer, which is high risk.</t>
        </r>
      </text>
    </comment>
    <comment ref="K325" authorId="0" shapeId="0" xr:uid="{6D9CCF29-B016-4DED-B340-DCAA7650E7FF}">
      <text>
        <r>
          <rPr>
            <b/>
            <sz val="9"/>
            <color indexed="81"/>
            <rFont val="Tahoma"/>
            <family val="2"/>
          </rPr>
          <t>Species trophic level is 4.3, which is higher than the highest risk value (3.25).</t>
        </r>
      </text>
    </comment>
    <comment ref="M325" authorId="0" shapeId="0" xr:uid="{15517055-6BC9-4336-85BB-BB800A5A82F9}">
      <text>
        <r>
          <rPr>
            <b/>
            <sz val="9"/>
            <color indexed="81"/>
            <rFont val="Tahoma"/>
            <family val="2"/>
          </rPr>
          <t>ALL stocks : Worldwide pelagic distribution</t>
        </r>
      </text>
    </comment>
    <comment ref="N325" authorId="0" shapeId="0" xr:uid="{7F8740BB-2388-46B1-985C-06DFD3AF348F}">
      <text>
        <r>
          <rPr>
            <b/>
            <sz val="9"/>
            <color indexed="81"/>
            <rFont val="Tahoma"/>
            <family val="2"/>
          </rPr>
          <t>The depth range of the species is 1-200m. For surface gears, the vertical overlap index with this species is 50.00%.</t>
        </r>
      </text>
    </comment>
    <comment ref="O325" authorId="0" shapeId="0" xr:uid="{16EE0B9C-B8FB-4359-8783-AE3431774807}">
      <text>
        <r>
          <rPr>
            <b/>
            <sz val="9"/>
            <color indexed="81"/>
            <rFont val="Tahoma"/>
            <family val="2"/>
          </rPr>
          <t>ALB stocks : The maximum length of the species is 175cm. For albacore fisheries, the length overlap index with this species is 100.00%._x000D_
TPT stocks : The maximum length of the species is 175cm. For tropical surface fisheries, the length overlap index with this species is 100.00%.</t>
        </r>
      </text>
    </comment>
    <comment ref="P325" authorId="0" shapeId="0" xr:uid="{DFE63B06-A8A8-4CC8-A5F1-9E498B884FB0}">
      <text>
        <r>
          <rPr>
            <b/>
            <sz val="9"/>
            <color indexed="81"/>
            <rFont val="Tahoma"/>
            <family val="2"/>
          </rPr>
          <t>No direct evidence of survival after capture.</t>
        </r>
      </text>
    </comment>
    <comment ref="E326" authorId="0" shapeId="0" xr:uid="{D32F54C0-BEC0-4831-A3C8-AF6C891CBA10}">
      <text>
        <r>
          <rPr>
            <b/>
            <sz val="9"/>
            <color indexed="81"/>
            <rFont val="Tahoma"/>
            <family val="2"/>
          </rPr>
          <t>Species growth rate (K) is 0.040, which is lower than highest risk K (0.061) for age at maturity.</t>
        </r>
      </text>
    </comment>
    <comment ref="F326" authorId="0" shapeId="0" xr:uid="{D60C02DD-A9CE-4522-998F-BD8DC68BAE77}">
      <text>
        <r>
          <rPr>
            <b/>
            <sz val="9"/>
            <color indexed="81"/>
            <rFont val="Tahoma"/>
            <family val="2"/>
          </rPr>
          <t>Species growth rate (K) is 0.040, which is lower than highest risk K (0.12) for maximum age.</t>
        </r>
      </text>
    </comment>
    <comment ref="G326" authorId="0" shapeId="0" xr:uid="{D1D16E6C-754D-4474-BAA6-919CEF54770C}">
      <text>
        <r>
          <rPr>
            <b/>
            <sz val="9"/>
            <color indexed="81"/>
            <rFont val="Tahoma"/>
            <family val="2"/>
          </rPr>
          <t>Species fecundity is 16 eggs/year, which is lower than the highest risk value (100).</t>
        </r>
      </text>
    </comment>
    <comment ref="H326" authorId="0" shapeId="0" xr:uid="{898A4FD4-FF60-421A-961F-C95F4E5FEDDD}">
      <text>
        <r>
          <rPr>
            <b/>
            <sz val="9"/>
            <color indexed="81"/>
            <rFont val="Tahoma"/>
            <family val="2"/>
          </rPr>
          <t>Species maximum length is 1700, which is higher than the highest risk value (300cm).</t>
        </r>
      </text>
    </comment>
    <comment ref="I326" authorId="0" shapeId="0" xr:uid="{9861CAE8-554B-40D2-863E-1B45DCB31637}">
      <text>
        <r>
          <rPr>
            <b/>
            <sz val="9"/>
            <color indexed="81"/>
            <rFont val="Tahoma"/>
            <family val="2"/>
          </rPr>
          <t>Species length at maturity is 562, which is higher than the highest risk value (200cm).</t>
        </r>
      </text>
    </comment>
    <comment ref="J326" authorId="0" shapeId="0" xr:uid="{884AE207-3C95-49CF-B5D2-C2E7D5C7E712}">
      <text>
        <r>
          <rPr>
            <b/>
            <sz val="9"/>
            <color indexed="81"/>
            <rFont val="Tahoma"/>
            <family val="2"/>
          </rPr>
          <t>Species reproductive strategy is live bearer, which is high risk.</t>
        </r>
      </text>
    </comment>
    <comment ref="K326" authorId="0" shapeId="0" xr:uid="{C9B5394B-F778-4697-BD56-1DA7DECB32CF}">
      <text>
        <r>
          <rPr>
            <b/>
            <sz val="9"/>
            <color indexed="81"/>
            <rFont val="Tahoma"/>
            <family val="2"/>
          </rPr>
          <t>Species trophic level is 3.6, which is higher than the highest risk value (3.25).</t>
        </r>
      </text>
    </comment>
    <comment ref="M326" authorId="0" shapeId="0" xr:uid="{D181DC1A-F0A1-44FC-88E8-29A6217B3CBA}">
      <text>
        <r>
          <rPr>
            <b/>
            <sz val="9"/>
            <color indexed="81"/>
            <rFont val="Tahoma"/>
            <family val="2"/>
          </rPr>
          <t>PO_,IO_,ALAN,ALAS,BEAT,SKAE,SKAW,YFAT stocks : Worldwide distribution, uncommon in Mediterranean</t>
        </r>
      </text>
    </comment>
    <comment ref="N326" authorId="0" shapeId="0" xr:uid="{2F1F69B2-41A7-4725-A803-421DAD6934DE}">
      <text>
        <r>
          <rPr>
            <b/>
            <sz val="9"/>
            <color indexed="81"/>
            <rFont val="Tahoma"/>
            <family val="2"/>
          </rPr>
          <t>The depth range of the species is 1-1928m. For surface gears, the vertical overlap index with this species is 5.19%.</t>
        </r>
      </text>
    </comment>
    <comment ref="O326" authorId="0" shapeId="0" xr:uid="{87A026AB-31D4-40E9-A6F2-AE3400B12496}">
      <text>
        <r>
          <rPr>
            <b/>
            <sz val="9"/>
            <color indexed="81"/>
            <rFont val="Tahoma"/>
            <family val="2"/>
          </rPr>
          <t>ALB stocks : The maximum length of the species is 1700cm. For albacore fisheries, the length overlap index with this species is 100.00%._x000D_
TPT stocks : The maximum length of the species is 1700cm. For tropical surface fisheries, the length overlap index with this species is 100.00%.</t>
        </r>
      </text>
    </comment>
    <comment ref="P326" authorId="0" shapeId="0" xr:uid="{57E26ED8-5F71-4F98-84D9-ADE446066602}">
      <text>
        <r>
          <rPr>
            <b/>
            <sz val="9"/>
            <color indexed="81"/>
            <rFont val="Tahoma"/>
            <family val="2"/>
          </rPr>
          <t>No direct evidence of survival after capture.</t>
        </r>
      </text>
    </comment>
    <comment ref="E327" authorId="0" shapeId="0" xr:uid="{8D1E3907-211F-4AF9-89DE-5841E2F1B2E9}">
      <text>
        <r>
          <rPr>
            <b/>
            <sz val="9"/>
            <color indexed="81"/>
            <rFont val="Tahoma"/>
            <family val="2"/>
          </rPr>
          <t>Species growth rate (K) is 0.500, which is higher than lowest risk K (0.183) for age at maturity.</t>
        </r>
      </text>
    </comment>
    <comment ref="F327" authorId="0" shapeId="0" xr:uid="{0B4B0AE3-2572-4E44-989D-5E0AAD02B51C}">
      <text>
        <r>
          <rPr>
            <b/>
            <sz val="9"/>
            <color indexed="81"/>
            <rFont val="Tahoma"/>
            <family val="2"/>
          </rPr>
          <t>Species growth rate (K) is 0.500, which is higher than lowest risk K (0.30) for maximum age.</t>
        </r>
      </text>
    </comment>
    <comment ref="G327" authorId="0" shapeId="0" xr:uid="{A698CF5C-A33A-4CD6-8EE0-AFDD63E836F8}">
      <text>
        <r>
          <rPr>
            <b/>
            <sz val="9"/>
            <color indexed="81"/>
            <rFont val="Tahoma"/>
            <family val="2"/>
          </rPr>
          <t>Species fecundity is 1 eggs/year, which is lower than the highest risk value (100).</t>
        </r>
      </text>
    </comment>
    <comment ref="H327" authorId="0" shapeId="0" xr:uid="{5FBDFD10-9AAE-4A3B-84F8-DD8B4DF144BD}">
      <text>
        <r>
          <rPr>
            <b/>
            <sz val="9"/>
            <color indexed="81"/>
            <rFont val="Tahoma"/>
            <family val="2"/>
          </rPr>
          <t>Species maximum length is 110, which is in the medium risk range (100-300cm).</t>
        </r>
      </text>
    </comment>
    <comment ref="I327" authorId="0" shapeId="0" xr:uid="{255792DF-FEC5-43ED-BC7D-8BEC16BF8D92}">
      <text>
        <r>
          <rPr>
            <b/>
            <sz val="9"/>
            <color indexed="81"/>
            <rFont val="Tahoma"/>
            <family val="2"/>
          </rPr>
          <t>Species length at maturity is 85, which is in the medium risk range (40-200cm).</t>
        </r>
      </text>
    </comment>
    <comment ref="J327" authorId="0" shapeId="0" xr:uid="{892A6EF2-F65C-4214-A207-1C58D85D8DE0}">
      <text>
        <r>
          <rPr>
            <b/>
            <sz val="9"/>
            <color indexed="81"/>
            <rFont val="Tahoma"/>
            <family val="2"/>
          </rPr>
          <t>Species reproductive strategy is live bearer, which is high risk.</t>
        </r>
      </text>
    </comment>
    <comment ref="K327" authorId="0" shapeId="0" xr:uid="{AF09809D-0F0E-49A5-81F6-05D76FE031DB}">
      <text>
        <r>
          <rPr>
            <b/>
            <sz val="9"/>
            <color indexed="81"/>
            <rFont val="Tahoma"/>
            <family val="2"/>
          </rPr>
          <t>Species trophic level is 4.4, which is higher than the highest risk value (3.25).</t>
        </r>
      </text>
    </comment>
    <comment ref="M327" authorId="0" shapeId="0" xr:uid="{06588CAF-226E-4E90-8249-55AF9824A829}">
      <text>
        <r>
          <rPr>
            <b/>
            <sz val="9"/>
            <color indexed="81"/>
            <rFont val="Tahoma"/>
            <family val="2"/>
          </rPr>
          <t>AO_ stocks : Atlantic distribution, absent in Pacific and Indian Oceans</t>
        </r>
      </text>
    </comment>
    <comment ref="N327" authorId="0" shapeId="0" xr:uid="{DA596806-C63A-4181-A749-210476A02138}">
      <text>
        <r>
          <rPr>
            <b/>
            <sz val="9"/>
            <color indexed="81"/>
            <rFont val="Tahoma"/>
            <family val="2"/>
          </rPr>
          <t>The depth range of the species is 1-280m. For surface gears, the vertical overlap index with this species is 35.71%. This species is demersal.</t>
        </r>
      </text>
    </comment>
    <comment ref="O327" authorId="0" shapeId="0" xr:uid="{FF33A756-4297-4AB4-9F35-981F465BFBB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27" authorId="0" shapeId="0" xr:uid="{234F5EAC-CBA5-4376-930B-A0514A136DEB}">
      <text>
        <r>
          <rPr>
            <b/>
            <sz val="9"/>
            <color indexed="81"/>
            <rFont val="Tahoma"/>
            <family val="2"/>
          </rPr>
          <t>No direct evidence of survival after capture.</t>
        </r>
      </text>
    </comment>
    <comment ref="E328" authorId="0" shapeId="0" xr:uid="{8B6BE4EA-BAC1-4B4D-8C43-1A1FDA88C91B}">
      <text>
        <r>
          <rPr>
            <b/>
            <sz val="9"/>
            <color indexed="81"/>
            <rFont val="Tahoma"/>
            <family val="2"/>
          </rPr>
          <t>The score is based on the maximum risk score in the family Agonidae, which included 1 species.</t>
        </r>
      </text>
    </comment>
    <comment ref="F328" authorId="0" shapeId="0" xr:uid="{82BB0334-53BE-4853-8FCF-3D38886BB9F4}">
      <text>
        <r>
          <rPr>
            <b/>
            <sz val="9"/>
            <color indexed="81"/>
            <rFont val="Tahoma"/>
            <family val="2"/>
          </rPr>
          <t>The score is based on the maximum risk score in the family Agonidae, which included 1 species.</t>
        </r>
      </text>
    </comment>
    <comment ref="G328" authorId="0" shapeId="0" xr:uid="{96DF8044-766F-482C-96DF-D94E82569F1A}">
      <text>
        <r>
          <rPr>
            <b/>
            <sz val="9"/>
            <color indexed="81"/>
            <rFont val="Tahoma"/>
            <family val="2"/>
          </rPr>
          <t>The score is based on the maximum risk score in the family Lutjanidae, which included 2 species.</t>
        </r>
      </text>
    </comment>
    <comment ref="H328" authorId="0" shapeId="0" xr:uid="{CBB48D70-CB37-4042-9B8F-07B9F0B6DD5F}">
      <text>
        <r>
          <rPr>
            <b/>
            <sz val="9"/>
            <color indexed="81"/>
            <rFont val="Tahoma"/>
            <family val="2"/>
          </rPr>
          <t>The score is based on the maximum risk score in the family Agonidae, which included 1 species.</t>
        </r>
      </text>
    </comment>
    <comment ref="I328" authorId="0" shapeId="0" xr:uid="{BE65D1A1-52BD-49B2-AB17-15B6601D0226}">
      <text>
        <r>
          <rPr>
            <b/>
            <sz val="9"/>
            <color indexed="81"/>
            <rFont val="Tahoma"/>
            <family val="2"/>
          </rPr>
          <t>The score is based on the maximum risk score in the family Agonidae, which included 1 species.</t>
        </r>
      </text>
    </comment>
    <comment ref="J328" authorId="0" shapeId="0" xr:uid="{281E7F26-4E5F-4B8A-96E0-0314CA6B60C3}">
      <text>
        <r>
          <rPr>
            <b/>
            <sz val="9"/>
            <color indexed="81"/>
            <rFont val="Tahoma"/>
            <family val="2"/>
          </rPr>
          <t>The score is based on the maximum risk score in the family Sparidae, which included 4 species.</t>
        </r>
      </text>
    </comment>
    <comment ref="K328" authorId="0" shapeId="0" xr:uid="{DC0D1367-A533-4399-9E8F-1DA76C1A7130}">
      <text>
        <r>
          <rPr>
            <b/>
            <sz val="9"/>
            <color indexed="81"/>
            <rFont val="Tahoma"/>
            <family val="2"/>
          </rPr>
          <t>The score is based on the maximum risk score in the family Agonidae, which included 1 species.</t>
        </r>
      </text>
    </comment>
    <comment ref="M328" authorId="0" shapeId="0" xr:uid="{AC50656A-A233-4080-B897-9F57CE1B2A90}">
      <text>
        <r>
          <rPr>
            <b/>
            <sz val="9"/>
            <color indexed="81"/>
            <rFont val="Tahoma"/>
            <family val="2"/>
          </rPr>
          <t>AO_ stocks : Atlantic distribution, absent in Pacific and Indian Oceans</t>
        </r>
      </text>
    </comment>
    <comment ref="N328" authorId="0" shapeId="0" xr:uid="{673E1D09-BB09-4E0E-8BF1-88EA40E305FF}">
      <text>
        <r>
          <rPr>
            <b/>
            <sz val="9"/>
            <color indexed="81"/>
            <rFont val="Tahoma"/>
            <family val="2"/>
          </rPr>
          <t>The depth range of the species is 10-280m. For surface gears, the vertical overlap index with this species is 33.58%. This species is demersal.</t>
        </r>
      </text>
    </comment>
    <comment ref="O328" authorId="0" shapeId="0" xr:uid="{FC5FEF90-B302-48BB-8C35-DC5E3CD614C6}">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28" authorId="0" shapeId="0" xr:uid="{6B9E048C-6B2D-4838-B16C-0EB0B7B28BBF}">
      <text>
        <r>
          <rPr>
            <b/>
            <sz val="9"/>
            <color indexed="81"/>
            <rFont val="Tahoma"/>
            <family val="2"/>
          </rPr>
          <t>No direct evidence of survival after capture.</t>
        </r>
      </text>
    </comment>
    <comment ref="E329" authorId="0" shapeId="0" xr:uid="{3635DBCE-D40C-4B96-88BE-54F70B7AF3D1}">
      <text>
        <r>
          <rPr>
            <b/>
            <sz val="9"/>
            <color indexed="81"/>
            <rFont val="Tahoma"/>
            <family val="2"/>
          </rPr>
          <t>Species growth rate (K) is 0.100, which is in the medium risk K range (0.061-0.183) for age at maturity.</t>
        </r>
      </text>
    </comment>
    <comment ref="F329" authorId="0" shapeId="0" xr:uid="{2461D006-B0B1-443D-B508-763AAE302D78}">
      <text>
        <r>
          <rPr>
            <b/>
            <sz val="9"/>
            <color indexed="81"/>
            <rFont val="Tahoma"/>
            <family val="2"/>
          </rPr>
          <t>Species growth rate (K) is 0.100, which is lower than highest risk K (0.12) for maximum age.</t>
        </r>
      </text>
    </comment>
    <comment ref="G329" authorId="0" shapeId="0" xr:uid="{B2AC3F8F-D976-4883-A01C-B8E0F3827227}">
      <text>
        <r>
          <rPr>
            <b/>
            <sz val="9"/>
            <color indexed="81"/>
            <rFont val="Tahoma"/>
            <family val="2"/>
          </rPr>
          <t>The score is based on the maximum risk score in the family Carcharhinidae, which included 32 species.</t>
        </r>
      </text>
    </comment>
    <comment ref="H329" authorId="0" shapeId="0" xr:uid="{79E0199B-8405-4D6D-A2AD-75E8D3371650}">
      <text>
        <r>
          <rPr>
            <b/>
            <sz val="9"/>
            <color indexed="81"/>
            <rFont val="Tahoma"/>
            <family val="2"/>
          </rPr>
          <t>Species maximum length is 80, which is lower than the lowest risk value (100cm).</t>
        </r>
      </text>
    </comment>
    <comment ref="I329" authorId="0" shapeId="0" xr:uid="{9DE6B008-204A-4DC7-9860-D5D8F57387B4}">
      <text>
        <r>
          <rPr>
            <b/>
            <sz val="9"/>
            <color indexed="81"/>
            <rFont val="Tahoma"/>
            <family val="2"/>
          </rPr>
          <t>Species maximum length is 80cm, which is in the length at maturity medium risk range (40-200cm).</t>
        </r>
      </text>
    </comment>
    <comment ref="J329" authorId="0" shapeId="0" xr:uid="{E86D99CC-3529-4BAA-A257-A624FAA3ECC4}">
      <text>
        <r>
          <rPr>
            <b/>
            <sz val="9"/>
            <color indexed="81"/>
            <rFont val="Tahoma"/>
            <family val="2"/>
          </rPr>
          <t>Species reproductive strategy is broadcast spawner, which is low risk.</t>
        </r>
      </text>
    </comment>
    <comment ref="K329" authorId="0" shapeId="0" xr:uid="{E225EA9B-300E-43AA-A839-D846F8929551}">
      <text>
        <r>
          <rPr>
            <b/>
            <sz val="9"/>
            <color indexed="81"/>
            <rFont val="Tahoma"/>
            <family val="2"/>
          </rPr>
          <t>Species trophic level is 3.8, which is higher than the highest risk value (3.25).</t>
        </r>
      </text>
    </comment>
    <comment ref="M329" authorId="0" shapeId="0" xr:uid="{923A4CEF-3E3F-4D36-A5F6-E8462C7D0959}">
      <text>
        <r>
          <rPr>
            <b/>
            <sz val="9"/>
            <color indexed="81"/>
            <rFont val="Tahoma"/>
            <family val="2"/>
          </rPr>
          <t>IO_,ALAM,ALAN,BEAT,BEPE,BEPW,SKAE,SKAW,SKPE,SKPW,YFAT,YFPE,YFPW stocks : Worldwide distribution, absent in subtropical Pacific, uncommon in South Atlantic</t>
        </r>
      </text>
    </comment>
    <comment ref="N329" authorId="0" shapeId="0" xr:uid="{BC18EBE8-7AFE-4C7D-BA40-46DE9F7B8126}">
      <text>
        <r>
          <rPr>
            <b/>
            <sz val="9"/>
            <color indexed="81"/>
            <rFont val="Tahoma"/>
            <family val="2"/>
          </rPr>
          <t>The depth range of the species is 450-2500m. For surface gears, the vertical overlap index with this species is -17.02%.</t>
        </r>
      </text>
    </comment>
    <comment ref="O329" authorId="0" shapeId="0" xr:uid="{8669F4CA-A6A6-4530-AAEA-4E29EA66BC34}">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329" authorId="0" shapeId="0" xr:uid="{F5AAAD42-F5FB-4B0F-9116-608C175BFEA0}">
      <text>
        <r>
          <rPr>
            <b/>
            <sz val="9"/>
            <color indexed="81"/>
            <rFont val="Tahoma"/>
            <family val="2"/>
          </rPr>
          <t>No direct evidence of survival after capture.</t>
        </r>
      </text>
    </comment>
    <comment ref="E330" authorId="0" shapeId="0" xr:uid="{757B5768-58E8-4C5C-B7E4-1131D863F916}">
      <text>
        <r>
          <rPr>
            <b/>
            <sz val="9"/>
            <color indexed="81"/>
            <rFont val="Tahoma"/>
            <family val="2"/>
          </rPr>
          <t>The score is based on the maximum risk score in the family Agonidae, which included 1 species.</t>
        </r>
      </text>
    </comment>
    <comment ref="F330" authorId="0" shapeId="0" xr:uid="{C9EF9C0E-5ACE-4CEA-B0FE-A2ED9747DBFA}">
      <text>
        <r>
          <rPr>
            <b/>
            <sz val="9"/>
            <color indexed="81"/>
            <rFont val="Tahoma"/>
            <family val="2"/>
          </rPr>
          <t>The score is based on the maximum risk score in the family Agonidae, which included 1 species.</t>
        </r>
      </text>
    </comment>
    <comment ref="G330" authorId="0" shapeId="0" xr:uid="{D5135BBC-1D78-434C-8663-611F502ADD56}">
      <text>
        <r>
          <rPr>
            <b/>
            <sz val="9"/>
            <color indexed="81"/>
            <rFont val="Tahoma"/>
            <family val="2"/>
          </rPr>
          <t>The score is based on the maximum risk score in the family Agonidae, which included 1 species.</t>
        </r>
      </text>
    </comment>
    <comment ref="H330" authorId="0" shapeId="0" xr:uid="{CF260A51-D32D-4BB4-814B-25BCDBB4CF8E}">
      <text>
        <r>
          <rPr>
            <b/>
            <sz val="9"/>
            <color indexed="81"/>
            <rFont val="Tahoma"/>
            <family val="2"/>
          </rPr>
          <t>Species maximum length is 57, which is lower than the lowest risk value (100cm).</t>
        </r>
      </text>
    </comment>
    <comment ref="I330" authorId="0" shapeId="0" xr:uid="{0EAB67D4-8AB2-4C5C-851B-C4BD3D0D4A85}">
      <text>
        <r>
          <rPr>
            <b/>
            <sz val="9"/>
            <color indexed="81"/>
            <rFont val="Tahoma"/>
            <family val="2"/>
          </rPr>
          <t>Species maximum length is 57cm, which is in the length at maturity medium risk range (40-200cm).</t>
        </r>
      </text>
    </comment>
    <comment ref="J330" authorId="0" shapeId="0" xr:uid="{6C973B6F-3054-438C-BA77-8AC5F538978B}">
      <text>
        <r>
          <rPr>
            <b/>
            <sz val="9"/>
            <color indexed="81"/>
            <rFont val="Tahoma"/>
            <family val="2"/>
          </rPr>
          <t>Species reproductive strategy is broadcast spawner, which is low risk.</t>
        </r>
      </text>
    </comment>
    <comment ref="K330" authorId="0" shapeId="0" xr:uid="{A70B46D6-5A36-4174-AF17-E4D8C487EAAA}">
      <text>
        <r>
          <rPr>
            <b/>
            <sz val="9"/>
            <color indexed="81"/>
            <rFont val="Tahoma"/>
            <family val="2"/>
          </rPr>
          <t>Species trophic level is 4.3, which is higher than the highest risk value (3.25).</t>
        </r>
      </text>
    </comment>
    <comment ref="M330" authorId="0" shapeId="0" xr:uid="{E6991CF9-2A3F-424E-9592-1C4B11AEB3EA}">
      <text>
        <r>
          <rPr>
            <b/>
            <sz val="9"/>
            <color indexed="81"/>
            <rFont val="Tahoma"/>
            <family val="2"/>
          </rPr>
          <t>EPO stocks : Eastern Pacific distribution</t>
        </r>
      </text>
    </comment>
    <comment ref="N330" authorId="0" shapeId="0" xr:uid="{18953380-E6B2-42E4-944F-828E2FC1424B}">
      <text>
        <r>
          <rPr>
            <b/>
            <sz val="9"/>
            <color indexed="81"/>
            <rFont val="Tahoma"/>
            <family val="2"/>
          </rPr>
          <t>The depth range of the species is 1-200m. For surface gears, the vertical overlap index with this species is 50.00%.</t>
        </r>
      </text>
    </comment>
    <comment ref="O330" authorId="0" shapeId="0" xr:uid="{F2A2D7FF-C34B-4AF5-9E82-19E02625E87B}">
      <text>
        <r>
          <rPr>
            <b/>
            <sz val="9"/>
            <color indexed="81"/>
            <rFont val="Tahoma"/>
            <family val="2"/>
          </rPr>
          <t>ALB stocks : The maximum length of the species is 57cm. For albacore fisheries, the length overlap index with this species is 40.71%._x000D_
TPT stocks : The maximum length of the species is 57cm. For tropical surface fisheries, the length overlap index with this species is 51.82%.</t>
        </r>
      </text>
    </comment>
    <comment ref="P330" authorId="0" shapeId="0" xr:uid="{B4F63136-DA2B-4A7C-B782-EE0DB01A88AB}">
      <text>
        <r>
          <rPr>
            <b/>
            <sz val="9"/>
            <color indexed="81"/>
            <rFont val="Tahoma"/>
            <family val="2"/>
          </rPr>
          <t>No direct evidence of survival after capture.</t>
        </r>
      </text>
    </comment>
    <comment ref="E331" authorId="0" shapeId="0" xr:uid="{23A886E4-A4A2-4C39-975C-5F5B38EC9DC5}">
      <text>
        <r>
          <rPr>
            <b/>
            <sz val="9"/>
            <color indexed="81"/>
            <rFont val="Tahoma"/>
            <family val="2"/>
          </rPr>
          <t>The score is based on the maximum risk score in the family Caesionidae, which included 1 species.</t>
        </r>
      </text>
    </comment>
    <comment ref="F331" authorId="0" shapeId="0" xr:uid="{1D470526-2B3F-496B-BB2C-AB50B4A0A194}">
      <text>
        <r>
          <rPr>
            <b/>
            <sz val="9"/>
            <color indexed="81"/>
            <rFont val="Tahoma"/>
            <family val="2"/>
          </rPr>
          <t>The score is based on the maximum risk score in the family Caesionidae, which included 1 species.</t>
        </r>
      </text>
    </comment>
    <comment ref="G331" authorId="0" shapeId="0" xr:uid="{E9CF5160-0C3A-4104-84AB-EBCD5F3BE503}">
      <text>
        <r>
          <rPr>
            <b/>
            <sz val="9"/>
            <color indexed="81"/>
            <rFont val="Tahoma"/>
            <family val="2"/>
          </rPr>
          <t>Species fecundity is 1 eggs/year, which is lower than the highest risk value (100).</t>
        </r>
      </text>
    </comment>
    <comment ref="H331" authorId="0" shapeId="0" xr:uid="{69E96377-8468-4542-98A5-451C6AE4D75B}">
      <text>
        <r>
          <rPr>
            <b/>
            <sz val="9"/>
            <color indexed="81"/>
            <rFont val="Tahoma"/>
            <family val="2"/>
          </rPr>
          <t>Species maximum length is 500, which is higher than the highest risk value (300cm).</t>
        </r>
      </text>
    </comment>
    <comment ref="I331" authorId="0" shapeId="0" xr:uid="{0B5A9CC3-22F4-4872-93AB-3622D6BD5BEA}">
      <text>
        <r>
          <rPr>
            <b/>
            <sz val="9"/>
            <color indexed="81"/>
            <rFont val="Tahoma"/>
            <family val="2"/>
          </rPr>
          <t>Species length at maturity is 370, which is higher than the highest risk value (200cm).</t>
        </r>
      </text>
    </comment>
    <comment ref="J331" authorId="0" shapeId="0" xr:uid="{38F00093-B7FB-4629-9A3B-293950AC55DF}">
      <text>
        <r>
          <rPr>
            <b/>
            <sz val="9"/>
            <color indexed="81"/>
            <rFont val="Tahoma"/>
            <family val="2"/>
          </rPr>
          <t>Species reproductive strategy is live bearer, which is high risk.</t>
        </r>
      </text>
    </comment>
    <comment ref="K331" authorId="0" shapeId="0" xr:uid="{062D166B-5B93-4218-9E10-25BEEA07C32D}">
      <text>
        <r>
          <rPr>
            <b/>
            <sz val="9"/>
            <color indexed="81"/>
            <rFont val="Tahoma"/>
            <family val="2"/>
          </rPr>
          <t>Species trophic level is 3.6, which is higher than the highest risk value (3.25).</t>
        </r>
      </text>
    </comment>
    <comment ref="M331" authorId="0" shapeId="0" xr:uid="{FD6F10AE-5203-4F2B-9DBF-3F5A035461B3}">
      <text>
        <r>
          <rPr>
            <b/>
            <sz val="9"/>
            <color indexed="81"/>
            <rFont val="Tahoma"/>
            <family val="2"/>
          </rPr>
          <t>ALL stocks : Worldwide pelagic distribution</t>
        </r>
      </text>
    </comment>
    <comment ref="N331" authorId="0" shapeId="0" xr:uid="{2FB794FC-B792-4345-A3D6-0AED6EEC2AC1}">
      <text>
        <r>
          <rPr>
            <b/>
            <sz val="9"/>
            <color indexed="81"/>
            <rFont val="Tahoma"/>
            <family val="2"/>
          </rPr>
          <t>The depth range of the species is 1-120m. For surface gears, the vertical overlap index with this species is 83.33%. This species is reef associated.</t>
        </r>
      </text>
    </comment>
    <comment ref="O331" authorId="0" shapeId="0" xr:uid="{CE27E300-F44F-4FD9-8B52-7A0A60FABC17}">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31" authorId="0" shapeId="0" xr:uid="{2417E0EE-EA6A-4EF4-A3CA-63FE19522241}">
      <text>
        <r>
          <rPr>
            <b/>
            <sz val="9"/>
            <color indexed="81"/>
            <rFont val="Tahoma"/>
            <family val="2"/>
          </rPr>
          <t>No direct evidence of survival after capture.</t>
        </r>
      </text>
    </comment>
    <comment ref="E332" authorId="0" shapeId="0" xr:uid="{3FD99C8E-7FF1-4858-9F90-3F55E3D1F8DA}">
      <text>
        <r>
          <rPr>
            <b/>
            <sz val="9"/>
            <color indexed="81"/>
            <rFont val="Tahoma"/>
            <family val="2"/>
          </rPr>
          <t>The score is based on the maximum risk score in the family Carangidae, which included 17 species.</t>
        </r>
      </text>
    </comment>
    <comment ref="F332" authorId="0" shapeId="0" xr:uid="{A31ACC47-FFA2-4FB8-AE39-35E977AD1797}">
      <text>
        <r>
          <rPr>
            <b/>
            <sz val="9"/>
            <color indexed="81"/>
            <rFont val="Tahoma"/>
            <family val="2"/>
          </rPr>
          <t>The score is based on the maximum risk score in the family Myliobatidae, which included 1 species.</t>
        </r>
      </text>
    </comment>
    <comment ref="G332" authorId="0" shapeId="0" xr:uid="{E6FE730D-A100-4AD8-B079-D72223BBBA89}">
      <text>
        <r>
          <rPr>
            <b/>
            <sz val="9"/>
            <color indexed="81"/>
            <rFont val="Tahoma"/>
            <family val="2"/>
          </rPr>
          <t>Species fecundity is 1 eggs/year, which is lower than the highest risk value (100).</t>
        </r>
      </text>
    </comment>
    <comment ref="H332" authorId="0" shapeId="0" xr:uid="{51A2D91E-0598-4ED7-9D71-C765080C7FA6}">
      <text>
        <r>
          <rPr>
            <b/>
            <sz val="9"/>
            <color indexed="81"/>
            <rFont val="Tahoma"/>
            <family val="2"/>
          </rPr>
          <t>Species maximum length is 910, which is higher than the highest risk value (300cm).</t>
        </r>
      </text>
    </comment>
    <comment ref="I332" authorId="0" shapeId="0" xr:uid="{9951151C-CBAE-4FB7-9461-519FD43835AC}">
      <text>
        <r>
          <rPr>
            <b/>
            <sz val="9"/>
            <color indexed="81"/>
            <rFont val="Tahoma"/>
            <family val="2"/>
          </rPr>
          <t>Species length at maturity is 400, which is higher than the highest risk value (200cm).</t>
        </r>
      </text>
    </comment>
    <comment ref="J332" authorId="0" shapeId="0" xr:uid="{F2A92DD1-74FD-4184-ACDB-5CC0CEF80CE4}">
      <text>
        <r>
          <rPr>
            <b/>
            <sz val="9"/>
            <color indexed="81"/>
            <rFont val="Tahoma"/>
            <family val="2"/>
          </rPr>
          <t>Species reproductive strategy is live bearer, which is high risk.</t>
        </r>
      </text>
    </comment>
    <comment ref="K332" authorId="0" shapeId="0" xr:uid="{3FF1D091-5ADE-4CEC-B585-E38125B22977}">
      <text>
        <r>
          <rPr>
            <b/>
            <sz val="9"/>
            <color indexed="81"/>
            <rFont val="Tahoma"/>
            <family val="2"/>
          </rPr>
          <t>Species trophic level is 3.5, which is higher than the highest risk value (3.25).</t>
        </r>
      </text>
    </comment>
    <comment ref="M332" authorId="0" shapeId="0" xr:uid="{ACA34CDD-7019-4872-9116-C8BA80F29570}">
      <text>
        <r>
          <rPr>
            <b/>
            <sz val="9"/>
            <color indexed="81"/>
            <rFont val="Tahoma"/>
            <family val="2"/>
          </rPr>
          <t>ALL stocks : Worldwide coastal distribution</t>
        </r>
      </text>
    </comment>
    <comment ref="N332" authorId="0" shapeId="0" xr:uid="{BF64F874-8480-4258-A919-B797F959C792}">
      <text>
        <r>
          <rPr>
            <b/>
            <sz val="9"/>
            <color indexed="81"/>
            <rFont val="Tahoma"/>
            <family val="2"/>
          </rPr>
          <t>The depth range of the species is 1-120m. For surface gears, the vertical overlap index with this species is 83.33%. This species is reef associated.</t>
        </r>
      </text>
    </comment>
    <comment ref="O332" authorId="0" shapeId="0" xr:uid="{EFBF38B1-05EB-4AF6-B8E4-ADE693782FD9}">
      <text>
        <r>
          <rPr>
            <b/>
            <sz val="9"/>
            <color indexed="81"/>
            <rFont val="Tahoma"/>
            <family val="2"/>
          </rPr>
          <t>ALB stocks : The maximum length of the species is 910cm. For albacore fisheries, the length overlap index with this species is 100.00%._x000D_
TPT stocks : The maximum length of the species is 910cm. For tropical surface fisheries, the length overlap index with this species is 100.00%.</t>
        </r>
      </text>
    </comment>
    <comment ref="P332" authorId="0" shapeId="0" xr:uid="{6484A5C4-30DC-4A61-BB96-CD93370D50FD}">
      <text>
        <r>
          <rPr>
            <b/>
            <sz val="9"/>
            <color indexed="81"/>
            <rFont val="Tahoma"/>
            <family val="2"/>
          </rPr>
          <t>No direct evidence of survival after capture.</t>
        </r>
      </text>
    </comment>
    <comment ref="E333" authorId="0" shapeId="0" xr:uid="{22761DAE-D56B-4C74-90E6-C322525AF9FC}">
      <text>
        <r>
          <rPr>
            <b/>
            <sz val="9"/>
            <color indexed="81"/>
            <rFont val="Tahoma"/>
            <family val="2"/>
          </rPr>
          <t>The score is based on the maximum risk score in the family Agonidae, which included 1 species.</t>
        </r>
      </text>
    </comment>
    <comment ref="F333" authorId="0" shapeId="0" xr:uid="{1C3F732C-44E7-4A4F-BC04-9E7002B5F322}">
      <text>
        <r>
          <rPr>
            <b/>
            <sz val="9"/>
            <color indexed="81"/>
            <rFont val="Tahoma"/>
            <family val="2"/>
          </rPr>
          <t>The score is based on the maximum risk score in the family Myliobatidae, which included 1 species.</t>
        </r>
      </text>
    </comment>
    <comment ref="G333" authorId="0" shapeId="0" xr:uid="{2C64F1F8-5CCD-49B7-82D3-64C9417C6BB5}">
      <text>
        <r>
          <rPr>
            <b/>
            <sz val="9"/>
            <color indexed="81"/>
            <rFont val="Tahoma"/>
            <family val="2"/>
          </rPr>
          <t>The score is based on the maximum risk score in the family Myliobatidae, which included 1 species.</t>
        </r>
      </text>
    </comment>
    <comment ref="H333" authorId="0" shapeId="0" xr:uid="{975D49F4-638F-48D0-B038-EBF4EB5113CF}">
      <text>
        <r>
          <rPr>
            <b/>
            <sz val="9"/>
            <color indexed="81"/>
            <rFont val="Tahoma"/>
            <family val="2"/>
          </rPr>
          <t>Species maximum length is 100, which is in the medium risk range (100-300cm).</t>
        </r>
      </text>
    </comment>
    <comment ref="I333" authorId="0" shapeId="0" xr:uid="{C1B32E8A-0CCC-4E81-8F31-BE8C8EB99A63}">
      <text>
        <r>
          <rPr>
            <b/>
            <sz val="9"/>
            <color indexed="81"/>
            <rFont val="Tahoma"/>
            <family val="2"/>
          </rPr>
          <t>Species maximum length is 100cm, which is in the length at maturity medium risk range (40-200cm).</t>
        </r>
      </text>
    </comment>
    <comment ref="J333" authorId="0" shapeId="0" xr:uid="{CC92B7ED-3BD3-4849-AE41-1EA7CFE0A376}">
      <text>
        <r>
          <rPr>
            <b/>
            <sz val="9"/>
            <color indexed="81"/>
            <rFont val="Tahoma"/>
            <family val="2"/>
          </rPr>
          <t>Species reproductive strategy is live bearer, which is high risk.</t>
        </r>
      </text>
    </comment>
    <comment ref="K333" authorId="0" shapeId="0" xr:uid="{6E65E50D-7531-42AD-8C83-E0A866E37EE0}">
      <text>
        <r>
          <rPr>
            <b/>
            <sz val="9"/>
            <color indexed="81"/>
            <rFont val="Tahoma"/>
            <family val="2"/>
          </rPr>
          <t>Species trophic level is 3.4, which is higher than the highest risk value (3.25).</t>
        </r>
      </text>
    </comment>
    <comment ref="M333" authorId="0" shapeId="0" xr:uid="{966A6A79-5CA5-476F-B81C-742A827EAD2A}">
      <text>
        <r>
          <rPr>
            <b/>
            <sz val="9"/>
            <color indexed="81"/>
            <rFont val="Tahoma"/>
            <family val="2"/>
          </rPr>
          <t>BEI_,BEPE,BEPW,SKI_,SKPE,SKPW,YFI_,YFPE,YFPW stocks : Indo-Pacific tropics only.</t>
        </r>
      </text>
    </comment>
    <comment ref="N333" authorId="0" shapeId="0" xr:uid="{09532201-BCCB-44E4-AF8F-A286758FAD47}">
      <text>
        <r>
          <rPr>
            <b/>
            <sz val="9"/>
            <color indexed="81"/>
            <rFont val="Tahoma"/>
            <family val="2"/>
          </rPr>
          <t>Not evaluated</t>
        </r>
      </text>
    </comment>
    <comment ref="O333" authorId="0" shapeId="0" xr:uid="{B0D88EE3-2025-4252-A2A4-CC30712AA1E4}">
      <text>
        <r>
          <rPr>
            <b/>
            <sz val="9"/>
            <color indexed="81"/>
            <rFont val="Tahoma"/>
            <family val="2"/>
          </rPr>
          <t>Not evaluated</t>
        </r>
      </text>
    </comment>
    <comment ref="P333" authorId="0" shapeId="0" xr:uid="{9BC15BC9-CE61-4F3D-9154-5FADE8E9D661}">
      <text>
        <r>
          <rPr>
            <b/>
            <sz val="9"/>
            <color indexed="81"/>
            <rFont val="Tahoma"/>
            <family val="2"/>
          </rPr>
          <t>Not evaluated</t>
        </r>
      </text>
    </comment>
    <comment ref="E334" authorId="0" shapeId="0" xr:uid="{B8004066-BC02-484B-81FB-85ACE085D4D7}">
      <text>
        <r>
          <rPr>
            <b/>
            <sz val="9"/>
            <color indexed="81"/>
            <rFont val="Tahoma"/>
            <family val="2"/>
          </rPr>
          <t>The score is based on the maximum risk score in the family Myliobatidae, which included 9 species.</t>
        </r>
      </text>
    </comment>
    <comment ref="F334" authorId="0" shapeId="0" xr:uid="{F998465B-00FE-405A-9509-ABB64EB7082D}">
      <text>
        <r>
          <rPr>
            <b/>
            <sz val="9"/>
            <color indexed="81"/>
            <rFont val="Tahoma"/>
            <family val="2"/>
          </rPr>
          <t>The score is based on the maximum risk score in the family Myliobatidae, which included 1 species.</t>
        </r>
      </text>
    </comment>
    <comment ref="G334" authorId="0" shapeId="0" xr:uid="{CB8E365F-D856-4BCB-B5F7-AA3C7E16B63B}">
      <text>
        <r>
          <rPr>
            <b/>
            <sz val="9"/>
            <color indexed="81"/>
            <rFont val="Tahoma"/>
            <family val="2"/>
          </rPr>
          <t>Species fecundity is 1 eggs/year, which is lower than the highest risk value (100).</t>
        </r>
      </text>
    </comment>
    <comment ref="H334" authorId="0" shapeId="0" xr:uid="{B94D1E5D-A6F2-4498-A7D8-4BEDF638E70F}">
      <text>
        <r>
          <rPr>
            <b/>
            <sz val="9"/>
            <color indexed="81"/>
            <rFont val="Tahoma"/>
            <family val="2"/>
          </rPr>
          <t>Species maximum length is 120, which is in the medium risk range (100-300cm).</t>
        </r>
      </text>
    </comment>
    <comment ref="I334" authorId="0" shapeId="0" xr:uid="{5C5604E3-EE1C-4FB6-8308-11999E5D7DF8}">
      <text>
        <r>
          <rPr>
            <b/>
            <sz val="9"/>
            <color indexed="81"/>
            <rFont val="Tahoma"/>
            <family val="2"/>
          </rPr>
          <t>Species maximum length is 120cm, which is in the length at maturity medium risk range (40-200cm).</t>
        </r>
      </text>
    </comment>
    <comment ref="J334" authorId="0" shapeId="0" xr:uid="{85A3D870-4F66-44AF-8F6B-C39833F87711}">
      <text>
        <r>
          <rPr>
            <b/>
            <sz val="9"/>
            <color indexed="81"/>
            <rFont val="Tahoma"/>
            <family val="2"/>
          </rPr>
          <t>Species reproductive strategy is live bearer, which is high risk.</t>
        </r>
      </text>
    </comment>
    <comment ref="K334" authorId="0" shapeId="0" xr:uid="{AA62867C-6E94-4F8F-8768-FB38BC515DEB}">
      <text>
        <r>
          <rPr>
            <b/>
            <sz val="9"/>
            <color indexed="81"/>
            <rFont val="Tahoma"/>
            <family val="2"/>
          </rPr>
          <t>Species trophic level is 3.8, which is higher than the highest risk value (3.25).</t>
        </r>
      </text>
    </comment>
    <comment ref="M334" authorId="0" shapeId="0" xr:uid="{BE1A3324-754F-4A7C-8B02-382E2D9CCDCC}">
      <text>
        <r>
          <rPr>
            <b/>
            <sz val="9"/>
            <color indexed="81"/>
            <rFont val="Tahoma"/>
            <family val="2"/>
          </rPr>
          <t>AO_ stocks : Distribution Atlantic only. Species is coastal.</t>
        </r>
      </text>
    </comment>
    <comment ref="N334" authorId="0" shapeId="0" xr:uid="{CD0788AF-ABA3-4FF6-B1EA-8C5E5BFADCB6}">
      <text>
        <r>
          <rPr>
            <b/>
            <sz val="9"/>
            <color indexed="81"/>
            <rFont val="Tahoma"/>
            <family val="2"/>
          </rPr>
          <t>Not evaluated</t>
        </r>
      </text>
    </comment>
    <comment ref="O334" authorId="0" shapeId="0" xr:uid="{0B6DFD00-2676-4068-BD21-A5FC9996D643}">
      <text>
        <r>
          <rPr>
            <b/>
            <sz val="9"/>
            <color indexed="81"/>
            <rFont val="Tahoma"/>
            <family val="2"/>
          </rPr>
          <t>Not evaluated</t>
        </r>
      </text>
    </comment>
    <comment ref="P334" authorId="0" shapeId="0" xr:uid="{BBC93CF3-B471-48D1-B42A-3D9D2A3EB3A4}">
      <text>
        <r>
          <rPr>
            <b/>
            <sz val="9"/>
            <color indexed="81"/>
            <rFont val="Tahoma"/>
            <family val="2"/>
          </rPr>
          <t>Not evaluated</t>
        </r>
      </text>
    </comment>
    <comment ref="E335" authorId="0" shapeId="0" xr:uid="{5EBC2B58-0C23-4CC1-B931-2D1020F5F54E}">
      <text>
        <r>
          <rPr>
            <b/>
            <sz val="9"/>
            <color indexed="81"/>
            <rFont val="Tahoma"/>
            <family val="2"/>
          </rPr>
          <t>Species growth rate (K) is 0.300, which is higher than lowest risk K (0.183) for age at maturity.</t>
        </r>
      </text>
    </comment>
    <comment ref="F335" authorId="0" shapeId="0" xr:uid="{121FD7E3-7582-4F94-9775-49D2AEFAFADE}">
      <text>
        <r>
          <rPr>
            <b/>
            <sz val="9"/>
            <color indexed="81"/>
            <rFont val="Tahoma"/>
            <family val="2"/>
          </rPr>
          <t>Species growth rate (K) is 0.300, which is in the medium risk K range (0.12-0.30) for maximum age.</t>
        </r>
      </text>
    </comment>
    <comment ref="G335" authorId="0" shapeId="0" xr:uid="{48551295-B7D7-4C2C-8D2C-FE2FAC306E9A}">
      <text>
        <r>
          <rPr>
            <b/>
            <sz val="9"/>
            <color indexed="81"/>
            <rFont val="Tahoma"/>
            <family val="2"/>
          </rPr>
          <t>Species fecundity is 1 eggs/year, which is lower than the highest risk value (100).</t>
        </r>
      </text>
    </comment>
    <comment ref="H335" authorId="0" shapeId="0" xr:uid="{BBFD7E02-5847-4D00-8C7B-1C78B65BF351}">
      <text>
        <r>
          <rPr>
            <b/>
            <sz val="9"/>
            <color indexed="81"/>
            <rFont val="Tahoma"/>
            <family val="2"/>
          </rPr>
          <t>Species maximum length is 310, which is higher than the highest risk value (300cm).</t>
        </r>
      </text>
    </comment>
    <comment ref="I335" authorId="0" shapeId="0" xr:uid="{4DE7AC54-84F8-4B80-90EF-F5926D6C574D}">
      <text>
        <r>
          <rPr>
            <b/>
            <sz val="9"/>
            <color indexed="81"/>
            <rFont val="Tahoma"/>
            <family val="2"/>
          </rPr>
          <t>Species length at maturity is 200, which is in the medium risk range (40-200cm).</t>
        </r>
      </text>
    </comment>
    <comment ref="J335" authorId="0" shapeId="0" xr:uid="{3B6007B3-DCEA-4E35-88B1-13BE28F78441}">
      <text>
        <r>
          <rPr>
            <b/>
            <sz val="9"/>
            <color indexed="81"/>
            <rFont val="Tahoma"/>
            <family val="2"/>
          </rPr>
          <t>Species reproductive strategy is live bearer, which is high risk.</t>
        </r>
      </text>
    </comment>
    <comment ref="K335" authorId="0" shapeId="0" xr:uid="{A1191FAA-8A77-45EF-810F-2788A5D0C31D}">
      <text>
        <r>
          <rPr>
            <b/>
            <sz val="9"/>
            <color indexed="81"/>
            <rFont val="Tahoma"/>
            <family val="2"/>
          </rPr>
          <t>Species trophic level is 3.4, which is higher than the highest risk value (3.25).</t>
        </r>
      </text>
    </comment>
    <comment ref="M335" authorId="0" shapeId="0" xr:uid="{16BD87CE-6D76-483F-9112-76B6E69E5A8C}">
      <text>
        <r>
          <rPr>
            <b/>
            <sz val="9"/>
            <color indexed="81"/>
            <rFont val="Tahoma"/>
            <family val="2"/>
          </rPr>
          <t>PO_,IO_ stocks : Indo-Pacific distribution, mainly coastal</t>
        </r>
      </text>
    </comment>
    <comment ref="N335" authorId="0" shapeId="0" xr:uid="{748F3A0A-2CE9-48DF-B54C-F2C2FF6FBFAA}">
      <text>
        <r>
          <rPr>
            <b/>
            <sz val="9"/>
            <color indexed="81"/>
            <rFont val="Tahoma"/>
            <family val="2"/>
          </rPr>
          <t>The depth range of the species is 1-200m. For surface gears, the vertical overlap index with this species is 50.00%. This species is reef associated.</t>
        </r>
      </text>
    </comment>
    <comment ref="O335" authorId="0" shapeId="0" xr:uid="{17E35B2A-DC50-4FB5-A284-FC57E7A4D855}">
      <text>
        <r>
          <rPr>
            <b/>
            <sz val="9"/>
            <color indexed="81"/>
            <rFont val="Tahoma"/>
            <family val="2"/>
          </rPr>
          <t>ALB stocks : The maximum length of the species is 310cm. For albacore fisheries, the length overlap index with this species is 100.00%._x000D_
TPT stocks : The maximum length of the species is 310cm. For tropical surface fisheries, the length overlap index with this species is 100.00%.</t>
        </r>
      </text>
    </comment>
    <comment ref="P335" authorId="0" shapeId="0" xr:uid="{D0479960-2F46-4511-861C-504FF1E75D16}">
      <text>
        <r>
          <rPr>
            <b/>
            <sz val="9"/>
            <color indexed="81"/>
            <rFont val="Tahoma"/>
            <family val="2"/>
          </rPr>
          <t>No direct evidence of survival after capture.</t>
        </r>
      </text>
    </comment>
    <comment ref="E336" authorId="0" shapeId="0" xr:uid="{43AAD722-AE5E-4D20-9AB8-1E05DBD66D20}">
      <text>
        <r>
          <rPr>
            <b/>
            <sz val="9"/>
            <color indexed="81"/>
            <rFont val="Tahoma"/>
            <family val="2"/>
          </rPr>
          <t>The score is based on the maximum risk score in the family Myliobatidae, which included 1 species.</t>
        </r>
      </text>
    </comment>
    <comment ref="F336" authorId="0" shapeId="0" xr:uid="{00CF1C42-E12F-4F08-85ED-2D335BBAD278}">
      <text>
        <r>
          <rPr>
            <b/>
            <sz val="9"/>
            <color indexed="81"/>
            <rFont val="Tahoma"/>
            <family val="2"/>
          </rPr>
          <t>The score is based on the maximum risk score in the family Myliobatidae, which included 1 species.</t>
        </r>
      </text>
    </comment>
    <comment ref="G336" authorId="0" shapeId="0" xr:uid="{5C237E10-BA7F-4922-A906-6C3BBF912D0F}">
      <text>
        <r>
          <rPr>
            <b/>
            <sz val="9"/>
            <color indexed="81"/>
            <rFont val="Tahoma"/>
            <family val="2"/>
          </rPr>
          <t>The score is based on the maximum risk score in the family Myliobatidae, which included 1 species.</t>
        </r>
      </text>
    </comment>
    <comment ref="H336" authorId="0" shapeId="0" xr:uid="{A634132F-B4EA-49FB-B84A-5363222122AC}">
      <text>
        <r>
          <rPr>
            <b/>
            <sz val="9"/>
            <color indexed="81"/>
            <rFont val="Tahoma"/>
            <family val="2"/>
          </rPr>
          <t>Species maximum length is 120, which is in the medium risk range (100-300cm).</t>
        </r>
      </text>
    </comment>
    <comment ref="I336" authorId="0" shapeId="0" xr:uid="{CBB95148-D3CA-4DEC-AE14-3D87FA135EAE}">
      <text>
        <r>
          <rPr>
            <b/>
            <sz val="9"/>
            <color indexed="81"/>
            <rFont val="Tahoma"/>
            <family val="2"/>
          </rPr>
          <t>Species length at maturity is 115, which is in the medium risk range (40-200cm).</t>
        </r>
      </text>
    </comment>
    <comment ref="J336" authorId="0" shapeId="0" xr:uid="{A8F4905E-6DE3-4625-BFE9-1E80F61F2ACF}">
      <text>
        <r>
          <rPr>
            <b/>
            <sz val="9"/>
            <color indexed="81"/>
            <rFont val="Tahoma"/>
            <family val="2"/>
          </rPr>
          <t>Species reproductive strategy is live bearer, which is high risk.</t>
        </r>
      </text>
    </comment>
    <comment ref="K336" authorId="0" shapeId="0" xr:uid="{A15A0654-3BFA-4AF3-90A3-43D3874CDF2F}">
      <text>
        <r>
          <rPr>
            <b/>
            <sz val="9"/>
            <color indexed="81"/>
            <rFont val="Tahoma"/>
            <family val="2"/>
          </rPr>
          <t>Species trophic level is 3.4, which is higher than the highest risk value (3.25).</t>
        </r>
      </text>
    </comment>
    <comment ref="M336" authorId="0" shapeId="0" xr:uid="{EDF7420E-DF62-4EE2-9A01-F200FB890FF1}">
      <text>
        <r>
          <rPr>
            <b/>
            <sz val="9"/>
            <color indexed="81"/>
            <rFont val="Tahoma"/>
            <family val="2"/>
          </rPr>
          <t>BEI_,BEPE,BEPW,SKI_,SKPE,SKPW,YFI_,YFPE,YFPW stocks : Indo-Pacific tropics only.</t>
        </r>
      </text>
    </comment>
    <comment ref="N336" authorId="0" shapeId="0" xr:uid="{990606EB-782C-4B76-98F7-168984C3BDED}">
      <text>
        <r>
          <rPr>
            <b/>
            <sz val="9"/>
            <color indexed="81"/>
            <rFont val="Tahoma"/>
            <family val="2"/>
          </rPr>
          <t>Not evaluated</t>
        </r>
      </text>
    </comment>
    <comment ref="O336" authorId="0" shapeId="0" xr:uid="{B24CD84A-7DC6-414D-82F4-C12F4F358B57}">
      <text>
        <r>
          <rPr>
            <b/>
            <sz val="9"/>
            <color indexed="81"/>
            <rFont val="Tahoma"/>
            <family val="2"/>
          </rPr>
          <t>Not evaluated</t>
        </r>
      </text>
    </comment>
    <comment ref="P336" authorId="0" shapeId="0" xr:uid="{405F608F-E9E9-4416-A37A-E78B258C1ECD}">
      <text>
        <r>
          <rPr>
            <b/>
            <sz val="9"/>
            <color indexed="81"/>
            <rFont val="Tahoma"/>
            <family val="2"/>
          </rPr>
          <t>Not evaluated</t>
        </r>
      </text>
    </comment>
    <comment ref="E337" authorId="0" shapeId="0" xr:uid="{553FB682-B9B6-4C51-B7AD-16081D166A2D}">
      <text>
        <r>
          <rPr>
            <b/>
            <sz val="9"/>
            <color indexed="81"/>
            <rFont val="Tahoma"/>
            <family val="2"/>
          </rPr>
          <t>The score is based on the maximum risk score in the family Myliobatidae, which included 1 species.</t>
        </r>
      </text>
    </comment>
    <comment ref="F337" authorId="0" shapeId="0" xr:uid="{71B23633-B101-4AB1-919E-527779222454}">
      <text>
        <r>
          <rPr>
            <b/>
            <sz val="9"/>
            <color indexed="81"/>
            <rFont val="Tahoma"/>
            <family val="2"/>
          </rPr>
          <t>The score is based on the maximum risk score in the family Carangidae, which included 17 species.</t>
        </r>
      </text>
    </comment>
    <comment ref="G337" authorId="0" shapeId="0" xr:uid="{1A609660-18CD-43D2-8658-F062F4CB6F4B}">
      <text>
        <r>
          <rPr>
            <b/>
            <sz val="9"/>
            <color indexed="81"/>
            <rFont val="Tahoma"/>
            <family val="2"/>
          </rPr>
          <t>The score is based on the maximum risk score in the family Carangidae, which included 3 species.</t>
        </r>
      </text>
    </comment>
    <comment ref="H337" authorId="0" shapeId="0" xr:uid="{30F645DE-40F1-4589-B211-59E5DBA89690}">
      <text>
        <r>
          <rPr>
            <b/>
            <sz val="9"/>
            <color indexed="81"/>
            <rFont val="Tahoma"/>
            <family val="2"/>
          </rPr>
          <t>Species maximum length is 520, which is higher than the highest risk value (300cm).</t>
        </r>
      </text>
    </comment>
    <comment ref="I337" authorId="0" shapeId="0" xr:uid="{DC4A905C-6B4C-4D45-90AE-496F7BDAB95C}">
      <text>
        <r>
          <rPr>
            <b/>
            <sz val="9"/>
            <color indexed="81"/>
            <rFont val="Tahoma"/>
            <family val="2"/>
          </rPr>
          <t>Species maximum length is 520cm, which is higher than the highest risk value (200cm).</t>
        </r>
      </text>
    </comment>
    <comment ref="J337" authorId="0" shapeId="0" xr:uid="{C3A8BEBB-C38A-4804-9D8F-7237A5719F52}">
      <text>
        <r>
          <rPr>
            <b/>
            <sz val="9"/>
            <color indexed="81"/>
            <rFont val="Tahoma"/>
            <family val="2"/>
          </rPr>
          <t>Species reproductive strategy is live bearer, which is high risk.</t>
        </r>
      </text>
    </comment>
    <comment ref="K337" authorId="0" shapeId="0" xr:uid="{ED501E65-5767-43C3-916B-A4E95C9BC03A}">
      <text>
        <r>
          <rPr>
            <b/>
            <sz val="9"/>
            <color indexed="81"/>
            <rFont val="Tahoma"/>
            <family val="2"/>
          </rPr>
          <t>Species trophic level is 3.7, which is higher than the highest risk value (3.25).</t>
        </r>
      </text>
    </comment>
    <comment ref="M337" authorId="0" shapeId="0" xr:uid="{4CBE2417-0164-4615-9816-F8C20B37907C}">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7" authorId="0" shapeId="0" xr:uid="{8AB6F10D-CA5C-449F-A93C-AB1666FFF90A}">
      <text>
        <r>
          <rPr>
            <b/>
            <sz val="9"/>
            <color indexed="81"/>
            <rFont val="Tahoma"/>
            <family val="2"/>
          </rPr>
          <t>The depth range of the species is 1-100m. For surface gears, the vertical overlap index with this species is 100.00%.</t>
        </r>
      </text>
    </comment>
    <comment ref="O337" authorId="0" shapeId="0" xr:uid="{6535E96E-663D-46DF-BBF3-B96122AA8E90}">
      <text>
        <r>
          <rPr>
            <b/>
            <sz val="9"/>
            <color indexed="81"/>
            <rFont val="Tahoma"/>
            <family val="2"/>
          </rPr>
          <t>ALB stocks : The maximum length of the species is 520cm. For albacore fisheries, the length overlap index with this species is 100.00%.</t>
        </r>
      </text>
    </comment>
    <comment ref="P337" authorId="0" shapeId="0" xr:uid="{B56971A7-C8C2-4A23-8288-B41F21D1FDD7}">
      <text>
        <r>
          <rPr>
            <b/>
            <sz val="9"/>
            <color indexed="81"/>
            <rFont val="Tahoma"/>
            <family val="2"/>
          </rPr>
          <t>No direct evidence of survival after capture.</t>
        </r>
      </text>
    </comment>
    <comment ref="E338" authorId="0" shapeId="0" xr:uid="{22AE6C1F-F367-4320-92E4-A242036D4EFE}">
      <text>
        <r>
          <rPr>
            <b/>
            <sz val="9"/>
            <color indexed="81"/>
            <rFont val="Tahoma"/>
            <family val="2"/>
          </rPr>
          <t>The score is based on the maximum risk score in the family Myliobatidae, which included 9 species.</t>
        </r>
      </text>
    </comment>
    <comment ref="F338" authorId="0" shapeId="0" xr:uid="{3AC29C75-F87C-4CB7-8BEC-D55EF7AE7B3D}">
      <text>
        <r>
          <rPr>
            <b/>
            <sz val="9"/>
            <color indexed="81"/>
            <rFont val="Tahoma"/>
            <family val="2"/>
          </rPr>
          <t>The score is based on the maximum risk score in the family Myliobatidae, which included 1 species.</t>
        </r>
      </text>
    </comment>
    <comment ref="G338" authorId="0" shapeId="0" xr:uid="{62E9B49B-14DA-450A-9D22-7F6B54BC7134}">
      <text>
        <r>
          <rPr>
            <b/>
            <sz val="9"/>
            <color indexed="81"/>
            <rFont val="Tahoma"/>
            <family val="2"/>
          </rPr>
          <t>The score is based on the maximum risk score in the family Myliobatidae, which included 1 species.</t>
        </r>
      </text>
    </comment>
    <comment ref="H338" authorId="0" shapeId="0" xr:uid="{112A7204-60A1-418B-8620-5CAD6650BB9C}">
      <text>
        <r>
          <rPr>
            <b/>
            <sz val="9"/>
            <color indexed="81"/>
            <rFont val="Tahoma"/>
            <family val="2"/>
          </rPr>
          <t>Species maximum length is 133, which is in the medium risk range (100-300cm).</t>
        </r>
      </text>
    </comment>
    <comment ref="I338" authorId="0" shapeId="0" xr:uid="{78B145C7-E240-47B1-9A7F-F4E24F79FCC8}">
      <text>
        <r>
          <rPr>
            <b/>
            <sz val="9"/>
            <color indexed="81"/>
            <rFont val="Tahoma"/>
            <family val="2"/>
          </rPr>
          <t>Species maximum length is 133cm, which is in the length at maturity medium risk range (40-200cm).</t>
        </r>
      </text>
    </comment>
    <comment ref="J338" authorId="0" shapeId="0" xr:uid="{FC584D46-DB70-4D7C-B417-3A5FC5564411}">
      <text>
        <r>
          <rPr>
            <b/>
            <sz val="9"/>
            <color indexed="81"/>
            <rFont val="Tahoma"/>
            <family val="2"/>
          </rPr>
          <t>Species reproductive strategy is live bearer, which is high risk.</t>
        </r>
      </text>
    </comment>
    <comment ref="K338" authorId="0" shapeId="0" xr:uid="{6E9D1A74-A367-4F53-918B-A02CA23693FA}">
      <text>
        <r>
          <rPr>
            <b/>
            <sz val="9"/>
            <color indexed="81"/>
            <rFont val="Tahoma"/>
            <family val="2"/>
          </rPr>
          <t>Species trophic level is 3.9, which is higher than the highest risk value (3.25).</t>
        </r>
      </text>
    </comment>
    <comment ref="M338" authorId="0" shapeId="0" xr:uid="{9BEEE3A2-2904-4253-9333-905644817187}">
      <text>
        <r>
          <rPr>
            <b/>
            <sz val="9"/>
            <color indexed="81"/>
            <rFont val="Tahoma"/>
            <family val="2"/>
          </rPr>
          <t>AO_ stocks : Distribution Atlantic only. Species is coastal.</t>
        </r>
      </text>
    </comment>
    <comment ref="N338" authorId="0" shapeId="0" xr:uid="{EC802D61-6859-4B35-B426-37CBCE24F251}">
      <text>
        <r>
          <rPr>
            <b/>
            <sz val="9"/>
            <color indexed="81"/>
            <rFont val="Tahoma"/>
            <family val="2"/>
          </rPr>
          <t>Not evaluated</t>
        </r>
      </text>
    </comment>
    <comment ref="O338" authorId="0" shapeId="0" xr:uid="{2F093A3B-3BD7-41DD-AAEE-5D2D42511A0B}">
      <text>
        <r>
          <rPr>
            <b/>
            <sz val="9"/>
            <color indexed="81"/>
            <rFont val="Tahoma"/>
            <family val="2"/>
          </rPr>
          <t>Not evaluated</t>
        </r>
      </text>
    </comment>
    <comment ref="P338" authorId="0" shapeId="0" xr:uid="{AC4D4F34-8EE8-4EDF-A140-37824A2CFE59}">
      <text>
        <r>
          <rPr>
            <b/>
            <sz val="9"/>
            <color indexed="81"/>
            <rFont val="Tahoma"/>
            <family val="2"/>
          </rPr>
          <t>Not evaluated</t>
        </r>
      </text>
    </comment>
    <comment ref="E339" authorId="0" shapeId="0" xr:uid="{F76FECFC-FD15-4175-B927-A43A8BA5BC10}">
      <text>
        <r>
          <rPr>
            <b/>
            <sz val="9"/>
            <color indexed="81"/>
            <rFont val="Tahoma"/>
            <family val="2"/>
          </rPr>
          <t>The score is based on the maximum risk score in the family Myliobatidae, which included 1 species.</t>
        </r>
      </text>
    </comment>
    <comment ref="F339" authorId="0" shapeId="0" xr:uid="{77F2984A-9F62-4B9A-BBE2-E85954CD1EAB}">
      <text>
        <r>
          <rPr>
            <b/>
            <sz val="9"/>
            <color indexed="81"/>
            <rFont val="Tahoma"/>
            <family val="2"/>
          </rPr>
          <t>The score is based on the maximum risk score in the family Myliobatidae, which included 1 species.</t>
        </r>
      </text>
    </comment>
    <comment ref="G339" authorId="0" shapeId="0" xr:uid="{9E0E734B-28CA-4DBE-97CA-762C0E78ECB6}">
      <text>
        <r>
          <rPr>
            <b/>
            <sz val="9"/>
            <color indexed="81"/>
            <rFont val="Tahoma"/>
            <family val="2"/>
          </rPr>
          <t>Species fecundity is 1 eggs/year, which is lower than the highest risk value (100).</t>
        </r>
      </text>
    </comment>
    <comment ref="H339" authorId="0" shapeId="0" xr:uid="{B9A7D0E0-8903-4AA1-9574-98A60AA66A90}">
      <text>
        <r>
          <rPr>
            <b/>
            <sz val="9"/>
            <color indexed="81"/>
            <rFont val="Tahoma"/>
            <family val="2"/>
          </rPr>
          <t>Species maximum length is 220, which is in the medium risk range (100-300cm).</t>
        </r>
      </text>
    </comment>
    <comment ref="I339" authorId="0" shapeId="0" xr:uid="{51D774FF-C87C-4E2A-A3B5-17413D5B9F0F}">
      <text>
        <r>
          <rPr>
            <b/>
            <sz val="9"/>
            <color indexed="81"/>
            <rFont val="Tahoma"/>
            <family val="2"/>
          </rPr>
          <t>Species length at maturity is 150, which is in the medium risk range (40-200cm).</t>
        </r>
      </text>
    </comment>
    <comment ref="J339" authorId="0" shapeId="0" xr:uid="{030CB1FA-10F1-41EC-A8BA-C6EE12536055}">
      <text>
        <r>
          <rPr>
            <b/>
            <sz val="9"/>
            <color indexed="81"/>
            <rFont val="Tahoma"/>
            <family val="2"/>
          </rPr>
          <t>Species reproductive strategy is live bearer, which is high risk.</t>
        </r>
      </text>
    </comment>
    <comment ref="K339" authorId="0" shapeId="0" xr:uid="{3301E6AD-3F4B-4559-9E0A-1E66F9E17EBE}">
      <text>
        <r>
          <rPr>
            <b/>
            <sz val="9"/>
            <color indexed="81"/>
            <rFont val="Tahoma"/>
            <family val="2"/>
          </rPr>
          <t>Species trophic level is 3.1, which is in the medium risk range (2.75-3.25).</t>
        </r>
      </text>
    </comment>
    <comment ref="M339" authorId="0" shapeId="0" xr:uid="{61F62764-C435-4889-BFEC-D594D9AC61A5}">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39" authorId="0" shapeId="0" xr:uid="{9AF358AF-6211-4662-A383-096511D9C592}">
      <text>
        <r>
          <rPr>
            <b/>
            <sz val="9"/>
            <color indexed="81"/>
            <rFont val="Tahoma"/>
            <family val="2"/>
          </rPr>
          <t>The depth range of the species is 1-100m. For surface gears, the vertical overlap index with this species is 100.00%.</t>
        </r>
      </text>
    </comment>
    <comment ref="O339" authorId="0" shapeId="0" xr:uid="{55836BA9-0924-49F4-9FD4-522F4E95574B}">
      <text>
        <r>
          <rPr>
            <b/>
            <sz val="9"/>
            <color indexed="81"/>
            <rFont val="Tahoma"/>
            <family val="2"/>
          </rPr>
          <t>ALB stocks : The maximum length of the species is 220cm. For albacore fisheries, the length overlap index with this species is 100.00%._x000D_
TPT stocks : The maximum length of the species is 220cm. For tropical surface fisheries, the length overlap index with this species is 100.00%.</t>
        </r>
      </text>
    </comment>
    <comment ref="P339" authorId="0" shapeId="0" xr:uid="{5DF61397-3380-441E-939D-CE4D58327208}">
      <text>
        <r>
          <rPr>
            <b/>
            <sz val="9"/>
            <color indexed="81"/>
            <rFont val="Tahoma"/>
            <family val="2"/>
          </rPr>
          <t>No direct evidence of survival after capture.</t>
        </r>
      </text>
    </comment>
    <comment ref="E340" authorId="0" shapeId="0" xr:uid="{7DF031EA-A027-4577-90A6-51BBCCE6203C}">
      <text>
        <r>
          <rPr>
            <b/>
            <sz val="9"/>
            <color indexed="81"/>
            <rFont val="Tahoma"/>
            <family val="2"/>
          </rPr>
          <t>The score is based on the maximum risk score in the family Myliobatidae, which included 1 species.</t>
        </r>
      </text>
    </comment>
    <comment ref="F340" authorId="0" shapeId="0" xr:uid="{F9A121EC-F19A-48B0-B68D-D29DF875E08A}">
      <text>
        <r>
          <rPr>
            <b/>
            <sz val="9"/>
            <color indexed="81"/>
            <rFont val="Tahoma"/>
            <family val="2"/>
          </rPr>
          <t>The score is based on the maximum risk score in the family Myliobatidae, which included 1 species.</t>
        </r>
      </text>
    </comment>
    <comment ref="G340" authorId="0" shapeId="0" xr:uid="{AEA68BD9-0533-40E6-89E5-5BDC6A9A19BF}">
      <text>
        <r>
          <rPr>
            <b/>
            <sz val="9"/>
            <color indexed="81"/>
            <rFont val="Tahoma"/>
            <family val="2"/>
          </rPr>
          <t>Species fecundity is 1 eggs/year, which is lower than the highest risk value (100).</t>
        </r>
      </text>
    </comment>
    <comment ref="H340" authorId="0" shapeId="0" xr:uid="{C79173DC-94F0-4599-B23A-D9508D00F4AA}">
      <text>
        <r>
          <rPr>
            <b/>
            <sz val="9"/>
            <color indexed="81"/>
            <rFont val="Tahoma"/>
            <family val="2"/>
          </rPr>
          <t>Species maximum length is 328, which is higher than the highest risk value (300cm).</t>
        </r>
      </text>
    </comment>
    <comment ref="I340" authorId="0" shapeId="0" xr:uid="{09812DB1-0C07-4868-8D45-A0D298F14E3C}">
      <text>
        <r>
          <rPr>
            <b/>
            <sz val="9"/>
            <color indexed="81"/>
            <rFont val="Tahoma"/>
            <family val="2"/>
          </rPr>
          <t>Species maximum length is 328cm, which is higher than the highest risk value (200cm).</t>
        </r>
      </text>
    </comment>
    <comment ref="J340" authorId="0" shapeId="0" xr:uid="{3B4E2412-C9D2-4936-8E61-F020CBC02922}">
      <text>
        <r>
          <rPr>
            <b/>
            <sz val="9"/>
            <color indexed="81"/>
            <rFont val="Tahoma"/>
            <family val="2"/>
          </rPr>
          <t>Species reproductive strategy is live bearer, which is high risk.</t>
        </r>
      </text>
    </comment>
    <comment ref="K340" authorId="0" shapeId="0" xr:uid="{E85692E3-DA47-4D0D-AE9D-106DF0F1C8B5}">
      <text>
        <r>
          <rPr>
            <b/>
            <sz val="9"/>
            <color indexed="81"/>
            <rFont val="Tahoma"/>
            <family val="2"/>
          </rPr>
          <t>Species trophic level is 3.8, which is higher than the highest risk value (3.25).</t>
        </r>
      </text>
    </comment>
    <comment ref="M340" authorId="0" shapeId="0" xr:uid="{3B86DB83-1816-4754-9C1D-0EA8C55EB24D}">
      <text>
        <r>
          <rPr>
            <b/>
            <sz val="9"/>
            <color indexed="81"/>
            <rFont val="Tahoma"/>
            <family val="2"/>
          </rPr>
          <t>TPT stocks : Worldwide tropical distribution. Species is coastal.</t>
        </r>
      </text>
    </comment>
    <comment ref="N340" authorId="0" shapeId="0" xr:uid="{4E4C308D-5851-41BD-A508-62997B94A708}">
      <text>
        <r>
          <rPr>
            <b/>
            <sz val="9"/>
            <color indexed="81"/>
            <rFont val="Tahoma"/>
            <family val="2"/>
          </rPr>
          <t>The depth range of the species is 1-30m. For surface gears, the vertical overlap index with this species is 100.00%. This species is reef associated.</t>
        </r>
      </text>
    </comment>
    <comment ref="O340" authorId="0" shapeId="0" xr:uid="{4EF3BAB5-9B70-417E-85AE-202D834B57A2}">
      <text>
        <r>
          <rPr>
            <b/>
            <sz val="9"/>
            <color indexed="81"/>
            <rFont val="Tahoma"/>
            <family val="2"/>
          </rPr>
          <t>TPT stocks : The maximum length of the species is 328cm. For tropical surface fisheries, the length overlap index with this species is 100.00%.</t>
        </r>
      </text>
    </comment>
    <comment ref="P340" authorId="0" shapeId="0" xr:uid="{45DE64C9-29CF-4CE8-8951-38B9F244229D}">
      <text>
        <r>
          <rPr>
            <b/>
            <sz val="9"/>
            <color indexed="81"/>
            <rFont val="Tahoma"/>
            <family val="2"/>
          </rPr>
          <t>No direct evidence of survival after capture.</t>
        </r>
      </text>
    </comment>
    <comment ref="E341" authorId="0" shapeId="0" xr:uid="{062D9684-BFF1-4C4E-939A-9D50CA686984}">
      <text>
        <r>
          <rPr>
            <b/>
            <sz val="9"/>
            <color indexed="81"/>
            <rFont val="Tahoma"/>
            <family val="2"/>
          </rPr>
          <t>The score is based on the maximum risk score in the family Myliobatidae, which included 1 species.</t>
        </r>
      </text>
    </comment>
    <comment ref="F341" authorId="0" shapeId="0" xr:uid="{64D6F5EA-71E9-4FBE-A11E-28BE109FDB5B}">
      <text>
        <r>
          <rPr>
            <b/>
            <sz val="9"/>
            <color indexed="81"/>
            <rFont val="Tahoma"/>
            <family val="2"/>
          </rPr>
          <t>The score is based on the maximum risk score in the family Myliobatidae, which included 1 species.</t>
        </r>
      </text>
    </comment>
    <comment ref="G341" authorId="0" shapeId="0" xr:uid="{FB2AB29F-A6DD-49E8-849C-C312F4970513}">
      <text>
        <r>
          <rPr>
            <b/>
            <sz val="9"/>
            <color indexed="81"/>
            <rFont val="Tahoma"/>
            <family val="2"/>
          </rPr>
          <t>The score is based on the maximum risk score in the family Myliobatidae, which included 9 species.</t>
        </r>
      </text>
    </comment>
    <comment ref="H341" authorId="0" shapeId="0" xr:uid="{B2F32EAE-7785-4B26-B999-E446143A1D2F}">
      <text>
        <r>
          <rPr>
            <b/>
            <sz val="9"/>
            <color indexed="81"/>
            <rFont val="Tahoma"/>
            <family val="2"/>
          </rPr>
          <t>The score is based on the maximum risk score in the family Agonidae, which included 1 species.</t>
        </r>
      </text>
    </comment>
    <comment ref="I341" authorId="0" shapeId="0" xr:uid="{377E2953-21BB-4C90-83D7-EF1F235DC1E1}">
      <text>
        <r>
          <rPr>
            <b/>
            <sz val="9"/>
            <color indexed="81"/>
            <rFont val="Tahoma"/>
            <family val="2"/>
          </rPr>
          <t>The score is based on the maximum risk score in the family Agonidae, which included 1 species.</t>
        </r>
      </text>
    </comment>
    <comment ref="J341" authorId="0" shapeId="0" xr:uid="{33B943CD-B246-4EB3-8E6D-A92A6640626B}">
      <text>
        <r>
          <rPr>
            <b/>
            <sz val="9"/>
            <color indexed="81"/>
            <rFont val="Tahoma"/>
            <family val="2"/>
          </rPr>
          <t>Species reproductive strategy is live bearer, which is high risk.</t>
        </r>
      </text>
    </comment>
    <comment ref="K341" authorId="0" shapeId="0" xr:uid="{5A4D1282-C9E7-435C-B51C-940B75CCBA59}">
      <text>
        <r>
          <rPr>
            <b/>
            <sz val="9"/>
            <color indexed="81"/>
            <rFont val="Tahoma"/>
            <family val="2"/>
          </rPr>
          <t>Species trophic level is 3.8, which is higher than the highest risk value (3.25).</t>
        </r>
      </text>
    </comment>
    <comment ref="M341" authorId="0" shapeId="0" xr:uid="{1E0C7058-DF5B-4455-BCA3-3A36ACCBFA4E}">
      <text>
        <r>
          <rPr>
            <b/>
            <sz val="9"/>
            <color indexed="81"/>
            <rFont val="Tahoma"/>
            <family val="2"/>
          </rPr>
          <t>TPT stocks : Worldwide distribution, uncommon in Subtropics</t>
        </r>
      </text>
    </comment>
    <comment ref="N341" authorId="0" shapeId="0" xr:uid="{518FF562-EA73-4FA2-8820-362F34D3C4D9}">
      <text>
        <r>
          <rPr>
            <b/>
            <sz val="9"/>
            <color indexed="81"/>
            <rFont val="Tahoma"/>
            <family val="2"/>
          </rPr>
          <t>The depth range of the species is 1-15m. For surface gears, the vertical overlap index with this species is 100.00%.</t>
        </r>
      </text>
    </comment>
    <comment ref="O341" authorId="0" shapeId="0" xr:uid="{9B1AEC4A-B474-4040-8BB9-D37FB83BEF1D}">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341" authorId="0" shapeId="0" xr:uid="{BD29FA8E-A624-4ADB-B72C-30C0A648FCE4}">
      <text>
        <r>
          <rPr>
            <b/>
            <sz val="9"/>
            <color indexed="81"/>
            <rFont val="Tahoma"/>
            <family val="2"/>
          </rPr>
          <t>No direct evidence of survival after capture.</t>
        </r>
      </text>
    </comment>
    <comment ref="E342" authorId="0" shapeId="0" xr:uid="{5A1003ED-10D7-4AEE-8126-291F89026BB0}">
      <text>
        <r>
          <rPr>
            <b/>
            <sz val="9"/>
            <color indexed="81"/>
            <rFont val="Tahoma"/>
            <family val="2"/>
          </rPr>
          <t>The score is based on the maximum risk score in the family Myliobatidae, which included 1 species.</t>
        </r>
      </text>
    </comment>
    <comment ref="F342" authorId="0" shapeId="0" xr:uid="{70E94F53-FADB-4F85-AA2E-F799AACCB587}">
      <text>
        <r>
          <rPr>
            <b/>
            <sz val="9"/>
            <color indexed="81"/>
            <rFont val="Tahoma"/>
            <family val="2"/>
          </rPr>
          <t>The score is based on the maximum risk score in the family Myliobatidae, which included 1 species.</t>
        </r>
      </text>
    </comment>
    <comment ref="G342" authorId="0" shapeId="0" xr:uid="{BA4CCF0B-6AFD-4D20-86CB-1538F1076571}">
      <text>
        <r>
          <rPr>
            <b/>
            <sz val="9"/>
            <color indexed="81"/>
            <rFont val="Tahoma"/>
            <family val="2"/>
          </rPr>
          <t>The score is based on the maximum risk score in the family Myliobatidae, which included 9 species.</t>
        </r>
      </text>
    </comment>
    <comment ref="H342" authorId="0" shapeId="0" xr:uid="{9639981E-AD76-46EA-839C-042F9F01CA13}">
      <text>
        <r>
          <rPr>
            <b/>
            <sz val="9"/>
            <color indexed="81"/>
            <rFont val="Tahoma"/>
            <family val="2"/>
          </rPr>
          <t>The score is based on the maximum risk score in the family Agonidae, which included 1 species.</t>
        </r>
      </text>
    </comment>
    <comment ref="I342" authorId="0" shapeId="0" xr:uid="{04E22585-6015-4ECF-A4D2-4B344C6E766A}">
      <text>
        <r>
          <rPr>
            <b/>
            <sz val="9"/>
            <color indexed="81"/>
            <rFont val="Tahoma"/>
            <family val="2"/>
          </rPr>
          <t>The score is based on the maximum risk score in the family Agonidae, which included 1 species.</t>
        </r>
      </text>
    </comment>
    <comment ref="J342" authorId="0" shapeId="0" xr:uid="{C10325B4-EA9E-413A-865D-5164EF136A81}">
      <text>
        <r>
          <rPr>
            <b/>
            <sz val="9"/>
            <color indexed="81"/>
            <rFont val="Tahoma"/>
            <family val="2"/>
          </rPr>
          <t>The score is based on the maximum risk score in the family Agonidae, which included 1 species.</t>
        </r>
      </text>
    </comment>
    <comment ref="K342" authorId="0" shapeId="0" xr:uid="{B23A4498-A3D1-4ECB-89C1-7EB925D5ABB8}">
      <text>
        <r>
          <rPr>
            <b/>
            <sz val="9"/>
            <color indexed="81"/>
            <rFont val="Tahoma"/>
            <family val="2"/>
          </rPr>
          <t>The score is based on the maximum risk score in the family Agonidae, which included 1 species.</t>
        </r>
      </text>
    </comment>
    <comment ref="M342" authorId="0" shapeId="0" xr:uid="{D8D8C532-0CA1-49D3-9FB6-97BD556A4537}">
      <text>
        <r>
          <rPr>
            <b/>
            <sz val="9"/>
            <color indexed="81"/>
            <rFont val="Tahoma"/>
            <family val="2"/>
          </rPr>
          <t>ALAM,ALAN,SKAE stocks : Southeast Atlantic distribution</t>
        </r>
      </text>
    </comment>
    <comment ref="N342" authorId="0" shapeId="0" xr:uid="{3DCBE0FC-5744-4DF9-81E2-B1BC3CF8793E}">
      <text>
        <r>
          <rPr>
            <b/>
            <sz val="9"/>
            <color indexed="81"/>
            <rFont val="Tahoma"/>
            <family val="2"/>
          </rPr>
          <t>The depth range of the species is 1-100m. For surface gears, the vertical overlap index with this species is 100.00%.</t>
        </r>
      </text>
    </comment>
    <comment ref="O342" authorId="0" shapeId="0" xr:uid="{31FEB233-9A99-46B5-BAD1-9F314A8A83B1}">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342" authorId="0" shapeId="0" xr:uid="{E26B9BF0-E251-477F-8F82-1961D8EA96B3}">
      <text>
        <r>
          <rPr>
            <b/>
            <sz val="9"/>
            <color indexed="81"/>
            <rFont val="Tahoma"/>
            <family val="2"/>
          </rPr>
          <t>No direct evidence of survival after capture.</t>
        </r>
      </text>
    </comment>
    <comment ref="E343" authorId="0" shapeId="0" xr:uid="{11D5A635-2ACD-4225-AD7B-7BA46139084B}">
      <text>
        <r>
          <rPr>
            <b/>
            <sz val="9"/>
            <color indexed="81"/>
            <rFont val="Tahoma"/>
            <family val="2"/>
          </rPr>
          <t>Species growth rate (K) is 0.179, which is in the medium risk K range (0.061-0.183) for age at maturity.</t>
        </r>
      </text>
    </comment>
    <comment ref="F343" authorId="0" shapeId="0" xr:uid="{392B446F-9C75-4D8B-977A-6A8568B84505}">
      <text>
        <r>
          <rPr>
            <b/>
            <sz val="9"/>
            <color indexed="81"/>
            <rFont val="Tahoma"/>
            <family val="2"/>
          </rPr>
          <t>Species growth rate (K) is 0.179, which is in the medium risk K range (0.12-0.30) for maximum age.</t>
        </r>
      </text>
    </comment>
    <comment ref="G343" authorId="0" shapeId="0" xr:uid="{5D1123DB-88BC-42F7-BFB2-5DD7240C5D93}">
      <text>
        <r>
          <rPr>
            <b/>
            <sz val="9"/>
            <color indexed="81"/>
            <rFont val="Tahoma"/>
            <family val="2"/>
          </rPr>
          <t>Species fecundity is 268630 eggs/year, which is higher than the lowest risk value (20000).</t>
        </r>
      </text>
    </comment>
    <comment ref="H343" authorId="0" shapeId="0" xr:uid="{909C6CEB-597B-4DE2-B8D6-66F3314354C4}">
      <text>
        <r>
          <rPr>
            <b/>
            <sz val="9"/>
            <color indexed="81"/>
            <rFont val="Tahoma"/>
            <family val="2"/>
          </rPr>
          <t>Species maximum length is 91, which is lower than the lowest risk value (100cm).</t>
        </r>
      </text>
    </comment>
    <comment ref="I343" authorId="0" shapeId="0" xr:uid="{BFC34049-29A5-425A-AADB-7C38FEE7E1A4}">
      <text>
        <r>
          <rPr>
            <b/>
            <sz val="9"/>
            <color indexed="81"/>
            <rFont val="Tahoma"/>
            <family val="2"/>
          </rPr>
          <t>Species length at maturity is 27, which is lower than the lowest risk value (40cm).</t>
        </r>
      </text>
    </comment>
    <comment ref="J343" authorId="0" shapeId="0" xr:uid="{3BAD15C2-A72C-444A-946C-ABAAD2463DE7}">
      <text>
        <r>
          <rPr>
            <b/>
            <sz val="9"/>
            <color indexed="81"/>
            <rFont val="Tahoma"/>
            <family val="2"/>
          </rPr>
          <t>Species reproductive strategy is broadcast spawner, which is low risk.</t>
        </r>
      </text>
    </comment>
    <comment ref="K343" authorId="0" shapeId="0" xr:uid="{37E483A8-7E66-4DA5-98CF-E6219611F33E}">
      <text>
        <r>
          <rPr>
            <b/>
            <sz val="9"/>
            <color indexed="81"/>
            <rFont val="Tahoma"/>
            <family val="2"/>
          </rPr>
          <t>Species trophic level is 3.9, which is higher than the highest risk value (3.25).</t>
        </r>
      </text>
    </comment>
    <comment ref="M343" authorId="0" shapeId="0" xr:uid="{E67F04AD-050A-42CB-A61A-9B1A66D419E6}">
      <text>
        <r>
          <rPr>
            <b/>
            <sz val="9"/>
            <color indexed="81"/>
            <rFont val="Tahoma"/>
            <family val="2"/>
          </rPr>
          <t>AO_ stocks : Distribution Atlantic only. Species is coastal.</t>
        </r>
      </text>
    </comment>
    <comment ref="N343" authorId="0" shapeId="0" xr:uid="{3BC18FE3-F57E-4C4C-BDBB-6C4E809A410E}">
      <text>
        <r>
          <rPr>
            <b/>
            <sz val="9"/>
            <color indexed="81"/>
            <rFont val="Tahoma"/>
            <family val="2"/>
          </rPr>
          <t>Not evaluated</t>
        </r>
      </text>
    </comment>
    <comment ref="O343" authorId="0" shapeId="0" xr:uid="{2027F2F6-0A94-471A-815E-D2ED781A8693}">
      <text>
        <r>
          <rPr>
            <b/>
            <sz val="9"/>
            <color indexed="81"/>
            <rFont val="Tahoma"/>
            <family val="2"/>
          </rPr>
          <t>Not evaluated</t>
        </r>
      </text>
    </comment>
    <comment ref="P343" authorId="0" shapeId="0" xr:uid="{F67689B6-CAE2-4D13-B62A-188503E77521}">
      <text>
        <r>
          <rPr>
            <b/>
            <sz val="9"/>
            <color indexed="81"/>
            <rFont val="Tahoma"/>
            <family val="2"/>
          </rPr>
          <t>Not evaluated</t>
        </r>
      </text>
    </comment>
    <comment ref="E344" authorId="0" shapeId="0" xr:uid="{D8301C94-C1EA-43B7-BBFD-18C1F59F71E3}">
      <text>
        <r>
          <rPr>
            <b/>
            <sz val="9"/>
            <color indexed="81"/>
            <rFont val="Tahoma"/>
            <family val="2"/>
          </rPr>
          <t>There is no information.</t>
        </r>
      </text>
    </comment>
    <comment ref="F344" authorId="0" shapeId="0" xr:uid="{22ED4970-0DE9-4DE4-949D-21E267414A49}">
      <text>
        <r>
          <rPr>
            <b/>
            <sz val="9"/>
            <color indexed="81"/>
            <rFont val="Tahoma"/>
            <family val="2"/>
          </rPr>
          <t>There is no information.</t>
        </r>
      </text>
    </comment>
    <comment ref="G344" authorId="0" shapeId="0" xr:uid="{D3D9260D-F56F-4BEA-BFAD-6D04827A7032}">
      <text>
        <r>
          <rPr>
            <b/>
            <sz val="9"/>
            <color indexed="81"/>
            <rFont val="Tahoma"/>
            <family val="2"/>
          </rPr>
          <t>The score is based on the maximum risk score in the family Myliobatidae, which included 9 species.</t>
        </r>
      </text>
    </comment>
    <comment ref="H344" authorId="0" shapeId="0" xr:uid="{97EC5B41-76E3-4286-8FD1-7606A199C01D}">
      <text>
        <r>
          <rPr>
            <b/>
            <sz val="9"/>
            <color indexed="81"/>
            <rFont val="Tahoma"/>
            <family val="2"/>
          </rPr>
          <t>Species maximum length is 30, which is lower than the lowest risk value (100cm).</t>
        </r>
      </text>
    </comment>
    <comment ref="I344" authorId="0" shapeId="0" xr:uid="{8C0C725B-F45D-431F-BD0F-E30E2386EE7A}">
      <text>
        <r>
          <rPr>
            <b/>
            <sz val="9"/>
            <color indexed="81"/>
            <rFont val="Tahoma"/>
            <family val="2"/>
          </rPr>
          <t>Species maximum length is 30cm, which is lower than the length at maturity lowest risk value (40cm).</t>
        </r>
      </text>
    </comment>
    <comment ref="J344" authorId="0" shapeId="0" xr:uid="{AAD80415-DE25-45CC-93B1-C4C80FAA9818}">
      <text>
        <r>
          <rPr>
            <b/>
            <sz val="9"/>
            <color indexed="81"/>
            <rFont val="Tahoma"/>
            <family val="2"/>
          </rPr>
          <t>The score is based on the maximum risk score in the family Myliobatidae, which included 15 species.</t>
        </r>
      </text>
    </comment>
    <comment ref="K344" authorId="0" shapeId="0" xr:uid="{877F7079-86E0-47E0-8516-5B51BF042DCF}">
      <text>
        <r>
          <rPr>
            <b/>
            <sz val="9"/>
            <color indexed="81"/>
            <rFont val="Tahoma"/>
            <family val="2"/>
          </rPr>
          <t>Species trophic level is 3.4, which is higher than the highest risk value (3.25).</t>
        </r>
      </text>
    </comment>
    <comment ref="M344" authorId="0" shapeId="0" xr:uid="{01008D07-B756-476A-9DCA-7E065A244503}">
      <text>
        <r>
          <rPr>
            <b/>
            <sz val="9"/>
            <color indexed="81"/>
            <rFont val="Tahoma"/>
            <family val="2"/>
          </rPr>
          <t>ALL stocks : Worldwide pelagic distribution</t>
        </r>
      </text>
    </comment>
    <comment ref="N344" authorId="0" shapeId="0" xr:uid="{0E330156-FA4D-4310-94B4-DA44C4484FDF}">
      <text>
        <r>
          <rPr>
            <b/>
            <sz val="9"/>
            <color indexed="81"/>
            <rFont val="Tahoma"/>
            <family val="2"/>
          </rPr>
          <t>The depth range of the species is 1-200m. For surface gears, the vertical overlap index with this species is 50.00%.</t>
        </r>
      </text>
    </comment>
    <comment ref="O344" authorId="0" shapeId="0" xr:uid="{DEFD9E7F-2A10-4980-9306-3AB809E4B039}">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344" authorId="0" shapeId="0" xr:uid="{865C8712-B130-4035-B319-AF40C40C13D1}">
      <text>
        <r>
          <rPr>
            <b/>
            <sz val="9"/>
            <color indexed="81"/>
            <rFont val="Tahoma"/>
            <family val="2"/>
          </rPr>
          <t>No direct evidence of survival after capture.</t>
        </r>
      </text>
    </comment>
    <comment ref="E345" authorId="0" shapeId="0" xr:uid="{8F6891A0-C5AE-4CA0-A80C-837274AC1A63}">
      <text>
        <r>
          <rPr>
            <b/>
            <sz val="9"/>
            <color indexed="81"/>
            <rFont val="Tahoma"/>
            <family val="2"/>
          </rPr>
          <t>Species growth rate (K) is 0.354, which is higher than lowest risk K (0.183) for age at maturity.</t>
        </r>
      </text>
    </comment>
    <comment ref="F345" authorId="0" shapeId="0" xr:uid="{17215BA6-A28F-4E05-9B7C-10ECC89D302A}">
      <text>
        <r>
          <rPr>
            <b/>
            <sz val="9"/>
            <color indexed="81"/>
            <rFont val="Tahoma"/>
            <family val="2"/>
          </rPr>
          <t>Species growth rate (K) is 0.354, which is higher than lowest risk K (0.30) for maximum age.</t>
        </r>
      </text>
    </comment>
    <comment ref="G345" authorId="0" shapeId="0" xr:uid="{457C9DD8-2BF5-4A7F-8DB5-AB3BD627A878}">
      <text>
        <r>
          <rPr>
            <b/>
            <sz val="9"/>
            <color indexed="81"/>
            <rFont val="Tahoma"/>
            <family val="2"/>
          </rPr>
          <t>The score is based on the maximum risk score in the family Echeneidae , which included 1 species.</t>
        </r>
      </text>
    </comment>
    <comment ref="H345" authorId="0" shapeId="0" xr:uid="{BF16B9C9-777C-4628-8877-D510B742F941}">
      <text>
        <r>
          <rPr>
            <b/>
            <sz val="9"/>
            <color indexed="81"/>
            <rFont val="Tahoma"/>
            <family val="2"/>
          </rPr>
          <t>Species maximum length is 180, which is in the medium risk range (100-300cm).</t>
        </r>
      </text>
    </comment>
    <comment ref="I345" authorId="0" shapeId="0" xr:uid="{5740B202-F77C-41EE-B942-55FEE1B66054}">
      <text>
        <r>
          <rPr>
            <b/>
            <sz val="9"/>
            <color indexed="81"/>
            <rFont val="Tahoma"/>
            <family val="2"/>
          </rPr>
          <t>Species length at maturity is 65, which is in the medium risk range (40-200cm).</t>
        </r>
      </text>
    </comment>
    <comment ref="J345" authorId="0" shapeId="0" xr:uid="{A3EF5FCA-F727-45A9-9577-BADA5AE06E84}">
      <text>
        <r>
          <rPr>
            <b/>
            <sz val="9"/>
            <color indexed="81"/>
            <rFont val="Tahoma"/>
            <family val="2"/>
          </rPr>
          <t>Species reproductive strategy is broadcast spawner, which is low risk.</t>
        </r>
      </text>
    </comment>
    <comment ref="K345" authorId="0" shapeId="0" xr:uid="{B71950D4-417A-4A5E-B00D-9AA48F00AD21}">
      <text>
        <r>
          <rPr>
            <b/>
            <sz val="9"/>
            <color indexed="81"/>
            <rFont val="Tahoma"/>
            <family val="2"/>
          </rPr>
          <t>Species trophic level is 4.3, which is higher than the highest risk value (3.25).</t>
        </r>
      </text>
    </comment>
    <comment ref="M345" authorId="0" shapeId="0" xr:uid="{053B7886-A62A-45B1-A964-4DA8FEFB25BB}">
      <text>
        <r>
          <rPr>
            <b/>
            <sz val="9"/>
            <color indexed="81"/>
            <rFont val="Tahoma"/>
            <family val="2"/>
          </rPr>
          <t>ALL stocks : Worldwide coastal distribution, mainly coastal</t>
        </r>
      </text>
    </comment>
    <comment ref="N345" authorId="0" shapeId="0" xr:uid="{E7B57090-D53D-48CD-831F-95F40C473D55}">
      <text>
        <r>
          <rPr>
            <b/>
            <sz val="9"/>
            <color indexed="81"/>
            <rFont val="Tahoma"/>
            <family val="2"/>
          </rPr>
          <t>The depth range of the species is 2-10m. For surface gears, the vertical overlap index with this species is 100.00%. This species is reef associated.</t>
        </r>
      </text>
    </comment>
    <comment ref="O345" authorId="0" shapeId="0" xr:uid="{C24B8D8E-9F04-4017-8AB8-84DEB3090305}">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345" authorId="0" shapeId="0" xr:uid="{8479A44A-7489-444B-B525-A8702AD7FB6A}">
      <text>
        <r>
          <rPr>
            <b/>
            <sz val="9"/>
            <color indexed="81"/>
            <rFont val="Tahoma"/>
            <family val="2"/>
          </rPr>
          <t>No direct evidence of survival after capture.</t>
        </r>
      </text>
    </comment>
    <comment ref="E346" authorId="0" shapeId="0" xr:uid="{C857A950-27C8-4FB7-AEDF-A5506056F878}">
      <text>
        <r>
          <rPr>
            <b/>
            <sz val="9"/>
            <color indexed="81"/>
            <rFont val="Tahoma"/>
            <family val="2"/>
          </rPr>
          <t>Species growth rate (K) is 0.883, which is higher than lowest risk K (0.183) for age at maturity.</t>
        </r>
      </text>
    </comment>
    <comment ref="F346" authorId="0" shapeId="0" xr:uid="{2309CDF6-E859-4849-A635-39520A8F0F4B}">
      <text>
        <r>
          <rPr>
            <b/>
            <sz val="9"/>
            <color indexed="81"/>
            <rFont val="Tahoma"/>
            <family val="2"/>
          </rPr>
          <t>Species growth rate (K) is 0.883, which is higher than lowest risk K (0.30) for maximum age.</t>
        </r>
      </text>
    </comment>
    <comment ref="G346" authorId="0" shapeId="0" xr:uid="{C4DFF806-EF33-4E7D-A0C6-577FDAA20A3C}">
      <text>
        <r>
          <rPr>
            <b/>
            <sz val="9"/>
            <color indexed="81"/>
            <rFont val="Tahoma"/>
            <family val="2"/>
          </rPr>
          <t>The score is based on the maximum risk score in the family Carangidae, which included 3 species.</t>
        </r>
      </text>
    </comment>
    <comment ref="H346" authorId="0" shapeId="0" xr:uid="{120429F0-10D6-4B79-84FB-4451B5A1A4BE}">
      <text>
        <r>
          <rPr>
            <b/>
            <sz val="9"/>
            <color indexed="81"/>
            <rFont val="Tahoma"/>
            <family val="2"/>
          </rPr>
          <t>Species maximum length is 25, which is lower than the lowest risk value (100cm).</t>
        </r>
      </text>
    </comment>
    <comment ref="I346" authorId="0" shapeId="0" xr:uid="{4B50F5E0-450A-4517-926B-2D7918581BA7}">
      <text>
        <r>
          <rPr>
            <b/>
            <sz val="9"/>
            <color indexed="81"/>
            <rFont val="Tahoma"/>
            <family val="2"/>
          </rPr>
          <t>Species length at maturity is 13, which is lower than the lowest risk value (40cm).</t>
        </r>
      </text>
    </comment>
    <comment ref="J346" authorId="0" shapeId="0" xr:uid="{9189C074-2475-4119-97C5-D7B613B33992}">
      <text>
        <r>
          <rPr>
            <b/>
            <sz val="9"/>
            <color indexed="81"/>
            <rFont val="Tahoma"/>
            <family val="2"/>
          </rPr>
          <t>Species reproductive strategy is broadcast spawner, which is low risk.</t>
        </r>
      </text>
    </comment>
    <comment ref="K346" authorId="0" shapeId="0" xr:uid="{BD761A57-76E2-46AB-8E83-D3D03CD5E511}">
      <text>
        <r>
          <rPr>
            <b/>
            <sz val="9"/>
            <color indexed="81"/>
            <rFont val="Tahoma"/>
            <family val="2"/>
          </rPr>
          <t>Species trophic level is 3.4, which is higher than the highest risk value (3.25).</t>
        </r>
      </text>
    </comment>
    <comment ref="M346" authorId="0" shapeId="0" xr:uid="{1EEE4DB9-CE7B-41AA-A6CB-5BE90E77505B}">
      <text>
        <r>
          <rPr>
            <b/>
            <sz val="9"/>
            <color indexed="81"/>
            <rFont val="Tahoma"/>
            <family val="2"/>
          </rPr>
          <t>ALPN,BEI_,BEPW,SKI_,SKPW,YFI_,YFPW stocks : Indo-West and North Pacific distribution, uncommon in South Indian and Pacific Oceans</t>
        </r>
      </text>
    </comment>
    <comment ref="N346" authorId="0" shapeId="0" xr:uid="{5E28FE12-A927-4011-B36C-F3396EB884C2}">
      <text>
        <r>
          <rPr>
            <b/>
            <sz val="9"/>
            <color indexed="81"/>
            <rFont val="Tahoma"/>
            <family val="2"/>
          </rPr>
          <t>The depth range of the species is 1-50m. For surface gears, the vertical overlap index with this species is 100.00%.</t>
        </r>
      </text>
    </comment>
    <comment ref="O346" authorId="0" shapeId="0" xr:uid="{E55425DF-E579-4978-97FC-868C7C2A9051}">
      <text>
        <r>
          <rPr>
            <b/>
            <sz val="9"/>
            <color indexed="81"/>
            <rFont val="Tahoma"/>
            <family val="2"/>
          </rPr>
          <t>ALB stocks : The maximum length of the species is 25cm. For albacore fisheries, the length overlap index with this species is 17.86%._x000D_
TPT stocks : The maximum length of the species is 25cm. For tropical surface fisheries, the length overlap index with this species is 22.73%.</t>
        </r>
      </text>
    </comment>
    <comment ref="P346" authorId="0" shapeId="0" xr:uid="{D00EACFD-C34F-46E4-B5CA-CFC39BA674FB}">
      <text>
        <r>
          <rPr>
            <b/>
            <sz val="9"/>
            <color indexed="81"/>
            <rFont val="Tahoma"/>
            <family val="2"/>
          </rPr>
          <t>No direct evidence of survival after capture.</t>
        </r>
      </text>
    </comment>
    <comment ref="E347" authorId="0" shapeId="0" xr:uid="{3EA62698-41FA-405F-B639-77B199AF7B7A}">
      <text>
        <r>
          <rPr>
            <b/>
            <sz val="9"/>
            <color indexed="81"/>
            <rFont val="Tahoma"/>
            <family val="2"/>
          </rPr>
          <t>The score is based on the maximum risk score in the family Myliobatidae, which included 1 species.</t>
        </r>
      </text>
    </comment>
    <comment ref="F347" authorId="0" shapeId="0" xr:uid="{E18C399A-2657-4188-B364-EF8DA29C8EB7}">
      <text>
        <r>
          <rPr>
            <b/>
            <sz val="9"/>
            <color indexed="81"/>
            <rFont val="Tahoma"/>
            <family val="2"/>
          </rPr>
          <t>The score is based on the maximum risk score in the family Myliobatidae, which included 1 species.</t>
        </r>
      </text>
    </comment>
    <comment ref="G347" authorId="0" shapeId="0" xr:uid="{5EB03AA3-EC41-4CF7-81BB-98504158A995}">
      <text>
        <r>
          <rPr>
            <b/>
            <sz val="9"/>
            <color indexed="81"/>
            <rFont val="Tahoma"/>
            <family val="2"/>
          </rPr>
          <t>The score is based on the maximum risk score in the family Agonidae, which included 1 species.</t>
        </r>
      </text>
    </comment>
    <comment ref="H347" authorId="0" shapeId="0" xr:uid="{E7F7F7AC-F5C2-4FA9-BA80-9FCF29B3770F}">
      <text>
        <r>
          <rPr>
            <b/>
            <sz val="9"/>
            <color indexed="81"/>
            <rFont val="Tahoma"/>
            <family val="2"/>
          </rPr>
          <t>The score is based on the maximum risk score in the family Myliobatidae, which included 14 species.</t>
        </r>
      </text>
    </comment>
    <comment ref="I347" authorId="0" shapeId="0" xr:uid="{AA52F5A8-2C55-4E49-89B6-A2C4FAFD42D1}">
      <text>
        <r>
          <rPr>
            <b/>
            <sz val="9"/>
            <color indexed="81"/>
            <rFont val="Tahoma"/>
            <family val="2"/>
          </rPr>
          <t>The score is based on the maximum risk score in the family Myliobatidae, which included 14 species.</t>
        </r>
      </text>
    </comment>
    <comment ref="J347" authorId="0" shapeId="0" xr:uid="{FB73A443-F1EA-4D98-B543-B1E707029B5B}">
      <text>
        <r>
          <rPr>
            <b/>
            <sz val="9"/>
            <color indexed="81"/>
            <rFont val="Tahoma"/>
            <family val="2"/>
          </rPr>
          <t>The score is based on the maximum risk score in the family Scombridae, which included 44 species.</t>
        </r>
      </text>
    </comment>
    <comment ref="K347" authorId="0" shapeId="0" xr:uid="{AAFA8ECF-B3EF-4B0D-87EB-24809EEFC534}">
      <text>
        <r>
          <rPr>
            <b/>
            <sz val="9"/>
            <color indexed="81"/>
            <rFont val="Tahoma"/>
            <family val="2"/>
          </rPr>
          <t>The score is based on the maximum risk score in the family Agonidae, which included 1 species.</t>
        </r>
      </text>
    </comment>
    <comment ref="M347" authorId="0" shapeId="0" xr:uid="{7B121C2D-2D4B-417A-91DC-BA5ABF54C83C}">
      <text>
        <r>
          <rPr>
            <b/>
            <sz val="9"/>
            <color indexed="81"/>
            <rFont val="Tahoma"/>
            <family val="2"/>
          </rPr>
          <t>ALL stocks : Worldwide pelagic distribution</t>
        </r>
      </text>
    </comment>
    <comment ref="N347" authorId="0" shapeId="0" xr:uid="{44B02DE6-0FF6-47AD-9FDB-EE872B483526}">
      <text>
        <r>
          <rPr>
            <b/>
            <sz val="9"/>
            <color indexed="81"/>
            <rFont val="Tahoma"/>
            <family val="2"/>
          </rPr>
          <t>The depth range of the species is 1-200m. For surface gears, the vertical overlap index with this species is 50.00%.</t>
        </r>
      </text>
    </comment>
    <comment ref="O347" authorId="0" shapeId="0" xr:uid="{48304DAF-531A-401E-A9A2-10DAD82BFB98}">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47" authorId="0" shapeId="0" xr:uid="{82568045-CC65-496D-960C-E62B8A03AF8C}">
      <text>
        <r>
          <rPr>
            <b/>
            <sz val="9"/>
            <color indexed="81"/>
            <rFont val="Tahoma"/>
            <family val="2"/>
          </rPr>
          <t>No direct evidence of survival after capture.</t>
        </r>
      </text>
    </comment>
    <comment ref="E348" authorId="0" shapeId="0" xr:uid="{2E00E33D-7470-41AE-95F1-01A34818BAE9}">
      <text>
        <r>
          <rPr>
            <b/>
            <sz val="9"/>
            <color indexed="81"/>
            <rFont val="Tahoma"/>
            <family val="2"/>
          </rPr>
          <t>The score is based on the maximum risk score in the family Agonidae, which included 1 species.</t>
        </r>
      </text>
    </comment>
    <comment ref="F348" authorId="0" shapeId="0" xr:uid="{7616CD89-8901-40E7-92C0-AEA8D7D00A3B}">
      <text>
        <r>
          <rPr>
            <b/>
            <sz val="9"/>
            <color indexed="81"/>
            <rFont val="Tahoma"/>
            <family val="2"/>
          </rPr>
          <t>The score is based on the maximum risk score in the family Agonidae, which included 1 species.</t>
        </r>
      </text>
    </comment>
    <comment ref="G348" authorId="0" shapeId="0" xr:uid="{CFFBE8DC-CB2A-4AED-9E98-35812D553DDF}">
      <text>
        <r>
          <rPr>
            <b/>
            <sz val="9"/>
            <color indexed="81"/>
            <rFont val="Tahoma"/>
            <family val="2"/>
          </rPr>
          <t>The score is based on the maximum risk score in the family Carangidae, which included 3 species.</t>
        </r>
      </text>
    </comment>
    <comment ref="H348" authorId="0" shapeId="0" xr:uid="{13368B0F-D55A-4DB9-936C-98757EBE9972}">
      <text>
        <r>
          <rPr>
            <b/>
            <sz val="9"/>
            <color indexed="81"/>
            <rFont val="Tahoma"/>
            <family val="2"/>
          </rPr>
          <t>Species maximum length is 184, which is in the medium risk range (100-300cm).</t>
        </r>
      </text>
    </comment>
    <comment ref="I348" authorId="0" shapeId="0" xr:uid="{0A88D95E-90E8-472E-AF35-4E35C10ECB26}">
      <text>
        <r>
          <rPr>
            <b/>
            <sz val="9"/>
            <color indexed="81"/>
            <rFont val="Tahoma"/>
            <family val="2"/>
          </rPr>
          <t>Species maximum length is 184cm, which is in the length at maturity medium risk range (40-200cm).</t>
        </r>
      </text>
    </comment>
    <comment ref="J348" authorId="0" shapeId="0" xr:uid="{2DE0F5A4-4524-4E88-BEA2-04F83BBD5153}">
      <text>
        <r>
          <rPr>
            <b/>
            <sz val="9"/>
            <color indexed="81"/>
            <rFont val="Tahoma"/>
            <family val="2"/>
          </rPr>
          <t>Species reproductive strategy is broadcast spawner, which is low risk.</t>
        </r>
      </text>
    </comment>
    <comment ref="K348" authorId="0" shapeId="0" xr:uid="{BCF8B38A-9F47-43C9-A766-5596C38BA773}">
      <text>
        <r>
          <rPr>
            <b/>
            <sz val="9"/>
            <color indexed="81"/>
            <rFont val="Tahoma"/>
            <family val="2"/>
          </rPr>
          <t>Species trophic level is 4.5, which is higher than the highest risk value (3.25).</t>
        </r>
      </text>
    </comment>
    <comment ref="M348" authorId="0" shapeId="0" xr:uid="{DD5B7CCF-E4FD-4C6D-B99F-04B6CCF3E8BD}">
      <text>
        <r>
          <rPr>
            <b/>
            <sz val="9"/>
            <color indexed="81"/>
            <rFont val="Tahoma"/>
            <family val="2"/>
          </rPr>
          <t>ALAM,ALAN,SKAE stocks : Southeast Atlantic distribution</t>
        </r>
      </text>
    </comment>
    <comment ref="N348" authorId="0" shapeId="0" xr:uid="{B3B9BAC0-FB83-4227-B820-34F9AC80B666}">
      <text>
        <r>
          <rPr>
            <b/>
            <sz val="9"/>
            <color indexed="81"/>
            <rFont val="Tahoma"/>
            <family val="2"/>
          </rPr>
          <t>The depth range of the species is 1-200m. For surface gears, the vertical overlap index with this species is 50.00%.</t>
        </r>
      </text>
    </comment>
    <comment ref="O348" authorId="0" shapeId="0" xr:uid="{46A9D47E-4A07-4115-AD37-CA5FA111424F}">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348" authorId="0" shapeId="0" xr:uid="{D1773D65-1D30-4FAC-9CE3-BB7405C72DAB}">
      <text>
        <r>
          <rPr>
            <b/>
            <sz val="9"/>
            <color indexed="81"/>
            <rFont val="Tahoma"/>
            <family val="2"/>
          </rPr>
          <t>No direct evidence of survival after capture.</t>
        </r>
      </text>
    </comment>
    <comment ref="E349" authorId="0" shapeId="0" xr:uid="{199A68DB-7C9F-46F7-97BB-9F6E4ADA2ED7}">
      <text>
        <r>
          <rPr>
            <b/>
            <sz val="9"/>
            <color indexed="81"/>
            <rFont val="Tahoma"/>
            <family val="2"/>
          </rPr>
          <t>Species growth rate (K) is 1.490, which is higher than lowest risk K (0.183) for age at maturity.</t>
        </r>
      </text>
    </comment>
    <comment ref="F349" authorId="0" shapeId="0" xr:uid="{6D2A4045-34EC-4027-9534-8222C3CFFC2D}">
      <text>
        <r>
          <rPr>
            <b/>
            <sz val="9"/>
            <color indexed="81"/>
            <rFont val="Tahoma"/>
            <family val="2"/>
          </rPr>
          <t>Species growth rate (K) is 1.490, which is higher than lowest risk K (0.30) for maximum age.</t>
        </r>
      </text>
    </comment>
    <comment ref="G349" authorId="0" shapeId="0" xr:uid="{2E462831-C79B-4A9F-978A-22478F03F9C7}">
      <text>
        <r>
          <rPr>
            <b/>
            <sz val="9"/>
            <color indexed="81"/>
            <rFont val="Tahoma"/>
            <family val="2"/>
          </rPr>
          <t>The score is based on the maximum risk score in the family Istiophoridae, which included 3 species.</t>
        </r>
      </text>
    </comment>
    <comment ref="H349" authorId="0" shapeId="0" xr:uid="{AC2947F5-1968-4E36-AA2E-8C67A8D3EC41}">
      <text>
        <r>
          <rPr>
            <b/>
            <sz val="9"/>
            <color indexed="81"/>
            <rFont val="Tahoma"/>
            <family val="2"/>
          </rPr>
          <t>Species maximum length is 80, which is lower than the lowest risk value (100cm).</t>
        </r>
      </text>
    </comment>
    <comment ref="I349" authorId="0" shapeId="0" xr:uid="{9AA2F4EA-B443-4D7A-ACC2-63ECE5D7DFA2}">
      <text>
        <r>
          <rPr>
            <b/>
            <sz val="9"/>
            <color indexed="81"/>
            <rFont val="Tahoma"/>
            <family val="2"/>
          </rPr>
          <t>Species length at maturity is 24, which is lower than the lowest risk value (40cm).</t>
        </r>
      </text>
    </comment>
    <comment ref="J349" authorId="0" shapeId="0" xr:uid="{39428A90-0253-4D67-BD62-6B4B4635FD2B}">
      <text>
        <r>
          <rPr>
            <b/>
            <sz val="9"/>
            <color indexed="81"/>
            <rFont val="Tahoma"/>
            <family val="2"/>
          </rPr>
          <t>Species reproductive strategy is broadcast spawner, which is low risk.</t>
        </r>
      </text>
    </comment>
    <comment ref="K349" authorId="0" shapeId="0" xr:uid="{941A3559-EB47-43B0-8F6D-1B7DA5B17CF7}">
      <text>
        <r>
          <rPr>
            <b/>
            <sz val="9"/>
            <color indexed="81"/>
            <rFont val="Tahoma"/>
            <family val="2"/>
          </rPr>
          <t>Species trophic level is 3.3, which is higher than the highest risk value (3.25).</t>
        </r>
      </text>
    </comment>
    <comment ref="M349" authorId="0" shapeId="0" xr:uid="{55D28735-728C-4D54-844F-74B2ED0FD645}">
      <text>
        <r>
          <rPr>
            <b/>
            <sz val="9"/>
            <color indexed="81"/>
            <rFont val="Tahoma"/>
            <family val="2"/>
          </rPr>
          <t>PO_,IO_ stocks : Indo-Pacific distribution</t>
        </r>
      </text>
    </comment>
    <comment ref="N349" authorId="0" shapeId="0" xr:uid="{F52BEBCC-F67B-4F56-B6C1-D87DBD66A59B}">
      <text>
        <r>
          <rPr>
            <b/>
            <sz val="9"/>
            <color indexed="81"/>
            <rFont val="Tahoma"/>
            <family val="2"/>
          </rPr>
          <t>The depth range of the species is 1-60m. For surface gears, the vertical overlap index with this species is 100.00%. This species is reef associated.</t>
        </r>
      </text>
    </comment>
    <comment ref="O349" authorId="0" shapeId="0" xr:uid="{AD411A23-BA0F-491E-8979-C0BB6495943D}">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349" authorId="0" shapeId="0" xr:uid="{E9C63198-296C-4B5A-9765-4CC646E4BCEF}">
      <text>
        <r>
          <rPr>
            <b/>
            <sz val="9"/>
            <color indexed="81"/>
            <rFont val="Tahoma"/>
            <family val="2"/>
          </rPr>
          <t>No direct evidence of survival after capture.</t>
        </r>
      </text>
    </comment>
    <comment ref="E350" authorId="0" shapeId="0" xr:uid="{142D2285-AC06-4776-832E-BAA99E94A2AC}">
      <text>
        <r>
          <rPr>
            <b/>
            <sz val="9"/>
            <color indexed="81"/>
            <rFont val="Tahoma"/>
            <family val="2"/>
          </rPr>
          <t>The score is based on the maximum risk score in the family Istiophoridae, which included 5 species.</t>
        </r>
      </text>
    </comment>
    <comment ref="F350" authorId="0" shapeId="0" xr:uid="{4D8D89CA-16F1-4EAA-88B3-7905587DD7E6}">
      <text>
        <r>
          <rPr>
            <b/>
            <sz val="9"/>
            <color indexed="81"/>
            <rFont val="Tahoma"/>
            <family val="2"/>
          </rPr>
          <t>The score is based on the maximum risk score in the family Istiophoridae, which included 5 species.</t>
        </r>
      </text>
    </comment>
    <comment ref="G350" authorId="0" shapeId="0" xr:uid="{DF2A2589-7329-4C56-9CF5-A2BD5B46905F}">
      <text>
        <r>
          <rPr>
            <b/>
            <sz val="9"/>
            <color indexed="81"/>
            <rFont val="Tahoma"/>
            <family val="2"/>
          </rPr>
          <t>Species fecundity is 1 eggs/year, which is lower than the highest risk value (100).</t>
        </r>
      </text>
    </comment>
    <comment ref="H350" authorId="0" shapeId="0" xr:uid="{E74D3E00-974F-4D95-847A-1C2FA61F9EB5}">
      <text>
        <r>
          <rPr>
            <b/>
            <sz val="9"/>
            <color indexed="81"/>
            <rFont val="Tahoma"/>
            <family val="2"/>
          </rPr>
          <t>Species maximum length is 330, which is higher than the highest risk value (300cm).</t>
        </r>
      </text>
    </comment>
    <comment ref="I350" authorId="0" shapeId="0" xr:uid="{3824A1E9-0988-41BF-8F3F-AC122BB8231F}">
      <text>
        <r>
          <rPr>
            <b/>
            <sz val="9"/>
            <color indexed="81"/>
            <rFont val="Tahoma"/>
            <family val="2"/>
          </rPr>
          <t>Species length at maturity is 100, which is in the medium risk range (40-200cm).</t>
        </r>
      </text>
    </comment>
    <comment ref="J350" authorId="0" shapeId="0" xr:uid="{D15ED19C-CE18-4900-A4A4-74222A88FE4B}">
      <text>
        <r>
          <rPr>
            <b/>
            <sz val="9"/>
            <color indexed="81"/>
            <rFont val="Tahoma"/>
            <family val="2"/>
          </rPr>
          <t>Species reproductive strategy is live bearer, which is high risk.</t>
        </r>
      </text>
    </comment>
    <comment ref="K350" authorId="0" shapeId="0" xr:uid="{A914DAFF-366B-492C-A7FC-88D09EF27A88}">
      <text>
        <r>
          <rPr>
            <b/>
            <sz val="9"/>
            <color indexed="81"/>
            <rFont val="Tahoma"/>
            <family val="2"/>
          </rPr>
          <t>Species trophic level is 4.2, which is higher than the highest risk value (3.25).</t>
        </r>
      </text>
    </comment>
    <comment ref="M350" authorId="0" shapeId="0" xr:uid="{01BB1732-BE44-4378-A4C3-95122E96FAB5}">
      <text>
        <r>
          <rPr>
            <b/>
            <sz val="9"/>
            <color indexed="81"/>
            <rFont val="Tahoma"/>
            <family val="2"/>
          </rPr>
          <t>WPO,BEI_,SKI_,YFI_ stocks : Indo-West Pacific distribution, mainly coastal</t>
        </r>
      </text>
    </comment>
    <comment ref="N350" authorId="0" shapeId="0" xr:uid="{A185FADF-D0A7-4149-91CF-40A289B4BC91}">
      <text>
        <r>
          <rPr>
            <b/>
            <sz val="9"/>
            <color indexed="81"/>
            <rFont val="Tahoma"/>
            <family val="2"/>
          </rPr>
          <t>The depth range of the species is 1-500m. For surface gears, the vertical overlap index with this species is 20.00%. This species is reef associated.</t>
        </r>
      </text>
    </comment>
    <comment ref="O350" authorId="0" shapeId="0" xr:uid="{8F9BB6AC-1373-4F45-BCE6-7E132BF747C6}">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350" authorId="0" shapeId="0" xr:uid="{424488BF-7C30-4E13-8D63-90FDEE0E205D}">
      <text>
        <r>
          <rPr>
            <b/>
            <sz val="9"/>
            <color indexed="81"/>
            <rFont val="Tahoma"/>
            <family val="2"/>
          </rPr>
          <t>No direct evidence of survival after capture.</t>
        </r>
      </text>
    </comment>
    <comment ref="E351" authorId="0" shapeId="0" xr:uid="{EDC15AD1-D20C-45C0-B76F-CB8E96E57684}">
      <text>
        <r>
          <rPr>
            <b/>
            <sz val="9"/>
            <color indexed="81"/>
            <rFont val="Tahoma"/>
            <family val="2"/>
          </rPr>
          <t>The score is based on the maximum risk score in the family Dasyatidae, which included 3 species.</t>
        </r>
      </text>
    </comment>
    <comment ref="F351" authorId="0" shapeId="0" xr:uid="{1E9C27E3-5B7A-4952-827F-4FB4F9F5080A}">
      <text>
        <r>
          <rPr>
            <b/>
            <sz val="9"/>
            <color indexed="81"/>
            <rFont val="Tahoma"/>
            <family val="2"/>
          </rPr>
          <t>The score is based on the maximum risk score in the family Dasyatidae, which included 3 species.</t>
        </r>
      </text>
    </comment>
    <comment ref="G351" authorId="0" shapeId="0" xr:uid="{DC5FE1A7-149F-47A3-AC25-B053953562F2}">
      <text>
        <r>
          <rPr>
            <b/>
            <sz val="9"/>
            <color indexed="81"/>
            <rFont val="Tahoma"/>
            <family val="2"/>
          </rPr>
          <t>Species fecundity is 1 eggs/year, which is lower than the highest risk value (100).</t>
        </r>
      </text>
    </comment>
    <comment ref="H351" authorId="0" shapeId="0" xr:uid="{C9787A75-05AE-4E98-BE3A-4C693E883457}">
      <text>
        <r>
          <rPr>
            <b/>
            <sz val="9"/>
            <color indexed="81"/>
            <rFont val="Tahoma"/>
            <family val="2"/>
          </rPr>
          <t>Species maximum length is 35, which is lower than the lowest risk value (100cm).</t>
        </r>
      </text>
    </comment>
    <comment ref="I351" authorId="0" shapeId="0" xr:uid="{800EFC03-44E4-4F2A-BFC9-0156685B655B}">
      <text>
        <r>
          <rPr>
            <b/>
            <sz val="9"/>
            <color indexed="81"/>
            <rFont val="Tahoma"/>
            <family val="2"/>
          </rPr>
          <t>Species length at maturity is 20, which is lower than the lowest risk value (40cm).</t>
        </r>
      </text>
    </comment>
    <comment ref="J351" authorId="0" shapeId="0" xr:uid="{1256C36D-B165-498A-8F91-B3A170A7DBF6}">
      <text>
        <r>
          <rPr>
            <b/>
            <sz val="9"/>
            <color indexed="81"/>
            <rFont val="Tahoma"/>
            <family val="2"/>
          </rPr>
          <t>Species reproductive strategy is live bearer, which is high risk.</t>
        </r>
      </text>
    </comment>
    <comment ref="K351" authorId="0" shapeId="0" xr:uid="{25A21E94-EF9C-4FA3-B6C8-E01917CEBE82}">
      <text>
        <r>
          <rPr>
            <b/>
            <sz val="9"/>
            <color indexed="81"/>
            <rFont val="Tahoma"/>
            <family val="2"/>
          </rPr>
          <t>Species trophic level is 3.6, which is higher than the highest risk value (3.25).</t>
        </r>
      </text>
    </comment>
    <comment ref="M351" authorId="0" shapeId="0" xr:uid="{F9B153A3-6990-47E8-B65B-94DA9B6728F0}">
      <text>
        <r>
          <rPr>
            <b/>
            <sz val="9"/>
            <color indexed="81"/>
            <rFont val="Tahoma"/>
            <family val="2"/>
          </rPr>
          <t>WPO,BEI_,SKI_,YFI_ stocks : Indo-West Pacific distribution, mainly coastal</t>
        </r>
      </text>
    </comment>
    <comment ref="N351" authorId="0" shapeId="0" xr:uid="{EF432525-A26D-4358-B359-1F7ADDBBE79A}">
      <text>
        <r>
          <rPr>
            <b/>
            <sz val="9"/>
            <color indexed="81"/>
            <rFont val="Tahoma"/>
            <family val="2"/>
          </rPr>
          <t>The depth range of the species is 1-20m. For surface gears, the vertical overlap index with this species is 100.00%. This species is reef associated.</t>
        </r>
      </text>
    </comment>
    <comment ref="O351" authorId="0" shapeId="0" xr:uid="{3A4FD2DD-AABB-47F0-944A-70EBDFBE6FCC}">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351" authorId="0" shapeId="0" xr:uid="{421DC807-150E-4234-93B8-A2AFB6B43B8E}">
      <text>
        <r>
          <rPr>
            <b/>
            <sz val="9"/>
            <color indexed="81"/>
            <rFont val="Tahoma"/>
            <family val="2"/>
          </rPr>
          <t>No direct evidence of survival after capture.</t>
        </r>
      </text>
    </comment>
    <comment ref="E352" authorId="0" shapeId="0" xr:uid="{C699F48F-C914-4614-B06C-0933AC37D7FA}">
      <text>
        <r>
          <rPr>
            <b/>
            <sz val="9"/>
            <color indexed="81"/>
            <rFont val="Tahoma"/>
            <family val="2"/>
          </rPr>
          <t>The score is based on the maximum risk score in the family Dasyatidae, which included 3 species.</t>
        </r>
      </text>
    </comment>
    <comment ref="F352" authorId="0" shapeId="0" xr:uid="{D62024C1-1597-47BF-A003-71869D567717}">
      <text>
        <r>
          <rPr>
            <b/>
            <sz val="9"/>
            <color indexed="81"/>
            <rFont val="Tahoma"/>
            <family val="2"/>
          </rPr>
          <t>The score is based on the maximum risk score in the family Dasyatidae, which included 3 species.</t>
        </r>
      </text>
    </comment>
    <comment ref="G352" authorId="0" shapeId="0" xr:uid="{D5F48014-2E0F-4A72-A4EE-6E458CDC2D00}">
      <text>
        <r>
          <rPr>
            <b/>
            <sz val="9"/>
            <color indexed="81"/>
            <rFont val="Tahoma"/>
            <family val="2"/>
          </rPr>
          <t>The score is based on the maximum risk score in the family Sparidae, which included 3 species.</t>
        </r>
      </text>
    </comment>
    <comment ref="H352" authorId="0" shapeId="0" xr:uid="{8815CCBE-6FA2-4CDD-9EBA-616E1CD49450}">
      <text>
        <r>
          <rPr>
            <b/>
            <sz val="9"/>
            <color indexed="81"/>
            <rFont val="Tahoma"/>
            <family val="2"/>
          </rPr>
          <t>Species maximum length is 147, which is in the medium risk range (100-300cm).</t>
        </r>
      </text>
    </comment>
    <comment ref="I352" authorId="0" shapeId="0" xr:uid="{BCAE4401-544C-46D2-9E26-7A25B0B092DA}">
      <text>
        <r>
          <rPr>
            <b/>
            <sz val="9"/>
            <color indexed="81"/>
            <rFont val="Tahoma"/>
            <family val="2"/>
          </rPr>
          <t>Species length at maturity is 100, which is in the medium risk range (40-200cm).</t>
        </r>
      </text>
    </comment>
    <comment ref="J352" authorId="0" shapeId="0" xr:uid="{0508861B-DB45-4E58-9E95-D18887586558}">
      <text>
        <r>
          <rPr>
            <b/>
            <sz val="9"/>
            <color indexed="81"/>
            <rFont val="Tahoma"/>
            <family val="2"/>
          </rPr>
          <t>Species reproductive strategy is live bearer, which is high risk.</t>
        </r>
      </text>
    </comment>
    <comment ref="K352" authorId="0" shapeId="0" xr:uid="{886D9829-AE18-406D-BF0B-62C8741004D1}">
      <text>
        <r>
          <rPr>
            <b/>
            <sz val="9"/>
            <color indexed="81"/>
            <rFont val="Tahoma"/>
            <family val="2"/>
          </rPr>
          <t>Species trophic level is 3.5, which is higher than the highest risk value (3.25).</t>
        </r>
      </text>
    </comment>
    <comment ref="M352" authorId="0" shapeId="0" xr:uid="{E7C6C764-AA81-4763-BCA6-EF44C71D376D}">
      <text>
        <r>
          <rPr>
            <b/>
            <sz val="9"/>
            <color indexed="81"/>
            <rFont val="Tahoma"/>
            <family val="2"/>
          </rPr>
          <t>BEAT,BEI_,BEPW,SKAE,SKI_,SKPW,YFAT,YFI_,YFPW stocks : Worldwide distribution, absent in subtropical Atlantic, uncommon West Atlantic, East, North and South Pacific  , mainly coastal</t>
        </r>
      </text>
    </comment>
    <comment ref="N352" authorId="0" shapeId="0" xr:uid="{AB5CC0D6-F6AA-40F0-91F2-1367EE11F97C}">
      <text>
        <r>
          <rPr>
            <b/>
            <sz val="9"/>
            <color indexed="81"/>
            <rFont val="Tahoma"/>
            <family val="2"/>
          </rPr>
          <t>The depth range of the species is 15-217m. For surface gears, the vertical overlap index with this species is 42.36%. This species is reef associated.</t>
        </r>
      </text>
    </comment>
    <comment ref="O352" authorId="0" shapeId="0" xr:uid="{C1811365-7DB8-4379-87A9-8076349F2A83}">
      <text>
        <r>
          <rPr>
            <b/>
            <sz val="9"/>
            <color indexed="81"/>
            <rFont val="Tahoma"/>
            <family val="2"/>
          </rPr>
          <t>TPT stocks : The maximum length of the species is 147cm. For tropical surface fisheries, the length overlap index with this species is 100.00%.</t>
        </r>
      </text>
    </comment>
    <comment ref="P352" authorId="0" shapeId="0" xr:uid="{FFC3F418-8276-4681-A3D4-8D609A7CD9DE}">
      <text>
        <r>
          <rPr>
            <b/>
            <sz val="9"/>
            <color indexed="81"/>
            <rFont val="Tahoma"/>
            <family val="2"/>
          </rPr>
          <t>No direct evidence of survival after capture.</t>
        </r>
      </text>
    </comment>
    <comment ref="E353" authorId="0" shapeId="0" xr:uid="{DE67E728-F2E5-4121-A760-39E734F0D3A9}">
      <text>
        <r>
          <rPr>
            <b/>
            <sz val="9"/>
            <color indexed="81"/>
            <rFont val="Tahoma"/>
            <family val="2"/>
          </rPr>
          <t>Species growth rate (K) is 0.347, which is higher than lowest risk K (0.183) for age at maturity.</t>
        </r>
      </text>
    </comment>
    <comment ref="F353" authorId="0" shapeId="0" xr:uid="{3B49497D-DA75-489B-AC20-8643302DADC4}">
      <text>
        <r>
          <rPr>
            <b/>
            <sz val="9"/>
            <color indexed="81"/>
            <rFont val="Tahoma"/>
            <family val="2"/>
          </rPr>
          <t>Species growth rate (K) is 0.347, which is higher than lowest risk K (0.30) for maximum age.</t>
        </r>
      </text>
    </comment>
    <comment ref="G353" authorId="0" shapeId="0" xr:uid="{60CF80A2-FFA4-401F-8021-5C33AE529D8A}">
      <text>
        <r>
          <rPr>
            <b/>
            <sz val="9"/>
            <color indexed="81"/>
            <rFont val="Tahoma"/>
            <family val="2"/>
          </rPr>
          <t>Species fecundity is 41000 eggs/year, which is higher than the lowest risk value (20000).</t>
        </r>
      </text>
    </comment>
    <comment ref="H353" authorId="0" shapeId="0" xr:uid="{9B132E8B-0CD5-4E3A-BD47-0D32EA99BC9D}">
      <text>
        <r>
          <rPr>
            <b/>
            <sz val="9"/>
            <color indexed="81"/>
            <rFont val="Tahoma"/>
            <family val="2"/>
          </rPr>
          <t>Species maximum length is 70, which is lower than the lowest risk value (100cm).</t>
        </r>
      </text>
    </comment>
    <comment ref="I353" authorId="0" shapeId="0" xr:uid="{57E8C911-9F45-4F3C-AF42-E91B52644E53}">
      <text>
        <r>
          <rPr>
            <b/>
            <sz val="9"/>
            <color indexed="81"/>
            <rFont val="Tahoma"/>
            <family val="2"/>
          </rPr>
          <t>Species length at maturity is 27, which is lower than the lowest risk value (40cm).</t>
        </r>
      </text>
    </comment>
    <comment ref="J353" authorId="0" shapeId="0" xr:uid="{EC011941-E8C3-45C0-96B9-B2921115B45D}">
      <text>
        <r>
          <rPr>
            <b/>
            <sz val="9"/>
            <color indexed="81"/>
            <rFont val="Tahoma"/>
            <family val="2"/>
          </rPr>
          <t>Species reproductive strategy is broadcast spawner, which is low risk.</t>
        </r>
      </text>
    </comment>
    <comment ref="K353" authorId="0" shapeId="0" xr:uid="{38E03F20-3AB0-4B46-B903-F487A04324EB}">
      <text>
        <r>
          <rPr>
            <b/>
            <sz val="9"/>
            <color indexed="81"/>
            <rFont val="Tahoma"/>
            <family val="2"/>
          </rPr>
          <t>Species trophic level is 4.1, which is higher than the highest risk value (3.25).</t>
        </r>
      </text>
    </comment>
    <comment ref="M353" authorId="0" shapeId="0" xr:uid="{78881B20-738A-4698-B64B-34D9711E14ED}">
      <text>
        <r>
          <rPr>
            <b/>
            <sz val="9"/>
            <color indexed="81"/>
            <rFont val="Tahoma"/>
            <family val="2"/>
          </rPr>
          <t>AO_ stocks : Atlantic distribution, absent in Pacific and Indian Oceans, mainly coastal</t>
        </r>
      </text>
    </comment>
    <comment ref="N353" authorId="0" shapeId="0" xr:uid="{2E5C00D3-DB6E-459A-888F-957A6EE9BF9A}">
      <text>
        <r>
          <rPr>
            <b/>
            <sz val="9"/>
            <color indexed="81"/>
            <rFont val="Tahoma"/>
            <family val="2"/>
          </rPr>
          <t>The depth range of the species is 1-100m. For surface gears, the vertical overlap index with this species is 100.00%. This species is reef associated.</t>
        </r>
      </text>
    </comment>
    <comment ref="O353" authorId="0" shapeId="0" xr:uid="{FF4BA79D-F82E-469F-85B1-8B37B924A375}">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353" authorId="0" shapeId="0" xr:uid="{6204C564-667A-42D5-A57D-5A6995610836}">
      <text>
        <r>
          <rPr>
            <b/>
            <sz val="9"/>
            <color indexed="81"/>
            <rFont val="Tahoma"/>
            <family val="2"/>
          </rPr>
          <t>No direct evidence of survival after capture.</t>
        </r>
      </text>
    </comment>
    <comment ref="E354" authorId="0" shapeId="0" xr:uid="{B83E8EEB-5F62-46A5-88BA-1DEF111D8C85}">
      <text>
        <r>
          <rPr>
            <b/>
            <sz val="9"/>
            <color indexed="81"/>
            <rFont val="Tahoma"/>
            <family val="2"/>
          </rPr>
          <t>The score is based on the maximum risk score in the family Dasyatidae, which included 3 species.</t>
        </r>
      </text>
    </comment>
    <comment ref="F354" authorId="0" shapeId="0" xr:uid="{984D3623-A902-4715-9749-D47098A36062}">
      <text>
        <r>
          <rPr>
            <b/>
            <sz val="9"/>
            <color indexed="81"/>
            <rFont val="Tahoma"/>
            <family val="2"/>
          </rPr>
          <t>The score is based on the maximum risk score in the family Dasyatidae, which included 3 species.</t>
        </r>
      </text>
    </comment>
    <comment ref="G354" authorId="0" shapeId="0" xr:uid="{82D54D79-E3C7-41DB-8C8C-3F159BB6C951}">
      <text>
        <r>
          <rPr>
            <b/>
            <sz val="9"/>
            <color indexed="81"/>
            <rFont val="Tahoma"/>
            <family val="2"/>
          </rPr>
          <t>The score is based on the maximum risk score in the family Dasyatidae, which included 6 species.</t>
        </r>
      </text>
    </comment>
    <comment ref="H354" authorId="0" shapeId="0" xr:uid="{0438F363-CA14-41BB-A1E4-22266717AF27}">
      <text>
        <r>
          <rPr>
            <b/>
            <sz val="9"/>
            <color indexed="81"/>
            <rFont val="Tahoma"/>
            <family val="2"/>
          </rPr>
          <t>Species maximum length is 100, which is in the medium risk range (100-300cm).</t>
        </r>
      </text>
    </comment>
    <comment ref="I354" authorId="0" shapeId="0" xr:uid="{59C46867-91C4-4930-B01E-7D40DE96C255}">
      <text>
        <r>
          <rPr>
            <b/>
            <sz val="9"/>
            <color indexed="81"/>
            <rFont val="Tahoma"/>
            <family val="2"/>
          </rPr>
          <t>Species maximum length is 100cm, which is in the length at maturity medium risk range (40-200cm).</t>
        </r>
      </text>
    </comment>
    <comment ref="J354" authorId="0" shapeId="0" xr:uid="{2D142990-F6C5-40A2-B5F9-4FAB2744A2CB}">
      <text>
        <r>
          <rPr>
            <b/>
            <sz val="9"/>
            <color indexed="81"/>
            <rFont val="Tahoma"/>
            <family val="2"/>
          </rPr>
          <t>The score is based on the maximum risk score in the family Echeneidae , which included 1 species.</t>
        </r>
      </text>
    </comment>
    <comment ref="K354" authorId="0" shapeId="0" xr:uid="{FCEA55C5-FF48-42A9-938C-07DDAFF20CF3}">
      <text>
        <r>
          <rPr>
            <b/>
            <sz val="9"/>
            <color indexed="81"/>
            <rFont val="Tahoma"/>
            <family val="2"/>
          </rPr>
          <t>Species trophic level is 3.7, which is higher than the highest risk value (3.25).</t>
        </r>
      </text>
    </comment>
    <comment ref="M354" authorId="0" shapeId="0" xr:uid="{32A40629-B427-4A1E-AC58-A8EAAA90BF90}">
      <text>
        <r>
          <rPr>
            <b/>
            <sz val="9"/>
            <color indexed="81"/>
            <rFont val="Tahoma"/>
            <family val="2"/>
          </rPr>
          <t>ALL stocks : Worldwide pelagic distribution</t>
        </r>
      </text>
    </comment>
    <comment ref="N354" authorId="0" shapeId="0" xr:uid="{D1D9199D-335C-45E9-AE34-AEB45ADC9C7F}">
      <text>
        <r>
          <rPr>
            <b/>
            <sz val="9"/>
            <color indexed="81"/>
            <rFont val="Tahoma"/>
            <family val="2"/>
          </rPr>
          <t>The depth range of the species is 1-140m. For surface gears, the vertical overlap index with this species is 71.43%.</t>
        </r>
      </text>
    </comment>
    <comment ref="O354" authorId="0" shapeId="0" xr:uid="{B197A799-CCAF-418C-BD3C-1DA7BF3E542C}">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54" authorId="0" shapeId="0" xr:uid="{207F8C94-5D7C-4908-B0F4-C8EA06D48B2A}">
      <text>
        <r>
          <rPr>
            <b/>
            <sz val="9"/>
            <color indexed="81"/>
            <rFont val="Tahoma"/>
            <family val="2"/>
          </rPr>
          <t>No direct evidence of survival after capture.</t>
        </r>
      </text>
    </comment>
    <comment ref="E355" authorId="0" shapeId="0" xr:uid="{1F1E58AD-B199-4496-A3BB-97572804F600}">
      <text>
        <r>
          <rPr>
            <b/>
            <sz val="9"/>
            <color indexed="81"/>
            <rFont val="Tahoma"/>
            <family val="2"/>
          </rPr>
          <t>Species growth rate (K) is 0.400, which is higher than lowest risk K (0.183) for age at maturity.</t>
        </r>
      </text>
    </comment>
    <comment ref="F355" authorId="0" shapeId="0" xr:uid="{4E46E2EB-6A20-45B4-83F0-075D4A44C514}">
      <text>
        <r>
          <rPr>
            <b/>
            <sz val="9"/>
            <color indexed="81"/>
            <rFont val="Tahoma"/>
            <family val="2"/>
          </rPr>
          <t>Species growth rate (K) is 0.400, which is higher than lowest risk K (0.30) for maximum age.</t>
        </r>
      </text>
    </comment>
    <comment ref="G355" authorId="0" shapeId="0" xr:uid="{1B739BDC-87DB-4E92-9BFB-2E4E35ECF556}">
      <text>
        <r>
          <rPr>
            <b/>
            <sz val="9"/>
            <color indexed="81"/>
            <rFont val="Tahoma"/>
            <family val="2"/>
          </rPr>
          <t>There is no information.</t>
        </r>
      </text>
    </comment>
    <comment ref="H355" authorId="0" shapeId="0" xr:uid="{DB301A1B-91DE-4901-BD6E-9B23CA0160C5}">
      <text>
        <r>
          <rPr>
            <b/>
            <sz val="9"/>
            <color indexed="81"/>
            <rFont val="Tahoma"/>
            <family val="2"/>
          </rPr>
          <t>Species maximum length is 40, which is lower than the lowest risk value (100cm).</t>
        </r>
      </text>
    </comment>
    <comment ref="I355" authorId="0" shapeId="0" xr:uid="{40BF56A5-16C0-4A78-AD32-023F6A0D329E}">
      <text>
        <r>
          <rPr>
            <b/>
            <sz val="9"/>
            <color indexed="81"/>
            <rFont val="Tahoma"/>
            <family val="2"/>
          </rPr>
          <t>Species length at maturity is 23, which is lower than the lowest risk value (40cm).</t>
        </r>
      </text>
    </comment>
    <comment ref="J355" authorId="0" shapeId="0" xr:uid="{522BADC6-EC0D-47C0-80B6-FBB1236F3A79}">
      <text>
        <r>
          <rPr>
            <b/>
            <sz val="9"/>
            <color indexed="81"/>
            <rFont val="Tahoma"/>
            <family val="2"/>
          </rPr>
          <t>Species reproductive strategy is broadcast spawner, which is low risk.</t>
        </r>
      </text>
    </comment>
    <comment ref="K355" authorId="0" shapeId="0" xr:uid="{52B2B005-0DF1-4780-B42F-744C2BC467F8}">
      <text>
        <r>
          <rPr>
            <b/>
            <sz val="9"/>
            <color indexed="81"/>
            <rFont val="Tahoma"/>
            <family val="2"/>
          </rPr>
          <t>Species trophic level is 3.7, which is higher than the highest risk value (3.25).</t>
        </r>
      </text>
    </comment>
    <comment ref="M355" authorId="0" shapeId="0" xr:uid="{7B3AEE5A-56EC-450E-AC13-13C1EFBFD85D}">
      <text>
        <r>
          <rPr>
            <b/>
            <sz val="9"/>
            <color indexed="81"/>
            <rFont val="Tahoma"/>
            <family val="2"/>
          </rPr>
          <t>PO_ stocks : Pacific distribution</t>
        </r>
      </text>
    </comment>
    <comment ref="N355" authorId="0" shapeId="0" xr:uid="{03876F68-91E4-4A69-9CA6-521B32D94CAC}">
      <text>
        <r>
          <rPr>
            <b/>
            <sz val="9"/>
            <color indexed="81"/>
            <rFont val="Tahoma"/>
            <family val="2"/>
          </rPr>
          <t>Bait for other gears. No encounters expected.</t>
        </r>
      </text>
    </comment>
    <comment ref="O355" authorId="0" shapeId="0" xr:uid="{9602ED2C-DB2C-4C04-A44B-097277ADD285}">
      <text>
        <r>
          <rPr>
            <b/>
            <sz val="9"/>
            <color indexed="81"/>
            <rFont val="Tahoma"/>
            <family val="2"/>
          </rPr>
          <t>ALB stocks : The maximum length of the species is 40cm. For albacore fisheries, the length overlap index with this species is 28.57%._x000D_
TPT stocks : The maximum length of the species is 40cm. For tropical surface fisheries, the length overlap index with this species is 36.36%.</t>
        </r>
      </text>
    </comment>
    <comment ref="P355" authorId="0" shapeId="0" xr:uid="{4854D569-F4C1-457C-A30E-0CA1C8594EFF}">
      <text>
        <r>
          <rPr>
            <b/>
            <sz val="9"/>
            <color indexed="81"/>
            <rFont val="Tahoma"/>
            <family val="2"/>
          </rPr>
          <t>No direct evidence of survival after capture.</t>
        </r>
      </text>
    </comment>
    <comment ref="E356" authorId="0" shapeId="0" xr:uid="{19B4B46D-ADFC-485C-8B48-4CEE39523284}">
      <text>
        <r>
          <rPr>
            <b/>
            <sz val="9"/>
            <color indexed="81"/>
            <rFont val="Tahoma"/>
            <family val="2"/>
          </rPr>
          <t>Species growth rate (K) is 0.555, which is higher than lowest risk K (0.183) for age at maturity.</t>
        </r>
      </text>
    </comment>
    <comment ref="F356" authorId="0" shapeId="0" xr:uid="{D09E6118-C8D5-41CA-BADE-13DC2F756E4C}">
      <text>
        <r>
          <rPr>
            <b/>
            <sz val="9"/>
            <color indexed="81"/>
            <rFont val="Tahoma"/>
            <family val="2"/>
          </rPr>
          <t>Species growth rate (K) is 0.555, which is higher than lowest risk K (0.30) for maximum age.</t>
        </r>
      </text>
    </comment>
    <comment ref="G356" authorId="0" shapeId="0" xr:uid="{1F4108D7-9358-41DF-BBD1-3753CC14DDED}">
      <text>
        <r>
          <rPr>
            <b/>
            <sz val="9"/>
            <color indexed="81"/>
            <rFont val="Tahoma"/>
            <family val="2"/>
          </rPr>
          <t>Species fecundity is 1200 eggs/year, which is in the medium risk range (100-20000).</t>
        </r>
      </text>
    </comment>
    <comment ref="H356" authorId="0" shapeId="0" xr:uid="{B04774D8-8014-4085-BBA3-CC3A19F12044}">
      <text>
        <r>
          <rPr>
            <b/>
            <sz val="9"/>
            <color indexed="81"/>
            <rFont val="Tahoma"/>
            <family val="2"/>
          </rPr>
          <t>Species maximum length is 40, which is lower than the lowest risk value (100cm).</t>
        </r>
      </text>
    </comment>
    <comment ref="I356" authorId="0" shapeId="0" xr:uid="{89553BF7-61DD-4B5F-A2A5-D54467BB56E7}">
      <text>
        <r>
          <rPr>
            <b/>
            <sz val="9"/>
            <color indexed="81"/>
            <rFont val="Tahoma"/>
            <family val="2"/>
          </rPr>
          <t>Species length at maturity is 16, which is lower than the lowest risk value (40cm).</t>
        </r>
      </text>
    </comment>
    <comment ref="J356" authorId="0" shapeId="0" xr:uid="{ED5AE8C9-6A89-43B1-A2B1-6355733756AD}">
      <text>
        <r>
          <rPr>
            <b/>
            <sz val="9"/>
            <color indexed="81"/>
            <rFont val="Tahoma"/>
            <family val="2"/>
          </rPr>
          <t>Species reproductive strategy is demersal egg layer, which is medium risk.</t>
        </r>
      </text>
    </comment>
    <comment ref="K356" authorId="0" shapeId="0" xr:uid="{BEC9588D-009C-481D-A507-F7ABF3842E20}">
      <text>
        <r>
          <rPr>
            <b/>
            <sz val="9"/>
            <color indexed="81"/>
            <rFont val="Tahoma"/>
            <family val="2"/>
          </rPr>
          <t>Species trophic level is 2.0, which is lower than the lowest risk value (2.75).</t>
        </r>
      </text>
    </comment>
    <comment ref="M356" authorId="0" shapeId="0" xr:uid="{9DE5E11E-C65B-4B1A-805A-91400DDD5ED0}">
      <text>
        <r>
          <rPr>
            <b/>
            <sz val="9"/>
            <color indexed="81"/>
            <rFont val="Tahoma"/>
            <family val="2"/>
          </rPr>
          <t>IO_,ALAM,ALAN,ALAS,SKAE stocks : East Atlantic and Indian Ocean distribution. Species is coastal._x000D_
BEAT,YFAT stocks : East Atlantic and Indian Ocean distribution. Species is coastal.</t>
        </r>
      </text>
    </comment>
    <comment ref="N356" authorId="0" shapeId="0" xr:uid="{CCE649A3-3E49-4F4B-B8C3-3E795D98A73C}">
      <text>
        <r>
          <rPr>
            <b/>
            <sz val="9"/>
            <color indexed="81"/>
            <rFont val="Tahoma"/>
            <family val="2"/>
          </rPr>
          <t>The depth range of the species is 5-100m. For surface gears, the vertical overlap index with this species is 100.00%. This species is demersal.</t>
        </r>
      </text>
    </comment>
    <comment ref="O356" authorId="0" shapeId="0" xr:uid="{31CF9F99-C9D8-402D-B0B7-4506A2A02158}">
      <text>
        <r>
          <rPr>
            <b/>
            <sz val="9"/>
            <color indexed="81"/>
            <rFont val="Tahoma"/>
            <family val="2"/>
          </rPr>
          <t>ALB stocks : The maximum length of the species is 39.5cm. For albacore fisheries, the length overlap index with this species is 28.21%._x000D_
TPT stocks : The maximum length of the species is 39.5cm. For tropical surface fisheries, the length overlap index with this species is 35.91%.</t>
        </r>
      </text>
    </comment>
    <comment ref="P356" authorId="0" shapeId="0" xr:uid="{2B96A6AD-1AEF-4AD7-9596-A63C44C05A56}">
      <text>
        <r>
          <rPr>
            <b/>
            <sz val="9"/>
            <color indexed="81"/>
            <rFont val="Tahoma"/>
            <family val="2"/>
          </rPr>
          <t>No direct evidence of survival after capture.</t>
        </r>
      </text>
    </comment>
    <comment ref="E357" authorId="0" shapeId="0" xr:uid="{2888775B-EDD5-4057-8D5C-4C92E66FD03B}">
      <text>
        <r>
          <rPr>
            <b/>
            <sz val="9"/>
            <color indexed="81"/>
            <rFont val="Tahoma"/>
            <family val="2"/>
          </rPr>
          <t>Species growth rate (K) is 0.710, which is higher than lowest risk K (0.183) for age at maturity.</t>
        </r>
      </text>
    </comment>
    <comment ref="F357" authorId="0" shapeId="0" xr:uid="{DBCE5C0C-8E1D-4CD0-9834-C95B4895ECC8}">
      <text>
        <r>
          <rPr>
            <b/>
            <sz val="9"/>
            <color indexed="81"/>
            <rFont val="Tahoma"/>
            <family val="2"/>
          </rPr>
          <t>Species growth rate (K) is 0.710, which is higher than lowest risk K (0.30) for maximum age.</t>
        </r>
      </text>
    </comment>
    <comment ref="G357" authorId="0" shapeId="0" xr:uid="{935E92E1-27B8-4F5F-A4C0-ED198915B68B}">
      <text>
        <r>
          <rPr>
            <b/>
            <sz val="9"/>
            <color indexed="81"/>
            <rFont val="Tahoma"/>
            <family val="2"/>
          </rPr>
          <t>There is no information, but fish are likely to produce &gt;100 eggs/year.</t>
        </r>
      </text>
    </comment>
    <comment ref="H357" authorId="0" shapeId="0" xr:uid="{534F1917-213C-4A38-8A6E-4570E1B7CC79}">
      <text>
        <r>
          <rPr>
            <b/>
            <sz val="9"/>
            <color indexed="81"/>
            <rFont val="Tahoma"/>
            <family val="2"/>
          </rPr>
          <t>Species maximum length is 50, which is lower than the lowest risk value (100cm).</t>
        </r>
      </text>
    </comment>
    <comment ref="I357" authorId="0" shapeId="0" xr:uid="{E40C0A84-D966-4921-B52B-066F30A8AF64}">
      <text>
        <r>
          <rPr>
            <b/>
            <sz val="9"/>
            <color indexed="81"/>
            <rFont val="Tahoma"/>
            <family val="2"/>
          </rPr>
          <t>Species length at maturity is 27, which is lower than the lowest risk value (40cm).</t>
        </r>
      </text>
    </comment>
    <comment ref="J357" authorId="0" shapeId="0" xr:uid="{4AAD0718-FC6A-45D9-90F7-8F3F708E83B5}">
      <text>
        <r>
          <rPr>
            <b/>
            <sz val="9"/>
            <color indexed="81"/>
            <rFont val="Tahoma"/>
            <family val="2"/>
          </rPr>
          <t>Species reproductive strategy is broadcast spawner, which is low risk.</t>
        </r>
      </text>
    </comment>
    <comment ref="K357" authorId="0" shapeId="0" xr:uid="{5D384523-5F20-4001-BA71-CBFE887CA7BA}">
      <text>
        <r>
          <rPr>
            <b/>
            <sz val="9"/>
            <color indexed="81"/>
            <rFont val="Tahoma"/>
            <family val="2"/>
          </rPr>
          <t>Species trophic level is 3.9, which is higher than the highest risk value (3.25).</t>
        </r>
      </text>
    </comment>
    <comment ref="M357" authorId="0" shapeId="0" xr:uid="{AAEABC04-FA21-4134-B143-80BA35C342C5}">
      <text>
        <r>
          <rPr>
            <b/>
            <sz val="9"/>
            <color indexed="81"/>
            <rFont val="Tahoma"/>
            <family val="2"/>
          </rPr>
          <t>AO_ stocks : Atlantic distribution, absent in Pacific and Indian Oceans</t>
        </r>
      </text>
    </comment>
    <comment ref="N357" authorId="0" shapeId="0" xr:uid="{203C2703-5634-4507-9E9F-78F4FD030289}">
      <text>
        <r>
          <rPr>
            <b/>
            <sz val="9"/>
            <color indexed="81"/>
            <rFont val="Tahoma"/>
            <family val="2"/>
          </rPr>
          <t>The depth range of the species is 1-30m. For surface gears, the vertical overlap index with this species is 100.00%.</t>
        </r>
      </text>
    </comment>
    <comment ref="O357" authorId="0" shapeId="0" xr:uid="{252C235B-2CA1-4713-8166-012093ABD23E}">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357" authorId="0" shapeId="0" xr:uid="{14ACA12A-5F7C-448A-8BFE-1BD8EE0D084D}">
      <text>
        <r>
          <rPr>
            <b/>
            <sz val="9"/>
            <color indexed="81"/>
            <rFont val="Tahoma"/>
            <family val="2"/>
          </rPr>
          <t>No direct evidence of survival after capture.</t>
        </r>
      </text>
    </comment>
    <comment ref="E358" authorId="0" shapeId="0" xr:uid="{761653D5-1D3A-4579-B9BA-8CBFDB804F1C}">
      <text>
        <r>
          <rPr>
            <b/>
            <sz val="9"/>
            <color indexed="81"/>
            <rFont val="Tahoma"/>
            <family val="2"/>
          </rPr>
          <t>Species growth rate (K) is 0.200, which is higher than lowest risk K (0.183) for age at maturity.</t>
        </r>
      </text>
    </comment>
    <comment ref="F358" authorId="0" shapeId="0" xr:uid="{68EE4A23-5251-4B50-A3FC-0B7DE0A094ED}">
      <text>
        <r>
          <rPr>
            <b/>
            <sz val="9"/>
            <color indexed="81"/>
            <rFont val="Tahoma"/>
            <family val="2"/>
          </rPr>
          <t>Species growth rate (K) is 0.200, which is in the medium risk K range (0.12-0.30) for maximum age.</t>
        </r>
      </text>
    </comment>
    <comment ref="G358" authorId="0" shapeId="0" xr:uid="{55F32E78-59A6-4389-AE6F-5BA11888FB64}">
      <text>
        <r>
          <rPr>
            <b/>
            <sz val="9"/>
            <color indexed="81"/>
            <rFont val="Tahoma"/>
            <family val="2"/>
          </rPr>
          <t>Species fecundity is 14000000 eggs/year, which is higher than the lowest risk value (20000).</t>
        </r>
      </text>
    </comment>
    <comment ref="H358" authorId="0" shapeId="0" xr:uid="{6D666304-429D-42AF-A9E9-B4257695C5B1}">
      <text>
        <r>
          <rPr>
            <b/>
            <sz val="9"/>
            <color indexed="81"/>
            <rFont val="Tahoma"/>
            <family val="2"/>
          </rPr>
          <t>Species maximum length is 245, which is in the medium risk range (100-300cm).</t>
        </r>
      </text>
    </comment>
    <comment ref="I358" authorId="0" shapeId="0" xr:uid="{34B577EE-61D9-4CC2-985A-FC4985B2E10B}">
      <text>
        <r>
          <rPr>
            <b/>
            <sz val="9"/>
            <color indexed="81"/>
            <rFont val="Tahoma"/>
            <family val="2"/>
          </rPr>
          <t>Species length at maturity is 119, which is in the medium risk range (40-200cm).</t>
        </r>
      </text>
    </comment>
    <comment ref="J358" authorId="0" shapeId="0" xr:uid="{7C17ECB2-AD16-4C33-B20F-C13B3545822A}">
      <text>
        <r>
          <rPr>
            <b/>
            <sz val="9"/>
            <color indexed="81"/>
            <rFont val="Tahoma"/>
            <family val="2"/>
          </rPr>
          <t>Species reproductive strategy is broadcast spawner, which is low risk.</t>
        </r>
      </text>
    </comment>
    <comment ref="K358" authorId="0" shapeId="0" xr:uid="{71428538-6956-49F8-BE31-1514935828CF}">
      <text>
        <r>
          <rPr>
            <b/>
            <sz val="9"/>
            <color indexed="81"/>
            <rFont val="Tahoma"/>
            <family val="2"/>
          </rPr>
          <t>Species trophic level is 3.9, which is higher than the highest risk value (3.25).</t>
        </r>
      </text>
    </comment>
    <comment ref="M358" authorId="0" shapeId="0" xr:uid="{D95F867F-12A8-4662-B8CD-F052A813B6BA}">
      <text>
        <r>
          <rPr>
            <b/>
            <sz val="9"/>
            <color indexed="81"/>
            <rFont val="Tahoma"/>
            <family val="2"/>
          </rPr>
          <t>IO_,ALAS,ALPS,BEPW,SKPW,YFPW stocks : Mainly Indo-West Pacific distribution. Catches reported with wide number of stocks in southern areas.</t>
        </r>
      </text>
    </comment>
    <comment ref="N358" authorId="0" shapeId="0" xr:uid="{440E4F9E-C732-42B5-B699-D754A9F5A260}">
      <text>
        <r>
          <rPr>
            <b/>
            <sz val="9"/>
            <color indexed="81"/>
            <rFont val="Tahoma"/>
            <family val="2"/>
          </rPr>
          <t>The depth range of the species is 50-2743m. For surface gears, the vertical overlap index with this species is 1.89%.</t>
        </r>
      </text>
    </comment>
    <comment ref="O358" authorId="0" shapeId="0" xr:uid="{B5B59DC0-2332-4252-855A-AE16E387EA1E}">
      <text>
        <r>
          <rPr>
            <b/>
            <sz val="9"/>
            <color indexed="81"/>
            <rFont val="Tahoma"/>
            <family val="2"/>
          </rPr>
          <t>ALB stocks : The maximum length of the species is 245cm. For albacore fisheries, the length overlap index with this species is 100.00%._x000D_
TPT stocks : The maximum length of the species is 245cm. For tropical surface fisheries, the length overlap index with this species is 100.00%.</t>
        </r>
      </text>
    </comment>
    <comment ref="P358" authorId="0" shapeId="0" xr:uid="{DF87B884-2DC7-4D3A-A42C-4406D3D0FE1C}">
      <text>
        <r>
          <rPr>
            <b/>
            <sz val="9"/>
            <color indexed="81"/>
            <rFont val="Tahoma"/>
            <family val="2"/>
          </rPr>
          <t>No direct evidence of survival after capture.</t>
        </r>
      </text>
    </comment>
    <comment ref="E359" authorId="0" shapeId="0" xr:uid="{ED8C9CF8-102F-47C0-A589-46A8AD7CA990}">
      <text>
        <r>
          <rPr>
            <b/>
            <sz val="9"/>
            <color indexed="81"/>
            <rFont val="Tahoma"/>
            <family val="2"/>
          </rPr>
          <t>The score is based on the maximum risk score in the family Molidae, which included 1 species.</t>
        </r>
      </text>
    </comment>
    <comment ref="F359" authorId="0" shapeId="0" xr:uid="{E7963BC6-8D50-4185-83F0-87BF3A03044E}">
      <text>
        <r>
          <rPr>
            <b/>
            <sz val="9"/>
            <color indexed="81"/>
            <rFont val="Tahoma"/>
            <family val="2"/>
          </rPr>
          <t>The score is based on the maximum risk score in the family Molidae, which included 1 species.</t>
        </r>
      </text>
    </comment>
    <comment ref="G359" authorId="0" shapeId="0" xr:uid="{B89E7AC7-B1A2-4D9D-BA33-C001A2DF9331}">
      <text>
        <r>
          <rPr>
            <b/>
            <sz val="9"/>
            <color indexed="81"/>
            <rFont val="Tahoma"/>
            <family val="2"/>
          </rPr>
          <t>Species fecundity is 22 eggs/year, which is lower than the highest risk value (100).</t>
        </r>
      </text>
    </comment>
    <comment ref="H359" authorId="0" shapeId="0" xr:uid="{D1A322D8-71E7-41A4-B6CA-6CE76CEA7B6E}">
      <text>
        <r>
          <rPr>
            <b/>
            <sz val="9"/>
            <color indexed="81"/>
            <rFont val="Tahoma"/>
            <family val="2"/>
          </rPr>
          <t>Species maximum length is 482, which is higher than the highest risk value (300cm).</t>
        </r>
      </text>
    </comment>
    <comment ref="I359" authorId="0" shapeId="0" xr:uid="{921EEAB3-A79B-465E-9B27-B064C7A7A978}">
      <text>
        <r>
          <rPr>
            <b/>
            <sz val="9"/>
            <color indexed="81"/>
            <rFont val="Tahoma"/>
            <family val="2"/>
          </rPr>
          <t>Species length at maturity is 410, which is higher than the highest risk value (200cm).</t>
        </r>
      </text>
    </comment>
    <comment ref="J359" authorId="0" shapeId="0" xr:uid="{168C4060-DD7C-40B8-BD72-32307AC3EF18}">
      <text>
        <r>
          <rPr>
            <b/>
            <sz val="9"/>
            <color indexed="81"/>
            <rFont val="Tahoma"/>
            <family val="2"/>
          </rPr>
          <t>Species reproductive strategy is live bearer, which is high risk.</t>
        </r>
      </text>
    </comment>
    <comment ref="K359" authorId="0" shapeId="0" xr:uid="{C7772FE7-46C1-4522-8129-81ECF36212AC}">
      <text>
        <r>
          <rPr>
            <b/>
            <sz val="9"/>
            <color indexed="81"/>
            <rFont val="Tahoma"/>
            <family val="2"/>
          </rPr>
          <t>Species trophic level is 4.5, which is higher than the highest risk value (3.25).</t>
        </r>
      </text>
    </comment>
    <comment ref="M359" authorId="0" shapeId="0" xr:uid="{6760C3E7-7AC9-4574-A6B4-C117F1E10A8B}">
      <text>
        <r>
          <rPr>
            <b/>
            <sz val="9"/>
            <color indexed="81"/>
            <rFont val="Tahoma"/>
            <family val="2"/>
          </rPr>
          <t>ALL stocks : Worldwide demersal distribution</t>
        </r>
      </text>
    </comment>
    <comment ref="N359" authorId="0" shapeId="0" xr:uid="{A1D99D5C-CDE2-4DE8-98B2-E2ABFCC8B491}">
      <text>
        <r>
          <rPr>
            <b/>
            <sz val="9"/>
            <color indexed="81"/>
            <rFont val="Tahoma"/>
            <family val="2"/>
          </rPr>
          <t>The depth range of the species is 1-2500m. For surface gears, the vertical overlap index with this species is 4.00%. This species is demersal.</t>
        </r>
      </text>
    </comment>
    <comment ref="O359" authorId="0" shapeId="0" xr:uid="{8DC0665A-E3F0-40F3-B646-4CE886D8D3A1}">
      <text>
        <r>
          <rPr>
            <b/>
            <sz val="9"/>
            <color indexed="81"/>
            <rFont val="Tahoma"/>
            <family val="2"/>
          </rPr>
          <t>ALB stocks : The maximum length of the species is 482cm. For albacore fisheries, the length overlap index with this species is 100.00%._x000D_
TPT stocks : The maximum length of the species is 482cm. For tropical surface fisheries, the length overlap index with this species is 100.00%.</t>
        </r>
      </text>
    </comment>
    <comment ref="P359" authorId="0" shapeId="0" xr:uid="{6ACCD0ED-3557-44E4-A702-161A77830792}">
      <text>
        <r>
          <rPr>
            <b/>
            <sz val="9"/>
            <color indexed="81"/>
            <rFont val="Tahoma"/>
            <family val="2"/>
          </rPr>
          <t>No direct evidence of survival after capture.</t>
        </r>
      </text>
    </comment>
    <comment ref="E360" authorId="0" shapeId="0" xr:uid="{19636083-B1D9-4C7C-880E-E2B320E704DE}">
      <text>
        <r>
          <rPr>
            <b/>
            <sz val="9"/>
            <color indexed="81"/>
            <rFont val="Tahoma"/>
            <family val="2"/>
          </rPr>
          <t>There is no information.</t>
        </r>
      </text>
    </comment>
    <comment ref="F360" authorId="0" shapeId="0" xr:uid="{5BF534D0-0D0F-4AD6-A174-BD030A1744B3}">
      <text>
        <r>
          <rPr>
            <b/>
            <sz val="9"/>
            <color indexed="81"/>
            <rFont val="Tahoma"/>
            <family val="2"/>
          </rPr>
          <t>There is no information.</t>
        </r>
      </text>
    </comment>
    <comment ref="G360" authorId="0" shapeId="0" xr:uid="{E589997E-98DB-4903-8DB8-CEF592CCFFA2}">
      <text>
        <r>
          <rPr>
            <b/>
            <sz val="9"/>
            <color indexed="81"/>
            <rFont val="Tahoma"/>
            <family val="2"/>
          </rPr>
          <t>Species fecundity is 12 eggs/year, which is lower than the highest risk value (100).</t>
        </r>
      </text>
    </comment>
    <comment ref="H360" authorId="0" shapeId="0" xr:uid="{D7B7950C-E698-43D2-9F4F-FC6FD5B123BA}">
      <text>
        <r>
          <rPr>
            <b/>
            <sz val="9"/>
            <color indexed="81"/>
            <rFont val="Tahoma"/>
            <family val="2"/>
          </rPr>
          <t>Species maximum length is 182, which is in the medium risk range (100-300cm).</t>
        </r>
      </text>
    </comment>
    <comment ref="I360" authorId="0" shapeId="0" xr:uid="{C269A75E-3FB4-4EBB-8564-730D57D48E17}">
      <text>
        <r>
          <rPr>
            <b/>
            <sz val="9"/>
            <color indexed="81"/>
            <rFont val="Tahoma"/>
            <family val="2"/>
          </rPr>
          <t>Species length at maturity is 138, which is in the medium risk range (40-200cm).</t>
        </r>
      </text>
    </comment>
    <comment ref="J360" authorId="0" shapeId="0" xr:uid="{4EB1279A-5C30-4AD6-84B8-70B77694BDEA}">
      <text>
        <r>
          <rPr>
            <b/>
            <sz val="9"/>
            <color indexed="81"/>
            <rFont val="Tahoma"/>
            <family val="2"/>
          </rPr>
          <t>Species reproductive strategy is live bearer, which is high risk.</t>
        </r>
      </text>
    </comment>
    <comment ref="K360" authorId="0" shapeId="0" xr:uid="{F8C01381-380A-4633-90ED-B3EA6F3AFB4A}">
      <text>
        <r>
          <rPr>
            <b/>
            <sz val="9"/>
            <color indexed="81"/>
            <rFont val="Tahoma"/>
            <family val="2"/>
          </rPr>
          <t>Species trophic level is 4.2, which is higher than the highest risk value (3.25).</t>
        </r>
      </text>
    </comment>
    <comment ref="M360" authorId="0" shapeId="0" xr:uid="{906A9E4A-2273-44D5-985C-7478BB3B219A}">
      <text>
        <r>
          <rPr>
            <b/>
            <sz val="9"/>
            <color indexed="81"/>
            <rFont val="Tahoma"/>
            <family val="2"/>
          </rPr>
          <t>ALL stocks : Worldwide demersal distribution</t>
        </r>
      </text>
    </comment>
    <comment ref="N360" authorId="0" shapeId="0" xr:uid="{4E5F095B-7B37-4878-9564-5DFFBE7D578F}">
      <text>
        <r>
          <rPr>
            <b/>
            <sz val="9"/>
            <color indexed="81"/>
            <rFont val="Tahoma"/>
            <family val="2"/>
          </rPr>
          <t>The depth range of the species is 40-1800m. For surface gears, the vertical overlap index with this species is 3.46%. This species is demersal.</t>
        </r>
      </text>
    </comment>
    <comment ref="O360" authorId="0" shapeId="0" xr:uid="{37E38212-F366-492F-876D-D3569858F738}">
      <text>
        <r>
          <rPr>
            <b/>
            <sz val="9"/>
            <color indexed="81"/>
            <rFont val="Tahoma"/>
            <family val="2"/>
          </rPr>
          <t>ALB stocks : The maximum length of the species is 182cm. For albacore fisheries, the length overlap index with this species is 100.00%._x000D_
TPT stocks : The maximum length of the species is 182cm. For tropical surface fisheries, the length overlap index with this species is 100.00%.</t>
        </r>
      </text>
    </comment>
    <comment ref="P360" authorId="0" shapeId="0" xr:uid="{58D11587-7B64-403E-BD82-138B86AF6EA3}">
      <text>
        <r>
          <rPr>
            <b/>
            <sz val="9"/>
            <color indexed="81"/>
            <rFont val="Tahoma"/>
            <family val="2"/>
          </rPr>
          <t>No direct evidence of survival after capture.</t>
        </r>
      </text>
    </comment>
    <comment ref="E361" authorId="0" shapeId="0" xr:uid="{DDFC76C2-6343-446B-9232-3B732A770DAD}">
      <text>
        <r>
          <rPr>
            <b/>
            <sz val="9"/>
            <color indexed="81"/>
            <rFont val="Tahoma"/>
            <family val="2"/>
          </rPr>
          <t>The score is based on the maximum risk score in the family Agonidae, which included 1 species.</t>
        </r>
      </text>
    </comment>
    <comment ref="F361" authorId="0" shapeId="0" xr:uid="{61D53255-056F-49E6-BEBC-0111D3952383}">
      <text>
        <r>
          <rPr>
            <b/>
            <sz val="9"/>
            <color indexed="81"/>
            <rFont val="Tahoma"/>
            <family val="2"/>
          </rPr>
          <t>The score is based on the maximum risk score in the family Agonidae, which included 1 species.</t>
        </r>
      </text>
    </comment>
    <comment ref="G361" authorId="0" shapeId="0" xr:uid="{48DA665D-A75D-45DE-A921-5F98787DC342}">
      <text>
        <r>
          <rPr>
            <b/>
            <sz val="9"/>
            <color indexed="81"/>
            <rFont val="Tahoma"/>
            <family val="2"/>
          </rPr>
          <t>The score is based on the maximum risk score in the family Agonidae, which included 1 species.</t>
        </r>
      </text>
    </comment>
    <comment ref="H361" authorId="0" shapeId="0" xr:uid="{E604D68B-7BAF-4703-9480-5EF05EAEF989}">
      <text>
        <r>
          <rPr>
            <b/>
            <sz val="9"/>
            <color indexed="81"/>
            <rFont val="Tahoma"/>
            <family val="2"/>
          </rPr>
          <t>The score is based on the maximum risk score in the family Myliobatidae, which included 14 species.</t>
        </r>
      </text>
    </comment>
    <comment ref="I361" authorId="0" shapeId="0" xr:uid="{23DA8929-C2D5-40AC-8960-B978F77E24FA}">
      <text>
        <r>
          <rPr>
            <b/>
            <sz val="9"/>
            <color indexed="81"/>
            <rFont val="Tahoma"/>
            <family val="2"/>
          </rPr>
          <t>The score is based on the maximum risk score in the family Myliobatidae, which included 14 species.</t>
        </r>
      </text>
    </comment>
    <comment ref="J361" authorId="0" shapeId="0" xr:uid="{22E47242-C76B-421B-A2B9-145E46D9ADED}">
      <text>
        <r>
          <rPr>
            <b/>
            <sz val="9"/>
            <color indexed="81"/>
            <rFont val="Tahoma"/>
            <family val="2"/>
          </rPr>
          <t>The score is based on the maximum risk score in the family Molidae, which included 4 species.</t>
        </r>
      </text>
    </comment>
    <comment ref="K361" authorId="0" shapeId="0" xr:uid="{7ADC0AEC-4CA5-4E79-BFCC-1B78340063A3}">
      <text>
        <r>
          <rPr>
            <b/>
            <sz val="9"/>
            <color indexed="81"/>
            <rFont val="Tahoma"/>
            <family val="2"/>
          </rPr>
          <t>The score is based on the maximum risk score in the family Myliobatidae, which included 15 species.</t>
        </r>
      </text>
    </comment>
    <comment ref="M361" authorId="0" shapeId="0" xr:uid="{D8CF60F7-14AB-46E8-B138-0A3D70F81D61}">
      <text>
        <r>
          <rPr>
            <b/>
            <sz val="9"/>
            <color indexed="81"/>
            <rFont val="Tahoma"/>
            <family val="2"/>
          </rPr>
          <t>ALL stocks : Worldwide demersal distribution</t>
        </r>
      </text>
    </comment>
    <comment ref="N361" authorId="0" shapeId="0" xr:uid="{128E5923-4372-4FA8-98F5-C574E97F189D}">
      <text>
        <r>
          <rPr>
            <b/>
            <sz val="9"/>
            <color indexed="81"/>
            <rFont val="Tahoma"/>
            <family val="2"/>
          </rPr>
          <t>The depth range of the species is 1-800m. For surface gears, the vertical overlap index with this species is 12.50%. This species is demersal.</t>
        </r>
      </text>
    </comment>
    <comment ref="O361" authorId="0" shapeId="0" xr:uid="{53BB260F-F181-4EAB-802B-BC89BF416843}">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361" authorId="0" shapeId="0" xr:uid="{7878F446-0CD4-4D21-8517-3CDC27463C60}">
      <text>
        <r>
          <rPr>
            <b/>
            <sz val="9"/>
            <color indexed="81"/>
            <rFont val="Tahoma"/>
            <family val="2"/>
          </rPr>
          <t>No direct evidence of survival after capture.</t>
        </r>
      </text>
    </comment>
    <comment ref="E362" authorId="0" shapeId="0" xr:uid="{5A89B855-AA33-4D9E-9C43-373D131BC546}">
      <text>
        <r>
          <rPr>
            <b/>
            <sz val="9"/>
            <color indexed="81"/>
            <rFont val="Tahoma"/>
            <family val="2"/>
          </rPr>
          <t>Species growth rate (K) is 0.200, which is higher than lowest risk K (0.183) for age at maturity.</t>
        </r>
      </text>
    </comment>
    <comment ref="F362" authorId="0" shapeId="0" xr:uid="{79E82B34-52E4-417A-9889-263D8857B18F}">
      <text>
        <r>
          <rPr>
            <b/>
            <sz val="9"/>
            <color indexed="81"/>
            <rFont val="Tahoma"/>
            <family val="2"/>
          </rPr>
          <t>Species growth rate (K) is 0.200, which is in the medium risk K range (0.12-0.30) for maximum age.</t>
        </r>
      </text>
    </comment>
    <comment ref="G362" authorId="0" shapeId="0" xr:uid="{A71C8031-BC73-4D36-AD6B-0A5130D5B9BD}">
      <text>
        <r>
          <rPr>
            <b/>
            <sz val="9"/>
            <color indexed="81"/>
            <rFont val="Tahoma"/>
            <family val="2"/>
          </rPr>
          <t>Species fecundity is 2 eggs/year, which is lower than the highest risk value (100).</t>
        </r>
      </text>
    </comment>
    <comment ref="H362" authorId="0" shapeId="0" xr:uid="{9E99F58B-7164-4388-B012-5720840799CC}">
      <text>
        <r>
          <rPr>
            <b/>
            <sz val="9"/>
            <color indexed="81"/>
            <rFont val="Tahoma"/>
            <family val="2"/>
          </rPr>
          <t>Species maximum length is 92, which is lower than the lowest risk value (100cm).</t>
        </r>
      </text>
    </comment>
    <comment ref="I362" authorId="0" shapeId="0" xr:uid="{9311C40B-B0F3-4782-A92D-8BC850D35461}">
      <text>
        <r>
          <rPr>
            <b/>
            <sz val="9"/>
            <color indexed="81"/>
            <rFont val="Tahoma"/>
            <family val="2"/>
          </rPr>
          <t>Species length at maturity is 58, which is in the medium risk range (40-200cm).</t>
        </r>
      </text>
    </comment>
    <comment ref="J362" authorId="0" shapeId="0" xr:uid="{39550685-E22B-49DF-96F4-83C521877764}">
      <text>
        <r>
          <rPr>
            <b/>
            <sz val="9"/>
            <color indexed="81"/>
            <rFont val="Tahoma"/>
            <family val="2"/>
          </rPr>
          <t>Species reproductive strategy is live bearer, which is high risk.</t>
        </r>
      </text>
    </comment>
    <comment ref="K362" authorId="0" shapeId="0" xr:uid="{036816F3-B351-4BB5-923B-C5888BD999EF}">
      <text>
        <r>
          <rPr>
            <b/>
            <sz val="9"/>
            <color indexed="81"/>
            <rFont val="Tahoma"/>
            <family val="2"/>
          </rPr>
          <t>Species trophic level is 3.6, which is higher than the highest risk value (3.25).</t>
        </r>
      </text>
    </comment>
    <comment ref="M362" authorId="0" shapeId="0" xr:uid="{6392FE91-1F53-4667-8278-E06891A775AA}">
      <text>
        <r>
          <rPr>
            <b/>
            <sz val="9"/>
            <color indexed="81"/>
            <rFont val="Tahoma"/>
            <family val="2"/>
          </rPr>
          <t>ALAS stocks : Distribution South Atlantic only</t>
        </r>
      </text>
    </comment>
    <comment ref="N362" authorId="0" shapeId="0" xr:uid="{4448C722-CBD8-4DCF-98AD-501DCBAC7710}">
      <text>
        <r>
          <rPr>
            <b/>
            <sz val="9"/>
            <color indexed="81"/>
            <rFont val="Tahoma"/>
            <family val="2"/>
          </rPr>
          <t>The depth range of the species is 60-195m. For surface gears, the vertical overlap index with this species is 30.15%. This species is demersal.</t>
        </r>
      </text>
    </comment>
    <comment ref="O362" authorId="0" shapeId="0" xr:uid="{B7F9AEE6-F14A-4E1C-96E1-ECBBD3B55656}">
      <text>
        <r>
          <rPr>
            <b/>
            <sz val="9"/>
            <color indexed="81"/>
            <rFont val="Tahoma"/>
            <family val="2"/>
          </rPr>
          <t>ALB stocks : The maximum length of the species is 92cm. For albacore fisheries, the length overlap index with this species is 65.71%.</t>
        </r>
      </text>
    </comment>
    <comment ref="P362" authorId="0" shapeId="0" xr:uid="{2D8CC87D-B497-41FB-9BD0-8B03C6FD151D}">
      <text>
        <r>
          <rPr>
            <b/>
            <sz val="9"/>
            <color indexed="81"/>
            <rFont val="Tahoma"/>
            <family val="2"/>
          </rPr>
          <t>No direct evidence of survival after capture.</t>
        </r>
      </text>
    </comment>
    <comment ref="E363" authorId="0" shapeId="0" xr:uid="{DD853E18-A13C-49AD-9F8B-489650EF896A}">
      <text>
        <r>
          <rPr>
            <b/>
            <sz val="9"/>
            <color indexed="81"/>
            <rFont val="Tahoma"/>
            <family val="2"/>
          </rPr>
          <t>Species growth rate (K) is 0.100, which is in the medium risk K range (0.061-0.183) for age at maturity.</t>
        </r>
      </text>
    </comment>
    <comment ref="F363" authorId="0" shapeId="0" xr:uid="{20DFE17A-F6CB-47FC-A1F7-1D010BE36484}">
      <text>
        <r>
          <rPr>
            <b/>
            <sz val="9"/>
            <color indexed="81"/>
            <rFont val="Tahoma"/>
            <family val="2"/>
          </rPr>
          <t>Species growth rate (K) is 0.100, which is lower than highest risk K (0.12) for maximum age.</t>
        </r>
      </text>
    </comment>
    <comment ref="G363" authorId="0" shapeId="0" xr:uid="{0B7785C6-0B85-4386-A760-D8B0F92EF4D4}">
      <text>
        <r>
          <rPr>
            <b/>
            <sz val="9"/>
            <color indexed="81"/>
            <rFont val="Tahoma"/>
            <family val="2"/>
          </rPr>
          <t>Species fecundity is 7 eggs/year, which is lower than the highest risk value (100).</t>
        </r>
      </text>
    </comment>
    <comment ref="H363" authorId="0" shapeId="0" xr:uid="{6C41CA0F-BE69-4613-97C7-1033D7DCDAC4}">
      <text>
        <r>
          <rPr>
            <b/>
            <sz val="9"/>
            <color indexed="81"/>
            <rFont val="Tahoma"/>
            <family val="2"/>
          </rPr>
          <t>Species maximum length is 140, which is in the medium risk range (100-300cm).</t>
        </r>
      </text>
    </comment>
    <comment ref="I363" authorId="0" shapeId="0" xr:uid="{9F9A36E3-D392-4F01-87B9-27D39DDEE454}">
      <text>
        <r>
          <rPr>
            <b/>
            <sz val="9"/>
            <color indexed="81"/>
            <rFont val="Tahoma"/>
            <family val="2"/>
          </rPr>
          <t>Species length at maturity is 80, which is in the medium risk range (40-200cm).</t>
        </r>
      </text>
    </comment>
    <comment ref="J363" authorId="0" shapeId="0" xr:uid="{7F971497-B7CF-4A20-BDCA-A2DCF26C2D72}">
      <text>
        <r>
          <rPr>
            <b/>
            <sz val="9"/>
            <color indexed="81"/>
            <rFont val="Tahoma"/>
            <family val="2"/>
          </rPr>
          <t>Species reproductive strategy is live bearer, which is high risk.</t>
        </r>
      </text>
    </comment>
    <comment ref="K363" authorId="0" shapeId="0" xr:uid="{A6D8F87E-40DB-41E1-8634-57D0A4F87A4B}">
      <text>
        <r>
          <rPr>
            <b/>
            <sz val="9"/>
            <color indexed="81"/>
            <rFont val="Tahoma"/>
            <family val="2"/>
          </rPr>
          <t>Species trophic level is 3.6, which is higher than the highest risk value (3.25).</t>
        </r>
      </text>
    </comment>
    <comment ref="M363" authorId="0" shapeId="0" xr:uid="{02497EAC-38AE-4459-8A6E-1F782B80ACC1}">
      <text>
        <r>
          <rPr>
            <b/>
            <sz val="9"/>
            <color indexed="81"/>
            <rFont val="Tahoma"/>
            <family val="2"/>
          </rPr>
          <t>ALAM,ALAN,SKAE stocks : Southeast Atlantic distribution</t>
        </r>
      </text>
    </comment>
    <comment ref="N363" authorId="0" shapeId="0" xr:uid="{87E7384D-ACDB-4447-8D83-11C23DB47849}">
      <text>
        <r>
          <rPr>
            <b/>
            <sz val="9"/>
            <color indexed="81"/>
            <rFont val="Tahoma"/>
            <family val="2"/>
          </rPr>
          <t>The depth range of the species is 1-350m. For surface gears, the vertical overlap index with this species is 28.57%. This species is demersal.</t>
        </r>
      </text>
    </comment>
    <comment ref="O363" authorId="0" shapeId="0" xr:uid="{85006AE0-DFF2-4AA7-957A-E08305C7E7A8}">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363" authorId="0" shapeId="0" xr:uid="{5D2D2D36-EA31-4692-83AA-80507A0C9507}">
      <text>
        <r>
          <rPr>
            <b/>
            <sz val="9"/>
            <color indexed="81"/>
            <rFont val="Tahoma"/>
            <family val="2"/>
          </rPr>
          <t>No direct evidence of survival after capture.</t>
        </r>
      </text>
    </comment>
    <comment ref="E364" authorId="0" shapeId="0" xr:uid="{C15D3B03-D3E6-4E3F-8699-6907A82A3B3E}">
      <text>
        <r>
          <rPr>
            <b/>
            <sz val="9"/>
            <color indexed="81"/>
            <rFont val="Tahoma"/>
            <family val="2"/>
          </rPr>
          <t>The score is based on the maximum risk score in the family Scyliorhinidae, which included 1 species.</t>
        </r>
      </text>
    </comment>
    <comment ref="F364" authorId="0" shapeId="0" xr:uid="{0A5CA5A7-92BC-4F8B-B374-4F99AA1DBD6E}">
      <text>
        <r>
          <rPr>
            <b/>
            <sz val="9"/>
            <color indexed="81"/>
            <rFont val="Tahoma"/>
            <family val="2"/>
          </rPr>
          <t>The score is based on the maximum risk score in the family Scyliorhinidae, which included 1 species.</t>
        </r>
      </text>
    </comment>
    <comment ref="G364" authorId="0" shapeId="0" xr:uid="{3FE436C2-27E1-4A14-A7C9-32FDBD4E5693}">
      <text>
        <r>
          <rPr>
            <b/>
            <sz val="9"/>
            <color indexed="81"/>
            <rFont val="Tahoma"/>
            <family val="2"/>
          </rPr>
          <t>The score is based on the maximum risk score in the family Scyliorhinidae, which included 2 species.</t>
        </r>
      </text>
    </comment>
    <comment ref="H364" authorId="0" shapeId="0" xr:uid="{D5938E4D-A317-42C2-9CE1-362F853A91AA}">
      <text>
        <r>
          <rPr>
            <b/>
            <sz val="9"/>
            <color indexed="81"/>
            <rFont val="Tahoma"/>
            <family val="2"/>
          </rPr>
          <t>The score is based on the maximum risk score in the family Scyliorhinidae, which included 5 species.</t>
        </r>
      </text>
    </comment>
    <comment ref="I364" authorId="0" shapeId="0" xr:uid="{4130469D-86F3-4C29-9D9B-45215FD427FD}">
      <text>
        <r>
          <rPr>
            <b/>
            <sz val="9"/>
            <color indexed="81"/>
            <rFont val="Tahoma"/>
            <family val="2"/>
          </rPr>
          <t>The score is based on the maximum risk score in the family Scyliorhinidae, which included 5 species.</t>
        </r>
      </text>
    </comment>
    <comment ref="J364" authorId="0" shapeId="0" xr:uid="{4B1FA209-2A8D-4516-9C94-0BE765A752C7}">
      <text>
        <r>
          <rPr>
            <b/>
            <sz val="9"/>
            <color indexed="81"/>
            <rFont val="Tahoma"/>
            <family val="2"/>
          </rPr>
          <t>The score is based on the maximum risk score in the family Scyliorhinidae, which included 5 species.</t>
        </r>
      </text>
    </comment>
    <comment ref="K364" authorId="0" shapeId="0" xr:uid="{44630D28-CD56-4598-B3B3-B1D46D46BF90}">
      <text>
        <r>
          <rPr>
            <b/>
            <sz val="9"/>
            <color indexed="81"/>
            <rFont val="Tahoma"/>
            <family val="2"/>
          </rPr>
          <t>The score is based on the maximum risk score in the family Scyliorhinidae, which included 5 species.</t>
        </r>
      </text>
    </comment>
    <comment ref="M364" authorId="0" shapeId="0" xr:uid="{D51D3930-EF57-4EDB-8397-DDDBC0BE4445}">
      <text>
        <r>
          <rPr>
            <b/>
            <sz val="9"/>
            <color indexed="81"/>
            <rFont val="Tahoma"/>
            <family val="2"/>
          </rPr>
          <t>ALL stocks : Worldwide demersal distribution</t>
        </r>
      </text>
    </comment>
    <comment ref="N364" authorId="0" shapeId="0" xr:uid="{776CD664-AE85-45BE-B3C4-AA2966C9291E}">
      <text>
        <r>
          <rPr>
            <b/>
            <sz val="9"/>
            <color indexed="81"/>
            <rFont val="Tahoma"/>
            <family val="2"/>
          </rPr>
          <t>The depth range of the species is 1-350m. For surface gears, the vertical overlap index with this species is 28.57%. This species is demersal.</t>
        </r>
      </text>
    </comment>
    <comment ref="O364" authorId="0" shapeId="0" xr:uid="{A7F98FB2-805A-48DA-9922-206CEA342E18}">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64" authorId="0" shapeId="0" xr:uid="{BF289235-D6CA-4155-B81F-4F4BCA20DD3A}">
      <text>
        <r>
          <rPr>
            <b/>
            <sz val="9"/>
            <color indexed="81"/>
            <rFont val="Tahoma"/>
            <family val="2"/>
          </rPr>
          <t>No direct evidence of survival after capture.</t>
        </r>
      </text>
    </comment>
    <comment ref="E365" authorId="0" shapeId="0" xr:uid="{3597C6B3-2FE2-48BA-903D-2C13D3FAE009}">
      <text>
        <r>
          <rPr>
            <b/>
            <sz val="9"/>
            <color indexed="81"/>
            <rFont val="Tahoma"/>
            <family val="2"/>
          </rPr>
          <t>The score is based on the maximum risk score in the family Carcharhinidae, which included 23 species.</t>
        </r>
      </text>
    </comment>
    <comment ref="F365" authorId="0" shapeId="0" xr:uid="{1116AF0B-6DD4-44C2-8F89-3F01B344E72D}">
      <text>
        <r>
          <rPr>
            <b/>
            <sz val="9"/>
            <color indexed="81"/>
            <rFont val="Tahoma"/>
            <family val="2"/>
          </rPr>
          <t>The score is based on the maximum risk score in the family Carcharhinidae, which included 23 species.</t>
        </r>
      </text>
    </comment>
    <comment ref="G365" authorId="0" shapeId="0" xr:uid="{73B61CBA-00B0-478A-8794-F2AB7CCAED26}">
      <text>
        <r>
          <rPr>
            <b/>
            <sz val="9"/>
            <color indexed="81"/>
            <rFont val="Tahoma"/>
            <family val="2"/>
          </rPr>
          <t>The score is based on the maximum risk score in the family Carcharhinidae, which included 32 species.</t>
        </r>
      </text>
    </comment>
    <comment ref="H365" authorId="0" shapeId="0" xr:uid="{44FC7E2B-88CC-484E-9742-7D68738ABBA3}">
      <text>
        <r>
          <rPr>
            <b/>
            <sz val="9"/>
            <color indexed="81"/>
            <rFont val="Tahoma"/>
            <family val="2"/>
          </rPr>
          <t>The score is based on the maximum risk score in the family Carcharhinidae, which included 32 species.</t>
        </r>
      </text>
    </comment>
    <comment ref="I365" authorId="0" shapeId="0" xr:uid="{1990BAF6-2BEC-4137-8AE2-B1A44AA43C41}">
      <text>
        <r>
          <rPr>
            <b/>
            <sz val="9"/>
            <color indexed="81"/>
            <rFont val="Tahoma"/>
            <family val="2"/>
          </rPr>
          <t>The score is based on the maximum risk score in the family Carcharhinidae, which included 32 species.</t>
        </r>
      </text>
    </comment>
    <comment ref="J365" authorId="0" shapeId="0" xr:uid="{FABE646C-709F-42C8-A5DC-84CFB91D875D}">
      <text>
        <r>
          <rPr>
            <b/>
            <sz val="9"/>
            <color indexed="81"/>
            <rFont val="Tahoma"/>
            <family val="2"/>
          </rPr>
          <t>The score is based on the maximum risk score in the family Carcharhinidae, which included 32 species.</t>
        </r>
      </text>
    </comment>
    <comment ref="K365" authorId="0" shapeId="0" xr:uid="{35013F28-B337-4BDD-B7C0-B71DBCA9FDEB}">
      <text>
        <r>
          <rPr>
            <b/>
            <sz val="9"/>
            <color indexed="81"/>
            <rFont val="Tahoma"/>
            <family val="2"/>
          </rPr>
          <t>The score is based on the maximum risk score in the family Carcharhinidae, which included 32 species.</t>
        </r>
      </text>
    </comment>
    <comment ref="M365" authorId="0" shapeId="0" xr:uid="{BB2C54F1-D7B5-4D07-9AA2-FC09473ECBE6}">
      <text>
        <r>
          <rPr>
            <b/>
            <sz val="9"/>
            <color indexed="81"/>
            <rFont val="Tahoma"/>
            <family val="2"/>
          </rPr>
          <t>ALL stocks : Worldwide pelagic distribution</t>
        </r>
      </text>
    </comment>
    <comment ref="N365" authorId="0" shapeId="0" xr:uid="{C5CE8F11-B21F-46D8-9E78-A07EFB60E2C3}">
      <text>
        <r>
          <rPr>
            <b/>
            <sz val="9"/>
            <color indexed="81"/>
            <rFont val="Tahoma"/>
            <family val="2"/>
          </rPr>
          <t>The depth range of the species is 40-275m. For surface gears, the vertical overlap index with this species is 25.85%.</t>
        </r>
      </text>
    </comment>
    <comment ref="O365" authorId="0" shapeId="0" xr:uid="{62FE6122-E3EA-4D72-85BF-9F82A252FACD}">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365" authorId="0" shapeId="0" xr:uid="{5A0B3DC0-A08D-48E9-A5C8-8D661B747DA9}">
      <text>
        <r>
          <rPr>
            <b/>
            <sz val="9"/>
            <color indexed="81"/>
            <rFont val="Tahoma"/>
            <family val="2"/>
          </rPr>
          <t>No direct evidence of survival after capture.</t>
        </r>
      </text>
    </comment>
    <comment ref="E366" authorId="0" shapeId="0" xr:uid="{AE791169-DB8A-499B-8053-E21B7AD321DF}">
      <text>
        <r>
          <rPr>
            <b/>
            <sz val="9"/>
            <color indexed="81"/>
            <rFont val="Tahoma"/>
            <family val="2"/>
          </rPr>
          <t>The score is based on the maximum risk score in the family Triakidae, which included 6 species.</t>
        </r>
      </text>
    </comment>
    <comment ref="F366" authorId="0" shapeId="0" xr:uid="{E331F524-886C-4846-AB54-8F8917CDF72D}">
      <text>
        <r>
          <rPr>
            <b/>
            <sz val="9"/>
            <color indexed="81"/>
            <rFont val="Tahoma"/>
            <family val="2"/>
          </rPr>
          <t>The score is based on the maximum risk score in the family Carangidae, which included 17 species.</t>
        </r>
      </text>
    </comment>
    <comment ref="G366" authorId="0" shapeId="0" xr:uid="{48B86B20-056C-447D-B04D-0712B541B508}">
      <text>
        <r>
          <rPr>
            <b/>
            <sz val="9"/>
            <color indexed="81"/>
            <rFont val="Tahoma"/>
            <family val="2"/>
          </rPr>
          <t>There is no information, but fish are likely to produce &gt;100 eggs/year.</t>
        </r>
      </text>
    </comment>
    <comment ref="H366" authorId="0" shapeId="0" xr:uid="{6EE880A9-A224-4E88-BA8E-1064A6A55519}">
      <text>
        <r>
          <rPr>
            <b/>
            <sz val="9"/>
            <color indexed="81"/>
            <rFont val="Tahoma"/>
            <family val="2"/>
          </rPr>
          <t>Species maximum length is 65, which is lower than the lowest risk value (100cm).</t>
        </r>
      </text>
    </comment>
    <comment ref="I366" authorId="0" shapeId="0" xr:uid="{5AFC7E2F-D48E-4B3A-B6D5-DF563D5816BF}">
      <text>
        <r>
          <rPr>
            <b/>
            <sz val="9"/>
            <color indexed="81"/>
            <rFont val="Tahoma"/>
            <family val="2"/>
          </rPr>
          <t>Species maximum length is 65cm, which is in the length at maturity medium risk range (40-200cm).</t>
        </r>
      </text>
    </comment>
    <comment ref="J366" authorId="0" shapeId="0" xr:uid="{8EE76A59-4441-40D7-9572-E8A68308B465}">
      <text>
        <r>
          <rPr>
            <b/>
            <sz val="9"/>
            <color indexed="81"/>
            <rFont val="Tahoma"/>
            <family val="2"/>
          </rPr>
          <t>The score is based on the maximum risk score in the family Carangidae, which included 25 species.</t>
        </r>
      </text>
    </comment>
    <comment ref="K366" authorId="0" shapeId="0" xr:uid="{A540CF82-298B-4B61-95D3-624508281B3B}">
      <text>
        <r>
          <rPr>
            <b/>
            <sz val="9"/>
            <color indexed="81"/>
            <rFont val="Tahoma"/>
            <family val="2"/>
          </rPr>
          <t>Species trophic level is 3.2, which is in the medium risk range (2.75-3.25).</t>
        </r>
      </text>
    </comment>
    <comment ref="M366" authorId="0" shapeId="0" xr:uid="{7F996F6D-9913-45E2-B1A7-5C6B6ED6A5E6}">
      <text>
        <r>
          <rPr>
            <b/>
            <sz val="9"/>
            <color indexed="81"/>
            <rFont val="Tahoma"/>
            <family val="2"/>
          </rPr>
          <t>ALAS,ALI_,ALPS stocks : Distribution southern oceans</t>
        </r>
      </text>
    </comment>
    <comment ref="N366" authorId="0" shapeId="0" xr:uid="{209B9108-2362-4403-8FD1-A6AE58A94CA1}">
      <text>
        <r>
          <rPr>
            <b/>
            <sz val="9"/>
            <color indexed="81"/>
            <rFont val="Tahoma"/>
            <family val="2"/>
          </rPr>
          <t>The depth range of the species is 1-800m. For surface gears, the vertical overlap index with this species is 12.50%. This species is demersal.</t>
        </r>
      </text>
    </comment>
    <comment ref="O366" authorId="0" shapeId="0" xr:uid="{7F727189-1C4A-4B43-9A1E-05CA7401CBCC}">
      <text>
        <r>
          <rPr>
            <b/>
            <sz val="9"/>
            <color indexed="81"/>
            <rFont val="Tahoma"/>
            <family val="2"/>
          </rPr>
          <t>ALB stocks : The maximum length of the species is 65cm. For albacore fisheries, the length overlap index with this species is 46.43%.</t>
        </r>
      </text>
    </comment>
    <comment ref="P366" authorId="0" shapeId="0" xr:uid="{110EC22C-BE26-45C5-87BA-47C1635A9CF0}">
      <text>
        <r>
          <rPr>
            <b/>
            <sz val="9"/>
            <color indexed="81"/>
            <rFont val="Tahoma"/>
            <family val="2"/>
          </rPr>
          <t>No direct evidence of survival after capture.</t>
        </r>
      </text>
    </comment>
    <comment ref="E367" authorId="0" shapeId="0" xr:uid="{1F85C82B-A92F-4DCF-A0B9-DF721AE5575F}">
      <text>
        <r>
          <rPr>
            <b/>
            <sz val="9"/>
            <color indexed="81"/>
            <rFont val="Tahoma"/>
            <family val="2"/>
          </rPr>
          <t>Species growth rate (K) is 0.311, which is higher than lowest risk K (0.183) for age at maturity.</t>
        </r>
      </text>
    </comment>
    <comment ref="F367" authorId="0" shapeId="0" xr:uid="{D0B8605B-3CB2-4F7D-967B-CD3259838FBD}">
      <text>
        <r>
          <rPr>
            <b/>
            <sz val="9"/>
            <color indexed="81"/>
            <rFont val="Tahoma"/>
            <family val="2"/>
          </rPr>
          <t>Species growth rate (K) is 0.311, which is higher than lowest risk K (0.30) for maximum age.</t>
        </r>
      </text>
    </comment>
    <comment ref="G367" authorId="0" shapeId="0" xr:uid="{789984B9-E7C2-42DB-8DB4-CF8C5E8B718E}">
      <text>
        <r>
          <rPr>
            <b/>
            <sz val="9"/>
            <color indexed="81"/>
            <rFont val="Tahoma"/>
            <family val="2"/>
          </rPr>
          <t>Species fecundity is 2000000 eggs/year, which is higher than the lowest risk value (20000).</t>
        </r>
      </text>
    </comment>
    <comment ref="H367" authorId="0" shapeId="0" xr:uid="{77D6912E-95D5-4923-B534-F4757CA55D0C}">
      <text>
        <r>
          <rPr>
            <b/>
            <sz val="9"/>
            <color indexed="81"/>
            <rFont val="Tahoma"/>
            <family val="2"/>
          </rPr>
          <t>Species maximum length is 348, which is higher than the highest risk value (300cm).</t>
        </r>
      </text>
    </comment>
    <comment ref="I367" authorId="0" shapeId="0" xr:uid="{20E42DE5-0F1C-4CE5-9F1B-B5F251744C25}">
      <text>
        <r>
          <rPr>
            <b/>
            <sz val="9"/>
            <color indexed="81"/>
            <rFont val="Tahoma"/>
            <family val="2"/>
          </rPr>
          <t>Species length at maturity is 150, which is in the medium risk range (40-200cm).</t>
        </r>
      </text>
    </comment>
    <comment ref="J367" authorId="0" shapeId="0" xr:uid="{12D8221B-8018-4F29-AD94-F2EA11E5C80E}">
      <text>
        <r>
          <rPr>
            <b/>
            <sz val="9"/>
            <color indexed="81"/>
            <rFont val="Tahoma"/>
            <family val="2"/>
          </rPr>
          <t>Species reproductive strategy is broadcast spawner, which is low risk.</t>
        </r>
      </text>
    </comment>
    <comment ref="K367" authorId="0" shapeId="0" xr:uid="{BC8FB409-02A4-464E-A142-CCD83E91A975}">
      <text>
        <r>
          <rPr>
            <b/>
            <sz val="9"/>
            <color indexed="81"/>
            <rFont val="Tahoma"/>
            <family val="2"/>
          </rPr>
          <t>Species trophic level is 4.5, which is higher than the highest risk value (3.25).</t>
        </r>
      </text>
    </comment>
    <comment ref="M367" authorId="0" shapeId="0" xr:uid="{0B2642AF-24A7-46A4-BC91-BBEC694B9E64}">
      <text>
        <r>
          <rPr>
            <b/>
            <sz val="9"/>
            <color indexed="81"/>
            <rFont val="Tahoma"/>
            <family val="2"/>
          </rPr>
          <t>PO_,IO_,ALAN,ALAS,BEAT,SKAE,SKAW,YFAT stocks : Worldwide distribution, absent in Mediterranean. Species is coastal.</t>
        </r>
      </text>
    </comment>
    <comment ref="N367" authorId="0" shapeId="0" xr:uid="{3C81C364-6CFF-4468-9545-F2A18125ED8D}">
      <text>
        <r>
          <rPr>
            <b/>
            <sz val="9"/>
            <color indexed="81"/>
            <rFont val="Tahoma"/>
            <family val="2"/>
          </rPr>
          <t>The depth range of the species is 1-200m. For surface gears, the vertical overlap index with this species is 50.00%.</t>
        </r>
      </text>
    </comment>
    <comment ref="O367" authorId="0" shapeId="0" xr:uid="{E530D962-A227-428C-B81F-972F05E7A49C}">
      <text>
        <r>
          <rPr>
            <b/>
            <sz val="9"/>
            <color indexed="81"/>
            <rFont val="Tahoma"/>
            <family val="2"/>
          </rPr>
          <t>ALB stocks : The maximum length of the species is 348cm. For albacore fisheries, the length overlap index with this species is 100.00%._x000D_
TPT stocks : The maximum length of the species is 348cm. For tropical surface fisheries, the length overlap index with this species is 100.00%.</t>
        </r>
      </text>
    </comment>
    <comment ref="P367" authorId="0" shapeId="0" xr:uid="{EC16AC76-3512-4A7E-AFC1-A14F510E7BC7}">
      <text>
        <r>
          <rPr>
            <b/>
            <sz val="9"/>
            <color indexed="81"/>
            <rFont val="Tahoma"/>
            <family val="2"/>
          </rPr>
          <t>No direct evidence of survival after capture.</t>
        </r>
      </text>
    </comment>
    <comment ref="E368" authorId="0" shapeId="0" xr:uid="{6B15A92A-FF27-40AE-8DC6-0356A646DF6B}">
      <text>
        <r>
          <rPr>
            <b/>
            <sz val="9"/>
            <color indexed="81"/>
            <rFont val="Tahoma"/>
            <family val="2"/>
          </rPr>
          <t>Species growth rate (K) is 0.278, which is higher than lowest risk K (0.183) for age at maturity.</t>
        </r>
      </text>
    </comment>
    <comment ref="F368" authorId="0" shapeId="0" xr:uid="{E88EA14E-2056-45C2-A750-D4324F5B61D2}">
      <text>
        <r>
          <rPr>
            <b/>
            <sz val="9"/>
            <color indexed="81"/>
            <rFont val="Tahoma"/>
            <family val="2"/>
          </rPr>
          <t>Species growth rate (K) is 0.278, which is in the medium risk K range (0.12-0.30) for maximum age.</t>
        </r>
      </text>
    </comment>
    <comment ref="G368" authorId="0" shapeId="0" xr:uid="{85E1EFED-D43D-49AE-A7D6-94BD71662C26}">
      <text>
        <r>
          <rPr>
            <b/>
            <sz val="9"/>
            <color indexed="81"/>
            <rFont val="Tahoma"/>
            <family val="2"/>
          </rPr>
          <t>There is no information, but fish are likely to produce &gt;100 eggs/year.</t>
        </r>
      </text>
    </comment>
    <comment ref="H368" authorId="0" shapeId="0" xr:uid="{CA98D68A-3AEC-4AAF-A5C6-0A6C6DD9A126}">
      <text>
        <r>
          <rPr>
            <b/>
            <sz val="9"/>
            <color indexed="81"/>
            <rFont val="Tahoma"/>
            <family val="2"/>
          </rPr>
          <t>Species maximum length is 210, which is in the medium risk range (100-300cm).</t>
        </r>
      </text>
    </comment>
    <comment ref="I368" authorId="0" shapeId="0" xr:uid="{8A855ED6-9BB4-4A13-927A-B6C385B16872}">
      <text>
        <r>
          <rPr>
            <b/>
            <sz val="9"/>
            <color indexed="81"/>
            <rFont val="Tahoma"/>
            <family val="2"/>
          </rPr>
          <t>Species length at maturity is 91, which is in the medium risk range (40-200cm).</t>
        </r>
      </text>
    </comment>
    <comment ref="J368" authorId="0" shapeId="0" xr:uid="{89607D90-60C6-4E07-A8A0-D91AB9DCED8C}">
      <text>
        <r>
          <rPr>
            <b/>
            <sz val="9"/>
            <color indexed="81"/>
            <rFont val="Tahoma"/>
            <family val="2"/>
          </rPr>
          <t>Species reproductive strategy is broadcast spawner, which is low risk.</t>
        </r>
      </text>
    </comment>
    <comment ref="K368" authorId="0" shapeId="0" xr:uid="{51E533B6-E642-455A-B63B-A98C326D9FDB}">
      <text>
        <r>
          <rPr>
            <b/>
            <sz val="9"/>
            <color indexed="81"/>
            <rFont val="Tahoma"/>
            <family val="2"/>
          </rPr>
          <t>Species trophic level is 3.8, which is higher than the highest risk value (3.25).</t>
        </r>
      </text>
    </comment>
    <comment ref="M368" authorId="0" shapeId="0" xr:uid="{22F32AA4-BEB7-4E5E-AC68-99709D116E3E}">
      <text>
        <r>
          <rPr>
            <b/>
            <sz val="9"/>
            <color indexed="81"/>
            <rFont val="Tahoma"/>
            <family val="2"/>
          </rPr>
          <t>IO_,ALAM,ALAN,ALAS,ALPS,BEAT,BEPW,SKAE,SKPW,YFAT,YFPW stocks : Worldwide distribution, uncommon in West Atlantic / East Pacific</t>
        </r>
      </text>
    </comment>
    <comment ref="N368" authorId="0" shapeId="0" xr:uid="{0F356543-5F6B-4D0B-8204-9F3A37AF1D93}">
      <text>
        <r>
          <rPr>
            <b/>
            <sz val="9"/>
            <color indexed="81"/>
            <rFont val="Tahoma"/>
            <family val="2"/>
          </rPr>
          <t>The depth range of the species is 42-620m. For surface gears, the vertical overlap index with this species is 10.19%.</t>
        </r>
      </text>
    </comment>
    <comment ref="O368" authorId="0" shapeId="0" xr:uid="{01DCD50D-2C66-4F6E-A4B7-0FB01CC8B4F3}">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368" authorId="0" shapeId="0" xr:uid="{5DD36087-F8FA-4AAE-BF28-53A40FDADA9D}">
      <text>
        <r>
          <rPr>
            <b/>
            <sz val="9"/>
            <color indexed="81"/>
            <rFont val="Tahoma"/>
            <family val="2"/>
          </rPr>
          <t>No direct evidence of survival after capture.</t>
        </r>
      </text>
    </comment>
    <comment ref="E369" authorId="0" shapeId="0" xr:uid="{86B4E751-E1CE-4536-89D2-578AE8247086}">
      <text>
        <r>
          <rPr>
            <b/>
            <sz val="9"/>
            <color indexed="81"/>
            <rFont val="Tahoma"/>
            <family val="2"/>
          </rPr>
          <t>There is no information.</t>
        </r>
      </text>
    </comment>
    <comment ref="F369" authorId="0" shapeId="0" xr:uid="{53858F77-D6C2-47E4-825E-E55F673C475E}">
      <text>
        <r>
          <rPr>
            <b/>
            <sz val="9"/>
            <color indexed="81"/>
            <rFont val="Tahoma"/>
            <family val="2"/>
          </rPr>
          <t>There is no information.</t>
        </r>
      </text>
    </comment>
    <comment ref="G369" authorId="0" shapeId="0" xr:uid="{E1AA57C4-5A72-42F7-B899-F686F3C3BA32}">
      <text>
        <r>
          <rPr>
            <b/>
            <sz val="9"/>
            <color indexed="81"/>
            <rFont val="Tahoma"/>
            <family val="2"/>
          </rPr>
          <t>Species fecundity is 15 eggs/year, which is lower than the highest risk value (100).</t>
        </r>
      </text>
    </comment>
    <comment ref="H369" authorId="0" shapeId="0" xr:uid="{CEB88511-4887-4D53-A7C4-591D3F94B787}">
      <text>
        <r>
          <rPr>
            <b/>
            <sz val="9"/>
            <color indexed="81"/>
            <rFont val="Tahoma"/>
            <family val="2"/>
          </rPr>
          <t>Species maximum length is 310, which is higher than the highest risk value (300cm).</t>
        </r>
      </text>
    </comment>
    <comment ref="I369" authorId="0" shapeId="0" xr:uid="{93DA6055-C9FB-4BFE-A093-A8158CB924FE}">
      <text>
        <r>
          <rPr>
            <b/>
            <sz val="9"/>
            <color indexed="81"/>
            <rFont val="Tahoma"/>
            <family val="2"/>
          </rPr>
          <t>Species length at maturity is 207, which is higher than the highest risk value (200cm).</t>
        </r>
      </text>
    </comment>
    <comment ref="J369" authorId="0" shapeId="0" xr:uid="{9D549EF6-8A94-49FE-B126-935E6D5C25F1}">
      <text>
        <r>
          <rPr>
            <b/>
            <sz val="9"/>
            <color indexed="81"/>
            <rFont val="Tahoma"/>
            <family val="2"/>
          </rPr>
          <t>Species reproductive strategy is live bearer, which is high risk.</t>
        </r>
      </text>
    </comment>
    <comment ref="K369" authorId="0" shapeId="0" xr:uid="{8361937D-72DB-4CFA-A892-2D8F5B9A04FF}">
      <text>
        <r>
          <rPr>
            <b/>
            <sz val="9"/>
            <color indexed="81"/>
            <rFont val="Tahoma"/>
            <family val="2"/>
          </rPr>
          <t>Species trophic level is 4.4, which is higher than the highest risk value (3.25).</t>
        </r>
      </text>
    </comment>
    <comment ref="M369" authorId="0" shapeId="0" xr:uid="{FD78F588-F606-4E81-A32A-E7473CD05195}">
      <text>
        <r>
          <rPr>
            <b/>
            <sz val="9"/>
            <color indexed="81"/>
            <rFont val="Tahoma"/>
            <family val="2"/>
          </rPr>
          <t>AO_,WPO,IO_ stocks : Worldwide distribution, uncommon in East Pacfic</t>
        </r>
      </text>
    </comment>
    <comment ref="N369" authorId="0" shapeId="0" xr:uid="{78E3A856-BA2C-465B-A830-BE5161F6280D}">
      <text>
        <r>
          <rPr>
            <b/>
            <sz val="9"/>
            <color indexed="81"/>
            <rFont val="Tahoma"/>
            <family val="2"/>
          </rPr>
          <t>The depth range of the species is 10-900m. For surface gears, the vertical overlap index with this species is 10.21%. This species is demersal.</t>
        </r>
      </text>
    </comment>
    <comment ref="O369" authorId="0" shapeId="0" xr:uid="{BE5AA39D-B343-40C7-98C6-AF2D6F81480B}">
      <text>
        <r>
          <rPr>
            <b/>
            <sz val="9"/>
            <color indexed="81"/>
            <rFont val="Tahoma"/>
            <family val="2"/>
          </rPr>
          <t>ALB stocks : The maximum length of the species is 310cm. For albacore fisheries, the length overlap index with this species is 100.00%._x000D_
TPT stocks : The maximum length of the species is 310cm. For tropical surface fisheries, the length overlap index with this species is 100.00%.</t>
        </r>
      </text>
    </comment>
    <comment ref="P369" authorId="0" shapeId="0" xr:uid="{D8A780AF-27B8-4A2B-8C69-E89171931D5E}">
      <text>
        <r>
          <rPr>
            <b/>
            <sz val="9"/>
            <color indexed="81"/>
            <rFont val="Tahoma"/>
            <family val="2"/>
          </rPr>
          <t>No direct evidence of survival after capture.</t>
        </r>
      </text>
    </comment>
    <comment ref="E370" authorId="0" shapeId="0" xr:uid="{BE9A422A-974A-4531-A071-F31B1C1CA654}">
      <text>
        <r>
          <rPr>
            <b/>
            <sz val="9"/>
            <color indexed="81"/>
            <rFont val="Tahoma"/>
            <family val="2"/>
          </rPr>
          <t>The score is based on the maximum risk score in the family Etmopteridae, which included 1 species.</t>
        </r>
      </text>
    </comment>
    <comment ref="F370" authorId="0" shapeId="0" xr:uid="{01E61284-6DEC-4B6A-93D3-2B0ECC4758E0}">
      <text>
        <r>
          <rPr>
            <b/>
            <sz val="9"/>
            <color indexed="81"/>
            <rFont val="Tahoma"/>
            <family val="2"/>
          </rPr>
          <t>The score is based on the maximum risk score in the family Etmopteridae, which included 1 species.</t>
        </r>
      </text>
    </comment>
    <comment ref="G370" authorId="0" shapeId="0" xr:uid="{7FCC1572-6A5A-4F01-B6E1-D8FE72CF6922}">
      <text>
        <r>
          <rPr>
            <b/>
            <sz val="9"/>
            <color indexed="81"/>
            <rFont val="Tahoma"/>
            <family val="2"/>
          </rPr>
          <t>The score is based on the maximum risk score in the family Etmopteridae, which included 2 species.</t>
        </r>
      </text>
    </comment>
    <comment ref="H370" authorId="0" shapeId="0" xr:uid="{FEA65A48-0008-44DE-B9BB-5A1DE904A086}">
      <text>
        <r>
          <rPr>
            <b/>
            <sz val="9"/>
            <color indexed="81"/>
            <rFont val="Tahoma"/>
            <family val="2"/>
          </rPr>
          <t>The score is based on the maximum risk score in the family Triakidae, which included 6 species.</t>
        </r>
      </text>
    </comment>
    <comment ref="I370" authorId="0" shapeId="0" xr:uid="{E9D0F729-CBAF-49B2-BB52-AE737B64A163}">
      <text>
        <r>
          <rPr>
            <b/>
            <sz val="9"/>
            <color indexed="81"/>
            <rFont val="Tahoma"/>
            <family val="2"/>
          </rPr>
          <t>The score is based on the maximum risk score in the family Triakidae, which included 6 species.</t>
        </r>
      </text>
    </comment>
    <comment ref="J370" authorId="0" shapeId="0" xr:uid="{B58D12A8-B46A-475B-A558-6A1DA8384682}">
      <text>
        <r>
          <rPr>
            <b/>
            <sz val="9"/>
            <color indexed="81"/>
            <rFont val="Tahoma"/>
            <family val="2"/>
          </rPr>
          <t>The score is based on the maximum risk score in the family Triakidae, which included 6 species.</t>
        </r>
      </text>
    </comment>
    <comment ref="K370" authorId="0" shapeId="0" xr:uid="{7F8D998B-F1FE-421F-BEBE-E92D91E12428}">
      <text>
        <r>
          <rPr>
            <b/>
            <sz val="9"/>
            <color indexed="81"/>
            <rFont val="Tahoma"/>
            <family val="2"/>
          </rPr>
          <t>The score is based on the maximum risk score in the family Triakidae, which included 6 species.</t>
        </r>
      </text>
    </comment>
    <comment ref="M370" authorId="0" shapeId="0" xr:uid="{8B268FC0-C05A-4047-BE7D-38FB3BAE1784}">
      <text>
        <r>
          <rPr>
            <b/>
            <sz val="9"/>
            <color indexed="81"/>
            <rFont val="Tahoma"/>
            <family val="2"/>
          </rPr>
          <t>ALL stocks : Worldwide pelagic distribution</t>
        </r>
      </text>
    </comment>
    <comment ref="N370" authorId="0" shapeId="0" xr:uid="{CFD9F4AB-BD2D-4574-8116-51E015E24B19}">
      <text>
        <r>
          <rPr>
            <b/>
            <sz val="9"/>
            <color indexed="81"/>
            <rFont val="Tahoma"/>
            <family val="2"/>
          </rPr>
          <t>The depth range of the species is 1-1000m. For surface gears, the vertical overlap index with this species is 10.00%.</t>
        </r>
      </text>
    </comment>
    <comment ref="O370" authorId="0" shapeId="0" xr:uid="{6F60EABF-CB2A-46DB-9E0F-3912B38B54CD}">
      <text>
        <r>
          <rPr>
            <b/>
            <sz val="9"/>
            <color indexed="81"/>
            <rFont val="Tahoma"/>
            <family val="2"/>
          </rPr>
          <t>ALB stocks : The maximum length of the species is missing, but the family's maximum length based on 5 species is 107cm. For albacore fisheries, the length overlap index with this species is 76.43%._x000D_
TPT stocks : The maximum length of the species is missing, but the family's maximum length based on 5 species is 107cm. For tropical surface fisheries, the length overlap index with this species is 97.27%.</t>
        </r>
      </text>
    </comment>
    <comment ref="P370" authorId="0" shapeId="0" xr:uid="{D06D72C3-46DF-4E1F-9C6C-119F4302645A}">
      <text>
        <r>
          <rPr>
            <b/>
            <sz val="9"/>
            <color indexed="81"/>
            <rFont val="Tahoma"/>
            <family val="2"/>
          </rPr>
          <t>No direct evidence of survival after capture.</t>
        </r>
      </text>
    </comment>
    <comment ref="E371" authorId="0" shapeId="0" xr:uid="{EAE63573-36E2-42C5-983D-604543516793}">
      <text>
        <r>
          <rPr>
            <b/>
            <sz val="9"/>
            <color indexed="81"/>
            <rFont val="Tahoma"/>
            <family val="2"/>
          </rPr>
          <t>The score is based on the maximum risk score in the family Agonidae, which included 1 species.</t>
        </r>
      </text>
    </comment>
    <comment ref="F371" authorId="0" shapeId="0" xr:uid="{3B570D70-25FD-432B-878B-2A5B3AB1B736}">
      <text>
        <r>
          <rPr>
            <b/>
            <sz val="9"/>
            <color indexed="81"/>
            <rFont val="Tahoma"/>
            <family val="2"/>
          </rPr>
          <t>The score is based on the maximum risk score in the family Agonidae, which included 1 species.</t>
        </r>
      </text>
    </comment>
    <comment ref="G371" authorId="0" shapeId="0" xr:uid="{7435B056-9FDC-4337-9C85-0092AAB2D5BA}">
      <text>
        <r>
          <rPr>
            <b/>
            <sz val="9"/>
            <color indexed="81"/>
            <rFont val="Tahoma"/>
            <family val="2"/>
          </rPr>
          <t>The score is based on the maximum risk score in the family Agonidae, which included 1 species.</t>
        </r>
      </text>
    </comment>
    <comment ref="H371" authorId="0" shapeId="0" xr:uid="{2F0D8A0C-9606-4D60-8817-F72ED86FF87A}">
      <text>
        <r>
          <rPr>
            <b/>
            <sz val="9"/>
            <color indexed="81"/>
            <rFont val="Tahoma"/>
            <family val="2"/>
          </rPr>
          <t>Species maximum length is 75, which is lower than the lowest risk value (100cm).</t>
        </r>
      </text>
    </comment>
    <comment ref="I371" authorId="0" shapeId="0" xr:uid="{89150E8A-92D1-490A-981C-B41AC3B897F4}">
      <text>
        <r>
          <rPr>
            <b/>
            <sz val="9"/>
            <color indexed="81"/>
            <rFont val="Tahoma"/>
            <family val="2"/>
          </rPr>
          <t>Species maximum length is 75cm, which is in the length at maturity medium risk range (40-200cm).</t>
        </r>
      </text>
    </comment>
    <comment ref="J371" authorId="0" shapeId="0" xr:uid="{FD14B91F-1013-4F7E-8655-6736F8EB1236}">
      <text>
        <r>
          <rPr>
            <b/>
            <sz val="9"/>
            <color indexed="81"/>
            <rFont val="Tahoma"/>
            <family val="2"/>
          </rPr>
          <t>Species reproductive strategy is live bearer, which is high risk.</t>
        </r>
      </text>
    </comment>
    <comment ref="K371" authorId="0" shapeId="0" xr:uid="{5C993530-8A0D-4F87-AD17-4755E26BA3EE}">
      <text>
        <r>
          <rPr>
            <b/>
            <sz val="9"/>
            <color indexed="81"/>
            <rFont val="Tahoma"/>
            <family val="2"/>
          </rPr>
          <t>Species trophic level is 4.2, which is higher than the highest risk value (3.25).</t>
        </r>
      </text>
    </comment>
    <comment ref="M371" authorId="0" shapeId="0" xr:uid="{A3030AB4-7DB1-48BE-8233-1D60A7BEC014}">
      <text>
        <r>
          <rPr>
            <b/>
            <sz val="9"/>
            <color indexed="81"/>
            <rFont val="Tahoma"/>
            <family val="2"/>
          </rPr>
          <t>IO_,BEPW,SKPW,YFPW stocks : South Pacific subtropical distribution, uncommon in tropics and Indian Ocean</t>
        </r>
      </text>
    </comment>
    <comment ref="N371" authorId="0" shapeId="0" xr:uid="{8CC7B839-C9AE-40DC-B906-4824F96371E2}">
      <text>
        <r>
          <rPr>
            <b/>
            <sz val="9"/>
            <color indexed="81"/>
            <rFont val="Tahoma"/>
            <family val="2"/>
          </rPr>
          <t>The depth range of the species is 878-1427m. For surface gears, the vertical overlap index with this species is -141.27%. This species is demersal.</t>
        </r>
      </text>
    </comment>
    <comment ref="O371" authorId="0" shapeId="0" xr:uid="{28E9312D-F98B-49D3-B4B9-57BA00D9939F}">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371" authorId="0" shapeId="0" xr:uid="{4637F911-53CB-4396-BFF4-C2CC66A1088F}">
      <text>
        <r>
          <rPr>
            <b/>
            <sz val="9"/>
            <color indexed="81"/>
            <rFont val="Tahoma"/>
            <family val="2"/>
          </rPr>
          <t>No direct evidence of survival after capture.</t>
        </r>
      </text>
    </comment>
    <comment ref="E372" authorId="0" shapeId="0" xr:uid="{CF1988F6-DC7F-4225-9CE1-BED34DC0DAA2}">
      <text>
        <r>
          <rPr>
            <b/>
            <sz val="9"/>
            <color indexed="81"/>
            <rFont val="Tahoma"/>
            <family val="2"/>
          </rPr>
          <t>The score is based on the maximum risk score in the family Etmopteridae, which included 1 species.</t>
        </r>
      </text>
    </comment>
    <comment ref="F372" authorId="0" shapeId="0" xr:uid="{8010A2AF-9AE8-4B77-940E-231D1E0D79F6}">
      <text>
        <r>
          <rPr>
            <b/>
            <sz val="9"/>
            <color indexed="81"/>
            <rFont val="Tahoma"/>
            <family val="2"/>
          </rPr>
          <t>The score is based on the maximum risk score in the family Etmopteridae, which included 1 species.</t>
        </r>
      </text>
    </comment>
    <comment ref="G372" authorId="0" shapeId="0" xr:uid="{3B9D323F-9A7E-4EC3-9470-5627FD7CB874}">
      <text>
        <r>
          <rPr>
            <b/>
            <sz val="9"/>
            <color indexed="81"/>
            <rFont val="Tahoma"/>
            <family val="2"/>
          </rPr>
          <t>The score is based on the maximum risk score in the family Etmopteridae, which included 2 species.</t>
        </r>
      </text>
    </comment>
    <comment ref="H372" authorId="0" shapeId="0" xr:uid="{C7EC25AC-D61A-484D-97AB-D41826729471}">
      <text>
        <r>
          <rPr>
            <b/>
            <sz val="9"/>
            <color indexed="81"/>
            <rFont val="Tahoma"/>
            <family val="2"/>
          </rPr>
          <t>Species maximum length is 112, which is in the medium risk range (100-300cm).</t>
        </r>
      </text>
    </comment>
    <comment ref="I372" authorId="0" shapeId="0" xr:uid="{E2D945C1-C7EC-42E0-9F7F-2C2EE14D5CFB}">
      <text>
        <r>
          <rPr>
            <b/>
            <sz val="9"/>
            <color indexed="81"/>
            <rFont val="Tahoma"/>
            <family val="2"/>
          </rPr>
          <t>Species maximum length is 112cm, which is in the length at maturity medium risk range (40-200cm).</t>
        </r>
      </text>
    </comment>
    <comment ref="J372" authorId="0" shapeId="0" xr:uid="{85B4DCF0-112E-4379-BB90-DAA5EF02DB71}">
      <text>
        <r>
          <rPr>
            <b/>
            <sz val="9"/>
            <color indexed="81"/>
            <rFont val="Tahoma"/>
            <family val="2"/>
          </rPr>
          <t>The score is based on the maximum risk score in the family Centrolophidae, which included 1 species.</t>
        </r>
      </text>
    </comment>
    <comment ref="K372" authorId="0" shapeId="0" xr:uid="{4966FACB-7E49-4DBC-A528-5A89FE2352DB}">
      <text>
        <r>
          <rPr>
            <b/>
            <sz val="9"/>
            <color indexed="81"/>
            <rFont val="Tahoma"/>
            <family val="2"/>
          </rPr>
          <t>Species trophic level is 4.5, which is higher than the highest risk value (3.25).</t>
        </r>
      </text>
    </comment>
    <comment ref="M372" authorId="0" shapeId="0" xr:uid="{01999287-710E-4F8C-89D1-619175C54561}">
      <text>
        <r>
          <rPr>
            <b/>
            <sz val="9"/>
            <color indexed="81"/>
            <rFont val="Tahoma"/>
            <family val="2"/>
          </rPr>
          <t>BEI_,BEPW,SKI_,SKPW,YFI_,YFPW stocks : Indo-west tropical Pacific distribution</t>
        </r>
      </text>
    </comment>
    <comment ref="N372" authorId="0" shapeId="0" xr:uid="{5CDE6A54-9D8C-40A4-A380-D176553CBB8D}">
      <text>
        <r>
          <rPr>
            <b/>
            <sz val="9"/>
            <color indexed="81"/>
            <rFont val="Tahoma"/>
            <family val="2"/>
          </rPr>
          <t>The depth range of the species is 15-50m. For surface gears, the vertical overlap index with this species is 100.00%. This species is reef associated.</t>
        </r>
      </text>
    </comment>
    <comment ref="O372" authorId="0" shapeId="0" xr:uid="{33CDDBD4-2B88-480B-8196-BCBE0B1B7A2C}">
      <text>
        <r>
          <rPr>
            <b/>
            <sz val="9"/>
            <color indexed="81"/>
            <rFont val="Tahoma"/>
            <family val="2"/>
          </rPr>
          <t>TPT stocks : The maximum length of the species is 112cm. For tropical surface fisheries, the length overlap index with this species is 100.00%.</t>
        </r>
      </text>
    </comment>
    <comment ref="P372" authorId="0" shapeId="0" xr:uid="{70E6B0C7-3CED-4A98-9553-F676C62D8F5C}">
      <text>
        <r>
          <rPr>
            <b/>
            <sz val="9"/>
            <color indexed="81"/>
            <rFont val="Tahoma"/>
            <family val="2"/>
          </rPr>
          <t>No direct evidence of survival after capture.</t>
        </r>
      </text>
    </comment>
    <comment ref="E373" authorId="0" shapeId="0" xr:uid="{EBA42F4A-A761-4055-ABB7-61DF624E0E62}">
      <text>
        <r>
          <rPr>
            <b/>
            <sz val="9"/>
            <color indexed="81"/>
            <rFont val="Tahoma"/>
            <family val="2"/>
          </rPr>
          <t>The score is based on the maximum risk score in the family Scombridae, which included 35 species.</t>
        </r>
      </text>
    </comment>
    <comment ref="F373" authorId="0" shapeId="0" xr:uid="{56C67FE4-2623-4066-B29F-DBF49EB6B79A}">
      <text>
        <r>
          <rPr>
            <b/>
            <sz val="9"/>
            <color indexed="81"/>
            <rFont val="Tahoma"/>
            <family val="2"/>
          </rPr>
          <t>The score is based on the maximum risk score in the family Scombridae, which included 35 species.</t>
        </r>
      </text>
    </comment>
    <comment ref="G373" authorId="0" shapeId="0" xr:uid="{7A8E274D-BDBE-489D-A0F8-FE98C9481024}">
      <text>
        <r>
          <rPr>
            <b/>
            <sz val="9"/>
            <color indexed="81"/>
            <rFont val="Tahoma"/>
            <family val="2"/>
          </rPr>
          <t>The score is based on the maximum risk score in the family Carangidae, which included 3 species.</t>
        </r>
      </text>
    </comment>
    <comment ref="H373" authorId="0" shapeId="0" xr:uid="{166A2856-30E2-4E5B-8641-88EA12FDFDB2}">
      <text>
        <r>
          <rPr>
            <b/>
            <sz val="9"/>
            <color indexed="81"/>
            <rFont val="Tahoma"/>
            <family val="2"/>
          </rPr>
          <t>Species maximum length is 75, which is lower than the lowest risk value (100cm).</t>
        </r>
      </text>
    </comment>
    <comment ref="I373" authorId="0" shapeId="0" xr:uid="{DD9897D8-B9F1-4DD7-A42D-5BF3890D22D1}">
      <text>
        <r>
          <rPr>
            <b/>
            <sz val="9"/>
            <color indexed="81"/>
            <rFont val="Tahoma"/>
            <family val="2"/>
          </rPr>
          <t>Species length at maturity is 65, which is in the medium risk range (40-200cm).</t>
        </r>
      </text>
    </comment>
    <comment ref="J373" authorId="0" shapeId="0" xr:uid="{1B8CC0FD-ABEE-4E31-A02F-481B69AEF40C}">
      <text>
        <r>
          <rPr>
            <b/>
            <sz val="9"/>
            <color indexed="81"/>
            <rFont val="Tahoma"/>
            <family val="2"/>
          </rPr>
          <t>Species reproductive strategy is demersal egg layer, which is medium risk.</t>
        </r>
      </text>
    </comment>
    <comment ref="K373" authorId="0" shapeId="0" xr:uid="{AE27E47B-4A56-4FFB-8B8E-D95A15C2F999}">
      <text>
        <r>
          <rPr>
            <b/>
            <sz val="9"/>
            <color indexed="81"/>
            <rFont val="Tahoma"/>
            <family val="2"/>
          </rPr>
          <t>Species trophic level is 4.2, which is higher than the highest risk value (3.25).</t>
        </r>
      </text>
    </comment>
    <comment ref="M373" authorId="0" shapeId="0" xr:uid="{3583C2EC-6359-4BF3-8205-850A37CF9373}">
      <text>
        <r>
          <rPr>
            <b/>
            <sz val="9"/>
            <color indexed="81"/>
            <rFont val="Tahoma"/>
            <family val="2"/>
          </rPr>
          <t>ALAM,ALAN,BEAT,SKAE,YFAT stocks : East Atlantic distribution, uncommon in West Atlantic</t>
        </r>
      </text>
    </comment>
    <comment ref="N373" authorId="0" shapeId="0" xr:uid="{AE8136C4-ED93-4A48-9239-C90F67703E2D}">
      <text>
        <r>
          <rPr>
            <b/>
            <sz val="9"/>
            <color indexed="81"/>
            <rFont val="Tahoma"/>
            <family val="2"/>
          </rPr>
          <t>The depth range of the species is 55-1873m. For surface gears, the vertical overlap index with this species is 2.53%. This species is demersal.</t>
        </r>
      </text>
    </comment>
    <comment ref="O373" authorId="0" shapeId="0" xr:uid="{CA16ABD4-2DA0-4FC0-A8B5-F9908E9F2082}">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373" authorId="0" shapeId="0" xr:uid="{F722A185-086B-4AD6-8CBE-516FE0272058}">
      <text>
        <r>
          <rPr>
            <b/>
            <sz val="9"/>
            <color indexed="81"/>
            <rFont val="Tahoma"/>
            <family val="2"/>
          </rPr>
          <t>No direct evidence of survival after capture.</t>
        </r>
      </text>
    </comment>
    <comment ref="E374" authorId="0" shapeId="0" xr:uid="{A42F8F31-A489-4A78-B7B2-CA7FD6AC2C6A}">
      <text>
        <r>
          <rPr>
            <b/>
            <sz val="9"/>
            <color indexed="81"/>
            <rFont val="Tahoma"/>
            <family val="2"/>
          </rPr>
          <t>The score is based on the maximum risk score in the family Scyliorhinidae, which included 1 species.</t>
        </r>
      </text>
    </comment>
    <comment ref="F374" authorId="0" shapeId="0" xr:uid="{A76C3D2A-6B0C-45A4-AFB9-ED1601F03394}">
      <text>
        <r>
          <rPr>
            <b/>
            <sz val="9"/>
            <color indexed="81"/>
            <rFont val="Tahoma"/>
            <family val="2"/>
          </rPr>
          <t>The score is based on the maximum risk score in the family Scyliorhinidae, which included 1 species.</t>
        </r>
      </text>
    </comment>
    <comment ref="G374" authorId="0" shapeId="0" xr:uid="{F14627D7-BC46-4A41-8701-9BDC59F70023}">
      <text>
        <r>
          <rPr>
            <b/>
            <sz val="9"/>
            <color indexed="81"/>
            <rFont val="Tahoma"/>
            <family val="2"/>
          </rPr>
          <t>The score is based on the maximum risk score in the family Scombridae, which included 27 species.</t>
        </r>
      </text>
    </comment>
    <comment ref="H374" authorId="0" shapeId="0" xr:uid="{391F6474-16D6-4B8D-894A-E355A8CB149B}">
      <text>
        <r>
          <rPr>
            <b/>
            <sz val="9"/>
            <color indexed="81"/>
            <rFont val="Tahoma"/>
            <family val="2"/>
          </rPr>
          <t>The score is based on the maximum risk score in the family Etmopteridae, which included 5 species.</t>
        </r>
      </text>
    </comment>
    <comment ref="I374" authorId="0" shapeId="0" xr:uid="{7C8B06D1-E8D3-46B1-A863-1BD67E8806DB}">
      <text>
        <r>
          <rPr>
            <b/>
            <sz val="9"/>
            <color indexed="81"/>
            <rFont val="Tahoma"/>
            <family val="2"/>
          </rPr>
          <t>The score is based on the maximum risk score in the family Etmopteridae, which included 5 species.</t>
        </r>
      </text>
    </comment>
    <comment ref="J374" authorId="0" shapeId="0" xr:uid="{8490386F-AB5D-4F79-A285-F7971DA401D7}">
      <text>
        <r>
          <rPr>
            <b/>
            <sz val="9"/>
            <color indexed="81"/>
            <rFont val="Tahoma"/>
            <family val="2"/>
          </rPr>
          <t>The score is based on the maximum risk score in the family Etmopteridae, which included 5 species.</t>
        </r>
      </text>
    </comment>
    <comment ref="K374" authorId="0" shapeId="0" xr:uid="{FB26151C-854A-4B06-B948-F5FDC108E99E}">
      <text>
        <r>
          <rPr>
            <b/>
            <sz val="9"/>
            <color indexed="81"/>
            <rFont val="Tahoma"/>
            <family val="2"/>
          </rPr>
          <t>The score is based on the maximum risk score in the family Etmopteridae, which included 5 species.</t>
        </r>
      </text>
    </comment>
    <comment ref="M374" authorId="0" shapeId="0" xr:uid="{6B413CE3-07E8-4A04-9DA8-F4E792C70385}">
      <text>
        <r>
          <rPr>
            <b/>
            <sz val="9"/>
            <color indexed="81"/>
            <rFont val="Tahoma"/>
            <family val="2"/>
          </rPr>
          <t>ALL stocks : Worldwide pelagic distribution</t>
        </r>
      </text>
    </comment>
    <comment ref="N374" authorId="0" shapeId="0" xr:uid="{DB6A3B7F-36C5-471A-B81B-A3DACB5BCBFA}">
      <text>
        <r>
          <rPr>
            <b/>
            <sz val="9"/>
            <color indexed="81"/>
            <rFont val="Tahoma"/>
            <family val="2"/>
          </rPr>
          <t>The depth range of the species is 1-1460m. For surface gears, the vertical overlap index with this species is 6.85%.</t>
        </r>
      </text>
    </comment>
    <comment ref="O374" authorId="0" shapeId="0" xr:uid="{7501EC10-8864-41A1-8FF8-7A21B6861B5D}">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374" authorId="0" shapeId="0" xr:uid="{EED22E45-D955-4121-B92B-61E018DC0D0A}">
      <text>
        <r>
          <rPr>
            <b/>
            <sz val="9"/>
            <color indexed="81"/>
            <rFont val="Tahoma"/>
            <family val="2"/>
          </rPr>
          <t>No direct evidence of survival after capture.</t>
        </r>
      </text>
    </comment>
    <comment ref="E375" authorId="0" shapeId="0" xr:uid="{806F8F09-9BDB-4E92-B2E6-BCD2CE19A64E}">
      <text>
        <r>
          <rPr>
            <b/>
            <sz val="9"/>
            <color indexed="81"/>
            <rFont val="Tahoma"/>
            <family val="2"/>
          </rPr>
          <t>Species growth rate (K) is 0.370, which is higher than lowest risk K (0.183) for age at maturity.</t>
        </r>
      </text>
    </comment>
    <comment ref="F375" authorId="0" shapeId="0" xr:uid="{A6DF0F4C-6EB1-47E1-9762-EED8F5C438A2}">
      <text>
        <r>
          <rPr>
            <b/>
            <sz val="9"/>
            <color indexed="81"/>
            <rFont val="Tahoma"/>
            <family val="2"/>
          </rPr>
          <t>Species growth rate (K) is 0.370, which is higher than lowest risk K (0.30) for maximum age.</t>
        </r>
      </text>
    </comment>
    <comment ref="G375" authorId="0" shapeId="0" xr:uid="{A6B727CD-F855-4E02-ABF1-EB5D362D6701}">
      <text>
        <r>
          <rPr>
            <b/>
            <sz val="9"/>
            <color indexed="81"/>
            <rFont val="Tahoma"/>
            <family val="2"/>
          </rPr>
          <t>The score is based on the maximum risk score in the family Squalidae, which included 3 species.</t>
        </r>
      </text>
    </comment>
    <comment ref="H375" authorId="0" shapeId="0" xr:uid="{72FB76D7-0913-477D-8216-3BD6D3E55A78}">
      <text>
        <r>
          <rPr>
            <b/>
            <sz val="9"/>
            <color indexed="81"/>
            <rFont val="Tahoma"/>
            <family val="2"/>
          </rPr>
          <t>Species maximum length is 99, which is lower than the lowest risk value (100cm).</t>
        </r>
      </text>
    </comment>
    <comment ref="I375" authorId="0" shapeId="0" xr:uid="{693DEAD0-10A9-4EDD-9B0D-A6C43A7A0F5C}">
      <text>
        <r>
          <rPr>
            <b/>
            <sz val="9"/>
            <color indexed="81"/>
            <rFont val="Tahoma"/>
            <family val="2"/>
          </rPr>
          <t>Species length at maturity is 29, which is lower than the lowest risk value (40cm).</t>
        </r>
      </text>
    </comment>
    <comment ref="J375" authorId="0" shapeId="0" xr:uid="{BB0978AD-ABE8-4E5D-B46E-BEF76713B348}">
      <text>
        <r>
          <rPr>
            <b/>
            <sz val="9"/>
            <color indexed="81"/>
            <rFont val="Tahoma"/>
            <family val="2"/>
          </rPr>
          <t>Species reproductive strategy is broadcast spawner, which is low risk.</t>
        </r>
      </text>
    </comment>
    <comment ref="K375" authorId="0" shapeId="0" xr:uid="{1D048BB6-A9A3-40E1-A579-884972C67EAD}">
      <text>
        <r>
          <rPr>
            <b/>
            <sz val="9"/>
            <color indexed="81"/>
            <rFont val="Tahoma"/>
            <family val="2"/>
          </rPr>
          <t>Species trophic level is 4.5, which is higher than the highest risk value (3.25).</t>
        </r>
      </text>
    </comment>
    <comment ref="M375" authorId="0" shapeId="0" xr:uid="{88A4DBD8-2E50-48F4-82C2-F5E32540AB13}">
      <text>
        <r>
          <rPr>
            <b/>
            <sz val="9"/>
            <color indexed="81"/>
            <rFont val="Tahoma"/>
            <family val="2"/>
          </rPr>
          <t>BEPE,SKPE,YFPE stocks : East tropical Pacific distribution, uncommon in subtropical Pacific</t>
        </r>
      </text>
    </comment>
    <comment ref="N375" authorId="0" shapeId="0" xr:uid="{6B481659-7232-4F17-BA16-684AE0D9770D}">
      <text>
        <r>
          <rPr>
            <b/>
            <sz val="9"/>
            <color indexed="81"/>
            <rFont val="Tahoma"/>
            <family val="2"/>
          </rPr>
          <t>The depth range of the species is 10-60m. For surface gears, the vertical overlap index with this species is 100.00%.</t>
        </r>
      </text>
    </comment>
    <comment ref="O375" authorId="0" shapeId="0" xr:uid="{5C42D238-C2FA-4EFF-A4F2-4BEF064313C0}">
      <text>
        <r>
          <rPr>
            <b/>
            <sz val="9"/>
            <color indexed="81"/>
            <rFont val="Tahoma"/>
            <family val="2"/>
          </rPr>
          <t>TPT stocks : The maximum length of the species is 99cm. For tropical surface fisheries, the length overlap index with this species is 90.00%.</t>
        </r>
      </text>
    </comment>
    <comment ref="P375" authorId="0" shapeId="0" xr:uid="{4B8EA0ED-47E0-4164-AEFC-C5389DC64E03}">
      <text>
        <r>
          <rPr>
            <b/>
            <sz val="9"/>
            <color indexed="81"/>
            <rFont val="Tahoma"/>
            <family val="2"/>
          </rPr>
          <t>No direct evidence of survival after capture.</t>
        </r>
      </text>
    </comment>
    <comment ref="E376" authorId="0" shapeId="0" xr:uid="{7765986A-3BB9-4FB7-B103-5008D1BDCC99}">
      <text>
        <r>
          <rPr>
            <b/>
            <sz val="9"/>
            <color indexed="81"/>
            <rFont val="Tahoma"/>
            <family val="2"/>
          </rPr>
          <t>There is no information.</t>
        </r>
      </text>
    </comment>
    <comment ref="F376" authorId="0" shapeId="0" xr:uid="{BE007B21-21A5-46F1-84CB-AB580971D256}">
      <text>
        <r>
          <rPr>
            <b/>
            <sz val="9"/>
            <color indexed="81"/>
            <rFont val="Tahoma"/>
            <family val="2"/>
          </rPr>
          <t>There is no information.</t>
        </r>
      </text>
    </comment>
    <comment ref="G376" authorId="0" shapeId="0" xr:uid="{707EFA30-E947-456E-89D8-71CDE8DE5633}">
      <text>
        <r>
          <rPr>
            <b/>
            <sz val="9"/>
            <color indexed="81"/>
            <rFont val="Tahoma"/>
            <family val="2"/>
          </rPr>
          <t>The score is the maximum risk score in the catch group, Angelshark, of 1 species.</t>
        </r>
      </text>
    </comment>
    <comment ref="H376" authorId="0" shapeId="0" xr:uid="{F1F23962-C7BE-4232-AE83-5E511A8790FE}">
      <text>
        <r>
          <rPr>
            <b/>
            <sz val="9"/>
            <color indexed="81"/>
            <rFont val="Tahoma"/>
            <family val="2"/>
          </rPr>
          <t>The score is the maximum risk score in the catch group, Various sharks nei, of 1 species.</t>
        </r>
      </text>
    </comment>
    <comment ref="I376" authorId="0" shapeId="0" xr:uid="{C7020BA1-DAD1-429C-9E2F-157248322CE0}">
      <text>
        <r>
          <rPr>
            <b/>
            <sz val="9"/>
            <color indexed="81"/>
            <rFont val="Tahoma"/>
            <family val="2"/>
          </rPr>
          <t>The score is the maximum risk score in the catch group, Various sharks nei, of 4 species.</t>
        </r>
      </text>
    </comment>
    <comment ref="J376" authorId="0" shapeId="0" xr:uid="{0C7B1120-518D-409B-8D94-8887889BFBEA}">
      <text>
        <r>
          <rPr>
            <b/>
            <sz val="9"/>
            <color indexed="81"/>
            <rFont val="Tahoma"/>
            <family val="2"/>
          </rPr>
          <t>The score is the maximum risk score in the catch group, Various sharks nei, of 4 species.</t>
        </r>
      </text>
    </comment>
    <comment ref="K376" authorId="0" shapeId="0" xr:uid="{F13FA977-F4A8-4E14-B6C0-7DB1E908BA3B}">
      <text>
        <r>
          <rPr>
            <b/>
            <sz val="9"/>
            <color indexed="81"/>
            <rFont val="Tahoma"/>
            <family val="2"/>
          </rPr>
          <t>The score is the maximum risk score in the catch group, Various sharks nei, of 4 species.</t>
        </r>
      </text>
    </comment>
    <comment ref="M376" authorId="0" shapeId="0" xr:uid="{BD51F862-6F24-440C-A38F-4AEA68BC3CD5}">
      <text>
        <r>
          <rPr>
            <b/>
            <sz val="9"/>
            <color indexed="81"/>
            <rFont val="Tahoma"/>
            <family val="2"/>
          </rPr>
          <t>ALL stocks : No information.</t>
        </r>
      </text>
    </comment>
    <comment ref="N376" authorId="0" shapeId="0" xr:uid="{A33ECCDA-8603-4E3C-B50B-1B0EA727985B}">
      <text>
        <r>
          <rPr>
            <b/>
            <sz val="9"/>
            <color indexed="81"/>
            <rFont val="Tahoma"/>
            <family val="2"/>
          </rPr>
          <t>No information.</t>
        </r>
      </text>
    </comment>
    <comment ref="O376" authorId="0" shapeId="0" xr:uid="{FBEA7E82-9C06-4956-9C53-9E49345BCFB9}">
      <text>
        <r>
          <rPr>
            <b/>
            <sz val="9"/>
            <color indexed="81"/>
            <rFont val="Tahoma"/>
            <family val="2"/>
          </rPr>
          <t>ALL stocks : No information.</t>
        </r>
      </text>
    </comment>
    <comment ref="P376" authorId="0" shapeId="0" xr:uid="{C372CE69-F05B-42B5-AE98-DA462BBBD7F3}">
      <text>
        <r>
          <rPr>
            <b/>
            <sz val="9"/>
            <color indexed="81"/>
            <rFont val="Tahoma"/>
            <family val="2"/>
          </rPr>
          <t>No direct evidence of survival after capture.</t>
        </r>
      </text>
    </comment>
    <comment ref="E377" authorId="0" shapeId="0" xr:uid="{29F43405-DFC4-46B3-8A38-6FD6F8F81A59}">
      <text>
        <r>
          <rPr>
            <b/>
            <sz val="9"/>
            <color indexed="81"/>
            <rFont val="Tahoma"/>
            <family val="2"/>
          </rPr>
          <t>Species growth rate (K) is 0.500, which is higher than lowest risk K (0.183) for age at maturity.</t>
        </r>
      </text>
    </comment>
    <comment ref="F377" authorId="0" shapeId="0" xr:uid="{8522C499-E67E-4DDD-B76E-EAEEB2D8CB27}">
      <text>
        <r>
          <rPr>
            <b/>
            <sz val="9"/>
            <color indexed="81"/>
            <rFont val="Tahoma"/>
            <family val="2"/>
          </rPr>
          <t>Species growth rate (K) is 0.500, which is higher than lowest risk K (0.30) for maximum age.</t>
        </r>
      </text>
    </comment>
    <comment ref="G377" authorId="0" shapeId="0" xr:uid="{A9A5B103-84EF-439A-B99C-EEE7B9225BA0}">
      <text>
        <r>
          <rPr>
            <b/>
            <sz val="9"/>
            <color indexed="81"/>
            <rFont val="Tahoma"/>
            <family val="2"/>
          </rPr>
          <t>Species fecundity is 115821 eggs/year, which is higher than the lowest risk value (20000).</t>
        </r>
      </text>
    </comment>
    <comment ref="H377" authorId="0" shapeId="0" xr:uid="{43D77C98-9C43-424C-8BDF-4E026F9FE3F0}">
      <text>
        <r>
          <rPr>
            <b/>
            <sz val="9"/>
            <color indexed="81"/>
            <rFont val="Tahoma"/>
            <family val="2"/>
          </rPr>
          <t>Species maximum length is 110, which is in the medium risk range (100-300cm).</t>
        </r>
      </text>
    </comment>
    <comment ref="I377" authorId="0" shapeId="0" xr:uid="{E0A23E69-E2A1-44DF-9D2C-252B2A457B22}">
      <text>
        <r>
          <rPr>
            <b/>
            <sz val="9"/>
            <color indexed="81"/>
            <rFont val="Tahoma"/>
            <family val="2"/>
          </rPr>
          <t>Species length at maturity is 40, which is in the medium risk range (40-200cm).</t>
        </r>
      </text>
    </comment>
    <comment ref="J377" authorId="0" shapeId="0" xr:uid="{A85F846B-9183-4A82-9BCE-28BA1D34D090}">
      <text>
        <r>
          <rPr>
            <b/>
            <sz val="9"/>
            <color indexed="81"/>
            <rFont val="Tahoma"/>
            <family val="2"/>
          </rPr>
          <t>Species reproductive strategy is broadcast spawner, which is low risk.</t>
        </r>
      </text>
    </comment>
    <comment ref="K377" authorId="0" shapeId="0" xr:uid="{C5B103AA-0EEC-410E-8D14-720A033BD217}">
      <text>
        <r>
          <rPr>
            <b/>
            <sz val="9"/>
            <color indexed="81"/>
            <rFont val="Tahoma"/>
            <family val="2"/>
          </rPr>
          <t>Species trophic level is 4.4, which is higher than the highest risk value (3.25).</t>
        </r>
      </text>
    </comment>
    <comment ref="M377" authorId="0" shapeId="0" xr:uid="{464F4535-4B46-40DE-A701-C39A27E482A3}">
      <text>
        <r>
          <rPr>
            <b/>
            <sz val="9"/>
            <color indexed="81"/>
            <rFont val="Tahoma"/>
            <family val="2"/>
          </rPr>
          <t>ALL stocks : Worldwide pelagic distribution</t>
        </r>
      </text>
    </comment>
    <comment ref="N377" authorId="0" shapeId="0" xr:uid="{3A9DF92B-6BEC-41A1-9D91-BD7ABF64526A}">
      <text>
        <r>
          <rPr>
            <b/>
            <sz val="9"/>
            <color indexed="81"/>
            <rFont val="Tahoma"/>
            <family val="2"/>
          </rPr>
          <t>The depth range of the species is 1-260m. For surface gears, the vertical overlap index with this species is 38.46%.</t>
        </r>
      </text>
    </comment>
    <comment ref="O377" authorId="0" shapeId="0" xr:uid="{4A2846E9-F776-42DE-9FEB-B133F948C9E4}">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77" authorId="0" shapeId="0" xr:uid="{990314D0-E9D0-47D4-9264-B68ACC872E40}">
      <text>
        <r>
          <rPr>
            <b/>
            <sz val="9"/>
            <color indexed="81"/>
            <rFont val="Tahoma"/>
            <family val="2"/>
          </rPr>
          <t>No direct evidence of survival after capture.</t>
        </r>
      </text>
    </comment>
    <comment ref="E378" authorId="0" shapeId="0" xr:uid="{25BD307E-60ED-4D98-A7D8-5851C7F29A25}">
      <text>
        <r>
          <rPr>
            <b/>
            <sz val="9"/>
            <color indexed="81"/>
            <rFont val="Tahoma"/>
            <family val="2"/>
          </rPr>
          <t>The score is based on the maximum risk score in the family Squalidae, which included 3 species.</t>
        </r>
      </text>
    </comment>
    <comment ref="F378" authorId="0" shapeId="0" xr:uid="{4691BBE7-56E2-4794-AE8F-AE4B3217C7E0}">
      <text>
        <r>
          <rPr>
            <b/>
            <sz val="9"/>
            <color indexed="81"/>
            <rFont val="Tahoma"/>
            <family val="2"/>
          </rPr>
          <t>The score is based on the maximum risk score in the family Squalidae, which included 3 species.</t>
        </r>
      </text>
    </comment>
    <comment ref="G378" authorId="0" shapeId="0" xr:uid="{0A968A17-FDA9-4583-AFDF-FE4E4AA06EE7}">
      <text>
        <r>
          <rPr>
            <b/>
            <sz val="9"/>
            <color indexed="81"/>
            <rFont val="Tahoma"/>
            <family val="2"/>
          </rPr>
          <t>The score is based on the maximum risk score in the family Scombridae, which included 27 species.</t>
        </r>
      </text>
    </comment>
    <comment ref="H378" authorId="0" shapeId="0" xr:uid="{74107184-83B0-459B-9D64-FA44FF919999}">
      <text>
        <r>
          <rPr>
            <b/>
            <sz val="9"/>
            <color indexed="81"/>
            <rFont val="Tahoma"/>
            <family val="2"/>
          </rPr>
          <t>Species maximum length is 105, which is in the medium risk range (100-300cm).</t>
        </r>
      </text>
    </comment>
    <comment ref="I378" authorId="0" shapeId="0" xr:uid="{FFD70322-7DD3-47CD-A973-C32049519D98}">
      <text>
        <r>
          <rPr>
            <b/>
            <sz val="9"/>
            <color indexed="81"/>
            <rFont val="Tahoma"/>
            <family val="2"/>
          </rPr>
          <t>Species maximum length is 105cm, which is in the length at maturity medium risk range (40-200cm).</t>
        </r>
      </text>
    </comment>
    <comment ref="J378" authorId="0" shapeId="0" xr:uid="{6CC67E16-B659-463A-B361-1C9B3B600C68}">
      <text>
        <r>
          <rPr>
            <b/>
            <sz val="9"/>
            <color indexed="81"/>
            <rFont val="Tahoma"/>
            <family val="2"/>
          </rPr>
          <t>Species reproductive strategy is broadcast spawner, which is low risk.</t>
        </r>
      </text>
    </comment>
    <comment ref="K378" authorId="0" shapeId="0" xr:uid="{F840B09E-A3E9-4A1C-A86B-201148FE95E4}">
      <text>
        <r>
          <rPr>
            <b/>
            <sz val="9"/>
            <color indexed="81"/>
            <rFont val="Tahoma"/>
            <family val="2"/>
          </rPr>
          <t>Species trophic level is 3.7, which is higher than the highest risk value (3.25).</t>
        </r>
      </text>
    </comment>
    <comment ref="M378" authorId="0" shapeId="0" xr:uid="{08B80EF6-06F2-443D-9394-1BA01BD2E569}">
      <text>
        <r>
          <rPr>
            <b/>
            <sz val="9"/>
            <color indexed="81"/>
            <rFont val="Tahoma"/>
            <family val="2"/>
          </rPr>
          <t>ALAS,ALI_,ALPS stocks : Worldwide distribution, absent North subtropical oceans, uncommon in tropics</t>
        </r>
      </text>
    </comment>
    <comment ref="N378" authorId="0" shapeId="0" xr:uid="{4FC62170-4F5C-46F9-8B7B-3F953E67248E}">
      <text>
        <r>
          <rPr>
            <b/>
            <sz val="9"/>
            <color indexed="81"/>
            <rFont val="Tahoma"/>
            <family val="2"/>
          </rPr>
          <t>The depth range of the species is 1-20m. For surface gears, the vertical overlap index with this species is 100.00%.</t>
        </r>
      </text>
    </comment>
    <comment ref="O378" authorId="0" shapeId="0" xr:uid="{3B0FDB55-E6FB-4377-B462-68E866CE556B}">
      <text>
        <r>
          <rPr>
            <b/>
            <sz val="9"/>
            <color indexed="81"/>
            <rFont val="Tahoma"/>
            <family val="2"/>
          </rPr>
          <t>ALB stocks : The maximum length of the species is 105cm. For albacore fisheries, the length overlap index with this species is 75.00%.</t>
        </r>
      </text>
    </comment>
    <comment ref="P378" authorId="0" shapeId="0" xr:uid="{C9E9A5DC-0689-404B-B0FC-C56742EA880B}">
      <text>
        <r>
          <rPr>
            <b/>
            <sz val="9"/>
            <color indexed="81"/>
            <rFont val="Tahoma"/>
            <family val="2"/>
          </rPr>
          <t>No direct evidence of survival after capture.</t>
        </r>
      </text>
    </comment>
    <comment ref="E379" authorId="0" shapeId="0" xr:uid="{FC7B55E9-44AF-47A4-933E-C5AD2F7F19D9}">
      <text>
        <r>
          <rPr>
            <b/>
            <sz val="9"/>
            <color indexed="81"/>
            <rFont val="Tahoma"/>
            <family val="2"/>
          </rPr>
          <t>Species growth rate (K) is 0.100, which is in the medium risk K range (0.061-0.183) for age at maturity.</t>
        </r>
      </text>
    </comment>
    <comment ref="F379" authorId="0" shapeId="0" xr:uid="{0E2DCAD6-DD4A-4AB0-BE5B-D927FB0414BC}">
      <text>
        <r>
          <rPr>
            <b/>
            <sz val="9"/>
            <color indexed="81"/>
            <rFont val="Tahoma"/>
            <family val="2"/>
          </rPr>
          <t>Species growth rate (K) is 0.100, which is lower than highest risk K (0.12) for maximum age.</t>
        </r>
      </text>
    </comment>
    <comment ref="G379" authorId="0" shapeId="0" xr:uid="{740F36E4-A5AA-41D9-A311-34926024445A}">
      <text>
        <r>
          <rPr>
            <b/>
            <sz val="9"/>
            <color indexed="81"/>
            <rFont val="Tahoma"/>
            <family val="2"/>
          </rPr>
          <t>Species fecundity is 4 eggs/year, which is lower than the highest risk value (100).</t>
        </r>
      </text>
    </comment>
    <comment ref="H379" authorId="0" shapeId="0" xr:uid="{B8740707-CDFB-4E04-BF9F-AD0E41345B5B}">
      <text>
        <r>
          <rPr>
            <b/>
            <sz val="9"/>
            <color indexed="81"/>
            <rFont val="Tahoma"/>
            <family val="2"/>
          </rPr>
          <t>Species maximum length is 445, which is higher than the highest risk value (300cm).</t>
        </r>
      </text>
    </comment>
    <comment ref="I379" authorId="0" shapeId="0" xr:uid="{82FB28A8-771C-40A9-9B2F-48FBBED2C548}">
      <text>
        <r>
          <rPr>
            <b/>
            <sz val="9"/>
            <color indexed="81"/>
            <rFont val="Tahoma"/>
            <family val="2"/>
          </rPr>
          <t>Species length at maturity is 278, which is higher than the highest risk value (200cm).</t>
        </r>
      </text>
    </comment>
    <comment ref="J379" authorId="0" shapeId="0" xr:uid="{C381D444-F409-416B-B9C3-EED4FF51C58D}">
      <text>
        <r>
          <rPr>
            <b/>
            <sz val="9"/>
            <color indexed="81"/>
            <rFont val="Tahoma"/>
            <family val="2"/>
          </rPr>
          <t>Species reproductive strategy is live bearer, which is high risk.</t>
        </r>
      </text>
    </comment>
    <comment ref="K379" authorId="0" shapeId="0" xr:uid="{EC0B2DA8-C2C7-42E2-98AA-658B22FDDEF9}">
      <text>
        <r>
          <rPr>
            <b/>
            <sz val="9"/>
            <color indexed="81"/>
            <rFont val="Tahoma"/>
            <family val="2"/>
          </rPr>
          <t>Species trophic level is 4.5, which is higher than the highest risk value (3.25).</t>
        </r>
      </text>
    </comment>
    <comment ref="M379" authorId="0" shapeId="0" xr:uid="{87FB367D-1C31-4E28-8EB4-5BAA3CF50E14}">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79" authorId="0" shapeId="0" xr:uid="{B5877432-09D3-47B5-9A01-66D3ADF8721F}">
      <text>
        <r>
          <rPr>
            <b/>
            <sz val="9"/>
            <color indexed="81"/>
            <rFont val="Tahoma"/>
            <family val="2"/>
          </rPr>
          <t>The depth range of the species is 1-750m. For surface gears, the vertical overlap index with this species is 13.33%.</t>
        </r>
      </text>
    </comment>
    <comment ref="O379" authorId="0" shapeId="0" xr:uid="{67B5DC52-9EDD-440E-BF23-8E56BB10F3F8}">
      <text>
        <r>
          <rPr>
            <b/>
            <sz val="9"/>
            <color indexed="81"/>
            <rFont val="Tahoma"/>
            <family val="2"/>
          </rPr>
          <t>ALB stocks : The maximum length of the species is 445cm. For albacore fisheries, the length overlap index with this species is 100.00%._x000D_
TPT stocks : The maximum length of the species is 445cm. For tropical surface fisheries, the length overlap index with this species is 100.00%.</t>
        </r>
      </text>
    </comment>
    <comment ref="P379" authorId="0" shapeId="0" xr:uid="{A59A3654-281D-41A9-9C35-12E0593556BD}">
      <text>
        <r>
          <rPr>
            <b/>
            <sz val="9"/>
            <color indexed="81"/>
            <rFont val="Tahoma"/>
            <family val="2"/>
          </rPr>
          <t>No direct evidence of survival after capture.</t>
        </r>
      </text>
    </comment>
    <comment ref="E380" authorId="0" shapeId="0" xr:uid="{607DC8DC-A227-4ED0-B568-60FE11BE13C8}">
      <text>
        <r>
          <rPr>
            <b/>
            <sz val="9"/>
            <color indexed="81"/>
            <rFont val="Tahoma"/>
            <family val="2"/>
          </rPr>
          <t>Species growth rate (K) is 0.100, which is in the medium risk K range (0.061-0.183) for age at maturity.</t>
        </r>
      </text>
    </comment>
    <comment ref="F380" authorId="0" shapeId="0" xr:uid="{1E338998-E755-461A-889B-C7AED9E98AAA}">
      <text>
        <r>
          <rPr>
            <b/>
            <sz val="9"/>
            <color indexed="81"/>
            <rFont val="Tahoma"/>
            <family val="2"/>
          </rPr>
          <t>Species growth rate (K) is 0.100, which is lower than highest risk K (0.12) for maximum age.</t>
        </r>
      </text>
    </comment>
    <comment ref="G380" authorId="0" shapeId="0" xr:uid="{7B88085C-CDD0-4220-8665-9E82A626DD4E}">
      <text>
        <r>
          <rPr>
            <b/>
            <sz val="9"/>
            <color indexed="81"/>
            <rFont val="Tahoma"/>
            <family val="2"/>
          </rPr>
          <t>Species fecundity is 4 eggs/year, which is lower than the highest risk value (100).</t>
        </r>
      </text>
    </comment>
    <comment ref="H380" authorId="0" shapeId="0" xr:uid="{C69AECD4-09A8-41B4-A495-801EB1BB7836}">
      <text>
        <r>
          <rPr>
            <b/>
            <sz val="9"/>
            <color indexed="81"/>
            <rFont val="Tahoma"/>
            <family val="2"/>
          </rPr>
          <t>Species maximum length is 200, which is in the medium risk range (100-300cm).</t>
        </r>
      </text>
    </comment>
    <comment ref="I380" authorId="0" shapeId="0" xr:uid="{9985621D-3A2C-485F-BA5E-966AC9359E2A}">
      <text>
        <r>
          <rPr>
            <b/>
            <sz val="9"/>
            <color indexed="81"/>
            <rFont val="Tahoma"/>
            <family val="2"/>
          </rPr>
          <t>Species length at maturity is 80, which is in the medium risk range (40-200cm).</t>
        </r>
      </text>
    </comment>
    <comment ref="J380" authorId="0" shapeId="0" xr:uid="{7A71F369-EE56-43B7-9ACB-C5BDD58FEB93}">
      <text>
        <r>
          <rPr>
            <b/>
            <sz val="9"/>
            <color indexed="81"/>
            <rFont val="Tahoma"/>
            <family val="2"/>
          </rPr>
          <t>Species reproductive strategy is live bearer, which is high risk.</t>
        </r>
      </text>
    </comment>
    <comment ref="K380" authorId="0" shapeId="0" xr:uid="{502C2163-5A2A-4D6E-B718-C58D08A93222}">
      <text>
        <r>
          <rPr>
            <b/>
            <sz val="9"/>
            <color indexed="81"/>
            <rFont val="Tahoma"/>
            <family val="2"/>
          </rPr>
          <t>Species trophic level is 3.8, which is higher than the highest risk value (3.25).</t>
        </r>
      </text>
    </comment>
    <comment ref="M380" authorId="0" shapeId="0" xr:uid="{9DD8A2A1-2CEE-4F6D-8B65-126D08B64139}">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80" authorId="0" shapeId="0" xr:uid="{5816C771-9D69-4F1B-AD72-64FB599AE118}">
      <text>
        <r>
          <rPr>
            <b/>
            <sz val="9"/>
            <color indexed="81"/>
            <rFont val="Tahoma"/>
            <family val="2"/>
          </rPr>
          <t>The depth range of the species is 5-624m. For surface gears, the vertical overlap index with this species is 15.48%. This species is demersal.</t>
        </r>
      </text>
    </comment>
    <comment ref="O380" authorId="0" shapeId="0" xr:uid="{8C0FBCE8-BD78-44EB-8597-86E8607351F8}">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380" authorId="0" shapeId="0" xr:uid="{E348104F-1F19-4AFE-8E61-7103A1BEB578}">
      <text>
        <r>
          <rPr>
            <b/>
            <sz val="9"/>
            <color indexed="81"/>
            <rFont val="Tahoma"/>
            <family val="2"/>
          </rPr>
          <t>No direct evidence of survival after capture.</t>
        </r>
      </text>
    </comment>
    <comment ref="E381" authorId="0" shapeId="0" xr:uid="{D820737A-1151-4C4E-86D5-4A64F91FE3ED}">
      <text>
        <r>
          <rPr>
            <b/>
            <sz val="9"/>
            <color indexed="81"/>
            <rFont val="Tahoma"/>
            <family val="2"/>
          </rPr>
          <t>The score is based on the maximum risk score in the family Scombridae, which included 35 species.</t>
        </r>
      </text>
    </comment>
    <comment ref="F381" authorId="0" shapeId="0" xr:uid="{BA22033D-6637-4B04-9462-FB8F76E64E25}">
      <text>
        <r>
          <rPr>
            <b/>
            <sz val="9"/>
            <color indexed="81"/>
            <rFont val="Tahoma"/>
            <family val="2"/>
          </rPr>
          <t>The score is based on the maximum risk score in the family Scombridae, which included 35 species.</t>
        </r>
      </text>
    </comment>
    <comment ref="G381" authorId="0" shapeId="0" xr:uid="{58A4B550-C438-4C5E-9CC1-117B67D578BC}">
      <text>
        <r>
          <rPr>
            <b/>
            <sz val="9"/>
            <color indexed="81"/>
            <rFont val="Tahoma"/>
            <family val="2"/>
          </rPr>
          <t>The score is based on the maximum risk score in the family Scombridae, which included 27 species.</t>
        </r>
      </text>
    </comment>
    <comment ref="H381" authorId="0" shapeId="0" xr:uid="{14DB2161-79A2-4DFF-B4A4-2A0E13BB35AF}">
      <text>
        <r>
          <rPr>
            <b/>
            <sz val="9"/>
            <color indexed="81"/>
            <rFont val="Tahoma"/>
            <family val="2"/>
          </rPr>
          <t>The score is based on the maximum risk score in the family Squalidae, which included 3 species.</t>
        </r>
      </text>
    </comment>
    <comment ref="I381" authorId="0" shapeId="0" xr:uid="{651942D0-5A71-44F8-8C43-D63F5C319383}">
      <text>
        <r>
          <rPr>
            <b/>
            <sz val="9"/>
            <color indexed="81"/>
            <rFont val="Tahoma"/>
            <family val="2"/>
          </rPr>
          <t>The score is based on the maximum risk score in the family Squalidae, which included 3 species.</t>
        </r>
      </text>
    </comment>
    <comment ref="J381" authorId="0" shapeId="0" xr:uid="{9C023889-E39F-4C62-94A6-17C7ADAEA45D}">
      <text>
        <r>
          <rPr>
            <b/>
            <sz val="9"/>
            <color indexed="81"/>
            <rFont val="Tahoma"/>
            <family val="2"/>
          </rPr>
          <t>The score is based on the maximum risk score in the family Squalidae, which included 3 species.</t>
        </r>
      </text>
    </comment>
    <comment ref="K381" authorId="0" shapeId="0" xr:uid="{7DA00D38-2FF9-452A-B2B4-1EC01F4359C4}">
      <text>
        <r>
          <rPr>
            <b/>
            <sz val="9"/>
            <color indexed="81"/>
            <rFont val="Tahoma"/>
            <family val="2"/>
          </rPr>
          <t>The score is based on the maximum risk score in the family Squalidae, which included 3 species.</t>
        </r>
      </text>
    </comment>
    <comment ref="M381" authorId="0" shapeId="0" xr:uid="{87CD3E07-B8DA-4B7F-A553-20AF5B0DAB10}">
      <text>
        <r>
          <rPr>
            <b/>
            <sz val="9"/>
            <color indexed="81"/>
            <rFont val="Tahoma"/>
            <family val="2"/>
          </rPr>
          <t>ALL stocks : Worldwide pelagic distribution</t>
        </r>
      </text>
    </comment>
    <comment ref="N381" authorId="0" shapeId="0" xr:uid="{D2B8CA8E-503D-46E7-BF1D-A6AF656FCFA4}">
      <text>
        <r>
          <rPr>
            <b/>
            <sz val="9"/>
            <color indexed="81"/>
            <rFont val="Tahoma"/>
            <family val="2"/>
          </rPr>
          <t>The depth range of the species is 1-150m. For surface gears, the vertical overlap index with this species is 66.67%.</t>
        </r>
      </text>
    </comment>
    <comment ref="O381" authorId="0" shapeId="0" xr:uid="{25EB23AE-F3ED-4DAB-8474-2C06FC1F0711}">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81" authorId="0" shapeId="0" xr:uid="{7FB1B3AA-D9D3-4440-B0C1-FFCFD15C7318}">
      <text>
        <r>
          <rPr>
            <b/>
            <sz val="9"/>
            <color indexed="81"/>
            <rFont val="Tahoma"/>
            <family val="2"/>
          </rPr>
          <t>No direct evidence of survival after capture.</t>
        </r>
      </text>
    </comment>
    <comment ref="E382" authorId="0" shapeId="0" xr:uid="{86BA6274-5D36-454B-BB01-BFB6AB989331}">
      <text>
        <r>
          <rPr>
            <b/>
            <sz val="9"/>
            <color indexed="81"/>
            <rFont val="Tahoma"/>
            <family val="2"/>
          </rPr>
          <t>Species growth rate (K) is 0.420, which is higher than lowest risk K (0.183) for age at maturity.</t>
        </r>
      </text>
    </comment>
    <comment ref="F382" authorId="0" shapeId="0" xr:uid="{2E406E17-8EAF-4956-9EFF-126FFCC84E62}">
      <text>
        <r>
          <rPr>
            <b/>
            <sz val="9"/>
            <color indexed="81"/>
            <rFont val="Tahoma"/>
            <family val="2"/>
          </rPr>
          <t>Species growth rate (K) is 0.420, which is higher than lowest risk K (0.30) for maximum age.</t>
        </r>
      </text>
    </comment>
    <comment ref="G382" authorId="0" shapeId="0" xr:uid="{13AB1E96-5547-4D8C-ABC9-56C2EE979E5E}">
      <text>
        <r>
          <rPr>
            <b/>
            <sz val="9"/>
            <color indexed="81"/>
            <rFont val="Tahoma"/>
            <family val="2"/>
          </rPr>
          <t>The score is based on the maximum risk score in the family Scombridae, which included 27 species.</t>
        </r>
      </text>
    </comment>
    <comment ref="H382" authorId="0" shapeId="0" xr:uid="{053D8AAB-1910-481F-AC27-896A84CE4F0B}">
      <text>
        <r>
          <rPr>
            <b/>
            <sz val="9"/>
            <color indexed="81"/>
            <rFont val="Tahoma"/>
            <family val="2"/>
          </rPr>
          <t>Species maximum length is 200, which is in the medium risk range (100-300cm).</t>
        </r>
      </text>
    </comment>
    <comment ref="I382" authorId="0" shapeId="0" xr:uid="{B394D043-AFD9-4D9C-AB5E-F038B0444192}">
      <text>
        <r>
          <rPr>
            <b/>
            <sz val="9"/>
            <color indexed="81"/>
            <rFont val="Tahoma"/>
            <family val="2"/>
          </rPr>
          <t>Species length at maturity is 55, which is in the medium risk range (40-200cm).</t>
        </r>
      </text>
    </comment>
    <comment ref="J382" authorId="0" shapeId="0" xr:uid="{E536C45F-18AF-45E4-B480-78480AF8B2E3}">
      <text>
        <r>
          <rPr>
            <b/>
            <sz val="9"/>
            <color indexed="81"/>
            <rFont val="Tahoma"/>
            <family val="2"/>
          </rPr>
          <t>Species reproductive strategy is broadcast spawner, which is low risk.</t>
        </r>
      </text>
    </comment>
    <comment ref="K382" authorId="0" shapeId="0" xr:uid="{D759C80F-B154-4532-BAB6-8434C9FAA263}">
      <text>
        <r>
          <rPr>
            <b/>
            <sz val="9"/>
            <color indexed="81"/>
            <rFont val="Tahoma"/>
            <family val="2"/>
          </rPr>
          <t>Species trophic level is 3.6, which is higher than the highest risk value (3.25).</t>
        </r>
      </text>
    </comment>
    <comment ref="M382" authorId="0" shapeId="0" xr:uid="{A82A2B44-71A6-4350-8D01-2E7361B13C14}">
      <text>
        <r>
          <rPr>
            <b/>
            <sz val="9"/>
            <color indexed="81"/>
            <rFont val="Tahoma"/>
            <family val="2"/>
          </rPr>
          <t>ALAS,ALI_,ALPS stocks : Southern Oceans distribution</t>
        </r>
      </text>
    </comment>
    <comment ref="N382" authorId="0" shapeId="0" xr:uid="{2C28F8F7-678B-440D-A9A2-3CF968011BAF}">
      <text>
        <r>
          <rPr>
            <b/>
            <sz val="9"/>
            <color indexed="81"/>
            <rFont val="Tahoma"/>
            <family val="2"/>
          </rPr>
          <t>The depth range of the species is 1-550m. For surface gears, the vertical overlap index with this species is 18.18%.</t>
        </r>
      </text>
    </comment>
    <comment ref="O382" authorId="0" shapeId="0" xr:uid="{D4810116-49CA-4AB3-B075-D0204A9DAA80}">
      <text>
        <r>
          <rPr>
            <b/>
            <sz val="9"/>
            <color indexed="81"/>
            <rFont val="Tahoma"/>
            <family val="2"/>
          </rPr>
          <t>ALB stocks : The maximum length of the species is 200cm. For albacore fisheries, the length overlap index with this species is 100.00%.</t>
        </r>
      </text>
    </comment>
    <comment ref="P382" authorId="0" shapeId="0" xr:uid="{5E5C124F-B761-4F40-91D0-5415438CDB2B}">
      <text>
        <r>
          <rPr>
            <b/>
            <sz val="9"/>
            <color indexed="81"/>
            <rFont val="Tahoma"/>
            <family val="2"/>
          </rPr>
          <t>No direct evidence of survival after capture.</t>
        </r>
      </text>
    </comment>
    <comment ref="E383" authorId="0" shapeId="0" xr:uid="{29FC5F04-0F51-4358-8AD3-93C321F4D63E}">
      <text>
        <r>
          <rPr>
            <b/>
            <sz val="9"/>
            <color indexed="81"/>
            <rFont val="Tahoma"/>
            <family val="2"/>
          </rPr>
          <t>The score is based on the maximum risk score in the family Scombridae, which included 35 species.</t>
        </r>
      </text>
    </comment>
    <comment ref="F383" authorId="0" shapeId="0" xr:uid="{097CC14A-19A5-4FFC-BCB7-8671634A8243}">
      <text>
        <r>
          <rPr>
            <b/>
            <sz val="9"/>
            <color indexed="81"/>
            <rFont val="Tahoma"/>
            <family val="2"/>
          </rPr>
          <t>The score is based on the maximum risk score in the family Scombridae, which included 35 species.</t>
        </r>
      </text>
    </comment>
    <comment ref="G383" authorId="0" shapeId="0" xr:uid="{212512E9-FE8C-45BE-9600-119EE186859A}">
      <text>
        <r>
          <rPr>
            <b/>
            <sz val="9"/>
            <color indexed="81"/>
            <rFont val="Tahoma"/>
            <family val="2"/>
          </rPr>
          <t>The score is based on the maximum risk score in the family Gempylidae, which included 3 species.</t>
        </r>
      </text>
    </comment>
    <comment ref="H383" authorId="0" shapeId="0" xr:uid="{06EA350C-E0D3-423B-AD48-7C0DBC9EB8C6}">
      <text>
        <r>
          <rPr>
            <b/>
            <sz val="9"/>
            <color indexed="81"/>
            <rFont val="Tahoma"/>
            <family val="2"/>
          </rPr>
          <t>Species maximum length is 143, which is in the medium risk range (100-300cm).</t>
        </r>
      </text>
    </comment>
    <comment ref="I383" authorId="0" shapeId="0" xr:uid="{800BACA4-90E5-4BD6-93C1-5C287ED7948B}">
      <text>
        <r>
          <rPr>
            <b/>
            <sz val="9"/>
            <color indexed="81"/>
            <rFont val="Tahoma"/>
            <family val="2"/>
          </rPr>
          <t>Species length at maturity is 82, which is in the medium risk range (40-200cm).</t>
        </r>
      </text>
    </comment>
    <comment ref="J383" authorId="0" shapeId="0" xr:uid="{9A0C7C1D-DBC1-486F-AB65-29DF347CDE73}">
      <text>
        <r>
          <rPr>
            <b/>
            <sz val="9"/>
            <color indexed="81"/>
            <rFont val="Tahoma"/>
            <family val="2"/>
          </rPr>
          <t>Species reproductive strategy is live bearer, which is high risk.</t>
        </r>
      </text>
    </comment>
    <comment ref="K383" authorId="0" shapeId="0" xr:uid="{003F034F-C582-4E5F-BF93-373DDB87A6D8}">
      <text>
        <r>
          <rPr>
            <b/>
            <sz val="9"/>
            <color indexed="81"/>
            <rFont val="Tahoma"/>
            <family val="2"/>
          </rPr>
          <t>Species trophic level is 4.2, which is higher than the highest risk value (3.25).</t>
        </r>
      </text>
    </comment>
    <comment ref="M383" authorId="0" shapeId="0" xr:uid="{7306EB19-9BE2-44B8-942C-2AFA5B794041}">
      <text>
        <r>
          <rPr>
            <b/>
            <sz val="9"/>
            <color indexed="81"/>
            <rFont val="Tahoma"/>
            <family val="2"/>
          </rPr>
          <t>ALAN stocks : Distribution North Atlantic only</t>
        </r>
      </text>
    </comment>
    <comment ref="N383" authorId="0" shapeId="0" xr:uid="{413E2037-0E96-4FA3-A0CB-98F4B783B37C}">
      <text>
        <r>
          <rPr>
            <b/>
            <sz val="9"/>
            <color indexed="81"/>
            <rFont val="Tahoma"/>
            <family val="2"/>
          </rPr>
          <t>The depth range of the species is 200-1330m. For surface gears, the vertical overlap index with this species is -8.75%. This species is demersal.</t>
        </r>
      </text>
    </comment>
    <comment ref="O383" authorId="0" shapeId="0" xr:uid="{A0481AB9-7C3B-4DC0-9198-70A6FB614FC6}">
      <text>
        <r>
          <rPr>
            <b/>
            <sz val="9"/>
            <color indexed="81"/>
            <rFont val="Tahoma"/>
            <family val="2"/>
          </rPr>
          <t>ALB stocks : The maximum length of the species is 143cm. For albacore fisheries, the length overlap index with this species is 100.00%.</t>
        </r>
      </text>
    </comment>
    <comment ref="P383" authorId="0" shapeId="0" xr:uid="{3575FF68-9755-415E-85FE-2BE0134DD71A}">
      <text>
        <r>
          <rPr>
            <b/>
            <sz val="9"/>
            <color indexed="81"/>
            <rFont val="Tahoma"/>
            <family val="2"/>
          </rPr>
          <t>No direct evidence of survival after capture.</t>
        </r>
      </text>
    </comment>
    <comment ref="E384" authorId="0" shapeId="0" xr:uid="{FB4AC909-D5CB-40E7-92A1-C09488815787}">
      <text>
        <r>
          <rPr>
            <b/>
            <sz val="9"/>
            <color indexed="81"/>
            <rFont val="Tahoma"/>
            <family val="2"/>
          </rPr>
          <t>There is no information.</t>
        </r>
      </text>
    </comment>
    <comment ref="F384" authorId="0" shapeId="0" xr:uid="{D2A7FE79-34E6-4830-A6D1-5ED012F7408D}">
      <text>
        <r>
          <rPr>
            <b/>
            <sz val="9"/>
            <color indexed="81"/>
            <rFont val="Tahoma"/>
            <family val="2"/>
          </rPr>
          <t>There is no information.</t>
        </r>
      </text>
    </comment>
    <comment ref="G384" authorId="0" shapeId="0" xr:uid="{CC91ADFC-DD4A-49B6-8C03-227651BED343}">
      <text>
        <r>
          <rPr>
            <b/>
            <sz val="9"/>
            <color indexed="81"/>
            <rFont val="Tahoma"/>
            <family val="2"/>
          </rPr>
          <t>There is no information, but fish are likely to produce &gt;100 eggs/year.</t>
        </r>
      </text>
    </comment>
    <comment ref="H384" authorId="0" shapeId="0" xr:uid="{67A9E5E7-D9AA-4FC0-B5BE-2B34D22F49F4}">
      <text>
        <r>
          <rPr>
            <b/>
            <sz val="9"/>
            <color indexed="81"/>
            <rFont val="Tahoma"/>
            <family val="2"/>
          </rPr>
          <t>The score is based on the maximum risk score in the family Agonidae, which included 1 species.</t>
        </r>
      </text>
    </comment>
    <comment ref="I384" authorId="0" shapeId="0" xr:uid="{FA32C5E7-B610-40B0-84C7-F941F4FE249A}">
      <text>
        <r>
          <rPr>
            <b/>
            <sz val="9"/>
            <color indexed="81"/>
            <rFont val="Tahoma"/>
            <family val="2"/>
          </rPr>
          <t>The score is based on the maximum risk score in the family Agonidae, which included 1 species.</t>
        </r>
      </text>
    </comment>
    <comment ref="J384" authorId="0" shapeId="0" xr:uid="{99C06908-CD74-417A-B765-5133EE7CAF76}">
      <text>
        <r>
          <rPr>
            <b/>
            <sz val="9"/>
            <color indexed="81"/>
            <rFont val="Tahoma"/>
            <family val="2"/>
          </rPr>
          <t>There is no information, but fish are not live bearers.</t>
        </r>
      </text>
    </comment>
    <comment ref="K384" authorId="0" shapeId="0" xr:uid="{9840DFF9-8677-4138-BFA9-AD6CC82FDEDA}">
      <text>
        <r>
          <rPr>
            <b/>
            <sz val="9"/>
            <color indexed="81"/>
            <rFont val="Tahoma"/>
            <family val="2"/>
          </rPr>
          <t>The score is based on the maximum risk score in the family Agonidae, which included 1 species.</t>
        </r>
      </text>
    </comment>
    <comment ref="M384" authorId="0" shapeId="0" xr:uid="{CA200C33-9334-416A-BA60-F0FAF23DDE59}">
      <text>
        <r>
          <rPr>
            <b/>
            <sz val="9"/>
            <color indexed="81"/>
            <rFont val="Tahoma"/>
            <family val="2"/>
          </rPr>
          <t>ALL stocks : Worldwide distribution, mainly coastal</t>
        </r>
      </text>
    </comment>
    <comment ref="N384" authorId="0" shapeId="0" xr:uid="{DF204E4C-7C10-4B55-96E7-DDF3B7ABD58F}">
      <text>
        <r>
          <rPr>
            <b/>
            <sz val="9"/>
            <color indexed="81"/>
            <rFont val="Tahoma"/>
            <family val="2"/>
          </rPr>
          <t>The depth range of the species is 1-100m. For surface gears, the vertical overlap index with this species is 100.00%. This species is reef associated.</t>
        </r>
      </text>
    </comment>
    <comment ref="O384" authorId="0" shapeId="0" xr:uid="{96223558-62EB-4FBB-8840-1D71FEB4EBEC}">
      <text>
        <r>
          <rPr>
            <b/>
            <sz val="9"/>
            <color indexed="81"/>
            <rFont val="Tahoma"/>
            <family val="2"/>
          </rPr>
          <t>ALB stocks : The maximum length of the species is missing, but the family's maximum length based on 1 species is 70cm. For albacore fisheries, the length overlap index with this species is 50.00%._x000D_
TPT stocks : The maximum length of the species is missing, but the family's maximum length based on 1 species is 70cm. For tropical surface fisheries, the length overlap index with this species is 63.64%.</t>
        </r>
      </text>
    </comment>
    <comment ref="P384" authorId="0" shapeId="0" xr:uid="{B352463A-A98C-41A3-A2A1-F53C76FCDAEA}">
      <text>
        <r>
          <rPr>
            <b/>
            <sz val="9"/>
            <color indexed="81"/>
            <rFont val="Tahoma"/>
            <family val="2"/>
          </rPr>
          <t>No direct evidence of survival after capture.</t>
        </r>
      </text>
    </comment>
    <comment ref="E385" authorId="0" shapeId="0" xr:uid="{FE9DBFE3-937F-4B3E-A40E-B9242BF86E26}">
      <text>
        <r>
          <rPr>
            <b/>
            <sz val="9"/>
            <color indexed="81"/>
            <rFont val="Tahoma"/>
            <family val="2"/>
          </rPr>
          <t>Species growth rate (K) is 4.600, which is higher than lowest risk K (0.183) for age at maturity.</t>
        </r>
      </text>
    </comment>
    <comment ref="F385" authorId="0" shapeId="0" xr:uid="{8AE2E160-AAFB-4298-BA78-E9195D26F20B}">
      <text>
        <r>
          <rPr>
            <b/>
            <sz val="9"/>
            <color indexed="81"/>
            <rFont val="Tahoma"/>
            <family val="2"/>
          </rPr>
          <t>Species growth rate (K) is 4.600, which is higher than lowest risk K (0.30) for maximum age.</t>
        </r>
      </text>
    </comment>
    <comment ref="G385" authorId="0" shapeId="0" xr:uid="{FB97A78D-56FB-4100-8A65-68D27EA2FAC2}">
      <text>
        <r>
          <rPr>
            <b/>
            <sz val="9"/>
            <color indexed="81"/>
            <rFont val="Tahoma"/>
            <family val="2"/>
          </rPr>
          <t>The score is based on the maximum risk score in the family Agonidae, which included 1 species.</t>
        </r>
      </text>
    </comment>
    <comment ref="H385" authorId="0" shapeId="0" xr:uid="{215B808F-9A7D-4542-B7B9-973F774C45DF}">
      <text>
        <r>
          <rPr>
            <b/>
            <sz val="9"/>
            <color indexed="81"/>
            <rFont val="Tahoma"/>
            <family val="2"/>
          </rPr>
          <t>Species maximum length is 7, which is lower than the lowest risk value (100cm).</t>
        </r>
      </text>
    </comment>
    <comment ref="I385" authorId="0" shapeId="0" xr:uid="{0E2651B0-5F09-428B-842C-74CBFB0066EA}">
      <text>
        <r>
          <rPr>
            <b/>
            <sz val="9"/>
            <color indexed="81"/>
            <rFont val="Tahoma"/>
            <family val="2"/>
          </rPr>
          <t>Species maximum length is 7cm, which is lower than the length at maturity lowest risk value (40cm).</t>
        </r>
      </text>
    </comment>
    <comment ref="J385" authorId="0" shapeId="0" xr:uid="{FC4C67C5-3F0D-416B-9D13-E41D0B42BEA9}">
      <text>
        <r>
          <rPr>
            <b/>
            <sz val="9"/>
            <color indexed="81"/>
            <rFont val="Tahoma"/>
            <family val="2"/>
          </rPr>
          <t>Species reproductive strategy is broadcast spawner, which is low risk.</t>
        </r>
      </text>
    </comment>
    <comment ref="K385" authorId="0" shapeId="0" xr:uid="{36D264A6-5FC5-4C38-9F08-51034096EC0F}">
      <text>
        <r>
          <rPr>
            <b/>
            <sz val="9"/>
            <color indexed="81"/>
            <rFont val="Tahoma"/>
            <family val="2"/>
          </rPr>
          <t>Species trophic level is 3.1, which is in the medium risk range (2.75-3.25).</t>
        </r>
      </text>
    </comment>
    <comment ref="M385" authorId="0" shapeId="0" xr:uid="{74F98D80-CA02-4966-A733-264E95B4B53E}">
      <text>
        <r>
          <rPr>
            <b/>
            <sz val="9"/>
            <color indexed="81"/>
            <rFont val="Tahoma"/>
            <family val="2"/>
          </rPr>
          <t>PO_,IO_ stocks : Indo-Pacific distribution</t>
        </r>
      </text>
    </comment>
    <comment ref="N385" authorId="0" shapeId="0" xr:uid="{F29D1748-5FC9-4AF4-9676-ED711B7612C5}">
      <text>
        <r>
          <rPr>
            <b/>
            <sz val="9"/>
            <color indexed="81"/>
            <rFont val="Tahoma"/>
            <family val="2"/>
          </rPr>
          <t>Bait for other gears. No encounters expected.</t>
        </r>
      </text>
    </comment>
    <comment ref="O385" authorId="0" shapeId="0" xr:uid="{B295B476-64ED-46B7-A4C6-309664407621}">
      <text>
        <r>
          <rPr>
            <b/>
            <sz val="9"/>
            <color indexed="81"/>
            <rFont val="Tahoma"/>
            <family val="2"/>
          </rPr>
          <t>ALB stocks : The maximum length of the species is 7cm. For albacore fisheries, the length overlap index with this species is 5.00%._x000D_
TPT stocks : The maximum length of the species is 7cm. For tropical surface fisheries, the length overlap index with this species is 6.36%.</t>
        </r>
      </text>
    </comment>
    <comment ref="P385" authorId="0" shapeId="0" xr:uid="{61AF7D57-5758-460E-B418-0968C478E26D}">
      <text>
        <r>
          <rPr>
            <b/>
            <sz val="9"/>
            <color indexed="81"/>
            <rFont val="Tahoma"/>
            <family val="2"/>
          </rPr>
          <t>No direct evidence of survival after capture.</t>
        </r>
      </text>
    </comment>
    <comment ref="E386" authorId="0" shapeId="0" xr:uid="{8779F4B3-C563-4231-9B4A-6D754E5FD776}">
      <text>
        <r>
          <rPr>
            <b/>
            <sz val="9"/>
            <color indexed="81"/>
            <rFont val="Tahoma"/>
            <family val="2"/>
          </rPr>
          <t>The score is based on the maximum risk score in the family Somniosidae, which included 2 species.</t>
        </r>
      </text>
    </comment>
    <comment ref="F386" authorId="0" shapeId="0" xr:uid="{9FC3659B-0A75-4D1D-8B84-FCC2B0E1413E}">
      <text>
        <r>
          <rPr>
            <b/>
            <sz val="9"/>
            <color indexed="81"/>
            <rFont val="Tahoma"/>
            <family val="2"/>
          </rPr>
          <t>The score is based on the maximum risk score in the family Somniosidae, which included 2 species.</t>
        </r>
      </text>
    </comment>
    <comment ref="G386" authorId="0" shapeId="0" xr:uid="{1FC9E36B-BCB9-4388-8BB3-1B876755172C}">
      <text>
        <r>
          <rPr>
            <b/>
            <sz val="9"/>
            <color indexed="81"/>
            <rFont val="Tahoma"/>
            <family val="2"/>
          </rPr>
          <t>The score is based on the maximum risk score in the family Agonidae, which included 1 species.</t>
        </r>
      </text>
    </comment>
    <comment ref="H386" authorId="0" shapeId="0" xr:uid="{9731EDD6-F844-45A9-906D-F4E061CB9330}">
      <text>
        <r>
          <rPr>
            <b/>
            <sz val="9"/>
            <color indexed="81"/>
            <rFont val="Tahoma"/>
            <family val="2"/>
          </rPr>
          <t>Species maximum length is 254, which is in the medium risk range (100-300cm).</t>
        </r>
      </text>
    </comment>
    <comment ref="I386" authorId="0" shapeId="0" xr:uid="{10E78A82-4DFF-4D38-B524-53DF85348322}">
      <text>
        <r>
          <rPr>
            <b/>
            <sz val="9"/>
            <color indexed="81"/>
            <rFont val="Tahoma"/>
            <family val="2"/>
          </rPr>
          <t>Species maximum length is 254cm, which is higher than the highest risk value (200cm).</t>
        </r>
      </text>
    </comment>
    <comment ref="J386" authorId="0" shapeId="0" xr:uid="{A6587F96-EABA-4AB6-9775-1C22D88E77A1}">
      <text>
        <r>
          <rPr>
            <b/>
            <sz val="9"/>
            <color indexed="81"/>
            <rFont val="Tahoma"/>
            <family val="2"/>
          </rPr>
          <t>Species reproductive strategy is broadcast spawner, which is low risk.</t>
        </r>
      </text>
    </comment>
    <comment ref="K386" authorId="0" shapeId="0" xr:uid="{186BAA2B-67CF-4500-979F-4352794BD307}">
      <text>
        <r>
          <rPr>
            <b/>
            <sz val="9"/>
            <color indexed="81"/>
            <rFont val="Tahoma"/>
            <family val="2"/>
          </rPr>
          <t>Species trophic level is 4.4, which is higher than the highest risk value (3.25).</t>
        </r>
      </text>
    </comment>
    <comment ref="M386" authorId="0" shapeId="0" xr:uid="{978E6546-4CCD-42F2-ABF1-BE4171BD4EF3}">
      <text>
        <r>
          <rPr>
            <b/>
            <sz val="9"/>
            <color indexed="81"/>
            <rFont val="Tahoma"/>
            <family val="2"/>
          </rPr>
          <t>AO_ stocks : Atlantic distribution, absent in Pacific, but catches  reported in Indian Ocean.</t>
        </r>
      </text>
    </comment>
    <comment ref="N386" authorId="0" shapeId="0" xr:uid="{B9816FC6-2842-46AD-90D2-7F6468D0385F}">
      <text>
        <r>
          <rPr>
            <b/>
            <sz val="9"/>
            <color indexed="81"/>
            <rFont val="Tahoma"/>
            <family val="2"/>
          </rPr>
          <t>The depth range of the species is 1-200m. For surface gears, the vertical overlap index with this species is 50.00%.</t>
        </r>
      </text>
    </comment>
    <comment ref="O386" authorId="0" shapeId="0" xr:uid="{5654933F-F866-4A02-84FF-821E21D0CC4A}">
      <text>
        <r>
          <rPr>
            <b/>
            <sz val="9"/>
            <color indexed="81"/>
            <rFont val="Tahoma"/>
            <family val="2"/>
          </rPr>
          <t>ALB stocks : The maximum length of the species is 254cm. For albacore fisheries, the length overlap index with this species is 100.00%._x000D_
TPT stocks : The maximum length of the species is 254cm. For tropical surface fisheries, the length overlap index with this species is 100.00%.</t>
        </r>
      </text>
    </comment>
    <comment ref="P386" authorId="0" shapeId="0" xr:uid="{77708902-9E93-4CC6-BA65-80A59BA13AD7}">
      <text>
        <r>
          <rPr>
            <b/>
            <sz val="9"/>
            <color indexed="81"/>
            <rFont val="Tahoma"/>
            <family val="2"/>
          </rPr>
          <t>No direct evidence of survival after capture.</t>
        </r>
      </text>
    </comment>
    <comment ref="E387" authorId="0" shapeId="0" xr:uid="{231D8A49-7E6C-41CC-9560-C0A9D2B06F9F}">
      <text>
        <r>
          <rPr>
            <b/>
            <sz val="9"/>
            <color indexed="81"/>
            <rFont val="Tahoma"/>
            <family val="2"/>
          </rPr>
          <t>Species growth rate (K) is 0.200, which is higher than lowest risk K (0.183) for age at maturity.</t>
        </r>
      </text>
    </comment>
    <comment ref="F387" authorId="0" shapeId="0" xr:uid="{6488AEC0-CFE1-4804-891B-078F5895AC3F}">
      <text>
        <r>
          <rPr>
            <b/>
            <sz val="9"/>
            <color indexed="81"/>
            <rFont val="Tahoma"/>
            <family val="2"/>
          </rPr>
          <t>Species growth rate (K) is 0.200, which is in the medium risk K range (0.12-0.30) for maximum age.</t>
        </r>
      </text>
    </comment>
    <comment ref="G387" authorId="0" shapeId="0" xr:uid="{AE01CD2D-7807-4DC5-B2C2-6BE15E9D7C76}">
      <text>
        <r>
          <rPr>
            <b/>
            <sz val="9"/>
            <color indexed="81"/>
            <rFont val="Tahoma"/>
            <family val="2"/>
          </rPr>
          <t>Species fecundity is 6 eggs/year, which is lower than the highest risk value (100).</t>
        </r>
      </text>
    </comment>
    <comment ref="H387" authorId="0" shapeId="0" xr:uid="{27E5616A-16BD-40E3-A141-B20A1DF72082}">
      <text>
        <r>
          <rPr>
            <b/>
            <sz val="9"/>
            <color indexed="81"/>
            <rFont val="Tahoma"/>
            <family val="2"/>
          </rPr>
          <t>Species maximum length is 150, which is in the medium risk range (100-300cm).</t>
        </r>
      </text>
    </comment>
    <comment ref="I387" authorId="0" shapeId="0" xr:uid="{8424312E-724A-40D9-90F6-39CA4C5FFFED}">
      <text>
        <r>
          <rPr>
            <b/>
            <sz val="9"/>
            <color indexed="81"/>
            <rFont val="Tahoma"/>
            <family val="2"/>
          </rPr>
          <t>Species length at maturity is 83, which is in the medium risk range (40-200cm).</t>
        </r>
      </text>
    </comment>
    <comment ref="J387" authorId="0" shapeId="0" xr:uid="{1AE30B88-823E-4BCF-B5E0-F97BED56E09D}">
      <text>
        <r>
          <rPr>
            <b/>
            <sz val="9"/>
            <color indexed="81"/>
            <rFont val="Tahoma"/>
            <family val="2"/>
          </rPr>
          <t>Species reproductive strategy is live bearer, which is high risk.</t>
        </r>
      </text>
    </comment>
    <comment ref="K387" authorId="0" shapeId="0" xr:uid="{1A4A4842-377C-4137-A294-7978EA5264DF}">
      <text>
        <r>
          <rPr>
            <b/>
            <sz val="9"/>
            <color indexed="81"/>
            <rFont val="Tahoma"/>
            <family val="2"/>
          </rPr>
          <t>Species trophic level is 3.9, which is higher than the highest risk value (3.25).</t>
        </r>
      </text>
    </comment>
    <comment ref="M387" authorId="0" shapeId="0" xr:uid="{DDD10DC9-1249-4F76-949A-686ABB78FB9B}">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7" authorId="0" shapeId="0" xr:uid="{4A408B48-078F-4AC9-A3C9-8D1E8F2956A3}">
      <text>
        <r>
          <rPr>
            <b/>
            <sz val="9"/>
            <color indexed="81"/>
            <rFont val="Tahoma"/>
            <family val="2"/>
          </rPr>
          <t>The depth range of the species is 10-80m. For surface gears, the vertical overlap index with this species is 100.00%. This species is reef associated.</t>
        </r>
      </text>
    </comment>
    <comment ref="O387" authorId="0" shapeId="0" xr:uid="{CCEDA85B-E139-438E-9535-6170D4B513A4}">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87" authorId="0" shapeId="0" xr:uid="{3FDA31D4-0DC3-418F-94DC-2C1066A2CF30}">
      <text>
        <r>
          <rPr>
            <b/>
            <sz val="9"/>
            <color indexed="81"/>
            <rFont val="Tahoma"/>
            <family val="2"/>
          </rPr>
          <t>No direct evidence of survival after capture.</t>
        </r>
      </text>
    </comment>
    <comment ref="E388" authorId="0" shapeId="0" xr:uid="{847EEFF9-40D9-42E7-B08E-DD9D32F2DC20}">
      <text>
        <r>
          <rPr>
            <b/>
            <sz val="9"/>
            <color indexed="81"/>
            <rFont val="Tahoma"/>
            <family val="2"/>
          </rPr>
          <t>The score is based on the maximum risk score in the family Istiophoridae, which included 5 species.</t>
        </r>
      </text>
    </comment>
    <comment ref="F388" authorId="0" shapeId="0" xr:uid="{96D39F63-9D5C-4AC2-AE05-13088E2DC985}">
      <text>
        <r>
          <rPr>
            <b/>
            <sz val="9"/>
            <color indexed="81"/>
            <rFont val="Tahoma"/>
            <family val="2"/>
          </rPr>
          <t>The score is based on the maximum risk score in the family Istiophoridae, which included 5 species.</t>
        </r>
      </text>
    </comment>
    <comment ref="G388" authorId="0" shapeId="0" xr:uid="{2DBFEFC7-8B08-44D7-9850-E776D431FCBF}">
      <text>
        <r>
          <rPr>
            <b/>
            <sz val="9"/>
            <color indexed="81"/>
            <rFont val="Tahoma"/>
            <family val="2"/>
          </rPr>
          <t>Species fecundity is 13 eggs/year, which is lower than the highest risk value (100).</t>
        </r>
      </text>
    </comment>
    <comment ref="H388" authorId="0" shapeId="0" xr:uid="{96D590CD-F900-44E5-8F17-AA03AC160B8B}">
      <text>
        <r>
          <rPr>
            <b/>
            <sz val="9"/>
            <color indexed="81"/>
            <rFont val="Tahoma"/>
            <family val="2"/>
          </rPr>
          <t>Species maximum length is 610, which is higher than the highest risk value (300cm).</t>
        </r>
      </text>
    </comment>
    <comment ref="I388" authorId="0" shapeId="0" xr:uid="{D2E34A72-459D-4E75-9ED5-F23DB1759170}">
      <text>
        <r>
          <rPr>
            <b/>
            <sz val="9"/>
            <color indexed="81"/>
            <rFont val="Tahoma"/>
            <family val="2"/>
          </rPr>
          <t>Species length at maturity is 251, which is higher than the highest risk value (200cm).</t>
        </r>
      </text>
    </comment>
    <comment ref="J388" authorId="0" shapeId="0" xr:uid="{1FBFA777-AC80-4D54-89EC-F37C02BEE5B0}">
      <text>
        <r>
          <rPr>
            <b/>
            <sz val="9"/>
            <color indexed="81"/>
            <rFont val="Tahoma"/>
            <family val="2"/>
          </rPr>
          <t>Species reproductive strategy is live bearer, which is high risk.</t>
        </r>
      </text>
    </comment>
    <comment ref="K388" authorId="0" shapeId="0" xr:uid="{5552041B-A71E-48F7-8850-C51A426D612A}">
      <text>
        <r>
          <rPr>
            <b/>
            <sz val="9"/>
            <color indexed="81"/>
            <rFont val="Tahoma"/>
            <family val="2"/>
          </rPr>
          <t>Species trophic level is 4.3, which is higher than the highest risk value (3.25).</t>
        </r>
      </text>
    </comment>
    <comment ref="M388" authorId="0" shapeId="0" xr:uid="{B1D0140C-5A2C-4887-AB95-E1292E3E5CDC}">
      <text>
        <r>
          <rPr>
            <b/>
            <sz val="9"/>
            <color indexed="81"/>
            <rFont val="Tahoma"/>
            <family val="2"/>
          </rPr>
          <t>ALL stocks : Worldwide pelagic distribution. Species is coastal.</t>
        </r>
      </text>
    </comment>
    <comment ref="N388" authorId="0" shapeId="0" xr:uid="{07C61EEF-4E00-4844-99BE-7CC433169582}">
      <text>
        <r>
          <rPr>
            <b/>
            <sz val="9"/>
            <color indexed="81"/>
            <rFont val="Tahoma"/>
            <family val="2"/>
          </rPr>
          <t>The depth range of the species is 1-300m. For surface gears, the vertical overlap index with this species is 33.33%. This species is reef associated.</t>
        </r>
      </text>
    </comment>
    <comment ref="O388" authorId="0" shapeId="0" xr:uid="{18A5F4C3-CC88-4368-8E5F-0049224F493D}">
      <text>
        <r>
          <rPr>
            <b/>
            <sz val="9"/>
            <color indexed="81"/>
            <rFont val="Tahoma"/>
            <family val="2"/>
          </rPr>
          <t>ALB stocks : The maximum length of the species is 610cm. For albacore fisheries, the length overlap index with this species is 100.00%._x000D_
TPT stocks : The maximum length of the species is 610cm. For tropical surface fisheries, the length overlap index with this species is 100.00%.</t>
        </r>
      </text>
    </comment>
    <comment ref="P388" authorId="0" shapeId="0" xr:uid="{D2084C32-9B3F-46B9-950F-66263E56B83D}">
      <text>
        <r>
          <rPr>
            <b/>
            <sz val="9"/>
            <color indexed="81"/>
            <rFont val="Tahoma"/>
            <family val="2"/>
          </rPr>
          <t>No direct evidence of survival after capture.</t>
        </r>
      </text>
    </comment>
    <comment ref="E389" authorId="0" shapeId="0" xr:uid="{102C1CB3-C61A-4988-98A9-EDAC82616194}">
      <text>
        <r>
          <rPr>
            <b/>
            <sz val="9"/>
            <color indexed="81"/>
            <rFont val="Tahoma"/>
            <family val="2"/>
          </rPr>
          <t>Species growth rate (K) is 0.100, which is in the medium risk K range (0.061-0.183) for age at maturity.</t>
        </r>
      </text>
    </comment>
    <comment ref="F389" authorId="0" shapeId="0" xr:uid="{F02EFF2A-F555-454F-970A-E4E47AE6FC99}">
      <text>
        <r>
          <rPr>
            <b/>
            <sz val="9"/>
            <color indexed="81"/>
            <rFont val="Tahoma"/>
            <family val="2"/>
          </rPr>
          <t>Species growth rate (K) is 0.100, which is lower than highest risk K (0.12) for maximum age.</t>
        </r>
      </text>
    </comment>
    <comment ref="G389" authorId="0" shapeId="0" xr:uid="{9E40127C-5B9B-4072-87D2-D891D2583DF9}">
      <text>
        <r>
          <rPr>
            <b/>
            <sz val="9"/>
            <color indexed="81"/>
            <rFont val="Tahoma"/>
            <family val="2"/>
          </rPr>
          <t>Species fecundity is 13 eggs/year, which is lower than the highest risk value (100).</t>
        </r>
      </text>
    </comment>
    <comment ref="H389" authorId="0" shapeId="0" xr:uid="{54235392-253E-441C-BB3C-EC6BEB08FBBD}">
      <text>
        <r>
          <rPr>
            <b/>
            <sz val="9"/>
            <color indexed="81"/>
            <rFont val="Tahoma"/>
            <family val="2"/>
          </rPr>
          <t>Species maximum length is 430, which is higher than the highest risk value (300cm).</t>
        </r>
      </text>
    </comment>
    <comment ref="I389" authorId="0" shapeId="0" xr:uid="{88EB5E5E-4422-4E9D-B8F3-A196A3505D31}">
      <text>
        <r>
          <rPr>
            <b/>
            <sz val="9"/>
            <color indexed="81"/>
            <rFont val="Tahoma"/>
            <family val="2"/>
          </rPr>
          <t>Species length at maturity is 225, which is higher than the highest risk value (200cm).</t>
        </r>
      </text>
    </comment>
    <comment ref="J389" authorId="0" shapeId="0" xr:uid="{9958226A-2302-4AF4-89DB-B336E3829C36}">
      <text>
        <r>
          <rPr>
            <b/>
            <sz val="9"/>
            <color indexed="81"/>
            <rFont val="Tahoma"/>
            <family val="2"/>
          </rPr>
          <t>Species reproductive strategy is live bearer, which is high risk.</t>
        </r>
      </text>
    </comment>
    <comment ref="K389" authorId="0" shapeId="0" xr:uid="{D3C66D65-8562-4835-A5B9-926AAE0BB5DD}">
      <text>
        <r>
          <rPr>
            <b/>
            <sz val="9"/>
            <color indexed="81"/>
            <rFont val="Tahoma"/>
            <family val="2"/>
          </rPr>
          <t>Species trophic level is 4.1, which is higher than the highest risk value (3.25).</t>
        </r>
      </text>
    </comment>
    <comment ref="M389" authorId="0" shapeId="0" xr:uid="{6D87A8B8-5384-482B-BF1F-872567215897}">
      <text>
        <r>
          <rPr>
            <b/>
            <sz val="9"/>
            <color indexed="81"/>
            <rFont val="Tahoma"/>
            <family val="2"/>
          </rPr>
          <t>ALL stocks : Worldwide pelagic distribution</t>
        </r>
      </text>
    </comment>
    <comment ref="N389" authorId="0" shapeId="0" xr:uid="{A9E72A75-E5C1-4C59-9314-6D1B1E816F84}">
      <text>
        <r>
          <rPr>
            <b/>
            <sz val="9"/>
            <color indexed="81"/>
            <rFont val="Tahoma"/>
            <family val="2"/>
          </rPr>
          <t>The depth range of the species is 1-1000m. For surface gears, the vertical overlap index with this species is 10.00%.</t>
        </r>
      </text>
    </comment>
    <comment ref="O389" authorId="0" shapeId="0" xr:uid="{E9713919-17BE-451D-9C70-375DD9C13B68}">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389" authorId="0" shapeId="0" xr:uid="{9AC616B3-E4BD-4B04-8AD3-A08DF7E9B16E}">
      <text>
        <r>
          <rPr>
            <b/>
            <sz val="9"/>
            <color indexed="81"/>
            <rFont val="Tahoma"/>
            <family val="2"/>
          </rPr>
          <t>No direct evidence of survival after capture.</t>
        </r>
      </text>
    </comment>
    <comment ref="E390" authorId="0" shapeId="0" xr:uid="{12F7142A-CB27-401D-8E4C-DA7AB7F3C073}">
      <text>
        <r>
          <rPr>
            <b/>
            <sz val="9"/>
            <color indexed="81"/>
            <rFont val="Tahoma"/>
            <family val="2"/>
          </rPr>
          <t>The score is based on the maximum risk score in the family Sphyrnidae, which included 2 species.</t>
        </r>
      </text>
    </comment>
    <comment ref="F390" authorId="0" shapeId="0" xr:uid="{E29F72E7-B62D-42EB-81C3-55C8C1287A20}">
      <text>
        <r>
          <rPr>
            <b/>
            <sz val="9"/>
            <color indexed="81"/>
            <rFont val="Tahoma"/>
            <family val="2"/>
          </rPr>
          <t>The score is based on the maximum risk score in the family Sphyrnidae, which included 2 species.</t>
        </r>
      </text>
    </comment>
    <comment ref="G390" authorId="0" shapeId="0" xr:uid="{3312AFB7-7753-47E4-AEA3-3CE48DB4E97B}">
      <text>
        <r>
          <rPr>
            <b/>
            <sz val="9"/>
            <color indexed="81"/>
            <rFont val="Tahoma"/>
            <family val="2"/>
          </rPr>
          <t>The score is based on the maximum risk score in the family Clupeidae, which included 3 species.</t>
        </r>
      </text>
    </comment>
    <comment ref="H390" authorId="0" shapeId="0" xr:uid="{185A84DF-04CE-46C4-9929-2ECFA94919EA}">
      <text>
        <r>
          <rPr>
            <b/>
            <sz val="9"/>
            <color indexed="81"/>
            <rFont val="Tahoma"/>
            <family val="2"/>
          </rPr>
          <t>The score is based on the maximum risk score in the family Ephippidae, which included 1 species.</t>
        </r>
      </text>
    </comment>
    <comment ref="I390" authorId="0" shapeId="0" xr:uid="{AB507812-3B44-465E-A433-E841A6765340}">
      <text>
        <r>
          <rPr>
            <b/>
            <sz val="9"/>
            <color indexed="81"/>
            <rFont val="Tahoma"/>
            <family val="2"/>
          </rPr>
          <t>The score is based on the maximum risk score in the family Ephippidae, which included 1 species.</t>
        </r>
      </text>
    </comment>
    <comment ref="J390" authorId="0" shapeId="0" xr:uid="{0BF9EAF4-5C10-4FE7-B423-E3D2E18E3C45}">
      <text>
        <r>
          <rPr>
            <b/>
            <sz val="9"/>
            <color indexed="81"/>
            <rFont val="Tahoma"/>
            <family val="2"/>
          </rPr>
          <t>The score is based on the maximum risk score in the family Agonidae, which included 1 species.</t>
        </r>
      </text>
    </comment>
    <comment ref="K390" authorId="0" shapeId="0" xr:uid="{C4CA45A5-FA6D-4D91-A53A-B8D8E7BE5145}">
      <text>
        <r>
          <rPr>
            <b/>
            <sz val="9"/>
            <color indexed="81"/>
            <rFont val="Tahoma"/>
            <family val="2"/>
          </rPr>
          <t>The score is based on the maximum risk score in the family Ephippidae, which included 1 species.</t>
        </r>
      </text>
    </comment>
    <comment ref="M390" authorId="0" shapeId="0" xr:uid="{0F50FA52-BB99-46C8-BDA2-CBFE9149E772}">
      <text>
        <r>
          <rPr>
            <b/>
            <sz val="9"/>
            <color indexed="81"/>
            <rFont val="Tahoma"/>
            <family val="2"/>
          </rPr>
          <t>ALL stocks : Worldwide pelagic distribution</t>
        </r>
      </text>
    </comment>
    <comment ref="N390" authorId="0" shapeId="0" xr:uid="{7E1B4656-D566-48EF-980A-DB05F8802A05}">
      <text>
        <r>
          <rPr>
            <b/>
            <sz val="9"/>
            <color indexed="81"/>
            <rFont val="Tahoma"/>
            <family val="2"/>
          </rPr>
          <t>The depth range of the species is 1-200m. For surface gears, the vertical overlap index with this species is 50.00%.</t>
        </r>
      </text>
    </comment>
    <comment ref="O390" authorId="0" shapeId="0" xr:uid="{7DA47A65-33BD-4DDE-81CD-1618338C1382}">
      <text>
        <r>
          <rPr>
            <b/>
            <sz val="9"/>
            <color indexed="81"/>
            <rFont val="Tahoma"/>
            <family val="2"/>
          </rPr>
          <t>ALB stocks : The maximum length of the species is missing, but the family's maximum length based on 4 species is 610cm. For albacore fisheries, the length overlap index with this species is 100.00%._x000D_
TPT stocks : The maximum length of the species is missing, but the family's maximum length based on 4 species is 610cm. For tropical surface fisheries, the length overlap index with this species is 100.00%.</t>
        </r>
      </text>
    </comment>
    <comment ref="P390" authorId="0" shapeId="0" xr:uid="{D9546A6C-B9BC-4479-9B2C-1F228FA0D20A}">
      <text>
        <r>
          <rPr>
            <b/>
            <sz val="9"/>
            <color indexed="81"/>
            <rFont val="Tahoma"/>
            <family val="2"/>
          </rPr>
          <t>No direct evidence of survival after capture.</t>
        </r>
      </text>
    </comment>
    <comment ref="E391" authorId="0" shapeId="0" xr:uid="{FD0A8EFC-C6F6-444A-95D2-5ED6E2CFB986}">
      <text>
        <r>
          <rPr>
            <b/>
            <sz val="9"/>
            <color indexed="81"/>
            <rFont val="Tahoma"/>
            <family val="2"/>
          </rPr>
          <t>The score is based on the maximum risk score in the family Agonidae, which included 1 species.</t>
        </r>
      </text>
    </comment>
    <comment ref="F391" authorId="0" shapeId="0" xr:uid="{2FB5272B-C04D-4843-B09F-F6E20BF00D44}">
      <text>
        <r>
          <rPr>
            <b/>
            <sz val="9"/>
            <color indexed="81"/>
            <rFont val="Tahoma"/>
            <family val="2"/>
          </rPr>
          <t>The score is based on the maximum risk score in the family Agonidae, which included 1 species.</t>
        </r>
      </text>
    </comment>
    <comment ref="G391" authorId="0" shapeId="0" xr:uid="{7B97BB66-1E5A-4D83-86DF-940656CFFABD}">
      <text>
        <r>
          <rPr>
            <b/>
            <sz val="9"/>
            <color indexed="81"/>
            <rFont val="Tahoma"/>
            <family val="2"/>
          </rPr>
          <t>Species fecundity is 20 eggs/year, which is lower than the highest risk value (100).</t>
        </r>
      </text>
    </comment>
    <comment ref="H391" authorId="0" shapeId="0" xr:uid="{47D4590A-AF79-4471-A69D-99266A8C83FE}">
      <text>
        <r>
          <rPr>
            <b/>
            <sz val="9"/>
            <color indexed="81"/>
            <rFont val="Tahoma"/>
            <family val="2"/>
          </rPr>
          <t>Species maximum length is 500, which is higher than the highest risk value (300cm).</t>
        </r>
      </text>
    </comment>
    <comment ref="I391" authorId="0" shapeId="0" xr:uid="{05348F34-802E-46D2-B5BF-FAAB3FC51A39}">
      <text>
        <r>
          <rPr>
            <b/>
            <sz val="9"/>
            <color indexed="81"/>
            <rFont val="Tahoma"/>
            <family val="2"/>
          </rPr>
          <t>Species length at maturity is 265, which is higher than the highest risk value (200cm).</t>
        </r>
      </text>
    </comment>
    <comment ref="J391" authorId="0" shapeId="0" xr:uid="{8C876904-9DC1-474B-B7EA-87EFB5FA4EA3}">
      <text>
        <r>
          <rPr>
            <b/>
            <sz val="9"/>
            <color indexed="81"/>
            <rFont val="Tahoma"/>
            <family val="2"/>
          </rPr>
          <t>Species reproductive strategy is live bearer, which is high risk.</t>
        </r>
      </text>
    </comment>
    <comment ref="K391" authorId="0" shapeId="0" xr:uid="{A93EE7A0-B670-487A-9DE2-CAC8E0A2E290}">
      <text>
        <r>
          <rPr>
            <b/>
            <sz val="9"/>
            <color indexed="81"/>
            <rFont val="Tahoma"/>
            <family val="2"/>
          </rPr>
          <t>Species trophic level is 4.9, which is higher than the highest risk value (3.25).</t>
        </r>
      </text>
    </comment>
    <comment ref="M391" authorId="0" shapeId="0" xr:uid="{BC3E2B73-745B-4166-BDD8-B1C92D1F1A64}">
      <text>
        <r>
          <rPr>
            <b/>
            <sz val="9"/>
            <color indexed="81"/>
            <rFont val="Tahoma"/>
            <family val="2"/>
          </rPr>
          <t>ALL stocks : Worldwide pelagic distribution. Species is coastal.</t>
        </r>
      </text>
    </comment>
    <comment ref="N391" authorId="0" shapeId="0" xr:uid="{387C063B-99CF-414C-AB40-DBDDEE998F42}">
      <text>
        <r>
          <rPr>
            <b/>
            <sz val="9"/>
            <color indexed="81"/>
            <rFont val="Tahoma"/>
            <family val="2"/>
          </rPr>
          <t>The depth range of the species is 1-200m. For surface gears, the vertical overlap index with this species is 50.00%.</t>
        </r>
      </text>
    </comment>
    <comment ref="O391" authorId="0" shapeId="0" xr:uid="{03D51667-119C-49F1-B81E-2C2750131AE7}">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91" authorId="0" shapeId="0" xr:uid="{8B83C706-5343-4632-B03E-356CD77351DA}">
      <text>
        <r>
          <rPr>
            <b/>
            <sz val="9"/>
            <color indexed="81"/>
            <rFont val="Tahoma"/>
            <family val="2"/>
          </rPr>
          <t>No direct evidence of survival after capture.</t>
        </r>
      </text>
    </comment>
    <comment ref="E392" authorId="0" shapeId="0" xr:uid="{522E4257-DA42-469D-8EAB-6A867448FEEB}">
      <text>
        <r>
          <rPr>
            <b/>
            <sz val="9"/>
            <color indexed="81"/>
            <rFont val="Tahoma"/>
            <family val="2"/>
          </rPr>
          <t>Species growth rate (K) is 7.100, which is higher than lowest risk K (0.183) for age at maturity.</t>
        </r>
      </text>
    </comment>
    <comment ref="F392" authorId="0" shapeId="0" xr:uid="{F4C8900B-FC4C-454C-B710-0B5B4211126A}">
      <text>
        <r>
          <rPr>
            <b/>
            <sz val="9"/>
            <color indexed="81"/>
            <rFont val="Tahoma"/>
            <family val="2"/>
          </rPr>
          <t>Species growth rate (K) is 7.100, which is higher than lowest risk K (0.30) for maximum age.</t>
        </r>
      </text>
    </comment>
    <comment ref="G392" authorId="0" shapeId="0" xr:uid="{E296C725-5C20-46EB-9775-F924F12DD07F}">
      <text>
        <r>
          <rPr>
            <b/>
            <sz val="9"/>
            <color indexed="81"/>
            <rFont val="Tahoma"/>
            <family val="2"/>
          </rPr>
          <t>The score is based on the maximum risk score in the family Agonidae, which included 1 species.</t>
        </r>
      </text>
    </comment>
    <comment ref="H392" authorId="0" shapeId="0" xr:uid="{551EB0F1-C2FA-4CC5-B639-F686AB7E038F}">
      <text>
        <r>
          <rPr>
            <b/>
            <sz val="9"/>
            <color indexed="81"/>
            <rFont val="Tahoma"/>
            <family val="2"/>
          </rPr>
          <t>Species maximum length is 11, which is lower than the lowest risk value (100cm).</t>
        </r>
      </text>
    </comment>
    <comment ref="I392" authorId="0" shapeId="0" xr:uid="{54953B2A-800C-4D7B-951D-F2569237AE9B}">
      <text>
        <r>
          <rPr>
            <b/>
            <sz val="9"/>
            <color indexed="81"/>
            <rFont val="Tahoma"/>
            <family val="2"/>
          </rPr>
          <t>Species length at maturity is 5, which is lower than the lowest risk value (40cm).</t>
        </r>
      </text>
    </comment>
    <comment ref="J392" authorId="0" shapeId="0" xr:uid="{0CB04222-E8EC-4855-9738-15B26397A9FB}">
      <text>
        <r>
          <rPr>
            <b/>
            <sz val="9"/>
            <color indexed="81"/>
            <rFont val="Tahoma"/>
            <family val="2"/>
          </rPr>
          <t>Species reproductive strategy is broadcast spawner, which is low risk.</t>
        </r>
      </text>
    </comment>
    <comment ref="K392" authorId="0" shapeId="0" xr:uid="{C9218874-6169-4A05-82B5-F2622CA4D566}">
      <text>
        <r>
          <rPr>
            <b/>
            <sz val="9"/>
            <color indexed="81"/>
            <rFont val="Tahoma"/>
            <family val="2"/>
          </rPr>
          <t>Species trophic level is 3.1, which is in the medium risk range (2.75-3.25).</t>
        </r>
      </text>
    </comment>
    <comment ref="M392" authorId="0" shapeId="0" xr:uid="{126C1860-EEE6-41CF-B38F-D08AC581E3B2}">
      <text>
        <r>
          <rPr>
            <b/>
            <sz val="9"/>
            <color indexed="81"/>
            <rFont val="Tahoma"/>
            <family val="2"/>
          </rPr>
          <t>PO_,IO_ stocks : Indo-Pacific distribution. Species is coastal.</t>
        </r>
      </text>
    </comment>
    <comment ref="N392" authorId="0" shapeId="0" xr:uid="{041CABBA-8F4D-422C-99AB-F5F10281AE17}">
      <text>
        <r>
          <rPr>
            <b/>
            <sz val="9"/>
            <color indexed="81"/>
            <rFont val="Tahoma"/>
            <family val="2"/>
          </rPr>
          <t>Bait for other gears. No encounters expected.</t>
        </r>
      </text>
    </comment>
    <comment ref="O392" authorId="0" shapeId="0" xr:uid="{2A4A7A62-B074-48A8-9B62-DB755F6AE72E}">
      <text>
        <r>
          <rPr>
            <b/>
            <sz val="9"/>
            <color indexed="81"/>
            <rFont val="Tahoma"/>
            <family val="2"/>
          </rPr>
          <t>ALB stocks : The maximum length of the species is 10.5cm. For albacore fisheries, the length overlap index with this species is 7.50%._x000D_
TPT stocks : The maximum length of the species is 10.5cm. For tropical surface fisheries, the length overlap index with this species is 9.55%.</t>
        </r>
      </text>
    </comment>
    <comment ref="P392" authorId="0" shapeId="0" xr:uid="{70D93E50-3011-4C6C-85BD-B0E988C77C2A}">
      <text>
        <r>
          <rPr>
            <b/>
            <sz val="9"/>
            <color indexed="81"/>
            <rFont val="Tahoma"/>
            <family val="2"/>
          </rPr>
          <t>No direct evidence of survival after capture.</t>
        </r>
      </text>
    </comment>
    <comment ref="E393" authorId="0" shapeId="0" xr:uid="{8E06BE7C-802F-47DC-A9AA-BAFB7CF2BFEE}">
      <text>
        <r>
          <rPr>
            <b/>
            <sz val="9"/>
            <color indexed="81"/>
            <rFont val="Tahoma"/>
            <family val="2"/>
          </rPr>
          <t>The score is the maximum risk score in the catch group, Various sharks nei, of 4 species.</t>
        </r>
      </text>
    </comment>
    <comment ref="F393" authorId="0" shapeId="0" xr:uid="{2A2C8748-A3D5-41C0-8554-3E61922443C8}">
      <text>
        <r>
          <rPr>
            <b/>
            <sz val="9"/>
            <color indexed="81"/>
            <rFont val="Tahoma"/>
            <family val="2"/>
          </rPr>
          <t>The score is the maximum risk score in the catch group, Rays and stingrays and mantas nei, of 2 species.</t>
        </r>
      </text>
    </comment>
    <comment ref="G393" authorId="0" shapeId="0" xr:uid="{8E54FA33-EB68-42C5-9666-E63B45BE41A3}">
      <text>
        <r>
          <rPr>
            <b/>
            <sz val="9"/>
            <color indexed="81"/>
            <rFont val="Tahoma"/>
            <family val="2"/>
          </rPr>
          <t>The score is the maximum risk score in the catch group, Rays and stingrays and mantas nei, of 2 species.</t>
        </r>
      </text>
    </comment>
    <comment ref="H393" authorId="0" shapeId="0" xr:uid="{CC321712-3E97-4B2D-A2A6-301945205012}">
      <text>
        <r>
          <rPr>
            <b/>
            <sz val="9"/>
            <color indexed="81"/>
            <rFont val="Tahoma"/>
            <family val="2"/>
          </rPr>
          <t>The score is the maximum risk score in the catch group, Rays and stingrays and mantas nei, of 12 species.</t>
        </r>
      </text>
    </comment>
    <comment ref="I393" authorId="0" shapeId="0" xr:uid="{DFCE2741-62CA-4009-84A5-4D683C54AA28}">
      <text>
        <r>
          <rPr>
            <b/>
            <sz val="9"/>
            <color indexed="81"/>
            <rFont val="Tahoma"/>
            <family val="2"/>
          </rPr>
          <t>The score is the maximum risk score in the catch group, Rays and stingrays and mantas nei, of 20 species.</t>
        </r>
      </text>
    </comment>
    <comment ref="J393" authorId="0" shapeId="0" xr:uid="{807D1774-04D9-476D-87FE-5538C4AF8CCE}">
      <text>
        <r>
          <rPr>
            <b/>
            <sz val="9"/>
            <color indexed="81"/>
            <rFont val="Tahoma"/>
            <family val="2"/>
          </rPr>
          <t>The score is the maximum risk score in the catch group, Rays and stingrays and mantas nei, of 20 species.</t>
        </r>
      </text>
    </comment>
    <comment ref="K393" authorId="0" shapeId="0" xr:uid="{18EBF163-4FC2-48CD-9616-774E20B9A9B7}">
      <text>
        <r>
          <rPr>
            <b/>
            <sz val="9"/>
            <color indexed="81"/>
            <rFont val="Tahoma"/>
            <family val="2"/>
          </rPr>
          <t>The score is the maximum risk score in the catch group, Rays and stingrays and mantas nei, of 21 species.</t>
        </r>
      </text>
    </comment>
    <comment ref="M393" authorId="0" shapeId="0" xr:uid="{2575D131-56D3-4C52-BBB0-9FAA17137388}">
      <text>
        <r>
          <rPr>
            <b/>
            <sz val="9"/>
            <color indexed="81"/>
            <rFont val="Tahoma"/>
            <family val="2"/>
          </rPr>
          <t>ALL stocks : No information.</t>
        </r>
      </text>
    </comment>
    <comment ref="N393" authorId="0" shapeId="0" xr:uid="{226A4B70-4004-4290-A5CF-854FAF889B01}">
      <text>
        <r>
          <rPr>
            <b/>
            <sz val="9"/>
            <color indexed="81"/>
            <rFont val="Tahoma"/>
            <family val="2"/>
          </rPr>
          <t>No information.</t>
        </r>
      </text>
    </comment>
    <comment ref="O393" authorId="0" shapeId="0" xr:uid="{BD95DF28-5EF5-4A63-9FAF-EDEC483BB675}">
      <text>
        <r>
          <rPr>
            <b/>
            <sz val="9"/>
            <color indexed="81"/>
            <rFont val="Tahoma"/>
            <family val="2"/>
          </rPr>
          <t>ALL stocks : No information.</t>
        </r>
      </text>
    </comment>
    <comment ref="P393" authorId="0" shapeId="0" xr:uid="{F1109967-6E1F-465F-AC37-CB0837B6D653}">
      <text>
        <r>
          <rPr>
            <b/>
            <sz val="9"/>
            <color indexed="81"/>
            <rFont val="Tahoma"/>
            <family val="2"/>
          </rPr>
          <t>No direct evidence of survival after capture.</t>
        </r>
      </text>
    </comment>
    <comment ref="E394" authorId="0" shapeId="0" xr:uid="{48D1A262-5C65-449C-B95A-43F321F88903}">
      <text>
        <r>
          <rPr>
            <b/>
            <sz val="9"/>
            <color indexed="81"/>
            <rFont val="Tahoma"/>
            <family val="2"/>
          </rPr>
          <t>Species growth rate (K) is 0.324, which is higher than lowest risk K (0.183) for age at maturity.</t>
        </r>
      </text>
    </comment>
    <comment ref="F394" authorId="0" shapeId="0" xr:uid="{4C657A9B-04A4-4BF9-B4C9-86E578FCA546}">
      <text>
        <r>
          <rPr>
            <b/>
            <sz val="9"/>
            <color indexed="81"/>
            <rFont val="Tahoma"/>
            <family val="2"/>
          </rPr>
          <t>Species growth rate (K) is 0.324, which is higher than lowest risk K (0.30) for maximum age.</t>
        </r>
      </text>
    </comment>
    <comment ref="G394" authorId="0" shapeId="0" xr:uid="{7D411EFF-7659-46F9-A188-322A218BB93C}">
      <text>
        <r>
          <rPr>
            <b/>
            <sz val="9"/>
            <color indexed="81"/>
            <rFont val="Tahoma"/>
            <family val="2"/>
          </rPr>
          <t>Species fecundity is 1000000 eggs/year, which is higher than the lowest risk value (20000).</t>
        </r>
      </text>
    </comment>
    <comment ref="H394" authorId="0" shapeId="0" xr:uid="{ABFA230F-2A0F-45A9-9566-527C6553C6D3}">
      <text>
        <r>
          <rPr>
            <b/>
            <sz val="9"/>
            <color indexed="81"/>
            <rFont val="Tahoma"/>
            <family val="2"/>
          </rPr>
          <t>Species maximum length is 91, which is lower than the lowest risk value (100cm).</t>
        </r>
      </text>
    </comment>
    <comment ref="I394" authorId="0" shapeId="0" xr:uid="{841675E7-053E-48BD-A9CB-6611494A22EC}">
      <text>
        <r>
          <rPr>
            <b/>
            <sz val="9"/>
            <color indexed="81"/>
            <rFont val="Tahoma"/>
            <family val="2"/>
          </rPr>
          <t>Species length at maturity is 43, which is in the medium risk range (40-200cm).</t>
        </r>
      </text>
    </comment>
    <comment ref="J394" authorId="0" shapeId="0" xr:uid="{72A8EB26-F8CB-4B2B-A74B-2DAB03AC6DD5}">
      <text>
        <r>
          <rPr>
            <b/>
            <sz val="9"/>
            <color indexed="81"/>
            <rFont val="Tahoma"/>
            <family val="2"/>
          </rPr>
          <t>Species reproductive strategy is broadcast spawner, which is low risk.</t>
        </r>
      </text>
    </comment>
    <comment ref="K394" authorId="0" shapeId="0" xr:uid="{3BFA2B87-CA85-467D-899F-C7712E027150}">
      <text>
        <r>
          <rPr>
            <b/>
            <sz val="9"/>
            <color indexed="81"/>
            <rFont val="Tahoma"/>
            <family val="2"/>
          </rPr>
          <t>Species trophic level is 4.5, which is higher than the highest risk value (3.25).</t>
        </r>
      </text>
    </comment>
    <comment ref="M394" authorId="0" shapeId="0" xr:uid="{9D9F8B9D-6852-4AA6-BAF7-7002401CFFEE}">
      <text>
        <r>
          <rPr>
            <b/>
            <sz val="9"/>
            <color indexed="81"/>
            <rFont val="Tahoma"/>
            <family val="2"/>
          </rPr>
          <t>BEAT,SKAW,YFAT stocks : West Atlantic distribution, uncommon East and subtropical Atlantic.</t>
        </r>
      </text>
    </comment>
    <comment ref="N394" authorId="0" shapeId="0" xr:uid="{D57058B2-D937-4EEB-B84D-86AF4A965C22}">
      <text>
        <r>
          <rPr>
            <b/>
            <sz val="9"/>
            <color indexed="81"/>
            <rFont val="Tahoma"/>
            <family val="2"/>
          </rPr>
          <t>The depth range of the species is 10-35m. For surface gears, the vertical overlap index with this species is 100.00%.</t>
        </r>
      </text>
    </comment>
    <comment ref="O394" authorId="0" shapeId="0" xr:uid="{ED3E5101-4549-4112-A7B3-E5596A018BCA}">
      <text>
        <r>
          <rPr>
            <b/>
            <sz val="9"/>
            <color indexed="81"/>
            <rFont val="Tahoma"/>
            <family val="2"/>
          </rPr>
          <t>TPT stocks : The maximum length of the species is 91cm. For tropical surface fisheries, the length overlap index with this species is 82.73%.</t>
        </r>
      </text>
    </comment>
    <comment ref="P394" authorId="0" shapeId="0" xr:uid="{67F15690-22F8-4DBF-82CD-45EBB2F0BC2D}">
      <text>
        <r>
          <rPr>
            <b/>
            <sz val="9"/>
            <color indexed="81"/>
            <rFont val="Tahoma"/>
            <family val="2"/>
          </rPr>
          <t>No direct evidence of survival after capture.</t>
        </r>
      </text>
    </comment>
    <comment ref="E395" authorId="0" shapeId="0" xr:uid="{15C8AAF9-32A4-4FBF-8D39-166369E5C9CD}">
      <text>
        <r>
          <rPr>
            <b/>
            <sz val="9"/>
            <color indexed="81"/>
            <rFont val="Tahoma"/>
            <family val="2"/>
          </rPr>
          <t>The score is based on the maximum risk score in the family Sphyrnidae, which included 2 species.</t>
        </r>
      </text>
    </comment>
    <comment ref="F395" authorId="0" shapeId="0" xr:uid="{A097AAC1-3428-4EF5-9A4B-29826E563D65}">
      <text>
        <r>
          <rPr>
            <b/>
            <sz val="9"/>
            <color indexed="81"/>
            <rFont val="Tahoma"/>
            <family val="2"/>
          </rPr>
          <t>The score is based on the maximum risk score in the family Sphyrnidae, which included 2 species.</t>
        </r>
      </text>
    </comment>
    <comment ref="G395" authorId="0" shapeId="0" xr:uid="{2EAC09A0-7D53-46BB-BA07-301094459F3C}">
      <text>
        <r>
          <rPr>
            <b/>
            <sz val="9"/>
            <color indexed="81"/>
            <rFont val="Tahoma"/>
            <family val="2"/>
          </rPr>
          <t>The score is based on the maximum risk score in the family Istiophoridae, which included 3 species.</t>
        </r>
      </text>
    </comment>
    <comment ref="H395" authorId="0" shapeId="0" xr:uid="{46450C5C-0200-4E88-A8DB-7DAA1A6F2277}">
      <text>
        <r>
          <rPr>
            <b/>
            <sz val="9"/>
            <color indexed="81"/>
            <rFont val="Tahoma"/>
            <family val="2"/>
          </rPr>
          <t>Species maximum length is 230, which is in the medium risk range (100-300cm).</t>
        </r>
      </text>
    </comment>
    <comment ref="I395" authorId="0" shapeId="0" xr:uid="{AAE1F2AB-7423-4915-A411-A1945A5CFD7F}">
      <text>
        <r>
          <rPr>
            <b/>
            <sz val="9"/>
            <color indexed="81"/>
            <rFont val="Tahoma"/>
            <family val="2"/>
          </rPr>
          <t>Species maximum length is 230cm, which is higher than the highest risk value (200cm).</t>
        </r>
      </text>
    </comment>
    <comment ref="J395" authorId="0" shapeId="0" xr:uid="{3D8C2300-9316-4E5B-B98D-AEB94BE2767E}">
      <text>
        <r>
          <rPr>
            <b/>
            <sz val="9"/>
            <color indexed="81"/>
            <rFont val="Tahoma"/>
            <family val="2"/>
          </rPr>
          <t>Species reproductive strategy is broadcast spawner, which is low risk.</t>
        </r>
      </text>
    </comment>
    <comment ref="K395" authorId="0" shapeId="0" xr:uid="{8756EE22-8D5B-47F7-A66E-809C64A85852}">
      <text>
        <r>
          <rPr>
            <b/>
            <sz val="9"/>
            <color indexed="81"/>
            <rFont val="Tahoma"/>
            <family val="2"/>
          </rPr>
          <t>Species trophic level is 4.5, which is higher than the highest risk value (3.25).</t>
        </r>
      </text>
    </comment>
    <comment ref="M395" authorId="0" shapeId="0" xr:uid="{C6AEA4EF-7420-447F-9644-2C6847AEDBB3}">
      <text>
        <r>
          <rPr>
            <b/>
            <sz val="9"/>
            <color indexed="81"/>
            <rFont val="Tahoma"/>
            <family val="2"/>
          </rPr>
          <t>ALL stocks : Worldwide pelagic distribution</t>
        </r>
      </text>
    </comment>
    <comment ref="N395" authorId="0" shapeId="0" xr:uid="{3F6156DE-7F35-4621-A91E-E0ED5AC5E1A6}">
      <text>
        <r>
          <rPr>
            <b/>
            <sz val="9"/>
            <color indexed="81"/>
            <rFont val="Tahoma"/>
            <family val="2"/>
          </rPr>
          <t>The depth range of the species is 1-1830m. For surface gears, the vertical overlap index with this species is 5.46%.</t>
        </r>
      </text>
    </comment>
    <comment ref="O395" authorId="0" shapeId="0" xr:uid="{B9CD26E3-E73C-416C-B065-EDBA3BE398E5}">
      <text>
        <r>
          <rPr>
            <b/>
            <sz val="9"/>
            <color indexed="81"/>
            <rFont val="Tahoma"/>
            <family val="2"/>
          </rPr>
          <t>ALB stocks : The maximum length of the species is 230cm. For albacore fisheries, the length overlap index with this species is 100.00%._x000D_
TPT stocks : The maximum length of the species is 230cm. For tropical surface fisheries, the length overlap index with this species is 100.00%.</t>
        </r>
      </text>
    </comment>
    <comment ref="P395" authorId="0" shapeId="0" xr:uid="{BDF3AD0F-76A3-431A-B4AF-0404BAAA68CA}">
      <text>
        <r>
          <rPr>
            <b/>
            <sz val="9"/>
            <color indexed="81"/>
            <rFont val="Tahoma"/>
            <family val="2"/>
          </rPr>
          <t>No direct evidence of survival after capture.</t>
        </r>
      </text>
    </comment>
    <comment ref="E396" authorId="0" shapeId="0" xr:uid="{2DBBD0D0-BC96-4F9C-B064-BD475E2D9290}">
      <text>
        <r>
          <rPr>
            <b/>
            <sz val="9"/>
            <color indexed="81"/>
            <rFont val="Tahoma"/>
            <family val="2"/>
          </rPr>
          <t>Species growth rate (K) is 1.900, which is higher than lowest risk K (0.183) for age at maturity.</t>
        </r>
      </text>
    </comment>
    <comment ref="F396" authorId="0" shapeId="0" xr:uid="{8025941C-4D35-49E4-84B5-53774C899164}">
      <text>
        <r>
          <rPr>
            <b/>
            <sz val="9"/>
            <color indexed="81"/>
            <rFont val="Tahoma"/>
            <family val="2"/>
          </rPr>
          <t>Species growth rate (K) is 1.900, which is higher than lowest risk K (0.30) for maximum age.</t>
        </r>
      </text>
    </comment>
    <comment ref="G396" authorId="0" shapeId="0" xr:uid="{D236C078-8B5F-43BF-BB15-75046DA69239}">
      <text>
        <r>
          <rPr>
            <b/>
            <sz val="9"/>
            <color indexed="81"/>
            <rFont val="Tahoma"/>
            <family val="2"/>
          </rPr>
          <t>The score is based on the maximum risk score in the family Clupeidae, which included 3 species.</t>
        </r>
      </text>
    </comment>
    <comment ref="H396" authorId="0" shapeId="0" xr:uid="{9A1B8973-AE61-4E8C-A44A-FF423844E422}">
      <text>
        <r>
          <rPr>
            <b/>
            <sz val="9"/>
            <color indexed="81"/>
            <rFont val="Tahoma"/>
            <family val="2"/>
          </rPr>
          <t>Species maximum length is 13, which is lower than the lowest risk value (100cm).</t>
        </r>
      </text>
    </comment>
    <comment ref="I396" authorId="0" shapeId="0" xr:uid="{212DC454-7CD0-4D8F-AAF1-4532C056353B}">
      <text>
        <r>
          <rPr>
            <b/>
            <sz val="9"/>
            <color indexed="81"/>
            <rFont val="Tahoma"/>
            <family val="2"/>
          </rPr>
          <t>Species length at maturity is 7, which is lower than the lowest risk value (40cm).</t>
        </r>
      </text>
    </comment>
    <comment ref="J396" authorId="0" shapeId="0" xr:uid="{18AB032F-7E59-4FE3-B9D3-88D66FF45D86}">
      <text>
        <r>
          <rPr>
            <b/>
            <sz val="9"/>
            <color indexed="81"/>
            <rFont val="Tahoma"/>
            <family val="2"/>
          </rPr>
          <t>Species reproductive strategy is broadcast spawner, which is low risk.</t>
        </r>
      </text>
    </comment>
    <comment ref="K396" authorId="0" shapeId="0" xr:uid="{5DB8660A-5E42-4263-966F-8D6C67FC9070}">
      <text>
        <r>
          <rPr>
            <b/>
            <sz val="9"/>
            <color indexed="81"/>
            <rFont val="Tahoma"/>
            <family val="2"/>
          </rPr>
          <t>Species trophic level is 3.3, which is higher than the highest risk value (3.25).</t>
        </r>
      </text>
    </comment>
    <comment ref="M396" authorId="0" shapeId="0" xr:uid="{1CDE29CD-B839-4AB6-8682-0AB5C4CDC556}">
      <text>
        <r>
          <rPr>
            <b/>
            <sz val="9"/>
            <color indexed="81"/>
            <rFont val="Tahoma"/>
            <family val="2"/>
          </rPr>
          <t>IO_,ALPN,BEPE,BEPW,SKPE,SKPW,YFPE,YFPW stocks : Indo-Pacific distribution, absent Southern Indian Ocean</t>
        </r>
      </text>
    </comment>
    <comment ref="N396" authorId="0" shapeId="0" xr:uid="{1B086F00-9623-463E-AAFB-C2A563F4C45D}">
      <text>
        <r>
          <rPr>
            <b/>
            <sz val="9"/>
            <color indexed="81"/>
            <rFont val="Tahoma"/>
            <family val="2"/>
          </rPr>
          <t>Bait for other gears. No encounters expected.</t>
        </r>
      </text>
    </comment>
    <comment ref="O396" authorId="0" shapeId="0" xr:uid="{3708D8F1-5DEC-4E10-8665-4AC55061D472}">
      <text>
        <r>
          <rPr>
            <b/>
            <sz val="9"/>
            <color indexed="81"/>
            <rFont val="Tahoma"/>
            <family val="2"/>
          </rPr>
          <t>ALB stocks : The maximum length of the species is 13cm. For albacore fisheries, the length overlap index with this species is 9.29%._x000D_
TPT stocks : The maximum length of the species is 13cm. For tropical surface fisheries, the length overlap index with this species is 11.82%.</t>
        </r>
      </text>
    </comment>
    <comment ref="P396" authorId="0" shapeId="0" xr:uid="{931D39C4-41EE-4C37-A896-5FBF289C854E}">
      <text>
        <r>
          <rPr>
            <b/>
            <sz val="9"/>
            <color indexed="81"/>
            <rFont val="Tahoma"/>
            <family val="2"/>
          </rPr>
          <t>No direct evidence of survival after capture.</t>
        </r>
      </text>
    </comment>
    <comment ref="E397" authorId="0" shapeId="0" xr:uid="{417A30C5-1520-4606-89A6-B01727B60ACC}">
      <text>
        <r>
          <rPr>
            <b/>
            <sz val="9"/>
            <color indexed="81"/>
            <rFont val="Tahoma"/>
            <family val="2"/>
          </rPr>
          <t>Species growth rate (K) is 1.700, which is higher than lowest risk K (0.183) for age at maturity.</t>
        </r>
      </text>
    </comment>
    <comment ref="F397" authorId="0" shapeId="0" xr:uid="{B42DF5EF-0AC3-4E18-B70D-7669A5D9E1CC}">
      <text>
        <r>
          <rPr>
            <b/>
            <sz val="9"/>
            <color indexed="81"/>
            <rFont val="Tahoma"/>
            <family val="2"/>
          </rPr>
          <t>Species growth rate (K) is 1.700, which is higher than lowest risk K (0.30) for maximum age.</t>
        </r>
      </text>
    </comment>
    <comment ref="G397" authorId="0" shapeId="0" xr:uid="{925F7E4C-1C80-4D93-9BFF-F92EE3F806CF}">
      <text>
        <r>
          <rPr>
            <b/>
            <sz val="9"/>
            <color indexed="81"/>
            <rFont val="Tahoma"/>
            <family val="2"/>
          </rPr>
          <t>The score is based on the maximum risk score in the family Istiophoridae, which included 3 species.</t>
        </r>
      </text>
    </comment>
    <comment ref="H397" authorId="0" shapeId="0" xr:uid="{E4CF81CC-B7AA-4706-B516-187F9BC98503}">
      <text>
        <r>
          <rPr>
            <b/>
            <sz val="9"/>
            <color indexed="81"/>
            <rFont val="Tahoma"/>
            <family val="2"/>
          </rPr>
          <t>Species maximum length is 8, which is lower than the lowest risk value (100cm).</t>
        </r>
      </text>
    </comment>
    <comment ref="I397" authorId="0" shapeId="0" xr:uid="{2236B555-5A74-46DA-AA29-25D21940D374}">
      <text>
        <r>
          <rPr>
            <b/>
            <sz val="9"/>
            <color indexed="81"/>
            <rFont val="Tahoma"/>
            <family val="2"/>
          </rPr>
          <t>Species maximum length is 8cm, which is lower than the length at maturity lowest risk value (40cm).</t>
        </r>
      </text>
    </comment>
    <comment ref="J397" authorId="0" shapeId="0" xr:uid="{5E3A0E8A-EF9A-40CC-9146-16873FAA9481}">
      <text>
        <r>
          <rPr>
            <b/>
            <sz val="9"/>
            <color indexed="81"/>
            <rFont val="Tahoma"/>
            <family val="2"/>
          </rPr>
          <t>Species reproductive strategy is broadcast spawner, which is low risk.</t>
        </r>
      </text>
    </comment>
    <comment ref="K397" authorId="0" shapeId="0" xr:uid="{30A0B191-DE3F-4ECE-8C63-07FF4CB1297C}">
      <text>
        <r>
          <rPr>
            <b/>
            <sz val="9"/>
            <color indexed="81"/>
            <rFont val="Tahoma"/>
            <family val="2"/>
          </rPr>
          <t>Species trophic level is 3.1, which is in the medium risk range (2.75-3.25).</t>
        </r>
      </text>
    </comment>
    <comment ref="M397" authorId="0" shapeId="0" xr:uid="{134F8C9C-837B-4D23-AECA-E7FC99BBA435}">
      <text>
        <r>
          <rPr>
            <b/>
            <sz val="9"/>
            <color indexed="81"/>
            <rFont val="Tahoma"/>
            <family val="2"/>
          </rPr>
          <t>ALPS,BEPE,SKPE,YFPE stocks : Southeast Pacific distribution. Species is coastal.</t>
        </r>
      </text>
    </comment>
    <comment ref="N397" authorId="0" shapeId="0" xr:uid="{398D6C3D-B164-4BBE-8DFA-2F0E97521822}">
      <text>
        <r>
          <rPr>
            <b/>
            <sz val="9"/>
            <color indexed="81"/>
            <rFont val="Tahoma"/>
            <family val="2"/>
          </rPr>
          <t>Bait for other gears. No encounters expected.</t>
        </r>
      </text>
    </comment>
    <comment ref="O397" authorId="0" shapeId="0" xr:uid="{9DCA9C31-31CA-4316-AE5A-251A835E843D}">
      <text>
        <r>
          <rPr>
            <b/>
            <sz val="9"/>
            <color indexed="81"/>
            <rFont val="Tahoma"/>
            <family val="2"/>
          </rPr>
          <t>TPT stocks : The maximum length of the species is 7.5cm. For tropical surface fisheries, the length overlap index with this species is 6.82%.</t>
        </r>
      </text>
    </comment>
    <comment ref="P397" authorId="0" shapeId="0" xr:uid="{6F78F27F-837B-4064-8175-F42D918D9C49}">
      <text>
        <r>
          <rPr>
            <b/>
            <sz val="9"/>
            <color indexed="81"/>
            <rFont val="Tahoma"/>
            <family val="2"/>
          </rPr>
          <t>No direct evidence of survival after capture.</t>
        </r>
      </text>
    </comment>
    <comment ref="E398" authorId="0" shapeId="0" xr:uid="{B426B14C-B4D6-4C5F-A55B-FC07AA55F930}">
      <text>
        <r>
          <rPr>
            <b/>
            <sz val="9"/>
            <color indexed="81"/>
            <rFont val="Tahoma"/>
            <family val="2"/>
          </rPr>
          <t>The score is based on the maximum risk score in the family Sphyrnidae, which included 2 species.</t>
        </r>
      </text>
    </comment>
    <comment ref="F398" authorId="0" shapeId="0" xr:uid="{2E308DC4-D422-4AC3-81C6-90B23C72675F}">
      <text>
        <r>
          <rPr>
            <b/>
            <sz val="9"/>
            <color indexed="81"/>
            <rFont val="Tahoma"/>
            <family val="2"/>
          </rPr>
          <t>The score is based on the maximum risk score in the family Sphyrnidae, which included 2 species.</t>
        </r>
      </text>
    </comment>
    <comment ref="G398" authorId="0" shapeId="0" xr:uid="{2D760132-1F20-477E-9A79-E55739DE21F7}">
      <text>
        <r>
          <rPr>
            <b/>
            <sz val="9"/>
            <color indexed="81"/>
            <rFont val="Tahoma"/>
            <family val="2"/>
          </rPr>
          <t>Species fecundity is 1351000 eggs/year, which is higher than the lowest risk value (20000).</t>
        </r>
      </text>
    </comment>
    <comment ref="H398" authorId="0" shapeId="0" xr:uid="{948A1ABA-43B7-4AB7-B8BA-DE5BE59BB4D6}">
      <text>
        <r>
          <rPr>
            <b/>
            <sz val="9"/>
            <color indexed="81"/>
            <rFont val="Tahoma"/>
            <family val="2"/>
          </rPr>
          <t>Species maximum length is 94, which is lower than the lowest risk value (100cm).</t>
        </r>
      </text>
    </comment>
    <comment ref="I398" authorId="0" shapeId="0" xr:uid="{91E87BE0-1A19-43B1-98E9-C0C130C86B67}">
      <text>
        <r>
          <rPr>
            <b/>
            <sz val="9"/>
            <color indexed="81"/>
            <rFont val="Tahoma"/>
            <family val="2"/>
          </rPr>
          <t>Species length at maturity is 70, which is in the medium risk range (40-200cm).</t>
        </r>
      </text>
    </comment>
    <comment ref="J398" authorId="0" shapeId="0" xr:uid="{E9B1D4BD-7DB9-4970-BA5E-05C7D867DF9E}">
      <text>
        <r>
          <rPr>
            <b/>
            <sz val="9"/>
            <color indexed="81"/>
            <rFont val="Tahoma"/>
            <family val="2"/>
          </rPr>
          <t>Species reproductive strategy is broadcast spawner, which is low risk.</t>
        </r>
      </text>
    </comment>
    <comment ref="K398" authorId="0" shapeId="0" xr:uid="{7CD75BE2-AE5D-4FBC-9E3A-4C01EBA6AC34}">
      <text>
        <r>
          <rPr>
            <b/>
            <sz val="9"/>
            <color indexed="81"/>
            <rFont val="Tahoma"/>
            <family val="2"/>
          </rPr>
          <t>Species trophic level is 4.5, which is higher than the highest risk value (3.25).</t>
        </r>
      </text>
    </comment>
    <comment ref="M398" authorId="0" shapeId="0" xr:uid="{E099873F-FCBB-479A-87E2-9C259FA0B3E2}">
      <text>
        <r>
          <rPr>
            <b/>
            <sz val="9"/>
            <color indexed="81"/>
            <rFont val="Tahoma"/>
            <family val="2"/>
          </rPr>
          <t>ALPN,BEI_,BEPW,SKI_,SKPW,YFI_,YFPW stocks : Indo-west tropical Pacific distribution</t>
        </r>
      </text>
    </comment>
    <comment ref="N398" authorId="0" shapeId="0" xr:uid="{A8D8CD36-576E-4378-943A-E70BF027AF93}">
      <text>
        <r>
          <rPr>
            <b/>
            <sz val="9"/>
            <color indexed="81"/>
            <rFont val="Tahoma"/>
            <family val="2"/>
          </rPr>
          <t>The depth range of the species is 1-200m. For surface gears, the vertical overlap index with this species is 50.00%.</t>
        </r>
      </text>
    </comment>
    <comment ref="O398" authorId="0" shapeId="0" xr:uid="{A37670F7-24F6-43FB-B6F3-651DD7211BA2}">
      <text>
        <r>
          <rPr>
            <b/>
            <sz val="9"/>
            <color indexed="81"/>
            <rFont val="Tahoma"/>
            <family val="2"/>
          </rPr>
          <t>ALB stocks : The maximum length of the species is 94cm. For albacore fisheries, the length overlap index with this species is 67.14%._x000D_
TPT stocks : The maximum length of the species is 94cm. For tropical surface fisheries, the length overlap index with this species is 85.45%.</t>
        </r>
      </text>
    </comment>
    <comment ref="P398" authorId="0" shapeId="0" xr:uid="{3223D859-78C4-438E-9B68-EC9BB71576C9}">
      <text>
        <r>
          <rPr>
            <b/>
            <sz val="9"/>
            <color indexed="81"/>
            <rFont val="Tahoma"/>
            <family val="2"/>
          </rPr>
          <t>No direct evidence of survival after capture.</t>
        </r>
      </text>
    </comment>
    <comment ref="E399" authorId="0" shapeId="0" xr:uid="{972504F2-0E11-48E9-AD55-12F6ED6DB9FC}">
      <text>
        <r>
          <rPr>
            <b/>
            <sz val="9"/>
            <color indexed="81"/>
            <rFont val="Tahoma"/>
            <family val="2"/>
          </rPr>
          <t>The score is based on the maximum risk score in the family Istiophoridae, which included 5 species.</t>
        </r>
      </text>
    </comment>
    <comment ref="F399" authorId="0" shapeId="0" xr:uid="{A1FBA3EE-3324-49D9-A893-51FC1EE72660}">
      <text>
        <r>
          <rPr>
            <b/>
            <sz val="9"/>
            <color indexed="81"/>
            <rFont val="Tahoma"/>
            <family val="2"/>
          </rPr>
          <t>The score is based on the maximum risk score in the family Istiophoridae, which included 5 species.</t>
        </r>
      </text>
    </comment>
    <comment ref="G399" authorId="0" shapeId="0" xr:uid="{6DF6D83D-E482-44C1-B32F-37DDF9C049A6}">
      <text>
        <r>
          <rPr>
            <b/>
            <sz val="9"/>
            <color indexed="81"/>
            <rFont val="Tahoma"/>
            <family val="2"/>
          </rPr>
          <t>The score is based on the maximum risk score in the family Engraulidae, which included 4 species.</t>
        </r>
      </text>
    </comment>
    <comment ref="H399" authorId="0" shapeId="0" xr:uid="{820BC44C-3B9C-4483-B8D4-4188F1E84389}">
      <text>
        <r>
          <rPr>
            <b/>
            <sz val="9"/>
            <color indexed="81"/>
            <rFont val="Tahoma"/>
            <family val="2"/>
          </rPr>
          <t>The score is based on the maximum risk score in the family Agonidae, which included 1 species.</t>
        </r>
      </text>
    </comment>
    <comment ref="I399" authorId="0" shapeId="0" xr:uid="{B6DF859B-9941-4B54-98E5-D3E99EED6F0A}">
      <text>
        <r>
          <rPr>
            <b/>
            <sz val="9"/>
            <color indexed="81"/>
            <rFont val="Tahoma"/>
            <family val="2"/>
          </rPr>
          <t>The score is based on the maximum risk score in the family Agonidae, which included 1 species.</t>
        </r>
      </text>
    </comment>
    <comment ref="J399" authorId="0" shapeId="0" xr:uid="{8255B4E3-ECA4-455D-862A-848D19AC1FE8}">
      <text>
        <r>
          <rPr>
            <b/>
            <sz val="9"/>
            <color indexed="81"/>
            <rFont val="Tahoma"/>
            <family val="2"/>
          </rPr>
          <t>The score is based on the maximum risk score in the family Sphyrnidae, which included 4 species.</t>
        </r>
      </text>
    </comment>
    <comment ref="K399" authorId="0" shapeId="0" xr:uid="{FAEC8E94-F149-4F46-92B8-F0C814F2C0CC}">
      <text>
        <r>
          <rPr>
            <b/>
            <sz val="9"/>
            <color indexed="81"/>
            <rFont val="Tahoma"/>
            <family val="2"/>
          </rPr>
          <t>The score is based on the maximum risk score in the family Agonidae, which included 1 species.</t>
        </r>
      </text>
    </comment>
    <comment ref="M399" authorId="0" shapeId="0" xr:uid="{042661A0-EBD6-4622-9B10-34A12C20D421}">
      <text>
        <r>
          <rPr>
            <b/>
            <sz val="9"/>
            <color indexed="81"/>
            <rFont val="Tahoma"/>
            <family val="2"/>
          </rPr>
          <t>ALL stocks : Worldwide demersal distribution</t>
        </r>
      </text>
    </comment>
    <comment ref="N399" authorId="0" shapeId="0" xr:uid="{5F144A44-F37E-4CE6-98A5-280A38AEAE69}">
      <text>
        <r>
          <rPr>
            <b/>
            <sz val="9"/>
            <color indexed="81"/>
            <rFont val="Tahoma"/>
            <family val="2"/>
          </rPr>
          <t>The depth range of the species is 1-100m. For surface gears, the vertical overlap index with this species is 100.00%. This species is demersal.</t>
        </r>
      </text>
    </comment>
    <comment ref="O399" authorId="0" shapeId="0" xr:uid="{B7E23C2F-6CE4-4E81-8E9A-60C15EA2AED9}">
      <text>
        <r>
          <rPr>
            <b/>
            <sz val="9"/>
            <color indexed="81"/>
            <rFont val="Tahoma"/>
            <family val="2"/>
          </rPr>
          <t>ALB stocks : The maximum length of the species is missing, but the family's maximum length based on 10 species is 430cm. For albacore fisheries, the length overlap index with this species is 100.00%._x000D_
TPT stocks : The maximum length of the species is missing, but the family's maximum length based on 10 species is 430cm. For tropical surface fisheries, the length overlap index with this species is 100.00%.</t>
        </r>
      </text>
    </comment>
    <comment ref="P399" authorId="0" shapeId="0" xr:uid="{42C2A1A2-CB4A-448D-BA27-A63124E68094}">
      <text>
        <r>
          <rPr>
            <b/>
            <sz val="9"/>
            <color indexed="81"/>
            <rFont val="Tahoma"/>
            <family val="2"/>
          </rPr>
          <t>No direct evidence of survival after capture.</t>
        </r>
      </text>
    </comment>
    <comment ref="E400" authorId="0" shapeId="0" xr:uid="{A0A0CFF8-D0F6-403F-81F0-8251C1313DCC}">
      <text>
        <r>
          <rPr>
            <b/>
            <sz val="9"/>
            <color indexed="81"/>
            <rFont val="Tahoma"/>
            <family val="2"/>
          </rPr>
          <t>Species growth rate (K) is 0.155, which is in the medium risk K range (0.061-0.183) for age at maturity.</t>
        </r>
      </text>
    </comment>
    <comment ref="F400" authorId="0" shapeId="0" xr:uid="{3E69EF75-22C8-43CC-A5CC-D223910394BC}">
      <text>
        <r>
          <rPr>
            <b/>
            <sz val="9"/>
            <color indexed="81"/>
            <rFont val="Tahoma"/>
            <family val="2"/>
          </rPr>
          <t>Species growth rate (K) is 0.155, which is in the medium risk K range (0.12-0.30) for maximum age.</t>
        </r>
      </text>
    </comment>
    <comment ref="G400" authorId="0" shapeId="0" xr:uid="{245B51A0-E8CE-4F32-A7D7-C9EE0A24BA00}">
      <text>
        <r>
          <rPr>
            <b/>
            <sz val="9"/>
            <color indexed="81"/>
            <rFont val="Tahoma"/>
            <family val="2"/>
          </rPr>
          <t>Species fecundity is 33660 eggs/year, which is higher than the lowest risk value (20000).</t>
        </r>
      </text>
    </comment>
    <comment ref="H400" authorId="0" shapeId="0" xr:uid="{E2C833F5-8A0E-4E4B-83B0-7E4BABC3D6D8}">
      <text>
        <r>
          <rPr>
            <b/>
            <sz val="9"/>
            <color indexed="81"/>
            <rFont val="Tahoma"/>
            <family val="2"/>
          </rPr>
          <t>Species maximum length is 45, which is lower than the lowest risk value (100cm).</t>
        </r>
      </text>
    </comment>
    <comment ref="I400" authorId="0" shapeId="0" xr:uid="{37738F55-9002-4145-825B-A45E460CADCB}">
      <text>
        <r>
          <rPr>
            <b/>
            <sz val="9"/>
            <color indexed="81"/>
            <rFont val="Tahoma"/>
            <family val="2"/>
          </rPr>
          <t>Species length at maturity is 25, which is lower than the lowest risk value (40cm).</t>
        </r>
      </text>
    </comment>
    <comment ref="J400" authorId="0" shapeId="0" xr:uid="{3640BB16-C8D3-47C7-A076-2AC3309D797F}">
      <text>
        <r>
          <rPr>
            <b/>
            <sz val="9"/>
            <color indexed="81"/>
            <rFont val="Tahoma"/>
            <family val="2"/>
          </rPr>
          <t>Species reproductive strategy is broadcast spawner, which is low risk.</t>
        </r>
      </text>
    </comment>
    <comment ref="K400" authorId="0" shapeId="0" xr:uid="{511F840D-C842-44E1-BF08-C21112BDE0A6}">
      <text>
        <r>
          <rPr>
            <b/>
            <sz val="9"/>
            <color indexed="81"/>
            <rFont val="Tahoma"/>
            <family val="2"/>
          </rPr>
          <t>Species trophic level is 3.4, which is higher than the highest risk value (3.25).</t>
        </r>
      </text>
    </comment>
    <comment ref="M400" authorId="0" shapeId="0" xr:uid="{A1103D9E-7C15-4ECA-A045-C18846259B55}">
      <text>
        <r>
          <rPr>
            <b/>
            <sz val="9"/>
            <color indexed="81"/>
            <rFont val="Tahoma"/>
            <family val="2"/>
          </rPr>
          <t>ALAM,ALAN,ALAS,SKAE stocks : East Atlantic distribution</t>
        </r>
      </text>
    </comment>
    <comment ref="N400" authorId="0" shapeId="0" xr:uid="{12B9A3C2-8C5A-4381-B30D-D8D148E683AB}">
      <text>
        <r>
          <rPr>
            <b/>
            <sz val="9"/>
            <color indexed="81"/>
            <rFont val="Tahoma"/>
            <family val="2"/>
          </rPr>
          <t>The depth range of the species is 1-50m. For surface gears, the vertical overlap index with this species is 100.00%. This species is demersal.</t>
        </r>
      </text>
    </comment>
    <comment ref="O400" authorId="0" shapeId="0" xr:uid="{7A407EB3-FC12-463B-A36C-27202A718E32}">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400" authorId="0" shapeId="0" xr:uid="{F7D98B56-A00C-427F-BFF0-81CE1712C51E}">
      <text>
        <r>
          <rPr>
            <b/>
            <sz val="9"/>
            <color indexed="81"/>
            <rFont val="Tahoma"/>
            <family val="2"/>
          </rPr>
          <t>No direct evidence of survival after capture.</t>
        </r>
      </text>
    </comment>
    <comment ref="E401" authorId="0" shapeId="0" xr:uid="{DA47AA5F-289A-4136-9AF5-2B4267428CE9}">
      <text>
        <r>
          <rPr>
            <b/>
            <sz val="9"/>
            <color indexed="81"/>
            <rFont val="Tahoma"/>
            <family val="2"/>
          </rPr>
          <t>Species growth rate (K) is 0.158, which is in the medium risk K range (0.061-0.183) for age at maturity.</t>
        </r>
      </text>
    </comment>
    <comment ref="F401" authorId="0" shapeId="0" xr:uid="{0373C17C-74A8-45C9-8642-AC284C607522}">
      <text>
        <r>
          <rPr>
            <b/>
            <sz val="9"/>
            <color indexed="81"/>
            <rFont val="Tahoma"/>
            <family val="2"/>
          </rPr>
          <t>Species growth rate (K) is 0.158, which is in the medium risk K range (0.12-0.30) for maximum age.</t>
        </r>
      </text>
    </comment>
    <comment ref="G401" authorId="0" shapeId="0" xr:uid="{953D71A5-5BD7-4B8E-87A5-DB79D42F3DB4}">
      <text>
        <r>
          <rPr>
            <b/>
            <sz val="9"/>
            <color indexed="81"/>
            <rFont val="Tahoma"/>
            <family val="2"/>
          </rPr>
          <t>Species fecundity is 17000000 eggs/year, which is higher than the lowest risk value (20000).</t>
        </r>
      </text>
    </comment>
    <comment ref="H401" authorId="0" shapeId="0" xr:uid="{F8F246D1-E515-4A0F-956A-C1ACAF3747F6}">
      <text>
        <r>
          <rPr>
            <b/>
            <sz val="9"/>
            <color indexed="81"/>
            <rFont val="Tahoma"/>
            <family val="2"/>
          </rPr>
          <t>Species maximum length is 455, which is higher than the highest risk value (300cm).</t>
        </r>
      </text>
    </comment>
    <comment ref="I401" authorId="0" shapeId="0" xr:uid="{4F2C8FDC-E48C-4470-8B3D-6AA5EB5590A0}">
      <text>
        <r>
          <rPr>
            <b/>
            <sz val="9"/>
            <color indexed="81"/>
            <rFont val="Tahoma"/>
            <family val="2"/>
          </rPr>
          <t>Species length at maturity is 221, which is higher than the highest risk value (200cm).</t>
        </r>
      </text>
    </comment>
    <comment ref="J401" authorId="0" shapeId="0" xr:uid="{9D5D1BF1-2C29-4AEB-856C-8584B0CADA5F}">
      <text>
        <r>
          <rPr>
            <b/>
            <sz val="9"/>
            <color indexed="81"/>
            <rFont val="Tahoma"/>
            <family val="2"/>
          </rPr>
          <t>Species reproductive strategy is broadcast spawner, which is low risk.</t>
        </r>
      </text>
    </comment>
    <comment ref="K401" authorId="0" shapeId="0" xr:uid="{FF87BF63-C0C1-4EBD-9A54-C1F7C618967A}">
      <text>
        <r>
          <rPr>
            <b/>
            <sz val="9"/>
            <color indexed="81"/>
            <rFont val="Tahoma"/>
            <family val="2"/>
          </rPr>
          <t>Species trophic level is 4.5, which is higher than the highest risk value (3.25).</t>
        </r>
      </text>
    </comment>
    <comment ref="M401" authorId="0" shapeId="0" xr:uid="{F4A2F6C5-058C-4FAB-97D7-457D3AF0622C}">
      <text>
        <r>
          <rPr>
            <b/>
            <sz val="9"/>
            <color indexed="81"/>
            <rFont val="Tahoma"/>
            <family val="2"/>
          </rPr>
          <t>ALL stocks : Worldwide pelagic distribution</t>
        </r>
      </text>
    </comment>
    <comment ref="N401" authorId="0" shapeId="0" xr:uid="{465642B7-6FE4-44E8-95D2-4876B8CE3FCD}">
      <text>
        <r>
          <rPr>
            <b/>
            <sz val="9"/>
            <color indexed="81"/>
            <rFont val="Tahoma"/>
            <family val="2"/>
          </rPr>
          <t>The depth range of the species is 1-800m. For surface gears, the vertical overlap index with this species is 12.50%.</t>
        </r>
      </text>
    </comment>
    <comment ref="O401" authorId="0" shapeId="0" xr:uid="{CC36A499-68C5-47A5-9959-419FB8BD27AE}">
      <text>
        <r>
          <rPr>
            <b/>
            <sz val="9"/>
            <color indexed="81"/>
            <rFont val="Tahoma"/>
            <family val="2"/>
          </rPr>
          <t>ALB stocks : The maximum length of the species is 455cm. For albacore fisheries, the length overlap index with this species is 100.00%._x000D_
TPT stocks : The maximum length of the species is 455cm. For tropical surface fisheries, the length overlap index with this species is 100.00%.</t>
        </r>
      </text>
    </comment>
    <comment ref="P401" authorId="0" shapeId="0" xr:uid="{9DD841DA-4379-4ECA-9630-BF1792BCBCE4}">
      <text>
        <r>
          <rPr>
            <b/>
            <sz val="9"/>
            <color indexed="81"/>
            <rFont val="Tahoma"/>
            <family val="2"/>
          </rPr>
          <t>No direct evidence of survival after capture.</t>
        </r>
      </text>
    </comment>
    <comment ref="E402" authorId="0" shapeId="0" xr:uid="{FC77E34E-43EF-4920-BBE3-C704FAC8954D}">
      <text>
        <r>
          <rPr>
            <b/>
            <sz val="9"/>
            <color indexed="81"/>
            <rFont val="Tahoma"/>
            <family val="2"/>
          </rPr>
          <t>There is no information.</t>
        </r>
      </text>
    </comment>
    <comment ref="F402" authorId="0" shapeId="0" xr:uid="{A751FC2C-3F84-402A-AAAD-65425556B805}">
      <text>
        <r>
          <rPr>
            <b/>
            <sz val="9"/>
            <color indexed="81"/>
            <rFont val="Tahoma"/>
            <family val="2"/>
          </rPr>
          <t>There is no information.</t>
        </r>
      </text>
    </comment>
    <comment ref="G402" authorId="0" shapeId="0" xr:uid="{56FDC32E-1C00-436F-905C-134749A2A741}">
      <text>
        <r>
          <rPr>
            <b/>
            <sz val="9"/>
            <color indexed="81"/>
            <rFont val="Tahoma"/>
            <family val="2"/>
          </rPr>
          <t>There is no information, but fish are likely to produce &gt;100 eggs/year.</t>
        </r>
      </text>
    </comment>
    <comment ref="H402" authorId="0" shapeId="0" xr:uid="{1BBBA513-3776-468B-8720-7913B57097B6}">
      <text>
        <r>
          <rPr>
            <b/>
            <sz val="9"/>
            <color indexed="81"/>
            <rFont val="Tahoma"/>
            <family val="2"/>
          </rPr>
          <t>Species maximum length is 30, which is lower than the lowest risk value (100cm).</t>
        </r>
      </text>
    </comment>
    <comment ref="I402" authorId="0" shapeId="0" xr:uid="{CF40A791-DE0E-4D27-9632-E2C5880669CE}">
      <text>
        <r>
          <rPr>
            <b/>
            <sz val="9"/>
            <color indexed="81"/>
            <rFont val="Tahoma"/>
            <family val="2"/>
          </rPr>
          <t>Species maximum length is 30cm, which is lower than the length at maturity lowest risk value (40cm).</t>
        </r>
      </text>
    </comment>
    <comment ref="J402" authorId="0" shapeId="0" xr:uid="{59BF2764-1623-46B0-B779-D38A3991CEF8}">
      <text>
        <r>
          <rPr>
            <b/>
            <sz val="9"/>
            <color indexed="81"/>
            <rFont val="Tahoma"/>
            <family val="2"/>
          </rPr>
          <t>Species reproductive strategy is broadcast spawner, which is low risk.</t>
        </r>
      </text>
    </comment>
    <comment ref="K402" authorId="0" shapeId="0" xr:uid="{C25429BD-ACDE-4E23-8229-1A0041F29508}">
      <text>
        <r>
          <rPr>
            <b/>
            <sz val="9"/>
            <color indexed="81"/>
            <rFont val="Tahoma"/>
            <family val="2"/>
          </rPr>
          <t>Species trophic level is 4.0, which is higher than the highest risk value (3.25).</t>
        </r>
      </text>
    </comment>
    <comment ref="M402" authorId="0" shapeId="0" xr:uid="{A692EC4C-0F34-4DC8-A3CF-81B00F7E43BD}">
      <text>
        <r>
          <rPr>
            <b/>
            <sz val="9"/>
            <color indexed="81"/>
            <rFont val="Tahoma"/>
            <family val="2"/>
          </rPr>
          <t>AO_,WPO,IO_ stocks : Worldwide distribution, uncommon in East Pacfic</t>
        </r>
      </text>
    </comment>
    <comment ref="N402" authorId="0" shapeId="0" xr:uid="{55CEB82B-CC6D-4637-B128-2362BB33813A}">
      <text>
        <r>
          <rPr>
            <b/>
            <sz val="9"/>
            <color indexed="81"/>
            <rFont val="Tahoma"/>
            <family val="2"/>
          </rPr>
          <t>The depth range of the species is 100-900m. For surface gears, the vertical overlap index with this species is 0.12%.</t>
        </r>
      </text>
    </comment>
    <comment ref="O402" authorId="0" shapeId="0" xr:uid="{B01B95C1-7890-4A90-8150-857A889BA0FB}">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402" authorId="0" shapeId="0" xr:uid="{FE8754CE-8750-4757-A9D4-274B51897F00}">
      <text>
        <r>
          <rPr>
            <b/>
            <sz val="9"/>
            <color indexed="81"/>
            <rFont val="Tahoma"/>
            <family val="2"/>
          </rPr>
          <t>No direct evidence of survival after capture.</t>
        </r>
      </text>
    </comment>
    <comment ref="E403" authorId="0" shapeId="0" xr:uid="{C9BD45C4-81EE-4EB2-8899-2169D29915B8}">
      <text>
        <r>
          <rPr>
            <b/>
            <sz val="9"/>
            <color indexed="81"/>
            <rFont val="Tahoma"/>
            <family val="2"/>
          </rPr>
          <t>Species growth rate (K) is 0.100, which is in the medium risk K range (0.061-0.183) for age at maturity.</t>
        </r>
      </text>
    </comment>
    <comment ref="F403" authorId="0" shapeId="0" xr:uid="{CB991438-4A30-4622-976A-00F3D3E760BE}">
      <text>
        <r>
          <rPr>
            <b/>
            <sz val="9"/>
            <color indexed="81"/>
            <rFont val="Tahoma"/>
            <family val="2"/>
          </rPr>
          <t>Species growth rate (K) is 0.100, which is lower than highest risk K (0.12) for maximum age.</t>
        </r>
      </text>
    </comment>
    <comment ref="G403" authorId="0" shapeId="0" xr:uid="{ECC7A94E-A9BA-41D8-903D-4700BD9BD007}">
      <text>
        <r>
          <rPr>
            <b/>
            <sz val="9"/>
            <color indexed="81"/>
            <rFont val="Tahoma"/>
            <family val="2"/>
          </rPr>
          <t>Species fecundity is 29 eggs/year, which is lower than the highest risk value (100).</t>
        </r>
      </text>
    </comment>
    <comment ref="H403" authorId="0" shapeId="0" xr:uid="{8B6DC755-6CEC-49EE-9370-56CD72AC47B4}">
      <text>
        <r>
          <rPr>
            <b/>
            <sz val="9"/>
            <color indexed="81"/>
            <rFont val="Tahoma"/>
            <family val="2"/>
          </rPr>
          <t>Species maximum length is 100, which is in the medium risk range (100-300cm).</t>
        </r>
      </text>
    </comment>
    <comment ref="I403" authorId="0" shapeId="0" xr:uid="{C437DF4A-9336-4AD3-9CD7-D568189AA783}">
      <text>
        <r>
          <rPr>
            <b/>
            <sz val="9"/>
            <color indexed="81"/>
            <rFont val="Tahoma"/>
            <family val="2"/>
          </rPr>
          <t>Species length at maturity is 57, which is in the medium risk range (40-200cm).</t>
        </r>
      </text>
    </comment>
    <comment ref="J403" authorId="0" shapeId="0" xr:uid="{1DFB2507-B55E-4D7B-B3C5-CCBA8116789C}">
      <text>
        <r>
          <rPr>
            <b/>
            <sz val="9"/>
            <color indexed="81"/>
            <rFont val="Tahoma"/>
            <family val="2"/>
          </rPr>
          <t>Species reproductive strategy is broadcast spawner, which is low risk.</t>
        </r>
      </text>
    </comment>
    <comment ref="K403" authorId="0" shapeId="0" xr:uid="{3BFD7CCF-E7AD-4CED-B728-B337E793B9F6}">
      <text>
        <r>
          <rPr>
            <b/>
            <sz val="9"/>
            <color indexed="81"/>
            <rFont val="Tahoma"/>
            <family val="2"/>
          </rPr>
          <t>Species trophic level is 3.8, which is higher than the highest risk value (3.25).</t>
        </r>
      </text>
    </comment>
    <comment ref="M403" authorId="0" shapeId="0" xr:uid="{B1633670-D734-42F6-880A-7E43C6A68FBC}">
      <text>
        <r>
          <rPr>
            <b/>
            <sz val="9"/>
            <color indexed="81"/>
            <rFont val="Tahoma"/>
            <family val="2"/>
          </rPr>
          <t>ALAM,ALAN,SKAE stocks : Southeast Atlantic distribution. Species is coastal._x000D_
BEAT,YFAT stocks : Southeast Atlantic distribution. Species is coastal.</t>
        </r>
      </text>
    </comment>
    <comment ref="N403" authorId="0" shapeId="0" xr:uid="{5E708F1F-8D0D-41AF-9920-3AEA3C461270}">
      <text>
        <r>
          <rPr>
            <b/>
            <sz val="9"/>
            <color indexed="81"/>
            <rFont val="Tahoma"/>
            <family val="2"/>
          </rPr>
          <t>The depth range of the species is 10-780m. For surface gears, the vertical overlap index with this species is 11.80%. This species is demersal.</t>
        </r>
      </text>
    </comment>
    <comment ref="O403" authorId="0" shapeId="0" xr:uid="{EE823425-4E20-455E-9DF7-C4D20CE70754}">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403" authorId="0" shapeId="0" xr:uid="{8FFFA121-2E4C-43CD-B888-4F4DB65FF5DF}">
      <text>
        <r>
          <rPr>
            <b/>
            <sz val="9"/>
            <color indexed="81"/>
            <rFont val="Tahoma"/>
            <family val="2"/>
          </rPr>
          <t>No direct evidence of survival after capture.</t>
        </r>
      </text>
    </comment>
    <comment ref="E404" authorId="0" shapeId="0" xr:uid="{F5037CDF-4A8C-4FEC-8E75-25CB8F109987}">
      <text>
        <r>
          <rPr>
            <b/>
            <sz val="9"/>
            <color indexed="81"/>
            <rFont val="Tahoma"/>
            <family val="2"/>
          </rPr>
          <t>The score is based on the maximum risk score in the family Agonidae, which included 1 species.</t>
        </r>
      </text>
    </comment>
    <comment ref="F404" authorId="0" shapeId="0" xr:uid="{252AA28D-8634-4833-9780-854EF255BFDD}">
      <text>
        <r>
          <rPr>
            <b/>
            <sz val="9"/>
            <color indexed="81"/>
            <rFont val="Tahoma"/>
            <family val="2"/>
          </rPr>
          <t>The score is based on the maximum risk score in the family Agonidae, which included 1 species.</t>
        </r>
      </text>
    </comment>
    <comment ref="G404" authorId="0" shapeId="0" xr:uid="{4E179CDE-D955-408C-93E4-4D7D25D3D918}">
      <text>
        <r>
          <rPr>
            <b/>
            <sz val="9"/>
            <color indexed="81"/>
            <rFont val="Tahoma"/>
            <family val="2"/>
          </rPr>
          <t>The score is based on the maximum risk score in the family Agonidae, which included 1 species.</t>
        </r>
      </text>
    </comment>
    <comment ref="H404" authorId="0" shapeId="0" xr:uid="{D6A22A63-BA6C-4FB4-963B-A6513FE7B1A3}">
      <text>
        <r>
          <rPr>
            <b/>
            <sz val="9"/>
            <color indexed="81"/>
            <rFont val="Tahoma"/>
            <family val="2"/>
          </rPr>
          <t>Species maximum length is 84, which is lower than the lowest risk value (100cm).</t>
        </r>
      </text>
    </comment>
    <comment ref="I404" authorId="0" shapeId="0" xr:uid="{B1A812E7-3786-4E94-A9BE-F6311B69E326}">
      <text>
        <r>
          <rPr>
            <b/>
            <sz val="9"/>
            <color indexed="81"/>
            <rFont val="Tahoma"/>
            <family val="2"/>
          </rPr>
          <t>Species length at maturity is 59, which is in the medium risk range (40-200cm).</t>
        </r>
      </text>
    </comment>
    <comment ref="J404" authorId="0" shapeId="0" xr:uid="{9BC620E5-50C0-49A2-9184-C10C440887B6}">
      <text>
        <r>
          <rPr>
            <b/>
            <sz val="9"/>
            <color indexed="81"/>
            <rFont val="Tahoma"/>
            <family val="2"/>
          </rPr>
          <t>Species reproductive strategy is live bearer, which is high risk.</t>
        </r>
      </text>
    </comment>
    <comment ref="K404" authorId="0" shapeId="0" xr:uid="{9913D6F9-B12B-434B-A4DF-4742D64E57D8}">
      <text>
        <r>
          <rPr>
            <b/>
            <sz val="9"/>
            <color indexed="81"/>
            <rFont val="Tahoma"/>
            <family val="2"/>
          </rPr>
          <t>Species trophic level is 4.0, which is higher than the highest risk value (3.25).</t>
        </r>
      </text>
    </comment>
    <comment ref="M404" authorId="0" shapeId="0" xr:uid="{A53FACB6-C0C3-4F91-8138-389D38F5CFFF}">
      <text>
        <r>
          <rPr>
            <b/>
            <sz val="9"/>
            <color indexed="81"/>
            <rFont val="Tahoma"/>
            <family val="2"/>
          </rPr>
          <t>ALL stocks : Worldwide pelagic distribution</t>
        </r>
      </text>
    </comment>
    <comment ref="N404" authorId="0" shapeId="0" xr:uid="{0EF56F7D-0E24-42A4-BB9B-1114CA1C02BE}">
      <text>
        <r>
          <rPr>
            <b/>
            <sz val="9"/>
            <color indexed="81"/>
            <rFont val="Tahoma"/>
            <family val="2"/>
          </rPr>
          <t>The depth range of the species is 1-2200m. For surface gears, the vertical overlap index with this species is 4.55%.</t>
        </r>
      </text>
    </comment>
    <comment ref="O404" authorId="0" shapeId="0" xr:uid="{6149C07D-3F80-4B42-AAAC-2AEE2223DC6B}">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404" authorId="0" shapeId="0" xr:uid="{AA7A67E3-5205-4790-A8E9-E59395518D81}">
      <text>
        <r>
          <rPr>
            <b/>
            <sz val="9"/>
            <color indexed="81"/>
            <rFont val="Tahoma"/>
            <family val="2"/>
          </rPr>
          <t>No direct evidence of survival after capture.</t>
        </r>
      </text>
    </comment>
    <comment ref="E405" authorId="0" shapeId="0" xr:uid="{A3937560-9BF7-48F1-A319-930628D70BA7}">
      <text>
        <r>
          <rPr>
            <b/>
            <sz val="9"/>
            <color indexed="81"/>
            <rFont val="Tahoma"/>
            <family val="2"/>
          </rPr>
          <t>The score is based on the maximum risk score in the family Somniosidae, which included 2 species.</t>
        </r>
      </text>
    </comment>
    <comment ref="F405" authorId="0" shapeId="0" xr:uid="{7ED2E8DA-583F-4542-AC01-8D91B268CFAA}">
      <text>
        <r>
          <rPr>
            <b/>
            <sz val="9"/>
            <color indexed="81"/>
            <rFont val="Tahoma"/>
            <family val="2"/>
          </rPr>
          <t>The score is based on the maximum risk score in the family Somniosidae, which included 2 species.</t>
        </r>
      </text>
    </comment>
    <comment ref="G405" authorId="0" shapeId="0" xr:uid="{65F80220-B052-449D-ADA8-C2200C045910}">
      <text>
        <r>
          <rPr>
            <b/>
            <sz val="9"/>
            <color indexed="81"/>
            <rFont val="Tahoma"/>
            <family val="2"/>
          </rPr>
          <t>The score is based on the maximum risk score in the family Somniosidae, which included 7 species.</t>
        </r>
      </text>
    </comment>
    <comment ref="H405" authorId="0" shapeId="0" xr:uid="{19DCD062-5CEB-461F-83D1-009A4107D101}">
      <text>
        <r>
          <rPr>
            <b/>
            <sz val="9"/>
            <color indexed="81"/>
            <rFont val="Tahoma"/>
            <family val="2"/>
          </rPr>
          <t>Species maximum length is 110, which is in the medium risk range (100-300cm).</t>
        </r>
      </text>
    </comment>
    <comment ref="I405" authorId="0" shapeId="0" xr:uid="{94FF9A19-5DDD-4DBA-AA24-1FA201C086FE}">
      <text>
        <r>
          <rPr>
            <b/>
            <sz val="9"/>
            <color indexed="81"/>
            <rFont val="Tahoma"/>
            <family val="2"/>
          </rPr>
          <t>Species maximum length is 110cm, which is in the length at maturity medium risk range (40-200cm).</t>
        </r>
      </text>
    </comment>
    <comment ref="J405" authorId="0" shapeId="0" xr:uid="{FE589D6A-3D9A-4878-9A17-E2BAA86D517F}">
      <text>
        <r>
          <rPr>
            <b/>
            <sz val="9"/>
            <color indexed="81"/>
            <rFont val="Tahoma"/>
            <family val="2"/>
          </rPr>
          <t>Species reproductive strategy is live bearer, which is high risk.</t>
        </r>
      </text>
    </comment>
    <comment ref="K405" authorId="0" shapeId="0" xr:uid="{E9116FE2-D425-4390-841B-6393EB23B5C1}">
      <text>
        <r>
          <rPr>
            <b/>
            <sz val="9"/>
            <color indexed="81"/>
            <rFont val="Tahoma"/>
            <family val="2"/>
          </rPr>
          <t>Species trophic level is 3.9, which is higher than the highest risk value (3.25).</t>
        </r>
      </text>
    </comment>
    <comment ref="M405" authorId="0" shapeId="0" xr:uid="{BAFA64EC-079C-44F9-8A55-3C4B79833E44}">
      <text>
        <r>
          <rPr>
            <b/>
            <sz val="9"/>
            <color indexed="81"/>
            <rFont val="Tahoma"/>
            <family val="2"/>
          </rPr>
          <t>ALAN,ALPS,BEAT,SKAE,YFAT stocks : Rare, but distribution mainly North East Atlantic and South West Pacific</t>
        </r>
      </text>
    </comment>
    <comment ref="N405" authorId="0" shapeId="0" xr:uid="{1CF88EDE-8ADA-4695-8BEE-16254BD7D8C7}">
      <text>
        <r>
          <rPr>
            <b/>
            <sz val="9"/>
            <color indexed="81"/>
            <rFont val="Tahoma"/>
            <family val="2"/>
          </rPr>
          <t>The depth range of the species is 200-1600m. For surface gears, the vertical overlap index with this species is -7.07%.</t>
        </r>
      </text>
    </comment>
    <comment ref="O405" authorId="0" shapeId="0" xr:uid="{7C2A8DB3-B606-4BC1-8ECD-4F48FBC6BCE8}">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405" authorId="0" shapeId="0" xr:uid="{51621B7B-D033-4023-B569-28BD908C7C02}">
      <text>
        <r>
          <rPr>
            <b/>
            <sz val="9"/>
            <color indexed="81"/>
            <rFont val="Tahoma"/>
            <family val="2"/>
          </rPr>
          <t>No direct evidence of survival after capture.</t>
        </r>
      </text>
    </comment>
    <comment ref="E406" authorId="0" shapeId="0" xr:uid="{92011DED-5BFF-4076-9864-E3EE45B3BB17}">
      <text>
        <r>
          <rPr>
            <b/>
            <sz val="9"/>
            <color indexed="81"/>
            <rFont val="Tahoma"/>
            <family val="2"/>
          </rPr>
          <t>The score is based on the maximum risk score in the family Somniosidae, which included 2 species.</t>
        </r>
      </text>
    </comment>
    <comment ref="F406" authorId="0" shapeId="0" xr:uid="{187EC904-0D8A-4C3F-8EB6-CC8FD92EA8A0}">
      <text>
        <r>
          <rPr>
            <b/>
            <sz val="9"/>
            <color indexed="81"/>
            <rFont val="Tahoma"/>
            <family val="2"/>
          </rPr>
          <t>The score is based on the maximum risk score in the family Scombridae, which included 35 species.</t>
        </r>
      </text>
    </comment>
    <comment ref="G406" authorId="0" shapeId="0" xr:uid="{041FD7D5-DE4F-4709-8E3C-4A751E5806BA}">
      <text>
        <r>
          <rPr>
            <b/>
            <sz val="9"/>
            <color indexed="81"/>
            <rFont val="Tahoma"/>
            <family val="2"/>
          </rPr>
          <t>The score is based on the maximum risk score in the family Dasyatidae, which included 6 species.</t>
        </r>
      </text>
    </comment>
    <comment ref="H406" authorId="0" shapeId="0" xr:uid="{3C438C2B-DB19-49D3-9655-B47E84891027}">
      <text>
        <r>
          <rPr>
            <b/>
            <sz val="9"/>
            <color indexed="81"/>
            <rFont val="Tahoma"/>
            <family val="2"/>
          </rPr>
          <t>Species maximum length is 170, which is in the medium risk range (100-300cm).</t>
        </r>
      </text>
    </comment>
    <comment ref="I406" authorId="0" shapeId="0" xr:uid="{D05093C9-7558-4867-8F74-11EB4818A08E}">
      <text>
        <r>
          <rPr>
            <b/>
            <sz val="9"/>
            <color indexed="81"/>
            <rFont val="Tahoma"/>
            <family val="2"/>
          </rPr>
          <t>Species length at maturity is 77, which is in the medium risk range (40-200cm).</t>
        </r>
      </text>
    </comment>
    <comment ref="J406" authorId="0" shapeId="0" xr:uid="{D8F68DEA-6DE2-4BDE-AF58-22BADD23CA10}">
      <text>
        <r>
          <rPr>
            <b/>
            <sz val="9"/>
            <color indexed="81"/>
            <rFont val="Tahoma"/>
            <family val="2"/>
          </rPr>
          <t>Species reproductive strategy is demersal egg layer, which is medium risk.</t>
        </r>
      </text>
    </comment>
    <comment ref="K406" authorId="0" shapeId="0" xr:uid="{13228018-7C60-46B2-B102-D054DB91E53E}">
      <text>
        <r>
          <rPr>
            <b/>
            <sz val="9"/>
            <color indexed="81"/>
            <rFont val="Tahoma"/>
            <family val="2"/>
          </rPr>
          <t>Species trophic level is 4.0, which is higher than the highest risk value (3.25).</t>
        </r>
      </text>
    </comment>
    <comment ref="M406" authorId="0" shapeId="0" xr:uid="{384DE6C0-14DF-444A-9AE4-0FC1B5FD82B4}">
      <text>
        <r>
          <rPr>
            <b/>
            <sz val="9"/>
            <color indexed="81"/>
            <rFont val="Tahoma"/>
            <family val="2"/>
          </rPr>
          <t>ALAM,ALAN,SKAE stocks : Southeast Atlantic distribution, mainly coastal</t>
        </r>
      </text>
    </comment>
    <comment ref="N406" authorId="0" shapeId="0" xr:uid="{690C3BE5-A6B6-4E6F-8706-638BD4B9A1B2}">
      <text>
        <r>
          <rPr>
            <b/>
            <sz val="9"/>
            <color indexed="81"/>
            <rFont val="Tahoma"/>
            <family val="2"/>
          </rPr>
          <t>The depth range of the species is 1-400m. For surface gears, the vertical overlap index with this species is 25.00%. This species is reef associated.</t>
        </r>
      </text>
    </comment>
    <comment ref="O406" authorId="0" shapeId="0" xr:uid="{FEC6B68C-4DA1-4CAB-A9EA-D456FC1729E7}">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406" authorId="0" shapeId="0" xr:uid="{D8780022-7F67-45E9-927F-CF99D8A98C83}">
      <text>
        <r>
          <rPr>
            <b/>
            <sz val="9"/>
            <color indexed="81"/>
            <rFont val="Tahoma"/>
            <family val="2"/>
          </rPr>
          <t>No direct evidence of survival after capture.</t>
        </r>
      </text>
    </comment>
    <comment ref="E407" authorId="0" shapeId="0" xr:uid="{69F9ED6E-5E9E-4562-9FC0-64CACA4938EB}">
      <text>
        <r>
          <rPr>
            <b/>
            <sz val="9"/>
            <color indexed="81"/>
            <rFont val="Tahoma"/>
            <family val="2"/>
          </rPr>
          <t>The score is based on the maximum risk score in the family Scyliorhinidae, which included 1 species.</t>
        </r>
      </text>
    </comment>
    <comment ref="F407" authorId="0" shapeId="0" xr:uid="{84A448D6-FB1E-4603-96AD-EC7A264F9E57}">
      <text>
        <r>
          <rPr>
            <b/>
            <sz val="9"/>
            <color indexed="81"/>
            <rFont val="Tahoma"/>
            <family val="2"/>
          </rPr>
          <t>The score is based on the maximum risk score in the family Somniosidae, which included 2 species.</t>
        </r>
      </text>
    </comment>
    <comment ref="G407" authorId="0" shapeId="0" xr:uid="{5BAFB3E5-BDF1-48BB-BBA4-9D3462F98B12}">
      <text>
        <r>
          <rPr>
            <b/>
            <sz val="9"/>
            <color indexed="81"/>
            <rFont val="Tahoma"/>
            <family val="2"/>
          </rPr>
          <t>The score is based on the maximum risk score in the family Somniosidae, which included 7 species.</t>
        </r>
      </text>
    </comment>
    <comment ref="H407" authorId="0" shapeId="0" xr:uid="{5ED1D533-BD75-4D0E-9033-77423E90B5FE}">
      <text>
        <r>
          <rPr>
            <b/>
            <sz val="9"/>
            <color indexed="81"/>
            <rFont val="Tahoma"/>
            <family val="2"/>
          </rPr>
          <t>The score is based on the maximum risk score in the family Scombridae, which included 50 species.</t>
        </r>
      </text>
    </comment>
    <comment ref="I407" authorId="0" shapeId="0" xr:uid="{A4895910-EF18-4E54-AD01-5AB34E3DE7BE}">
      <text>
        <r>
          <rPr>
            <b/>
            <sz val="9"/>
            <color indexed="81"/>
            <rFont val="Tahoma"/>
            <family val="2"/>
          </rPr>
          <t>The score is based on the maximum risk score in the family Scombridae, which included 50 species.</t>
        </r>
      </text>
    </comment>
    <comment ref="J407" authorId="0" shapeId="0" xr:uid="{5E179ED4-31E8-404C-96A1-7978E28ECF6C}">
      <text>
        <r>
          <rPr>
            <b/>
            <sz val="9"/>
            <color indexed="81"/>
            <rFont val="Tahoma"/>
            <family val="2"/>
          </rPr>
          <t>The score is based on the maximum risk score in the family Scombridae, which included 44 species.</t>
        </r>
      </text>
    </comment>
    <comment ref="K407" authorId="0" shapeId="0" xr:uid="{B98F89F2-41C2-4D8D-B3E0-1F889FA55D60}">
      <text>
        <r>
          <rPr>
            <b/>
            <sz val="9"/>
            <color indexed="81"/>
            <rFont val="Tahoma"/>
            <family val="2"/>
          </rPr>
          <t>The score is based on the maximum risk score in the family Scombridae, which included 50 species.</t>
        </r>
      </text>
    </comment>
    <comment ref="M407" authorId="0" shapeId="0" xr:uid="{FA4A4098-4074-490F-A19E-C187EF188214}">
      <text>
        <r>
          <rPr>
            <b/>
            <sz val="9"/>
            <color indexed="81"/>
            <rFont val="Tahoma"/>
            <family val="2"/>
          </rPr>
          <t>ALL stocks : Worldwide demersal distribution</t>
        </r>
      </text>
    </comment>
    <comment ref="N407" authorId="0" shapeId="0" xr:uid="{5068A4BD-EF73-495F-BE8F-121A8A3CC46B}">
      <text>
        <r>
          <rPr>
            <b/>
            <sz val="9"/>
            <color indexed="81"/>
            <rFont val="Tahoma"/>
            <family val="2"/>
          </rPr>
          <t>The depth range of the species is 1-800m. For surface gears, the vertical overlap index with this species is 12.50%. This species is demersal.</t>
        </r>
      </text>
    </comment>
    <comment ref="O407" authorId="0" shapeId="0" xr:uid="{CBB39F61-24C0-44D9-8664-01E9D54C9B5C}">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407" authorId="0" shapeId="0" xr:uid="{353C4FF4-4CF1-4146-89FE-9EE6BD3B90C8}">
      <text>
        <r>
          <rPr>
            <b/>
            <sz val="9"/>
            <color indexed="81"/>
            <rFont val="Tahoma"/>
            <family val="2"/>
          </rPr>
          <t>No direct evidence of survival after capture.</t>
        </r>
      </text>
    </comment>
    <comment ref="E408" authorId="0" shapeId="0" xr:uid="{3A6834BC-0C67-4801-A362-62C89DBFEFE2}">
      <text>
        <r>
          <rPr>
            <b/>
            <sz val="9"/>
            <color indexed="81"/>
            <rFont val="Tahoma"/>
            <family val="2"/>
          </rPr>
          <t>The score is based on the maximum risk score in the family Scyliorhinidae, which included 1 species.</t>
        </r>
      </text>
    </comment>
    <comment ref="F408" authorId="0" shapeId="0" xr:uid="{0B338C83-7A49-45E6-8E26-818854D839DF}">
      <text>
        <r>
          <rPr>
            <b/>
            <sz val="9"/>
            <color indexed="81"/>
            <rFont val="Tahoma"/>
            <family val="2"/>
          </rPr>
          <t>The score is based on the maximum risk score in the family Scyliorhinidae, which included 1 species.</t>
        </r>
      </text>
    </comment>
    <comment ref="G408" authorId="0" shapeId="0" xr:uid="{D6804023-A977-4E2D-BBEE-9C7AE9460EEE}">
      <text>
        <r>
          <rPr>
            <b/>
            <sz val="9"/>
            <color indexed="81"/>
            <rFont val="Tahoma"/>
            <family val="2"/>
          </rPr>
          <t>There is no information, but fish are likely to produce &gt;100 eggs/year.</t>
        </r>
      </text>
    </comment>
    <comment ref="H408" authorId="0" shapeId="0" xr:uid="{31DCA38B-BCD7-40EE-90A4-F8EBCAA63893}">
      <text>
        <r>
          <rPr>
            <b/>
            <sz val="9"/>
            <color indexed="81"/>
            <rFont val="Tahoma"/>
            <family val="2"/>
          </rPr>
          <t>Species maximum length is 100, which is in the medium risk range (100-300cm).</t>
        </r>
      </text>
    </comment>
    <comment ref="I408" authorId="0" shapeId="0" xr:uid="{A3799003-0E0C-45DF-8FE2-232D9B875953}">
      <text>
        <r>
          <rPr>
            <b/>
            <sz val="9"/>
            <color indexed="81"/>
            <rFont val="Tahoma"/>
            <family val="2"/>
          </rPr>
          <t>Species maximum length is 100cm, which is in the length at maturity medium risk range (40-200cm).</t>
        </r>
      </text>
    </comment>
    <comment ref="J408" authorId="0" shapeId="0" xr:uid="{67F37A0A-7488-467A-9B27-D89BF436C9F5}">
      <text>
        <r>
          <rPr>
            <b/>
            <sz val="9"/>
            <color indexed="81"/>
            <rFont val="Tahoma"/>
            <family val="2"/>
          </rPr>
          <t>Species reproductive strategy is broadcast spawner, which is low risk.</t>
        </r>
      </text>
    </comment>
    <comment ref="K408" authorId="0" shapeId="0" xr:uid="{01A6FFEF-45F4-4151-8F98-75C6F6AD1A71}">
      <text>
        <r>
          <rPr>
            <b/>
            <sz val="9"/>
            <color indexed="81"/>
            <rFont val="Tahoma"/>
            <family val="2"/>
          </rPr>
          <t>Species trophic level is 4.5, which is higher than the highest risk value (3.25).</t>
        </r>
      </text>
    </comment>
    <comment ref="M408" authorId="0" shapeId="0" xr:uid="{AFCFA1FB-CF56-485A-AE68-FBBF348E9C4C}">
      <text>
        <r>
          <rPr>
            <b/>
            <sz val="9"/>
            <color indexed="81"/>
            <rFont val="Tahoma"/>
            <family val="2"/>
          </rPr>
          <t>ALAN,BEAT,SKAE,SKAW,YFAT stocks : North Atlantic distribution, uncommon in south Atlantic</t>
        </r>
      </text>
    </comment>
    <comment ref="N408" authorId="0" shapeId="0" xr:uid="{079BD4CC-A4BC-41BB-930B-01ED42E4FD6B}">
      <text>
        <r>
          <rPr>
            <b/>
            <sz val="9"/>
            <color indexed="81"/>
            <rFont val="Tahoma"/>
            <family val="2"/>
          </rPr>
          <t>The depth range of the species is 1-500m. For surface gears, the vertical overlap index with this species is 20.00%.</t>
        </r>
      </text>
    </comment>
    <comment ref="O408" authorId="0" shapeId="0" xr:uid="{4FC2E503-73AF-4644-A928-908B70948C90}">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408" authorId="0" shapeId="0" xr:uid="{8B99B528-12BC-4B9D-B102-485F9A577A41}">
      <text>
        <r>
          <rPr>
            <b/>
            <sz val="9"/>
            <color indexed="81"/>
            <rFont val="Tahoma"/>
            <family val="2"/>
          </rPr>
          <t>No direct evidence of survival after capture.</t>
        </r>
      </text>
    </comment>
    <comment ref="E409" authorId="0" shapeId="0" xr:uid="{E7C8CAE5-4B65-4654-B3FA-A25C010B7A4E}">
      <text>
        <r>
          <rPr>
            <b/>
            <sz val="9"/>
            <color indexed="81"/>
            <rFont val="Tahoma"/>
            <family val="2"/>
          </rPr>
          <t>The score is based on the maximum risk score in the family Bramidae, which included 3 species.</t>
        </r>
      </text>
    </comment>
    <comment ref="F409" authorId="0" shapeId="0" xr:uid="{8894C6A2-D5E3-4260-BFA9-10B687BC0B85}">
      <text>
        <r>
          <rPr>
            <b/>
            <sz val="9"/>
            <color indexed="81"/>
            <rFont val="Tahoma"/>
            <family val="2"/>
          </rPr>
          <t>The score is based on the maximum risk score in the family Bramidae, which included 3 species.</t>
        </r>
      </text>
    </comment>
    <comment ref="G409" authorId="0" shapeId="0" xr:uid="{75E5E975-1FE4-43E8-9D68-59728CF1F4A4}">
      <text>
        <r>
          <rPr>
            <b/>
            <sz val="9"/>
            <color indexed="81"/>
            <rFont val="Tahoma"/>
            <family val="2"/>
          </rPr>
          <t>There is no information, but fish are likely to produce &gt;100 eggs/year.</t>
        </r>
      </text>
    </comment>
    <comment ref="H409" authorId="0" shapeId="0" xr:uid="{2996C9BE-18D4-4983-AD86-FAB9F0023031}">
      <text>
        <r>
          <rPr>
            <b/>
            <sz val="9"/>
            <color indexed="81"/>
            <rFont val="Tahoma"/>
            <family val="2"/>
          </rPr>
          <t>Species maximum length is 50, which is lower than the lowest risk value (100cm).</t>
        </r>
      </text>
    </comment>
    <comment ref="I409" authorId="0" shapeId="0" xr:uid="{BCF84F4B-7273-4AB6-95CC-B56A527F6ED5}">
      <text>
        <r>
          <rPr>
            <b/>
            <sz val="9"/>
            <color indexed="81"/>
            <rFont val="Tahoma"/>
            <family val="2"/>
          </rPr>
          <t>Species maximum length is 50cm, which is in the length at maturity medium risk range (40-200cm).</t>
        </r>
      </text>
    </comment>
    <comment ref="J409" authorId="0" shapeId="0" xr:uid="{EF81091B-E32A-44C0-AA52-55EACA951A40}">
      <text>
        <r>
          <rPr>
            <b/>
            <sz val="9"/>
            <color indexed="81"/>
            <rFont val="Tahoma"/>
            <family val="2"/>
          </rPr>
          <t>Species reproductive strategy is broadcast spawner, which is low risk.</t>
        </r>
      </text>
    </comment>
    <comment ref="K409" authorId="0" shapeId="0" xr:uid="{05A27964-77A1-4D8D-A4F7-0C6E6AEB0CD5}">
      <text>
        <r>
          <rPr>
            <b/>
            <sz val="9"/>
            <color indexed="81"/>
            <rFont val="Tahoma"/>
            <family val="2"/>
          </rPr>
          <t>Species trophic level is 4.3, which is higher than the highest risk value (3.25).</t>
        </r>
      </text>
    </comment>
    <comment ref="M409" authorId="0" shapeId="0" xr:uid="{0956E0F5-1E79-4897-B52D-B5CBAD079371}">
      <text>
        <r>
          <rPr>
            <b/>
            <sz val="9"/>
            <color indexed="81"/>
            <rFont val="Tahoma"/>
            <family val="2"/>
          </rPr>
          <t>ALL stocks : Worldwide distribution</t>
        </r>
      </text>
    </comment>
    <comment ref="N409" authorId="0" shapeId="0" xr:uid="{3FCA7B09-C14C-4D33-B36B-45F34020C018}">
      <text>
        <r>
          <rPr>
            <b/>
            <sz val="9"/>
            <color indexed="81"/>
            <rFont val="Tahoma"/>
            <family val="2"/>
          </rPr>
          <t>The depth range of the species is 1-140m. For surface gears, the vertical overlap index with this species is 71.43%.</t>
        </r>
      </text>
    </comment>
    <comment ref="O409" authorId="0" shapeId="0" xr:uid="{3E39AFAD-7C8A-4F19-BFB3-5641AFC6B4AD}">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09" authorId="0" shapeId="0" xr:uid="{E751DCCA-3E65-434C-8738-CE2B18409B2F}">
      <text>
        <r>
          <rPr>
            <b/>
            <sz val="9"/>
            <color indexed="81"/>
            <rFont val="Tahoma"/>
            <family val="2"/>
          </rPr>
          <t>No direct evidence of survival after capture.</t>
        </r>
      </text>
    </comment>
    <comment ref="E410" authorId="0" shapeId="0" xr:uid="{EE13526B-FEA1-4635-B835-C67360013FFE}">
      <text>
        <r>
          <rPr>
            <b/>
            <sz val="9"/>
            <color indexed="81"/>
            <rFont val="Tahoma"/>
            <family val="2"/>
          </rPr>
          <t>The score is based on the maximum risk score in the family Bramidae, which included 3 species.</t>
        </r>
      </text>
    </comment>
    <comment ref="F410" authorId="0" shapeId="0" xr:uid="{946C0250-6191-4A6E-833D-0192C92AF5D0}">
      <text>
        <r>
          <rPr>
            <b/>
            <sz val="9"/>
            <color indexed="81"/>
            <rFont val="Tahoma"/>
            <family val="2"/>
          </rPr>
          <t>The score is based on the maximum risk score in the family Bramidae, which included 3 species.</t>
        </r>
      </text>
    </comment>
    <comment ref="G410" authorId="0" shapeId="0" xr:uid="{12D3FB21-A118-4FF1-A5A3-0F130FBC6B7B}">
      <text>
        <r>
          <rPr>
            <b/>
            <sz val="9"/>
            <color indexed="81"/>
            <rFont val="Tahoma"/>
            <family val="2"/>
          </rPr>
          <t>The score is based on the maximum risk score in the family Agonidae, which included 1 species.</t>
        </r>
      </text>
    </comment>
    <comment ref="H410" authorId="0" shapeId="0" xr:uid="{ACD00CC7-14FD-4C10-A954-CB5429BBD084}">
      <text>
        <r>
          <rPr>
            <b/>
            <sz val="9"/>
            <color indexed="81"/>
            <rFont val="Tahoma"/>
            <family val="2"/>
          </rPr>
          <t>Species maximum length is 60, which is lower than the lowest risk value (100cm).</t>
        </r>
      </text>
    </comment>
    <comment ref="I410" authorId="0" shapeId="0" xr:uid="{5029B5C0-9185-4904-9AED-CF097547653A}">
      <text>
        <r>
          <rPr>
            <b/>
            <sz val="9"/>
            <color indexed="81"/>
            <rFont val="Tahoma"/>
            <family val="2"/>
          </rPr>
          <t>Species maximum length is 60cm, which is in the length at maturity medium risk range (40-200cm).</t>
        </r>
      </text>
    </comment>
    <comment ref="J410" authorId="0" shapeId="0" xr:uid="{C03BA922-4A84-4BF5-B824-2486DD489F5F}">
      <text>
        <r>
          <rPr>
            <b/>
            <sz val="9"/>
            <color indexed="81"/>
            <rFont val="Tahoma"/>
            <family val="2"/>
          </rPr>
          <t>Species reproductive strategy is broadcast spawner, which is low risk.</t>
        </r>
      </text>
    </comment>
    <comment ref="K410" authorId="0" shapeId="0" xr:uid="{75A9232D-38D2-4A0C-8EBD-36F47369B7D3}">
      <text>
        <r>
          <rPr>
            <b/>
            <sz val="9"/>
            <color indexed="81"/>
            <rFont val="Tahoma"/>
            <family val="2"/>
          </rPr>
          <t>Species trophic level is 3.6, which is higher than the highest risk value (3.25).</t>
        </r>
      </text>
    </comment>
    <comment ref="M410" authorId="0" shapeId="0" xr:uid="{B981A2C5-C202-44FA-90C6-3DB7E7DBF718}">
      <text>
        <r>
          <rPr>
            <b/>
            <sz val="9"/>
            <color indexed="81"/>
            <rFont val="Tahoma"/>
            <family val="2"/>
          </rPr>
          <t>ALL stocks : Worldwide coastal distribution, mainly coastal</t>
        </r>
      </text>
    </comment>
    <comment ref="N410" authorId="0" shapeId="0" xr:uid="{12104730-50E7-48E9-A3BC-4529602C723A}">
      <text>
        <r>
          <rPr>
            <b/>
            <sz val="9"/>
            <color indexed="81"/>
            <rFont val="Tahoma"/>
            <family val="2"/>
          </rPr>
          <t>The depth range of the species is 1-3m. For surface gears, the vertical overlap index with this species is 100.00%. This species is reef associated.</t>
        </r>
      </text>
    </comment>
    <comment ref="O410" authorId="0" shapeId="0" xr:uid="{BFC5395F-3543-42D4-A941-442E6BC3C338}">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10" authorId="0" shapeId="0" xr:uid="{D3643619-3A8D-4174-947C-94E6D271A1BE}">
      <text>
        <r>
          <rPr>
            <b/>
            <sz val="9"/>
            <color indexed="81"/>
            <rFont val="Tahoma"/>
            <family val="2"/>
          </rPr>
          <t>No direct evidence of survival after capture.</t>
        </r>
      </text>
    </comment>
    <comment ref="E411" authorId="0" shapeId="0" xr:uid="{CAA26465-4557-4E83-8FCE-CD0A2D5D46FD}">
      <text>
        <r>
          <rPr>
            <b/>
            <sz val="9"/>
            <color indexed="81"/>
            <rFont val="Tahoma"/>
            <family val="2"/>
          </rPr>
          <t>The score is based on the maximum risk score in the family Carangidae, which included 17 species.</t>
        </r>
      </text>
    </comment>
    <comment ref="F411" authorId="0" shapeId="0" xr:uid="{83162556-6403-4358-8BB9-0A58FED3C1CD}">
      <text>
        <r>
          <rPr>
            <b/>
            <sz val="9"/>
            <color indexed="81"/>
            <rFont val="Tahoma"/>
            <family val="2"/>
          </rPr>
          <t>The score is based on the maximum risk score in the family Carangidae, which included 17 species.</t>
        </r>
      </text>
    </comment>
    <comment ref="G411" authorId="0" shapeId="0" xr:uid="{AA6E52D7-C7CE-4DF5-97C6-DB92409241F3}">
      <text>
        <r>
          <rPr>
            <b/>
            <sz val="9"/>
            <color indexed="81"/>
            <rFont val="Tahoma"/>
            <family val="2"/>
          </rPr>
          <t>There is no information, but fish are likely to produce &gt;100 eggs/year.</t>
        </r>
      </text>
    </comment>
    <comment ref="H411" authorId="0" shapeId="0" xr:uid="{8658DDF6-655A-459B-B36D-95E5DF1D9788}">
      <text>
        <r>
          <rPr>
            <b/>
            <sz val="9"/>
            <color indexed="81"/>
            <rFont val="Tahoma"/>
            <family val="2"/>
          </rPr>
          <t>Species maximum length is 89, which is lower than the lowest risk value (100cm).</t>
        </r>
      </text>
    </comment>
    <comment ref="I411" authorId="0" shapeId="0" xr:uid="{BAF6A2F9-A8D9-49B1-B3B7-16E098DB750C}">
      <text>
        <r>
          <rPr>
            <b/>
            <sz val="9"/>
            <color indexed="81"/>
            <rFont val="Tahoma"/>
            <family val="2"/>
          </rPr>
          <t>Species maximum length is 89cm, which is in the length at maturity medium risk range (40-200cm).</t>
        </r>
      </text>
    </comment>
    <comment ref="J411" authorId="0" shapeId="0" xr:uid="{74799F76-D264-4943-A437-49CEE155ED96}">
      <text>
        <r>
          <rPr>
            <b/>
            <sz val="9"/>
            <color indexed="81"/>
            <rFont val="Tahoma"/>
            <family val="2"/>
          </rPr>
          <t>Species reproductive strategy is broadcast spawner, which is low risk.</t>
        </r>
      </text>
    </comment>
    <comment ref="K411" authorId="0" shapeId="0" xr:uid="{34320237-E52F-4534-A01C-09E0A6BF74A4}">
      <text>
        <r>
          <rPr>
            <b/>
            <sz val="9"/>
            <color indexed="81"/>
            <rFont val="Tahoma"/>
            <family val="2"/>
          </rPr>
          <t>Species trophic level is 4.4, which is higher than the highest risk value (3.25).</t>
        </r>
      </text>
    </comment>
    <comment ref="M411" authorId="0" shapeId="0" xr:uid="{5C1D92DD-EF98-4B8B-81C2-7BC6775BFC8E}">
      <text>
        <r>
          <rPr>
            <b/>
            <sz val="9"/>
            <color indexed="81"/>
            <rFont val="Tahoma"/>
            <family val="2"/>
          </rPr>
          <t>PO_,ALAN,ALAS,BEAT,SKAE,SKAW,YFAT stocks : Worldwide distribution, absent in Mediterranean and Indian Ocean</t>
        </r>
      </text>
    </comment>
    <comment ref="N411" authorId="0" shapeId="0" xr:uid="{02AEC329-75A6-4793-8F5C-505DB29D981D}">
      <text>
        <r>
          <rPr>
            <b/>
            <sz val="9"/>
            <color indexed="81"/>
            <rFont val="Tahoma"/>
            <family val="2"/>
          </rPr>
          <t>The depth range of the species is 1-600m. For surface gears, the vertical overlap index with this species is 16.67%.</t>
        </r>
      </text>
    </comment>
    <comment ref="O411" authorId="0" shapeId="0" xr:uid="{4C901FE7-1673-44B0-B6E0-26B63A26DC2A}">
      <text>
        <r>
          <rPr>
            <b/>
            <sz val="9"/>
            <color indexed="81"/>
            <rFont val="Tahoma"/>
            <family val="2"/>
          </rPr>
          <t>ALB stocks : The maximum length of the species is 89cm. For albacore fisheries, the length overlap index with this species is 63.57%._x000D_
TPT stocks : The maximum length of the species is 89cm. For tropical surface fisheries, the length overlap index with this species is 80.91%.</t>
        </r>
      </text>
    </comment>
    <comment ref="P411" authorId="0" shapeId="0" xr:uid="{D1803DA1-D63B-48DB-9A53-9503721A04EE}">
      <text>
        <r>
          <rPr>
            <b/>
            <sz val="9"/>
            <color indexed="81"/>
            <rFont val="Tahoma"/>
            <family val="2"/>
          </rPr>
          <t>No direct evidence of survival after capture.</t>
        </r>
      </text>
    </comment>
    <comment ref="E412" authorId="0" shapeId="0" xr:uid="{7CA06FDF-8700-4A02-B3C5-6142005C4381}">
      <text>
        <r>
          <rPr>
            <b/>
            <sz val="9"/>
            <color indexed="81"/>
            <rFont val="Tahoma"/>
            <family val="2"/>
          </rPr>
          <t>The score is based on the maximum risk score in the family Bramidae, which included 3 species.</t>
        </r>
      </text>
    </comment>
    <comment ref="F412" authorId="0" shapeId="0" xr:uid="{339969EB-DAA9-4AFD-8B63-AEF8789D2A3D}">
      <text>
        <r>
          <rPr>
            <b/>
            <sz val="9"/>
            <color indexed="81"/>
            <rFont val="Tahoma"/>
            <family val="2"/>
          </rPr>
          <t>The score is based on the maximum risk score in the family Bramidae, which included 3 species.</t>
        </r>
      </text>
    </comment>
    <comment ref="G412" authorId="0" shapeId="0" xr:uid="{6C7A271F-0A71-4D30-8471-23D131615769}">
      <text>
        <r>
          <rPr>
            <b/>
            <sz val="9"/>
            <color indexed="81"/>
            <rFont val="Tahoma"/>
            <family val="2"/>
          </rPr>
          <t>There is no information.</t>
        </r>
      </text>
    </comment>
    <comment ref="H412" authorId="0" shapeId="0" xr:uid="{9D4EE461-A2B7-4335-AAB1-B0CDA6A0BCD2}">
      <text>
        <r>
          <rPr>
            <b/>
            <sz val="9"/>
            <color indexed="81"/>
            <rFont val="Tahoma"/>
            <family val="2"/>
          </rPr>
          <t>Species maximum length is 21, which is lower than the lowest risk value (100cm).</t>
        </r>
      </text>
    </comment>
    <comment ref="I412" authorId="0" shapeId="0" xr:uid="{F7C0F663-550A-4E7B-953E-730F545BECC2}">
      <text>
        <r>
          <rPr>
            <b/>
            <sz val="9"/>
            <color indexed="81"/>
            <rFont val="Tahoma"/>
            <family val="2"/>
          </rPr>
          <t>Species maximum length is 21cm, which is lower than the length at maturity lowest risk value (40cm).</t>
        </r>
      </text>
    </comment>
    <comment ref="J412" authorId="0" shapeId="0" xr:uid="{3AC09CFC-C929-495C-A193-EFEA474D3B2C}">
      <text>
        <r>
          <rPr>
            <b/>
            <sz val="9"/>
            <color indexed="81"/>
            <rFont val="Tahoma"/>
            <family val="2"/>
          </rPr>
          <t>Species reproductive strategy is broadcast spawner, which is low risk.</t>
        </r>
      </text>
    </comment>
    <comment ref="K412" authorId="0" shapeId="0" xr:uid="{50E9803B-6969-4892-96AA-CABB8E567961}">
      <text>
        <r>
          <rPr>
            <b/>
            <sz val="9"/>
            <color indexed="81"/>
            <rFont val="Tahoma"/>
            <family val="2"/>
          </rPr>
          <t>Species trophic level is 3.4, which is higher than the highest risk value (3.25).</t>
        </r>
      </text>
    </comment>
    <comment ref="M412" authorId="0" shapeId="0" xr:uid="{27D9E77E-1270-4AD7-86A9-5562465AAB85}">
      <text>
        <r>
          <rPr>
            <b/>
            <sz val="9"/>
            <color indexed="81"/>
            <rFont val="Tahoma"/>
            <family val="2"/>
          </rPr>
          <t>PO_,IO_ stocks : Indo-Pacific distribution, absent Southern Indian Ocean</t>
        </r>
      </text>
    </comment>
    <comment ref="N412" authorId="0" shapeId="0" xr:uid="{36E11F20-17A3-46AE-93CB-92EBE003CEDE}">
      <text>
        <r>
          <rPr>
            <b/>
            <sz val="9"/>
            <color indexed="81"/>
            <rFont val="Tahoma"/>
            <family val="2"/>
          </rPr>
          <t>Bait for other gears. Few encounters expected.</t>
        </r>
      </text>
    </comment>
    <comment ref="O412" authorId="0" shapeId="0" xr:uid="{1BEC5B14-8463-4347-88CC-309A203A8C14}">
      <text>
        <r>
          <rPr>
            <b/>
            <sz val="9"/>
            <color indexed="81"/>
            <rFont val="Tahoma"/>
            <family val="2"/>
          </rPr>
          <t>ALB stocks : The maximum length of the species is 21cm. For albacore fisheries, the length overlap index with this species is 15.00%._x000D_
TPT stocks : The maximum length of the species is 21cm. For tropical surface fisheries, the length overlap index with this species is 19.09%.</t>
        </r>
      </text>
    </comment>
    <comment ref="P412" authorId="0" shapeId="0" xr:uid="{5968BFB2-8645-4AC2-B2E6-FFBD365FF928}">
      <text>
        <r>
          <rPr>
            <b/>
            <sz val="9"/>
            <color indexed="81"/>
            <rFont val="Tahoma"/>
            <family val="2"/>
          </rPr>
          <t>No direct evidence of survival after capture.</t>
        </r>
      </text>
    </comment>
    <comment ref="E413" authorId="0" shapeId="0" xr:uid="{E18AA6DF-CBAE-43FD-9940-04A0E8FDB4D9}">
      <text>
        <r>
          <rPr>
            <b/>
            <sz val="9"/>
            <color indexed="81"/>
            <rFont val="Tahoma"/>
            <family val="2"/>
          </rPr>
          <t>The score is based on the maximum risk score in the family Caesionidae, which included 1 species.</t>
        </r>
      </text>
    </comment>
    <comment ref="F413" authorId="0" shapeId="0" xr:uid="{02876853-08AE-4785-873D-16B8786ACAD7}">
      <text>
        <r>
          <rPr>
            <b/>
            <sz val="9"/>
            <color indexed="81"/>
            <rFont val="Tahoma"/>
            <family val="2"/>
          </rPr>
          <t>The score is based on the maximum risk score in the family Caesionidae, which included 1 species.</t>
        </r>
      </text>
    </comment>
    <comment ref="G413" authorId="0" shapeId="0" xr:uid="{C03B45CF-2FEB-4B60-AAD2-2CEA5A3BF29B}">
      <text>
        <r>
          <rPr>
            <b/>
            <sz val="9"/>
            <color indexed="81"/>
            <rFont val="Tahoma"/>
            <family val="2"/>
          </rPr>
          <t>The score is based on the maximum risk score in the family Agonidae, which included 1 species.</t>
        </r>
      </text>
    </comment>
    <comment ref="H413" authorId="0" shapeId="0" xr:uid="{BD73CCFE-05AF-41B1-BD7B-18F13BDB715C}">
      <text>
        <r>
          <rPr>
            <b/>
            <sz val="9"/>
            <color indexed="81"/>
            <rFont val="Tahoma"/>
            <family val="2"/>
          </rPr>
          <t>The score is based on the maximum risk score in the family Scyliorhinidae, which included 5 species.</t>
        </r>
      </text>
    </comment>
    <comment ref="I413" authorId="0" shapeId="0" xr:uid="{D4F06678-988D-4C2A-BE9E-EC92E5B876B2}">
      <text>
        <r>
          <rPr>
            <b/>
            <sz val="9"/>
            <color indexed="81"/>
            <rFont val="Tahoma"/>
            <family val="2"/>
          </rPr>
          <t>The score is based on the maximum risk score in the family Scyliorhinidae, which included 5 species.</t>
        </r>
      </text>
    </comment>
    <comment ref="J413" authorId="0" shapeId="0" xr:uid="{089CB3E1-AC1D-4FFE-800C-7F2F0364E263}">
      <text>
        <r>
          <rPr>
            <b/>
            <sz val="9"/>
            <color indexed="81"/>
            <rFont val="Tahoma"/>
            <family val="2"/>
          </rPr>
          <t>The score is based on the maximum risk score in the family Scyliorhinidae, which included 5 species.</t>
        </r>
      </text>
    </comment>
    <comment ref="K413" authorId="0" shapeId="0" xr:uid="{53285742-44AA-4407-89DF-3AC20EBBA9D7}">
      <text>
        <r>
          <rPr>
            <b/>
            <sz val="9"/>
            <color indexed="81"/>
            <rFont val="Tahoma"/>
            <family val="2"/>
          </rPr>
          <t>The score is based on the maximum risk score in the family Scyliorhinidae, which included 5 species.</t>
        </r>
      </text>
    </comment>
    <comment ref="M413" authorId="0" shapeId="0" xr:uid="{E78585A0-EB33-46E1-879E-94EF39F7DE71}">
      <text>
        <r>
          <rPr>
            <b/>
            <sz val="9"/>
            <color indexed="81"/>
            <rFont val="Tahoma"/>
            <family val="2"/>
          </rPr>
          <t>ALL stocks : Worldwide pelagic distribution</t>
        </r>
      </text>
    </comment>
    <comment ref="N413" authorId="0" shapeId="0" xr:uid="{BAC4ED9B-6C20-47A9-9802-FF6EB122E801}">
      <text>
        <r>
          <rPr>
            <b/>
            <sz val="9"/>
            <color indexed="81"/>
            <rFont val="Tahoma"/>
            <family val="2"/>
          </rPr>
          <t>The depth range of the species is 1-500m. For surface gears, the vertical overlap index with this species is 20.00%.</t>
        </r>
      </text>
    </comment>
    <comment ref="O413" authorId="0" shapeId="0" xr:uid="{54D0CB3B-F1AE-44D2-9A72-08D15BCF0D6D}">
      <text>
        <r>
          <rPr>
            <b/>
            <sz val="9"/>
            <color indexed="81"/>
            <rFont val="Tahoma"/>
            <family val="2"/>
          </rPr>
          <t>ALB stocks : The maximum length of the species is missing, but the family's maximum length based on 3 species is 573cm. For albacore fisheries, the length overlap index with this species is 100.00%._x000D_
TPT stocks : The maximum length of the species is missing, but the family's maximum length based on 3 species is 573cm. For tropical surface fisheries, the length overlap index with this species is 100.00%.</t>
        </r>
      </text>
    </comment>
    <comment ref="P413" authorId="0" shapeId="0" xr:uid="{FBF77E33-6E1F-4DFC-B30C-36EF65D5A2C5}">
      <text>
        <r>
          <rPr>
            <b/>
            <sz val="9"/>
            <color indexed="81"/>
            <rFont val="Tahoma"/>
            <family val="2"/>
          </rPr>
          <t>No direct evidence of survival after capture.</t>
        </r>
      </text>
    </comment>
    <comment ref="E414" authorId="0" shapeId="0" xr:uid="{AAABC58B-2B17-438D-B413-69EC5B776A4D}">
      <text>
        <r>
          <rPr>
            <b/>
            <sz val="9"/>
            <color indexed="81"/>
            <rFont val="Tahoma"/>
            <family val="2"/>
          </rPr>
          <t>Species growth rate (K) is 0.200, which is higher than lowest risk K (0.183) for age at maturity.</t>
        </r>
      </text>
    </comment>
    <comment ref="F414" authorId="0" shapeId="0" xr:uid="{9ED84396-0A48-4177-B5D2-305B08C31C0F}">
      <text>
        <r>
          <rPr>
            <b/>
            <sz val="9"/>
            <color indexed="81"/>
            <rFont val="Tahoma"/>
            <family val="2"/>
          </rPr>
          <t>Species growth rate (K) is 0.200, which is in the medium risk K range (0.12-0.30) for maximum age.</t>
        </r>
      </text>
    </comment>
    <comment ref="G414" authorId="0" shapeId="0" xr:uid="{27EADAA6-75EF-4B95-8716-7993D55CDC07}">
      <text>
        <r>
          <rPr>
            <b/>
            <sz val="9"/>
            <color indexed="81"/>
            <rFont val="Tahoma"/>
            <family val="2"/>
          </rPr>
          <t>Species fecundity is 10 eggs/year, which is lower than the highest risk value (100).</t>
        </r>
      </text>
    </comment>
    <comment ref="H414" authorId="0" shapeId="0" xr:uid="{EA1AB8AE-9147-4812-908A-55D8B4BC3289}">
      <text>
        <r>
          <rPr>
            <b/>
            <sz val="9"/>
            <color indexed="81"/>
            <rFont val="Tahoma"/>
            <family val="2"/>
          </rPr>
          <t>Species maximum length is 750, which is higher than the highest risk value (300cm).</t>
        </r>
      </text>
    </comment>
    <comment ref="I414" authorId="0" shapeId="0" xr:uid="{5D207746-4FA1-4D13-B8E7-650151A60A64}">
      <text>
        <r>
          <rPr>
            <b/>
            <sz val="9"/>
            <color indexed="81"/>
            <rFont val="Tahoma"/>
            <family val="2"/>
          </rPr>
          <t>Species length at maturity is 237, which is higher than the highest risk value (200cm).</t>
        </r>
      </text>
    </comment>
    <comment ref="J414" authorId="0" shapeId="0" xr:uid="{05E9679D-FDC9-4569-92CA-E12EA69725C4}">
      <text>
        <r>
          <rPr>
            <b/>
            <sz val="9"/>
            <color indexed="81"/>
            <rFont val="Tahoma"/>
            <family val="2"/>
          </rPr>
          <t>Species reproductive strategy is live bearer, which is high risk.</t>
        </r>
      </text>
    </comment>
    <comment ref="K414" authorId="0" shapeId="0" xr:uid="{C5667A49-ED13-412D-B40E-66F971FF9AB5}">
      <text>
        <r>
          <rPr>
            <b/>
            <sz val="9"/>
            <color indexed="81"/>
            <rFont val="Tahoma"/>
            <family val="2"/>
          </rPr>
          <t>Species trophic level is 4.5, which is higher than the highest risk value (3.25).</t>
        </r>
      </text>
    </comment>
    <comment ref="M414" authorId="0" shapeId="0" xr:uid="{47908487-0189-43D9-A5D8-426700A26337}">
      <text>
        <r>
          <rPr>
            <b/>
            <sz val="9"/>
            <color indexed="81"/>
            <rFont val="Tahoma"/>
            <family val="2"/>
          </rPr>
          <t>TPT stocks : Worldwide distribution, uncommon in Atlantic and Indian Ocean subtropics, absent in subtropical Pacific Ocean.</t>
        </r>
      </text>
    </comment>
    <comment ref="N414" authorId="0" shapeId="0" xr:uid="{008A19B4-AC29-4837-A2B0-1F7BF4001880}">
      <text>
        <r>
          <rPr>
            <b/>
            <sz val="9"/>
            <color indexed="81"/>
            <rFont val="Tahoma"/>
            <family val="2"/>
          </rPr>
          <t>The depth range of the species is 1-800m. For surface gears, the vertical overlap index with this species is 12.50%.</t>
        </r>
      </text>
    </comment>
    <comment ref="O414" authorId="0" shapeId="0" xr:uid="{E4432691-324B-454E-BC3C-56C30067AB3B}">
      <text>
        <r>
          <rPr>
            <b/>
            <sz val="9"/>
            <color indexed="81"/>
            <rFont val="Tahoma"/>
            <family val="2"/>
          </rPr>
          <t>TPT stocks : The maximum length of the species is 750cm. For tropical surface fisheries, the length overlap index with this species is 100.00%.</t>
        </r>
      </text>
    </comment>
    <comment ref="P414" authorId="0" shapeId="0" xr:uid="{E953B43F-AE6E-4237-8ABD-D367D1892555}">
      <text>
        <r>
          <rPr>
            <b/>
            <sz val="9"/>
            <color indexed="81"/>
            <rFont val="Tahoma"/>
            <family val="2"/>
          </rPr>
          <t>No direct evidence of survival after capture.</t>
        </r>
      </text>
    </comment>
    <comment ref="E415" authorId="0" shapeId="0" xr:uid="{4F46C2C3-1E67-4B20-8967-3C4AED5698A6}">
      <text>
        <r>
          <rPr>
            <b/>
            <sz val="9"/>
            <color indexed="81"/>
            <rFont val="Tahoma"/>
            <family val="2"/>
          </rPr>
          <t>Species growth rate (K) is 0.093, which is in the medium risk K range (0.061-0.183) for age at maturity.</t>
        </r>
      </text>
    </comment>
    <comment ref="F415" authorId="0" shapeId="0" xr:uid="{3AE752F2-DD5C-49BB-A3AB-689BAE6CF7C9}">
      <text>
        <r>
          <rPr>
            <b/>
            <sz val="9"/>
            <color indexed="81"/>
            <rFont val="Tahoma"/>
            <family val="2"/>
          </rPr>
          <t>Species growth rate (K) is 0.093, which is lower than highest risk K (0.12) for maximum age.</t>
        </r>
      </text>
    </comment>
    <comment ref="G415" authorId="0" shapeId="0" xr:uid="{F58CEA74-C809-4FE6-8E15-BC5F55175AE8}">
      <text>
        <r>
          <rPr>
            <b/>
            <sz val="9"/>
            <color indexed="81"/>
            <rFont val="Tahoma"/>
            <family val="2"/>
          </rPr>
          <t>Species fecundity is 391990 eggs/year, which is higher than the lowest risk value (20000).</t>
        </r>
      </text>
    </comment>
    <comment ref="H415" authorId="0" shapeId="0" xr:uid="{8E0BEF67-93F8-4FAF-902A-A9A22DA7E153}">
      <text>
        <r>
          <rPr>
            <b/>
            <sz val="9"/>
            <color indexed="81"/>
            <rFont val="Tahoma"/>
            <family val="2"/>
          </rPr>
          <t>Species maximum length is 215, which is in the medium risk range (100-300cm).</t>
        </r>
      </text>
    </comment>
    <comment ref="I415" authorId="0" shapeId="0" xr:uid="{0A2A3126-4BE6-45B7-9082-034061EBFC78}">
      <text>
        <r>
          <rPr>
            <b/>
            <sz val="9"/>
            <color indexed="81"/>
            <rFont val="Tahoma"/>
            <family val="2"/>
          </rPr>
          <t>Species length at maturity is 50, which is in the medium risk range (40-200cm).</t>
        </r>
      </text>
    </comment>
    <comment ref="J415" authorId="0" shapeId="0" xr:uid="{6D46005D-C601-4ACD-B3AF-10C1D18B2807}">
      <text>
        <r>
          <rPr>
            <b/>
            <sz val="9"/>
            <color indexed="81"/>
            <rFont val="Tahoma"/>
            <family val="2"/>
          </rPr>
          <t>Species reproductive strategy is demersal egg layer, which is medium risk.</t>
        </r>
      </text>
    </comment>
    <comment ref="K415" authorId="0" shapeId="0" xr:uid="{C15F727E-3D42-4592-B2AB-CECFEB1F6963}">
      <text>
        <r>
          <rPr>
            <b/>
            <sz val="9"/>
            <color indexed="81"/>
            <rFont val="Tahoma"/>
            <family val="2"/>
          </rPr>
          <t>Species trophic level is 4.0, which is higher than the highest risk value (3.25).</t>
        </r>
      </text>
    </comment>
    <comment ref="M415" authorId="0" shapeId="0" xr:uid="{98F5502B-1D61-400F-8032-DD019EAADCF2}">
      <text>
        <r>
          <rPr>
            <b/>
            <sz val="9"/>
            <color indexed="81"/>
            <rFont val="Tahoma"/>
            <family val="2"/>
          </rPr>
          <t>ALAS,ALI_,ALPS stocks : Antarctic species</t>
        </r>
      </text>
    </comment>
    <comment ref="N415" authorId="0" shapeId="0" xr:uid="{2E88343C-F13F-4697-81BE-6D12712973E8}">
      <text>
        <r>
          <rPr>
            <b/>
            <sz val="9"/>
            <color indexed="81"/>
            <rFont val="Tahoma"/>
            <family val="2"/>
          </rPr>
          <t>Not evaluated</t>
        </r>
      </text>
    </comment>
    <comment ref="O415" authorId="0" shapeId="0" xr:uid="{F68C3A81-2BC7-406C-AD84-E67C1D1CE53C}">
      <text>
        <r>
          <rPr>
            <b/>
            <sz val="9"/>
            <color indexed="81"/>
            <rFont val="Tahoma"/>
            <family val="2"/>
          </rPr>
          <t>Not evaluated</t>
        </r>
      </text>
    </comment>
    <comment ref="P415" authorId="0" shapeId="0" xr:uid="{D2F4633A-C86E-4763-AB2D-DAFADB230EF8}">
      <text>
        <r>
          <rPr>
            <b/>
            <sz val="9"/>
            <color indexed="81"/>
            <rFont val="Tahoma"/>
            <family val="2"/>
          </rPr>
          <t>Not evaluated</t>
        </r>
      </text>
    </comment>
    <comment ref="E416" authorId="0" shapeId="0" xr:uid="{5C263AD9-BD54-4A25-9590-8AFEC1F8C65B}">
      <text>
        <r>
          <rPr>
            <b/>
            <sz val="9"/>
            <color indexed="81"/>
            <rFont val="Tahoma"/>
            <family val="2"/>
          </rPr>
          <t>Species growth rate (K) is 0.070, which is in the medium risk K range (0.061-0.183) for age at maturity.</t>
        </r>
      </text>
    </comment>
    <comment ref="F416" authorId="0" shapeId="0" xr:uid="{9CDC8485-329F-4C3F-A480-B12C2AD3E9F1}">
      <text>
        <r>
          <rPr>
            <b/>
            <sz val="9"/>
            <color indexed="81"/>
            <rFont val="Tahoma"/>
            <family val="2"/>
          </rPr>
          <t>Species growth rate (K) is 0.070, which is lower than highest risk K (0.12) for maximum age.</t>
        </r>
      </text>
    </comment>
    <comment ref="G416" authorId="0" shapeId="0" xr:uid="{46D93AF4-B957-4A97-B74E-DE8BEB4DFAC8}">
      <text>
        <r>
          <rPr>
            <b/>
            <sz val="9"/>
            <color indexed="81"/>
            <rFont val="Tahoma"/>
            <family val="2"/>
          </rPr>
          <t>Species fecundity is 500000 eggs/year, which is higher than the lowest risk value (20000).</t>
        </r>
      </text>
    </comment>
    <comment ref="H416" authorId="0" shapeId="0" xr:uid="{4E8CFCD1-013C-48DF-87F4-4D7553F7D0FE}">
      <text>
        <r>
          <rPr>
            <b/>
            <sz val="9"/>
            <color indexed="81"/>
            <rFont val="Tahoma"/>
            <family val="2"/>
          </rPr>
          <t>Species maximum length is 300, which is in the medium risk range (100-300cm).</t>
        </r>
      </text>
    </comment>
    <comment ref="I416" authorId="0" shapeId="0" xr:uid="{D6D5CBCD-61B2-4DA3-9822-57A002A0C8BB}">
      <text>
        <r>
          <rPr>
            <b/>
            <sz val="9"/>
            <color indexed="81"/>
            <rFont val="Tahoma"/>
            <family val="2"/>
          </rPr>
          <t>Species length at maturity is 200, which is in the medium risk range (40-200cm).</t>
        </r>
      </text>
    </comment>
    <comment ref="J416" authorId="0" shapeId="0" xr:uid="{3B63DFA5-9A33-4C96-89E9-C4D99A5950B3}">
      <text>
        <r>
          <rPr>
            <b/>
            <sz val="9"/>
            <color indexed="81"/>
            <rFont val="Tahoma"/>
            <family val="2"/>
          </rPr>
          <t>Species reproductive strategy is broadcast spawner, which is low risk.</t>
        </r>
      </text>
    </comment>
    <comment ref="K416" authorId="0" shapeId="0" xr:uid="{C91794A3-0F02-4685-A4EF-52DDAB116719}">
      <text>
        <r>
          <rPr>
            <b/>
            <sz val="9"/>
            <color indexed="81"/>
            <rFont val="Tahoma"/>
            <family val="2"/>
          </rPr>
          <t>Species trophic level is 4.5, which is higher than the highest risk value (3.25).</t>
        </r>
      </text>
    </comment>
    <comment ref="M416" authorId="0" shapeId="0" xr:uid="{3FA7D199-7CA0-441E-888F-716D1800E18C}">
      <text>
        <r>
          <rPr>
            <b/>
            <sz val="9"/>
            <color indexed="81"/>
            <rFont val="Tahoma"/>
            <family val="2"/>
          </rPr>
          <t>ALAM,ALAN stocks : Distribution arctic and temperate NE Atlantic only.</t>
        </r>
      </text>
    </comment>
    <comment ref="N416" authorId="0" shapeId="0" xr:uid="{1606E127-440F-4A8D-BDD1-0459D9EC37E3}">
      <text>
        <r>
          <rPr>
            <b/>
            <sz val="9"/>
            <color indexed="81"/>
            <rFont val="Tahoma"/>
            <family val="2"/>
          </rPr>
          <t>Not evaluated</t>
        </r>
      </text>
    </comment>
    <comment ref="O416" authorId="0" shapeId="0" xr:uid="{F73ECB42-6925-4A48-8693-9B83904B176D}">
      <text>
        <r>
          <rPr>
            <b/>
            <sz val="9"/>
            <color indexed="81"/>
            <rFont val="Tahoma"/>
            <family val="2"/>
          </rPr>
          <t>Not evaluated</t>
        </r>
      </text>
    </comment>
    <comment ref="P416" authorId="0" shapeId="0" xr:uid="{84CDF735-FAB8-4464-80E4-D7613657BD19}">
      <text>
        <r>
          <rPr>
            <b/>
            <sz val="9"/>
            <color indexed="81"/>
            <rFont val="Tahoma"/>
            <family val="2"/>
          </rPr>
          <t>Not evaluated</t>
        </r>
      </text>
    </comment>
    <comment ref="E417" authorId="0" shapeId="0" xr:uid="{FBC7CB23-CB61-4D78-900F-00F6938B2B0B}">
      <text>
        <r>
          <rPr>
            <b/>
            <sz val="9"/>
            <color indexed="81"/>
            <rFont val="Tahoma"/>
            <family val="2"/>
          </rPr>
          <t>The score is based on the maximum risk score in the family Alopiidae, which included 3 species.</t>
        </r>
      </text>
    </comment>
    <comment ref="F417" authorId="0" shapeId="0" xr:uid="{8F027D53-7AC3-44E8-8B19-E86F1806E149}">
      <text>
        <r>
          <rPr>
            <b/>
            <sz val="9"/>
            <color indexed="81"/>
            <rFont val="Tahoma"/>
            <family val="2"/>
          </rPr>
          <t>The score is based on the maximum risk score in the family Scyliorhinidae, which included 1 species.</t>
        </r>
      </text>
    </comment>
    <comment ref="G417" authorId="0" shapeId="0" xr:uid="{24A55B21-54F9-497A-8B30-B25775B56B73}">
      <text>
        <r>
          <rPr>
            <b/>
            <sz val="9"/>
            <color indexed="81"/>
            <rFont val="Tahoma"/>
            <family val="2"/>
          </rPr>
          <t>Species fecundity is 1 eggs/year, which is lower than the highest risk value (100).</t>
        </r>
      </text>
    </comment>
    <comment ref="H417" authorId="0" shapeId="0" xr:uid="{FEEB3D42-4545-422B-8598-9DD0CDD135D1}">
      <text>
        <r>
          <rPr>
            <b/>
            <sz val="9"/>
            <color indexed="81"/>
            <rFont val="Tahoma"/>
            <family val="2"/>
          </rPr>
          <t>Species maximum length is 213, which is in the medium risk range (100-300cm).</t>
        </r>
      </text>
    </comment>
    <comment ref="I417" authorId="0" shapeId="0" xr:uid="{4BDE5D45-D476-4940-9E56-00F354F5268D}">
      <text>
        <r>
          <rPr>
            <b/>
            <sz val="9"/>
            <color indexed="81"/>
            <rFont val="Tahoma"/>
            <family val="2"/>
          </rPr>
          <t>Species length at maturity is 115, which is in the medium risk range (40-200cm).</t>
        </r>
      </text>
    </comment>
    <comment ref="J417" authorId="0" shapeId="0" xr:uid="{86CFF16B-5796-47E0-AE14-9CD0B3BF1DDD}">
      <text>
        <r>
          <rPr>
            <b/>
            <sz val="9"/>
            <color indexed="81"/>
            <rFont val="Tahoma"/>
            <family val="2"/>
          </rPr>
          <t>Species reproductive strategy is live bearer, which is high risk.</t>
        </r>
      </text>
    </comment>
    <comment ref="K417" authorId="0" shapeId="0" xr:uid="{A8B1DA3B-67EC-42FA-9BFB-3C757B623533}">
      <text>
        <r>
          <rPr>
            <b/>
            <sz val="9"/>
            <color indexed="81"/>
            <rFont val="Tahoma"/>
            <family val="2"/>
          </rPr>
          <t>Species trophic level is 4.2, which is higher than the highest risk value (3.25).</t>
        </r>
      </text>
    </comment>
    <comment ref="M417" authorId="0" shapeId="0" xr:uid="{AB29EBB6-F928-4E40-8E0C-1D6E1D6D7262}">
      <text>
        <r>
          <rPr>
            <b/>
            <sz val="9"/>
            <color indexed="81"/>
            <rFont val="Tahoma"/>
            <family val="2"/>
          </rPr>
          <t>BEI_,BEPE,BEPW,SKI_,SKPE,SKPW,YFI_,YFPE,YFPW stocks : Tropical Indo-Pacific distrbution, uncommon in subtropics, absent in Atlantic Ocean, mainly coastal</t>
        </r>
      </text>
    </comment>
    <comment ref="N417" authorId="0" shapeId="0" xr:uid="{BB2E499B-4AF1-4771-B6E0-393D3C720E10}">
      <text>
        <r>
          <rPr>
            <b/>
            <sz val="9"/>
            <color indexed="81"/>
            <rFont val="Tahoma"/>
            <family val="2"/>
          </rPr>
          <t>The depth range of the species is 1-330m. For surface gears, the vertical overlap index with this species is 30.30%. This species is demersal. This species is also reef associated.</t>
        </r>
      </text>
    </comment>
    <comment ref="O417" authorId="0" shapeId="0" xr:uid="{CEA3B2E3-2E8A-453B-8350-CAA19474580F}">
      <text>
        <r>
          <rPr>
            <b/>
            <sz val="9"/>
            <color indexed="81"/>
            <rFont val="Tahoma"/>
            <family val="2"/>
          </rPr>
          <t>TPT stocks : The maximum length of the species is 213cm. For tropical surface fisheries, the length overlap index with this species is 100.00%.</t>
        </r>
      </text>
    </comment>
    <comment ref="P417" authorId="0" shapeId="0" xr:uid="{0F7B38DC-040B-4796-9E8F-AF229B03DBFC}">
      <text>
        <r>
          <rPr>
            <b/>
            <sz val="9"/>
            <color indexed="81"/>
            <rFont val="Tahoma"/>
            <family val="2"/>
          </rPr>
          <t>No direct evidence of survival after capture.</t>
        </r>
      </text>
    </comment>
    <comment ref="E418" authorId="0" shapeId="0" xr:uid="{0DBB6423-F36D-4BC3-A595-A2F2B5EE4E44}">
      <text>
        <r>
          <rPr>
            <b/>
            <sz val="9"/>
            <color indexed="81"/>
            <rFont val="Tahoma"/>
            <family val="2"/>
          </rPr>
          <t>Species growth rate (K) is 0.200, which is higher than lowest risk K (0.183) for age at maturity.</t>
        </r>
      </text>
    </comment>
    <comment ref="F418" authorId="0" shapeId="0" xr:uid="{78AFDD55-C750-477D-96FC-B095791EA21F}">
      <text>
        <r>
          <rPr>
            <b/>
            <sz val="9"/>
            <color indexed="81"/>
            <rFont val="Tahoma"/>
            <family val="2"/>
          </rPr>
          <t>Species growth rate (K) is 0.200, which is in the medium risk K range (0.12-0.30) for maximum age.</t>
        </r>
      </text>
    </comment>
    <comment ref="G418" authorId="0" shapeId="0" xr:uid="{6DEC153E-E883-426C-A216-2B28F3323986}">
      <text>
        <r>
          <rPr>
            <b/>
            <sz val="9"/>
            <color indexed="81"/>
            <rFont val="Tahoma"/>
            <family val="2"/>
          </rPr>
          <t>There is no information, but fish are likely to produce &gt;100 eggs/year.</t>
        </r>
      </text>
    </comment>
    <comment ref="H418" authorId="0" shapeId="0" xr:uid="{BAB284F5-6D7B-4516-BE69-112C2C7E218F}">
      <text>
        <r>
          <rPr>
            <b/>
            <sz val="9"/>
            <color indexed="81"/>
            <rFont val="Tahoma"/>
            <family val="2"/>
          </rPr>
          <t>Species maximum length is 60, which is lower than the lowest risk value (100cm).</t>
        </r>
      </text>
    </comment>
    <comment ref="I418" authorId="0" shapeId="0" xr:uid="{E46BC233-415E-47AE-8AC4-7D5B4C8250F7}">
      <text>
        <r>
          <rPr>
            <b/>
            <sz val="9"/>
            <color indexed="81"/>
            <rFont val="Tahoma"/>
            <family val="2"/>
          </rPr>
          <t>Species length at maturity is 16, which is lower than the lowest risk value (40cm).</t>
        </r>
      </text>
    </comment>
    <comment ref="J418" authorId="0" shapeId="0" xr:uid="{87167CE8-EB8F-4BA3-9E9B-01A67A5C0A3B}">
      <text>
        <r>
          <rPr>
            <b/>
            <sz val="9"/>
            <color indexed="81"/>
            <rFont val="Tahoma"/>
            <family val="2"/>
          </rPr>
          <t>Species reproductive strategy is demersal egg layer, which is medium risk.</t>
        </r>
      </text>
    </comment>
    <comment ref="K418" authorId="0" shapeId="0" xr:uid="{A5CEF8B0-8F63-4D16-979C-FF53B690C1FE}">
      <text>
        <r>
          <rPr>
            <b/>
            <sz val="9"/>
            <color indexed="81"/>
            <rFont val="Tahoma"/>
            <family val="2"/>
          </rPr>
          <t>Species trophic level is 4.1, which is higher than the highest risk value (3.25).</t>
        </r>
      </text>
    </comment>
    <comment ref="M418" authorId="0" shapeId="0" xr:uid="{B377AD2D-B81B-4019-9679-C98F36D97C82}">
      <text>
        <r>
          <rPr>
            <b/>
            <sz val="9"/>
            <color indexed="81"/>
            <rFont val="Tahoma"/>
            <family val="2"/>
          </rPr>
          <t>AO_ stocks : Atlantic distribution, absent in Pacific and Indian Oceans, mainly coastal</t>
        </r>
      </text>
    </comment>
    <comment ref="N418" authorId="0" shapeId="0" xr:uid="{A2FC65C9-8E2F-475E-A045-797CEB7C7835}">
      <text>
        <r>
          <rPr>
            <b/>
            <sz val="9"/>
            <color indexed="81"/>
            <rFont val="Tahoma"/>
            <family val="2"/>
          </rPr>
          <t>The depth range of the species is 1-100m. For surface gears, the vertical overlap index with this species is 100.00%. This species is reef associated.</t>
        </r>
      </text>
    </comment>
    <comment ref="O418" authorId="0" shapeId="0" xr:uid="{9BF3187A-6984-41BF-9D53-94F97C06ECB9}">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18" authorId="0" shapeId="0" xr:uid="{4ED6D3F3-B23F-4449-B58C-9F9CA175D511}">
      <text>
        <r>
          <rPr>
            <b/>
            <sz val="9"/>
            <color indexed="81"/>
            <rFont val="Tahoma"/>
            <family val="2"/>
          </rPr>
          <t>No direct evidence of survival after capture.</t>
        </r>
      </text>
    </comment>
    <comment ref="E419" authorId="0" shapeId="0" xr:uid="{5E86C479-E373-4608-8EE2-DDC10AE1F070}">
      <text>
        <r>
          <rPr>
            <b/>
            <sz val="9"/>
            <color indexed="81"/>
            <rFont val="Tahoma"/>
            <family val="2"/>
          </rPr>
          <t>The score is based on the maximum risk score in the family Carcharhinidae, which included 23 species.</t>
        </r>
      </text>
    </comment>
    <comment ref="F419" authorId="0" shapeId="0" xr:uid="{97154CF2-4985-4E89-AD9C-D2984C639F0B}">
      <text>
        <r>
          <rPr>
            <b/>
            <sz val="9"/>
            <color indexed="81"/>
            <rFont val="Tahoma"/>
            <family val="2"/>
          </rPr>
          <t>The score is based on the maximum risk score in the family Agonidae, which included 1 species.</t>
        </r>
      </text>
    </comment>
    <comment ref="G419" authorId="0" shapeId="0" xr:uid="{C8FF3661-8A3E-4FDE-9105-905C566374F5}">
      <text>
        <r>
          <rPr>
            <b/>
            <sz val="9"/>
            <color indexed="81"/>
            <rFont val="Tahoma"/>
            <family val="2"/>
          </rPr>
          <t>There is no information, but fish are likely to produce &gt;100 eggs/year.</t>
        </r>
      </text>
    </comment>
    <comment ref="H419" authorId="0" shapeId="0" xr:uid="{06DA419E-7621-4C23-80BB-2657670F36CA}">
      <text>
        <r>
          <rPr>
            <b/>
            <sz val="9"/>
            <color indexed="81"/>
            <rFont val="Tahoma"/>
            <family val="2"/>
          </rPr>
          <t>The score is based on the maximum risk score in the family Agonidae, which included 1 species.</t>
        </r>
      </text>
    </comment>
    <comment ref="I419" authorId="0" shapeId="0" xr:uid="{9F7D70B6-0994-4769-84E3-00FBA987FE9E}">
      <text>
        <r>
          <rPr>
            <b/>
            <sz val="9"/>
            <color indexed="81"/>
            <rFont val="Tahoma"/>
            <family val="2"/>
          </rPr>
          <t>The score is based on the maximum risk score in the family Agonidae, which included 1 species.</t>
        </r>
      </text>
    </comment>
    <comment ref="J419" authorId="0" shapeId="0" xr:uid="{2C460DF4-3DD5-4B20-8002-74CCD9B3E62A}">
      <text>
        <r>
          <rPr>
            <b/>
            <sz val="9"/>
            <color indexed="81"/>
            <rFont val="Tahoma"/>
            <family val="2"/>
          </rPr>
          <t>The score is based on the maximum risk score in the family Dasyatidae, which included 10 species.</t>
        </r>
      </text>
    </comment>
    <comment ref="K419" authorId="0" shapeId="0" xr:uid="{451AA519-B514-48C7-AB8E-86005B5B003A}">
      <text>
        <r>
          <rPr>
            <b/>
            <sz val="9"/>
            <color indexed="81"/>
            <rFont val="Tahoma"/>
            <family val="2"/>
          </rPr>
          <t>The score is based on the maximum risk score in the family Agonidae, which included 1 species.</t>
        </r>
      </text>
    </comment>
    <comment ref="M419" authorId="0" shapeId="0" xr:uid="{4D5F87FD-FDFC-4502-8D4F-20575691FAAF}">
      <text>
        <r>
          <rPr>
            <b/>
            <sz val="9"/>
            <color indexed="81"/>
            <rFont val="Tahoma"/>
            <family val="2"/>
          </rPr>
          <t>ALL stocks : Worldwide demersal distribution</t>
        </r>
      </text>
    </comment>
    <comment ref="N419" authorId="0" shapeId="0" xr:uid="{1CB8DBF6-3A10-4EAD-8236-B22434064A85}">
      <text>
        <r>
          <rPr>
            <b/>
            <sz val="9"/>
            <color indexed="81"/>
            <rFont val="Tahoma"/>
            <family val="2"/>
          </rPr>
          <t>The depth range of the species is 1-100m. For surface gears, the vertical overlap index with this species is 100.00%. This species is demersal.</t>
        </r>
      </text>
    </comment>
    <comment ref="O419" authorId="0" shapeId="0" xr:uid="{79727495-B271-462A-AF9B-100BDCD8CB05}">
      <text>
        <r>
          <rPr>
            <b/>
            <sz val="9"/>
            <color indexed="81"/>
            <rFont val="Tahoma"/>
            <family val="2"/>
          </rPr>
          <t>ALB stocks : The maximum length of the species is missing, but the family's maximum length based on 6 species is 60cm. For albacore fisheries, the length overlap index with this species is 42.86%._x000D_
TPT stocks : The maximum length of the species is missing, but the family's maximum length based on 6 species is 60cm. For tropical surface fisheries, the length overlap index with this species is 54.55%.</t>
        </r>
      </text>
    </comment>
    <comment ref="P419" authorId="0" shapeId="0" xr:uid="{8F0F6759-17AA-43F3-94F5-2845F6FF9834}">
      <text>
        <r>
          <rPr>
            <b/>
            <sz val="9"/>
            <color indexed="81"/>
            <rFont val="Tahoma"/>
            <family val="2"/>
          </rPr>
          <t>No direct evidence of survival after capture.</t>
        </r>
      </text>
    </comment>
    <comment ref="E420" authorId="0" shapeId="0" xr:uid="{E17A9316-28AA-45B7-94C8-9F2E6F5067D1}">
      <text>
        <r>
          <rPr>
            <b/>
            <sz val="9"/>
            <color indexed="81"/>
            <rFont val="Tahoma"/>
            <family val="2"/>
          </rPr>
          <t>The score is based on the maximum risk score in the family Balistidae , which included 2 species.</t>
        </r>
      </text>
    </comment>
    <comment ref="F420" authorId="0" shapeId="0" xr:uid="{542335BE-62E9-4724-9BF9-2870A17E6BF8}">
      <text>
        <r>
          <rPr>
            <b/>
            <sz val="9"/>
            <color indexed="81"/>
            <rFont val="Tahoma"/>
            <family val="2"/>
          </rPr>
          <t>The score is based on the maximum risk score in the family Balistidae , which included 2 species.</t>
        </r>
      </text>
    </comment>
    <comment ref="G420" authorId="0" shapeId="0" xr:uid="{F741B2C0-7E80-4B47-A684-D003FAF8DE4D}">
      <text>
        <r>
          <rPr>
            <b/>
            <sz val="9"/>
            <color indexed="81"/>
            <rFont val="Tahoma"/>
            <family val="2"/>
          </rPr>
          <t>There is no information, but fish are likely to produce &gt;100 eggs/year.</t>
        </r>
      </text>
    </comment>
    <comment ref="H420" authorId="0" shapeId="0" xr:uid="{3AE15F9F-5A1C-4CC3-9B67-C9763CC8A563}">
      <text>
        <r>
          <rPr>
            <b/>
            <sz val="9"/>
            <color indexed="81"/>
            <rFont val="Tahoma"/>
            <family val="2"/>
          </rPr>
          <t>Species maximum length is 50, which is lower than the lowest risk value (100cm).</t>
        </r>
      </text>
    </comment>
    <comment ref="I420" authorId="0" shapeId="0" xr:uid="{E26B9524-CC62-430C-B1D5-0EF924EA75BB}">
      <text>
        <r>
          <rPr>
            <b/>
            <sz val="9"/>
            <color indexed="81"/>
            <rFont val="Tahoma"/>
            <family val="2"/>
          </rPr>
          <t>Species maximum length is 50cm, which is in the length at maturity medium risk range (40-200cm).</t>
        </r>
      </text>
    </comment>
    <comment ref="J420" authorId="0" shapeId="0" xr:uid="{1D557B63-E189-4A40-AE5A-08EE0AC1F798}">
      <text>
        <r>
          <rPr>
            <b/>
            <sz val="9"/>
            <color indexed="81"/>
            <rFont val="Tahoma"/>
            <family val="2"/>
          </rPr>
          <t>Species reproductive strategy is demersal egg layer, which is medium risk.</t>
        </r>
      </text>
    </comment>
    <comment ref="K420" authorId="0" shapeId="0" xr:uid="{510384B0-9F2D-4DA1-9926-615D29C69879}">
      <text>
        <r>
          <rPr>
            <b/>
            <sz val="9"/>
            <color indexed="81"/>
            <rFont val="Tahoma"/>
            <family val="2"/>
          </rPr>
          <t>Species trophic level is 3.5, which is higher than the highest risk value (3.25).</t>
        </r>
      </text>
    </comment>
    <comment ref="M420" authorId="0" shapeId="0" xr:uid="{D8337DFC-976A-4CA3-94F2-802141F2BF25}">
      <text>
        <r>
          <rPr>
            <b/>
            <sz val="9"/>
            <color indexed="81"/>
            <rFont val="Tahoma"/>
            <family val="2"/>
          </rPr>
          <t>ALL stocks : Worldwide pelagic distribution</t>
        </r>
      </text>
    </comment>
    <comment ref="N420" authorId="0" shapeId="0" xr:uid="{8F2F75A3-96FB-470C-9121-E8417B432A3D}">
      <text>
        <r>
          <rPr>
            <b/>
            <sz val="9"/>
            <color indexed="81"/>
            <rFont val="Tahoma"/>
            <family val="2"/>
          </rPr>
          <t>The depth range of the species is 1-110m. For surface gears, the vertical overlap index with this species is 90.91%.</t>
        </r>
      </text>
    </comment>
    <comment ref="O420" authorId="0" shapeId="0" xr:uid="{CADABB28-3C93-497D-B3AD-8944431CB315}">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20" authorId="0" shapeId="0" xr:uid="{904FE51F-85FD-4D34-8025-E5D487F13AFF}">
      <text>
        <r>
          <rPr>
            <b/>
            <sz val="9"/>
            <color indexed="81"/>
            <rFont val="Tahoma"/>
            <family val="2"/>
          </rPr>
          <t>No direct evidence of survival after capture.</t>
        </r>
      </text>
    </comment>
    <comment ref="E421" authorId="0" shapeId="0" xr:uid="{E2FC5438-3846-41FF-876F-D6AA044C9E7D}">
      <text>
        <r>
          <rPr>
            <b/>
            <sz val="9"/>
            <color indexed="81"/>
            <rFont val="Tahoma"/>
            <family val="2"/>
          </rPr>
          <t>The score is based on the maximum risk score in the family Balistidae , which included 2 species.</t>
        </r>
      </text>
    </comment>
    <comment ref="F421" authorId="0" shapeId="0" xr:uid="{101C7D15-2CBA-4237-ACB6-6B8A12215F33}">
      <text>
        <r>
          <rPr>
            <b/>
            <sz val="9"/>
            <color indexed="81"/>
            <rFont val="Tahoma"/>
            <family val="2"/>
          </rPr>
          <t>The score is based on the maximum risk score in the family Balistidae , which included 2 species.</t>
        </r>
      </text>
    </comment>
    <comment ref="G421" authorId="0" shapeId="0" xr:uid="{39D96E53-C101-4420-9C10-28741B5C1153}">
      <text>
        <r>
          <rPr>
            <b/>
            <sz val="9"/>
            <color indexed="81"/>
            <rFont val="Tahoma"/>
            <family val="2"/>
          </rPr>
          <t>The score is based on the maximum risk score in the family Agonidae, which included 1 species.</t>
        </r>
      </text>
    </comment>
    <comment ref="H421" authorId="0" shapeId="0" xr:uid="{28B2AF11-8E11-49A1-B41E-2CFBFB290CCB}">
      <text>
        <r>
          <rPr>
            <b/>
            <sz val="9"/>
            <color indexed="81"/>
            <rFont val="Tahoma"/>
            <family val="2"/>
          </rPr>
          <t>The score is based on the maximum risk score in the family Alopiidae, which included 3 species.</t>
        </r>
      </text>
    </comment>
    <comment ref="I421" authorId="0" shapeId="0" xr:uid="{38751FDF-2B6A-41FF-8CC1-8846441A72DA}">
      <text>
        <r>
          <rPr>
            <b/>
            <sz val="9"/>
            <color indexed="81"/>
            <rFont val="Tahoma"/>
            <family val="2"/>
          </rPr>
          <t>The score is based on the maximum risk score in the family Alopiidae, which included 3 species.</t>
        </r>
      </text>
    </comment>
    <comment ref="J421" authorId="0" shapeId="0" xr:uid="{ACE27F88-7B42-4CA9-B2F4-7E7001861B5B}">
      <text>
        <r>
          <rPr>
            <b/>
            <sz val="9"/>
            <color indexed="81"/>
            <rFont val="Tahoma"/>
            <family val="2"/>
          </rPr>
          <t>The score is based on the maximum risk score in the family Alopiidae, which included 3 species.</t>
        </r>
      </text>
    </comment>
    <comment ref="K421" authorId="0" shapeId="0" xr:uid="{6DE163C0-7F47-4E2E-8E52-06C8594DF426}">
      <text>
        <r>
          <rPr>
            <b/>
            <sz val="9"/>
            <color indexed="81"/>
            <rFont val="Tahoma"/>
            <family val="2"/>
          </rPr>
          <t>The score is based on the maximum risk score in the family Alopiidae, which included 3 species.</t>
        </r>
      </text>
    </comment>
    <comment ref="M421" authorId="0" shapeId="0" xr:uid="{8E9915D8-E444-4C77-94B6-CD873B44B20A}">
      <text>
        <r>
          <rPr>
            <b/>
            <sz val="9"/>
            <color indexed="81"/>
            <rFont val="Tahoma"/>
            <family val="2"/>
          </rPr>
          <t>ALL stocks : Worldwide demersal distribution</t>
        </r>
      </text>
    </comment>
    <comment ref="N421" authorId="0" shapeId="0" xr:uid="{CB15D0B3-A07C-4B78-930B-4ED86EC667D2}">
      <text>
        <r>
          <rPr>
            <b/>
            <sz val="9"/>
            <color indexed="81"/>
            <rFont val="Tahoma"/>
            <family val="2"/>
          </rPr>
          <t>The depth range of the species is 1-156m. For surface gears, the vertical overlap index with this species is 64.10%. This species is demersal.</t>
        </r>
      </text>
    </comment>
    <comment ref="O421" authorId="0" shapeId="0" xr:uid="{D034F42A-5789-4A7B-8FD1-C90F724EBA63}">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421" authorId="0" shapeId="0" xr:uid="{D6CF827B-3A13-4B84-ACE3-29309201147D}">
      <text>
        <r>
          <rPr>
            <b/>
            <sz val="9"/>
            <color indexed="81"/>
            <rFont val="Tahoma"/>
            <family val="2"/>
          </rPr>
          <t>No direct evidence of survival after capture.</t>
        </r>
      </text>
    </comment>
    <comment ref="E422" authorId="0" shapeId="0" xr:uid="{ECBAF47C-2882-427D-B216-588575E560FF}">
      <text>
        <r>
          <rPr>
            <b/>
            <sz val="9"/>
            <color indexed="81"/>
            <rFont val="Tahoma"/>
            <family val="2"/>
          </rPr>
          <t>The score is based on the maximum risk score in the family Triakidae, which included 6 species.</t>
        </r>
      </text>
    </comment>
    <comment ref="F422" authorId="0" shapeId="0" xr:uid="{3178F45F-1A1F-44C1-BA78-A4C1D8127516}">
      <text>
        <r>
          <rPr>
            <b/>
            <sz val="9"/>
            <color indexed="81"/>
            <rFont val="Tahoma"/>
            <family val="2"/>
          </rPr>
          <t>The score is based on the maximum risk score in the family Triakidae, which included 6 species.</t>
        </r>
      </text>
    </comment>
    <comment ref="G422" authorId="0" shapeId="0" xr:uid="{D1FBB995-A3B3-4ED3-BA0C-87FF3152F241}">
      <text>
        <r>
          <rPr>
            <b/>
            <sz val="9"/>
            <color indexed="81"/>
            <rFont val="Tahoma"/>
            <family val="2"/>
          </rPr>
          <t>The score is based on the maximum risk score in the family Triakidae, which included 6 species.</t>
        </r>
      </text>
    </comment>
    <comment ref="H422" authorId="0" shapeId="0" xr:uid="{F562B1A1-0623-4CD2-AFA7-3BC8A6F49BCC}">
      <text>
        <r>
          <rPr>
            <b/>
            <sz val="9"/>
            <color indexed="81"/>
            <rFont val="Tahoma"/>
            <family val="2"/>
          </rPr>
          <t>Species maximum length is 183, which is in the medium risk range (100-300cm).</t>
        </r>
      </text>
    </comment>
    <comment ref="I422" authorId="0" shapeId="0" xr:uid="{1328EA83-2AC0-4BA6-81A0-40583D116118}">
      <text>
        <r>
          <rPr>
            <b/>
            <sz val="9"/>
            <color indexed="81"/>
            <rFont val="Tahoma"/>
            <family val="2"/>
          </rPr>
          <t>Species maximum length is 183cm, which is in the length at maturity medium risk range (40-200cm).</t>
        </r>
      </text>
    </comment>
    <comment ref="J422" authorId="0" shapeId="0" xr:uid="{F7831B04-A40C-49EE-A747-530E8614A13E}">
      <text>
        <r>
          <rPr>
            <b/>
            <sz val="9"/>
            <color indexed="81"/>
            <rFont val="Tahoma"/>
            <family val="2"/>
          </rPr>
          <t>Species reproductive strategy is broadcast spawner, which is low risk.</t>
        </r>
      </text>
    </comment>
    <comment ref="K422" authorId="0" shapeId="0" xr:uid="{FDDAA57B-961F-4C70-A965-B2BD685CB053}">
      <text>
        <r>
          <rPr>
            <b/>
            <sz val="9"/>
            <color indexed="81"/>
            <rFont val="Tahoma"/>
            <family val="2"/>
          </rPr>
          <t>Species trophic level is 3.9, which is higher than the highest risk value (3.25).</t>
        </r>
      </text>
    </comment>
    <comment ref="M422" authorId="0" shapeId="0" xr:uid="{8417BD3E-1CA3-401B-916F-3FA814956F32}">
      <text>
        <r>
          <rPr>
            <b/>
            <sz val="9"/>
            <color indexed="81"/>
            <rFont val="Tahoma"/>
            <family val="2"/>
          </rPr>
          <t>EPO stocks : Eastern Pacific distribution</t>
        </r>
      </text>
    </comment>
    <comment ref="N422" authorId="0" shapeId="0" xr:uid="{C96C9F10-55F9-4AE3-9FD6-7A9BD8E3ACF5}">
      <text>
        <r>
          <rPr>
            <b/>
            <sz val="9"/>
            <color indexed="81"/>
            <rFont val="Tahoma"/>
            <family val="2"/>
          </rPr>
          <t>The depth range of the species is 1-900m. For surface gears, the vertical overlap index with this species is 11.11%.</t>
        </r>
      </text>
    </comment>
    <comment ref="O422" authorId="0" shapeId="0" xr:uid="{65087547-F67D-44DD-8D0F-5498918E4B5C}">
      <text>
        <r>
          <rPr>
            <b/>
            <sz val="9"/>
            <color indexed="81"/>
            <rFont val="Tahoma"/>
            <family val="2"/>
          </rPr>
          <t>ALB stocks : The maximum length of the species is 183cm. For albacore fisheries, the length overlap index with this species is 100.00%._x000D_
TPT stocks : The maximum length of the species is 183cm. For tropical surface fisheries, the length overlap index with this species is 100.00%.</t>
        </r>
      </text>
    </comment>
    <comment ref="P422" authorId="0" shapeId="0" xr:uid="{AB279C07-7F01-4851-A1D1-F1A0B8D21C7F}">
      <text>
        <r>
          <rPr>
            <b/>
            <sz val="9"/>
            <color indexed="81"/>
            <rFont val="Tahoma"/>
            <family val="2"/>
          </rPr>
          <t>No direct evidence of survival after capture.</t>
        </r>
      </text>
    </comment>
    <comment ref="E423" authorId="0" shapeId="0" xr:uid="{E1DD4EB6-83AD-4CD1-99EF-AD5B64D8769F}">
      <text>
        <r>
          <rPr>
            <b/>
            <sz val="9"/>
            <color indexed="81"/>
            <rFont val="Tahoma"/>
            <family val="2"/>
          </rPr>
          <t>The score is based on the maximum risk score in the family Trachipteridae , which included 1 species.</t>
        </r>
      </text>
    </comment>
    <comment ref="F423" authorId="0" shapeId="0" xr:uid="{2A648876-7E8B-4ACA-AC64-B64BE84B2574}">
      <text>
        <r>
          <rPr>
            <b/>
            <sz val="9"/>
            <color indexed="81"/>
            <rFont val="Tahoma"/>
            <family val="2"/>
          </rPr>
          <t>The score is based on the maximum risk score in the family Trachipteridae , which included 1 species.</t>
        </r>
      </text>
    </comment>
    <comment ref="G423" authorId="0" shapeId="0" xr:uid="{E12114A1-D6BA-4CF9-9DE9-E057CB7D1AFC}">
      <text>
        <r>
          <rPr>
            <b/>
            <sz val="9"/>
            <color indexed="81"/>
            <rFont val="Tahoma"/>
            <family val="2"/>
          </rPr>
          <t>The score is based on the maximum risk score in the family Trachipteridae , which included 2 species.</t>
        </r>
      </text>
    </comment>
    <comment ref="H423" authorId="0" shapeId="0" xr:uid="{087C6929-FE41-47F4-8C64-4002D4325BAC}">
      <text>
        <r>
          <rPr>
            <b/>
            <sz val="9"/>
            <color indexed="81"/>
            <rFont val="Tahoma"/>
            <family val="2"/>
          </rPr>
          <t>Species maximum length is 143, which is in the medium risk range (100-300cm).</t>
        </r>
      </text>
    </comment>
    <comment ref="I423" authorId="0" shapeId="0" xr:uid="{F4CD8208-41FE-432E-8143-258B0E18CFE2}">
      <text>
        <r>
          <rPr>
            <b/>
            <sz val="9"/>
            <color indexed="81"/>
            <rFont val="Tahoma"/>
            <family val="2"/>
          </rPr>
          <t>Species maximum length is 143cm, which is in the length at maturity medium risk range (40-200cm).</t>
        </r>
      </text>
    </comment>
    <comment ref="J423" authorId="0" shapeId="0" xr:uid="{B8CE9F8E-F88D-487D-82E6-9383F25EA324}">
      <text>
        <r>
          <rPr>
            <b/>
            <sz val="9"/>
            <color indexed="81"/>
            <rFont val="Tahoma"/>
            <family val="2"/>
          </rPr>
          <t>Species reproductive strategy is broadcast spawner, which is low risk.</t>
        </r>
      </text>
    </comment>
    <comment ref="K423" authorId="0" shapeId="0" xr:uid="{6960B68F-4D37-4207-9C88-95CCC4E30989}">
      <text>
        <r>
          <rPr>
            <b/>
            <sz val="9"/>
            <color indexed="81"/>
            <rFont val="Tahoma"/>
            <family val="2"/>
          </rPr>
          <t>Species trophic level is 3.7, which is higher than the highest risk value (3.25).</t>
        </r>
      </text>
    </comment>
    <comment ref="M423" authorId="0" shapeId="0" xr:uid="{D148DFDD-3DD7-4ACE-A3D8-CE170011B28C}">
      <text>
        <r>
          <rPr>
            <b/>
            <sz val="9"/>
            <color indexed="81"/>
            <rFont val="Tahoma"/>
            <family val="2"/>
          </rPr>
          <t>EPO stocks : Eastern Pacific distribution</t>
        </r>
      </text>
    </comment>
    <comment ref="N423" authorId="0" shapeId="0" xr:uid="{ABA5B004-884D-4CA2-B7B6-9FE4E07A4F19}">
      <text>
        <r>
          <rPr>
            <b/>
            <sz val="9"/>
            <color indexed="81"/>
            <rFont val="Tahoma"/>
            <family val="2"/>
          </rPr>
          <t>The depth range of the species is 1-200m. For surface gears, the vertical overlap index with this species is 50.00%.</t>
        </r>
      </text>
    </comment>
    <comment ref="O423" authorId="0" shapeId="0" xr:uid="{43F67348-6228-4F44-9F6F-9533DC843A1D}">
      <text>
        <r>
          <rPr>
            <b/>
            <sz val="9"/>
            <color indexed="81"/>
            <rFont val="Tahoma"/>
            <family val="2"/>
          </rPr>
          <t>ALB stocks : The maximum length of the species is 143cm. For albacore fisheries, the length overlap index with this species is 100.00%._x000D_
TPT stocks : The maximum length of the species is 143cm. For tropical surface fisheries, the length overlap index with this species is 100.00%.</t>
        </r>
      </text>
    </comment>
    <comment ref="P423" authorId="0" shapeId="0" xr:uid="{F7602266-D67F-46A8-B5C2-EE7B9AE790D6}">
      <text>
        <r>
          <rPr>
            <b/>
            <sz val="9"/>
            <color indexed="81"/>
            <rFont val="Tahoma"/>
            <family val="2"/>
          </rPr>
          <t>No direct evidence of survival after capture.</t>
        </r>
      </text>
    </comment>
    <comment ref="E424" authorId="0" shapeId="0" xr:uid="{B726152A-0343-4F61-86D5-43DDAD6DE986}">
      <text>
        <r>
          <rPr>
            <b/>
            <sz val="9"/>
            <color indexed="81"/>
            <rFont val="Tahoma"/>
            <family val="2"/>
          </rPr>
          <t>The score is based on the maximum risk score in the family Trachipteridae , which included 1 species.</t>
        </r>
      </text>
    </comment>
    <comment ref="F424" authorId="0" shapeId="0" xr:uid="{941D269B-81B3-4596-AE55-8E15F269B5A4}">
      <text>
        <r>
          <rPr>
            <b/>
            <sz val="9"/>
            <color indexed="81"/>
            <rFont val="Tahoma"/>
            <family val="2"/>
          </rPr>
          <t>The score is based on the maximum risk score in the family Trachipteridae , which included 1 species.</t>
        </r>
      </text>
    </comment>
    <comment ref="G424" authorId="0" shapeId="0" xr:uid="{77E25145-17A2-4A51-B8C0-64B320BB8FAD}">
      <text>
        <r>
          <rPr>
            <b/>
            <sz val="9"/>
            <color indexed="81"/>
            <rFont val="Tahoma"/>
            <family val="2"/>
          </rPr>
          <t>The score is based on the maximum risk score in the family Trachipteridae , which included 2 species.</t>
        </r>
      </text>
    </comment>
    <comment ref="H424" authorId="0" shapeId="0" xr:uid="{4DA0D1C0-B061-4C8C-9F20-F9C835F31027}">
      <text>
        <r>
          <rPr>
            <b/>
            <sz val="9"/>
            <color indexed="81"/>
            <rFont val="Tahoma"/>
            <family val="2"/>
          </rPr>
          <t>Species maximum length is 300, which is in the medium risk range (100-300cm).</t>
        </r>
      </text>
    </comment>
    <comment ref="I424" authorId="0" shapeId="0" xr:uid="{4ACB3756-546D-43B8-AAC8-8A899E055F13}">
      <text>
        <r>
          <rPr>
            <b/>
            <sz val="9"/>
            <color indexed="81"/>
            <rFont val="Tahoma"/>
            <family val="2"/>
          </rPr>
          <t>Species maximum length is 300cm, which is higher than the highest risk value (200cm).</t>
        </r>
      </text>
    </comment>
    <comment ref="J424" authorId="0" shapeId="0" xr:uid="{6819E17F-5B7F-4142-940C-090814018AE0}">
      <text>
        <r>
          <rPr>
            <b/>
            <sz val="9"/>
            <color indexed="81"/>
            <rFont val="Tahoma"/>
            <family val="2"/>
          </rPr>
          <t>Species reproductive strategy is broadcast spawner, which is low risk.</t>
        </r>
      </text>
    </comment>
    <comment ref="K424" authorId="0" shapeId="0" xr:uid="{65372F46-DE61-4667-A53E-91EAEC7F6B3B}">
      <text>
        <r>
          <rPr>
            <b/>
            <sz val="9"/>
            <color indexed="81"/>
            <rFont val="Tahoma"/>
            <family val="2"/>
          </rPr>
          <t>Species trophic level is 2.9, which is in the medium risk range (2.75-3.25).</t>
        </r>
      </text>
    </comment>
    <comment ref="M424" authorId="0" shapeId="0" xr:uid="{0A2C92DD-8649-4E7A-875A-2F013C25FE03}">
      <text>
        <r>
          <rPr>
            <b/>
            <sz val="9"/>
            <color indexed="81"/>
            <rFont val="Tahoma"/>
            <family val="2"/>
          </rPr>
          <t>ALL stocks : Worldwide pelagic distribution</t>
        </r>
      </text>
    </comment>
    <comment ref="N424" authorId="0" shapeId="0" xr:uid="{726E2F2D-5178-42A8-BD4E-43DC222E85FE}">
      <text>
        <r>
          <rPr>
            <b/>
            <sz val="9"/>
            <color indexed="81"/>
            <rFont val="Tahoma"/>
            <family val="2"/>
          </rPr>
          <t>The depth range of the species is 100-600m. For surface gears, the vertical overlap index with this species is 0.20%.</t>
        </r>
      </text>
    </comment>
    <comment ref="O424" authorId="0" shapeId="0" xr:uid="{75A36A6A-D5B1-4B73-9402-813049ED2473}">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424" authorId="0" shapeId="0" xr:uid="{D92A89AD-9AB9-4B30-83E2-34A131797361}">
      <text>
        <r>
          <rPr>
            <b/>
            <sz val="9"/>
            <color indexed="81"/>
            <rFont val="Tahoma"/>
            <family val="2"/>
          </rPr>
          <t>No direct evidence of survival after capture.</t>
        </r>
      </text>
    </comment>
    <comment ref="E425" authorId="0" shapeId="0" xr:uid="{F055836C-F854-46A5-B30D-D64F5813F1B5}">
      <text>
        <r>
          <rPr>
            <b/>
            <sz val="9"/>
            <color indexed="81"/>
            <rFont val="Tahoma"/>
            <family val="2"/>
          </rPr>
          <t>Species growth rate (K) is 0.200, which is higher than lowest risk K (0.183) for age at maturity.</t>
        </r>
      </text>
    </comment>
    <comment ref="F425" authorId="0" shapeId="0" xr:uid="{6CB007EC-298D-4EB8-A567-407415D1FBDC}">
      <text>
        <r>
          <rPr>
            <b/>
            <sz val="9"/>
            <color indexed="81"/>
            <rFont val="Tahoma"/>
            <family val="2"/>
          </rPr>
          <t>Species growth rate (K) is 0.200, which is in the medium risk K range (0.12-0.30) for maximum age.</t>
        </r>
      </text>
    </comment>
    <comment ref="G425" authorId="0" shapeId="0" xr:uid="{A288953F-90A0-4E84-B5E2-BE72AC0456E3}">
      <text>
        <r>
          <rPr>
            <b/>
            <sz val="9"/>
            <color indexed="81"/>
            <rFont val="Tahoma"/>
            <family val="2"/>
          </rPr>
          <t>The score is based on the maximum risk score in the family Trachipteridae , which included 2 species.</t>
        </r>
      </text>
    </comment>
    <comment ref="H425" authorId="0" shapeId="0" xr:uid="{2F90F07A-81E3-464C-86D1-9BB8D3C71C66}">
      <text>
        <r>
          <rPr>
            <b/>
            <sz val="9"/>
            <color indexed="81"/>
            <rFont val="Tahoma"/>
            <family val="2"/>
          </rPr>
          <t>Species maximum length is 122, which is in the medium risk range (100-300cm).</t>
        </r>
      </text>
    </comment>
    <comment ref="I425" authorId="0" shapeId="0" xr:uid="{CCA27069-82C9-43D6-B41D-089255852813}">
      <text>
        <r>
          <rPr>
            <b/>
            <sz val="9"/>
            <color indexed="81"/>
            <rFont val="Tahoma"/>
            <family val="2"/>
          </rPr>
          <t>Species length at maturity is 30, which is lower than the lowest risk value (40cm).</t>
        </r>
      </text>
    </comment>
    <comment ref="J425" authorId="0" shapeId="0" xr:uid="{0BAC26E9-2A01-4C4A-B473-BC1A1D171F13}">
      <text>
        <r>
          <rPr>
            <b/>
            <sz val="9"/>
            <color indexed="81"/>
            <rFont val="Tahoma"/>
            <family val="2"/>
          </rPr>
          <t>Species reproductive strategy is broadcast spawner, which is low risk.</t>
        </r>
      </text>
    </comment>
    <comment ref="K425" authorId="0" shapeId="0" xr:uid="{0C3AA3B6-9463-4AE9-A320-013C437B5615}">
      <text>
        <r>
          <rPr>
            <b/>
            <sz val="9"/>
            <color indexed="81"/>
            <rFont val="Tahoma"/>
            <family val="2"/>
          </rPr>
          <t>Species trophic level is 3.9, which is higher than the highest risk value (3.25).</t>
        </r>
      </text>
    </comment>
    <comment ref="M425" authorId="0" shapeId="0" xr:uid="{E654681D-4A0D-4FAC-B350-0C29356C7F31}">
      <text>
        <r>
          <rPr>
            <b/>
            <sz val="9"/>
            <color indexed="81"/>
            <rFont val="Tahoma"/>
            <family val="2"/>
          </rPr>
          <t>ALL stocks : Worldwide coastal distribution, mainly coastal</t>
        </r>
      </text>
    </comment>
    <comment ref="N425" authorId="0" shapeId="0" xr:uid="{10CA6DA1-3DF2-4CB1-A80F-02944C8B7167}">
      <text>
        <r>
          <rPr>
            <b/>
            <sz val="9"/>
            <color indexed="81"/>
            <rFont val="Tahoma"/>
            <family val="2"/>
          </rPr>
          <t>The depth range of the species is 10-238m. For surface gears, the vertical overlap index with this species is 39.74%. This species is reef associated.</t>
        </r>
      </text>
    </comment>
    <comment ref="O425" authorId="0" shapeId="0" xr:uid="{B6FDD8E9-D835-4D01-8A50-BF45B6D55B27}">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425" authorId="0" shapeId="0" xr:uid="{D230ADAD-90EE-46F7-A62C-76BFD12FF17B}">
      <text>
        <r>
          <rPr>
            <b/>
            <sz val="9"/>
            <color indexed="81"/>
            <rFont val="Tahoma"/>
            <family val="2"/>
          </rPr>
          <t>No direct evidence of survival after capture.</t>
        </r>
      </text>
    </comment>
    <comment ref="E426" authorId="0" shapeId="0" xr:uid="{E1FAF9E8-0AE8-4B7C-B585-BB38B1049B39}">
      <text>
        <r>
          <rPr>
            <b/>
            <sz val="9"/>
            <color indexed="81"/>
            <rFont val="Tahoma"/>
            <family val="2"/>
          </rPr>
          <t>The score is based on the maximum risk score in the family Trachipteridae , which included 1 species.</t>
        </r>
      </text>
    </comment>
    <comment ref="F426" authorId="0" shapeId="0" xr:uid="{680C759E-8AF7-4BA7-849F-CC567CF8CE86}">
      <text>
        <r>
          <rPr>
            <b/>
            <sz val="9"/>
            <color indexed="81"/>
            <rFont val="Tahoma"/>
            <family val="2"/>
          </rPr>
          <t>The score is based on the maximum risk score in the family Trachipteridae , which included 1 species.</t>
        </r>
      </text>
    </comment>
    <comment ref="G426" authorId="0" shapeId="0" xr:uid="{18DF1060-1F96-43B8-A96C-D60B62D07E10}">
      <text>
        <r>
          <rPr>
            <b/>
            <sz val="9"/>
            <color indexed="81"/>
            <rFont val="Tahoma"/>
            <family val="2"/>
          </rPr>
          <t>There is no information, but fish are likely to produce &gt;100 eggs/year.</t>
        </r>
      </text>
    </comment>
    <comment ref="H426" authorId="0" shapeId="0" xr:uid="{F11A36A3-A3D8-4D93-9E04-6C4BD186195F}">
      <text>
        <r>
          <rPr>
            <b/>
            <sz val="9"/>
            <color indexed="81"/>
            <rFont val="Tahoma"/>
            <family val="2"/>
          </rPr>
          <t>Species maximum length is 41, which is lower than the lowest risk value (100cm).</t>
        </r>
      </text>
    </comment>
    <comment ref="I426" authorId="0" shapeId="0" xr:uid="{4F6CF0E7-344E-4BFD-9A3F-AB7E1BE76142}">
      <text>
        <r>
          <rPr>
            <b/>
            <sz val="9"/>
            <color indexed="81"/>
            <rFont val="Tahoma"/>
            <family val="2"/>
          </rPr>
          <t>Species maximum length is 41cm, which is in the length at maturity medium risk range (40-200cm).</t>
        </r>
      </text>
    </comment>
    <comment ref="J426" authorId="0" shapeId="0" xr:uid="{1F3AC293-C1F7-41B8-B7F7-DFAFACD21CAB}">
      <text>
        <r>
          <rPr>
            <b/>
            <sz val="9"/>
            <color indexed="81"/>
            <rFont val="Tahoma"/>
            <family val="2"/>
          </rPr>
          <t>There is no information, but fish are not live bearers.</t>
        </r>
      </text>
    </comment>
    <comment ref="K426" authorId="0" shapeId="0" xr:uid="{A5C37F2B-A140-4EEF-972B-2330475DDBCE}">
      <text>
        <r>
          <rPr>
            <b/>
            <sz val="9"/>
            <color indexed="81"/>
            <rFont val="Tahoma"/>
            <family val="2"/>
          </rPr>
          <t>Species trophic level is 4.2, which is higher than the highest risk value (3.25).</t>
        </r>
      </text>
    </comment>
    <comment ref="M426" authorId="0" shapeId="0" xr:uid="{139492D8-A7E3-4FF1-84B2-0FDB4E5385CB}">
      <text>
        <r>
          <rPr>
            <b/>
            <sz val="9"/>
            <color indexed="81"/>
            <rFont val="Tahoma"/>
            <family val="2"/>
          </rPr>
          <t>ALL stocks : Worldwide pelagic distribution</t>
        </r>
      </text>
    </comment>
    <comment ref="N426" authorId="0" shapeId="0" xr:uid="{A9CE4ABC-C223-4C3A-9731-8EF4E9A0A2E8}">
      <text>
        <r>
          <rPr>
            <b/>
            <sz val="9"/>
            <color indexed="81"/>
            <rFont val="Tahoma"/>
            <family val="2"/>
          </rPr>
          <t>The depth range of the species is 50-480m. For surface gears, the vertical overlap index with this species is 11.83%.</t>
        </r>
      </text>
    </comment>
    <comment ref="O426" authorId="0" shapeId="0" xr:uid="{F32ABC4D-5A9F-4889-A760-1C2BB877C2DB}">
      <text>
        <r>
          <rPr>
            <b/>
            <sz val="9"/>
            <color indexed="81"/>
            <rFont val="Tahoma"/>
            <family val="2"/>
          </rPr>
          <t>ALB stocks : The maximum length of the species is 40.5cm. For albacore fisheries, the length overlap index with this species is 28.93%._x000D_
TPT stocks : The maximum length of the species is 40.5cm. For tropical surface fisheries, the length overlap index with this species is 36.82%.</t>
        </r>
      </text>
    </comment>
    <comment ref="P426" authorId="0" shapeId="0" xr:uid="{3D8796FC-D3CD-4516-9397-2E4E2F7EB35D}">
      <text>
        <r>
          <rPr>
            <b/>
            <sz val="9"/>
            <color indexed="81"/>
            <rFont val="Tahoma"/>
            <family val="2"/>
          </rPr>
          <t>No direct evidence of survival after capture.</t>
        </r>
      </text>
    </comment>
    <comment ref="E427" authorId="0" shapeId="0" xr:uid="{563E5806-8E51-48FD-A8C0-F641634C2ABA}">
      <text>
        <r>
          <rPr>
            <b/>
            <sz val="9"/>
            <color indexed="81"/>
            <rFont val="Tahoma"/>
            <family val="2"/>
          </rPr>
          <t>There is no information.</t>
        </r>
      </text>
    </comment>
    <comment ref="F427" authorId="0" shapeId="0" xr:uid="{8C96C383-6682-4A0A-A60D-4486DF8B9023}">
      <text>
        <r>
          <rPr>
            <b/>
            <sz val="9"/>
            <color indexed="81"/>
            <rFont val="Tahoma"/>
            <family val="2"/>
          </rPr>
          <t>There is no information.</t>
        </r>
      </text>
    </comment>
    <comment ref="G427" authorId="0" shapeId="0" xr:uid="{36E1D218-7891-4483-A320-B7C24C854BFA}">
      <text>
        <r>
          <rPr>
            <b/>
            <sz val="9"/>
            <color indexed="81"/>
            <rFont val="Tahoma"/>
            <family val="2"/>
          </rPr>
          <t>There is no information.</t>
        </r>
      </text>
    </comment>
    <comment ref="H427" authorId="0" shapeId="0" xr:uid="{BEB40F4F-CE93-4618-8CE4-B0C14C24E53F}">
      <text>
        <r>
          <rPr>
            <b/>
            <sz val="9"/>
            <color indexed="81"/>
            <rFont val="Tahoma"/>
            <family val="2"/>
          </rPr>
          <t>There is no information.</t>
        </r>
      </text>
    </comment>
    <comment ref="I427" authorId="0" shapeId="0" xr:uid="{26433B1C-2658-4E73-B245-E73EBE86AD96}">
      <text>
        <r>
          <rPr>
            <b/>
            <sz val="9"/>
            <color indexed="81"/>
            <rFont val="Tahoma"/>
            <family val="2"/>
          </rPr>
          <t>There is no information.</t>
        </r>
      </text>
    </comment>
    <comment ref="J427" authorId="0" shapeId="0" xr:uid="{53F36E0A-1284-46F0-AD55-904A99C9BC02}">
      <text>
        <r>
          <rPr>
            <b/>
            <sz val="9"/>
            <color indexed="81"/>
            <rFont val="Tahoma"/>
            <family val="2"/>
          </rPr>
          <t>There is no information.</t>
        </r>
      </text>
    </comment>
    <comment ref="K427" authorId="0" shapeId="0" xr:uid="{1B261B86-0642-4B05-9FC1-70BC7958BF3C}">
      <text>
        <r>
          <rPr>
            <b/>
            <sz val="9"/>
            <color indexed="81"/>
            <rFont val="Tahoma"/>
            <family val="2"/>
          </rPr>
          <t>There is no information.</t>
        </r>
      </text>
    </comment>
    <comment ref="M427" authorId="0" shapeId="0" xr:uid="{FB12B9E9-798B-4B98-86CE-240F7EF3EC0E}">
      <text>
        <r>
          <rPr>
            <b/>
            <sz val="9"/>
            <color indexed="81"/>
            <rFont val="Tahoma"/>
            <family val="2"/>
          </rPr>
          <t>PO_ stocks : Distribution Pacific only</t>
        </r>
      </text>
    </comment>
    <comment ref="N427" authorId="0" shapeId="0" xr:uid="{7E1408EB-9DAF-44B9-AE13-F6025DB0C29C}">
      <text>
        <r>
          <rPr>
            <b/>
            <sz val="9"/>
            <color indexed="81"/>
            <rFont val="Tahoma"/>
            <family val="2"/>
          </rPr>
          <t>Bait for other gears. Few encounters expected.</t>
        </r>
      </text>
    </comment>
    <comment ref="O427" authorId="0" shapeId="0" xr:uid="{CBA4DAD7-D261-44B8-9BDA-BE6499484371}">
      <text>
        <r>
          <rPr>
            <b/>
            <sz val="9"/>
            <color indexed="81"/>
            <rFont val="Tahoma"/>
            <family val="2"/>
          </rPr>
          <t>ALB stocks : No information._x000D_
TPT stocks : No information.</t>
        </r>
      </text>
    </comment>
    <comment ref="P427" authorId="0" shapeId="0" xr:uid="{A4A2CB02-A4F6-4680-9A63-26F28700EC4F}">
      <text>
        <r>
          <rPr>
            <b/>
            <sz val="9"/>
            <color indexed="81"/>
            <rFont val="Tahoma"/>
            <family val="2"/>
          </rPr>
          <t>No direct evidence of survival after capture.</t>
        </r>
      </text>
    </comment>
    <comment ref="E428" authorId="0" shapeId="0" xr:uid="{92F50674-B3FD-48BA-92A6-02A68F964979}">
      <text>
        <r>
          <rPr>
            <b/>
            <sz val="9"/>
            <color indexed="81"/>
            <rFont val="Tahoma"/>
            <family val="2"/>
          </rPr>
          <t>The score is based on the maximum risk score in the family Tetraodontidae, which included 1 species.</t>
        </r>
      </text>
    </comment>
    <comment ref="F428" authorId="0" shapeId="0" xr:uid="{15824F24-F065-4223-BAEC-EAE20F6B2FCB}">
      <text>
        <r>
          <rPr>
            <b/>
            <sz val="9"/>
            <color indexed="81"/>
            <rFont val="Tahoma"/>
            <family val="2"/>
          </rPr>
          <t>The score is based on the maximum risk score in the family Agonidae, which included 1 species.</t>
        </r>
      </text>
    </comment>
    <comment ref="G428" authorId="0" shapeId="0" xr:uid="{021E7717-4BEC-4DD8-B075-1B095899A997}">
      <text>
        <r>
          <rPr>
            <b/>
            <sz val="9"/>
            <color indexed="81"/>
            <rFont val="Tahoma"/>
            <family val="2"/>
          </rPr>
          <t>There is no information, but fish are likely to produce &gt;100 eggs/year.</t>
        </r>
      </text>
    </comment>
    <comment ref="H428" authorId="0" shapeId="0" xr:uid="{0E23BA10-F63C-4315-B1EB-8C36DE224E06}">
      <text>
        <r>
          <rPr>
            <b/>
            <sz val="9"/>
            <color indexed="81"/>
            <rFont val="Tahoma"/>
            <family val="2"/>
          </rPr>
          <t>Species maximum length is 60, which is lower than the lowest risk value (100cm).</t>
        </r>
      </text>
    </comment>
    <comment ref="I428" authorId="0" shapeId="0" xr:uid="{7DCCF890-3B92-49F6-BF97-60AEE0449080}">
      <text>
        <r>
          <rPr>
            <b/>
            <sz val="9"/>
            <color indexed="81"/>
            <rFont val="Tahoma"/>
            <family val="2"/>
          </rPr>
          <t>Species maximum length is 60cm, which is in the length at maturity medium risk range (40-200cm).</t>
        </r>
      </text>
    </comment>
    <comment ref="J428" authorId="0" shapeId="0" xr:uid="{B05F1E05-57B6-485A-9B78-0E75721BA659}">
      <text>
        <r>
          <rPr>
            <b/>
            <sz val="9"/>
            <color indexed="81"/>
            <rFont val="Tahoma"/>
            <family val="2"/>
          </rPr>
          <t>Species reproductive strategy is broadcast spawner, which is low risk.</t>
        </r>
      </text>
    </comment>
    <comment ref="K428" authorId="0" shapeId="0" xr:uid="{09CDF5C3-B486-4E85-A153-ADFC1C245FB3}">
      <text>
        <r>
          <rPr>
            <b/>
            <sz val="9"/>
            <color indexed="81"/>
            <rFont val="Tahoma"/>
            <family val="2"/>
          </rPr>
          <t>Species trophic level is 4.2, which is higher than the highest risk value (3.25).</t>
        </r>
      </text>
    </comment>
    <comment ref="M428" authorId="0" shapeId="0" xr:uid="{7C6DC065-CA15-414A-BBC5-0DEC193344D4}">
      <text>
        <r>
          <rPr>
            <b/>
            <sz val="9"/>
            <color indexed="81"/>
            <rFont val="Tahoma"/>
            <family val="2"/>
          </rPr>
          <t>PO_,BEI_,SKI_,YFI_ stocks : Indo-Pacific distribution, absent Southern Indian Ocean</t>
        </r>
      </text>
    </comment>
    <comment ref="N428" authorId="0" shapeId="0" xr:uid="{C3D96CA1-3818-4D5E-B5AB-CC6CF9776574}">
      <text>
        <r>
          <rPr>
            <b/>
            <sz val="9"/>
            <color indexed="81"/>
            <rFont val="Tahoma"/>
            <family val="2"/>
          </rPr>
          <t>The depth range of the species is 50-700m. For surface gears, the vertical overlap index with this species is 7.83%.</t>
        </r>
      </text>
    </comment>
    <comment ref="O428" authorId="0" shapeId="0" xr:uid="{485B99AA-D642-4798-9010-63794CE1FCBB}">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28" authorId="0" shapeId="0" xr:uid="{4B2FD453-94A5-41AE-A92D-42EC88EBFDDC}">
      <text>
        <r>
          <rPr>
            <b/>
            <sz val="9"/>
            <color indexed="81"/>
            <rFont val="Tahoma"/>
            <family val="2"/>
          </rPr>
          <t>No direct evidence of survival after capture.</t>
        </r>
      </text>
    </comment>
    <comment ref="E429" authorId="0" shapeId="0" xr:uid="{98966356-3F27-4111-8314-8DD3476B113E}">
      <text>
        <r>
          <rPr>
            <b/>
            <sz val="9"/>
            <color indexed="81"/>
            <rFont val="Tahoma"/>
            <family val="2"/>
          </rPr>
          <t>There is no information.</t>
        </r>
      </text>
    </comment>
    <comment ref="F429" authorId="0" shapeId="0" xr:uid="{35A23694-4ECC-431F-8C17-4BE7C0C0FB8C}">
      <text>
        <r>
          <rPr>
            <b/>
            <sz val="9"/>
            <color indexed="81"/>
            <rFont val="Tahoma"/>
            <family val="2"/>
          </rPr>
          <t>There is no information.</t>
        </r>
      </text>
    </comment>
    <comment ref="G429" authorId="0" shapeId="0" xr:uid="{2D3C9B7B-28AA-4772-9258-253176937DFF}">
      <text>
        <r>
          <rPr>
            <b/>
            <sz val="9"/>
            <color indexed="81"/>
            <rFont val="Tahoma"/>
            <family val="2"/>
          </rPr>
          <t>There is no information.</t>
        </r>
      </text>
    </comment>
    <comment ref="H429" authorId="0" shapeId="0" xr:uid="{BFC935C8-DF1C-4CAB-9F19-93C32E3C63DB}">
      <text>
        <r>
          <rPr>
            <b/>
            <sz val="9"/>
            <color indexed="81"/>
            <rFont val="Tahoma"/>
            <family val="2"/>
          </rPr>
          <t>Species maximum length is 100, which is in the medium risk range (100-300cm).</t>
        </r>
      </text>
    </comment>
    <comment ref="I429" authorId="0" shapeId="0" xr:uid="{966D317F-5E8E-42DA-8E92-88812B9C9055}">
      <text>
        <r>
          <rPr>
            <b/>
            <sz val="9"/>
            <color indexed="81"/>
            <rFont val="Tahoma"/>
            <family val="2"/>
          </rPr>
          <t>Species maximum length is 100cm, which is in the length at maturity medium risk range (40-200cm).</t>
        </r>
      </text>
    </comment>
    <comment ref="J429" authorId="0" shapeId="0" xr:uid="{EEA09C88-CE1D-4D4E-A392-4B0CB17FE591}">
      <text>
        <r>
          <rPr>
            <b/>
            <sz val="9"/>
            <color indexed="81"/>
            <rFont val="Tahoma"/>
            <family val="2"/>
          </rPr>
          <t>Species reproductive strategy is live bearer, which is high risk.</t>
        </r>
      </text>
    </comment>
    <comment ref="K429" authorId="0" shapeId="0" xr:uid="{AEC721C6-3CF4-40C8-BB8B-B1AC5F093352}">
      <text>
        <r>
          <rPr>
            <b/>
            <sz val="9"/>
            <color indexed="81"/>
            <rFont val="Tahoma"/>
            <family val="2"/>
          </rPr>
          <t>Species trophic level is 4.5, which is higher than the highest risk value (3.25).</t>
        </r>
      </text>
    </comment>
    <comment ref="M429" authorId="0" shapeId="0" xr:uid="{12DD4F1F-9E5D-4943-ACB8-3EF735ACA78C}">
      <text>
        <r>
          <rPr>
            <b/>
            <sz val="9"/>
            <color indexed="81"/>
            <rFont val="Tahoma"/>
            <family val="2"/>
          </rPr>
          <t>BEPW,SKPW,YFPW stocks : Distribution Southwest Pacific</t>
        </r>
      </text>
    </comment>
    <comment ref="N429" authorId="0" shapeId="0" xr:uid="{BEB141F4-ED14-4139-9F06-625D46C7A4CD}">
      <text>
        <r>
          <rPr>
            <b/>
            <sz val="9"/>
            <color indexed="81"/>
            <rFont val="Tahoma"/>
            <family val="2"/>
          </rPr>
          <t>The depth range of the species is 5-1153m. For surface gears, the vertical overlap index with this species is 8.36%. This species is demersal.</t>
        </r>
      </text>
    </comment>
    <comment ref="O429" authorId="0" shapeId="0" xr:uid="{E5E05AAA-420C-40C2-A414-0C76F49174B0}">
      <text>
        <r>
          <rPr>
            <b/>
            <sz val="9"/>
            <color indexed="81"/>
            <rFont val="Tahoma"/>
            <family val="2"/>
          </rPr>
          <t>TPT stocks : The maximum length of the species is 100cm. For tropical surface fisheries, the length overlap index with this species is 90.91%.</t>
        </r>
      </text>
    </comment>
    <comment ref="P429" authorId="0" shapeId="0" xr:uid="{F7CD7602-6FAF-4EC3-B021-2D0F638AFAD2}">
      <text>
        <r>
          <rPr>
            <b/>
            <sz val="9"/>
            <color indexed="81"/>
            <rFont val="Tahoma"/>
            <family val="2"/>
          </rPr>
          <t>No direct evidence of survival after capture.</t>
        </r>
      </text>
    </comment>
    <comment ref="E430" authorId="0" shapeId="0" xr:uid="{23ADED94-3387-4812-951A-B384D9634E7F}">
      <text>
        <r>
          <rPr>
            <b/>
            <sz val="9"/>
            <color indexed="81"/>
            <rFont val="Tahoma"/>
            <family val="2"/>
          </rPr>
          <t>Species growth rate (K) is 0.800, which is higher than lowest risk K (0.183) for age at maturity.</t>
        </r>
      </text>
    </comment>
    <comment ref="F430" authorId="0" shapeId="0" xr:uid="{6C0BC93D-E76E-4712-A3A0-1CF8025791E3}">
      <text>
        <r>
          <rPr>
            <b/>
            <sz val="9"/>
            <color indexed="81"/>
            <rFont val="Tahoma"/>
            <family val="2"/>
          </rPr>
          <t>Species growth rate (K) is 0.800, which is higher than lowest risk K (0.30) for maximum age.</t>
        </r>
      </text>
    </comment>
    <comment ref="G430" authorId="0" shapeId="0" xr:uid="{DD680A72-62F1-48C5-A521-B88872877C53}">
      <text>
        <r>
          <rPr>
            <b/>
            <sz val="9"/>
            <color indexed="81"/>
            <rFont val="Tahoma"/>
            <family val="2"/>
          </rPr>
          <t>Species fecundity is 63000 eggs/year, which is higher than the lowest risk value (20000).</t>
        </r>
      </text>
    </comment>
    <comment ref="H430" authorId="0" shapeId="0" xr:uid="{0B0F76D7-9F5A-4E89-8C50-6B1D09FB8F93}">
      <text>
        <r>
          <rPr>
            <b/>
            <sz val="9"/>
            <color indexed="81"/>
            <rFont val="Tahoma"/>
            <family val="2"/>
          </rPr>
          <t>Species maximum length is 30, which is lower than the lowest risk value (100cm).</t>
        </r>
      </text>
    </comment>
    <comment ref="I430" authorId="0" shapeId="0" xr:uid="{10616F09-1FB0-457C-A3F2-28372B361160}">
      <text>
        <r>
          <rPr>
            <b/>
            <sz val="9"/>
            <color indexed="81"/>
            <rFont val="Tahoma"/>
            <family val="2"/>
          </rPr>
          <t>Species length at maturity is 17, which is lower than the lowest risk value (40cm).</t>
        </r>
      </text>
    </comment>
    <comment ref="J430" authorId="0" shapeId="0" xr:uid="{FABE7D00-4FA1-40B1-AC67-7594B0DAEA7E}">
      <text>
        <r>
          <rPr>
            <b/>
            <sz val="9"/>
            <color indexed="81"/>
            <rFont val="Tahoma"/>
            <family val="2"/>
          </rPr>
          <t>Species reproductive strategy is broadcast spawner, which is low risk.</t>
        </r>
      </text>
    </comment>
    <comment ref="K430" authorId="0" shapeId="0" xr:uid="{6EDD8702-3D4B-4456-A754-B7158CFF1E7B}">
      <text>
        <r>
          <rPr>
            <b/>
            <sz val="9"/>
            <color indexed="81"/>
            <rFont val="Tahoma"/>
            <family val="2"/>
          </rPr>
          <t>Species trophic level is 4.2, which is higher than the highest risk value (3.25).</t>
        </r>
      </text>
    </comment>
    <comment ref="M430" authorId="0" shapeId="0" xr:uid="{5438FC05-0364-4E3E-A4E3-D4266723C369}">
      <text>
        <r>
          <rPr>
            <b/>
            <sz val="9"/>
            <color indexed="81"/>
            <rFont val="Tahoma"/>
            <family val="2"/>
          </rPr>
          <t>PO_,IO_ stocks : Indo-Pacific distribution, mainly coastal</t>
        </r>
      </text>
    </comment>
    <comment ref="N430" authorId="0" shapeId="0" xr:uid="{2957BE3B-106F-4D42-AD22-7290D58F149A}">
      <text>
        <r>
          <rPr>
            <b/>
            <sz val="9"/>
            <color indexed="81"/>
            <rFont val="Tahoma"/>
            <family val="2"/>
          </rPr>
          <t>The depth range of the species is 1-80m. For surface gears, the vertical overlap index with this species is 100.00%. This species is reef associated.</t>
        </r>
      </text>
    </comment>
    <comment ref="O430" authorId="0" shapeId="0" xr:uid="{F7E48FD7-6F41-4A80-8930-548F8E5E86D2}">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430" authorId="0" shapeId="0" xr:uid="{F102AA2C-567C-42DF-8C46-AD96109A2B16}">
      <text>
        <r>
          <rPr>
            <b/>
            <sz val="9"/>
            <color indexed="81"/>
            <rFont val="Tahoma"/>
            <family val="2"/>
          </rPr>
          <t>No direct evidence of survival after capture.</t>
        </r>
      </text>
    </comment>
    <comment ref="E431" authorId="0" shapeId="0" xr:uid="{13767F5D-AFA0-413D-BEE9-C6025DC3C690}">
      <text>
        <r>
          <rPr>
            <b/>
            <sz val="9"/>
            <color indexed="81"/>
            <rFont val="Tahoma"/>
            <family val="2"/>
          </rPr>
          <t>The score is based on the maximum risk score in the family Agonidae, which included 1 species.</t>
        </r>
      </text>
    </comment>
    <comment ref="F431" authorId="0" shapeId="0" xr:uid="{9F67E80F-2260-491A-BB75-68BA17961CD7}">
      <text>
        <r>
          <rPr>
            <b/>
            <sz val="9"/>
            <color indexed="81"/>
            <rFont val="Tahoma"/>
            <family val="2"/>
          </rPr>
          <t>The score is based on the maximum risk score in the family Agonidae, which included 1 species.</t>
        </r>
      </text>
    </comment>
    <comment ref="G431" authorId="0" shapeId="0" xr:uid="{1FCB0086-0F23-4CF0-8D55-5A1504FEE191}">
      <text>
        <r>
          <rPr>
            <b/>
            <sz val="9"/>
            <color indexed="81"/>
            <rFont val="Tahoma"/>
            <family val="2"/>
          </rPr>
          <t>The score is based on the maximum risk score in the family Agonidae, which included 1 species.</t>
        </r>
      </text>
    </comment>
    <comment ref="H431" authorId="0" shapeId="0" xr:uid="{F33765A5-80AA-4036-BAAC-542B79061FAE}">
      <text>
        <r>
          <rPr>
            <b/>
            <sz val="9"/>
            <color indexed="81"/>
            <rFont val="Tahoma"/>
            <family val="2"/>
          </rPr>
          <t>The score is based on the maximum risk score in the family Triakidae, which included 6 species.</t>
        </r>
      </text>
    </comment>
    <comment ref="I431" authorId="0" shapeId="0" xr:uid="{5E82F5B5-C7BD-4450-8554-40A8CECF139A}">
      <text>
        <r>
          <rPr>
            <b/>
            <sz val="9"/>
            <color indexed="81"/>
            <rFont val="Tahoma"/>
            <family val="2"/>
          </rPr>
          <t>The score is based on the maximum risk score in the family Agonidae, which included 1 species.</t>
        </r>
      </text>
    </comment>
    <comment ref="J431" authorId="0" shapeId="0" xr:uid="{D26C33E6-AC2B-4D23-A68F-868F832BF63A}">
      <text>
        <r>
          <rPr>
            <b/>
            <sz val="9"/>
            <color indexed="81"/>
            <rFont val="Tahoma"/>
            <family val="2"/>
          </rPr>
          <t>The score is based on the maximum risk score in the family Agonidae, which included 1 species.</t>
        </r>
      </text>
    </comment>
    <comment ref="K431" authorId="0" shapeId="0" xr:uid="{1D77F92D-62E8-4A26-8F18-D8C6DE899A8A}">
      <text>
        <r>
          <rPr>
            <b/>
            <sz val="9"/>
            <color indexed="81"/>
            <rFont val="Tahoma"/>
            <family val="2"/>
          </rPr>
          <t>The score is based on the maximum risk score in the family Agonidae, which included 1 species.</t>
        </r>
      </text>
    </comment>
    <comment ref="M431" authorId="0" shapeId="0" xr:uid="{8630E414-6183-4E19-8137-CBE0F8CF885C}">
      <text>
        <r>
          <rPr>
            <b/>
            <sz val="9"/>
            <color indexed="81"/>
            <rFont val="Tahoma"/>
            <family val="2"/>
          </rPr>
          <t>ALL stocks : Worldwide pelagic distribution</t>
        </r>
      </text>
    </comment>
    <comment ref="N431" authorId="0" shapeId="0" xr:uid="{49DB9A47-E2BC-4F6F-B1C8-ACD304FB1A98}">
      <text>
        <r>
          <rPr>
            <b/>
            <sz val="9"/>
            <color indexed="81"/>
            <rFont val="Tahoma"/>
            <family val="2"/>
          </rPr>
          <t>The depth range of the species is 1-150m. For surface gears, the vertical overlap index with this species is 66.67%.</t>
        </r>
      </text>
    </comment>
    <comment ref="O431" authorId="0" shapeId="0" xr:uid="{637B5261-571A-4814-B53A-54382112326B}">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1" authorId="0" shapeId="0" xr:uid="{902A68A3-21AD-4DFE-8847-2598201617AD}">
      <text>
        <r>
          <rPr>
            <b/>
            <sz val="9"/>
            <color indexed="81"/>
            <rFont val="Tahoma"/>
            <family val="2"/>
          </rPr>
          <t>No direct evidence of survival after capture.</t>
        </r>
      </text>
    </comment>
    <comment ref="E432" authorId="0" shapeId="0" xr:uid="{49D9EDF1-9461-4332-91BC-64909CE21662}">
      <text>
        <r>
          <rPr>
            <b/>
            <sz val="9"/>
            <color indexed="81"/>
            <rFont val="Tahoma"/>
            <family val="2"/>
          </rPr>
          <t>The score is based on the maximum risk score in the family Scombridae, which included 35 species.</t>
        </r>
      </text>
    </comment>
    <comment ref="F432" authorId="0" shapeId="0" xr:uid="{E96DEA63-06E3-4B91-AA3D-667AB48151C9}">
      <text>
        <r>
          <rPr>
            <b/>
            <sz val="9"/>
            <color indexed="81"/>
            <rFont val="Tahoma"/>
            <family val="2"/>
          </rPr>
          <t>The score is based on the maximum risk score in the family Scombridae, which included 35 species.</t>
        </r>
      </text>
    </comment>
    <comment ref="G432" authorId="0" shapeId="0" xr:uid="{B2C2CC9A-ED0F-4FDF-AF88-C86598EE043C}">
      <text>
        <r>
          <rPr>
            <b/>
            <sz val="9"/>
            <color indexed="81"/>
            <rFont val="Tahoma"/>
            <family val="2"/>
          </rPr>
          <t>The score is based on the maximum risk score in the family Scombridae, which included 27 species.</t>
        </r>
      </text>
    </comment>
    <comment ref="H432" authorId="0" shapeId="0" xr:uid="{7B3B8348-3FF9-4C41-A4D8-F670149155A7}">
      <text>
        <r>
          <rPr>
            <b/>
            <sz val="9"/>
            <color indexed="81"/>
            <rFont val="Tahoma"/>
            <family val="2"/>
          </rPr>
          <t>The score is based on the maximum risk score in the family Scombridae, which included 50 species.</t>
        </r>
      </text>
    </comment>
    <comment ref="I432" authorId="0" shapeId="0" xr:uid="{82007DC1-853C-448B-AAB7-DBAB29E66BD3}">
      <text>
        <r>
          <rPr>
            <b/>
            <sz val="9"/>
            <color indexed="81"/>
            <rFont val="Tahoma"/>
            <family val="2"/>
          </rPr>
          <t>The score is based on the maximum risk score in the family Scombridae, which included 50 species.</t>
        </r>
      </text>
    </comment>
    <comment ref="J432" authorId="0" shapeId="0" xr:uid="{11BEEDB1-E3F1-405B-B970-531FFF5C378E}">
      <text>
        <r>
          <rPr>
            <b/>
            <sz val="9"/>
            <color indexed="81"/>
            <rFont val="Tahoma"/>
            <family val="2"/>
          </rPr>
          <t>The score is based on the maximum risk score in the family Scombridae, which included 44 species.</t>
        </r>
      </text>
    </comment>
    <comment ref="K432" authorId="0" shapeId="0" xr:uid="{B42A7AAC-DD64-4F1A-BB6F-D75191B5F1B2}">
      <text>
        <r>
          <rPr>
            <b/>
            <sz val="9"/>
            <color indexed="81"/>
            <rFont val="Tahoma"/>
            <family val="2"/>
          </rPr>
          <t>The score is based on the maximum risk score in the family Scombridae, which included 50 species.</t>
        </r>
      </text>
    </comment>
    <comment ref="M432" authorId="0" shapeId="0" xr:uid="{860F920A-DB15-4169-A9A0-0DEAC35AD2F0}">
      <text>
        <r>
          <rPr>
            <b/>
            <sz val="9"/>
            <color indexed="81"/>
            <rFont val="Tahoma"/>
            <family val="2"/>
          </rPr>
          <t>ALL stocks : Worldwide pelagic distribution</t>
        </r>
      </text>
    </comment>
    <comment ref="N432" authorId="0" shapeId="0" xr:uid="{BDC06DAA-BA99-4914-946B-FB734FBDBCA9}">
      <text>
        <r>
          <rPr>
            <b/>
            <sz val="9"/>
            <color indexed="81"/>
            <rFont val="Tahoma"/>
            <family val="2"/>
          </rPr>
          <t>The depth range of the species is 1-250m. For surface gears, the vertical overlap index with this species is 40.00%.</t>
        </r>
      </text>
    </comment>
    <comment ref="O432" authorId="0" shapeId="0" xr:uid="{7BF25845-3B91-4DF3-BCFA-69445ECB139A}">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2" authorId="0" shapeId="0" xr:uid="{6F58B7FA-3ADE-4496-8ADD-76288F3AE4CF}">
      <text>
        <r>
          <rPr>
            <b/>
            <sz val="9"/>
            <color indexed="81"/>
            <rFont val="Tahoma"/>
            <family val="2"/>
          </rPr>
          <t>No direct evidence of survival after capture.</t>
        </r>
      </text>
    </comment>
    <comment ref="E433" authorId="0" shapeId="0" xr:uid="{78ED3965-0068-4F06-A538-E91039257E18}">
      <text>
        <r>
          <rPr>
            <b/>
            <sz val="9"/>
            <color indexed="81"/>
            <rFont val="Tahoma"/>
            <family val="2"/>
          </rPr>
          <t>The score is based on the maximum risk score in the family Agonidae, which included 1 species.</t>
        </r>
      </text>
    </comment>
    <comment ref="F433" authorId="0" shapeId="0" xr:uid="{F4738304-5ECC-4388-A025-1AF3CEDEF71E}">
      <text>
        <r>
          <rPr>
            <b/>
            <sz val="9"/>
            <color indexed="81"/>
            <rFont val="Tahoma"/>
            <family val="2"/>
          </rPr>
          <t>The score is based on the maximum risk score in the family Scombridae, which included 35 species.</t>
        </r>
      </text>
    </comment>
    <comment ref="G433" authorId="0" shapeId="0" xr:uid="{20F63D23-2C75-4ADE-80AE-D09AF2128E36}">
      <text>
        <r>
          <rPr>
            <b/>
            <sz val="9"/>
            <color indexed="81"/>
            <rFont val="Tahoma"/>
            <family val="2"/>
          </rPr>
          <t>There is no information, but fish are likely to produce &gt;100 eggs/year.</t>
        </r>
      </text>
    </comment>
    <comment ref="H433" authorId="0" shapeId="0" xr:uid="{DEF90706-B392-43D9-9D1F-97652B8ADC5A}">
      <text>
        <r>
          <rPr>
            <b/>
            <sz val="9"/>
            <color indexed="81"/>
            <rFont val="Tahoma"/>
            <family val="2"/>
          </rPr>
          <t>Species maximum length is 67, which is lower than the lowest risk value (100cm).</t>
        </r>
      </text>
    </comment>
    <comment ref="I433" authorId="0" shapeId="0" xr:uid="{72B0D591-EB41-4B54-8B9D-8AF2EEFFC7E3}">
      <text>
        <r>
          <rPr>
            <b/>
            <sz val="9"/>
            <color indexed="81"/>
            <rFont val="Tahoma"/>
            <family val="2"/>
          </rPr>
          <t>Species maximum length is 67cm, which is in the length at maturity medium risk range (40-200cm).</t>
        </r>
      </text>
    </comment>
    <comment ref="J433" authorId="0" shapeId="0" xr:uid="{0BB845A9-A038-45F1-B11B-14CE52A88564}">
      <text>
        <r>
          <rPr>
            <b/>
            <sz val="9"/>
            <color indexed="81"/>
            <rFont val="Tahoma"/>
            <family val="2"/>
          </rPr>
          <t>The score is based on the maximum risk score in the family Scombridae, which included 44 species.</t>
        </r>
      </text>
    </comment>
    <comment ref="K433" authorId="0" shapeId="0" xr:uid="{B057BD08-1FDB-4AC2-8010-7E3CFEB8838C}">
      <text>
        <r>
          <rPr>
            <b/>
            <sz val="9"/>
            <color indexed="81"/>
            <rFont val="Tahoma"/>
            <family val="2"/>
          </rPr>
          <t>Species trophic level is 3.8, which is higher than the highest risk value (3.25).</t>
        </r>
      </text>
    </comment>
    <comment ref="M433" authorId="0" shapeId="0" xr:uid="{8E83CFDF-2FFE-4A91-A90A-AD1A70B7BBD3}">
      <text>
        <r>
          <rPr>
            <b/>
            <sz val="9"/>
            <color indexed="81"/>
            <rFont val="Tahoma"/>
            <family val="2"/>
          </rPr>
          <t>ALAS,ALI_,ALPS stocks : Southern Oceans distribution</t>
        </r>
      </text>
    </comment>
    <comment ref="N433" authorId="0" shapeId="0" xr:uid="{C336C217-C76F-4A68-AB72-B2DA8D6D9A30}">
      <text>
        <r>
          <rPr>
            <b/>
            <sz val="9"/>
            <color indexed="81"/>
            <rFont val="Tahoma"/>
            <family val="2"/>
          </rPr>
          <t>The depth range of the species is 1-850m. For surface gears, the vertical overlap index with this species is 11.76%.</t>
        </r>
      </text>
    </comment>
    <comment ref="O433" authorId="0" shapeId="0" xr:uid="{C4C5DA53-DB8B-4010-92CF-E9CEE7CCDB12}">
      <text>
        <r>
          <rPr>
            <b/>
            <sz val="9"/>
            <color indexed="81"/>
            <rFont val="Tahoma"/>
            <family val="2"/>
          </rPr>
          <t>ALB stocks : The maximum length of the species is 67cm. For albacore fisheries, the length overlap index with this species is 47.86%.</t>
        </r>
      </text>
    </comment>
    <comment ref="P433" authorId="0" shapeId="0" xr:uid="{F76E5AB2-5D5A-4085-ACCA-9B2AF53CAA47}">
      <text>
        <r>
          <rPr>
            <b/>
            <sz val="9"/>
            <color indexed="81"/>
            <rFont val="Tahoma"/>
            <family val="2"/>
          </rPr>
          <t>No direct evidence of survival after capture.</t>
        </r>
      </text>
    </comment>
    <comment ref="E434" authorId="0" shapeId="0" xr:uid="{18D31CCA-BB42-4DAC-AD9D-BD4CA837AC99}">
      <text>
        <r>
          <rPr>
            <b/>
            <sz val="9"/>
            <color indexed="81"/>
            <rFont val="Tahoma"/>
            <family val="2"/>
          </rPr>
          <t>The score is based on the maximum risk score in the family Centrolophidae, which included 2 species.</t>
        </r>
      </text>
    </comment>
    <comment ref="F434" authorId="0" shapeId="0" xr:uid="{21CD9832-D1DB-4831-97AA-4345956EB452}">
      <text>
        <r>
          <rPr>
            <b/>
            <sz val="9"/>
            <color indexed="81"/>
            <rFont val="Tahoma"/>
            <family val="2"/>
          </rPr>
          <t>The score is based on the maximum risk score in the family Centrolophidae, which included 2 species.</t>
        </r>
      </text>
    </comment>
    <comment ref="G434" authorId="0" shapeId="0" xr:uid="{39657860-D353-4A8B-ACBA-7368C5A786A8}">
      <text>
        <r>
          <rPr>
            <b/>
            <sz val="9"/>
            <color indexed="81"/>
            <rFont val="Tahoma"/>
            <family val="2"/>
          </rPr>
          <t>The score is based on the maximum risk score in the family Agonidae, which included 1 species.</t>
        </r>
      </text>
    </comment>
    <comment ref="H434" authorId="0" shapeId="0" xr:uid="{3199DA91-DE0A-46CB-B157-38246B6D1CC3}">
      <text>
        <r>
          <rPr>
            <b/>
            <sz val="9"/>
            <color indexed="81"/>
            <rFont val="Tahoma"/>
            <family val="2"/>
          </rPr>
          <t>The score is based on the maximum risk score in the family Agonidae, which included 1 species.</t>
        </r>
      </text>
    </comment>
    <comment ref="I434" authorId="0" shapeId="0" xr:uid="{8F4E4920-68E2-42AF-80A1-BB946013559A}">
      <text>
        <r>
          <rPr>
            <b/>
            <sz val="9"/>
            <color indexed="81"/>
            <rFont val="Tahoma"/>
            <family val="2"/>
          </rPr>
          <t>The score is based on the maximum risk score in the family Agonidae, which included 1 species.</t>
        </r>
      </text>
    </comment>
    <comment ref="J434" authorId="0" shapeId="0" xr:uid="{FE534CCA-8C1B-4E99-8B04-A47C61B42E22}">
      <text>
        <r>
          <rPr>
            <b/>
            <sz val="9"/>
            <color indexed="81"/>
            <rFont val="Tahoma"/>
            <family val="2"/>
          </rPr>
          <t>The score is based on the maximum risk score in the family Agonidae, which included 1 species.</t>
        </r>
      </text>
    </comment>
    <comment ref="K434" authorId="0" shapeId="0" xr:uid="{F6BAC0FA-DA02-4BF0-A13B-7E2991B1D9B6}">
      <text>
        <r>
          <rPr>
            <b/>
            <sz val="9"/>
            <color indexed="81"/>
            <rFont val="Tahoma"/>
            <family val="2"/>
          </rPr>
          <t>The score is based on the maximum risk score in the family Agonidae, which included 1 species.</t>
        </r>
      </text>
    </comment>
    <comment ref="M434" authorId="0" shapeId="0" xr:uid="{552C7FF3-4609-4B36-9695-5AC1EE10DEFD}">
      <text>
        <r>
          <rPr>
            <b/>
            <sz val="9"/>
            <color indexed="81"/>
            <rFont val="Tahoma"/>
            <family val="2"/>
          </rPr>
          <t>ALL stocks : Worldwide pelagic distribution</t>
        </r>
      </text>
    </comment>
    <comment ref="N434" authorId="0" shapeId="0" xr:uid="{128D94AC-9C83-4AA7-81CD-6941DC7A99EA}">
      <text>
        <r>
          <rPr>
            <b/>
            <sz val="9"/>
            <color indexed="81"/>
            <rFont val="Tahoma"/>
            <family val="2"/>
          </rPr>
          <t>The depth range of the species is 1-100m. For surface gears, the vertical overlap index with this species is 100.00%.</t>
        </r>
      </text>
    </comment>
    <comment ref="O434" authorId="0" shapeId="0" xr:uid="{2675DB9A-CBCD-488B-BF84-B546330C9EBD}">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4" authorId="0" shapeId="0" xr:uid="{45853B4D-8C33-48DF-B227-69D22103E886}">
      <text>
        <r>
          <rPr>
            <b/>
            <sz val="9"/>
            <color indexed="81"/>
            <rFont val="Tahoma"/>
            <family val="2"/>
          </rPr>
          <t>No direct evidence of survival after capture.</t>
        </r>
      </text>
    </comment>
    <comment ref="E435" authorId="0" shapeId="0" xr:uid="{7CA71915-6079-4157-AD29-D400A9565101}">
      <text>
        <r>
          <rPr>
            <b/>
            <sz val="9"/>
            <color indexed="81"/>
            <rFont val="Tahoma"/>
            <family val="2"/>
          </rPr>
          <t>The score is based on the maximum risk score in the family Scombridae, which included 35 species.</t>
        </r>
      </text>
    </comment>
    <comment ref="F435" authorId="0" shapeId="0" xr:uid="{5EC3498C-0BA0-4295-962F-797D6549945D}">
      <text>
        <r>
          <rPr>
            <b/>
            <sz val="9"/>
            <color indexed="81"/>
            <rFont val="Tahoma"/>
            <family val="2"/>
          </rPr>
          <t>The score is based on the maximum risk score in the family Scombridae, which included 35 species.</t>
        </r>
      </text>
    </comment>
    <comment ref="G435" authorId="0" shapeId="0" xr:uid="{32A996A3-6F94-4FF7-90BE-3FE04D6EBEAC}">
      <text>
        <r>
          <rPr>
            <b/>
            <sz val="9"/>
            <color indexed="81"/>
            <rFont val="Tahoma"/>
            <family val="2"/>
          </rPr>
          <t>There is no information, but fish are likely to produce &gt;100 eggs/year.</t>
        </r>
      </text>
    </comment>
    <comment ref="H435" authorId="0" shapeId="0" xr:uid="{BC2E086E-7AB8-4816-9045-063200A8CC65}">
      <text>
        <r>
          <rPr>
            <b/>
            <sz val="9"/>
            <color indexed="81"/>
            <rFont val="Tahoma"/>
            <family val="2"/>
          </rPr>
          <t>Species maximum length is 50, which is lower than the lowest risk value (100cm).</t>
        </r>
      </text>
    </comment>
    <comment ref="I435" authorId="0" shapeId="0" xr:uid="{07719552-217E-41E1-BDC9-1F86968A3E6B}">
      <text>
        <r>
          <rPr>
            <b/>
            <sz val="9"/>
            <color indexed="81"/>
            <rFont val="Tahoma"/>
            <family val="2"/>
          </rPr>
          <t>Species maximum length is 50cm, which is in the length at maturity medium risk range (40-200cm).</t>
        </r>
      </text>
    </comment>
    <comment ref="J435" authorId="0" shapeId="0" xr:uid="{C97509B4-880A-471F-B412-B14F537BF471}">
      <text>
        <r>
          <rPr>
            <b/>
            <sz val="9"/>
            <color indexed="81"/>
            <rFont val="Tahoma"/>
            <family val="2"/>
          </rPr>
          <t>The score is based on the maximum risk score in the family Centrolophidae, which included 1 species.</t>
        </r>
      </text>
    </comment>
    <comment ref="K435" authorId="0" shapeId="0" xr:uid="{5122DA48-BA9C-482E-95D3-FB271CC80521}">
      <text>
        <r>
          <rPr>
            <b/>
            <sz val="9"/>
            <color indexed="81"/>
            <rFont val="Tahoma"/>
            <family val="2"/>
          </rPr>
          <t>Species trophic level is 4.2, which is higher than the highest risk value (3.25).</t>
        </r>
      </text>
    </comment>
    <comment ref="M435" authorId="0" shapeId="0" xr:uid="{B0EEF491-B82D-4418-A7AF-5AF66550C76B}">
      <text>
        <r>
          <rPr>
            <b/>
            <sz val="9"/>
            <color indexed="81"/>
            <rFont val="Tahoma"/>
            <family val="2"/>
          </rPr>
          <t>ALL stocks : Worldwide pelagic distribution</t>
        </r>
      </text>
    </comment>
    <comment ref="N435" authorId="0" shapeId="0" xr:uid="{5FCE2CD4-F940-4D29-B07E-839FCC6E827A}">
      <text>
        <r>
          <rPr>
            <b/>
            <sz val="9"/>
            <color indexed="81"/>
            <rFont val="Tahoma"/>
            <family val="2"/>
          </rPr>
          <t>The depth range of the species is 1-200m. For surface gears, the vertical overlap index with this species is 50.00%.</t>
        </r>
      </text>
    </comment>
    <comment ref="O435" authorId="0" shapeId="0" xr:uid="{19AE420F-815F-4127-912B-DD0372909434}">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35" authorId="0" shapeId="0" xr:uid="{777D2846-F8F2-4340-9475-998646B20247}">
      <text>
        <r>
          <rPr>
            <b/>
            <sz val="9"/>
            <color indexed="81"/>
            <rFont val="Tahoma"/>
            <family val="2"/>
          </rPr>
          <t>No direct evidence of survival after capture.</t>
        </r>
      </text>
    </comment>
    <comment ref="E436" authorId="0" shapeId="0" xr:uid="{C4C2C1FF-90DB-4A9B-AF13-B3F956EF013B}">
      <text>
        <r>
          <rPr>
            <b/>
            <sz val="9"/>
            <color indexed="81"/>
            <rFont val="Tahoma"/>
            <family val="2"/>
          </rPr>
          <t>The score is based on the maximum risk score in the family Agonidae, which included 1 species.</t>
        </r>
      </text>
    </comment>
    <comment ref="F436" authorId="0" shapeId="0" xr:uid="{740C3E8E-EDE6-4A34-979E-985D72301B3D}">
      <text>
        <r>
          <rPr>
            <b/>
            <sz val="9"/>
            <color indexed="81"/>
            <rFont val="Tahoma"/>
            <family val="2"/>
          </rPr>
          <t>The score is based on the maximum risk score in the family Trachipteridae , which included 1 species.</t>
        </r>
      </text>
    </comment>
    <comment ref="G436" authorId="0" shapeId="0" xr:uid="{A6E3894D-7692-41A2-B2A0-5E37FB03DCFD}">
      <text>
        <r>
          <rPr>
            <b/>
            <sz val="9"/>
            <color indexed="81"/>
            <rFont val="Tahoma"/>
            <family val="2"/>
          </rPr>
          <t>Species fecundity is 200000 eggs/year, which is higher than the lowest risk value (20000).</t>
        </r>
      </text>
    </comment>
    <comment ref="H436" authorId="0" shapeId="0" xr:uid="{156B679C-A3EF-4367-8BF9-DCA6B23EF275}">
      <text>
        <r>
          <rPr>
            <b/>
            <sz val="9"/>
            <color indexed="81"/>
            <rFont val="Tahoma"/>
            <family val="2"/>
          </rPr>
          <t>Species maximum length is 270, which is in the medium risk range (100-300cm).</t>
        </r>
      </text>
    </comment>
    <comment ref="I436" authorId="0" shapeId="0" xr:uid="{A65F088F-F2B7-414B-AFDD-F2386E272926}">
      <text>
        <r>
          <rPr>
            <b/>
            <sz val="9"/>
            <color indexed="81"/>
            <rFont val="Tahoma"/>
            <family val="2"/>
          </rPr>
          <t>Species maximum length is 270cm, which is higher than the highest risk value (200cm).</t>
        </r>
      </text>
    </comment>
    <comment ref="J436" authorId="0" shapeId="0" xr:uid="{92670A47-EF15-4EF0-9178-B8C0FC75F570}">
      <text>
        <r>
          <rPr>
            <b/>
            <sz val="9"/>
            <color indexed="81"/>
            <rFont val="Tahoma"/>
            <family val="2"/>
          </rPr>
          <t>Species reproductive strategy is broadcast spawner, which is low risk.</t>
        </r>
      </text>
    </comment>
    <comment ref="K436" authorId="0" shapeId="0" xr:uid="{57614FA3-28F7-4341-8A20-570F869744F1}">
      <text>
        <r>
          <rPr>
            <b/>
            <sz val="9"/>
            <color indexed="81"/>
            <rFont val="Tahoma"/>
            <family val="2"/>
          </rPr>
          <t>Species trophic level is 3.9, which is higher than the highest risk value (3.25).</t>
        </r>
      </text>
    </comment>
    <comment ref="M436" authorId="0" shapeId="0" xr:uid="{2FD75B1B-E55B-43C8-AA83-94A37CF34A0F}">
      <text>
        <r>
          <rPr>
            <b/>
            <sz val="9"/>
            <color indexed="81"/>
            <rFont val="Tahoma"/>
            <family val="2"/>
          </rPr>
          <t>ALPN stocks : Northwest Pacific only</t>
        </r>
      </text>
    </comment>
    <comment ref="N436" authorId="0" shapeId="0" xr:uid="{4BEEB386-2D34-4B65-9D72-56FCCAA14F20}">
      <text>
        <r>
          <rPr>
            <b/>
            <sz val="9"/>
            <color indexed="81"/>
            <rFont val="Tahoma"/>
            <family val="2"/>
          </rPr>
          <t>Not evaluated</t>
        </r>
      </text>
    </comment>
    <comment ref="O436" authorId="0" shapeId="0" xr:uid="{AE2C51CD-3328-44E2-AB77-8B95D5202D82}">
      <text>
        <r>
          <rPr>
            <b/>
            <sz val="9"/>
            <color indexed="81"/>
            <rFont val="Tahoma"/>
            <family val="2"/>
          </rPr>
          <t>Not evaluated</t>
        </r>
      </text>
    </comment>
    <comment ref="P436" authorId="0" shapeId="0" xr:uid="{0FB2DEC7-EE76-4CAB-B21E-8B70018BED00}">
      <text>
        <r>
          <rPr>
            <b/>
            <sz val="9"/>
            <color indexed="81"/>
            <rFont val="Tahoma"/>
            <family val="2"/>
          </rPr>
          <t>Not evaluated</t>
        </r>
      </text>
    </comment>
    <comment ref="E437" authorId="0" shapeId="0" xr:uid="{CB34C74A-78B8-49C4-AC8E-0E1F7E8988C9}">
      <text>
        <r>
          <rPr>
            <b/>
            <sz val="9"/>
            <color indexed="81"/>
            <rFont val="Tahoma"/>
            <family val="2"/>
          </rPr>
          <t>There is no information.</t>
        </r>
      </text>
    </comment>
    <comment ref="F437" authorId="0" shapeId="0" xr:uid="{312B2F86-28ED-404A-AA03-AE9B037899EE}">
      <text>
        <r>
          <rPr>
            <b/>
            <sz val="9"/>
            <color indexed="81"/>
            <rFont val="Tahoma"/>
            <family val="2"/>
          </rPr>
          <t>There is no information.</t>
        </r>
      </text>
    </comment>
    <comment ref="G437" authorId="0" shapeId="0" xr:uid="{89271D88-36EA-466C-9302-A95924F8F1F1}">
      <text>
        <r>
          <rPr>
            <b/>
            <sz val="9"/>
            <color indexed="81"/>
            <rFont val="Tahoma"/>
            <family val="2"/>
          </rPr>
          <t>There is no information, but fish are likely to produce &gt;100 eggs/year.</t>
        </r>
      </text>
    </comment>
    <comment ref="H437" authorId="0" shapeId="0" xr:uid="{E34FA7CE-206F-49CE-913F-64B5D1AD363C}">
      <text>
        <r>
          <rPr>
            <b/>
            <sz val="9"/>
            <color indexed="81"/>
            <rFont val="Tahoma"/>
            <family val="2"/>
          </rPr>
          <t>Species maximum length is 101, which is in the medium risk range (100-300cm).</t>
        </r>
      </text>
    </comment>
    <comment ref="I437" authorId="0" shapeId="0" xr:uid="{0783EDF6-4493-4E47-9193-79FB703E8E03}">
      <text>
        <r>
          <rPr>
            <b/>
            <sz val="9"/>
            <color indexed="81"/>
            <rFont val="Tahoma"/>
            <family val="2"/>
          </rPr>
          <t>Species maximum length is 101cm, which is in the length at maturity medium risk range (40-200cm).</t>
        </r>
      </text>
    </comment>
    <comment ref="J437" authorId="0" shapeId="0" xr:uid="{6921A187-E6D6-4DCE-9EDE-26C4911538E1}">
      <text>
        <r>
          <rPr>
            <b/>
            <sz val="9"/>
            <color indexed="81"/>
            <rFont val="Tahoma"/>
            <family val="2"/>
          </rPr>
          <t>There is no information, but fish are not live bearers.</t>
        </r>
      </text>
    </comment>
    <comment ref="K437" authorId="0" shapeId="0" xr:uid="{FA111821-C305-4784-A039-3A24CD70F451}">
      <text>
        <r>
          <rPr>
            <b/>
            <sz val="9"/>
            <color indexed="81"/>
            <rFont val="Tahoma"/>
            <family val="2"/>
          </rPr>
          <t>The score is based on the maximum risk score in the family Scombridae, which included 50 species.</t>
        </r>
      </text>
    </comment>
    <comment ref="M437" authorId="0" shapeId="0" xr:uid="{EC5BFDBF-C1C8-421B-AE2E-7C25E087C7E8}">
      <text>
        <r>
          <rPr>
            <b/>
            <sz val="9"/>
            <color indexed="81"/>
            <rFont val="Tahoma"/>
            <family val="2"/>
          </rPr>
          <t>ALL stocks : Worldwide pelagic distribution</t>
        </r>
      </text>
    </comment>
    <comment ref="N437" authorId="0" shapeId="0" xr:uid="{ED8FC084-C430-4746-999A-812BAA631C9C}">
      <text>
        <r>
          <rPr>
            <b/>
            <sz val="9"/>
            <color indexed="81"/>
            <rFont val="Tahoma"/>
            <family val="2"/>
          </rPr>
          <t>The depth range of the species is 1-140m. For surface gears, the vertical overlap index with this species is 71.43%.</t>
        </r>
      </text>
    </comment>
    <comment ref="O437" authorId="0" shapeId="0" xr:uid="{12215713-B4D8-4B01-98AD-C5104BC2A5DB}">
      <text>
        <r>
          <rPr>
            <b/>
            <sz val="9"/>
            <color indexed="81"/>
            <rFont val="Tahoma"/>
            <family val="2"/>
          </rPr>
          <t>ALB stocks : The maximum length of the species is 101cm. For albacore fisheries, the length overlap index with this species is 72.14%._x000D_
TPT stocks : The maximum length of the species is 101cm. For tropical surface fisheries, the length overlap index with this species is 91.82%.</t>
        </r>
      </text>
    </comment>
    <comment ref="P437" authorId="0" shapeId="0" xr:uid="{6EBF7A75-606E-4F38-A48F-FF8B8B2723E0}">
      <text>
        <r>
          <rPr>
            <b/>
            <sz val="9"/>
            <color indexed="81"/>
            <rFont val="Tahoma"/>
            <family val="2"/>
          </rPr>
          <t>No direct evidence of survival after capture.</t>
        </r>
      </text>
    </comment>
    <comment ref="E438" authorId="0" shapeId="0" xr:uid="{1E13E0CD-DD82-4014-8DE1-8F9DA457F2DC}">
      <text>
        <r>
          <rPr>
            <b/>
            <sz val="9"/>
            <color indexed="81"/>
            <rFont val="Tahoma"/>
            <family val="2"/>
          </rPr>
          <t>Species growth rate (K) is 1.000, which is higher than lowest risk K (0.183) for age at maturity.</t>
        </r>
      </text>
    </comment>
    <comment ref="F438" authorId="0" shapeId="0" xr:uid="{6D05257E-445C-4359-BFE0-76ED46A05332}">
      <text>
        <r>
          <rPr>
            <b/>
            <sz val="9"/>
            <color indexed="81"/>
            <rFont val="Tahoma"/>
            <family val="2"/>
          </rPr>
          <t>Species growth rate (K) is 1.000, which is higher than lowest risk K (0.30) for maximum age.</t>
        </r>
      </text>
    </comment>
    <comment ref="G438" authorId="0" shapeId="0" xr:uid="{8651FEF8-16A7-401F-9C1A-FB938CC693FF}">
      <text>
        <r>
          <rPr>
            <b/>
            <sz val="9"/>
            <color indexed="81"/>
            <rFont val="Tahoma"/>
            <family val="2"/>
          </rPr>
          <t>The score is based on the maximum risk score in the family Agonidae, which included 1 species.</t>
        </r>
      </text>
    </comment>
    <comment ref="H438" authorId="0" shapeId="0" xr:uid="{9AD96886-57BD-47BF-A98F-55819C7385AE}">
      <text>
        <r>
          <rPr>
            <b/>
            <sz val="9"/>
            <color indexed="81"/>
            <rFont val="Tahoma"/>
            <family val="2"/>
          </rPr>
          <t>Species maximum length is 58, which is lower than the lowest risk value (100cm).</t>
        </r>
      </text>
    </comment>
    <comment ref="I438" authorId="0" shapeId="0" xr:uid="{2EF478FD-802A-4683-9594-CD4734FFA9C1}">
      <text>
        <r>
          <rPr>
            <b/>
            <sz val="9"/>
            <color indexed="81"/>
            <rFont val="Tahoma"/>
            <family val="2"/>
          </rPr>
          <t>Species maximum length is 58cm, which is in the length at maturity medium risk range (40-200cm).</t>
        </r>
      </text>
    </comment>
    <comment ref="J438" authorId="0" shapeId="0" xr:uid="{B3407188-C876-4D51-9EC0-5A39A7B86255}">
      <text>
        <r>
          <rPr>
            <b/>
            <sz val="9"/>
            <color indexed="81"/>
            <rFont val="Tahoma"/>
            <family val="2"/>
          </rPr>
          <t>The score is based on the maximum risk score in the family Agonidae, which included 1 species.</t>
        </r>
      </text>
    </comment>
    <comment ref="K438" authorId="0" shapeId="0" xr:uid="{64816034-1840-4D07-B7A5-C848D9BFD5F3}">
      <text>
        <r>
          <rPr>
            <b/>
            <sz val="9"/>
            <color indexed="81"/>
            <rFont val="Tahoma"/>
            <family val="2"/>
          </rPr>
          <t>Species trophic level is 3.8, which is higher than the highest risk value (3.25).</t>
        </r>
      </text>
    </comment>
    <comment ref="M438" authorId="0" shapeId="0" xr:uid="{D216F168-23FE-4D5A-BA35-5DE3995CD03C}">
      <text>
        <r>
          <rPr>
            <b/>
            <sz val="9"/>
            <color indexed="81"/>
            <rFont val="Tahoma"/>
            <family val="2"/>
          </rPr>
          <t>ALL stocks : Worldwide coastal distribution, mainly coastal</t>
        </r>
      </text>
    </comment>
    <comment ref="N438" authorId="0" shapeId="0" xr:uid="{C5064005-CC5C-4CF4-A1CD-E772F86B426D}">
      <text>
        <r>
          <rPr>
            <b/>
            <sz val="9"/>
            <color indexed="81"/>
            <rFont val="Tahoma"/>
            <family val="2"/>
          </rPr>
          <t>The depth range of the species is 50-300m. For surface gears, the vertical overlap index with this species is 20.32%. This species is reef associated.</t>
        </r>
      </text>
    </comment>
    <comment ref="O438" authorId="0" shapeId="0" xr:uid="{6FD7C128-460B-4C2F-AD7D-0F067A96BF66}">
      <text>
        <r>
          <rPr>
            <b/>
            <sz val="9"/>
            <color indexed="81"/>
            <rFont val="Tahoma"/>
            <family val="2"/>
          </rPr>
          <t>ALB stocks : The maximum length of the species is 58cm. For albacore fisheries, the length overlap index with this species is 41.43%._x000D_
TPT stocks : The maximum length of the species is 58cm. For tropical surface fisheries, the length overlap index with this species is 52.73%.</t>
        </r>
      </text>
    </comment>
    <comment ref="P438" authorId="0" shapeId="0" xr:uid="{948F46FD-08FF-4CDC-BC15-9085193212A1}">
      <text>
        <r>
          <rPr>
            <b/>
            <sz val="9"/>
            <color indexed="81"/>
            <rFont val="Tahoma"/>
            <family val="2"/>
          </rPr>
          <t>No direct evidence of survival after capture.</t>
        </r>
      </text>
    </comment>
    <comment ref="E439" authorId="0" shapeId="0" xr:uid="{217ED9DE-4F4B-423A-AC20-4265EF7B2EA3}">
      <text>
        <r>
          <rPr>
            <b/>
            <sz val="9"/>
            <color indexed="81"/>
            <rFont val="Tahoma"/>
            <family val="2"/>
          </rPr>
          <t>There is no information.</t>
        </r>
      </text>
    </comment>
    <comment ref="F439" authorId="0" shapeId="0" xr:uid="{7506696E-4394-4991-8417-16260A6D47ED}">
      <text>
        <r>
          <rPr>
            <b/>
            <sz val="9"/>
            <color indexed="81"/>
            <rFont val="Tahoma"/>
            <family val="2"/>
          </rPr>
          <t>There is no information.</t>
        </r>
      </text>
    </comment>
    <comment ref="G439" authorId="0" shapeId="0" xr:uid="{1051E93B-39B9-4494-83BF-B6350CFBE130}">
      <text>
        <r>
          <rPr>
            <b/>
            <sz val="9"/>
            <color indexed="81"/>
            <rFont val="Tahoma"/>
            <family val="2"/>
          </rPr>
          <t>There is no information, but fish are likely to produce &gt;100 eggs/year.</t>
        </r>
      </text>
    </comment>
    <comment ref="H439" authorId="0" shapeId="0" xr:uid="{5A09F5FE-E6FB-4B89-A693-6E6777786780}">
      <text>
        <r>
          <rPr>
            <b/>
            <sz val="9"/>
            <color indexed="81"/>
            <rFont val="Tahoma"/>
            <family val="2"/>
          </rPr>
          <t>Species maximum length is 33, which is lower than the lowest risk value (100cm).</t>
        </r>
      </text>
    </comment>
    <comment ref="I439" authorId="0" shapeId="0" xr:uid="{9375F7BC-F134-4223-9267-AB457E509D95}">
      <text>
        <r>
          <rPr>
            <b/>
            <sz val="9"/>
            <color indexed="81"/>
            <rFont val="Tahoma"/>
            <family val="2"/>
          </rPr>
          <t>Species maximum length is 33cm, which is lower than the length at maturity lowest risk value (40cm).</t>
        </r>
      </text>
    </comment>
    <comment ref="J439" authorId="0" shapeId="0" xr:uid="{37562927-2C45-45E1-A313-609398CB2990}">
      <text>
        <r>
          <rPr>
            <b/>
            <sz val="9"/>
            <color indexed="81"/>
            <rFont val="Tahoma"/>
            <family val="2"/>
          </rPr>
          <t>There is no information, but fish are not live bearers.</t>
        </r>
      </text>
    </comment>
    <comment ref="K439" authorId="0" shapeId="0" xr:uid="{E0495B45-17EA-4A86-BA44-E720FDC91252}">
      <text>
        <r>
          <rPr>
            <b/>
            <sz val="9"/>
            <color indexed="81"/>
            <rFont val="Tahoma"/>
            <family val="2"/>
          </rPr>
          <t>Species trophic level is 4.2, which is higher than the highest risk value (3.25).</t>
        </r>
      </text>
    </comment>
    <comment ref="M439" authorId="0" shapeId="0" xr:uid="{D6D910E1-CE00-426E-95F1-4A15C88F84D2}">
      <text>
        <r>
          <rPr>
            <b/>
            <sz val="9"/>
            <color indexed="81"/>
            <rFont val="Tahoma"/>
            <family val="2"/>
          </rPr>
          <t>ALAS,ALI_,ALPS stocks : Southern Oceans distribution</t>
        </r>
      </text>
    </comment>
    <comment ref="N439" authorId="0" shapeId="0" xr:uid="{5EC118B9-C031-42BC-BE2E-67B732DBB5AB}">
      <text>
        <r>
          <rPr>
            <b/>
            <sz val="9"/>
            <color indexed="81"/>
            <rFont val="Tahoma"/>
            <family val="2"/>
          </rPr>
          <t>The depth range of the species is 40-800m. For surface gears, the vertical overlap index with this species is 8.02%. This species is demersal.</t>
        </r>
      </text>
    </comment>
    <comment ref="O439" authorId="0" shapeId="0" xr:uid="{95A8C67B-1410-4FE2-A86D-E4C2BD56B14F}">
      <text>
        <r>
          <rPr>
            <b/>
            <sz val="9"/>
            <color indexed="81"/>
            <rFont val="Tahoma"/>
            <family val="2"/>
          </rPr>
          <t>ALB stocks : The maximum length of the species is 33cm. For albacore fisheries, the length overlap index with this species is 23.57%.</t>
        </r>
      </text>
    </comment>
    <comment ref="P439" authorId="0" shapeId="0" xr:uid="{295F0397-6938-446B-91BB-D9260136982F}">
      <text>
        <r>
          <rPr>
            <b/>
            <sz val="9"/>
            <color indexed="81"/>
            <rFont val="Tahoma"/>
            <family val="2"/>
          </rPr>
          <t>No direct evidence of survival after capture.</t>
        </r>
      </text>
    </comment>
    <comment ref="E440" authorId="0" shapeId="0" xr:uid="{2D7C697D-FFF2-4AAF-A243-66203F9CF86C}">
      <text>
        <r>
          <rPr>
            <b/>
            <sz val="9"/>
            <color indexed="81"/>
            <rFont val="Tahoma"/>
            <family val="2"/>
          </rPr>
          <t>The score is based on the maximum risk score in the family Agonidae, which included 1 species.</t>
        </r>
      </text>
    </comment>
    <comment ref="F440" authorId="0" shapeId="0" xr:uid="{83EDDE42-692B-4386-9302-748C1AE67A4E}">
      <text>
        <r>
          <rPr>
            <b/>
            <sz val="9"/>
            <color indexed="81"/>
            <rFont val="Tahoma"/>
            <family val="2"/>
          </rPr>
          <t>The score is based on the maximum risk score in the family Agonidae, which included 1 species.</t>
        </r>
      </text>
    </comment>
    <comment ref="G440" authorId="0" shapeId="0" xr:uid="{9A07F090-A632-4BF8-AD0E-81828FE277CF}">
      <text>
        <r>
          <rPr>
            <b/>
            <sz val="9"/>
            <color indexed="81"/>
            <rFont val="Tahoma"/>
            <family val="2"/>
          </rPr>
          <t>The score is based on the maximum risk score in the family Agonidae, which included 1 species.</t>
        </r>
      </text>
    </comment>
    <comment ref="H440" authorId="0" shapeId="0" xr:uid="{ED64F452-E6C1-4AD6-9EC5-3C7000225AA5}">
      <text>
        <r>
          <rPr>
            <b/>
            <sz val="9"/>
            <color indexed="81"/>
            <rFont val="Tahoma"/>
            <family val="2"/>
          </rPr>
          <t>Species maximum length is 28, which is lower than the lowest risk value (100cm).</t>
        </r>
      </text>
    </comment>
    <comment ref="I440" authorId="0" shapeId="0" xr:uid="{2D85EAAF-5925-4C76-A5F2-2146BADB2E8B}">
      <text>
        <r>
          <rPr>
            <b/>
            <sz val="9"/>
            <color indexed="81"/>
            <rFont val="Tahoma"/>
            <family val="2"/>
          </rPr>
          <t>Species maximum length is 28cm, which is lower than the length at maturity lowest risk value (40cm).</t>
        </r>
      </text>
    </comment>
    <comment ref="J440" authorId="0" shapeId="0" xr:uid="{CB2B84E5-4B27-45A3-84C9-E63DEF40A9D1}">
      <text>
        <r>
          <rPr>
            <b/>
            <sz val="9"/>
            <color indexed="81"/>
            <rFont val="Tahoma"/>
            <family val="2"/>
          </rPr>
          <t>Species reproductive strategy is broadcast spawner, which is low risk.</t>
        </r>
      </text>
    </comment>
    <comment ref="K440" authorId="0" shapeId="0" xr:uid="{289CFC19-436F-4808-B0DF-D7CF214B6B55}">
      <text>
        <r>
          <rPr>
            <b/>
            <sz val="9"/>
            <color indexed="81"/>
            <rFont val="Tahoma"/>
            <family val="2"/>
          </rPr>
          <t>Species trophic level is 4.1, which is higher than the highest risk value (3.25).</t>
        </r>
      </text>
    </comment>
    <comment ref="M440" authorId="0" shapeId="0" xr:uid="{FE6FBB06-5627-4E0D-9C21-97F0CFA24377}">
      <text>
        <r>
          <rPr>
            <b/>
            <sz val="9"/>
            <color indexed="81"/>
            <rFont val="Tahoma"/>
            <family val="2"/>
          </rPr>
          <t>BEPW,SKPW,YFPW stocks : West Pacific distribution, uncommon in Indian Ocean, mainly coastal</t>
        </r>
      </text>
    </comment>
    <comment ref="N440" authorId="0" shapeId="0" xr:uid="{BB903636-875F-415F-A7EE-87B9A844F52F}">
      <text>
        <r>
          <rPr>
            <b/>
            <sz val="9"/>
            <color indexed="81"/>
            <rFont val="Tahoma"/>
            <family val="2"/>
          </rPr>
          <t>The depth range of the species is 20-130m. For surface gears, the vertical overlap index with this species is 72.97%. This species is reef associated.</t>
        </r>
      </text>
    </comment>
    <comment ref="O440" authorId="0" shapeId="0" xr:uid="{4222F1A6-9E5A-47D4-999F-12E37D62EBBC}">
      <text>
        <r>
          <rPr>
            <b/>
            <sz val="9"/>
            <color indexed="81"/>
            <rFont val="Tahoma"/>
            <family val="2"/>
          </rPr>
          <t>TPT stocks : The maximum length of the species is 28cm. For tropical surface fisheries, the length overlap index with this species is 25.45%.</t>
        </r>
      </text>
    </comment>
    <comment ref="P440" authorId="0" shapeId="0" xr:uid="{637DDF7C-9C16-4B2C-AA6E-B5DBC63EF3F2}">
      <text>
        <r>
          <rPr>
            <b/>
            <sz val="9"/>
            <color indexed="81"/>
            <rFont val="Tahoma"/>
            <family val="2"/>
          </rPr>
          <t>No direct evidence of survival after capture.</t>
        </r>
      </text>
    </comment>
    <comment ref="E441" authorId="0" shapeId="0" xr:uid="{72DB3EEC-423A-4F5B-9456-081EC364A964}">
      <text>
        <r>
          <rPr>
            <b/>
            <sz val="9"/>
            <color indexed="81"/>
            <rFont val="Tahoma"/>
            <family val="2"/>
          </rPr>
          <t>The score is based on the maximum risk score in the family Carangidae, which included 17 species.</t>
        </r>
      </text>
    </comment>
    <comment ref="F441" authorId="0" shapeId="0" xr:uid="{BFC1ECB4-922F-4C9E-A7DC-B591D4CB2114}">
      <text>
        <r>
          <rPr>
            <b/>
            <sz val="9"/>
            <color indexed="81"/>
            <rFont val="Tahoma"/>
            <family val="2"/>
          </rPr>
          <t>The score is based on the maximum risk score in the family Carangidae, which included 17 species.</t>
        </r>
      </text>
    </comment>
    <comment ref="G441" authorId="0" shapeId="0" xr:uid="{4F338633-216C-441C-8F31-BC7AD73BF2F1}">
      <text>
        <r>
          <rPr>
            <b/>
            <sz val="9"/>
            <color indexed="81"/>
            <rFont val="Tahoma"/>
            <family val="2"/>
          </rPr>
          <t>The score is based on the maximum risk score in the family Carangidae, which included 3 species.</t>
        </r>
      </text>
    </comment>
    <comment ref="H441" authorId="0" shapeId="0" xr:uid="{76DC91DB-EB42-4434-B6CF-A023E8907EC1}">
      <text>
        <r>
          <rPr>
            <b/>
            <sz val="9"/>
            <color indexed="81"/>
            <rFont val="Tahoma"/>
            <family val="2"/>
          </rPr>
          <t>Species maximum length is 50, which is lower than the lowest risk value (100cm).</t>
        </r>
      </text>
    </comment>
    <comment ref="I441" authorId="0" shapeId="0" xr:uid="{3B0B3B92-51C2-4D04-A86A-03B39099BBCC}">
      <text>
        <r>
          <rPr>
            <b/>
            <sz val="9"/>
            <color indexed="81"/>
            <rFont val="Tahoma"/>
            <family val="2"/>
          </rPr>
          <t>Species maximum length is 50cm, which is in the length at maturity medium risk range (40-200cm).</t>
        </r>
      </text>
    </comment>
    <comment ref="J441" authorId="0" shapeId="0" xr:uid="{C16E83EC-EBD5-4F47-8103-3EDF3AFC3D9B}">
      <text>
        <r>
          <rPr>
            <b/>
            <sz val="9"/>
            <color indexed="81"/>
            <rFont val="Tahoma"/>
            <family val="2"/>
          </rPr>
          <t>Species reproductive strategy is broadcast spawner, which is low risk.</t>
        </r>
      </text>
    </comment>
    <comment ref="K441" authorId="0" shapeId="0" xr:uid="{2FFE970D-2336-4144-8D6E-3AFA5FB2E46A}">
      <text>
        <r>
          <rPr>
            <b/>
            <sz val="9"/>
            <color indexed="81"/>
            <rFont val="Tahoma"/>
            <family val="2"/>
          </rPr>
          <t>Species trophic level is 4.0, which is higher than the highest risk value (3.25).</t>
        </r>
      </text>
    </comment>
    <comment ref="M441" authorId="0" shapeId="0" xr:uid="{0FF5C3BD-C5B3-4BF3-97CD-24CB0467EE11}">
      <text>
        <r>
          <rPr>
            <b/>
            <sz val="9"/>
            <color indexed="81"/>
            <rFont val="Tahoma"/>
            <family val="2"/>
          </rPr>
          <t>ALL stocks : Worldwide pelagic distribution</t>
        </r>
      </text>
    </comment>
    <comment ref="N441" authorId="0" shapeId="0" xr:uid="{C2BF6875-7F64-42FD-9093-6FF0B7F07470}">
      <text>
        <r>
          <rPr>
            <b/>
            <sz val="9"/>
            <color indexed="81"/>
            <rFont val="Tahoma"/>
            <family val="2"/>
          </rPr>
          <t>The depth range of the species is 1-50m. For surface gears, the vertical overlap index with this species is 100.00%.</t>
        </r>
      </text>
    </comment>
    <comment ref="O441" authorId="0" shapeId="0" xr:uid="{ECD56866-5575-4A84-B6EB-5378C748B2DE}">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41" authorId="0" shapeId="0" xr:uid="{A73AF45F-B4E9-4E39-ACD1-B9AB84FAE03A}">
      <text>
        <r>
          <rPr>
            <b/>
            <sz val="9"/>
            <color indexed="81"/>
            <rFont val="Tahoma"/>
            <family val="2"/>
          </rPr>
          <t>No direct evidence of survival after capture.</t>
        </r>
      </text>
    </comment>
    <comment ref="E442" authorId="0" shapeId="0" xr:uid="{7CE8D8AF-25C6-4FAB-A308-E05D813681CE}">
      <text>
        <r>
          <rPr>
            <b/>
            <sz val="9"/>
            <color indexed="81"/>
            <rFont val="Tahoma"/>
            <family val="2"/>
          </rPr>
          <t>The score is based on the maximum risk score in the family Agonidae, which included 1 species.</t>
        </r>
      </text>
    </comment>
    <comment ref="F442" authorId="0" shapeId="0" xr:uid="{6DA2ADE4-0FB2-4961-8154-9ACC1B5C462D}">
      <text>
        <r>
          <rPr>
            <b/>
            <sz val="9"/>
            <color indexed="81"/>
            <rFont val="Tahoma"/>
            <family val="2"/>
          </rPr>
          <t>The score is based on the maximum risk score in the family Carangidae, which included 17 species.</t>
        </r>
      </text>
    </comment>
    <comment ref="G442" authorId="0" shapeId="0" xr:uid="{A270EDED-2E2C-4567-A3CE-E474C8FFC041}">
      <text>
        <r>
          <rPr>
            <b/>
            <sz val="9"/>
            <color indexed="81"/>
            <rFont val="Tahoma"/>
            <family val="2"/>
          </rPr>
          <t>The score is based on the maximum risk score in the family Carangidae, which included 17 species.</t>
        </r>
      </text>
    </comment>
    <comment ref="H442" authorId="0" shapeId="0" xr:uid="{75C670D9-09C7-4C4F-AA9C-6BFEC54F8902}">
      <text>
        <r>
          <rPr>
            <b/>
            <sz val="9"/>
            <color indexed="81"/>
            <rFont val="Tahoma"/>
            <family val="2"/>
          </rPr>
          <t>Species maximum length is 60, which is lower than the lowest risk value (100cm).</t>
        </r>
      </text>
    </comment>
    <comment ref="I442" authorId="0" shapeId="0" xr:uid="{615C4E9C-CBB8-40D1-A08B-D408FD8A60CB}">
      <text>
        <r>
          <rPr>
            <b/>
            <sz val="9"/>
            <color indexed="81"/>
            <rFont val="Tahoma"/>
            <family val="2"/>
          </rPr>
          <t>Species maximum length is 60cm, which is in the length at maturity medium risk range (40-200cm).</t>
        </r>
      </text>
    </comment>
    <comment ref="J442" authorId="0" shapeId="0" xr:uid="{AF7BD759-468D-4D5E-8060-4EF5E2069CA3}">
      <text>
        <r>
          <rPr>
            <b/>
            <sz val="9"/>
            <color indexed="81"/>
            <rFont val="Tahoma"/>
            <family val="2"/>
          </rPr>
          <t>Species reproductive strategy is broadcast spawner, which is low risk.</t>
        </r>
      </text>
    </comment>
    <comment ref="K442" authorId="0" shapeId="0" xr:uid="{BA36EA84-DFAB-42D8-A404-F58DED42C66F}">
      <text>
        <r>
          <rPr>
            <b/>
            <sz val="9"/>
            <color indexed="81"/>
            <rFont val="Tahoma"/>
            <family val="2"/>
          </rPr>
          <t>Species trophic level is 4.5, which is higher than the highest risk value (3.25).</t>
        </r>
      </text>
    </comment>
    <comment ref="M442" authorId="0" shapeId="0" xr:uid="{44FF5A7C-C60B-4F23-BC06-1E8F42DB7F1A}">
      <text>
        <r>
          <rPr>
            <b/>
            <sz val="9"/>
            <color indexed="81"/>
            <rFont val="Tahoma"/>
            <family val="2"/>
          </rPr>
          <t>ALAM,ALAN stocks : Distribution subtropical/temperate NE Atlantic only. Species is coastal.</t>
        </r>
      </text>
    </comment>
    <comment ref="N442" authorId="0" shapeId="0" xr:uid="{30507CBD-14FC-45F0-91C3-11CB6CF7335B}">
      <text>
        <r>
          <rPr>
            <b/>
            <sz val="9"/>
            <color indexed="81"/>
            <rFont val="Tahoma"/>
            <family val="2"/>
          </rPr>
          <t>Not evaluated</t>
        </r>
      </text>
    </comment>
    <comment ref="O442" authorId="0" shapeId="0" xr:uid="{55B6229D-E65E-4A2B-ADDF-0B29597DBE98}">
      <text>
        <r>
          <rPr>
            <b/>
            <sz val="9"/>
            <color indexed="81"/>
            <rFont val="Tahoma"/>
            <family val="2"/>
          </rPr>
          <t>Not evaluated</t>
        </r>
      </text>
    </comment>
    <comment ref="P442" authorId="0" shapeId="0" xr:uid="{C2038D54-AF3E-407E-8557-EBA55953D7EB}">
      <text>
        <r>
          <rPr>
            <b/>
            <sz val="9"/>
            <color indexed="81"/>
            <rFont val="Tahoma"/>
            <family val="2"/>
          </rPr>
          <t>Not evaluated</t>
        </r>
      </text>
    </comment>
    <comment ref="E443" authorId="0" shapeId="0" xr:uid="{3507C465-0A73-40E8-A302-AEDA678FA6EA}">
      <text>
        <r>
          <rPr>
            <b/>
            <sz val="9"/>
            <color indexed="81"/>
            <rFont val="Tahoma"/>
            <family val="2"/>
          </rPr>
          <t>Species growth rate (K) is 1.200, which is higher than lowest risk K (0.183) for age at maturity.</t>
        </r>
      </text>
    </comment>
    <comment ref="F443" authorId="0" shapeId="0" xr:uid="{3729D53A-30D7-4046-936A-682450378122}">
      <text>
        <r>
          <rPr>
            <b/>
            <sz val="9"/>
            <color indexed="81"/>
            <rFont val="Tahoma"/>
            <family val="2"/>
          </rPr>
          <t>Species growth rate (K) is 1.200, which is higher than lowest risk K (0.30) for maximum age.</t>
        </r>
      </text>
    </comment>
    <comment ref="G443" authorId="0" shapeId="0" xr:uid="{F52C8806-5A1A-4D20-8D38-50EF223D542E}">
      <text>
        <r>
          <rPr>
            <b/>
            <sz val="9"/>
            <color indexed="81"/>
            <rFont val="Tahoma"/>
            <family val="2"/>
          </rPr>
          <t>The score is based on the maximum risk score in the family Carangidae, which included 3 species.</t>
        </r>
      </text>
    </comment>
    <comment ref="H443" authorId="0" shapeId="0" xr:uid="{3B71C762-49CE-43B8-9EAB-E5205CA0AE45}">
      <text>
        <r>
          <rPr>
            <b/>
            <sz val="9"/>
            <color indexed="81"/>
            <rFont val="Tahoma"/>
            <family val="2"/>
          </rPr>
          <t>Species maximum length is 22, which is lower than the lowest risk value (100cm).</t>
        </r>
      </text>
    </comment>
    <comment ref="I443" authorId="0" shapeId="0" xr:uid="{7010E357-4DD3-433E-9F01-F78A652187C2}">
      <text>
        <r>
          <rPr>
            <b/>
            <sz val="9"/>
            <color indexed="81"/>
            <rFont val="Tahoma"/>
            <family val="2"/>
          </rPr>
          <t>Species length at maturity is 13, which is lower than the lowest risk value (40cm).</t>
        </r>
      </text>
    </comment>
    <comment ref="J443" authorId="0" shapeId="0" xr:uid="{3A979FCB-336B-4541-8B57-560F88017C4F}">
      <text>
        <r>
          <rPr>
            <b/>
            <sz val="9"/>
            <color indexed="81"/>
            <rFont val="Tahoma"/>
            <family val="2"/>
          </rPr>
          <t>Species reproductive strategy is broadcast spawner, which is low risk.</t>
        </r>
      </text>
    </comment>
    <comment ref="K443" authorId="0" shapeId="0" xr:uid="{EEE3B5AF-5DF6-4DDB-B4BE-A9F128C96FA1}">
      <text>
        <r>
          <rPr>
            <b/>
            <sz val="9"/>
            <color indexed="81"/>
            <rFont val="Tahoma"/>
            <family val="2"/>
          </rPr>
          <t>Species trophic level is 2.5, which is lower than the lowest risk value (2.75).</t>
        </r>
      </text>
    </comment>
    <comment ref="M443" authorId="0" shapeId="0" xr:uid="{5440A1E4-2796-46B8-896D-6688AF14067F}">
      <text>
        <r>
          <rPr>
            <b/>
            <sz val="9"/>
            <color indexed="81"/>
            <rFont val="Tahoma"/>
            <family val="2"/>
          </rPr>
          <t>ALPS,BEPE,SKPE,YFPE stocks : Southeast Pacific distribution. Species is coastal.</t>
        </r>
      </text>
    </comment>
    <comment ref="N443" authorId="0" shapeId="0" xr:uid="{A6D8D2CC-414A-4AAD-AFAC-D4C0284A270D}">
      <text>
        <r>
          <rPr>
            <b/>
            <sz val="9"/>
            <color indexed="81"/>
            <rFont val="Tahoma"/>
            <family val="2"/>
          </rPr>
          <t>Bait for other gears. No encounters expected.</t>
        </r>
      </text>
    </comment>
    <comment ref="O443" authorId="0" shapeId="0" xr:uid="{3955D0E3-03D9-4F2B-B847-3BB3C48794BC}">
      <text>
        <r>
          <rPr>
            <b/>
            <sz val="9"/>
            <color indexed="81"/>
            <rFont val="Tahoma"/>
            <family val="2"/>
          </rPr>
          <t>TPT stocks : The maximum length of the species is 22cm. For tropical surface fisheries, the length overlap index with this species is 20.00%.</t>
        </r>
      </text>
    </comment>
    <comment ref="P443" authorId="0" shapeId="0" xr:uid="{32D42F07-366E-4D68-AE28-7DBB56E67620}">
      <text>
        <r>
          <rPr>
            <b/>
            <sz val="9"/>
            <color indexed="81"/>
            <rFont val="Tahoma"/>
            <family val="2"/>
          </rPr>
          <t>No direct evidence of survival after capture.</t>
        </r>
      </text>
    </comment>
    <comment ref="E444" authorId="0" shapeId="0" xr:uid="{45253C72-395A-4671-AE8C-40C25165287B}">
      <text>
        <r>
          <rPr>
            <b/>
            <sz val="9"/>
            <color indexed="81"/>
            <rFont val="Tahoma"/>
            <family val="2"/>
          </rPr>
          <t>Species growth rate (K) is 0.300, which is higher than lowest risk K (0.183) for age at maturity.</t>
        </r>
      </text>
    </comment>
    <comment ref="F444" authorId="0" shapeId="0" xr:uid="{3BD22FE0-CF6A-4338-93D0-9EF3CDE58F20}">
      <text>
        <r>
          <rPr>
            <b/>
            <sz val="9"/>
            <color indexed="81"/>
            <rFont val="Tahoma"/>
            <family val="2"/>
          </rPr>
          <t>Species growth rate (K) is 0.300, which is in the medium risk K range (0.12-0.30) for maximum age.</t>
        </r>
      </text>
    </comment>
    <comment ref="G444" authorId="0" shapeId="0" xr:uid="{189BE9D4-7F71-44E8-AB15-E68026BAB981}">
      <text>
        <r>
          <rPr>
            <b/>
            <sz val="9"/>
            <color indexed="81"/>
            <rFont val="Tahoma"/>
            <family val="2"/>
          </rPr>
          <t>Species fecundity is 6000000 eggs/year, which is higher than the lowest risk value (20000).</t>
        </r>
      </text>
    </comment>
    <comment ref="H444" authorId="0" shapeId="0" xr:uid="{4273C8D5-54FB-4FF1-B938-8E6A8143D049}">
      <text>
        <r>
          <rPr>
            <b/>
            <sz val="9"/>
            <color indexed="81"/>
            <rFont val="Tahoma"/>
            <family val="2"/>
          </rPr>
          <t>Species maximum length is 250, which is in the medium risk range (100-300cm).</t>
        </r>
      </text>
    </comment>
    <comment ref="I444" authorId="0" shapeId="0" xr:uid="{BE6289A4-253E-46C7-B7C0-46D51C011B79}">
      <text>
        <r>
          <rPr>
            <b/>
            <sz val="9"/>
            <color indexed="81"/>
            <rFont val="Tahoma"/>
            <family val="2"/>
          </rPr>
          <t>Species length at maturity is 99, which is in the medium risk range (40-200cm).</t>
        </r>
      </text>
    </comment>
    <comment ref="J444" authorId="0" shapeId="0" xr:uid="{144F6187-772A-4405-B7C7-5C648FA00AF7}">
      <text>
        <r>
          <rPr>
            <b/>
            <sz val="9"/>
            <color indexed="81"/>
            <rFont val="Tahoma"/>
            <family val="2"/>
          </rPr>
          <t>Species reproductive strategy is broadcast spawner, which is low risk.</t>
        </r>
      </text>
    </comment>
    <comment ref="K444" authorId="0" shapeId="0" xr:uid="{8214B0BA-680A-432A-92FC-AC28492F3DB6}">
      <text>
        <r>
          <rPr>
            <b/>
            <sz val="9"/>
            <color indexed="81"/>
            <rFont val="Tahoma"/>
            <family val="2"/>
          </rPr>
          <t>Species trophic level is 4.3, which is higher than the highest risk value (3.25).</t>
        </r>
      </text>
    </comment>
    <comment ref="M444" authorId="0" shapeId="0" xr:uid="{118689B5-C6CC-45FD-903A-54BB068CAD0D}">
      <text>
        <r>
          <rPr>
            <b/>
            <sz val="9"/>
            <color indexed="81"/>
            <rFont val="Tahoma"/>
            <family val="2"/>
          </rPr>
          <t>ALL stocks : Worldwide pelagic distribution</t>
        </r>
      </text>
    </comment>
    <comment ref="N444" authorId="0" shapeId="0" xr:uid="{023D3B96-140D-4C35-BF7B-9ED2FCC7BD1C}">
      <text>
        <r>
          <rPr>
            <b/>
            <sz val="9"/>
            <color indexed="81"/>
            <rFont val="Tahoma"/>
            <family val="2"/>
          </rPr>
          <t>The depth range of the species is 1-20m. For surface gears, the vertical overlap index with this species is 100.00%.</t>
        </r>
      </text>
    </comment>
    <comment ref="O444" authorId="0" shapeId="0" xr:uid="{C2458B29-7439-4064-BD94-F8F9A86946EA}">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44" authorId="0" shapeId="0" xr:uid="{3631F78D-E121-448E-8124-CF88000A32CB}">
      <text>
        <r>
          <rPr>
            <b/>
            <sz val="9"/>
            <color indexed="81"/>
            <rFont val="Tahoma"/>
            <family val="2"/>
          </rPr>
          <t>No direct evidence of survival after capture.</t>
        </r>
      </text>
    </comment>
    <comment ref="E445" authorId="0" shapeId="0" xr:uid="{E4A18F64-DF98-45DD-9945-F568F28AE9B4}">
      <text>
        <r>
          <rPr>
            <b/>
            <sz val="9"/>
            <color indexed="81"/>
            <rFont val="Tahoma"/>
            <family val="2"/>
          </rPr>
          <t>Species growth rate (K) is 0.100, which is in the medium risk K range (0.061-0.183) for age at maturity.</t>
        </r>
      </text>
    </comment>
    <comment ref="F445" authorId="0" shapeId="0" xr:uid="{373747B4-9CAB-43F8-A634-002B08893CB1}">
      <text>
        <r>
          <rPr>
            <b/>
            <sz val="9"/>
            <color indexed="81"/>
            <rFont val="Tahoma"/>
            <family val="2"/>
          </rPr>
          <t>Species growth rate (K) is 0.100, which is lower than highest risk K (0.12) for maximum age.</t>
        </r>
      </text>
    </comment>
    <comment ref="G445" authorId="0" shapeId="0" xr:uid="{17DF853D-853A-42BE-9A35-5A0D890A8D39}">
      <text>
        <r>
          <rPr>
            <b/>
            <sz val="9"/>
            <color indexed="81"/>
            <rFont val="Tahoma"/>
            <family val="2"/>
          </rPr>
          <t>Species fecundity is 1500000 eggs/year, which is higher than the lowest risk value (20000).</t>
        </r>
      </text>
    </comment>
    <comment ref="H445" authorId="0" shapeId="0" xr:uid="{9F8CD99B-7338-4B65-A5B0-EAC31C777843}">
      <text>
        <r>
          <rPr>
            <b/>
            <sz val="9"/>
            <color indexed="81"/>
            <rFont val="Tahoma"/>
            <family val="2"/>
          </rPr>
          <t>Species maximum length is 160, which is in the medium risk range (100-300cm).</t>
        </r>
      </text>
    </comment>
    <comment ref="I445" authorId="0" shapeId="0" xr:uid="{5E9ED193-EF4C-4138-98BB-3E9DC8346206}">
      <text>
        <r>
          <rPr>
            <b/>
            <sz val="9"/>
            <color indexed="81"/>
            <rFont val="Tahoma"/>
            <family val="2"/>
          </rPr>
          <t>Species length at maturity is 88, which is in the medium risk range (40-200cm).</t>
        </r>
      </text>
    </comment>
    <comment ref="J445" authorId="0" shapeId="0" xr:uid="{BEDB274A-4101-4386-BDF1-8A20D1C5839D}">
      <text>
        <r>
          <rPr>
            <b/>
            <sz val="9"/>
            <color indexed="81"/>
            <rFont val="Tahoma"/>
            <family val="2"/>
          </rPr>
          <t>Species reproductive strategy is broadcast spawner, which is low risk.</t>
        </r>
      </text>
    </comment>
    <comment ref="K445" authorId="0" shapeId="0" xr:uid="{9E9F2814-5074-49D3-BB8B-539FC34AA957}">
      <text>
        <r>
          <rPr>
            <b/>
            <sz val="9"/>
            <color indexed="81"/>
            <rFont val="Tahoma"/>
            <family val="2"/>
          </rPr>
          <t>Species trophic level is 4.5, which is higher than the highest risk value (3.25).</t>
        </r>
      </text>
    </comment>
    <comment ref="M445" authorId="0" shapeId="0" xr:uid="{3036C006-08F9-4FDA-BF07-D155C71F1A1F}">
      <text>
        <r>
          <rPr>
            <b/>
            <sz val="9"/>
            <color indexed="81"/>
            <rFont val="Tahoma"/>
            <family val="2"/>
          </rPr>
          <t>ALAS,ALI_,ALPS stocks : Southern Oceans distribution</t>
        </r>
      </text>
    </comment>
    <comment ref="N445" authorId="0" shapeId="0" xr:uid="{6785A805-CE9C-4BB6-8D0D-01915396A919}">
      <text>
        <r>
          <rPr>
            <b/>
            <sz val="9"/>
            <color indexed="81"/>
            <rFont val="Tahoma"/>
            <family val="2"/>
          </rPr>
          <t>The depth range of the species is 50-854m. For surface gears, the vertical overlap index with this species is 6.34%.</t>
        </r>
      </text>
    </comment>
    <comment ref="O445" authorId="0" shapeId="0" xr:uid="{7E53B5FF-35DB-47ED-A74C-27687D22851D}">
      <text>
        <r>
          <rPr>
            <b/>
            <sz val="9"/>
            <color indexed="81"/>
            <rFont val="Tahoma"/>
            <family val="2"/>
          </rPr>
          <t>ALB stocks : The maximum length of the species is 160cm. For albacore fisheries, the length overlap index with this species is 100.00%.</t>
        </r>
      </text>
    </comment>
    <comment ref="P445" authorId="0" shapeId="0" xr:uid="{DAB19007-F066-4718-B884-326DE7D3D148}">
      <text>
        <r>
          <rPr>
            <b/>
            <sz val="9"/>
            <color indexed="81"/>
            <rFont val="Tahoma"/>
            <family val="2"/>
          </rPr>
          <t>No direct evidence of survival after capture.</t>
        </r>
      </text>
    </comment>
    <comment ref="E446" authorId="0" shapeId="0" xr:uid="{6D4360F9-4E3D-4670-95D7-15EB903029BB}">
      <text>
        <r>
          <rPr>
            <b/>
            <sz val="9"/>
            <color indexed="81"/>
            <rFont val="Tahoma"/>
            <family val="2"/>
          </rPr>
          <t>Species growth rate (K) is 0.600, which is higher than lowest risk K (0.183) for age at maturity.</t>
        </r>
      </text>
    </comment>
    <comment ref="F446" authorId="0" shapeId="0" xr:uid="{ABA8005A-2F43-423C-860E-17456C73C1C8}">
      <text>
        <r>
          <rPr>
            <b/>
            <sz val="9"/>
            <color indexed="81"/>
            <rFont val="Tahoma"/>
            <family val="2"/>
          </rPr>
          <t>Species growth rate (K) is 0.600, which is higher than lowest risk K (0.30) for maximum age.</t>
        </r>
      </text>
    </comment>
    <comment ref="G446" authorId="0" shapeId="0" xr:uid="{AF7ADC8E-0875-4AAE-A2E1-F4B1F7725618}">
      <text>
        <r>
          <rPr>
            <b/>
            <sz val="9"/>
            <color indexed="81"/>
            <rFont val="Tahoma"/>
            <family val="2"/>
          </rPr>
          <t>The score is based on the maximum risk score in the family Engraulidae, which included 4 species.</t>
        </r>
      </text>
    </comment>
    <comment ref="H446" authorId="0" shapeId="0" xr:uid="{B3F88B35-973D-4013-A023-D66148AC6965}">
      <text>
        <r>
          <rPr>
            <b/>
            <sz val="9"/>
            <color indexed="81"/>
            <rFont val="Tahoma"/>
            <family val="2"/>
          </rPr>
          <t>Species maximum length is 300, which is in the medium risk range (100-300cm).</t>
        </r>
      </text>
    </comment>
    <comment ref="I446" authorId="0" shapeId="0" xr:uid="{828ABE2A-FAE8-4483-A934-F909D591671E}">
      <text>
        <r>
          <rPr>
            <b/>
            <sz val="9"/>
            <color indexed="81"/>
            <rFont val="Tahoma"/>
            <family val="2"/>
          </rPr>
          <t>Species length at maturity is 164, which is in the medium risk range (40-200cm).</t>
        </r>
      </text>
    </comment>
    <comment ref="J446" authorId="0" shapeId="0" xr:uid="{72E7CC82-69A1-4AC8-9CD1-3FB0454A9D21}">
      <text>
        <r>
          <rPr>
            <b/>
            <sz val="9"/>
            <color indexed="81"/>
            <rFont val="Tahoma"/>
            <family val="2"/>
          </rPr>
          <t>Species reproductive strategy is broadcast spawner, which is low risk.</t>
        </r>
      </text>
    </comment>
    <comment ref="K446" authorId="0" shapeId="0" xr:uid="{6989873D-BE9F-45A4-A6E8-EF91A1F2F031}">
      <text>
        <r>
          <rPr>
            <b/>
            <sz val="9"/>
            <color indexed="81"/>
            <rFont val="Tahoma"/>
            <family val="2"/>
          </rPr>
          <t>Species trophic level is 4.5, which is higher than the highest risk value (3.25).</t>
        </r>
      </text>
    </comment>
    <comment ref="M446" authorId="0" shapeId="0" xr:uid="{5BA4674B-2390-44FE-8826-E8A81108E636}">
      <text>
        <r>
          <rPr>
            <b/>
            <sz val="9"/>
            <color indexed="81"/>
            <rFont val="Tahoma"/>
            <family val="2"/>
          </rPr>
          <t>AO_ stocks : Atlantic distribution, absent in Pacific Ocean, but catches reported in Indian Ocean.</t>
        </r>
      </text>
    </comment>
    <comment ref="N446" authorId="0" shapeId="0" xr:uid="{D7F8449B-1AE2-46AD-A29B-AF2C128FC7B7}">
      <text>
        <r>
          <rPr>
            <b/>
            <sz val="9"/>
            <color indexed="81"/>
            <rFont val="Tahoma"/>
            <family val="2"/>
          </rPr>
          <t>The depth range of the species is 1-150m. For surface gears, the vertical overlap index with this species is 66.67%.</t>
        </r>
      </text>
    </comment>
    <comment ref="O446" authorId="0" shapeId="0" xr:uid="{CA556537-E5BB-4812-B2F7-1B6A975032D4}">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446" authorId="0" shapeId="0" xr:uid="{00B04F50-0991-42B1-97A2-B567732D2D71}">
      <text>
        <r>
          <rPr>
            <b/>
            <sz val="9"/>
            <color indexed="81"/>
            <rFont val="Tahoma"/>
            <family val="2"/>
          </rPr>
          <t>No direct evidence of survival after capture.</t>
        </r>
      </text>
    </comment>
    <comment ref="E447" authorId="0" shapeId="0" xr:uid="{537E02D8-3DAF-4F31-B80D-960531A0C980}">
      <text>
        <r>
          <rPr>
            <b/>
            <sz val="9"/>
            <color indexed="81"/>
            <rFont val="Tahoma"/>
            <family val="2"/>
          </rPr>
          <t>Species growth rate (K) is 0.070, which is in the medium risk K range (0.061-0.183) for age at maturity.</t>
        </r>
      </text>
    </comment>
    <comment ref="F447" authorId="0" shapeId="0" xr:uid="{2B995778-4712-4754-95B5-1BA2AAF70183}">
      <text>
        <r>
          <rPr>
            <b/>
            <sz val="9"/>
            <color indexed="81"/>
            <rFont val="Tahoma"/>
            <family val="2"/>
          </rPr>
          <t>Species growth rate (K) is 0.070, which is lower than highest risk K (0.12) for maximum age.</t>
        </r>
      </text>
    </comment>
    <comment ref="G447" authorId="0" shapeId="0" xr:uid="{0335F007-C7BC-4A2C-9069-DF1F771CFDCD}">
      <text>
        <r>
          <rPr>
            <b/>
            <sz val="9"/>
            <color indexed="81"/>
            <rFont val="Tahoma"/>
            <family val="2"/>
          </rPr>
          <t>Species fecundity is 7500000 eggs/year, which is higher than the lowest risk value (20000).</t>
        </r>
      </text>
    </comment>
    <comment ref="H447" authorId="0" shapeId="0" xr:uid="{C4B62456-337D-472D-9E52-CFE1534F5724}">
      <text>
        <r>
          <rPr>
            <b/>
            <sz val="9"/>
            <color indexed="81"/>
            <rFont val="Tahoma"/>
            <family val="2"/>
          </rPr>
          <t>Species maximum length is 210, which is in the medium risk range (100-300cm).</t>
        </r>
      </text>
    </comment>
    <comment ref="I447" authorId="0" shapeId="0" xr:uid="{9255CC18-3953-4AA5-9D26-E5526FA216D4}">
      <text>
        <r>
          <rPr>
            <b/>
            <sz val="9"/>
            <color indexed="81"/>
            <rFont val="Tahoma"/>
            <family val="2"/>
          </rPr>
          <t>Species length at maturity is 78, which is in the medium risk range (40-200cm).</t>
        </r>
      </text>
    </comment>
    <comment ref="J447" authorId="0" shapeId="0" xr:uid="{97791827-C0EB-440A-A442-08879E98B8E8}">
      <text>
        <r>
          <rPr>
            <b/>
            <sz val="9"/>
            <color indexed="81"/>
            <rFont val="Tahoma"/>
            <family val="2"/>
          </rPr>
          <t>Species reproductive strategy is broadcast spawner, which is low risk.</t>
        </r>
      </text>
    </comment>
    <comment ref="K447" authorId="0" shapeId="0" xr:uid="{BFAD9A41-B4D8-42F1-9785-F0BAB0BD7A77}">
      <text>
        <r>
          <rPr>
            <b/>
            <sz val="9"/>
            <color indexed="81"/>
            <rFont val="Tahoma"/>
            <family val="2"/>
          </rPr>
          <t>Species trophic level is 4.1, which is higher than the highest risk value (3.25).</t>
        </r>
      </text>
    </comment>
    <comment ref="M447" authorId="0" shapeId="0" xr:uid="{FEF2E902-5F0A-46D7-B1B0-5AEF02186B5D}">
      <text>
        <r>
          <rPr>
            <b/>
            <sz val="9"/>
            <color indexed="81"/>
            <rFont val="Tahoma"/>
            <family val="2"/>
          </rPr>
          <t>AO_ stocks : Distribution Atlantic only.</t>
        </r>
      </text>
    </comment>
    <comment ref="N447" authorId="0" shapeId="0" xr:uid="{CE21886C-E1B2-4259-AD19-21B53BFAE5B7}">
      <text>
        <r>
          <rPr>
            <b/>
            <sz val="9"/>
            <color indexed="81"/>
            <rFont val="Tahoma"/>
            <family val="2"/>
          </rPr>
          <t>Not evaluated</t>
        </r>
      </text>
    </comment>
    <comment ref="O447" authorId="0" shapeId="0" xr:uid="{5DA67239-8C2D-4623-8278-4D01C91CC0A7}">
      <text>
        <r>
          <rPr>
            <b/>
            <sz val="9"/>
            <color indexed="81"/>
            <rFont val="Tahoma"/>
            <family val="2"/>
          </rPr>
          <t>Not evaluated</t>
        </r>
      </text>
    </comment>
    <comment ref="P447" authorId="0" shapeId="0" xr:uid="{457A697F-15B1-40ED-BBE9-05A2AC7CDB18}">
      <text>
        <r>
          <rPr>
            <b/>
            <sz val="9"/>
            <color indexed="81"/>
            <rFont val="Tahoma"/>
            <family val="2"/>
          </rPr>
          <t>Not evaluated</t>
        </r>
      </text>
    </comment>
    <comment ref="E448" authorId="0" shapeId="0" xr:uid="{F00A869D-3103-4B2D-B6A5-242337C0EDDA}">
      <text>
        <r>
          <rPr>
            <b/>
            <sz val="9"/>
            <color indexed="81"/>
            <rFont val="Tahoma"/>
            <family val="2"/>
          </rPr>
          <t>Species growth rate (K) is 0.100, which is in the medium risk K range (0.061-0.183) for age at maturity.</t>
        </r>
      </text>
    </comment>
    <comment ref="F448" authorId="0" shapeId="0" xr:uid="{654E41AB-AC8C-4660-97A6-93F0B5AAB860}">
      <text>
        <r>
          <rPr>
            <b/>
            <sz val="9"/>
            <color indexed="81"/>
            <rFont val="Tahoma"/>
            <family val="2"/>
          </rPr>
          <t>Species growth rate (K) is 0.100, which is lower than highest risk K (0.12) for maximum age.</t>
        </r>
      </text>
    </comment>
    <comment ref="G448" authorId="0" shapeId="0" xr:uid="{46A44D35-6E7F-4792-B912-A6742F5194F7}">
      <text>
        <r>
          <rPr>
            <b/>
            <sz val="9"/>
            <color indexed="81"/>
            <rFont val="Tahoma"/>
            <family val="2"/>
          </rPr>
          <t>Species fecundity is 3000000 eggs/year, which is higher than the lowest risk value (20000).</t>
        </r>
      </text>
    </comment>
    <comment ref="H448" authorId="0" shapeId="0" xr:uid="{C90E0673-9F90-4900-B073-4458CD2BD2E2}">
      <text>
        <r>
          <rPr>
            <b/>
            <sz val="9"/>
            <color indexed="81"/>
            <rFont val="Tahoma"/>
            <family val="2"/>
          </rPr>
          <t>Species maximum length is 210, which is in the medium risk range (100-300cm).</t>
        </r>
      </text>
    </comment>
    <comment ref="I448" authorId="0" shapeId="0" xr:uid="{018987C4-E8F0-4A58-8C52-F25AFE8AFA5C}">
      <text>
        <r>
          <rPr>
            <b/>
            <sz val="9"/>
            <color indexed="81"/>
            <rFont val="Tahoma"/>
            <family val="2"/>
          </rPr>
          <t>Species length at maturity is 78, which is in the medium risk range (40-200cm).</t>
        </r>
      </text>
    </comment>
    <comment ref="J448" authorId="0" shapeId="0" xr:uid="{79B1471A-7548-4F52-AB5B-5C4DB3186437}">
      <text>
        <r>
          <rPr>
            <b/>
            <sz val="9"/>
            <color indexed="81"/>
            <rFont val="Tahoma"/>
            <family val="2"/>
          </rPr>
          <t>Species reproductive strategy is broadcast spawner, which is low risk.</t>
        </r>
      </text>
    </comment>
    <comment ref="K448" authorId="0" shapeId="0" xr:uid="{13B00A50-F2B3-49CA-8FD0-4367271BB2E4}">
      <text>
        <r>
          <rPr>
            <b/>
            <sz val="9"/>
            <color indexed="81"/>
            <rFont val="Tahoma"/>
            <family val="2"/>
          </rPr>
          <t>Species trophic level is 4.1, which is higher than the highest risk value (3.25).</t>
        </r>
      </text>
    </comment>
    <comment ref="M448" authorId="0" shapeId="0" xr:uid="{11A52679-55A6-408A-9FD4-0D2472298815}">
      <text>
        <r>
          <rPr>
            <b/>
            <sz val="9"/>
            <color indexed="81"/>
            <rFont val="Tahoma"/>
            <family val="2"/>
          </rPr>
          <t>AO_,WPO,IO_ stocks : Worldwide distribution, absent in East Pacific</t>
        </r>
      </text>
    </comment>
    <comment ref="N448" authorId="0" shapeId="0" xr:uid="{F9B0D337-9469-4590-A9E0-68EF51FB0B8A}">
      <text>
        <r>
          <rPr>
            <b/>
            <sz val="9"/>
            <color indexed="81"/>
            <rFont val="Tahoma"/>
            <family val="2"/>
          </rPr>
          <t>The depth range of the species is 40-600m. For surface gears, the vertical overlap index with this species is 10.87%. This species is demersal.</t>
        </r>
      </text>
    </comment>
    <comment ref="O448" authorId="0" shapeId="0" xr:uid="{55926BB2-58DD-4521-8939-646F0ACDEE5B}">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448" authorId="0" shapeId="0" xr:uid="{AB2047B6-3FB3-4A34-887E-76120EF2D9FB}">
      <text>
        <r>
          <rPr>
            <b/>
            <sz val="9"/>
            <color indexed="81"/>
            <rFont val="Tahoma"/>
            <family val="2"/>
          </rPr>
          <t>No direct evidence of survival after capture.</t>
        </r>
      </text>
    </comment>
    <comment ref="E449" authorId="0" shapeId="0" xr:uid="{C108CD68-D50E-414D-B131-3AA9223CC83A}">
      <text>
        <r>
          <rPr>
            <b/>
            <sz val="9"/>
            <color indexed="81"/>
            <rFont val="Tahoma"/>
            <family val="2"/>
          </rPr>
          <t>Species growth rate (K) is 0.100, which is in the medium risk K range (0.061-0.183) for age at maturity.</t>
        </r>
      </text>
    </comment>
    <comment ref="F449" authorId="0" shapeId="0" xr:uid="{92B6A287-85F2-4608-97A7-75807FACA86D}">
      <text>
        <r>
          <rPr>
            <b/>
            <sz val="9"/>
            <color indexed="81"/>
            <rFont val="Tahoma"/>
            <family val="2"/>
          </rPr>
          <t>Species growth rate (K) is 0.100, which is lower than highest risk K (0.12) for maximum age.</t>
        </r>
      </text>
    </comment>
    <comment ref="G449" authorId="0" shapeId="0" xr:uid="{75E0AC2A-8F3B-485E-8B8D-2D2601323D68}">
      <text>
        <r>
          <rPr>
            <b/>
            <sz val="9"/>
            <color indexed="81"/>
            <rFont val="Tahoma"/>
            <family val="2"/>
          </rPr>
          <t>Species fecundity is 7 eggs/year, which is lower than the highest risk value (100).</t>
        </r>
      </text>
    </comment>
    <comment ref="H449" authorId="0" shapeId="0" xr:uid="{552BC503-7EDB-4D79-9F75-AF913CB4013A}">
      <text>
        <r>
          <rPr>
            <b/>
            <sz val="9"/>
            <color indexed="81"/>
            <rFont val="Tahoma"/>
            <family val="2"/>
          </rPr>
          <t>Species maximum length is 541, which is higher than the highest risk value (300cm).</t>
        </r>
      </text>
    </comment>
    <comment ref="I449" authorId="0" shapeId="0" xr:uid="{06C97592-9FD7-4BC2-8FCE-5BE15C0A82AD}">
      <text>
        <r>
          <rPr>
            <b/>
            <sz val="9"/>
            <color indexed="81"/>
            <rFont val="Tahoma"/>
            <family val="2"/>
          </rPr>
          <t>Species length at maturity is 452, which is higher than the highest risk value (200cm).</t>
        </r>
      </text>
    </comment>
    <comment ref="J449" authorId="0" shapeId="0" xr:uid="{02B23D38-A44D-463F-8A10-AB6E285D0816}">
      <text>
        <r>
          <rPr>
            <b/>
            <sz val="9"/>
            <color indexed="81"/>
            <rFont val="Tahoma"/>
            <family val="2"/>
          </rPr>
          <t>Species reproductive strategy is live bearer, which is high risk.</t>
        </r>
      </text>
    </comment>
    <comment ref="K449" authorId="0" shapeId="0" xr:uid="{79B3F114-8208-4627-AB53-FBE2442B421A}">
      <text>
        <r>
          <rPr>
            <b/>
            <sz val="9"/>
            <color indexed="81"/>
            <rFont val="Tahoma"/>
            <family val="2"/>
          </rPr>
          <t>Species trophic level is 4.5, which is higher than the highest risk value (3.25).</t>
        </r>
      </text>
    </comment>
    <comment ref="M449" authorId="0" shapeId="0" xr:uid="{609C5A51-C646-4C79-9199-944EE778EFAD}">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49" authorId="0" shapeId="0" xr:uid="{E7364420-127B-4399-A630-5F8324716F21}">
      <text>
        <r>
          <rPr>
            <b/>
            <sz val="9"/>
            <color indexed="81"/>
            <rFont val="Tahoma"/>
            <family val="2"/>
          </rPr>
          <t>The depth range of the species is 1-1200m. For surface gears, the vertical overlap index with this species is 8.33%.</t>
        </r>
      </text>
    </comment>
    <comment ref="O449" authorId="0" shapeId="0" xr:uid="{B6D0ED42-8649-4FA7-AEE4-32889343F842}">
      <text>
        <r>
          <rPr>
            <b/>
            <sz val="9"/>
            <color indexed="81"/>
            <rFont val="Tahoma"/>
            <family val="2"/>
          </rPr>
          <t>ALB stocks : The maximum length of the species is 541cm. For albacore fisheries, the length overlap index with this species is 100.00%._x000D_
TPT stocks : The maximum length of the species is 541cm. For tropical surface fisheries, the length overlap index with this species is 100.00%._x000D_
ALB stocks : The maximum length of the species is 541cm. For albacore fisheries, the length overlap index with this species is 100.00%._x000D_
TPT stocks : The maximum length of the species is 541cm. For tropical surface fisheries, the length overlap index with this species is 100.00%.</t>
        </r>
      </text>
    </comment>
    <comment ref="P449" authorId="0" shapeId="0" xr:uid="{E230923B-CB4F-43AB-9761-B26BA34BE621}">
      <text>
        <r>
          <rPr>
            <b/>
            <sz val="9"/>
            <color indexed="81"/>
            <rFont val="Tahoma"/>
            <family val="2"/>
          </rPr>
          <t>No direct evidence of survival after capture.</t>
        </r>
      </text>
    </comment>
    <comment ref="E450" authorId="0" shapeId="0" xr:uid="{20FC965B-9A32-4565-B618-BF2276B7FF5F}">
      <text>
        <r>
          <rPr>
            <b/>
            <sz val="9"/>
            <color indexed="81"/>
            <rFont val="Tahoma"/>
            <family val="2"/>
          </rPr>
          <t>Species growth rate (K) is 0.100, which is in the medium risk K range (0.061-0.183) for age at maturity.</t>
        </r>
      </text>
    </comment>
    <comment ref="F450" authorId="0" shapeId="0" xr:uid="{60F3093D-5474-4661-AA68-8ED548518711}">
      <text>
        <r>
          <rPr>
            <b/>
            <sz val="9"/>
            <color indexed="81"/>
            <rFont val="Tahoma"/>
            <family val="2"/>
          </rPr>
          <t>Species growth rate (K) is 0.100, which is lower than highest risk K (0.12) for maximum age.</t>
        </r>
      </text>
    </comment>
    <comment ref="G450" authorId="0" shapeId="0" xr:uid="{DC78AA94-6DC9-43E0-A3F5-0EA998138940}">
      <text>
        <r>
          <rPr>
            <b/>
            <sz val="9"/>
            <color indexed="81"/>
            <rFont val="Tahoma"/>
            <family val="2"/>
          </rPr>
          <t>Species fecundity is 1 eggs/year, which is lower than the highest risk value (100).</t>
        </r>
      </text>
    </comment>
    <comment ref="H450" authorId="0" shapeId="0" xr:uid="{90B3B2ED-7ADF-4451-8CF0-8A9E76DFFE26}">
      <text>
        <r>
          <rPr>
            <b/>
            <sz val="9"/>
            <color indexed="81"/>
            <rFont val="Tahoma"/>
            <family val="2"/>
          </rPr>
          <t>Species maximum length is 200, which is in the medium risk range (100-300cm).</t>
        </r>
      </text>
    </comment>
    <comment ref="I450" authorId="0" shapeId="0" xr:uid="{67EA2DEF-577C-4B4D-875B-BD30DA44B69E}">
      <text>
        <r>
          <rPr>
            <b/>
            <sz val="9"/>
            <color indexed="81"/>
            <rFont val="Tahoma"/>
            <family val="2"/>
          </rPr>
          <t>Species length at maturity is 44, which is in the medium risk range (40-200cm).</t>
        </r>
      </text>
    </comment>
    <comment ref="J450" authorId="0" shapeId="0" xr:uid="{88310205-0876-4935-ACFE-ADCB69C4FB72}">
      <text>
        <r>
          <rPr>
            <b/>
            <sz val="9"/>
            <color indexed="81"/>
            <rFont val="Tahoma"/>
            <family val="2"/>
          </rPr>
          <t>Species reproductive strategy is live bearer, which is high risk.</t>
        </r>
      </text>
    </comment>
    <comment ref="K450" authorId="0" shapeId="0" xr:uid="{299281C4-EE04-4A49-AF5C-5D2E8D818391}">
      <text>
        <r>
          <rPr>
            <b/>
            <sz val="9"/>
            <color indexed="81"/>
            <rFont val="Tahoma"/>
            <family val="2"/>
          </rPr>
          <t>Species trophic level is 3.8, which is higher than the highest risk value (3.25).</t>
        </r>
      </text>
    </comment>
    <comment ref="M450" authorId="0" shapeId="0" xr:uid="{236A5B9E-A76D-48C6-B341-60BF9A8407E2}">
      <text>
        <r>
          <rPr>
            <b/>
            <sz val="9"/>
            <color indexed="81"/>
            <rFont val="Tahoma"/>
            <family val="2"/>
          </rPr>
          <t>BEPW,SKPW,YFPW stocks : Distribution mainly West Pacific, absent in the Atlantic</t>
        </r>
      </text>
    </comment>
    <comment ref="N450" authorId="0" shapeId="0" xr:uid="{08CE3951-D0D3-4759-B3A2-651CAF2025E6}">
      <text>
        <r>
          <rPr>
            <b/>
            <sz val="9"/>
            <color indexed="81"/>
            <rFont val="Tahoma"/>
            <family val="2"/>
          </rPr>
          <t>The depth range of the species is 10-200m. For surface gears, the vertical overlap index with this species is 47.64%. This species is demersal.</t>
        </r>
      </text>
    </comment>
    <comment ref="O450" authorId="0" shapeId="0" xr:uid="{AE580D77-FEAE-42C5-9A69-076B4F2CC0B9}">
      <text>
        <r>
          <rPr>
            <b/>
            <sz val="9"/>
            <color indexed="81"/>
            <rFont val="Tahoma"/>
            <family val="2"/>
          </rPr>
          <t>TPT stocks : The maximum length of the species is 200cm. For tropical surface fisheries, the length overlap index with this species is 100.00%.</t>
        </r>
      </text>
    </comment>
    <comment ref="P450" authorId="0" shapeId="0" xr:uid="{DBFC794A-5723-4265-AF59-CEA23CFE5535}">
      <text>
        <r>
          <rPr>
            <b/>
            <sz val="9"/>
            <color indexed="81"/>
            <rFont val="Tahoma"/>
            <family val="2"/>
          </rPr>
          <t>No direct evidence of survival after capture.</t>
        </r>
      </text>
    </comment>
    <comment ref="E451" authorId="0" shapeId="0" xr:uid="{3ABC6E37-ED52-41C4-A445-E4B0BC5E5E22}">
      <text>
        <r>
          <rPr>
            <b/>
            <sz val="9"/>
            <color indexed="81"/>
            <rFont val="Tahoma"/>
            <family val="2"/>
          </rPr>
          <t>Species growth rate (K) is 0.500, which is higher than lowest risk K (0.183) for age at maturity.</t>
        </r>
      </text>
    </comment>
    <comment ref="F451" authorId="0" shapeId="0" xr:uid="{C0AB4E06-2703-435F-9829-CE83F4941090}">
      <text>
        <r>
          <rPr>
            <b/>
            <sz val="9"/>
            <color indexed="81"/>
            <rFont val="Tahoma"/>
            <family val="2"/>
          </rPr>
          <t>Species growth rate (K) is 0.500, which is higher than lowest risk K (0.30) for maximum age.</t>
        </r>
      </text>
    </comment>
    <comment ref="G451" authorId="0" shapeId="0" xr:uid="{0CCD16D4-E997-4C8A-8AA1-508395A84BDD}">
      <text>
        <r>
          <rPr>
            <b/>
            <sz val="9"/>
            <color indexed="81"/>
            <rFont val="Tahoma"/>
            <family val="2"/>
          </rPr>
          <t>Species fecundity is 2408153 eggs/year, which is higher than the lowest risk value (20000).</t>
        </r>
      </text>
    </comment>
    <comment ref="H451" authorId="0" shapeId="0" xr:uid="{A7179699-569A-45A3-B202-09D8A26E6981}">
      <text>
        <r>
          <rPr>
            <b/>
            <sz val="9"/>
            <color indexed="81"/>
            <rFont val="Tahoma"/>
            <family val="2"/>
          </rPr>
          <t>Species maximum length is 239, which is in the medium risk range (100-300cm).</t>
        </r>
      </text>
    </comment>
    <comment ref="I451" authorId="0" shapeId="0" xr:uid="{40F98BC1-C9F8-42B5-B8D4-34189706A1C9}">
      <text>
        <r>
          <rPr>
            <b/>
            <sz val="9"/>
            <color indexed="81"/>
            <rFont val="Tahoma"/>
            <family val="2"/>
          </rPr>
          <t>Species length at maturity is 103, which is in the medium risk range (40-200cm).</t>
        </r>
      </text>
    </comment>
    <comment ref="J451" authorId="0" shapeId="0" xr:uid="{CEC94354-CF29-4BE7-9753-032ACA45CEF8}">
      <text>
        <r>
          <rPr>
            <b/>
            <sz val="9"/>
            <color indexed="81"/>
            <rFont val="Tahoma"/>
            <family val="2"/>
          </rPr>
          <t>Species reproductive strategy is broadcast spawner, which is low risk.</t>
        </r>
      </text>
    </comment>
    <comment ref="K451" authorId="0" shapeId="0" xr:uid="{5232BD82-2483-4DDB-B76A-133E29789FF8}">
      <text>
        <r>
          <rPr>
            <b/>
            <sz val="9"/>
            <color indexed="81"/>
            <rFont val="Tahoma"/>
            <family val="2"/>
          </rPr>
          <t>Species trophic level is 4.4, which is higher than the highest risk value (3.25).</t>
        </r>
      </text>
    </comment>
    <comment ref="M451" authorId="0" shapeId="0" xr:uid="{1304DAB2-ABA5-4A1D-88CC-10A04E2B97BD}">
      <text>
        <r>
          <rPr>
            <b/>
            <sz val="9"/>
            <color indexed="81"/>
            <rFont val="Tahoma"/>
            <family val="2"/>
          </rPr>
          <t>ALL stocks : Worldwide pelagic distribution</t>
        </r>
      </text>
    </comment>
    <comment ref="N451" authorId="0" shapeId="0" xr:uid="{B3C51511-F361-426F-A0BD-2AB6A933CEF2}">
      <text>
        <r>
          <rPr>
            <b/>
            <sz val="9"/>
            <color indexed="81"/>
            <rFont val="Tahoma"/>
            <family val="2"/>
          </rPr>
          <t>The depth range of the species is 1-250m. For surface gears, the vertical overlap index with this species is 40.00%.</t>
        </r>
      </text>
    </comment>
    <comment ref="O451" authorId="0" shapeId="0" xr:uid="{3FE9133B-DD60-481F-B18F-10DFB0AFF842}">
      <text>
        <r>
          <rPr>
            <b/>
            <sz val="9"/>
            <color indexed="81"/>
            <rFont val="Tahoma"/>
            <family val="2"/>
          </rPr>
          <t>ALB stocks : The maximum length of the species is 239cm. For albacore fisheries, the length overlap index with this species is 100.00%._x000D_
TPT stocks : The maximum length of the species is 239cm. For tropical surface fisheries, the length overlap index with this species is 100.00%.</t>
        </r>
      </text>
    </comment>
    <comment ref="P451" authorId="0" shapeId="0" xr:uid="{10622D08-2E59-4157-9440-DBF532461B12}">
      <text>
        <r>
          <rPr>
            <b/>
            <sz val="9"/>
            <color indexed="81"/>
            <rFont val="Tahoma"/>
            <family val="2"/>
          </rPr>
          <t>No direct evidence of survival after capture.</t>
        </r>
      </text>
    </comment>
    <comment ref="E452" authorId="0" shapeId="0" xr:uid="{020CB81C-E1D5-4287-A24E-0627B2207543}">
      <text>
        <r>
          <rPr>
            <b/>
            <sz val="9"/>
            <color indexed="81"/>
            <rFont val="Tahoma"/>
            <family val="2"/>
          </rPr>
          <t>Species growth rate (K) is 0.100, which is in the medium risk K range (0.061-0.183) for age at maturity.</t>
        </r>
      </text>
    </comment>
    <comment ref="F452" authorId="0" shapeId="0" xr:uid="{6EABE709-754F-41D9-A5F8-9381A3180F9B}">
      <text>
        <r>
          <rPr>
            <b/>
            <sz val="9"/>
            <color indexed="81"/>
            <rFont val="Tahoma"/>
            <family val="2"/>
          </rPr>
          <t>Species growth rate (K) is 0.100, which is lower than highest risk K (0.12) for maximum age.</t>
        </r>
      </text>
    </comment>
    <comment ref="G452" authorId="0" shapeId="0" xr:uid="{D65CC365-FEC2-4E93-8318-26D760631A44}">
      <text>
        <r>
          <rPr>
            <b/>
            <sz val="9"/>
            <color indexed="81"/>
            <rFont val="Tahoma"/>
            <family val="2"/>
          </rPr>
          <t>There is no information, but fish are likely to produce &gt;100 eggs/year.</t>
        </r>
      </text>
    </comment>
    <comment ref="H452" authorId="0" shapeId="0" xr:uid="{D55B2939-B9AC-4707-AD88-E0FABB86877F}">
      <text>
        <r>
          <rPr>
            <b/>
            <sz val="9"/>
            <color indexed="81"/>
            <rFont val="Tahoma"/>
            <family val="2"/>
          </rPr>
          <t>Species maximum length is 165, which is in the medium risk range (100-300cm).</t>
        </r>
      </text>
    </comment>
    <comment ref="I452" authorId="0" shapeId="0" xr:uid="{B92823CF-CA2D-4C73-AF86-B898F1B33027}">
      <text>
        <r>
          <rPr>
            <b/>
            <sz val="9"/>
            <color indexed="81"/>
            <rFont val="Tahoma"/>
            <family val="2"/>
          </rPr>
          <t>Species maximum length is 165cm, which is in the length at maturity medium risk range (40-200cm).</t>
        </r>
      </text>
    </comment>
    <comment ref="J452" authorId="0" shapeId="0" xr:uid="{F612E3B3-64A4-4454-87A3-A2841CB5A362}">
      <text>
        <r>
          <rPr>
            <b/>
            <sz val="9"/>
            <color indexed="81"/>
            <rFont val="Tahoma"/>
            <family val="2"/>
          </rPr>
          <t>Species reproductive strategy is broadcast spawner, which is low risk.</t>
        </r>
      </text>
    </comment>
    <comment ref="K452" authorId="0" shapeId="0" xr:uid="{B6E90ABC-6ED0-4109-A545-39C8ED16142C}">
      <text>
        <r>
          <rPr>
            <b/>
            <sz val="9"/>
            <color indexed="81"/>
            <rFont val="Tahoma"/>
            <family val="2"/>
          </rPr>
          <t>Species trophic level is 4.0, which is higher than the highest risk value (3.25).</t>
        </r>
      </text>
    </comment>
    <comment ref="M452" authorId="0" shapeId="0" xr:uid="{BC131D4F-CED4-4ADF-B86A-93F8FED20A4F}">
      <text>
        <r>
          <rPr>
            <b/>
            <sz val="9"/>
            <color indexed="81"/>
            <rFont val="Tahoma"/>
            <family val="2"/>
          </rPr>
          <t>AO_ stocks : Atlantic distribution, uncommon in Indian Ocean. Species is coastal._x000D_
IO_ stocks : Atlantic distribution, uncommon in Indian Ocean, mainly coastal</t>
        </r>
      </text>
    </comment>
    <comment ref="N452" authorId="0" shapeId="0" xr:uid="{32720F0F-9260-43F6-8F11-941303C20834}">
      <text>
        <r>
          <rPr>
            <b/>
            <sz val="9"/>
            <color indexed="81"/>
            <rFont val="Tahoma"/>
            <family val="2"/>
          </rPr>
          <t>The depth range of the species is 1-100m. For surface gears, the vertical overlap index with this species is 100.00%.</t>
        </r>
      </text>
    </comment>
    <comment ref="O452" authorId="0" shapeId="0" xr:uid="{DDC8FEB2-BC0A-403B-A369-2BD763DED8BB}">
      <text>
        <r>
          <rPr>
            <b/>
            <sz val="9"/>
            <color indexed="81"/>
            <rFont val="Tahoma"/>
            <family val="2"/>
          </rPr>
          <t>ALB stocks : The maximum length of the species is 165cm. For albacore fisheries, the length overlap index with this species is 100.00%._x000D_
TPT stocks : The maximum length of the species is 165cm. For tropical surface fisheries, the length overlap index with this species is 100.00%._x000D_
ALB stocks : The maximum length of the species is 165cm. For albacore fisheries, the length overlap index with this species is 100.00%._x000D_
TPT stocks : The maximum length of the species is 165cm. For tropical surface fisheries, the length overlap index with this species is 100.00%.</t>
        </r>
      </text>
    </comment>
    <comment ref="P452" authorId="0" shapeId="0" xr:uid="{030F328C-813D-46F9-ACD3-B6EA3EA3592F}">
      <text>
        <r>
          <rPr>
            <b/>
            <sz val="9"/>
            <color indexed="81"/>
            <rFont val="Tahoma"/>
            <family val="2"/>
          </rPr>
          <t>No direct evidence of survival after capture.</t>
        </r>
      </text>
    </comment>
    <comment ref="E453" authorId="0" shapeId="0" xr:uid="{BF80409A-12CC-411A-A282-B4D97E9C9502}">
      <text>
        <r>
          <rPr>
            <b/>
            <sz val="9"/>
            <color indexed="81"/>
            <rFont val="Tahoma"/>
            <family val="2"/>
          </rPr>
          <t>Species growth rate (K) is 0.100, which is in the medium risk K range (0.061-0.183) for age at maturity.</t>
        </r>
      </text>
    </comment>
    <comment ref="F453" authorId="0" shapeId="0" xr:uid="{D8769C36-FB47-4C98-8954-F693FEB4B7EB}">
      <text>
        <r>
          <rPr>
            <b/>
            <sz val="9"/>
            <color indexed="81"/>
            <rFont val="Tahoma"/>
            <family val="2"/>
          </rPr>
          <t>Species growth rate (K) is 0.100, which is lower than highest risk K (0.12) for maximum age.</t>
        </r>
      </text>
    </comment>
    <comment ref="G453" authorId="0" shapeId="0" xr:uid="{CBBA1820-E2D6-410D-9DE7-85E6BE30BD76}">
      <text>
        <r>
          <rPr>
            <b/>
            <sz val="9"/>
            <color indexed="81"/>
            <rFont val="Tahoma"/>
            <family val="2"/>
          </rPr>
          <t>The score is based on the maximum risk score in the family Agonidae, which included 1 species.</t>
        </r>
      </text>
    </comment>
    <comment ref="H453" authorId="0" shapeId="0" xr:uid="{40B94C73-2842-4114-B57A-CEC1F7FA7835}">
      <text>
        <r>
          <rPr>
            <b/>
            <sz val="9"/>
            <color indexed="81"/>
            <rFont val="Tahoma"/>
            <family val="2"/>
          </rPr>
          <t>Species maximum length is 250, which is in the medium risk range (100-300cm).</t>
        </r>
      </text>
    </comment>
    <comment ref="I453" authorId="0" shapeId="0" xr:uid="{719F6CE3-4C9C-4645-B4B2-64B17F3B4F8C}">
      <text>
        <r>
          <rPr>
            <b/>
            <sz val="9"/>
            <color indexed="81"/>
            <rFont val="Tahoma"/>
            <family val="2"/>
          </rPr>
          <t>Species length at maturity is 51, which is in the medium risk range (40-200cm).</t>
        </r>
      </text>
    </comment>
    <comment ref="J453" authorId="0" shapeId="0" xr:uid="{29B4A341-863E-4C78-B21D-27E1013D3EC0}">
      <text>
        <r>
          <rPr>
            <b/>
            <sz val="9"/>
            <color indexed="81"/>
            <rFont val="Tahoma"/>
            <family val="2"/>
          </rPr>
          <t>Species reproductive strategy is broadcast spawner, which is low risk.</t>
        </r>
      </text>
    </comment>
    <comment ref="K453" authorId="0" shapeId="0" xr:uid="{84E7ABAA-5FC1-4CF4-BAFC-4BEA607E7658}">
      <text>
        <r>
          <rPr>
            <b/>
            <sz val="9"/>
            <color indexed="81"/>
            <rFont val="Tahoma"/>
            <family val="2"/>
          </rPr>
          <t>Species trophic level is 4.2, which is higher than the highest risk value (3.25).</t>
        </r>
      </text>
    </comment>
    <comment ref="M453" authorId="0" shapeId="0" xr:uid="{C41C7AA3-1944-42A3-AC64-94E060520430}">
      <text>
        <r>
          <rPr>
            <b/>
            <sz val="9"/>
            <color indexed="81"/>
            <rFont val="Tahoma"/>
            <family val="2"/>
          </rPr>
          <t>ALL stocks : Worldwide pelagic distribution</t>
        </r>
      </text>
    </comment>
    <comment ref="N453" authorId="0" shapeId="0" xr:uid="{45B4CAA9-9C39-4552-8517-48E77EAB524E}">
      <text>
        <r>
          <rPr>
            <b/>
            <sz val="9"/>
            <color indexed="81"/>
            <rFont val="Tahoma"/>
            <family val="2"/>
          </rPr>
          <t>The depth range of the species is 3-825m. For surface gears, the vertical overlap index with this species is 11.91%.</t>
        </r>
      </text>
    </comment>
    <comment ref="O453" authorId="0" shapeId="0" xr:uid="{BB81D989-6692-42AC-A751-DD9348E9F5E9}">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53" authorId="0" shapeId="0" xr:uid="{E07F7693-4AC4-4968-8E2F-EF06694D3A85}">
      <text>
        <r>
          <rPr>
            <b/>
            <sz val="9"/>
            <color indexed="81"/>
            <rFont val="Tahoma"/>
            <family val="2"/>
          </rPr>
          <t>No direct evidence of survival after capture.</t>
        </r>
      </text>
    </comment>
    <comment ref="E454" authorId="0" shapeId="0" xr:uid="{3AC3CBBD-1CEF-48AA-B36E-F57F92AC66AA}">
      <text>
        <r>
          <rPr>
            <b/>
            <sz val="9"/>
            <color indexed="81"/>
            <rFont val="Tahoma"/>
            <family val="2"/>
          </rPr>
          <t>The score is based on the maximum risk score in the family Carangidae, which included 17 species.</t>
        </r>
      </text>
    </comment>
    <comment ref="F454" authorId="0" shapeId="0" xr:uid="{C96A1635-F160-4680-B0A9-0F0EC5BA1FA8}">
      <text>
        <r>
          <rPr>
            <b/>
            <sz val="9"/>
            <color indexed="81"/>
            <rFont val="Tahoma"/>
            <family val="2"/>
          </rPr>
          <t>The score is based on the maximum risk score in the family Carangidae, which included 17 species.</t>
        </r>
      </text>
    </comment>
    <comment ref="G454" authorId="0" shapeId="0" xr:uid="{4C8615C9-6C28-450A-B59B-B0AACFEB09FC}">
      <text>
        <r>
          <rPr>
            <b/>
            <sz val="9"/>
            <color indexed="81"/>
            <rFont val="Tahoma"/>
            <family val="2"/>
          </rPr>
          <t>The score is based on the maximum risk score in the family Carangidae, which included 3 species.</t>
        </r>
      </text>
    </comment>
    <comment ref="H454" authorId="0" shapeId="0" xr:uid="{8BE82363-6E28-4ECA-968F-DD06E0C6D8F0}">
      <text>
        <r>
          <rPr>
            <b/>
            <sz val="9"/>
            <color indexed="81"/>
            <rFont val="Tahoma"/>
            <family val="2"/>
          </rPr>
          <t>Species maximum length is 160, which is in the medium risk range (100-300cm).</t>
        </r>
      </text>
    </comment>
    <comment ref="I454" authorId="0" shapeId="0" xr:uid="{1C65BB10-D060-4D81-A2DD-A0FAF61FB806}">
      <text>
        <r>
          <rPr>
            <b/>
            <sz val="9"/>
            <color indexed="81"/>
            <rFont val="Tahoma"/>
            <family val="2"/>
          </rPr>
          <t>Species maximum length is 160cm, which is in the length at maturity medium risk range (40-200cm).</t>
        </r>
      </text>
    </comment>
    <comment ref="J454" authorId="0" shapeId="0" xr:uid="{C476C214-F21D-40B7-88D8-4C520FB5F611}">
      <text>
        <r>
          <rPr>
            <b/>
            <sz val="9"/>
            <color indexed="81"/>
            <rFont val="Tahoma"/>
            <family val="2"/>
          </rPr>
          <t>Species reproductive strategy is broadcast spawner, which is low risk.</t>
        </r>
      </text>
    </comment>
    <comment ref="K454" authorId="0" shapeId="0" xr:uid="{FCD09F2C-7F90-4D4E-B6C3-8DE069F8C6DD}">
      <text>
        <r>
          <rPr>
            <b/>
            <sz val="9"/>
            <color indexed="81"/>
            <rFont val="Tahoma"/>
            <family val="2"/>
          </rPr>
          <t>Species trophic level is 4.5, which is higher than the highest risk value (3.25).</t>
        </r>
      </text>
    </comment>
    <comment ref="M454" authorId="0" shapeId="0" xr:uid="{E0DFA9A0-2E6C-4019-8134-6A856C08F2A9}">
      <text>
        <r>
          <rPr>
            <b/>
            <sz val="9"/>
            <color indexed="81"/>
            <rFont val="Tahoma"/>
            <family val="2"/>
          </rPr>
          <t>TPT stocks : Worldwide distribution, absent in southern Oceans, uncommon in North Atlantic Ocean, mainly coastal</t>
        </r>
      </text>
    </comment>
    <comment ref="N454" authorId="0" shapeId="0" xr:uid="{8DA84516-1698-48A1-890D-C04762DF39CB}">
      <text>
        <r>
          <rPr>
            <b/>
            <sz val="9"/>
            <color indexed="81"/>
            <rFont val="Tahoma"/>
            <family val="2"/>
          </rPr>
          <t>The depth range of the species is 5-245m. For surface gears, the vertical overlap index with this species is 39.83%. This species is reef associated.</t>
        </r>
      </text>
    </comment>
    <comment ref="O454" authorId="0" shapeId="0" xr:uid="{0D6161EF-B5B9-4651-BF86-42844E33E880}">
      <text>
        <r>
          <rPr>
            <b/>
            <sz val="9"/>
            <color indexed="81"/>
            <rFont val="Tahoma"/>
            <family val="2"/>
          </rPr>
          <t>TPT stocks : The maximum length of the species is 160cm. For tropical surface fisheries, the length overlap index with this species is 100.00%.</t>
        </r>
      </text>
    </comment>
    <comment ref="P454" authorId="0" shapeId="0" xr:uid="{36DC9591-6247-4089-BD3C-DD09B15B6BC4}">
      <text>
        <r>
          <rPr>
            <b/>
            <sz val="9"/>
            <color indexed="81"/>
            <rFont val="Tahoma"/>
            <family val="2"/>
          </rPr>
          <t>No direct evidence of survival after capture.</t>
        </r>
      </text>
    </comment>
    <comment ref="E455" authorId="0" shapeId="0" xr:uid="{CB3CDDDE-56F7-4CE4-8BC2-AC8B2E7D322A}">
      <text>
        <r>
          <rPr>
            <b/>
            <sz val="9"/>
            <color indexed="81"/>
            <rFont val="Tahoma"/>
            <family val="2"/>
          </rPr>
          <t>There is no information.</t>
        </r>
      </text>
    </comment>
    <comment ref="F455" authorId="0" shapeId="0" xr:uid="{A06449C8-8D38-4C28-91DF-08CB3A8D77E4}">
      <text>
        <r>
          <rPr>
            <b/>
            <sz val="9"/>
            <color indexed="81"/>
            <rFont val="Tahoma"/>
            <family val="2"/>
          </rPr>
          <t>There is no information.</t>
        </r>
      </text>
    </comment>
    <comment ref="G455" authorId="0" shapeId="0" xr:uid="{FFDFC0E8-D73F-43C9-893A-25F5B77A1E28}">
      <text>
        <r>
          <rPr>
            <b/>
            <sz val="9"/>
            <color indexed="81"/>
            <rFont val="Tahoma"/>
            <family val="2"/>
          </rPr>
          <t>There is no information, but fish are likely to produce &gt;100 eggs/year.</t>
        </r>
      </text>
    </comment>
    <comment ref="H455" authorId="0" shapeId="0" xr:uid="{F5F4046E-2CE2-419A-B118-5CC5FE8B02D2}">
      <text>
        <r>
          <rPr>
            <b/>
            <sz val="9"/>
            <color indexed="81"/>
            <rFont val="Tahoma"/>
            <family val="2"/>
          </rPr>
          <t>Species maximum length is 23, which is lower than the lowest risk value (100cm).</t>
        </r>
      </text>
    </comment>
    <comment ref="I455" authorId="0" shapeId="0" xr:uid="{8B9ED875-A7F6-4A85-9D79-9B748C74CBD8}">
      <text>
        <r>
          <rPr>
            <b/>
            <sz val="9"/>
            <color indexed="81"/>
            <rFont val="Tahoma"/>
            <family val="2"/>
          </rPr>
          <t>Species maximum length is 23cm, which is lower than the length at maturity lowest risk value (40cm).</t>
        </r>
      </text>
    </comment>
    <comment ref="J455" authorId="0" shapeId="0" xr:uid="{5AB57421-192B-4545-A9EC-68CF60AAA8CA}">
      <text>
        <r>
          <rPr>
            <b/>
            <sz val="9"/>
            <color indexed="81"/>
            <rFont val="Tahoma"/>
            <family val="2"/>
          </rPr>
          <t>Species reproductive strategy is broadcast spawner, which is low risk.</t>
        </r>
      </text>
    </comment>
    <comment ref="K455" authorId="0" shapeId="0" xr:uid="{DF27B4FB-36CA-4DB9-A445-311B04910659}">
      <text>
        <r>
          <rPr>
            <b/>
            <sz val="9"/>
            <color indexed="81"/>
            <rFont val="Tahoma"/>
            <family val="2"/>
          </rPr>
          <t>Species trophic level is 2.5, which is lower than the lowest risk value (2.75).</t>
        </r>
      </text>
    </comment>
    <comment ref="M455" authorId="0" shapeId="0" xr:uid="{3F316763-0164-4101-BD99-4DF79FB4A873}">
      <text>
        <r>
          <rPr>
            <b/>
            <sz val="9"/>
            <color indexed="81"/>
            <rFont val="Tahoma"/>
            <family val="2"/>
          </rPr>
          <t>PO_,IO_,ALAM stocks : Worldwide distribution, absent in North and tropical Atlantic</t>
        </r>
      </text>
    </comment>
    <comment ref="N455" authorId="0" shapeId="0" xr:uid="{90CADDA1-1A25-47F2-AC11-6B16F8DFF1FD}">
      <text>
        <r>
          <rPr>
            <b/>
            <sz val="9"/>
            <color indexed="81"/>
            <rFont val="Tahoma"/>
            <family val="2"/>
          </rPr>
          <t>The depth range of the species is 3-182m. For surface gears, the vertical overlap index with this species is 54.44%. This species is reef associated.</t>
        </r>
      </text>
    </comment>
    <comment ref="O455" authorId="0" shapeId="0" xr:uid="{8FADB34A-79C4-4092-8BE6-3ADDB12CDF44}">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455" authorId="0" shapeId="0" xr:uid="{80A48F7A-7982-4E40-A718-F825F459EC3F}">
      <text>
        <r>
          <rPr>
            <b/>
            <sz val="9"/>
            <color indexed="81"/>
            <rFont val="Tahoma"/>
            <family val="2"/>
          </rPr>
          <t>No direct evidence of survival after capture.</t>
        </r>
      </text>
    </comment>
    <comment ref="E456" authorId="0" shapeId="0" xr:uid="{9F188F29-A49E-4EEC-AAC9-7C6927DE9133}">
      <text>
        <r>
          <rPr>
            <b/>
            <sz val="9"/>
            <color indexed="81"/>
            <rFont val="Tahoma"/>
            <family val="2"/>
          </rPr>
          <t>The score is based on the maximum risk score in the family Agonidae, which included 1 species.</t>
        </r>
      </text>
    </comment>
    <comment ref="F456" authorId="0" shapeId="0" xr:uid="{C0A094A2-2913-43E1-95D6-1820624D70C6}">
      <text>
        <r>
          <rPr>
            <b/>
            <sz val="9"/>
            <color indexed="81"/>
            <rFont val="Tahoma"/>
            <family val="2"/>
          </rPr>
          <t>The score is based on the maximum risk score in the family Agonidae, which included 1 species.</t>
        </r>
      </text>
    </comment>
    <comment ref="G456" authorId="0" shapeId="0" xr:uid="{7CF71F84-D2F5-4305-B75D-A5A2DEF47D90}">
      <text>
        <r>
          <rPr>
            <b/>
            <sz val="9"/>
            <color indexed="81"/>
            <rFont val="Tahoma"/>
            <family val="2"/>
          </rPr>
          <t>The score is based on the maximum risk score in the family Agonidae, which included 1 species.</t>
        </r>
      </text>
    </comment>
    <comment ref="H456" authorId="0" shapeId="0" xr:uid="{04E8197D-23AC-41DF-8E8D-35C9ADC6508E}">
      <text>
        <r>
          <rPr>
            <b/>
            <sz val="9"/>
            <color indexed="81"/>
            <rFont val="Tahoma"/>
            <family val="2"/>
          </rPr>
          <t>Species maximum length is 118, which is in the medium risk range (100-300cm).</t>
        </r>
      </text>
    </comment>
    <comment ref="I456" authorId="0" shapeId="0" xr:uid="{98434579-8DE8-4BE5-A054-8481CE0F39AB}">
      <text>
        <r>
          <rPr>
            <b/>
            <sz val="9"/>
            <color indexed="81"/>
            <rFont val="Tahoma"/>
            <family val="2"/>
          </rPr>
          <t>Species maximum length is 118cm, which is in the length at maturity medium risk range (40-200cm).</t>
        </r>
      </text>
    </comment>
    <comment ref="J456" authorId="0" shapeId="0" xr:uid="{10822802-6647-4744-9A02-FE037CD965AC}">
      <text>
        <r>
          <rPr>
            <b/>
            <sz val="9"/>
            <color indexed="81"/>
            <rFont val="Tahoma"/>
            <family val="2"/>
          </rPr>
          <t>Species reproductive strategy is broadcast spawner, which is low risk.</t>
        </r>
      </text>
    </comment>
    <comment ref="K456" authorId="0" shapeId="0" xr:uid="{5503BCBE-2D43-4060-85A8-969BFC7716B0}">
      <text>
        <r>
          <rPr>
            <b/>
            <sz val="9"/>
            <color indexed="81"/>
            <rFont val="Tahoma"/>
            <family val="2"/>
          </rPr>
          <t>Species trophic level is 4.5, which is higher than the highest risk value (3.25).</t>
        </r>
      </text>
    </comment>
    <comment ref="M456" authorId="0" shapeId="0" xr:uid="{587A92A0-7E6E-49BD-B979-F877DF53620F}">
      <text>
        <r>
          <rPr>
            <b/>
            <sz val="9"/>
            <color indexed="81"/>
            <rFont val="Tahoma"/>
            <family val="2"/>
          </rPr>
          <t>ALL stocks : Worldwide pelagic distribution</t>
        </r>
      </text>
    </comment>
    <comment ref="N456" authorId="0" shapeId="0" xr:uid="{54039E20-9A26-46E3-9EE5-F8034D0E36BC}">
      <text>
        <r>
          <rPr>
            <b/>
            <sz val="9"/>
            <color indexed="81"/>
            <rFont val="Tahoma"/>
            <family val="2"/>
          </rPr>
          <t>The depth range of the species is 1-90m. For surface gears, the vertical overlap index with this species is 100.00%.</t>
        </r>
      </text>
    </comment>
    <comment ref="O456" authorId="0" shapeId="0" xr:uid="{B9BE75A4-C415-4B66-8597-196FE45ED869}">
      <text>
        <r>
          <rPr>
            <b/>
            <sz val="9"/>
            <color indexed="81"/>
            <rFont val="Tahoma"/>
            <family val="2"/>
          </rPr>
          <t>ALB stocks : The maximum length of the species is 118cm. For albacore fisheries, the length overlap index with this species is 84.29%._x000D_
TPT stocks : The maximum length of the species is 118cm. For tropical surface fisheries, the length overlap index with this species is 100.00%.</t>
        </r>
      </text>
    </comment>
    <comment ref="P456" authorId="0" shapeId="0" xr:uid="{8BCD9948-0031-4B34-B458-3E7C919C4765}">
      <text>
        <r>
          <rPr>
            <b/>
            <sz val="9"/>
            <color indexed="81"/>
            <rFont val="Tahoma"/>
            <family val="2"/>
          </rPr>
          <t>No direct evidence of survival after capture.</t>
        </r>
      </text>
    </comment>
    <comment ref="E457" authorId="0" shapeId="0" xr:uid="{C9F15EFB-C2AC-4582-9E59-A0222E106EFD}">
      <text>
        <r>
          <rPr>
            <b/>
            <sz val="9"/>
            <color indexed="81"/>
            <rFont val="Tahoma"/>
            <family val="2"/>
          </rPr>
          <t>The score is based on the maximum risk score in the family Trachipteridae , which included 1 species.</t>
        </r>
      </text>
    </comment>
    <comment ref="F457" authorId="0" shapeId="0" xr:uid="{27E2AAA6-4985-4BF7-AAA6-A0CFCCBDC80A}">
      <text>
        <r>
          <rPr>
            <b/>
            <sz val="9"/>
            <color indexed="81"/>
            <rFont val="Tahoma"/>
            <family val="2"/>
          </rPr>
          <t>The score is based on the maximum risk score in the family Trachipteridae , which included 1 species.</t>
        </r>
      </text>
    </comment>
    <comment ref="G457" authorId="0" shapeId="0" xr:uid="{289F79B8-E70B-495C-9BEC-33A4E8FAD331}">
      <text>
        <r>
          <rPr>
            <b/>
            <sz val="9"/>
            <color indexed="81"/>
            <rFont val="Tahoma"/>
            <family val="2"/>
          </rPr>
          <t>The score is based on the maximum risk score in the family Trachipteridae , which included 2 species.</t>
        </r>
      </text>
    </comment>
    <comment ref="H457" authorId="0" shapeId="0" xr:uid="{913E3C88-F4BA-4E37-89B1-F94D8B35A2D5}">
      <text>
        <r>
          <rPr>
            <b/>
            <sz val="9"/>
            <color indexed="81"/>
            <rFont val="Tahoma"/>
            <family val="2"/>
          </rPr>
          <t>Species maximum length is 120, which is in the medium risk range (100-300cm).</t>
        </r>
      </text>
    </comment>
    <comment ref="I457" authorId="0" shapeId="0" xr:uid="{EF7D0CED-09DA-47D3-94D9-4D9667871C66}">
      <text>
        <r>
          <rPr>
            <b/>
            <sz val="9"/>
            <color indexed="81"/>
            <rFont val="Tahoma"/>
            <family val="2"/>
          </rPr>
          <t>Species maximum length is 120cm, which is in the length at maturity medium risk range (40-200cm).</t>
        </r>
      </text>
    </comment>
    <comment ref="J457" authorId="0" shapeId="0" xr:uid="{CA04F364-96C6-412B-B980-F1ABE01D709D}">
      <text>
        <r>
          <rPr>
            <b/>
            <sz val="9"/>
            <color indexed="81"/>
            <rFont val="Tahoma"/>
            <family val="2"/>
          </rPr>
          <t>Species reproductive strategy is broadcast spawner, which is low risk.</t>
        </r>
      </text>
    </comment>
    <comment ref="K457" authorId="0" shapeId="0" xr:uid="{7AFAD570-BA7C-4745-9095-0991CC598ABB}">
      <text>
        <r>
          <rPr>
            <b/>
            <sz val="9"/>
            <color indexed="81"/>
            <rFont val="Tahoma"/>
            <family val="2"/>
          </rPr>
          <t>Species trophic level is 4.0, which is higher than the highest risk value (3.25).</t>
        </r>
      </text>
    </comment>
    <comment ref="M457" authorId="0" shapeId="0" xr:uid="{5E01D17E-A215-46F5-BA82-C5AC4B291B92}">
      <text>
        <r>
          <rPr>
            <b/>
            <sz val="9"/>
            <color indexed="81"/>
            <rFont val="Tahoma"/>
            <family val="2"/>
          </rPr>
          <t>IO_,ALAS,ALPS,BEAT,BEPE,BEPW,SKAE,SKAW,SKPE,SKPW,YFAT,YFPE,YFPW stocks : Worldwide distribution, absent in Northern subtropics</t>
        </r>
      </text>
    </comment>
    <comment ref="N457" authorId="0" shapeId="0" xr:uid="{1CC83DFE-6AA2-4C61-BB95-A2B5E50DBF52}">
      <text>
        <r>
          <rPr>
            <b/>
            <sz val="9"/>
            <color indexed="81"/>
            <rFont val="Tahoma"/>
            <family val="2"/>
          </rPr>
          <t>The depth range of the species is 1-200m. For surface gears, the vertical overlap index with this species is 50.00%.</t>
        </r>
      </text>
    </comment>
    <comment ref="O457" authorId="0" shapeId="0" xr:uid="{06DFFE11-F8F4-43D1-B097-00D275610721}">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457" authorId="0" shapeId="0" xr:uid="{D6211EC3-9479-48B9-880D-0E197765DFAD}">
      <text>
        <r>
          <rPr>
            <b/>
            <sz val="9"/>
            <color indexed="81"/>
            <rFont val="Tahoma"/>
            <family val="2"/>
          </rPr>
          <t>No direct evidence of survival after capture.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3138C157-D038-42FB-B168-05F4F102114A}">
      <text>
        <r>
          <rPr>
            <b/>
            <sz val="9"/>
            <color indexed="81"/>
            <rFont val="Tahoma"/>
            <family val="2"/>
          </rPr>
          <t>Average age at maturity &lt;= &lt;5 years (K&gt;0.183) : 5-15 years (0.061&lt;=K&lt;=0.183) : &gt;15 years (K&lt;0.061)</t>
        </r>
      </text>
    </comment>
    <comment ref="F2" authorId="0" shapeId="0" xr:uid="{6B949AEE-FD54-4DF3-B783-1DF9593150EA}">
      <text>
        <r>
          <rPr>
            <b/>
            <sz val="9"/>
            <color indexed="81"/>
            <rFont val="Tahoma"/>
            <family val="2"/>
          </rPr>
          <t>Average max age &lt;= &lt;10 years (K&gt;0.30) : 10-25 years (0.12&lt;=K&lt;=0.30) : &gt;25 years (K&lt;0.12)</t>
        </r>
      </text>
    </comment>
    <comment ref="G2" authorId="0" shapeId="0" xr:uid="{8EBBE22A-7E4C-4B61-86F6-AC7D400F39BA}">
      <text>
        <r>
          <rPr>
            <b/>
            <sz val="9"/>
            <color indexed="81"/>
            <rFont val="Tahoma"/>
            <family val="2"/>
          </rPr>
          <t>Fecundity &lt;= &gt;20000 eggs /year : 100-20000 eggs /year : &lt;100 eggs /year</t>
        </r>
      </text>
    </comment>
    <comment ref="H2" authorId="0" shapeId="0" xr:uid="{2443138E-3B2A-4667-96E5-11C48DC4F2B6}">
      <text>
        <r>
          <rPr>
            <b/>
            <sz val="9"/>
            <color indexed="81"/>
            <rFont val="Tahoma"/>
            <family val="2"/>
          </rPr>
          <t>Average max size &lt;= &lt; 100 cm : 100-300 cm : &gt; 300 cm</t>
        </r>
      </text>
    </comment>
    <comment ref="I2" authorId="0" shapeId="0" xr:uid="{2705ADAC-C4C6-4BED-8FD2-4366EEACD6F1}">
      <text>
        <r>
          <rPr>
            <b/>
            <sz val="9"/>
            <color indexed="81"/>
            <rFont val="Tahoma"/>
            <family val="2"/>
          </rPr>
          <t>Average size at maturity &lt;= &lt; 40 cm : 40-200 cm : &gt; 200 cm</t>
        </r>
      </text>
    </comment>
    <comment ref="J2" authorId="0" shapeId="0" xr:uid="{A1672ED0-9ED2-4857-A271-D4BF7CAA82C9}">
      <text>
        <r>
          <rPr>
            <b/>
            <sz val="9"/>
            <color indexed="81"/>
            <rFont val="Tahoma"/>
            <family val="2"/>
          </rPr>
          <t>Reproductive strategy &lt;= Broadcast spawner : Demersal egg layer : Live bearer</t>
        </r>
      </text>
    </comment>
    <comment ref="K2" authorId="0" shapeId="0" xr:uid="{59F359E6-61A2-40AD-9EB2-BB5D12A70598}">
      <text>
        <r>
          <rPr>
            <b/>
            <sz val="9"/>
            <color indexed="81"/>
            <rFont val="Tahoma"/>
            <family val="2"/>
          </rPr>
          <t>Trophic level &lt;= &lt; 2.75 : 2.75-3.25 : &gt; 3.25</t>
        </r>
      </text>
    </comment>
    <comment ref="M2" authorId="0" shapeId="0" xr:uid="{C5F55747-36A3-4583-AB30-795317D96C89}">
      <text>
        <r>
          <rPr>
            <b/>
            <sz val="9"/>
            <color indexed="81"/>
            <rFont val="Tahoma"/>
            <family val="2"/>
          </rPr>
          <t>Areal overlap (availability) &lt;= &lt;10% overlap : 10-30% overlap : &gt;30% overlap</t>
        </r>
      </text>
    </comment>
    <comment ref="N2" authorId="0" shapeId="0" xr:uid="{82946B3E-6FF2-42B5-9E19-D65FE1E2666D}">
      <text>
        <r>
          <rPr>
            <b/>
            <sz val="9"/>
            <color indexed="81"/>
            <rFont val="Tahoma"/>
            <family val="2"/>
          </rPr>
          <t>Encounterability &lt;= Low overlap with fishing gear : Medium overlap with fishing gear : High overlap with fishing gear</t>
        </r>
      </text>
    </comment>
    <comment ref="O2" authorId="0" shapeId="0" xr:uid="{BBA1A883-0B77-4D43-B2DD-524433D8E091}">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D8095F2A-5804-42E8-9E97-22E70647F70D}">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11BEB78C-CF15-478B-A3E2-0A6FB6E7ADCF}">
      <text>
        <r>
          <rPr>
            <b/>
            <sz val="9"/>
            <color indexed="81"/>
            <rFont val="Tahoma"/>
            <family val="2"/>
          </rPr>
          <t>The score is based on the maximum risk score in the family Agonidae, which included 1 species.</t>
        </r>
      </text>
    </comment>
    <comment ref="F3" authorId="0" shapeId="0" xr:uid="{40DB47D7-91D9-494E-9279-BDB3BC52C1C0}">
      <text>
        <r>
          <rPr>
            <b/>
            <sz val="9"/>
            <color indexed="81"/>
            <rFont val="Tahoma"/>
            <family val="2"/>
          </rPr>
          <t>The score is based on the maximum risk score in the family Agonidae, which included 1 species.</t>
        </r>
      </text>
    </comment>
    <comment ref="G3" authorId="0" shapeId="0" xr:uid="{80D8942F-46C5-4FDD-A227-03BC4557582C}">
      <text>
        <r>
          <rPr>
            <b/>
            <sz val="9"/>
            <color indexed="81"/>
            <rFont val="Tahoma"/>
            <family val="2"/>
          </rPr>
          <t>There is no information, but fish are likely to produce &gt;100 eggs/year.</t>
        </r>
      </text>
    </comment>
    <comment ref="H3" authorId="0" shapeId="0" xr:uid="{B022C24A-8952-4977-ACAA-68EB2189FE18}">
      <text>
        <r>
          <rPr>
            <b/>
            <sz val="9"/>
            <color indexed="81"/>
            <rFont val="Tahoma"/>
            <family val="2"/>
          </rPr>
          <t>Species maximum length is 23, which is lower than the lowest risk value (100cm).</t>
        </r>
      </text>
    </comment>
    <comment ref="I3" authorId="0" shapeId="0" xr:uid="{BCCC7185-B2ED-4433-94F3-6FA60E2F6512}">
      <text>
        <r>
          <rPr>
            <b/>
            <sz val="9"/>
            <color indexed="81"/>
            <rFont val="Tahoma"/>
            <family val="2"/>
          </rPr>
          <t>Species length at maturity is 15, which is lower than the lowest risk value (40cm).</t>
        </r>
      </text>
    </comment>
    <comment ref="J3" authorId="0" shapeId="0" xr:uid="{C728FA26-7433-45A5-919A-6FCACB38C96A}">
      <text>
        <r>
          <rPr>
            <b/>
            <sz val="9"/>
            <color indexed="81"/>
            <rFont val="Tahoma"/>
            <family val="2"/>
          </rPr>
          <t>Species reproductive strategy is demersal egg layer, which is medium risk.</t>
        </r>
      </text>
    </comment>
    <comment ref="K3" authorId="0" shapeId="0" xr:uid="{DFE74BBB-59CF-45E8-A60C-6B621F5A833F}">
      <text>
        <r>
          <rPr>
            <b/>
            <sz val="9"/>
            <color indexed="81"/>
            <rFont val="Tahoma"/>
            <family val="2"/>
          </rPr>
          <t>Species trophic level is 3.8, which is higher than the highest risk value (3.25).</t>
        </r>
      </text>
    </comment>
    <comment ref="M3" authorId="0" shapeId="0" xr:uid="{36F6A13B-4360-4E00-AEAE-48269750E6B2}">
      <text>
        <r>
          <rPr>
            <b/>
            <sz val="9"/>
            <color indexed="81"/>
            <rFont val="Tahoma"/>
            <family val="2"/>
          </rPr>
          <t>ALL stocks : Worldwide coastal distribution.</t>
        </r>
      </text>
    </comment>
    <comment ref="N3" authorId="0" shapeId="0" xr:uid="{0D617BBB-291A-4CD5-8AD2-327E229F31D9}">
      <text>
        <r>
          <rPr>
            <b/>
            <sz val="9"/>
            <color indexed="81"/>
            <rFont val="Tahoma"/>
            <family val="2"/>
          </rPr>
          <t>The depth range of the species is 1-20m. For surface gears, the vertical overlap index with this species is 100.00%. This species is reef associated.</t>
        </r>
      </text>
    </comment>
    <comment ref="O3" authorId="0" shapeId="0" xr:uid="{2A9598DA-2DDA-4EAF-B5A4-0C0688B6A91E}">
      <text>
        <r>
          <rPr>
            <b/>
            <sz val="9"/>
            <color indexed="81"/>
            <rFont val="Tahoma"/>
            <family val="2"/>
          </rPr>
          <t>TPT stocks : The maximum length of the species is 22.9cm. For tropical surface fisheries, the length overlap index with this species is 20.82%. Pole and line induces feeding behaviour in tunas which tends to exclude other species._x000D_
ALB stocks : The maximum length of the species is 22.9cm. For albacore fisheries, the length overlap index with this species is 16.36%. Pole and line induces feeding behaviour in tunas which tends to exclude other species.</t>
        </r>
      </text>
    </comment>
    <comment ref="P3" authorId="0" shapeId="0" xr:uid="{E15D3BE5-1C51-4E74-9C33-D52F25DDDEDB}">
      <text>
        <r>
          <rPr>
            <b/>
            <sz val="9"/>
            <color indexed="81"/>
            <rFont val="Tahoma"/>
            <family val="2"/>
          </rPr>
          <t>No direct evidence of survival after capture.</t>
        </r>
      </text>
    </comment>
    <comment ref="E4" authorId="0" shapeId="0" xr:uid="{5472749C-EADC-48BC-BD1B-1AEF63A7BB9B}">
      <text>
        <r>
          <rPr>
            <b/>
            <sz val="9"/>
            <color indexed="81"/>
            <rFont val="Tahoma"/>
            <family val="2"/>
          </rPr>
          <t>There is no information.</t>
        </r>
      </text>
    </comment>
    <comment ref="F4" authorId="0" shapeId="0" xr:uid="{3678D89C-153A-46D6-911F-58C59E090EB2}">
      <text>
        <r>
          <rPr>
            <b/>
            <sz val="9"/>
            <color indexed="81"/>
            <rFont val="Tahoma"/>
            <family val="2"/>
          </rPr>
          <t>There is no information.</t>
        </r>
      </text>
    </comment>
    <comment ref="G4" authorId="0" shapeId="0" xr:uid="{53A677E0-DE0C-4732-B87B-707C06DD4B58}">
      <text>
        <r>
          <rPr>
            <b/>
            <sz val="9"/>
            <color indexed="81"/>
            <rFont val="Tahoma"/>
            <family val="2"/>
          </rPr>
          <t>Species fecundity is 7 eggs/year, which is lower than the highest risk value (100).</t>
        </r>
      </text>
    </comment>
    <comment ref="H4" authorId="0" shapeId="0" xr:uid="{9B8458C5-AEFB-47F4-A4F1-55278D56B333}">
      <text>
        <r>
          <rPr>
            <b/>
            <sz val="9"/>
            <color indexed="81"/>
            <rFont val="Tahoma"/>
            <family val="2"/>
          </rPr>
          <t>Species maximum length is 183, which is in the medium risk range (100-300cm).</t>
        </r>
      </text>
    </comment>
    <comment ref="I4" authorId="0" shapeId="0" xr:uid="{758D78DB-938F-4040-A145-5EE3C61E9D05}">
      <text>
        <r>
          <rPr>
            <b/>
            <sz val="9"/>
            <color indexed="81"/>
            <rFont val="Tahoma"/>
            <family val="2"/>
          </rPr>
          <t>Species length at maturity is 127, which is in the medium risk range (40-200cm).</t>
        </r>
      </text>
    </comment>
    <comment ref="J4" authorId="0" shapeId="0" xr:uid="{2DBEB4AD-77A9-43C8-A39D-CAD2B64C003E}">
      <text>
        <r>
          <rPr>
            <b/>
            <sz val="9"/>
            <color indexed="81"/>
            <rFont val="Tahoma"/>
            <family val="2"/>
          </rPr>
          <t>Species reproductive strategy is live bearer, which is high risk.</t>
        </r>
      </text>
    </comment>
    <comment ref="K4" authorId="0" shapeId="0" xr:uid="{BD97CA2E-A938-4E8E-88D3-C5BE3B322B0F}">
      <text>
        <r>
          <rPr>
            <b/>
            <sz val="9"/>
            <color indexed="81"/>
            <rFont val="Tahoma"/>
            <family val="2"/>
          </rPr>
          <t>Species trophic level is 4.1, which is higher than the highest risk value (3.25).</t>
        </r>
      </text>
    </comment>
    <comment ref="M4" authorId="0" shapeId="0" xr:uid="{3E0F2C71-2047-4B94-8897-38CD5C9D5E6A}">
      <text>
        <r>
          <rPr>
            <b/>
            <sz val="9"/>
            <color indexed="81"/>
            <rFont val="Tahoma"/>
            <family val="2"/>
          </rPr>
          <t>ALAM,ALAN,ALAS stocks : Distribution North Atlantic temperate waters.</t>
        </r>
      </text>
    </comment>
    <comment ref="N4" authorId="0" shapeId="0" xr:uid="{D0204DE2-B3B9-49BD-8C27-ABA4FA7F817A}">
      <text>
        <r>
          <rPr>
            <b/>
            <sz val="9"/>
            <color indexed="81"/>
            <rFont val="Tahoma"/>
            <family val="2"/>
          </rPr>
          <t>The depth range of the species is 5-150m. For surface gears, the vertical overlap index with this species is 65.75%. This species is demersal.</t>
        </r>
      </text>
    </comment>
    <comment ref="O4" authorId="0" shapeId="0" xr:uid="{9BA4968D-8D49-43E4-A7DB-8FD8293F7C12}">
      <text>
        <r>
          <rPr>
            <b/>
            <sz val="9"/>
            <color indexed="81"/>
            <rFont val="Tahoma"/>
            <family val="2"/>
          </rPr>
          <t>ALB stocks : The maximum length of the species is 183cm. For albacore fisheries, the length overlap index with this species is 100.00%. Pole and line induces feeding behaviour in tunas which tends to exclude other species.</t>
        </r>
      </text>
    </comment>
    <comment ref="P4" authorId="0" shapeId="0" xr:uid="{36BC20C8-B402-4041-867E-3955363B6672}">
      <text>
        <r>
          <rPr>
            <b/>
            <sz val="9"/>
            <color indexed="81"/>
            <rFont val="Tahoma"/>
            <family val="2"/>
          </rPr>
          <t>No direct evidence of survival after capture.</t>
        </r>
      </text>
    </comment>
    <comment ref="E5" authorId="0" shapeId="0" xr:uid="{9402C466-3062-43FA-8156-2DEFC0A2BAD4}">
      <text>
        <r>
          <rPr>
            <b/>
            <sz val="9"/>
            <color indexed="81"/>
            <rFont val="Tahoma"/>
            <family val="2"/>
          </rPr>
          <t>There is no information.</t>
        </r>
      </text>
    </comment>
    <comment ref="F5" authorId="0" shapeId="0" xr:uid="{6B796513-ADE6-44AC-ABD5-EE18CEE04420}">
      <text>
        <r>
          <rPr>
            <b/>
            <sz val="9"/>
            <color indexed="81"/>
            <rFont val="Tahoma"/>
            <family val="2"/>
          </rPr>
          <t>There is no information.</t>
        </r>
      </text>
    </comment>
    <comment ref="G5" authorId="0" shapeId="0" xr:uid="{78EE0F94-B2E5-42A0-A28B-4A7AB09FC1A4}">
      <text>
        <r>
          <rPr>
            <b/>
            <sz val="9"/>
            <color indexed="81"/>
            <rFont val="Tahoma"/>
            <family val="2"/>
          </rPr>
          <t>The score is based on the maximum risk score in the family Agonidae, which included 1 species.</t>
        </r>
      </text>
    </comment>
    <comment ref="H5" authorId="0" shapeId="0" xr:uid="{E32299FD-ECF5-4B20-90F5-82B252D7AC16}">
      <text>
        <r>
          <rPr>
            <b/>
            <sz val="9"/>
            <color indexed="81"/>
            <rFont val="Tahoma"/>
            <family val="2"/>
          </rPr>
          <t>Species maximum length is 300, which is in the medium risk range (100-300cm).</t>
        </r>
      </text>
    </comment>
    <comment ref="I5" authorId="0" shapeId="0" xr:uid="{9EC1B051-EE5C-4AA8-AAE3-819538EE20BB}">
      <text>
        <r>
          <rPr>
            <b/>
            <sz val="9"/>
            <color indexed="81"/>
            <rFont val="Tahoma"/>
            <family val="2"/>
          </rPr>
          <t>Species maximum length is 300cm, which is higher than the highest risk value (200cm).</t>
        </r>
      </text>
    </comment>
    <comment ref="J5" authorId="0" shapeId="0" xr:uid="{FD18DCCF-4642-43F9-88D1-B737F1B70253}">
      <text>
        <r>
          <rPr>
            <b/>
            <sz val="9"/>
            <color indexed="81"/>
            <rFont val="Tahoma"/>
            <family val="2"/>
          </rPr>
          <t>The score is based on the maximum risk score in the family Scombridae, which included 44 species.</t>
        </r>
      </text>
    </comment>
    <comment ref="K5" authorId="0" shapeId="0" xr:uid="{972557EA-4C8F-4329-AEE0-B0585881CC88}">
      <text>
        <r>
          <rPr>
            <b/>
            <sz val="9"/>
            <color indexed="81"/>
            <rFont val="Tahoma"/>
            <family val="2"/>
          </rPr>
          <t>Species trophic level is 4.3, which is higher than the highest risk value (3.25).</t>
        </r>
      </text>
    </comment>
    <comment ref="M5" authorId="0" shapeId="0" xr:uid="{9B9C5BF4-B207-4BC0-BA7E-A23377CE9D27}">
      <text>
        <r>
          <rPr>
            <b/>
            <sz val="9"/>
            <color indexed="81"/>
            <rFont val="Tahoma"/>
            <family val="2"/>
          </rPr>
          <t>ALAS,ALI_,ALPS stocks : Southern Oceans distribution</t>
        </r>
      </text>
    </comment>
    <comment ref="N5" authorId="0" shapeId="0" xr:uid="{7D3E298E-D152-4585-8840-D6DF41E43562}">
      <text>
        <r>
          <rPr>
            <b/>
            <sz val="9"/>
            <color indexed="81"/>
            <rFont val="Tahoma"/>
            <family val="2"/>
          </rPr>
          <t>The depth range of the species is 1-50m. For surface gears, the vertical overlap index with this species is 100.00%.</t>
        </r>
      </text>
    </comment>
    <comment ref="O5" authorId="0" shapeId="0" xr:uid="{30D5298B-0681-4910-881B-B51AFAF396A0}">
      <text>
        <r>
          <rPr>
            <b/>
            <sz val="9"/>
            <color indexed="81"/>
            <rFont val="Tahoma"/>
            <family val="2"/>
          </rPr>
          <t>ALB stocks : The maximum length of the species is 300cm. For albacore fisheries, the length overlap index with this species is 100.00%. Pole and line induces feeding behaviour in tunas which tends to exclude other species.</t>
        </r>
      </text>
    </comment>
    <comment ref="P5" authorId="0" shapeId="0" xr:uid="{57F0D4C3-1CC9-4E86-A985-A1B4E2E18457}">
      <text>
        <r>
          <rPr>
            <b/>
            <sz val="9"/>
            <color indexed="81"/>
            <rFont val="Tahoma"/>
            <family val="2"/>
          </rPr>
          <t>No direct evidence of survival after capture.</t>
        </r>
      </text>
    </comment>
    <comment ref="E6" authorId="0" shapeId="0" xr:uid="{A5C438D2-9102-4085-8451-7158EFAB1959}">
      <text>
        <r>
          <rPr>
            <b/>
            <sz val="9"/>
            <color indexed="81"/>
            <rFont val="Tahoma"/>
            <family val="2"/>
          </rPr>
          <t>Species growth rate (K) is 1.200, which is higher than lowest risk K (0.183) for age at maturity.</t>
        </r>
      </text>
    </comment>
    <comment ref="F6" authorId="0" shapeId="0" xr:uid="{4C9716AC-59FD-4FF8-BFBB-E5B6869F62F7}">
      <text>
        <r>
          <rPr>
            <b/>
            <sz val="9"/>
            <color indexed="81"/>
            <rFont val="Tahoma"/>
            <family val="2"/>
          </rPr>
          <t>Species growth rate (K) is 1.200, which is higher than lowest risk K (0.30) for maximum age.</t>
        </r>
      </text>
    </comment>
    <comment ref="G6" authorId="0" shapeId="0" xr:uid="{B0D8CF3B-1B25-4D3E-BB2D-D95773E19010}">
      <text>
        <r>
          <rPr>
            <b/>
            <sz val="9"/>
            <color indexed="81"/>
            <rFont val="Tahoma"/>
            <family val="2"/>
          </rPr>
          <t>Species fecundity is 46000 eggs/year, which is higher than the lowest risk value (20000).</t>
        </r>
      </text>
    </comment>
    <comment ref="H6" authorId="0" shapeId="0" xr:uid="{F935D715-B82A-41F3-A6DB-01FA45A4C1C2}">
      <text>
        <r>
          <rPr>
            <b/>
            <sz val="9"/>
            <color indexed="81"/>
            <rFont val="Tahoma"/>
            <family val="2"/>
          </rPr>
          <t>Species maximum length is 27, which is lower than the lowest risk value (100cm).</t>
        </r>
      </text>
    </comment>
    <comment ref="I6" authorId="0" shapeId="0" xr:uid="{BE8F14DA-C983-44B9-809E-C8764BE3DE82}">
      <text>
        <r>
          <rPr>
            <b/>
            <sz val="9"/>
            <color indexed="81"/>
            <rFont val="Tahoma"/>
            <family val="2"/>
          </rPr>
          <t>Species length at maturity is 15, which is lower than the lowest risk value (40cm).</t>
        </r>
      </text>
    </comment>
    <comment ref="J6" authorId="0" shapeId="0" xr:uid="{662864DD-A9A2-4A6F-A37C-8340D4CC6522}">
      <text>
        <r>
          <rPr>
            <b/>
            <sz val="9"/>
            <color indexed="81"/>
            <rFont val="Tahoma"/>
            <family val="2"/>
          </rPr>
          <t>Species reproductive strategy is broadcast spawner, which is low risk.</t>
        </r>
      </text>
    </comment>
    <comment ref="K6" authorId="0" shapeId="0" xr:uid="{2B01C449-141E-4964-A2F7-599C6F212DB1}">
      <text>
        <r>
          <rPr>
            <b/>
            <sz val="9"/>
            <color indexed="81"/>
            <rFont val="Tahoma"/>
            <family val="2"/>
          </rPr>
          <t>Species trophic level is 2.9, which is in the medium risk range (2.75-3.25).</t>
        </r>
      </text>
    </comment>
    <comment ref="M6" authorId="0" shapeId="0" xr:uid="{8E33CDF2-DDCA-46D4-AB06-6C2217FE46C6}">
      <text>
        <r>
          <rPr>
            <b/>
            <sz val="9"/>
            <color indexed="81"/>
            <rFont val="Tahoma"/>
            <family val="2"/>
          </rPr>
          <t>IO_,ALPN,BEPE,BEPW,SKPE,SKPW,YFPE,YFPW stocks : Indo-Pacific distribution, absent Southern Indian Ocean</t>
        </r>
      </text>
    </comment>
    <comment ref="N6" authorId="0" shapeId="0" xr:uid="{9FE7D742-4B46-41EC-BC43-686BF0CA5FC5}">
      <text>
        <r>
          <rPr>
            <b/>
            <sz val="9"/>
            <color indexed="81"/>
            <rFont val="Tahoma"/>
            <family val="2"/>
          </rPr>
          <t>Pole and line bait collected through directed fisheries.</t>
        </r>
      </text>
    </comment>
    <comment ref="O6" authorId="0" shapeId="0" xr:uid="{D212C687-D250-446B-BA7C-6D8340177844}">
      <text>
        <r>
          <rPr>
            <b/>
            <sz val="9"/>
            <color indexed="81"/>
            <rFont val="Tahoma"/>
            <family val="2"/>
          </rPr>
          <t>TPT stocks : Pole and line bait collected through directed fisheries._x000D_
ALB stocks : Pole and line bait collected through directed fisheries.</t>
        </r>
      </text>
    </comment>
    <comment ref="P6" authorId="0" shapeId="0" xr:uid="{579871C6-9D81-4A2C-8F99-0430BB90FE3E}">
      <text>
        <r>
          <rPr>
            <b/>
            <sz val="9"/>
            <color indexed="81"/>
            <rFont val="Tahoma"/>
            <family val="2"/>
          </rPr>
          <t>No direct evidence of survival after capture.</t>
        </r>
      </text>
    </comment>
    <comment ref="E7" authorId="0" shapeId="0" xr:uid="{55A247C2-6EF7-4F19-8E2E-0D3C23711142}">
      <text>
        <r>
          <rPr>
            <b/>
            <sz val="9"/>
            <color indexed="81"/>
            <rFont val="Tahoma"/>
            <family val="2"/>
          </rPr>
          <t>The score is based on the maximum risk score in the family Agonidae, which included 1 species.</t>
        </r>
      </text>
    </comment>
    <comment ref="F7" authorId="0" shapeId="0" xr:uid="{B065BC3D-309F-43A6-ABDD-4C8E882FE8C2}">
      <text>
        <r>
          <rPr>
            <b/>
            <sz val="9"/>
            <color indexed="81"/>
            <rFont val="Tahoma"/>
            <family val="2"/>
          </rPr>
          <t>The score is based on the maximum risk score in the family Agonidae, which included 1 species.</t>
        </r>
      </text>
    </comment>
    <comment ref="G7" authorId="0" shapeId="0" xr:uid="{C619E095-0CD9-487C-9FAC-249629623297}">
      <text>
        <r>
          <rPr>
            <b/>
            <sz val="9"/>
            <color indexed="81"/>
            <rFont val="Tahoma"/>
            <family val="2"/>
          </rPr>
          <t>There is no information, but fish are likely to produce &gt;100 eggs/year.</t>
        </r>
      </text>
    </comment>
    <comment ref="H7" authorId="0" shapeId="0" xr:uid="{8B479B4A-D745-4FFA-9571-DD167443CFA3}">
      <text>
        <r>
          <rPr>
            <b/>
            <sz val="9"/>
            <color indexed="81"/>
            <rFont val="Tahoma"/>
            <family val="2"/>
          </rPr>
          <t>Species maximum length is 60, which is lower than the lowest risk value (100cm).</t>
        </r>
      </text>
    </comment>
    <comment ref="I7" authorId="0" shapeId="0" xr:uid="{235786AD-29E3-4ADE-A73E-59D2027BF4F8}">
      <text>
        <r>
          <rPr>
            <b/>
            <sz val="9"/>
            <color indexed="81"/>
            <rFont val="Tahoma"/>
            <family val="2"/>
          </rPr>
          <t>Species maximum length is 60cm, which is in the length at maturity medium risk range (40-200cm).</t>
        </r>
      </text>
    </comment>
    <comment ref="J7" authorId="0" shapeId="0" xr:uid="{9333CE3F-D759-4CDA-9826-A1AF4EC54464}">
      <text>
        <r>
          <rPr>
            <b/>
            <sz val="9"/>
            <color indexed="81"/>
            <rFont val="Tahoma"/>
            <family val="2"/>
          </rPr>
          <t>The score is based on the maximum risk score in the family Regalecidae , which included 1 species.</t>
        </r>
      </text>
    </comment>
    <comment ref="K7" authorId="0" shapeId="0" xr:uid="{10146DF1-B81E-406B-A621-2D58AFD8BF6A}">
      <text>
        <r>
          <rPr>
            <b/>
            <sz val="9"/>
            <color indexed="81"/>
            <rFont val="Tahoma"/>
            <family val="2"/>
          </rPr>
          <t>Species trophic level is 3.4, which is higher than the highest risk value (3.25).</t>
        </r>
      </text>
    </comment>
    <comment ref="M7" authorId="0" shapeId="0" xr:uid="{D640A5CB-DAA5-4CEE-851C-15C5AF393AC4}">
      <text>
        <r>
          <rPr>
            <b/>
            <sz val="9"/>
            <color indexed="81"/>
            <rFont val="Tahoma"/>
            <family val="2"/>
          </rPr>
          <t>BEI_,BEPW,SKI_,SKPW,YFI_,YFPW stocks : Indo-west tropical Pacific distribution</t>
        </r>
      </text>
    </comment>
    <comment ref="N7" authorId="0" shapeId="0" xr:uid="{057F2CB8-97E9-40FB-8118-4231C2D6E6D4}">
      <text>
        <r>
          <rPr>
            <b/>
            <sz val="9"/>
            <color indexed="81"/>
            <rFont val="Tahoma"/>
            <family val="2"/>
          </rPr>
          <t>The depth range of the species is 7-350m. For surface gears, the vertical overlap index with this species is 27.33%. This species is demersal.</t>
        </r>
      </text>
    </comment>
    <comment ref="O7" authorId="0" shapeId="0" xr:uid="{361ECA14-3C2E-4B5C-B49B-F256482F7568}">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t>
        </r>
      </text>
    </comment>
    <comment ref="P7" authorId="0" shapeId="0" xr:uid="{277A58B4-5B63-4E2B-9356-891A279225D4}">
      <text>
        <r>
          <rPr>
            <b/>
            <sz val="9"/>
            <color indexed="81"/>
            <rFont val="Tahoma"/>
            <family val="2"/>
          </rPr>
          <t>No direct evidence of survival after capture.</t>
        </r>
      </text>
    </comment>
    <comment ref="E8" authorId="0" shapeId="0" xr:uid="{484EC286-4637-43C2-B2D5-F4AAB67B4EBC}">
      <text>
        <r>
          <rPr>
            <b/>
            <sz val="9"/>
            <color indexed="81"/>
            <rFont val="Tahoma"/>
            <family val="2"/>
          </rPr>
          <t>Species growth rate (K) is 0.200, which is higher than lowest risk K (0.183) for age at maturity.</t>
        </r>
      </text>
    </comment>
    <comment ref="F8" authorId="0" shapeId="0" xr:uid="{2F716F47-4E53-4E7C-8CE9-DCE7E474871C}">
      <text>
        <r>
          <rPr>
            <b/>
            <sz val="9"/>
            <color indexed="81"/>
            <rFont val="Tahoma"/>
            <family val="2"/>
          </rPr>
          <t>Species growth rate (K) is 0.200, which is in the medium risk K range (0.12-0.30) for maximum age.</t>
        </r>
      </text>
    </comment>
    <comment ref="G8" authorId="0" shapeId="0" xr:uid="{44D9857D-A59C-445B-AB94-7D332493122A}">
      <text>
        <r>
          <rPr>
            <b/>
            <sz val="9"/>
            <color indexed="81"/>
            <rFont val="Tahoma"/>
            <family val="2"/>
          </rPr>
          <t>Species fecundity is 1107500 eggs/year, which is higher than the lowest risk value (20000).</t>
        </r>
      </text>
    </comment>
    <comment ref="H8" authorId="0" shapeId="0" xr:uid="{C719359C-750B-44AB-ACCF-D2E519B81976}">
      <text>
        <r>
          <rPr>
            <b/>
            <sz val="9"/>
            <color indexed="81"/>
            <rFont val="Tahoma"/>
            <family val="2"/>
          </rPr>
          <t>Species maximum length is 140, which is in the medium risk range (100-300cm).</t>
        </r>
      </text>
    </comment>
    <comment ref="I8" authorId="0" shapeId="0" xr:uid="{9877B581-0BA4-491A-B9A6-9C9CEEE40F9A}">
      <text>
        <r>
          <rPr>
            <b/>
            <sz val="9"/>
            <color indexed="81"/>
            <rFont val="Tahoma"/>
            <family val="2"/>
          </rPr>
          <t>Species length at maturity is 85, which is in the medium risk range (40-200cm).</t>
        </r>
      </text>
    </comment>
    <comment ref="J8" authorId="0" shapeId="0" xr:uid="{1FD4B567-7AA0-4CFE-84D4-0344F5950677}">
      <text>
        <r>
          <rPr>
            <b/>
            <sz val="9"/>
            <color indexed="81"/>
            <rFont val="Tahoma"/>
            <family val="2"/>
          </rPr>
          <t>Species reproductive strategy is broadcast spawner, which is low risk.</t>
        </r>
      </text>
    </comment>
    <comment ref="K8" authorId="0" shapeId="0" xr:uid="{BF616D85-33C4-47DA-83D1-2AE3BFEC948F}">
      <text>
        <r>
          <rPr>
            <b/>
            <sz val="9"/>
            <color indexed="81"/>
            <rFont val="Tahoma"/>
            <family val="2"/>
          </rPr>
          <t>Species trophic level is 4.3, which is higher than the highest risk value (3.25).</t>
        </r>
      </text>
    </comment>
    <comment ref="M8" authorId="0" shapeId="0" xr:uid="{5AE1171E-B792-4C73-A6ED-895C053DA4AB}">
      <text>
        <r>
          <rPr>
            <b/>
            <sz val="9"/>
            <color indexed="81"/>
            <rFont val="Tahoma"/>
            <family val="2"/>
          </rPr>
          <t>ALL stocks : Worldwide pelagic distribution</t>
        </r>
      </text>
    </comment>
    <comment ref="N8" authorId="0" shapeId="0" xr:uid="{94EC4D85-8AE1-49D3-B38F-644B2047B5C1}">
      <text>
        <r>
          <rPr>
            <b/>
            <sz val="9"/>
            <color indexed="81"/>
            <rFont val="Tahoma"/>
            <family val="2"/>
          </rPr>
          <t>The depth range of the species is 1-600m. For surface gears, the vertical overlap index with this species is 16.67%.</t>
        </r>
      </text>
    </comment>
    <comment ref="O8" authorId="0" shapeId="0" xr:uid="{074F765A-DE2E-4170-AB17-E35F8340D882}">
      <text>
        <r>
          <rPr>
            <b/>
            <sz val="9"/>
            <color indexed="81"/>
            <rFont val="Tahoma"/>
            <family val="2"/>
          </rPr>
          <t>TPT stocks : The maximum length of the species is 140cm. For tropical surface fisheries, the length overlap index with this species is 100.00%. Pole and line induces feeding behaviour in tunas which tends to exclude other species._x000D_
ALB stocks : The maximum length of the species is 140cm. For albacore fisheries, the length overlap index with this species is 100.00%. Pole and line induces feeding behaviour in tunas which tends to exclude other species.</t>
        </r>
      </text>
    </comment>
    <comment ref="P8" authorId="0" shapeId="0" xr:uid="{EF37D966-1CA1-4C93-AEA6-D43BDEB79845}">
      <text>
        <r>
          <rPr>
            <b/>
            <sz val="9"/>
            <color indexed="81"/>
            <rFont val="Tahoma"/>
            <family val="2"/>
          </rPr>
          <t>No direct evidence of survival after capture.</t>
        </r>
      </text>
    </comment>
    <comment ref="E9" authorId="0" shapeId="0" xr:uid="{BDD4CDB0-4D73-4B83-8EE6-6A33DBBB543F}">
      <text>
        <r>
          <rPr>
            <b/>
            <sz val="9"/>
            <color indexed="81"/>
            <rFont val="Tahoma"/>
            <family val="2"/>
          </rPr>
          <t>There is no information.</t>
        </r>
      </text>
    </comment>
    <comment ref="F9" authorId="0" shapeId="0" xr:uid="{79E6BCBE-6FE1-4A0C-A6FF-16C00AA8E331}">
      <text>
        <r>
          <rPr>
            <b/>
            <sz val="9"/>
            <color indexed="81"/>
            <rFont val="Tahoma"/>
            <family val="2"/>
          </rPr>
          <t>There is no information.</t>
        </r>
      </text>
    </comment>
    <comment ref="G9" authorId="0" shapeId="0" xr:uid="{95BAE844-C78D-4AE8-84CA-89B41E8AFB36}">
      <text>
        <r>
          <rPr>
            <b/>
            <sz val="9"/>
            <color indexed="81"/>
            <rFont val="Tahoma"/>
            <family val="2"/>
          </rPr>
          <t>There is no information.</t>
        </r>
      </text>
    </comment>
    <comment ref="H9" authorId="0" shapeId="0" xr:uid="{C7745A79-1A23-4B93-A925-4D3809B9458F}">
      <text>
        <r>
          <rPr>
            <b/>
            <sz val="9"/>
            <color indexed="81"/>
            <rFont val="Tahoma"/>
            <family val="2"/>
          </rPr>
          <t>There is no information.</t>
        </r>
      </text>
    </comment>
    <comment ref="I9" authorId="0" shapeId="0" xr:uid="{C42A0204-3FD5-434B-8D35-EE6E71452694}">
      <text>
        <r>
          <rPr>
            <b/>
            <sz val="9"/>
            <color indexed="81"/>
            <rFont val="Tahoma"/>
            <family val="2"/>
          </rPr>
          <t>There is no information.</t>
        </r>
      </text>
    </comment>
    <comment ref="J9" authorId="0" shapeId="0" xr:uid="{B2FBC795-F3C3-4E49-B538-618E113BEEFF}">
      <text>
        <r>
          <rPr>
            <b/>
            <sz val="9"/>
            <color indexed="81"/>
            <rFont val="Tahoma"/>
            <family val="2"/>
          </rPr>
          <t>There is no information.</t>
        </r>
      </text>
    </comment>
    <comment ref="K9" authorId="0" shapeId="0" xr:uid="{38E8A39F-92F8-4673-A67B-442B11E8023A}">
      <text>
        <r>
          <rPr>
            <b/>
            <sz val="9"/>
            <color indexed="81"/>
            <rFont val="Tahoma"/>
            <family val="2"/>
          </rPr>
          <t>There is no information.</t>
        </r>
      </text>
    </comment>
    <comment ref="M9" authorId="0" shapeId="0" xr:uid="{CAA54617-2094-4EAC-BCC7-7F48B1D1E97B}">
      <text>
        <r>
          <rPr>
            <b/>
            <sz val="9"/>
            <color indexed="81"/>
            <rFont val="Tahoma"/>
            <family val="2"/>
          </rPr>
          <t>ALL stocks : No information.</t>
        </r>
      </text>
    </comment>
    <comment ref="N9" authorId="0" shapeId="0" xr:uid="{AF6B05DA-66F8-4382-8227-29370A45AB7C}">
      <text>
        <r>
          <rPr>
            <b/>
            <sz val="9"/>
            <color indexed="81"/>
            <rFont val="Tahoma"/>
            <family val="2"/>
          </rPr>
          <t>No information.</t>
        </r>
      </text>
    </comment>
    <comment ref="O9" authorId="0" shapeId="0" xr:uid="{308C66A2-342C-4263-A208-55D8E04E075A}">
      <text>
        <r>
          <rPr>
            <b/>
            <sz val="9"/>
            <color indexed="81"/>
            <rFont val="Tahoma"/>
            <family val="2"/>
          </rPr>
          <t>ALL stocks : No information.</t>
        </r>
      </text>
    </comment>
    <comment ref="P9" authorId="0" shapeId="0" xr:uid="{D8542FB4-D2DD-4614-BE0A-37F5459FD0B4}">
      <text>
        <r>
          <rPr>
            <b/>
            <sz val="9"/>
            <color indexed="81"/>
            <rFont val="Tahoma"/>
            <family val="2"/>
          </rPr>
          <t>No direct evidence of survival after capture.</t>
        </r>
      </text>
    </comment>
    <comment ref="E10" authorId="0" shapeId="0" xr:uid="{21B100F0-DB8E-4D36-8A55-4AE3E1370378}">
      <text>
        <r>
          <rPr>
            <b/>
            <sz val="9"/>
            <color indexed="81"/>
            <rFont val="Tahoma"/>
            <family val="2"/>
          </rPr>
          <t>Species growth rate (K) is 0.220, which is higher than lowest risk K (0.183) for age at maturity.</t>
        </r>
      </text>
    </comment>
    <comment ref="F10" authorId="0" shapeId="0" xr:uid="{2C256883-5A7A-4193-9E12-C2707002C7E8}">
      <text>
        <r>
          <rPr>
            <b/>
            <sz val="9"/>
            <color indexed="81"/>
            <rFont val="Tahoma"/>
            <family val="2"/>
          </rPr>
          <t>Species growth rate (K) is 0.220, which is in the medium risk K range (0.12-0.30) for maximum age.</t>
        </r>
      </text>
    </comment>
    <comment ref="G10" authorId="0" shapeId="0" xr:uid="{2CA9561A-27E5-4EEC-BCFB-529293AB069D}">
      <text>
        <r>
          <rPr>
            <b/>
            <sz val="9"/>
            <color indexed="81"/>
            <rFont val="Tahoma"/>
            <family val="2"/>
          </rPr>
          <t>There is no information, but fish are likely to produce &gt;100 eggs/year.</t>
        </r>
      </text>
    </comment>
    <comment ref="H10" authorId="0" shapeId="0" xr:uid="{AED43106-E4B7-49C1-AEB7-511CB506975B}">
      <text>
        <r>
          <rPr>
            <b/>
            <sz val="9"/>
            <color indexed="81"/>
            <rFont val="Tahoma"/>
            <family val="2"/>
          </rPr>
          <t>Species maximum length is 76, which is lower than the lowest risk value (100cm).</t>
        </r>
      </text>
    </comment>
    <comment ref="I10" authorId="0" shapeId="0" xr:uid="{A5ADD921-794B-40C0-A01A-24BFECDD54F5}">
      <text>
        <r>
          <rPr>
            <b/>
            <sz val="9"/>
            <color indexed="81"/>
            <rFont val="Tahoma"/>
            <family val="2"/>
          </rPr>
          <t>Species maximum length is 76cm, which is in the length at maturity medium risk range (40-200cm).</t>
        </r>
      </text>
    </comment>
    <comment ref="J10" authorId="0" shapeId="0" xr:uid="{CF59C888-C577-4227-A3A6-970EBF541E6C}">
      <text>
        <r>
          <rPr>
            <b/>
            <sz val="9"/>
            <color indexed="81"/>
            <rFont val="Tahoma"/>
            <family val="2"/>
          </rPr>
          <t>There is no information, but fish are not live bearers.</t>
        </r>
      </text>
    </comment>
    <comment ref="K10" authorId="0" shapeId="0" xr:uid="{C2165082-3A81-4898-97CC-2C70A08260D2}">
      <text>
        <r>
          <rPr>
            <b/>
            <sz val="9"/>
            <color indexed="81"/>
            <rFont val="Tahoma"/>
            <family val="2"/>
          </rPr>
          <t>Species trophic level is 3.8, which is higher than the highest risk value (3.25).</t>
        </r>
      </text>
    </comment>
    <comment ref="M10" authorId="0" shapeId="0" xr:uid="{B4FB2077-4532-4A20-A548-7365ED5103ED}">
      <text>
        <r>
          <rPr>
            <b/>
            <sz val="9"/>
            <color indexed="81"/>
            <rFont val="Tahoma"/>
            <family val="2"/>
          </rPr>
          <t>ALL stocks : Worldwide juvenile pelagic distribution</t>
        </r>
      </text>
    </comment>
    <comment ref="N10" authorId="0" shapeId="0" xr:uid="{C96B38B1-D3E2-4895-87B7-EB984C25B568}">
      <text>
        <r>
          <rPr>
            <b/>
            <sz val="9"/>
            <color indexed="81"/>
            <rFont val="Tahoma"/>
            <family val="2"/>
          </rPr>
          <t>The depth range of the species is 1-80m. For surface gears, the vertical overlap index with this species is 100.00%.</t>
        </r>
      </text>
    </comment>
    <comment ref="O10" authorId="0" shapeId="0" xr:uid="{9727AAC9-374A-436B-BFC5-340DE43D9C04}">
      <text>
        <r>
          <rPr>
            <b/>
            <sz val="9"/>
            <color indexed="81"/>
            <rFont val="Tahoma"/>
            <family val="2"/>
          </rPr>
          <t>TPT stocks : The maximum length of the species is 76.2cm. For tropical surface fisheries, the length overlap index with this species is 69.27%. Pole and line induces feeding behaviour in tunas which tends to exclude other species._x000D_
ALB stocks : The maximum length of the species is 76.2cm. For albacore fisheries, the length overlap index with this species is 54.43%. Pole and line induces feeding behaviour in tunas which tends to exclude other species.</t>
        </r>
      </text>
    </comment>
    <comment ref="P10" authorId="0" shapeId="0" xr:uid="{691D8268-B14D-4019-BA90-70F70A39858C}">
      <text>
        <r>
          <rPr>
            <b/>
            <sz val="9"/>
            <color indexed="81"/>
            <rFont val="Tahoma"/>
            <family val="2"/>
          </rPr>
          <t>No direct evidence of survival after capture.</t>
        </r>
      </text>
    </comment>
    <comment ref="E11" authorId="0" shapeId="0" xr:uid="{C0523AA1-CD76-4A22-8136-5EE7C21C98F7}">
      <text>
        <r>
          <rPr>
            <b/>
            <sz val="9"/>
            <color indexed="81"/>
            <rFont val="Tahoma"/>
            <family val="2"/>
          </rPr>
          <t>The score is based on the maximum risk score in the family Balistidae , which included 2 species.</t>
        </r>
      </text>
    </comment>
    <comment ref="F11" authorId="0" shapeId="0" xr:uid="{27D08CA1-A94A-48E8-8B59-C800335CC004}">
      <text>
        <r>
          <rPr>
            <b/>
            <sz val="9"/>
            <color indexed="81"/>
            <rFont val="Tahoma"/>
            <family val="2"/>
          </rPr>
          <t>The score is based on the maximum risk score in the family Balistidae , which included 2 species.</t>
        </r>
      </text>
    </comment>
    <comment ref="G11" authorId="0" shapeId="0" xr:uid="{0A5B014F-216B-48FA-8419-73CD1D810CD6}">
      <text>
        <r>
          <rPr>
            <b/>
            <sz val="9"/>
            <color indexed="81"/>
            <rFont val="Tahoma"/>
            <family val="2"/>
          </rPr>
          <t>There is no information, but fish are likely to produce &gt;100 eggs/year.</t>
        </r>
      </text>
    </comment>
    <comment ref="H11" authorId="0" shapeId="0" xr:uid="{415CAFF1-A0BE-46CC-9050-B943439CB91F}">
      <text>
        <r>
          <rPr>
            <b/>
            <sz val="9"/>
            <color indexed="81"/>
            <rFont val="Tahoma"/>
            <family val="2"/>
          </rPr>
          <t>Species maximum length is 110, which is in the medium risk range (100-300cm).</t>
        </r>
      </text>
    </comment>
    <comment ref="I11" authorId="0" shapeId="0" xr:uid="{5BD7CF1B-4BC6-45B7-81B6-D23F0810DD35}">
      <text>
        <r>
          <rPr>
            <b/>
            <sz val="9"/>
            <color indexed="81"/>
            <rFont val="Tahoma"/>
            <family val="2"/>
          </rPr>
          <t>Species maximum length is 110cm, which is in the length at maturity medium risk range (40-200cm).</t>
        </r>
      </text>
    </comment>
    <comment ref="J11" authorId="0" shapeId="0" xr:uid="{4267916C-D0D9-490B-8CD1-3A3DE837C8BF}">
      <text>
        <r>
          <rPr>
            <b/>
            <sz val="9"/>
            <color indexed="81"/>
            <rFont val="Tahoma"/>
            <family val="2"/>
          </rPr>
          <t>There is no information, but fish are not live bearers.</t>
        </r>
      </text>
    </comment>
    <comment ref="K11" authorId="0" shapeId="0" xr:uid="{FF4FB821-A1C0-4464-AE0A-1638EFBBF8D0}">
      <text>
        <r>
          <rPr>
            <b/>
            <sz val="9"/>
            <color indexed="81"/>
            <rFont val="Tahoma"/>
            <family val="2"/>
          </rPr>
          <t>Species trophic level is 2.8, which is in the medium risk range (2.75-3.25).</t>
        </r>
      </text>
    </comment>
    <comment ref="M11" authorId="0" shapeId="0" xr:uid="{4522654F-8958-4854-A0F2-2CB839C01457}">
      <text>
        <r>
          <rPr>
            <b/>
            <sz val="9"/>
            <color indexed="81"/>
            <rFont val="Tahoma"/>
            <family val="2"/>
          </rPr>
          <t>ALL stocks : Worldwide coastal distribution, mainly coastal</t>
        </r>
      </text>
    </comment>
    <comment ref="N11" authorId="0" shapeId="0" xr:uid="{8708B379-1A9F-4228-A085-F183FD4C4873}">
      <text>
        <r>
          <rPr>
            <b/>
            <sz val="9"/>
            <color indexed="81"/>
            <rFont val="Tahoma"/>
            <family val="2"/>
          </rPr>
          <t>The depth range of the species is 3-120m. For surface gears, the vertical overlap index with this species is 83.05%. This species is reef associated.</t>
        </r>
      </text>
    </comment>
    <comment ref="O11" authorId="0" shapeId="0" xr:uid="{0EB39AD0-E9D6-4195-A36B-F9AD321A8FDA}">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1" authorId="0" shapeId="0" xr:uid="{F4C75A4B-7F44-4377-AB7D-E73C39E5186B}">
      <text>
        <r>
          <rPr>
            <b/>
            <sz val="9"/>
            <color indexed="81"/>
            <rFont val="Tahoma"/>
            <family val="2"/>
          </rPr>
          <t>No direct evidence of survival after capture.</t>
        </r>
      </text>
    </comment>
    <comment ref="E12" authorId="0" shapeId="0" xr:uid="{2943A73D-E9E1-4C7D-A12C-FE032A0742F8}">
      <text>
        <r>
          <rPr>
            <b/>
            <sz val="9"/>
            <color indexed="81"/>
            <rFont val="Tahoma"/>
            <family val="2"/>
          </rPr>
          <t>There is no information.</t>
        </r>
      </text>
    </comment>
    <comment ref="F12" authorId="0" shapeId="0" xr:uid="{2D1C519A-E114-40EC-A29A-215A0EE93770}">
      <text>
        <r>
          <rPr>
            <b/>
            <sz val="9"/>
            <color indexed="81"/>
            <rFont val="Tahoma"/>
            <family val="2"/>
          </rPr>
          <t>There is no information.</t>
        </r>
      </text>
    </comment>
    <comment ref="G12" authorId="0" shapeId="0" xr:uid="{4B6FFC1B-97C8-492A-9878-5E8972479BD2}">
      <text>
        <r>
          <rPr>
            <b/>
            <sz val="9"/>
            <color indexed="81"/>
            <rFont val="Tahoma"/>
            <family val="2"/>
          </rPr>
          <t>There is no information, but fish are likely to produce &gt;100 eggs/year.</t>
        </r>
      </text>
    </comment>
    <comment ref="H12" authorId="0" shapeId="0" xr:uid="{5AB774E3-901D-4780-9998-D35021D03D21}">
      <text>
        <r>
          <rPr>
            <b/>
            <sz val="9"/>
            <color indexed="81"/>
            <rFont val="Tahoma"/>
            <family val="2"/>
          </rPr>
          <t>Species maximum length is 96, which is lower than the lowest risk value (100cm).</t>
        </r>
      </text>
    </comment>
    <comment ref="I12" authorId="0" shapeId="0" xr:uid="{10D310F7-6E79-4A40-869A-071DB68A3F0B}">
      <text>
        <r>
          <rPr>
            <b/>
            <sz val="9"/>
            <color indexed="81"/>
            <rFont val="Tahoma"/>
            <family val="2"/>
          </rPr>
          <t>Species maximum length is 96cm, which is in the length at maturity medium risk range (40-200cm).</t>
        </r>
      </text>
    </comment>
    <comment ref="J12" authorId="0" shapeId="0" xr:uid="{53754EEA-A580-4CB0-AB11-E171C90B6AEF}">
      <text>
        <r>
          <rPr>
            <b/>
            <sz val="9"/>
            <color indexed="81"/>
            <rFont val="Tahoma"/>
            <family val="2"/>
          </rPr>
          <t>There is no information, but fish are not live bearers.</t>
        </r>
      </text>
    </comment>
    <comment ref="K12" authorId="0" shapeId="0" xr:uid="{E7B69040-8A70-4E50-8F4B-4088A49E146B}">
      <text>
        <r>
          <rPr>
            <b/>
            <sz val="9"/>
            <color indexed="81"/>
            <rFont val="Tahoma"/>
            <family val="2"/>
          </rPr>
          <t>Species trophic level is 3.8, which is higher than the highest risk value (3.25).</t>
        </r>
      </text>
    </comment>
    <comment ref="M12" authorId="0" shapeId="0" xr:uid="{85B22031-7D0F-4910-AA71-CE8599FDE0D2}">
      <text>
        <r>
          <rPr>
            <b/>
            <sz val="9"/>
            <color indexed="81"/>
            <rFont val="Tahoma"/>
            <family val="2"/>
          </rPr>
          <t>ALL stocks : Worldwide pelagic distribution</t>
        </r>
      </text>
    </comment>
    <comment ref="N12" authorId="0" shapeId="0" xr:uid="{84703F86-3856-4B94-BCD2-A1CE6C7FF647}">
      <text>
        <r>
          <rPr>
            <b/>
            <sz val="9"/>
            <color indexed="81"/>
            <rFont val="Tahoma"/>
            <family val="2"/>
          </rPr>
          <t>The depth range of the species is 640-1591m. For surface gears, the vertical overlap index with this species is -56.62%.</t>
        </r>
      </text>
    </comment>
    <comment ref="O12" authorId="0" shapeId="0" xr:uid="{90A3F55D-7B70-4F4A-9F87-09DF9F68EA2A}">
      <text>
        <r>
          <rPr>
            <b/>
            <sz val="9"/>
            <color indexed="81"/>
            <rFont val="Tahoma"/>
            <family val="2"/>
          </rPr>
          <t>TPT stocks : The maximum length of the species is 96cm. For tropical surface fisheries, the length overlap index with this species is 87.27%. Pole and line induces feeding behaviour in tunas which tends to exclude other species._x000D_
ALB stocks : The maximum length of the species is 96cm. For albacore fisheries, the length overlap index with this species is 68.57%. Pole and line induces feeding behaviour in tunas which tends to exclude other species.</t>
        </r>
      </text>
    </comment>
    <comment ref="P12" authorId="0" shapeId="0" xr:uid="{0C935BF1-8D64-42BB-8FAD-9DE64D0FEF84}">
      <text>
        <r>
          <rPr>
            <b/>
            <sz val="9"/>
            <color indexed="81"/>
            <rFont val="Tahoma"/>
            <family val="2"/>
          </rPr>
          <t>No direct evidence of survival after capture.</t>
        </r>
      </text>
    </comment>
    <comment ref="E13" authorId="0" shapeId="0" xr:uid="{D31ADDC2-FFFB-4C1F-A584-08EE4EC38EB9}">
      <text>
        <r>
          <rPr>
            <b/>
            <sz val="9"/>
            <color indexed="81"/>
            <rFont val="Tahoma"/>
            <family val="2"/>
          </rPr>
          <t>The score is based on the maximum risk score in the family Agonidae, which included 1 species.</t>
        </r>
      </text>
    </comment>
    <comment ref="F13" authorId="0" shapeId="0" xr:uid="{0EBF8C4D-DE55-4058-983E-6D2393FF1EF3}">
      <text>
        <r>
          <rPr>
            <b/>
            <sz val="9"/>
            <color indexed="81"/>
            <rFont val="Tahoma"/>
            <family val="2"/>
          </rPr>
          <t>The score is based on the maximum risk score in the family Agonidae, which included 1 species.</t>
        </r>
      </text>
    </comment>
    <comment ref="G13" authorId="0" shapeId="0" xr:uid="{E7A1682E-7109-4138-889C-6A1AD40AC3CE}">
      <text>
        <r>
          <rPr>
            <b/>
            <sz val="9"/>
            <color indexed="81"/>
            <rFont val="Tahoma"/>
            <family val="2"/>
          </rPr>
          <t>Species fecundity is 1 eggs/year, which is lower than the highest risk value (100).</t>
        </r>
      </text>
    </comment>
    <comment ref="H13" authorId="0" shapeId="0" xr:uid="{796FD710-99F1-4716-BFBD-1A08DC572209}">
      <text>
        <r>
          <rPr>
            <b/>
            <sz val="9"/>
            <color indexed="81"/>
            <rFont val="Tahoma"/>
            <family val="2"/>
          </rPr>
          <t>Species maximum length is 300, which is in the medium risk range (100-300cm).</t>
        </r>
      </text>
    </comment>
    <comment ref="I13" authorId="0" shapeId="0" xr:uid="{C5AD5394-476A-4BA7-9319-88C37D0EC033}">
      <text>
        <r>
          <rPr>
            <b/>
            <sz val="9"/>
            <color indexed="81"/>
            <rFont val="Tahoma"/>
            <family val="2"/>
          </rPr>
          <t>Species length at maturity is 200, which is in the medium risk range (40-200cm).</t>
        </r>
      </text>
    </comment>
    <comment ref="J13" authorId="0" shapeId="0" xr:uid="{BD971EBA-75C4-476F-9D71-093EDAA9E58B}">
      <text>
        <r>
          <rPr>
            <b/>
            <sz val="9"/>
            <color indexed="81"/>
            <rFont val="Tahoma"/>
            <family val="2"/>
          </rPr>
          <t>Species reproductive strategy is live bearer, which is high risk.</t>
        </r>
      </text>
    </comment>
    <comment ref="K13" authorId="0" shapeId="0" xr:uid="{3C9F2343-172F-4141-B7CB-B12B1142150D}">
      <text>
        <r>
          <rPr>
            <b/>
            <sz val="9"/>
            <color indexed="81"/>
            <rFont val="Tahoma"/>
            <family val="2"/>
          </rPr>
          <t>Species trophic level is 4.2, which is higher than the highest risk value (3.25).</t>
        </r>
      </text>
    </comment>
    <comment ref="M13" authorId="0" shapeId="0" xr:uid="{79282A41-4E9C-4585-9BD0-B85904E87E43}">
      <text>
        <r>
          <rPr>
            <b/>
            <sz val="9"/>
            <color indexed="81"/>
            <rFont val="Tahoma"/>
            <family val="2"/>
          </rPr>
          <t>TPT stocks : Worldwide tropical distribution, mainly coastal</t>
        </r>
      </text>
    </comment>
    <comment ref="N13" authorId="0" shapeId="0" xr:uid="{1874C9AF-17F4-4A3D-98EC-F180132D32F2}">
      <text>
        <r>
          <rPr>
            <b/>
            <sz val="9"/>
            <color indexed="81"/>
            <rFont val="Tahoma"/>
            <family val="2"/>
          </rPr>
          <t>The depth range of the species is 1-800m. For surface gears, the vertical overlap index with this species is 12.50%. This species is reef associated.</t>
        </r>
      </text>
    </comment>
    <comment ref="O13" authorId="0" shapeId="0" xr:uid="{9DEF70E9-E492-4179-8089-51FDC6392E8E}">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t>
        </r>
      </text>
    </comment>
    <comment ref="P13" authorId="0" shapeId="0" xr:uid="{D40B2509-2B8F-47A9-92BA-D718A44E1381}">
      <text>
        <r>
          <rPr>
            <b/>
            <sz val="9"/>
            <color indexed="81"/>
            <rFont val="Tahoma"/>
            <family val="2"/>
          </rPr>
          <t>No direct evidence of survival after capture.</t>
        </r>
      </text>
    </comment>
    <comment ref="E14" authorId="0" shapeId="0" xr:uid="{EF9C3E4C-7E6E-4070-BFEA-C2256124032E}">
      <text>
        <r>
          <rPr>
            <b/>
            <sz val="9"/>
            <color indexed="81"/>
            <rFont val="Tahoma"/>
            <family val="2"/>
          </rPr>
          <t>Species growth rate (K) is 0.200, which is higher than lowest risk K (0.183) for age at maturity.</t>
        </r>
      </text>
    </comment>
    <comment ref="F14" authorId="0" shapeId="0" xr:uid="{AB83EE32-DD52-44D1-AE13-9C234287C074}">
      <text>
        <r>
          <rPr>
            <b/>
            <sz val="9"/>
            <color indexed="81"/>
            <rFont val="Tahoma"/>
            <family val="2"/>
          </rPr>
          <t>Species growth rate (K) is 0.200, which is in the medium risk K range (0.12-0.30) for maximum age.</t>
        </r>
      </text>
    </comment>
    <comment ref="G14" authorId="0" shapeId="0" xr:uid="{AEFA7D76-9428-4517-B52B-802040C3210D}">
      <text>
        <r>
          <rPr>
            <b/>
            <sz val="9"/>
            <color indexed="81"/>
            <rFont val="Tahoma"/>
            <family val="2"/>
          </rPr>
          <t>Species fecundity is 2 eggs/year, which is lower than the highest risk value (100).</t>
        </r>
      </text>
    </comment>
    <comment ref="H14" authorId="0" shapeId="0" xr:uid="{6046DF7C-C254-4621-B34E-5A072C456383}">
      <text>
        <r>
          <rPr>
            <b/>
            <sz val="9"/>
            <color indexed="81"/>
            <rFont val="Tahoma"/>
            <family val="2"/>
          </rPr>
          <t>Species maximum length is 573, which is higher than the highest risk value (300cm).</t>
        </r>
      </text>
    </comment>
    <comment ref="I14" authorId="0" shapeId="0" xr:uid="{7BC2D985-4B6E-449A-97AF-50C0EDB90F55}">
      <text>
        <r>
          <rPr>
            <b/>
            <sz val="9"/>
            <color indexed="81"/>
            <rFont val="Tahoma"/>
            <family val="2"/>
          </rPr>
          <t>Species length at maturity is 303, which is higher than the highest risk value (200cm).</t>
        </r>
      </text>
    </comment>
    <comment ref="J14" authorId="0" shapeId="0" xr:uid="{A4E2926D-5612-48E3-B827-9D76A5178430}">
      <text>
        <r>
          <rPr>
            <b/>
            <sz val="9"/>
            <color indexed="81"/>
            <rFont val="Tahoma"/>
            <family val="2"/>
          </rPr>
          <t>Species reproductive strategy is live bearer, which is high risk.</t>
        </r>
      </text>
    </comment>
    <comment ref="K14" authorId="0" shapeId="0" xr:uid="{87D42F35-4802-425C-AF11-68D7990F0911}">
      <text>
        <r>
          <rPr>
            <b/>
            <sz val="9"/>
            <color indexed="81"/>
            <rFont val="Tahoma"/>
            <family val="2"/>
          </rPr>
          <t>Species trophic level is 4.5, which is higher than the highest risk value (3.25).</t>
        </r>
      </text>
    </comment>
    <comment ref="M14" authorId="0" shapeId="0" xr:uid="{AE9E61A2-CED3-4F65-9355-DE806C785190}">
      <text>
        <r>
          <rPr>
            <b/>
            <sz val="9"/>
            <color indexed="81"/>
            <rFont val="Tahoma"/>
            <family val="2"/>
          </rPr>
          <t>ALL stocks : Worldwide pelagic distribution</t>
        </r>
      </text>
    </comment>
    <comment ref="N14" authorId="0" shapeId="0" xr:uid="{2A56CFF0-D68F-4644-9FAA-EDFB5FF46BD9}">
      <text>
        <r>
          <rPr>
            <b/>
            <sz val="9"/>
            <color indexed="81"/>
            <rFont val="Tahoma"/>
            <family val="2"/>
          </rPr>
          <t>The depth range of the species is 1-650m. For surface gears, the vertical overlap index with this species is 15.38%.</t>
        </r>
      </text>
    </comment>
    <comment ref="O14" authorId="0" shapeId="0" xr:uid="{D6C897D5-A109-427D-B142-997FE18F8930}">
      <text>
        <r>
          <rPr>
            <b/>
            <sz val="9"/>
            <color indexed="81"/>
            <rFont val="Tahoma"/>
            <family val="2"/>
          </rPr>
          <t>TPT stocks : The maximum length of the species is 573cm. For tropical surface fisheries, the length overlap index with this species is 100.00%. Pole and line induces feeding behaviour in tunas which tends to exclude other species._x000D_
ALB stocks : The maximum length of the species is 573cm. For albacore fisheries, the length overlap index with this species is 100.00%. Pole and line induces feeding behaviour in tunas which tends to exclude other species.</t>
        </r>
      </text>
    </comment>
    <comment ref="P14" authorId="0" shapeId="0" xr:uid="{A9B7C2D4-2CF2-4B3E-897E-9A70CAAFDBC5}">
      <text>
        <r>
          <rPr>
            <b/>
            <sz val="9"/>
            <color indexed="81"/>
            <rFont val="Tahoma"/>
            <family val="2"/>
          </rPr>
          <t>No direct evidence of survival after capture.</t>
        </r>
      </text>
    </comment>
    <comment ref="E15" authorId="0" shapeId="0" xr:uid="{4CD61DD2-234C-4B38-9EAD-80F52032D981}">
      <text>
        <r>
          <rPr>
            <b/>
            <sz val="9"/>
            <color indexed="81"/>
            <rFont val="Tahoma"/>
            <family val="2"/>
          </rPr>
          <t>There is no information.</t>
        </r>
      </text>
    </comment>
    <comment ref="F15" authorId="0" shapeId="0" xr:uid="{F77BD628-0D02-4F0A-B497-C03CDE2D6657}">
      <text>
        <r>
          <rPr>
            <b/>
            <sz val="9"/>
            <color indexed="81"/>
            <rFont val="Tahoma"/>
            <family val="2"/>
          </rPr>
          <t>There is no information.</t>
        </r>
      </text>
    </comment>
    <comment ref="G15" authorId="0" shapeId="0" xr:uid="{A172B5BE-C2D1-41E4-9DAD-8288C8D4F8D8}">
      <text>
        <r>
          <rPr>
            <b/>
            <sz val="9"/>
            <color indexed="81"/>
            <rFont val="Tahoma"/>
            <family val="2"/>
          </rPr>
          <t>There is no information, but fish are likely to produce &gt;100 eggs/year.</t>
        </r>
      </text>
    </comment>
    <comment ref="H15" authorId="0" shapeId="0" xr:uid="{741AE547-709F-4327-A962-FFAE8027B81F}">
      <text>
        <r>
          <rPr>
            <b/>
            <sz val="9"/>
            <color indexed="81"/>
            <rFont val="Tahoma"/>
            <family val="2"/>
          </rPr>
          <t>Species maximum length is 215, which is in the medium risk range (100-300cm).</t>
        </r>
      </text>
    </comment>
    <comment ref="I15" authorId="0" shapeId="0" xr:uid="{1CADEC66-BC9B-4B70-B99F-B5EB2EA6BB40}">
      <text>
        <r>
          <rPr>
            <b/>
            <sz val="9"/>
            <color indexed="81"/>
            <rFont val="Tahoma"/>
            <family val="2"/>
          </rPr>
          <t>Species maximum length is 215cm, which is higher than the highest risk value (200cm).</t>
        </r>
      </text>
    </comment>
    <comment ref="J15" authorId="0" shapeId="0" xr:uid="{4DFAD83F-E11A-47CE-91A9-0766E52F48C5}">
      <text>
        <r>
          <rPr>
            <b/>
            <sz val="9"/>
            <color indexed="81"/>
            <rFont val="Tahoma"/>
            <family val="2"/>
          </rPr>
          <t>There is no information, but fish are not live bearers.</t>
        </r>
      </text>
    </comment>
    <comment ref="K15" authorId="0" shapeId="0" xr:uid="{86DD3C73-4A7D-488A-8CBF-0FD4F09D511C}">
      <text>
        <r>
          <rPr>
            <b/>
            <sz val="9"/>
            <color indexed="81"/>
            <rFont val="Tahoma"/>
            <family val="2"/>
          </rPr>
          <t>Species trophic level is 4.0, which is higher than the highest risk value (3.25).</t>
        </r>
      </text>
    </comment>
    <comment ref="M15" authorId="0" shapeId="0" xr:uid="{5B650B25-FDDA-4B6C-9D27-CF6CD239BA36}">
      <text>
        <r>
          <rPr>
            <b/>
            <sz val="9"/>
            <color indexed="81"/>
            <rFont val="Tahoma"/>
            <family val="2"/>
          </rPr>
          <t>ALL stocks : Worldwide pelagic distribution</t>
        </r>
      </text>
    </comment>
    <comment ref="N15" authorId="0" shapeId="0" xr:uid="{228F05F9-BFC3-470A-BB59-44D4EB3DCA8C}">
      <text>
        <r>
          <rPr>
            <b/>
            <sz val="9"/>
            <color indexed="81"/>
            <rFont val="Tahoma"/>
            <family val="2"/>
          </rPr>
          <t>The depth range of the species is 1-1830m. For surface gears, the vertical overlap index with this species is 5.46%.</t>
        </r>
      </text>
    </comment>
    <comment ref="O15" authorId="0" shapeId="0" xr:uid="{6E963E69-6702-4DAA-8426-068E5CD09833}">
      <text>
        <r>
          <rPr>
            <b/>
            <sz val="9"/>
            <color indexed="81"/>
            <rFont val="Tahoma"/>
            <family val="2"/>
          </rPr>
          <t>TPT stocks : The maximum length of the species is 215cm. For tropical surface fisheries, the length overlap index with this species is 100.00%. Pole and line induces feeding behaviour in tunas which tends to exclude other species._x000D_
ALB stocks : The maximum length of the species is 215cm. For albacore fisheries, the length overlap index with this species is 100.00%. Pole and line induces feeding behaviour in tunas which tends to exclude other species.</t>
        </r>
      </text>
    </comment>
    <comment ref="P15" authorId="0" shapeId="0" xr:uid="{4C7EE7FB-A71E-4E63-82B5-61EFE62C3134}">
      <text>
        <r>
          <rPr>
            <b/>
            <sz val="9"/>
            <color indexed="81"/>
            <rFont val="Tahoma"/>
            <family val="2"/>
          </rPr>
          <t>No direct evidence of survival after capture.</t>
        </r>
      </text>
    </comment>
    <comment ref="E16" authorId="0" shapeId="0" xr:uid="{A171C66B-CC40-418E-9B7D-11CC03CB892C}">
      <text>
        <r>
          <rPr>
            <b/>
            <sz val="9"/>
            <color indexed="81"/>
            <rFont val="Tahoma"/>
            <family val="2"/>
          </rPr>
          <t>Species growth rate (K) is 0.233, which is higher than lowest risk K (0.183) for age at maturity.</t>
        </r>
      </text>
    </comment>
    <comment ref="F16" authorId="0" shapeId="0" xr:uid="{1B12EB87-6B1D-4698-862D-CC8869B6F68D}">
      <text>
        <r>
          <rPr>
            <b/>
            <sz val="9"/>
            <color indexed="81"/>
            <rFont val="Tahoma"/>
            <family val="2"/>
          </rPr>
          <t>Species growth rate (K) is 0.233, which is in the medium risk K range (0.12-0.30) for maximum age.</t>
        </r>
      </text>
    </comment>
    <comment ref="G16" authorId="0" shapeId="0" xr:uid="{B2B09B29-35B5-43E6-A000-A794CCEF3581}">
      <text>
        <r>
          <rPr>
            <b/>
            <sz val="9"/>
            <color indexed="81"/>
            <rFont val="Tahoma"/>
            <family val="2"/>
          </rPr>
          <t>The score is based on the maximum risk score in the family Agonidae, which included 1 species.</t>
        </r>
      </text>
    </comment>
    <comment ref="H16" authorId="0" shapeId="0" xr:uid="{F696C82C-7FCC-4AF2-AB96-D2CA8769A4BE}">
      <text>
        <r>
          <rPr>
            <b/>
            <sz val="9"/>
            <color indexed="81"/>
            <rFont val="Tahoma"/>
            <family val="2"/>
          </rPr>
          <t>Species maximum length is 190, which is in the medium risk range (100-300cm).</t>
        </r>
      </text>
    </comment>
    <comment ref="I16" authorId="0" shapeId="0" xr:uid="{158A8A6D-1A57-41BE-830C-5A12FD5F7DAB}">
      <text>
        <r>
          <rPr>
            <b/>
            <sz val="9"/>
            <color indexed="81"/>
            <rFont val="Tahoma"/>
            <family val="2"/>
          </rPr>
          <t>Species length at maturity is 100, which is in the medium risk range (40-200cm).</t>
        </r>
      </text>
    </comment>
    <comment ref="J16" authorId="0" shapeId="0" xr:uid="{F39CA6DD-3C45-4B7C-9A3B-28D1D66ECD6F}">
      <text>
        <r>
          <rPr>
            <b/>
            <sz val="9"/>
            <color indexed="81"/>
            <rFont val="Tahoma"/>
            <family val="2"/>
          </rPr>
          <t>Species reproductive strategy is broadcast spawner, which is low risk.</t>
        </r>
      </text>
    </comment>
    <comment ref="K16" authorId="0" shapeId="0" xr:uid="{1C829236-61D0-4FD3-BC06-8DD2B3D5F065}">
      <text>
        <r>
          <rPr>
            <b/>
            <sz val="9"/>
            <color indexed="81"/>
            <rFont val="Tahoma"/>
            <family val="2"/>
          </rPr>
          <t>Species trophic level is 4.5, which is higher than the highest risk value (3.25).</t>
        </r>
      </text>
    </comment>
    <comment ref="M16" authorId="0" shapeId="0" xr:uid="{946C8E37-B1F2-436F-BC0F-18D329D73A3A}">
      <text>
        <r>
          <rPr>
            <b/>
            <sz val="9"/>
            <color indexed="81"/>
            <rFont val="Tahoma"/>
            <family val="2"/>
          </rPr>
          <t>ALL stocks : Worldwide coastal distribution</t>
        </r>
      </text>
    </comment>
    <comment ref="N16" authorId="0" shapeId="0" xr:uid="{289420C5-DF59-4AEE-ABEE-C4A457138082}">
      <text>
        <r>
          <rPr>
            <b/>
            <sz val="9"/>
            <color indexed="81"/>
            <rFont val="Tahoma"/>
            <family val="2"/>
          </rPr>
          <t>The depth range of the species is 1-360m. For surface gears, the vertical overlap index with this species is 27.78%. This species is reef associated.</t>
        </r>
      </text>
    </comment>
    <comment ref="O16" authorId="0" shapeId="0" xr:uid="{C05C63BD-2024-42A9-BEB2-E6BFBCB823AA}">
      <text>
        <r>
          <rPr>
            <b/>
            <sz val="9"/>
            <color indexed="81"/>
            <rFont val="Tahoma"/>
            <family val="2"/>
          </rPr>
          <t>TPT stocks : The maximum length of the species is 190cm. For tropical surface fisheries, the length overlap index with this species is 100.00%. Pole and line induces feeding behaviour in tunas which tends to exclude other species._x000D_
ALB stocks : The maximum length of the species is 190cm. For albacore fisheries, the length overlap index with this species is 100.00%. Pole and line induces feeding behaviour in tunas which tends to exclude other species.</t>
        </r>
      </text>
    </comment>
    <comment ref="P16" authorId="0" shapeId="0" xr:uid="{FD9725F2-BEB6-4A0E-B7CC-3C4198A7A576}">
      <text>
        <r>
          <rPr>
            <b/>
            <sz val="9"/>
            <color indexed="81"/>
            <rFont val="Tahoma"/>
            <family val="2"/>
          </rPr>
          <t>No direct evidence of survival after capture.</t>
        </r>
      </text>
    </comment>
    <comment ref="E17" authorId="0" shapeId="0" xr:uid="{F36EB52E-25B9-454C-A92B-B6A0EEECBCA5}">
      <text>
        <r>
          <rPr>
            <b/>
            <sz val="9"/>
            <color indexed="81"/>
            <rFont val="Tahoma"/>
            <family val="2"/>
          </rPr>
          <t>Species growth rate (K) is 0.200, which is higher than lowest risk K (0.183) for age at maturity.</t>
        </r>
      </text>
    </comment>
    <comment ref="F17" authorId="0" shapeId="0" xr:uid="{341BBA93-3E8C-4B6C-A727-806BACE3E547}">
      <text>
        <r>
          <rPr>
            <b/>
            <sz val="9"/>
            <color indexed="81"/>
            <rFont val="Tahoma"/>
            <family val="2"/>
          </rPr>
          <t>Species growth rate (K) is 0.200, which is in the medium risk K range (0.12-0.30) for maximum age.</t>
        </r>
      </text>
    </comment>
    <comment ref="G17" authorId="0" shapeId="0" xr:uid="{46375C96-0DDA-4672-ABDA-A481D5883C2F}">
      <text>
        <r>
          <rPr>
            <b/>
            <sz val="9"/>
            <color indexed="81"/>
            <rFont val="Tahoma"/>
            <family val="2"/>
          </rPr>
          <t>Species fecundity is 1 eggs/year, which is lower than the highest risk value (100).</t>
        </r>
      </text>
    </comment>
    <comment ref="H17" authorId="0" shapeId="0" xr:uid="{BD9445CF-1320-43F7-A3E6-DC141B865E1F}">
      <text>
        <r>
          <rPr>
            <b/>
            <sz val="9"/>
            <color indexed="81"/>
            <rFont val="Tahoma"/>
            <family val="2"/>
          </rPr>
          <t>Species maximum length is 255, which is in the medium risk range (100-300cm).</t>
        </r>
      </text>
    </comment>
    <comment ref="I17" authorId="0" shapeId="0" xr:uid="{4BB2D58B-18CB-4DBD-82F1-36F6093D586C}">
      <text>
        <r>
          <rPr>
            <b/>
            <sz val="9"/>
            <color indexed="81"/>
            <rFont val="Tahoma"/>
            <family val="2"/>
          </rPr>
          <t>Species length at maturity is 131, which is in the medium risk range (40-200cm).</t>
        </r>
      </text>
    </comment>
    <comment ref="J17" authorId="0" shapeId="0" xr:uid="{64F4804E-333E-4213-9F27-A2BB30A451B1}">
      <text>
        <r>
          <rPr>
            <b/>
            <sz val="9"/>
            <color indexed="81"/>
            <rFont val="Tahoma"/>
            <family val="2"/>
          </rPr>
          <t>Species reproductive strategy is live bearer, which is high risk.</t>
        </r>
      </text>
    </comment>
    <comment ref="K17" authorId="0" shapeId="0" xr:uid="{75246B28-1EBB-40E3-A99C-5F3732F7B0BB}">
      <text>
        <r>
          <rPr>
            <b/>
            <sz val="9"/>
            <color indexed="81"/>
            <rFont val="Tahoma"/>
            <family val="2"/>
          </rPr>
          <t>Species trophic level is 4.1, which is higher than the highest risk value (3.25).</t>
        </r>
      </text>
    </comment>
    <comment ref="M17" authorId="0" shapeId="0" xr:uid="{D234FC87-C22B-4DE1-9BB7-635DBF1A0173}">
      <text>
        <r>
          <rPr>
            <b/>
            <sz val="9"/>
            <color indexed="81"/>
            <rFont val="Tahoma"/>
            <family val="2"/>
          </rPr>
          <t>PO_,IO_ stocks : Indo-Pacific distribution, mainly coastal. Species is coastal.</t>
        </r>
      </text>
    </comment>
    <comment ref="N17" authorId="0" shapeId="0" xr:uid="{AE5C5BA2-31FB-458A-A8EF-B77E3D1AC060}">
      <text>
        <r>
          <rPr>
            <b/>
            <sz val="9"/>
            <color indexed="81"/>
            <rFont val="Tahoma"/>
            <family val="2"/>
          </rPr>
          <t>The depth range of the species is 1-1000m. For surface gears, the vertical overlap index with this species is 10.00%. This species is reef associated.</t>
        </r>
      </text>
    </comment>
    <comment ref="O17" authorId="0" shapeId="0" xr:uid="{4914B009-95FF-4834-979B-F6BCABF94835}">
      <text>
        <r>
          <rPr>
            <b/>
            <sz val="9"/>
            <color indexed="81"/>
            <rFont val="Tahoma"/>
            <family val="2"/>
          </rPr>
          <t>TPT stocks : The maximum length of the species is 255cm. For tropical surface fisheries, the length overlap index with this species is 100.00%. Pole and line induces feeding behaviour in tunas which tends to exclude other species._x000D_
ALB stocks : The maximum length of the species is 255cm. For albacore fisheries, the length overlap index with this species is 100.00%. Pole and line induces feeding behaviour in tunas which tends to exclude other species.</t>
        </r>
      </text>
    </comment>
    <comment ref="P17" authorId="0" shapeId="0" xr:uid="{3DBC5FBF-697D-4297-B8A3-BE183B5B7EDC}">
      <text>
        <r>
          <rPr>
            <b/>
            <sz val="9"/>
            <color indexed="81"/>
            <rFont val="Tahoma"/>
            <family val="2"/>
          </rPr>
          <t>No direct evidence of survival after capture.</t>
        </r>
      </text>
    </comment>
    <comment ref="E18" authorId="0" shapeId="0" xr:uid="{E93DAA2D-A43B-4D59-90C0-56F99AFDE053}">
      <text>
        <r>
          <rPr>
            <b/>
            <sz val="9"/>
            <color indexed="81"/>
            <rFont val="Tahoma"/>
            <family val="2"/>
          </rPr>
          <t>There is no information.</t>
        </r>
      </text>
    </comment>
    <comment ref="F18" authorId="0" shapeId="0" xr:uid="{B6D5F9C1-1249-4453-94A7-8E85F74E8DBB}">
      <text>
        <r>
          <rPr>
            <b/>
            <sz val="9"/>
            <color indexed="81"/>
            <rFont val="Tahoma"/>
            <family val="2"/>
          </rPr>
          <t>There is no information.</t>
        </r>
      </text>
    </comment>
    <comment ref="G18" authorId="0" shapeId="0" xr:uid="{582FB55B-8266-444F-9FB7-E898550F96D7}">
      <text>
        <r>
          <rPr>
            <b/>
            <sz val="9"/>
            <color indexed="81"/>
            <rFont val="Tahoma"/>
            <family val="2"/>
          </rPr>
          <t>There is no information.</t>
        </r>
      </text>
    </comment>
    <comment ref="H18" authorId="0" shapeId="0" xr:uid="{F744AF89-074D-4EBF-AF40-331A996F9C27}">
      <text>
        <r>
          <rPr>
            <b/>
            <sz val="9"/>
            <color indexed="81"/>
            <rFont val="Tahoma"/>
            <family val="2"/>
          </rPr>
          <t>The score is the maximum risk score in the catch group, Angelshark, of 1 species.</t>
        </r>
      </text>
    </comment>
    <comment ref="I18" authorId="0" shapeId="0" xr:uid="{4E179A31-022E-4C20-8146-E712C689A0B1}">
      <text>
        <r>
          <rPr>
            <b/>
            <sz val="9"/>
            <color indexed="81"/>
            <rFont val="Tahoma"/>
            <family val="2"/>
          </rPr>
          <t>The score is the maximum risk score in the catch group, Amberjacks nei, of 2 species.</t>
        </r>
      </text>
    </comment>
    <comment ref="J18" authorId="0" shapeId="0" xr:uid="{BF2E4194-917E-47EE-99BB-7479D32E146D}">
      <text>
        <r>
          <rPr>
            <b/>
            <sz val="9"/>
            <color indexed="81"/>
            <rFont val="Tahoma"/>
            <family val="2"/>
          </rPr>
          <t>The score is the maximum risk score in the catch group, Amberjacks nei, of 2 species.</t>
        </r>
      </text>
    </comment>
    <comment ref="K18" authorId="0" shapeId="0" xr:uid="{23ED418F-1747-4AF1-B6C8-5B74BD836CA0}">
      <text>
        <r>
          <rPr>
            <b/>
            <sz val="9"/>
            <color indexed="81"/>
            <rFont val="Tahoma"/>
            <family val="2"/>
          </rPr>
          <t>The score is the maximum risk score in the catch group, Amberjacks nei, of 1 species.</t>
        </r>
      </text>
    </comment>
    <comment ref="M18" authorId="0" shapeId="0" xr:uid="{AEB43402-60E5-4AF5-898E-4CF6ED8A8B5A}">
      <text>
        <r>
          <rPr>
            <b/>
            <sz val="9"/>
            <color indexed="81"/>
            <rFont val="Tahoma"/>
            <family val="2"/>
          </rPr>
          <t>ALL stocks : No information.</t>
        </r>
      </text>
    </comment>
    <comment ref="N18" authorId="0" shapeId="0" xr:uid="{6640EBF9-0284-406B-B0A2-1F0141D97422}">
      <text>
        <r>
          <rPr>
            <b/>
            <sz val="9"/>
            <color indexed="81"/>
            <rFont val="Tahoma"/>
            <family val="2"/>
          </rPr>
          <t>No information.</t>
        </r>
      </text>
    </comment>
    <comment ref="O18" authorId="0" shapeId="0" xr:uid="{4E727ECC-29B1-4B9B-9098-BED065FDF102}">
      <text>
        <r>
          <rPr>
            <b/>
            <sz val="9"/>
            <color indexed="81"/>
            <rFont val="Tahoma"/>
            <family val="2"/>
          </rPr>
          <t>ALL stocks : No information.</t>
        </r>
      </text>
    </comment>
    <comment ref="P18" authorId="0" shapeId="0" xr:uid="{530A1E2B-A71D-49FA-A483-9A3ADBFB771A}">
      <text>
        <r>
          <rPr>
            <b/>
            <sz val="9"/>
            <color indexed="81"/>
            <rFont val="Tahoma"/>
            <family val="2"/>
          </rPr>
          <t>No direct evidence of survival after capture.</t>
        </r>
      </text>
    </comment>
    <comment ref="E19" authorId="0" shapeId="0" xr:uid="{E2BA7F5E-57DE-4D90-8715-AEB0AEB52CF3}">
      <text>
        <r>
          <rPr>
            <b/>
            <sz val="9"/>
            <color indexed="81"/>
            <rFont val="Tahoma"/>
            <family val="2"/>
          </rPr>
          <t>Species growth rate (K) is 0.589, which is higher than lowest risk K (0.183) for age at maturity.</t>
        </r>
      </text>
    </comment>
    <comment ref="F19" authorId="0" shapeId="0" xr:uid="{B561E1F6-3F40-4F4B-9A3E-8F71788FD99F}">
      <text>
        <r>
          <rPr>
            <b/>
            <sz val="9"/>
            <color indexed="81"/>
            <rFont val="Tahoma"/>
            <family val="2"/>
          </rPr>
          <t>Species growth rate (K) is 0.589, which is higher than lowest risk K (0.30) for maximum age.</t>
        </r>
      </text>
    </comment>
    <comment ref="G19" authorId="0" shapeId="0" xr:uid="{480344CE-406A-4925-A4F6-EB654AD72DA4}">
      <text>
        <r>
          <rPr>
            <b/>
            <sz val="9"/>
            <color indexed="81"/>
            <rFont val="Tahoma"/>
            <family val="2"/>
          </rPr>
          <t>Species fecundity is 23700 eggs/year, which is higher than the lowest risk value (20000).</t>
        </r>
      </text>
    </comment>
    <comment ref="H19" authorId="0" shapeId="0" xr:uid="{64078CE2-B77A-41A5-A3D2-76CB30B3A1A2}">
      <text>
        <r>
          <rPr>
            <b/>
            <sz val="9"/>
            <color indexed="81"/>
            <rFont val="Tahoma"/>
            <family val="2"/>
          </rPr>
          <t>Species maximum length is 20, which is lower than the lowest risk value (100cm).</t>
        </r>
      </text>
    </comment>
    <comment ref="I19" authorId="0" shapeId="0" xr:uid="{8B871DF6-AA11-42D1-8064-775E7B6AA54B}">
      <text>
        <r>
          <rPr>
            <b/>
            <sz val="9"/>
            <color indexed="81"/>
            <rFont val="Tahoma"/>
            <family val="2"/>
          </rPr>
          <t>Species length at maturity is 10, which is lower than the lowest risk value (40cm).</t>
        </r>
      </text>
    </comment>
    <comment ref="J19" authorId="0" shapeId="0" xr:uid="{B62EE9E0-27D8-48FF-A223-97658FC4E3AE}">
      <text>
        <r>
          <rPr>
            <b/>
            <sz val="9"/>
            <color indexed="81"/>
            <rFont val="Tahoma"/>
            <family val="2"/>
          </rPr>
          <t>Species reproductive strategy is broadcast spawner, which is low risk.</t>
        </r>
      </text>
    </comment>
    <comment ref="K19" authorId="0" shapeId="0" xr:uid="{10CFCEE6-26FF-4231-B1B0-60AE33F09C4A}">
      <text>
        <r>
          <rPr>
            <b/>
            <sz val="9"/>
            <color indexed="81"/>
            <rFont val="Tahoma"/>
            <family val="2"/>
          </rPr>
          <t>Species trophic level is 3.1, which is in the medium risk range (2.75-3.25).</t>
        </r>
      </text>
    </comment>
    <comment ref="M19" authorId="0" shapeId="0" xr:uid="{79CB3850-E0EE-4513-8355-1F00EBE156DB}">
      <text>
        <r>
          <rPr>
            <b/>
            <sz val="9"/>
            <color indexed="81"/>
            <rFont val="Tahoma"/>
            <family val="2"/>
          </rPr>
          <t>ALAM,ALAN,ALAS,SKAE stocks : East Atlantic distribution</t>
        </r>
      </text>
    </comment>
    <comment ref="N19" authorId="0" shapeId="0" xr:uid="{B136FB24-DF35-433D-9A0F-6F81AE1243DE}">
      <text>
        <r>
          <rPr>
            <b/>
            <sz val="9"/>
            <color indexed="81"/>
            <rFont val="Tahoma"/>
            <family val="2"/>
          </rPr>
          <t>Pole and line bait collected through directed fisheries.</t>
        </r>
      </text>
    </comment>
    <comment ref="O19" authorId="0" shapeId="0" xr:uid="{8DD240C9-A780-4F00-88CB-79F4F8E9819C}">
      <text>
        <r>
          <rPr>
            <b/>
            <sz val="9"/>
            <color indexed="81"/>
            <rFont val="Tahoma"/>
            <family val="2"/>
          </rPr>
          <t>TPT stocks : Pole and line bait collected through directed fisheries._x000D_
ALB stocks : Pole and line bait collected through directed fisheries.</t>
        </r>
      </text>
    </comment>
    <comment ref="P19" authorId="0" shapeId="0" xr:uid="{CA0D8445-2845-4F16-B4AA-18AA687ADFFB}">
      <text>
        <r>
          <rPr>
            <b/>
            <sz val="9"/>
            <color indexed="81"/>
            <rFont val="Tahoma"/>
            <family val="2"/>
          </rPr>
          <t>No direct evidence of survival after capture.</t>
        </r>
      </text>
    </comment>
    <comment ref="E20" authorId="0" shapeId="0" xr:uid="{56779146-2236-4B25-8057-E6796F73119B}">
      <text>
        <r>
          <rPr>
            <b/>
            <sz val="9"/>
            <color indexed="81"/>
            <rFont val="Tahoma"/>
            <family val="2"/>
          </rPr>
          <t>Species growth rate (K) is 0.084, which is in the medium risk K range (0.061-0.183) for age at maturity.</t>
        </r>
      </text>
    </comment>
    <comment ref="F20" authorId="0" shapeId="0" xr:uid="{2A870D0C-7F4B-4C67-8DF0-7FFDB6111511}">
      <text>
        <r>
          <rPr>
            <b/>
            <sz val="9"/>
            <color indexed="81"/>
            <rFont val="Tahoma"/>
            <family val="2"/>
          </rPr>
          <t>Species growth rate (K) is 0.084, which is lower than highest risk K (0.12) for maximum age.</t>
        </r>
      </text>
    </comment>
    <comment ref="G20" authorId="0" shapeId="0" xr:uid="{7E19D621-B43D-47EA-8FE0-E7D04618E4C9}">
      <text>
        <r>
          <rPr>
            <b/>
            <sz val="9"/>
            <color indexed="81"/>
            <rFont val="Tahoma"/>
            <family val="2"/>
          </rPr>
          <t>Species fecundity is 1540891 eggs/year, which is higher than the lowest risk value (20000).</t>
        </r>
      </text>
    </comment>
    <comment ref="H20" authorId="0" shapeId="0" xr:uid="{C76516BD-E72F-4240-9A13-08B6892712AB}">
      <text>
        <r>
          <rPr>
            <b/>
            <sz val="9"/>
            <color indexed="81"/>
            <rFont val="Tahoma"/>
            <family val="2"/>
          </rPr>
          <t>Species maximum length is 120, which is in the medium risk range (100-300cm).</t>
        </r>
      </text>
    </comment>
    <comment ref="I20" authorId="0" shapeId="0" xr:uid="{8253D44B-2C79-444A-8547-75D9826FB503}">
      <text>
        <r>
          <rPr>
            <b/>
            <sz val="9"/>
            <color indexed="81"/>
            <rFont val="Tahoma"/>
            <family val="2"/>
          </rPr>
          <t>Species length at maturity is 47, which is in the medium risk range (40-200cm).</t>
        </r>
      </text>
    </comment>
    <comment ref="J20" authorId="0" shapeId="0" xr:uid="{704B7CA5-A520-4A1C-B1C1-053573C5E26D}">
      <text>
        <r>
          <rPr>
            <b/>
            <sz val="9"/>
            <color indexed="81"/>
            <rFont val="Tahoma"/>
            <family val="2"/>
          </rPr>
          <t>Species reproductive strategy is broadcast spawner, which is low risk.</t>
        </r>
      </text>
    </comment>
    <comment ref="K20" authorId="0" shapeId="0" xr:uid="{663AA203-8779-4882-8EB7-C7F66487AEDD}">
      <text>
        <r>
          <rPr>
            <b/>
            <sz val="9"/>
            <color indexed="81"/>
            <rFont val="Tahoma"/>
            <family val="2"/>
          </rPr>
          <t>Species trophic level is 4.5, which is higher than the highest risk value (3.25).</t>
        </r>
      </text>
    </comment>
    <comment ref="M20" authorId="0" shapeId="0" xr:uid="{5128EEF3-B81F-48C5-AB28-DA383906828C}">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AE2AB54F-1788-48C4-992F-7B72C756C2EB}">
      <text>
        <r>
          <rPr>
            <b/>
            <sz val="9"/>
            <color indexed="81"/>
            <rFont val="Tahoma"/>
            <family val="2"/>
          </rPr>
          <t>Not evaluated</t>
        </r>
      </text>
    </comment>
    <comment ref="O20" authorId="0" shapeId="0" xr:uid="{4691BD8C-326F-4883-91AD-35EF29A8D30D}">
      <text>
        <r>
          <rPr>
            <b/>
            <sz val="9"/>
            <color indexed="81"/>
            <rFont val="Tahoma"/>
            <family val="2"/>
          </rPr>
          <t>Not evaluated</t>
        </r>
      </text>
    </comment>
    <comment ref="P20" authorId="0" shapeId="0" xr:uid="{58D2A75D-F11A-47F2-B1BE-46B6F837A511}">
      <text>
        <r>
          <rPr>
            <b/>
            <sz val="9"/>
            <color indexed="81"/>
            <rFont val="Tahoma"/>
            <family val="2"/>
          </rPr>
          <t>Not evaluated</t>
        </r>
      </text>
    </comment>
    <comment ref="E21" authorId="0" shapeId="0" xr:uid="{12CD7447-148F-41A5-9E06-91C24555F66B}">
      <text>
        <r>
          <rPr>
            <b/>
            <sz val="9"/>
            <color indexed="81"/>
            <rFont val="Tahoma"/>
            <family val="2"/>
          </rPr>
          <t>Species growth rate (K) is 0.300, which is higher than lowest risk K (0.183) for age at maturity.</t>
        </r>
      </text>
    </comment>
    <comment ref="F21" authorId="0" shapeId="0" xr:uid="{F50280D2-B1F8-412F-9EE5-E3289AF54804}">
      <text>
        <r>
          <rPr>
            <b/>
            <sz val="9"/>
            <color indexed="81"/>
            <rFont val="Tahoma"/>
            <family val="2"/>
          </rPr>
          <t>Species growth rate (K) is 0.300, which is in the medium risk K range (0.12-0.30) for maximum age.</t>
        </r>
      </text>
    </comment>
    <comment ref="G21" authorId="0" shapeId="0" xr:uid="{850491A0-F696-4204-8E65-2B9AA6B39DC0}">
      <text>
        <r>
          <rPr>
            <b/>
            <sz val="9"/>
            <color indexed="81"/>
            <rFont val="Tahoma"/>
            <family val="2"/>
          </rPr>
          <t>There is no information, but fish are likely to produce &gt;100 eggs/year.</t>
        </r>
      </text>
    </comment>
    <comment ref="H21" authorId="0" shapeId="0" xr:uid="{EDCD1634-AD64-4F32-BA0F-7E512421D681}">
      <text>
        <r>
          <rPr>
            <b/>
            <sz val="9"/>
            <color indexed="81"/>
            <rFont val="Tahoma"/>
            <family val="2"/>
          </rPr>
          <t>Species maximum length is 130, which is in the medium risk range (100-300cm).</t>
        </r>
      </text>
    </comment>
    <comment ref="I21" authorId="0" shapeId="0" xr:uid="{5B33E944-70E3-46B4-9D15-F53B2D252D53}">
      <text>
        <r>
          <rPr>
            <b/>
            <sz val="9"/>
            <color indexed="81"/>
            <rFont val="Tahoma"/>
            <family val="2"/>
          </rPr>
          <t>Species maximum length is 130cm, which is in the length at maturity medium risk range (40-200cm).</t>
        </r>
      </text>
    </comment>
    <comment ref="J21" authorId="0" shapeId="0" xr:uid="{35692EC7-F229-4AC5-AC67-FE1E82081B2B}">
      <text>
        <r>
          <rPr>
            <b/>
            <sz val="9"/>
            <color indexed="81"/>
            <rFont val="Tahoma"/>
            <family val="2"/>
          </rPr>
          <t>Species reproductive strategy is broadcast spawner, which is low risk.</t>
        </r>
      </text>
    </comment>
    <comment ref="K21" authorId="0" shapeId="0" xr:uid="{5A23D96D-9557-482F-B862-B1D7BA7C076D}">
      <text>
        <r>
          <rPr>
            <b/>
            <sz val="9"/>
            <color indexed="81"/>
            <rFont val="Tahoma"/>
            <family val="2"/>
          </rPr>
          <t>Species trophic level is 3.5, which is higher than the highest risk value (3.25).</t>
        </r>
      </text>
    </comment>
    <comment ref="M21" authorId="0" shapeId="0" xr:uid="{2C30B5FA-B083-44BC-8097-5E8D44248A7B}">
      <text>
        <r>
          <rPr>
            <b/>
            <sz val="9"/>
            <color indexed="81"/>
            <rFont val="Tahoma"/>
            <family val="2"/>
          </rPr>
          <t>ALL stocks : Worldwide pelagic distribution</t>
        </r>
      </text>
    </comment>
    <comment ref="N21" authorId="0" shapeId="0" xr:uid="{896E393C-432D-485B-B907-F17C9FA63204}">
      <text>
        <r>
          <rPr>
            <b/>
            <sz val="9"/>
            <color indexed="81"/>
            <rFont val="Tahoma"/>
            <family val="2"/>
          </rPr>
          <t>The depth range of the species is 100-4337m. For surface gears, the vertical overlap index with this species is 0.02%.</t>
        </r>
      </text>
    </comment>
    <comment ref="O21" authorId="0" shapeId="0" xr:uid="{F0AF1ADE-7F5F-4419-9BAE-1743C76D6F27}">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21" authorId="0" shapeId="0" xr:uid="{101875E9-8336-48FC-B774-E535253FB067}">
      <text>
        <r>
          <rPr>
            <b/>
            <sz val="9"/>
            <color indexed="81"/>
            <rFont val="Tahoma"/>
            <family val="2"/>
          </rPr>
          <t>No direct evidence of survival after capture.</t>
        </r>
      </text>
    </comment>
    <comment ref="E22" authorId="0" shapeId="0" xr:uid="{9A477BD8-B490-4B54-A7DA-F40766D44511}">
      <text>
        <r>
          <rPr>
            <b/>
            <sz val="9"/>
            <color indexed="81"/>
            <rFont val="Tahoma"/>
            <family val="2"/>
          </rPr>
          <t>The score is based on the maximum risk score in the family Agonidae, which included 1 species.</t>
        </r>
      </text>
    </comment>
    <comment ref="F22" authorId="0" shapeId="0" xr:uid="{E7483977-C643-4EE9-A19C-6CD924357409}">
      <text>
        <r>
          <rPr>
            <b/>
            <sz val="9"/>
            <color indexed="81"/>
            <rFont val="Tahoma"/>
            <family val="2"/>
          </rPr>
          <t>The score is based on the maximum risk score in the family Agonidae, which included 1 species.</t>
        </r>
      </text>
    </comment>
    <comment ref="G22" authorId="0" shapeId="0" xr:uid="{DA357DC1-CE2A-4085-9899-EC8F4663CBDF}">
      <text>
        <r>
          <rPr>
            <b/>
            <sz val="9"/>
            <color indexed="81"/>
            <rFont val="Tahoma"/>
            <family val="2"/>
          </rPr>
          <t>The score is based on the maximum risk score in the family Agonidae, which included 1 species.</t>
        </r>
      </text>
    </comment>
    <comment ref="H22" authorId="0" shapeId="0" xr:uid="{065455BE-1C90-42CB-81E6-78E8740D5F4D}">
      <text>
        <r>
          <rPr>
            <b/>
            <sz val="9"/>
            <color indexed="81"/>
            <rFont val="Tahoma"/>
            <family val="2"/>
          </rPr>
          <t>The score is based on the maximum risk score in the family Scombridae, which included 50 species.</t>
        </r>
      </text>
    </comment>
    <comment ref="I22" authorId="0" shapeId="0" xr:uid="{954980C9-3A31-4956-B515-870C33E4B8AD}">
      <text>
        <r>
          <rPr>
            <b/>
            <sz val="9"/>
            <color indexed="81"/>
            <rFont val="Tahoma"/>
            <family val="2"/>
          </rPr>
          <t>The score is based on the maximum risk score in the family Scombridae, which included 50 species.</t>
        </r>
      </text>
    </comment>
    <comment ref="J22" authorId="0" shapeId="0" xr:uid="{6EBBC74A-0DC1-4947-A657-59201DAAD2D3}">
      <text>
        <r>
          <rPr>
            <b/>
            <sz val="9"/>
            <color indexed="81"/>
            <rFont val="Tahoma"/>
            <family val="2"/>
          </rPr>
          <t>The score is based on the maximum risk score in the family Agonidae, which included 1 species.</t>
        </r>
      </text>
    </comment>
    <comment ref="K22" authorId="0" shapeId="0" xr:uid="{696C2D7D-7119-405E-9C54-69E17272BA74}">
      <text>
        <r>
          <rPr>
            <b/>
            <sz val="9"/>
            <color indexed="81"/>
            <rFont val="Tahoma"/>
            <family val="2"/>
          </rPr>
          <t>The score is based on the maximum risk score in the family Nomeidae, which included 1 species.</t>
        </r>
      </text>
    </comment>
    <comment ref="M22" authorId="0" shapeId="0" xr:uid="{7F21BBEE-2C9D-40B2-9453-9DF2F1147030}">
      <text>
        <r>
          <rPr>
            <b/>
            <sz val="9"/>
            <color indexed="81"/>
            <rFont val="Tahoma"/>
            <family val="2"/>
          </rPr>
          <t>ALL stocks : Worldwide demersal distribution</t>
        </r>
      </text>
    </comment>
    <comment ref="N22" authorId="0" shapeId="0" xr:uid="{4FFE7DF7-07FE-4968-A6D7-F72AD0B0D64E}">
      <text>
        <r>
          <rPr>
            <b/>
            <sz val="9"/>
            <color indexed="81"/>
            <rFont val="Tahoma"/>
            <family val="2"/>
          </rPr>
          <t>The depth range of the species is 1-2000m. For surface gears, the vertical overlap index with this species is 5.00%. This species is demersal.</t>
        </r>
      </text>
    </comment>
    <comment ref="O22" authorId="0" shapeId="0" xr:uid="{9248C135-F7D5-4A5D-BE0B-877EBFC398A9}">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22" authorId="0" shapeId="0" xr:uid="{BF252271-FAEB-4DA6-BFA0-4BA10DADC015}">
      <text>
        <r>
          <rPr>
            <b/>
            <sz val="9"/>
            <color indexed="81"/>
            <rFont val="Tahoma"/>
            <family val="2"/>
          </rPr>
          <t>No direct evidence of survival after capture.</t>
        </r>
      </text>
    </comment>
    <comment ref="E23" authorId="0" shapeId="0" xr:uid="{AD9D1123-DA98-4F9D-99CC-0A08F8007260}">
      <text>
        <r>
          <rPr>
            <b/>
            <sz val="9"/>
            <color indexed="81"/>
            <rFont val="Tahoma"/>
            <family val="2"/>
          </rPr>
          <t>There is no information.</t>
        </r>
      </text>
    </comment>
    <comment ref="F23" authorId="0" shapeId="0" xr:uid="{B49247B6-888D-4E7B-9F6E-496C2EB5DF45}">
      <text>
        <r>
          <rPr>
            <b/>
            <sz val="9"/>
            <color indexed="81"/>
            <rFont val="Tahoma"/>
            <family val="2"/>
          </rPr>
          <t>There is no information.</t>
        </r>
      </text>
    </comment>
    <comment ref="G23" authorId="0" shapeId="0" xr:uid="{0ABEEE8B-7BC2-473D-9CBE-BB0FB05A81CE}">
      <text>
        <r>
          <rPr>
            <b/>
            <sz val="9"/>
            <color indexed="81"/>
            <rFont val="Tahoma"/>
            <family val="2"/>
          </rPr>
          <t>The score is based on the maximum risk score in the family Scyliorhinidae, which included 2 species.</t>
        </r>
      </text>
    </comment>
    <comment ref="H23" authorId="0" shapeId="0" xr:uid="{5D1754CA-280F-4660-8277-AC9D10DD5569}">
      <text>
        <r>
          <rPr>
            <b/>
            <sz val="9"/>
            <color indexed="81"/>
            <rFont val="Tahoma"/>
            <family val="2"/>
          </rPr>
          <t>The score is based on the maximum risk score in the family Scyliorhinidae, which included 5 species.</t>
        </r>
      </text>
    </comment>
    <comment ref="I23" authorId="0" shapeId="0" xr:uid="{6CF94E02-78CD-4165-BA1F-AB010055DC2C}">
      <text>
        <r>
          <rPr>
            <b/>
            <sz val="9"/>
            <color indexed="81"/>
            <rFont val="Tahoma"/>
            <family val="2"/>
          </rPr>
          <t>The score is based on the maximum risk score in the family Scyliorhinidae, which included 5 species.</t>
        </r>
      </text>
    </comment>
    <comment ref="J23" authorId="0" shapeId="0" xr:uid="{D967DB54-5327-4C3C-B735-66BC288DC5A8}">
      <text>
        <r>
          <rPr>
            <b/>
            <sz val="9"/>
            <color indexed="81"/>
            <rFont val="Tahoma"/>
            <family val="2"/>
          </rPr>
          <t>The score is based on the maximum risk score in the family Scyliorhinidae, which included 5 species.</t>
        </r>
      </text>
    </comment>
    <comment ref="K23" authorId="0" shapeId="0" xr:uid="{0F0A8C99-8636-4FBE-BEDC-EC2A0265EE3D}">
      <text>
        <r>
          <rPr>
            <b/>
            <sz val="9"/>
            <color indexed="81"/>
            <rFont val="Tahoma"/>
            <family val="2"/>
          </rPr>
          <t>The score is based on the maximum risk score in the family Scyliorhinidae, which included 5 species.</t>
        </r>
      </text>
    </comment>
    <comment ref="M23" authorId="0" shapeId="0" xr:uid="{AC5A6586-5944-439D-9DA2-83826F3013DC}">
      <text>
        <r>
          <rPr>
            <b/>
            <sz val="9"/>
            <color indexed="81"/>
            <rFont val="Tahoma"/>
            <family val="2"/>
          </rPr>
          <t>ALL stocks : Worldwide demersal distribution</t>
        </r>
      </text>
    </comment>
    <comment ref="N23" authorId="0" shapeId="0" xr:uid="{3836B60E-BA1E-4511-80D4-6922FB2C46F9}">
      <text>
        <r>
          <rPr>
            <b/>
            <sz val="9"/>
            <color indexed="81"/>
            <rFont val="Tahoma"/>
            <family val="2"/>
          </rPr>
          <t>The depth range of the species is 1-150m. For surface gears, the vertical overlap index with this species is 66.67%. This species is demersal.</t>
        </r>
      </text>
    </comment>
    <comment ref="O23" authorId="0" shapeId="0" xr:uid="{934C39AA-AA55-4297-A192-BD400209FD5A}">
      <text>
        <r>
          <rPr>
            <b/>
            <sz val="9"/>
            <color indexed="81"/>
            <rFont val="Tahoma"/>
            <family val="2"/>
          </rPr>
          <t>TPT stocks : The maximum length of the species is missing, but the family's maximum length based on 1 species is 183cm. For tropical surface fisheries, the length overlap index with this species is 100.00%. Pole and line induces feeding behaviour in tunas which tends to exclude other species._x000D_
ALB stocks : The maximum length of the species is missing, but the family's maximum length based on 1 species is 183cm. For albacore fisheries, the length overlap index with this species is 100.00%. Pole and line induces feeding behaviour in tunas which tends to exclude other species.</t>
        </r>
      </text>
    </comment>
    <comment ref="P23" authorId="0" shapeId="0" xr:uid="{9DD20CDA-477F-4ECB-BB73-86F40F665E31}">
      <text>
        <r>
          <rPr>
            <b/>
            <sz val="9"/>
            <color indexed="81"/>
            <rFont val="Tahoma"/>
            <family val="2"/>
          </rPr>
          <t>No direct evidence of survival after capture.</t>
        </r>
      </text>
    </comment>
    <comment ref="E24" authorId="0" shapeId="0" xr:uid="{E75C534B-1771-45F5-A90D-6CE76430802A}">
      <text>
        <r>
          <rPr>
            <b/>
            <sz val="9"/>
            <color indexed="81"/>
            <rFont val="Tahoma"/>
            <family val="2"/>
          </rPr>
          <t>Species growth rate (K) is 0.509, which is higher than lowest risk K (0.183) for age at maturity.</t>
        </r>
      </text>
    </comment>
    <comment ref="F24" authorId="0" shapeId="0" xr:uid="{7D4EE22C-F45C-4C74-980A-E3E8B8B25DE0}">
      <text>
        <r>
          <rPr>
            <b/>
            <sz val="9"/>
            <color indexed="81"/>
            <rFont val="Tahoma"/>
            <family val="2"/>
          </rPr>
          <t>Species growth rate (K) is 0.509, which is higher than lowest risk K (0.30) for maximum age.</t>
        </r>
      </text>
    </comment>
    <comment ref="G24" authorId="0" shapeId="0" xr:uid="{426F2AE6-3005-4BC7-B823-CD5FFF37230A}">
      <text>
        <r>
          <rPr>
            <b/>
            <sz val="9"/>
            <color indexed="81"/>
            <rFont val="Tahoma"/>
            <family val="2"/>
          </rPr>
          <t>The score is based on the maximum risk score in the family Squatinidae, which included 1 species.</t>
        </r>
      </text>
    </comment>
    <comment ref="H24" authorId="0" shapeId="0" xr:uid="{71EAFFCF-E428-49FB-9AFE-EE01377C8BCC}">
      <text>
        <r>
          <rPr>
            <b/>
            <sz val="9"/>
            <color indexed="81"/>
            <rFont val="Tahoma"/>
            <family val="2"/>
          </rPr>
          <t>Species maximum length is 104, which is in the medium risk range (100-300cm).</t>
        </r>
      </text>
    </comment>
    <comment ref="I24" authorId="0" shapeId="0" xr:uid="{4BD28437-1603-4759-956D-B35396DB8053}">
      <text>
        <r>
          <rPr>
            <b/>
            <sz val="9"/>
            <color indexed="81"/>
            <rFont val="Tahoma"/>
            <family val="2"/>
          </rPr>
          <t>Species length at maturity is 61, which is in the medium risk range (40-200cm).</t>
        </r>
      </text>
    </comment>
    <comment ref="J24" authorId="0" shapeId="0" xr:uid="{936A7C5C-D3B4-4D4A-9541-625426BF2863}">
      <text>
        <r>
          <rPr>
            <b/>
            <sz val="9"/>
            <color indexed="81"/>
            <rFont val="Tahoma"/>
            <family val="2"/>
          </rPr>
          <t>Species reproductive strategy is broadcast spawner, which is low risk.</t>
        </r>
      </text>
    </comment>
    <comment ref="K24" authorId="0" shapeId="0" xr:uid="{53A396DF-E83B-4A6E-969B-2E35816911DE}">
      <text>
        <r>
          <rPr>
            <b/>
            <sz val="9"/>
            <color indexed="81"/>
            <rFont val="Tahoma"/>
            <family val="2"/>
          </rPr>
          <t>Species trophic level is 4.3, which is higher than the highest risk value (3.25).</t>
        </r>
      </text>
    </comment>
    <comment ref="M24" authorId="0" shapeId="0" xr:uid="{6D4422E5-844D-47E8-B5D0-CF530D1541F5}">
      <text>
        <r>
          <rPr>
            <b/>
            <sz val="9"/>
            <color indexed="81"/>
            <rFont val="Tahoma"/>
            <family val="2"/>
          </rPr>
          <t>ALPS,BEI_,BEPW,SKI_,SKPW,YFI_,YFPW stocks : Indo-West and South Pacific distribution</t>
        </r>
      </text>
    </comment>
    <comment ref="N24" authorId="0" shapeId="0" xr:uid="{D8619784-9A52-4927-AF53-81D809CE68D6}">
      <text>
        <r>
          <rPr>
            <b/>
            <sz val="9"/>
            <color indexed="81"/>
            <rFont val="Tahoma"/>
            <family val="2"/>
          </rPr>
          <t>The depth range of the species is 1-100m. For surface gears, the vertical overlap index with this species is 100.00%.</t>
        </r>
      </text>
    </comment>
    <comment ref="O24" authorId="0" shapeId="0" xr:uid="{51961D68-8033-47ED-BA9B-2F9C8794E6D8}">
      <text>
        <r>
          <rPr>
            <b/>
            <sz val="9"/>
            <color indexed="81"/>
            <rFont val="Tahoma"/>
            <family val="2"/>
          </rPr>
          <t>TPT stocks : The maximum length of the species is 104cm. For tropical surface fisheries, the length overlap index with this species is 94.55%. Pole and line induces feeding behaviour in tunas which tends to exclude other species._x000D_
ALB stocks : The maximum length of the species is 104cm. For albacore fisheries, the length overlap index with this species is 74.29%. Pole and line induces feeding behaviour in tunas which tends to exclude other species.</t>
        </r>
      </text>
    </comment>
    <comment ref="P24" authorId="0" shapeId="0" xr:uid="{6C723B0E-D319-4594-AD9D-2861034833DB}">
      <text>
        <r>
          <rPr>
            <b/>
            <sz val="9"/>
            <color indexed="81"/>
            <rFont val="Tahoma"/>
            <family val="2"/>
          </rPr>
          <t>No direct evidence of survival after capture.</t>
        </r>
      </text>
    </comment>
    <comment ref="E25" authorId="0" shapeId="0" xr:uid="{14FA9120-9BCB-40AD-89A5-1CD4D5C3FDB9}">
      <text>
        <r>
          <rPr>
            <b/>
            <sz val="9"/>
            <color indexed="81"/>
            <rFont val="Tahoma"/>
            <family val="2"/>
          </rPr>
          <t>The score is based on the maximum risk score in the family Agonidae, which included 1 species.</t>
        </r>
      </text>
    </comment>
    <comment ref="F25" authorId="0" shapeId="0" xr:uid="{59D56DC5-8EF9-4275-8C84-80EE9E3FBD0A}">
      <text>
        <r>
          <rPr>
            <b/>
            <sz val="9"/>
            <color indexed="81"/>
            <rFont val="Tahoma"/>
            <family val="2"/>
          </rPr>
          <t>The score is based on the maximum risk score in the family Agonidae, which included 1 species.</t>
        </r>
      </text>
    </comment>
    <comment ref="G25" authorId="0" shapeId="0" xr:uid="{39635595-108D-49F7-AE04-5B36693CEFD2}">
      <text>
        <r>
          <rPr>
            <b/>
            <sz val="9"/>
            <color indexed="81"/>
            <rFont val="Tahoma"/>
            <family val="2"/>
          </rPr>
          <t>There is no information, but fish are likely to produce &gt;100 eggs/year.</t>
        </r>
      </text>
    </comment>
    <comment ref="H25" authorId="0" shapeId="0" xr:uid="{5D55BB10-5197-4AE2-9ABE-2E3B587C01A7}">
      <text>
        <r>
          <rPr>
            <b/>
            <sz val="9"/>
            <color indexed="81"/>
            <rFont val="Tahoma"/>
            <family val="2"/>
          </rPr>
          <t>Species maximum length is 250, which is in the medium risk range (100-300cm).</t>
        </r>
      </text>
    </comment>
    <comment ref="I25" authorId="0" shapeId="0" xr:uid="{3E741480-5780-4550-96F1-3B12E893CB6B}">
      <text>
        <r>
          <rPr>
            <b/>
            <sz val="9"/>
            <color indexed="81"/>
            <rFont val="Tahoma"/>
            <family val="2"/>
          </rPr>
          <t>Species maximum length is 250cm, which is higher than the highest risk value (200cm).</t>
        </r>
      </text>
    </comment>
    <comment ref="J25" authorId="0" shapeId="0" xr:uid="{7B9E7524-A612-42BD-A6E9-DEF1E83F6177}">
      <text>
        <r>
          <rPr>
            <b/>
            <sz val="9"/>
            <color indexed="81"/>
            <rFont val="Tahoma"/>
            <family val="2"/>
          </rPr>
          <t>The score is based on the maximum risk score in the family Squatinidae, which included 1 species.</t>
        </r>
      </text>
    </comment>
    <comment ref="K25" authorId="0" shapeId="0" xr:uid="{80B25F74-B979-4CF8-86A3-8C96C57D838A}">
      <text>
        <r>
          <rPr>
            <b/>
            <sz val="9"/>
            <color indexed="81"/>
            <rFont val="Tahoma"/>
            <family val="2"/>
          </rPr>
          <t>Species trophic level is 4.5, which is higher than the highest risk value (3.25).</t>
        </r>
      </text>
    </comment>
    <comment ref="M25" authorId="0" shapeId="0" xr:uid="{2843E8C4-782D-41E9-9C65-E21286BA49E6}">
      <text>
        <r>
          <rPr>
            <b/>
            <sz val="9"/>
            <color indexed="81"/>
            <rFont val="Tahoma"/>
            <family val="2"/>
          </rPr>
          <t>ALL stocks : Worldwide pelagic distribution</t>
        </r>
      </text>
    </comment>
    <comment ref="N25" authorId="0" shapeId="0" xr:uid="{05B34ED1-3ECC-48B6-BA3D-25D0395F7A80}">
      <text>
        <r>
          <rPr>
            <b/>
            <sz val="9"/>
            <color indexed="81"/>
            <rFont val="Tahoma"/>
            <family val="2"/>
          </rPr>
          <t>The depth range of the species is 150-400m. For surface gears, the vertical overlap index with this species is -19.52%.</t>
        </r>
      </text>
    </comment>
    <comment ref="O25" authorId="0" shapeId="0" xr:uid="{9AE1B234-D1ED-4324-9844-CAFB254B06A1}">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25" authorId="0" shapeId="0" xr:uid="{5502E8B1-44EA-4335-9D94-6A1AFAED8E6A}">
      <text>
        <r>
          <rPr>
            <b/>
            <sz val="9"/>
            <color indexed="81"/>
            <rFont val="Tahoma"/>
            <family val="2"/>
          </rPr>
          <t>No direct evidence of survival after capture.</t>
        </r>
      </text>
    </comment>
    <comment ref="E26" authorId="0" shapeId="0" xr:uid="{16AA9F19-FAF4-4EB4-879C-C13BFA479AE9}">
      <text>
        <r>
          <rPr>
            <b/>
            <sz val="9"/>
            <color indexed="81"/>
            <rFont val="Tahoma"/>
            <family val="2"/>
          </rPr>
          <t>There is no information.</t>
        </r>
      </text>
    </comment>
    <comment ref="F26" authorId="0" shapeId="0" xr:uid="{3CB8C228-03A3-4FFE-9237-DE5900E1073E}">
      <text>
        <r>
          <rPr>
            <b/>
            <sz val="9"/>
            <color indexed="81"/>
            <rFont val="Tahoma"/>
            <family val="2"/>
          </rPr>
          <t>There is no information.</t>
        </r>
      </text>
    </comment>
    <comment ref="G26" authorId="0" shapeId="0" xr:uid="{5A8D242A-261E-490B-955B-F3190A694C11}">
      <text>
        <r>
          <rPr>
            <b/>
            <sz val="9"/>
            <color indexed="81"/>
            <rFont val="Tahoma"/>
            <family val="2"/>
          </rPr>
          <t>There is no information, but fish are likely to produce &gt;100 eggs/year.</t>
        </r>
      </text>
    </comment>
    <comment ref="H26" authorId="0" shapeId="0" xr:uid="{97505CDD-27DE-41F5-BBC0-7910CBDC84EB}">
      <text>
        <r>
          <rPr>
            <b/>
            <sz val="9"/>
            <color indexed="81"/>
            <rFont val="Tahoma"/>
            <family val="2"/>
          </rPr>
          <t>Species maximum length is 15, which is lower than the lowest risk value (100cm).</t>
        </r>
      </text>
    </comment>
    <comment ref="I26" authorId="0" shapeId="0" xr:uid="{D49C2EEA-01C8-40B8-A307-C5846AEC2676}">
      <text>
        <r>
          <rPr>
            <b/>
            <sz val="9"/>
            <color indexed="81"/>
            <rFont val="Tahoma"/>
            <family val="2"/>
          </rPr>
          <t>Species maximum length is 15cm, which is lower than the length at maturity lowest risk value (40cm).</t>
        </r>
      </text>
    </comment>
    <comment ref="J26" authorId="0" shapeId="0" xr:uid="{8BC6B734-BA27-4969-871B-371A6BADE105}">
      <text>
        <r>
          <rPr>
            <b/>
            <sz val="9"/>
            <color indexed="81"/>
            <rFont val="Tahoma"/>
            <family val="2"/>
          </rPr>
          <t>There is no information, but fish are not live bearers.</t>
        </r>
      </text>
    </comment>
    <comment ref="K26" authorId="0" shapeId="0" xr:uid="{A021E77B-E480-4E77-807F-B0363C631602}">
      <text>
        <r>
          <rPr>
            <b/>
            <sz val="9"/>
            <color indexed="81"/>
            <rFont val="Tahoma"/>
            <family val="2"/>
          </rPr>
          <t>Species trophic level is 3.2, which is in the medium risk range (2.75-3.25).</t>
        </r>
      </text>
    </comment>
    <comment ref="M26" authorId="0" shapeId="0" xr:uid="{AC12E720-9AC5-4F4F-9E04-5194BEDAB1E8}">
      <text>
        <r>
          <rPr>
            <b/>
            <sz val="9"/>
            <color indexed="81"/>
            <rFont val="Tahoma"/>
            <family val="2"/>
          </rPr>
          <t>ALPN stocks : Northern Pacific distribution temperate waters</t>
        </r>
      </text>
    </comment>
    <comment ref="N26" authorId="0" shapeId="0" xr:uid="{BC0BA786-47FB-4F00-BA68-8F7CA647CA77}">
      <text>
        <r>
          <rPr>
            <b/>
            <sz val="9"/>
            <color indexed="81"/>
            <rFont val="Tahoma"/>
            <family val="2"/>
          </rPr>
          <t>The depth range of the species is 8-102m. For surface gears, the vertical overlap index with this species is 97.89%. This species is demersal.</t>
        </r>
      </text>
    </comment>
    <comment ref="O26" authorId="0" shapeId="0" xr:uid="{8D663786-7F58-4137-90AD-1358D5ED43AF}">
      <text>
        <r>
          <rPr>
            <b/>
            <sz val="9"/>
            <color indexed="81"/>
            <rFont val="Tahoma"/>
            <family val="2"/>
          </rPr>
          <t>ALB stocks : The maximum length of the species is 15cm. For albacore fisheries, the length overlap index with this species is 10.71%. Pole and line induces feeding behaviour in tunas which tends to exclude other species.</t>
        </r>
      </text>
    </comment>
    <comment ref="P26" authorId="0" shapeId="0" xr:uid="{81F59CEC-153D-4B71-AE53-32FB2BCB0E56}">
      <text>
        <r>
          <rPr>
            <b/>
            <sz val="9"/>
            <color indexed="81"/>
            <rFont val="Tahoma"/>
            <family val="2"/>
          </rPr>
          <t>No direct evidence of survival after capture.</t>
        </r>
      </text>
    </comment>
    <comment ref="E27" authorId="0" shapeId="0" xr:uid="{8F4A69A3-7F01-4BB7-9BB9-97A66724D81C}">
      <text>
        <r>
          <rPr>
            <b/>
            <sz val="9"/>
            <color indexed="81"/>
            <rFont val="Tahoma"/>
            <family val="2"/>
          </rPr>
          <t>Species growth rate (K) is 0.244, which is higher than lowest risk K (0.183) for age at maturity.</t>
        </r>
      </text>
    </comment>
    <comment ref="F27" authorId="0" shapeId="0" xr:uid="{373FB826-4840-4E1B-A661-63403CB3931B}">
      <text>
        <r>
          <rPr>
            <b/>
            <sz val="9"/>
            <color indexed="81"/>
            <rFont val="Tahoma"/>
            <family val="2"/>
          </rPr>
          <t>Species growth rate (K) is 0.244, which is in the medium risk K range (0.12-0.30) for maximum age.</t>
        </r>
      </text>
    </comment>
    <comment ref="G27" authorId="0" shapeId="0" xr:uid="{2CEC3FB3-2725-477A-9A94-BDB5DC4A2B11}">
      <text>
        <r>
          <rPr>
            <b/>
            <sz val="9"/>
            <color indexed="81"/>
            <rFont val="Tahoma"/>
            <family val="2"/>
          </rPr>
          <t>The score is based on the maximum risk score in the family Agonidae, which included 1 species.</t>
        </r>
      </text>
    </comment>
    <comment ref="H27" authorId="0" shapeId="0" xr:uid="{CC018283-42B7-4214-B206-83665D1695C2}">
      <text>
        <r>
          <rPr>
            <b/>
            <sz val="9"/>
            <color indexed="81"/>
            <rFont val="Tahoma"/>
            <family val="2"/>
          </rPr>
          <t>Species maximum length is 112, which is in the medium risk range (100-300cm).</t>
        </r>
      </text>
    </comment>
    <comment ref="I27" authorId="0" shapeId="0" xr:uid="{559D7BBD-7CC3-466C-81EF-6B09492F1AE3}">
      <text>
        <r>
          <rPr>
            <b/>
            <sz val="9"/>
            <color indexed="81"/>
            <rFont val="Tahoma"/>
            <family val="2"/>
          </rPr>
          <t>Species length at maturity is 45, which is in the medium risk range (40-200cm).</t>
        </r>
      </text>
    </comment>
    <comment ref="J27" authorId="0" shapeId="0" xr:uid="{EDD0CC49-1D39-43AE-B541-91A3DAACE034}">
      <text>
        <r>
          <rPr>
            <b/>
            <sz val="9"/>
            <color indexed="81"/>
            <rFont val="Tahoma"/>
            <family val="2"/>
          </rPr>
          <t>Species reproductive strategy is broadcast spawner, which is low risk.</t>
        </r>
      </text>
    </comment>
    <comment ref="K27" authorId="0" shapeId="0" xr:uid="{546BBCD5-60AC-4386-B351-3E3A72A39385}">
      <text>
        <r>
          <rPr>
            <b/>
            <sz val="9"/>
            <color indexed="81"/>
            <rFont val="Tahoma"/>
            <family val="2"/>
          </rPr>
          <t>Species trophic level is 4.3, which is higher than the highest risk value (3.25).</t>
        </r>
      </text>
    </comment>
    <comment ref="M27" authorId="0" shapeId="0" xr:uid="{578201F1-FD69-4492-AF43-29396E80D261}">
      <text>
        <r>
          <rPr>
            <b/>
            <sz val="9"/>
            <color indexed="81"/>
            <rFont val="Tahoma"/>
            <family val="2"/>
          </rPr>
          <t>PO_,IO_ stocks : Indo-Pacific distribution, mainly coastal</t>
        </r>
      </text>
    </comment>
    <comment ref="N27" authorId="0" shapeId="0" xr:uid="{E96B44C3-5B09-4A47-8689-A47736C24336}">
      <text>
        <r>
          <rPr>
            <b/>
            <sz val="9"/>
            <color indexed="81"/>
            <rFont val="Tahoma"/>
            <family val="2"/>
          </rPr>
          <t>The depth range of the species is 1-180m. For surface gears, the vertical overlap index with this species is 55.56%. This species is reef associated.</t>
        </r>
      </text>
    </comment>
    <comment ref="O27" authorId="0" shapeId="0" xr:uid="{11C69A37-0C93-480A-9808-2505CCF04FF1}">
      <text>
        <r>
          <rPr>
            <b/>
            <sz val="9"/>
            <color indexed="81"/>
            <rFont val="Tahoma"/>
            <family val="2"/>
          </rPr>
          <t>TPT stocks : The maximum length of the species is 112cm. For tropical surface fisheries, the length overlap index with this species is 100.00%. Pole and line induces feeding behaviour in tunas which tends to exclude other species._x000D_
ALB stocks : The maximum length of the species is 112cm. For albacore fisheries, the length overlap index with this species is 80.00%. Pole and line induces feeding behaviour in tunas which tends to exclude other species.</t>
        </r>
      </text>
    </comment>
    <comment ref="P27" authorId="0" shapeId="0" xr:uid="{40A37E4F-5CB9-47AE-89C5-071A772248F5}">
      <text>
        <r>
          <rPr>
            <b/>
            <sz val="9"/>
            <color indexed="81"/>
            <rFont val="Tahoma"/>
            <family val="2"/>
          </rPr>
          <t>No direct evidence of survival after capture.</t>
        </r>
      </text>
    </comment>
    <comment ref="E28" authorId="0" shapeId="0" xr:uid="{FFFEC42C-00EE-4989-BEFD-3CDF7981697A}">
      <text>
        <r>
          <rPr>
            <b/>
            <sz val="9"/>
            <color indexed="81"/>
            <rFont val="Tahoma"/>
            <family val="2"/>
          </rPr>
          <t>There is no information.</t>
        </r>
      </text>
    </comment>
    <comment ref="F28" authorId="0" shapeId="0" xr:uid="{E4891C6E-654C-432F-83F0-ACC7BC1AA961}">
      <text>
        <r>
          <rPr>
            <b/>
            <sz val="9"/>
            <color indexed="81"/>
            <rFont val="Tahoma"/>
            <family val="2"/>
          </rPr>
          <t>There is no information.</t>
        </r>
      </text>
    </comment>
    <comment ref="G28" authorId="0" shapeId="0" xr:uid="{FBF2B91A-5A9D-41F1-A7EB-D39A10CB5261}">
      <text>
        <r>
          <rPr>
            <b/>
            <sz val="9"/>
            <color indexed="81"/>
            <rFont val="Tahoma"/>
            <family val="2"/>
          </rPr>
          <t>There is no information, but fish are likely to produce &gt;100 eggs/year.</t>
        </r>
      </text>
    </comment>
    <comment ref="H28" authorId="0" shapeId="0" xr:uid="{80DF0481-3D56-4CFF-947C-3D7FB537D122}">
      <text>
        <r>
          <rPr>
            <b/>
            <sz val="9"/>
            <color indexed="81"/>
            <rFont val="Tahoma"/>
            <family val="2"/>
          </rPr>
          <t>Species maximum length is 69, which is lower than the lowest risk value (100cm).</t>
        </r>
      </text>
    </comment>
    <comment ref="I28" authorId="0" shapeId="0" xr:uid="{1132540C-6459-4451-900D-D459C08F6D40}">
      <text>
        <r>
          <rPr>
            <b/>
            <sz val="9"/>
            <color indexed="81"/>
            <rFont val="Tahoma"/>
            <family val="2"/>
          </rPr>
          <t>Species maximum length is 69cm, which is in the length at maturity medium risk range (40-200cm).</t>
        </r>
      </text>
    </comment>
    <comment ref="J28" authorId="0" shapeId="0" xr:uid="{F86F12B4-B3FB-4B75-9BE7-A7E3248F79CD}">
      <text>
        <r>
          <rPr>
            <b/>
            <sz val="9"/>
            <color indexed="81"/>
            <rFont val="Tahoma"/>
            <family val="2"/>
          </rPr>
          <t>Species reproductive strategy is broadcast spawner, which is low risk.</t>
        </r>
      </text>
    </comment>
    <comment ref="K28" authorId="0" shapeId="0" xr:uid="{1DEADD08-8499-44EC-8308-F1913CA23386}">
      <text>
        <r>
          <rPr>
            <b/>
            <sz val="9"/>
            <color indexed="81"/>
            <rFont val="Tahoma"/>
            <family val="2"/>
          </rPr>
          <t>Species trophic level is 3.7, which is higher than the highest risk value (3.25).</t>
        </r>
      </text>
    </comment>
    <comment ref="M28" authorId="0" shapeId="0" xr:uid="{6F6BC7ED-A593-4B59-822E-4D14ADDAB8E9}">
      <text>
        <r>
          <rPr>
            <b/>
            <sz val="9"/>
            <color indexed="81"/>
            <rFont val="Tahoma"/>
            <family val="2"/>
          </rPr>
          <t>ALL stocks : Worldwide demersal distribution</t>
        </r>
      </text>
    </comment>
    <comment ref="N28" authorId="0" shapeId="0" xr:uid="{539464F8-FAE8-4A67-B88D-F207992B1B67}">
      <text>
        <r>
          <rPr>
            <b/>
            <sz val="9"/>
            <color indexed="81"/>
            <rFont val="Tahoma"/>
            <family val="2"/>
          </rPr>
          <t>The depth range of the species is 1000-2600m. For surface gears, the vertical overlap index with this species is -56.15%. This species is demersal.</t>
        </r>
      </text>
    </comment>
    <comment ref="O28" authorId="0" shapeId="0" xr:uid="{354E0C86-F92B-43CC-8262-0412AFAAEE18}">
      <text>
        <r>
          <rPr>
            <b/>
            <sz val="9"/>
            <color indexed="81"/>
            <rFont val="Tahoma"/>
            <family val="2"/>
          </rPr>
          <t>TPT stocks : The maximum length of the species is 69cm. For tropical surface fisheries, the length overlap index with this species is 62.73%. Pole and line induces feeding behaviour in tunas which tends to exclude other species._x000D_
ALB stocks : The maximum length of the species is 69cm. For albacore fisheries, the length overlap index with this species is 49.29%. Pole and line induces feeding behaviour in tunas which tends to exclude other species.</t>
        </r>
      </text>
    </comment>
    <comment ref="P28" authorId="0" shapeId="0" xr:uid="{ED7EBE69-CE69-4EBA-9019-23E48B3E0314}">
      <text>
        <r>
          <rPr>
            <b/>
            <sz val="9"/>
            <color indexed="81"/>
            <rFont val="Tahoma"/>
            <family val="2"/>
          </rPr>
          <t>No direct evidence of survival after capture.</t>
        </r>
      </text>
    </comment>
    <comment ref="E29" authorId="0" shapeId="0" xr:uid="{A95338A3-CE8A-4391-937E-91C49E2E63EC}">
      <text>
        <r>
          <rPr>
            <b/>
            <sz val="9"/>
            <color indexed="81"/>
            <rFont val="Tahoma"/>
            <family val="2"/>
          </rPr>
          <t>The score is based on the maximum risk score in the family Scombridae, which included 50 species.</t>
        </r>
      </text>
    </comment>
    <comment ref="F29" authorId="0" shapeId="0" xr:uid="{3DEACCDB-F9B7-4035-B36F-FAAA252A9D2A}">
      <text>
        <r>
          <rPr>
            <b/>
            <sz val="9"/>
            <color indexed="81"/>
            <rFont val="Tahoma"/>
            <family val="2"/>
          </rPr>
          <t>The score is based on the maximum risk score in the family Monacanthidae, which included 1 species.</t>
        </r>
      </text>
    </comment>
    <comment ref="G29" authorId="0" shapeId="0" xr:uid="{5EF7C78A-BAE5-49FD-9A8C-40820E689F67}">
      <text>
        <r>
          <rPr>
            <b/>
            <sz val="9"/>
            <color indexed="81"/>
            <rFont val="Tahoma"/>
            <family val="2"/>
          </rPr>
          <t>There is no information, but fish are likely to produce &gt;100 eggs/year.</t>
        </r>
      </text>
    </comment>
    <comment ref="H29" authorId="0" shapeId="0" xr:uid="{15E022B0-D95B-47E7-9A7D-734B9671D9FE}">
      <text>
        <r>
          <rPr>
            <b/>
            <sz val="9"/>
            <color indexed="81"/>
            <rFont val="Tahoma"/>
            <family val="2"/>
          </rPr>
          <t>Species maximum length is 61, which is lower than the lowest risk value (100cm).</t>
        </r>
      </text>
    </comment>
    <comment ref="I29" authorId="0" shapeId="0" xr:uid="{7E6A6554-8CF7-42EB-82E0-AF25FDF9D1A1}">
      <text>
        <r>
          <rPr>
            <b/>
            <sz val="9"/>
            <color indexed="81"/>
            <rFont val="Tahoma"/>
            <family val="2"/>
          </rPr>
          <t>Species maximum length is 61cm, which is in the length at maturity medium risk range (40-200cm).</t>
        </r>
      </text>
    </comment>
    <comment ref="J29" authorId="0" shapeId="0" xr:uid="{C97FD6AF-8981-4631-89EC-BE5518FD6DA5}">
      <text>
        <r>
          <rPr>
            <b/>
            <sz val="9"/>
            <color indexed="81"/>
            <rFont val="Tahoma"/>
            <family val="2"/>
          </rPr>
          <t>There is no information, but fish are not live bearers.</t>
        </r>
      </text>
    </comment>
    <comment ref="K29" authorId="0" shapeId="0" xr:uid="{CF38CA5C-B596-4CF7-AF42-75B2020CB253}">
      <text>
        <r>
          <rPr>
            <b/>
            <sz val="9"/>
            <color indexed="81"/>
            <rFont val="Tahoma"/>
            <family val="2"/>
          </rPr>
          <t>Species trophic level is 2.0, which is lower than the lowest risk value (2.75).</t>
        </r>
      </text>
    </comment>
    <comment ref="M29" authorId="0" shapeId="0" xr:uid="{FF126BE0-8094-4CDC-BAA6-40F5E31AEE3E}">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EAAA430F-183C-40CB-8D50-C01578F4E373}">
      <text>
        <r>
          <rPr>
            <b/>
            <sz val="9"/>
            <color indexed="81"/>
            <rFont val="Tahoma"/>
            <family val="2"/>
          </rPr>
          <t>Not evaluated</t>
        </r>
      </text>
    </comment>
    <comment ref="O29" authorId="0" shapeId="0" xr:uid="{0E27249D-267A-4321-992F-862FA206AADE}">
      <text>
        <r>
          <rPr>
            <b/>
            <sz val="9"/>
            <color indexed="81"/>
            <rFont val="Tahoma"/>
            <family val="2"/>
          </rPr>
          <t>Not evaluated</t>
        </r>
      </text>
    </comment>
    <comment ref="P29" authorId="0" shapeId="0" xr:uid="{B961552E-9E51-4A6B-B642-36C1E234F760}">
      <text>
        <r>
          <rPr>
            <b/>
            <sz val="9"/>
            <color indexed="81"/>
            <rFont val="Tahoma"/>
            <family val="2"/>
          </rPr>
          <t>Not evaluated</t>
        </r>
      </text>
    </comment>
    <comment ref="E30" authorId="0" shapeId="0" xr:uid="{62221C10-9918-48F7-864C-C4877882778B}">
      <text>
        <r>
          <rPr>
            <b/>
            <sz val="9"/>
            <color indexed="81"/>
            <rFont val="Tahoma"/>
            <family val="2"/>
          </rPr>
          <t>There is no information.</t>
        </r>
      </text>
    </comment>
    <comment ref="F30" authorId="0" shapeId="0" xr:uid="{063FAB19-F53B-488E-9F17-837D38B5D445}">
      <text>
        <r>
          <rPr>
            <b/>
            <sz val="9"/>
            <color indexed="81"/>
            <rFont val="Tahoma"/>
            <family val="2"/>
          </rPr>
          <t>There is no information.</t>
        </r>
      </text>
    </comment>
    <comment ref="G30" authorId="0" shapeId="0" xr:uid="{FDFB6031-518E-454D-8ECC-971F02664B0D}">
      <text>
        <r>
          <rPr>
            <b/>
            <sz val="9"/>
            <color indexed="81"/>
            <rFont val="Tahoma"/>
            <family val="2"/>
          </rPr>
          <t>There is no information.</t>
        </r>
      </text>
    </comment>
    <comment ref="H30" authorId="0" shapeId="0" xr:uid="{6BA10452-8AA5-431F-AFBA-119B3620DC23}">
      <text>
        <r>
          <rPr>
            <b/>
            <sz val="9"/>
            <color indexed="81"/>
            <rFont val="Tahoma"/>
            <family val="2"/>
          </rPr>
          <t>There is no information.</t>
        </r>
      </text>
    </comment>
    <comment ref="I30" authorId="0" shapeId="0" xr:uid="{B497A398-929E-4331-9814-AD6FA9EE80FB}">
      <text>
        <r>
          <rPr>
            <b/>
            <sz val="9"/>
            <color indexed="81"/>
            <rFont val="Tahoma"/>
            <family val="2"/>
          </rPr>
          <t>There is no information.</t>
        </r>
      </text>
    </comment>
    <comment ref="J30" authorId="0" shapeId="0" xr:uid="{58A32B22-B2A5-43BD-84C6-B7DA0FA23BCE}">
      <text>
        <r>
          <rPr>
            <b/>
            <sz val="9"/>
            <color indexed="81"/>
            <rFont val="Tahoma"/>
            <family val="2"/>
          </rPr>
          <t>There is no information.</t>
        </r>
      </text>
    </comment>
    <comment ref="K30" authorId="0" shapeId="0" xr:uid="{C7669850-DA5D-4A79-AA2A-2F7592047BAD}">
      <text>
        <r>
          <rPr>
            <b/>
            <sz val="9"/>
            <color indexed="81"/>
            <rFont val="Tahoma"/>
            <family val="2"/>
          </rPr>
          <t>There is no information.</t>
        </r>
      </text>
    </comment>
    <comment ref="M30" authorId="0" shapeId="0" xr:uid="{ECDB3D5F-BD1A-4223-AF21-B21F05D72A13}">
      <text>
        <r>
          <rPr>
            <b/>
            <sz val="9"/>
            <color indexed="81"/>
            <rFont val="Tahoma"/>
            <family val="2"/>
          </rPr>
          <t>ALL stocks : No information.</t>
        </r>
      </text>
    </comment>
    <comment ref="N30" authorId="0" shapeId="0" xr:uid="{5A6E5FE4-5661-49A3-89FE-8DF02E09A8DF}">
      <text>
        <r>
          <rPr>
            <b/>
            <sz val="9"/>
            <color indexed="81"/>
            <rFont val="Tahoma"/>
            <family val="2"/>
          </rPr>
          <t>No information.</t>
        </r>
      </text>
    </comment>
    <comment ref="O30" authorId="0" shapeId="0" xr:uid="{0E549550-F9EB-43FD-A76B-A6ECE4A4C74A}">
      <text>
        <r>
          <rPr>
            <b/>
            <sz val="9"/>
            <color indexed="81"/>
            <rFont val="Tahoma"/>
            <family val="2"/>
          </rPr>
          <t>ALL stocks : No information.</t>
        </r>
      </text>
    </comment>
    <comment ref="P30" authorId="0" shapeId="0" xr:uid="{99909B7A-C345-417C-8465-65E6C9EC4E81}">
      <text>
        <r>
          <rPr>
            <b/>
            <sz val="9"/>
            <color indexed="81"/>
            <rFont val="Tahoma"/>
            <family val="2"/>
          </rPr>
          <t>No direct evidence of survival after capture.</t>
        </r>
      </text>
    </comment>
    <comment ref="E31" authorId="0" shapeId="0" xr:uid="{89D88751-C342-4F49-B5F2-0346FDE5AD2E}">
      <text>
        <r>
          <rPr>
            <b/>
            <sz val="9"/>
            <color indexed="81"/>
            <rFont val="Tahoma"/>
            <family val="2"/>
          </rPr>
          <t>There is no information.</t>
        </r>
      </text>
    </comment>
    <comment ref="F31" authorId="0" shapeId="0" xr:uid="{9EAC3573-44F1-4065-91C2-17BF934AF903}">
      <text>
        <r>
          <rPr>
            <b/>
            <sz val="9"/>
            <color indexed="81"/>
            <rFont val="Tahoma"/>
            <family val="2"/>
          </rPr>
          <t>There is no information.</t>
        </r>
      </text>
    </comment>
    <comment ref="G31" authorId="0" shapeId="0" xr:uid="{0BED44BC-807F-4BB6-9824-D4578AB3462B}">
      <text>
        <r>
          <rPr>
            <b/>
            <sz val="9"/>
            <color indexed="81"/>
            <rFont val="Tahoma"/>
            <family val="2"/>
          </rPr>
          <t>There is no information, but fish are likely to produce &gt;100 eggs/year.</t>
        </r>
      </text>
    </comment>
    <comment ref="H31" authorId="0" shapeId="0" xr:uid="{61E18FF4-9663-4C41-A002-CC7C0EC863D3}">
      <text>
        <r>
          <rPr>
            <b/>
            <sz val="9"/>
            <color indexed="81"/>
            <rFont val="Tahoma"/>
            <family val="2"/>
          </rPr>
          <t>Species maximum length is 30, which is lower than the lowest risk value (100cm).</t>
        </r>
      </text>
    </comment>
    <comment ref="I31" authorId="0" shapeId="0" xr:uid="{3C9442A8-417A-42B5-B70B-1478DE4CE805}">
      <text>
        <r>
          <rPr>
            <b/>
            <sz val="9"/>
            <color indexed="81"/>
            <rFont val="Tahoma"/>
            <family val="2"/>
          </rPr>
          <t>Species maximum length is 30cm, which is lower than the length at maturity lowest risk value (40cm).</t>
        </r>
      </text>
    </comment>
    <comment ref="J31" authorId="0" shapeId="0" xr:uid="{DAE1B291-E456-471D-BD41-10FB0F04BCDD}">
      <text>
        <r>
          <rPr>
            <b/>
            <sz val="9"/>
            <color indexed="81"/>
            <rFont val="Tahoma"/>
            <family val="2"/>
          </rPr>
          <t>There is no information, but fish are not live bearers.</t>
        </r>
      </text>
    </comment>
    <comment ref="K31" authorId="0" shapeId="0" xr:uid="{01165401-DB14-4360-86C3-AC660EF72D5F}">
      <text>
        <r>
          <rPr>
            <b/>
            <sz val="9"/>
            <color indexed="81"/>
            <rFont val="Tahoma"/>
            <family val="2"/>
          </rPr>
          <t>Species trophic level is 3.5, which is higher than the highest risk value (3.25).</t>
        </r>
      </text>
    </comment>
    <comment ref="M31" authorId="0" shapeId="0" xr:uid="{25D89368-7A0C-4BBC-BC80-EBA05BA1C821}">
      <text>
        <r>
          <rPr>
            <b/>
            <sz val="9"/>
            <color indexed="81"/>
            <rFont val="Tahoma"/>
            <family val="2"/>
          </rPr>
          <t>BEI_,BEPE,BEPW,SKI_,SKPE,SKPW,YFI_,YFPE,YFPW stocks : Tropical Indo-Pacific distrbution, mainly coastal</t>
        </r>
      </text>
    </comment>
    <comment ref="N31" authorId="0" shapeId="0" xr:uid="{70FB7AB0-2249-41D8-AD2E-6D159F0D1496}">
      <text>
        <r>
          <rPr>
            <b/>
            <sz val="9"/>
            <color indexed="81"/>
            <rFont val="Tahoma"/>
            <family val="2"/>
          </rPr>
          <t>The depth range of the species is 26-137m. For surface gears, the vertical overlap index with this species is 66.96%. This species is reef associated.</t>
        </r>
      </text>
    </comment>
    <comment ref="O31" authorId="0" shapeId="0" xr:uid="{D24A34CF-D5F3-4D7F-86A7-4461429207B7}">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t>
        </r>
      </text>
    </comment>
    <comment ref="P31" authorId="0" shapeId="0" xr:uid="{9EF5778E-81C0-4BD3-AD5D-C6D11162DF01}">
      <text>
        <r>
          <rPr>
            <b/>
            <sz val="9"/>
            <color indexed="81"/>
            <rFont val="Tahoma"/>
            <family val="2"/>
          </rPr>
          <t>No direct evidence of survival after capture.</t>
        </r>
      </text>
    </comment>
    <comment ref="E32" authorId="0" shapeId="0" xr:uid="{332EE50B-A642-45DE-B6C6-92408679B1A5}">
      <text>
        <r>
          <rPr>
            <b/>
            <sz val="9"/>
            <color indexed="81"/>
            <rFont val="Tahoma"/>
            <family val="2"/>
          </rPr>
          <t>The score is based on the maximum risk score in the family Agonidae, which included 1 species.</t>
        </r>
      </text>
    </comment>
    <comment ref="F32" authorId="0" shapeId="0" xr:uid="{BA1F9DA3-FD27-4113-A0B7-DB666E07F8D2}">
      <text>
        <r>
          <rPr>
            <b/>
            <sz val="9"/>
            <color indexed="81"/>
            <rFont val="Tahoma"/>
            <family val="2"/>
          </rPr>
          <t>The score is based on the maximum risk score in the family Agonidae, which included 1 species.</t>
        </r>
      </text>
    </comment>
    <comment ref="G32" authorId="0" shapeId="0" xr:uid="{4C4A6CD1-F0B4-4E1F-9BDA-5FE936E0F3C3}">
      <text>
        <r>
          <rPr>
            <b/>
            <sz val="9"/>
            <color indexed="81"/>
            <rFont val="Tahoma"/>
            <family val="2"/>
          </rPr>
          <t>There is no information, but fish are likely to produce &gt;100 eggs/year.</t>
        </r>
      </text>
    </comment>
    <comment ref="H32" authorId="0" shapeId="0" xr:uid="{DA76B9F4-60D7-4C39-856A-1B4E20AC1FA7}">
      <text>
        <r>
          <rPr>
            <b/>
            <sz val="9"/>
            <color indexed="81"/>
            <rFont val="Tahoma"/>
            <family val="2"/>
          </rPr>
          <t>Species maximum length is 170, which is in the medium risk range (100-300cm).</t>
        </r>
      </text>
    </comment>
    <comment ref="I32" authorId="0" shapeId="0" xr:uid="{31780947-417C-4CCA-AEF3-C4CCE72CB991}">
      <text>
        <r>
          <rPr>
            <b/>
            <sz val="9"/>
            <color indexed="81"/>
            <rFont val="Tahoma"/>
            <family val="2"/>
          </rPr>
          <t>Species maximum length is 170cm, which is in the length at maturity medium risk range (40-200cm).</t>
        </r>
      </text>
    </comment>
    <comment ref="J32" authorId="0" shapeId="0" xr:uid="{F5AD0441-7F4E-4810-9E03-880D897BC960}">
      <text>
        <r>
          <rPr>
            <b/>
            <sz val="9"/>
            <color indexed="81"/>
            <rFont val="Tahoma"/>
            <family val="2"/>
          </rPr>
          <t>Species reproductive strategy is broadcast spawner, which is low risk.</t>
        </r>
      </text>
    </comment>
    <comment ref="K32" authorId="0" shapeId="0" xr:uid="{2C16EBA8-1143-451A-ACDA-5D3113404C69}">
      <text>
        <r>
          <rPr>
            <b/>
            <sz val="9"/>
            <color indexed="81"/>
            <rFont val="Tahoma"/>
            <family val="2"/>
          </rPr>
          <t>Species trophic level is 4.5, which is higher than the highest risk value (3.25).</t>
        </r>
      </text>
    </comment>
    <comment ref="M32" authorId="0" shapeId="0" xr:uid="{D9ABCEA5-BAA4-4501-883A-27C490608C38}">
      <text>
        <r>
          <rPr>
            <b/>
            <sz val="9"/>
            <color indexed="81"/>
            <rFont val="Tahoma"/>
            <family val="2"/>
          </rPr>
          <t>PO_,IO_ stocks : Indo-Pacific distribution, mainly coastal</t>
        </r>
      </text>
    </comment>
    <comment ref="N32" authorId="0" shapeId="0" xr:uid="{C659E3F4-A190-4447-891E-BA119D350A8F}">
      <text>
        <r>
          <rPr>
            <b/>
            <sz val="9"/>
            <color indexed="81"/>
            <rFont val="Tahoma"/>
            <family val="2"/>
          </rPr>
          <t>The depth range of the species is 1-100m. For surface gears, the vertical overlap index with this species is 100.00%. This species is reef associated.</t>
        </r>
      </text>
    </comment>
    <comment ref="O32" authorId="0" shapeId="0" xr:uid="{CBFFE7E0-061B-457E-998D-310F2259CCEE}">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32" authorId="0" shapeId="0" xr:uid="{871BD86D-941A-4806-AD9F-D0D5DA4AAA62}">
      <text>
        <r>
          <rPr>
            <b/>
            <sz val="9"/>
            <color indexed="81"/>
            <rFont val="Tahoma"/>
            <family val="2"/>
          </rPr>
          <t>No direct evidence of survival after capture.</t>
        </r>
      </text>
    </comment>
    <comment ref="E33" authorId="0" shapeId="0" xr:uid="{1CFB5929-A32F-4E98-92CC-BBEEFA0FF135}">
      <text>
        <r>
          <rPr>
            <b/>
            <sz val="9"/>
            <color indexed="81"/>
            <rFont val="Tahoma"/>
            <family val="2"/>
          </rPr>
          <t>Species growth rate (K) is 0.240, which is higher than lowest risk K (0.183) for age at maturity.</t>
        </r>
      </text>
    </comment>
    <comment ref="F33" authorId="0" shapeId="0" xr:uid="{ED1FCBD2-A585-4AD4-9A3D-33660AD9C007}">
      <text>
        <r>
          <rPr>
            <b/>
            <sz val="9"/>
            <color indexed="81"/>
            <rFont val="Tahoma"/>
            <family val="2"/>
          </rPr>
          <t>Species growth rate (K) is 0.240, which is in the medium risk K range (0.12-0.30) for maximum age.</t>
        </r>
      </text>
    </comment>
    <comment ref="G33" authorId="0" shapeId="0" xr:uid="{651EEEEF-26D7-4BB4-BB93-F38B77FF706E}">
      <text>
        <r>
          <rPr>
            <b/>
            <sz val="9"/>
            <color indexed="81"/>
            <rFont val="Tahoma"/>
            <family val="2"/>
          </rPr>
          <t>There is no information, but fish are likely to produce &gt;100 eggs/year.</t>
        </r>
      </text>
    </comment>
    <comment ref="H33" authorId="0" shapeId="0" xr:uid="{3AB2B93A-522A-4A60-90B9-BDEA39D89FE1}">
      <text>
        <r>
          <rPr>
            <b/>
            <sz val="9"/>
            <color indexed="81"/>
            <rFont val="Tahoma"/>
            <family val="2"/>
          </rPr>
          <t>Species maximum length is 150, which is in the medium risk range (100-300cm).</t>
        </r>
      </text>
    </comment>
    <comment ref="I33" authorId="0" shapeId="0" xr:uid="{D74E5826-30C5-48F9-BC10-1D43FCD7F414}">
      <text>
        <r>
          <rPr>
            <b/>
            <sz val="9"/>
            <color indexed="81"/>
            <rFont val="Tahoma"/>
            <family val="2"/>
          </rPr>
          <t>Species maximum length is 150cm, which is in the length at maturity medium risk range (40-200cm).</t>
        </r>
      </text>
    </comment>
    <comment ref="J33" authorId="0" shapeId="0" xr:uid="{41AEBA88-7971-4668-8B72-88D78D4F7EEC}">
      <text>
        <r>
          <rPr>
            <b/>
            <sz val="9"/>
            <color indexed="81"/>
            <rFont val="Tahoma"/>
            <family val="2"/>
          </rPr>
          <t>Species reproductive strategy is broadcast spawner, which is low risk.</t>
        </r>
      </text>
    </comment>
    <comment ref="K33" authorId="0" shapeId="0" xr:uid="{A7E6BDBE-E707-42FC-BA3E-771EBCD9CF84}">
      <text>
        <r>
          <rPr>
            <b/>
            <sz val="9"/>
            <color indexed="81"/>
            <rFont val="Tahoma"/>
            <family val="2"/>
          </rPr>
          <t>Species trophic level is 4.5, which is higher than the highest risk value (3.25).</t>
        </r>
      </text>
    </comment>
    <comment ref="M33" authorId="0" shapeId="0" xr:uid="{A5BF39E1-8AFE-4BF6-A676-1073915C1DBD}">
      <text>
        <r>
          <rPr>
            <b/>
            <sz val="9"/>
            <color indexed="81"/>
            <rFont val="Tahoma"/>
            <family val="2"/>
          </rPr>
          <t>WPO,IO_ stocks : Indo-west Pacific distribution, absent in Atlantic and East Pacific</t>
        </r>
      </text>
    </comment>
    <comment ref="N33" authorId="0" shapeId="0" xr:uid="{168B2784-8E84-4A34-A326-EAEE4DD11943}">
      <text>
        <r>
          <rPr>
            <b/>
            <sz val="9"/>
            <color indexed="81"/>
            <rFont val="Tahoma"/>
            <family val="2"/>
          </rPr>
          <t>The depth range of the species is 20-200m. For surface gears, the vertical overlap index with this species is 44.75%. This species is reef associated.</t>
        </r>
      </text>
    </comment>
    <comment ref="O33" authorId="0" shapeId="0" xr:uid="{FB40075A-7309-48FA-9E68-65AC56A3F8BA}">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33" authorId="0" shapeId="0" xr:uid="{4E1E9413-E9E7-4E81-BEF4-C6773766CA60}">
      <text>
        <r>
          <rPr>
            <b/>
            <sz val="9"/>
            <color indexed="81"/>
            <rFont val="Tahoma"/>
            <family val="2"/>
          </rPr>
          <t>No direct evidence of survival after capture.</t>
        </r>
      </text>
    </comment>
    <comment ref="E34" authorId="0" shapeId="0" xr:uid="{F74E7BAE-843C-4B47-8229-1954B08B361A}">
      <text>
        <r>
          <rPr>
            <b/>
            <sz val="9"/>
            <color indexed="81"/>
            <rFont val="Tahoma"/>
            <family val="2"/>
          </rPr>
          <t>Species growth rate (K) is 0.605, which is higher than lowest risk K (0.183) for age at maturity.</t>
        </r>
      </text>
    </comment>
    <comment ref="F34" authorId="0" shapeId="0" xr:uid="{6F4CC1BF-FC86-4A20-9645-A057134E6C77}">
      <text>
        <r>
          <rPr>
            <b/>
            <sz val="9"/>
            <color indexed="81"/>
            <rFont val="Tahoma"/>
            <family val="2"/>
          </rPr>
          <t>Species growth rate (K) is 0.605, which is higher than lowest risk K (0.30) for maximum age.</t>
        </r>
      </text>
    </comment>
    <comment ref="G34" authorId="0" shapeId="0" xr:uid="{49129F69-B1F7-42F5-87DB-6A4CEC47CDAB}">
      <text>
        <r>
          <rPr>
            <b/>
            <sz val="9"/>
            <color indexed="81"/>
            <rFont val="Tahoma"/>
            <family val="2"/>
          </rPr>
          <t>The score is based on the maximum risk score in the family Agonidae, which included 1 species.</t>
        </r>
      </text>
    </comment>
    <comment ref="H34" authorId="0" shapeId="0" xr:uid="{F11D6C83-51D2-4CFE-A64D-DBD929C1463F}">
      <text>
        <r>
          <rPr>
            <b/>
            <sz val="9"/>
            <color indexed="81"/>
            <rFont val="Tahoma"/>
            <family val="2"/>
          </rPr>
          <t>Species maximum length is 140, which is in the medium risk range (100-300cm).</t>
        </r>
      </text>
    </comment>
    <comment ref="I34" authorId="0" shapeId="0" xr:uid="{0FADBAAE-A836-4099-8A92-BF9A223E3429}">
      <text>
        <r>
          <rPr>
            <b/>
            <sz val="9"/>
            <color indexed="81"/>
            <rFont val="Tahoma"/>
            <family val="2"/>
          </rPr>
          <t>Species maximum length is 140cm, which is in the length at maturity medium risk range (40-200cm).</t>
        </r>
      </text>
    </comment>
    <comment ref="J34" authorId="0" shapeId="0" xr:uid="{FE7E19CA-336D-4C78-95B8-68AEA0F5B91B}">
      <text>
        <r>
          <rPr>
            <b/>
            <sz val="9"/>
            <color indexed="81"/>
            <rFont val="Tahoma"/>
            <family val="2"/>
          </rPr>
          <t>Species reproductive strategy is broadcast spawner, which is low risk.</t>
        </r>
      </text>
    </comment>
    <comment ref="K34" authorId="0" shapeId="0" xr:uid="{CC6FF08D-AE41-4C95-8C32-025FFC5F3030}">
      <text>
        <r>
          <rPr>
            <b/>
            <sz val="9"/>
            <color indexed="81"/>
            <rFont val="Tahoma"/>
            <family val="2"/>
          </rPr>
          <t>Species trophic level is 4.5, which is higher than the highest risk value (3.25).</t>
        </r>
      </text>
    </comment>
    <comment ref="M34" authorId="0" shapeId="0" xr:uid="{3CCBD95B-9571-40B4-A60D-507DA53B67E8}">
      <text>
        <r>
          <rPr>
            <b/>
            <sz val="9"/>
            <color indexed="81"/>
            <rFont val="Tahoma"/>
            <family val="2"/>
          </rPr>
          <t>TPT stocks : Worldwide tropical distribution, mainly coastal</t>
        </r>
      </text>
    </comment>
    <comment ref="N34" authorId="0" shapeId="0" xr:uid="{E51F9B80-2CDC-4C2F-9163-9B1D8FD419FE}">
      <text>
        <r>
          <rPr>
            <b/>
            <sz val="9"/>
            <color indexed="81"/>
            <rFont val="Tahoma"/>
            <family val="2"/>
          </rPr>
          <t>The depth range of the species is 1-3m. For surface gears, the vertical overlap index with this species is 100.00%. This species is reef associated.</t>
        </r>
      </text>
    </comment>
    <comment ref="O34" authorId="0" shapeId="0" xr:uid="{FCAA2C53-B4EB-4532-A895-D7FCB3946CF3}">
      <text>
        <r>
          <rPr>
            <b/>
            <sz val="9"/>
            <color indexed="81"/>
            <rFont val="Tahoma"/>
            <family val="2"/>
          </rPr>
          <t>TPT stocks : The maximum length of the species is 140cm. For tropical surface fisheries, the length overlap index with this species is 100.00%. Pole and line induces feeding behaviour in tunas which tends to exclude other species.</t>
        </r>
      </text>
    </comment>
    <comment ref="P34" authorId="0" shapeId="0" xr:uid="{0B102469-7887-45DF-94FD-0D45446EEEDC}">
      <text>
        <r>
          <rPr>
            <b/>
            <sz val="9"/>
            <color indexed="81"/>
            <rFont val="Tahoma"/>
            <family val="2"/>
          </rPr>
          <t>No direct evidence of survival after capture.</t>
        </r>
      </text>
    </comment>
    <comment ref="E35" authorId="0" shapeId="0" xr:uid="{546AAD65-193F-4921-9A94-16E753C2556C}">
      <text>
        <r>
          <rPr>
            <b/>
            <sz val="9"/>
            <color indexed="81"/>
            <rFont val="Tahoma"/>
            <family val="2"/>
          </rPr>
          <t>Species growth rate (K) is 0.373, which is higher than lowest risk K (0.183) for age at maturity.</t>
        </r>
      </text>
    </comment>
    <comment ref="F35" authorId="0" shapeId="0" xr:uid="{D5C2490F-1ABD-4F82-8F22-9149DC941E7D}">
      <text>
        <r>
          <rPr>
            <b/>
            <sz val="9"/>
            <color indexed="81"/>
            <rFont val="Tahoma"/>
            <family val="2"/>
          </rPr>
          <t>Species growth rate (K) is 0.373, which is higher than lowest risk K (0.30) for maximum age.</t>
        </r>
      </text>
    </comment>
    <comment ref="G35" authorId="0" shapeId="0" xr:uid="{C05967B4-4234-4703-9B9B-BCD572175E89}">
      <text>
        <r>
          <rPr>
            <b/>
            <sz val="9"/>
            <color indexed="81"/>
            <rFont val="Tahoma"/>
            <family val="2"/>
          </rPr>
          <t>There is no information, but fish are likely to produce &gt;100 eggs/year.</t>
        </r>
      </text>
    </comment>
    <comment ref="H35" authorId="0" shapeId="0" xr:uid="{6F01CAD1-2BC0-49D4-AB1F-2952B6A36BB0}">
      <text>
        <r>
          <rPr>
            <b/>
            <sz val="9"/>
            <color indexed="81"/>
            <rFont val="Tahoma"/>
            <family val="2"/>
          </rPr>
          <t>Species maximum length is 90, which is lower than the lowest risk value (100cm).</t>
        </r>
      </text>
    </comment>
    <comment ref="I35" authorId="0" shapeId="0" xr:uid="{AD7B9663-FE8C-4156-9696-C2749573D9FB}">
      <text>
        <r>
          <rPr>
            <b/>
            <sz val="9"/>
            <color indexed="81"/>
            <rFont val="Tahoma"/>
            <family val="2"/>
          </rPr>
          <t>Species maximum length is 90cm, which is in the length at maturity medium risk range (40-200cm).</t>
        </r>
      </text>
    </comment>
    <comment ref="J35" authorId="0" shapeId="0" xr:uid="{7AEB648A-D0B3-4F79-A191-1F02D8DC1B1E}">
      <text>
        <r>
          <rPr>
            <b/>
            <sz val="9"/>
            <color indexed="81"/>
            <rFont val="Tahoma"/>
            <family val="2"/>
          </rPr>
          <t>Species reproductive strategy is broadcast spawner, which is low risk.</t>
        </r>
      </text>
    </comment>
    <comment ref="K35" authorId="0" shapeId="0" xr:uid="{35803B04-C00D-44B6-854B-40430C374B16}">
      <text>
        <r>
          <rPr>
            <b/>
            <sz val="9"/>
            <color indexed="81"/>
            <rFont val="Tahoma"/>
            <family val="2"/>
          </rPr>
          <t>Species trophic level is 4.5, which is higher than the highest risk value (3.25).</t>
        </r>
      </text>
    </comment>
    <comment ref="M35" authorId="0" shapeId="0" xr:uid="{40AFD3A6-9422-4D6D-92A5-3921B62DC25F}">
      <text>
        <r>
          <rPr>
            <b/>
            <sz val="9"/>
            <color indexed="81"/>
            <rFont val="Tahoma"/>
            <family val="2"/>
          </rPr>
          <t>WPO,IO_ stocks : Indo-west Pacific distribution, absent in Atlantic and East Pacific, mainly coastal</t>
        </r>
      </text>
    </comment>
    <comment ref="N35" authorId="0" shapeId="0" xr:uid="{51A75C7E-3859-4F24-8D36-B3C9F88151E1}">
      <text>
        <r>
          <rPr>
            <b/>
            <sz val="9"/>
            <color indexed="81"/>
            <rFont val="Tahoma"/>
            <family val="2"/>
          </rPr>
          <t>The depth range of the species is 3-20m. For surface gears, the vertical overlap index with this species is 100.00%. This species is reef associated.</t>
        </r>
      </text>
    </comment>
    <comment ref="O35" authorId="0" shapeId="0" xr:uid="{23019550-8EC3-4DC7-A135-2EBD1482FACE}">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species._x000D_
ALB stocks : The maximum length of the species is 90cm. For albacore fisheries, the length overlap index with this species is 64.29%. Pole and line induces feeding behaviour in tunas which tends to exclude other species.</t>
        </r>
      </text>
    </comment>
    <comment ref="P35" authorId="0" shapeId="0" xr:uid="{F650B96F-E2BF-4FAE-B0DD-1C9E8C0206F2}">
      <text>
        <r>
          <rPr>
            <b/>
            <sz val="9"/>
            <color indexed="81"/>
            <rFont val="Tahoma"/>
            <family val="2"/>
          </rPr>
          <t>No direct evidence of survival after capture.</t>
        </r>
      </text>
    </comment>
    <comment ref="E36" authorId="0" shapeId="0" xr:uid="{A6431978-1CDD-4176-84A1-F5EBEDDB5E4F}">
      <text>
        <r>
          <rPr>
            <b/>
            <sz val="9"/>
            <color indexed="81"/>
            <rFont val="Tahoma"/>
            <family val="2"/>
          </rPr>
          <t>There is no information.</t>
        </r>
      </text>
    </comment>
    <comment ref="F36" authorId="0" shapeId="0" xr:uid="{3BFE1698-FEF2-4974-B36D-249C28526138}">
      <text>
        <r>
          <rPr>
            <b/>
            <sz val="9"/>
            <color indexed="81"/>
            <rFont val="Tahoma"/>
            <family val="2"/>
          </rPr>
          <t>There is no information.</t>
        </r>
      </text>
    </comment>
    <comment ref="G36" authorId="0" shapeId="0" xr:uid="{51839574-50E8-4599-B517-931EAB3E9222}">
      <text>
        <r>
          <rPr>
            <b/>
            <sz val="9"/>
            <color indexed="81"/>
            <rFont val="Tahoma"/>
            <family val="2"/>
          </rPr>
          <t>There is no information, but fish are likely to produce &gt;100 eggs/year.</t>
        </r>
      </text>
    </comment>
    <comment ref="H36" authorId="0" shapeId="0" xr:uid="{C6C6B638-477C-4BDB-BD54-437E7A62E400}">
      <text>
        <r>
          <rPr>
            <b/>
            <sz val="9"/>
            <color indexed="81"/>
            <rFont val="Tahoma"/>
            <family val="2"/>
          </rPr>
          <t>Species maximum length is 70, which is lower than the lowest risk value (100cm).</t>
        </r>
      </text>
    </comment>
    <comment ref="I36" authorId="0" shapeId="0" xr:uid="{5617A410-9E58-4817-AED7-C002A2D830AA}">
      <text>
        <r>
          <rPr>
            <b/>
            <sz val="9"/>
            <color indexed="81"/>
            <rFont val="Tahoma"/>
            <family val="2"/>
          </rPr>
          <t>Species maximum length is 70cm, which is in the length at maturity medium risk range (40-200cm).</t>
        </r>
      </text>
    </comment>
    <comment ref="J36" authorId="0" shapeId="0" xr:uid="{95F40D5F-293A-44F4-B9B7-3A2E3CE758C6}">
      <text>
        <r>
          <rPr>
            <b/>
            <sz val="9"/>
            <color indexed="81"/>
            <rFont val="Tahoma"/>
            <family val="2"/>
          </rPr>
          <t>There is no information, but fish are not live bearers.</t>
        </r>
      </text>
    </comment>
    <comment ref="K36" authorId="0" shapeId="0" xr:uid="{1C5914BF-D937-4FAE-991E-B20486F13CCD}">
      <text>
        <r>
          <rPr>
            <b/>
            <sz val="9"/>
            <color indexed="81"/>
            <rFont val="Tahoma"/>
            <family val="2"/>
          </rPr>
          <t>Species trophic level is 4.0, which is higher than the highest risk value (3.25).</t>
        </r>
      </text>
    </comment>
    <comment ref="M36" authorId="0" shapeId="0" xr:uid="{27BDE67A-0952-402A-A3B3-757C85FC8DB7}">
      <text>
        <r>
          <rPr>
            <b/>
            <sz val="9"/>
            <color indexed="81"/>
            <rFont val="Tahoma"/>
            <family val="2"/>
          </rPr>
          <t>TPT stocks : Worldwide tropical distribution, mainly coastal</t>
        </r>
      </text>
    </comment>
    <comment ref="N36" authorId="0" shapeId="0" xr:uid="{0A9EFB43-AB58-40B4-8815-2C11DD29A03B}">
      <text>
        <r>
          <rPr>
            <b/>
            <sz val="9"/>
            <color indexed="81"/>
            <rFont val="Tahoma"/>
            <family val="2"/>
          </rPr>
          <t>The depth range of the species is 3-25m. For surface gears, the vertical overlap index with this species is 100.00%. This species is reef associated.</t>
        </r>
      </text>
    </comment>
    <comment ref="O36" authorId="0" shapeId="0" xr:uid="{BEFC9038-C645-4896-AEC5-B8D2572AB66C}">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t>
        </r>
      </text>
    </comment>
    <comment ref="P36" authorId="0" shapeId="0" xr:uid="{31855F4F-FF24-49C5-A51E-A0E3CD8C8820}">
      <text>
        <r>
          <rPr>
            <b/>
            <sz val="9"/>
            <color indexed="81"/>
            <rFont val="Tahoma"/>
            <family val="2"/>
          </rPr>
          <t>No direct evidence of survival after capture.</t>
        </r>
      </text>
    </comment>
    <comment ref="E37" authorId="0" shapeId="0" xr:uid="{BEFCD209-20C4-4368-B371-A4D748C6D56D}">
      <text>
        <r>
          <rPr>
            <b/>
            <sz val="9"/>
            <color indexed="81"/>
            <rFont val="Tahoma"/>
            <family val="2"/>
          </rPr>
          <t>The score is based on the maximum risk score in the family Agonidae, which included 1 species.</t>
        </r>
      </text>
    </comment>
    <comment ref="F37" authorId="0" shapeId="0" xr:uid="{7DC81A04-8950-472E-91C4-FC37D11607E9}">
      <text>
        <r>
          <rPr>
            <b/>
            <sz val="9"/>
            <color indexed="81"/>
            <rFont val="Tahoma"/>
            <family val="2"/>
          </rPr>
          <t>The score is based on the maximum risk score in the family Trachipteridae , which included 1 species.</t>
        </r>
      </text>
    </comment>
    <comment ref="G37" authorId="0" shapeId="0" xr:uid="{1A4F0E33-7D69-4E99-9DDF-C5BA0AC6682D}">
      <text>
        <r>
          <rPr>
            <b/>
            <sz val="9"/>
            <color indexed="81"/>
            <rFont val="Tahoma"/>
            <family val="2"/>
          </rPr>
          <t>There is no information, but fish are likely to produce &gt;100 eggs/year.</t>
        </r>
      </text>
    </comment>
    <comment ref="H37" authorId="0" shapeId="0" xr:uid="{5C0F06D8-6C14-4C71-8FA6-DDF5BD59553E}">
      <text>
        <r>
          <rPr>
            <b/>
            <sz val="9"/>
            <color indexed="81"/>
            <rFont val="Tahoma"/>
            <family val="2"/>
          </rPr>
          <t>The score is based on the maximum risk score in the family Trachipteridae , which included 2 species.</t>
        </r>
      </text>
    </comment>
    <comment ref="I37" authorId="0" shapeId="0" xr:uid="{C32CC0B8-8B01-4C6F-AAEC-684DC9319FD8}">
      <text>
        <r>
          <rPr>
            <b/>
            <sz val="9"/>
            <color indexed="81"/>
            <rFont val="Tahoma"/>
            <family val="2"/>
          </rPr>
          <t>The score is based on the maximum risk score in the family Scombridae, which included 50 species.</t>
        </r>
      </text>
    </comment>
    <comment ref="J37" authorId="0" shapeId="0" xr:uid="{C8BA3B4D-7F00-4576-AAE1-F4AB3D5AB6A1}">
      <text>
        <r>
          <rPr>
            <b/>
            <sz val="9"/>
            <color indexed="81"/>
            <rFont val="Tahoma"/>
            <family val="2"/>
          </rPr>
          <t>The score is based on the maximum risk score in the family Agonidae, which included 1 species.</t>
        </r>
      </text>
    </comment>
    <comment ref="K37" authorId="0" shapeId="0" xr:uid="{99257A7F-636B-44ED-905E-E72B7101E496}">
      <text>
        <r>
          <rPr>
            <b/>
            <sz val="9"/>
            <color indexed="81"/>
            <rFont val="Tahoma"/>
            <family val="2"/>
          </rPr>
          <t>The score is based on the maximum risk score in the family Agonidae, which included 1 species.</t>
        </r>
      </text>
    </comment>
    <comment ref="M37" authorId="0" shapeId="0" xr:uid="{84EB5CBE-82DA-4632-9C05-F8FE3670E6CF}">
      <text>
        <r>
          <rPr>
            <b/>
            <sz val="9"/>
            <color indexed="81"/>
            <rFont val="Tahoma"/>
            <family val="2"/>
          </rPr>
          <t>ALL stocks : Worldwide pelagic distribution</t>
        </r>
      </text>
    </comment>
    <comment ref="N37" authorId="0" shapeId="0" xr:uid="{1F84E496-32E2-4D04-907B-4ECF9DEACB39}">
      <text>
        <r>
          <rPr>
            <b/>
            <sz val="9"/>
            <color indexed="81"/>
            <rFont val="Tahoma"/>
            <family val="2"/>
          </rPr>
          <t>The depth range of the species is 1-50m. For surface gears, the vertical overlap index with this species is 100.00%.</t>
        </r>
      </text>
    </comment>
    <comment ref="O37" authorId="0" shapeId="0" xr:uid="{848ADA26-67F7-47DC-BD0A-63D7B1542F83}">
      <text>
        <r>
          <rPr>
            <b/>
            <sz val="9"/>
            <color indexed="81"/>
            <rFont val="Tahoma"/>
            <family val="2"/>
          </rPr>
          <t>TPT stocks : The maximum length of the species is missing, but the family's maximum length based on 6 species is 200cm. For tropical surface fisheries, the length overlap index with this species is 100.00%. Pole and line induces feeding behaviour in tunas which tends to exclude other species._x000D_
ALB stocks : The maximum length of the species is missing, but the family's maximum length based on 6 species is 200cm. For albacore fisheries, the length overlap index with this species is 100.00%. Pole and line induces feeding behaviour in tunas which tends to exclude other species.</t>
        </r>
      </text>
    </comment>
    <comment ref="P37" authorId="0" shapeId="0" xr:uid="{B092F605-78A9-4BB1-BA8F-EDA321D81393}">
      <text>
        <r>
          <rPr>
            <b/>
            <sz val="9"/>
            <color indexed="81"/>
            <rFont val="Tahoma"/>
            <family val="2"/>
          </rPr>
          <t>No direct evidence of survival after capture.</t>
        </r>
      </text>
    </comment>
    <comment ref="E38" authorId="0" shapeId="0" xr:uid="{8A9AFFE5-90B0-4EBD-A23C-5AFB8CA6BD66}">
      <text>
        <r>
          <rPr>
            <b/>
            <sz val="9"/>
            <color indexed="81"/>
            <rFont val="Tahoma"/>
            <family val="2"/>
          </rPr>
          <t>There is no information.</t>
        </r>
      </text>
    </comment>
    <comment ref="F38" authorId="0" shapeId="0" xr:uid="{3D32A4C2-CDB2-419D-9EC5-36074AA5A83B}">
      <text>
        <r>
          <rPr>
            <b/>
            <sz val="9"/>
            <color indexed="81"/>
            <rFont val="Tahoma"/>
            <family val="2"/>
          </rPr>
          <t>There is no information.</t>
        </r>
      </text>
    </comment>
    <comment ref="G38" authorId="0" shapeId="0" xr:uid="{599E3268-2D68-4F56-A1C2-B0A569F68F8B}">
      <text>
        <r>
          <rPr>
            <b/>
            <sz val="9"/>
            <color indexed="81"/>
            <rFont val="Tahoma"/>
            <family val="2"/>
          </rPr>
          <t>There is no information, but fish are likely to produce &gt;100 eggs/year.</t>
        </r>
      </text>
    </comment>
    <comment ref="H38" authorId="0" shapeId="0" xr:uid="{1C8BAB3C-7F68-4B88-B4B8-A17C0EB0CBA6}">
      <text>
        <r>
          <rPr>
            <b/>
            <sz val="9"/>
            <color indexed="81"/>
            <rFont val="Tahoma"/>
            <family val="2"/>
          </rPr>
          <t>The score is based on the maximum risk score in the family Squatinidae, which included 1 species.</t>
        </r>
      </text>
    </comment>
    <comment ref="I38" authorId="0" shapeId="0" xr:uid="{1ED8D5FD-2D80-4AA6-BC66-2D1CFC1D68A6}">
      <text>
        <r>
          <rPr>
            <b/>
            <sz val="9"/>
            <color indexed="81"/>
            <rFont val="Tahoma"/>
            <family val="2"/>
          </rPr>
          <t>The score is based on the maximum risk score in the family Squatinidae, which included 1 species.</t>
        </r>
      </text>
    </comment>
    <comment ref="J38" authorId="0" shapeId="0" xr:uid="{18F896E3-0E8F-4582-AC0E-C4BABCE5A7D4}">
      <text>
        <r>
          <rPr>
            <b/>
            <sz val="9"/>
            <color indexed="81"/>
            <rFont val="Tahoma"/>
            <family val="2"/>
          </rPr>
          <t>There is no information, but fish are not live bearers.</t>
        </r>
      </text>
    </comment>
    <comment ref="K38" authorId="0" shapeId="0" xr:uid="{D5DD72C9-A8E7-4C8F-8EA4-F40F522D6511}">
      <text>
        <r>
          <rPr>
            <b/>
            <sz val="9"/>
            <color indexed="81"/>
            <rFont val="Tahoma"/>
            <family val="2"/>
          </rPr>
          <t>The score is based on the maximum risk score in the family Squatinidae, which included 1 species.</t>
        </r>
      </text>
    </comment>
    <comment ref="M38" authorId="0" shapeId="0" xr:uid="{63E5470A-C3AC-439D-8E11-BCA8686E92BB}">
      <text>
        <r>
          <rPr>
            <b/>
            <sz val="9"/>
            <color indexed="81"/>
            <rFont val="Tahoma"/>
            <family val="2"/>
          </rPr>
          <t>TPT stocks : Worldwide tropical distribution, mainly coastal</t>
        </r>
      </text>
    </comment>
    <comment ref="N38" authorId="0" shapeId="0" xr:uid="{ED77255C-BDA9-41B9-8F0B-EEE83CB6051A}">
      <text>
        <r>
          <rPr>
            <b/>
            <sz val="9"/>
            <color indexed="81"/>
            <rFont val="Tahoma"/>
            <family val="2"/>
          </rPr>
          <t>The depth range of the species is 1-100m. For surface gears, the vertical overlap index with this species is 100.00%. This species is reef associated.</t>
        </r>
      </text>
    </comment>
    <comment ref="O38" authorId="0" shapeId="0" xr:uid="{49CB62D6-58B3-4758-826F-FD894F8269DB}">
      <text>
        <r>
          <rPr>
            <b/>
            <sz val="9"/>
            <color indexed="81"/>
            <rFont val="Tahoma"/>
            <family val="2"/>
          </rPr>
          <t>TPT stocks : The maximum length of the species is missing, but the family's maximum length based on 1 species is 70cm. For tropical surface fisheries, the length overlap index with this species is 63.64%. Pole and line induces feeding behaviour in tunas which tends to exclude other species.</t>
        </r>
      </text>
    </comment>
    <comment ref="P38" authorId="0" shapeId="0" xr:uid="{D445AB51-BF5F-40BE-8233-C4530835301B}">
      <text>
        <r>
          <rPr>
            <b/>
            <sz val="9"/>
            <color indexed="81"/>
            <rFont val="Tahoma"/>
            <family val="2"/>
          </rPr>
          <t>No direct evidence of survival after capture.</t>
        </r>
      </text>
    </comment>
    <comment ref="E39" authorId="0" shapeId="0" xr:uid="{D5CFB802-1618-41A2-82C1-3EF298F787DF}">
      <text>
        <r>
          <rPr>
            <b/>
            <sz val="9"/>
            <color indexed="81"/>
            <rFont val="Tahoma"/>
            <family val="2"/>
          </rPr>
          <t>The score is based on the maximum risk score in the family Agonidae, which included 1 species.</t>
        </r>
      </text>
    </comment>
    <comment ref="F39" authorId="0" shapeId="0" xr:uid="{44D01B47-6313-4C0F-A2D9-46CF2CB629F9}">
      <text>
        <r>
          <rPr>
            <b/>
            <sz val="9"/>
            <color indexed="81"/>
            <rFont val="Tahoma"/>
            <family val="2"/>
          </rPr>
          <t>The score is based on the maximum risk score in the family Agonidae, which included 1 species.</t>
        </r>
      </text>
    </comment>
    <comment ref="G39" authorId="0" shapeId="0" xr:uid="{13FD1935-29F2-47C3-A7BA-4C72D9D85B99}">
      <text>
        <r>
          <rPr>
            <b/>
            <sz val="9"/>
            <color indexed="81"/>
            <rFont val="Tahoma"/>
            <family val="2"/>
          </rPr>
          <t>The score is based on the maximum risk score in the family Agonidae, which included 1 species.</t>
        </r>
      </text>
    </comment>
    <comment ref="H39" authorId="0" shapeId="0" xr:uid="{2B5C3C9F-94D1-4697-8B98-A6F66E3FEF9E}">
      <text>
        <r>
          <rPr>
            <b/>
            <sz val="9"/>
            <color indexed="81"/>
            <rFont val="Tahoma"/>
            <family val="2"/>
          </rPr>
          <t>Species maximum length is 180, which is in the medium risk range (100-300cm).</t>
        </r>
      </text>
    </comment>
    <comment ref="I39" authorId="0" shapeId="0" xr:uid="{777CB665-4F15-4788-8E07-313F3E67BA02}">
      <text>
        <r>
          <rPr>
            <b/>
            <sz val="9"/>
            <color indexed="81"/>
            <rFont val="Tahoma"/>
            <family val="2"/>
          </rPr>
          <t>Species maximum length is 180cm, which is in the length at maturity medium risk range (40-200cm).</t>
        </r>
      </text>
    </comment>
    <comment ref="J39" authorId="0" shapeId="0" xr:uid="{389B5BF1-5230-4088-A2B0-13F062B8D394}">
      <text>
        <r>
          <rPr>
            <b/>
            <sz val="9"/>
            <color indexed="81"/>
            <rFont val="Tahoma"/>
            <family val="2"/>
          </rPr>
          <t>Species reproductive strategy is broadcast spawner, which is low risk.</t>
        </r>
      </text>
    </comment>
    <comment ref="K39" authorId="0" shapeId="0" xr:uid="{78644AA8-0E85-42B9-BBC9-EF3089F4BC0F}">
      <text>
        <r>
          <rPr>
            <b/>
            <sz val="9"/>
            <color indexed="81"/>
            <rFont val="Tahoma"/>
            <family val="2"/>
          </rPr>
          <t>Species trophic level is 4.5, which is higher than the highest risk value (3.25).</t>
        </r>
      </text>
    </comment>
    <comment ref="M39" authorId="0" shapeId="0" xr:uid="{AC62E97A-8DB2-4CC4-B4F6-2D93FD47C02F}">
      <text>
        <r>
          <rPr>
            <b/>
            <sz val="9"/>
            <color indexed="81"/>
            <rFont val="Tahoma"/>
            <family val="2"/>
          </rPr>
          <t>ALPS,BEPW,SKPW,YFPW stocks : Mainly southwest Pacific distribution.</t>
        </r>
      </text>
    </comment>
    <comment ref="N39" authorId="0" shapeId="0" xr:uid="{4A8A9D74-80EE-48E7-9DE8-6D25307EE50D}">
      <text>
        <r>
          <rPr>
            <b/>
            <sz val="9"/>
            <color indexed="81"/>
            <rFont val="Tahoma"/>
            <family val="2"/>
          </rPr>
          <t>The depth range of the species is 1-100m. For surface gears, the vertical overlap index with this species is 100.00%.</t>
        </r>
      </text>
    </comment>
    <comment ref="O39" authorId="0" shapeId="0" xr:uid="{EEA0B7DD-EBA0-451E-917D-4733009390E4}">
      <text>
        <r>
          <rPr>
            <b/>
            <sz val="9"/>
            <color indexed="81"/>
            <rFont val="Tahoma"/>
            <family val="2"/>
          </rPr>
          <t>TPT stocks : The maximum length of the species is 180cm. For tropical surface fisheries, the length overlap index with this species is 100.00%. Pole and line induces feeding behaviour in tunas which tends to exclude other species._x000D_
ALB stocks : The maximum length of the species is 180cm. For albacore fisheries, the length overlap index with this species is 100.00%. Pole and line induces feeding behaviour in tunas which tends to exclude other species.</t>
        </r>
      </text>
    </comment>
    <comment ref="P39" authorId="0" shapeId="0" xr:uid="{0D404EA0-E660-4141-B351-31C1BEC2050F}">
      <text>
        <r>
          <rPr>
            <b/>
            <sz val="9"/>
            <color indexed="81"/>
            <rFont val="Tahoma"/>
            <family val="2"/>
          </rPr>
          <t>No direct evidence of survival after capture.</t>
        </r>
      </text>
    </comment>
    <comment ref="E40" authorId="0" shapeId="0" xr:uid="{4A7985E2-4649-45E6-B6AE-9AFBC36D2B54}">
      <text>
        <r>
          <rPr>
            <b/>
            <sz val="9"/>
            <color indexed="81"/>
            <rFont val="Tahoma"/>
            <family val="2"/>
          </rPr>
          <t>Species growth rate (K) is 0.677, which is higher than lowest risk K (0.183) for age at maturity.</t>
        </r>
      </text>
    </comment>
    <comment ref="F40" authorId="0" shapeId="0" xr:uid="{CA5BDAAC-FEEA-4492-B467-8C010EF34A6F}">
      <text>
        <r>
          <rPr>
            <b/>
            <sz val="9"/>
            <color indexed="81"/>
            <rFont val="Tahoma"/>
            <family val="2"/>
          </rPr>
          <t>Species growth rate (K) is 0.677, which is higher than lowest risk K (0.30) for maximum age.</t>
        </r>
      </text>
    </comment>
    <comment ref="G40" authorId="0" shapeId="0" xr:uid="{20309F25-3A84-4013-B831-F7271F24D326}">
      <text>
        <r>
          <rPr>
            <b/>
            <sz val="9"/>
            <color indexed="81"/>
            <rFont val="Tahoma"/>
            <family val="2"/>
          </rPr>
          <t>The score is based on the maximum risk score in the family Scombridae, which included 27 species.</t>
        </r>
      </text>
    </comment>
    <comment ref="H40" authorId="0" shapeId="0" xr:uid="{2B5DE92C-5DA7-4BE2-9EB8-BAF5024868E1}">
      <text>
        <r>
          <rPr>
            <b/>
            <sz val="9"/>
            <color indexed="81"/>
            <rFont val="Tahoma"/>
            <family val="2"/>
          </rPr>
          <t>Species maximum length is 120, which is in the medium risk range (100-300cm).</t>
        </r>
      </text>
    </comment>
    <comment ref="I40" authorId="0" shapeId="0" xr:uid="{1DD5C0F6-6B07-466F-868E-12502FE8765C}">
      <text>
        <r>
          <rPr>
            <b/>
            <sz val="9"/>
            <color indexed="81"/>
            <rFont val="Tahoma"/>
            <family val="2"/>
          </rPr>
          <t>Species length at maturity is 75, which is in the medium risk range (40-200cm).</t>
        </r>
      </text>
    </comment>
    <comment ref="J40" authorId="0" shapeId="0" xr:uid="{D49E8004-0A46-4C93-AFF6-282AA99E2B6F}">
      <text>
        <r>
          <rPr>
            <b/>
            <sz val="9"/>
            <color indexed="81"/>
            <rFont val="Tahoma"/>
            <family val="2"/>
          </rPr>
          <t>Species reproductive strategy is broadcast spawner, which is low risk.</t>
        </r>
      </text>
    </comment>
    <comment ref="K40" authorId="0" shapeId="0" xr:uid="{D5BC903E-CBCF-4D63-88D1-B9102D5E1A5A}">
      <text>
        <r>
          <rPr>
            <b/>
            <sz val="9"/>
            <color indexed="81"/>
            <rFont val="Tahoma"/>
            <family val="2"/>
          </rPr>
          <t>Species trophic level is 4.5, which is higher than the highest risk value (3.25).</t>
        </r>
      </text>
    </comment>
    <comment ref="M40" authorId="0" shapeId="0" xr:uid="{DE3BB02D-9E1E-407C-AD5C-57B7890D9995}">
      <text>
        <r>
          <rPr>
            <b/>
            <sz val="9"/>
            <color indexed="81"/>
            <rFont val="Tahoma"/>
            <family val="2"/>
          </rPr>
          <t>BEI_,BEPW,SKI_,SKPW,YFI_,YFPW stocks : Indo-West Pacific distribution, uncommon in South Indian and Pacific Oceans, absent in North Pacific.</t>
        </r>
      </text>
    </comment>
    <comment ref="N40" authorId="0" shapeId="0" xr:uid="{E3582A4A-9C68-4AF3-863E-AE5849CAAFBA}">
      <text>
        <r>
          <rPr>
            <b/>
            <sz val="9"/>
            <color indexed="81"/>
            <rFont val="Tahoma"/>
            <family val="2"/>
          </rPr>
          <t>The depth range of the species is 1-100m. For surface gears, the vertical overlap index with this species is 100.00%.</t>
        </r>
      </text>
    </comment>
    <comment ref="O40" authorId="0" shapeId="0" xr:uid="{55FF9B68-29CF-4107-89FD-408E32227BAD}">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40" authorId="0" shapeId="0" xr:uid="{6F475194-1DF8-4631-90A7-477E5EC714AF}">
      <text>
        <r>
          <rPr>
            <b/>
            <sz val="9"/>
            <color indexed="81"/>
            <rFont val="Tahoma"/>
            <family val="2"/>
          </rPr>
          <t>No direct evidence of survival after capture.</t>
        </r>
      </text>
    </comment>
    <comment ref="E41" authorId="0" shapeId="0" xr:uid="{853C1240-5422-4A17-B19B-F9E444343A10}">
      <text>
        <r>
          <rPr>
            <b/>
            <sz val="9"/>
            <color indexed="81"/>
            <rFont val="Tahoma"/>
            <family val="2"/>
          </rPr>
          <t>The score is based on the maximum risk score in the family Scombridae, which included 35 species.</t>
        </r>
      </text>
    </comment>
    <comment ref="F41" authorId="0" shapeId="0" xr:uid="{6C7FD567-01B5-41B8-9769-130A448F080C}">
      <text>
        <r>
          <rPr>
            <b/>
            <sz val="9"/>
            <color indexed="81"/>
            <rFont val="Tahoma"/>
            <family val="2"/>
          </rPr>
          <t>The score is based on the maximum risk score in the family Agonidae, which included 1 species.</t>
        </r>
      </text>
    </comment>
    <comment ref="G41" authorId="0" shapeId="0" xr:uid="{897937C4-638A-4E4A-855C-3D16EE38F8A9}">
      <text>
        <r>
          <rPr>
            <b/>
            <sz val="9"/>
            <color indexed="81"/>
            <rFont val="Tahoma"/>
            <family val="2"/>
          </rPr>
          <t>The score is based on the maximum risk score in the family Scombridae, which included 27 species.</t>
        </r>
      </text>
    </comment>
    <comment ref="H41" authorId="0" shapeId="0" xr:uid="{34456616-5AAC-4B57-A16E-8CB1F7C38A42}">
      <text>
        <r>
          <rPr>
            <b/>
            <sz val="9"/>
            <color indexed="81"/>
            <rFont val="Tahoma"/>
            <family val="2"/>
          </rPr>
          <t>The score is based on the maximum risk score in the family Agonidae, which included 1 species.</t>
        </r>
      </text>
    </comment>
    <comment ref="I41" authorId="0" shapeId="0" xr:uid="{413114D5-7AD0-463E-ADCA-F4CFBFA713C5}">
      <text>
        <r>
          <rPr>
            <b/>
            <sz val="9"/>
            <color indexed="81"/>
            <rFont val="Tahoma"/>
            <family val="2"/>
          </rPr>
          <t>The score is based on the maximum risk score in the family Ephippidae, which included 1 species.</t>
        </r>
      </text>
    </comment>
    <comment ref="J41" authorId="0" shapeId="0" xr:uid="{0510BCD0-AD26-4404-AD67-1067D6880164}">
      <text>
        <r>
          <rPr>
            <b/>
            <sz val="9"/>
            <color indexed="81"/>
            <rFont val="Tahoma"/>
            <family val="2"/>
          </rPr>
          <t>The score is based on the maximum risk score in the family Sphyraenidae, which included 5 species.</t>
        </r>
      </text>
    </comment>
    <comment ref="K41" authorId="0" shapeId="0" xr:uid="{FFA6214D-F7C6-41E6-87CD-961B51A57753}">
      <text>
        <r>
          <rPr>
            <b/>
            <sz val="9"/>
            <color indexed="81"/>
            <rFont val="Tahoma"/>
            <family val="2"/>
          </rPr>
          <t>The score is based on the maximum risk score in the family Agonidae, which included 1 species.</t>
        </r>
      </text>
    </comment>
    <comment ref="M41" authorId="0" shapeId="0" xr:uid="{4F54DA12-DE03-4457-A156-0318A3C39AE0}">
      <text>
        <r>
          <rPr>
            <b/>
            <sz val="9"/>
            <color indexed="81"/>
            <rFont val="Tahoma"/>
            <family val="2"/>
          </rPr>
          <t>ALL stocks : Worldwide pelagic distribution</t>
        </r>
      </text>
    </comment>
    <comment ref="N41" authorId="0" shapeId="0" xr:uid="{6922BB35-8D06-46EC-8E05-3523A79291AA}">
      <text>
        <r>
          <rPr>
            <b/>
            <sz val="9"/>
            <color indexed="81"/>
            <rFont val="Tahoma"/>
            <family val="2"/>
          </rPr>
          <t>The depth range of the species is 1-10m. For surface gears, the vertical overlap index with this species is 100.00%.</t>
        </r>
      </text>
    </comment>
    <comment ref="O41" authorId="0" shapeId="0" xr:uid="{7E8D5CE2-C16C-4B69-8B41-7F51AD75AFC0}">
      <text>
        <r>
          <rPr>
            <b/>
            <sz val="9"/>
            <color indexed="81"/>
            <rFont val="Tahoma"/>
            <family val="2"/>
          </rPr>
          <t>TPT stocks : The maximum length of the species is missing, but the family's maximum length based on 3 species is 150cm.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150cm. For albacore fisheries, the length overlap index with this species is 100.00%. Pole and line induces feeding behaviour in tunas which tends to exclude other species.</t>
        </r>
      </text>
    </comment>
    <comment ref="P41" authorId="0" shapeId="0" xr:uid="{810F9789-4DD1-4F5D-AF8F-FF29CEE28FC7}">
      <text>
        <r>
          <rPr>
            <b/>
            <sz val="9"/>
            <color indexed="81"/>
            <rFont val="Tahoma"/>
            <family val="2"/>
          </rPr>
          <t>No direct evidence of survival after capture.</t>
        </r>
      </text>
    </comment>
    <comment ref="E42" authorId="0" shapeId="0" xr:uid="{17A6C82F-6BE3-42D7-ADEC-E6B92906C759}">
      <text>
        <r>
          <rPr>
            <b/>
            <sz val="9"/>
            <color indexed="81"/>
            <rFont val="Tahoma"/>
            <family val="2"/>
          </rPr>
          <t>Species growth rate (K) is 0.305, which is higher than lowest risk K (0.183) for age at maturity.</t>
        </r>
      </text>
    </comment>
    <comment ref="F42" authorId="0" shapeId="0" xr:uid="{D36F5E0A-A4E2-4811-A049-290F44CAE3AC}">
      <text>
        <r>
          <rPr>
            <b/>
            <sz val="9"/>
            <color indexed="81"/>
            <rFont val="Tahoma"/>
            <family val="2"/>
          </rPr>
          <t>Species growth rate (K) is 0.305, which is higher than lowest risk K (0.30) for maximum age.</t>
        </r>
      </text>
    </comment>
    <comment ref="G42" authorId="0" shapeId="0" xr:uid="{24C8333E-BEFC-4324-80F4-8AAED3FDC1B3}">
      <text>
        <r>
          <rPr>
            <b/>
            <sz val="9"/>
            <color indexed="81"/>
            <rFont val="Tahoma"/>
            <family val="2"/>
          </rPr>
          <t>Species fecundity is 1000000 eggs/year, which is higher than the lowest risk value (20000).</t>
        </r>
      </text>
    </comment>
    <comment ref="H42" authorId="0" shapeId="0" xr:uid="{6EC28DD3-40F0-42F1-9833-01218B090BDD}">
      <text>
        <r>
          <rPr>
            <b/>
            <sz val="9"/>
            <color indexed="81"/>
            <rFont val="Tahoma"/>
            <family val="2"/>
          </rPr>
          <t>Species maximum length is 102, which is in the medium risk range (100-300cm).</t>
        </r>
      </text>
    </comment>
    <comment ref="I42" authorId="0" shapeId="0" xr:uid="{DD9EA300-4CC7-4B8A-8EBC-2E4708F817EB}">
      <text>
        <r>
          <rPr>
            <b/>
            <sz val="9"/>
            <color indexed="81"/>
            <rFont val="Tahoma"/>
            <family val="2"/>
          </rPr>
          <t>Species length at maturity is 47, which is in the medium risk range (40-200cm).</t>
        </r>
      </text>
    </comment>
    <comment ref="J42" authorId="0" shapeId="0" xr:uid="{B279CA5A-5C85-47DF-9FD8-B1A69C64CEC0}">
      <text>
        <r>
          <rPr>
            <b/>
            <sz val="9"/>
            <color indexed="81"/>
            <rFont val="Tahoma"/>
            <family val="2"/>
          </rPr>
          <t>Species reproductive strategy is broadcast spawner, which is low risk.</t>
        </r>
      </text>
    </comment>
    <comment ref="K42" authorId="0" shapeId="0" xr:uid="{EB863FA4-1D56-4DE4-BDD1-FE85A6E42B9F}">
      <text>
        <r>
          <rPr>
            <b/>
            <sz val="9"/>
            <color indexed="81"/>
            <rFont val="Tahoma"/>
            <family val="2"/>
          </rPr>
          <t>Species trophic level is 4.5, which is higher than the highest risk value (3.25).</t>
        </r>
      </text>
    </comment>
    <comment ref="M42" authorId="0" shapeId="0" xr:uid="{A7DF7B70-AF1A-4BCF-A977-9C4C46D3FD5F}">
      <text>
        <r>
          <rPr>
            <b/>
            <sz val="9"/>
            <color indexed="81"/>
            <rFont val="Tahoma"/>
            <family val="2"/>
          </rPr>
          <t>EPO stocks : Eastern Pacific distribution</t>
        </r>
      </text>
    </comment>
    <comment ref="N42" authorId="0" shapeId="0" xr:uid="{52968C51-C837-4A8E-9000-C5A936D70AF6}">
      <text>
        <r>
          <rPr>
            <b/>
            <sz val="9"/>
            <color indexed="81"/>
            <rFont val="Tahoma"/>
            <family val="2"/>
          </rPr>
          <t>The depth range of the species is 1-100m. For surface gears, the vertical overlap index with this species is 100.00%.</t>
        </r>
      </text>
    </comment>
    <comment ref="O42" authorId="0" shapeId="0" xr:uid="{C2D2B125-DC56-4EFC-89AD-3AB204A228DD}">
      <text>
        <r>
          <rPr>
            <b/>
            <sz val="9"/>
            <color indexed="81"/>
            <rFont val="Tahoma"/>
            <family val="2"/>
          </rPr>
          <t>TPT stocks : The maximum length of the species is 102cm. For tropical surface fisheries, the length overlap index with this species is 92.73%. Pole and line induces feeding behaviour in tunas which tends to exclude other species._x000D_
ALB stocks : The maximum length of the species is 102cm. For albacore fisheries, the length overlap index with this species is 72.86%. Pole and line induces feeding behaviour in tunas which tends to exclude other species.</t>
        </r>
      </text>
    </comment>
    <comment ref="P42" authorId="0" shapeId="0" xr:uid="{89AB3A51-320B-428C-82EC-538793097A3A}">
      <text>
        <r>
          <rPr>
            <b/>
            <sz val="9"/>
            <color indexed="81"/>
            <rFont val="Tahoma"/>
            <family val="2"/>
          </rPr>
          <t>No direct evidence of survival after capture.</t>
        </r>
      </text>
    </comment>
    <comment ref="E43" authorId="0" shapeId="0" xr:uid="{8A55258E-3384-419C-A9F5-911E3A589B84}">
      <text>
        <r>
          <rPr>
            <b/>
            <sz val="9"/>
            <color indexed="81"/>
            <rFont val="Tahoma"/>
            <family val="2"/>
          </rPr>
          <t>Species growth rate (K) is 0.200, which is higher than lowest risk K (0.183) for age at maturity.</t>
        </r>
      </text>
    </comment>
    <comment ref="F43" authorId="0" shapeId="0" xr:uid="{0999A8F4-0D22-4744-B3BA-B9DD8D5F5AC3}">
      <text>
        <r>
          <rPr>
            <b/>
            <sz val="9"/>
            <color indexed="81"/>
            <rFont val="Tahoma"/>
            <family val="2"/>
          </rPr>
          <t>Species growth rate (K) is 0.200, which is in the medium risk K range (0.12-0.30) for maximum age.</t>
        </r>
      </text>
    </comment>
    <comment ref="G43" authorId="0" shapeId="0" xr:uid="{7CC6B3D2-4037-460C-A69D-255F8C775397}">
      <text>
        <r>
          <rPr>
            <b/>
            <sz val="9"/>
            <color indexed="81"/>
            <rFont val="Tahoma"/>
            <family val="2"/>
          </rPr>
          <t>Species fecundity is 5531858 eggs/year, which is higher than the lowest risk value (20000).</t>
        </r>
      </text>
    </comment>
    <comment ref="H43" authorId="0" shapeId="0" xr:uid="{DE2EEECA-2C62-458B-ADA0-F240D8751ED1}">
      <text>
        <r>
          <rPr>
            <b/>
            <sz val="9"/>
            <color indexed="81"/>
            <rFont val="Tahoma"/>
            <family val="2"/>
          </rPr>
          <t>Species maximum length is 250, which is in the medium risk range (100-300cm).</t>
        </r>
      </text>
    </comment>
    <comment ref="I43" authorId="0" shapeId="0" xr:uid="{5675BBA5-D4F2-4E96-B925-4F08916527A1}">
      <text>
        <r>
          <rPr>
            <b/>
            <sz val="9"/>
            <color indexed="81"/>
            <rFont val="Tahoma"/>
            <family val="2"/>
          </rPr>
          <t>Species length at maturity is 100, which is in the medium risk range (40-200cm).</t>
        </r>
      </text>
    </comment>
    <comment ref="J43" authorId="0" shapeId="0" xr:uid="{3FE3A9E7-B6A4-4E52-BBF9-9CB160D8A218}">
      <text>
        <r>
          <rPr>
            <b/>
            <sz val="9"/>
            <color indexed="81"/>
            <rFont val="Tahoma"/>
            <family val="2"/>
          </rPr>
          <t>Species reproductive strategy is broadcast spawner, which is low risk.</t>
        </r>
      </text>
    </comment>
    <comment ref="K43" authorId="0" shapeId="0" xr:uid="{4F8A27BB-4915-4B00-A979-C14A1E1BE897}">
      <text>
        <r>
          <rPr>
            <b/>
            <sz val="9"/>
            <color indexed="81"/>
            <rFont val="Tahoma"/>
            <family val="2"/>
          </rPr>
          <t>Species trophic level is 4.5, which is higher than the highest risk value (3.25).</t>
        </r>
      </text>
    </comment>
    <comment ref="M43" authorId="0" shapeId="0" xr:uid="{A8FF0224-8B3B-4A22-B445-E9B85E576FCC}">
      <text>
        <r>
          <rPr>
            <b/>
            <sz val="9"/>
            <color indexed="81"/>
            <rFont val="Tahoma"/>
            <family val="2"/>
          </rPr>
          <t>ALL stocks : Worldwide pelagic distribution</t>
        </r>
      </text>
    </comment>
    <comment ref="N43" authorId="0" shapeId="0" xr:uid="{F6A0AF02-6069-4B84-9A75-D01715138B4F}">
      <text>
        <r>
          <rPr>
            <b/>
            <sz val="9"/>
            <color indexed="81"/>
            <rFont val="Tahoma"/>
            <family val="2"/>
          </rPr>
          <t>The depth range of the species is 1-250m. For surface gears, the vertical overlap index with this species is 40.00%.</t>
        </r>
      </text>
    </comment>
    <comment ref="O43" authorId="0" shapeId="0" xr:uid="{CF149448-14A7-42A6-BD12-425B7228E9EF}">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43" authorId="0" shapeId="0" xr:uid="{1DBD1BA2-2BB3-404D-8761-EB3AB92E85F4}">
      <text>
        <r>
          <rPr>
            <b/>
            <sz val="9"/>
            <color indexed="81"/>
            <rFont val="Tahoma"/>
            <family val="2"/>
          </rPr>
          <t>No direct evidence of survival after capture.</t>
        </r>
      </text>
    </comment>
    <comment ref="E44" authorId="0" shapeId="0" xr:uid="{ED2C25AA-43F4-4408-90A6-F340BDFF48F3}">
      <text>
        <r>
          <rPr>
            <b/>
            <sz val="9"/>
            <color indexed="81"/>
            <rFont val="Tahoma"/>
            <family val="2"/>
          </rPr>
          <t>Species growth rate (K) is 0.100, which is in the medium risk K range (0.061-0.183) for age at maturity.</t>
        </r>
      </text>
    </comment>
    <comment ref="F44" authorId="0" shapeId="0" xr:uid="{32D7B731-7674-4C53-B89B-4E246682E3D3}">
      <text>
        <r>
          <rPr>
            <b/>
            <sz val="9"/>
            <color indexed="81"/>
            <rFont val="Tahoma"/>
            <family val="2"/>
          </rPr>
          <t>Species growth rate (K) is 0.100, which is lower than highest risk K (0.12) for maximum age.</t>
        </r>
      </text>
    </comment>
    <comment ref="G44" authorId="0" shapeId="0" xr:uid="{1D5366AF-862F-4D9E-8158-BD47CAA732D1}">
      <text>
        <r>
          <rPr>
            <b/>
            <sz val="9"/>
            <color indexed="81"/>
            <rFont val="Tahoma"/>
            <family val="2"/>
          </rPr>
          <t>Species fecundity is 34833333 eggs/year, which is higher than the lowest risk value (20000).</t>
        </r>
      </text>
    </comment>
    <comment ref="H44" authorId="0" shapeId="0" xr:uid="{F8A4EDB6-036F-4B53-A23E-92E9DB4B5658}">
      <text>
        <r>
          <rPr>
            <b/>
            <sz val="9"/>
            <color indexed="81"/>
            <rFont val="Tahoma"/>
            <family val="2"/>
          </rPr>
          <t>Species maximum length is 458, which is higher than the highest risk value (300cm).</t>
        </r>
      </text>
    </comment>
    <comment ref="I44" authorId="0" shapeId="0" xr:uid="{3FD514B5-A42C-4F07-B652-054A5C1E5147}">
      <text>
        <r>
          <rPr>
            <b/>
            <sz val="9"/>
            <color indexed="81"/>
            <rFont val="Tahoma"/>
            <family val="2"/>
          </rPr>
          <t>Species length at maturity is 97, which is in the medium risk range (40-200cm).</t>
        </r>
      </text>
    </comment>
    <comment ref="J44" authorId="0" shapeId="0" xr:uid="{C242FD20-B2E4-4842-86E9-99A77075A667}">
      <text>
        <r>
          <rPr>
            <b/>
            <sz val="9"/>
            <color indexed="81"/>
            <rFont val="Tahoma"/>
            <family val="2"/>
          </rPr>
          <t>Species reproductive strategy is broadcast spawner, which is low risk.</t>
        </r>
      </text>
    </comment>
    <comment ref="K44" authorId="0" shapeId="0" xr:uid="{C79A3DF5-15EA-42BD-ADFB-B74DD9B500B8}">
      <text>
        <r>
          <rPr>
            <b/>
            <sz val="9"/>
            <color indexed="81"/>
            <rFont val="Tahoma"/>
            <family val="2"/>
          </rPr>
          <t>Species trophic level is 4.5, which is higher than the highest risk value (3.25).</t>
        </r>
      </text>
    </comment>
    <comment ref="M44" authorId="0" shapeId="0" xr:uid="{F6655DF1-C3C6-44B0-B04C-B7BF76B64A93}">
      <text>
        <r>
          <rPr>
            <b/>
            <sz val="9"/>
            <color indexed="81"/>
            <rFont val="Tahoma"/>
            <family val="2"/>
          </rPr>
          <t>AO_ stocks : Atlantic distribution, absent in Pacific and rare in Indian Oceans. Species is coastal.</t>
        </r>
      </text>
    </comment>
    <comment ref="N44" authorId="0" shapeId="0" xr:uid="{AFBA61F7-9201-45AD-A1C6-845B5E2A4C29}">
      <text>
        <r>
          <rPr>
            <b/>
            <sz val="9"/>
            <color indexed="81"/>
            <rFont val="Tahoma"/>
            <family val="2"/>
          </rPr>
          <t>The depth range of the species is 1-985m. For surface gears, the vertical overlap index with this species is 10.15%.</t>
        </r>
      </text>
    </comment>
    <comment ref="O44" authorId="0" shapeId="0" xr:uid="{C8469F8D-C50E-4F92-8100-5C1A87C9CF3B}">
      <text>
        <r>
          <rPr>
            <b/>
            <sz val="9"/>
            <color indexed="81"/>
            <rFont val="Tahoma"/>
            <family val="2"/>
          </rPr>
          <t>TPT stocks : The maximum length of the species is 458cm. For tropical surface fisheries, the length overlap index with this species is 100.00%. Pole and line induces feeding behaviour in tunas which tends to exclude other species._x000D_
ALB stocks : The maximum length of the species is 458cm. For albacore fisheries, the length overlap index with this species is 100.00%. Pole and line induces feeding behaviour in tunas which tends to exclude other species.</t>
        </r>
      </text>
    </comment>
    <comment ref="P44" authorId="0" shapeId="0" xr:uid="{9380B9DB-7401-4309-BA5F-5446C076F80D}">
      <text>
        <r>
          <rPr>
            <b/>
            <sz val="9"/>
            <color indexed="81"/>
            <rFont val="Tahoma"/>
            <family val="2"/>
          </rPr>
          <t>No direct evidence of survival after capture.</t>
        </r>
      </text>
    </comment>
    <comment ref="E45" authorId="0" shapeId="0" xr:uid="{651D259D-9117-473C-859A-FADE6EC2A1AA}">
      <text>
        <r>
          <rPr>
            <b/>
            <sz val="9"/>
            <color indexed="81"/>
            <rFont val="Tahoma"/>
            <family val="2"/>
          </rPr>
          <t>The score is based on the maximum risk score in the family Belonidae, which included 2 species.</t>
        </r>
      </text>
    </comment>
    <comment ref="F45" authorId="0" shapeId="0" xr:uid="{4A6EF315-C35C-47CE-9FEC-512208129CB0}">
      <text>
        <r>
          <rPr>
            <b/>
            <sz val="9"/>
            <color indexed="81"/>
            <rFont val="Tahoma"/>
            <family val="2"/>
          </rPr>
          <t>The score is based on the maximum risk score in the family Belonidae, which included 2 species.</t>
        </r>
      </text>
    </comment>
    <comment ref="G45" authorId="0" shapeId="0" xr:uid="{8A073A90-8C7F-444C-B334-BE5564F09B1B}">
      <text>
        <r>
          <rPr>
            <b/>
            <sz val="9"/>
            <color indexed="81"/>
            <rFont val="Tahoma"/>
            <family val="2"/>
          </rPr>
          <t>The score is based on the maximum risk score in the family Agonidae, which included 1 species.</t>
        </r>
      </text>
    </comment>
    <comment ref="H45" authorId="0" shapeId="0" xr:uid="{AE38679F-3580-42FC-8D51-2C51D7424A59}">
      <text>
        <r>
          <rPr>
            <b/>
            <sz val="9"/>
            <color indexed="81"/>
            <rFont val="Tahoma"/>
            <family val="2"/>
          </rPr>
          <t>The score is based on the maximum risk score in the family Belonidae, which included 3 species.</t>
        </r>
      </text>
    </comment>
    <comment ref="I45" authorId="0" shapeId="0" xr:uid="{6FC9FE46-DFE9-4BE1-AF86-8A86E6658D87}">
      <text>
        <r>
          <rPr>
            <b/>
            <sz val="9"/>
            <color indexed="81"/>
            <rFont val="Tahoma"/>
            <family val="2"/>
          </rPr>
          <t>The score is based on the maximum risk score in the family Belonidae, which included 3 species.</t>
        </r>
      </text>
    </comment>
    <comment ref="J45" authorId="0" shapeId="0" xr:uid="{8D3A169C-1DDB-4F37-B9AF-47F3B35B0F9B}">
      <text>
        <r>
          <rPr>
            <b/>
            <sz val="9"/>
            <color indexed="81"/>
            <rFont val="Tahoma"/>
            <family val="2"/>
          </rPr>
          <t>Species reproductive strategy is broadcast spawner, which is low risk.</t>
        </r>
      </text>
    </comment>
    <comment ref="K45" authorId="0" shapeId="0" xr:uid="{D0AA0325-B206-41D6-94B1-7AACD5253680}">
      <text>
        <r>
          <rPr>
            <b/>
            <sz val="9"/>
            <color indexed="81"/>
            <rFont val="Tahoma"/>
            <family val="2"/>
          </rPr>
          <t>The score is based on the maximum risk score in the family Belonidae, which included 3 species.</t>
        </r>
      </text>
    </comment>
    <comment ref="M45" authorId="0" shapeId="0" xr:uid="{447829BB-EF89-46FB-A1EC-CCE658450D89}">
      <text>
        <r>
          <rPr>
            <b/>
            <sz val="9"/>
            <color indexed="81"/>
            <rFont val="Tahoma"/>
            <family val="2"/>
          </rPr>
          <t>ALL stocks : Worldwide pelagic distribution</t>
        </r>
      </text>
    </comment>
    <comment ref="N45" authorId="0" shapeId="0" xr:uid="{67C1C9B8-73AB-47ED-A397-BB7323EF02FF}">
      <text>
        <r>
          <rPr>
            <b/>
            <sz val="9"/>
            <color indexed="81"/>
            <rFont val="Tahoma"/>
            <family val="2"/>
          </rPr>
          <t>The depth range of the species is 1-200m. For surface gears, the vertical overlap index with this species is 50.00%.</t>
        </r>
      </text>
    </comment>
    <comment ref="O45" authorId="0" shapeId="0" xr:uid="{EFA2634F-FC58-4823-90B8-A3DB3E71D3C3}">
      <text>
        <r>
          <rPr>
            <b/>
            <sz val="9"/>
            <color indexed="81"/>
            <rFont val="Tahoma"/>
            <family val="2"/>
          </rPr>
          <t>TPT stocks : The maximum length of the species is missing, but the family's maximum length based on 9 species is 500cm. For tropical surface fisheries, the length overlap index with this species is 100.00%. Pole and line induces feeding behaviour in tunas which tends to exclude other species._x000D_
ALB stocks : The maximum length of the species is missing, but the family's maximum length based on 9 species is 500cm. For albacore fisheries, the length overlap index with this species is 100.00%. Pole and line induces feeding behaviour in tunas which tends to exclude other species.</t>
        </r>
      </text>
    </comment>
    <comment ref="P45" authorId="0" shapeId="0" xr:uid="{A3BEA564-C456-4799-B3A8-2410E761B1D2}">
      <text>
        <r>
          <rPr>
            <b/>
            <sz val="9"/>
            <color indexed="81"/>
            <rFont val="Tahoma"/>
            <family val="2"/>
          </rPr>
          <t>No direct evidence of survival after capture.</t>
        </r>
      </text>
    </comment>
    <comment ref="E46" authorId="0" shapeId="0" xr:uid="{38F71223-A048-47FB-9D16-62C9D141EE81}">
      <text>
        <r>
          <rPr>
            <b/>
            <sz val="9"/>
            <color indexed="81"/>
            <rFont val="Tahoma"/>
            <family val="2"/>
          </rPr>
          <t>The score is based on the maximum risk score in the family Istiophoridae, which included 5 species.</t>
        </r>
      </text>
    </comment>
    <comment ref="F46" authorId="0" shapeId="0" xr:uid="{E52FAC59-F2B5-4FC8-9C8D-4257E187E798}">
      <text>
        <r>
          <rPr>
            <b/>
            <sz val="9"/>
            <color indexed="81"/>
            <rFont val="Tahoma"/>
            <family val="2"/>
          </rPr>
          <t>The score is based on the maximum risk score in the family Istiophoridae, which included 5 species.</t>
        </r>
      </text>
    </comment>
    <comment ref="G46" authorId="0" shapeId="0" xr:uid="{97AABFF5-DC2C-4BA2-8EDD-2EF3F4F19722}">
      <text>
        <r>
          <rPr>
            <b/>
            <sz val="9"/>
            <color indexed="81"/>
            <rFont val="Tahoma"/>
            <family val="2"/>
          </rPr>
          <t>The score is based on the maximum risk score in the family Belonidae , which included 1 species.</t>
        </r>
      </text>
    </comment>
    <comment ref="H46" authorId="0" shapeId="0" xr:uid="{C5F87EF6-3E71-44BB-99D9-F7BC77AAA674}">
      <text>
        <r>
          <rPr>
            <b/>
            <sz val="9"/>
            <color indexed="81"/>
            <rFont val="Tahoma"/>
            <family val="2"/>
          </rPr>
          <t>Species maximum length is 102, which is in the medium risk range (100-300cm).</t>
        </r>
      </text>
    </comment>
    <comment ref="I46" authorId="0" shapeId="0" xr:uid="{08D5A89F-B7C6-4681-84A3-4420635E8B8E}">
      <text>
        <r>
          <rPr>
            <b/>
            <sz val="9"/>
            <color indexed="81"/>
            <rFont val="Tahoma"/>
            <family val="2"/>
          </rPr>
          <t>Species maximum length is 102cm, which is in the length at maturity medium risk range (40-200cm).</t>
        </r>
      </text>
    </comment>
    <comment ref="J46" authorId="0" shapeId="0" xr:uid="{CD3D4D8D-2913-47B3-A95A-A9AE552A9D2B}">
      <text>
        <r>
          <rPr>
            <b/>
            <sz val="9"/>
            <color indexed="81"/>
            <rFont val="Tahoma"/>
            <family val="2"/>
          </rPr>
          <t>Species reproductive strategy is broadcast spawner, which is low risk.</t>
        </r>
      </text>
    </comment>
    <comment ref="K46" authorId="0" shapeId="0" xr:uid="{13B13525-39ED-4630-BFD2-0BB68582132E}">
      <text>
        <r>
          <rPr>
            <b/>
            <sz val="9"/>
            <color indexed="81"/>
            <rFont val="Tahoma"/>
            <family val="2"/>
          </rPr>
          <t>Species trophic level is 4.2, which is higher than the highest risk value (3.25).</t>
        </r>
      </text>
    </comment>
    <comment ref="M46" authorId="0" shapeId="0" xr:uid="{921FC263-75A5-4738-B4B4-D828C1139EA7}">
      <text>
        <r>
          <rPr>
            <b/>
            <sz val="9"/>
            <color indexed="81"/>
            <rFont val="Tahoma"/>
            <family val="2"/>
          </rPr>
          <t>PO_,IO_ stocks : Indo-Pacific distribution</t>
        </r>
      </text>
    </comment>
    <comment ref="N46" authorId="0" shapeId="0" xr:uid="{5BB901B9-44DC-41E0-AE56-9B1DCA822FE6}">
      <text>
        <r>
          <rPr>
            <b/>
            <sz val="9"/>
            <color indexed="81"/>
            <rFont val="Tahoma"/>
            <family val="2"/>
          </rPr>
          <t>The depth range of the species is 1-167m. For surface gears, the vertical overlap index with this species is 59.88%.</t>
        </r>
      </text>
    </comment>
    <comment ref="O46" authorId="0" shapeId="0" xr:uid="{7D985946-FE4E-4358-86C4-E1E0D4D062D8}">
      <text>
        <r>
          <rPr>
            <b/>
            <sz val="9"/>
            <color indexed="81"/>
            <rFont val="Tahoma"/>
            <family val="2"/>
          </rPr>
          <t>TPT stocks : The maximum length of the species is 102cm. For tropical surface fisheries, the length overlap index with this species is 92.73%. Pole and line induces feeding behaviour in tunas which tends to exclude other species._x000D_
ALB stocks : The maximum length of the species is 102cm. For albacore fisheries, the length overlap index with this species is 72.86%. Pole and line induces feeding behaviour in tunas which tends to exclude other species.</t>
        </r>
      </text>
    </comment>
    <comment ref="P46" authorId="0" shapeId="0" xr:uid="{867D2C68-E124-4746-BE3C-EB20BC2867F9}">
      <text>
        <r>
          <rPr>
            <b/>
            <sz val="9"/>
            <color indexed="81"/>
            <rFont val="Tahoma"/>
            <family val="2"/>
          </rPr>
          <t>No direct evidence of survival after capture.</t>
        </r>
      </text>
    </comment>
    <comment ref="E47" authorId="0" shapeId="0" xr:uid="{40F4E506-574E-4413-9132-57DDC93B4E09}">
      <text>
        <r>
          <rPr>
            <b/>
            <sz val="9"/>
            <color indexed="81"/>
            <rFont val="Tahoma"/>
            <family val="2"/>
          </rPr>
          <t>Species growth rate (K) is 1.169, which is higher than lowest risk K (0.183) for age at maturity.</t>
        </r>
      </text>
    </comment>
    <comment ref="F47" authorId="0" shapeId="0" xr:uid="{17853407-12C5-42D6-8D55-B62F2CF8B75D}">
      <text>
        <r>
          <rPr>
            <b/>
            <sz val="9"/>
            <color indexed="81"/>
            <rFont val="Tahoma"/>
            <family val="2"/>
          </rPr>
          <t>Species growth rate (K) is 1.169, which is higher than lowest risk K (0.30) for maximum age.</t>
        </r>
      </text>
    </comment>
    <comment ref="G47" authorId="0" shapeId="0" xr:uid="{DD0D690D-CA56-4E51-BEC6-D785348D593B}">
      <text>
        <r>
          <rPr>
            <b/>
            <sz val="9"/>
            <color indexed="81"/>
            <rFont val="Tahoma"/>
            <family val="2"/>
          </rPr>
          <t>The score is based on the maximum risk score in the family Scombridae, which included 27 species.</t>
        </r>
      </text>
    </comment>
    <comment ref="H47" authorId="0" shapeId="0" xr:uid="{7B2D4A2B-5668-4514-B962-295CA7853112}">
      <text>
        <r>
          <rPr>
            <b/>
            <sz val="9"/>
            <color indexed="81"/>
            <rFont val="Tahoma"/>
            <family val="2"/>
          </rPr>
          <t>Species maximum length is 70, which is lower than the lowest risk value (100cm).</t>
        </r>
      </text>
    </comment>
    <comment ref="I47" authorId="0" shapeId="0" xr:uid="{AD139DF2-B311-4FC4-AFF4-3BCDE14E7A00}">
      <text>
        <r>
          <rPr>
            <b/>
            <sz val="9"/>
            <color indexed="81"/>
            <rFont val="Tahoma"/>
            <family val="2"/>
          </rPr>
          <t>Species length at maturity is 17, which is lower than the lowest risk value (40cm).</t>
        </r>
      </text>
    </comment>
    <comment ref="J47" authorId="0" shapeId="0" xr:uid="{F91B05E9-2B49-442C-A87F-EA4E9A183CD9}">
      <text>
        <r>
          <rPr>
            <b/>
            <sz val="9"/>
            <color indexed="81"/>
            <rFont val="Tahoma"/>
            <family val="2"/>
          </rPr>
          <t>Species reproductive strategy is broadcast spawner, which is low risk.</t>
        </r>
      </text>
    </comment>
    <comment ref="K47" authorId="0" shapeId="0" xr:uid="{C497C766-D393-482B-8FD2-FA4BA51D3263}">
      <text>
        <r>
          <rPr>
            <b/>
            <sz val="9"/>
            <color indexed="81"/>
            <rFont val="Tahoma"/>
            <family val="2"/>
          </rPr>
          <t>Species trophic level is 3.8, which is higher than the highest risk value (3.25).</t>
        </r>
      </text>
    </comment>
    <comment ref="M47" authorId="0" shapeId="0" xr:uid="{78C4FA15-EC5B-4C4C-AE9A-350BCBF85F22}">
      <text>
        <r>
          <rPr>
            <b/>
            <sz val="9"/>
            <color indexed="81"/>
            <rFont val="Tahoma"/>
            <family val="2"/>
          </rPr>
          <t>ALL stocks : Worldwide coastal distribution, mainly coastal</t>
        </r>
      </text>
    </comment>
    <comment ref="N47" authorId="0" shapeId="0" xr:uid="{6CF8AFFC-BFF8-4C10-A520-9D52C190E674}">
      <text>
        <r>
          <rPr>
            <b/>
            <sz val="9"/>
            <color indexed="81"/>
            <rFont val="Tahoma"/>
            <family val="2"/>
          </rPr>
          <t>The depth range of the species is 1-10m. For surface gears, the vertical overlap index with this species is 100.00%. This species is reef associated.</t>
        </r>
      </text>
    </comment>
    <comment ref="O47" authorId="0" shapeId="0" xr:uid="{D9DACAF6-93D9-4DAF-851A-4C0BDDBCDC95}">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47" authorId="0" shapeId="0" xr:uid="{3FE75745-17B8-4645-BCC1-B30BD0E422CB}">
      <text>
        <r>
          <rPr>
            <b/>
            <sz val="9"/>
            <color indexed="81"/>
            <rFont val="Tahoma"/>
            <family val="2"/>
          </rPr>
          <t>No direct evidence of survival after capture.</t>
        </r>
      </text>
    </comment>
    <comment ref="E48" authorId="0" shapeId="0" xr:uid="{94CEE05B-7F4F-4074-A9A9-D8324ED33FE9}">
      <text>
        <r>
          <rPr>
            <b/>
            <sz val="9"/>
            <color indexed="81"/>
            <rFont val="Tahoma"/>
            <family val="2"/>
          </rPr>
          <t>The score is based on the maximum risk score in the family Scombridae, which included 35 species.</t>
        </r>
      </text>
    </comment>
    <comment ref="F48" authorId="0" shapeId="0" xr:uid="{6398BF83-585B-40F2-B9AB-1953E518B205}">
      <text>
        <r>
          <rPr>
            <b/>
            <sz val="9"/>
            <color indexed="81"/>
            <rFont val="Tahoma"/>
            <family val="2"/>
          </rPr>
          <t>The score is based on the maximum risk score in the family Scombridae, which included 35 species.</t>
        </r>
      </text>
    </comment>
    <comment ref="G48" authorId="0" shapeId="0" xr:uid="{ACD0F7EA-C5BB-4B0D-B556-C9415A01B7BD}">
      <text>
        <r>
          <rPr>
            <b/>
            <sz val="9"/>
            <color indexed="81"/>
            <rFont val="Tahoma"/>
            <family val="2"/>
          </rPr>
          <t>The score is based on the maximum risk score in the family Carangidae, which included 3 species.</t>
        </r>
      </text>
    </comment>
    <comment ref="H48" authorId="0" shapeId="0" xr:uid="{B1FE6DD3-7A60-4B10-A219-C9D330FDEE3B}">
      <text>
        <r>
          <rPr>
            <b/>
            <sz val="9"/>
            <color indexed="81"/>
            <rFont val="Tahoma"/>
            <family val="2"/>
          </rPr>
          <t>Species maximum length is 84, which is lower than the lowest risk value (100cm).</t>
        </r>
      </text>
    </comment>
    <comment ref="I48" authorId="0" shapeId="0" xr:uid="{33E75585-0529-4EAD-86A9-6C26C4B1C674}">
      <text>
        <r>
          <rPr>
            <b/>
            <sz val="9"/>
            <color indexed="81"/>
            <rFont val="Tahoma"/>
            <family val="2"/>
          </rPr>
          <t>Species maximum length is 84cm, which is in the length at maturity medium risk range (40-200cm).</t>
        </r>
      </text>
    </comment>
    <comment ref="J48" authorId="0" shapeId="0" xr:uid="{8FAE0F66-5617-49B4-A789-50F420D36B11}">
      <text>
        <r>
          <rPr>
            <b/>
            <sz val="9"/>
            <color indexed="81"/>
            <rFont val="Tahoma"/>
            <family val="2"/>
          </rPr>
          <t>Species reproductive strategy is broadcast spawner, which is low risk.</t>
        </r>
      </text>
    </comment>
    <comment ref="K48" authorId="0" shapeId="0" xr:uid="{4E47F895-E06B-424B-B961-045596973487}">
      <text>
        <r>
          <rPr>
            <b/>
            <sz val="9"/>
            <color indexed="81"/>
            <rFont val="Tahoma"/>
            <family val="2"/>
          </rPr>
          <t>Species trophic level is 3.8, which is higher than the highest risk value (3.25).</t>
        </r>
      </text>
    </comment>
    <comment ref="M48" authorId="0" shapeId="0" xr:uid="{D133FCD5-182F-4E33-A466-340CAFF5D465}">
      <text>
        <r>
          <rPr>
            <b/>
            <sz val="9"/>
            <color indexed="81"/>
            <rFont val="Tahoma"/>
            <family val="2"/>
          </rPr>
          <t>TPT stocks : Worldwide distribution, uncommon in Subtropics</t>
        </r>
      </text>
    </comment>
    <comment ref="N48" authorId="0" shapeId="0" xr:uid="{A452E8B3-1DBF-4D62-95FC-13FA1BD2A35A}">
      <text>
        <r>
          <rPr>
            <b/>
            <sz val="9"/>
            <color indexed="81"/>
            <rFont val="Tahoma"/>
            <family val="2"/>
          </rPr>
          <t>The depth range of the species is 1-40m. For surface gears, the vertical overlap index with this species is 100.00%.</t>
        </r>
      </text>
    </comment>
    <comment ref="O48" authorId="0" shapeId="0" xr:uid="{4AC4F027-88FE-453B-8B5A-BA00BE32D7FC}">
      <text>
        <r>
          <rPr>
            <b/>
            <sz val="9"/>
            <color indexed="81"/>
            <rFont val="Tahoma"/>
            <family val="2"/>
          </rPr>
          <t>TPT stocks : The maximum length of the species is 84cm. For tropical surface fisheries, the length overlap index with this species is 76.36%. Pole and line induces feeding behaviour in tunas which tends to exclude other species.</t>
        </r>
      </text>
    </comment>
    <comment ref="P48" authorId="0" shapeId="0" xr:uid="{328D437C-CEB6-47BC-9B2E-631497C8DEE4}">
      <text>
        <r>
          <rPr>
            <b/>
            <sz val="9"/>
            <color indexed="81"/>
            <rFont val="Tahoma"/>
            <family val="2"/>
          </rPr>
          <t>No direct evidence of survival after capture.</t>
        </r>
      </text>
    </comment>
    <comment ref="E49" authorId="0" shapeId="0" xr:uid="{7411E067-C896-49E3-83CE-1C571F3A07AB}">
      <text>
        <r>
          <rPr>
            <b/>
            <sz val="9"/>
            <color indexed="81"/>
            <rFont val="Tahoma"/>
            <family val="2"/>
          </rPr>
          <t>Species growth rate (K) is 0.300, which is higher than lowest risk K (0.183) for age at maturity.</t>
        </r>
      </text>
    </comment>
    <comment ref="F49" authorId="0" shapeId="0" xr:uid="{7FD4966A-C4D5-4885-8C2A-ED0E4AC8141C}">
      <text>
        <r>
          <rPr>
            <b/>
            <sz val="9"/>
            <color indexed="81"/>
            <rFont val="Tahoma"/>
            <family val="2"/>
          </rPr>
          <t>Species growth rate (K) is 0.300, which is in the medium risk K range (0.12-0.30) for maximum age.</t>
        </r>
      </text>
    </comment>
    <comment ref="G49" authorId="0" shapeId="0" xr:uid="{59A0B990-CCE4-4C11-A435-3E6B8CC07FB7}">
      <text>
        <r>
          <rPr>
            <b/>
            <sz val="9"/>
            <color indexed="81"/>
            <rFont val="Tahoma"/>
            <family val="2"/>
          </rPr>
          <t>The score is based on the maximum risk score in the family Scombridae, which included 27 species.</t>
        </r>
      </text>
    </comment>
    <comment ref="H49" authorId="0" shapeId="0" xr:uid="{9B99A041-88BF-4E0F-900B-338FE5E25482}">
      <text>
        <r>
          <rPr>
            <b/>
            <sz val="9"/>
            <color indexed="81"/>
            <rFont val="Tahoma"/>
            <family val="2"/>
          </rPr>
          <t>Species maximum length is 108, which is in the medium risk range (100-300cm).</t>
        </r>
      </text>
    </comment>
    <comment ref="I49" authorId="0" shapeId="0" xr:uid="{0667219A-9FBD-4F70-B07A-19BE9C01EDF6}">
      <text>
        <r>
          <rPr>
            <b/>
            <sz val="9"/>
            <color indexed="81"/>
            <rFont val="Tahoma"/>
            <family val="2"/>
          </rPr>
          <t>Species length at maturity is 49, which is in the medium risk range (40-200cm).</t>
        </r>
      </text>
    </comment>
    <comment ref="J49" authorId="0" shapeId="0" xr:uid="{BC05211D-77C3-48DD-9DE7-818F80A7856A}">
      <text>
        <r>
          <rPr>
            <b/>
            <sz val="9"/>
            <color indexed="81"/>
            <rFont val="Tahoma"/>
            <family val="2"/>
          </rPr>
          <t>Species reproductive strategy is broadcast spawner, which is low risk.</t>
        </r>
      </text>
    </comment>
    <comment ref="K49" authorId="0" shapeId="0" xr:uid="{B79EC7DA-EB5B-42EE-A456-D0F0E1C50CC8}">
      <text>
        <r>
          <rPr>
            <b/>
            <sz val="9"/>
            <color indexed="81"/>
            <rFont val="Tahoma"/>
            <family val="2"/>
          </rPr>
          <t>Species trophic level is 4.4, which is higher than the highest risk value (3.25).</t>
        </r>
      </text>
    </comment>
    <comment ref="M49" authorId="0" shapeId="0" xr:uid="{12D06412-EE3C-4BF7-9552-D4FDF1186BA4}">
      <text>
        <r>
          <rPr>
            <b/>
            <sz val="9"/>
            <color indexed="81"/>
            <rFont val="Tahoma"/>
            <family val="2"/>
          </rPr>
          <t>AO_ stocks : Atlantic distribution, absent in Pacific and Indian Oceans</t>
        </r>
      </text>
    </comment>
    <comment ref="N49" authorId="0" shapeId="0" xr:uid="{70245066-3E18-4E8A-A893-5D1BE120E989}">
      <text>
        <r>
          <rPr>
            <b/>
            <sz val="9"/>
            <color indexed="81"/>
            <rFont val="Tahoma"/>
            <family val="2"/>
          </rPr>
          <t>The depth range of the species is 50-200m. For surface gears, the vertical overlap index with this species is 33.77%.</t>
        </r>
      </text>
    </comment>
    <comment ref="O49" authorId="0" shapeId="0" xr:uid="{E615413A-45FE-4FB4-949E-9F69B2223F70}">
      <text>
        <r>
          <rPr>
            <b/>
            <sz val="9"/>
            <color indexed="81"/>
            <rFont val="Tahoma"/>
            <family val="2"/>
          </rPr>
          <t>TPT stocks : The maximum length of the species is 108cm. For tropical surface fisheries, the length overlap index with this species is 98.18%. Pole and line induces feeding behaviour in tunas which tends to exclude other species._x000D_
ALB stocks : The maximum length of the species is 108cm. For albacore fisheries, the length overlap index with this species is 77.14%. Pole and line induces feeding behaviour in tunas which tends to exclude other species.</t>
        </r>
      </text>
    </comment>
    <comment ref="P49" authorId="0" shapeId="0" xr:uid="{EE5F4A59-61E7-4E4D-B3DD-FAF02AC592A7}">
      <text>
        <r>
          <rPr>
            <b/>
            <sz val="9"/>
            <color indexed="81"/>
            <rFont val="Tahoma"/>
            <family val="2"/>
          </rPr>
          <t>No direct evidence of survival after capture.</t>
        </r>
      </text>
    </comment>
    <comment ref="E50" authorId="0" shapeId="0" xr:uid="{FFB9BBE2-884D-49F5-ACF4-F33B74D7364E}">
      <text>
        <r>
          <rPr>
            <b/>
            <sz val="9"/>
            <color indexed="81"/>
            <rFont val="Tahoma"/>
            <family val="2"/>
          </rPr>
          <t>Species growth rate (K) is 0.126, which is in the medium risk K range (0.061-0.183) for age at maturity.</t>
        </r>
      </text>
    </comment>
    <comment ref="F50" authorId="0" shapeId="0" xr:uid="{CAFBCBEC-FEAD-48DA-BBF9-29BB793C700D}">
      <text>
        <r>
          <rPr>
            <b/>
            <sz val="9"/>
            <color indexed="81"/>
            <rFont val="Tahoma"/>
            <family val="2"/>
          </rPr>
          <t>Species growth rate (K) is 0.126, which is in the medium risk K range (0.12-0.30) for maximum age.</t>
        </r>
      </text>
    </comment>
    <comment ref="G50" authorId="0" shapeId="0" xr:uid="{DFCD9075-39CB-47ED-8D4B-78FEB0891253}">
      <text>
        <r>
          <rPr>
            <b/>
            <sz val="9"/>
            <color indexed="81"/>
            <rFont val="Tahoma"/>
            <family val="2"/>
          </rPr>
          <t>The score is based on the maximum risk score in the family Agonidae, which included 1 species.</t>
        </r>
      </text>
    </comment>
    <comment ref="H50" authorId="0" shapeId="0" xr:uid="{89BCC70B-AD01-4202-9F47-D7A72ED0A39A}">
      <text>
        <r>
          <rPr>
            <b/>
            <sz val="9"/>
            <color indexed="81"/>
            <rFont val="Tahoma"/>
            <family val="2"/>
          </rPr>
          <t>Species maximum length is 155, which is in the medium risk range (100-300cm).</t>
        </r>
      </text>
    </comment>
    <comment ref="I50" authorId="0" shapeId="0" xr:uid="{F06EEFB5-4915-4F5F-9A66-1FAA8AEE7AB7}">
      <text>
        <r>
          <rPr>
            <b/>
            <sz val="9"/>
            <color indexed="81"/>
            <rFont val="Tahoma"/>
            <family val="2"/>
          </rPr>
          <t>Species length at maturity is 87, which is in the medium risk range (40-200cm).</t>
        </r>
      </text>
    </comment>
    <comment ref="J50" authorId="0" shapeId="0" xr:uid="{27AFBA37-4584-4C65-A529-3ADD5491876B}">
      <text>
        <r>
          <rPr>
            <b/>
            <sz val="9"/>
            <color indexed="81"/>
            <rFont val="Tahoma"/>
            <family val="2"/>
          </rPr>
          <t>Species reproductive strategy is broadcast spawner, which is low risk.</t>
        </r>
      </text>
    </comment>
    <comment ref="K50" authorId="0" shapeId="0" xr:uid="{AD538459-E9C0-4831-B4B6-779F7EDC89EF}">
      <text>
        <r>
          <rPr>
            <b/>
            <sz val="9"/>
            <color indexed="81"/>
            <rFont val="Tahoma"/>
            <family val="2"/>
          </rPr>
          <t>Species trophic level is 4.5, which is higher than the highest risk value (3.25).</t>
        </r>
      </text>
    </comment>
    <comment ref="M50" authorId="0" shapeId="0" xr:uid="{CB00A80C-7D38-499C-AF18-6DEAABBA8F66}">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6E082989-D3A6-48D1-BD13-803F4A96168F}">
      <text>
        <r>
          <rPr>
            <b/>
            <sz val="9"/>
            <color indexed="81"/>
            <rFont val="Tahoma"/>
            <family val="2"/>
          </rPr>
          <t>Not evaluated</t>
        </r>
      </text>
    </comment>
    <comment ref="O50" authorId="0" shapeId="0" xr:uid="{C9AF108A-2462-4D71-9F61-566D965D6DD9}">
      <text>
        <r>
          <rPr>
            <b/>
            <sz val="9"/>
            <color indexed="81"/>
            <rFont val="Tahoma"/>
            <family val="2"/>
          </rPr>
          <t>Not evaluated</t>
        </r>
      </text>
    </comment>
    <comment ref="P50" authorId="0" shapeId="0" xr:uid="{84EC4C7C-A6C9-4EEF-9D80-AA5A701AB634}">
      <text>
        <r>
          <rPr>
            <b/>
            <sz val="9"/>
            <color indexed="81"/>
            <rFont val="Tahoma"/>
            <family val="2"/>
          </rPr>
          <t>Not evaluated</t>
        </r>
      </text>
    </comment>
    <comment ref="E51" authorId="0" shapeId="0" xr:uid="{8D16E3D5-79E8-4163-BB96-9BB6E9711FE7}">
      <text>
        <r>
          <rPr>
            <b/>
            <sz val="9"/>
            <color indexed="81"/>
            <rFont val="Tahoma"/>
            <family val="2"/>
          </rPr>
          <t>Species growth rate (K) is 0.231, which is higher than lowest risk K (0.183) for age at maturity.</t>
        </r>
      </text>
    </comment>
    <comment ref="F51" authorId="0" shapeId="0" xr:uid="{1C7D245E-AB0C-4FCF-AA8B-697FC3EA3B60}">
      <text>
        <r>
          <rPr>
            <b/>
            <sz val="9"/>
            <color indexed="81"/>
            <rFont val="Tahoma"/>
            <family val="2"/>
          </rPr>
          <t>Species growth rate (K) is 0.231, which is in the medium risk K range (0.12-0.30) for maximum age.</t>
        </r>
      </text>
    </comment>
    <comment ref="G51" authorId="0" shapeId="0" xr:uid="{438393FB-D625-4251-95BA-B4B97D1CA088}">
      <text>
        <r>
          <rPr>
            <b/>
            <sz val="9"/>
            <color indexed="81"/>
            <rFont val="Tahoma"/>
            <family val="2"/>
          </rPr>
          <t>Species fecundity is 40000000 eggs/year, which is higher than the lowest risk value (20000).</t>
        </r>
      </text>
    </comment>
    <comment ref="H51" authorId="0" shapeId="0" xr:uid="{D02DBB9D-6DDB-49EC-8BFD-43BFAB122FAA}">
      <text>
        <r>
          <rPr>
            <b/>
            <sz val="9"/>
            <color indexed="81"/>
            <rFont val="Tahoma"/>
            <family val="2"/>
          </rPr>
          <t>Species maximum length is 465, which is higher than the highest risk value (300cm).</t>
        </r>
      </text>
    </comment>
    <comment ref="I51" authorId="0" shapeId="0" xr:uid="{A5C454EB-44AC-42BF-B223-9F25D7365CCE}">
      <text>
        <r>
          <rPr>
            <b/>
            <sz val="9"/>
            <color indexed="81"/>
            <rFont val="Tahoma"/>
            <family val="2"/>
          </rPr>
          <t>Species maximum length is 465cm, which is higher than the highest risk value (200cm).</t>
        </r>
      </text>
    </comment>
    <comment ref="J51" authorId="0" shapeId="0" xr:uid="{4EC42157-3EB3-46E3-985A-777CF23FB51C}">
      <text>
        <r>
          <rPr>
            <b/>
            <sz val="9"/>
            <color indexed="81"/>
            <rFont val="Tahoma"/>
            <family val="2"/>
          </rPr>
          <t>Species reproductive strategy is broadcast spawner, which is low risk.</t>
        </r>
      </text>
    </comment>
    <comment ref="K51" authorId="0" shapeId="0" xr:uid="{D542510B-73C7-48EC-B7A8-736E5F259F51}">
      <text>
        <r>
          <rPr>
            <b/>
            <sz val="9"/>
            <color indexed="81"/>
            <rFont val="Tahoma"/>
            <family val="2"/>
          </rPr>
          <t>Species trophic level is 4.5, which is higher than the highest risk value (3.25).</t>
        </r>
      </text>
    </comment>
    <comment ref="M51" authorId="0" shapeId="0" xr:uid="{6912EF58-EB61-412E-82D3-87CB3187708A}">
      <text>
        <r>
          <rPr>
            <b/>
            <sz val="9"/>
            <color indexed="81"/>
            <rFont val="Tahoma"/>
            <family val="2"/>
          </rPr>
          <t>PO_,IO_ stocks : Worldwide distribution, absent in North and Central Atlantic. Species is coastal.</t>
        </r>
      </text>
    </comment>
    <comment ref="N51" authorId="0" shapeId="0" xr:uid="{DEDAF65B-D4C1-4BAE-846A-577DE428CF42}">
      <text>
        <r>
          <rPr>
            <b/>
            <sz val="9"/>
            <color indexed="81"/>
            <rFont val="Tahoma"/>
            <family val="2"/>
          </rPr>
          <t>The depth range of the species is 1-915m. For surface gears, the vertical overlap index with this species is 10.93%.</t>
        </r>
      </text>
    </comment>
    <comment ref="O51" authorId="0" shapeId="0" xr:uid="{AC0952A2-D6BF-45D0-AD57-DBB1E9232DD9}">
      <text>
        <r>
          <rPr>
            <b/>
            <sz val="9"/>
            <color indexed="81"/>
            <rFont val="Tahoma"/>
            <family val="2"/>
          </rPr>
          <t>TPT stocks : The maximum length of the species is 465cm. For tropical surface fisheries, the length overlap index with this species is 100.00%. Pole and line induces feeding behaviour in tunas which tends to exclude other species._x000D_
ALB stocks : The maximum length of the species is 465cm. For albacore fisheries, the length overlap index with this species is 100.00%. Pole and line induces feeding behaviour in tunas which tends to exclude other species.</t>
        </r>
      </text>
    </comment>
    <comment ref="P51" authorId="0" shapeId="0" xr:uid="{99386925-E7AB-4D66-9DDE-AC966C725D74}">
      <text>
        <r>
          <rPr>
            <b/>
            <sz val="9"/>
            <color indexed="81"/>
            <rFont val="Tahoma"/>
            <family val="2"/>
          </rPr>
          <t>No direct evidence of survival after capture.</t>
        </r>
      </text>
    </comment>
    <comment ref="E52" authorId="0" shapeId="0" xr:uid="{5C65990E-5C4B-434F-A8AB-2B03B5DD640E}">
      <text>
        <r>
          <rPr>
            <b/>
            <sz val="9"/>
            <color indexed="81"/>
            <rFont val="Tahoma"/>
            <family val="2"/>
          </rPr>
          <t>The score is based on the maximum risk score in the family Scombridae, which included 35 species.</t>
        </r>
      </text>
    </comment>
    <comment ref="F52" authorId="0" shapeId="0" xr:uid="{DC15D7C8-1D8E-45A4-B5C4-70365D292020}">
      <text>
        <r>
          <rPr>
            <b/>
            <sz val="9"/>
            <color indexed="81"/>
            <rFont val="Tahoma"/>
            <family val="2"/>
          </rPr>
          <t>The score is based on the maximum risk score in the family Scombridae, which included 35 species.</t>
        </r>
      </text>
    </comment>
    <comment ref="G52" authorId="0" shapeId="0" xr:uid="{62FF555E-BE53-4CAD-A554-02454569D0B9}">
      <text>
        <r>
          <rPr>
            <b/>
            <sz val="9"/>
            <color indexed="81"/>
            <rFont val="Tahoma"/>
            <family val="2"/>
          </rPr>
          <t>Species fecundity is 2 eggs/year, which is lower than the highest risk value (100).</t>
        </r>
      </text>
    </comment>
    <comment ref="H52" authorId="0" shapeId="0" xr:uid="{2AE2B1DB-5B3E-4BFB-8CC5-2E24DBB64821}">
      <text>
        <r>
          <rPr>
            <b/>
            <sz val="9"/>
            <color indexed="81"/>
            <rFont val="Tahoma"/>
            <family val="2"/>
          </rPr>
          <t>Species maximum length is 200, which is in the medium risk range (100-300cm).</t>
        </r>
      </text>
    </comment>
    <comment ref="I52" authorId="0" shapeId="0" xr:uid="{4F77E794-4E28-4DC7-AB8A-5E59CB772A76}">
      <text>
        <r>
          <rPr>
            <b/>
            <sz val="9"/>
            <color indexed="81"/>
            <rFont val="Tahoma"/>
            <family val="2"/>
          </rPr>
          <t>Species length at maturity is 94, which is in the medium risk range (40-200cm).</t>
        </r>
      </text>
    </comment>
    <comment ref="J52" authorId="0" shapeId="0" xr:uid="{924B45E5-2CA1-4D7E-898C-7FE080CFE38A}">
      <text>
        <r>
          <rPr>
            <b/>
            <sz val="9"/>
            <color indexed="81"/>
            <rFont val="Tahoma"/>
            <family val="2"/>
          </rPr>
          <t>Species reproductive strategy is live bearer, which is high risk.</t>
        </r>
      </text>
    </comment>
    <comment ref="K52" authorId="0" shapeId="0" xr:uid="{E2ED7DE7-FF82-400E-A9F2-72D3B78D5B97}">
      <text>
        <r>
          <rPr>
            <b/>
            <sz val="9"/>
            <color indexed="81"/>
            <rFont val="Tahoma"/>
            <family val="2"/>
          </rPr>
          <t>Species trophic level is 3.9, which is higher than the highest risk value (3.25).</t>
        </r>
      </text>
    </comment>
    <comment ref="M52" authorId="0" shapeId="0" xr:uid="{9D6C6D40-A6CA-47D4-9998-6454DC5F1760}">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7ECDCF9E-7478-4FA6-82AD-9562A9C9C0C6}">
      <text>
        <r>
          <rPr>
            <b/>
            <sz val="9"/>
            <color indexed="81"/>
            <rFont val="Tahoma"/>
            <family val="2"/>
          </rPr>
          <t>The depth range of the species is 20-75m. For surface gears, the vertical overlap index with this species is 100.00%. This species is reef associated.</t>
        </r>
      </text>
    </comment>
    <comment ref="O52" authorId="0" shapeId="0" xr:uid="{28755049-6882-428C-BB53-F23760984BD9}">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52" authorId="0" shapeId="0" xr:uid="{E11AABFA-8B39-42CD-97EE-14108EEC9E97}">
      <text>
        <r>
          <rPr>
            <b/>
            <sz val="9"/>
            <color indexed="81"/>
            <rFont val="Tahoma"/>
            <family val="2"/>
          </rPr>
          <t>No direct evidence of survival after capture.</t>
        </r>
      </text>
    </comment>
    <comment ref="E53" authorId="0" shapeId="0" xr:uid="{8883BAF8-D6B9-43B6-A3C2-47281FAA0D4A}">
      <text>
        <r>
          <rPr>
            <b/>
            <sz val="9"/>
            <color indexed="81"/>
            <rFont val="Tahoma"/>
            <family val="2"/>
          </rPr>
          <t>Species growth rate (K) is 0.464, which is higher than lowest risk K (0.183) for age at maturity.</t>
        </r>
      </text>
    </comment>
    <comment ref="F53" authorId="0" shapeId="0" xr:uid="{DE0BAD36-4858-4905-93FF-B466E35A5E6F}">
      <text>
        <r>
          <rPr>
            <b/>
            <sz val="9"/>
            <color indexed="81"/>
            <rFont val="Tahoma"/>
            <family val="2"/>
          </rPr>
          <t>Species growth rate (K) is 0.464, which is higher than lowest risk K (0.30) for maximum age.</t>
        </r>
      </text>
    </comment>
    <comment ref="G53" authorId="0" shapeId="0" xr:uid="{970F518B-7D0B-4FD9-8203-91E12BE5EE7C}">
      <text>
        <r>
          <rPr>
            <b/>
            <sz val="9"/>
            <color indexed="81"/>
            <rFont val="Tahoma"/>
            <family val="2"/>
          </rPr>
          <t>Species fecundity is 31000 eggs/year, which is higher than the lowest risk value (20000).</t>
        </r>
      </text>
    </comment>
    <comment ref="H53" authorId="0" shapeId="0" xr:uid="{66E858F1-66B1-4C10-824F-81F617207B41}">
      <text>
        <r>
          <rPr>
            <b/>
            <sz val="9"/>
            <color indexed="81"/>
            <rFont val="Tahoma"/>
            <family val="2"/>
          </rPr>
          <t>Species maximum length is 50, which is lower than the lowest risk value (100cm).</t>
        </r>
      </text>
    </comment>
    <comment ref="I53" authorId="0" shapeId="0" xr:uid="{CBEB4B3E-5399-4830-BA19-76DDA70ABFD1}">
      <text>
        <r>
          <rPr>
            <b/>
            <sz val="9"/>
            <color indexed="81"/>
            <rFont val="Tahoma"/>
            <family val="2"/>
          </rPr>
          <t>Species length at maturity is 35, which is lower than the lowest risk value (40cm).</t>
        </r>
      </text>
    </comment>
    <comment ref="J53" authorId="0" shapeId="0" xr:uid="{3C60242E-70C0-46E7-82C9-69E6B4681B7E}">
      <text>
        <r>
          <rPr>
            <b/>
            <sz val="9"/>
            <color indexed="81"/>
            <rFont val="Tahoma"/>
            <family val="2"/>
          </rPr>
          <t>Species reproductive strategy is broadcast spawner, which is low risk.</t>
        </r>
      </text>
    </comment>
    <comment ref="K53" authorId="0" shapeId="0" xr:uid="{6A8DA9AA-2E6D-4076-A18E-D1A7F7C46EB6}">
      <text>
        <r>
          <rPr>
            <b/>
            <sz val="9"/>
            <color indexed="81"/>
            <rFont val="Tahoma"/>
            <family val="2"/>
          </rPr>
          <t>Species trophic level is 4.3, which is higher than the highest risk value (3.25).</t>
        </r>
      </text>
    </comment>
    <comment ref="M53" authorId="0" shapeId="0" xr:uid="{823FA944-49D3-4A2F-8E7E-497CFC563FE0}">
      <text>
        <r>
          <rPr>
            <b/>
            <sz val="9"/>
            <color indexed="81"/>
            <rFont val="Tahoma"/>
            <family val="2"/>
          </rPr>
          <t>ALL stocks : Worldwide pelagic distribution</t>
        </r>
      </text>
    </comment>
    <comment ref="N53" authorId="0" shapeId="0" xr:uid="{86A68852-EED2-48FA-80D0-9C3DB146CC0A}">
      <text>
        <r>
          <rPr>
            <b/>
            <sz val="9"/>
            <color indexed="81"/>
            <rFont val="Tahoma"/>
            <family val="2"/>
          </rPr>
          <t>The depth range of the species is 10-200m. For surface gears, the vertical overlap index with this species is 47.64%.</t>
        </r>
      </text>
    </comment>
    <comment ref="O53" authorId="0" shapeId="0" xr:uid="{C2483663-F25E-43AC-89EF-F84774381D16}">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53" authorId="0" shapeId="0" xr:uid="{5C444A6B-48D2-4C57-AD73-8C6CF16FC36F}">
      <text>
        <r>
          <rPr>
            <b/>
            <sz val="9"/>
            <color indexed="81"/>
            <rFont val="Tahoma"/>
            <family val="2"/>
          </rPr>
          <t>No direct evidence of survival after capture.</t>
        </r>
      </text>
    </comment>
    <comment ref="E54" authorId="0" shapeId="0" xr:uid="{CAC0F494-94F1-4169-A816-B636AB40F39D}">
      <text>
        <r>
          <rPr>
            <b/>
            <sz val="9"/>
            <color indexed="81"/>
            <rFont val="Tahoma"/>
            <family val="2"/>
          </rPr>
          <t>Species growth rate (K) is 0.174, which is in the medium risk K range (0.061-0.183) for age at maturity.</t>
        </r>
      </text>
    </comment>
    <comment ref="F54" authorId="0" shapeId="0" xr:uid="{0D0B496C-8E4F-412F-92BD-FBFC2EE2FC7C}">
      <text>
        <r>
          <rPr>
            <b/>
            <sz val="9"/>
            <color indexed="81"/>
            <rFont val="Tahoma"/>
            <family val="2"/>
          </rPr>
          <t>Species growth rate (K) is 0.174, which is in the medium risk K range (0.12-0.30) for maximum age.</t>
        </r>
      </text>
    </comment>
    <comment ref="G54" authorId="0" shapeId="0" xr:uid="{BE2342DB-FE54-4866-B75F-DB2D5AD4E48D}">
      <text>
        <r>
          <rPr>
            <b/>
            <sz val="9"/>
            <color indexed="81"/>
            <rFont val="Tahoma"/>
            <family val="2"/>
          </rPr>
          <t>Species fecundity is 1200000 eggs/year, which is higher than the lowest risk value (20000).</t>
        </r>
      </text>
    </comment>
    <comment ref="H54" authorId="0" shapeId="0" xr:uid="{7DEABB00-9781-4E72-9ABE-809A3EBBDDCB}">
      <text>
        <r>
          <rPr>
            <b/>
            <sz val="9"/>
            <color indexed="81"/>
            <rFont val="Tahoma"/>
            <family val="2"/>
          </rPr>
          <t>Species maximum length is 130, which is in the medium risk range (100-300cm).</t>
        </r>
      </text>
    </comment>
    <comment ref="I54" authorId="0" shapeId="0" xr:uid="{356F6DF2-CAC6-4949-8998-450A09D67422}">
      <text>
        <r>
          <rPr>
            <b/>
            <sz val="9"/>
            <color indexed="81"/>
            <rFont val="Tahoma"/>
            <family val="2"/>
          </rPr>
          <t>Species length at maturity is 30, which is lower than the lowest risk value (40cm).</t>
        </r>
      </text>
    </comment>
    <comment ref="J54" authorId="0" shapeId="0" xr:uid="{FC72485A-E6F7-4EEC-B9FB-CCA807C0B371}">
      <text>
        <r>
          <rPr>
            <b/>
            <sz val="9"/>
            <color indexed="81"/>
            <rFont val="Tahoma"/>
            <family val="2"/>
          </rPr>
          <t>Species reproductive strategy is broadcast spawner, which is low risk.</t>
        </r>
      </text>
    </comment>
    <comment ref="K54" authorId="0" shapeId="0" xr:uid="{22769365-2A5C-4E1D-A055-7BDAB15209C3}">
      <text>
        <r>
          <rPr>
            <b/>
            <sz val="9"/>
            <color indexed="81"/>
            <rFont val="Tahoma"/>
            <family val="2"/>
          </rPr>
          <t>Species trophic level is 4.5, which is higher than the highest risk value (3.25).</t>
        </r>
      </text>
    </comment>
    <comment ref="M54" authorId="0" shapeId="0" xr:uid="{05FD17A2-BB25-4533-A54F-29F59CFB1D17}">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19FFB3A2-E1B9-4006-B238-410D05B883FB}">
      <text>
        <r>
          <rPr>
            <b/>
            <sz val="9"/>
            <color indexed="81"/>
            <rFont val="Tahoma"/>
            <family val="2"/>
          </rPr>
          <t>Not evaluated</t>
        </r>
      </text>
    </comment>
    <comment ref="O54" authorId="0" shapeId="0" xr:uid="{1E31C784-ECED-4155-9D45-07EE262A8F07}">
      <text>
        <r>
          <rPr>
            <b/>
            <sz val="9"/>
            <color indexed="81"/>
            <rFont val="Tahoma"/>
            <family val="2"/>
          </rPr>
          <t>Not evaluated</t>
        </r>
      </text>
    </comment>
    <comment ref="P54" authorId="0" shapeId="0" xr:uid="{9DB1DCBA-7F20-4B8A-A4F5-6428E016C1EE}">
      <text>
        <r>
          <rPr>
            <b/>
            <sz val="9"/>
            <color indexed="81"/>
            <rFont val="Tahoma"/>
            <family val="2"/>
          </rPr>
          <t>Not evaluated</t>
        </r>
      </text>
    </comment>
    <comment ref="E55" authorId="0" shapeId="0" xr:uid="{D5FFFD38-E2E7-4356-9ED6-8C406B7F903A}">
      <text>
        <r>
          <rPr>
            <b/>
            <sz val="9"/>
            <color indexed="81"/>
            <rFont val="Tahoma"/>
            <family val="2"/>
          </rPr>
          <t>Species growth rate (K) is 0.529, which is higher than lowest risk K (0.183) for age at maturity.</t>
        </r>
      </text>
    </comment>
    <comment ref="F55" authorId="0" shapeId="0" xr:uid="{2790C257-DBB3-408C-8EB9-721F92CA6408}">
      <text>
        <r>
          <rPr>
            <b/>
            <sz val="9"/>
            <color indexed="81"/>
            <rFont val="Tahoma"/>
            <family val="2"/>
          </rPr>
          <t>Species growth rate (K) is 0.529, which is higher than lowest risk K (0.30) for maximum age.</t>
        </r>
      </text>
    </comment>
    <comment ref="G55" authorId="0" shapeId="0" xr:uid="{E88553B3-3FFE-4045-85F5-D8A52794FD69}">
      <text>
        <r>
          <rPr>
            <b/>
            <sz val="9"/>
            <color indexed="81"/>
            <rFont val="Tahoma"/>
            <family val="2"/>
          </rPr>
          <t>The score is based on the maximum risk score in the family Scombridae, which included 27 species.</t>
        </r>
      </text>
    </comment>
    <comment ref="H55" authorId="0" shapeId="0" xr:uid="{3A8A75AD-A9B9-402B-84F5-13219491F924}">
      <text>
        <r>
          <rPr>
            <b/>
            <sz val="9"/>
            <color indexed="81"/>
            <rFont val="Tahoma"/>
            <family val="2"/>
          </rPr>
          <t>Species maximum length is 91, which is lower than the lowest risk value (100cm).</t>
        </r>
      </text>
    </comment>
    <comment ref="I55" authorId="0" shapeId="0" xr:uid="{4FC30EE8-4D8C-4209-80D8-5888BA38BA02}">
      <text>
        <r>
          <rPr>
            <b/>
            <sz val="9"/>
            <color indexed="81"/>
            <rFont val="Tahoma"/>
            <family val="2"/>
          </rPr>
          <t>Species length at maturity is 37, which is lower than the lowest risk value (40cm).</t>
        </r>
      </text>
    </comment>
    <comment ref="J55" authorId="0" shapeId="0" xr:uid="{C5F1BF4A-6684-41EC-AF13-087D69CAA076}">
      <text>
        <r>
          <rPr>
            <b/>
            <sz val="9"/>
            <color indexed="81"/>
            <rFont val="Tahoma"/>
            <family val="2"/>
          </rPr>
          <t>Species reproductive strategy is broadcast spawner, which is low risk.</t>
        </r>
      </text>
    </comment>
    <comment ref="K55" authorId="0" shapeId="0" xr:uid="{E51F6E9B-5C73-4424-BB7A-211ED20FC130}">
      <text>
        <r>
          <rPr>
            <b/>
            <sz val="9"/>
            <color indexed="81"/>
            <rFont val="Tahoma"/>
            <family val="2"/>
          </rPr>
          <t>Species trophic level is 4.5, which is higher than the highest risk value (3.25).</t>
        </r>
      </text>
    </comment>
    <comment ref="M55" authorId="0" shapeId="0" xr:uid="{58C28564-796E-4B69-879E-119AF200764E}">
      <text>
        <r>
          <rPr>
            <b/>
            <sz val="9"/>
            <color indexed="81"/>
            <rFont val="Tahoma"/>
            <family val="2"/>
          </rPr>
          <t>AO_ stocks : Atlantic distribution, absent in Pacific and Indian Oceans</t>
        </r>
      </text>
    </comment>
    <comment ref="N55" authorId="0" shapeId="0" xr:uid="{BF934298-0DF8-4A12-9262-6C3EE86D222E}">
      <text>
        <r>
          <rPr>
            <b/>
            <sz val="9"/>
            <color indexed="81"/>
            <rFont val="Tahoma"/>
            <family val="2"/>
          </rPr>
          <t>The depth range of the species is 80-200m. For surface gears, the vertical overlap index with this species is 17.36%.</t>
        </r>
      </text>
    </comment>
    <comment ref="O55" authorId="0" shapeId="0" xr:uid="{77449708-D346-4542-A9E8-2E4E4CC8F788}">
      <text>
        <r>
          <rPr>
            <b/>
            <sz val="9"/>
            <color indexed="81"/>
            <rFont val="Tahoma"/>
            <family val="2"/>
          </rPr>
          <t>TPT stocks : The maximum length of the species is 91.4cm. For tropical surface fisheries, the length overlap index with this species is 83.09%. Pole and line induces feeding behaviour in tunas which tends to exclude other species._x000D_
ALB stocks : The maximum length of the species is 91.4cm. For albacore fisheries, the length overlap index with this species is 65.29%. Pole and line induces feeding behaviour in tunas which tends to exclude other species.</t>
        </r>
      </text>
    </comment>
    <comment ref="P55" authorId="0" shapeId="0" xr:uid="{BA9CCC40-A337-40A2-9EFB-53E34F640378}">
      <text>
        <r>
          <rPr>
            <b/>
            <sz val="9"/>
            <color indexed="81"/>
            <rFont val="Tahoma"/>
            <family val="2"/>
          </rPr>
          <t>No direct evidence of survival after capture.</t>
        </r>
      </text>
    </comment>
    <comment ref="E56" authorId="0" shapeId="0" xr:uid="{8AE8F571-C83F-434B-A612-1F0180AF9D35}">
      <text>
        <r>
          <rPr>
            <b/>
            <sz val="9"/>
            <color indexed="81"/>
            <rFont val="Tahoma"/>
            <family val="2"/>
          </rPr>
          <t>The score is based on the maximum risk score in the family Carcharhinidae, which included 23 species.</t>
        </r>
      </text>
    </comment>
    <comment ref="F56" authorId="0" shapeId="0" xr:uid="{C42F6A7B-A2F1-4220-983F-B2374655D9AD}">
      <text>
        <r>
          <rPr>
            <b/>
            <sz val="9"/>
            <color indexed="81"/>
            <rFont val="Tahoma"/>
            <family val="2"/>
          </rPr>
          <t>The score is based on the maximum risk score in the family Carcharhinidae, which included 23 species.</t>
        </r>
      </text>
    </comment>
    <comment ref="G56" authorId="0" shapeId="0" xr:uid="{B4E20F47-5D8F-4CF4-91F9-1B9992BD3CFF}">
      <text>
        <r>
          <rPr>
            <b/>
            <sz val="9"/>
            <color indexed="81"/>
            <rFont val="Tahoma"/>
            <family val="2"/>
          </rPr>
          <t>Species fecundity is 3000000 eggs/year, which is higher than the lowest risk value (20000).</t>
        </r>
      </text>
    </comment>
    <comment ref="H56" authorId="0" shapeId="0" xr:uid="{F07E4286-4393-43B5-825A-EE605FF51C22}">
      <text>
        <r>
          <rPr>
            <b/>
            <sz val="9"/>
            <color indexed="81"/>
            <rFont val="Tahoma"/>
            <family val="2"/>
          </rPr>
          <t>Species maximum length is 130, which is in the medium risk range (100-300cm).</t>
        </r>
      </text>
    </comment>
    <comment ref="I56" authorId="0" shapeId="0" xr:uid="{DEC2E7D9-8F06-41A1-B762-73D653B2BD90}">
      <text>
        <r>
          <rPr>
            <b/>
            <sz val="9"/>
            <color indexed="81"/>
            <rFont val="Tahoma"/>
            <family val="2"/>
          </rPr>
          <t>Species length at maturity is 75, which is in the medium risk range (40-200cm).</t>
        </r>
      </text>
    </comment>
    <comment ref="J56" authorId="0" shapeId="0" xr:uid="{FC361F65-D46A-446D-BC25-34B647558088}">
      <text>
        <r>
          <rPr>
            <b/>
            <sz val="9"/>
            <color indexed="81"/>
            <rFont val="Tahoma"/>
            <family val="2"/>
          </rPr>
          <t>Species reproductive strategy is broadcast spawner, which is low risk.</t>
        </r>
      </text>
    </comment>
    <comment ref="K56" authorId="0" shapeId="0" xr:uid="{606599C0-E463-45DF-8BF0-4254EDBD85D4}">
      <text>
        <r>
          <rPr>
            <b/>
            <sz val="9"/>
            <color indexed="81"/>
            <rFont val="Tahoma"/>
            <family val="2"/>
          </rPr>
          <t>Species trophic level is 4.5, which is higher than the highest risk value (3.25).</t>
        </r>
      </text>
    </comment>
    <comment ref="M56" authorId="0" shapeId="0" xr:uid="{DBB1E6F2-85A7-4E33-BAFD-5E4CB0E8F665}">
      <text>
        <r>
          <rPr>
            <b/>
            <sz val="9"/>
            <color indexed="81"/>
            <rFont val="Tahoma"/>
            <family val="2"/>
          </rPr>
          <t>AO_ stocks : East Atlantic distribution, uncommon in West Atlantic</t>
        </r>
      </text>
    </comment>
    <comment ref="N56" authorId="0" shapeId="0" xr:uid="{9B03BBB2-052B-441B-9ACF-E3EFAF7ABC7A}">
      <text>
        <r>
          <rPr>
            <b/>
            <sz val="9"/>
            <color indexed="81"/>
            <rFont val="Tahoma"/>
            <family val="2"/>
          </rPr>
          <t>The depth range of the species is 1-200m. For surface gears, the vertical overlap index with this species is 50.00%.</t>
        </r>
      </text>
    </comment>
    <comment ref="O56" authorId="0" shapeId="0" xr:uid="{ECD6C5A1-BE1D-4146-82B4-E693BEFC2684}">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56" authorId="0" shapeId="0" xr:uid="{2FAC75D7-4512-4FE9-A0A9-A32E3C0BE442}">
      <text>
        <r>
          <rPr>
            <b/>
            <sz val="9"/>
            <color indexed="81"/>
            <rFont val="Tahoma"/>
            <family val="2"/>
          </rPr>
          <t>No direct evidence of survival after capture.</t>
        </r>
      </text>
    </comment>
    <comment ref="E57" authorId="0" shapeId="0" xr:uid="{AC8AE994-BB76-4CA1-93B4-0A46B555EC5D}">
      <text>
        <r>
          <rPr>
            <b/>
            <sz val="9"/>
            <color indexed="81"/>
            <rFont val="Tahoma"/>
            <family val="2"/>
          </rPr>
          <t>Species growth rate (K) is 0.185, which is higher than lowest risk K (0.183) for age at maturity.</t>
        </r>
      </text>
    </comment>
    <comment ref="F57" authorId="0" shapeId="0" xr:uid="{0F57546B-217E-48F5-B5CD-1CA13346228D}">
      <text>
        <r>
          <rPr>
            <b/>
            <sz val="9"/>
            <color indexed="81"/>
            <rFont val="Tahoma"/>
            <family val="2"/>
          </rPr>
          <t>Species growth rate (K) is 0.185, which is in the medium risk K range (0.12-0.30) for maximum age.</t>
        </r>
      </text>
    </comment>
    <comment ref="G57" authorId="0" shapeId="0" xr:uid="{11389E56-D484-4FE8-8E98-4FDE8A318F8F}">
      <text>
        <r>
          <rPr>
            <b/>
            <sz val="9"/>
            <color indexed="81"/>
            <rFont val="Tahoma"/>
            <family val="2"/>
          </rPr>
          <t>There is no information, but fish are likely to produce &gt;100 eggs/year.</t>
        </r>
      </text>
    </comment>
    <comment ref="H57" authorId="0" shapeId="0" xr:uid="{AFC45A7C-4093-4A78-B566-68D9DCA89A94}">
      <text>
        <r>
          <rPr>
            <b/>
            <sz val="9"/>
            <color indexed="81"/>
            <rFont val="Tahoma"/>
            <family val="2"/>
          </rPr>
          <t>Species maximum length is 61, which is lower than the lowest risk value (100cm).</t>
        </r>
      </text>
    </comment>
    <comment ref="I57" authorId="0" shapeId="0" xr:uid="{6D2AC58D-7DAA-40F3-AAA3-8AE535E2BDEF}">
      <text>
        <r>
          <rPr>
            <b/>
            <sz val="9"/>
            <color indexed="81"/>
            <rFont val="Tahoma"/>
            <family val="2"/>
          </rPr>
          <t>Species length at maturity is 36, which is lower than the lowest risk value (40cm).</t>
        </r>
      </text>
    </comment>
    <comment ref="J57" authorId="0" shapeId="0" xr:uid="{0A792F3C-482A-4A71-A87D-3AB1B9C6ECF9}">
      <text>
        <r>
          <rPr>
            <b/>
            <sz val="9"/>
            <color indexed="81"/>
            <rFont val="Tahoma"/>
            <family val="2"/>
          </rPr>
          <t>Species reproductive strategy is broadcast spawner, which is low risk.</t>
        </r>
      </text>
    </comment>
    <comment ref="K57" authorId="0" shapeId="0" xr:uid="{7944CC66-8CCE-41CB-9FA8-54F5CA0EB97C}">
      <text>
        <r>
          <rPr>
            <b/>
            <sz val="9"/>
            <color indexed="81"/>
            <rFont val="Tahoma"/>
            <family val="2"/>
          </rPr>
          <t>Species trophic level is 4.4, which is higher than the highest risk value (3.25).</t>
        </r>
      </text>
    </comment>
    <comment ref="M57" authorId="0" shapeId="0" xr:uid="{8FBCEBFF-98FB-4F1C-9895-5C81D813E7A3}">
      <text>
        <r>
          <rPr>
            <b/>
            <sz val="9"/>
            <color indexed="81"/>
            <rFont val="Tahoma"/>
            <family val="2"/>
          </rPr>
          <t>PO_,IO_ stocks : Indo-Pacific distribution</t>
        </r>
      </text>
    </comment>
    <comment ref="N57" authorId="0" shapeId="0" xr:uid="{AC629148-CAE3-4AB7-8FAA-B2F62300C92E}">
      <text>
        <r>
          <rPr>
            <b/>
            <sz val="9"/>
            <color indexed="81"/>
            <rFont val="Tahoma"/>
            <family val="2"/>
          </rPr>
          <t>The depth range of the species is 271-620m. For surface gears, the vertical overlap index with this species is -48.57%.</t>
        </r>
      </text>
    </comment>
    <comment ref="O57" authorId="0" shapeId="0" xr:uid="{89B70AD5-6C98-4E7E-8FA5-8FCF693920CD}">
      <text>
        <r>
          <rPr>
            <b/>
            <sz val="9"/>
            <color indexed="81"/>
            <rFont val="Tahoma"/>
            <family val="2"/>
          </rPr>
          <t>TPT stocks : The maximum length of the species is 61cm. For tropical surface fisheries, the length overlap index with this species is 55.45%. Pole and line induces feeding behaviour in tunas which tends to exclude other species._x000D_
ALB stocks : The maximum length of the species is 61cm. For albacore fisheries, the length overlap index with this species is 43.57%. Pole and line induces feeding behaviour in tunas which tends to exclude other species.</t>
        </r>
      </text>
    </comment>
    <comment ref="P57" authorId="0" shapeId="0" xr:uid="{646603E7-940D-44E1-B3AC-BBA8116FF3AD}">
      <text>
        <r>
          <rPr>
            <b/>
            <sz val="9"/>
            <color indexed="81"/>
            <rFont val="Tahoma"/>
            <family val="2"/>
          </rPr>
          <t>No direct evidence of survival after capture.</t>
        </r>
      </text>
    </comment>
    <comment ref="E58" authorId="0" shapeId="0" xr:uid="{A2DCEDAE-FF4D-4FD6-9B3B-7B994732D475}">
      <text>
        <r>
          <rPr>
            <b/>
            <sz val="9"/>
            <color indexed="81"/>
            <rFont val="Tahoma"/>
            <family val="2"/>
          </rPr>
          <t>The score is based on the maximum risk score in the family Scombridae, which included 35 species.</t>
        </r>
      </text>
    </comment>
    <comment ref="F58" authorId="0" shapeId="0" xr:uid="{CBF2C142-8B67-4E5B-8420-8F193C9B0CD6}">
      <text>
        <r>
          <rPr>
            <b/>
            <sz val="9"/>
            <color indexed="81"/>
            <rFont val="Tahoma"/>
            <family val="2"/>
          </rPr>
          <t>The score is based on the maximum risk score in the family Scombridae, which included 35 species.</t>
        </r>
      </text>
    </comment>
    <comment ref="G58" authorId="0" shapeId="0" xr:uid="{43B8DD18-E9CD-47D4-93FF-3E5946FAFBE6}">
      <text>
        <r>
          <rPr>
            <b/>
            <sz val="9"/>
            <color indexed="81"/>
            <rFont val="Tahoma"/>
            <family val="2"/>
          </rPr>
          <t>There is no information, but fish are likely to produce &gt;100 eggs/year.</t>
        </r>
      </text>
    </comment>
    <comment ref="H58" authorId="0" shapeId="0" xr:uid="{20852C4F-5878-482D-9E4A-F9B21F52CB37}">
      <text>
        <r>
          <rPr>
            <b/>
            <sz val="9"/>
            <color indexed="81"/>
            <rFont val="Tahoma"/>
            <family val="2"/>
          </rPr>
          <t>Species maximum length is 36, which is lower than the lowest risk value (100cm).</t>
        </r>
      </text>
    </comment>
    <comment ref="I58" authorId="0" shapeId="0" xr:uid="{C4DCF19B-F3B4-47B2-AEBA-776582665700}">
      <text>
        <r>
          <rPr>
            <b/>
            <sz val="9"/>
            <color indexed="81"/>
            <rFont val="Tahoma"/>
            <family val="2"/>
          </rPr>
          <t>Species maximum length is 36cm, which is lower than the length at maturity lowest risk value (40cm).</t>
        </r>
      </text>
    </comment>
    <comment ref="J58" authorId="0" shapeId="0" xr:uid="{CE52C393-3B49-4011-9034-CC4E43F33643}">
      <text>
        <r>
          <rPr>
            <b/>
            <sz val="9"/>
            <color indexed="81"/>
            <rFont val="Tahoma"/>
            <family val="2"/>
          </rPr>
          <t>The score is based on the maximum risk score in the family Agonidae, which included 1 species.</t>
        </r>
      </text>
    </comment>
    <comment ref="K58" authorId="0" shapeId="0" xr:uid="{DC48BEA3-83DD-4299-80E9-731A17AF7334}">
      <text>
        <r>
          <rPr>
            <b/>
            <sz val="9"/>
            <color indexed="81"/>
            <rFont val="Tahoma"/>
            <family val="2"/>
          </rPr>
          <t>Species trophic level is 4.1, which is higher than the highest risk value (3.25).</t>
        </r>
      </text>
    </comment>
    <comment ref="M58" authorId="0" shapeId="0" xr:uid="{371EC365-7725-49B8-AABA-81B01BDE465E}">
      <text>
        <r>
          <rPr>
            <b/>
            <sz val="9"/>
            <color indexed="81"/>
            <rFont val="Tahoma"/>
            <family val="2"/>
          </rPr>
          <t>PO_,IO_,ALAS,BEAT,SKAE,SKAW,YFAT stocks : Worldwide distribution, uncommon in North Atlantic</t>
        </r>
      </text>
    </comment>
    <comment ref="N58" authorId="0" shapeId="0" xr:uid="{7B0B19A5-3848-49BE-B799-60C7D16694CC}">
      <text>
        <r>
          <rPr>
            <b/>
            <sz val="9"/>
            <color indexed="81"/>
            <rFont val="Tahoma"/>
            <family val="2"/>
          </rPr>
          <t>The depth range of the species is 1-340m. For surface gears, the vertical overlap index with this species is 29.41%.</t>
        </r>
      </text>
    </comment>
    <comment ref="O58" authorId="0" shapeId="0" xr:uid="{DEF8A0C5-0FF9-4F30-B3C4-00B38CD9471C}">
      <text>
        <r>
          <rPr>
            <b/>
            <sz val="9"/>
            <color indexed="81"/>
            <rFont val="Tahoma"/>
            <family val="2"/>
          </rPr>
          <t>TPT stocks : The maximum length of the species is 36.4cm. For tropical surface fisheries, the length overlap index with this species is 33.09%. Pole and line induces feeding behaviour in tunas which tends to exclude other species._x000D_
ALB stocks : The maximum length of the species is 36.4cm. For albacore fisheries, the length overlap index with this species is 26.00%. Pole and line induces feeding behaviour in tunas which tends to exclude other species.</t>
        </r>
      </text>
    </comment>
    <comment ref="P58" authorId="0" shapeId="0" xr:uid="{61060126-F0F3-4B0A-962C-7D740D6E1113}">
      <text>
        <r>
          <rPr>
            <b/>
            <sz val="9"/>
            <color indexed="81"/>
            <rFont val="Tahoma"/>
            <family val="2"/>
          </rPr>
          <t>No direct evidence of survival after capture.</t>
        </r>
      </text>
    </comment>
    <comment ref="E59" authorId="0" shapeId="0" xr:uid="{6DD3B326-BA6C-46F9-B9EE-3E745AF3EB0A}">
      <text>
        <r>
          <rPr>
            <b/>
            <sz val="9"/>
            <color indexed="81"/>
            <rFont val="Tahoma"/>
            <family val="2"/>
          </rPr>
          <t>The score is the maximum risk score in the catch group, Angelshark, of 1 species.</t>
        </r>
      </text>
    </comment>
    <comment ref="F59" authorId="0" shapeId="0" xr:uid="{674FA703-D2CF-4FA5-91EC-5FA64779DF0A}">
      <text>
        <r>
          <rPr>
            <b/>
            <sz val="9"/>
            <color indexed="81"/>
            <rFont val="Tahoma"/>
            <family val="2"/>
          </rPr>
          <t>The score is the maximum risk score in the catch group, Brama, of 1 species.</t>
        </r>
      </text>
    </comment>
    <comment ref="G59" authorId="0" shapeId="0" xr:uid="{D24267EC-4085-4AAC-9845-FC6A4866E4A5}">
      <text>
        <r>
          <rPr>
            <b/>
            <sz val="9"/>
            <color indexed="81"/>
            <rFont val="Tahoma"/>
            <family val="2"/>
          </rPr>
          <t>There is no information.</t>
        </r>
      </text>
    </comment>
    <comment ref="H59" authorId="0" shapeId="0" xr:uid="{451D633A-3D66-4816-80CE-378EAA578996}">
      <text>
        <r>
          <rPr>
            <b/>
            <sz val="9"/>
            <color indexed="81"/>
            <rFont val="Tahoma"/>
            <family val="2"/>
          </rPr>
          <t>The score is the maximum risk score in the catch group, Angelshark, of 1 species.</t>
        </r>
      </text>
    </comment>
    <comment ref="I59" authorId="0" shapeId="0" xr:uid="{43B30C64-A358-45BD-BCE0-EEF67D386028}">
      <text>
        <r>
          <rPr>
            <b/>
            <sz val="9"/>
            <color indexed="81"/>
            <rFont val="Tahoma"/>
            <family val="2"/>
          </rPr>
          <t>The score is the maximum risk score in the catch group, Brama, of 1 species.</t>
        </r>
      </text>
    </comment>
    <comment ref="J59" authorId="0" shapeId="0" xr:uid="{A13B168C-5E67-462B-9DFE-4DD4BEDB0698}">
      <text>
        <r>
          <rPr>
            <b/>
            <sz val="9"/>
            <color indexed="81"/>
            <rFont val="Tahoma"/>
            <family val="2"/>
          </rPr>
          <t>The score is the maximum risk score in the catch group, Brama, of 1 species.</t>
        </r>
      </text>
    </comment>
    <comment ref="K59" authorId="0" shapeId="0" xr:uid="{7A0079AA-36E6-4B69-8736-11EFDF793E59}">
      <text>
        <r>
          <rPr>
            <b/>
            <sz val="9"/>
            <color indexed="81"/>
            <rFont val="Tahoma"/>
            <family val="2"/>
          </rPr>
          <t>The score is the maximum risk score in the catch group, Brama, of 1 species.</t>
        </r>
      </text>
    </comment>
    <comment ref="M59" authorId="0" shapeId="0" xr:uid="{EEFE8DB7-10DB-4287-83CE-BF6F5C67AAA8}">
      <text>
        <r>
          <rPr>
            <b/>
            <sz val="9"/>
            <color indexed="81"/>
            <rFont val="Tahoma"/>
            <family val="2"/>
          </rPr>
          <t>ALL stocks : No information.</t>
        </r>
      </text>
    </comment>
    <comment ref="N59" authorId="0" shapeId="0" xr:uid="{C3A853A9-336C-4690-9444-53A37F62F60A}">
      <text>
        <r>
          <rPr>
            <b/>
            <sz val="9"/>
            <color indexed="81"/>
            <rFont val="Tahoma"/>
            <family val="2"/>
          </rPr>
          <t>No information.</t>
        </r>
      </text>
    </comment>
    <comment ref="O59" authorId="0" shapeId="0" xr:uid="{A97600A7-992B-4779-AA5A-677EECB42534}">
      <text>
        <r>
          <rPr>
            <b/>
            <sz val="9"/>
            <color indexed="81"/>
            <rFont val="Tahoma"/>
            <family val="2"/>
          </rPr>
          <t>ALL stocks : No information.</t>
        </r>
      </text>
    </comment>
    <comment ref="P59" authorId="0" shapeId="0" xr:uid="{DDBE0663-D4FF-4ED6-BC96-29508EF6719D}">
      <text>
        <r>
          <rPr>
            <b/>
            <sz val="9"/>
            <color indexed="81"/>
            <rFont val="Tahoma"/>
            <family val="2"/>
          </rPr>
          <t>No direct evidence of survival after capture.</t>
        </r>
      </text>
    </comment>
    <comment ref="E60" authorId="0" shapeId="0" xr:uid="{92F5AF92-57D8-4CF9-8A0B-54C1A7298EEF}">
      <text>
        <r>
          <rPr>
            <b/>
            <sz val="9"/>
            <color indexed="81"/>
            <rFont val="Tahoma"/>
            <family val="2"/>
          </rPr>
          <t>Species growth rate (K) is 0.038, which is lower than highest risk K (0.061) for age at maturity.</t>
        </r>
      </text>
    </comment>
    <comment ref="F60" authorId="0" shapeId="0" xr:uid="{0F5ACABC-E9A2-4488-B32F-FF9C46D6C780}">
      <text>
        <r>
          <rPr>
            <b/>
            <sz val="9"/>
            <color indexed="81"/>
            <rFont val="Tahoma"/>
            <family val="2"/>
          </rPr>
          <t>Species growth rate (K) is 0.038, which is lower than highest risk K (0.12) for maximum age.</t>
        </r>
      </text>
    </comment>
    <comment ref="G60" authorId="0" shapeId="0" xr:uid="{39826B0E-480A-4FD7-BB05-8C101AEDCBC9}">
      <text>
        <r>
          <rPr>
            <b/>
            <sz val="9"/>
            <color indexed="81"/>
            <rFont val="Tahoma"/>
            <family val="2"/>
          </rPr>
          <t>Species fecundity is 7 eggs/year, which is lower than the highest risk value (100).</t>
        </r>
      </text>
    </comment>
    <comment ref="H60" authorId="0" shapeId="0" xr:uid="{26FE02AA-2F6B-4755-8F29-0BE23F68A074}">
      <text>
        <r>
          <rPr>
            <b/>
            <sz val="9"/>
            <color indexed="81"/>
            <rFont val="Tahoma"/>
            <family val="2"/>
          </rPr>
          <t>Species maximum length is 325, which is higher than the highest risk value (300cm).</t>
        </r>
      </text>
    </comment>
    <comment ref="I60" authorId="0" shapeId="0" xr:uid="{CEAC8C52-CB65-4BC0-884E-357B94F2CBC1}">
      <text>
        <r>
          <rPr>
            <b/>
            <sz val="9"/>
            <color indexed="81"/>
            <rFont val="Tahoma"/>
            <family val="2"/>
          </rPr>
          <t>Species length at maturity is 230, which is higher than the highest risk value (200cm).</t>
        </r>
      </text>
    </comment>
    <comment ref="J60" authorId="0" shapeId="0" xr:uid="{8C6E60C6-BD6F-4548-8B22-CCFEB819498B}">
      <text>
        <r>
          <rPr>
            <b/>
            <sz val="9"/>
            <color indexed="81"/>
            <rFont val="Tahoma"/>
            <family val="2"/>
          </rPr>
          <t>Species reproductive strategy is live bearer, which is high risk.</t>
        </r>
      </text>
    </comment>
    <comment ref="K60" authorId="0" shapeId="0" xr:uid="{B0B97B6C-0E75-4024-B26C-7E7273462908}">
      <text>
        <r>
          <rPr>
            <b/>
            <sz val="9"/>
            <color indexed="81"/>
            <rFont val="Tahoma"/>
            <family val="2"/>
          </rPr>
          <t>Species trophic level is 4.5, which is higher than the highest risk value (3.25).</t>
        </r>
      </text>
    </comment>
    <comment ref="M60" authorId="0" shapeId="0" xr:uid="{D4238BDC-41FA-4594-91C6-EA869DB1FC6D}">
      <text>
        <r>
          <rPr>
            <b/>
            <sz val="9"/>
            <color indexed="81"/>
            <rFont val="Tahoma"/>
            <family val="2"/>
          </rPr>
          <t>AO_ stocks : Worldwide distribution, absent in subtropical Pacific, uncommon in Pacific and Indian Oceans, mainly coastal</t>
        </r>
      </text>
    </comment>
    <comment ref="N60" authorId="0" shapeId="0" xr:uid="{9F02FDDF-5838-454A-B9D2-86291882D183}">
      <text>
        <r>
          <rPr>
            <b/>
            <sz val="9"/>
            <color indexed="81"/>
            <rFont val="Tahoma"/>
            <family val="2"/>
          </rPr>
          <t>The depth range of the species is 1-360m. For surface gears, the vertical overlap index with this species is 27.78%. This species is reef associated.</t>
        </r>
      </text>
    </comment>
    <comment ref="O60" authorId="0" shapeId="0" xr:uid="{BBD29744-F5ED-4C8A-9782-7605F29D19B5}">
      <text>
        <r>
          <rPr>
            <b/>
            <sz val="9"/>
            <color indexed="81"/>
            <rFont val="Tahoma"/>
            <family val="2"/>
          </rPr>
          <t>TPT stocks : The maximum length of the species is 325cm. For tropical surface fisheries, the length overlap index with this species is 100.00%. Pole and line induces feeding behaviour in tunas which tends to exclude other species._x000D_
ALB stocks : The maximum length of the species is 325cm. For albacore fisheries, the length overlap index with this species is 100.00%. Pole and line induces feeding behaviour in tunas which tends to exclude other species.</t>
        </r>
      </text>
    </comment>
    <comment ref="P60" authorId="0" shapeId="0" xr:uid="{21116C6C-C46B-46E5-BE6F-A8402AADB3BB}">
      <text>
        <r>
          <rPr>
            <b/>
            <sz val="9"/>
            <color indexed="81"/>
            <rFont val="Tahoma"/>
            <family val="2"/>
          </rPr>
          <t>No direct evidence of survival after capture.</t>
        </r>
      </text>
    </comment>
    <comment ref="E61" authorId="0" shapeId="0" xr:uid="{063512C3-5B57-47FF-8697-1FEFCB929664}">
      <text>
        <r>
          <rPr>
            <b/>
            <sz val="9"/>
            <color indexed="81"/>
            <rFont val="Tahoma"/>
            <family val="2"/>
          </rPr>
          <t>Species growth rate (K) is 0.159, which is in the medium risk K range (0.061-0.183) for age at maturity.</t>
        </r>
      </text>
    </comment>
    <comment ref="F61" authorId="0" shapeId="0" xr:uid="{DBFA219F-1CE5-459F-9055-11294B7420A3}">
      <text>
        <r>
          <rPr>
            <b/>
            <sz val="9"/>
            <color indexed="81"/>
            <rFont val="Tahoma"/>
            <family val="2"/>
          </rPr>
          <t>Species growth rate (K) is 0.159, which is in the medium risk K range (0.12-0.30) for maximum age.</t>
        </r>
      </text>
    </comment>
    <comment ref="G61" authorId="0" shapeId="0" xr:uid="{5C0909E3-C218-4015-8014-13B8532D3C9D}">
      <text>
        <r>
          <rPr>
            <b/>
            <sz val="9"/>
            <color indexed="81"/>
            <rFont val="Tahoma"/>
            <family val="2"/>
          </rPr>
          <t>The score is based on the maximum risk score in the family Agonidae, which included 1 species.</t>
        </r>
      </text>
    </comment>
    <comment ref="H61" authorId="0" shapeId="0" xr:uid="{0CC1D986-4652-4672-8D0F-1F4F02877F9B}">
      <text>
        <r>
          <rPr>
            <b/>
            <sz val="9"/>
            <color indexed="81"/>
            <rFont val="Tahoma"/>
            <family val="2"/>
          </rPr>
          <t>Species maximum length is 125, which is in the medium risk range (100-300cm).</t>
        </r>
      </text>
    </comment>
    <comment ref="I61" authorId="0" shapeId="0" xr:uid="{B0CA49E1-DD75-4F90-9EFA-D0AAE551514F}">
      <text>
        <r>
          <rPr>
            <b/>
            <sz val="9"/>
            <color indexed="81"/>
            <rFont val="Tahoma"/>
            <family val="2"/>
          </rPr>
          <t>Species length at maturity is 37, which is lower than the lowest risk value (40cm).</t>
        </r>
      </text>
    </comment>
    <comment ref="J61" authorId="0" shapeId="0" xr:uid="{DB84F39A-8428-4F59-ACDB-AA8DC581344D}">
      <text>
        <r>
          <rPr>
            <b/>
            <sz val="9"/>
            <color indexed="81"/>
            <rFont val="Tahoma"/>
            <family val="2"/>
          </rPr>
          <t>Species reproductive strategy is broadcast spawner, which is low risk.</t>
        </r>
      </text>
    </comment>
    <comment ref="K61" authorId="0" shapeId="0" xr:uid="{A3BA5F21-C3AB-436E-B138-578B89AABFB4}">
      <text>
        <r>
          <rPr>
            <b/>
            <sz val="9"/>
            <color indexed="81"/>
            <rFont val="Tahoma"/>
            <family val="2"/>
          </rPr>
          <t>Species trophic level is 3.3, which is higher than the highest risk value (3.25).</t>
        </r>
      </text>
    </comment>
    <comment ref="M61" authorId="0" shapeId="0" xr:uid="{C9DC8CC0-6F37-42A2-9506-75BF6064B889}">
      <text>
        <r>
          <rPr>
            <b/>
            <sz val="9"/>
            <color indexed="81"/>
            <rFont val="Tahoma"/>
            <family val="2"/>
          </rPr>
          <t>ALAS,SKAW stocks : Mainly southwest Atlantic distribution</t>
        </r>
      </text>
    </comment>
    <comment ref="N61" authorId="0" shapeId="0" xr:uid="{7232B942-2158-45A0-9AA1-8EB7A1B06FD7}">
      <text>
        <r>
          <rPr>
            <b/>
            <sz val="9"/>
            <color indexed="81"/>
            <rFont val="Tahoma"/>
            <family val="2"/>
          </rPr>
          <t>The depth range of the species is 1-200m. For surface gears, the vertical overlap index with this species is 50.00%. This species is reef associated.</t>
        </r>
      </text>
    </comment>
    <comment ref="O61" authorId="0" shapeId="0" xr:uid="{5B316716-1312-4A11-A3D6-F1ABACF72903}">
      <text>
        <r>
          <rPr>
            <b/>
            <sz val="9"/>
            <color indexed="81"/>
            <rFont val="Tahoma"/>
            <family val="2"/>
          </rPr>
          <t>TPT stocks : The maximum length of the species is 125cm. For tropical surface fisheries, the length overlap index with this species is 100.00%. Pole and line induces feeding behaviour in tunas which tends to exclude other species._x000D_
ALB stocks : The maximum length of the species is 125cm. For albacore fisheries, the length overlap index with this species is 89.29%. Pole and line induces feeding behaviour in tunas which tends to exclude other species.</t>
        </r>
      </text>
    </comment>
    <comment ref="P61" authorId="0" shapeId="0" xr:uid="{02AC12B9-52FA-4E27-BBA6-7405CB729F54}">
      <text>
        <r>
          <rPr>
            <b/>
            <sz val="9"/>
            <color indexed="81"/>
            <rFont val="Tahoma"/>
            <family val="2"/>
          </rPr>
          <t>No direct evidence of survival after capture.</t>
        </r>
      </text>
    </comment>
    <comment ref="E62" authorId="0" shapeId="0" xr:uid="{5C1EDA18-4D88-4D3B-AA94-F0ABEA6B0EAC}">
      <text>
        <r>
          <rPr>
            <b/>
            <sz val="9"/>
            <color indexed="81"/>
            <rFont val="Tahoma"/>
            <family val="2"/>
          </rPr>
          <t>The score is based on the maximum risk score in the family Agonidae, which included 1 species.</t>
        </r>
      </text>
    </comment>
    <comment ref="F62" authorId="0" shapeId="0" xr:uid="{AA86060A-BF52-45D4-8E2B-0C7EAB6AB58B}">
      <text>
        <r>
          <rPr>
            <b/>
            <sz val="9"/>
            <color indexed="81"/>
            <rFont val="Tahoma"/>
            <family val="2"/>
          </rPr>
          <t>The score is based on the maximum risk score in the family Agonidae, which included 1 species.</t>
        </r>
      </text>
    </comment>
    <comment ref="G62" authorId="0" shapeId="0" xr:uid="{631E2D71-FD40-4E48-A954-E8A66E08A203}">
      <text>
        <r>
          <rPr>
            <b/>
            <sz val="9"/>
            <color indexed="81"/>
            <rFont val="Tahoma"/>
            <family val="2"/>
          </rPr>
          <t>There is no information, but fish are likely to produce &gt;100 eggs/year.</t>
        </r>
      </text>
    </comment>
    <comment ref="H62" authorId="0" shapeId="0" xr:uid="{4A7E6659-7C54-4C44-8588-A1266B9B48EC}">
      <text>
        <r>
          <rPr>
            <b/>
            <sz val="9"/>
            <color indexed="81"/>
            <rFont val="Tahoma"/>
            <family val="2"/>
          </rPr>
          <t>The score is based on the maximum risk score in the family Agonidae, which included 1 species.</t>
        </r>
      </text>
    </comment>
    <comment ref="I62" authorId="0" shapeId="0" xr:uid="{AEDE8D5B-5C89-47CC-AD57-F83AFE096A47}">
      <text>
        <r>
          <rPr>
            <b/>
            <sz val="9"/>
            <color indexed="81"/>
            <rFont val="Tahoma"/>
            <family val="2"/>
          </rPr>
          <t>The score is based on the maximum risk score in the family Agonidae, which included 1 species.</t>
        </r>
      </text>
    </comment>
    <comment ref="J62" authorId="0" shapeId="0" xr:uid="{30EF3F24-5AC3-4E27-857E-D89348D916AA}">
      <text>
        <r>
          <rPr>
            <b/>
            <sz val="9"/>
            <color indexed="81"/>
            <rFont val="Tahoma"/>
            <family val="2"/>
          </rPr>
          <t>The score is based on the maximum risk score in the family Belonidae, which included 3 species.</t>
        </r>
      </text>
    </comment>
    <comment ref="K62" authorId="0" shapeId="0" xr:uid="{55844CBB-553C-4400-80D3-2101493F05D9}">
      <text>
        <r>
          <rPr>
            <b/>
            <sz val="9"/>
            <color indexed="81"/>
            <rFont val="Tahoma"/>
            <family val="2"/>
          </rPr>
          <t>The score is based on the maximum risk score in the family Agonidae, which included 1 species.</t>
        </r>
      </text>
    </comment>
    <comment ref="M62" authorId="0" shapeId="0" xr:uid="{D25B1D7F-5378-4178-85BA-B45CC22727DF}">
      <text>
        <r>
          <rPr>
            <b/>
            <sz val="9"/>
            <color indexed="81"/>
            <rFont val="Tahoma"/>
            <family val="2"/>
          </rPr>
          <t>ALL stocks : Worldwide pelagic distribution</t>
        </r>
      </text>
    </comment>
    <comment ref="N62" authorId="0" shapeId="0" xr:uid="{19415F34-3555-4250-842F-999665CDEEEF}">
      <text>
        <r>
          <rPr>
            <b/>
            <sz val="9"/>
            <color indexed="81"/>
            <rFont val="Tahoma"/>
            <family val="2"/>
          </rPr>
          <t>The depth range of the species is 1-620m. For surface gears, the vertical overlap index with this species is 16.13%.</t>
        </r>
      </text>
    </comment>
    <comment ref="O62" authorId="0" shapeId="0" xr:uid="{3974BE4F-E827-41A3-BADF-DF821F71A629}">
      <text>
        <r>
          <rPr>
            <b/>
            <sz val="9"/>
            <color indexed="81"/>
            <rFont val="Tahoma"/>
            <family val="2"/>
          </rPr>
          <t>TPT stocks : The maximum length of the species is missing, but the family's maximum length based on 9 species is 100cm. For tropical surface fisheries, the length overlap index with this species is 90.91%. Pole and line induces feeding behaviour in tunas which tends to exclude other species._x000D_
ALB stocks : The maximum length of the species is missing, but the family's maximum length based on 9 species is 100cm. For albacore fisheries, the length overlap index with this species is 71.43%. Pole and line induces feeding behaviour in tunas which tends to exclude other species.</t>
        </r>
      </text>
    </comment>
    <comment ref="P62" authorId="0" shapeId="0" xr:uid="{D2864E5C-C734-423A-A1AD-7ACD58EE3DC7}">
      <text>
        <r>
          <rPr>
            <b/>
            <sz val="9"/>
            <color indexed="81"/>
            <rFont val="Tahoma"/>
            <family val="2"/>
          </rPr>
          <t>No direct evidence of survival after capture.</t>
        </r>
      </text>
    </comment>
    <comment ref="E63" authorId="0" shapeId="0" xr:uid="{56F62100-F688-47BD-BC41-6F41177C8F5A}">
      <text>
        <r>
          <rPr>
            <b/>
            <sz val="9"/>
            <color indexed="81"/>
            <rFont val="Tahoma"/>
            <family val="2"/>
          </rPr>
          <t>Species growth rate (K) is 0.188, which is higher than lowest risk K (0.183) for age at maturity.</t>
        </r>
      </text>
    </comment>
    <comment ref="F63" authorId="0" shapeId="0" xr:uid="{E7306A80-7448-4B56-A435-7974A76D4062}">
      <text>
        <r>
          <rPr>
            <b/>
            <sz val="9"/>
            <color indexed="81"/>
            <rFont val="Tahoma"/>
            <family val="2"/>
          </rPr>
          <t>Species growth rate (K) is 0.188, which is in the medium risk K range (0.12-0.30) for maximum age.</t>
        </r>
      </text>
    </comment>
    <comment ref="G63" authorId="0" shapeId="0" xr:uid="{CC82EA7A-7806-4949-8D07-C10581C1A64E}">
      <text>
        <r>
          <rPr>
            <b/>
            <sz val="9"/>
            <color indexed="81"/>
            <rFont val="Tahoma"/>
            <family val="2"/>
          </rPr>
          <t>There is no information, but fish are likely to produce &gt;100 eggs/year.</t>
        </r>
      </text>
    </comment>
    <comment ref="H63" authorId="0" shapeId="0" xr:uid="{07F0B51D-35FF-4E16-B463-7E1A5EF559BB}">
      <text>
        <r>
          <rPr>
            <b/>
            <sz val="9"/>
            <color indexed="81"/>
            <rFont val="Tahoma"/>
            <family val="2"/>
          </rPr>
          <t>Species maximum length is 151, which is in the medium risk range (100-300cm).</t>
        </r>
      </text>
    </comment>
    <comment ref="I63" authorId="0" shapeId="0" xr:uid="{B393C78F-3013-4DCE-8265-809904CFE0AF}">
      <text>
        <r>
          <rPr>
            <b/>
            <sz val="9"/>
            <color indexed="81"/>
            <rFont val="Tahoma"/>
            <family val="2"/>
          </rPr>
          <t>Species length at maturity is 115, which is in the medium risk range (40-200cm).</t>
        </r>
      </text>
    </comment>
    <comment ref="J63" authorId="0" shapeId="0" xr:uid="{E2245DCC-6E60-46F2-8F6F-9B78525949E8}">
      <text>
        <r>
          <rPr>
            <b/>
            <sz val="9"/>
            <color indexed="81"/>
            <rFont val="Tahoma"/>
            <family val="2"/>
          </rPr>
          <t>Species reproductive strategy is broadcast spawner, which is low risk.</t>
        </r>
      </text>
    </comment>
    <comment ref="K63" authorId="0" shapeId="0" xr:uid="{4CE56833-3B70-4083-B1DB-1F423714DB47}">
      <text>
        <r>
          <rPr>
            <b/>
            <sz val="9"/>
            <color indexed="81"/>
            <rFont val="Tahoma"/>
            <family val="2"/>
          </rPr>
          <t>Species trophic level is 4.5, which is higher than the highest risk value (3.25).</t>
        </r>
      </text>
    </comment>
    <comment ref="M63" authorId="0" shapeId="0" xr:uid="{058174CC-A920-4FB2-A976-06290C50EC8C}">
      <text>
        <r>
          <rPr>
            <b/>
            <sz val="9"/>
            <color indexed="81"/>
            <rFont val="Tahoma"/>
            <family val="2"/>
          </rPr>
          <t>ALAM,ALAN,BEAT,SKAE,SKAW,YFAT stocks : North Atlantic: on both sides and at underwater rises from Denmark Strait to Cape Verde.</t>
        </r>
      </text>
    </comment>
    <comment ref="N63" authorId="0" shapeId="0" xr:uid="{2ED724AF-F29A-4207-9A36-A7DF42D98F2C}">
      <text>
        <r>
          <rPr>
            <b/>
            <sz val="9"/>
            <color indexed="81"/>
            <rFont val="Tahoma"/>
            <family val="2"/>
          </rPr>
          <t>Not evaluated</t>
        </r>
      </text>
    </comment>
    <comment ref="O63" authorId="0" shapeId="0" xr:uid="{89455D2C-13B5-4FB6-8B64-374F065D8542}">
      <text>
        <r>
          <rPr>
            <b/>
            <sz val="9"/>
            <color indexed="81"/>
            <rFont val="Tahoma"/>
            <family val="2"/>
          </rPr>
          <t>Not evaluated</t>
        </r>
      </text>
    </comment>
    <comment ref="P63" authorId="0" shapeId="0" xr:uid="{F6CC98F6-E755-4282-A8B2-DC198D8E4065}">
      <text>
        <r>
          <rPr>
            <b/>
            <sz val="9"/>
            <color indexed="81"/>
            <rFont val="Tahoma"/>
            <family val="2"/>
          </rPr>
          <t>Not evaluated</t>
        </r>
      </text>
    </comment>
    <comment ref="E64" authorId="0" shapeId="0" xr:uid="{2A440BB2-9EF3-4AFE-AE9B-CD5FCB3AE153}">
      <text>
        <r>
          <rPr>
            <b/>
            <sz val="9"/>
            <color indexed="81"/>
            <rFont val="Tahoma"/>
            <family val="2"/>
          </rPr>
          <t>Species growth rate (K) is 0.100, which is in the medium risk K range (0.061-0.183) for age at maturity.</t>
        </r>
      </text>
    </comment>
    <comment ref="F64" authorId="0" shapeId="0" xr:uid="{8D3BC4F8-97CA-49B7-BB33-EF17C273A3E3}">
      <text>
        <r>
          <rPr>
            <b/>
            <sz val="9"/>
            <color indexed="81"/>
            <rFont val="Tahoma"/>
            <family val="2"/>
          </rPr>
          <t>Species growth rate (K) is 0.100, which is lower than highest risk K (0.12) for maximum age.</t>
        </r>
      </text>
    </comment>
    <comment ref="G64" authorId="0" shapeId="0" xr:uid="{C7070E58-A557-4C7A-853B-34E091DAEB12}">
      <text>
        <r>
          <rPr>
            <b/>
            <sz val="9"/>
            <color indexed="81"/>
            <rFont val="Tahoma"/>
            <family val="2"/>
          </rPr>
          <t>Species fecundity is 4 eggs/year, which is lower than the highest risk value (100).</t>
        </r>
      </text>
    </comment>
    <comment ref="H64" authorId="0" shapeId="0" xr:uid="{98EA9EDD-4319-4810-8718-8FAC026E920F}">
      <text>
        <r>
          <rPr>
            <b/>
            <sz val="9"/>
            <color indexed="81"/>
            <rFont val="Tahoma"/>
            <family val="2"/>
          </rPr>
          <t>Species maximum length is 400, which is higher than the highest risk value (300cm).</t>
        </r>
      </text>
    </comment>
    <comment ref="I64" authorId="0" shapeId="0" xr:uid="{FCD9267B-F9BB-4AFB-8C0E-C643C49FA6F5}">
      <text>
        <r>
          <rPr>
            <b/>
            <sz val="9"/>
            <color indexed="81"/>
            <rFont val="Tahoma"/>
            <family val="2"/>
          </rPr>
          <t>Species length at maturity is 206, which is higher than the highest risk value (200cm).</t>
        </r>
      </text>
    </comment>
    <comment ref="J64" authorId="0" shapeId="0" xr:uid="{1241E652-0C6B-4065-BF4E-F4DB643AF050}">
      <text>
        <r>
          <rPr>
            <b/>
            <sz val="9"/>
            <color indexed="81"/>
            <rFont val="Tahoma"/>
            <family val="2"/>
          </rPr>
          <t>Species reproductive strategy is live bearer, which is high risk.</t>
        </r>
      </text>
    </comment>
    <comment ref="K64" authorId="0" shapeId="0" xr:uid="{B27CF0AD-FDD5-404F-B63D-B9F58A196D27}">
      <text>
        <r>
          <rPr>
            <b/>
            <sz val="9"/>
            <color indexed="81"/>
            <rFont val="Tahoma"/>
            <family val="2"/>
          </rPr>
          <t>Species trophic level is 4.4, which is higher than the highest risk value (3.25).</t>
        </r>
      </text>
    </comment>
    <comment ref="M64" authorId="0" shapeId="0" xr:uid="{7E21E0E4-3D2F-4824-B662-84A464779FF6}">
      <text>
        <r>
          <rPr>
            <b/>
            <sz val="9"/>
            <color indexed="81"/>
            <rFont val="Tahoma"/>
            <family val="2"/>
          </rPr>
          <t>ALL stocks : Worldwide pelagic distribution</t>
        </r>
      </text>
    </comment>
    <comment ref="N64" authorId="0" shapeId="0" xr:uid="{68C3182E-F57E-4E53-B2F1-164E091431FB}">
      <text>
        <r>
          <rPr>
            <b/>
            <sz val="9"/>
            <color indexed="81"/>
            <rFont val="Tahoma"/>
            <family val="2"/>
          </rPr>
          <t>The depth range of the species is 1-1000m. For surface gears, the vertical overlap index with this species is 10.00%.</t>
        </r>
      </text>
    </comment>
    <comment ref="O64" authorId="0" shapeId="0" xr:uid="{1382CA3D-B960-48D6-B72C-BDD7FCD2E981}">
      <text>
        <r>
          <rPr>
            <b/>
            <sz val="9"/>
            <color indexed="81"/>
            <rFont val="Tahoma"/>
            <family val="2"/>
          </rPr>
          <t>TPT stocks : The maximum length of the species is 400cm. For tropical surface fisheries, the length overlap index with this species is 100.00%. Pole and line induces feeding behaviour in tunas which tends to exclude other species._x000D_
ALB stocks : The maximum length of the species is 400cm. For albacore fisheries, the length overlap index with this species is 100.00%. Pole and line induces feeding behaviour in tunas which tends to exclude other species.</t>
        </r>
      </text>
    </comment>
    <comment ref="P64" authorId="0" shapeId="0" xr:uid="{5D854DFC-2B1E-45A1-A922-716AF1CDE116}">
      <text>
        <r>
          <rPr>
            <b/>
            <sz val="9"/>
            <color indexed="81"/>
            <rFont val="Tahoma"/>
            <family val="2"/>
          </rPr>
          <t>No direct evidence of survival after capture.</t>
        </r>
      </text>
    </comment>
    <comment ref="E65" authorId="0" shapeId="0" xr:uid="{6BFD78AB-E11A-4ADB-8572-58E52048E9F0}">
      <text>
        <r>
          <rPr>
            <b/>
            <sz val="9"/>
            <color indexed="81"/>
            <rFont val="Tahoma"/>
            <family val="2"/>
          </rPr>
          <t>Species growth rate (K) is 0.100, which is in the medium risk K range (0.061-0.183) for age at maturity.</t>
        </r>
      </text>
    </comment>
    <comment ref="F65" authorId="0" shapeId="0" xr:uid="{5222CE5E-7BA4-46D8-BDCB-A36760178790}">
      <text>
        <r>
          <rPr>
            <b/>
            <sz val="9"/>
            <color indexed="81"/>
            <rFont val="Tahoma"/>
            <family val="2"/>
          </rPr>
          <t>Species growth rate (K) is 0.100, which is lower than highest risk K (0.12) for maximum age.</t>
        </r>
      </text>
    </comment>
    <comment ref="G65" authorId="0" shapeId="0" xr:uid="{1BD4BA00-4919-4CAE-87B3-11A55E889803}">
      <text>
        <r>
          <rPr>
            <b/>
            <sz val="9"/>
            <color indexed="81"/>
            <rFont val="Tahoma"/>
            <family val="2"/>
          </rPr>
          <t>Species fecundity is 1 eggs/year, which is lower than the highest risk value (100).</t>
        </r>
      </text>
    </comment>
    <comment ref="H65" authorId="0" shapeId="0" xr:uid="{0AF896D9-54F9-494C-975E-63EC5F6E490D}">
      <text>
        <r>
          <rPr>
            <b/>
            <sz val="9"/>
            <color indexed="81"/>
            <rFont val="Tahoma"/>
            <family val="2"/>
          </rPr>
          <t>Species maximum length is 1520, which is higher than the highest risk value (300cm).</t>
        </r>
      </text>
    </comment>
    <comment ref="I65" authorId="0" shapeId="0" xr:uid="{03B26F39-606E-4F7A-B9A4-016ACC73CE5B}">
      <text>
        <r>
          <rPr>
            <b/>
            <sz val="9"/>
            <color indexed="81"/>
            <rFont val="Tahoma"/>
            <family val="2"/>
          </rPr>
          <t>Species maximum length is 1520cm, which is higher than the highest risk value (200cm).</t>
        </r>
      </text>
    </comment>
    <comment ref="J65" authorId="0" shapeId="0" xr:uid="{D25EF54B-C665-4BF8-A660-360392EEEF48}">
      <text>
        <r>
          <rPr>
            <b/>
            <sz val="9"/>
            <color indexed="81"/>
            <rFont val="Tahoma"/>
            <family val="2"/>
          </rPr>
          <t>Species reproductive strategy is live bearer, which is high risk.</t>
        </r>
      </text>
    </comment>
    <comment ref="K65" authorId="0" shapeId="0" xr:uid="{9E5FA1A5-73B5-471A-A5DF-58F681467548}">
      <text>
        <r>
          <rPr>
            <b/>
            <sz val="9"/>
            <color indexed="81"/>
            <rFont val="Tahoma"/>
            <family val="2"/>
          </rPr>
          <t>Species trophic level is 3.2, which is in the medium risk range (2.75-3.25).</t>
        </r>
      </text>
    </comment>
    <comment ref="M65" authorId="0" shapeId="0" xr:uid="{01C6AC7C-2863-4003-9496-56CA35C557B5}">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6BF5CD2B-5510-4214-9315-6D388498364B}">
      <text>
        <r>
          <rPr>
            <b/>
            <sz val="9"/>
            <color indexed="81"/>
            <rFont val="Tahoma"/>
            <family val="2"/>
          </rPr>
          <t>The depth range of the species is 1-2000m. For surface gears, the vertical overlap index with this species is 5.00%.</t>
        </r>
      </text>
    </comment>
    <comment ref="O65" authorId="0" shapeId="0" xr:uid="{7A763F8D-A6D7-40A2-8A3F-0D9E55252187}">
      <text>
        <r>
          <rPr>
            <b/>
            <sz val="9"/>
            <color indexed="81"/>
            <rFont val="Tahoma"/>
            <family val="2"/>
          </rPr>
          <t>ALB stocks : The maximum length of the species is 1520cm. For albacore fisheries, the length overlap index with this species is 100.00%. Pole and line induces feeding behaviour in tunas which tends to exclude other species._x000D_
TPT stocks : The maximum length of the species is 1520cm. For tropical surface fisheries, the length overlap index with this species is 100.00%. Pole and line induces feeding behaviour in tunas which tends to exclude other species.</t>
        </r>
      </text>
    </comment>
    <comment ref="P65" authorId="0" shapeId="0" xr:uid="{AFBDF011-1C16-492D-919B-73E808434F84}">
      <text>
        <r>
          <rPr>
            <b/>
            <sz val="9"/>
            <color indexed="81"/>
            <rFont val="Tahoma"/>
            <family val="2"/>
          </rPr>
          <t>No direct evidence of survival after capture.</t>
        </r>
      </text>
    </comment>
    <comment ref="E66" authorId="0" shapeId="0" xr:uid="{2566B21D-2CA9-4348-AF78-983DFDC67646}">
      <text>
        <r>
          <rPr>
            <b/>
            <sz val="9"/>
            <color indexed="81"/>
            <rFont val="Tahoma"/>
            <family val="2"/>
          </rPr>
          <t>There is no information.</t>
        </r>
      </text>
    </comment>
    <comment ref="F66" authorId="0" shapeId="0" xr:uid="{D8F3A388-124B-49B8-85C4-F51FD9D12D49}">
      <text>
        <r>
          <rPr>
            <b/>
            <sz val="9"/>
            <color indexed="81"/>
            <rFont val="Tahoma"/>
            <family val="2"/>
          </rPr>
          <t>There is no information.</t>
        </r>
      </text>
    </comment>
    <comment ref="G66" authorId="0" shapeId="0" xr:uid="{7BB9D59B-68EB-46C2-9F1C-D45177FE84D6}">
      <text>
        <r>
          <rPr>
            <b/>
            <sz val="9"/>
            <color indexed="81"/>
            <rFont val="Tahoma"/>
            <family val="2"/>
          </rPr>
          <t>There is no information, but fish are likely to produce &gt;100 eggs/year.</t>
        </r>
      </text>
    </comment>
    <comment ref="H66" authorId="0" shapeId="0" xr:uid="{20681E77-6A6A-4FB4-B372-BD9AC183D9AD}">
      <text>
        <r>
          <rPr>
            <b/>
            <sz val="9"/>
            <color indexed="81"/>
            <rFont val="Tahoma"/>
            <family val="2"/>
          </rPr>
          <t>Species maximum length is 30, which is lower than the lowest risk value (100cm).</t>
        </r>
      </text>
    </comment>
    <comment ref="I66" authorId="0" shapeId="0" xr:uid="{32CDCB82-1064-4F27-9957-CF5B6D05A5D5}">
      <text>
        <r>
          <rPr>
            <b/>
            <sz val="9"/>
            <color indexed="81"/>
            <rFont val="Tahoma"/>
            <family val="2"/>
          </rPr>
          <t>Species maximum length is 30cm, which is lower than the length at maturity lowest risk value (40cm).</t>
        </r>
      </text>
    </comment>
    <comment ref="J66" authorId="0" shapeId="0" xr:uid="{07C09BBD-6A29-487F-AED9-A475A8CD71A0}">
      <text>
        <r>
          <rPr>
            <b/>
            <sz val="9"/>
            <color indexed="81"/>
            <rFont val="Tahoma"/>
            <family val="2"/>
          </rPr>
          <t>There is no information, but fish are not live bearers.</t>
        </r>
      </text>
    </comment>
    <comment ref="K66" authorId="0" shapeId="0" xr:uid="{F1ABD102-08CA-4CBF-92A4-B5045A39DC07}">
      <text>
        <r>
          <rPr>
            <b/>
            <sz val="9"/>
            <color indexed="81"/>
            <rFont val="Tahoma"/>
            <family val="2"/>
          </rPr>
          <t>Species trophic level is 3.5, which is higher than the highest risk value (3.25).</t>
        </r>
      </text>
    </comment>
    <comment ref="M66" authorId="0" shapeId="0" xr:uid="{02EF9834-9913-4A42-971C-BA2A689A5EAD}">
      <text>
        <r>
          <rPr>
            <b/>
            <sz val="9"/>
            <color indexed="81"/>
            <rFont val="Tahoma"/>
            <family val="2"/>
          </rPr>
          <t>PO_,IO_ stocks : Indo-Pacific distribution</t>
        </r>
      </text>
    </comment>
    <comment ref="N66" authorId="0" shapeId="0" xr:uid="{4F973D71-6F76-4D4B-8BF7-C74E9BCCFB3D}">
      <text>
        <r>
          <rPr>
            <b/>
            <sz val="9"/>
            <color indexed="81"/>
            <rFont val="Tahoma"/>
            <family val="2"/>
          </rPr>
          <t>The depth range of the species is 50-400m. For surface gears, the vertical overlap index with this species is 14.53%. This species is demersal.</t>
        </r>
      </text>
    </comment>
    <comment ref="O66" authorId="0" shapeId="0" xr:uid="{0F810831-48F0-45FF-8AEA-07C951510155}">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66" authorId="0" shapeId="0" xr:uid="{B9F71E2F-21D7-48E9-802A-40AC3D653AC1}">
      <text>
        <r>
          <rPr>
            <b/>
            <sz val="9"/>
            <color indexed="81"/>
            <rFont val="Tahoma"/>
            <family val="2"/>
          </rPr>
          <t>No direct evidence of survival after capture.</t>
        </r>
      </text>
    </comment>
    <comment ref="E67" authorId="0" shapeId="0" xr:uid="{57827D06-3FEE-4ED4-8DC6-234D8A160792}">
      <text>
        <r>
          <rPr>
            <b/>
            <sz val="9"/>
            <color indexed="81"/>
            <rFont val="Tahoma"/>
            <family val="2"/>
          </rPr>
          <t>Species growth rate (K) is 0.100, which is in the medium risk K range (0.061-0.183) for age at maturity.</t>
        </r>
      </text>
    </comment>
    <comment ref="F67" authorId="0" shapeId="0" xr:uid="{E8E7B6EA-EDB3-46A1-9FC9-7A7A50D3062F}">
      <text>
        <r>
          <rPr>
            <b/>
            <sz val="9"/>
            <color indexed="81"/>
            <rFont val="Tahoma"/>
            <family val="2"/>
          </rPr>
          <t>Species growth rate (K) is 0.100, which is lower than highest risk K (0.12) for maximum age.</t>
        </r>
      </text>
    </comment>
    <comment ref="G67" authorId="0" shapeId="0" xr:uid="{C48B57D3-2154-4BD9-AD1E-C4C97FA1328C}">
      <text>
        <r>
          <rPr>
            <b/>
            <sz val="9"/>
            <color indexed="81"/>
            <rFont val="Tahoma"/>
            <family val="2"/>
          </rPr>
          <t>Species fecundity is 2 eggs/year, which is lower than the highest risk value (100).</t>
        </r>
      </text>
    </comment>
    <comment ref="H67" authorId="0" shapeId="0" xr:uid="{1BFEC4A7-058B-49F7-9E07-0B4BF320C9D5}">
      <text>
        <r>
          <rPr>
            <b/>
            <sz val="9"/>
            <color indexed="81"/>
            <rFont val="Tahoma"/>
            <family val="2"/>
          </rPr>
          <t>Species maximum length is 488, which is higher than the highest risk value (300cm).</t>
        </r>
      </text>
    </comment>
    <comment ref="I67" authorId="0" shapeId="0" xr:uid="{FB477ACB-2260-42BD-9561-1354327E8B3D}">
      <text>
        <r>
          <rPr>
            <b/>
            <sz val="9"/>
            <color indexed="81"/>
            <rFont val="Tahoma"/>
            <family val="2"/>
          </rPr>
          <t>Species maximum length is 488cm, which is higher than the highest risk value (200cm).</t>
        </r>
      </text>
    </comment>
    <comment ref="J67" authorId="0" shapeId="0" xr:uid="{04F9DF3A-FA6D-4CC2-96D6-ABA9D220F8EA}">
      <text>
        <r>
          <rPr>
            <b/>
            <sz val="9"/>
            <color indexed="81"/>
            <rFont val="Tahoma"/>
            <family val="2"/>
          </rPr>
          <t>Species reproductive strategy is live bearer, which is high risk.</t>
        </r>
      </text>
    </comment>
    <comment ref="K67" authorId="0" shapeId="0" xr:uid="{001BFFCC-87B3-4FEA-9C4B-B814B83EA80E}">
      <text>
        <r>
          <rPr>
            <b/>
            <sz val="9"/>
            <color indexed="81"/>
            <rFont val="Tahoma"/>
            <family val="2"/>
          </rPr>
          <t>Species trophic level is 4.5, which is higher than the highest risk value (3.25).</t>
        </r>
      </text>
    </comment>
    <comment ref="M67" authorId="0" shapeId="0" xr:uid="{D3B785C1-AAF8-4E73-8FA5-76AF81CC1F00}">
      <text>
        <r>
          <rPr>
            <b/>
            <sz val="9"/>
            <color indexed="81"/>
            <rFont val="Tahoma"/>
            <family val="2"/>
          </rPr>
          <t>ALL stocks : Worldwide pelagic distribution</t>
        </r>
      </text>
    </comment>
    <comment ref="N67" authorId="0" shapeId="0" xr:uid="{54E8888F-365E-4353-BA37-21D82C24B9CF}">
      <text>
        <r>
          <rPr>
            <b/>
            <sz val="9"/>
            <color indexed="81"/>
            <rFont val="Tahoma"/>
            <family val="2"/>
          </rPr>
          <t>The depth range of the species is 1-730m. For surface gears, the vertical overlap index with this species is 13.70%.</t>
        </r>
      </text>
    </comment>
    <comment ref="O67" authorId="0" shapeId="0" xr:uid="{7EA4954C-3DA6-4827-8A8E-F0C3A5B4280D}">
      <text>
        <r>
          <rPr>
            <b/>
            <sz val="9"/>
            <color indexed="81"/>
            <rFont val="Tahoma"/>
            <family val="2"/>
          </rPr>
          <t>TPT stocks : The maximum length of the species is 488cm. For tropical surface fisheries, the length overlap index with this species is 100.00%. Pole and line induces feeding behaviour in tunas which tends to exclude other species._x000D_
ALB stocks : The maximum length of the species is 488cm. For albacore fisheries, the length overlap index with this species is 100.00%. Pole and line induces feeding behaviour in tunas which tends to exclude other species.</t>
        </r>
      </text>
    </comment>
    <comment ref="P67" authorId="0" shapeId="0" xr:uid="{16CA711C-9D91-463D-B0AF-A02F6A91F3CD}">
      <text>
        <r>
          <rPr>
            <b/>
            <sz val="9"/>
            <color indexed="81"/>
            <rFont val="Tahoma"/>
            <family val="2"/>
          </rPr>
          <t>No direct evidence of survival after capture.</t>
        </r>
      </text>
    </comment>
    <comment ref="E68" authorId="0" shapeId="0" xr:uid="{69F8ACAB-DCF6-4B3A-BF88-8EDAEDE8BFE5}">
      <text>
        <r>
          <rPr>
            <b/>
            <sz val="9"/>
            <color indexed="81"/>
            <rFont val="Tahoma"/>
            <family val="2"/>
          </rPr>
          <t>The score is based on the maximum risk score in the family Agonidae, which included 1 species.</t>
        </r>
      </text>
    </comment>
    <comment ref="F68" authorId="0" shapeId="0" xr:uid="{C0A2663B-3CE4-4DF8-A593-329AF474792F}">
      <text>
        <r>
          <rPr>
            <b/>
            <sz val="9"/>
            <color indexed="81"/>
            <rFont val="Tahoma"/>
            <family val="2"/>
          </rPr>
          <t>The score is based on the maximum risk score in the family Agonidae, which included 1 species.</t>
        </r>
      </text>
    </comment>
    <comment ref="G68" authorId="0" shapeId="0" xr:uid="{D727D572-0BCE-45F3-8209-9DFF182F583C}">
      <text>
        <r>
          <rPr>
            <b/>
            <sz val="9"/>
            <color indexed="81"/>
            <rFont val="Tahoma"/>
            <family val="2"/>
          </rPr>
          <t>The score is based on the maximum risk score in the family Agonidae, which included 1 species.</t>
        </r>
      </text>
    </comment>
    <comment ref="H68" authorId="0" shapeId="0" xr:uid="{9B1E98E2-6C4E-42C7-B1C0-E3653A84B033}">
      <text>
        <r>
          <rPr>
            <b/>
            <sz val="9"/>
            <color indexed="81"/>
            <rFont val="Tahoma"/>
            <family val="2"/>
          </rPr>
          <t>Species maximum length is 150, which is in the medium risk range (100-300cm).</t>
        </r>
      </text>
    </comment>
    <comment ref="I68" authorId="0" shapeId="0" xr:uid="{B3788FAE-0F20-4681-8BED-0D03B45B98F4}">
      <text>
        <r>
          <rPr>
            <b/>
            <sz val="9"/>
            <color indexed="81"/>
            <rFont val="Tahoma"/>
            <family val="2"/>
          </rPr>
          <t>Species maximum length is 150cm, which is in the length at maturity medium risk range (40-200cm).</t>
        </r>
      </text>
    </comment>
    <comment ref="J68" authorId="0" shapeId="0" xr:uid="{11C3B11A-FC39-41EF-8001-EA52A0B65E03}">
      <text>
        <r>
          <rPr>
            <b/>
            <sz val="9"/>
            <color indexed="81"/>
            <rFont val="Tahoma"/>
            <family val="2"/>
          </rPr>
          <t>Species reproductive strategy is demersal egg layer, which is medium risk.</t>
        </r>
      </text>
    </comment>
    <comment ref="K68" authorId="0" shapeId="0" xr:uid="{1F48637D-6CFD-4FF9-87FB-04D93143CA07}">
      <text>
        <r>
          <rPr>
            <b/>
            <sz val="9"/>
            <color indexed="81"/>
            <rFont val="Tahoma"/>
            <family val="2"/>
          </rPr>
          <t>Species trophic level is 4.4, which is higher than the highest risk value (3.25).</t>
        </r>
      </text>
    </comment>
    <comment ref="M68" authorId="0" shapeId="0" xr:uid="{30FF93FA-D915-47C2-8CB5-960389B6BF74}">
      <text>
        <r>
          <rPr>
            <b/>
            <sz val="9"/>
            <color indexed="81"/>
            <rFont val="Tahoma"/>
            <family val="2"/>
          </rPr>
          <t>ALB stocks : Worldwide distribution, uncommon in subtropics _x000D_
TPT stocks : Worldwide distribution, uncommon in subtropics , mainly coastal</t>
        </r>
      </text>
    </comment>
    <comment ref="N68" authorId="0" shapeId="0" xr:uid="{2545E244-8C6E-426D-88A1-15FD5E922F3D}">
      <text>
        <r>
          <rPr>
            <b/>
            <sz val="9"/>
            <color indexed="81"/>
            <rFont val="Tahoma"/>
            <family val="2"/>
          </rPr>
          <t>The depth range of the species is 1-13m. For surface gears, the vertical overlap index with this species is 100.00%. This species is reef associated.</t>
        </r>
      </text>
    </comment>
    <comment ref="O68" authorId="0" shapeId="0" xr:uid="{621D99EC-C739-4E84-AB18-5CDF74ACDF00}">
      <text>
        <r>
          <rPr>
            <b/>
            <sz val="9"/>
            <color indexed="81"/>
            <rFont val="Tahoma"/>
            <family val="2"/>
          </rPr>
          <t>ALB stocks : The maximum length of the species is 150cm. For albacore fisheries, the length overlap index with this species is 100.00%. Pole and line induces feeding behaviour in tunas which tends to exclude other species._x000D_
TPT stocks : The maximum length of the species is 150cm. For tropical surface fisheries, the length overlap index with this species is 100.00%. Pole and line induces feeding behaviour in tunas which tends to exclude other species.</t>
        </r>
      </text>
    </comment>
    <comment ref="P68" authorId="0" shapeId="0" xr:uid="{E48AA9D4-C055-4821-BCED-BFE4A397400D}">
      <text>
        <r>
          <rPr>
            <b/>
            <sz val="9"/>
            <color indexed="81"/>
            <rFont val="Tahoma"/>
            <family val="2"/>
          </rPr>
          <t>No direct evidence of survival after capture.</t>
        </r>
      </text>
    </comment>
    <comment ref="E69" authorId="0" shapeId="0" xr:uid="{8C06C92B-D310-48EC-BBB5-3A1B9B2F361A}">
      <text>
        <r>
          <rPr>
            <b/>
            <sz val="9"/>
            <color indexed="81"/>
            <rFont val="Tahoma"/>
            <family val="2"/>
          </rPr>
          <t>The score is based on the maximum risk score in the family Belonidae, which included 2 species.</t>
        </r>
      </text>
    </comment>
    <comment ref="F69" authorId="0" shapeId="0" xr:uid="{AA21908E-564A-456A-9295-1A39346F0463}">
      <text>
        <r>
          <rPr>
            <b/>
            <sz val="9"/>
            <color indexed="81"/>
            <rFont val="Tahoma"/>
            <family val="2"/>
          </rPr>
          <t>The score is based on the maximum risk score in the family Belonidae, which included 2 species.</t>
        </r>
      </text>
    </comment>
    <comment ref="G69" authorId="0" shapeId="0" xr:uid="{8703AC1F-2B74-49D4-ADDF-A7ADE3F96EB8}">
      <text>
        <r>
          <rPr>
            <b/>
            <sz val="9"/>
            <color indexed="81"/>
            <rFont val="Tahoma"/>
            <family val="2"/>
          </rPr>
          <t>The score is based on the maximum risk score in the family Belonidae , which included 1 species.</t>
        </r>
      </text>
    </comment>
    <comment ref="H69" authorId="0" shapeId="0" xr:uid="{5E20BDC3-782F-4C2D-8A0E-DB523AC284EC}">
      <text>
        <r>
          <rPr>
            <b/>
            <sz val="9"/>
            <color indexed="81"/>
            <rFont val="Tahoma"/>
            <family val="2"/>
          </rPr>
          <t>Species maximum length is 164, which is in the medium risk range (100-300cm).</t>
        </r>
      </text>
    </comment>
    <comment ref="I69" authorId="0" shapeId="0" xr:uid="{89F479D0-2736-44AD-ACA7-D660F9A9C16D}">
      <text>
        <r>
          <rPr>
            <b/>
            <sz val="9"/>
            <color indexed="81"/>
            <rFont val="Tahoma"/>
            <family val="2"/>
          </rPr>
          <t>Species maximum length is 164cm, which is in the length at maturity medium risk range (40-200cm).</t>
        </r>
      </text>
    </comment>
    <comment ref="J69" authorId="0" shapeId="0" xr:uid="{7377084F-935F-4964-BBA3-FE364FBD4AB9}">
      <text>
        <r>
          <rPr>
            <b/>
            <sz val="9"/>
            <color indexed="81"/>
            <rFont val="Tahoma"/>
            <family val="2"/>
          </rPr>
          <t>The score is based on the maximum risk score in the family Bramidae, which included 7 species.</t>
        </r>
      </text>
    </comment>
    <comment ref="K69" authorId="0" shapeId="0" xr:uid="{F9F4F0E4-601A-48DE-92B4-03DDC2659C23}">
      <text>
        <r>
          <rPr>
            <b/>
            <sz val="9"/>
            <color indexed="81"/>
            <rFont val="Tahoma"/>
            <family val="2"/>
          </rPr>
          <t>Species trophic level is 4.4, which is higher than the highest risk value (3.25).</t>
        </r>
      </text>
    </comment>
    <comment ref="M69" authorId="0" shapeId="0" xr:uid="{7917E560-2E9B-4E14-805C-5AC44B9D21C1}">
      <text>
        <r>
          <rPr>
            <b/>
            <sz val="9"/>
            <color indexed="81"/>
            <rFont val="Tahoma"/>
            <family val="2"/>
          </rPr>
          <t>ALAS,ALI_,ALPS stocks : Worldwide distribution, absent North subtropical oceans, uncommon in tropics</t>
        </r>
      </text>
    </comment>
    <comment ref="N69" authorId="0" shapeId="0" xr:uid="{85B10B59-0639-494A-9CF8-4789DC2346C1}">
      <text>
        <r>
          <rPr>
            <b/>
            <sz val="9"/>
            <color indexed="81"/>
            <rFont val="Tahoma"/>
            <family val="2"/>
          </rPr>
          <t>The depth range of the species is 200-1000m. For surface gears, the vertical overlap index with this species is -12.36%.</t>
        </r>
      </text>
    </comment>
    <comment ref="O69" authorId="0" shapeId="0" xr:uid="{1173DA2C-38D9-40F9-B01B-E6A9566DCC5A}">
      <text>
        <r>
          <rPr>
            <b/>
            <sz val="9"/>
            <color indexed="81"/>
            <rFont val="Tahoma"/>
            <family val="2"/>
          </rPr>
          <t>ALB stocks : The maximum length of the species is 164cm. For albacore fisheries, the length overlap index with this species is 100.00%. Pole and line induces feeding behaviour in tunas which tends to exclude other species.</t>
        </r>
      </text>
    </comment>
    <comment ref="P69" authorId="0" shapeId="0" xr:uid="{0812AD6C-D4E5-408E-ABC0-E6D252735F70}">
      <text>
        <r>
          <rPr>
            <b/>
            <sz val="9"/>
            <color indexed="81"/>
            <rFont val="Tahoma"/>
            <family val="2"/>
          </rPr>
          <t>No direct evidence of survival after capture.</t>
        </r>
      </text>
    </comment>
    <comment ref="E70" authorId="0" shapeId="0" xr:uid="{2F315A76-3FE0-4C27-9B4B-847050CEAD5C}">
      <text>
        <r>
          <rPr>
            <b/>
            <sz val="9"/>
            <color indexed="81"/>
            <rFont val="Tahoma"/>
            <family val="2"/>
          </rPr>
          <t>Species growth rate (K) is 0.324, which is higher than lowest risk K (0.183) for age at maturity.</t>
        </r>
      </text>
    </comment>
    <comment ref="F70" authorId="0" shapeId="0" xr:uid="{CB3CB51D-BF22-48A0-9FBB-55D8C6A0454E}">
      <text>
        <r>
          <rPr>
            <b/>
            <sz val="9"/>
            <color indexed="81"/>
            <rFont val="Tahoma"/>
            <family val="2"/>
          </rPr>
          <t>Species growth rate (K) is 0.324, which is higher than lowest risk K (0.30) for maximum age.</t>
        </r>
      </text>
    </comment>
    <comment ref="G70" authorId="0" shapeId="0" xr:uid="{A72EBBD1-6576-4EB7-9D0A-BE7BC7F23315}">
      <text>
        <r>
          <rPr>
            <b/>
            <sz val="9"/>
            <color indexed="81"/>
            <rFont val="Tahoma"/>
            <family val="2"/>
          </rPr>
          <t>The score is based on the maximum risk score in the family Scombridae, which included 27 species.</t>
        </r>
      </text>
    </comment>
    <comment ref="H70" authorId="0" shapeId="0" xr:uid="{5988C46E-50D2-47A3-B066-6BF7CADF3B17}">
      <text>
        <r>
          <rPr>
            <b/>
            <sz val="9"/>
            <color indexed="81"/>
            <rFont val="Tahoma"/>
            <family val="2"/>
          </rPr>
          <t>Species maximum length is 500, which is higher than the highest risk value (300cm).</t>
        </r>
      </text>
    </comment>
    <comment ref="I70" authorId="0" shapeId="0" xr:uid="{C001DA00-BCC8-4968-BA3D-F99EB68A2A1E}">
      <text>
        <r>
          <rPr>
            <b/>
            <sz val="9"/>
            <color indexed="81"/>
            <rFont val="Tahoma"/>
            <family val="2"/>
          </rPr>
          <t>Species length at maturity is 50, which is in the medium risk range (40-200cm).</t>
        </r>
      </text>
    </comment>
    <comment ref="J70" authorId="0" shapeId="0" xr:uid="{FFBEBB48-0B3C-44BF-A0F1-FCDCEF8293AA}">
      <text>
        <r>
          <rPr>
            <b/>
            <sz val="9"/>
            <color indexed="81"/>
            <rFont val="Tahoma"/>
            <family val="2"/>
          </rPr>
          <t>Species reproductive strategy is broadcast spawner, which is low risk.</t>
        </r>
      </text>
    </comment>
    <comment ref="K70" authorId="0" shapeId="0" xr:uid="{E626E46F-1877-41E2-BE20-D85F94EA912A}">
      <text>
        <r>
          <rPr>
            <b/>
            <sz val="9"/>
            <color indexed="81"/>
            <rFont val="Tahoma"/>
            <family val="2"/>
          </rPr>
          <t>Species trophic level is 4.5, which is higher than the highest risk value (3.25).</t>
        </r>
      </text>
    </comment>
    <comment ref="M70" authorId="0" shapeId="0" xr:uid="{4D57EB1E-73C7-40C8-8026-A8E51D82D26E}">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6EDC5356-32B4-442F-9957-AAEABB246676}">
      <text>
        <r>
          <rPr>
            <b/>
            <sz val="9"/>
            <color indexed="81"/>
            <rFont val="Tahoma"/>
            <family val="2"/>
          </rPr>
          <t>The depth range of the species is 1-200m. For surface gears, the vertical overlap index with this species is 50.00%.</t>
        </r>
      </text>
    </comment>
    <comment ref="O70" authorId="0" shapeId="0" xr:uid="{DF265C4E-372C-4AB8-A1FF-B2CD16B8B69B}">
      <text>
        <r>
          <rPr>
            <b/>
            <sz val="9"/>
            <color indexed="81"/>
            <rFont val="Tahoma"/>
            <family val="2"/>
          </rPr>
          <t>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species._x000D_
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t>
        </r>
      </text>
    </comment>
    <comment ref="P70" authorId="0" shapeId="0" xr:uid="{1584130A-E6A1-46EF-AC4B-508E4BEFC63B}">
      <text>
        <r>
          <rPr>
            <b/>
            <sz val="9"/>
            <color indexed="81"/>
            <rFont val="Tahoma"/>
            <family val="2"/>
          </rPr>
          <t>No direct evidence of survival after capture.</t>
        </r>
      </text>
    </comment>
    <comment ref="E71" authorId="0" shapeId="0" xr:uid="{C894E0AA-F98E-43C6-AE18-F8B14DD78D24}">
      <text>
        <r>
          <rPr>
            <b/>
            <sz val="9"/>
            <color indexed="81"/>
            <rFont val="Tahoma"/>
            <family val="2"/>
          </rPr>
          <t>Species growth rate (K) is 0.406, which is higher than lowest risk K (0.183) for age at maturity.</t>
        </r>
      </text>
    </comment>
    <comment ref="F71" authorId="0" shapeId="0" xr:uid="{CD9A29B8-6734-4083-9086-533779C53DB1}">
      <text>
        <r>
          <rPr>
            <b/>
            <sz val="9"/>
            <color indexed="81"/>
            <rFont val="Tahoma"/>
            <family val="2"/>
          </rPr>
          <t>Species growth rate (K) is 0.406, which is higher than lowest risk K (0.30) for maximum age.</t>
        </r>
      </text>
    </comment>
    <comment ref="G71" authorId="0" shapeId="0" xr:uid="{67F84D3E-A193-4FDF-9346-8D3A105C2A14}">
      <text>
        <r>
          <rPr>
            <b/>
            <sz val="9"/>
            <color indexed="81"/>
            <rFont val="Tahoma"/>
            <family val="2"/>
          </rPr>
          <t>There is no information, but fish are likely to produce &gt;100 eggs/year.</t>
        </r>
      </text>
    </comment>
    <comment ref="H71" authorId="0" shapeId="0" xr:uid="{53F4EC40-57C1-4F5C-A47C-C597985ADD06}">
      <text>
        <r>
          <rPr>
            <b/>
            <sz val="9"/>
            <color indexed="81"/>
            <rFont val="Tahoma"/>
            <family val="2"/>
          </rPr>
          <t>Species maximum length is 30, which is lower than the lowest risk value (100cm).</t>
        </r>
      </text>
    </comment>
    <comment ref="I71" authorId="0" shapeId="0" xr:uid="{9FE4DB15-FBED-49B3-8E38-8CBAEFFAC464}">
      <text>
        <r>
          <rPr>
            <b/>
            <sz val="9"/>
            <color indexed="81"/>
            <rFont val="Tahoma"/>
            <family val="2"/>
          </rPr>
          <t>Species length at maturity is 15, which is lower than the lowest risk value (40cm).</t>
        </r>
      </text>
    </comment>
    <comment ref="J71" authorId="0" shapeId="0" xr:uid="{E97CB049-A2FC-4A83-96F6-DC41A24C13B9}">
      <text>
        <r>
          <rPr>
            <b/>
            <sz val="9"/>
            <color indexed="81"/>
            <rFont val="Tahoma"/>
            <family val="2"/>
          </rPr>
          <t>The score is based on the maximum risk score in the family Agonidae, which included 1 species.</t>
        </r>
      </text>
    </comment>
    <comment ref="K71" authorId="0" shapeId="0" xr:uid="{3464E87D-AE7A-464A-AEC6-DD536216464E}">
      <text>
        <r>
          <rPr>
            <b/>
            <sz val="9"/>
            <color indexed="81"/>
            <rFont val="Tahoma"/>
            <family val="2"/>
          </rPr>
          <t>Species trophic level is 4.0, which is higher than the highest risk value (3.25).</t>
        </r>
      </text>
    </comment>
    <comment ref="M71" authorId="0" shapeId="0" xr:uid="{90FB4643-41C6-40FD-9140-E061DB029F4A}">
      <text>
        <r>
          <rPr>
            <b/>
            <sz val="9"/>
            <color indexed="81"/>
            <rFont val="Tahoma"/>
            <family val="2"/>
          </rPr>
          <t>ALPN,BEPW,SKPW,YFPW stocks : Northwest Pacific distribution</t>
        </r>
      </text>
    </comment>
    <comment ref="N71" authorId="0" shapeId="0" xr:uid="{4A51DB63-046F-41D5-82A8-056F10162A37}">
      <text>
        <r>
          <rPr>
            <b/>
            <sz val="9"/>
            <color indexed="81"/>
            <rFont val="Tahoma"/>
            <family val="2"/>
          </rPr>
          <t>The depth range of the species is 1-370m. For surface gears, the vertical overlap index with this species is 27.03%.</t>
        </r>
      </text>
    </comment>
    <comment ref="O71" authorId="0" shapeId="0" xr:uid="{82D59441-9B34-405E-9B24-1BBB93777CA3}">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71" authorId="0" shapeId="0" xr:uid="{E74BCB5F-33AC-46BE-BA9D-EC8E7CF8BE56}">
      <text>
        <r>
          <rPr>
            <b/>
            <sz val="9"/>
            <color indexed="81"/>
            <rFont val="Tahoma"/>
            <family val="2"/>
          </rPr>
          <t>No direct evidence of survival after capture.</t>
        </r>
      </text>
    </comment>
    <comment ref="E72" authorId="0" shapeId="0" xr:uid="{D0A0C66A-4FC7-49C9-8FDE-F479500218DD}">
      <text>
        <r>
          <rPr>
            <b/>
            <sz val="9"/>
            <color indexed="81"/>
            <rFont val="Tahoma"/>
            <family val="2"/>
          </rPr>
          <t>Species growth rate (K) is 0.380, which is higher than lowest risk K (0.183) for age at maturity.</t>
        </r>
      </text>
    </comment>
    <comment ref="F72" authorId="0" shapeId="0" xr:uid="{5A8589F0-AE30-42EB-A762-08141959FBAA}">
      <text>
        <r>
          <rPr>
            <b/>
            <sz val="9"/>
            <color indexed="81"/>
            <rFont val="Tahoma"/>
            <family val="2"/>
          </rPr>
          <t>Species growth rate (K) is 0.380, which is higher than lowest risk K (0.30) for maximum age.</t>
        </r>
      </text>
    </comment>
    <comment ref="G72" authorId="0" shapeId="0" xr:uid="{6B293774-1737-4082-B44A-CEF8E39573F0}">
      <text>
        <r>
          <rPr>
            <b/>
            <sz val="9"/>
            <color indexed="81"/>
            <rFont val="Tahoma"/>
            <family val="2"/>
          </rPr>
          <t>There is no information, but fish are likely to produce &gt;100 eggs/year.</t>
        </r>
      </text>
    </comment>
    <comment ref="H72" authorId="0" shapeId="0" xr:uid="{A108A050-3B1E-4D83-AE2F-BF82C6A5814B}">
      <text>
        <r>
          <rPr>
            <b/>
            <sz val="9"/>
            <color indexed="81"/>
            <rFont val="Tahoma"/>
            <family val="2"/>
          </rPr>
          <t>Species maximum length is 60, which is lower than the lowest risk value (100cm).</t>
        </r>
      </text>
    </comment>
    <comment ref="I72" authorId="0" shapeId="0" xr:uid="{A05F550D-9DD7-4A58-B80C-C5170F667F62}">
      <text>
        <r>
          <rPr>
            <b/>
            <sz val="9"/>
            <color indexed="81"/>
            <rFont val="Tahoma"/>
            <family val="2"/>
          </rPr>
          <t>Species maximum length is 60cm, which is in the length at maturity medium risk range (40-200cm).</t>
        </r>
      </text>
    </comment>
    <comment ref="J72" authorId="0" shapeId="0" xr:uid="{09CB4A2C-6E1F-4E6A-B069-D979269A299A}">
      <text>
        <r>
          <rPr>
            <b/>
            <sz val="9"/>
            <color indexed="81"/>
            <rFont val="Tahoma"/>
            <family val="2"/>
          </rPr>
          <t>The score is based on the maximum risk score in the family Agonidae, which included 1 species.</t>
        </r>
      </text>
    </comment>
    <comment ref="K72" authorId="0" shapeId="0" xr:uid="{17C52A64-4A6C-46AA-80FF-BF5EEE4AA7D3}">
      <text>
        <r>
          <rPr>
            <b/>
            <sz val="9"/>
            <color indexed="81"/>
            <rFont val="Tahoma"/>
            <family val="2"/>
          </rPr>
          <t>Species trophic level is 3.4, which is higher than the highest risk value (3.25).</t>
        </r>
      </text>
    </comment>
    <comment ref="M72" authorId="0" shapeId="0" xr:uid="{B863BD80-A943-4F79-B8F5-BC0AA5E433DD}">
      <text>
        <r>
          <rPr>
            <b/>
            <sz val="9"/>
            <color indexed="81"/>
            <rFont val="Tahoma"/>
            <family val="2"/>
          </rPr>
          <t>ALAN,ALAS,BEAT,SKAE,YFAT stocks : Eastern Atlantic: Morocco to Angola, including the Canary Islands, and Cape Verde. Species is coastal.</t>
        </r>
      </text>
    </comment>
    <comment ref="N72" authorId="0" shapeId="0" xr:uid="{1B3BEB1A-1DFF-4AE4-BB5B-6A8DDC848D06}">
      <text>
        <r>
          <rPr>
            <b/>
            <sz val="9"/>
            <color indexed="81"/>
            <rFont val="Tahoma"/>
            <family val="2"/>
          </rPr>
          <t>Not evaluated</t>
        </r>
      </text>
    </comment>
    <comment ref="O72" authorId="0" shapeId="0" xr:uid="{2970F2CE-E203-4645-A77E-F388F4F8F644}">
      <text>
        <r>
          <rPr>
            <b/>
            <sz val="9"/>
            <color indexed="81"/>
            <rFont val="Tahoma"/>
            <family val="2"/>
          </rPr>
          <t>Not evaluated</t>
        </r>
      </text>
    </comment>
    <comment ref="P72" authorId="0" shapeId="0" xr:uid="{BEF6F502-3659-4F8D-8F55-93499CEF17B3}">
      <text>
        <r>
          <rPr>
            <b/>
            <sz val="9"/>
            <color indexed="81"/>
            <rFont val="Tahoma"/>
            <family val="2"/>
          </rPr>
          <t>Not evaluated</t>
        </r>
      </text>
    </comment>
    <comment ref="E73" authorId="0" shapeId="0" xr:uid="{D268454D-6A6C-496A-A7CB-48287FA8945E}">
      <text>
        <r>
          <rPr>
            <b/>
            <sz val="9"/>
            <color indexed="81"/>
            <rFont val="Tahoma"/>
            <family val="2"/>
          </rPr>
          <t>Species growth rate (K) is 0.089, which is in the medium risk K range (0.061-0.183) for age at maturity.</t>
        </r>
      </text>
    </comment>
    <comment ref="F73" authorId="0" shapeId="0" xr:uid="{6B0F594C-6247-49A2-811F-BDBCC4126620}">
      <text>
        <r>
          <rPr>
            <b/>
            <sz val="9"/>
            <color indexed="81"/>
            <rFont val="Tahoma"/>
            <family val="2"/>
          </rPr>
          <t>Species growth rate (K) is 0.089, which is lower than highest risk K (0.12) for maximum age.</t>
        </r>
      </text>
    </comment>
    <comment ref="G73" authorId="0" shapeId="0" xr:uid="{8C6B3A05-35DC-4EB5-A0B9-10A940D31851}">
      <text>
        <r>
          <rPr>
            <b/>
            <sz val="9"/>
            <color indexed="81"/>
            <rFont val="Tahoma"/>
            <family val="2"/>
          </rPr>
          <t>There is no information, but fish are likely to produce &gt;100 eggs/year.</t>
        </r>
      </text>
    </comment>
    <comment ref="H73" authorId="0" shapeId="0" xr:uid="{DD10A765-54CA-46A8-B36B-DB91A5638C0F}">
      <text>
        <r>
          <rPr>
            <b/>
            <sz val="9"/>
            <color indexed="81"/>
            <rFont val="Tahoma"/>
            <family val="2"/>
          </rPr>
          <t>Species maximum length is 128, which is in the medium risk range (100-300cm).</t>
        </r>
      </text>
    </comment>
    <comment ref="I73" authorId="0" shapeId="0" xr:uid="{BA5D4C76-FE0C-4ADE-ADE2-BBB9D5717E25}">
      <text>
        <r>
          <rPr>
            <b/>
            <sz val="9"/>
            <color indexed="81"/>
            <rFont val="Tahoma"/>
            <family val="2"/>
          </rPr>
          <t>Species maximum length is 128cm, which is in the length at maturity medium risk range (40-200cm).</t>
        </r>
      </text>
    </comment>
    <comment ref="J73" authorId="0" shapeId="0" xr:uid="{7D64AB5C-F94F-4F46-8CE3-BD1EFE9389CD}">
      <text>
        <r>
          <rPr>
            <b/>
            <sz val="9"/>
            <color indexed="81"/>
            <rFont val="Tahoma"/>
            <family val="2"/>
          </rPr>
          <t>The score is based on the maximum risk score in the family Centrolophidae, which included 1 species.</t>
        </r>
      </text>
    </comment>
    <comment ref="K73" authorId="0" shapeId="0" xr:uid="{4D15F12A-8DFF-46C1-A0FE-EEEA16B565A2}">
      <text>
        <r>
          <rPr>
            <b/>
            <sz val="9"/>
            <color indexed="81"/>
            <rFont val="Tahoma"/>
            <family val="2"/>
          </rPr>
          <t>Species trophic level is 4.3, which is higher than the highest risk value (3.25).</t>
        </r>
      </text>
    </comment>
    <comment ref="M73" authorId="0" shapeId="0" xr:uid="{7DF56CB0-37E9-4870-9BD5-0C68F9DA973C}">
      <text>
        <r>
          <rPr>
            <b/>
            <sz val="9"/>
            <color indexed="81"/>
            <rFont val="Tahoma"/>
            <family val="2"/>
          </rPr>
          <t>AO_ stocks : Atlantic distribution, absent in Pacific and Indian Oceans</t>
        </r>
      </text>
    </comment>
    <comment ref="N73" authorId="0" shapeId="0" xr:uid="{E5553B08-37D0-4952-8914-A60794C53CBC}">
      <text>
        <r>
          <rPr>
            <b/>
            <sz val="9"/>
            <color indexed="81"/>
            <rFont val="Tahoma"/>
            <family val="2"/>
          </rPr>
          <t>The depth range of the species is 1-100m. For surface gears, the vertical overlap index with this species is 100.00%.</t>
        </r>
      </text>
    </comment>
    <comment ref="O73" authorId="0" shapeId="0" xr:uid="{C3A155C5-73ED-45E9-B1A2-90D6F265D7AC}">
      <text>
        <r>
          <rPr>
            <b/>
            <sz val="9"/>
            <color indexed="81"/>
            <rFont val="Tahoma"/>
            <family val="2"/>
          </rPr>
          <t>TPT stocks : The maximum length of the species is 128cm. For tropical surface fisheries, the length overlap index with this species is 100.00%. Pole and line induces feeding behaviour in tunas which tends to exclude other species._x000D_
ALB stocks : The maximum length of the species is 128cm. For albacore fisheries, the length overlap index with this species is 91.43%. Pole and line induces feeding behaviour in tunas which tends to exclude other species.</t>
        </r>
      </text>
    </comment>
    <comment ref="P73" authorId="0" shapeId="0" xr:uid="{86449DD4-E9D8-41C3-BF59-9EAF587650DC}">
      <text>
        <r>
          <rPr>
            <b/>
            <sz val="9"/>
            <color indexed="81"/>
            <rFont val="Tahoma"/>
            <family val="2"/>
          </rPr>
          <t>No direct evidence of survival after capture.</t>
        </r>
      </text>
    </comment>
    <comment ref="E74" authorId="0" shapeId="0" xr:uid="{73CD60E0-E273-4190-96ED-79ACBDE992A2}">
      <text>
        <r>
          <rPr>
            <b/>
            <sz val="9"/>
            <color indexed="81"/>
            <rFont val="Tahoma"/>
            <family val="2"/>
          </rPr>
          <t>Species growth rate (K) is 0.269, which is higher than lowest risk K (0.183) for age at maturity.</t>
        </r>
      </text>
    </comment>
    <comment ref="F74" authorId="0" shapeId="0" xr:uid="{32D4F35F-D78A-451F-A5C7-D02DB794B25B}">
      <text>
        <r>
          <rPr>
            <b/>
            <sz val="9"/>
            <color indexed="81"/>
            <rFont val="Tahoma"/>
            <family val="2"/>
          </rPr>
          <t>Species growth rate (K) is 0.269, which is in the medium risk K range (0.12-0.30) for maximum age.</t>
        </r>
      </text>
    </comment>
    <comment ref="G74" authorId="0" shapeId="0" xr:uid="{4791A42D-9394-4CEF-9094-0656FDA22E16}">
      <text>
        <r>
          <rPr>
            <b/>
            <sz val="9"/>
            <color indexed="81"/>
            <rFont val="Tahoma"/>
            <family val="2"/>
          </rPr>
          <t>There is no information, but fish are likely to produce &gt;100 eggs/year.</t>
        </r>
      </text>
    </comment>
    <comment ref="H74" authorId="0" shapeId="0" xr:uid="{6DEE5778-32E3-4EE1-9270-4BC6C4962A24}">
      <text>
        <r>
          <rPr>
            <b/>
            <sz val="9"/>
            <color indexed="81"/>
            <rFont val="Tahoma"/>
            <family val="2"/>
          </rPr>
          <t>Species maximum length is 140, which is in the medium risk range (100-300cm).</t>
        </r>
      </text>
    </comment>
    <comment ref="I74" authorId="0" shapeId="0" xr:uid="{8DAA099E-6F3B-410A-AC30-810F407BC2AA}">
      <text>
        <r>
          <rPr>
            <b/>
            <sz val="9"/>
            <color indexed="81"/>
            <rFont val="Tahoma"/>
            <family val="2"/>
          </rPr>
          <t>Species length at maturity is 61, which is in the medium risk range (40-200cm).</t>
        </r>
      </text>
    </comment>
    <comment ref="J74" authorId="0" shapeId="0" xr:uid="{8D38C115-C413-48C1-AE62-16B1FF1E3DC4}">
      <text>
        <r>
          <rPr>
            <b/>
            <sz val="9"/>
            <color indexed="81"/>
            <rFont val="Tahoma"/>
            <family val="2"/>
          </rPr>
          <t>Species reproductive strategy is broadcast spawner, which is low risk.</t>
        </r>
      </text>
    </comment>
    <comment ref="K74" authorId="0" shapeId="0" xr:uid="{378845BF-3BBC-4999-AD94-E99954912BD5}">
      <text>
        <r>
          <rPr>
            <b/>
            <sz val="9"/>
            <color indexed="81"/>
            <rFont val="Tahoma"/>
            <family val="2"/>
          </rPr>
          <t>Species trophic level is 4.0, which is higher than the highest risk value (3.25).</t>
        </r>
      </text>
    </comment>
    <comment ref="M74" authorId="0" shapeId="0" xr:uid="{F78614F3-4F56-4B7C-99DF-ED56378D2E32}">
      <text>
        <r>
          <rPr>
            <b/>
            <sz val="9"/>
            <color indexed="81"/>
            <rFont val="Tahoma"/>
            <family val="2"/>
          </rPr>
          <t>ALAS,ALI_,ALPS stocks : Southern Oceans distribution</t>
        </r>
      </text>
    </comment>
    <comment ref="N74" authorId="0" shapeId="0" xr:uid="{6049BBAD-B0D9-4AFE-85D7-080065366B83}">
      <text>
        <r>
          <rPr>
            <b/>
            <sz val="9"/>
            <color indexed="81"/>
            <rFont val="Tahoma"/>
            <family val="2"/>
          </rPr>
          <t>The depth range of the species is 40-1500m. For surface gears, the vertical overlap index with this species is 4.18%.</t>
        </r>
      </text>
    </comment>
    <comment ref="O74" authorId="0" shapeId="0" xr:uid="{2A94E52A-BD5E-4DA6-A9B1-928FF61A1E75}">
      <text>
        <r>
          <rPr>
            <b/>
            <sz val="9"/>
            <color indexed="81"/>
            <rFont val="Tahoma"/>
            <family val="2"/>
          </rPr>
          <t>ALB stocks : The maximum length of the species is 140cm. For albacore fisheries, the length overlap index with this species is 100.00%. Pole and line induces feeding behaviour in tunas which tends to exclude other species.</t>
        </r>
      </text>
    </comment>
    <comment ref="P74" authorId="0" shapeId="0" xr:uid="{0254D8C5-EE07-48EF-929C-21751A098488}">
      <text>
        <r>
          <rPr>
            <b/>
            <sz val="9"/>
            <color indexed="81"/>
            <rFont val="Tahoma"/>
            <family val="2"/>
          </rPr>
          <t>No direct evidence of survival after capture.</t>
        </r>
      </text>
    </comment>
    <comment ref="E75" authorId="0" shapeId="0" xr:uid="{134E85D2-1385-43FF-A3E4-B3E716705E1A}">
      <text>
        <r>
          <rPr>
            <b/>
            <sz val="9"/>
            <color indexed="81"/>
            <rFont val="Tahoma"/>
            <family val="2"/>
          </rPr>
          <t>There is no information.</t>
        </r>
      </text>
    </comment>
    <comment ref="F75" authorId="0" shapeId="0" xr:uid="{846A93DB-8D35-4A85-9AB4-D78E47E9B7FE}">
      <text>
        <r>
          <rPr>
            <b/>
            <sz val="9"/>
            <color indexed="81"/>
            <rFont val="Tahoma"/>
            <family val="2"/>
          </rPr>
          <t>There is no information.</t>
        </r>
      </text>
    </comment>
    <comment ref="G75" authorId="0" shapeId="0" xr:uid="{7A568E77-93E0-4AB0-B077-612219F78F37}">
      <text>
        <r>
          <rPr>
            <b/>
            <sz val="9"/>
            <color indexed="81"/>
            <rFont val="Tahoma"/>
            <family val="2"/>
          </rPr>
          <t>There is no information.</t>
        </r>
      </text>
    </comment>
    <comment ref="H75" authorId="0" shapeId="0" xr:uid="{D619701A-9210-419D-A931-AB95698A9803}">
      <text>
        <r>
          <rPr>
            <b/>
            <sz val="9"/>
            <color indexed="81"/>
            <rFont val="Tahoma"/>
            <family val="2"/>
          </rPr>
          <t>There is no information.</t>
        </r>
      </text>
    </comment>
    <comment ref="I75" authorId="0" shapeId="0" xr:uid="{5A25BC3E-93E7-47EC-8112-79CE1B89D823}">
      <text>
        <r>
          <rPr>
            <b/>
            <sz val="9"/>
            <color indexed="81"/>
            <rFont val="Tahoma"/>
            <family val="2"/>
          </rPr>
          <t>There is no information.</t>
        </r>
      </text>
    </comment>
    <comment ref="J75" authorId="0" shapeId="0" xr:uid="{8A91E1B9-05F2-42C5-8F4B-B27747844B9E}">
      <text>
        <r>
          <rPr>
            <b/>
            <sz val="9"/>
            <color indexed="81"/>
            <rFont val="Tahoma"/>
            <family val="2"/>
          </rPr>
          <t>There is no information.</t>
        </r>
      </text>
    </comment>
    <comment ref="K75" authorId="0" shapeId="0" xr:uid="{D388A762-5CA6-4B3A-8B2B-73B72028C449}">
      <text>
        <r>
          <rPr>
            <b/>
            <sz val="9"/>
            <color indexed="81"/>
            <rFont val="Tahoma"/>
            <family val="2"/>
          </rPr>
          <t>There is no information.</t>
        </r>
      </text>
    </comment>
    <comment ref="M75" authorId="0" shapeId="0" xr:uid="{DA176100-32BB-4DF2-AE54-36E9A5170BC9}">
      <text>
        <r>
          <rPr>
            <b/>
            <sz val="9"/>
            <color indexed="81"/>
            <rFont val="Tahoma"/>
            <family val="2"/>
          </rPr>
          <t>ALL stocks : No information.</t>
        </r>
      </text>
    </comment>
    <comment ref="N75" authorId="0" shapeId="0" xr:uid="{FBAD879B-21AE-444A-A5D0-4B5CFFF9A08A}">
      <text>
        <r>
          <rPr>
            <b/>
            <sz val="9"/>
            <color indexed="81"/>
            <rFont val="Tahoma"/>
            <family val="2"/>
          </rPr>
          <t>No information.</t>
        </r>
      </text>
    </comment>
    <comment ref="O75" authorId="0" shapeId="0" xr:uid="{33C0816F-E949-4AEC-AAB8-7AD980D61418}">
      <text>
        <r>
          <rPr>
            <b/>
            <sz val="9"/>
            <color indexed="81"/>
            <rFont val="Tahoma"/>
            <family val="2"/>
          </rPr>
          <t>ALL stocks : No information.</t>
        </r>
      </text>
    </comment>
    <comment ref="P75" authorId="0" shapeId="0" xr:uid="{FB2438E9-59A6-490B-8BFA-9792FBC45D64}">
      <text>
        <r>
          <rPr>
            <b/>
            <sz val="9"/>
            <color indexed="81"/>
            <rFont val="Tahoma"/>
            <family val="2"/>
          </rPr>
          <t>No direct evidence of survival after capture.</t>
        </r>
      </text>
    </comment>
    <comment ref="E76" authorId="0" shapeId="0" xr:uid="{68D48593-07E9-41DE-88E2-F12FBECF06DA}">
      <text>
        <r>
          <rPr>
            <b/>
            <sz val="9"/>
            <color indexed="81"/>
            <rFont val="Tahoma"/>
            <family val="2"/>
          </rPr>
          <t>The score is based on the maximum risk score in the family Scombridae, which included 35 species.</t>
        </r>
      </text>
    </comment>
    <comment ref="F76" authorId="0" shapeId="0" xr:uid="{5374E78D-3967-4886-BBE1-80895687E3C5}">
      <text>
        <r>
          <rPr>
            <b/>
            <sz val="9"/>
            <color indexed="81"/>
            <rFont val="Tahoma"/>
            <family val="2"/>
          </rPr>
          <t>The score is based on the maximum risk score in the family Scombridae, which included 35 species.</t>
        </r>
      </text>
    </comment>
    <comment ref="G76" authorId="0" shapeId="0" xr:uid="{8E6E4C87-6194-448F-B394-15D632F0EA2F}">
      <text>
        <r>
          <rPr>
            <b/>
            <sz val="9"/>
            <color indexed="81"/>
            <rFont val="Tahoma"/>
            <family val="2"/>
          </rPr>
          <t>The score is based on the maximum risk score in the family Agonidae, which included 1 species.</t>
        </r>
      </text>
    </comment>
    <comment ref="H76" authorId="0" shapeId="0" xr:uid="{A3B5C4B9-1EB9-44B9-AAD9-133E348D05B1}">
      <text>
        <r>
          <rPr>
            <b/>
            <sz val="9"/>
            <color indexed="81"/>
            <rFont val="Tahoma"/>
            <family val="2"/>
          </rPr>
          <t>The score is based on the maximum risk score in the family Ephippidae, which included 1 species.</t>
        </r>
      </text>
    </comment>
    <comment ref="I76" authorId="0" shapeId="0" xr:uid="{6DA0429C-7A8D-4EEC-A160-3D6359F7379B}">
      <text>
        <r>
          <rPr>
            <b/>
            <sz val="9"/>
            <color indexed="81"/>
            <rFont val="Tahoma"/>
            <family val="2"/>
          </rPr>
          <t>The score is based on the maximum risk score in the family Istiophoridae, which included 9 species.</t>
        </r>
      </text>
    </comment>
    <comment ref="J76" authorId="0" shapeId="0" xr:uid="{D54CF27C-13FE-4EC0-AC55-F511A82B3BD6}">
      <text>
        <r>
          <rPr>
            <b/>
            <sz val="9"/>
            <color indexed="81"/>
            <rFont val="Tahoma"/>
            <family val="2"/>
          </rPr>
          <t>The score is based on the maximum risk score in the family Scombridae, which included 44 species.</t>
        </r>
      </text>
    </comment>
    <comment ref="K76" authorId="0" shapeId="0" xr:uid="{E7CBFAAB-15C5-4FCB-9279-275460DACD5E}">
      <text>
        <r>
          <rPr>
            <b/>
            <sz val="9"/>
            <color indexed="81"/>
            <rFont val="Tahoma"/>
            <family val="2"/>
          </rPr>
          <t>The score is based on the maximum risk score in the family Ephippidae, which included 1 species.</t>
        </r>
      </text>
    </comment>
    <comment ref="M76" authorId="0" shapeId="0" xr:uid="{3DD1D2EB-A08E-4025-84DE-DF1748A07BE4}">
      <text>
        <r>
          <rPr>
            <b/>
            <sz val="9"/>
            <color indexed="81"/>
            <rFont val="Tahoma"/>
            <family val="2"/>
          </rPr>
          <t>EPO stocks : Eastern Pacific distribution</t>
        </r>
      </text>
    </comment>
    <comment ref="N76" authorId="0" shapeId="0" xr:uid="{30D4DD76-167A-4BB4-B255-938919B041ED}">
      <text>
        <r>
          <rPr>
            <b/>
            <sz val="9"/>
            <color indexed="81"/>
            <rFont val="Tahoma"/>
            <family val="2"/>
          </rPr>
          <t>The depth range of the species is 1-100m. For surface gears, the vertical overlap index with this species is 100.00%.</t>
        </r>
      </text>
    </comment>
    <comment ref="O76" authorId="0" shapeId="0" xr:uid="{2B5F80B6-6E6C-4E30-B234-43C8C22BFA87}">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76" authorId="0" shapeId="0" xr:uid="{8F4DE29F-5FD3-4392-9590-B129BF545DB9}">
      <text>
        <r>
          <rPr>
            <b/>
            <sz val="9"/>
            <color indexed="81"/>
            <rFont val="Tahoma"/>
            <family val="2"/>
          </rPr>
          <t>No direct evidence of survival after capture.</t>
        </r>
      </text>
    </comment>
    <comment ref="E77" authorId="0" shapeId="0" xr:uid="{4ED70FB7-C66F-43C9-8567-7B4B8D9784B9}">
      <text>
        <r>
          <rPr>
            <b/>
            <sz val="9"/>
            <color indexed="81"/>
            <rFont val="Tahoma"/>
            <family val="2"/>
          </rPr>
          <t>Species growth rate (K) is 0.345, which is higher than lowest risk K (0.183) for age at maturity.</t>
        </r>
      </text>
    </comment>
    <comment ref="F77" authorId="0" shapeId="0" xr:uid="{CEFB2045-E523-4C51-B7DF-2A48C91D1A4F}">
      <text>
        <r>
          <rPr>
            <b/>
            <sz val="9"/>
            <color indexed="81"/>
            <rFont val="Tahoma"/>
            <family val="2"/>
          </rPr>
          <t>Species growth rate (K) is 0.345, which is higher than lowest risk K (0.30) for maximum age.</t>
        </r>
      </text>
    </comment>
    <comment ref="G77" authorId="0" shapeId="0" xr:uid="{82FDA2F5-3E50-42BF-A115-526E88450BB3}">
      <text>
        <r>
          <rPr>
            <b/>
            <sz val="9"/>
            <color indexed="81"/>
            <rFont val="Tahoma"/>
            <family val="2"/>
          </rPr>
          <t>Species fecundity is 2000000 eggs/year, which is higher than the lowest risk value (20000).</t>
        </r>
      </text>
    </comment>
    <comment ref="H77" authorId="0" shapeId="0" xr:uid="{EC3DA9CF-ADFB-4CFA-B897-3E1CEA9B7834}">
      <text>
        <r>
          <rPr>
            <b/>
            <sz val="9"/>
            <color indexed="81"/>
            <rFont val="Tahoma"/>
            <family val="2"/>
          </rPr>
          <t>Species maximum length is 200, which is in the medium risk range (100-300cm).</t>
        </r>
      </text>
    </comment>
    <comment ref="I77" authorId="0" shapeId="0" xr:uid="{7FD2027A-1158-4246-BF2A-428A81F4DF44}">
      <text>
        <r>
          <rPr>
            <b/>
            <sz val="9"/>
            <color indexed="81"/>
            <rFont val="Tahoma"/>
            <family val="2"/>
          </rPr>
          <t>Species length at maturity is 43, which is in the medium risk range (40-200cm).</t>
        </r>
      </text>
    </comment>
    <comment ref="J77" authorId="0" shapeId="0" xr:uid="{4D46B48C-C697-477E-8417-C92FBF4E0A74}">
      <text>
        <r>
          <rPr>
            <b/>
            <sz val="9"/>
            <color indexed="81"/>
            <rFont val="Tahoma"/>
            <family val="2"/>
          </rPr>
          <t>Species reproductive strategy is broadcast spawner, which is low risk.</t>
        </r>
      </text>
    </comment>
    <comment ref="K77" authorId="0" shapeId="0" xr:uid="{AF7F1BE5-7C59-4CF8-B8B0-42D0972B6762}">
      <text>
        <r>
          <rPr>
            <b/>
            <sz val="9"/>
            <color indexed="81"/>
            <rFont val="Tahoma"/>
            <family val="2"/>
          </rPr>
          <t>Species trophic level is 4.0, which is higher than the highest risk value (3.25).</t>
        </r>
      </text>
    </comment>
    <comment ref="M77" authorId="0" shapeId="0" xr:uid="{26181C8F-8793-4693-AD13-678F42C1C864}">
      <text>
        <r>
          <rPr>
            <b/>
            <sz val="9"/>
            <color indexed="81"/>
            <rFont val="Tahoma"/>
            <family val="2"/>
          </rPr>
          <t>AO_,WPO,IO_ stocks : Worldwide distribution, absent in East Pacific</t>
        </r>
      </text>
    </comment>
    <comment ref="N77" authorId="0" shapeId="0" xr:uid="{1EA7953D-983C-4FEC-BB34-8BD045BBD328}">
      <text>
        <r>
          <rPr>
            <b/>
            <sz val="9"/>
            <color indexed="81"/>
            <rFont val="Tahoma"/>
            <family val="2"/>
          </rPr>
          <t>The depth range of the species is 1-1200m. For surface gears, the vertical overlap index with this species is 8.33%. This species is reef associated.</t>
        </r>
      </text>
    </comment>
    <comment ref="O77" authorId="0" shapeId="0" xr:uid="{BB27B15C-D5BF-422A-97A8-8C76F13E57AB}">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77" authorId="0" shapeId="0" xr:uid="{A9D16C0D-32B9-433A-97B5-6A32F168CB17}">
      <text>
        <r>
          <rPr>
            <b/>
            <sz val="9"/>
            <color indexed="81"/>
            <rFont val="Tahoma"/>
            <family val="2"/>
          </rPr>
          <t>No direct evidence of survival after capture.</t>
        </r>
      </text>
    </comment>
    <comment ref="E78" authorId="0" shapeId="0" xr:uid="{105DA389-327B-4973-9C1F-9715C2BEA9AA}">
      <text>
        <r>
          <rPr>
            <b/>
            <sz val="9"/>
            <color indexed="81"/>
            <rFont val="Tahoma"/>
            <family val="2"/>
          </rPr>
          <t>The score is based on the maximum risk score in the family Scombridae, which included 35 species.</t>
        </r>
      </text>
    </comment>
    <comment ref="F78" authorId="0" shapeId="0" xr:uid="{7FAC45E6-7766-4201-93B0-B09BAD043362}">
      <text>
        <r>
          <rPr>
            <b/>
            <sz val="9"/>
            <color indexed="81"/>
            <rFont val="Tahoma"/>
            <family val="2"/>
          </rPr>
          <t>The score is based on the maximum risk score in the family Scombridae, which included 35 species.</t>
        </r>
      </text>
    </comment>
    <comment ref="G78" authorId="0" shapeId="0" xr:uid="{1DF54553-38F1-462E-9939-92E9BD15F994}">
      <text>
        <r>
          <rPr>
            <b/>
            <sz val="9"/>
            <color indexed="81"/>
            <rFont val="Tahoma"/>
            <family val="2"/>
          </rPr>
          <t>Species fecundity is 3 eggs/year, which is lower than the highest risk value (100).</t>
        </r>
      </text>
    </comment>
    <comment ref="H78" authorId="0" shapeId="0" xr:uid="{4FCAE465-5B41-448C-A488-EBF5F857B759}">
      <text>
        <r>
          <rPr>
            <b/>
            <sz val="9"/>
            <color indexed="81"/>
            <rFont val="Tahoma"/>
            <family val="2"/>
          </rPr>
          <t>Species maximum length is 300, which is in the medium risk range (100-300cm).</t>
        </r>
      </text>
    </comment>
    <comment ref="I78" authorId="0" shapeId="0" xr:uid="{03955C58-FF47-4C8F-AAA1-6C0B7E66734E}">
      <text>
        <r>
          <rPr>
            <b/>
            <sz val="9"/>
            <color indexed="81"/>
            <rFont val="Tahoma"/>
            <family val="2"/>
          </rPr>
          <t>Species length at maturity is 226, which is higher than the highest risk value (200cm).</t>
        </r>
      </text>
    </comment>
    <comment ref="J78" authorId="0" shapeId="0" xr:uid="{2A36E204-15A0-4C0F-9185-498EC23FE5D7}">
      <text>
        <r>
          <rPr>
            <b/>
            <sz val="9"/>
            <color indexed="81"/>
            <rFont val="Tahoma"/>
            <family val="2"/>
          </rPr>
          <t>Species reproductive strategy is live bearer, which is high risk.</t>
        </r>
      </text>
    </comment>
    <comment ref="K78" authorId="0" shapeId="0" xr:uid="{8EDFD026-57C6-4103-88D0-AC0485E3746C}">
      <text>
        <r>
          <rPr>
            <b/>
            <sz val="9"/>
            <color indexed="81"/>
            <rFont val="Tahoma"/>
            <family val="2"/>
          </rPr>
          <t>Species trophic level is 4.5, which is higher than the highest risk value (3.25).</t>
        </r>
      </text>
    </comment>
    <comment ref="M78" authorId="0" shapeId="0" xr:uid="{82C3CA35-8CA1-4C90-B371-B04A6C2F5C27}">
      <text>
        <r>
          <rPr>
            <b/>
            <sz val="9"/>
            <color indexed="81"/>
            <rFont val="Tahoma"/>
            <family val="2"/>
          </rPr>
          <t>ALL stocks : Worldwide coastal distribution, mainly coastal</t>
        </r>
      </text>
    </comment>
    <comment ref="N78" authorId="0" shapeId="0" xr:uid="{6E0443C9-4750-487D-95E0-4CC624A02BCF}">
      <text>
        <r>
          <rPr>
            <b/>
            <sz val="9"/>
            <color indexed="81"/>
            <rFont val="Tahoma"/>
            <family val="2"/>
          </rPr>
          <t>The depth range of the species is 25-810m. For surface gears, the vertical overlap index with this species is 9.67%. This species is reef associated.</t>
        </r>
      </text>
    </comment>
    <comment ref="O78" authorId="0" shapeId="0" xr:uid="{B8B7EFD0-EE80-4590-B2C7-DB51C9B3CD3C}">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78" authorId="0" shapeId="0" xr:uid="{1CC5B98B-B4E9-4FD9-A187-C45F7FD05E9F}">
      <text>
        <r>
          <rPr>
            <b/>
            <sz val="9"/>
            <color indexed="81"/>
            <rFont val="Tahoma"/>
            <family val="2"/>
          </rPr>
          <t>No direct evidence of survival after capture.</t>
        </r>
      </text>
    </comment>
    <comment ref="E79" authorId="0" shapeId="0" xr:uid="{7A9AF694-C6BB-49AC-900A-CC7C41E0700F}">
      <text>
        <r>
          <rPr>
            <b/>
            <sz val="9"/>
            <color indexed="81"/>
            <rFont val="Tahoma"/>
            <family val="2"/>
          </rPr>
          <t>Species growth rate (K) is 0.200, which is higher than lowest risk K (0.183) for age at maturity.</t>
        </r>
      </text>
    </comment>
    <comment ref="F79" authorId="0" shapeId="0" xr:uid="{954E8606-2FD1-4637-8F96-6F267F58D39A}">
      <text>
        <r>
          <rPr>
            <b/>
            <sz val="9"/>
            <color indexed="81"/>
            <rFont val="Tahoma"/>
            <family val="2"/>
          </rPr>
          <t>Species growth rate (K) is 0.200, which is in the medium risk K range (0.12-0.30) for maximum age.</t>
        </r>
      </text>
    </comment>
    <comment ref="G79" authorId="0" shapeId="0" xr:uid="{D4A0FF6E-0E24-4361-8314-E8D93D6FFC38}">
      <text>
        <r>
          <rPr>
            <b/>
            <sz val="9"/>
            <color indexed="81"/>
            <rFont val="Tahoma"/>
            <family val="2"/>
          </rPr>
          <t>Species fecundity is 3 eggs/year, which is lower than the highest risk value (100).</t>
        </r>
      </text>
    </comment>
    <comment ref="H79" authorId="0" shapeId="0" xr:uid="{EF1BF72E-B5CE-456D-8B9A-184531AA8B7B}">
      <text>
        <r>
          <rPr>
            <b/>
            <sz val="9"/>
            <color indexed="81"/>
            <rFont val="Tahoma"/>
            <family val="2"/>
          </rPr>
          <t>Species maximum length is 300, which is in the medium risk range (100-300cm).</t>
        </r>
      </text>
    </comment>
    <comment ref="I79" authorId="0" shapeId="0" xr:uid="{4C16745F-9245-481A-A31E-FBA5D659F8BC}">
      <text>
        <r>
          <rPr>
            <b/>
            <sz val="9"/>
            <color indexed="81"/>
            <rFont val="Tahoma"/>
            <family val="2"/>
          </rPr>
          <t>Species length at maturity is 210, which is higher than the highest risk value (200cm).</t>
        </r>
      </text>
    </comment>
    <comment ref="J79" authorId="0" shapeId="0" xr:uid="{94428F7D-E57E-4D4A-ABE7-BFC8E064168A}">
      <text>
        <r>
          <rPr>
            <b/>
            <sz val="9"/>
            <color indexed="81"/>
            <rFont val="Tahoma"/>
            <family val="2"/>
          </rPr>
          <t>Species reproductive strategy is live bearer, which is high risk.</t>
        </r>
      </text>
    </comment>
    <comment ref="K79" authorId="0" shapeId="0" xr:uid="{C8E0CA21-08E7-425E-B902-1A315115AB41}">
      <text>
        <r>
          <rPr>
            <b/>
            <sz val="9"/>
            <color indexed="81"/>
            <rFont val="Tahoma"/>
            <family val="2"/>
          </rPr>
          <t>Species trophic level is 4.2, which is higher than the highest risk value (3.25).</t>
        </r>
      </text>
    </comment>
    <comment ref="M79" authorId="0" shapeId="0" xr:uid="{20DBB6EB-3830-4ACF-A6AE-5AC66C89E7FE}">
      <text>
        <r>
          <rPr>
            <b/>
            <sz val="9"/>
            <color indexed="81"/>
            <rFont val="Tahoma"/>
            <family val="2"/>
          </rPr>
          <t>AO_,IO_,BEPE,BEPW,SKPE,SKPW,YFPE,YFPW stocks : Worldwide distribution, absent in Mediterranean / Southern Indian Ocean, mainly coastal</t>
        </r>
      </text>
    </comment>
    <comment ref="N79" authorId="0" shapeId="0" xr:uid="{9920D20D-EA2F-42AF-9F35-2895E24342FD}">
      <text>
        <r>
          <rPr>
            <b/>
            <sz val="9"/>
            <color indexed="81"/>
            <rFont val="Tahoma"/>
            <family val="2"/>
          </rPr>
          <t>The depth range of the species is 1-100m. For surface gears, the vertical overlap index with this species is 100.00%. This species is reef associated.</t>
        </r>
      </text>
    </comment>
    <comment ref="O79" authorId="0" shapeId="0" xr:uid="{97AD73C4-1989-4F4F-B97D-CBF9D4FF68C3}">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79" authorId="0" shapeId="0" xr:uid="{7302DF1D-AFC9-4032-8D6E-D70884E9269C}">
      <text>
        <r>
          <rPr>
            <b/>
            <sz val="9"/>
            <color indexed="81"/>
            <rFont val="Tahoma"/>
            <family val="2"/>
          </rPr>
          <t>No direct evidence of survival after capture.</t>
        </r>
      </text>
    </comment>
    <comment ref="E80" authorId="0" shapeId="0" xr:uid="{818588E5-4DEB-4E0A-BE13-55B7BC181C7A}">
      <text>
        <r>
          <rPr>
            <b/>
            <sz val="9"/>
            <color indexed="81"/>
            <rFont val="Tahoma"/>
            <family val="2"/>
          </rPr>
          <t>Species growth rate (K) is 0.200, which is higher than lowest risk K (0.183) for age at maturity.</t>
        </r>
      </text>
    </comment>
    <comment ref="F80" authorId="0" shapeId="0" xr:uid="{6ECF586B-A0E2-4D69-ADFB-36834F13EE2D}">
      <text>
        <r>
          <rPr>
            <b/>
            <sz val="9"/>
            <color indexed="81"/>
            <rFont val="Tahoma"/>
            <family val="2"/>
          </rPr>
          <t>Species growth rate (K) is 0.200, which is in the medium risk K range (0.12-0.30) for maximum age.</t>
        </r>
      </text>
    </comment>
    <comment ref="G80" authorId="0" shapeId="0" xr:uid="{FC6BD119-822A-4343-B48E-DE7AAE4148E2}">
      <text>
        <r>
          <rPr>
            <b/>
            <sz val="9"/>
            <color indexed="81"/>
            <rFont val="Tahoma"/>
            <family val="2"/>
          </rPr>
          <t>Species fecundity is 2 eggs/year, which is lower than the highest risk value (100).</t>
        </r>
      </text>
    </comment>
    <comment ref="H80" authorId="0" shapeId="0" xr:uid="{37BCD753-D115-4441-BCC0-B47240ED72AA}">
      <text>
        <r>
          <rPr>
            <b/>
            <sz val="9"/>
            <color indexed="81"/>
            <rFont val="Tahoma"/>
            <family val="2"/>
          </rPr>
          <t>Species maximum length is 96, which is lower than the lowest risk value (100cm).</t>
        </r>
      </text>
    </comment>
    <comment ref="I80" authorId="0" shapeId="0" xr:uid="{954E6767-F7EB-4758-B913-6D713D881FFC}">
      <text>
        <r>
          <rPr>
            <b/>
            <sz val="9"/>
            <color indexed="81"/>
            <rFont val="Tahoma"/>
            <family val="2"/>
          </rPr>
          <t>Species length at maturity is 64, which is in the medium risk range (40-200cm).</t>
        </r>
      </text>
    </comment>
    <comment ref="J80" authorId="0" shapeId="0" xr:uid="{47547351-27A5-41B5-8B51-EE3911D6FAAA}">
      <text>
        <r>
          <rPr>
            <b/>
            <sz val="9"/>
            <color indexed="81"/>
            <rFont val="Tahoma"/>
            <family val="2"/>
          </rPr>
          <t>Species reproductive strategy is live bearer, which is high risk.</t>
        </r>
      </text>
    </comment>
    <comment ref="K80" authorId="0" shapeId="0" xr:uid="{9EE3CCDD-BB92-476E-9D99-0ACC2577DE16}">
      <text>
        <r>
          <rPr>
            <b/>
            <sz val="9"/>
            <color indexed="81"/>
            <rFont val="Tahoma"/>
            <family val="2"/>
          </rPr>
          <t>Species trophic level is 3.9, which is higher than the highest risk value (3.25).</t>
        </r>
      </text>
    </comment>
    <comment ref="M80" authorId="0" shapeId="0" xr:uid="{C1053E96-14D7-485A-8E9D-311B4D4727E7}">
      <text>
        <r>
          <rPr>
            <b/>
            <sz val="9"/>
            <color indexed="81"/>
            <rFont val="Tahoma"/>
            <family val="2"/>
          </rPr>
          <t>BEI_,BEPW,SKI_,SKPW,YFI_,YFPW stocks : Indo-west Pacific distribution, uncommon in Indian and Pacific subtropical oceans, mainly coastal</t>
        </r>
      </text>
    </comment>
    <comment ref="N80" authorId="0" shapeId="0" xr:uid="{1E32D543-EBAA-4FED-B454-EEA919F39573}">
      <text>
        <r>
          <rPr>
            <b/>
            <sz val="9"/>
            <color indexed="81"/>
            <rFont val="Tahoma"/>
            <family val="2"/>
          </rPr>
          <t>The depth range of the species is 1-100m. For surface gears, the vertical overlap index with this species is 100.00%. This species is reef associated.</t>
        </r>
      </text>
    </comment>
    <comment ref="O80" authorId="0" shapeId="0" xr:uid="{095C7438-BC8E-496A-A515-21650E88BE08}">
      <text>
        <r>
          <rPr>
            <b/>
            <sz val="9"/>
            <color indexed="81"/>
            <rFont val="Tahoma"/>
            <family val="2"/>
          </rPr>
          <t>TPT stocks : The maximum length of the species is 96cm. For tropical surface fisheries, the length overlap index with this species is 87.27%. Pole and line induces feeding behaviour in tunas which tends to exclude other species.</t>
        </r>
      </text>
    </comment>
    <comment ref="P80" authorId="0" shapeId="0" xr:uid="{AB4D9F36-92EA-4AE7-BA38-E2DF9D8824BF}">
      <text>
        <r>
          <rPr>
            <b/>
            <sz val="9"/>
            <color indexed="81"/>
            <rFont val="Tahoma"/>
            <family val="2"/>
          </rPr>
          <t>No direct evidence of survival after capture.</t>
        </r>
      </text>
    </comment>
    <comment ref="E81" authorId="0" shapeId="0" xr:uid="{DD6B1A90-8052-402E-9769-B4E7A32D46EF}">
      <text>
        <r>
          <rPr>
            <b/>
            <sz val="9"/>
            <color indexed="81"/>
            <rFont val="Tahoma"/>
            <family val="2"/>
          </rPr>
          <t>Species growth rate (K) is 0.100, which is in the medium risk K range (0.061-0.183) for age at maturity.</t>
        </r>
      </text>
    </comment>
    <comment ref="F81" authorId="0" shapeId="0" xr:uid="{5863E7DE-DD43-48E9-BA0D-796F6B78621B}">
      <text>
        <r>
          <rPr>
            <b/>
            <sz val="9"/>
            <color indexed="81"/>
            <rFont val="Tahoma"/>
            <family val="2"/>
          </rPr>
          <t>Species growth rate (K) is 0.100, which is lower than highest risk K (0.12) for maximum age.</t>
        </r>
      </text>
    </comment>
    <comment ref="G81" authorId="0" shapeId="0" xr:uid="{084781D1-6B77-416D-A859-F9C93B609C89}">
      <text>
        <r>
          <rPr>
            <b/>
            <sz val="9"/>
            <color indexed="81"/>
            <rFont val="Tahoma"/>
            <family val="2"/>
          </rPr>
          <t>Species fecundity is 1 eggs/year, which is lower than the highest risk value (100).</t>
        </r>
      </text>
    </comment>
    <comment ref="H81" authorId="0" shapeId="0" xr:uid="{B3E3870B-F9BC-4143-ADE8-7A2EDF4306F3}">
      <text>
        <r>
          <rPr>
            <b/>
            <sz val="9"/>
            <color indexed="81"/>
            <rFont val="Tahoma"/>
            <family val="2"/>
          </rPr>
          <t>Species maximum length is 360, which is higher than the highest risk value (300cm).</t>
        </r>
      </text>
    </comment>
    <comment ref="I81" authorId="0" shapeId="0" xr:uid="{75C618A7-88E7-4D23-8CB6-C99A5D0D7EDC}">
      <text>
        <r>
          <rPr>
            <b/>
            <sz val="9"/>
            <color indexed="81"/>
            <rFont val="Tahoma"/>
            <family val="2"/>
          </rPr>
          <t>Species length at maturity is 193, which is in the medium risk range (40-200cm).</t>
        </r>
      </text>
    </comment>
    <comment ref="J81" authorId="0" shapeId="0" xr:uid="{2B4C2838-9182-4E26-B094-89D17723588B}">
      <text>
        <r>
          <rPr>
            <b/>
            <sz val="9"/>
            <color indexed="81"/>
            <rFont val="Tahoma"/>
            <family val="2"/>
          </rPr>
          <t>Species reproductive strategy is live bearer, which is high risk.</t>
        </r>
      </text>
    </comment>
    <comment ref="K81" authorId="0" shapeId="0" xr:uid="{1D5F5AC4-221D-45B0-AE27-2C309081EEB3}">
      <text>
        <r>
          <rPr>
            <b/>
            <sz val="9"/>
            <color indexed="81"/>
            <rFont val="Tahoma"/>
            <family val="2"/>
          </rPr>
          <t>Species trophic level is 4.3, which is higher than the highest risk value (3.25).</t>
        </r>
      </text>
    </comment>
    <comment ref="M81" authorId="0" shapeId="0" xr:uid="{24FB86E5-CBD7-4203-BF61-CBDDF454E052}">
      <text>
        <r>
          <rPr>
            <b/>
            <sz val="9"/>
            <color indexed="81"/>
            <rFont val="Tahoma"/>
            <family val="2"/>
          </rPr>
          <t>AO_,BEI_,BEPW,SKI_,SKPW,YFI_,YFPW stocks : Worldwide distribution, absent in North Pacific, uncommon in Southern Indian Ocean and East Pacific</t>
        </r>
      </text>
    </comment>
    <comment ref="N81" authorId="0" shapeId="0" xr:uid="{5EA8E1BF-C6FA-46AB-83A1-401DE3853191}">
      <text>
        <r>
          <rPr>
            <b/>
            <sz val="9"/>
            <color indexed="81"/>
            <rFont val="Tahoma"/>
            <family val="2"/>
          </rPr>
          <t>The depth range of the species is 1-152m. For surface gears, the vertical overlap index with this species is 65.79%. This species is reef associated.</t>
        </r>
      </text>
    </comment>
    <comment ref="O81" authorId="0" shapeId="0" xr:uid="{B3FEF1E3-6D3C-4BCE-95B9-E9231239EA65}">
      <text>
        <r>
          <rPr>
            <b/>
            <sz val="9"/>
            <color indexed="81"/>
            <rFont val="Tahoma"/>
            <family val="2"/>
          </rPr>
          <t>TPT stocks : The maximum length of the species is 360cm. For tropical surface fisheries, the length overlap index with this species is 100.00%. Pole and line induces feeding behaviour in tunas which tends to exclude other species._x000D_
ALB stocks : The maximum length of the species is 360cm. For albacore fisheries, the length overlap index with this species is 100.00%. Pole and line induces feeding behaviour in tunas which tends to exclude other species.</t>
        </r>
      </text>
    </comment>
    <comment ref="P81" authorId="0" shapeId="0" xr:uid="{65210146-A3D8-42B8-A55A-8694E3214B9A}">
      <text>
        <r>
          <rPr>
            <b/>
            <sz val="9"/>
            <color indexed="81"/>
            <rFont val="Tahoma"/>
            <family val="2"/>
          </rPr>
          <t>No direct evidence of survival after capture.</t>
        </r>
      </text>
    </comment>
    <comment ref="E82" authorId="0" shapeId="0" xr:uid="{59F1D1CF-1FEC-42AE-B9D8-C92A4F93F8FB}">
      <text>
        <r>
          <rPr>
            <b/>
            <sz val="9"/>
            <color indexed="81"/>
            <rFont val="Tahoma"/>
            <family val="2"/>
          </rPr>
          <t>Species growth rate (K) is 0.500, which is higher than lowest risk K (0.183) for age at maturity.</t>
        </r>
      </text>
    </comment>
    <comment ref="F82" authorId="0" shapeId="0" xr:uid="{4826D878-C99D-4C67-B6C0-CEF909B53797}">
      <text>
        <r>
          <rPr>
            <b/>
            <sz val="9"/>
            <color indexed="81"/>
            <rFont val="Tahoma"/>
            <family val="2"/>
          </rPr>
          <t>Species growth rate (K) is 0.500, which is higher than lowest risk K (0.30) for maximum age.</t>
        </r>
      </text>
    </comment>
    <comment ref="G82" authorId="0" shapeId="0" xr:uid="{A8DA8703-5AC1-4D85-A52B-67DAECC9E733}">
      <text>
        <r>
          <rPr>
            <b/>
            <sz val="9"/>
            <color indexed="81"/>
            <rFont val="Tahoma"/>
            <family val="2"/>
          </rPr>
          <t>Species fecundity is 6 eggs/year, which is lower than the highest risk value (100).</t>
        </r>
      </text>
    </comment>
    <comment ref="H82" authorId="0" shapeId="0" xr:uid="{01221FF2-53D2-4BBA-9859-CA42D84BDA83}">
      <text>
        <r>
          <rPr>
            <b/>
            <sz val="9"/>
            <color indexed="81"/>
            <rFont val="Tahoma"/>
            <family val="2"/>
          </rPr>
          <t>Species maximum length is 370, which is higher than the highest risk value (300cm).</t>
        </r>
      </text>
    </comment>
    <comment ref="I82" authorId="0" shapeId="0" xr:uid="{4B34394A-1C02-4420-8655-D889EDA378F7}">
      <text>
        <r>
          <rPr>
            <b/>
            <sz val="9"/>
            <color indexed="81"/>
            <rFont val="Tahoma"/>
            <family val="2"/>
          </rPr>
          <t>Species length at maturity is 238, which is higher than the highest risk value (200cm).</t>
        </r>
      </text>
    </comment>
    <comment ref="J82" authorId="0" shapeId="0" xr:uid="{D11331AB-AEF7-4CF1-8BE6-BF24DA440D71}">
      <text>
        <r>
          <rPr>
            <b/>
            <sz val="9"/>
            <color indexed="81"/>
            <rFont val="Tahoma"/>
            <family val="2"/>
          </rPr>
          <t>Species reproductive strategy is live bearer, which is high risk.</t>
        </r>
      </text>
    </comment>
    <comment ref="K82" authorId="0" shapeId="0" xr:uid="{C1626419-09BD-4EC1-9377-11A6825438F4}">
      <text>
        <r>
          <rPr>
            <b/>
            <sz val="9"/>
            <color indexed="81"/>
            <rFont val="Tahoma"/>
            <family val="2"/>
          </rPr>
          <t>Species trophic level is 4.2, which is higher than the highest risk value (3.25).</t>
        </r>
      </text>
    </comment>
    <comment ref="M82" authorId="0" shapeId="0" xr:uid="{5C97B651-AEDB-470E-B13E-D836DA42D2C8}">
      <text>
        <r>
          <rPr>
            <b/>
            <sz val="9"/>
            <color indexed="81"/>
            <rFont val="Tahoma"/>
            <family val="2"/>
          </rPr>
          <t>TPT stocks : Worldwide distribution, absent in Mediterranean, uncommon in subtropics, mainly coastal</t>
        </r>
      </text>
    </comment>
    <comment ref="N82" authorId="0" shapeId="0" xr:uid="{B5A38951-DE4C-42B6-8439-F18240DFD1E8}">
      <text>
        <r>
          <rPr>
            <b/>
            <sz val="9"/>
            <color indexed="81"/>
            <rFont val="Tahoma"/>
            <family val="2"/>
          </rPr>
          <t>The depth range of the species is 1-286m. For surface gears, the vertical overlap index with this species is 34.97%. This species is reef associated.</t>
        </r>
      </text>
    </comment>
    <comment ref="O82" authorId="0" shapeId="0" xr:uid="{ACF90634-0C08-46BF-BD76-FF1B980AD338}">
      <text>
        <r>
          <rPr>
            <b/>
            <sz val="9"/>
            <color indexed="81"/>
            <rFont val="Tahoma"/>
            <family val="2"/>
          </rPr>
          <t>TPT stocks : The maximum length of the species is 370cm. For tropical surface fisheries, the length overlap index with this species is 100.00%. Pole and line induces feeding behaviour in tunas which tends to exclude other species.</t>
        </r>
      </text>
    </comment>
    <comment ref="P82" authorId="0" shapeId="0" xr:uid="{BF159622-BE11-4DC1-9DAB-EDCCE63C065A}">
      <text>
        <r>
          <rPr>
            <b/>
            <sz val="9"/>
            <color indexed="81"/>
            <rFont val="Tahoma"/>
            <family val="2"/>
          </rPr>
          <t>No direct evidence of survival after capture.</t>
        </r>
      </text>
    </comment>
    <comment ref="E83" authorId="0" shapeId="0" xr:uid="{344CEB7E-3EFE-484B-9D03-D9E35269AF28}">
      <text>
        <r>
          <rPr>
            <b/>
            <sz val="9"/>
            <color indexed="81"/>
            <rFont val="Tahoma"/>
            <family val="2"/>
          </rPr>
          <t>The score is based on the maximum risk score in the family Carcharhinidae, which included 23 species.</t>
        </r>
      </text>
    </comment>
    <comment ref="F83" authorId="0" shapeId="0" xr:uid="{D44B1BD5-A8A9-46A1-9DBB-C75AE8354582}">
      <text>
        <r>
          <rPr>
            <b/>
            <sz val="9"/>
            <color indexed="81"/>
            <rFont val="Tahoma"/>
            <family val="2"/>
          </rPr>
          <t>The score is based on the maximum risk score in the family Carcharhinidae, which included 23 species.</t>
        </r>
      </text>
    </comment>
    <comment ref="G83" authorId="0" shapeId="0" xr:uid="{7C1EDB5C-A76A-4695-9878-3DDD1B95D316}">
      <text>
        <r>
          <rPr>
            <b/>
            <sz val="9"/>
            <color indexed="81"/>
            <rFont val="Tahoma"/>
            <family val="2"/>
          </rPr>
          <t>Species fecundity is 1 eggs/year, which is lower than the highest risk value (100).</t>
        </r>
      </text>
    </comment>
    <comment ref="H83" authorId="0" shapeId="0" xr:uid="{A28B0870-C8D2-4495-A4EF-8DF86BEF45A2}">
      <text>
        <r>
          <rPr>
            <b/>
            <sz val="9"/>
            <color indexed="81"/>
            <rFont val="Tahoma"/>
            <family val="2"/>
          </rPr>
          <t>Species maximum length is 100, which is in the medium risk range (100-300cm).</t>
        </r>
      </text>
    </comment>
    <comment ref="I83" authorId="0" shapeId="0" xr:uid="{F5A0348C-20D4-4BB1-B6C1-3F43A157810C}">
      <text>
        <r>
          <rPr>
            <b/>
            <sz val="9"/>
            <color indexed="81"/>
            <rFont val="Tahoma"/>
            <family val="2"/>
          </rPr>
          <t>Species length at maturity is 68, which is in the medium risk range (40-200cm).</t>
        </r>
      </text>
    </comment>
    <comment ref="J83" authorId="0" shapeId="0" xr:uid="{12ED9393-0C7A-468F-96A6-C0FAB5A1EEFB}">
      <text>
        <r>
          <rPr>
            <b/>
            <sz val="9"/>
            <color indexed="81"/>
            <rFont val="Tahoma"/>
            <family val="2"/>
          </rPr>
          <t>Species reproductive strategy is live bearer, which is high risk.</t>
        </r>
      </text>
    </comment>
    <comment ref="K83" authorId="0" shapeId="0" xr:uid="{C89A1DBC-06F1-4831-BA1C-D6DC79217B7A}">
      <text>
        <r>
          <rPr>
            <b/>
            <sz val="9"/>
            <color indexed="81"/>
            <rFont val="Tahoma"/>
            <family val="2"/>
          </rPr>
          <t>Species trophic level is 4.2, which is higher than the highest risk value (3.25).</t>
        </r>
      </text>
    </comment>
    <comment ref="M83" authorId="0" shapeId="0" xr:uid="{1F748198-D4E8-417B-888C-DD3D9099FC6D}">
      <text>
        <r>
          <rPr>
            <b/>
            <sz val="9"/>
            <color indexed="81"/>
            <rFont val="Tahoma"/>
            <family val="2"/>
          </rPr>
          <t>BEI_,BEPW,SKI_,SKPW,YFI_,YFPW stocks : Indo-west tropical Pacific distribution, mainly coastal</t>
        </r>
      </text>
    </comment>
    <comment ref="N83" authorId="0" shapeId="0" xr:uid="{DAE807C6-3D0F-4D93-824D-C579CD85F0D9}">
      <text>
        <r>
          <rPr>
            <b/>
            <sz val="9"/>
            <color indexed="81"/>
            <rFont val="Tahoma"/>
            <family val="2"/>
          </rPr>
          <t>The depth range of the species is 1-40m. For surface gears, the vertical overlap index with this species is 100.00%. This species is reef associated.</t>
        </r>
      </text>
    </comment>
    <comment ref="O83" authorId="0" shapeId="0" xr:uid="{CD28167F-BF75-4D53-875A-9B6B382E71CC}">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t>
        </r>
      </text>
    </comment>
    <comment ref="P83" authorId="0" shapeId="0" xr:uid="{99FC5DD6-82FA-4234-AC33-0B6D52182157}">
      <text>
        <r>
          <rPr>
            <b/>
            <sz val="9"/>
            <color indexed="81"/>
            <rFont val="Tahoma"/>
            <family val="2"/>
          </rPr>
          <t>No direct evidence of survival after capture.</t>
        </r>
      </text>
    </comment>
    <comment ref="E84" authorId="0" shapeId="0" xr:uid="{84A96104-5FFC-4F6D-8961-F2B7E3CF8142}">
      <text>
        <r>
          <rPr>
            <b/>
            <sz val="9"/>
            <color indexed="81"/>
            <rFont val="Tahoma"/>
            <family val="2"/>
          </rPr>
          <t>Species growth rate (K) is 0.200, which is higher than lowest risk K (0.183) for age at maturity.</t>
        </r>
      </text>
    </comment>
    <comment ref="F84" authorId="0" shapeId="0" xr:uid="{B04A3107-D1FB-4CC2-96CE-33CAD6217882}">
      <text>
        <r>
          <rPr>
            <b/>
            <sz val="9"/>
            <color indexed="81"/>
            <rFont val="Tahoma"/>
            <family val="2"/>
          </rPr>
          <t>Species growth rate (K) is 0.200, which is in the medium risk K range (0.12-0.30) for maximum age.</t>
        </r>
      </text>
    </comment>
    <comment ref="G84" authorId="0" shapeId="0" xr:uid="{6A3ADE74-D35F-45B3-A0DE-B339FD741509}">
      <text>
        <r>
          <rPr>
            <b/>
            <sz val="9"/>
            <color indexed="81"/>
            <rFont val="Tahoma"/>
            <family val="2"/>
          </rPr>
          <t>Species fecundity is 1 eggs/year, which is lower than the highest risk value (100).</t>
        </r>
      </text>
    </comment>
    <comment ref="H84" authorId="0" shapeId="0" xr:uid="{BF1B0E85-6F15-4BA2-A77D-0820411CC70D}">
      <text>
        <r>
          <rPr>
            <b/>
            <sz val="9"/>
            <color indexed="81"/>
            <rFont val="Tahoma"/>
            <family val="2"/>
          </rPr>
          <t>Species maximum length is 275, which is in the medium risk range (100-300cm).</t>
        </r>
      </text>
    </comment>
    <comment ref="I84" authorId="0" shapeId="0" xr:uid="{1D754F00-ADDF-4EDB-A0DA-25026B9DF48B}">
      <text>
        <r>
          <rPr>
            <b/>
            <sz val="9"/>
            <color indexed="81"/>
            <rFont val="Tahoma"/>
            <family val="2"/>
          </rPr>
          <t>Species length at maturity is 165, which is in the medium risk range (40-200cm).</t>
        </r>
      </text>
    </comment>
    <comment ref="J84" authorId="0" shapeId="0" xr:uid="{E9957EA3-2637-4525-B121-D139C426FB5E}">
      <text>
        <r>
          <rPr>
            <b/>
            <sz val="9"/>
            <color indexed="81"/>
            <rFont val="Tahoma"/>
            <family val="2"/>
          </rPr>
          <t>Species reproductive strategy is live bearer, which is high risk.</t>
        </r>
      </text>
    </comment>
    <comment ref="K84" authorId="0" shapeId="0" xr:uid="{0DD007E8-AA84-4EDC-86A8-BAE6C6B5F7F0}">
      <text>
        <r>
          <rPr>
            <b/>
            <sz val="9"/>
            <color indexed="81"/>
            <rFont val="Tahoma"/>
            <family val="2"/>
          </rPr>
          <t>Species trophic level is 4.4, which is higher than the highest risk value (3.25).</t>
        </r>
      </text>
    </comment>
    <comment ref="M84" authorId="0" shapeId="0" xr:uid="{0472842E-0256-4D0A-B21C-1ACB65EB6A6E}">
      <text>
        <r>
          <rPr>
            <b/>
            <sz val="9"/>
            <color indexed="81"/>
            <rFont val="Tahoma"/>
            <family val="2"/>
          </rPr>
          <t>ALL stocks : Worldwide coastal distribution, mainly coastal</t>
        </r>
      </text>
    </comment>
    <comment ref="N84" authorId="0" shapeId="0" xr:uid="{8EE33E3D-5738-42A6-8D77-10C598C148D3}">
      <text>
        <r>
          <rPr>
            <b/>
            <sz val="9"/>
            <color indexed="81"/>
            <rFont val="Tahoma"/>
            <family val="2"/>
          </rPr>
          <t>The depth range of the species is 1-100m. For surface gears, the vertical overlap index with this species is 100.00%. This species is reef associated.</t>
        </r>
      </text>
    </comment>
    <comment ref="O84" authorId="0" shapeId="0" xr:uid="{718809C7-BBA9-4097-9602-FAB30F3B9493}">
      <text>
        <r>
          <rPr>
            <b/>
            <sz val="9"/>
            <color indexed="81"/>
            <rFont val="Tahoma"/>
            <family val="2"/>
          </rPr>
          <t>TPT stocks : The maximum length of the species is 275cm. For tropical surface fisheries, the length overlap index with this species is 100.00%. Pole and line induces feeding behaviour in tunas which tends to exclude other species._x000D_
ALB stocks : The maximum length of the species is 275cm. For albacore fisheries, the length overlap index with this species is 100.00%. Pole and line induces feeding behaviour in tunas which tends to exclude other species.</t>
        </r>
      </text>
    </comment>
    <comment ref="P84" authorId="0" shapeId="0" xr:uid="{AFA6FAE5-533A-4BFD-8C8D-6A91951E1841}">
      <text>
        <r>
          <rPr>
            <b/>
            <sz val="9"/>
            <color indexed="81"/>
            <rFont val="Tahoma"/>
            <family val="2"/>
          </rPr>
          <t>No direct evidence of survival after capture.</t>
        </r>
      </text>
    </comment>
    <comment ref="E85" authorId="0" shapeId="0" xr:uid="{853AAFE1-3961-4ADC-A04D-96C1D8CC67F8}">
      <text>
        <r>
          <rPr>
            <b/>
            <sz val="9"/>
            <color indexed="81"/>
            <rFont val="Tahoma"/>
            <family val="2"/>
          </rPr>
          <t>The score is based on the maximum risk score in the family Carcharhinidae, which included 23 species.</t>
        </r>
      </text>
    </comment>
    <comment ref="F85" authorId="0" shapeId="0" xr:uid="{58A58A50-F06F-4140-B5AC-D6FAD8D696BB}">
      <text>
        <r>
          <rPr>
            <b/>
            <sz val="9"/>
            <color indexed="81"/>
            <rFont val="Tahoma"/>
            <family val="2"/>
          </rPr>
          <t>The score is based on the maximum risk score in the family Carcharhinidae, which included 23 species.</t>
        </r>
      </text>
    </comment>
    <comment ref="G85" authorId="0" shapeId="0" xr:uid="{5186631B-E0E4-42C0-9D5A-FDD0AB081DC7}">
      <text>
        <r>
          <rPr>
            <b/>
            <sz val="9"/>
            <color indexed="81"/>
            <rFont val="Tahoma"/>
            <family val="2"/>
          </rPr>
          <t>Species fecundity is 1 eggs/year, which is lower than the highest risk value (100).</t>
        </r>
      </text>
    </comment>
    <comment ref="H85" authorId="0" shapeId="0" xr:uid="{82254AD6-1A27-48FB-B09A-B14149C4C554}">
      <text>
        <r>
          <rPr>
            <b/>
            <sz val="9"/>
            <color indexed="81"/>
            <rFont val="Tahoma"/>
            <family val="2"/>
          </rPr>
          <t>Species maximum length is 110, which is in the medium risk range (100-300cm).</t>
        </r>
      </text>
    </comment>
    <comment ref="I85" authorId="0" shapeId="0" xr:uid="{37859360-7C8B-418D-80C4-0B5E7CAB53BC}">
      <text>
        <r>
          <rPr>
            <b/>
            <sz val="9"/>
            <color indexed="81"/>
            <rFont val="Tahoma"/>
            <family val="2"/>
          </rPr>
          <t>Species length at maturity is 62, which is in the medium risk range (40-200cm).</t>
        </r>
      </text>
    </comment>
    <comment ref="J85" authorId="0" shapeId="0" xr:uid="{174F4B14-6277-4D40-90CB-D0A4B24E685D}">
      <text>
        <r>
          <rPr>
            <b/>
            <sz val="9"/>
            <color indexed="81"/>
            <rFont val="Tahoma"/>
            <family val="2"/>
          </rPr>
          <t>Species reproductive strategy is live bearer, which is high risk.</t>
        </r>
      </text>
    </comment>
    <comment ref="K85" authorId="0" shapeId="0" xr:uid="{04B2E567-FD03-4080-83A9-1498B4D7B7A8}">
      <text>
        <r>
          <rPr>
            <b/>
            <sz val="9"/>
            <color indexed="81"/>
            <rFont val="Tahoma"/>
            <family val="2"/>
          </rPr>
          <t>Species trophic level is 4.2, which is higher than the highest risk value (3.25).</t>
        </r>
      </text>
    </comment>
    <comment ref="M85" authorId="0" shapeId="0" xr:uid="{AD2E8258-6EF3-41C6-845E-DEF7BF5046A1}">
      <text>
        <r>
          <rPr>
            <b/>
            <sz val="9"/>
            <color indexed="81"/>
            <rFont val="Tahoma"/>
            <family val="2"/>
          </rPr>
          <t>ALPN,BEI_,BEPW,SKI_,SKPW,YFI_,YFPW stocks : Indo-West and North Pacific distribution</t>
        </r>
      </text>
    </comment>
    <comment ref="N85" authorId="0" shapeId="0" xr:uid="{4A680FE4-C028-4FBB-BC15-04B31D2FEB02}">
      <text>
        <r>
          <rPr>
            <b/>
            <sz val="9"/>
            <color indexed="81"/>
            <rFont val="Tahoma"/>
            <family val="2"/>
          </rPr>
          <t>The depth range of the species is 1-170m. For surface gears, the vertical overlap index with this species is 58.82%. This species is demersal.</t>
        </r>
      </text>
    </comment>
    <comment ref="O85" authorId="0" shapeId="0" xr:uid="{0CD13EB5-4B0F-4EC1-86CB-08DACF36ABE7}">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85" authorId="0" shapeId="0" xr:uid="{32FCAFAE-C549-4E44-9A77-09275325B001}">
      <text>
        <r>
          <rPr>
            <b/>
            <sz val="9"/>
            <color indexed="81"/>
            <rFont val="Tahoma"/>
            <family val="2"/>
          </rPr>
          <t>No direct evidence of survival after capture.</t>
        </r>
      </text>
    </comment>
    <comment ref="E86" authorId="0" shapeId="0" xr:uid="{23FDEF74-D85D-4739-B40A-D7A9436D3C55}">
      <text>
        <r>
          <rPr>
            <b/>
            <sz val="9"/>
            <color indexed="81"/>
            <rFont val="Tahoma"/>
            <family val="2"/>
          </rPr>
          <t>Species growth rate (K) is 0.200, which is higher than lowest risk K (0.183) for age at maturity.</t>
        </r>
      </text>
    </comment>
    <comment ref="F86" authorId="0" shapeId="0" xr:uid="{8AB41A09-D10B-4F13-AAD2-758A5909B749}">
      <text>
        <r>
          <rPr>
            <b/>
            <sz val="9"/>
            <color indexed="81"/>
            <rFont val="Tahoma"/>
            <family val="2"/>
          </rPr>
          <t>Species growth rate (K) is 0.200, which is in the medium risk K range (0.12-0.30) for maximum age.</t>
        </r>
      </text>
    </comment>
    <comment ref="G86" authorId="0" shapeId="0" xr:uid="{BB7A6FB1-13E4-499E-9F77-A351E19FF04F}">
      <text>
        <r>
          <rPr>
            <b/>
            <sz val="9"/>
            <color indexed="81"/>
            <rFont val="Tahoma"/>
            <family val="2"/>
          </rPr>
          <t>Species fecundity is 3 eggs/year, which is lower than the highest risk value (100).</t>
        </r>
      </text>
    </comment>
    <comment ref="H86" authorId="0" shapeId="0" xr:uid="{2BAD1436-1457-49B5-8E0D-E34271F82E09}">
      <text>
        <r>
          <rPr>
            <b/>
            <sz val="9"/>
            <color indexed="81"/>
            <rFont val="Tahoma"/>
            <family val="2"/>
          </rPr>
          <t>Species maximum length is 200, which is in the medium risk range (100-300cm).</t>
        </r>
      </text>
    </comment>
    <comment ref="I86" authorId="0" shapeId="0" xr:uid="{58D1DC81-31EB-47E5-AF96-741D2E55EA44}">
      <text>
        <r>
          <rPr>
            <b/>
            <sz val="9"/>
            <color indexed="81"/>
            <rFont val="Tahoma"/>
            <family val="2"/>
          </rPr>
          <t>Species length at maturity is 115, which is in the medium risk range (40-200cm).</t>
        </r>
      </text>
    </comment>
    <comment ref="J86" authorId="0" shapeId="0" xr:uid="{93FCBB60-D6E1-498D-AC64-E485B6385A83}">
      <text>
        <r>
          <rPr>
            <b/>
            <sz val="9"/>
            <color indexed="81"/>
            <rFont val="Tahoma"/>
            <family val="2"/>
          </rPr>
          <t>Species reproductive strategy is live bearer, which is high risk.</t>
        </r>
      </text>
    </comment>
    <comment ref="K86" authorId="0" shapeId="0" xr:uid="{979E126F-B77A-457D-8F04-E46C469CB321}">
      <text>
        <r>
          <rPr>
            <b/>
            <sz val="9"/>
            <color indexed="81"/>
            <rFont val="Tahoma"/>
            <family val="2"/>
          </rPr>
          <t>Species trophic level is 4.4, which is higher than the highest risk value (3.25).</t>
        </r>
      </text>
    </comment>
    <comment ref="M86" authorId="0" shapeId="0" xr:uid="{9887D20D-1BA1-4FA3-817D-5D104D85C28B}">
      <text>
        <r>
          <rPr>
            <b/>
            <sz val="9"/>
            <color indexed="81"/>
            <rFont val="Tahoma"/>
            <family val="2"/>
          </rPr>
          <t>BEAT,YFAT stocks : Distribution West Atlantic_x000D_
SKAW stocks : Distribution West Atlantic, mainly coastal</t>
        </r>
      </text>
    </comment>
    <comment ref="N86" authorId="0" shapeId="0" xr:uid="{D1022B2C-3E09-4DF4-B22C-6835FA298ECC}">
      <text>
        <r>
          <rPr>
            <b/>
            <sz val="9"/>
            <color indexed="81"/>
            <rFont val="Tahoma"/>
            <family val="2"/>
          </rPr>
          <t>The depth range of the species is 9-64m. For surface gears, the vertical overlap index with this species is 100.00%. This species is reef associated.</t>
        </r>
      </text>
    </comment>
    <comment ref="O86" authorId="0" shapeId="0" xr:uid="{3032128A-F80E-43D5-856E-F8C32734372E}">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t>
        </r>
      </text>
    </comment>
    <comment ref="P86" authorId="0" shapeId="0" xr:uid="{FD41EC45-C916-4A70-AD46-FEF1E4903A0E}">
      <text>
        <r>
          <rPr>
            <b/>
            <sz val="9"/>
            <color indexed="81"/>
            <rFont val="Tahoma"/>
            <family val="2"/>
          </rPr>
          <t>No direct evidence of survival after capture.</t>
        </r>
      </text>
    </comment>
    <comment ref="E87" authorId="0" shapeId="0" xr:uid="{05C13812-C3CE-4A90-8819-8D2027C5EE44}">
      <text>
        <r>
          <rPr>
            <b/>
            <sz val="9"/>
            <color indexed="81"/>
            <rFont val="Tahoma"/>
            <family val="2"/>
          </rPr>
          <t>Species growth rate (K) is 0.200, which is higher than lowest risk K (0.183) for age at maturity.</t>
        </r>
      </text>
    </comment>
    <comment ref="F87" authorId="0" shapeId="0" xr:uid="{5B2018A1-7DE3-4FD2-BA59-6E90B2F63B0B}">
      <text>
        <r>
          <rPr>
            <b/>
            <sz val="9"/>
            <color indexed="81"/>
            <rFont val="Tahoma"/>
            <family val="2"/>
          </rPr>
          <t>Species growth rate (K) is 0.200, which is in the medium risk K range (0.12-0.30) for maximum age.</t>
        </r>
      </text>
    </comment>
    <comment ref="G87" authorId="0" shapeId="0" xr:uid="{2D0971EE-6875-4F59-AC5C-881DB668F34D}">
      <text>
        <r>
          <rPr>
            <b/>
            <sz val="9"/>
            <color indexed="81"/>
            <rFont val="Tahoma"/>
            <family val="2"/>
          </rPr>
          <t>Species fecundity is 1 eggs/year, which is lower than the highest risk value (100).</t>
        </r>
      </text>
    </comment>
    <comment ref="H87" authorId="0" shapeId="0" xr:uid="{7AA51707-1406-4C22-83BD-297A02939BE0}">
      <text>
        <r>
          <rPr>
            <b/>
            <sz val="9"/>
            <color indexed="81"/>
            <rFont val="Tahoma"/>
            <family val="2"/>
          </rPr>
          <t>Species maximum length is 190, which is in the medium risk range (100-300cm).</t>
        </r>
      </text>
    </comment>
    <comment ref="I87" authorId="0" shapeId="0" xr:uid="{0C742C27-24A7-4AB1-A2D4-7C255E9BA83E}">
      <text>
        <r>
          <rPr>
            <b/>
            <sz val="9"/>
            <color indexed="81"/>
            <rFont val="Tahoma"/>
            <family val="2"/>
          </rPr>
          <t>Species length at maturity is 123, which is in the medium risk range (40-200cm).</t>
        </r>
      </text>
    </comment>
    <comment ref="J87" authorId="0" shapeId="0" xr:uid="{28393387-04A3-4CFB-9676-05211DE593DA}">
      <text>
        <r>
          <rPr>
            <b/>
            <sz val="9"/>
            <color indexed="81"/>
            <rFont val="Tahoma"/>
            <family val="2"/>
          </rPr>
          <t>Species reproductive strategy is live bearer, which is high risk.</t>
        </r>
      </text>
    </comment>
    <comment ref="K87" authorId="0" shapeId="0" xr:uid="{50EB54F1-B75B-45C6-86D2-74018BFCD149}">
      <text>
        <r>
          <rPr>
            <b/>
            <sz val="9"/>
            <color indexed="81"/>
            <rFont val="Tahoma"/>
            <family val="2"/>
          </rPr>
          <t>Species trophic level is 4.2, which is higher than the highest risk value (3.25).</t>
        </r>
      </text>
    </comment>
    <comment ref="M87" authorId="0" shapeId="0" xr:uid="{1B8D6005-9A7D-41CB-8F7C-5C74B671EEC0}">
      <text>
        <r>
          <rPr>
            <b/>
            <sz val="9"/>
            <color indexed="81"/>
            <rFont val="Tahoma"/>
            <family val="2"/>
          </rPr>
          <t>SKAE stocks : Distribution east Atlantic</t>
        </r>
      </text>
    </comment>
    <comment ref="N87" authorId="0" shapeId="0" xr:uid="{719C8CF6-FE39-4146-85A3-53F02B528186}">
      <text>
        <r>
          <rPr>
            <b/>
            <sz val="9"/>
            <color indexed="81"/>
            <rFont val="Tahoma"/>
            <family val="2"/>
          </rPr>
          <t>The depth range of the species is 1-10m. For surface gears, the vertical overlap index with this species is 100.00%. This species is demersal.</t>
        </r>
      </text>
    </comment>
    <comment ref="O87" authorId="0" shapeId="0" xr:uid="{235A8DA7-94BC-4CBD-A3C8-3B6EF785EF12}">
      <text>
        <r>
          <rPr>
            <b/>
            <sz val="9"/>
            <color indexed="81"/>
            <rFont val="Tahoma"/>
            <family val="2"/>
          </rPr>
          <t>TPT stocks : The maximum length of the species is 190cm. For tropical surface fisheries, the length overlap index with this species is 100.00%. Pole and line induces feeding behaviour in tunas which tends to exclude other species.</t>
        </r>
      </text>
    </comment>
    <comment ref="P87" authorId="0" shapeId="0" xr:uid="{9DA55781-4ADC-40E6-9034-C76677286DC6}">
      <text>
        <r>
          <rPr>
            <b/>
            <sz val="9"/>
            <color indexed="81"/>
            <rFont val="Tahoma"/>
            <family val="2"/>
          </rPr>
          <t>No direct evidence of survival after capture.</t>
        </r>
      </text>
    </comment>
    <comment ref="E88" authorId="0" shapeId="0" xr:uid="{F30C8354-F299-47CD-B56B-32E5D6599C5B}">
      <text>
        <r>
          <rPr>
            <b/>
            <sz val="9"/>
            <color indexed="81"/>
            <rFont val="Tahoma"/>
            <family val="2"/>
          </rPr>
          <t>Species growth rate (K) is 0.060, which is lower than highest risk K (0.061) for age at maturity.</t>
        </r>
      </text>
    </comment>
    <comment ref="F88" authorId="0" shapeId="0" xr:uid="{CBF5BD75-B368-4E71-9410-DC7C4DBC2062}">
      <text>
        <r>
          <rPr>
            <b/>
            <sz val="9"/>
            <color indexed="81"/>
            <rFont val="Tahoma"/>
            <family val="2"/>
          </rPr>
          <t>Species growth rate (K) is 0.060, which is lower than highest risk K (0.12) for maximum age.</t>
        </r>
      </text>
    </comment>
    <comment ref="G88" authorId="0" shapeId="0" xr:uid="{D5EA5303-FBE8-420A-B472-F77B13169783}">
      <text>
        <r>
          <rPr>
            <b/>
            <sz val="9"/>
            <color indexed="81"/>
            <rFont val="Tahoma"/>
            <family val="2"/>
          </rPr>
          <t>Species fecundity is 1 eggs/year, which is lower than the highest risk value (100).</t>
        </r>
      </text>
    </comment>
    <comment ref="H88" authorId="0" shapeId="0" xr:uid="{DDA7B276-BAC8-49A7-8E1C-4F02CE529E02}">
      <text>
        <r>
          <rPr>
            <b/>
            <sz val="9"/>
            <color indexed="81"/>
            <rFont val="Tahoma"/>
            <family val="2"/>
          </rPr>
          <t>Species maximum length is 180, which is in the medium risk range (100-300cm).</t>
        </r>
      </text>
    </comment>
    <comment ref="I88" authorId="0" shapeId="0" xr:uid="{F549F7FE-AA94-4F52-B55E-3250893D3E64}">
      <text>
        <r>
          <rPr>
            <b/>
            <sz val="9"/>
            <color indexed="81"/>
            <rFont val="Tahoma"/>
            <family val="2"/>
          </rPr>
          <t>Species maximum length is 180cm, which is in the length at maturity medium risk range (40-200cm).</t>
        </r>
      </text>
    </comment>
    <comment ref="J88" authorId="0" shapeId="0" xr:uid="{39E6C166-818B-42FB-8073-F0D7BAC6F411}">
      <text>
        <r>
          <rPr>
            <b/>
            <sz val="9"/>
            <color indexed="81"/>
            <rFont val="Tahoma"/>
            <family val="2"/>
          </rPr>
          <t>Species reproductive strategy is live bearer, which is high risk.</t>
        </r>
      </text>
    </comment>
    <comment ref="K88" authorId="0" shapeId="0" xr:uid="{8166DDFC-2BBB-4081-A8EE-9704EE2FEB33}">
      <text>
        <r>
          <rPr>
            <b/>
            <sz val="9"/>
            <color indexed="81"/>
            <rFont val="Tahoma"/>
            <family val="2"/>
          </rPr>
          <t>Species trophic level is 4.5, which is higher than the highest risk value (3.25).</t>
        </r>
      </text>
    </comment>
    <comment ref="M88" authorId="0" shapeId="0" xr:uid="{802FD226-1141-43ED-AD63-19BFBCFF425B}">
      <text>
        <r>
          <rPr>
            <b/>
            <sz val="9"/>
            <color indexed="81"/>
            <rFont val="Tahoma"/>
            <family val="2"/>
          </rPr>
          <t>AO_,BEI_,BEPW,SKI_,SKPW,YFI_,YFPW stocks : Worldwide distribution, absent in Pacific subtropics, uncommon in Indian Ocean and East Pacific</t>
        </r>
      </text>
    </comment>
    <comment ref="N88" authorId="0" shapeId="0" xr:uid="{851FCAD4-F6BB-4213-BEB1-4A1721B64199}">
      <text>
        <r>
          <rPr>
            <b/>
            <sz val="9"/>
            <color indexed="81"/>
            <rFont val="Tahoma"/>
            <family val="2"/>
          </rPr>
          <t>The depth range of the species is 1-500m. For surface gears, the vertical overlap index with this species is 20.00%.</t>
        </r>
      </text>
    </comment>
    <comment ref="O88" authorId="0" shapeId="0" xr:uid="{D2B7E6DD-CAE3-48E8-A5C3-C609F2504596}">
      <text>
        <r>
          <rPr>
            <b/>
            <sz val="9"/>
            <color indexed="81"/>
            <rFont val="Tahoma"/>
            <family val="2"/>
          </rPr>
          <t>TPT stocks : The maximum length of the species is 180cm. For tropical surface fisheries, the length overlap index with this species is 100.00%. Pole and line induces feeding behaviour in tunas which tends to exclude other species._x000D_
ALB stocks : The maximum length of the species is 180cm. For albacore fisheries, the length overlap index with this species is 100.00%. Pole and line induces feeding behaviour in tunas which tends to exclude other species.</t>
        </r>
      </text>
    </comment>
    <comment ref="P88" authorId="0" shapeId="0" xr:uid="{B036916A-6CA5-45A7-81CF-B4DBB51C2965}">
      <text>
        <r>
          <rPr>
            <b/>
            <sz val="9"/>
            <color indexed="81"/>
            <rFont val="Tahoma"/>
            <family val="2"/>
          </rPr>
          <t>No direct evidence of survival after capture.</t>
        </r>
      </text>
    </comment>
    <comment ref="E89" authorId="0" shapeId="0" xr:uid="{E986CDB0-85AF-41A7-901F-9380558526E9}">
      <text>
        <r>
          <rPr>
            <b/>
            <sz val="9"/>
            <color indexed="81"/>
            <rFont val="Tahoma"/>
            <family val="2"/>
          </rPr>
          <t>Species growth rate (K) is 0.300, which is higher than lowest risk K (0.183) for age at maturity.</t>
        </r>
      </text>
    </comment>
    <comment ref="F89" authorId="0" shapeId="0" xr:uid="{8E26168A-6CE0-4FCA-AA0F-E83DAA17FA14}">
      <text>
        <r>
          <rPr>
            <b/>
            <sz val="9"/>
            <color indexed="81"/>
            <rFont val="Tahoma"/>
            <family val="2"/>
          </rPr>
          <t>Species growth rate (K) is 0.300, which is in the medium risk K range (0.12-0.30) for maximum age.</t>
        </r>
      </text>
    </comment>
    <comment ref="G89" authorId="0" shapeId="0" xr:uid="{895DBB81-CB41-47C2-96E7-128280C77D72}">
      <text>
        <r>
          <rPr>
            <b/>
            <sz val="9"/>
            <color indexed="81"/>
            <rFont val="Tahoma"/>
            <family val="2"/>
          </rPr>
          <t>Species fecundity is 1 eggs/year, which is lower than the highest risk value (100).</t>
        </r>
      </text>
    </comment>
    <comment ref="H89" authorId="0" shapeId="0" xr:uid="{F30898A3-8341-43D2-A999-B5315F9B4479}">
      <text>
        <r>
          <rPr>
            <b/>
            <sz val="9"/>
            <color indexed="81"/>
            <rFont val="Tahoma"/>
            <family val="2"/>
          </rPr>
          <t>Species maximum length is 160, which is in the medium risk range (100-300cm).</t>
        </r>
      </text>
    </comment>
    <comment ref="I89" authorId="0" shapeId="0" xr:uid="{8C357335-E8DF-4831-8C0C-902442BF6BC3}">
      <text>
        <r>
          <rPr>
            <b/>
            <sz val="9"/>
            <color indexed="81"/>
            <rFont val="Tahoma"/>
            <family val="2"/>
          </rPr>
          <t>Species length at maturity is 130, which is in the medium risk range (40-200cm).</t>
        </r>
      </text>
    </comment>
    <comment ref="J89" authorId="0" shapeId="0" xr:uid="{3144101B-A9DC-4EC6-AA76-4718735E6B82}">
      <text>
        <r>
          <rPr>
            <b/>
            <sz val="9"/>
            <color indexed="81"/>
            <rFont val="Tahoma"/>
            <family val="2"/>
          </rPr>
          <t>Species reproductive strategy is live bearer, which is high risk.</t>
        </r>
      </text>
    </comment>
    <comment ref="K89" authorId="0" shapeId="0" xr:uid="{55B2BC56-600B-433D-89BE-E5566082488D}">
      <text>
        <r>
          <rPr>
            <b/>
            <sz val="9"/>
            <color indexed="81"/>
            <rFont val="Tahoma"/>
            <family val="2"/>
          </rPr>
          <t>Species trophic level is 4.2, which is higher than the highest risk value (3.25).</t>
        </r>
      </text>
    </comment>
    <comment ref="M89" authorId="0" shapeId="0" xr:uid="{63845F08-E9D5-40AE-A509-580586DD5310}">
      <text>
        <r>
          <rPr>
            <b/>
            <sz val="9"/>
            <color indexed="81"/>
            <rFont val="Tahoma"/>
            <family val="2"/>
          </rPr>
          <t>BEI_,BEPW,SKI_,SKPW,YFI_,YFPW stocks : Indo-west tropical Pacific distribution, uncommon in southern Indian and East Pacific Oceans, mainly coastal</t>
        </r>
      </text>
    </comment>
    <comment ref="N89" authorId="0" shapeId="0" xr:uid="{B9B4EE44-2C01-49D3-9696-4A1221AB62EC}">
      <text>
        <r>
          <rPr>
            <b/>
            <sz val="9"/>
            <color indexed="81"/>
            <rFont val="Tahoma"/>
            <family val="2"/>
          </rPr>
          <t>The depth range of the species is 1-140m. For surface gears, the vertical overlap index with this species is 71.43%. This species is reef associated.</t>
        </r>
      </text>
    </comment>
    <comment ref="O89" authorId="0" shapeId="0" xr:uid="{2C83EB1D-8B00-4FAA-95F2-787B8C20087C}">
      <text>
        <r>
          <rPr>
            <b/>
            <sz val="9"/>
            <color indexed="81"/>
            <rFont val="Tahoma"/>
            <family val="2"/>
          </rPr>
          <t>TPT stocks : The maximum length of the species is 160cm. For tropical surface fisheries, the length overlap index with this species is 100.00%. Pole and line induces feeding behaviour in tunas which tends to exclude other species.</t>
        </r>
      </text>
    </comment>
    <comment ref="P89" authorId="0" shapeId="0" xr:uid="{ED6295C2-0D89-4C42-A15F-DDE9E1546244}">
      <text>
        <r>
          <rPr>
            <b/>
            <sz val="9"/>
            <color indexed="81"/>
            <rFont val="Tahoma"/>
            <family val="2"/>
          </rPr>
          <t>No direct evidence of survival after capture.</t>
        </r>
      </text>
    </comment>
    <comment ref="E90" authorId="0" shapeId="0" xr:uid="{417BA771-4193-4D45-9BF2-CF049D5D06D5}">
      <text>
        <r>
          <rPr>
            <b/>
            <sz val="9"/>
            <color indexed="81"/>
            <rFont val="Tahoma"/>
            <family val="2"/>
          </rPr>
          <t>Species growth rate (K) is 0.100, which is in the medium risk K range (0.061-0.183) for age at maturity.</t>
        </r>
      </text>
    </comment>
    <comment ref="F90" authorId="0" shapeId="0" xr:uid="{FD4B54B8-A42F-452A-9527-C4968E12921B}">
      <text>
        <r>
          <rPr>
            <b/>
            <sz val="9"/>
            <color indexed="81"/>
            <rFont val="Tahoma"/>
            <family val="2"/>
          </rPr>
          <t>Species growth rate (K) is 0.100, which is lower than highest risk K (0.12) for maximum age.</t>
        </r>
      </text>
    </comment>
    <comment ref="G90" authorId="0" shapeId="0" xr:uid="{47FF1357-0A4B-4EC7-8B2D-EB4E36B028CD}">
      <text>
        <r>
          <rPr>
            <b/>
            <sz val="9"/>
            <color indexed="81"/>
            <rFont val="Tahoma"/>
            <family val="2"/>
          </rPr>
          <t>Species fecundity is 2 eggs/year, which is lower than the highest risk value (100).</t>
        </r>
      </text>
    </comment>
    <comment ref="H90" authorId="0" shapeId="0" xr:uid="{A0932B3B-834D-4C79-8F41-5B1497869215}">
      <text>
        <r>
          <rPr>
            <b/>
            <sz val="9"/>
            <color indexed="81"/>
            <rFont val="Tahoma"/>
            <family val="2"/>
          </rPr>
          <t>Species maximum length is 150, which is in the medium risk range (100-300cm).</t>
        </r>
      </text>
    </comment>
    <comment ref="I90" authorId="0" shapeId="0" xr:uid="{03529EB0-85F9-4D14-9370-F9F9CFFD3236}">
      <text>
        <r>
          <rPr>
            <b/>
            <sz val="9"/>
            <color indexed="81"/>
            <rFont val="Tahoma"/>
            <family val="2"/>
          </rPr>
          <t>Species length at maturity is 70, which is in the medium risk range (40-200cm).</t>
        </r>
      </text>
    </comment>
    <comment ref="J90" authorId="0" shapeId="0" xr:uid="{3A33B4C8-9346-4726-AAB2-7EB6154FA8E2}">
      <text>
        <r>
          <rPr>
            <b/>
            <sz val="9"/>
            <color indexed="81"/>
            <rFont val="Tahoma"/>
            <family val="2"/>
          </rPr>
          <t>Species reproductive strategy is live bearer, which is high risk.</t>
        </r>
      </text>
    </comment>
    <comment ref="K90" authorId="0" shapeId="0" xr:uid="{7E0089C1-4CD8-42D7-96BC-4F4D975AF799}">
      <text>
        <r>
          <rPr>
            <b/>
            <sz val="9"/>
            <color indexed="81"/>
            <rFont val="Tahoma"/>
            <family val="2"/>
          </rPr>
          <t>Species trophic level is 4.1, which is higher than the highest risk value (3.25).</t>
        </r>
      </text>
    </comment>
    <comment ref="M90" authorId="0" shapeId="0" xr:uid="{5FB8EA89-F5AE-45BE-933B-51F919C31F53}">
      <text>
        <r>
          <rPr>
            <b/>
            <sz val="9"/>
            <color indexed="81"/>
            <rFont val="Tahoma"/>
            <family val="2"/>
          </rPr>
          <t>AO_ stocks : Atlantic distribution, absent in Pacific and Indian Oceans</t>
        </r>
      </text>
    </comment>
    <comment ref="N90" authorId="0" shapeId="0" xr:uid="{2382E310-2061-4A6F-BF1A-A1116335AD54}">
      <text>
        <r>
          <rPr>
            <b/>
            <sz val="9"/>
            <color indexed="81"/>
            <rFont val="Tahoma"/>
            <family val="2"/>
          </rPr>
          <t>The depth range of the species is 1-36m. For surface gears, the vertical overlap index with this species is 100.00%. This species is demersal.</t>
        </r>
      </text>
    </comment>
    <comment ref="O90" authorId="0" shapeId="0" xr:uid="{6F2D3F07-A2EE-4F2F-BB78-0C845935E95C}">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90" authorId="0" shapeId="0" xr:uid="{43737EC9-8424-46FB-90FE-D8F75276AE06}">
      <text>
        <r>
          <rPr>
            <b/>
            <sz val="9"/>
            <color indexed="81"/>
            <rFont val="Tahoma"/>
            <family val="2"/>
          </rPr>
          <t>No direct evidence of survival after capture.</t>
        </r>
      </text>
    </comment>
    <comment ref="E91" authorId="0" shapeId="0" xr:uid="{71A7753A-FFB4-4D25-9B3F-4A250975E631}">
      <text>
        <r>
          <rPr>
            <b/>
            <sz val="9"/>
            <color indexed="81"/>
            <rFont val="Tahoma"/>
            <family val="2"/>
          </rPr>
          <t>Species growth rate (K) is 0.100, which is in the medium risk K range (0.061-0.183) for age at maturity.</t>
        </r>
      </text>
    </comment>
    <comment ref="F91" authorId="0" shapeId="0" xr:uid="{D7571972-298C-4BD1-B81E-5685AE103656}">
      <text>
        <r>
          <rPr>
            <b/>
            <sz val="9"/>
            <color indexed="81"/>
            <rFont val="Tahoma"/>
            <family val="2"/>
          </rPr>
          <t>Species growth rate (K) is 0.100, which is lower than highest risk K (0.12) for maximum age.</t>
        </r>
      </text>
    </comment>
    <comment ref="G91" authorId="0" shapeId="0" xr:uid="{D48E9D3B-DE06-4064-B6FA-6D84DC2445CC}">
      <text>
        <r>
          <rPr>
            <b/>
            <sz val="9"/>
            <color indexed="81"/>
            <rFont val="Tahoma"/>
            <family val="2"/>
          </rPr>
          <t>Species fecundity is 4 eggs/year, which is lower than the highest risk value (100).</t>
        </r>
      </text>
    </comment>
    <comment ref="H91" authorId="0" shapeId="0" xr:uid="{47D45890-F613-450A-8E36-9C7A5458CEFB}">
      <text>
        <r>
          <rPr>
            <b/>
            <sz val="9"/>
            <color indexed="81"/>
            <rFont val="Tahoma"/>
            <family val="2"/>
          </rPr>
          <t>Species maximum length is 280, which is in the medium risk range (100-300cm).</t>
        </r>
      </text>
    </comment>
    <comment ref="I91" authorId="0" shapeId="0" xr:uid="{48199C7B-EFD8-4260-BF22-21791671BFFB}">
      <text>
        <r>
          <rPr>
            <b/>
            <sz val="9"/>
            <color indexed="81"/>
            <rFont val="Tahoma"/>
            <family val="2"/>
          </rPr>
          <t>Species length at maturity is 175, which is in the medium risk range (40-200cm).</t>
        </r>
      </text>
    </comment>
    <comment ref="J91" authorId="0" shapeId="0" xr:uid="{9D7A16E3-C874-4C41-A857-E53130601AD3}">
      <text>
        <r>
          <rPr>
            <b/>
            <sz val="9"/>
            <color indexed="81"/>
            <rFont val="Tahoma"/>
            <family val="2"/>
          </rPr>
          <t>Species reproductive strategy is live bearer, which is high risk.</t>
        </r>
      </text>
    </comment>
    <comment ref="K91" authorId="0" shapeId="0" xr:uid="{B86EAF62-7C08-4B17-B3A2-19AF41340D74}">
      <text>
        <r>
          <rPr>
            <b/>
            <sz val="9"/>
            <color indexed="81"/>
            <rFont val="Tahoma"/>
            <family val="2"/>
          </rPr>
          <t>Species trophic level is 4.6, which is higher than the highest risk value (3.25).</t>
        </r>
      </text>
    </comment>
    <comment ref="M91" authorId="0" shapeId="0" xr:uid="{15CF9DC1-924F-4819-BDDA-32F9D97D1542}">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5B235145-C0EC-4CFB-A347-F29D04B35EFC}">
      <text>
        <r>
          <rPr>
            <b/>
            <sz val="9"/>
            <color indexed="81"/>
            <rFont val="Tahoma"/>
            <family val="2"/>
          </rPr>
          <t>The depth range of the species is 1-600m. For surface gears, the vertical overlap index with this species is 16.67%.</t>
        </r>
      </text>
    </comment>
    <comment ref="O91" authorId="0" shapeId="0" xr:uid="{8D3CEA92-C450-4F91-B582-A22E3CEEF0CC}">
      <text>
        <r>
          <rPr>
            <b/>
            <sz val="9"/>
            <color indexed="81"/>
            <rFont val="Tahoma"/>
            <family val="2"/>
          </rPr>
          <t>TPT stocks : The maximum length of the species is 280cm. For tropical surface fisheries, the length overlap index with this species is 100.00%. Pole and line induces feeding behaviour in tunas which tends to exclude other species._x000D_
ALB stocks : The maximum length of the species is 280cm. For albacore fisheries, the length overlap index with this species is 100.00%. Pole and line induces feeding behaviour in tunas which tends to exclude other species._x000D_
TPT stocks : The maximum length of the species is 280cm. For tropical surface fisheries, the length overlap index with this species is 100.00%. Pole and line induces feeding behaviour in tunas which tends to exclude other species._x000D_
ALB stocks : The maximum length of the species is 280cm. For albacore fisheries, the length overlap index with this species is 100.00%. Pole and line induces feeding behaviour in tunas which tends to exclude other species.</t>
        </r>
      </text>
    </comment>
    <comment ref="P91" authorId="0" shapeId="0" xr:uid="{9AB8FE6F-0BD8-4509-A55A-BE19A6603433}">
      <text>
        <r>
          <rPr>
            <b/>
            <sz val="9"/>
            <color indexed="81"/>
            <rFont val="Tahoma"/>
            <family val="2"/>
          </rPr>
          <t>No direct evidence of survival after capture.</t>
        </r>
      </text>
    </comment>
    <comment ref="E92" authorId="0" shapeId="0" xr:uid="{4A0A242B-C8D8-4127-83C4-233B0543058B}">
      <text>
        <r>
          <rPr>
            <b/>
            <sz val="9"/>
            <color indexed="81"/>
            <rFont val="Tahoma"/>
            <family val="2"/>
          </rPr>
          <t>Species growth rate (K) is 0.100, which is in the medium risk K range (0.061-0.183) for age at maturity.</t>
        </r>
      </text>
    </comment>
    <comment ref="F92" authorId="0" shapeId="0" xr:uid="{9183C7F4-20B4-4311-A1F9-D286A79DECE7}">
      <text>
        <r>
          <rPr>
            <b/>
            <sz val="9"/>
            <color indexed="81"/>
            <rFont val="Tahoma"/>
            <family val="2"/>
          </rPr>
          <t>Species growth rate (K) is 0.100, which is lower than highest risk K (0.12) for maximum age.</t>
        </r>
      </text>
    </comment>
    <comment ref="G92" authorId="0" shapeId="0" xr:uid="{AB227123-5508-4428-956A-394E3123947E}">
      <text>
        <r>
          <rPr>
            <b/>
            <sz val="9"/>
            <color indexed="81"/>
            <rFont val="Tahoma"/>
            <family val="2"/>
          </rPr>
          <t>Species fecundity is 2 eggs/year, which is lower than the highest risk value (100).</t>
        </r>
      </text>
    </comment>
    <comment ref="H92" authorId="0" shapeId="0" xr:uid="{84BA45C7-8F4E-45C2-AE93-D03827F05B7C}">
      <text>
        <r>
          <rPr>
            <b/>
            <sz val="9"/>
            <color indexed="81"/>
            <rFont val="Tahoma"/>
            <family val="2"/>
          </rPr>
          <t>Species maximum length is 330, which is higher than the highest risk value (300cm).</t>
        </r>
      </text>
    </comment>
    <comment ref="I92" authorId="0" shapeId="0" xr:uid="{D2F91848-13CF-479D-A643-CC4607743D90}">
      <text>
        <r>
          <rPr>
            <b/>
            <sz val="9"/>
            <color indexed="81"/>
            <rFont val="Tahoma"/>
            <family val="2"/>
          </rPr>
          <t>Species length at maturity is 220, which is higher than the highest risk value (200cm).</t>
        </r>
      </text>
    </comment>
    <comment ref="J92" authorId="0" shapeId="0" xr:uid="{060CB95A-D95C-44D9-9D3B-13697F9493BC}">
      <text>
        <r>
          <rPr>
            <b/>
            <sz val="9"/>
            <color indexed="81"/>
            <rFont val="Tahoma"/>
            <family val="2"/>
          </rPr>
          <t>Species reproductive strategy is live bearer, which is high risk.</t>
        </r>
      </text>
    </comment>
    <comment ref="K92" authorId="0" shapeId="0" xr:uid="{874A092E-B8A0-438F-B191-6E4DADD0CB67}">
      <text>
        <r>
          <rPr>
            <b/>
            <sz val="9"/>
            <color indexed="81"/>
            <rFont val="Tahoma"/>
            <family val="2"/>
          </rPr>
          <t>Species trophic level is 4.5, which is higher than the highest risk value (3.25).</t>
        </r>
      </text>
    </comment>
    <comment ref="M92" authorId="0" shapeId="0" xr:uid="{569D34BF-6EEF-4A6A-98EE-87AE4A6841B7}">
      <text>
        <r>
          <rPr>
            <b/>
            <sz val="9"/>
            <color indexed="81"/>
            <rFont val="Tahoma"/>
            <family val="2"/>
          </rPr>
          <t>ALL stocks : Worldwide coastal distribution, mainly coastal</t>
        </r>
      </text>
    </comment>
    <comment ref="N92" authorId="0" shapeId="0" xr:uid="{52B1F455-1A26-456D-B286-FADDCB7FB925}">
      <text>
        <r>
          <rPr>
            <b/>
            <sz val="9"/>
            <color indexed="81"/>
            <rFont val="Tahoma"/>
            <family val="2"/>
          </rPr>
          <t>The depth range of the species is 1-191m. For surface gears, the vertical overlap index with this species is 52.36%. This species is reef associated.</t>
        </r>
      </text>
    </comment>
    <comment ref="O92" authorId="0" shapeId="0" xr:uid="{741938FA-22E2-4479-863C-08385BCC025D}">
      <text>
        <r>
          <rPr>
            <b/>
            <sz val="9"/>
            <color indexed="81"/>
            <rFont val="Tahoma"/>
            <family val="2"/>
          </rPr>
          <t>TPT stocks : The maximum length of the species is 330cm. For tropical surface fisheries, the length overlap index with this species is 100.00%. Pole and line induces feeding behaviour in tunas which tends to exclude other species._x000D_
ALB stocks : The maximum length of the species is 330cm. For albacore fisheries, the length overlap index with this species is 100.00%. Pole and line induces feeding behaviour in tunas which tends to exclude other species.</t>
        </r>
      </text>
    </comment>
    <comment ref="P92" authorId="0" shapeId="0" xr:uid="{D3DA76C2-586F-4D4C-AB62-9EEBAC6B3B57}">
      <text>
        <r>
          <rPr>
            <b/>
            <sz val="9"/>
            <color indexed="81"/>
            <rFont val="Tahoma"/>
            <family val="2"/>
          </rPr>
          <t>No direct evidence of survival after capture.</t>
        </r>
      </text>
    </comment>
    <comment ref="E93" authorId="0" shapeId="0" xr:uid="{85A20376-52F6-44B9-B20E-975190A65A91}">
      <text>
        <r>
          <rPr>
            <b/>
            <sz val="9"/>
            <color indexed="81"/>
            <rFont val="Tahoma"/>
            <family val="2"/>
          </rPr>
          <t>Species growth rate (K) is 0.137, which is in the medium risk K range (0.061-0.183) for age at maturity.</t>
        </r>
      </text>
    </comment>
    <comment ref="F93" authorId="0" shapeId="0" xr:uid="{A34F8E7C-92E2-495F-BA20-30E15E532591}">
      <text>
        <r>
          <rPr>
            <b/>
            <sz val="9"/>
            <color indexed="81"/>
            <rFont val="Tahoma"/>
            <family val="2"/>
          </rPr>
          <t>Species growth rate (K) is 0.137, which is in the medium risk K range (0.12-0.30) for maximum age.</t>
        </r>
      </text>
    </comment>
    <comment ref="G93" authorId="0" shapeId="0" xr:uid="{AD72B7EC-402B-4A74-B400-D4E000CA4326}">
      <text>
        <r>
          <rPr>
            <b/>
            <sz val="9"/>
            <color indexed="81"/>
            <rFont val="Tahoma"/>
            <family val="2"/>
          </rPr>
          <t>Species fecundity is 3 eggs/year, which is lower than the highest risk value (100).</t>
        </r>
      </text>
    </comment>
    <comment ref="H93" authorId="0" shapeId="0" xr:uid="{263F6B8C-D5DE-4C46-A49B-FF5DFD3BB59A}">
      <text>
        <r>
          <rPr>
            <b/>
            <sz val="9"/>
            <color indexed="81"/>
            <rFont val="Tahoma"/>
            <family val="2"/>
          </rPr>
          <t>Species maximum length is 255, which is in the medium risk range (100-300cm).</t>
        </r>
      </text>
    </comment>
    <comment ref="I93" authorId="0" shapeId="0" xr:uid="{30F4E798-3D41-44DD-9DE0-7AB5ABC15B9C}">
      <text>
        <r>
          <rPr>
            <b/>
            <sz val="9"/>
            <color indexed="81"/>
            <rFont val="Tahoma"/>
            <family val="2"/>
          </rPr>
          <t>Species length at maturity is 131, which is in the medium risk range (40-200cm).</t>
        </r>
      </text>
    </comment>
    <comment ref="J93" authorId="0" shapeId="0" xr:uid="{FD9B4F24-F608-43C4-B664-F2F508F5331E}">
      <text>
        <r>
          <rPr>
            <b/>
            <sz val="9"/>
            <color indexed="81"/>
            <rFont val="Tahoma"/>
            <family val="2"/>
          </rPr>
          <t>Species reproductive strategy is live bearer, which is high risk.</t>
        </r>
      </text>
    </comment>
    <comment ref="K93" authorId="0" shapeId="0" xr:uid="{8AD0A40C-696C-411F-A38D-456272F8249E}">
      <text>
        <r>
          <rPr>
            <b/>
            <sz val="9"/>
            <color indexed="81"/>
            <rFont val="Tahoma"/>
            <family val="2"/>
          </rPr>
          <t>Species trophic level is 4.1, which is higher than the highest risk value (3.25).</t>
        </r>
      </text>
    </comment>
    <comment ref="M93" authorId="0" shapeId="0" xr:uid="{FB92EA41-567F-4CE7-B498-549B45948F2C}">
      <text>
        <r>
          <rPr>
            <b/>
            <sz val="9"/>
            <color indexed="81"/>
            <rFont val="Tahoma"/>
            <family val="2"/>
          </rPr>
          <t>PO_,IO_ stocks : Species distributed Indo-West Pacific to Central Pacific</t>
        </r>
      </text>
    </comment>
    <comment ref="N93" authorId="0" shapeId="0" xr:uid="{65E6939D-34B2-47D4-95E9-977D548D5CF4}">
      <text>
        <r>
          <rPr>
            <b/>
            <sz val="9"/>
            <color indexed="81"/>
            <rFont val="Tahoma"/>
            <family val="2"/>
          </rPr>
          <t>The depth range of the species is 1-1000m. For surface gears, the vertical overlap index with this species is 10.00%. This species is reef associated.</t>
        </r>
      </text>
    </comment>
    <comment ref="O93" authorId="0" shapeId="0" xr:uid="{583C0CB4-FB8F-4AF7-9E79-BBED58B14EB4}">
      <text>
        <r>
          <rPr>
            <b/>
            <sz val="9"/>
            <color indexed="81"/>
            <rFont val="Tahoma"/>
            <family val="2"/>
          </rPr>
          <t>TPT stocks : The maximum length of the species is 255cm. For tropical surface fisheries, the length overlap index with this species is 100.00%. Pole and line induces feeding behaviour in tunas which tends to exclude other species._x000D_
ALB stocks : The maximum length of the species is 255cm. For albacore fisheries, the length overlap index with this species is 100.00%. Pole and line induces feeding behaviour in tunas which tends to exclude other species.</t>
        </r>
      </text>
    </comment>
    <comment ref="P93" authorId="0" shapeId="0" xr:uid="{6A16CDB4-5655-4890-8277-8818159DA285}">
      <text>
        <r>
          <rPr>
            <b/>
            <sz val="9"/>
            <color indexed="81"/>
            <rFont val="Tahoma"/>
            <family val="2"/>
          </rPr>
          <t>No direct evidence of survival after capture.</t>
        </r>
      </text>
    </comment>
    <comment ref="E94" authorId="0" shapeId="0" xr:uid="{EC1C6A2B-AF7C-40BB-9EB2-58FBFBAEDA22}">
      <text>
        <r>
          <rPr>
            <b/>
            <sz val="9"/>
            <color indexed="81"/>
            <rFont val="Tahoma"/>
            <family val="2"/>
          </rPr>
          <t>The score is based on the maximum risk score in the family Agonidae, which included 1 species.</t>
        </r>
      </text>
    </comment>
    <comment ref="F94" authorId="0" shapeId="0" xr:uid="{B954747F-6479-455B-BEFF-3A9F1AA997AF}">
      <text>
        <r>
          <rPr>
            <b/>
            <sz val="9"/>
            <color indexed="81"/>
            <rFont val="Tahoma"/>
            <family val="2"/>
          </rPr>
          <t>The score is based on the maximum risk score in the family Carcharhinidae, which included 23 species.</t>
        </r>
      </text>
    </comment>
    <comment ref="G94" authorId="0" shapeId="0" xr:uid="{6466A0A2-837B-4009-8D54-0AC144385C07}">
      <text>
        <r>
          <rPr>
            <b/>
            <sz val="9"/>
            <color indexed="81"/>
            <rFont val="Tahoma"/>
            <family val="2"/>
          </rPr>
          <t>Species fecundity is 6 eggs/year, which is lower than the highest risk value (100).</t>
        </r>
      </text>
    </comment>
    <comment ref="H94" authorId="0" shapeId="0" xr:uid="{83DE127A-98F5-4983-B723-3B59831CF7A9}">
      <text>
        <r>
          <rPr>
            <b/>
            <sz val="9"/>
            <color indexed="81"/>
            <rFont val="Tahoma"/>
            <family val="2"/>
          </rPr>
          <t>Species maximum length is 167, which is in the medium risk range (100-300cm).</t>
        </r>
      </text>
    </comment>
    <comment ref="I94" authorId="0" shapeId="0" xr:uid="{16D75300-C73F-47B2-9941-CF7DA84AE1F5}">
      <text>
        <r>
          <rPr>
            <b/>
            <sz val="9"/>
            <color indexed="81"/>
            <rFont val="Tahoma"/>
            <family val="2"/>
          </rPr>
          <t>Species length at maturity is 115, which is in the medium risk range (40-200cm).</t>
        </r>
      </text>
    </comment>
    <comment ref="J94" authorId="0" shapeId="0" xr:uid="{D49FEC6A-532F-46CE-8413-50D5BA4C0667}">
      <text>
        <r>
          <rPr>
            <b/>
            <sz val="9"/>
            <color indexed="81"/>
            <rFont val="Tahoma"/>
            <family val="2"/>
          </rPr>
          <t>Species reproductive strategy is live bearer, which is high risk.</t>
        </r>
      </text>
    </comment>
    <comment ref="K94" authorId="0" shapeId="0" xr:uid="{A03900AA-E361-4F02-AD25-9E923E3A2BBB}">
      <text>
        <r>
          <rPr>
            <b/>
            <sz val="9"/>
            <color indexed="81"/>
            <rFont val="Tahoma"/>
            <family val="2"/>
          </rPr>
          <t>Species trophic level is 4.2, which is higher than the highest risk value (3.25).</t>
        </r>
      </text>
    </comment>
    <comment ref="M94" authorId="0" shapeId="0" xr:uid="{85EE7C3F-396D-44F4-AFF2-09CFC4894849}">
      <text>
        <r>
          <rPr>
            <b/>
            <sz val="9"/>
            <color indexed="81"/>
            <rFont val="Tahoma"/>
            <family val="2"/>
          </rPr>
          <t>PO_,IO_ stocks : Species found in Indo-Pacific only: Gulf of Aden and southwestern India east to Papua New Guinea, north to Taiwan and south to Australia.</t>
        </r>
      </text>
    </comment>
    <comment ref="N94" authorId="0" shapeId="0" xr:uid="{AE4089A9-9F09-48CC-9F8D-541C06A3B7E1}">
      <text>
        <r>
          <rPr>
            <b/>
            <sz val="9"/>
            <color indexed="81"/>
            <rFont val="Tahoma"/>
            <family val="2"/>
          </rPr>
          <t>The depth range of the species is 1-50m. For surface gears, the vertical overlap index with this species is 100.00%.</t>
        </r>
      </text>
    </comment>
    <comment ref="O94" authorId="0" shapeId="0" xr:uid="{494C2985-5B68-4035-9D84-2C1D61646CB7}">
      <text>
        <r>
          <rPr>
            <b/>
            <sz val="9"/>
            <color indexed="81"/>
            <rFont val="Tahoma"/>
            <family val="2"/>
          </rPr>
          <t>TPT stocks : The maximum length of the species is 167cm. For tropical surface fisheries, the length overlap index with this species is 100.00%. Pole and line induces feeding behaviour in tunas which tends to exclude other species._x000D_
ALB stocks : The maximum length of the species is 167cm. For albacore fisheries, the length overlap index with this species is 100.00%. Pole and line induces feeding behaviour in tunas which tends to exclude other species.</t>
        </r>
      </text>
    </comment>
    <comment ref="P94" authorId="0" shapeId="0" xr:uid="{7E39E51D-3990-4570-ACD3-5361202C6A23}">
      <text>
        <r>
          <rPr>
            <b/>
            <sz val="9"/>
            <color indexed="81"/>
            <rFont val="Tahoma"/>
            <family val="2"/>
          </rPr>
          <t>No direct evidence of survival after capture.</t>
        </r>
      </text>
    </comment>
    <comment ref="E95" authorId="0" shapeId="0" xr:uid="{582E2851-3682-4695-995F-563169F29A55}">
      <text>
        <r>
          <rPr>
            <b/>
            <sz val="9"/>
            <color indexed="81"/>
            <rFont val="Tahoma"/>
            <family val="2"/>
          </rPr>
          <t>The score is based on the maximum risk score in the family Carcharhinidae, which included 23 species.</t>
        </r>
      </text>
    </comment>
    <comment ref="F95" authorId="0" shapeId="0" xr:uid="{BF118DC3-F0BA-4CBC-B153-A64A69900FA3}">
      <text>
        <r>
          <rPr>
            <b/>
            <sz val="9"/>
            <color indexed="81"/>
            <rFont val="Tahoma"/>
            <family val="2"/>
          </rPr>
          <t>The score is based on the maximum risk score in the family Carcharhinidae, which included 23 species.</t>
        </r>
      </text>
    </comment>
    <comment ref="G95" authorId="0" shapeId="0" xr:uid="{33E0A30E-A4C7-4659-BA2F-02149939F571}">
      <text>
        <r>
          <rPr>
            <b/>
            <sz val="9"/>
            <color indexed="81"/>
            <rFont val="Tahoma"/>
            <family val="2"/>
          </rPr>
          <t>There is no information, but fish are likely to produce &gt;100 eggs/year.</t>
        </r>
      </text>
    </comment>
    <comment ref="H95" authorId="0" shapeId="0" xr:uid="{96014106-16D7-4559-B84B-CD0D2B469B68}">
      <text>
        <r>
          <rPr>
            <b/>
            <sz val="9"/>
            <color indexed="81"/>
            <rFont val="Tahoma"/>
            <family val="2"/>
          </rPr>
          <t>Species maximum length is 150, which is in the medium risk range (100-300cm).</t>
        </r>
      </text>
    </comment>
    <comment ref="I95" authorId="0" shapeId="0" xr:uid="{83AD0501-8D6D-4887-B6A0-FCC9044F0C53}">
      <text>
        <r>
          <rPr>
            <b/>
            <sz val="9"/>
            <color indexed="81"/>
            <rFont val="Tahoma"/>
            <family val="2"/>
          </rPr>
          <t>Species maximum length is 150cm, which is in the length at maturity medium risk range (40-200cm).</t>
        </r>
      </text>
    </comment>
    <comment ref="J95" authorId="0" shapeId="0" xr:uid="{C9F30601-7144-4B23-9D5B-18B316E20EB8}">
      <text>
        <r>
          <rPr>
            <b/>
            <sz val="9"/>
            <color indexed="81"/>
            <rFont val="Tahoma"/>
            <family val="2"/>
          </rPr>
          <t>The score is based on the maximum risk score in the family Sphyraenidae, which included 5 species.</t>
        </r>
      </text>
    </comment>
    <comment ref="K95" authorId="0" shapeId="0" xr:uid="{9039399F-FE40-4C26-B599-6A7D906AACCC}">
      <text>
        <r>
          <rPr>
            <b/>
            <sz val="9"/>
            <color indexed="81"/>
            <rFont val="Tahoma"/>
            <family val="2"/>
          </rPr>
          <t>Species trophic level is 3.9, which is higher than the highest risk value (3.25).</t>
        </r>
      </text>
    </comment>
    <comment ref="M95" authorId="0" shapeId="0" xr:uid="{297CF64D-9843-45FA-A290-7FA796F12765}">
      <text>
        <r>
          <rPr>
            <b/>
            <sz val="9"/>
            <color indexed="81"/>
            <rFont val="Tahoma"/>
            <family val="2"/>
          </rPr>
          <t>ALL stocks : Worldwide pelagic distribution</t>
        </r>
      </text>
    </comment>
    <comment ref="N95" authorId="0" shapeId="0" xr:uid="{DD0358F4-D65D-4710-A7F1-552059984444}">
      <text>
        <r>
          <rPr>
            <b/>
            <sz val="9"/>
            <color indexed="81"/>
            <rFont val="Tahoma"/>
            <family val="2"/>
          </rPr>
          <t>The depth range of the species is 40-1050m. For surface gears, the vertical overlap index with this species is 6.03%.</t>
        </r>
      </text>
    </comment>
    <comment ref="O95" authorId="0" shapeId="0" xr:uid="{5C54B4C2-E813-4714-864E-ABCBC817761B}">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95" authorId="0" shapeId="0" xr:uid="{E998E078-DF61-4E47-A56A-D352D7D71C48}">
      <text>
        <r>
          <rPr>
            <b/>
            <sz val="9"/>
            <color indexed="81"/>
            <rFont val="Tahoma"/>
            <family val="2"/>
          </rPr>
          <t>No direct evidence of survival after capture.</t>
        </r>
      </text>
    </comment>
    <comment ref="E96" authorId="0" shapeId="0" xr:uid="{C92B5A0B-0B16-474B-A443-4B0F6ADCE705}">
      <text>
        <r>
          <rPr>
            <b/>
            <sz val="9"/>
            <color indexed="81"/>
            <rFont val="Tahoma"/>
            <family val="2"/>
          </rPr>
          <t>Species growth rate (K) is 0.220, which is higher than lowest risk K (0.183) for age at maturity.</t>
        </r>
      </text>
    </comment>
    <comment ref="F96" authorId="0" shapeId="0" xr:uid="{6CEE2EED-6CA2-4119-B548-7C1A14EF501B}">
      <text>
        <r>
          <rPr>
            <b/>
            <sz val="9"/>
            <color indexed="81"/>
            <rFont val="Tahoma"/>
            <family val="2"/>
          </rPr>
          <t>Species growth rate (K) is 0.220, which is in the medium risk K range (0.12-0.30) for maximum age.</t>
        </r>
      </text>
    </comment>
    <comment ref="G96" authorId="0" shapeId="0" xr:uid="{F36FE9AA-CB5C-4AAC-AD21-88FB4F082E94}">
      <text>
        <r>
          <rPr>
            <b/>
            <sz val="9"/>
            <color indexed="81"/>
            <rFont val="Tahoma"/>
            <family val="2"/>
          </rPr>
          <t>Species fecundity is 160000 eggs/year, which is higher than the lowest risk value (20000).</t>
        </r>
      </text>
    </comment>
    <comment ref="H96" authorId="0" shapeId="0" xr:uid="{8753DD5C-9397-489E-A336-609809A8459B}">
      <text>
        <r>
          <rPr>
            <b/>
            <sz val="9"/>
            <color indexed="81"/>
            <rFont val="Tahoma"/>
            <family val="2"/>
          </rPr>
          <t>Species maximum length is 183, which is in the medium risk range (100-300cm).</t>
        </r>
      </text>
    </comment>
    <comment ref="I96" authorId="0" shapeId="0" xr:uid="{D3F12BAC-6093-40FA-B950-EEB946D3214E}">
      <text>
        <r>
          <rPr>
            <b/>
            <sz val="9"/>
            <color indexed="81"/>
            <rFont val="Tahoma"/>
            <family val="2"/>
          </rPr>
          <t>Species length at maturity is 41, which is in the medium risk range (40-200cm).</t>
        </r>
      </text>
    </comment>
    <comment ref="J96" authorId="0" shapeId="0" xr:uid="{1475A672-C646-4378-B0A0-15876FA7049F}">
      <text>
        <r>
          <rPr>
            <b/>
            <sz val="9"/>
            <color indexed="81"/>
            <rFont val="Tahoma"/>
            <family val="2"/>
          </rPr>
          <t>Species reproductive strategy is broadcast spawner, which is low risk.</t>
        </r>
      </text>
    </comment>
    <comment ref="K96" authorId="0" shapeId="0" xr:uid="{BD052557-67AF-4126-BD82-E7182CB30684}">
      <text>
        <r>
          <rPr>
            <b/>
            <sz val="9"/>
            <color indexed="81"/>
            <rFont val="Tahoma"/>
            <family val="2"/>
          </rPr>
          <t>Species trophic level is 4.5, which is higher than the highest risk value (3.25).</t>
        </r>
      </text>
    </comment>
    <comment ref="M96" authorId="0" shapeId="0" xr:uid="{D7198934-17C5-4A0A-8A87-65EFE8A1BB96}">
      <text>
        <r>
          <rPr>
            <b/>
            <sz val="9"/>
            <color indexed="81"/>
            <rFont val="Tahoma"/>
            <family val="2"/>
          </rPr>
          <t>SKAW stocks : West Atlantic distribution</t>
        </r>
      </text>
    </comment>
    <comment ref="N96" authorId="0" shapeId="0" xr:uid="{934CC5C4-598B-4CC3-A764-34B54148804C}">
      <text>
        <r>
          <rPr>
            <b/>
            <sz val="9"/>
            <color indexed="81"/>
            <rFont val="Tahoma"/>
            <family val="2"/>
          </rPr>
          <t>The depth range of the species is 1-20m. For surface gears, the vertical overlap index with this species is 100.00%. This species is reef associated.</t>
        </r>
      </text>
    </comment>
    <comment ref="O96" authorId="0" shapeId="0" xr:uid="{9835F1C1-B2E1-42B5-AD26-559B5240FCA0}">
      <text>
        <r>
          <rPr>
            <b/>
            <sz val="9"/>
            <color indexed="81"/>
            <rFont val="Tahoma"/>
            <family val="2"/>
          </rPr>
          <t>TPT stocks : The maximum length of the species is 183cm. For tropical surface fisheries, the length overlap index with this species is 100.00%. Pole and line induces feeding behaviour in tunas which tends to exclude other species.</t>
        </r>
      </text>
    </comment>
    <comment ref="P96" authorId="0" shapeId="0" xr:uid="{EB364E6C-702C-482E-AEB1-CE87E68343F7}">
      <text>
        <r>
          <rPr>
            <b/>
            <sz val="9"/>
            <color indexed="81"/>
            <rFont val="Tahoma"/>
            <family val="2"/>
          </rPr>
          <t>No direct evidence of survival after capture.</t>
        </r>
      </text>
    </comment>
    <comment ref="E97" authorId="0" shapeId="0" xr:uid="{C407B617-DC21-4B12-BE77-5689C48CA2D0}">
      <text>
        <r>
          <rPr>
            <b/>
            <sz val="9"/>
            <color indexed="81"/>
            <rFont val="Tahoma"/>
            <family val="2"/>
          </rPr>
          <t>The score is based on the maximum risk score in the family Centrolophidae, which included 2 species.</t>
        </r>
      </text>
    </comment>
    <comment ref="F97" authorId="0" shapeId="0" xr:uid="{30312336-2807-42BD-99E6-68D770D65F63}">
      <text>
        <r>
          <rPr>
            <b/>
            <sz val="9"/>
            <color indexed="81"/>
            <rFont val="Tahoma"/>
            <family val="2"/>
          </rPr>
          <t>The score is based on the maximum risk score in the family Centrolophidae, which included 2 species.</t>
        </r>
      </text>
    </comment>
    <comment ref="G97" authorId="0" shapeId="0" xr:uid="{AD4928EA-538D-4A43-8360-2C7F1C7F38C9}">
      <text>
        <r>
          <rPr>
            <b/>
            <sz val="9"/>
            <color indexed="81"/>
            <rFont val="Tahoma"/>
            <family val="2"/>
          </rPr>
          <t>Species fecundity is 14 eggs/year, which is lower than the highest risk value (100).</t>
        </r>
      </text>
    </comment>
    <comment ref="H97" authorId="0" shapeId="0" xr:uid="{E3E7C363-93AD-46ED-B6D1-A132D23DC05A}">
      <text>
        <r>
          <rPr>
            <b/>
            <sz val="9"/>
            <color indexed="81"/>
            <rFont val="Tahoma"/>
            <family val="2"/>
          </rPr>
          <t>Species maximum length is 107, which is in the medium risk range (100-300cm).</t>
        </r>
      </text>
    </comment>
    <comment ref="I97" authorId="0" shapeId="0" xr:uid="{56EF0D5E-F051-4C9E-AFCC-BC578D1069C3}">
      <text>
        <r>
          <rPr>
            <b/>
            <sz val="9"/>
            <color indexed="81"/>
            <rFont val="Tahoma"/>
            <family val="2"/>
          </rPr>
          <t>Species length at maturity is 58, which is in the medium risk range (40-200cm).</t>
        </r>
      </text>
    </comment>
    <comment ref="J97" authorId="0" shapeId="0" xr:uid="{1BC116AE-B3FC-4FE6-9F7A-0DDF97177325}">
      <text>
        <r>
          <rPr>
            <b/>
            <sz val="9"/>
            <color indexed="81"/>
            <rFont val="Tahoma"/>
            <family val="2"/>
          </rPr>
          <t>Species reproductive strategy is live bearer, which is high risk.</t>
        </r>
      </text>
    </comment>
    <comment ref="K97" authorId="0" shapeId="0" xr:uid="{D6C61FE7-B3CA-48B1-9354-F3025423F7AC}">
      <text>
        <r>
          <rPr>
            <b/>
            <sz val="9"/>
            <color indexed="81"/>
            <rFont val="Tahoma"/>
            <family val="2"/>
          </rPr>
          <t>Species trophic level is 3.8, which is higher than the highest risk value (3.25).</t>
        </r>
      </text>
    </comment>
    <comment ref="M97" authorId="0" shapeId="0" xr:uid="{39A07197-CF11-4136-80EF-D76B6D204D41}">
      <text>
        <r>
          <rPr>
            <b/>
            <sz val="9"/>
            <color indexed="81"/>
            <rFont val="Tahoma"/>
            <family val="2"/>
          </rPr>
          <t>AO_ stocks : Atlantic distribution, uncommon in Indian Ocean</t>
        </r>
      </text>
    </comment>
    <comment ref="N97" authorId="0" shapeId="0" xr:uid="{F346ED28-3B2F-4132-9FAD-1ED0D4BFA40D}">
      <text>
        <r>
          <rPr>
            <b/>
            <sz val="9"/>
            <color indexed="81"/>
            <rFont val="Tahoma"/>
            <family val="2"/>
          </rPr>
          <t>The depth range of the species is 180-1600m. For surface gears, the vertical overlap index with this species is -5.56%. This species is demersal.</t>
        </r>
      </text>
    </comment>
    <comment ref="O97" authorId="0" shapeId="0" xr:uid="{B0B20A0D-6435-4F2D-90AB-2FFA852307B7}">
      <text>
        <r>
          <rPr>
            <b/>
            <sz val="9"/>
            <color indexed="81"/>
            <rFont val="Tahoma"/>
            <family val="2"/>
          </rPr>
          <t>TPT stocks : The maximum length of the species is 107cm. For tropical surface fisheries, the length overlap index with this species is 97.27%. Pole and line induces feeding behaviour in tunas which tends to exclude other species._x000D_
ALB stocks : The maximum length of the species is 107cm. For albacore fisheries, the length overlap index with this species is 76.43%. Pole and line induces feeding behaviour in tunas which tends to exclude other species.</t>
        </r>
      </text>
    </comment>
    <comment ref="P97" authorId="0" shapeId="0" xr:uid="{03C58863-EFE0-486B-969D-CC85146E375B}">
      <text>
        <r>
          <rPr>
            <b/>
            <sz val="9"/>
            <color indexed="81"/>
            <rFont val="Tahoma"/>
            <family val="2"/>
          </rPr>
          <t>No direct evidence of survival after capture.</t>
        </r>
      </text>
    </comment>
    <comment ref="E98" authorId="0" shapeId="0" xr:uid="{7BA55298-DD88-4B18-9E5F-30D7BF2E2D59}">
      <text>
        <r>
          <rPr>
            <b/>
            <sz val="9"/>
            <color indexed="81"/>
            <rFont val="Tahoma"/>
            <family val="2"/>
          </rPr>
          <t>Species growth rate (K) is 0.500, which is higher than lowest risk K (0.183) for age at maturity.</t>
        </r>
      </text>
    </comment>
    <comment ref="F98" authorId="0" shapeId="0" xr:uid="{D6BC6918-FA73-4682-9563-9A9165915CD1}">
      <text>
        <r>
          <rPr>
            <b/>
            <sz val="9"/>
            <color indexed="81"/>
            <rFont val="Tahoma"/>
            <family val="2"/>
          </rPr>
          <t>Species growth rate (K) is 0.500, which is higher than lowest risk K (0.30) for maximum age.</t>
        </r>
      </text>
    </comment>
    <comment ref="G98" authorId="0" shapeId="0" xr:uid="{20FBCDF3-181C-4CE2-ABF9-658C15834565}">
      <text>
        <r>
          <rPr>
            <b/>
            <sz val="9"/>
            <color indexed="81"/>
            <rFont val="Tahoma"/>
            <family val="2"/>
          </rPr>
          <t>The score is based on the maximum risk score in the family Agonidae, which included 1 species.</t>
        </r>
      </text>
    </comment>
    <comment ref="H98" authorId="0" shapeId="0" xr:uid="{320B88DC-043F-41DF-B038-F7BEF40133A5}">
      <text>
        <r>
          <rPr>
            <b/>
            <sz val="9"/>
            <color indexed="81"/>
            <rFont val="Tahoma"/>
            <family val="2"/>
          </rPr>
          <t>Species maximum length is 127, which is in the medium risk range (100-300cm).</t>
        </r>
      </text>
    </comment>
    <comment ref="I98" authorId="0" shapeId="0" xr:uid="{05F1F752-6583-4FF4-827D-FA5AB5C372A9}">
      <text>
        <r>
          <rPr>
            <b/>
            <sz val="9"/>
            <color indexed="81"/>
            <rFont val="Tahoma"/>
            <family val="2"/>
          </rPr>
          <t>Species length at maturity is 22, which is lower than the lowest risk value (40cm).</t>
        </r>
      </text>
    </comment>
    <comment ref="J98" authorId="0" shapeId="0" xr:uid="{61AD58E1-B222-4418-91FB-51C190061060}">
      <text>
        <r>
          <rPr>
            <b/>
            <sz val="9"/>
            <color indexed="81"/>
            <rFont val="Tahoma"/>
            <family val="2"/>
          </rPr>
          <t>Species reproductive strategy is broadcast spawner, which is low risk.</t>
        </r>
      </text>
    </comment>
    <comment ref="K98" authorId="0" shapeId="0" xr:uid="{7F617617-728B-4255-9483-ED1AB79E092E}">
      <text>
        <r>
          <rPr>
            <b/>
            <sz val="9"/>
            <color indexed="81"/>
            <rFont val="Tahoma"/>
            <family val="2"/>
          </rPr>
          <t>Species trophic level is 4.5, which is higher than the highest risk value (3.25).</t>
        </r>
      </text>
    </comment>
    <comment ref="M98" authorId="0" shapeId="0" xr:uid="{70C13536-76B6-45A4-AAB2-07B31A4D9085}">
      <text>
        <r>
          <rPr>
            <b/>
            <sz val="9"/>
            <color indexed="81"/>
            <rFont val="Tahoma"/>
            <family val="2"/>
          </rPr>
          <t>ALL stocks : Worldwide pelagic distribution</t>
        </r>
      </text>
    </comment>
    <comment ref="N98" authorId="0" shapeId="0" xr:uid="{DBD74A33-4E5A-4070-9699-C89FA04E72D8}">
      <text>
        <r>
          <rPr>
            <b/>
            <sz val="9"/>
            <color indexed="81"/>
            <rFont val="Tahoma"/>
            <family val="2"/>
          </rPr>
          <t>The depth range of the species is 1-400m. For surface gears, the vertical overlap index with this species is 25.00%.</t>
        </r>
      </text>
    </comment>
    <comment ref="O98" authorId="0" shapeId="0" xr:uid="{8FD6A3B6-FBEF-48A4-B24D-7B5C6EAF3593}">
      <text>
        <r>
          <rPr>
            <b/>
            <sz val="9"/>
            <color indexed="81"/>
            <rFont val="Tahoma"/>
            <family val="2"/>
          </rPr>
          <t>TPT stocks : The maximum length of the species is 127cm. For tropical surface fisheries, the length overlap index with this species is 100.00%. Pole and line induces feeding behaviour in tunas which tends to exclude other species._x000D_
ALB stocks : The maximum length of the species is 127cm. For albacore fisheries, the length overlap index with this species is 90.71%. Pole and line induces feeding behaviour in tunas which tends to exclude other species.</t>
        </r>
      </text>
    </comment>
    <comment ref="P98" authorId="0" shapeId="0" xr:uid="{2DC66199-3A9A-430D-912B-78ECD1AD3EB0}">
      <text>
        <r>
          <rPr>
            <b/>
            <sz val="9"/>
            <color indexed="81"/>
            <rFont val="Tahoma"/>
            <family val="2"/>
          </rPr>
          <t>No direct evidence of survival after capture.</t>
        </r>
      </text>
    </comment>
    <comment ref="E99" authorId="0" shapeId="0" xr:uid="{0885ED81-B90E-46A2-83B3-DA49A1928625}">
      <text>
        <r>
          <rPr>
            <b/>
            <sz val="9"/>
            <color indexed="81"/>
            <rFont val="Tahoma"/>
            <family val="2"/>
          </rPr>
          <t>The score is based on the maximum risk score in the family Bramidae, which included 3 species.</t>
        </r>
      </text>
    </comment>
    <comment ref="F99" authorId="0" shapeId="0" xr:uid="{8842C3F2-E81D-4949-8861-2C88FF859EAD}">
      <text>
        <r>
          <rPr>
            <b/>
            <sz val="9"/>
            <color indexed="81"/>
            <rFont val="Tahoma"/>
            <family val="2"/>
          </rPr>
          <t>The score is based on the maximum risk score in the family Bramidae, which included 3 species.</t>
        </r>
      </text>
    </comment>
    <comment ref="G99" authorId="0" shapeId="0" xr:uid="{60A8854B-4967-4821-8F82-19343FBBF065}">
      <text>
        <r>
          <rPr>
            <b/>
            <sz val="9"/>
            <color indexed="81"/>
            <rFont val="Tahoma"/>
            <family val="2"/>
          </rPr>
          <t>The score is based on the maximum risk score in the family Agonidae, which included 1 species.</t>
        </r>
      </text>
    </comment>
    <comment ref="H99" authorId="0" shapeId="0" xr:uid="{556EE7CD-2541-4846-8562-0C59D92F1C07}">
      <text>
        <r>
          <rPr>
            <b/>
            <sz val="9"/>
            <color indexed="81"/>
            <rFont val="Tahoma"/>
            <family val="2"/>
          </rPr>
          <t>The score is based on the maximum risk score in the family Bramidae, which included 9 species.</t>
        </r>
      </text>
    </comment>
    <comment ref="I99" authorId="0" shapeId="0" xr:uid="{270CB1BA-73B6-43F0-AE77-95F4F2CCFAE8}">
      <text>
        <r>
          <rPr>
            <b/>
            <sz val="9"/>
            <color indexed="81"/>
            <rFont val="Tahoma"/>
            <family val="2"/>
          </rPr>
          <t>The score is based on the maximum risk score in the family Bramidae, which included 9 species.</t>
        </r>
      </text>
    </comment>
    <comment ref="J99" authorId="0" shapeId="0" xr:uid="{E15B7173-5C14-4187-A831-5ABF863959B3}">
      <text>
        <r>
          <rPr>
            <b/>
            <sz val="9"/>
            <color indexed="81"/>
            <rFont val="Tahoma"/>
            <family val="2"/>
          </rPr>
          <t>Species reproductive strategy is broadcast spawner, which is low risk.</t>
        </r>
      </text>
    </comment>
    <comment ref="K99" authorId="0" shapeId="0" xr:uid="{54DB2606-79DA-4B70-BFE6-F8681867D256}">
      <text>
        <r>
          <rPr>
            <b/>
            <sz val="9"/>
            <color indexed="81"/>
            <rFont val="Tahoma"/>
            <family val="2"/>
          </rPr>
          <t>The score is based on the maximum risk score in the family Bramidae, which included 9 species.</t>
        </r>
      </text>
    </comment>
    <comment ref="M99" authorId="0" shapeId="0" xr:uid="{FD06D8E6-89BF-4A78-B887-8F6DA946AA9F}">
      <text>
        <r>
          <rPr>
            <b/>
            <sz val="9"/>
            <color indexed="81"/>
            <rFont val="Tahoma"/>
            <family val="2"/>
          </rPr>
          <t>ALL stocks : Worldwide pelagic distribution</t>
        </r>
      </text>
    </comment>
    <comment ref="N99" authorId="0" shapeId="0" xr:uid="{F9C32A8B-4E98-4396-AEE1-AAC1476C2A2B}">
      <text>
        <r>
          <rPr>
            <b/>
            <sz val="9"/>
            <color indexed="81"/>
            <rFont val="Tahoma"/>
            <family val="2"/>
          </rPr>
          <t>The depth range of the species is 1-100m. For surface gears, the vertical overlap index with this species is 100.00%.</t>
        </r>
      </text>
    </comment>
    <comment ref="O99" authorId="0" shapeId="0" xr:uid="{8B37AADE-9C50-45D0-A54B-EAA46BB0F6C6}">
      <text>
        <r>
          <rPr>
            <b/>
            <sz val="9"/>
            <color indexed="81"/>
            <rFont val="Tahoma"/>
            <family val="2"/>
          </rPr>
          <t>TPT stocks : The maximum length of the species is missing, but the family's maximum length based on 25 species is 250cm. For tropical surface fisheries, the length overlap index with this species is 100.00%. Pole and line induces feeding behaviour in tunas which tends to exclude other species._x000D_
ALB stocks : The maximum length of the species is missing, but the family's maximum length based on 25 species is 250cm. For albacore fisheries, the length overlap index with this species is 100.00%. Pole and line induces feeding behaviour in tunas which tends to exclude other species.</t>
        </r>
      </text>
    </comment>
    <comment ref="P99" authorId="0" shapeId="0" xr:uid="{92E7B3BB-1495-4715-9B5E-8B083328DFBD}">
      <text>
        <r>
          <rPr>
            <b/>
            <sz val="9"/>
            <color indexed="81"/>
            <rFont val="Tahoma"/>
            <family val="2"/>
          </rPr>
          <t>No direct evidence of survival after capture.</t>
        </r>
      </text>
    </comment>
    <comment ref="E100" authorId="0" shapeId="0" xr:uid="{64296F5F-8FBE-470C-832F-7293B06CA6AD}">
      <text>
        <r>
          <rPr>
            <b/>
            <sz val="9"/>
            <color indexed="81"/>
            <rFont val="Tahoma"/>
            <family val="2"/>
          </rPr>
          <t>Species growth rate (K) is 0.459, which is higher than lowest risk K (0.183) for age at maturity.</t>
        </r>
      </text>
    </comment>
    <comment ref="F100" authorId="0" shapeId="0" xr:uid="{5269987D-78FF-41C3-818F-98A3C7EA65AF}">
      <text>
        <r>
          <rPr>
            <b/>
            <sz val="9"/>
            <color indexed="81"/>
            <rFont val="Tahoma"/>
            <family val="2"/>
          </rPr>
          <t>Species growth rate (K) is 0.459, which is higher than lowest risk K (0.30) for maximum age.</t>
        </r>
      </text>
    </comment>
    <comment ref="G100" authorId="0" shapeId="0" xr:uid="{4D24AE4D-9CC2-4031-B9EB-6B55FABA034D}">
      <text>
        <r>
          <rPr>
            <b/>
            <sz val="9"/>
            <color indexed="81"/>
            <rFont val="Tahoma"/>
            <family val="2"/>
          </rPr>
          <t>Species fecundity is 37500 eggs/year, which is higher than the lowest risk value (20000).</t>
        </r>
      </text>
    </comment>
    <comment ref="H100" authorId="0" shapeId="0" xr:uid="{F435B999-605E-44B9-BA0E-910F61C73576}">
      <text>
        <r>
          <rPr>
            <b/>
            <sz val="9"/>
            <color indexed="81"/>
            <rFont val="Tahoma"/>
            <family val="2"/>
          </rPr>
          <t>Species maximum length is 40, which is lower than the lowest risk value (100cm).</t>
        </r>
      </text>
    </comment>
    <comment ref="I100" authorId="0" shapeId="0" xr:uid="{7AB8B6D7-E6B3-4F69-996D-1D9544745990}">
      <text>
        <r>
          <rPr>
            <b/>
            <sz val="9"/>
            <color indexed="81"/>
            <rFont val="Tahoma"/>
            <family val="2"/>
          </rPr>
          <t>Species length at maturity is 9, which is lower than the lowest risk value (40cm).</t>
        </r>
      </text>
    </comment>
    <comment ref="J100" authorId="0" shapeId="0" xr:uid="{377B12CC-2EDC-42F6-B4B7-8CE59B374DEF}">
      <text>
        <r>
          <rPr>
            <b/>
            <sz val="9"/>
            <color indexed="81"/>
            <rFont val="Tahoma"/>
            <family val="2"/>
          </rPr>
          <t>Species reproductive strategy is broadcast spawner, which is low risk.</t>
        </r>
      </text>
    </comment>
    <comment ref="K100" authorId="0" shapeId="0" xr:uid="{0FA20111-A1E1-4E1C-BCA5-8C17220B9208}">
      <text>
        <r>
          <rPr>
            <b/>
            <sz val="9"/>
            <color indexed="81"/>
            <rFont val="Tahoma"/>
            <family val="2"/>
          </rPr>
          <t>Species trophic level is 2.8, which is in the medium risk range (2.75-3.25).</t>
        </r>
      </text>
    </comment>
    <comment ref="M100" authorId="0" shapeId="0" xr:uid="{000CBC35-3BED-4B6F-B528-847D2417BF1C}">
      <text>
        <r>
          <rPr>
            <b/>
            <sz val="9"/>
            <color indexed="81"/>
            <rFont val="Tahoma"/>
            <family val="2"/>
          </rPr>
          <t>PO_,IO_,ALAS stocks : Worldwide distribution, absent in North and tropical Atlantic</t>
        </r>
      </text>
    </comment>
    <comment ref="N100" authorId="0" shapeId="0" xr:uid="{59F0DBCE-81AD-4E0C-A8E2-A5C50BACCA01}">
      <text>
        <r>
          <rPr>
            <b/>
            <sz val="9"/>
            <color indexed="81"/>
            <rFont val="Tahoma"/>
            <family val="2"/>
          </rPr>
          <t>Pole and line bait collected through directed fisheries.</t>
        </r>
      </text>
    </comment>
    <comment ref="O100" authorId="0" shapeId="0" xr:uid="{6D06B78B-E105-4205-94C7-FBFB40688D5E}">
      <text>
        <r>
          <rPr>
            <b/>
            <sz val="9"/>
            <color indexed="81"/>
            <rFont val="Tahoma"/>
            <family val="2"/>
          </rPr>
          <t>TPT stocks : Pole and line bait collected through directed fisheries._x000D_
ALB stocks : Pole and line bait collected through directed fisheries.</t>
        </r>
      </text>
    </comment>
    <comment ref="P100" authorId="0" shapeId="0" xr:uid="{79D11F68-D884-4FBE-ACDA-43C22D612D57}">
      <text>
        <r>
          <rPr>
            <b/>
            <sz val="9"/>
            <color indexed="81"/>
            <rFont val="Tahoma"/>
            <family val="2"/>
          </rPr>
          <t>No direct evidence of survival after capture.</t>
        </r>
      </text>
    </comment>
    <comment ref="E101" authorId="0" shapeId="0" xr:uid="{4BD1722E-E7D0-4F8C-9187-4B6EB1A37E41}">
      <text>
        <r>
          <rPr>
            <b/>
            <sz val="9"/>
            <color indexed="81"/>
            <rFont val="Tahoma"/>
            <family val="2"/>
          </rPr>
          <t>The score is based on the maximum risk score in the family Etmopteridae, which included 1 species.</t>
        </r>
      </text>
    </comment>
    <comment ref="F101" authorId="0" shapeId="0" xr:uid="{14408D5C-1EBF-4B52-89A2-028A276DB80C}">
      <text>
        <r>
          <rPr>
            <b/>
            <sz val="9"/>
            <color indexed="81"/>
            <rFont val="Tahoma"/>
            <family val="2"/>
          </rPr>
          <t>The score is based on the maximum risk score in the family Etmopteridae, which included 1 species.</t>
        </r>
      </text>
    </comment>
    <comment ref="G101" authorId="0" shapeId="0" xr:uid="{6E056502-46BA-41DE-AE74-1788F453FC72}">
      <text>
        <r>
          <rPr>
            <b/>
            <sz val="9"/>
            <color indexed="81"/>
            <rFont val="Tahoma"/>
            <family val="2"/>
          </rPr>
          <t>The score is based on the maximum risk score in the family Coryphaenidae, which included 1 species.</t>
        </r>
      </text>
    </comment>
    <comment ref="H101" authorId="0" shapeId="0" xr:uid="{64B4BE06-D893-4945-A305-47B73E55CED8}">
      <text>
        <r>
          <rPr>
            <b/>
            <sz val="9"/>
            <color indexed="81"/>
            <rFont val="Tahoma"/>
            <family val="2"/>
          </rPr>
          <t>Species maximum length is 247, which is in the medium risk range (100-300cm).</t>
        </r>
      </text>
    </comment>
    <comment ref="I101" authorId="0" shapeId="0" xr:uid="{D1EA5A76-F4B2-4452-A53C-E706E55452FD}">
      <text>
        <r>
          <rPr>
            <b/>
            <sz val="9"/>
            <color indexed="81"/>
            <rFont val="Tahoma"/>
            <family val="2"/>
          </rPr>
          <t>Species maximum length is 247cm, which is higher than the highest risk value (200cm).</t>
        </r>
      </text>
    </comment>
    <comment ref="J101" authorId="0" shapeId="0" xr:uid="{FACC19FA-8853-48BD-A843-9C5B08491673}">
      <text>
        <r>
          <rPr>
            <b/>
            <sz val="9"/>
            <color indexed="81"/>
            <rFont val="Tahoma"/>
            <family val="2"/>
          </rPr>
          <t>Species reproductive strategy is broadcast spawner, which is low risk.</t>
        </r>
      </text>
    </comment>
    <comment ref="K101" authorId="0" shapeId="0" xr:uid="{EF4ECA45-75FA-4267-B472-3A13C92F7409}">
      <text>
        <r>
          <rPr>
            <b/>
            <sz val="9"/>
            <color indexed="81"/>
            <rFont val="Tahoma"/>
            <family val="2"/>
          </rPr>
          <t>Species trophic level is 4.5, which is higher than the highest risk value (3.25).</t>
        </r>
      </text>
    </comment>
    <comment ref="M101" authorId="0" shapeId="0" xr:uid="{EA4A97A5-DACC-430C-BB5C-A1781B29847B}">
      <text>
        <r>
          <rPr>
            <b/>
            <sz val="9"/>
            <color indexed="81"/>
            <rFont val="Tahoma"/>
            <family val="2"/>
          </rPr>
          <t>ALPN,BEPW,SKPW,YFPW stocks : Northwest Pacific distribution. Species is coastal.</t>
        </r>
      </text>
    </comment>
    <comment ref="N101" authorId="0" shapeId="0" xr:uid="{1744FA15-8E2B-46E1-97AE-21F6D976321B}">
      <text>
        <r>
          <rPr>
            <b/>
            <sz val="9"/>
            <color indexed="81"/>
            <rFont val="Tahoma"/>
            <family val="2"/>
          </rPr>
          <t>The depth range of the species is 10-100m. For surface gears, the vertical overlap index with this species is 100.00%.</t>
        </r>
      </text>
    </comment>
    <comment ref="O101" authorId="0" shapeId="0" xr:uid="{3E6C5525-796D-4531-96C1-C1450A9EA69B}">
      <text>
        <r>
          <rPr>
            <b/>
            <sz val="9"/>
            <color indexed="81"/>
            <rFont val="Tahoma"/>
            <family val="2"/>
          </rPr>
          <t>TPT stocks : The maximum length of the species is 247cm. For tropical surface fisheries, the length overlap index with this species is 100.00%. Pole and line induces feeding behaviour in tunas which tends to exclude other species._x000D_
ALB stocks : The maximum length of the species is 247cm. For albacore fisheries, the length overlap index with this species is 100.00%. Pole and line induces feeding behaviour in tunas which tends to exclude other species.</t>
        </r>
      </text>
    </comment>
    <comment ref="P101" authorId="0" shapeId="0" xr:uid="{E5A45420-BC95-4C18-9157-9BDDCC00F415}">
      <text>
        <r>
          <rPr>
            <b/>
            <sz val="9"/>
            <color indexed="81"/>
            <rFont val="Tahoma"/>
            <family val="2"/>
          </rPr>
          <t>No direct evidence of survival after capture.</t>
        </r>
      </text>
    </comment>
    <comment ref="E102" authorId="0" shapeId="0" xr:uid="{08351A5E-ADD5-41E7-A8EF-8D003D73FBC6}">
      <text>
        <r>
          <rPr>
            <b/>
            <sz val="9"/>
            <color indexed="81"/>
            <rFont val="Tahoma"/>
            <family val="2"/>
          </rPr>
          <t>The score is based on the maximum risk score in the family Scombridae, which included 35 species.</t>
        </r>
      </text>
    </comment>
    <comment ref="F102" authorId="0" shapeId="0" xr:uid="{E73A0F2D-4968-4394-A939-18C32F9345AF}">
      <text>
        <r>
          <rPr>
            <b/>
            <sz val="9"/>
            <color indexed="81"/>
            <rFont val="Tahoma"/>
            <family val="2"/>
          </rPr>
          <t>The score is based on the maximum risk score in the family Scombridae, which included 35 species.</t>
        </r>
      </text>
    </comment>
    <comment ref="G102" authorId="0" shapeId="0" xr:uid="{0CDC9A1B-601B-471B-9428-6DA2B9C7C627}">
      <text>
        <r>
          <rPr>
            <b/>
            <sz val="9"/>
            <color indexed="81"/>
            <rFont val="Tahoma"/>
            <family val="2"/>
          </rPr>
          <t>There is no information.</t>
        </r>
      </text>
    </comment>
    <comment ref="H102" authorId="0" shapeId="0" xr:uid="{8B68FBB7-FDC8-47BA-A404-78428D1D1505}">
      <text>
        <r>
          <rPr>
            <b/>
            <sz val="9"/>
            <color indexed="81"/>
            <rFont val="Tahoma"/>
            <family val="2"/>
          </rPr>
          <t>Species maximum length is 35, which is lower than the lowest risk value (100cm).</t>
        </r>
      </text>
    </comment>
    <comment ref="I102" authorId="0" shapeId="0" xr:uid="{61E1E392-98F9-4CD6-A2FF-F23222609FF1}">
      <text>
        <r>
          <rPr>
            <b/>
            <sz val="9"/>
            <color indexed="81"/>
            <rFont val="Tahoma"/>
            <family val="2"/>
          </rPr>
          <t>Species maximum length is 35cm, which is lower than the length at maturity lowest risk value (40cm).</t>
        </r>
      </text>
    </comment>
    <comment ref="J102" authorId="0" shapeId="0" xr:uid="{6F82076B-56D4-433E-B55F-601E59FA3224}">
      <text>
        <r>
          <rPr>
            <b/>
            <sz val="9"/>
            <color indexed="81"/>
            <rFont val="Tahoma"/>
            <family val="2"/>
          </rPr>
          <t>Species reproductive strategy is broadcast spawner, which is low risk.</t>
        </r>
      </text>
    </comment>
    <comment ref="K102" authorId="0" shapeId="0" xr:uid="{AF18A9AE-B5D0-4BB1-ABBA-C0E85B6DF3DB}">
      <text>
        <r>
          <rPr>
            <b/>
            <sz val="9"/>
            <color indexed="81"/>
            <rFont val="Tahoma"/>
            <family val="2"/>
          </rPr>
          <t>Species trophic level is 3.4, which is higher than the highest risk value (3.25).</t>
        </r>
      </text>
    </comment>
    <comment ref="M102" authorId="0" shapeId="0" xr:uid="{CB614A9C-540E-4D7E-A4F9-F676328CB8CB}">
      <text>
        <r>
          <rPr>
            <b/>
            <sz val="9"/>
            <color indexed="81"/>
            <rFont val="Tahoma"/>
            <family val="2"/>
          </rPr>
          <t>WPO,IO_,ALAS stocks : Indo-West Pacific distribution</t>
        </r>
      </text>
    </comment>
    <comment ref="N102" authorId="0" shapeId="0" xr:uid="{7F7E1B23-EE6E-47EB-8826-B81EFA0C491F}">
      <text>
        <r>
          <rPr>
            <b/>
            <sz val="9"/>
            <color indexed="81"/>
            <rFont val="Tahoma"/>
            <family val="2"/>
          </rPr>
          <t>Pole and line bait collected through directed fisheries.</t>
        </r>
      </text>
    </comment>
    <comment ref="O102" authorId="0" shapeId="0" xr:uid="{96A92E2D-30D7-4786-B3D8-EB8735EEA43D}">
      <text>
        <r>
          <rPr>
            <b/>
            <sz val="9"/>
            <color indexed="81"/>
            <rFont val="Tahoma"/>
            <family val="2"/>
          </rPr>
          <t>TPT stocks : Pole and line bait collected through directed fisheries._x000D_
ALB stocks : Pole and line bait collected through directed fisheries.</t>
        </r>
      </text>
    </comment>
    <comment ref="P102" authorId="0" shapeId="0" xr:uid="{EF1FD979-2D50-49AE-9B84-8B9AB4712D44}">
      <text>
        <r>
          <rPr>
            <b/>
            <sz val="9"/>
            <color indexed="81"/>
            <rFont val="Tahoma"/>
            <family val="2"/>
          </rPr>
          <t>No direct evidence of survival after capture.</t>
        </r>
      </text>
    </comment>
    <comment ref="E103" authorId="0" shapeId="0" xr:uid="{BED37CCC-CCD9-4F99-B376-D9E43719C9AF}">
      <text>
        <r>
          <rPr>
            <b/>
            <sz val="9"/>
            <color indexed="81"/>
            <rFont val="Tahoma"/>
            <family val="2"/>
          </rPr>
          <t>Species growth rate (K) is 0.310, which is higher than lowest risk K (0.183) for age at maturity.</t>
        </r>
      </text>
    </comment>
    <comment ref="F103" authorId="0" shapeId="0" xr:uid="{B0112002-2FC3-4450-A9AB-F0CDA904FA87}">
      <text>
        <r>
          <rPr>
            <b/>
            <sz val="9"/>
            <color indexed="81"/>
            <rFont val="Tahoma"/>
            <family val="2"/>
          </rPr>
          <t>Species growth rate (K) is 0.310, which is higher than lowest risk K (0.30) for maximum age.</t>
        </r>
      </text>
    </comment>
    <comment ref="G103" authorId="0" shapeId="0" xr:uid="{B6DA76C8-7CCF-4FC1-A3A3-BDE97BA9B2CE}">
      <text>
        <r>
          <rPr>
            <b/>
            <sz val="9"/>
            <color indexed="81"/>
            <rFont val="Tahoma"/>
            <family val="2"/>
          </rPr>
          <t>Species fecundity is 3 eggs/year, which is lower than the highest risk value (100).</t>
        </r>
      </text>
    </comment>
    <comment ref="H103" authorId="0" shapeId="0" xr:uid="{20AA7670-66D6-4E6D-AD71-27E2B8D0DD1B}">
      <text>
        <r>
          <rPr>
            <b/>
            <sz val="9"/>
            <color indexed="81"/>
            <rFont val="Tahoma"/>
            <family val="2"/>
          </rPr>
          <t>Species maximum length is 98, which is lower than the lowest risk value (100cm).</t>
        </r>
      </text>
    </comment>
    <comment ref="I103" authorId="0" shapeId="0" xr:uid="{E5C251BF-CA89-48DF-929D-5734E2641B03}">
      <text>
        <r>
          <rPr>
            <b/>
            <sz val="9"/>
            <color indexed="81"/>
            <rFont val="Tahoma"/>
            <family val="2"/>
          </rPr>
          <t>Species length at maturity is 85, which is in the medium risk range (40-200cm).</t>
        </r>
      </text>
    </comment>
    <comment ref="J103" authorId="0" shapeId="0" xr:uid="{0D941926-FA92-4789-AFB5-6C8CFF6F4E43}">
      <text>
        <r>
          <rPr>
            <b/>
            <sz val="9"/>
            <color indexed="81"/>
            <rFont val="Tahoma"/>
            <family val="2"/>
          </rPr>
          <t>Species reproductive strategy is live bearer, which is high risk.</t>
        </r>
      </text>
    </comment>
    <comment ref="K103" authorId="0" shapeId="0" xr:uid="{29B28301-80B1-486B-80CE-375D5B81C22A}">
      <text>
        <r>
          <rPr>
            <b/>
            <sz val="9"/>
            <color indexed="81"/>
            <rFont val="Tahoma"/>
            <family val="2"/>
          </rPr>
          <t>Species trophic level is 4.0, which is higher than the highest risk value (3.25).</t>
        </r>
      </text>
    </comment>
    <comment ref="M103" authorId="0" shapeId="0" xr:uid="{6822ECEF-88F6-48A5-BA39-F90B42FB5CFA}">
      <text>
        <r>
          <rPr>
            <b/>
            <sz val="9"/>
            <color indexed="81"/>
            <rFont val="Tahoma"/>
            <family val="2"/>
          </rPr>
          <t>PO_,IO_ stocks : Indo-West Pacific distribution</t>
        </r>
      </text>
    </comment>
    <comment ref="N103" authorId="0" shapeId="0" xr:uid="{F813DB70-B66A-43CC-BC0B-16EFE98B6A34}">
      <text>
        <r>
          <rPr>
            <b/>
            <sz val="9"/>
            <color indexed="81"/>
            <rFont val="Tahoma"/>
            <family val="2"/>
          </rPr>
          <t>The depth range of the species is 7-100m. For surface gears, the vertical overlap index with this species is 100.00%. This species is demersal.</t>
        </r>
      </text>
    </comment>
    <comment ref="O103" authorId="0" shapeId="0" xr:uid="{F8EB5738-3D0E-466B-8CAB-B06770C64B35}">
      <text>
        <r>
          <rPr>
            <b/>
            <sz val="9"/>
            <color indexed="81"/>
            <rFont val="Tahoma"/>
            <family val="2"/>
          </rPr>
          <t>TPT stocks : The maximum length of the species is 98cm. For tropical surface fisheries, the length overlap index with this species is 89.09%. Pole and line induces feeding behaviour in tunas which tends to exclude other species._x000D_
ALB stocks : The maximum length of the species is 98cm. For albacore fisheries, the length overlap index with this species is 70.00%. Pole and line induces feeding behaviour in tunas which tends to exclude other species.</t>
        </r>
      </text>
    </comment>
    <comment ref="P103" authorId="0" shapeId="0" xr:uid="{2ADD8EFB-5E60-42F5-91E7-2D23B42972C9}">
      <text>
        <r>
          <rPr>
            <b/>
            <sz val="9"/>
            <color indexed="81"/>
            <rFont val="Tahoma"/>
            <family val="2"/>
          </rPr>
          <t>No direct evidence of survival after capture.</t>
        </r>
      </text>
    </comment>
    <comment ref="E104" authorId="0" shapeId="0" xr:uid="{B2AD203E-911F-4335-B3BB-03262133E0F3}">
      <text>
        <r>
          <rPr>
            <b/>
            <sz val="9"/>
            <color indexed="81"/>
            <rFont val="Tahoma"/>
            <family val="2"/>
          </rPr>
          <t>The score is based on the maximum risk score in the family Caesionidae, which included 1 species.</t>
        </r>
      </text>
    </comment>
    <comment ref="F104" authorId="0" shapeId="0" xr:uid="{5315B4DE-7ABE-4E0C-BDE0-81BFE6FFA510}">
      <text>
        <r>
          <rPr>
            <b/>
            <sz val="9"/>
            <color indexed="81"/>
            <rFont val="Tahoma"/>
            <family val="2"/>
          </rPr>
          <t>The score is based on the maximum risk score in the family Caesionidae, which included 1 species.</t>
        </r>
      </text>
    </comment>
    <comment ref="G104" authorId="0" shapeId="0" xr:uid="{D4B17C67-BD82-4041-A9C9-94020223CC86}">
      <text>
        <r>
          <rPr>
            <b/>
            <sz val="9"/>
            <color indexed="81"/>
            <rFont val="Tahoma"/>
            <family val="2"/>
          </rPr>
          <t>There is no information, but fish are likely to produce &gt;100 eggs/year.</t>
        </r>
      </text>
    </comment>
    <comment ref="H104" authorId="0" shapeId="0" xr:uid="{95A1DFE8-46C5-455D-B61D-FF38D9F551EA}">
      <text>
        <r>
          <rPr>
            <b/>
            <sz val="9"/>
            <color indexed="81"/>
            <rFont val="Tahoma"/>
            <family val="2"/>
          </rPr>
          <t>Species maximum length is 50, which is lower than the lowest risk value (100cm).</t>
        </r>
      </text>
    </comment>
    <comment ref="I104" authorId="0" shapeId="0" xr:uid="{1B7A535E-2BC3-4041-ABD5-7B7C6FE20508}">
      <text>
        <r>
          <rPr>
            <b/>
            <sz val="9"/>
            <color indexed="81"/>
            <rFont val="Tahoma"/>
            <family val="2"/>
          </rPr>
          <t>Species maximum length is 50cm, which is in the length at maturity medium risk range (40-200cm).</t>
        </r>
      </text>
    </comment>
    <comment ref="J104" authorId="0" shapeId="0" xr:uid="{F77E2C12-6F02-48B8-8526-6F5F4210D686}">
      <text>
        <r>
          <rPr>
            <b/>
            <sz val="9"/>
            <color indexed="81"/>
            <rFont val="Tahoma"/>
            <family val="2"/>
          </rPr>
          <t>Species reproductive strategy is demersal egg layer, which is medium risk.</t>
        </r>
      </text>
    </comment>
    <comment ref="K104" authorId="0" shapeId="0" xr:uid="{6B531D58-C908-4374-996C-A39C16BDC99C}">
      <text>
        <r>
          <rPr>
            <b/>
            <sz val="9"/>
            <color indexed="81"/>
            <rFont val="Tahoma"/>
            <family val="2"/>
          </rPr>
          <t>Species trophic level is 3.5, which is higher than the highest risk value (3.25).</t>
        </r>
      </text>
    </comment>
    <comment ref="M104" authorId="0" shapeId="0" xr:uid="{29D4EAF5-595E-4C7A-A165-8854AEC0F894}">
      <text>
        <r>
          <rPr>
            <b/>
            <sz val="9"/>
            <color indexed="81"/>
            <rFont val="Tahoma"/>
            <family val="2"/>
          </rPr>
          <t>ALL stocks : Worldwide coastal distribution, mainly coastal</t>
        </r>
      </text>
    </comment>
    <comment ref="N104" authorId="0" shapeId="0" xr:uid="{AABE12DE-FE96-42B1-92A1-A8A2EE74CDE6}">
      <text>
        <r>
          <rPr>
            <b/>
            <sz val="9"/>
            <color indexed="81"/>
            <rFont val="Tahoma"/>
            <family val="2"/>
          </rPr>
          <t>The depth range of the species is 1-110m. For surface gears, the vertical overlap index with this species is 90.91%. This species is reef associated.</t>
        </r>
      </text>
    </comment>
    <comment ref="O104" authorId="0" shapeId="0" xr:uid="{AEE092C3-921C-41DB-8D97-9EAAC4570E62}">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104" authorId="0" shapeId="0" xr:uid="{3925C832-2CA7-4E0F-BA68-787BB65F0C96}">
      <text>
        <r>
          <rPr>
            <b/>
            <sz val="9"/>
            <color indexed="81"/>
            <rFont val="Tahoma"/>
            <family val="2"/>
          </rPr>
          <t>No direct evidence of survival after capture.</t>
        </r>
      </text>
    </comment>
    <comment ref="E105" authorId="0" shapeId="0" xr:uid="{BFA91288-DB4C-4211-987B-B5C44A738A8D}">
      <text>
        <r>
          <rPr>
            <b/>
            <sz val="9"/>
            <color indexed="81"/>
            <rFont val="Tahoma"/>
            <family val="2"/>
          </rPr>
          <t>The score is based on the maximum risk score in the family Balistidae , which included 2 species.</t>
        </r>
      </text>
    </comment>
    <comment ref="F105" authorId="0" shapeId="0" xr:uid="{E6A234BD-57D4-4D67-8E58-9FE810A54BD1}">
      <text>
        <r>
          <rPr>
            <b/>
            <sz val="9"/>
            <color indexed="81"/>
            <rFont val="Tahoma"/>
            <family val="2"/>
          </rPr>
          <t>The score is based on the maximum risk score in the family Balistidae , which included 2 species.</t>
        </r>
      </text>
    </comment>
    <comment ref="G105" authorId="0" shapeId="0" xr:uid="{14DD7D56-2401-411D-AF6B-B00B17E2D1E6}">
      <text>
        <r>
          <rPr>
            <b/>
            <sz val="9"/>
            <color indexed="81"/>
            <rFont val="Tahoma"/>
            <family val="2"/>
          </rPr>
          <t>Species fecundity is 5 eggs/year, which is lower than the highest risk value (100).</t>
        </r>
      </text>
    </comment>
    <comment ref="H105" authorId="0" shapeId="0" xr:uid="{5A5BFE0A-8011-4BA9-AB8C-23C78024867D}">
      <text>
        <r>
          <rPr>
            <b/>
            <sz val="9"/>
            <color indexed="81"/>
            <rFont val="Tahoma"/>
            <family val="2"/>
          </rPr>
          <t>Species maximum length is 150, which is in the medium risk range (100-300cm).</t>
        </r>
      </text>
    </comment>
    <comment ref="I105" authorId="0" shapeId="0" xr:uid="{22B289C6-17C3-4F1D-AE6E-2149F654DC03}">
      <text>
        <r>
          <rPr>
            <b/>
            <sz val="9"/>
            <color indexed="81"/>
            <rFont val="Tahoma"/>
            <family val="2"/>
          </rPr>
          <t>Species length at maturity is 90, which is in the medium risk range (40-200cm).</t>
        </r>
      </text>
    </comment>
    <comment ref="J105" authorId="0" shapeId="0" xr:uid="{031A3FEA-FEA4-4116-8A1E-B340843D4AA4}">
      <text>
        <r>
          <rPr>
            <b/>
            <sz val="9"/>
            <color indexed="81"/>
            <rFont val="Tahoma"/>
            <family val="2"/>
          </rPr>
          <t>Species reproductive strategy is live bearer, which is high risk.</t>
        </r>
      </text>
    </comment>
    <comment ref="K105" authorId="0" shapeId="0" xr:uid="{4DFFBFF6-52FE-4861-A6E0-0DDB0C01636E}">
      <text>
        <r>
          <rPr>
            <b/>
            <sz val="9"/>
            <color indexed="81"/>
            <rFont val="Tahoma"/>
            <family val="2"/>
          </rPr>
          <t>Species trophic level is 4.2, which is higher than the highest risk value (3.25).</t>
        </r>
      </text>
    </comment>
    <comment ref="M105" authorId="0" shapeId="0" xr:uid="{7BCA3D9C-4E16-4837-81E0-899F22826DC1}">
      <text>
        <r>
          <rPr>
            <b/>
            <sz val="9"/>
            <color indexed="81"/>
            <rFont val="Tahoma"/>
            <family val="2"/>
          </rPr>
          <t>EPO stocks : Eastern Pacific distribution</t>
        </r>
      </text>
    </comment>
    <comment ref="N105" authorId="0" shapeId="0" xr:uid="{0322F4DD-F955-487A-A7C2-1332ECB06A07}">
      <text>
        <r>
          <rPr>
            <b/>
            <sz val="9"/>
            <color indexed="81"/>
            <rFont val="Tahoma"/>
            <family val="2"/>
          </rPr>
          <t>The depth range of the species is 15-192m. For surface gears, the vertical overlap index with this species is 48.31%. This species is demersal.</t>
        </r>
      </text>
    </comment>
    <comment ref="O105" authorId="0" shapeId="0" xr:uid="{E6C636AB-FA63-4C34-A792-A48CC4D5ACDB}">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105" authorId="0" shapeId="0" xr:uid="{9AA05DCF-5E9D-495E-83B9-CBED9054709A}">
      <text>
        <r>
          <rPr>
            <b/>
            <sz val="9"/>
            <color indexed="81"/>
            <rFont val="Tahoma"/>
            <family val="2"/>
          </rPr>
          <t>No direct evidence of survival after capture.</t>
        </r>
      </text>
    </comment>
    <comment ref="E106" authorId="0" shapeId="0" xr:uid="{0FFF87A9-DF58-40FA-AF78-2EF2162A43BD}">
      <text>
        <r>
          <rPr>
            <b/>
            <sz val="9"/>
            <color indexed="81"/>
            <rFont val="Tahoma"/>
            <family val="2"/>
          </rPr>
          <t>Species growth rate (K) is 0.185, which is higher than lowest risk K (0.183) for age at maturity.</t>
        </r>
      </text>
    </comment>
    <comment ref="F106" authorId="0" shapeId="0" xr:uid="{699000DF-4331-450E-B813-8674B94133D8}">
      <text>
        <r>
          <rPr>
            <b/>
            <sz val="9"/>
            <color indexed="81"/>
            <rFont val="Tahoma"/>
            <family val="2"/>
          </rPr>
          <t>Species growth rate (K) is 0.185, which is in the medium risk K range (0.12-0.30) for maximum age.</t>
        </r>
      </text>
    </comment>
    <comment ref="G106" authorId="0" shapeId="0" xr:uid="{075EBF68-72A3-48AC-BBBF-19A20A19D5C1}">
      <text>
        <r>
          <rPr>
            <b/>
            <sz val="9"/>
            <color indexed="81"/>
            <rFont val="Tahoma"/>
            <family val="2"/>
          </rPr>
          <t>Species fecundity is 4382611 eggs/year, which is higher than the lowest risk value (20000).</t>
        </r>
      </text>
    </comment>
    <comment ref="H106" authorId="0" shapeId="0" xr:uid="{EEE2C2AF-27EB-4E97-8DFE-C81F5743EB75}">
      <text>
        <r>
          <rPr>
            <b/>
            <sz val="9"/>
            <color indexed="81"/>
            <rFont val="Tahoma"/>
            <family val="2"/>
          </rPr>
          <t>Species maximum length is 200, which is in the medium risk range (100-300cm).</t>
        </r>
      </text>
    </comment>
    <comment ref="I106" authorId="0" shapeId="0" xr:uid="{1AC4A268-4812-48AA-A670-995879CB8243}">
      <text>
        <r>
          <rPr>
            <b/>
            <sz val="9"/>
            <color indexed="81"/>
            <rFont val="Tahoma"/>
            <family val="2"/>
          </rPr>
          <t>Species length at maturity is 63, which is in the medium risk range (40-200cm).</t>
        </r>
      </text>
    </comment>
    <comment ref="J106" authorId="0" shapeId="0" xr:uid="{ECE9D75E-66EC-4920-89DB-B69EAD6A168C}">
      <text>
        <r>
          <rPr>
            <b/>
            <sz val="9"/>
            <color indexed="81"/>
            <rFont val="Tahoma"/>
            <family val="2"/>
          </rPr>
          <t>Species reproductive strategy is broadcast spawner, which is low risk.</t>
        </r>
      </text>
    </comment>
    <comment ref="K106" authorId="0" shapeId="0" xr:uid="{D8B1A519-24C4-4DA7-9D3F-6D33D473C7B8}">
      <text>
        <r>
          <rPr>
            <b/>
            <sz val="9"/>
            <color indexed="81"/>
            <rFont val="Tahoma"/>
            <family val="2"/>
          </rPr>
          <t>Species trophic level is 4.1, which is higher than the highest risk value (3.25).</t>
        </r>
      </text>
    </comment>
    <comment ref="M106" authorId="0" shapeId="0" xr:uid="{4B8625A3-72DB-404F-B40B-BD62428377C9}">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89734B6C-140E-4080-89E5-E3DCFB1197E0}">
      <text>
        <r>
          <rPr>
            <b/>
            <sz val="9"/>
            <color indexed="81"/>
            <rFont val="Tahoma"/>
            <family val="2"/>
          </rPr>
          <t>Not evaluated</t>
        </r>
      </text>
    </comment>
    <comment ref="O106" authorId="0" shapeId="0" xr:uid="{DA7F22D5-D5F9-4E7A-9120-AAE3B7DD8D25}">
      <text>
        <r>
          <rPr>
            <b/>
            <sz val="9"/>
            <color indexed="81"/>
            <rFont val="Tahoma"/>
            <family val="2"/>
          </rPr>
          <t>Not evaluated</t>
        </r>
      </text>
    </comment>
    <comment ref="P106" authorId="0" shapeId="0" xr:uid="{12F1F3F1-DEA4-4C2B-B668-8F75AA18DA68}">
      <text>
        <r>
          <rPr>
            <b/>
            <sz val="9"/>
            <color indexed="81"/>
            <rFont val="Tahoma"/>
            <family val="2"/>
          </rPr>
          <t>Not evaluated</t>
        </r>
      </text>
    </comment>
    <comment ref="E107" authorId="0" shapeId="0" xr:uid="{7E99C2CF-BC37-4217-8B5C-FDEC0DB80922}">
      <text>
        <r>
          <rPr>
            <b/>
            <sz val="9"/>
            <color indexed="81"/>
            <rFont val="Tahoma"/>
            <family val="2"/>
          </rPr>
          <t>Species growth rate (K) is 0.448, which is higher than lowest risk K (0.183) for age at maturity.</t>
        </r>
      </text>
    </comment>
    <comment ref="F107" authorId="0" shapeId="0" xr:uid="{FA29A592-CEF3-48DB-A27C-57E00F17A5A3}">
      <text>
        <r>
          <rPr>
            <b/>
            <sz val="9"/>
            <color indexed="81"/>
            <rFont val="Tahoma"/>
            <family val="2"/>
          </rPr>
          <t>Species growth rate (K) is 0.448, which is higher than lowest risk K (0.30) for maximum age.</t>
        </r>
      </text>
    </comment>
    <comment ref="G107" authorId="0" shapeId="0" xr:uid="{D19B2593-CAA7-4709-9900-513FAF388C8D}">
      <text>
        <r>
          <rPr>
            <b/>
            <sz val="9"/>
            <color indexed="81"/>
            <rFont val="Tahoma"/>
            <family val="2"/>
          </rPr>
          <t>Species fecundity is 320000 eggs/year, which is higher than the lowest risk value (20000).</t>
        </r>
      </text>
    </comment>
    <comment ref="H107" authorId="0" shapeId="0" xr:uid="{B98488F3-2E92-4558-89C0-A164F0AFE981}">
      <text>
        <r>
          <rPr>
            <b/>
            <sz val="9"/>
            <color indexed="81"/>
            <rFont val="Tahoma"/>
            <family val="2"/>
          </rPr>
          <t>Species maximum length is 240, which is in the medium risk range (100-300cm).</t>
        </r>
      </text>
    </comment>
    <comment ref="I107" authorId="0" shapeId="0" xr:uid="{99D20D19-8AB9-45A0-83C5-68C2992561B8}">
      <text>
        <r>
          <rPr>
            <b/>
            <sz val="9"/>
            <color indexed="81"/>
            <rFont val="Tahoma"/>
            <family val="2"/>
          </rPr>
          <t>Species length at maturity is 85, which is in the medium risk range (40-200cm).</t>
        </r>
      </text>
    </comment>
    <comment ref="J107" authorId="0" shapeId="0" xr:uid="{AB73810C-1204-4BD4-A664-F39DEAEF22DD}">
      <text>
        <r>
          <rPr>
            <b/>
            <sz val="9"/>
            <color indexed="81"/>
            <rFont val="Tahoma"/>
            <family val="2"/>
          </rPr>
          <t>Species reproductive strategy is broadcast spawner, which is low risk.</t>
        </r>
      </text>
    </comment>
    <comment ref="K107" authorId="0" shapeId="0" xr:uid="{68A93D04-8593-4646-8558-E59FFC5F40FC}">
      <text>
        <r>
          <rPr>
            <b/>
            <sz val="9"/>
            <color indexed="81"/>
            <rFont val="Tahoma"/>
            <family val="2"/>
          </rPr>
          <t>Species trophic level is 4.5, which is higher than the highest risk value (3.25).</t>
        </r>
      </text>
    </comment>
    <comment ref="M107" authorId="0" shapeId="0" xr:uid="{C3A3F4FC-9359-45CD-93C6-ACAD007003CC}">
      <text>
        <r>
          <rPr>
            <b/>
            <sz val="9"/>
            <color indexed="81"/>
            <rFont val="Tahoma"/>
            <family val="2"/>
          </rPr>
          <t>PO_,IO_,ALAS stocks : Worldwide distribution, absent in North Atlantic, uncommon in tropical Atlantic</t>
        </r>
      </text>
    </comment>
    <comment ref="N107" authorId="0" shapeId="0" xr:uid="{4B43867F-31E1-435C-AD99-3DC0F2C92F68}">
      <text>
        <r>
          <rPr>
            <b/>
            <sz val="9"/>
            <color indexed="81"/>
            <rFont val="Tahoma"/>
            <family val="2"/>
          </rPr>
          <t>The depth range of the species is 10-70m. For surface gears, the vertical overlap index with this species is 100.00%.</t>
        </r>
      </text>
    </comment>
    <comment ref="O107" authorId="0" shapeId="0" xr:uid="{342C622B-899F-405E-96FA-D2EA29EAB220}">
      <text>
        <r>
          <rPr>
            <b/>
            <sz val="9"/>
            <color indexed="81"/>
            <rFont val="Tahoma"/>
            <family val="2"/>
          </rPr>
          <t>TPT stocks : The maximum length of the species is 240cm. For tropical surface fisheries, the length overlap index with this species is 100.00%. Pole and line induces feeding behaviour in tunas which tends to exclude other species._x000D_
ALB stocks : The maximum length of the species is 240cm. For albacore fisheries, the length overlap index with this species is 100.00%. Pole and line induces feeding behaviour in tunas which tends to exclude other species.</t>
        </r>
      </text>
    </comment>
    <comment ref="P107" authorId="0" shapeId="0" xr:uid="{D96E2BBF-E0F4-4514-9603-DDBF879BD2D0}">
      <text>
        <r>
          <rPr>
            <b/>
            <sz val="9"/>
            <color indexed="81"/>
            <rFont val="Tahoma"/>
            <family val="2"/>
          </rPr>
          <t>No direct evidence of survival after capture.</t>
        </r>
      </text>
    </comment>
    <comment ref="E108" authorId="0" shapeId="0" xr:uid="{5B4A32D5-4651-47BF-A5BF-49EA768A790E}">
      <text>
        <r>
          <rPr>
            <b/>
            <sz val="9"/>
            <color indexed="81"/>
            <rFont val="Tahoma"/>
            <family val="2"/>
          </rPr>
          <t>The score is based on the maximum risk score in the family Carcharhinidae, which included 23 species.</t>
        </r>
      </text>
    </comment>
    <comment ref="F108" authorId="0" shapeId="0" xr:uid="{C2228953-A9B6-4774-A429-D075F6745B65}">
      <text>
        <r>
          <rPr>
            <b/>
            <sz val="9"/>
            <color indexed="81"/>
            <rFont val="Tahoma"/>
            <family val="2"/>
          </rPr>
          <t>The score is based on the maximum risk score in the family Carcharhinidae, which included 23 species.</t>
        </r>
      </text>
    </comment>
    <comment ref="G108" authorId="0" shapeId="0" xr:uid="{AB5A54B7-B994-4BBF-A2DE-E00C3E20B21C}">
      <text>
        <r>
          <rPr>
            <b/>
            <sz val="9"/>
            <color indexed="81"/>
            <rFont val="Tahoma"/>
            <family val="2"/>
          </rPr>
          <t>Species fecundity is 1 eggs/year, which is lower than the highest risk value (100).</t>
        </r>
      </text>
    </comment>
    <comment ref="H108" authorId="0" shapeId="0" xr:uid="{5F74A241-951F-4951-9B68-C6E67645948E}">
      <text>
        <r>
          <rPr>
            <b/>
            <sz val="9"/>
            <color indexed="81"/>
            <rFont val="Tahoma"/>
            <family val="2"/>
          </rPr>
          <t>Species maximum length is 160, which is in the medium risk range (100-300cm).</t>
        </r>
      </text>
    </comment>
    <comment ref="I108" authorId="0" shapeId="0" xr:uid="{8DB7D7B5-1964-4E95-9A97-B4F8CCBA8FC0}">
      <text>
        <r>
          <rPr>
            <b/>
            <sz val="9"/>
            <color indexed="81"/>
            <rFont val="Tahoma"/>
            <family val="2"/>
          </rPr>
          <t>Species length at maturity is 88, which is in the medium risk range (40-200cm).</t>
        </r>
      </text>
    </comment>
    <comment ref="J108" authorId="0" shapeId="0" xr:uid="{1A92031A-3328-4BFE-BD5F-78764D004DD5}">
      <text>
        <r>
          <rPr>
            <b/>
            <sz val="9"/>
            <color indexed="81"/>
            <rFont val="Tahoma"/>
            <family val="2"/>
          </rPr>
          <t>Species reproductive strategy is live bearer, which is high risk.</t>
        </r>
      </text>
    </comment>
    <comment ref="K108" authorId="0" shapeId="0" xr:uid="{07732109-9DAE-4A61-8EAA-DE04BC17247B}">
      <text>
        <r>
          <rPr>
            <b/>
            <sz val="9"/>
            <color indexed="81"/>
            <rFont val="Tahoma"/>
            <family val="2"/>
          </rPr>
          <t>Species trophic level is 4.4, which is higher than the highest risk value (3.25).</t>
        </r>
      </text>
    </comment>
    <comment ref="M108" authorId="0" shapeId="0" xr:uid="{53C04181-747E-4558-A2E0-1F3D4D6B6D71}">
      <text>
        <r>
          <rPr>
            <b/>
            <sz val="9"/>
            <color indexed="81"/>
            <rFont val="Tahoma"/>
            <family val="2"/>
          </rPr>
          <t>ALL stocks : Worldwide demersal distribution</t>
        </r>
      </text>
    </comment>
    <comment ref="N108" authorId="0" shapeId="0" xr:uid="{4B3F7BCD-AA97-4A2C-9E40-A38D7237A9A9}">
      <text>
        <r>
          <rPr>
            <b/>
            <sz val="9"/>
            <color indexed="81"/>
            <rFont val="Tahoma"/>
            <family val="2"/>
          </rPr>
          <t>The depth range of the species is 300-1400m. For surface gears, the vertical overlap index with this species is -18.07%. This species is demersal.</t>
        </r>
      </text>
    </comment>
    <comment ref="O108" authorId="0" shapeId="0" xr:uid="{A1C60184-14EE-4E41-8B75-F2A91565BE0D}">
      <text>
        <r>
          <rPr>
            <b/>
            <sz val="9"/>
            <color indexed="81"/>
            <rFont val="Tahoma"/>
            <family val="2"/>
          </rPr>
          <t>TPT stocks : The maximum length of the species is 160cm. For tropical surface fisheries, the length overlap index with this species is 100.00%. Pole and line induces feeding behaviour in tunas which tends to exclude other species._x000D_
ALB stocks : The maximum length of the species is 160cm. For albacore fisheries, the length overlap index with this species is 100.00%. Pole and line induces feeding behaviour in tunas which tends to exclude other species.</t>
        </r>
      </text>
    </comment>
    <comment ref="P108" authorId="0" shapeId="0" xr:uid="{02213D92-0FD6-4168-AD6B-246960DFFD0B}">
      <text>
        <r>
          <rPr>
            <b/>
            <sz val="9"/>
            <color indexed="81"/>
            <rFont val="Tahoma"/>
            <family val="2"/>
          </rPr>
          <t>No direct evidence of survival after capture.</t>
        </r>
      </text>
    </comment>
    <comment ref="E109" authorId="0" shapeId="0" xr:uid="{35C2FD6D-FE4E-4717-93A3-88BB2C39ED9B}">
      <text>
        <r>
          <rPr>
            <b/>
            <sz val="9"/>
            <color indexed="81"/>
            <rFont val="Tahoma"/>
            <family val="2"/>
          </rPr>
          <t>The score is based on the maximum risk score in the family Centrophoridae, which included 3 species.</t>
        </r>
      </text>
    </comment>
    <comment ref="F109" authorId="0" shapeId="0" xr:uid="{B309B8A6-B83D-4BB3-9F93-F263D2F0E234}">
      <text>
        <r>
          <rPr>
            <b/>
            <sz val="9"/>
            <color indexed="81"/>
            <rFont val="Tahoma"/>
            <family val="2"/>
          </rPr>
          <t>The score is based on the maximum risk score in the family Centrophoridae, which included 3 species.</t>
        </r>
      </text>
    </comment>
    <comment ref="G109" authorId="0" shapeId="0" xr:uid="{CBAD2A7A-C75A-406E-82E7-82E5ED2C0F52}">
      <text>
        <r>
          <rPr>
            <b/>
            <sz val="9"/>
            <color indexed="81"/>
            <rFont val="Tahoma"/>
            <family val="2"/>
          </rPr>
          <t>Species fecundity is 2 eggs/year, which is lower than the highest risk value (100).</t>
        </r>
      </text>
    </comment>
    <comment ref="H109" authorId="0" shapeId="0" xr:uid="{7E05F89D-8C9F-40AB-BC7B-4D97AA2039EB}">
      <text>
        <r>
          <rPr>
            <b/>
            <sz val="9"/>
            <color indexed="81"/>
            <rFont val="Tahoma"/>
            <family val="2"/>
          </rPr>
          <t>Species maximum length is 100, which is in the medium risk range (100-300cm).</t>
        </r>
      </text>
    </comment>
    <comment ref="I109" authorId="0" shapeId="0" xr:uid="{2336CCAA-B993-4415-B48E-1006F3C1F208}">
      <text>
        <r>
          <rPr>
            <b/>
            <sz val="9"/>
            <color indexed="81"/>
            <rFont val="Tahoma"/>
            <family val="2"/>
          </rPr>
          <t>Species maximum length is 100cm, which is in the length at maturity medium risk range (40-200cm).</t>
        </r>
      </text>
    </comment>
    <comment ref="J109" authorId="0" shapeId="0" xr:uid="{5AA8A015-23D3-40F4-9AF7-4A524F3AD7C0}">
      <text>
        <r>
          <rPr>
            <b/>
            <sz val="9"/>
            <color indexed="81"/>
            <rFont val="Tahoma"/>
            <family val="2"/>
          </rPr>
          <t>Species reproductive strategy is demersal egg layer, which is medium risk.</t>
        </r>
      </text>
    </comment>
    <comment ref="K109" authorId="0" shapeId="0" xr:uid="{50F48BDD-2E6C-4423-A21E-DCA8CD6EBBF9}">
      <text>
        <r>
          <rPr>
            <b/>
            <sz val="9"/>
            <color indexed="81"/>
            <rFont val="Tahoma"/>
            <family val="2"/>
          </rPr>
          <t>Species trophic level is 4.2, which is higher than the highest risk value (3.25).</t>
        </r>
      </text>
    </comment>
    <comment ref="M109" authorId="0" shapeId="0" xr:uid="{72A3BA66-A9FD-4629-93EB-1434AE964B45}">
      <text>
        <r>
          <rPr>
            <b/>
            <sz val="9"/>
            <color indexed="81"/>
            <rFont val="Tahoma"/>
            <family val="2"/>
          </rPr>
          <t>ALL stocks : Worldwide coastal distribution, mainly coastal</t>
        </r>
      </text>
    </comment>
    <comment ref="N109" authorId="0" shapeId="0" xr:uid="{230FF863-5E3C-4F5E-A349-CBE75B4D3CDD}">
      <text>
        <r>
          <rPr>
            <b/>
            <sz val="9"/>
            <color indexed="81"/>
            <rFont val="Tahoma"/>
            <family val="2"/>
          </rPr>
          <t>The depth range of the species is 5-690m. For surface gears, the vertical overlap index with this species is 13.99%. This species is reef associated.</t>
        </r>
      </text>
    </comment>
    <comment ref="O109" authorId="0" shapeId="0" xr:uid="{EE2E5ECE-B686-4FBF-B390-2F09C61D94A6}">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09" authorId="0" shapeId="0" xr:uid="{9F64A11D-3ADC-475C-984F-505C571E3148}">
      <text>
        <r>
          <rPr>
            <b/>
            <sz val="9"/>
            <color indexed="81"/>
            <rFont val="Tahoma"/>
            <family val="2"/>
          </rPr>
          <t>No direct evidence of survival after capture.</t>
        </r>
      </text>
    </comment>
    <comment ref="E110" authorId="0" shapeId="0" xr:uid="{42A0FFCE-27BA-439D-8F05-D3AF11D07A7A}">
      <text>
        <r>
          <rPr>
            <b/>
            <sz val="9"/>
            <color indexed="81"/>
            <rFont val="Tahoma"/>
            <family val="2"/>
          </rPr>
          <t>The score is based on the maximum risk score in the family Scyliorhinidae, which included 1 species.</t>
        </r>
      </text>
    </comment>
    <comment ref="F110" authorId="0" shapeId="0" xr:uid="{E4FBE348-F69C-49D0-9CB5-62B40A1A4C3D}">
      <text>
        <r>
          <rPr>
            <b/>
            <sz val="9"/>
            <color indexed="81"/>
            <rFont val="Tahoma"/>
            <family val="2"/>
          </rPr>
          <t>The score is based on the maximum risk score in the family Scyliorhinidae, which included 1 species.</t>
        </r>
      </text>
    </comment>
    <comment ref="G110" authorId="0" shapeId="0" xr:uid="{D526D886-F48B-4B26-99C3-37BEA84E184E}">
      <text>
        <r>
          <rPr>
            <b/>
            <sz val="9"/>
            <color indexed="81"/>
            <rFont val="Tahoma"/>
            <family val="2"/>
          </rPr>
          <t>Species fecundity is 1 eggs/year, which is lower than the highest risk value (100).</t>
        </r>
      </text>
    </comment>
    <comment ref="H110" authorId="0" shapeId="0" xr:uid="{1C5E7D93-67D5-43F6-83CD-4333E9024B0D}">
      <text>
        <r>
          <rPr>
            <b/>
            <sz val="9"/>
            <color indexed="81"/>
            <rFont val="Tahoma"/>
            <family val="2"/>
          </rPr>
          <t>Species maximum length is 110, which is in the medium risk range (100-300cm).</t>
        </r>
      </text>
    </comment>
    <comment ref="I110" authorId="0" shapeId="0" xr:uid="{E07022A4-FA3F-440A-BE9A-0390570327B2}">
      <text>
        <r>
          <rPr>
            <b/>
            <sz val="9"/>
            <color indexed="81"/>
            <rFont val="Tahoma"/>
            <family val="2"/>
          </rPr>
          <t>Species length at maturity is 75, which is in the medium risk range (40-200cm).</t>
        </r>
      </text>
    </comment>
    <comment ref="J110" authorId="0" shapeId="0" xr:uid="{5C620A4F-6DB5-4B42-B2E9-72BD25486BA6}">
      <text>
        <r>
          <rPr>
            <b/>
            <sz val="9"/>
            <color indexed="81"/>
            <rFont val="Tahoma"/>
            <family val="2"/>
          </rPr>
          <t>Species reproductive strategy is live bearer, which is high risk.</t>
        </r>
      </text>
    </comment>
    <comment ref="K110" authorId="0" shapeId="0" xr:uid="{F6497242-3A4B-45BF-9F71-25732F625E15}">
      <text>
        <r>
          <rPr>
            <b/>
            <sz val="9"/>
            <color indexed="81"/>
            <rFont val="Tahoma"/>
            <family val="2"/>
          </rPr>
          <t>Species trophic level is 4.5, which is higher than the highest risk value (3.25).</t>
        </r>
      </text>
    </comment>
    <comment ref="M110" authorId="0" shapeId="0" xr:uid="{6FF4C628-CCCC-4077-BB4A-E01CCCD0C5C4}">
      <text>
        <r>
          <rPr>
            <b/>
            <sz val="9"/>
            <color indexed="81"/>
            <rFont val="Tahoma"/>
            <family val="2"/>
          </rPr>
          <t>ALL stocks : Worldwide demersal distribution</t>
        </r>
      </text>
    </comment>
    <comment ref="N110" authorId="0" shapeId="0" xr:uid="{C649FB20-7FFE-44D7-AE3E-2559C91B7146}">
      <text>
        <r>
          <rPr>
            <b/>
            <sz val="9"/>
            <color indexed="81"/>
            <rFont val="Tahoma"/>
            <family val="2"/>
          </rPr>
          <t>The depth range of the species is 50-1400m. For surface gears, the vertical overlap index with this species is 3.77%. This species is demersal.</t>
        </r>
      </text>
    </comment>
    <comment ref="O110" authorId="0" shapeId="0" xr:uid="{ED944A50-8811-4218-A1D7-BA657A1DC1D3}">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10" authorId="0" shapeId="0" xr:uid="{4587FF7A-DFB7-4849-B7AD-8D153826F55A}">
      <text>
        <r>
          <rPr>
            <b/>
            <sz val="9"/>
            <color indexed="81"/>
            <rFont val="Tahoma"/>
            <family val="2"/>
          </rPr>
          <t>No direct evidence of survival after capture.</t>
        </r>
      </text>
    </comment>
    <comment ref="E111" authorId="0" shapeId="0" xr:uid="{141CA085-6095-4463-9133-F5DD479876E8}">
      <text>
        <r>
          <rPr>
            <b/>
            <sz val="9"/>
            <color indexed="81"/>
            <rFont val="Tahoma"/>
            <family val="2"/>
          </rPr>
          <t>Species growth rate (K) is 0.200, which is higher than lowest risk K (0.183) for age at maturity.</t>
        </r>
      </text>
    </comment>
    <comment ref="F111" authorId="0" shapeId="0" xr:uid="{25834AC5-48B7-41FD-ABFD-C013E6771171}">
      <text>
        <r>
          <rPr>
            <b/>
            <sz val="9"/>
            <color indexed="81"/>
            <rFont val="Tahoma"/>
            <family val="2"/>
          </rPr>
          <t>Species growth rate (K) is 0.200, which is in the medium risk K range (0.12-0.30) for maximum age.</t>
        </r>
      </text>
    </comment>
    <comment ref="G111" authorId="0" shapeId="0" xr:uid="{D6846F2D-9CC2-4F6D-9AFA-90850DDC00F3}">
      <text>
        <r>
          <rPr>
            <b/>
            <sz val="9"/>
            <color indexed="81"/>
            <rFont val="Tahoma"/>
            <family val="2"/>
          </rPr>
          <t>Species fecundity is 3 eggs/year, which is lower than the highest risk value (100).</t>
        </r>
      </text>
    </comment>
    <comment ref="H111" authorId="0" shapeId="0" xr:uid="{411B740F-9DE3-4D89-924C-A58297237568}">
      <text>
        <r>
          <rPr>
            <b/>
            <sz val="9"/>
            <color indexed="81"/>
            <rFont val="Tahoma"/>
            <family val="2"/>
          </rPr>
          <t>Species maximum length is 100, which is in the medium risk range (100-300cm).</t>
        </r>
      </text>
    </comment>
    <comment ref="I111" authorId="0" shapeId="0" xr:uid="{86F77FE2-050E-44EE-AAEB-9ABABAA3AEF2}">
      <text>
        <r>
          <rPr>
            <b/>
            <sz val="9"/>
            <color indexed="81"/>
            <rFont val="Tahoma"/>
            <family val="2"/>
          </rPr>
          <t>Species length at maturity is 51, which is in the medium risk range (40-200cm).</t>
        </r>
      </text>
    </comment>
    <comment ref="J111" authorId="0" shapeId="0" xr:uid="{00E467C7-77F5-43B0-9EC2-C4950697EA64}">
      <text>
        <r>
          <rPr>
            <b/>
            <sz val="9"/>
            <color indexed="81"/>
            <rFont val="Tahoma"/>
            <family val="2"/>
          </rPr>
          <t>Species reproductive strategy is live bearer, which is high risk.</t>
        </r>
      </text>
    </comment>
    <comment ref="K111" authorId="0" shapeId="0" xr:uid="{D2AD4971-1D5E-4346-A272-D16F6BC13A68}">
      <text>
        <r>
          <rPr>
            <b/>
            <sz val="9"/>
            <color indexed="81"/>
            <rFont val="Tahoma"/>
            <family val="2"/>
          </rPr>
          <t>Species trophic level is 3.6, which is higher than the highest risk value (3.25).</t>
        </r>
      </text>
    </comment>
    <comment ref="M111" authorId="0" shapeId="0" xr:uid="{F55C0ED0-309A-49E7-AB16-AF8C3D06ED57}">
      <text>
        <r>
          <rPr>
            <b/>
            <sz val="9"/>
            <color indexed="81"/>
            <rFont val="Tahoma"/>
            <family val="2"/>
          </rPr>
          <t>ALPN,BEPE,SKPE,YFPE stocks : Northeast Pacific distribution</t>
        </r>
      </text>
    </comment>
    <comment ref="N111" authorId="0" shapeId="0" xr:uid="{217E02E1-AB0F-40D2-A35B-BE757BCBB9DF}">
      <text>
        <r>
          <rPr>
            <b/>
            <sz val="9"/>
            <color indexed="81"/>
            <rFont val="Tahoma"/>
            <family val="2"/>
          </rPr>
          <t>The depth range of the species is 1-281m. For surface gears, the vertical overlap index with this species is 35.59%. This species is demersal.</t>
        </r>
      </text>
    </comment>
    <comment ref="O111" authorId="0" shapeId="0" xr:uid="{2E2F95DE-A71D-42E1-B836-3CADDFD043BE}">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11" authorId="0" shapeId="0" xr:uid="{523DDFD9-025C-427F-B38E-F942663537B9}">
      <text>
        <r>
          <rPr>
            <b/>
            <sz val="9"/>
            <color indexed="81"/>
            <rFont val="Tahoma"/>
            <family val="2"/>
          </rPr>
          <t>No direct evidence of survival after capture.</t>
        </r>
      </text>
    </comment>
    <comment ref="E112" authorId="0" shapeId="0" xr:uid="{24D99AD6-A378-45F8-8716-3A7C379CD32D}">
      <text>
        <r>
          <rPr>
            <b/>
            <sz val="9"/>
            <color indexed="81"/>
            <rFont val="Tahoma"/>
            <family val="2"/>
          </rPr>
          <t>Species growth rate (K) is 0.500, which is higher than lowest risk K (0.183) for age at maturity.</t>
        </r>
      </text>
    </comment>
    <comment ref="F112" authorId="0" shapeId="0" xr:uid="{F6DA5BEC-1571-4059-8851-1D3E27FEC786}">
      <text>
        <r>
          <rPr>
            <b/>
            <sz val="9"/>
            <color indexed="81"/>
            <rFont val="Tahoma"/>
            <family val="2"/>
          </rPr>
          <t>Species growth rate (K) is 0.500, which is higher than lowest risk K (0.30) for maximum age.</t>
        </r>
      </text>
    </comment>
    <comment ref="G112" authorId="0" shapeId="0" xr:uid="{B1C23C92-552E-435F-B283-C7B423F20B21}">
      <text>
        <r>
          <rPr>
            <b/>
            <sz val="9"/>
            <color indexed="81"/>
            <rFont val="Tahoma"/>
            <family val="2"/>
          </rPr>
          <t>The score is based on the maximum risk score in the family Agonidae, which included 1 species.</t>
        </r>
      </text>
    </comment>
    <comment ref="H112" authorId="0" shapeId="0" xr:uid="{2BAFBE4C-75E0-4891-A153-9ACDD80D2614}">
      <text>
        <r>
          <rPr>
            <b/>
            <sz val="9"/>
            <color indexed="81"/>
            <rFont val="Tahoma"/>
            <family val="2"/>
          </rPr>
          <t>Species maximum length is 124, which is in the medium risk range (100-300cm).</t>
        </r>
      </text>
    </comment>
    <comment ref="I112" authorId="0" shapeId="0" xr:uid="{6A69F361-635A-4352-9C81-8074248FFCDD}">
      <text>
        <r>
          <rPr>
            <b/>
            <sz val="9"/>
            <color indexed="81"/>
            <rFont val="Tahoma"/>
            <family val="2"/>
          </rPr>
          <t>Species length at maturity is 66, which is in the medium risk range (40-200cm).</t>
        </r>
      </text>
    </comment>
    <comment ref="J112" authorId="0" shapeId="0" xr:uid="{EFAC294F-291F-4196-BC96-30A30DF9FDFB}">
      <text>
        <r>
          <rPr>
            <b/>
            <sz val="9"/>
            <color indexed="81"/>
            <rFont val="Tahoma"/>
            <family val="2"/>
          </rPr>
          <t>Species reproductive strategy is broadcast spawner, which is low risk.</t>
        </r>
      </text>
    </comment>
    <comment ref="K112" authorId="0" shapeId="0" xr:uid="{6159A00A-74C0-4BFA-BA6A-318A0DE56487}">
      <text>
        <r>
          <rPr>
            <b/>
            <sz val="9"/>
            <color indexed="81"/>
            <rFont val="Tahoma"/>
            <family val="2"/>
          </rPr>
          <t>Species trophic level is 3.6, which is higher than the highest risk value (3.25).</t>
        </r>
      </text>
    </comment>
    <comment ref="M112" authorId="0" shapeId="0" xr:uid="{2CF5820C-968E-4994-B42B-918C857411F5}">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61AA5C2B-D12E-4E79-AE19-0DBE6C50A172}">
      <text>
        <r>
          <rPr>
            <b/>
            <sz val="9"/>
            <color indexed="81"/>
            <rFont val="Tahoma"/>
            <family val="2"/>
          </rPr>
          <t>Not evaluated</t>
        </r>
      </text>
    </comment>
    <comment ref="O112" authorId="0" shapeId="0" xr:uid="{2DD3AE44-5F77-477F-84CB-FA8E6F595286}">
      <text>
        <r>
          <rPr>
            <b/>
            <sz val="9"/>
            <color indexed="81"/>
            <rFont val="Tahoma"/>
            <family val="2"/>
          </rPr>
          <t>Not evaluated</t>
        </r>
      </text>
    </comment>
    <comment ref="P112" authorId="0" shapeId="0" xr:uid="{F70D9FFE-2FA3-46C7-8FE0-391E043C1C69}">
      <text>
        <r>
          <rPr>
            <b/>
            <sz val="9"/>
            <color indexed="81"/>
            <rFont val="Tahoma"/>
            <family val="2"/>
          </rPr>
          <t>Not evaluated</t>
        </r>
      </text>
    </comment>
    <comment ref="E113" authorId="0" shapeId="0" xr:uid="{072D8DD1-42D8-4D75-92C6-25223A6703B8}">
      <text>
        <r>
          <rPr>
            <b/>
            <sz val="9"/>
            <color indexed="81"/>
            <rFont val="Tahoma"/>
            <family val="2"/>
          </rPr>
          <t>The score is based on the maximum risk score in the family Centrophoridae, which included 3 species.</t>
        </r>
      </text>
    </comment>
    <comment ref="F113" authorId="0" shapeId="0" xr:uid="{72CC1462-DCA1-46F1-B7BA-4A66A0B0A3A7}">
      <text>
        <r>
          <rPr>
            <b/>
            <sz val="9"/>
            <color indexed="81"/>
            <rFont val="Tahoma"/>
            <family val="2"/>
          </rPr>
          <t>The score is based on the maximum risk score in the family Centrophoridae, which included 3 species.</t>
        </r>
      </text>
    </comment>
    <comment ref="G113" authorId="0" shapeId="0" xr:uid="{BCDCA012-5992-48A6-863C-62688F6C9C08}">
      <text>
        <r>
          <rPr>
            <b/>
            <sz val="9"/>
            <color indexed="81"/>
            <rFont val="Tahoma"/>
            <family val="2"/>
          </rPr>
          <t>The score is based on the maximum risk score in the family Agonidae, which included 1 species.</t>
        </r>
      </text>
    </comment>
    <comment ref="H113" authorId="0" shapeId="0" xr:uid="{1D201FCD-B9E0-4452-BC78-898FD0AC5DC7}">
      <text>
        <r>
          <rPr>
            <b/>
            <sz val="9"/>
            <color indexed="81"/>
            <rFont val="Tahoma"/>
            <family val="2"/>
          </rPr>
          <t>The score is based on the maximum risk score in the family Scombridae, which included 50 species.</t>
        </r>
      </text>
    </comment>
    <comment ref="I113" authorId="0" shapeId="0" xr:uid="{51AF0CAF-2494-4269-B5E6-FCB246E803CA}">
      <text>
        <r>
          <rPr>
            <b/>
            <sz val="9"/>
            <color indexed="81"/>
            <rFont val="Tahoma"/>
            <family val="2"/>
          </rPr>
          <t>The score is based on the maximum risk score in the family Scombridae, which included 50 species.</t>
        </r>
      </text>
    </comment>
    <comment ref="J113" authorId="0" shapeId="0" xr:uid="{79EAABEA-18AE-4DD9-9B8E-4506E8390E05}">
      <text>
        <r>
          <rPr>
            <b/>
            <sz val="9"/>
            <color indexed="81"/>
            <rFont val="Tahoma"/>
            <family val="2"/>
          </rPr>
          <t>The score is based on the maximum risk score in the family Scombridae, which included 44 species.</t>
        </r>
      </text>
    </comment>
    <comment ref="K113" authorId="0" shapeId="0" xr:uid="{624293F4-38E9-482B-910D-0BB794966A8C}">
      <text>
        <r>
          <rPr>
            <b/>
            <sz val="9"/>
            <color indexed="81"/>
            <rFont val="Tahoma"/>
            <family val="2"/>
          </rPr>
          <t>The score is based on the maximum risk score in the family Scombridae, which included 50 species.</t>
        </r>
      </text>
    </comment>
    <comment ref="M113" authorId="0" shapeId="0" xr:uid="{2215B1B1-A99B-44F8-A6F6-F2C42E065E2E}">
      <text>
        <r>
          <rPr>
            <b/>
            <sz val="9"/>
            <color indexed="81"/>
            <rFont val="Tahoma"/>
            <family val="2"/>
          </rPr>
          <t>ALL stocks : Worldwide pelagic distribution</t>
        </r>
      </text>
    </comment>
    <comment ref="N113" authorId="0" shapeId="0" xr:uid="{AC01CC89-B2C4-416B-A205-D17ACA0D9953}">
      <text>
        <r>
          <rPr>
            <b/>
            <sz val="9"/>
            <color indexed="81"/>
            <rFont val="Tahoma"/>
            <family val="2"/>
          </rPr>
          <t>The depth range of the species is 1-800m. For surface gears, the vertical overlap index with this species is 12.50%.</t>
        </r>
      </text>
    </comment>
    <comment ref="O113" authorId="0" shapeId="0" xr:uid="{973D84AF-03AF-4E01-9A90-A2528D567365}">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113" authorId="0" shapeId="0" xr:uid="{DF131115-E6B3-41DC-88E5-37E600FF6F92}">
      <text>
        <r>
          <rPr>
            <b/>
            <sz val="9"/>
            <color indexed="81"/>
            <rFont val="Tahoma"/>
            <family val="2"/>
          </rPr>
          <t>No direct evidence of survival after capture.</t>
        </r>
      </text>
    </comment>
    <comment ref="E114" authorId="0" shapeId="0" xr:uid="{6058130E-BA79-4A36-9D57-20A8A0B795CB}">
      <text>
        <r>
          <rPr>
            <b/>
            <sz val="9"/>
            <color indexed="81"/>
            <rFont val="Tahoma"/>
            <family val="2"/>
          </rPr>
          <t>The score is based on the maximum risk score in the family Carcharhinidae, which included 23 species.</t>
        </r>
      </text>
    </comment>
    <comment ref="F114" authorId="0" shapeId="0" xr:uid="{C347FD63-F73A-4B8E-B0A6-5EF4270248FB}">
      <text>
        <r>
          <rPr>
            <b/>
            <sz val="9"/>
            <color indexed="81"/>
            <rFont val="Tahoma"/>
            <family val="2"/>
          </rPr>
          <t>The score is based on the maximum risk score in the family Carcharhinidae, which included 23 species.</t>
        </r>
      </text>
    </comment>
    <comment ref="G114" authorId="0" shapeId="0" xr:uid="{7E252199-A939-4F23-B862-2106A1E79B28}">
      <text>
        <r>
          <rPr>
            <b/>
            <sz val="9"/>
            <color indexed="81"/>
            <rFont val="Tahoma"/>
            <family val="2"/>
          </rPr>
          <t>The score is based on the maximum risk score in the family Carcharhinidae, which included 32 species.</t>
        </r>
      </text>
    </comment>
    <comment ref="H114" authorId="0" shapeId="0" xr:uid="{73B54AA2-346E-4A9F-802C-FFA809B907F3}">
      <text>
        <r>
          <rPr>
            <b/>
            <sz val="9"/>
            <color indexed="81"/>
            <rFont val="Tahoma"/>
            <family val="2"/>
          </rPr>
          <t>The score is based on the maximum risk score in the family Carcharhinidae, which included 32 species.</t>
        </r>
      </text>
    </comment>
    <comment ref="I114" authorId="0" shapeId="0" xr:uid="{2BBD90DC-E68B-47EC-9BE0-461F17B84A81}">
      <text>
        <r>
          <rPr>
            <b/>
            <sz val="9"/>
            <color indexed="81"/>
            <rFont val="Tahoma"/>
            <family val="2"/>
          </rPr>
          <t>The score is based on the maximum risk score in the family Carcharhinidae, which included 32 species.</t>
        </r>
      </text>
    </comment>
    <comment ref="J114" authorId="0" shapeId="0" xr:uid="{CE271C57-BD80-4A12-9611-26720F08B0BF}">
      <text>
        <r>
          <rPr>
            <b/>
            <sz val="9"/>
            <color indexed="81"/>
            <rFont val="Tahoma"/>
            <family val="2"/>
          </rPr>
          <t>The score is based on the maximum risk score in the family Carcharhinidae, which included 32 species.</t>
        </r>
      </text>
    </comment>
    <comment ref="K114" authorId="0" shapeId="0" xr:uid="{73F98091-62C9-4323-A8FD-088CC67CA9DC}">
      <text>
        <r>
          <rPr>
            <b/>
            <sz val="9"/>
            <color indexed="81"/>
            <rFont val="Tahoma"/>
            <family val="2"/>
          </rPr>
          <t>The score is based on the maximum risk score in the family Carcharhinidae, which included 32 species.</t>
        </r>
      </text>
    </comment>
    <comment ref="M114" authorId="0" shapeId="0" xr:uid="{37CE7A10-588F-42E8-A007-BF7E35A23079}">
      <text>
        <r>
          <rPr>
            <b/>
            <sz val="9"/>
            <color indexed="81"/>
            <rFont val="Tahoma"/>
            <family val="2"/>
          </rPr>
          <t>ALL stocks : Worldwide pelagic distribution</t>
        </r>
      </text>
    </comment>
    <comment ref="N114" authorId="0" shapeId="0" xr:uid="{6E4F59DE-7D89-4EC8-9E70-145E0828DACF}">
      <text>
        <r>
          <rPr>
            <b/>
            <sz val="9"/>
            <color indexed="81"/>
            <rFont val="Tahoma"/>
            <family val="2"/>
          </rPr>
          <t>The depth range of the species is 1-800m. For surface gears, the vertical overlap index with this species is 12.50%.</t>
        </r>
      </text>
    </comment>
    <comment ref="O114" authorId="0" shapeId="0" xr:uid="{06C58655-356B-464F-98C7-B4C4A8E05D7F}">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114" authorId="0" shapeId="0" xr:uid="{CB73C1C0-8179-4A49-A482-DC489D1ABC64}">
      <text>
        <r>
          <rPr>
            <b/>
            <sz val="9"/>
            <color indexed="81"/>
            <rFont val="Tahoma"/>
            <family val="2"/>
          </rPr>
          <t>No direct evidence of survival after capture.</t>
        </r>
      </text>
    </comment>
    <comment ref="E115" authorId="0" shapeId="0" xr:uid="{235A0CA4-9484-481F-A5B8-A12EEE572FBF}">
      <text>
        <r>
          <rPr>
            <b/>
            <sz val="9"/>
            <color indexed="81"/>
            <rFont val="Tahoma"/>
            <family val="2"/>
          </rPr>
          <t>Species growth rate (K) is 0.240, which is higher than lowest risk K (0.183) for age at maturity.</t>
        </r>
      </text>
    </comment>
    <comment ref="F115" authorId="0" shapeId="0" xr:uid="{2152E0EC-E0DA-4614-ABDB-C349F42C780A}">
      <text>
        <r>
          <rPr>
            <b/>
            <sz val="9"/>
            <color indexed="81"/>
            <rFont val="Tahoma"/>
            <family val="2"/>
          </rPr>
          <t>Species growth rate (K) is 0.240, which is in the medium risk K range (0.12-0.30) for maximum age.</t>
        </r>
      </text>
    </comment>
    <comment ref="G115" authorId="0" shapeId="0" xr:uid="{C8B22FDD-C838-4948-989C-AD5A6CF6D0E0}">
      <text>
        <r>
          <rPr>
            <b/>
            <sz val="9"/>
            <color indexed="81"/>
            <rFont val="Tahoma"/>
            <family val="2"/>
          </rPr>
          <t>The score is based on the maximum risk score in the family Carcharhinidae, which included 32 species.</t>
        </r>
      </text>
    </comment>
    <comment ref="H115" authorId="0" shapeId="0" xr:uid="{154FBAC6-BBA5-4566-8AD0-6B8403F06825}">
      <text>
        <r>
          <rPr>
            <b/>
            <sz val="9"/>
            <color indexed="81"/>
            <rFont val="Tahoma"/>
            <family val="2"/>
          </rPr>
          <t>Species maximum length is 120, which is in the medium risk range (100-300cm).</t>
        </r>
      </text>
    </comment>
    <comment ref="I115" authorId="0" shapeId="0" xr:uid="{92B7D366-735C-4A18-9D19-FB56CC83B3E2}">
      <text>
        <r>
          <rPr>
            <b/>
            <sz val="9"/>
            <color indexed="81"/>
            <rFont val="Tahoma"/>
            <family val="2"/>
          </rPr>
          <t>Species length at maturity is 42, which is in the medium risk range (40-200cm).</t>
        </r>
      </text>
    </comment>
    <comment ref="J115" authorId="0" shapeId="0" xr:uid="{E6816829-C4DA-4C9A-B8C2-FE6268192E8D}">
      <text>
        <r>
          <rPr>
            <b/>
            <sz val="9"/>
            <color indexed="81"/>
            <rFont val="Tahoma"/>
            <family val="2"/>
          </rPr>
          <t>Species reproductive strategy is broadcast spawner, which is low risk.</t>
        </r>
      </text>
    </comment>
    <comment ref="K115" authorId="0" shapeId="0" xr:uid="{46401930-86F8-46FF-B29D-1024565E2A8F}">
      <text>
        <r>
          <rPr>
            <b/>
            <sz val="9"/>
            <color indexed="81"/>
            <rFont val="Tahoma"/>
            <family val="2"/>
          </rPr>
          <t>Species trophic level is 4.5, which is higher than the highest risk value (3.25).</t>
        </r>
      </text>
    </comment>
    <comment ref="M115" authorId="0" shapeId="0" xr:uid="{728B75D3-2D91-4E2E-B5D9-475052F5213A}">
      <text>
        <r>
          <rPr>
            <b/>
            <sz val="9"/>
            <color indexed="81"/>
            <rFont val="Tahoma"/>
            <family val="2"/>
          </rPr>
          <t>TPT stocks : Worldwide tropical distribution, mainly coastal.</t>
        </r>
      </text>
    </comment>
    <comment ref="N115" authorId="0" shapeId="0" xr:uid="{CBC43080-2119-4674-8C8E-7D4BBB9D0D00}">
      <text>
        <r>
          <rPr>
            <b/>
            <sz val="9"/>
            <color indexed="81"/>
            <rFont val="Tahoma"/>
            <family val="2"/>
          </rPr>
          <t>The depth range of the species is 1-146m. For surface gears, the vertical overlap index with this species is 68.49%. This species is reef associated.</t>
        </r>
      </text>
    </comment>
    <comment ref="O115" authorId="0" shapeId="0" xr:uid="{EC7DCE98-9824-4EC9-A436-546EF8A49DCE}">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115" authorId="0" shapeId="0" xr:uid="{72A6B583-4B38-4A9F-B9BB-C8AC1D2680EB}">
      <text>
        <r>
          <rPr>
            <b/>
            <sz val="9"/>
            <color indexed="81"/>
            <rFont val="Tahoma"/>
            <family val="2"/>
          </rPr>
          <t>No direct evidence of survival after capture.</t>
        </r>
      </text>
    </comment>
    <comment ref="E116" authorId="0" shapeId="0" xr:uid="{BDF30FC9-22E6-4C85-8CAE-F01DDC4AC358}">
      <text>
        <r>
          <rPr>
            <b/>
            <sz val="9"/>
            <color indexed="81"/>
            <rFont val="Tahoma"/>
            <family val="2"/>
          </rPr>
          <t>The score is based on the maximum risk score in the family Carcharhinidae, which included 23 species.</t>
        </r>
      </text>
    </comment>
    <comment ref="F116" authorId="0" shapeId="0" xr:uid="{816089BB-10F5-4589-8009-10A4F1BA0725}">
      <text>
        <r>
          <rPr>
            <b/>
            <sz val="9"/>
            <color indexed="81"/>
            <rFont val="Tahoma"/>
            <family val="2"/>
          </rPr>
          <t>The score is based on the maximum risk score in the family Carcharhinidae, which included 23 species.</t>
        </r>
      </text>
    </comment>
    <comment ref="G116" authorId="0" shapeId="0" xr:uid="{26271495-4FC0-4F5F-BAD8-D212A9AEDDD6}">
      <text>
        <r>
          <rPr>
            <b/>
            <sz val="9"/>
            <color indexed="81"/>
            <rFont val="Tahoma"/>
            <family val="2"/>
          </rPr>
          <t>The score is based on the maximum risk score in the family Carangidae, which included 3 species.</t>
        </r>
      </text>
    </comment>
    <comment ref="H116" authorId="0" shapeId="0" xr:uid="{8B1E7AAC-E04C-48C6-B4D0-26C5EF9D82DF}">
      <text>
        <r>
          <rPr>
            <b/>
            <sz val="9"/>
            <color indexed="81"/>
            <rFont val="Tahoma"/>
            <family val="2"/>
          </rPr>
          <t>The score is based on the maximum risk score in the family Carcharhinidae, which included 32 species.</t>
        </r>
      </text>
    </comment>
    <comment ref="I116" authorId="0" shapeId="0" xr:uid="{59DE91DA-F089-41E4-A2A1-2570A6CB1B13}">
      <text>
        <r>
          <rPr>
            <b/>
            <sz val="9"/>
            <color indexed="81"/>
            <rFont val="Tahoma"/>
            <family val="2"/>
          </rPr>
          <t>The score is based on the maximum risk score in the family Carcharhinidae, which included 32 species.</t>
        </r>
      </text>
    </comment>
    <comment ref="J116" authorId="0" shapeId="0" xr:uid="{95AF8F28-4F8A-4462-B7FD-0B9F5247D170}">
      <text>
        <r>
          <rPr>
            <b/>
            <sz val="9"/>
            <color indexed="81"/>
            <rFont val="Tahoma"/>
            <family val="2"/>
          </rPr>
          <t>The score is based on the maximum risk score in the family Carcharhinidae, which included 32 species.</t>
        </r>
      </text>
    </comment>
    <comment ref="K116" authorId="0" shapeId="0" xr:uid="{D4054692-2B39-4094-B4A1-196CD0463330}">
      <text>
        <r>
          <rPr>
            <b/>
            <sz val="9"/>
            <color indexed="81"/>
            <rFont val="Tahoma"/>
            <family val="2"/>
          </rPr>
          <t>The score is based on the maximum risk score in the family Carcharhinidae, which included 32 species.</t>
        </r>
      </text>
    </comment>
    <comment ref="M116" authorId="0" shapeId="0" xr:uid="{929C4B27-AAF7-4907-BB4B-A5FD90B55C4D}">
      <text>
        <r>
          <rPr>
            <b/>
            <sz val="9"/>
            <color indexed="81"/>
            <rFont val="Tahoma"/>
            <family val="2"/>
          </rPr>
          <t>ALL stocks : Worldwide pelagic distribution</t>
        </r>
      </text>
    </comment>
    <comment ref="N116" authorId="0" shapeId="0" xr:uid="{FCC929A7-AC5A-493B-AD63-2B58D8967031}">
      <text>
        <r>
          <rPr>
            <b/>
            <sz val="9"/>
            <color indexed="81"/>
            <rFont val="Tahoma"/>
            <family val="2"/>
          </rPr>
          <t>The depth range of the species is 1-800m. For surface gears, the vertical overlap index with this species is 12.50%.</t>
        </r>
      </text>
    </comment>
    <comment ref="O116" authorId="0" shapeId="0" xr:uid="{1A55BD34-B497-4C60-8280-774E71FF0076}">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116" authorId="0" shapeId="0" xr:uid="{1D4B4A2E-EBFA-4E07-B280-63CB052FA72A}">
      <text>
        <r>
          <rPr>
            <b/>
            <sz val="9"/>
            <color indexed="81"/>
            <rFont val="Tahoma"/>
            <family val="2"/>
          </rPr>
          <t>No direct evidence of survival after capture.</t>
        </r>
      </text>
    </comment>
    <comment ref="E117" authorId="0" shapeId="0" xr:uid="{B4DEC2E7-B771-473B-8166-367A2FE3492B}">
      <text>
        <r>
          <rPr>
            <b/>
            <sz val="9"/>
            <color indexed="81"/>
            <rFont val="Tahoma"/>
            <family val="2"/>
          </rPr>
          <t>Species growth rate (K) is 0.007, which is lower than highest risk K (0.061) for age at maturity.</t>
        </r>
      </text>
    </comment>
    <comment ref="F117" authorId="0" shapeId="0" xr:uid="{375C5B20-1EA0-429B-937D-4354E0164249}">
      <text>
        <r>
          <rPr>
            <b/>
            <sz val="9"/>
            <color indexed="81"/>
            <rFont val="Tahoma"/>
            <family val="2"/>
          </rPr>
          <t>Species growth rate (K) is 0.007, which is lower than highest risk K (0.12) for maximum age.</t>
        </r>
      </text>
    </comment>
    <comment ref="G117" authorId="0" shapeId="0" xr:uid="{839D5217-09B9-4C17-AB58-F3FFAA9CB2E8}">
      <text>
        <r>
          <rPr>
            <b/>
            <sz val="9"/>
            <color indexed="81"/>
            <rFont val="Tahoma"/>
            <family val="2"/>
          </rPr>
          <t>Species fecundity is 13 eggs/year, which is lower than the highest risk value (100).</t>
        </r>
      </text>
    </comment>
    <comment ref="H117" authorId="0" shapeId="0" xr:uid="{2FB4FF8D-E4FB-4CF2-A10A-3A0AEF35A767}">
      <text>
        <r>
          <rPr>
            <b/>
            <sz val="9"/>
            <color indexed="81"/>
            <rFont val="Tahoma"/>
            <family val="2"/>
          </rPr>
          <t>Species maximum length is 120, which is in the medium risk range (100-300cm).</t>
        </r>
      </text>
    </comment>
    <comment ref="I117" authorId="0" shapeId="0" xr:uid="{4F8B8A7D-2E27-4E54-9BF2-B899625D8C02}">
      <text>
        <r>
          <rPr>
            <b/>
            <sz val="9"/>
            <color indexed="81"/>
            <rFont val="Tahoma"/>
            <family val="2"/>
          </rPr>
          <t>Species length at maturity is 101, which is in the medium risk range (40-200cm).</t>
        </r>
      </text>
    </comment>
    <comment ref="J117" authorId="0" shapeId="0" xr:uid="{43CD6671-6045-4E68-B905-E0221D49C241}">
      <text>
        <r>
          <rPr>
            <b/>
            <sz val="9"/>
            <color indexed="81"/>
            <rFont val="Tahoma"/>
            <family val="2"/>
          </rPr>
          <t>Species reproductive strategy is live bearer, which is high risk.</t>
        </r>
      </text>
    </comment>
    <comment ref="K117" authorId="0" shapeId="0" xr:uid="{CCF2875F-ED46-4270-A23F-BD9157EE9306}">
      <text>
        <r>
          <rPr>
            <b/>
            <sz val="9"/>
            <color indexed="81"/>
            <rFont val="Tahoma"/>
            <family val="2"/>
          </rPr>
          <t>Species trophic level is 4.5, which is higher than the highest risk value (3.25).</t>
        </r>
      </text>
    </comment>
    <comment ref="M117" authorId="0" shapeId="0" xr:uid="{3AE1FF75-7DBC-45E0-A43C-FC1776D8823E}">
      <text>
        <r>
          <rPr>
            <b/>
            <sz val="9"/>
            <color indexed="81"/>
            <rFont val="Tahoma"/>
            <family val="2"/>
          </rPr>
          <t>ALL stocks : Worldwide demersal distribution</t>
        </r>
      </text>
    </comment>
    <comment ref="N117" authorId="0" shapeId="0" xr:uid="{3E9A4788-3F2E-480D-B06C-043FD271EFFC}">
      <text>
        <r>
          <rPr>
            <b/>
            <sz val="9"/>
            <color indexed="81"/>
            <rFont val="Tahoma"/>
            <family val="2"/>
          </rPr>
          <t>The depth range of the species is 150-3700m. For surface gears, the vertical overlap index with this species is -1.38%. This species is demersal.</t>
        </r>
      </text>
    </comment>
    <comment ref="O117" authorId="0" shapeId="0" xr:uid="{86032926-7149-4E1B-8547-7393BCD66502}">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species._x000D_
ALB stocks : The maximum length of the species is 120cm. For albacore fisheries, the length overlap index with this species is 85.71%. Pole and line induces feeding behaviour in tunas which tends to exclude other species.</t>
        </r>
      </text>
    </comment>
    <comment ref="P117" authorId="0" shapeId="0" xr:uid="{EDD53177-3CCB-4C6D-A510-DC7EC241B8CC}">
      <text>
        <r>
          <rPr>
            <b/>
            <sz val="9"/>
            <color indexed="81"/>
            <rFont val="Tahoma"/>
            <family val="2"/>
          </rPr>
          <t>No direct evidence of survival after capture.</t>
        </r>
      </text>
    </comment>
    <comment ref="E118" authorId="0" shapeId="0" xr:uid="{00920347-A4C5-423F-8DA6-9D0A49EFAE39}">
      <text>
        <r>
          <rPr>
            <b/>
            <sz val="9"/>
            <color indexed="81"/>
            <rFont val="Tahoma"/>
            <family val="2"/>
          </rPr>
          <t>The score is based on the maximum risk score in the family Carcharhinidae, which included 23 species.</t>
        </r>
      </text>
    </comment>
    <comment ref="F118" authorId="0" shapeId="0" xr:uid="{F451F4E0-59FD-4960-ABE9-A4DF0E0F052D}">
      <text>
        <r>
          <rPr>
            <b/>
            <sz val="9"/>
            <color indexed="81"/>
            <rFont val="Tahoma"/>
            <family val="2"/>
          </rPr>
          <t>The score is based on the maximum risk score in the family Carangidae, which included 17 species.</t>
        </r>
      </text>
    </comment>
    <comment ref="G118" authorId="0" shapeId="0" xr:uid="{1DD0FB67-9872-4E2A-9693-FBFF06535DBE}">
      <text>
        <r>
          <rPr>
            <b/>
            <sz val="9"/>
            <color indexed="81"/>
            <rFont val="Tahoma"/>
            <family val="2"/>
          </rPr>
          <t>Species fecundity is 4 eggs/year, which is lower than the highest risk value (100).</t>
        </r>
      </text>
    </comment>
    <comment ref="H118" authorId="0" shapeId="0" xr:uid="{2643C738-F7C1-46F7-9364-1FEC5B0DDAA3}">
      <text>
        <r>
          <rPr>
            <b/>
            <sz val="9"/>
            <color indexed="81"/>
            <rFont val="Tahoma"/>
            <family val="2"/>
          </rPr>
          <t>Species maximum length is 130, which is in the medium risk range (100-300cm).</t>
        </r>
      </text>
    </comment>
    <comment ref="I118" authorId="0" shapeId="0" xr:uid="{501AC98D-E7B5-435E-A945-90C143EB065C}">
      <text>
        <r>
          <rPr>
            <b/>
            <sz val="9"/>
            <color indexed="81"/>
            <rFont val="Tahoma"/>
            <family val="2"/>
          </rPr>
          <t>Species length at maturity is 75, which is in the medium risk range (40-200cm).</t>
        </r>
      </text>
    </comment>
    <comment ref="J118" authorId="0" shapeId="0" xr:uid="{729F4A34-E641-475B-AF5E-FAFEAA7CC45C}">
      <text>
        <r>
          <rPr>
            <b/>
            <sz val="9"/>
            <color indexed="81"/>
            <rFont val="Tahoma"/>
            <family val="2"/>
          </rPr>
          <t>Species reproductive strategy is live bearer, which is high risk.</t>
        </r>
      </text>
    </comment>
    <comment ref="K118" authorId="0" shapeId="0" xr:uid="{512E0684-03E6-4DCE-A853-0C68E5D4B13E}">
      <text>
        <r>
          <rPr>
            <b/>
            <sz val="9"/>
            <color indexed="81"/>
            <rFont val="Tahoma"/>
            <family val="2"/>
          </rPr>
          <t>Species trophic level is 4.2, which is higher than the highest risk value (3.25).</t>
        </r>
      </text>
    </comment>
    <comment ref="M118" authorId="0" shapeId="0" xr:uid="{E9D2508A-45BD-474A-BE3E-7AD1899A6B1D}">
      <text>
        <r>
          <rPr>
            <b/>
            <sz val="9"/>
            <color indexed="81"/>
            <rFont val="Tahoma"/>
            <family val="2"/>
          </rPr>
          <t>ALL stocks : Worldwide demersal distribution</t>
        </r>
      </text>
    </comment>
    <comment ref="N118" authorId="0" shapeId="0" xr:uid="{1A6CF6E2-33B7-4B0A-A687-3E49F0DF5C6A}">
      <text>
        <r>
          <rPr>
            <b/>
            <sz val="9"/>
            <color indexed="81"/>
            <rFont val="Tahoma"/>
            <family val="2"/>
          </rPr>
          <t>The depth range of the species is 230-1500m. For surface gears, the vertical overlap index with this species is -10.15%. This species is demersal.</t>
        </r>
      </text>
    </comment>
    <comment ref="O118" authorId="0" shapeId="0" xr:uid="{F19B5105-5369-40C4-8ACA-2078FA7EB8BF}">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118" authorId="0" shapeId="0" xr:uid="{E2E5B4C5-080B-48FD-8FAE-CB644EF0060F}">
      <text>
        <r>
          <rPr>
            <b/>
            <sz val="9"/>
            <color indexed="81"/>
            <rFont val="Tahoma"/>
            <family val="2"/>
          </rPr>
          <t>No direct evidence of survival after capture.</t>
        </r>
      </text>
    </comment>
    <comment ref="E119" authorId="0" shapeId="0" xr:uid="{C5264431-91E2-4A86-BCCA-6CC25874E33F}">
      <text>
        <r>
          <rPr>
            <b/>
            <sz val="9"/>
            <color indexed="81"/>
            <rFont val="Tahoma"/>
            <family val="2"/>
          </rPr>
          <t>The score is based on the maximum risk score in the family Somniosidae, which included 2 species.</t>
        </r>
      </text>
    </comment>
    <comment ref="F119" authorId="0" shapeId="0" xr:uid="{DEE016B5-65CE-4C0B-A793-9D9729821C41}">
      <text>
        <r>
          <rPr>
            <b/>
            <sz val="9"/>
            <color indexed="81"/>
            <rFont val="Tahoma"/>
            <family val="2"/>
          </rPr>
          <t>The score is based on the maximum risk score in the family Carcharhinidae, which included 23 species.</t>
        </r>
      </text>
    </comment>
    <comment ref="G119" authorId="0" shapeId="0" xr:uid="{F8BD26E5-E144-4203-BC6A-EB5707067646}">
      <text>
        <r>
          <rPr>
            <b/>
            <sz val="9"/>
            <color indexed="81"/>
            <rFont val="Tahoma"/>
            <family val="2"/>
          </rPr>
          <t>Species fecundity is 16 eggs/year, which is lower than the highest risk value (100).</t>
        </r>
      </text>
    </comment>
    <comment ref="H119" authorId="0" shapeId="0" xr:uid="{5DBA38AC-0903-4722-8769-224A1D7EA7B1}">
      <text>
        <r>
          <rPr>
            <b/>
            <sz val="9"/>
            <color indexed="81"/>
            <rFont val="Tahoma"/>
            <family val="2"/>
          </rPr>
          <t>Species maximum length is 121, which is in the medium risk range (100-300cm).</t>
        </r>
      </text>
    </comment>
    <comment ref="I119" authorId="0" shapeId="0" xr:uid="{DEAC6709-661B-4B0B-AF3A-4638FB18E389}">
      <text>
        <r>
          <rPr>
            <b/>
            <sz val="9"/>
            <color indexed="81"/>
            <rFont val="Tahoma"/>
            <family val="2"/>
          </rPr>
          <t>Species length at maturity is 100, which is in the medium risk range (40-200cm).</t>
        </r>
      </text>
    </comment>
    <comment ref="J119" authorId="0" shapeId="0" xr:uid="{BAEF476F-252C-4AAB-AA96-E87511DCE778}">
      <text>
        <r>
          <rPr>
            <b/>
            <sz val="9"/>
            <color indexed="81"/>
            <rFont val="Tahoma"/>
            <family val="2"/>
          </rPr>
          <t>Species reproductive strategy is live bearer, which is high risk.</t>
        </r>
      </text>
    </comment>
    <comment ref="K119" authorId="0" shapeId="0" xr:uid="{564CD172-7385-4983-BF3D-055798205D18}">
      <text>
        <r>
          <rPr>
            <b/>
            <sz val="9"/>
            <color indexed="81"/>
            <rFont val="Tahoma"/>
            <family val="2"/>
          </rPr>
          <t>Species trophic level is 4.5, which is higher than the highest risk value (3.25).</t>
        </r>
      </text>
    </comment>
    <comment ref="M119" authorId="0" shapeId="0" xr:uid="{E4479A6D-C753-4B61-9D79-68DDFFFDB607}">
      <text>
        <r>
          <rPr>
            <b/>
            <sz val="9"/>
            <color indexed="81"/>
            <rFont val="Tahoma"/>
            <family val="2"/>
          </rPr>
          <t>ALL stocks : Worldwide demersal distribution</t>
        </r>
      </text>
    </comment>
    <comment ref="N119" authorId="0" shapeId="0" xr:uid="{679E2268-A32C-454B-8B53-CE7E67F75DEA}">
      <text>
        <r>
          <rPr>
            <b/>
            <sz val="9"/>
            <color indexed="81"/>
            <rFont val="Tahoma"/>
            <family val="2"/>
          </rPr>
          <t>The depth range of the species is 100-1500m. For surface gears, the vertical overlap index with this species is 0.07%. This species is demersal.</t>
        </r>
      </text>
    </comment>
    <comment ref="O119" authorId="0" shapeId="0" xr:uid="{2D32610F-3BCA-4120-88B4-97F849D987E2}">
      <text>
        <r>
          <rPr>
            <b/>
            <sz val="9"/>
            <color indexed="81"/>
            <rFont val="Tahoma"/>
            <family val="2"/>
          </rPr>
          <t>TPT stocks : The maximum length of the species is 121cm. For tropical surface fisheries, the length overlap index with this species is 100.00%. Pole and line induces feeding behaviour in tunas which tends to exclude other species._x000D_
ALB stocks : The maximum length of the species is 121cm. For albacore fisheries, the length overlap index with this species is 86.43%. Pole and line induces feeding behaviour in tunas which tends to exclude other species.</t>
        </r>
      </text>
    </comment>
    <comment ref="P119" authorId="0" shapeId="0" xr:uid="{6964F903-99B0-4A08-AE5F-57316D18011D}">
      <text>
        <r>
          <rPr>
            <b/>
            <sz val="9"/>
            <color indexed="81"/>
            <rFont val="Tahoma"/>
            <family val="2"/>
          </rPr>
          <t>No direct evidence of survival after capture.</t>
        </r>
      </text>
    </comment>
    <comment ref="E120" authorId="0" shapeId="0" xr:uid="{49EA05B2-74F9-40ED-BFAE-12D114B3DF10}">
      <text>
        <r>
          <rPr>
            <b/>
            <sz val="9"/>
            <color indexed="81"/>
            <rFont val="Tahoma"/>
            <family val="2"/>
          </rPr>
          <t>The score is based on the maximum risk score in the family Somniosidae, which included 2 species.</t>
        </r>
      </text>
    </comment>
    <comment ref="F120" authorId="0" shapeId="0" xr:uid="{6DBDE807-1E0A-4E66-83C7-C6D7FD256CFC}">
      <text>
        <r>
          <rPr>
            <b/>
            <sz val="9"/>
            <color indexed="81"/>
            <rFont val="Tahoma"/>
            <family val="2"/>
          </rPr>
          <t>The score is based on the maximum risk score in the family Somniosidae, which included 2 species.</t>
        </r>
      </text>
    </comment>
    <comment ref="G120" authorId="0" shapeId="0" xr:uid="{2007D5C5-CEB8-4DCC-82BB-D0535BF0BA54}">
      <text>
        <r>
          <rPr>
            <b/>
            <sz val="9"/>
            <color indexed="81"/>
            <rFont val="Tahoma"/>
            <family val="2"/>
          </rPr>
          <t>The score is based on the maximum risk score in the family Carcharhinidae, which included 32 species.</t>
        </r>
      </text>
    </comment>
    <comment ref="H120" authorId="0" shapeId="0" xr:uid="{025D9676-DBED-4A8A-AD4E-FFC1ECCAAF4B}">
      <text>
        <r>
          <rPr>
            <b/>
            <sz val="9"/>
            <color indexed="81"/>
            <rFont val="Tahoma"/>
            <family val="2"/>
          </rPr>
          <t>Species maximum length is 100, which is in the medium risk range (100-300cm).</t>
        </r>
      </text>
    </comment>
    <comment ref="I120" authorId="0" shapeId="0" xr:uid="{604E15E4-6F39-46EB-863A-BF26C35090AF}">
      <text>
        <r>
          <rPr>
            <b/>
            <sz val="9"/>
            <color indexed="81"/>
            <rFont val="Tahoma"/>
            <family val="2"/>
          </rPr>
          <t>Species length at maturity is 42, which is in the medium risk range (40-200cm).</t>
        </r>
      </text>
    </comment>
    <comment ref="J120" authorId="0" shapeId="0" xr:uid="{165EECDA-FF35-48C8-BA08-0301D850F550}">
      <text>
        <r>
          <rPr>
            <b/>
            <sz val="9"/>
            <color indexed="81"/>
            <rFont val="Tahoma"/>
            <family val="2"/>
          </rPr>
          <t>Species reproductive strategy is broadcast spawner, which is low risk.</t>
        </r>
      </text>
    </comment>
    <comment ref="K120" authorId="0" shapeId="0" xr:uid="{05F5F8D8-CFA1-407A-A0E0-303697232ED6}">
      <text>
        <r>
          <rPr>
            <b/>
            <sz val="9"/>
            <color indexed="81"/>
            <rFont val="Tahoma"/>
            <family val="2"/>
          </rPr>
          <t>Species trophic level is 4.2, which is higher than the highest risk value (3.25).</t>
        </r>
      </text>
    </comment>
    <comment ref="M120" authorId="0" shapeId="0" xr:uid="{22CE3D3B-8C67-46D3-B8A4-E8AF448DB36B}">
      <text>
        <r>
          <rPr>
            <b/>
            <sz val="9"/>
            <color indexed="81"/>
            <rFont val="Tahoma"/>
            <family val="2"/>
          </rPr>
          <t>WPO,IO_ stocks : Indo-west Pacific distribution, absent in Atlantic and East Pacific</t>
        </r>
      </text>
    </comment>
    <comment ref="N120" authorId="0" shapeId="0" xr:uid="{A7349FE2-6EAB-4205-9F01-E7D4A13637B3}">
      <text>
        <r>
          <rPr>
            <b/>
            <sz val="9"/>
            <color indexed="81"/>
            <rFont val="Tahoma"/>
            <family val="2"/>
          </rPr>
          <t>The depth range of the species is 15-100m. For surface gears, the vertical overlap index with this species is 100.00%. This species is reef associated.</t>
        </r>
      </text>
    </comment>
    <comment ref="O120" authorId="0" shapeId="0" xr:uid="{97A1AE7D-06AA-4978-9BED-73C680AEFA88}">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20" authorId="0" shapeId="0" xr:uid="{C9C0A8DD-D0D7-49E9-96D8-1A6A5361C75D}">
      <text>
        <r>
          <rPr>
            <b/>
            <sz val="9"/>
            <color indexed="81"/>
            <rFont val="Tahoma"/>
            <family val="2"/>
          </rPr>
          <t>No direct evidence of survival after capture.</t>
        </r>
      </text>
    </comment>
    <comment ref="E121" authorId="0" shapeId="0" xr:uid="{0864FAC6-EC84-4801-AF2B-61659C89F5AC}">
      <text>
        <r>
          <rPr>
            <b/>
            <sz val="9"/>
            <color indexed="81"/>
            <rFont val="Tahoma"/>
            <family val="2"/>
          </rPr>
          <t>Species growth rate (K) is 0.100, which is in the medium risk K range (0.061-0.183) for age at maturity.</t>
        </r>
      </text>
    </comment>
    <comment ref="F121" authorId="0" shapeId="0" xr:uid="{3FF3A39B-20D5-4AD3-A6AF-1E8736AC9CF8}">
      <text>
        <r>
          <rPr>
            <b/>
            <sz val="9"/>
            <color indexed="81"/>
            <rFont val="Tahoma"/>
            <family val="2"/>
          </rPr>
          <t>Species growth rate (K) is 0.100, which is lower than highest risk K (0.12) for maximum age.</t>
        </r>
      </text>
    </comment>
    <comment ref="G121" authorId="0" shapeId="0" xr:uid="{B9E1CF8A-16E8-4B52-902F-3BE4B1223475}">
      <text>
        <r>
          <rPr>
            <b/>
            <sz val="9"/>
            <color indexed="81"/>
            <rFont val="Tahoma"/>
            <family val="2"/>
          </rPr>
          <t>Species fecundity is 6 eggs/year, which is lower than the highest risk value (100).</t>
        </r>
      </text>
    </comment>
    <comment ref="H121" authorId="0" shapeId="0" xr:uid="{C025FE78-0BA9-4F50-BACD-AA451BDC428B}">
      <text>
        <r>
          <rPr>
            <b/>
            <sz val="9"/>
            <color indexed="81"/>
            <rFont val="Tahoma"/>
            <family val="2"/>
          </rPr>
          <t>Species maximum length is 122, which is in the medium risk range (100-300cm).</t>
        </r>
      </text>
    </comment>
    <comment ref="I121" authorId="0" shapeId="0" xr:uid="{3B0F635D-707A-4748-9D36-DFFC78C5D537}">
      <text>
        <r>
          <rPr>
            <b/>
            <sz val="9"/>
            <color indexed="81"/>
            <rFont val="Tahoma"/>
            <family val="2"/>
          </rPr>
          <t>Species length at maturity is 105, which is in the medium risk range (40-200cm).</t>
        </r>
      </text>
    </comment>
    <comment ref="J121" authorId="0" shapeId="0" xr:uid="{C43181F8-A854-4C05-9665-2301E3DC877E}">
      <text>
        <r>
          <rPr>
            <b/>
            <sz val="9"/>
            <color indexed="81"/>
            <rFont val="Tahoma"/>
            <family val="2"/>
          </rPr>
          <t>Species reproductive strategy is live bearer, which is high risk.</t>
        </r>
      </text>
    </comment>
    <comment ref="K121" authorId="0" shapeId="0" xr:uid="{7632522C-30BE-4911-A30E-43C049AD56FA}">
      <text>
        <r>
          <rPr>
            <b/>
            <sz val="9"/>
            <color indexed="81"/>
            <rFont val="Tahoma"/>
            <family val="2"/>
          </rPr>
          <t>Species trophic level is 4.3, which is higher than the highest risk value (3.25).</t>
        </r>
      </text>
    </comment>
    <comment ref="M121" authorId="0" shapeId="0" xr:uid="{3A4804B5-C0C3-4221-AC9E-534BF02A22D8}">
      <text>
        <r>
          <rPr>
            <b/>
            <sz val="9"/>
            <color indexed="81"/>
            <rFont val="Tahoma"/>
            <family val="2"/>
          </rPr>
          <t>ALL stocks : Worldwide demersal distribution</t>
        </r>
      </text>
    </comment>
    <comment ref="N121" authorId="0" shapeId="0" xr:uid="{F6F4F3DC-C77A-4C34-9B1F-4137EF0901E9}">
      <text>
        <r>
          <rPr>
            <b/>
            <sz val="9"/>
            <color indexed="81"/>
            <rFont val="Tahoma"/>
            <family val="2"/>
          </rPr>
          <t>The depth range of the species is 60-1490m. For surface gears, the vertical overlap index with this species is 2.87%. This species is demersal.</t>
        </r>
      </text>
    </comment>
    <comment ref="O121" authorId="0" shapeId="0" xr:uid="{2DA4B484-901F-423D-B2F3-2D48D26DC126}">
      <text>
        <r>
          <rPr>
            <b/>
            <sz val="9"/>
            <color indexed="81"/>
            <rFont val="Tahoma"/>
            <family val="2"/>
          </rPr>
          <t>TPT stocks : The maximum length of the species is 122cm. For tropical surface fisheries, the length overlap index with this species is 100.00%. Pole and line induces feeding behaviour in tunas which tends to exclude other species._x000D_
ALB stocks : The maximum length of the species is 122cm. For albacore fisheries, the length overlap index with this species is 87.14%. Pole and line induces feeding behaviour in tunas which tends to exclude other species.</t>
        </r>
      </text>
    </comment>
    <comment ref="P121" authorId="0" shapeId="0" xr:uid="{06AFCC17-8217-42AF-BB72-FC25C986EFED}">
      <text>
        <r>
          <rPr>
            <b/>
            <sz val="9"/>
            <color indexed="81"/>
            <rFont val="Tahoma"/>
            <family val="2"/>
          </rPr>
          <t>No direct evidence of survival after capture.</t>
        </r>
      </text>
    </comment>
    <comment ref="E122" authorId="0" shapeId="0" xr:uid="{34AAA041-B978-498B-A0EC-65448C262FFF}">
      <text>
        <r>
          <rPr>
            <b/>
            <sz val="9"/>
            <color indexed="81"/>
            <rFont val="Tahoma"/>
            <family val="2"/>
          </rPr>
          <t>Species growth rate (K) is 0.850, which is higher than lowest risk K (0.183) for age at maturity.</t>
        </r>
      </text>
    </comment>
    <comment ref="F122" authorId="0" shapeId="0" xr:uid="{9B5341E3-9696-42C5-8C61-10CA658EFFFF}">
      <text>
        <r>
          <rPr>
            <b/>
            <sz val="9"/>
            <color indexed="81"/>
            <rFont val="Tahoma"/>
            <family val="2"/>
          </rPr>
          <t>Species growth rate (K) is 0.850, which is higher than lowest risk K (0.30) for maximum age.</t>
        </r>
      </text>
    </comment>
    <comment ref="G122" authorId="0" shapeId="0" xr:uid="{781FFD1E-9818-4A2A-8AA7-13DD0E2329FA}">
      <text>
        <r>
          <rPr>
            <b/>
            <sz val="9"/>
            <color indexed="81"/>
            <rFont val="Tahoma"/>
            <family val="2"/>
          </rPr>
          <t>There is no information, but fish are likely to produce &gt;100 eggs/year.</t>
        </r>
      </text>
    </comment>
    <comment ref="H122" authorId="0" shapeId="0" xr:uid="{5168820F-45FF-44D2-9196-615F465F773B}">
      <text>
        <r>
          <rPr>
            <b/>
            <sz val="9"/>
            <color indexed="81"/>
            <rFont val="Tahoma"/>
            <family val="2"/>
          </rPr>
          <t>Species maximum length is 20, which is lower than the lowest risk value (100cm).</t>
        </r>
      </text>
    </comment>
    <comment ref="I122" authorId="0" shapeId="0" xr:uid="{C05785E4-0E01-46EF-8E7B-C3A643099820}">
      <text>
        <r>
          <rPr>
            <b/>
            <sz val="9"/>
            <color indexed="81"/>
            <rFont val="Tahoma"/>
            <family val="2"/>
          </rPr>
          <t>Species length at maturity is 12, which is lower than the lowest risk value (40cm).</t>
        </r>
      </text>
    </comment>
    <comment ref="J122" authorId="0" shapeId="0" xr:uid="{061A16BF-5625-4B6E-AAB1-BCB66D20A3B0}">
      <text>
        <r>
          <rPr>
            <b/>
            <sz val="9"/>
            <color indexed="81"/>
            <rFont val="Tahoma"/>
            <family val="2"/>
          </rPr>
          <t>Species reproductive strategy is demersal egg layer, which is medium risk.</t>
        </r>
      </text>
    </comment>
    <comment ref="K122" authorId="0" shapeId="0" xr:uid="{351D2274-6E03-4576-B740-AE9B719C438F}">
      <text>
        <r>
          <rPr>
            <b/>
            <sz val="9"/>
            <color indexed="81"/>
            <rFont val="Tahoma"/>
            <family val="2"/>
          </rPr>
          <t>Species trophic level is 2.6, which is lower than the lowest risk value (2.75).</t>
        </r>
      </text>
    </comment>
    <comment ref="M122" authorId="0" shapeId="0" xr:uid="{DA925950-3F5B-4E39-A2DB-9FB7C5323894}">
      <text>
        <r>
          <rPr>
            <b/>
            <sz val="9"/>
            <color indexed="81"/>
            <rFont val="Tahoma"/>
            <family val="2"/>
          </rPr>
          <t>TPT stocks : Worldwide tropical distribution</t>
        </r>
      </text>
    </comment>
    <comment ref="N122" authorId="0" shapeId="0" xr:uid="{2A8246A1-B267-426C-93BE-51EFDA003468}">
      <text>
        <r>
          <rPr>
            <b/>
            <sz val="9"/>
            <color indexed="81"/>
            <rFont val="Tahoma"/>
            <family val="2"/>
          </rPr>
          <t>The depth range of the species is 1-15m. For surface gears, the vertical overlap index with this species is 100.00%. This species is reef associated.</t>
        </r>
      </text>
    </comment>
    <comment ref="O122" authorId="0" shapeId="0" xr:uid="{5F49E768-6895-4EFC-AA5D-B679CA0D32CD}">
      <text>
        <r>
          <rPr>
            <b/>
            <sz val="9"/>
            <color indexed="81"/>
            <rFont val="Tahoma"/>
            <family val="2"/>
          </rPr>
          <t>TPT stocks : The maximum length of the species is 20cm. For tropical surface fisheries, the length overlap index with this species is 18.18%. Pole and line induces feeding behaviour in tunas which tends to exclude other species.</t>
        </r>
      </text>
    </comment>
    <comment ref="P122" authorId="0" shapeId="0" xr:uid="{5FC687C3-A7DF-499D-9E2D-DB94E257EF94}">
      <text>
        <r>
          <rPr>
            <b/>
            <sz val="9"/>
            <color indexed="81"/>
            <rFont val="Tahoma"/>
            <family val="2"/>
          </rPr>
          <t>No direct evidence of survival after capture.</t>
        </r>
      </text>
    </comment>
    <comment ref="E123" authorId="0" shapeId="0" xr:uid="{9B27C9E7-09C9-4F4D-BF4A-28763212A1B8}">
      <text>
        <r>
          <rPr>
            <b/>
            <sz val="9"/>
            <color indexed="81"/>
            <rFont val="Tahoma"/>
            <family val="2"/>
          </rPr>
          <t>There is no information.</t>
        </r>
      </text>
    </comment>
    <comment ref="F123" authorId="0" shapeId="0" xr:uid="{7A415776-9359-418C-8C45-26F6FB079F59}">
      <text>
        <r>
          <rPr>
            <b/>
            <sz val="9"/>
            <color indexed="81"/>
            <rFont val="Tahoma"/>
            <family val="2"/>
          </rPr>
          <t>There is no information.</t>
        </r>
      </text>
    </comment>
    <comment ref="G123" authorId="0" shapeId="0" xr:uid="{5F1986DE-4F07-4F09-8B8B-90D480A0A554}">
      <text>
        <r>
          <rPr>
            <b/>
            <sz val="9"/>
            <color indexed="81"/>
            <rFont val="Tahoma"/>
            <family val="2"/>
          </rPr>
          <t>There is no information, but fish are likely to produce &gt;100 eggs/year.</t>
        </r>
      </text>
    </comment>
    <comment ref="H123" authorId="0" shapeId="0" xr:uid="{4931579E-040A-4B1D-939C-CCD80A7C78BF}">
      <text>
        <r>
          <rPr>
            <b/>
            <sz val="9"/>
            <color indexed="81"/>
            <rFont val="Tahoma"/>
            <family val="2"/>
          </rPr>
          <t>The score is based on the maximum risk score in the family Agonidae, which included 1 species.</t>
        </r>
      </text>
    </comment>
    <comment ref="I123" authorId="0" shapeId="0" xr:uid="{7403C54C-1BB2-4C87-B888-8C4688B63E2E}">
      <text>
        <r>
          <rPr>
            <b/>
            <sz val="9"/>
            <color indexed="81"/>
            <rFont val="Tahoma"/>
            <family val="2"/>
          </rPr>
          <t>The score is based on the maximum risk score in the family Agonidae, which included 1 species.</t>
        </r>
      </text>
    </comment>
    <comment ref="J123" authorId="0" shapeId="0" xr:uid="{91852069-4E95-4DCD-8791-EB1F93D080C5}">
      <text>
        <r>
          <rPr>
            <b/>
            <sz val="9"/>
            <color indexed="81"/>
            <rFont val="Tahoma"/>
            <family val="2"/>
          </rPr>
          <t>There is no information, but fish are not live bearers.</t>
        </r>
      </text>
    </comment>
    <comment ref="K123" authorId="0" shapeId="0" xr:uid="{59398E1F-AB7F-4251-9D08-A0907C2F596C}">
      <text>
        <r>
          <rPr>
            <b/>
            <sz val="9"/>
            <color indexed="81"/>
            <rFont val="Tahoma"/>
            <family val="2"/>
          </rPr>
          <t>The score is based on the maximum risk score in the family Agonidae, which included 1 species.</t>
        </r>
      </text>
    </comment>
    <comment ref="M123" authorId="0" shapeId="0" xr:uid="{E11B278C-45A9-45CD-B0B0-D61025720872}">
      <text>
        <r>
          <rPr>
            <b/>
            <sz val="9"/>
            <color indexed="81"/>
            <rFont val="Tahoma"/>
            <family val="2"/>
          </rPr>
          <t>ALL stocks : Worldwide coastal distribution, mainly coastal</t>
        </r>
      </text>
    </comment>
    <comment ref="N123" authorId="0" shapeId="0" xr:uid="{97CD710B-F0D3-4661-9161-4F609E74B811}">
      <text>
        <r>
          <rPr>
            <b/>
            <sz val="9"/>
            <color indexed="81"/>
            <rFont val="Tahoma"/>
            <family val="2"/>
          </rPr>
          <t>The depth range of the species is 2-50m. For surface gears, the vertical overlap index with this species is 100.00%.</t>
        </r>
      </text>
    </comment>
    <comment ref="O123" authorId="0" shapeId="0" xr:uid="{D033187D-BC7D-43AE-AEAD-A76BA324D930}">
      <text>
        <r>
          <rPr>
            <b/>
            <sz val="9"/>
            <color indexed="81"/>
            <rFont val="Tahoma"/>
            <family val="2"/>
          </rPr>
          <t>TPT stocks : The maximum length of the species is missing, but the family's maximum length based on 2 species is 91cm. For tropical surface fisheries, the length overlap index with this species is 82.73%. Pole and line induces feeding behaviour in tunas which tends to exclude other species._x000D_
ALB stocks : The maximum length of the species is missing, but the family's maximum length based on 2 species is 91cm. For albacore fisheries, the length overlap index with this species is 65.00%. Pole and line induces feeding behaviour in tunas which tends to exclude other species.</t>
        </r>
      </text>
    </comment>
    <comment ref="P123" authorId="0" shapeId="0" xr:uid="{7EFEB992-32C6-466F-A3B2-CA36CD108CCE}">
      <text>
        <r>
          <rPr>
            <b/>
            <sz val="9"/>
            <color indexed="81"/>
            <rFont val="Tahoma"/>
            <family val="2"/>
          </rPr>
          <t>No direct evidence of survival after capture.</t>
        </r>
      </text>
    </comment>
    <comment ref="E124" authorId="0" shapeId="0" xr:uid="{4934FDAB-FC7D-48DA-9AFE-3F7FB6861CCA}">
      <text>
        <r>
          <rPr>
            <b/>
            <sz val="9"/>
            <color indexed="81"/>
            <rFont val="Tahoma"/>
            <family val="2"/>
          </rPr>
          <t>There is no information.</t>
        </r>
      </text>
    </comment>
    <comment ref="F124" authorId="0" shapeId="0" xr:uid="{10349D8F-ECC5-4EED-8070-59F458E773A6}">
      <text>
        <r>
          <rPr>
            <b/>
            <sz val="9"/>
            <color indexed="81"/>
            <rFont val="Tahoma"/>
            <family val="2"/>
          </rPr>
          <t>There is no information.</t>
        </r>
      </text>
    </comment>
    <comment ref="G124" authorId="0" shapeId="0" xr:uid="{A4EE71AE-58A2-4887-8006-B09960A736E1}">
      <text>
        <r>
          <rPr>
            <b/>
            <sz val="9"/>
            <color indexed="81"/>
            <rFont val="Tahoma"/>
            <family val="2"/>
          </rPr>
          <t>There is no information, but fish are likely to produce &gt;100 eggs/year.</t>
        </r>
      </text>
    </comment>
    <comment ref="H124" authorId="0" shapeId="0" xr:uid="{355A5463-51C7-4DF1-95E5-ADA443CBD795}">
      <text>
        <r>
          <rPr>
            <b/>
            <sz val="9"/>
            <color indexed="81"/>
            <rFont val="Tahoma"/>
            <family val="2"/>
          </rPr>
          <t>Species maximum length is 3, which is lower than the lowest risk value (100cm).</t>
        </r>
      </text>
    </comment>
    <comment ref="I124" authorId="0" shapeId="0" xr:uid="{BB1078FE-BB97-4DEA-8A64-087F104934EE}">
      <text>
        <r>
          <rPr>
            <b/>
            <sz val="9"/>
            <color indexed="81"/>
            <rFont val="Tahoma"/>
            <family val="2"/>
          </rPr>
          <t>Species length at maturity is 2, which is lower than the lowest risk value (40cm).</t>
        </r>
      </text>
    </comment>
    <comment ref="J124" authorId="0" shapeId="0" xr:uid="{27BAF5BE-002D-4A3D-B045-ED63583DB6DB}">
      <text>
        <r>
          <rPr>
            <b/>
            <sz val="9"/>
            <color indexed="81"/>
            <rFont val="Tahoma"/>
            <family val="2"/>
          </rPr>
          <t>There is no information, but fish are not live bearers.</t>
        </r>
      </text>
    </comment>
    <comment ref="K124" authorId="0" shapeId="0" xr:uid="{CDD2071C-7ACF-4315-BBDD-BF34B8D8B695}">
      <text>
        <r>
          <rPr>
            <b/>
            <sz val="9"/>
            <color indexed="81"/>
            <rFont val="Tahoma"/>
            <family val="2"/>
          </rPr>
          <t>Species trophic level is 3.1, which is in the medium risk range (2.75-3.25).</t>
        </r>
      </text>
    </comment>
    <comment ref="M124" authorId="0" shapeId="0" xr:uid="{118805E8-CD15-412E-AC9A-EBA0A4A0DD5E}">
      <text>
        <r>
          <rPr>
            <b/>
            <sz val="9"/>
            <color indexed="81"/>
            <rFont val="Tahoma"/>
            <family val="2"/>
          </rPr>
          <t>AO_,WPO,IO_ stocks : Worldwide distribution, uncommon in East Pacfic</t>
        </r>
      </text>
    </comment>
    <comment ref="N124" authorId="0" shapeId="0" xr:uid="{F26B83E8-AC52-4362-9F7C-068267753842}">
      <text>
        <r>
          <rPr>
            <b/>
            <sz val="9"/>
            <color indexed="81"/>
            <rFont val="Tahoma"/>
            <family val="2"/>
          </rPr>
          <t>The depth range of the species is 1-1050m. For surface gears, the vertical overlap index with this species is 9.52%.</t>
        </r>
      </text>
    </comment>
    <comment ref="O124" authorId="0" shapeId="0" xr:uid="{448C20E1-5047-4752-927F-596F3FE3781E}">
      <text>
        <r>
          <rPr>
            <b/>
            <sz val="9"/>
            <color indexed="81"/>
            <rFont val="Tahoma"/>
            <family val="2"/>
          </rPr>
          <t>TPT stocks : The maximum length of the species is 2.9cm. For tropical surface fisheries, the length overlap index with this species is 2.64%. Pole and line induces feeding behaviour in tunas which tends to exclude other species._x000D_
ALB stocks : The maximum length of the species is 2.9cm. For albacore fisheries, the length overlap index with this species is 2.07%. Pole and line induces feeding behaviour in tunas which tends to exclude other species.</t>
        </r>
      </text>
    </comment>
    <comment ref="P124" authorId="0" shapeId="0" xr:uid="{9943B49A-2DF7-4E08-9862-1379CE132BA4}">
      <text>
        <r>
          <rPr>
            <b/>
            <sz val="9"/>
            <color indexed="81"/>
            <rFont val="Tahoma"/>
            <family val="2"/>
          </rPr>
          <t>No direct evidence of survival after capture.</t>
        </r>
      </text>
    </comment>
    <comment ref="E125" authorId="0" shapeId="0" xr:uid="{5C80CEA0-65B6-407E-92F4-9C5241097A29}">
      <text>
        <r>
          <rPr>
            <b/>
            <sz val="9"/>
            <color indexed="81"/>
            <rFont val="Tahoma"/>
            <family val="2"/>
          </rPr>
          <t>The score is based on the maximum risk score in the family Agonidae, which included 1 species.</t>
        </r>
      </text>
    </comment>
    <comment ref="F125" authorId="0" shapeId="0" xr:uid="{9ABA0B23-5052-4787-8C6B-9E3D6BC3B017}">
      <text>
        <r>
          <rPr>
            <b/>
            <sz val="9"/>
            <color indexed="81"/>
            <rFont val="Tahoma"/>
            <family val="2"/>
          </rPr>
          <t>The score is based on the maximum risk score in the family Agonidae, which included 1 species.</t>
        </r>
      </text>
    </comment>
    <comment ref="G125" authorId="0" shapeId="0" xr:uid="{5564325E-339A-441A-8827-5A396A898FF1}">
      <text>
        <r>
          <rPr>
            <b/>
            <sz val="9"/>
            <color indexed="81"/>
            <rFont val="Tahoma"/>
            <family val="2"/>
          </rPr>
          <t>The score is based on the maximum risk score in the family Agonidae, which included 1 species.</t>
        </r>
      </text>
    </comment>
    <comment ref="H125" authorId="0" shapeId="0" xr:uid="{DCD18D2E-EB99-4A9D-842D-C002E2BAE294}">
      <text>
        <r>
          <rPr>
            <b/>
            <sz val="9"/>
            <color indexed="81"/>
            <rFont val="Tahoma"/>
            <family val="2"/>
          </rPr>
          <t>The score is based on the maximum risk score in the family Carcharhinidae, which included 32 species.</t>
        </r>
      </text>
    </comment>
    <comment ref="I125" authorId="0" shapeId="0" xr:uid="{E9EC7E33-AFB2-4F96-8019-6B062910BCB8}">
      <text>
        <r>
          <rPr>
            <b/>
            <sz val="9"/>
            <color indexed="81"/>
            <rFont val="Tahoma"/>
            <family val="2"/>
          </rPr>
          <t>The score is based on the maximum risk score in the family Diodontidae, which included 2 species.</t>
        </r>
      </text>
    </comment>
    <comment ref="J125" authorId="0" shapeId="0" xr:uid="{4BBFEFCB-B596-43CA-A482-27E42CC7335E}">
      <text>
        <r>
          <rPr>
            <b/>
            <sz val="9"/>
            <color indexed="81"/>
            <rFont val="Tahoma"/>
            <family val="2"/>
          </rPr>
          <t>The score is based on the maximum risk score in the family Carcharhinidae, which included 32 species.</t>
        </r>
      </text>
    </comment>
    <comment ref="K125" authorId="0" shapeId="0" xr:uid="{E0CBCE2B-05D5-4103-92C5-ACF34F1022D0}">
      <text>
        <r>
          <rPr>
            <b/>
            <sz val="9"/>
            <color indexed="81"/>
            <rFont val="Tahoma"/>
            <family val="2"/>
          </rPr>
          <t>The score is based on the maximum risk score in the family Carcharhinidae, which included 32 species.</t>
        </r>
      </text>
    </comment>
    <comment ref="M125" authorId="0" shapeId="0" xr:uid="{761A478B-12F2-4EA8-9B20-22208E1DB034}">
      <text>
        <r>
          <rPr>
            <b/>
            <sz val="9"/>
            <color indexed="81"/>
            <rFont val="Tahoma"/>
            <family val="2"/>
          </rPr>
          <t>ALL stocks : Worldwide pelagic distribution</t>
        </r>
      </text>
    </comment>
    <comment ref="N125" authorId="0" shapeId="0" xr:uid="{ECE5A314-8154-4DB3-A938-939A97923D38}">
      <text>
        <r>
          <rPr>
            <b/>
            <sz val="9"/>
            <color indexed="81"/>
            <rFont val="Tahoma"/>
            <family val="2"/>
          </rPr>
          <t>The depth range of the species is 1-1460m. For surface gears, the vertical overlap index with this species is 6.85%.</t>
        </r>
      </text>
    </comment>
    <comment ref="O125" authorId="0" shapeId="0" xr:uid="{D9F73B21-A347-44A1-8640-1B0C6E4D6F6A}">
      <text>
        <r>
          <rPr>
            <b/>
            <sz val="9"/>
            <color indexed="81"/>
            <rFont val="Tahoma"/>
            <family val="2"/>
          </rPr>
          <t>TPT stocks : The maximum length of the species is missing, but the family's maximum length based on 3 species is 160cm.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160cm. For albacore fisheries, the length overlap index with this species is 100.00%. Pole and line induces feeding behaviour in tunas which tends to exclude other species.</t>
        </r>
      </text>
    </comment>
    <comment ref="P125" authorId="0" shapeId="0" xr:uid="{DEE60837-4288-4D37-9CAA-CF558080735A}">
      <text>
        <r>
          <rPr>
            <b/>
            <sz val="9"/>
            <color indexed="81"/>
            <rFont val="Tahoma"/>
            <family val="2"/>
          </rPr>
          <t>No direct evidence of survival after capture.</t>
        </r>
      </text>
    </comment>
    <comment ref="E126" authorId="0" shapeId="0" xr:uid="{EC47A113-E263-4322-9841-244AC255D647}">
      <text>
        <r>
          <rPr>
            <b/>
            <sz val="9"/>
            <color indexed="81"/>
            <rFont val="Tahoma"/>
            <family val="2"/>
          </rPr>
          <t>Species growth rate (K) is 0.100, which is in the medium risk K range (0.061-0.183) for age at maturity.</t>
        </r>
      </text>
    </comment>
    <comment ref="F126" authorId="0" shapeId="0" xr:uid="{30DF2715-D4E2-47F8-831E-985BA68CC267}">
      <text>
        <r>
          <rPr>
            <b/>
            <sz val="9"/>
            <color indexed="81"/>
            <rFont val="Tahoma"/>
            <family val="2"/>
          </rPr>
          <t>Species growth rate (K) is 0.100, which is lower than highest risk K (0.12) for maximum age.</t>
        </r>
      </text>
    </comment>
    <comment ref="G126" authorId="0" shapeId="0" xr:uid="{A666030A-C3E5-461A-99A3-D212C80B09BA}">
      <text>
        <r>
          <rPr>
            <b/>
            <sz val="9"/>
            <color indexed="81"/>
            <rFont val="Tahoma"/>
            <family val="2"/>
          </rPr>
          <t>Species fecundity is 1 eggs/year, which is lower than the highest risk value (100).</t>
        </r>
      </text>
    </comment>
    <comment ref="H126" authorId="0" shapeId="0" xr:uid="{7C9E89F8-1A5F-4576-8354-690FD983C1E7}">
      <text>
        <r>
          <rPr>
            <b/>
            <sz val="9"/>
            <color indexed="81"/>
            <rFont val="Tahoma"/>
            <family val="2"/>
          </rPr>
          <t>Species maximum length is 160, which is in the medium risk range (100-300cm).</t>
        </r>
      </text>
    </comment>
    <comment ref="I126" authorId="0" shapeId="0" xr:uid="{74D62F42-F371-4E13-9C04-412CD6F90CA4}">
      <text>
        <r>
          <rPr>
            <b/>
            <sz val="9"/>
            <color indexed="81"/>
            <rFont val="Tahoma"/>
            <family val="2"/>
          </rPr>
          <t>Species length at maturity is 81, which is in the medium risk range (40-200cm).</t>
        </r>
      </text>
    </comment>
    <comment ref="J126" authorId="0" shapeId="0" xr:uid="{149C4FCC-F186-42E2-BCF1-966CA830E39A}">
      <text>
        <r>
          <rPr>
            <b/>
            <sz val="9"/>
            <color indexed="81"/>
            <rFont val="Tahoma"/>
            <family val="2"/>
          </rPr>
          <t>Species reproductive strategy is live bearer, which is high risk.</t>
        </r>
      </text>
    </comment>
    <comment ref="K126" authorId="0" shapeId="0" xr:uid="{3F0830FE-7314-45F8-A22B-0419D4B7E409}">
      <text>
        <r>
          <rPr>
            <b/>
            <sz val="9"/>
            <color indexed="81"/>
            <rFont val="Tahoma"/>
            <family val="2"/>
          </rPr>
          <t>Species trophic level is 4.4, which is higher than the highest risk value (3.25).</t>
        </r>
      </text>
    </comment>
    <comment ref="M126" authorId="0" shapeId="0" xr:uid="{9F8253E4-6D6D-4FBF-A6FD-8DCFF48D5F1F}">
      <text>
        <r>
          <rPr>
            <b/>
            <sz val="9"/>
            <color indexed="81"/>
            <rFont val="Tahoma"/>
            <family val="2"/>
          </rPr>
          <t>ALB stocks : Northern and Southern oceans subtropical distrbution</t>
        </r>
      </text>
    </comment>
    <comment ref="N126" authorId="0" shapeId="0" xr:uid="{1B5B38C3-6637-443F-9D94-8868136D0E93}">
      <text>
        <r>
          <rPr>
            <b/>
            <sz val="9"/>
            <color indexed="81"/>
            <rFont val="Tahoma"/>
            <family val="2"/>
          </rPr>
          <t>The depth range of the species is 1-1460m. For surface gears, the vertical overlap index with this species is 6.85%.</t>
        </r>
      </text>
    </comment>
    <comment ref="O126" authorId="0" shapeId="0" xr:uid="{99B6FB96-4503-4546-9B75-EE6765F1D8D0}">
      <text>
        <r>
          <rPr>
            <b/>
            <sz val="9"/>
            <color indexed="81"/>
            <rFont val="Tahoma"/>
            <family val="2"/>
          </rPr>
          <t>ALB stocks : The maximum length of the species is 160cm. For albacore fisheries, the length overlap index with this species is 100.00%. Pole and line induces feeding behaviour in tunas which tends to exclude other species.</t>
        </r>
      </text>
    </comment>
    <comment ref="P126" authorId="0" shapeId="0" xr:uid="{57A7CFF6-80B3-4CDD-A16B-A330D5C75D1D}">
      <text>
        <r>
          <rPr>
            <b/>
            <sz val="9"/>
            <color indexed="81"/>
            <rFont val="Tahoma"/>
            <family val="2"/>
          </rPr>
          <t>No direct evidence of survival after capture.</t>
        </r>
      </text>
    </comment>
    <comment ref="E127" authorId="0" shapeId="0" xr:uid="{CEEB211F-B3DA-4BCA-8F5B-CD54FECE5655}">
      <text>
        <r>
          <rPr>
            <b/>
            <sz val="9"/>
            <color indexed="81"/>
            <rFont val="Tahoma"/>
            <family val="2"/>
          </rPr>
          <t>There is no information.</t>
        </r>
      </text>
    </comment>
    <comment ref="F127" authorId="0" shapeId="0" xr:uid="{DEDF0CC4-D753-45A2-9414-D42FABA7BEE8}">
      <text>
        <r>
          <rPr>
            <b/>
            <sz val="9"/>
            <color indexed="81"/>
            <rFont val="Tahoma"/>
            <family val="2"/>
          </rPr>
          <t>There is no information.</t>
        </r>
      </text>
    </comment>
    <comment ref="G127" authorId="0" shapeId="0" xr:uid="{795F5287-790E-482D-B54E-575DB8F172C1}">
      <text>
        <r>
          <rPr>
            <b/>
            <sz val="9"/>
            <color indexed="81"/>
            <rFont val="Tahoma"/>
            <family val="2"/>
          </rPr>
          <t>The score is the maximum risk score in the catch group, Angelshark, of 1 species.</t>
        </r>
      </text>
    </comment>
    <comment ref="H127" authorId="0" shapeId="0" xr:uid="{9DD25992-7152-4505-8E1C-9F669301C091}">
      <text>
        <r>
          <rPr>
            <b/>
            <sz val="9"/>
            <color indexed="81"/>
            <rFont val="Tahoma"/>
            <family val="2"/>
          </rPr>
          <t>The score is the maximum risk score in the catch group, Dogfish sharks nei, of 3 species.</t>
        </r>
      </text>
    </comment>
    <comment ref="I127" authorId="0" shapeId="0" xr:uid="{74F40637-1714-43C7-8996-F5F99CD9280D}">
      <text>
        <r>
          <rPr>
            <b/>
            <sz val="9"/>
            <color indexed="81"/>
            <rFont val="Tahoma"/>
            <family val="2"/>
          </rPr>
          <t>The score is the maximum risk score in the catch group, Dogfish sharks nei, of 5 species.</t>
        </r>
      </text>
    </comment>
    <comment ref="J127" authorId="0" shapeId="0" xr:uid="{450ED7AF-D9F0-462A-9D90-EE83FD13BC19}">
      <text>
        <r>
          <rPr>
            <b/>
            <sz val="9"/>
            <color indexed="81"/>
            <rFont val="Tahoma"/>
            <family val="2"/>
          </rPr>
          <t>The score is the maximum risk score in the catch group, Dogfish sharks nei, of 5 species.</t>
        </r>
      </text>
    </comment>
    <comment ref="K127" authorId="0" shapeId="0" xr:uid="{A4044B47-FD0D-4C7F-A475-67EE6628D060}">
      <text>
        <r>
          <rPr>
            <b/>
            <sz val="9"/>
            <color indexed="81"/>
            <rFont val="Tahoma"/>
            <family val="2"/>
          </rPr>
          <t>The score is the maximum risk score in the catch group, Dogfish sharks nei, of 5 species.</t>
        </r>
      </text>
    </comment>
    <comment ref="M127" authorId="0" shapeId="0" xr:uid="{8B6758DC-6DA7-49B3-9063-787825B39200}">
      <text>
        <r>
          <rPr>
            <b/>
            <sz val="9"/>
            <color indexed="81"/>
            <rFont val="Tahoma"/>
            <family val="2"/>
          </rPr>
          <t>ALL stocks : No information.</t>
        </r>
      </text>
    </comment>
    <comment ref="N127" authorId="0" shapeId="0" xr:uid="{760AE5CF-37D8-4D5D-B690-AD424EFA35A9}">
      <text>
        <r>
          <rPr>
            <b/>
            <sz val="9"/>
            <color indexed="81"/>
            <rFont val="Tahoma"/>
            <family val="2"/>
          </rPr>
          <t>No information.</t>
        </r>
      </text>
    </comment>
    <comment ref="O127" authorId="0" shapeId="0" xr:uid="{7D4AED92-0886-46BF-9DE5-EA20F83BC9F9}">
      <text>
        <r>
          <rPr>
            <b/>
            <sz val="9"/>
            <color indexed="81"/>
            <rFont val="Tahoma"/>
            <family val="2"/>
          </rPr>
          <t>ALL stocks : No information.</t>
        </r>
      </text>
    </comment>
    <comment ref="P127" authorId="0" shapeId="0" xr:uid="{C08A9580-0D71-4345-A486-08F794FE2619}">
      <text>
        <r>
          <rPr>
            <b/>
            <sz val="9"/>
            <color indexed="81"/>
            <rFont val="Tahoma"/>
            <family val="2"/>
          </rPr>
          <t>No direct evidence of survival after capture.</t>
        </r>
      </text>
    </comment>
    <comment ref="E128" authorId="0" shapeId="0" xr:uid="{5C08A0B8-8140-41E8-8FCE-C43D71F5A5B5}">
      <text>
        <r>
          <rPr>
            <b/>
            <sz val="9"/>
            <color indexed="81"/>
            <rFont val="Tahoma"/>
            <family val="2"/>
          </rPr>
          <t>The score is based on the maximum risk score in the family Squalidae, which included 3 species.</t>
        </r>
      </text>
    </comment>
    <comment ref="F128" authorId="0" shapeId="0" xr:uid="{A34A7447-03DB-4C87-BAEA-467D56E5694F}">
      <text>
        <r>
          <rPr>
            <b/>
            <sz val="9"/>
            <color indexed="81"/>
            <rFont val="Tahoma"/>
            <family val="2"/>
          </rPr>
          <t>The score is based on the maximum risk score in the family Squalidae, which included 3 species.</t>
        </r>
      </text>
    </comment>
    <comment ref="G128" authorId="0" shapeId="0" xr:uid="{3F360DFD-65DB-4EE1-AE41-9C598F191591}">
      <text>
        <r>
          <rPr>
            <b/>
            <sz val="9"/>
            <color indexed="81"/>
            <rFont val="Tahoma"/>
            <family val="2"/>
          </rPr>
          <t>Species fecundity is 16 eggs/year, which is lower than the highest risk value (100).</t>
        </r>
      </text>
    </comment>
    <comment ref="H128" authorId="0" shapeId="0" xr:uid="{54AA36FF-2C84-4F49-9DFC-3365A6AC9BA4}">
      <text>
        <r>
          <rPr>
            <b/>
            <sz val="9"/>
            <color indexed="81"/>
            <rFont val="Tahoma"/>
            <family val="2"/>
          </rPr>
          <t>Species maximum length is 121, which is in the medium risk range (100-300cm).</t>
        </r>
      </text>
    </comment>
    <comment ref="I128" authorId="0" shapeId="0" xr:uid="{4E61F5D3-36C1-430F-8872-E1EB05AFBA4D}">
      <text>
        <r>
          <rPr>
            <b/>
            <sz val="9"/>
            <color indexed="81"/>
            <rFont val="Tahoma"/>
            <family val="2"/>
          </rPr>
          <t>Species length at maturity is 100, which is in the medium risk range (40-200cm).</t>
        </r>
      </text>
    </comment>
    <comment ref="J128" authorId="0" shapeId="0" xr:uid="{0C9A6009-CA9A-4CA8-B07E-62FE1BBDA52A}">
      <text>
        <r>
          <rPr>
            <b/>
            <sz val="9"/>
            <color indexed="81"/>
            <rFont val="Tahoma"/>
            <family val="2"/>
          </rPr>
          <t>Species reproductive strategy is live bearer, which is high risk.</t>
        </r>
      </text>
    </comment>
    <comment ref="K128" authorId="0" shapeId="0" xr:uid="{D2AC9D74-9537-48F5-BF50-579829CB9B5D}">
      <text>
        <r>
          <rPr>
            <b/>
            <sz val="9"/>
            <color indexed="81"/>
            <rFont val="Tahoma"/>
            <family val="2"/>
          </rPr>
          <t>Species trophic level is 4.5, which is higher than the highest risk value (3.25).</t>
        </r>
      </text>
    </comment>
    <comment ref="M128" authorId="0" shapeId="0" xr:uid="{82DFE9C7-7D71-4B00-A742-E5982810A398}">
      <text>
        <r>
          <rPr>
            <b/>
            <sz val="9"/>
            <color indexed="81"/>
            <rFont val="Tahoma"/>
            <family val="2"/>
          </rPr>
          <t>ALL stocks : Worldwide demersal distribution</t>
        </r>
      </text>
    </comment>
    <comment ref="N128" authorId="0" shapeId="0" xr:uid="{D8B2C776-BBB8-49F3-8A7F-B1F0C0E29C7D}">
      <text>
        <r>
          <rPr>
            <b/>
            <sz val="9"/>
            <color indexed="81"/>
            <rFont val="Tahoma"/>
            <family val="2"/>
          </rPr>
          <t>The depth range of the species is 100-1500m. For surface gears, the vertical overlap index with this species is 0.07%. This species is demersal.</t>
        </r>
      </text>
    </comment>
    <comment ref="O128" authorId="0" shapeId="0" xr:uid="{EEC5766D-2E10-494D-9004-0AE8CD96BE85}">
      <text>
        <r>
          <rPr>
            <b/>
            <sz val="9"/>
            <color indexed="81"/>
            <rFont val="Tahoma"/>
            <family val="2"/>
          </rPr>
          <t>TPT stocks : The maximum length of the species is 121cm. For tropical surface fisheries, the length overlap index with this species is 100.00%. Pole and line induces feeding behaviour in tunas which tends to exclude other species._x000D_
ALB stocks : The maximum length of the species is 121cm. For albacore fisheries, the length overlap index with this species is 86.43%. Pole and line induces feeding behaviour in tunas which tends to exclude other species.</t>
        </r>
      </text>
    </comment>
    <comment ref="P128" authorId="0" shapeId="0" xr:uid="{5B0F4DB5-3339-4B6A-9248-9FED5D23AAA5}">
      <text>
        <r>
          <rPr>
            <b/>
            <sz val="9"/>
            <color indexed="81"/>
            <rFont val="Tahoma"/>
            <family val="2"/>
          </rPr>
          <t>No direct evidence of survival after capture.</t>
        </r>
      </text>
    </comment>
    <comment ref="E129" authorId="0" shapeId="0" xr:uid="{8048A442-95E7-44AE-882F-37D6358B4AE8}">
      <text>
        <r>
          <rPr>
            <b/>
            <sz val="9"/>
            <color indexed="81"/>
            <rFont val="Tahoma"/>
            <family val="2"/>
          </rPr>
          <t>The score is based on the maximum risk score in the family Somniosidae, which included 2 species.</t>
        </r>
      </text>
    </comment>
    <comment ref="F129" authorId="0" shapeId="0" xr:uid="{6DC7CB95-9856-4A60-B89A-CE8ADCAD6774}">
      <text>
        <r>
          <rPr>
            <b/>
            <sz val="9"/>
            <color indexed="81"/>
            <rFont val="Tahoma"/>
            <family val="2"/>
          </rPr>
          <t>The score is based on the maximum risk score in the family Somniosidae, which included 2 species.</t>
        </r>
      </text>
    </comment>
    <comment ref="G129" authorId="0" shapeId="0" xr:uid="{BC4856DF-42FA-457B-A63E-CAA8FFE890B5}">
      <text>
        <r>
          <rPr>
            <b/>
            <sz val="9"/>
            <color indexed="81"/>
            <rFont val="Tahoma"/>
            <family val="2"/>
          </rPr>
          <t>Species fecundity is 59 eggs/year, which is lower than the highest risk value (100).</t>
        </r>
      </text>
    </comment>
    <comment ref="H129" authorId="0" shapeId="0" xr:uid="{D4465DBF-80B1-400B-A27A-0B2E9C63A6F3}">
      <text>
        <r>
          <rPr>
            <b/>
            <sz val="9"/>
            <color indexed="81"/>
            <rFont val="Tahoma"/>
            <family val="2"/>
          </rPr>
          <t>Species maximum length is 111, which is in the medium risk range (100-300cm).</t>
        </r>
      </text>
    </comment>
    <comment ref="I129" authorId="0" shapeId="0" xr:uid="{A05063D1-1A20-459E-900A-A7D2DD6AC5FC}">
      <text>
        <r>
          <rPr>
            <b/>
            <sz val="9"/>
            <color indexed="81"/>
            <rFont val="Tahoma"/>
            <family val="2"/>
          </rPr>
          <t>Species maximum length is 111cm, which is in the length at maturity medium risk range (40-200cm).</t>
        </r>
      </text>
    </comment>
    <comment ref="J129" authorId="0" shapeId="0" xr:uid="{A8CE9D74-B13C-45BC-B134-2522FAA59907}">
      <text>
        <r>
          <rPr>
            <b/>
            <sz val="9"/>
            <color indexed="81"/>
            <rFont val="Tahoma"/>
            <family val="2"/>
          </rPr>
          <t>Species reproductive strategy is live bearer, which is high risk.</t>
        </r>
      </text>
    </comment>
    <comment ref="K129" authorId="0" shapeId="0" xr:uid="{F2FA7FD9-198F-4715-9031-643518F86DE7}">
      <text>
        <r>
          <rPr>
            <b/>
            <sz val="9"/>
            <color indexed="81"/>
            <rFont val="Tahoma"/>
            <family val="2"/>
          </rPr>
          <t>Species trophic level is 4.1, which is higher than the highest risk value (3.25).</t>
        </r>
      </text>
    </comment>
    <comment ref="M129" authorId="0" shapeId="0" xr:uid="{73633F66-3B5F-49D5-83F1-024682748718}">
      <text>
        <r>
          <rPr>
            <b/>
            <sz val="9"/>
            <color indexed="81"/>
            <rFont val="Tahoma"/>
            <family val="2"/>
          </rPr>
          <t>IO_,ALPS,BEPW,SKPW,YFPW stocks : Indo-West and South Pacific distribution</t>
        </r>
      </text>
    </comment>
    <comment ref="N129" authorId="0" shapeId="0" xr:uid="{0D1A184D-A59C-4B76-932E-DE09BD50DB2C}">
      <text>
        <r>
          <rPr>
            <b/>
            <sz val="9"/>
            <color indexed="81"/>
            <rFont val="Tahoma"/>
            <family val="2"/>
          </rPr>
          <t>The depth range of the species is 150-510m. For surface gears, the vertical overlap index with this species is -13.57%.</t>
        </r>
      </text>
    </comment>
    <comment ref="O129" authorId="0" shapeId="0" xr:uid="{14D63660-4410-437B-8ECA-5DE0563ED674}">
      <text>
        <r>
          <rPr>
            <b/>
            <sz val="9"/>
            <color indexed="81"/>
            <rFont val="Tahoma"/>
            <family val="2"/>
          </rPr>
          <t>TPT stocks : The maximum length of the species is 111cm. For tropical surface fisheries, the length overlap index with this species is 100.00%. Pole and line induces feeding behaviour in tunas which tends to exclude other species._x000D_
ALB stocks : The maximum length of the species is 111cm. For albacore fisheries, the length overlap index with this species is 79.29%. Pole and line induces feeding behaviour in tunas which tends to exclude other species.</t>
        </r>
      </text>
    </comment>
    <comment ref="P129" authorId="0" shapeId="0" xr:uid="{3BF4A748-6349-47A0-BAA3-86F17C81FA43}">
      <text>
        <r>
          <rPr>
            <b/>
            <sz val="9"/>
            <color indexed="81"/>
            <rFont val="Tahoma"/>
            <family val="2"/>
          </rPr>
          <t>No direct evidence of survival after capture.</t>
        </r>
      </text>
    </comment>
    <comment ref="E130" authorId="0" shapeId="0" xr:uid="{F4FB6D61-82DB-4879-8D18-2622169BDFC7}">
      <text>
        <r>
          <rPr>
            <b/>
            <sz val="9"/>
            <color indexed="81"/>
            <rFont val="Tahoma"/>
            <family val="2"/>
          </rPr>
          <t>The score is based on the maximum risk score in the family Somniosidae, which included 2 species.</t>
        </r>
      </text>
    </comment>
    <comment ref="F130" authorId="0" shapeId="0" xr:uid="{B3FB94BC-A471-4D1E-BB07-4A8C09B8685B}">
      <text>
        <r>
          <rPr>
            <b/>
            <sz val="9"/>
            <color indexed="81"/>
            <rFont val="Tahoma"/>
            <family val="2"/>
          </rPr>
          <t>The score is based on the maximum risk score in the family Somniosidae, which included 2 species.</t>
        </r>
      </text>
    </comment>
    <comment ref="G130" authorId="0" shapeId="0" xr:uid="{681DA6C6-BCFF-43DA-B611-4CFEF2970B4B}">
      <text>
        <r>
          <rPr>
            <b/>
            <sz val="9"/>
            <color indexed="81"/>
            <rFont val="Tahoma"/>
            <family val="2"/>
          </rPr>
          <t>The score is based on the maximum risk score in the family Squalidae, which included 3 species.</t>
        </r>
      </text>
    </comment>
    <comment ref="H130" authorId="0" shapeId="0" xr:uid="{95EF59AE-A081-415A-B34D-34A33FE7A782}">
      <text>
        <r>
          <rPr>
            <b/>
            <sz val="9"/>
            <color indexed="81"/>
            <rFont val="Tahoma"/>
            <family val="2"/>
          </rPr>
          <t>Species maximum length is 68, which is lower than the lowest risk value (100cm).</t>
        </r>
      </text>
    </comment>
    <comment ref="I130" authorId="0" shapeId="0" xr:uid="{7491A900-C51D-4084-B768-10C0B8B3277D}">
      <text>
        <r>
          <rPr>
            <b/>
            <sz val="9"/>
            <color indexed="81"/>
            <rFont val="Tahoma"/>
            <family val="2"/>
          </rPr>
          <t>Species maximum length is 68cm, which is in the length at maturity medium risk range (40-200cm).</t>
        </r>
      </text>
    </comment>
    <comment ref="J130" authorId="0" shapeId="0" xr:uid="{B03E09D0-292A-4DA6-B54C-8F1B9D5B3ABE}">
      <text>
        <r>
          <rPr>
            <b/>
            <sz val="9"/>
            <color indexed="81"/>
            <rFont val="Tahoma"/>
            <family val="2"/>
          </rPr>
          <t>Species reproductive strategy is live bearer, which is high risk.</t>
        </r>
      </text>
    </comment>
    <comment ref="K130" authorId="0" shapeId="0" xr:uid="{0721C909-D26D-41CE-8525-7B01F754F17F}">
      <text>
        <r>
          <rPr>
            <b/>
            <sz val="9"/>
            <color indexed="81"/>
            <rFont val="Tahoma"/>
            <family val="2"/>
          </rPr>
          <t>Species trophic level is 4.2, which is higher than the highest risk value (3.25).</t>
        </r>
      </text>
    </comment>
    <comment ref="M130" authorId="0" shapeId="0" xr:uid="{42E82089-5E07-4E79-8533-9A3D214F4B3A}">
      <text>
        <r>
          <rPr>
            <b/>
            <sz val="9"/>
            <color indexed="81"/>
            <rFont val="Tahoma"/>
            <family val="2"/>
          </rPr>
          <t>ALAS,ALI_,ALPS stocks : Southern Oceans distribution</t>
        </r>
      </text>
    </comment>
    <comment ref="N130" authorId="0" shapeId="0" xr:uid="{7847C3E0-FD15-439A-A984-A6157D0993EC}">
      <text>
        <r>
          <rPr>
            <b/>
            <sz val="9"/>
            <color indexed="81"/>
            <rFont val="Tahoma"/>
            <family val="2"/>
          </rPr>
          <t>The depth range of the species is 650-920m. For surface gears, the vertical overlap index with this species is -202.58%. This species is demersal.</t>
        </r>
      </text>
    </comment>
    <comment ref="O130" authorId="0" shapeId="0" xr:uid="{E48E027B-C6B0-4443-B441-A5E48D818A63}">
      <text>
        <r>
          <rPr>
            <b/>
            <sz val="9"/>
            <color indexed="81"/>
            <rFont val="Tahoma"/>
            <family val="2"/>
          </rPr>
          <t>ALB stocks : The maximum length of the species is 68cm. For albacore fisheries, the length overlap index with this species is 48.57%. Pole and line induces feeding behaviour in tunas which tends to exclude other species.</t>
        </r>
      </text>
    </comment>
    <comment ref="P130" authorId="0" shapeId="0" xr:uid="{2A2ABC65-A1A4-4453-B072-0BF4975F456A}">
      <text>
        <r>
          <rPr>
            <b/>
            <sz val="9"/>
            <color indexed="81"/>
            <rFont val="Tahoma"/>
            <family val="2"/>
          </rPr>
          <t>No direct evidence of survival after capture.</t>
        </r>
      </text>
    </comment>
    <comment ref="E131" authorId="0" shapeId="0" xr:uid="{8F73ABD1-4542-4222-B6EA-B02492635577}">
      <text>
        <r>
          <rPr>
            <b/>
            <sz val="9"/>
            <color indexed="81"/>
            <rFont val="Tahoma"/>
            <family val="2"/>
          </rPr>
          <t>The score is based on the maximum risk score in the family Somniosidae, which included 2 species.</t>
        </r>
      </text>
    </comment>
    <comment ref="F131" authorId="0" shapeId="0" xr:uid="{9CA5F050-87C4-4996-A6F9-F2B992945DB2}">
      <text>
        <r>
          <rPr>
            <b/>
            <sz val="9"/>
            <color indexed="81"/>
            <rFont val="Tahoma"/>
            <family val="2"/>
          </rPr>
          <t>The score is based on the maximum risk score in the family Somniosidae, which included 2 species.</t>
        </r>
      </text>
    </comment>
    <comment ref="G131" authorId="0" shapeId="0" xr:uid="{20E4D38C-F821-4403-B605-35450F07636B}">
      <text>
        <r>
          <rPr>
            <b/>
            <sz val="9"/>
            <color indexed="81"/>
            <rFont val="Tahoma"/>
            <family val="2"/>
          </rPr>
          <t>Species fecundity is 1 eggs/year, which is lower than the highest risk value (100).</t>
        </r>
      </text>
    </comment>
    <comment ref="H131" authorId="0" shapeId="0" xr:uid="{00478D84-ED08-475E-BEAF-0AC028F566AB}">
      <text>
        <r>
          <rPr>
            <b/>
            <sz val="9"/>
            <color indexed="81"/>
            <rFont val="Tahoma"/>
            <family val="2"/>
          </rPr>
          <t>Species maximum length is 131, which is in the medium risk range (100-300cm).</t>
        </r>
      </text>
    </comment>
    <comment ref="I131" authorId="0" shapeId="0" xr:uid="{08630738-5CE4-462F-8CB1-9533FFDC180B}">
      <text>
        <r>
          <rPr>
            <b/>
            <sz val="9"/>
            <color indexed="81"/>
            <rFont val="Tahoma"/>
            <family val="2"/>
          </rPr>
          <t>Species length at maturity is 129, which is in the medium risk range (40-200cm).</t>
        </r>
      </text>
    </comment>
    <comment ref="J131" authorId="0" shapeId="0" xr:uid="{FC20AA0B-1F11-448C-A0B9-D814D72AE9FA}">
      <text>
        <r>
          <rPr>
            <b/>
            <sz val="9"/>
            <color indexed="81"/>
            <rFont val="Tahoma"/>
            <family val="2"/>
          </rPr>
          <t>Species reproductive strategy is live bearer, which is high risk.</t>
        </r>
      </text>
    </comment>
    <comment ref="K131" authorId="0" shapeId="0" xr:uid="{62976D8A-8320-4D5E-BF50-F271C4C313F6}">
      <text>
        <r>
          <rPr>
            <b/>
            <sz val="9"/>
            <color indexed="81"/>
            <rFont val="Tahoma"/>
            <family val="2"/>
          </rPr>
          <t>Species trophic level is 4.5, which is higher than the highest risk value (3.25).</t>
        </r>
      </text>
    </comment>
    <comment ref="M131" authorId="0" shapeId="0" xr:uid="{3B0E2369-B53D-46A7-AFC4-88E40E086FB6}">
      <text>
        <r>
          <rPr>
            <b/>
            <sz val="9"/>
            <color indexed="81"/>
            <rFont val="Tahoma"/>
            <family val="2"/>
          </rPr>
          <t>ALI_,ALPS stocks : Southern subtropical Indian and Pacific distribution</t>
        </r>
      </text>
    </comment>
    <comment ref="N131" authorId="0" shapeId="0" xr:uid="{9A752B9E-E094-4D89-974A-18424229F738}">
      <text>
        <r>
          <rPr>
            <b/>
            <sz val="9"/>
            <color indexed="81"/>
            <rFont val="Tahoma"/>
            <family val="2"/>
          </rPr>
          <t>The depth range of the species is 219-1550m. For surface gears, the vertical overlap index with this species is -8.86%. This species is demersal.</t>
        </r>
      </text>
    </comment>
    <comment ref="O131" authorId="0" shapeId="0" xr:uid="{31EC8F0A-39BE-46AA-9318-A6E49092472F}">
      <text>
        <r>
          <rPr>
            <b/>
            <sz val="9"/>
            <color indexed="81"/>
            <rFont val="Tahoma"/>
            <family val="2"/>
          </rPr>
          <t>ALB stocks : The maximum length of the species is 131cm. For albacore fisheries, the length overlap index with this species is 93.57%. Pole and line induces feeding behaviour in tunas which tends to exclude other species.</t>
        </r>
      </text>
    </comment>
    <comment ref="P131" authorId="0" shapeId="0" xr:uid="{3779EF63-2FD0-4208-A355-693D08786436}">
      <text>
        <r>
          <rPr>
            <b/>
            <sz val="9"/>
            <color indexed="81"/>
            <rFont val="Tahoma"/>
            <family val="2"/>
          </rPr>
          <t>No direct evidence of survival after capture.</t>
        </r>
      </text>
    </comment>
    <comment ref="E132" authorId="0" shapeId="0" xr:uid="{5BDE07FD-FEA3-47E0-A0F5-DB4666376E49}">
      <text>
        <r>
          <rPr>
            <b/>
            <sz val="9"/>
            <color indexed="81"/>
            <rFont val="Tahoma"/>
            <family val="2"/>
          </rPr>
          <t>The score is based on the maximum risk score in the family Somniosidae, which included 2 species.</t>
        </r>
      </text>
    </comment>
    <comment ref="F132" authorId="0" shapeId="0" xr:uid="{59CB435E-8B61-44C5-9B26-2C1B1AFA0BDE}">
      <text>
        <r>
          <rPr>
            <b/>
            <sz val="9"/>
            <color indexed="81"/>
            <rFont val="Tahoma"/>
            <family val="2"/>
          </rPr>
          <t>The score is based on the maximum risk score in the family Somniosidae, which included 2 species.</t>
        </r>
      </text>
    </comment>
    <comment ref="G132" authorId="0" shapeId="0" xr:uid="{544DAE00-B2D1-4366-B7F3-1184D2E2E19F}">
      <text>
        <r>
          <rPr>
            <b/>
            <sz val="9"/>
            <color indexed="81"/>
            <rFont val="Tahoma"/>
            <family val="2"/>
          </rPr>
          <t>The score is based on the maximum risk score in the family Somniosidae, which included 7 species.</t>
        </r>
      </text>
    </comment>
    <comment ref="H132" authorId="0" shapeId="0" xr:uid="{E7514AC6-CFD2-437A-B079-758853BC4EF8}">
      <text>
        <r>
          <rPr>
            <b/>
            <sz val="9"/>
            <color indexed="81"/>
            <rFont val="Tahoma"/>
            <family val="2"/>
          </rPr>
          <t>Species maximum length is 84, which is lower than the lowest risk value (100cm).</t>
        </r>
      </text>
    </comment>
    <comment ref="I132" authorId="0" shapeId="0" xr:uid="{340B5B93-1A0D-49D0-BF8A-AD3FD4A7C209}">
      <text>
        <r>
          <rPr>
            <b/>
            <sz val="9"/>
            <color indexed="81"/>
            <rFont val="Tahoma"/>
            <family val="2"/>
          </rPr>
          <t>Species length at maturity is 59, which is in the medium risk range (40-200cm).</t>
        </r>
      </text>
    </comment>
    <comment ref="J132" authorId="0" shapeId="0" xr:uid="{612EB2B9-2C91-420E-BA76-79BFCC6EA560}">
      <text>
        <r>
          <rPr>
            <b/>
            <sz val="9"/>
            <color indexed="81"/>
            <rFont val="Tahoma"/>
            <family val="2"/>
          </rPr>
          <t>Species reproductive strategy is live bearer, which is high risk.</t>
        </r>
      </text>
    </comment>
    <comment ref="K132" authorId="0" shapeId="0" xr:uid="{8AED56DA-B393-44E7-9FE7-9339D498897F}">
      <text>
        <r>
          <rPr>
            <b/>
            <sz val="9"/>
            <color indexed="81"/>
            <rFont val="Tahoma"/>
            <family val="2"/>
          </rPr>
          <t>Species trophic level is 4.0, which is higher than the highest risk value (3.25).</t>
        </r>
      </text>
    </comment>
    <comment ref="M132" authorId="0" shapeId="0" xr:uid="{313F97E9-7C49-4D0A-8594-7C7100B24234}">
      <text>
        <r>
          <rPr>
            <b/>
            <sz val="9"/>
            <color indexed="81"/>
            <rFont val="Tahoma"/>
            <family val="2"/>
          </rPr>
          <t>ALL stocks : Worldwide pelagic distribution</t>
        </r>
      </text>
    </comment>
    <comment ref="N132" authorId="0" shapeId="0" xr:uid="{F1DB6B33-FC71-4F85-A539-2A54F8448BC5}">
      <text>
        <r>
          <rPr>
            <b/>
            <sz val="9"/>
            <color indexed="81"/>
            <rFont val="Tahoma"/>
            <family val="2"/>
          </rPr>
          <t>The depth range of the species is 1-2200m. For surface gears, the vertical overlap index with this species is 4.55%.</t>
        </r>
      </text>
    </comment>
    <comment ref="O132" authorId="0" shapeId="0" xr:uid="{FD6AF03C-F396-4CB8-8C01-4C2646FB9BDD}">
      <text>
        <r>
          <rPr>
            <b/>
            <sz val="9"/>
            <color indexed="81"/>
            <rFont val="Tahoma"/>
            <family val="2"/>
          </rPr>
          <t>TPT stocks : The maximum length of the species is 84cm. For tropical surface fisheries, the length overlap index with this species is 76.36%. Pole and line induces feeding behaviour in tunas which tends to exclude other species._x000D_
ALB stocks : The maximum length of the species is 84cm. For albacore fisheries, the length overlap index with this species is 60.00%. Pole and line induces feeding behaviour in tunas which tends to exclude other species.</t>
        </r>
      </text>
    </comment>
    <comment ref="P132" authorId="0" shapeId="0" xr:uid="{0654D2B2-C79C-4931-91C9-57C0A777FFEC}">
      <text>
        <r>
          <rPr>
            <b/>
            <sz val="9"/>
            <color indexed="81"/>
            <rFont val="Tahoma"/>
            <family val="2"/>
          </rPr>
          <t>No direct evidence of survival after capture.</t>
        </r>
      </text>
    </comment>
    <comment ref="E133" authorId="0" shapeId="0" xr:uid="{EDF8A022-48D1-4574-B832-C2507463571C}">
      <text>
        <r>
          <rPr>
            <b/>
            <sz val="9"/>
            <color indexed="81"/>
            <rFont val="Tahoma"/>
            <family val="2"/>
          </rPr>
          <t>The score is based on the maximum risk score in the family Somniosidae, which included 2 species.</t>
        </r>
      </text>
    </comment>
    <comment ref="F133" authorId="0" shapeId="0" xr:uid="{19DF09BC-ACD8-4988-A3C5-A93FA3C17639}">
      <text>
        <r>
          <rPr>
            <b/>
            <sz val="9"/>
            <color indexed="81"/>
            <rFont val="Tahoma"/>
            <family val="2"/>
          </rPr>
          <t>The score is based on the maximum risk score in the family Somniosidae, which included 2 species.</t>
        </r>
      </text>
    </comment>
    <comment ref="G133" authorId="0" shapeId="0" xr:uid="{22129D86-632A-4643-AF3E-07029DBC08EA}">
      <text>
        <r>
          <rPr>
            <b/>
            <sz val="9"/>
            <color indexed="81"/>
            <rFont val="Tahoma"/>
            <family val="2"/>
          </rPr>
          <t>The score is based on the maximum risk score in the family Somniosidae, which included 7 species.</t>
        </r>
      </text>
    </comment>
    <comment ref="H133" authorId="0" shapeId="0" xr:uid="{F5D220BA-2D34-4E9C-AFF2-EDD631217BDA}">
      <text>
        <r>
          <rPr>
            <b/>
            <sz val="9"/>
            <color indexed="81"/>
            <rFont val="Tahoma"/>
            <family val="2"/>
          </rPr>
          <t>The score is based on the maximum risk score in the family Squalidae, which included 3 species.</t>
        </r>
      </text>
    </comment>
    <comment ref="I133" authorId="0" shapeId="0" xr:uid="{7D6F23EC-4348-4918-BF68-4FFACC8518FB}">
      <text>
        <r>
          <rPr>
            <b/>
            <sz val="9"/>
            <color indexed="81"/>
            <rFont val="Tahoma"/>
            <family val="2"/>
          </rPr>
          <t>The score is based on the maximum risk score in the family Squalidae, which included 3 species.</t>
        </r>
      </text>
    </comment>
    <comment ref="J133" authorId="0" shapeId="0" xr:uid="{8374F09C-61F3-4DF1-A097-11DA43E6E878}">
      <text>
        <r>
          <rPr>
            <b/>
            <sz val="9"/>
            <color indexed="81"/>
            <rFont val="Tahoma"/>
            <family val="2"/>
          </rPr>
          <t>The score is based on the maximum risk score in the family Squalidae, which included 3 species.</t>
        </r>
      </text>
    </comment>
    <comment ref="K133" authorId="0" shapeId="0" xr:uid="{E0264F0F-83FF-44AD-BEAB-5535C74EB60D}">
      <text>
        <r>
          <rPr>
            <b/>
            <sz val="9"/>
            <color indexed="81"/>
            <rFont val="Tahoma"/>
            <family val="2"/>
          </rPr>
          <t>The score is based on the maximum risk score in the family Squalidae, which included 3 species.</t>
        </r>
      </text>
    </comment>
    <comment ref="M133" authorId="0" shapeId="0" xr:uid="{03C1D4DA-5F52-413D-9D23-19581C6F7FB0}">
      <text>
        <r>
          <rPr>
            <b/>
            <sz val="9"/>
            <color indexed="81"/>
            <rFont val="Tahoma"/>
            <family val="2"/>
          </rPr>
          <t>ALL stocks : Worldwide pelagic distribution</t>
        </r>
      </text>
    </comment>
    <comment ref="N133" authorId="0" shapeId="0" xr:uid="{955EFB80-DCFD-4B35-860A-30EE404293A0}">
      <text>
        <r>
          <rPr>
            <b/>
            <sz val="9"/>
            <color indexed="81"/>
            <rFont val="Tahoma"/>
            <family val="2"/>
          </rPr>
          <t>The depth range of the species is 1-1460m. For surface gears, the vertical overlap index with this species is 6.85%.</t>
        </r>
      </text>
    </comment>
    <comment ref="O133" authorId="0" shapeId="0" xr:uid="{5D0E01D5-8B8D-4154-8406-1D612F997EC7}">
      <text>
        <r>
          <rPr>
            <b/>
            <sz val="9"/>
            <color indexed="81"/>
            <rFont val="Tahoma"/>
            <family val="2"/>
          </rPr>
          <t>TPT stocks : The maximum length of the species is missing, but the family's maximum length based on 3 species is 160cm.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160cm. For albacore fisheries, the length overlap index with this species is 100.00%. Pole and line induces feeding behaviour in tunas which tends to exclude other species.</t>
        </r>
      </text>
    </comment>
    <comment ref="P133" authorId="0" shapeId="0" xr:uid="{6A0640F9-6EC7-48E7-BBAA-8BB5C5098290}">
      <text>
        <r>
          <rPr>
            <b/>
            <sz val="9"/>
            <color indexed="81"/>
            <rFont val="Tahoma"/>
            <family val="2"/>
          </rPr>
          <t>No direct evidence of survival after capture.</t>
        </r>
      </text>
    </comment>
    <comment ref="E134" authorId="0" shapeId="0" xr:uid="{EB1EB8E3-4587-4262-8F9B-09C12316D885}">
      <text>
        <r>
          <rPr>
            <b/>
            <sz val="9"/>
            <color indexed="81"/>
            <rFont val="Tahoma"/>
            <family val="2"/>
          </rPr>
          <t>The score is based on the maximum risk score in the family Squalidae, which included 3 species.</t>
        </r>
      </text>
    </comment>
    <comment ref="F134" authorId="0" shapeId="0" xr:uid="{3013BAC4-CC28-4F9D-BE7E-A519297FD405}">
      <text>
        <r>
          <rPr>
            <b/>
            <sz val="9"/>
            <color indexed="81"/>
            <rFont val="Tahoma"/>
            <family val="2"/>
          </rPr>
          <t>The score is based on the maximum risk score in the family Squalidae, which included 3 species.</t>
        </r>
      </text>
    </comment>
    <comment ref="G134" authorId="0" shapeId="0" xr:uid="{CEEAA6C0-EFAF-411B-A290-5418DFC56104}">
      <text>
        <r>
          <rPr>
            <b/>
            <sz val="9"/>
            <color indexed="81"/>
            <rFont val="Tahoma"/>
            <family val="2"/>
          </rPr>
          <t>The score is based on the maximum risk score in the family Squalidae, which included 3 species.</t>
        </r>
      </text>
    </comment>
    <comment ref="H134" authorId="0" shapeId="0" xr:uid="{B193F44C-E1C1-4345-8154-71B1CC810C75}">
      <text>
        <r>
          <rPr>
            <b/>
            <sz val="9"/>
            <color indexed="81"/>
            <rFont val="Tahoma"/>
            <family val="2"/>
          </rPr>
          <t>Species maximum length is 183, which is in the medium risk range (100-300cm).</t>
        </r>
      </text>
    </comment>
    <comment ref="I134" authorId="0" shapeId="0" xr:uid="{EDEEF53C-DF72-456B-8158-A6C5A872E72D}">
      <text>
        <r>
          <rPr>
            <b/>
            <sz val="9"/>
            <color indexed="81"/>
            <rFont val="Tahoma"/>
            <family val="2"/>
          </rPr>
          <t>Species length at maturity is 115, which is in the medium risk range (40-200cm).</t>
        </r>
      </text>
    </comment>
    <comment ref="J134" authorId="0" shapeId="0" xr:uid="{5C1B8E8A-7565-4607-9B76-4F1B76A3DC9D}">
      <text>
        <r>
          <rPr>
            <b/>
            <sz val="9"/>
            <color indexed="81"/>
            <rFont val="Tahoma"/>
            <family val="2"/>
          </rPr>
          <t>Species reproductive strategy is live bearer, which is high risk.</t>
        </r>
      </text>
    </comment>
    <comment ref="K134" authorId="0" shapeId="0" xr:uid="{44D5397C-1CF8-4E2A-BA12-EF50E3FD7DF6}">
      <text>
        <r>
          <rPr>
            <b/>
            <sz val="9"/>
            <color indexed="81"/>
            <rFont val="Tahoma"/>
            <family val="2"/>
          </rPr>
          <t>Species trophic level is 3.7, which is higher than the highest risk value (3.25).</t>
        </r>
      </text>
    </comment>
    <comment ref="M134" authorId="0" shapeId="0" xr:uid="{F9CE2E74-25F9-477C-8EBE-7142C1A23AD2}">
      <text>
        <r>
          <rPr>
            <b/>
            <sz val="9"/>
            <color indexed="81"/>
            <rFont val="Tahoma"/>
            <family val="2"/>
          </rPr>
          <t>PO_,IO_ stocks : Indo-Pacific distribution, mainly coastal</t>
        </r>
      </text>
    </comment>
    <comment ref="N134" authorId="0" shapeId="0" xr:uid="{462EBA2F-CE31-4CD2-AA55-70BBC5C1F497}">
      <text>
        <r>
          <rPr>
            <b/>
            <sz val="9"/>
            <color indexed="81"/>
            <rFont val="Tahoma"/>
            <family val="2"/>
          </rPr>
          <t>The depth range of the species is 1-200m. For surface gears, the vertical overlap index with this species is 50.00%. This species is reef associated.</t>
        </r>
      </text>
    </comment>
    <comment ref="O134" authorId="0" shapeId="0" xr:uid="{61CEE15B-AAD4-4C4E-8A50-80999F550538}">
      <text>
        <r>
          <rPr>
            <b/>
            <sz val="9"/>
            <color indexed="81"/>
            <rFont val="Tahoma"/>
            <family val="2"/>
          </rPr>
          <t>TPT stocks : The maximum length of the species is 183cm. For tropical surface fisheries, the length overlap index with this species is 100.00%. Pole and line induces feeding behaviour in tunas which tends to exclude other species._x000D_
ALB stocks : The maximum length of the species is 183cm. For albacore fisheries, the length overlap index with this species is 100.00%. Pole and line induces feeding behaviour in tunas which tends to exclude other species.</t>
        </r>
      </text>
    </comment>
    <comment ref="P134" authorId="0" shapeId="0" xr:uid="{F7E710B7-B4AA-4595-A72B-B5D4790AE3BE}">
      <text>
        <r>
          <rPr>
            <b/>
            <sz val="9"/>
            <color indexed="81"/>
            <rFont val="Tahoma"/>
            <family val="2"/>
          </rPr>
          <t>No direct evidence of survival after capture.</t>
        </r>
      </text>
    </comment>
    <comment ref="E135" authorId="0" shapeId="0" xr:uid="{CED94155-021F-42B5-9FAD-2CB8E0D204EA}">
      <text>
        <r>
          <rPr>
            <b/>
            <sz val="9"/>
            <color indexed="81"/>
            <rFont val="Tahoma"/>
            <family val="2"/>
          </rPr>
          <t>The score is based on the maximum risk score in the family Dasyatidae, which included 3 species.</t>
        </r>
      </text>
    </comment>
    <comment ref="F135" authorId="0" shapeId="0" xr:uid="{3CE84CD0-A501-42E0-8D3B-874E6E0983BD}">
      <text>
        <r>
          <rPr>
            <b/>
            <sz val="9"/>
            <color indexed="81"/>
            <rFont val="Tahoma"/>
            <family val="2"/>
          </rPr>
          <t>The score is based on the maximum risk score in the family Agonidae, which included 1 species.</t>
        </r>
      </text>
    </comment>
    <comment ref="G135" authorId="0" shapeId="0" xr:uid="{709884DB-A0F2-4E56-B63C-107C456D413D}">
      <text>
        <r>
          <rPr>
            <b/>
            <sz val="9"/>
            <color indexed="81"/>
            <rFont val="Tahoma"/>
            <family val="2"/>
          </rPr>
          <t>Species fecundity is 3 eggs/year, which is lower than the highest risk value (100).</t>
        </r>
      </text>
    </comment>
    <comment ref="H135" authorId="0" shapeId="0" xr:uid="{7F12DFEA-0D05-4BC0-B940-4616B6EFCF25}">
      <text>
        <r>
          <rPr>
            <b/>
            <sz val="9"/>
            <color indexed="81"/>
            <rFont val="Tahoma"/>
            <family val="2"/>
          </rPr>
          <t>Species maximum length is 200, which is in the medium risk range (100-300cm).</t>
        </r>
      </text>
    </comment>
    <comment ref="I135" authorId="0" shapeId="0" xr:uid="{AB36E5C5-61C8-496D-B804-92FF627AD2F9}">
      <text>
        <r>
          <rPr>
            <b/>
            <sz val="9"/>
            <color indexed="81"/>
            <rFont val="Tahoma"/>
            <family val="2"/>
          </rPr>
          <t>Species length at maturity is 82, which is in the medium risk range (40-200cm).</t>
        </r>
      </text>
    </comment>
    <comment ref="J135" authorId="0" shapeId="0" xr:uid="{F16CA06E-A7B8-4532-8E42-1D943943473A}">
      <text>
        <r>
          <rPr>
            <b/>
            <sz val="9"/>
            <color indexed="81"/>
            <rFont val="Tahoma"/>
            <family val="2"/>
          </rPr>
          <t>Species reproductive strategy is live bearer, which is high risk.</t>
        </r>
      </text>
    </comment>
    <comment ref="K135" authorId="0" shapeId="0" xr:uid="{88B5DDF0-5B1C-4115-92A0-8180132328AB}">
      <text>
        <r>
          <rPr>
            <b/>
            <sz val="9"/>
            <color indexed="81"/>
            <rFont val="Tahoma"/>
            <family val="2"/>
          </rPr>
          <t>Species trophic level is 3.6, which is higher than the highest risk value (3.25).</t>
        </r>
      </text>
    </comment>
    <comment ref="M135" authorId="0" shapeId="0" xr:uid="{65E663BA-1F89-463B-8800-71CE409C7215}">
      <text>
        <r>
          <rPr>
            <b/>
            <sz val="9"/>
            <color indexed="81"/>
            <rFont val="Tahoma"/>
            <family val="2"/>
          </rPr>
          <t>PO_,IO_ stocks : Indo-Pacific distribution, mainly coastal</t>
        </r>
      </text>
    </comment>
    <comment ref="N135" authorId="0" shapeId="0" xr:uid="{09EF757E-9E73-4DF6-B67E-ADCC4F505FC5}">
      <text>
        <r>
          <rPr>
            <b/>
            <sz val="9"/>
            <color indexed="81"/>
            <rFont val="Tahoma"/>
            <family val="2"/>
          </rPr>
          <t>The depth range of the species is 20-50m. For surface gears, the vertical overlap index with this species is 100.00%. This species is reef associated.</t>
        </r>
      </text>
    </comment>
    <comment ref="O135" authorId="0" shapeId="0" xr:uid="{6770A807-0E81-4B53-9729-C0C1A357095C}">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135" authorId="0" shapeId="0" xr:uid="{44E5234E-6C16-4EA8-AD94-DCF45A065B0A}">
      <text>
        <r>
          <rPr>
            <b/>
            <sz val="9"/>
            <color indexed="81"/>
            <rFont val="Tahoma"/>
            <family val="2"/>
          </rPr>
          <t>No direct evidence of survival after capture.</t>
        </r>
      </text>
    </comment>
    <comment ref="E136" authorId="0" shapeId="0" xr:uid="{5F8E3DD9-2464-4257-99E5-B497E62EDABC}">
      <text>
        <r>
          <rPr>
            <b/>
            <sz val="9"/>
            <color indexed="81"/>
            <rFont val="Tahoma"/>
            <family val="2"/>
          </rPr>
          <t>There is no information.</t>
        </r>
      </text>
    </comment>
    <comment ref="F136" authorId="0" shapeId="0" xr:uid="{38C0F50F-F8A9-4683-99A1-2086400AC804}">
      <text>
        <r>
          <rPr>
            <b/>
            <sz val="9"/>
            <color indexed="81"/>
            <rFont val="Tahoma"/>
            <family val="2"/>
          </rPr>
          <t>There is no information.</t>
        </r>
      </text>
    </comment>
    <comment ref="G136" authorId="0" shapeId="0" xr:uid="{8691D896-59C6-4093-BCB8-C5166ACCAE9F}">
      <text>
        <r>
          <rPr>
            <b/>
            <sz val="9"/>
            <color indexed="81"/>
            <rFont val="Tahoma"/>
            <family val="2"/>
          </rPr>
          <t>There is no information, but fish are likely to produce &gt;100 eggs/year.</t>
        </r>
      </text>
    </comment>
    <comment ref="H136" authorId="0" shapeId="0" xr:uid="{20D02330-5A3A-4499-A6D8-00DE8899A437}">
      <text>
        <r>
          <rPr>
            <b/>
            <sz val="9"/>
            <color indexed="81"/>
            <rFont val="Tahoma"/>
            <family val="2"/>
          </rPr>
          <t>Species maximum length is 91, which is lower than the lowest risk value (100cm).</t>
        </r>
      </text>
    </comment>
    <comment ref="I136" authorId="0" shapeId="0" xr:uid="{C604335F-CD4E-4D41-8610-41B19F0559B6}">
      <text>
        <r>
          <rPr>
            <b/>
            <sz val="9"/>
            <color indexed="81"/>
            <rFont val="Tahoma"/>
            <family val="2"/>
          </rPr>
          <t>Species maximum length is 91cm, which is in the length at maturity medium risk range (40-200cm).</t>
        </r>
      </text>
    </comment>
    <comment ref="J136" authorId="0" shapeId="0" xr:uid="{6547301E-974F-46B3-A412-25B8B129E68C}">
      <text>
        <r>
          <rPr>
            <b/>
            <sz val="9"/>
            <color indexed="81"/>
            <rFont val="Tahoma"/>
            <family val="2"/>
          </rPr>
          <t>There is no information, but fish are not live bearers.</t>
        </r>
      </text>
    </comment>
    <comment ref="K136" authorId="0" shapeId="0" xr:uid="{74390905-DED7-492E-870C-78A8AB14581E}">
      <text>
        <r>
          <rPr>
            <b/>
            <sz val="9"/>
            <color indexed="81"/>
            <rFont val="Tahoma"/>
            <family val="2"/>
          </rPr>
          <t>Species trophic level is 3.7, which is higher than the highest risk value (3.25).</t>
        </r>
      </text>
    </comment>
    <comment ref="M136" authorId="0" shapeId="0" xr:uid="{3B67A9FA-E529-4074-83C9-819B9B8FA9B0}">
      <text>
        <r>
          <rPr>
            <b/>
            <sz val="9"/>
            <color indexed="81"/>
            <rFont val="Tahoma"/>
            <family val="2"/>
          </rPr>
          <t>ALL stocks : Worldwide juvenile pelagic distribution</t>
        </r>
      </text>
    </comment>
    <comment ref="N136" authorId="0" shapeId="0" xr:uid="{E73EB647-8128-48A1-A6F8-38E06F1A5CF4}">
      <text>
        <r>
          <rPr>
            <b/>
            <sz val="9"/>
            <color indexed="81"/>
            <rFont val="Tahoma"/>
            <family val="2"/>
          </rPr>
          <t>The depth range of the species is 2-50m. For surface gears, the vertical overlap index with this species is 100.00%.</t>
        </r>
      </text>
    </comment>
    <comment ref="O136" authorId="0" shapeId="0" xr:uid="{82F6EBFB-03EB-4AC0-967B-78DDE5E7D136}">
      <text>
        <r>
          <rPr>
            <b/>
            <sz val="9"/>
            <color indexed="81"/>
            <rFont val="Tahoma"/>
            <family val="2"/>
          </rPr>
          <t>TPT stocks : The maximum length of the species is 91cm. For tropical surface fisheries, the length overlap index with this species is 82.73%. Pole and line induces feeding behaviour in tunas which tends to exclude other species._x000D_
ALB stocks : The maximum length of the species is 91cm. For albacore fisheries, the length overlap index with this species is 65.00%. Pole and line induces feeding behaviour in tunas which tends to exclude other species.</t>
        </r>
      </text>
    </comment>
    <comment ref="P136" authorId="0" shapeId="0" xr:uid="{63876A0E-F11C-43DC-9707-F3700E67A630}">
      <text>
        <r>
          <rPr>
            <b/>
            <sz val="9"/>
            <color indexed="81"/>
            <rFont val="Tahoma"/>
            <family val="2"/>
          </rPr>
          <t>No direct evidence of survival after capture.</t>
        </r>
      </text>
    </comment>
    <comment ref="E137" authorId="0" shapeId="0" xr:uid="{AC725739-1002-4686-BF73-707620075B72}">
      <text>
        <r>
          <rPr>
            <b/>
            <sz val="9"/>
            <color indexed="81"/>
            <rFont val="Tahoma"/>
            <family val="2"/>
          </rPr>
          <t>The score is based on the maximum risk score in the family Agonidae, which included 1 species.</t>
        </r>
      </text>
    </comment>
    <comment ref="F137" authorId="0" shapeId="0" xr:uid="{EE8B7AB3-D1B3-4BA0-A9B2-EE360E5D6893}">
      <text>
        <r>
          <rPr>
            <b/>
            <sz val="9"/>
            <color indexed="81"/>
            <rFont val="Tahoma"/>
            <family val="2"/>
          </rPr>
          <t>The score is based on the maximum risk score in the family Agonidae, which included 1 species.</t>
        </r>
      </text>
    </comment>
    <comment ref="G137" authorId="0" shapeId="0" xr:uid="{123992B9-5D47-43D7-B528-048E5479F29B}">
      <text>
        <r>
          <rPr>
            <b/>
            <sz val="9"/>
            <color indexed="81"/>
            <rFont val="Tahoma"/>
            <family val="2"/>
          </rPr>
          <t>The score is based on the maximum risk score in the family Agonidae, which included 1 species.</t>
        </r>
      </text>
    </comment>
    <comment ref="H137" authorId="0" shapeId="0" xr:uid="{738BA541-3DB0-44A6-AD16-A0CCA521F973}">
      <text>
        <r>
          <rPr>
            <b/>
            <sz val="9"/>
            <color indexed="81"/>
            <rFont val="Tahoma"/>
            <family val="2"/>
          </rPr>
          <t>The score is based on the maximum risk score in the family Agonidae, which included 1 species.</t>
        </r>
      </text>
    </comment>
    <comment ref="I137" authorId="0" shapeId="0" xr:uid="{E90EBB95-B238-406C-8DF9-583B5DC83231}">
      <text>
        <r>
          <rPr>
            <b/>
            <sz val="9"/>
            <color indexed="81"/>
            <rFont val="Tahoma"/>
            <family val="2"/>
          </rPr>
          <t>The score is based on the maximum risk score in the family Agonidae, which included 1 species.</t>
        </r>
      </text>
    </comment>
    <comment ref="J137" authorId="0" shapeId="0" xr:uid="{26582A88-4AA2-4AC0-A358-860B506648FB}">
      <text>
        <r>
          <rPr>
            <b/>
            <sz val="9"/>
            <color indexed="81"/>
            <rFont val="Tahoma"/>
            <family val="2"/>
          </rPr>
          <t>The score is based on the maximum risk score in the family Agonidae, which included 1 species.</t>
        </r>
      </text>
    </comment>
    <comment ref="K137" authorId="0" shapeId="0" xr:uid="{F95B110F-9D5F-4E30-B0D2-3156C07F63AA}">
      <text>
        <r>
          <rPr>
            <b/>
            <sz val="9"/>
            <color indexed="81"/>
            <rFont val="Tahoma"/>
            <family val="2"/>
          </rPr>
          <t>The score is based on the maximum risk score in the family Agonidae, which included 1 species.</t>
        </r>
      </text>
    </comment>
    <comment ref="M137" authorId="0" shapeId="0" xr:uid="{9386FD02-C509-4518-AD1F-4CD33D0CBB46}">
      <text>
        <r>
          <rPr>
            <b/>
            <sz val="9"/>
            <color indexed="81"/>
            <rFont val="Tahoma"/>
            <family val="2"/>
          </rPr>
          <t>ALL stocks : Worldwide pelagic distribution</t>
        </r>
      </text>
    </comment>
    <comment ref="N137" authorId="0" shapeId="0" xr:uid="{C25D33FD-DAA1-4D58-B785-CAF20AD47473}">
      <text>
        <r>
          <rPr>
            <b/>
            <sz val="9"/>
            <color indexed="81"/>
            <rFont val="Tahoma"/>
            <family val="2"/>
          </rPr>
          <t>The depth range of the species is 1-100m. For surface gears, the vertical overlap index with this species is 100.00%.</t>
        </r>
      </text>
    </comment>
    <comment ref="O137" authorId="0" shapeId="0" xr:uid="{17CB22F2-FEDE-4112-BE23-637DB6DFB087}">
      <text>
        <r>
          <rPr>
            <b/>
            <sz val="9"/>
            <color indexed="81"/>
            <rFont val="Tahoma"/>
            <family val="2"/>
          </rPr>
          <t>TPT stocks : The maximum length of the species is missing, but the family's maximum length based on 2 species is 210cm. For tropical surface fisheries, the length overlap index with this species is 100.00%. Pole and line induces feeding behaviour in tunas which tends to exclude other species._x000D_
ALB stocks : The maximum length of the species is missing, but the family's maximum length based on 2 species is 210cm. For albacore fisheries, the length overlap index with this species is 100.00%. Pole and line induces feeding behaviour in tunas which tends to exclude other species.</t>
        </r>
      </text>
    </comment>
    <comment ref="P137" authorId="0" shapeId="0" xr:uid="{A3AF8BE2-BA2D-435C-A71E-964E98A17D99}">
      <text>
        <r>
          <rPr>
            <b/>
            <sz val="9"/>
            <color indexed="81"/>
            <rFont val="Tahoma"/>
            <family val="2"/>
          </rPr>
          <t>No direct evidence of survival after capture.</t>
        </r>
      </text>
    </comment>
    <comment ref="E138" authorId="0" shapeId="0" xr:uid="{91B98C05-5B1A-4EAA-92C0-6B818EE8F471}">
      <text>
        <r>
          <rPr>
            <b/>
            <sz val="9"/>
            <color indexed="81"/>
            <rFont val="Tahoma"/>
            <family val="2"/>
          </rPr>
          <t>The score is based on the maximum risk score in the family Agonidae, which included 1 species.</t>
        </r>
      </text>
    </comment>
    <comment ref="F138" authorId="0" shapeId="0" xr:uid="{9CD3E8AC-8138-4E58-B8D5-06298C30E631}">
      <text>
        <r>
          <rPr>
            <b/>
            <sz val="9"/>
            <color indexed="81"/>
            <rFont val="Tahoma"/>
            <family val="2"/>
          </rPr>
          <t>The score is based on the maximum risk score in the family Agonidae, which included 1 species.</t>
        </r>
      </text>
    </comment>
    <comment ref="G138" authorId="0" shapeId="0" xr:uid="{AC1ADB87-EC4D-4B4B-B3BF-FC589BE96E28}">
      <text>
        <r>
          <rPr>
            <b/>
            <sz val="9"/>
            <color indexed="81"/>
            <rFont val="Tahoma"/>
            <family val="2"/>
          </rPr>
          <t>The score is based on the maximum risk score in the family Agonidae, which included 1 species.</t>
        </r>
      </text>
    </comment>
    <comment ref="H138" authorId="0" shapeId="0" xr:uid="{88023FDB-58EF-4B98-B05A-F8AC4DB1A1B6}">
      <text>
        <r>
          <rPr>
            <b/>
            <sz val="9"/>
            <color indexed="81"/>
            <rFont val="Tahoma"/>
            <family val="2"/>
          </rPr>
          <t>The score is based on the maximum risk score in the family Squalidae, which included 3 species.</t>
        </r>
      </text>
    </comment>
    <comment ref="I138" authorId="0" shapeId="0" xr:uid="{05AC29CA-2E08-413C-A50E-542B9DA306B2}">
      <text>
        <r>
          <rPr>
            <b/>
            <sz val="9"/>
            <color indexed="81"/>
            <rFont val="Tahoma"/>
            <family val="2"/>
          </rPr>
          <t>The score is based on the maximum risk score in the family Agonidae, which included 1 species.</t>
        </r>
      </text>
    </comment>
    <comment ref="J138" authorId="0" shapeId="0" xr:uid="{925FBDB8-E7A2-4A65-8826-5937B3B9CB5C}">
      <text>
        <r>
          <rPr>
            <b/>
            <sz val="9"/>
            <color indexed="81"/>
            <rFont val="Tahoma"/>
            <family val="2"/>
          </rPr>
          <t>The score is based on the maximum risk score in the family Squalidae, which included 3 species.</t>
        </r>
      </text>
    </comment>
    <comment ref="K138" authorId="0" shapeId="0" xr:uid="{67AE64BE-6AD5-4BDA-8743-F2F632B8E603}">
      <text>
        <r>
          <rPr>
            <b/>
            <sz val="9"/>
            <color indexed="81"/>
            <rFont val="Tahoma"/>
            <family val="2"/>
          </rPr>
          <t>The score is based on the maximum risk score in the family Agonidae, which included 1 species.</t>
        </r>
      </text>
    </comment>
    <comment ref="M138" authorId="0" shapeId="0" xr:uid="{0141D16B-91F2-4D1F-8702-70F9B7DB47F5}">
      <text>
        <r>
          <rPr>
            <b/>
            <sz val="9"/>
            <color indexed="81"/>
            <rFont val="Tahoma"/>
            <family val="2"/>
          </rPr>
          <t>ALL stocks : Worldwide demersal distribution</t>
        </r>
      </text>
    </comment>
    <comment ref="N138" authorId="0" shapeId="0" xr:uid="{6B47BAF0-70B1-491D-8986-C9D90BFDC7EF}">
      <text>
        <r>
          <rPr>
            <b/>
            <sz val="9"/>
            <color indexed="81"/>
            <rFont val="Tahoma"/>
            <family val="2"/>
          </rPr>
          <t>The depth range of the species is 60-1500m. For surface gears, the vertical overlap index with this species is 2.85%. This species is demersal.</t>
        </r>
      </text>
    </comment>
    <comment ref="O138" authorId="0" shapeId="0" xr:uid="{A07DC27F-D7DD-42D4-BA86-1EBA451B252A}">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138" authorId="0" shapeId="0" xr:uid="{74453531-89F8-41AF-A760-6A8B7D8C9DBC}">
      <text>
        <r>
          <rPr>
            <b/>
            <sz val="9"/>
            <color indexed="81"/>
            <rFont val="Tahoma"/>
            <family val="2"/>
          </rPr>
          <t>No direct evidence of survival after capture.</t>
        </r>
      </text>
    </comment>
    <comment ref="E139" authorId="0" shapeId="0" xr:uid="{3DAB2089-79AB-48FD-96D1-98C9757FFA9A}">
      <text>
        <r>
          <rPr>
            <b/>
            <sz val="9"/>
            <color indexed="81"/>
            <rFont val="Tahoma"/>
            <family val="2"/>
          </rPr>
          <t>Species growth rate (K) is 0.344, which is higher than lowest risk K (0.183) for age at maturity.</t>
        </r>
      </text>
    </comment>
    <comment ref="F139" authorId="0" shapeId="0" xr:uid="{80717651-9753-4DA3-ABC7-5E1CB427EF6B}">
      <text>
        <r>
          <rPr>
            <b/>
            <sz val="9"/>
            <color indexed="81"/>
            <rFont val="Tahoma"/>
            <family val="2"/>
          </rPr>
          <t>Species growth rate (K) is 0.344, which is higher than lowest risk K (0.30) for maximum age.</t>
        </r>
      </text>
    </comment>
    <comment ref="G139" authorId="0" shapeId="0" xr:uid="{0B6D58B5-6301-4101-8365-04A00E2CFE3C}">
      <text>
        <r>
          <rPr>
            <b/>
            <sz val="9"/>
            <color indexed="81"/>
            <rFont val="Tahoma"/>
            <family val="2"/>
          </rPr>
          <t>The score is based on the maximum risk score in the family Coryphaenidae, which included 1 species.</t>
        </r>
      </text>
    </comment>
    <comment ref="H139" authorId="0" shapeId="0" xr:uid="{AFF742FA-96E0-4D77-AFD5-3F16F23A6D0A}">
      <text>
        <r>
          <rPr>
            <b/>
            <sz val="9"/>
            <color indexed="81"/>
            <rFont val="Tahoma"/>
            <family val="2"/>
          </rPr>
          <t>Species maximum length is 32, which is lower than the lowest risk value (100cm).</t>
        </r>
      </text>
    </comment>
    <comment ref="I139" authorId="0" shapeId="0" xr:uid="{D0245666-197E-4475-97A5-5EC8FB8B5D82}">
      <text>
        <r>
          <rPr>
            <b/>
            <sz val="9"/>
            <color indexed="81"/>
            <rFont val="Tahoma"/>
            <family val="2"/>
          </rPr>
          <t>Species length at maturity is 15, which is lower than the lowest risk value (40cm).</t>
        </r>
      </text>
    </comment>
    <comment ref="J139" authorId="0" shapeId="0" xr:uid="{505BEF8A-315C-4DE1-AFCF-099ACB9B007F}">
      <text>
        <r>
          <rPr>
            <b/>
            <sz val="9"/>
            <color indexed="81"/>
            <rFont val="Tahoma"/>
            <family val="2"/>
          </rPr>
          <t>Species reproductive strategy is broadcast spawner, which is low risk.</t>
        </r>
      </text>
    </comment>
    <comment ref="K139" authorId="0" shapeId="0" xr:uid="{A89D32C2-25B0-47EA-8187-0C0BA8EC44F0}">
      <text>
        <r>
          <rPr>
            <b/>
            <sz val="9"/>
            <color indexed="81"/>
            <rFont val="Tahoma"/>
            <family val="2"/>
          </rPr>
          <t>Species trophic level is 2.9, which is in the medium risk range (2.75-3.25).</t>
        </r>
      </text>
    </comment>
    <comment ref="M139" authorId="0" shapeId="0" xr:uid="{765C6C13-01CE-4460-AF6D-0AD4412502ED}">
      <text>
        <r>
          <rPr>
            <b/>
            <sz val="9"/>
            <color indexed="81"/>
            <rFont val="Tahoma"/>
            <family val="2"/>
          </rPr>
          <t>ALPN,BEPW,SKPW,YFPW stocks : North-west Pacific distribution, uncommon in Indian and South Pacific Oceans</t>
        </r>
      </text>
    </comment>
    <comment ref="N139" authorId="0" shapeId="0" xr:uid="{55DF31D9-6136-4475-B46C-0966E568B934}">
      <text>
        <r>
          <rPr>
            <b/>
            <sz val="9"/>
            <color indexed="81"/>
            <rFont val="Tahoma"/>
            <family val="2"/>
          </rPr>
          <t>The depth range of the species is 1-100m. For surface gears, the vertical overlap index with this species is 100.00%.</t>
        </r>
      </text>
    </comment>
    <comment ref="O139" authorId="0" shapeId="0" xr:uid="{B40869CA-33C2-4A07-9654-6ABA0130CC6E}">
      <text>
        <r>
          <rPr>
            <b/>
            <sz val="9"/>
            <color indexed="81"/>
            <rFont val="Tahoma"/>
            <family val="2"/>
          </rPr>
          <t>TPT stocks : The maximum length of the species is 32cm. For tropical surface fisheries, the length overlap index with this species is 29.09%. Pole and line induces feeding behaviour in tunas which tends to exclude other species._x000D_
ALB stocks : The maximum length of the species is 32cm. For albacore fisheries, the length overlap index with this species is 22.86%. Pole and line induces feeding behaviour in tunas which tends to exclude other species.</t>
        </r>
      </text>
    </comment>
    <comment ref="P139" authorId="0" shapeId="0" xr:uid="{68A7DC49-93D8-4551-98EF-197CE32BAA03}">
      <text>
        <r>
          <rPr>
            <b/>
            <sz val="9"/>
            <color indexed="81"/>
            <rFont val="Tahoma"/>
            <family val="2"/>
          </rPr>
          <t>No direct evidence of survival after capture.</t>
        </r>
      </text>
    </comment>
    <comment ref="E140" authorId="0" shapeId="0" xr:uid="{00D82AD7-D3E8-4951-A3A4-2280F3C1A6A9}">
      <text>
        <r>
          <rPr>
            <b/>
            <sz val="9"/>
            <color indexed="81"/>
            <rFont val="Tahoma"/>
            <family val="2"/>
          </rPr>
          <t>Species growth rate (K) is 1.340, which is higher than lowest risk K (0.183) for age at maturity.</t>
        </r>
      </text>
    </comment>
    <comment ref="F140" authorId="0" shapeId="0" xr:uid="{E20311A4-7587-4676-BF88-379A28D08308}">
      <text>
        <r>
          <rPr>
            <b/>
            <sz val="9"/>
            <color indexed="81"/>
            <rFont val="Tahoma"/>
            <family val="2"/>
          </rPr>
          <t>Species growth rate (K) is 1.340, which is higher than lowest risk K (0.30) for maximum age.</t>
        </r>
      </text>
    </comment>
    <comment ref="G140" authorId="0" shapeId="0" xr:uid="{D582F60F-96BF-482E-9029-4EDFACA9FCF3}">
      <text>
        <r>
          <rPr>
            <b/>
            <sz val="9"/>
            <color indexed="81"/>
            <rFont val="Tahoma"/>
            <family val="2"/>
          </rPr>
          <t>Species fecundity is 58000 eggs/year, which is higher than the lowest risk value (20000).</t>
        </r>
      </text>
    </comment>
    <comment ref="H140" authorId="0" shapeId="0" xr:uid="{DD2DC410-63CF-4E45-82E1-1A7CF935EDD5}">
      <text>
        <r>
          <rPr>
            <b/>
            <sz val="9"/>
            <color indexed="81"/>
            <rFont val="Tahoma"/>
            <family val="2"/>
          </rPr>
          <t>Species maximum length is 210, which is in the medium risk range (100-300cm).</t>
        </r>
      </text>
    </comment>
    <comment ref="I140" authorId="0" shapeId="0" xr:uid="{3805B428-68EE-4862-AEEB-68C96B2A36B2}">
      <text>
        <r>
          <rPr>
            <b/>
            <sz val="9"/>
            <color indexed="81"/>
            <rFont val="Tahoma"/>
            <family val="2"/>
          </rPr>
          <t>Species length at maturity is 56, which is in the medium risk range (40-200cm).</t>
        </r>
      </text>
    </comment>
    <comment ref="J140" authorId="0" shapeId="0" xr:uid="{F1C527C0-FD9E-4C8C-8CB2-0218D2902545}">
      <text>
        <r>
          <rPr>
            <b/>
            <sz val="9"/>
            <color indexed="81"/>
            <rFont val="Tahoma"/>
            <family val="2"/>
          </rPr>
          <t>Species reproductive strategy is broadcast spawner, which is low risk.</t>
        </r>
      </text>
    </comment>
    <comment ref="K140" authorId="0" shapeId="0" xr:uid="{38BA6324-D912-485D-B271-D0BF1F921CDF}">
      <text>
        <r>
          <rPr>
            <b/>
            <sz val="9"/>
            <color indexed="81"/>
            <rFont val="Tahoma"/>
            <family val="2"/>
          </rPr>
          <t>Species trophic level is 4.4, which is higher than the highest risk value (3.25).</t>
        </r>
      </text>
    </comment>
    <comment ref="M140" authorId="0" shapeId="0" xr:uid="{9B3BF013-6CDD-4FD0-9C5C-24B3A58A6A8D}">
      <text>
        <r>
          <rPr>
            <b/>
            <sz val="9"/>
            <color indexed="81"/>
            <rFont val="Tahoma"/>
            <family val="2"/>
          </rPr>
          <t>ALL stocks : Worldwide pelagic distribution</t>
        </r>
      </text>
    </comment>
    <comment ref="N140" authorId="0" shapeId="0" xr:uid="{FFCF4CD2-B033-4AEF-8CB5-A378D326C79D}">
      <text>
        <r>
          <rPr>
            <b/>
            <sz val="9"/>
            <color indexed="81"/>
            <rFont val="Tahoma"/>
            <family val="2"/>
          </rPr>
          <t>The depth range of the species is 1-85m. For surface gears, the vertical overlap index with this species is 100.00%.</t>
        </r>
      </text>
    </comment>
    <comment ref="O140" authorId="0" shapeId="0" xr:uid="{8A26FF89-A52E-4F81-B0E5-CDC3FB6567B8}">
      <text>
        <r>
          <rPr>
            <b/>
            <sz val="9"/>
            <color indexed="81"/>
            <rFont val="Tahoma"/>
            <family val="2"/>
          </rPr>
          <t>TPT stocks : The maximum length of the species is 210cm. For tropical surface fisheries, the length overlap index with this species is 100.00%. Pole and line induces feeding behaviour in tunas which tends to exclude other species._x000D_
ALB stocks : The maximum length of the species is 210cm. For albacore fisheries, the length overlap index with this species is 100.00%. Pole and line induces feeding behaviour in tunas which tends to exclude other species.</t>
        </r>
      </text>
    </comment>
    <comment ref="P140" authorId="0" shapeId="0" xr:uid="{31A53C4D-DE96-4C3D-A261-A46BEA8F2280}">
      <text>
        <r>
          <rPr>
            <b/>
            <sz val="9"/>
            <color indexed="81"/>
            <rFont val="Tahoma"/>
            <family val="2"/>
          </rPr>
          <t>No direct evidence of survival after capture.</t>
        </r>
      </text>
    </comment>
    <comment ref="E141" authorId="0" shapeId="0" xr:uid="{AEE89D9B-5CC0-4057-8EF3-BC45F3958187}">
      <text>
        <r>
          <rPr>
            <b/>
            <sz val="9"/>
            <color indexed="81"/>
            <rFont val="Tahoma"/>
            <family val="2"/>
          </rPr>
          <t>Species growth rate (K) is 0.050, which is lower than highest risk K (0.061) for age at maturity.</t>
        </r>
      </text>
    </comment>
    <comment ref="F141" authorId="0" shapeId="0" xr:uid="{03856FDB-2247-4561-97F7-BEFA1E26EAC2}">
      <text>
        <r>
          <rPr>
            <b/>
            <sz val="9"/>
            <color indexed="81"/>
            <rFont val="Tahoma"/>
            <family val="2"/>
          </rPr>
          <t>Species growth rate (K) is 0.050, which is lower than highest risk K (0.12) for maximum age.</t>
        </r>
      </text>
    </comment>
    <comment ref="G141" authorId="0" shapeId="0" xr:uid="{869293D1-A483-41F3-BAFA-E4B49A8D3904}">
      <text>
        <r>
          <rPr>
            <b/>
            <sz val="9"/>
            <color indexed="81"/>
            <rFont val="Tahoma"/>
            <family val="2"/>
          </rPr>
          <t>Species fecundity is 2 eggs/year, which is lower than the highest risk value (100).</t>
        </r>
      </text>
    </comment>
    <comment ref="H141" authorId="0" shapeId="0" xr:uid="{6D659767-0015-499B-81B8-6269DF1BEC5E}">
      <text>
        <r>
          <rPr>
            <b/>
            <sz val="9"/>
            <color indexed="81"/>
            <rFont val="Tahoma"/>
            <family val="2"/>
          </rPr>
          <t>Species maximum length is 72, which is lower than the lowest risk value (100cm).</t>
        </r>
      </text>
    </comment>
    <comment ref="I141" authorId="0" shapeId="0" xr:uid="{001EAE37-E6A9-4240-9DA1-27AF38A0C903}">
      <text>
        <r>
          <rPr>
            <b/>
            <sz val="9"/>
            <color indexed="81"/>
            <rFont val="Tahoma"/>
            <family val="2"/>
          </rPr>
          <t>Species length at maturity is 59, which is in the medium risk range (40-200cm).</t>
        </r>
      </text>
    </comment>
    <comment ref="J141" authorId="0" shapeId="0" xr:uid="{25E3CAF9-447E-4049-AA72-1A7B1FB92F54}">
      <text>
        <r>
          <rPr>
            <b/>
            <sz val="9"/>
            <color indexed="81"/>
            <rFont val="Tahoma"/>
            <family val="2"/>
          </rPr>
          <t>Species reproductive strategy is live bearer, which is high risk.</t>
        </r>
      </text>
    </comment>
    <comment ref="K141" authorId="0" shapeId="0" xr:uid="{F8C9AB14-17BD-4CBF-8E2F-79D8F9AE4799}">
      <text>
        <r>
          <rPr>
            <b/>
            <sz val="9"/>
            <color indexed="81"/>
            <rFont val="Tahoma"/>
            <family val="2"/>
          </rPr>
          <t>Species trophic level is 4.3, which is higher than the highest risk value (3.25).</t>
        </r>
      </text>
    </comment>
    <comment ref="M141" authorId="0" shapeId="0" xr:uid="{7666C400-E84B-4047-BD26-3D167B81A61B}">
      <text>
        <r>
          <rPr>
            <b/>
            <sz val="9"/>
            <color indexed="81"/>
            <rFont val="Tahoma"/>
            <family val="2"/>
          </rPr>
          <t>WPO,IO_,ALAM,ALAN,ALAS,BEAT,SKAE,YFAT stocks : Worldwide distribution, uncommon in West Atlantic / East Pacific</t>
        </r>
      </text>
    </comment>
    <comment ref="N141" authorId="0" shapeId="0" xr:uid="{08F69799-51A9-43B3-86F5-ECFFD45C0200}">
      <text>
        <r>
          <rPr>
            <b/>
            <sz val="9"/>
            <color indexed="81"/>
            <rFont val="Tahoma"/>
            <family val="2"/>
          </rPr>
          <t>The depth range of the species is 30-750m. For surface gears, the vertical overlap index with this species is 9.85%.</t>
        </r>
      </text>
    </comment>
    <comment ref="O141" authorId="0" shapeId="0" xr:uid="{173892DA-7C3A-4FA0-8B19-E4AC78629D14}">
      <text>
        <r>
          <rPr>
            <b/>
            <sz val="9"/>
            <color indexed="81"/>
            <rFont val="Tahoma"/>
            <family val="2"/>
          </rPr>
          <t>TPT stocks : The maximum length of the species is 72cm. For tropical surface fisheries, the length overlap index with this species is 65.45%. Pole and line induces feeding behaviour in tunas which tends to exclude other species._x000D_
ALB stocks : The maximum length of the species is 72cm. For albacore fisheries, the length overlap index with this species is 51.43%. Pole and line induces feeding behaviour in tunas which tends to exclude other species.</t>
        </r>
      </text>
    </comment>
    <comment ref="P141" authorId="0" shapeId="0" xr:uid="{1F99D352-4036-4BE4-9D89-4BA6ED38EBB6}">
      <text>
        <r>
          <rPr>
            <b/>
            <sz val="9"/>
            <color indexed="81"/>
            <rFont val="Tahoma"/>
            <family val="2"/>
          </rPr>
          <t>No direct evidence of survival after capture.</t>
        </r>
      </text>
    </comment>
    <comment ref="E142" authorId="0" shapeId="0" xr:uid="{8BA43169-5FC7-47C1-B179-0D7EC02EE391}">
      <text>
        <r>
          <rPr>
            <b/>
            <sz val="9"/>
            <color indexed="81"/>
            <rFont val="Tahoma"/>
            <family val="2"/>
          </rPr>
          <t>The score is based on the maximum risk score in the family Centrophoridae, which included 3 species.</t>
        </r>
      </text>
    </comment>
    <comment ref="F142" authorId="0" shapeId="0" xr:uid="{522E356D-4976-4DDA-93C0-7A745F0228ED}">
      <text>
        <r>
          <rPr>
            <b/>
            <sz val="9"/>
            <color indexed="81"/>
            <rFont val="Tahoma"/>
            <family val="2"/>
          </rPr>
          <t>The score is based on the maximum risk score in the family Centrophoridae, which included 3 species.</t>
        </r>
      </text>
    </comment>
    <comment ref="G142" authorId="0" shapeId="0" xr:uid="{7BDCF18F-C801-4A67-B55A-1AF23573319B}">
      <text>
        <r>
          <rPr>
            <b/>
            <sz val="9"/>
            <color indexed="81"/>
            <rFont val="Tahoma"/>
            <family val="2"/>
          </rPr>
          <t>The score is based on the maximum risk score in the family Centrophoridae, which included 5 species.</t>
        </r>
      </text>
    </comment>
    <comment ref="H142" authorId="0" shapeId="0" xr:uid="{8A94EC7B-3FD0-4449-A5D6-95193A3CC3EC}">
      <text>
        <r>
          <rPr>
            <b/>
            <sz val="9"/>
            <color indexed="81"/>
            <rFont val="Tahoma"/>
            <family val="2"/>
          </rPr>
          <t>Species maximum length is 248, which is in the medium risk range (100-300cm).</t>
        </r>
      </text>
    </comment>
    <comment ref="I142" authorId="0" shapeId="0" xr:uid="{0A71783A-5310-4DC5-B04F-4D6B89E2066C}">
      <text>
        <r>
          <rPr>
            <b/>
            <sz val="9"/>
            <color indexed="81"/>
            <rFont val="Tahoma"/>
            <family val="2"/>
          </rPr>
          <t>Species maximum length is 248cm, which is higher than the highest risk value (200cm).</t>
        </r>
      </text>
    </comment>
    <comment ref="J142" authorId="0" shapeId="0" xr:uid="{91676D30-EE09-483C-93AB-EB6241879E9D}">
      <text>
        <r>
          <rPr>
            <b/>
            <sz val="9"/>
            <color indexed="81"/>
            <rFont val="Tahoma"/>
            <family val="2"/>
          </rPr>
          <t>Species reproductive strategy is broadcast spawner, which is low risk.</t>
        </r>
      </text>
    </comment>
    <comment ref="K142" authorId="0" shapeId="0" xr:uid="{B84AB674-C785-46AC-A2F4-8394F298D87A}">
      <text>
        <r>
          <rPr>
            <b/>
            <sz val="9"/>
            <color indexed="81"/>
            <rFont val="Tahoma"/>
            <family val="2"/>
          </rPr>
          <t>Species trophic level is 4.5, which is higher than the highest risk value (3.25).</t>
        </r>
      </text>
    </comment>
    <comment ref="M142" authorId="0" shapeId="0" xr:uid="{4E1EE5B4-9ABD-467C-8447-129B8BB4997A}">
      <text>
        <r>
          <rPr>
            <b/>
            <sz val="9"/>
            <color indexed="81"/>
            <rFont val="Tahoma"/>
            <family val="2"/>
          </rPr>
          <t>PO_,IO_ stocks : Indo-Pacific distribution</t>
        </r>
      </text>
    </comment>
    <comment ref="N142" authorId="0" shapeId="0" xr:uid="{CDB45318-C5D2-40CC-944B-6789996383F0}">
      <text>
        <r>
          <rPr>
            <b/>
            <sz val="9"/>
            <color indexed="81"/>
            <rFont val="Tahoma"/>
            <family val="2"/>
          </rPr>
          <t>The depth range of the species is 10-250m. For surface gears, the vertical overlap index with this species is 37.76%. This species is reef associated.</t>
        </r>
      </text>
    </comment>
    <comment ref="O142" authorId="0" shapeId="0" xr:uid="{A0B67CE0-09BC-4A46-9BD4-D042BE81A673}">
      <text>
        <r>
          <rPr>
            <b/>
            <sz val="9"/>
            <color indexed="81"/>
            <rFont val="Tahoma"/>
            <family val="2"/>
          </rPr>
          <t>TPT stocks : The maximum length of the species is 248cm. For tropical surface fisheries, the length overlap index with this species is 100.00%. Pole and line induces feeding behaviour in tunas which tends to exclude other species._x000D_
ALB stocks : The maximum length of the species is 248cm. For albacore fisheries, the length overlap index with this species is 100.00%. Pole and line induces feeding behaviour in tunas which tends to exclude other species.</t>
        </r>
      </text>
    </comment>
    <comment ref="P142" authorId="0" shapeId="0" xr:uid="{AACF42F3-0901-480E-BB1B-91C6480E315F}">
      <text>
        <r>
          <rPr>
            <b/>
            <sz val="9"/>
            <color indexed="81"/>
            <rFont val="Tahoma"/>
            <family val="2"/>
          </rPr>
          <t>No direct evidence of survival after capture.</t>
        </r>
      </text>
    </comment>
    <comment ref="E143" authorId="0" shapeId="0" xr:uid="{3564E812-2412-4CD9-9762-89060FD35A7A}">
      <text>
        <r>
          <rPr>
            <b/>
            <sz val="9"/>
            <color indexed="81"/>
            <rFont val="Tahoma"/>
            <family val="2"/>
          </rPr>
          <t>The score is based on the maximum risk score in the family Scombridae, which included 35 species.</t>
        </r>
      </text>
    </comment>
    <comment ref="F143" authorId="0" shapeId="0" xr:uid="{440B4293-BADC-4256-B63F-A32C54214112}">
      <text>
        <r>
          <rPr>
            <b/>
            <sz val="9"/>
            <color indexed="81"/>
            <rFont val="Tahoma"/>
            <family val="2"/>
          </rPr>
          <t>The score is based on the maximum risk score in the family Scombridae, which included 35 species.</t>
        </r>
      </text>
    </comment>
    <comment ref="G143" authorId="0" shapeId="0" xr:uid="{F82738F8-DF61-4DBB-B4F9-B9E2122EF655}">
      <text>
        <r>
          <rPr>
            <b/>
            <sz val="9"/>
            <color indexed="81"/>
            <rFont val="Tahoma"/>
            <family val="2"/>
          </rPr>
          <t>There is no information, but fish are likely to produce &gt;100 eggs/year.</t>
        </r>
      </text>
    </comment>
    <comment ref="H143" authorId="0" shapeId="0" xr:uid="{F0DC2B3C-F6A1-408A-B39A-CBFB1334A471}">
      <text>
        <r>
          <rPr>
            <b/>
            <sz val="9"/>
            <color indexed="81"/>
            <rFont val="Tahoma"/>
            <family val="2"/>
          </rPr>
          <t>The score is based on the maximum risk score in the family Agonidae, which included 1 species.</t>
        </r>
      </text>
    </comment>
    <comment ref="I143" authorId="0" shapeId="0" xr:uid="{94AE6E81-DF85-4C37-9D2F-600127A04871}">
      <text>
        <r>
          <rPr>
            <b/>
            <sz val="9"/>
            <color indexed="81"/>
            <rFont val="Tahoma"/>
            <family val="2"/>
          </rPr>
          <t>The score is based on the maximum risk score in the family Centrophoridae, which included 5 species.</t>
        </r>
      </text>
    </comment>
    <comment ref="J143" authorId="0" shapeId="0" xr:uid="{92853A9C-CB7B-43A6-9964-AB081C8233FC}">
      <text>
        <r>
          <rPr>
            <b/>
            <sz val="9"/>
            <color indexed="81"/>
            <rFont val="Tahoma"/>
            <family val="2"/>
          </rPr>
          <t>The score is based on the maximum risk score in the family Coryphaenidae, which included 2 species.</t>
        </r>
      </text>
    </comment>
    <comment ref="K143" authorId="0" shapeId="0" xr:uid="{43EA2B87-D98B-49DD-832C-8CD967DE9DC2}">
      <text>
        <r>
          <rPr>
            <b/>
            <sz val="9"/>
            <color indexed="81"/>
            <rFont val="Tahoma"/>
            <family val="2"/>
          </rPr>
          <t>The score is based on the maximum risk score in the family Agonidae, which included 1 species.</t>
        </r>
      </text>
    </comment>
    <comment ref="M143" authorId="0" shapeId="0" xr:uid="{04DC8E59-7C51-43CE-AC19-955FD0FED1CB}">
      <text>
        <r>
          <rPr>
            <b/>
            <sz val="9"/>
            <color indexed="81"/>
            <rFont val="Tahoma"/>
            <family val="2"/>
          </rPr>
          <t>ALL stocks : Worldwide coastal distribution, mainly coastal</t>
        </r>
      </text>
    </comment>
    <comment ref="N143" authorId="0" shapeId="0" xr:uid="{E9086BA0-6BCF-4A4B-B0C7-39D3B89D2B41}">
      <text>
        <r>
          <rPr>
            <b/>
            <sz val="9"/>
            <color indexed="81"/>
            <rFont val="Tahoma"/>
            <family val="2"/>
          </rPr>
          <t>The depth range of the species is 1-100m. For surface gears, the vertical overlap index with this species is 100.00%. This species is demersal. This species is also reef associated.</t>
        </r>
      </text>
    </comment>
    <comment ref="O143" authorId="0" shapeId="0" xr:uid="{22FF6250-6FB2-4167-9359-8F86259D2D21}">
      <text>
        <r>
          <rPr>
            <b/>
            <sz val="9"/>
            <color indexed="81"/>
            <rFont val="Tahoma"/>
            <family val="2"/>
          </rPr>
          <t>TPT stocks : The maximum length of the species is missing, but the family's maximum length based on 2 species is 22.9cm. For tropical surface fisheries, the length overlap index with this species is 20.82%. Pole and line induces feeding behaviour in tunas which tends to exclude other species._x000D_
ALB stocks : The maximum length of the species is missing, but the family's maximum length based on 2 species is 22.9cm. For albacore fisheries, the length overlap index with this species is 16.36%. Pole and line induces feeding behaviour in tunas which tends to exclude other species.</t>
        </r>
      </text>
    </comment>
    <comment ref="P143" authorId="0" shapeId="0" xr:uid="{27B67C25-50FE-4234-B7B5-2B8A65E9F744}">
      <text>
        <r>
          <rPr>
            <b/>
            <sz val="9"/>
            <color indexed="81"/>
            <rFont val="Tahoma"/>
            <family val="2"/>
          </rPr>
          <t>No direct evidence of survival after capture.</t>
        </r>
      </text>
    </comment>
    <comment ref="E144" authorId="0" shapeId="0" xr:uid="{AA38EC4C-8B5B-4BCC-8999-2A8B94F4CE68}">
      <text>
        <r>
          <rPr>
            <b/>
            <sz val="9"/>
            <color indexed="81"/>
            <rFont val="Tahoma"/>
            <family val="2"/>
          </rPr>
          <t>The score is based on the maximum risk score in the family Pomacentridae, which included 1 species.</t>
        </r>
      </text>
    </comment>
    <comment ref="F144" authorId="0" shapeId="0" xr:uid="{03F1324F-323D-437E-AC71-C6DE258F3872}">
      <text>
        <r>
          <rPr>
            <b/>
            <sz val="9"/>
            <color indexed="81"/>
            <rFont val="Tahoma"/>
            <family val="2"/>
          </rPr>
          <t>The score is based on the maximum risk score in the family Agonidae, which included 1 species.</t>
        </r>
      </text>
    </comment>
    <comment ref="G144" authorId="0" shapeId="0" xr:uid="{283D222E-F6CB-4F75-8BEF-770DEB344675}">
      <text>
        <r>
          <rPr>
            <b/>
            <sz val="9"/>
            <color indexed="81"/>
            <rFont val="Tahoma"/>
            <family val="2"/>
          </rPr>
          <t>The score is based on the maximum risk score in the family Agonidae, which included 1 species.</t>
        </r>
      </text>
    </comment>
    <comment ref="H144" authorId="0" shapeId="0" xr:uid="{BC1BEABA-B7BF-4EB9-82C6-2E0383C96DDF}">
      <text>
        <r>
          <rPr>
            <b/>
            <sz val="9"/>
            <color indexed="81"/>
            <rFont val="Tahoma"/>
            <family val="2"/>
          </rPr>
          <t>Species maximum length is 110, which is in the medium risk range (100-300cm).</t>
        </r>
      </text>
    </comment>
    <comment ref="I144" authorId="0" shapeId="0" xr:uid="{34AFA193-3CD5-4E76-BDE1-3C793BADD366}">
      <text>
        <r>
          <rPr>
            <b/>
            <sz val="9"/>
            <color indexed="81"/>
            <rFont val="Tahoma"/>
            <family val="2"/>
          </rPr>
          <t>Species maximum length is 110cm, which is in the length at maturity medium risk range (40-200cm).</t>
        </r>
      </text>
    </comment>
    <comment ref="J144" authorId="0" shapeId="0" xr:uid="{009C95B6-84AC-4EA5-AF67-D99F22F055B1}">
      <text>
        <r>
          <rPr>
            <b/>
            <sz val="9"/>
            <color indexed="81"/>
            <rFont val="Tahoma"/>
            <family val="2"/>
          </rPr>
          <t>The score is based on the maximum risk score in the family Centrophoridae, which included 5 species.</t>
        </r>
      </text>
    </comment>
    <comment ref="K144" authorId="0" shapeId="0" xr:uid="{1F30CB6A-4990-4214-BC91-8A30217867DF}">
      <text>
        <r>
          <rPr>
            <b/>
            <sz val="9"/>
            <color indexed="81"/>
            <rFont val="Tahoma"/>
            <family val="2"/>
          </rPr>
          <t>Species trophic level is 4.2, which is higher than the highest risk value (3.25).</t>
        </r>
      </text>
    </comment>
    <comment ref="M144" authorId="0" shapeId="0" xr:uid="{23261517-0BDE-456B-958F-95F403ADCF80}">
      <text>
        <r>
          <rPr>
            <b/>
            <sz val="9"/>
            <color indexed="81"/>
            <rFont val="Tahoma"/>
            <family val="2"/>
          </rPr>
          <t>ALL stocks : Worldwide pelagic distribution</t>
        </r>
      </text>
    </comment>
    <comment ref="N144" authorId="0" shapeId="0" xr:uid="{5592D1FD-8394-4764-BB67-39D2B8665F07}">
      <text>
        <r>
          <rPr>
            <b/>
            <sz val="9"/>
            <color indexed="81"/>
            <rFont val="Tahoma"/>
            <family val="2"/>
          </rPr>
          <t>The depth range of the species is 1-500m. For surface gears, the vertical overlap index with this species is 20.00%.</t>
        </r>
      </text>
    </comment>
    <comment ref="O144" authorId="0" shapeId="0" xr:uid="{1ADD4374-A3BC-402C-A47A-6B5C7B3E94BC}">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44" authorId="0" shapeId="0" xr:uid="{DDC27A47-3ED6-4E7D-AA41-0092242BD6C8}">
      <text>
        <r>
          <rPr>
            <b/>
            <sz val="9"/>
            <color indexed="81"/>
            <rFont val="Tahoma"/>
            <family val="2"/>
          </rPr>
          <t>No direct evidence of survival after capture.</t>
        </r>
      </text>
    </comment>
    <comment ref="E145" authorId="0" shapeId="0" xr:uid="{146157AC-FBE7-48EB-816F-F5554664A987}">
      <text>
        <r>
          <rPr>
            <b/>
            <sz val="9"/>
            <color indexed="81"/>
            <rFont val="Tahoma"/>
            <family val="2"/>
          </rPr>
          <t>Species growth rate (K) is 0.040, which is lower than highest risk K (0.061) for age at maturity.</t>
        </r>
      </text>
    </comment>
    <comment ref="F145" authorId="0" shapeId="0" xr:uid="{C214EAED-C7D7-4853-B1E0-16FF0CEE5DD2}">
      <text>
        <r>
          <rPr>
            <b/>
            <sz val="9"/>
            <color indexed="81"/>
            <rFont val="Tahoma"/>
            <family val="2"/>
          </rPr>
          <t>Species growth rate (K) is 0.040, which is lower than highest risk K (0.12) for maximum age.</t>
        </r>
      </text>
    </comment>
    <comment ref="G145" authorId="0" shapeId="0" xr:uid="{66850471-9E42-4829-8F79-CDCD6B9F46B0}">
      <text>
        <r>
          <rPr>
            <b/>
            <sz val="9"/>
            <color indexed="81"/>
            <rFont val="Tahoma"/>
            <family val="2"/>
          </rPr>
          <t>Species fecundity is 3 eggs/year, which is lower than the highest risk value (100).</t>
        </r>
      </text>
    </comment>
    <comment ref="H145" authorId="0" shapeId="0" xr:uid="{2F48A580-A8D4-4713-A21B-F118459FCCEA}">
      <text>
        <r>
          <rPr>
            <b/>
            <sz val="9"/>
            <color indexed="81"/>
            <rFont val="Tahoma"/>
            <family val="2"/>
          </rPr>
          <t>Species maximum length is 420, which is higher than the highest risk value (300cm).</t>
        </r>
      </text>
    </comment>
    <comment ref="I145" authorId="0" shapeId="0" xr:uid="{F1F4E772-068A-4112-85B8-46AC16368EEE}">
      <text>
        <r>
          <rPr>
            <b/>
            <sz val="9"/>
            <color indexed="81"/>
            <rFont val="Tahoma"/>
            <family val="2"/>
          </rPr>
          <t>Species length at maturity is 235, which is higher than the highest risk value (200cm).</t>
        </r>
      </text>
    </comment>
    <comment ref="J145" authorId="0" shapeId="0" xr:uid="{32954344-5503-4F4F-97C7-B3393C565C41}">
      <text>
        <r>
          <rPr>
            <b/>
            <sz val="9"/>
            <color indexed="81"/>
            <rFont val="Tahoma"/>
            <family val="2"/>
          </rPr>
          <t>Species reproductive strategy is live bearer, which is high risk.</t>
        </r>
      </text>
    </comment>
    <comment ref="K145" authorId="0" shapeId="0" xr:uid="{97C7FFB6-2E38-4A26-A44F-011B8BAE4240}">
      <text>
        <r>
          <rPr>
            <b/>
            <sz val="9"/>
            <color indexed="81"/>
            <rFont val="Tahoma"/>
            <family val="2"/>
          </rPr>
          <t>Species trophic level is 4.3, which is higher than the highest risk value (3.25).</t>
        </r>
      </text>
    </comment>
    <comment ref="M145" authorId="0" shapeId="0" xr:uid="{BABD4CE5-A96A-4E26-BCDF-1BB636504BE2}">
      <text>
        <r>
          <rPr>
            <b/>
            <sz val="9"/>
            <color indexed="81"/>
            <rFont val="Tahoma"/>
            <family val="2"/>
          </rPr>
          <t>ALL stocks : Worldwide coastal distribution</t>
        </r>
      </text>
    </comment>
    <comment ref="N145" authorId="0" shapeId="0" xr:uid="{84E1A845-0C91-44EF-825B-6E82EF452532}">
      <text>
        <r>
          <rPr>
            <b/>
            <sz val="9"/>
            <color indexed="81"/>
            <rFont val="Tahoma"/>
            <family val="2"/>
          </rPr>
          <t>The depth range of the species is 1-400m. For surface gears, the vertical overlap index with this species is 25.00%. This species is reef associated.</t>
        </r>
      </text>
    </comment>
    <comment ref="O145" authorId="0" shapeId="0" xr:uid="{C76D755C-2A9E-4BDE-B755-E59494F994BA}">
      <text>
        <r>
          <rPr>
            <b/>
            <sz val="9"/>
            <color indexed="81"/>
            <rFont val="Tahoma"/>
            <family val="2"/>
          </rPr>
          <t>TPT stocks : The maximum length of the species is 420cm. For tropical surface fisheries, the length overlap index with this species is 100.00%. Pole and line induces feeding behaviour in tunas which tends to exclude other species._x000D_
ALB stocks : The maximum length of the species is 420cm. For albacore fisheries, the length overlap index with this species is 100.00%. Pole and line induces feeding behaviour in tunas which tends to exclude other species.</t>
        </r>
      </text>
    </comment>
    <comment ref="P145" authorId="0" shapeId="0" xr:uid="{B199A763-81DE-4072-8C67-6595846B955C}">
      <text>
        <r>
          <rPr>
            <b/>
            <sz val="9"/>
            <color indexed="81"/>
            <rFont val="Tahoma"/>
            <family val="2"/>
          </rPr>
          <t>No direct evidence of survival after capture.</t>
        </r>
      </text>
    </comment>
    <comment ref="E146" authorId="0" shapeId="0" xr:uid="{FF9D2520-9D09-4AC4-850C-A7EE4A01CF5B}">
      <text>
        <r>
          <rPr>
            <b/>
            <sz val="9"/>
            <color indexed="81"/>
            <rFont val="Tahoma"/>
            <family val="2"/>
          </rPr>
          <t>There is no information.</t>
        </r>
      </text>
    </comment>
    <comment ref="F146" authorId="0" shapeId="0" xr:uid="{389E5262-AD3D-4500-9FA8-E844EE825234}">
      <text>
        <r>
          <rPr>
            <b/>
            <sz val="9"/>
            <color indexed="81"/>
            <rFont val="Tahoma"/>
            <family val="2"/>
          </rPr>
          <t>There is no information.</t>
        </r>
      </text>
    </comment>
    <comment ref="G146" authorId="0" shapeId="0" xr:uid="{C89BD1ED-AAC0-4567-B9F2-63821DB46F55}">
      <text>
        <r>
          <rPr>
            <b/>
            <sz val="9"/>
            <color indexed="81"/>
            <rFont val="Tahoma"/>
            <family val="2"/>
          </rPr>
          <t>The score is the maximum risk score in the catch group, Angelshark, of 1 species.</t>
        </r>
      </text>
    </comment>
    <comment ref="H146" authorId="0" shapeId="0" xr:uid="{907C5E47-0A53-44DC-A93C-6A1619AA67F0}">
      <text>
        <r>
          <rPr>
            <b/>
            <sz val="9"/>
            <color indexed="81"/>
            <rFont val="Tahoma"/>
            <family val="2"/>
          </rPr>
          <t>The score is the maximum risk score in the catch group, Eagle rays, of 1 species.</t>
        </r>
      </text>
    </comment>
    <comment ref="I146" authorId="0" shapeId="0" xr:uid="{41969413-5D09-487D-86C9-D5E0F2293D54}">
      <text>
        <r>
          <rPr>
            <b/>
            <sz val="9"/>
            <color indexed="81"/>
            <rFont val="Tahoma"/>
            <family val="2"/>
          </rPr>
          <t>The score is the maximum risk score in the catch group, Eagle rays, of 2 species.</t>
        </r>
      </text>
    </comment>
    <comment ref="J146" authorId="0" shapeId="0" xr:uid="{ABA1B29F-6DAE-49FB-82DD-05E7275E3E24}">
      <text>
        <r>
          <rPr>
            <b/>
            <sz val="9"/>
            <color indexed="81"/>
            <rFont val="Tahoma"/>
            <family val="2"/>
          </rPr>
          <t>The score is the maximum risk score in the catch group, Eagle rays, of 2 species.</t>
        </r>
      </text>
    </comment>
    <comment ref="K146" authorId="0" shapeId="0" xr:uid="{E1E5AE95-E526-4122-9BD9-27706A506AB7}">
      <text>
        <r>
          <rPr>
            <b/>
            <sz val="9"/>
            <color indexed="81"/>
            <rFont val="Tahoma"/>
            <family val="2"/>
          </rPr>
          <t>The score is the maximum risk score in the catch group, Eagle rays, of 2 species.</t>
        </r>
      </text>
    </comment>
    <comment ref="M146" authorId="0" shapeId="0" xr:uid="{A9916411-DE41-4EC2-A415-4ED0A53449AE}">
      <text>
        <r>
          <rPr>
            <b/>
            <sz val="9"/>
            <color indexed="81"/>
            <rFont val="Tahoma"/>
            <family val="2"/>
          </rPr>
          <t>ALL stocks : No information.</t>
        </r>
      </text>
    </comment>
    <comment ref="N146" authorId="0" shapeId="0" xr:uid="{920B013B-C4E9-4AF7-9961-1D1D64AE47DF}">
      <text>
        <r>
          <rPr>
            <b/>
            <sz val="9"/>
            <color indexed="81"/>
            <rFont val="Tahoma"/>
            <family val="2"/>
          </rPr>
          <t>No information.</t>
        </r>
      </text>
    </comment>
    <comment ref="O146" authorId="0" shapeId="0" xr:uid="{DE033C3A-0745-4C30-AA85-574BD91992E1}">
      <text>
        <r>
          <rPr>
            <b/>
            <sz val="9"/>
            <color indexed="81"/>
            <rFont val="Tahoma"/>
            <family val="2"/>
          </rPr>
          <t>ALL stocks : No information.</t>
        </r>
      </text>
    </comment>
    <comment ref="P146" authorId="0" shapeId="0" xr:uid="{11142714-14F4-446E-B902-75FE5704B747}">
      <text>
        <r>
          <rPr>
            <b/>
            <sz val="9"/>
            <color indexed="81"/>
            <rFont val="Tahoma"/>
            <family val="2"/>
          </rPr>
          <t>No direct evidence of survival after capture.</t>
        </r>
      </text>
    </comment>
    <comment ref="E147" authorId="0" shapeId="0" xr:uid="{BB3347ED-BF07-4C19-9F34-C23E5476B905}">
      <text>
        <r>
          <rPr>
            <b/>
            <sz val="9"/>
            <color indexed="81"/>
            <rFont val="Tahoma"/>
            <family val="2"/>
          </rPr>
          <t>Species growth rate (K) is 0.142, which is in the medium risk K range (0.061-0.183) for age at maturity.</t>
        </r>
      </text>
    </comment>
    <comment ref="F147" authorId="0" shapeId="0" xr:uid="{28DE22F5-E709-457C-A214-17F31C4FCD13}">
      <text>
        <r>
          <rPr>
            <b/>
            <sz val="9"/>
            <color indexed="81"/>
            <rFont val="Tahoma"/>
            <family val="2"/>
          </rPr>
          <t>Species growth rate (K) is 0.142, which is in the medium risk K range (0.12-0.30) for maximum age.</t>
        </r>
      </text>
    </comment>
    <comment ref="G147" authorId="0" shapeId="0" xr:uid="{7EBF176C-268B-49B0-A468-29B85B4941A0}">
      <text>
        <r>
          <rPr>
            <b/>
            <sz val="9"/>
            <color indexed="81"/>
            <rFont val="Tahoma"/>
            <family val="2"/>
          </rPr>
          <t>There is no information, but fish are likely to produce &gt;100 eggs/year.</t>
        </r>
      </text>
    </comment>
    <comment ref="H147" authorId="0" shapeId="0" xr:uid="{00F27A84-84CD-4D50-A85F-E7CF6F9DBE0E}">
      <text>
        <r>
          <rPr>
            <b/>
            <sz val="9"/>
            <color indexed="81"/>
            <rFont val="Tahoma"/>
            <family val="2"/>
          </rPr>
          <t>Species maximum length is 47, which is lower than the lowest risk value (100cm).</t>
        </r>
      </text>
    </comment>
    <comment ref="I147" authorId="0" shapeId="0" xr:uid="{95C6EFB6-C201-4D36-AB16-73099D28E023}">
      <text>
        <r>
          <rPr>
            <b/>
            <sz val="9"/>
            <color indexed="81"/>
            <rFont val="Tahoma"/>
            <family val="2"/>
          </rPr>
          <t>Species maximum length is 47cm, which is in the length at maturity medium risk range (40-200cm).</t>
        </r>
      </text>
    </comment>
    <comment ref="J147" authorId="0" shapeId="0" xr:uid="{2CBC3048-AB20-4DB5-A2F9-D40A7633462F}">
      <text>
        <r>
          <rPr>
            <b/>
            <sz val="9"/>
            <color indexed="81"/>
            <rFont val="Tahoma"/>
            <family val="2"/>
          </rPr>
          <t>Species reproductive strategy is broadcast spawner, which is low risk.</t>
        </r>
      </text>
    </comment>
    <comment ref="K147" authorId="0" shapeId="0" xr:uid="{909FFAB2-BCBA-4A72-8FAA-365073C15DFD}">
      <text>
        <r>
          <rPr>
            <b/>
            <sz val="9"/>
            <color indexed="81"/>
            <rFont val="Tahoma"/>
            <family val="2"/>
          </rPr>
          <t>Species trophic level is 4.2, which is higher than the highest risk value (3.25).</t>
        </r>
      </text>
    </comment>
    <comment ref="M147" authorId="0" shapeId="0" xr:uid="{770439F8-0C3A-49E2-859D-42FEB584704A}">
      <text>
        <r>
          <rPr>
            <b/>
            <sz val="9"/>
            <color indexed="81"/>
            <rFont val="Tahoma"/>
            <family val="2"/>
          </rPr>
          <t>PO_,IO_ stocks : Indo-Pacific distribution</t>
        </r>
      </text>
    </comment>
    <comment ref="N147" authorId="0" shapeId="0" xr:uid="{71AFB2DB-F1DC-4DF1-B138-B4CCF5D6B75D}">
      <text>
        <r>
          <rPr>
            <b/>
            <sz val="9"/>
            <color indexed="81"/>
            <rFont val="Tahoma"/>
            <family val="2"/>
          </rPr>
          <t>The depth range of the species is 1-520m. For surface gears, the vertical overlap index with this species is 19.23%.</t>
        </r>
      </text>
    </comment>
    <comment ref="O147" authorId="0" shapeId="0" xr:uid="{29093215-1D11-4A4B-B765-16BEB8CBAC1A}">
      <text>
        <r>
          <rPr>
            <b/>
            <sz val="9"/>
            <color indexed="81"/>
            <rFont val="Tahoma"/>
            <family val="2"/>
          </rPr>
          <t>TPT stocks : The maximum length of the species is 47cm. For tropical surface fisheries, the length overlap index with this species is 42.73%. Pole and line induces feeding behaviour in tunas which tends to exclude other species._x000D_
ALB stocks : The maximum length of the species is 47cm. For albacore fisheries, the length overlap index with this species is 33.57%. Pole and line induces feeding behaviour in tunas which tends to exclude other species.</t>
        </r>
      </text>
    </comment>
    <comment ref="P147" authorId="0" shapeId="0" xr:uid="{8A10B286-8119-42D5-ACFB-7CB3E0CF45D1}">
      <text>
        <r>
          <rPr>
            <b/>
            <sz val="9"/>
            <color indexed="81"/>
            <rFont val="Tahoma"/>
            <family val="2"/>
          </rPr>
          <t>No direct evidence of survival after capture.</t>
        </r>
      </text>
    </comment>
    <comment ref="E148" authorId="0" shapeId="0" xr:uid="{DE1A13EB-53C5-405F-83B8-ADA0BC47685D}">
      <text>
        <r>
          <rPr>
            <b/>
            <sz val="9"/>
            <color indexed="81"/>
            <rFont val="Tahoma"/>
            <family val="2"/>
          </rPr>
          <t>There is no information.</t>
        </r>
      </text>
    </comment>
    <comment ref="F148" authorId="0" shapeId="0" xr:uid="{5B973946-8316-4A0B-9BD2-B5AE0454D179}">
      <text>
        <r>
          <rPr>
            <b/>
            <sz val="9"/>
            <color indexed="81"/>
            <rFont val="Tahoma"/>
            <family val="2"/>
          </rPr>
          <t>There is no information.</t>
        </r>
      </text>
    </comment>
    <comment ref="G148" authorId="0" shapeId="0" xr:uid="{E17EF310-D97A-426F-9775-F56E5DB5236E}">
      <text>
        <r>
          <rPr>
            <b/>
            <sz val="9"/>
            <color indexed="81"/>
            <rFont val="Tahoma"/>
            <family val="2"/>
          </rPr>
          <t>The score is based on the maximum risk score in the family Agonidae, which included 1 species.</t>
        </r>
      </text>
    </comment>
    <comment ref="H148" authorId="0" shapeId="0" xr:uid="{1EF78E16-5B79-4F66-99C6-116DA43BB568}">
      <text>
        <r>
          <rPr>
            <b/>
            <sz val="9"/>
            <color indexed="81"/>
            <rFont val="Tahoma"/>
            <family val="2"/>
          </rPr>
          <t>The score is based on the maximum risk score in the family Agonidae, which included 1 species.</t>
        </r>
      </text>
    </comment>
    <comment ref="I148" authorId="0" shapeId="0" xr:uid="{230E814D-198D-4833-BB70-644894446A69}">
      <text>
        <r>
          <rPr>
            <b/>
            <sz val="9"/>
            <color indexed="81"/>
            <rFont val="Tahoma"/>
            <family val="2"/>
          </rPr>
          <t>The score is based on the maximum risk score in the family Agonidae, which included 1 species.</t>
        </r>
      </text>
    </comment>
    <comment ref="J148" authorId="0" shapeId="0" xr:uid="{D28719EF-5B38-4C72-94E7-069E88CF69BC}">
      <text>
        <r>
          <rPr>
            <b/>
            <sz val="9"/>
            <color indexed="81"/>
            <rFont val="Tahoma"/>
            <family val="2"/>
          </rPr>
          <t>The score is based on the maximum risk score in the family Pomacentridae, which included 2 species.</t>
        </r>
      </text>
    </comment>
    <comment ref="K148" authorId="0" shapeId="0" xr:uid="{5FCABD11-C4BA-469B-A9CE-C3A9F8C7A2CA}">
      <text>
        <r>
          <rPr>
            <b/>
            <sz val="9"/>
            <color indexed="81"/>
            <rFont val="Tahoma"/>
            <family val="2"/>
          </rPr>
          <t>The score is based on the maximum risk score in the family Agonidae, which included 1 species.</t>
        </r>
      </text>
    </comment>
    <comment ref="M148" authorId="0" shapeId="0" xr:uid="{890178FB-4448-464F-BE40-385B4D6E72CE}">
      <text>
        <r>
          <rPr>
            <b/>
            <sz val="9"/>
            <color indexed="81"/>
            <rFont val="Tahoma"/>
            <family val="2"/>
          </rPr>
          <t>ALL stocks : Worldwide pelagic distribution</t>
        </r>
      </text>
    </comment>
    <comment ref="N148" authorId="0" shapeId="0" xr:uid="{6835E779-300E-4E2C-9CCE-E66C56FF18C3}">
      <text>
        <r>
          <rPr>
            <b/>
            <sz val="9"/>
            <color indexed="81"/>
            <rFont val="Tahoma"/>
            <family val="2"/>
          </rPr>
          <t>The depth range of the species is 1-100m. For surface gears, the vertical overlap index with this species is 100.00%.</t>
        </r>
      </text>
    </comment>
    <comment ref="O148" authorId="0" shapeId="0" xr:uid="{20A1E5CA-B49E-409D-A4D4-7AF57B7FA386}">
      <text>
        <r>
          <rPr>
            <b/>
            <sz val="9"/>
            <color indexed="81"/>
            <rFont val="Tahoma"/>
            <family val="2"/>
          </rPr>
          <t>TPT stocks : The maximum length of the species is missing, but the family's maximum length based on 5 species is 86.4cm. For tropical surface fisheries, the length overlap index with this species is 78.55%. Pole and line induces feeding behaviour in tunas which tends to exclude other species._x000D_
ALB stocks : The maximum length of the species is missing, but the family's maximum length based on 5 species is 86.4cm. For albacore fisheries, the length overlap index with this species is 61.71%. Pole and line induces feeding behaviour in tunas which tends to exclude other species.</t>
        </r>
      </text>
    </comment>
    <comment ref="P148" authorId="0" shapeId="0" xr:uid="{2FF892C9-B6E8-444C-BBB6-AEA720830BD6}">
      <text>
        <r>
          <rPr>
            <b/>
            <sz val="9"/>
            <color indexed="81"/>
            <rFont val="Tahoma"/>
            <family val="2"/>
          </rPr>
          <t>No direct evidence of survival after capture.</t>
        </r>
      </text>
    </comment>
    <comment ref="E149" authorId="0" shapeId="0" xr:uid="{C0F3E693-17CD-49E0-8FFB-AFCA98AE34B2}">
      <text>
        <r>
          <rPr>
            <b/>
            <sz val="9"/>
            <color indexed="81"/>
            <rFont val="Tahoma"/>
            <family val="2"/>
          </rPr>
          <t>There is no information.</t>
        </r>
      </text>
    </comment>
    <comment ref="F149" authorId="0" shapeId="0" xr:uid="{DA3AE829-45D8-4BFE-B517-93264E46212D}">
      <text>
        <r>
          <rPr>
            <b/>
            <sz val="9"/>
            <color indexed="81"/>
            <rFont val="Tahoma"/>
            <family val="2"/>
          </rPr>
          <t>There is no information.</t>
        </r>
      </text>
    </comment>
    <comment ref="G149" authorId="0" shapeId="0" xr:uid="{B9981777-E1D1-4AB9-A4AA-208358F1DB49}">
      <text>
        <r>
          <rPr>
            <b/>
            <sz val="9"/>
            <color indexed="81"/>
            <rFont val="Tahoma"/>
            <family val="2"/>
          </rPr>
          <t>The score is based on the maximum risk score in the family Echeneidae , which included 1 species.</t>
        </r>
      </text>
    </comment>
    <comment ref="H149" authorId="0" shapeId="0" xr:uid="{C801590F-5377-4788-9C12-D5387A831F6B}">
      <text>
        <r>
          <rPr>
            <b/>
            <sz val="9"/>
            <color indexed="81"/>
            <rFont val="Tahoma"/>
            <family val="2"/>
          </rPr>
          <t>Species maximum length is 76, which is lower than the lowest risk value (100cm).</t>
        </r>
      </text>
    </comment>
    <comment ref="I149" authorId="0" shapeId="0" xr:uid="{958A6C09-CF52-48B0-B767-1F6B52320365}">
      <text>
        <r>
          <rPr>
            <b/>
            <sz val="9"/>
            <color indexed="81"/>
            <rFont val="Tahoma"/>
            <family val="2"/>
          </rPr>
          <t>Species maximum length is 76cm, which is in the length at maturity medium risk range (40-200cm).</t>
        </r>
      </text>
    </comment>
    <comment ref="J149" authorId="0" shapeId="0" xr:uid="{3A186E15-5C2C-4DE1-8CE4-18F5B9018F04}">
      <text>
        <r>
          <rPr>
            <b/>
            <sz val="9"/>
            <color indexed="81"/>
            <rFont val="Tahoma"/>
            <family val="2"/>
          </rPr>
          <t>The score is based on the maximum risk score in the family Trachipteridae , which included 7 species.</t>
        </r>
      </text>
    </comment>
    <comment ref="K149" authorId="0" shapeId="0" xr:uid="{F6FFA2A4-44B7-43C2-AE85-EA8A6BBE857B}">
      <text>
        <r>
          <rPr>
            <b/>
            <sz val="9"/>
            <color indexed="81"/>
            <rFont val="Tahoma"/>
            <family val="2"/>
          </rPr>
          <t>Species trophic level is 3.5, which is higher than the highest risk value (3.25).</t>
        </r>
      </text>
    </comment>
    <comment ref="M149" authorId="0" shapeId="0" xr:uid="{4D17262D-823D-4D77-8C25-2E4F2899317E}">
      <text>
        <r>
          <rPr>
            <b/>
            <sz val="9"/>
            <color indexed="81"/>
            <rFont val="Tahoma"/>
            <family val="2"/>
          </rPr>
          <t>ALL stocks : Worldwide pelagic distribution</t>
        </r>
      </text>
    </comment>
    <comment ref="N149" authorId="0" shapeId="0" xr:uid="{0B00197A-E602-4CE2-9AC0-F7957341EB1A}">
      <text>
        <r>
          <rPr>
            <b/>
            <sz val="9"/>
            <color indexed="81"/>
            <rFont val="Tahoma"/>
            <family val="2"/>
          </rPr>
          <t>The depth range of the species is 1-50m. For surface gears, the vertical overlap index with this species is 100.00%.</t>
        </r>
      </text>
    </comment>
    <comment ref="O149" authorId="0" shapeId="0" xr:uid="{D6BEACCB-24CD-4CAF-8DFA-3438B9CB6D4B}">
      <text>
        <r>
          <rPr>
            <b/>
            <sz val="9"/>
            <color indexed="81"/>
            <rFont val="Tahoma"/>
            <family val="2"/>
          </rPr>
          <t>TPT stocks : The maximum length of the species is 76cm. For tropical surface fisheries, the length overlap index with this species is 69.09%. Pole and line induces feeding behaviour in tunas which tends to exclude other species._x000D_
ALB stocks : The maximum length of the species is 76cm. For albacore fisheries, the length overlap index with this species is 54.29%. Pole and line induces feeding behaviour in tunas which tends to exclude other species.</t>
        </r>
      </text>
    </comment>
    <comment ref="P149" authorId="0" shapeId="0" xr:uid="{0D79C061-5978-493F-A3A2-8E96775A1D8A}">
      <text>
        <r>
          <rPr>
            <b/>
            <sz val="9"/>
            <color indexed="81"/>
            <rFont val="Tahoma"/>
            <family val="2"/>
          </rPr>
          <t>No direct evidence of survival after capture.</t>
        </r>
      </text>
    </comment>
    <comment ref="E150" authorId="0" shapeId="0" xr:uid="{F22AB74B-2251-40BD-AD77-27FED1C404FA}">
      <text>
        <r>
          <rPr>
            <b/>
            <sz val="9"/>
            <color indexed="81"/>
            <rFont val="Tahoma"/>
            <family val="2"/>
          </rPr>
          <t>The score is based on the maximum risk score in the family Agonidae, which included 1 species.</t>
        </r>
      </text>
    </comment>
    <comment ref="F150" authorId="0" shapeId="0" xr:uid="{ADE8D017-B382-48A1-9B25-9253A6DCD4B8}">
      <text>
        <r>
          <rPr>
            <b/>
            <sz val="9"/>
            <color indexed="81"/>
            <rFont val="Tahoma"/>
            <family val="2"/>
          </rPr>
          <t>The score is based on the maximum risk score in the family Agonidae, which included 1 species.</t>
        </r>
      </text>
    </comment>
    <comment ref="G150" authorId="0" shapeId="0" xr:uid="{977DE716-A1CD-4354-B11B-E46E11C52E98}">
      <text>
        <r>
          <rPr>
            <b/>
            <sz val="9"/>
            <color indexed="81"/>
            <rFont val="Tahoma"/>
            <family val="2"/>
          </rPr>
          <t>There is no information, but fish are likely to produce &gt;100 eggs/year.</t>
        </r>
      </text>
    </comment>
    <comment ref="H150" authorId="0" shapeId="0" xr:uid="{7C4E93F0-9FC5-4B6F-8E60-38F8409519D5}">
      <text>
        <r>
          <rPr>
            <b/>
            <sz val="9"/>
            <color indexed="81"/>
            <rFont val="Tahoma"/>
            <family val="2"/>
          </rPr>
          <t>Species maximum length is 59, which is lower than the lowest risk value (100cm).</t>
        </r>
      </text>
    </comment>
    <comment ref="I150" authorId="0" shapeId="0" xr:uid="{0A6BDF86-E00B-487C-9294-70FF97910A9C}">
      <text>
        <r>
          <rPr>
            <b/>
            <sz val="9"/>
            <color indexed="81"/>
            <rFont val="Tahoma"/>
            <family val="2"/>
          </rPr>
          <t>Species maximum length is 59cm, which is in the length at maturity medium risk range (40-200cm).</t>
        </r>
      </text>
    </comment>
    <comment ref="J150" authorId="0" shapeId="0" xr:uid="{FB3CD9A4-94DE-404C-A616-30CF529A1C42}">
      <text>
        <r>
          <rPr>
            <b/>
            <sz val="9"/>
            <color indexed="81"/>
            <rFont val="Tahoma"/>
            <family val="2"/>
          </rPr>
          <t>There is no information, but fish are not live bearers.</t>
        </r>
      </text>
    </comment>
    <comment ref="K150" authorId="0" shapeId="0" xr:uid="{ABA550B6-20E4-44A9-B8C3-B6D9FCFD8435}">
      <text>
        <r>
          <rPr>
            <b/>
            <sz val="9"/>
            <color indexed="81"/>
            <rFont val="Tahoma"/>
            <family val="2"/>
          </rPr>
          <t>Species trophic level is 3.5, which is higher than the highest risk value (3.25).</t>
        </r>
      </text>
    </comment>
    <comment ref="M150" authorId="0" shapeId="0" xr:uid="{B268C3D4-59AB-42BC-B664-66F7E1D91EDF}">
      <text>
        <r>
          <rPr>
            <b/>
            <sz val="9"/>
            <color indexed="81"/>
            <rFont val="Tahoma"/>
            <family val="2"/>
          </rPr>
          <t>PO_ stocks : Pacific distribution</t>
        </r>
      </text>
    </comment>
    <comment ref="N150" authorId="0" shapeId="0" xr:uid="{EA859A93-2401-4518-94B9-9DF0C7E2BC4A}">
      <text>
        <r>
          <rPr>
            <b/>
            <sz val="9"/>
            <color indexed="81"/>
            <rFont val="Tahoma"/>
            <family val="2"/>
          </rPr>
          <t>The depth range of the species is 1-20m. For surface gears, the vertical overlap index with this species is 100.00%.</t>
        </r>
      </text>
    </comment>
    <comment ref="O150" authorId="0" shapeId="0" xr:uid="{1256BE34-B4CD-402A-BFC2-99F513547422}">
      <text>
        <r>
          <rPr>
            <b/>
            <sz val="9"/>
            <color indexed="81"/>
            <rFont val="Tahoma"/>
            <family val="2"/>
          </rPr>
          <t>TPT stocks : The maximum length of the species is 59cm. For tropical surface fisheries, the length overlap index with this species is 53.64%. Pole and line induces feeding behaviour in tunas which tends to exclude other species._x000D_
ALB stocks : The maximum length of the species is 59cm. For albacore fisheries, the length overlap index with this species is 42.14%. Pole and line induces feeding behaviour in tunas which tends to exclude other species.</t>
        </r>
      </text>
    </comment>
    <comment ref="P150" authorId="0" shapeId="0" xr:uid="{49FF2AE9-4B97-479F-8BE9-BB9EDF1B8AB6}">
      <text>
        <r>
          <rPr>
            <b/>
            <sz val="9"/>
            <color indexed="81"/>
            <rFont val="Tahoma"/>
            <family val="2"/>
          </rPr>
          <t>No direct evidence of survival after capture.</t>
        </r>
      </text>
    </comment>
    <comment ref="E151" authorId="0" shapeId="0" xr:uid="{2A2796EE-AAE7-4B9B-8EB3-7600F415E5DB}">
      <text>
        <r>
          <rPr>
            <b/>
            <sz val="9"/>
            <color indexed="81"/>
            <rFont val="Tahoma"/>
            <family val="2"/>
          </rPr>
          <t>Species growth rate (K) is 2.218, which is higher than lowest risk K (0.183) for age at maturity.</t>
        </r>
      </text>
    </comment>
    <comment ref="F151" authorId="0" shapeId="0" xr:uid="{59D50CE0-5A96-418F-B383-C320E6375B80}">
      <text>
        <r>
          <rPr>
            <b/>
            <sz val="9"/>
            <color indexed="81"/>
            <rFont val="Tahoma"/>
            <family val="2"/>
          </rPr>
          <t>Species growth rate (K) is 2.218, which is higher than lowest risk K (0.30) for maximum age.</t>
        </r>
      </text>
    </comment>
    <comment ref="G151" authorId="0" shapeId="0" xr:uid="{D2F6C91E-4E9D-469F-A677-C8F2B223C431}">
      <text>
        <r>
          <rPr>
            <b/>
            <sz val="9"/>
            <color indexed="81"/>
            <rFont val="Tahoma"/>
            <family val="2"/>
          </rPr>
          <t>Species fecundity is 1750 eggs/year, which is in the medium risk range (100-20000).</t>
        </r>
      </text>
    </comment>
    <comment ref="H151" authorId="0" shapeId="0" xr:uid="{477105F2-2234-4931-9748-6039BCF6D69B}">
      <text>
        <r>
          <rPr>
            <b/>
            <sz val="9"/>
            <color indexed="81"/>
            <rFont val="Tahoma"/>
            <family val="2"/>
          </rPr>
          <t>Species maximum length is 12, which is lower than the lowest risk value (100cm).</t>
        </r>
      </text>
    </comment>
    <comment ref="I151" authorId="0" shapeId="0" xr:uid="{364CACC2-830B-44F4-B158-74F8775EE70E}">
      <text>
        <r>
          <rPr>
            <b/>
            <sz val="9"/>
            <color indexed="81"/>
            <rFont val="Tahoma"/>
            <family val="2"/>
          </rPr>
          <t>Species length at maturity is 6, which is lower than the lowest risk value (40cm).</t>
        </r>
      </text>
    </comment>
    <comment ref="J151" authorId="0" shapeId="0" xr:uid="{A48E053A-9E9B-4471-9365-F4CE5EC5CFB1}">
      <text>
        <r>
          <rPr>
            <b/>
            <sz val="9"/>
            <color indexed="81"/>
            <rFont val="Tahoma"/>
            <family val="2"/>
          </rPr>
          <t>Species reproductive strategy is broadcast spawner, which is low risk.</t>
        </r>
      </text>
    </comment>
    <comment ref="K151" authorId="0" shapeId="0" xr:uid="{A57FCB8C-06C9-473A-B38D-DF3D59327BD1}">
      <text>
        <r>
          <rPr>
            <b/>
            <sz val="9"/>
            <color indexed="81"/>
            <rFont val="Tahoma"/>
            <family val="2"/>
          </rPr>
          <t>Species trophic level is 3.3, which is higher than the highest risk value (3.25).</t>
        </r>
      </text>
    </comment>
    <comment ref="M151" authorId="0" shapeId="0" xr:uid="{EA5DE9A1-20A4-4DE2-B18E-94CEAF74A347}">
      <text>
        <r>
          <rPr>
            <b/>
            <sz val="9"/>
            <color indexed="81"/>
            <rFont val="Tahoma"/>
            <family val="2"/>
          </rPr>
          <t>IO_,ALPN,BEPE,BEPW,SKPE,SKPW,YFPE,YFPW stocks : Indo-Pacific distribution, absent Southern Indian Ocean</t>
        </r>
      </text>
    </comment>
    <comment ref="N151" authorId="0" shapeId="0" xr:uid="{027A22A1-6C49-43B9-867F-25B96E841C7C}">
      <text>
        <r>
          <rPr>
            <b/>
            <sz val="9"/>
            <color indexed="81"/>
            <rFont val="Tahoma"/>
            <family val="2"/>
          </rPr>
          <t>Pole and line bait collected through directed fisheries.</t>
        </r>
      </text>
    </comment>
    <comment ref="O151" authorId="0" shapeId="0" xr:uid="{49AFD38B-B991-47CD-B1F6-49084E3B2E4C}">
      <text>
        <r>
          <rPr>
            <b/>
            <sz val="9"/>
            <color indexed="81"/>
            <rFont val="Tahoma"/>
            <family val="2"/>
          </rPr>
          <t>TPT stocks : Pole and line bait collected through directed fisheries._x000D_
ALB stocks : Pole and line bait collected through directed fisheries.</t>
        </r>
      </text>
    </comment>
    <comment ref="P151" authorId="0" shapeId="0" xr:uid="{B992809B-D810-4B65-A7AB-79E07C8ADC72}">
      <text>
        <r>
          <rPr>
            <b/>
            <sz val="9"/>
            <color indexed="81"/>
            <rFont val="Tahoma"/>
            <family val="2"/>
          </rPr>
          <t>No direct evidence of survival after capture.</t>
        </r>
      </text>
    </comment>
    <comment ref="E152" authorId="0" shapeId="0" xr:uid="{F8711501-5BEB-44F7-BA3D-08AB3F22ECE0}">
      <text>
        <r>
          <rPr>
            <b/>
            <sz val="9"/>
            <color indexed="81"/>
            <rFont val="Tahoma"/>
            <family val="2"/>
          </rPr>
          <t>Species growth rate (K) is 0.151, which is in the medium risk K range (0.061-0.183) for age at maturity.</t>
        </r>
      </text>
    </comment>
    <comment ref="F152" authorId="0" shapeId="0" xr:uid="{7125E22F-9B96-4F91-A150-DB2B5CBED078}">
      <text>
        <r>
          <rPr>
            <b/>
            <sz val="9"/>
            <color indexed="81"/>
            <rFont val="Tahoma"/>
            <family val="2"/>
          </rPr>
          <t>Species growth rate (K) is 0.151, which is in the medium risk K range (0.12-0.30) for maximum age.</t>
        </r>
      </text>
    </comment>
    <comment ref="G152" authorId="0" shapeId="0" xr:uid="{3F4608BE-01DC-4CEE-A05E-87E72F6D2B85}">
      <text>
        <r>
          <rPr>
            <b/>
            <sz val="9"/>
            <color indexed="81"/>
            <rFont val="Tahoma"/>
            <family val="2"/>
          </rPr>
          <t>The score is based on the maximum risk score in the family Agonidae, which included 1 species.</t>
        </r>
      </text>
    </comment>
    <comment ref="H152" authorId="0" shapeId="0" xr:uid="{85C41DDE-0F37-4ADE-BE83-4EEA929C33CF}">
      <text>
        <r>
          <rPr>
            <b/>
            <sz val="9"/>
            <color indexed="81"/>
            <rFont val="Tahoma"/>
            <family val="2"/>
          </rPr>
          <t>Species maximum length is 115, which is in the medium risk range (100-300cm).</t>
        </r>
      </text>
    </comment>
    <comment ref="I152" authorId="0" shapeId="0" xr:uid="{450EB0F5-CF34-462B-B3B8-5D60A636FB82}">
      <text>
        <r>
          <rPr>
            <b/>
            <sz val="9"/>
            <color indexed="81"/>
            <rFont val="Tahoma"/>
            <family val="2"/>
          </rPr>
          <t>Species length at maturity is 58, which is in the medium risk range (40-200cm).</t>
        </r>
      </text>
    </comment>
    <comment ref="J152" authorId="0" shapeId="0" xr:uid="{1E9711D5-27C4-4EF5-9BBD-FE3A61BF7568}">
      <text>
        <r>
          <rPr>
            <b/>
            <sz val="9"/>
            <color indexed="81"/>
            <rFont val="Tahoma"/>
            <family val="2"/>
          </rPr>
          <t>Species reproductive strategy is broadcast spawner, which is low risk.</t>
        </r>
      </text>
    </comment>
    <comment ref="K152" authorId="0" shapeId="0" xr:uid="{15DACCC2-D9B6-40A6-A05E-64F4AE51A23A}">
      <text>
        <r>
          <rPr>
            <b/>
            <sz val="9"/>
            <color indexed="81"/>
            <rFont val="Tahoma"/>
            <family val="2"/>
          </rPr>
          <t>Species trophic level is 3.8, which is higher than the highest risk value (3.25).</t>
        </r>
      </text>
    </comment>
    <comment ref="M152" authorId="0" shapeId="0" xr:uid="{FD2EE167-81FF-48BD-9422-4138731F280C}">
      <text>
        <r>
          <rPr>
            <b/>
            <sz val="9"/>
            <color indexed="81"/>
            <rFont val="Tahoma"/>
            <family val="2"/>
          </rPr>
          <t>ALAN,ALAS,BEAT,SKAE,YFAT stocks : East Atlantic distribution, uncommon in West Atlantic</t>
        </r>
      </text>
    </comment>
    <comment ref="N152" authorId="0" shapeId="0" xr:uid="{0A70A29C-03F3-4B38-A8F2-750B5905EDE9}">
      <text>
        <r>
          <rPr>
            <b/>
            <sz val="9"/>
            <color indexed="81"/>
            <rFont val="Tahoma"/>
            <family val="2"/>
          </rPr>
          <t>The depth range of the species is 90-360m. For surface gears, the vertical overlap index with this species is 4.06%. This species is demersal.</t>
        </r>
      </text>
    </comment>
    <comment ref="O152" authorId="0" shapeId="0" xr:uid="{281AE51D-1BD4-4CBA-B02A-1B8C034FD824}">
      <text>
        <r>
          <rPr>
            <b/>
            <sz val="9"/>
            <color indexed="81"/>
            <rFont val="Tahoma"/>
            <family val="2"/>
          </rPr>
          <t>TPT stocks : The maximum length of the species is 115cm. For tropical surface fisheries, the length overlap index with this species is 100.00%. Pole and line induces feeding behaviour in tunas which tends to exclude other species._x000D_
ALB stocks : The maximum length of the species is 115cm. For albacore fisheries, the length overlap index with this species is 82.14%. Pole and line induces feeding behaviour in tunas which tends to exclude other species.</t>
        </r>
      </text>
    </comment>
    <comment ref="P152" authorId="0" shapeId="0" xr:uid="{EC4A16A8-F889-4B3D-BEF1-ABE92ECD9287}">
      <text>
        <r>
          <rPr>
            <b/>
            <sz val="9"/>
            <color indexed="81"/>
            <rFont val="Tahoma"/>
            <family val="2"/>
          </rPr>
          <t>No direct evidence of survival after capture.</t>
        </r>
      </text>
    </comment>
    <comment ref="E153" authorId="0" shapeId="0" xr:uid="{94ECD450-F411-4833-9765-C68978022A7A}">
      <text>
        <r>
          <rPr>
            <b/>
            <sz val="9"/>
            <color indexed="81"/>
            <rFont val="Tahoma"/>
            <family val="2"/>
          </rPr>
          <t>Species growth rate (K) is 1.909, which is higher than lowest risk K (0.183) for age at maturity.</t>
        </r>
      </text>
    </comment>
    <comment ref="F153" authorId="0" shapeId="0" xr:uid="{70FA0CF7-0BC2-46B7-A0F4-3C2916956D1B}">
      <text>
        <r>
          <rPr>
            <b/>
            <sz val="9"/>
            <color indexed="81"/>
            <rFont val="Tahoma"/>
            <family val="2"/>
          </rPr>
          <t>Species growth rate (K) is 1.909, which is higher than lowest risk K (0.30) for maximum age.</t>
        </r>
      </text>
    </comment>
    <comment ref="G153" authorId="0" shapeId="0" xr:uid="{3C8BCC82-A7D3-468B-A418-7BA9AEC22599}">
      <text>
        <r>
          <rPr>
            <b/>
            <sz val="9"/>
            <color indexed="81"/>
            <rFont val="Tahoma"/>
            <family val="2"/>
          </rPr>
          <t>The score is based on the maximum risk score in the family Serranidae, which included 2 species.</t>
        </r>
      </text>
    </comment>
    <comment ref="H153" authorId="0" shapeId="0" xr:uid="{6ABED39C-0CDB-48E7-AA2B-F9BD8ECA149D}">
      <text>
        <r>
          <rPr>
            <b/>
            <sz val="9"/>
            <color indexed="81"/>
            <rFont val="Tahoma"/>
            <family val="2"/>
          </rPr>
          <t>Species maximum length is 8, which is lower than the lowest risk value (100cm).</t>
        </r>
      </text>
    </comment>
    <comment ref="I153" authorId="0" shapeId="0" xr:uid="{C8391EB8-C1DA-46AF-BA30-4A59E332D573}">
      <text>
        <r>
          <rPr>
            <b/>
            <sz val="9"/>
            <color indexed="81"/>
            <rFont val="Tahoma"/>
            <family val="2"/>
          </rPr>
          <t>Species length at maturity is 7, which is lower than the lowest risk value (40cm).</t>
        </r>
      </text>
    </comment>
    <comment ref="J153" authorId="0" shapeId="0" xr:uid="{14175639-B957-4A31-A2FC-F8ABAB11B70A}">
      <text>
        <r>
          <rPr>
            <b/>
            <sz val="9"/>
            <color indexed="81"/>
            <rFont val="Tahoma"/>
            <family val="2"/>
          </rPr>
          <t>Species reproductive strategy is broadcast spawner, which is low risk.</t>
        </r>
      </text>
    </comment>
    <comment ref="K153" authorId="0" shapeId="0" xr:uid="{3A8C2634-F39D-4558-ADDA-001514CD87A5}">
      <text>
        <r>
          <rPr>
            <b/>
            <sz val="9"/>
            <color indexed="81"/>
            <rFont val="Tahoma"/>
            <family val="2"/>
          </rPr>
          <t>Species trophic level is 3.3, which is higher than the highest risk value (3.25).</t>
        </r>
      </text>
    </comment>
    <comment ref="M153" authorId="0" shapeId="0" xr:uid="{0E8F202C-BEC6-470A-9415-48484AD6618E}">
      <text>
        <r>
          <rPr>
            <b/>
            <sz val="9"/>
            <color indexed="81"/>
            <rFont val="Tahoma"/>
            <family val="2"/>
          </rPr>
          <t>IO_,ALPN,BEPE,BEPW,SKPE,SKPW,YFPE,YFPW stocks : Indo-Pacific distribution, absent Southern Indian Ocean</t>
        </r>
      </text>
    </comment>
    <comment ref="N153" authorId="0" shapeId="0" xr:uid="{04477975-36AD-4659-A9A2-369CBD0C47CE}">
      <text>
        <r>
          <rPr>
            <b/>
            <sz val="9"/>
            <color indexed="81"/>
            <rFont val="Tahoma"/>
            <family val="2"/>
          </rPr>
          <t>Pole and line bait collected through directed fisheries.</t>
        </r>
      </text>
    </comment>
    <comment ref="O153" authorId="0" shapeId="0" xr:uid="{C9CF0470-0481-4FAE-98C3-0BB1B3F2D3AD}">
      <text>
        <r>
          <rPr>
            <b/>
            <sz val="9"/>
            <color indexed="81"/>
            <rFont val="Tahoma"/>
            <family val="2"/>
          </rPr>
          <t>TPT stocks : Pole and line bait collected through directed fisheries._x000D_
ALB stocks : Pole and line bait collected through directed fisheries.</t>
        </r>
      </text>
    </comment>
    <comment ref="P153" authorId="0" shapeId="0" xr:uid="{50AEED3F-81EA-4D11-9714-B7056F1284B1}">
      <text>
        <r>
          <rPr>
            <b/>
            <sz val="9"/>
            <color indexed="81"/>
            <rFont val="Tahoma"/>
            <family val="2"/>
          </rPr>
          <t>No direct evidence of survival after capture.</t>
        </r>
      </text>
    </comment>
    <comment ref="E154" authorId="0" shapeId="0" xr:uid="{461D9A71-E9E7-4B50-BA75-D4657D511C5F}">
      <text>
        <r>
          <rPr>
            <b/>
            <sz val="9"/>
            <color indexed="81"/>
            <rFont val="Tahoma"/>
            <family val="2"/>
          </rPr>
          <t>Species growth rate (K) is 0.143, which is in the medium risk K range (0.061-0.183) for age at maturity.</t>
        </r>
      </text>
    </comment>
    <comment ref="F154" authorId="0" shapeId="0" xr:uid="{B3F067A5-CA57-4B9F-A129-664C9E4F56C1}">
      <text>
        <r>
          <rPr>
            <b/>
            <sz val="9"/>
            <color indexed="81"/>
            <rFont val="Tahoma"/>
            <family val="2"/>
          </rPr>
          <t>Species growth rate (K) is 0.143, which is in the medium risk K range (0.12-0.30) for maximum age.</t>
        </r>
      </text>
    </comment>
    <comment ref="G154" authorId="0" shapeId="0" xr:uid="{BBE9E8B5-289D-4559-8E67-EA3D53AFEEAF}">
      <text>
        <r>
          <rPr>
            <b/>
            <sz val="9"/>
            <color indexed="81"/>
            <rFont val="Tahoma"/>
            <family val="2"/>
          </rPr>
          <t>Species fecundity is 350000 eggs/year, which is higher than the lowest risk value (20000).</t>
        </r>
      </text>
    </comment>
    <comment ref="H154" authorId="0" shapeId="0" xr:uid="{6873D2FB-4210-4FE8-9264-908C45727B94}">
      <text>
        <r>
          <rPr>
            <b/>
            <sz val="9"/>
            <color indexed="81"/>
            <rFont val="Tahoma"/>
            <family val="2"/>
          </rPr>
          <t>Species maximum length is 100, which is in the medium risk range (100-300cm).</t>
        </r>
      </text>
    </comment>
    <comment ref="I154" authorId="0" shapeId="0" xr:uid="{1AD4D11D-9F3D-4629-A9D5-FFEC122BD023}">
      <text>
        <r>
          <rPr>
            <b/>
            <sz val="9"/>
            <color indexed="81"/>
            <rFont val="Tahoma"/>
            <family val="2"/>
          </rPr>
          <t>Species length at maturity is 61, which is in the medium risk range (40-200cm).</t>
        </r>
      </text>
    </comment>
    <comment ref="J154" authorId="0" shapeId="0" xr:uid="{1FEEBD58-FA63-4372-8CFD-32354909EE26}">
      <text>
        <r>
          <rPr>
            <b/>
            <sz val="9"/>
            <color indexed="81"/>
            <rFont val="Tahoma"/>
            <family val="2"/>
          </rPr>
          <t>Species reproductive strategy is broadcast spawner, which is low risk.</t>
        </r>
      </text>
    </comment>
    <comment ref="K154" authorId="0" shapeId="0" xr:uid="{8156221E-1001-4BFF-A7CA-81876A80097E}">
      <text>
        <r>
          <rPr>
            <b/>
            <sz val="9"/>
            <color indexed="81"/>
            <rFont val="Tahoma"/>
            <family val="2"/>
          </rPr>
          <t>Species trophic level is 4.1, which is higher than the highest risk value (3.25).</t>
        </r>
      </text>
    </comment>
    <comment ref="M154" authorId="0" shapeId="0" xr:uid="{BF780C5C-508B-48F2-9476-233284C758DF}">
      <text>
        <r>
          <rPr>
            <b/>
            <sz val="9"/>
            <color indexed="81"/>
            <rFont val="Tahoma"/>
            <family val="2"/>
          </rPr>
          <t>PO_,IO_,ALAM stocks : Worldwide distribution, absent in North and tropical Atlantic, mainly coastal</t>
        </r>
      </text>
    </comment>
    <comment ref="N154" authorId="0" shapeId="0" xr:uid="{9E64564C-D3CE-4392-B276-BBA2880AA7F7}">
      <text>
        <r>
          <rPr>
            <b/>
            <sz val="9"/>
            <color indexed="81"/>
            <rFont val="Tahoma"/>
            <family val="2"/>
          </rPr>
          <t>The depth range of the species is 1-300m. For surface gears, the vertical overlap index with this species is 33.33%. This species is reef associated.</t>
        </r>
      </text>
    </comment>
    <comment ref="O154" authorId="0" shapeId="0" xr:uid="{F0A5AC86-D033-42A1-A598-557B622A07B6}">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54" authorId="0" shapeId="0" xr:uid="{FD6286E7-F7F8-4A3D-8992-D652BE53460C}">
      <text>
        <r>
          <rPr>
            <b/>
            <sz val="9"/>
            <color indexed="81"/>
            <rFont val="Tahoma"/>
            <family val="2"/>
          </rPr>
          <t>No direct evidence of survival after capture.</t>
        </r>
      </text>
    </comment>
    <comment ref="E155" authorId="0" shapeId="0" xr:uid="{10C2F942-44BB-49B5-B43A-8057B3AD5F26}">
      <text>
        <r>
          <rPr>
            <b/>
            <sz val="9"/>
            <color indexed="81"/>
            <rFont val="Tahoma"/>
            <family val="2"/>
          </rPr>
          <t>Species growth rate (K) is 1.154, which is higher than lowest risk K (0.183) for age at maturity.</t>
        </r>
      </text>
    </comment>
    <comment ref="F155" authorId="0" shapeId="0" xr:uid="{35C3821A-3231-4271-AD76-FC45628F1D7C}">
      <text>
        <r>
          <rPr>
            <b/>
            <sz val="9"/>
            <color indexed="81"/>
            <rFont val="Tahoma"/>
            <family val="2"/>
          </rPr>
          <t>Species growth rate (K) is 1.154, which is higher than lowest risk K (0.30) for maximum age.</t>
        </r>
      </text>
    </comment>
    <comment ref="G155" authorId="0" shapeId="0" xr:uid="{B8527FE4-0448-4C09-AC51-E5954FD29D83}">
      <text>
        <r>
          <rPr>
            <b/>
            <sz val="9"/>
            <color indexed="81"/>
            <rFont val="Tahoma"/>
            <family val="2"/>
          </rPr>
          <t>Species fecundity is 75000 eggs/year, which is higher than the lowest risk value (20000).</t>
        </r>
      </text>
    </comment>
    <comment ref="H155" authorId="0" shapeId="0" xr:uid="{3D997CA7-CF0A-43E1-B3A9-87D1D8C78D14}">
      <text>
        <r>
          <rPr>
            <b/>
            <sz val="9"/>
            <color indexed="81"/>
            <rFont val="Tahoma"/>
            <family val="2"/>
          </rPr>
          <t>Species maximum length is 16, which is lower than the lowest risk value (100cm).</t>
        </r>
      </text>
    </comment>
    <comment ref="I155" authorId="0" shapeId="0" xr:uid="{346301AE-FD1C-4C6D-8267-710FAFB6714B}">
      <text>
        <r>
          <rPr>
            <b/>
            <sz val="9"/>
            <color indexed="81"/>
            <rFont val="Tahoma"/>
            <family val="2"/>
          </rPr>
          <t>Species length at maturity is 9, which is lower than the lowest risk value (40cm).</t>
        </r>
      </text>
    </comment>
    <comment ref="J155" authorId="0" shapeId="0" xr:uid="{9AB5EBCE-25C5-4DE9-83C3-7F02A88583D8}">
      <text>
        <r>
          <rPr>
            <b/>
            <sz val="9"/>
            <color indexed="81"/>
            <rFont val="Tahoma"/>
            <family val="2"/>
          </rPr>
          <t>Species reproductive strategy is broadcast spawner, which is low risk.</t>
        </r>
      </text>
    </comment>
    <comment ref="K155" authorId="0" shapeId="0" xr:uid="{8222BBFD-5D1C-4370-BFAE-8F3F9A1774D2}">
      <text>
        <r>
          <rPr>
            <b/>
            <sz val="9"/>
            <color indexed="81"/>
            <rFont val="Tahoma"/>
            <family val="2"/>
          </rPr>
          <t>Species trophic level is 3.6, which is higher than the highest risk value (3.25).</t>
        </r>
      </text>
    </comment>
    <comment ref="M155" authorId="0" shapeId="0" xr:uid="{FEEEF20B-A865-4C08-A532-75BD89FB2839}">
      <text>
        <r>
          <rPr>
            <b/>
            <sz val="9"/>
            <color indexed="81"/>
            <rFont val="Tahoma"/>
            <family val="2"/>
          </rPr>
          <t>IO_,ALPN,BEPE,BEPW,SKPE,SKPW,YFPE,YFPW stocks : Indo-Pacific distribution, absent Southern Indian Ocean. Species is coastal.</t>
        </r>
      </text>
    </comment>
    <comment ref="N155" authorId="0" shapeId="0" xr:uid="{054A3282-4661-4C0E-8400-CEB25F0E73D3}">
      <text>
        <r>
          <rPr>
            <b/>
            <sz val="9"/>
            <color indexed="81"/>
            <rFont val="Tahoma"/>
            <family val="2"/>
          </rPr>
          <t>Pole and line bait collected through directed fisheries.</t>
        </r>
      </text>
    </comment>
    <comment ref="O155" authorId="0" shapeId="0" xr:uid="{F0EC8C07-8D91-4806-93CB-E07D7E6195F7}">
      <text>
        <r>
          <rPr>
            <b/>
            <sz val="9"/>
            <color indexed="81"/>
            <rFont val="Tahoma"/>
            <family val="2"/>
          </rPr>
          <t>TPT stocks : Pole and line bait collected through directed fisheries._x000D_
ALB stocks : Pole and line bait collected through directed fisheries.</t>
        </r>
      </text>
    </comment>
    <comment ref="P155" authorId="0" shapeId="0" xr:uid="{F82C4A80-A530-4914-9E58-F370138325E8}">
      <text>
        <r>
          <rPr>
            <b/>
            <sz val="9"/>
            <color indexed="81"/>
            <rFont val="Tahoma"/>
            <family val="2"/>
          </rPr>
          <t>No direct evidence of survival after capture.</t>
        </r>
      </text>
    </comment>
    <comment ref="E156" authorId="0" shapeId="0" xr:uid="{CF087AC3-F31E-47DF-ACE4-F8C3CD2566AB}">
      <text>
        <r>
          <rPr>
            <b/>
            <sz val="9"/>
            <color indexed="81"/>
            <rFont val="Tahoma"/>
            <family val="2"/>
          </rPr>
          <t>Species growth rate (K) is 2.455, which is higher than lowest risk K (0.183) for age at maturity.</t>
        </r>
      </text>
    </comment>
    <comment ref="F156" authorId="0" shapeId="0" xr:uid="{2A9348CD-D6FF-45D7-B660-515BEA51B7E1}">
      <text>
        <r>
          <rPr>
            <b/>
            <sz val="9"/>
            <color indexed="81"/>
            <rFont val="Tahoma"/>
            <family val="2"/>
          </rPr>
          <t>Species growth rate (K) is 2.455, which is higher than lowest risk K (0.30) for maximum age.</t>
        </r>
      </text>
    </comment>
    <comment ref="G156" authorId="0" shapeId="0" xr:uid="{8D61386E-7DDB-4300-8C0E-B4F12A860667}">
      <text>
        <r>
          <rPr>
            <b/>
            <sz val="9"/>
            <color indexed="81"/>
            <rFont val="Tahoma"/>
            <family val="2"/>
          </rPr>
          <t>The score is based on the maximum risk score in the family Agonidae, which included 1 species.</t>
        </r>
      </text>
    </comment>
    <comment ref="H156" authorId="0" shapeId="0" xr:uid="{7EE8EBB3-B459-4126-8023-D4E7F79593A6}">
      <text>
        <r>
          <rPr>
            <b/>
            <sz val="9"/>
            <color indexed="81"/>
            <rFont val="Tahoma"/>
            <family val="2"/>
          </rPr>
          <t>Species maximum length is 8, which is lower than the lowest risk value (100cm).</t>
        </r>
      </text>
    </comment>
    <comment ref="I156" authorId="0" shapeId="0" xr:uid="{8EB8A0C9-1D93-4F5C-8E59-4EC1F87E37B9}">
      <text>
        <r>
          <rPr>
            <b/>
            <sz val="9"/>
            <color indexed="81"/>
            <rFont val="Tahoma"/>
            <family val="2"/>
          </rPr>
          <t>Species length at maturity is 6, which is lower than the lowest risk value (40cm).</t>
        </r>
      </text>
    </comment>
    <comment ref="J156" authorId="0" shapeId="0" xr:uid="{02959210-713D-4E94-A9B3-8CE9E118551B}">
      <text>
        <r>
          <rPr>
            <b/>
            <sz val="9"/>
            <color indexed="81"/>
            <rFont val="Tahoma"/>
            <family val="2"/>
          </rPr>
          <t>Species reproductive strategy is broadcast spawner, which is low risk.</t>
        </r>
      </text>
    </comment>
    <comment ref="K156" authorId="0" shapeId="0" xr:uid="{C1ECE7EB-1D8F-4AF2-A967-ADC73AAA53AB}">
      <text>
        <r>
          <rPr>
            <b/>
            <sz val="9"/>
            <color indexed="81"/>
            <rFont val="Tahoma"/>
            <family val="2"/>
          </rPr>
          <t>Species trophic level is 3.2, which is in the medium risk range (2.75-3.25).</t>
        </r>
      </text>
    </comment>
    <comment ref="M156" authorId="0" shapeId="0" xr:uid="{8BEA91C6-BEB4-4C01-AE24-82E449BF7D94}">
      <text>
        <r>
          <rPr>
            <b/>
            <sz val="9"/>
            <color indexed="81"/>
            <rFont val="Tahoma"/>
            <family val="2"/>
          </rPr>
          <t>IO_,ALPN,BEPE,BEPW,SKPE,SKPW,YFPE,YFPW stocks : Indo-Pacific distribution, absent Southern Indian Ocean</t>
        </r>
      </text>
    </comment>
    <comment ref="N156" authorId="0" shapeId="0" xr:uid="{69FD24A1-7B48-46E1-8B25-E0B6DF4DB713}">
      <text>
        <r>
          <rPr>
            <b/>
            <sz val="9"/>
            <color indexed="81"/>
            <rFont val="Tahoma"/>
            <family val="2"/>
          </rPr>
          <t>Pole and line bait collected through directed fisheries.</t>
        </r>
      </text>
    </comment>
    <comment ref="O156" authorId="0" shapeId="0" xr:uid="{CD5EF44D-82CC-4CE1-B225-83FF46FEFAF5}">
      <text>
        <r>
          <rPr>
            <b/>
            <sz val="9"/>
            <color indexed="81"/>
            <rFont val="Tahoma"/>
            <family val="2"/>
          </rPr>
          <t>TPT stocks : Pole and line bait collected through directed fisheries._x000D_
ALB stocks : Pole and line bait collected through directed fisheries.</t>
        </r>
      </text>
    </comment>
    <comment ref="P156" authorId="0" shapeId="0" xr:uid="{0B0E1968-985D-48D1-95DC-3EF36F2E47F3}">
      <text>
        <r>
          <rPr>
            <b/>
            <sz val="9"/>
            <color indexed="81"/>
            <rFont val="Tahoma"/>
            <family val="2"/>
          </rPr>
          <t>No direct evidence of survival after capture.</t>
        </r>
      </text>
    </comment>
    <comment ref="E157" authorId="0" shapeId="0" xr:uid="{138C5211-2080-4E5F-9CD0-5B9A258829B2}">
      <text>
        <r>
          <rPr>
            <b/>
            <sz val="9"/>
            <color indexed="81"/>
            <rFont val="Tahoma"/>
            <family val="2"/>
          </rPr>
          <t>Species growth rate (K) is 0.832, which is higher than lowest risk K (0.183) for age at maturity.</t>
        </r>
      </text>
    </comment>
    <comment ref="F157" authorId="0" shapeId="0" xr:uid="{A60604D3-8E4E-448D-BD27-028A5BC39B82}">
      <text>
        <r>
          <rPr>
            <b/>
            <sz val="9"/>
            <color indexed="81"/>
            <rFont val="Tahoma"/>
            <family val="2"/>
          </rPr>
          <t>Species growth rate (K) is 0.832, which is higher than lowest risk K (0.30) for maximum age.</t>
        </r>
      </text>
    </comment>
    <comment ref="G157" authorId="0" shapeId="0" xr:uid="{8A7C7722-88F4-496C-A82D-C45ACE6E37AC}">
      <text>
        <r>
          <rPr>
            <b/>
            <sz val="9"/>
            <color indexed="81"/>
            <rFont val="Tahoma"/>
            <family val="2"/>
          </rPr>
          <t>Species fecundity is 1600 eggs/year, which is in the medium risk range (100-20000).</t>
        </r>
      </text>
    </comment>
    <comment ref="H157" authorId="0" shapeId="0" xr:uid="{AEE69A98-55BF-4A2B-9148-B39676C1096F}">
      <text>
        <r>
          <rPr>
            <b/>
            <sz val="9"/>
            <color indexed="81"/>
            <rFont val="Tahoma"/>
            <family val="2"/>
          </rPr>
          <t>Species maximum length is 9, which is lower than the lowest risk value (100cm).</t>
        </r>
      </text>
    </comment>
    <comment ref="I157" authorId="0" shapeId="0" xr:uid="{8B368FDE-A93B-4675-9A6E-FC9B93A9B390}">
      <text>
        <r>
          <rPr>
            <b/>
            <sz val="9"/>
            <color indexed="81"/>
            <rFont val="Tahoma"/>
            <family val="2"/>
          </rPr>
          <t>Species length at maturity is 8, which is lower than the lowest risk value (40cm).</t>
        </r>
      </text>
    </comment>
    <comment ref="J157" authorId="0" shapeId="0" xr:uid="{23E9A41B-6E09-4E27-9CE2-1BEC0F2CDBA9}">
      <text>
        <r>
          <rPr>
            <b/>
            <sz val="9"/>
            <color indexed="81"/>
            <rFont val="Tahoma"/>
            <family val="2"/>
          </rPr>
          <t>Species reproductive strategy is broadcast spawner, which is low risk.</t>
        </r>
      </text>
    </comment>
    <comment ref="K157" authorId="0" shapeId="0" xr:uid="{7E6BA51B-C37A-4765-939A-69853305948E}">
      <text>
        <r>
          <rPr>
            <b/>
            <sz val="9"/>
            <color indexed="81"/>
            <rFont val="Tahoma"/>
            <family val="2"/>
          </rPr>
          <t>Species trophic level is 3.3, which is higher than the highest risk value (3.25).</t>
        </r>
      </text>
    </comment>
    <comment ref="M157" authorId="0" shapeId="0" xr:uid="{2A208AA9-46CD-4BF1-9F19-F4FCEE7F1F1E}">
      <text>
        <r>
          <rPr>
            <b/>
            <sz val="9"/>
            <color indexed="81"/>
            <rFont val="Tahoma"/>
            <family val="2"/>
          </rPr>
          <t>IO_,ALPN,BEPW,SKPW,YFPW stocks : Indo-West and North Pacific distribution. Species is coastal.</t>
        </r>
      </text>
    </comment>
    <comment ref="N157" authorId="0" shapeId="0" xr:uid="{7798EB7B-999E-42A4-BEAD-265D12E75CB2}">
      <text>
        <r>
          <rPr>
            <b/>
            <sz val="9"/>
            <color indexed="81"/>
            <rFont val="Tahoma"/>
            <family val="2"/>
          </rPr>
          <t>Pole and line bait collected through directed fisheries.</t>
        </r>
      </text>
    </comment>
    <comment ref="O157" authorId="0" shapeId="0" xr:uid="{998F7E7C-89C0-49F4-A46D-00982DB4DEB0}">
      <text>
        <r>
          <rPr>
            <b/>
            <sz val="9"/>
            <color indexed="81"/>
            <rFont val="Tahoma"/>
            <family val="2"/>
          </rPr>
          <t>TPT stocks : Pole and line bait collected through directed fisheries._x000D_
ALB stocks : Pole and line bait collected through directed fisheries.</t>
        </r>
      </text>
    </comment>
    <comment ref="P157" authorId="0" shapeId="0" xr:uid="{5579CBA8-93A4-4E2E-8383-AB0CA5D3605C}">
      <text>
        <r>
          <rPr>
            <b/>
            <sz val="9"/>
            <color indexed="81"/>
            <rFont val="Tahoma"/>
            <family val="2"/>
          </rPr>
          <t>No direct evidence of survival after capture.</t>
        </r>
      </text>
    </comment>
    <comment ref="E158" authorId="0" shapeId="0" xr:uid="{C1ABE2C7-D85A-4FB3-8109-6BFB604708D9}">
      <text>
        <r>
          <rPr>
            <b/>
            <sz val="9"/>
            <color indexed="81"/>
            <rFont val="Tahoma"/>
            <family val="2"/>
          </rPr>
          <t>Species growth rate (K) is 0.242, which is higher than lowest risk K (0.183) for age at maturity.</t>
        </r>
      </text>
    </comment>
    <comment ref="F158" authorId="0" shapeId="0" xr:uid="{7456A1FA-48FD-45CB-B096-006904E75BF2}">
      <text>
        <r>
          <rPr>
            <b/>
            <sz val="9"/>
            <color indexed="81"/>
            <rFont val="Tahoma"/>
            <family val="2"/>
          </rPr>
          <t>Species growth rate (K) is 0.242, which is in the medium risk K range (0.12-0.30) for maximum age.</t>
        </r>
      </text>
    </comment>
    <comment ref="G158" authorId="0" shapeId="0" xr:uid="{AC5290F5-F430-4C3B-867E-E905C89A5961}">
      <text>
        <r>
          <rPr>
            <b/>
            <sz val="9"/>
            <color indexed="81"/>
            <rFont val="Tahoma"/>
            <family val="2"/>
          </rPr>
          <t>The score is based on the maximum risk score in the family Scombridae, which included 27 species.</t>
        </r>
      </text>
    </comment>
    <comment ref="H158" authorId="0" shapeId="0" xr:uid="{AB6C9FBF-247E-4C15-8397-6EB2175AC277}">
      <text>
        <r>
          <rPr>
            <b/>
            <sz val="9"/>
            <color indexed="81"/>
            <rFont val="Tahoma"/>
            <family val="2"/>
          </rPr>
          <t>Species maximum length is 127, which is in the medium risk range (100-300cm).</t>
        </r>
      </text>
    </comment>
    <comment ref="I158" authorId="0" shapeId="0" xr:uid="{8C542381-BEE0-49E3-88D8-0E99CD930752}">
      <text>
        <r>
          <rPr>
            <b/>
            <sz val="9"/>
            <color indexed="81"/>
            <rFont val="Tahoma"/>
            <family val="2"/>
          </rPr>
          <t>Species length at maturity is 61, which is in the medium risk range (40-200cm).</t>
        </r>
      </text>
    </comment>
    <comment ref="J158" authorId="0" shapeId="0" xr:uid="{366ABC9D-A2A8-41C2-966B-19DF6C9189EA}">
      <text>
        <r>
          <rPr>
            <b/>
            <sz val="9"/>
            <color indexed="81"/>
            <rFont val="Tahoma"/>
            <family val="2"/>
          </rPr>
          <t>Species reproductive strategy is broadcast spawner, which is low risk.</t>
        </r>
      </text>
    </comment>
    <comment ref="K158" authorId="0" shapeId="0" xr:uid="{D24FAFBF-EF86-488F-9548-7E9D2591E287}">
      <text>
        <r>
          <rPr>
            <b/>
            <sz val="9"/>
            <color indexed="81"/>
            <rFont val="Tahoma"/>
            <family val="2"/>
          </rPr>
          <t>Species trophic level is 4.5, which is higher than the highest risk value (3.25).</t>
        </r>
      </text>
    </comment>
    <comment ref="M158" authorId="0" shapeId="0" xr:uid="{003048DC-154B-4BFA-91AE-25019EE79BFB}">
      <text>
        <r>
          <rPr>
            <b/>
            <sz val="9"/>
            <color indexed="81"/>
            <rFont val="Tahoma"/>
            <family val="2"/>
          </rPr>
          <t>PO_,IO_,ALAM stocks : Worldwide distribution, absent in North and tropical Atlantic</t>
        </r>
      </text>
    </comment>
    <comment ref="N158" authorId="0" shapeId="0" xr:uid="{7695B004-59E0-4EF1-8C20-57C6C3DF9743}">
      <text>
        <r>
          <rPr>
            <b/>
            <sz val="9"/>
            <color indexed="81"/>
            <rFont val="Tahoma"/>
            <family val="2"/>
          </rPr>
          <t>The depth range of the species is 90-400m. For surface gears, the vertical overlap index with this species is 3.54%.</t>
        </r>
      </text>
    </comment>
    <comment ref="O158" authorId="0" shapeId="0" xr:uid="{39B4F1E8-0AF7-4E4D-A117-CA925F25945D}">
      <text>
        <r>
          <rPr>
            <b/>
            <sz val="9"/>
            <color indexed="81"/>
            <rFont val="Tahoma"/>
            <family val="2"/>
          </rPr>
          <t>TPT stocks : The maximum length of the species is 127cm. For tropical surface fisheries, the length overlap index with this species is 100.00%. Pole and line induces feeding behaviour in tunas which tends to exclude other species._x000D_
ALB stocks : The maximum length of the species is 127cm. For albacore fisheries, the length overlap index with this species is 90.71%. Pole and line induces feeding behaviour in tunas which tends to exclude other species.</t>
        </r>
      </text>
    </comment>
    <comment ref="P158" authorId="0" shapeId="0" xr:uid="{2C2751D7-2219-46A7-B571-2941AE148204}">
      <text>
        <r>
          <rPr>
            <b/>
            <sz val="9"/>
            <color indexed="81"/>
            <rFont val="Tahoma"/>
            <family val="2"/>
          </rPr>
          <t>No direct evidence of survival after capture.</t>
        </r>
      </text>
    </comment>
    <comment ref="E159" authorId="0" shapeId="0" xr:uid="{61FB09B9-0FB0-4443-9840-84370265E6A8}">
      <text>
        <r>
          <rPr>
            <b/>
            <sz val="9"/>
            <color indexed="81"/>
            <rFont val="Tahoma"/>
            <family val="2"/>
          </rPr>
          <t>The score is based on the maximum risk score in the family Scombridae, which included 35 species.</t>
        </r>
      </text>
    </comment>
    <comment ref="F159" authorId="0" shapeId="0" xr:uid="{24EB9FA8-2797-4D11-9B53-BEC1AAC8DEAD}">
      <text>
        <r>
          <rPr>
            <b/>
            <sz val="9"/>
            <color indexed="81"/>
            <rFont val="Tahoma"/>
            <family val="2"/>
          </rPr>
          <t>The score is based on the maximum risk score in the family Scombridae, which included 35 species.</t>
        </r>
      </text>
    </comment>
    <comment ref="G159" authorId="0" shapeId="0" xr:uid="{3F247A5B-7B16-4E5D-9BC0-CFFD054AC9D8}">
      <text>
        <r>
          <rPr>
            <b/>
            <sz val="9"/>
            <color indexed="81"/>
            <rFont val="Tahoma"/>
            <family val="2"/>
          </rPr>
          <t>The score is based on the maximum risk score in the family Lutjanidae, which included 2 species.</t>
        </r>
      </text>
    </comment>
    <comment ref="H159" authorId="0" shapeId="0" xr:uid="{00BC745E-EF06-44EE-8871-6BA9B2F49FAF}">
      <text>
        <r>
          <rPr>
            <b/>
            <sz val="9"/>
            <color indexed="81"/>
            <rFont val="Tahoma"/>
            <family val="2"/>
          </rPr>
          <t>Species maximum length is 50, which is lower than the lowest risk value (100cm).</t>
        </r>
      </text>
    </comment>
    <comment ref="I159" authorId="0" shapeId="0" xr:uid="{FFAEF493-68EC-4960-9D4E-4FEF53A3A8CC}">
      <text>
        <r>
          <rPr>
            <b/>
            <sz val="9"/>
            <color indexed="81"/>
            <rFont val="Tahoma"/>
            <family val="2"/>
          </rPr>
          <t>Species length at maturity is 38, which is lower than the lowest risk value (40cm).</t>
        </r>
      </text>
    </comment>
    <comment ref="J159" authorId="0" shapeId="0" xr:uid="{3D7A0A56-7D02-43EC-A43D-47E5F6EF3074}">
      <text>
        <r>
          <rPr>
            <b/>
            <sz val="9"/>
            <color indexed="81"/>
            <rFont val="Tahoma"/>
            <family val="2"/>
          </rPr>
          <t>Species reproductive strategy is live bearer, which is high risk.</t>
        </r>
      </text>
    </comment>
    <comment ref="K159" authorId="0" shapeId="0" xr:uid="{F887637E-8F32-440A-8FCC-9485B6B9F35C}">
      <text>
        <r>
          <rPr>
            <b/>
            <sz val="9"/>
            <color indexed="81"/>
            <rFont val="Tahoma"/>
            <family val="2"/>
          </rPr>
          <t>Species trophic level is 4.2, which is higher than the highest risk value (3.25).</t>
        </r>
      </text>
    </comment>
    <comment ref="M159" authorId="0" shapeId="0" xr:uid="{4E8CE4EF-7EFF-40F8-9DA6-DDAC2464C1DC}">
      <text>
        <r>
          <rPr>
            <b/>
            <sz val="9"/>
            <color indexed="81"/>
            <rFont val="Tahoma"/>
            <family val="2"/>
          </rPr>
          <t>ALL stocks : Worldwide pelagic distribution</t>
        </r>
      </text>
    </comment>
    <comment ref="N159" authorId="0" shapeId="0" xr:uid="{921206FB-86CE-441B-A801-F642A8F291A9}">
      <text>
        <r>
          <rPr>
            <b/>
            <sz val="9"/>
            <color indexed="81"/>
            <rFont val="Tahoma"/>
            <family val="2"/>
          </rPr>
          <t>The depth range of the species is 1-1070m. For surface gears, the vertical overlap index with this species is 9.35%.</t>
        </r>
      </text>
    </comment>
    <comment ref="O159" authorId="0" shapeId="0" xr:uid="{05A651ED-0517-47E5-99CA-A96F95986BD0}">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159" authorId="0" shapeId="0" xr:uid="{8D2E8A4D-A009-49FB-A3A8-4FFD8D6F2D6A}">
      <text>
        <r>
          <rPr>
            <b/>
            <sz val="9"/>
            <color indexed="81"/>
            <rFont val="Tahoma"/>
            <family val="2"/>
          </rPr>
          <t>No direct evidence of survival after capture.</t>
        </r>
      </text>
    </comment>
    <comment ref="E160" authorId="0" shapeId="0" xr:uid="{D223766A-4D80-4751-959C-C19E819461FC}">
      <text>
        <r>
          <rPr>
            <b/>
            <sz val="9"/>
            <color indexed="81"/>
            <rFont val="Tahoma"/>
            <family val="2"/>
          </rPr>
          <t>The score is based on the maximum risk score in the family Etmopteridae, which included 1 species.</t>
        </r>
      </text>
    </comment>
    <comment ref="F160" authorId="0" shapeId="0" xr:uid="{4F6EBF3B-FB2C-4883-AA96-03D2AF5B12A8}">
      <text>
        <r>
          <rPr>
            <b/>
            <sz val="9"/>
            <color indexed="81"/>
            <rFont val="Tahoma"/>
            <family val="2"/>
          </rPr>
          <t>The score is based on the maximum risk score in the family Etmopteridae, which included 1 species.</t>
        </r>
      </text>
    </comment>
    <comment ref="G160" authorId="0" shapeId="0" xr:uid="{004D6E63-AF1F-4590-BD19-AD71684688F2}">
      <text>
        <r>
          <rPr>
            <b/>
            <sz val="9"/>
            <color indexed="81"/>
            <rFont val="Tahoma"/>
            <family val="2"/>
          </rPr>
          <t>The score is based on the maximum risk score in the family Etmopteridae, which included 2 species.</t>
        </r>
      </text>
    </comment>
    <comment ref="H160" authorId="0" shapeId="0" xr:uid="{E57F8E59-531D-4C73-99D4-7DA267524C1F}">
      <text>
        <r>
          <rPr>
            <b/>
            <sz val="9"/>
            <color indexed="81"/>
            <rFont val="Tahoma"/>
            <family val="2"/>
          </rPr>
          <t>Species maximum length is 75, which is lower than the lowest risk value (100cm).</t>
        </r>
      </text>
    </comment>
    <comment ref="I160" authorId="0" shapeId="0" xr:uid="{022608D3-A3F0-435B-9718-D1FE40DD076A}">
      <text>
        <r>
          <rPr>
            <b/>
            <sz val="9"/>
            <color indexed="81"/>
            <rFont val="Tahoma"/>
            <family val="2"/>
          </rPr>
          <t>Species length at maturity is 55, which is in the medium risk range (40-200cm).</t>
        </r>
      </text>
    </comment>
    <comment ref="J160" authorId="0" shapeId="0" xr:uid="{C7A5BC9E-6F83-426D-BDB2-5E8337A0A933}">
      <text>
        <r>
          <rPr>
            <b/>
            <sz val="9"/>
            <color indexed="81"/>
            <rFont val="Tahoma"/>
            <family val="2"/>
          </rPr>
          <t>Species reproductive strategy is live bearer, which is high risk.</t>
        </r>
      </text>
    </comment>
    <comment ref="K160" authorId="0" shapeId="0" xr:uid="{3AD1AB27-2B65-4F3F-8168-E54466D18696}">
      <text>
        <r>
          <rPr>
            <b/>
            <sz val="9"/>
            <color indexed="81"/>
            <rFont val="Tahoma"/>
            <family val="2"/>
          </rPr>
          <t>Species trophic level is 4.2, which is higher than the highest risk value (3.25).</t>
        </r>
      </text>
    </comment>
    <comment ref="M160" authorId="0" shapeId="0" xr:uid="{386165E3-FBBF-4BAB-A831-9593FA35BE29}">
      <text>
        <r>
          <rPr>
            <b/>
            <sz val="9"/>
            <color indexed="81"/>
            <rFont val="Tahoma"/>
            <family val="2"/>
          </rPr>
          <t>AO_ stocks : Atlantic distribution, absent in Pacific and Indian Oceans</t>
        </r>
      </text>
    </comment>
    <comment ref="N160" authorId="0" shapeId="0" xr:uid="{191C8531-D689-4A4A-B0E8-D944DAC76875}">
      <text>
        <r>
          <rPr>
            <b/>
            <sz val="9"/>
            <color indexed="81"/>
            <rFont val="Tahoma"/>
            <family val="2"/>
          </rPr>
          <t>The depth range of the species is 300-2213m. For surface gears, the vertical overlap index with this species is -10.40%. This species is demersal.</t>
        </r>
      </text>
    </comment>
    <comment ref="O160" authorId="0" shapeId="0" xr:uid="{E40BF345-9553-4653-92D6-2EC33EB0B515}">
      <text>
        <r>
          <rPr>
            <b/>
            <sz val="9"/>
            <color indexed="81"/>
            <rFont val="Tahoma"/>
            <family val="2"/>
          </rPr>
          <t>TPT stocks : The maximum length of the species is 75cm. For tropical surface fisheries, the length overlap index with this species is 68.18%. Pole and line induces feeding behaviour in tunas which tends to exclude other species._x000D_
ALB stocks : The maximum length of the species is 75cm. For albacore fisheries, the length overlap index with this species is 53.57%. Pole and line induces feeding behaviour in tunas which tends to exclude other species.</t>
        </r>
      </text>
    </comment>
    <comment ref="P160" authorId="0" shapeId="0" xr:uid="{08E93D16-4859-49AB-BF35-37B54B300D18}">
      <text>
        <r>
          <rPr>
            <b/>
            <sz val="9"/>
            <color indexed="81"/>
            <rFont val="Tahoma"/>
            <family val="2"/>
          </rPr>
          <t>No direct evidence of survival after capture.</t>
        </r>
      </text>
    </comment>
    <comment ref="E161" authorId="0" shapeId="0" xr:uid="{B5A8249F-63E0-4012-8EBF-D2FDDF641CAD}">
      <text>
        <r>
          <rPr>
            <b/>
            <sz val="9"/>
            <color indexed="81"/>
            <rFont val="Tahoma"/>
            <family val="2"/>
          </rPr>
          <t>Species growth rate (K) is 0.200, which is higher than lowest risk K (0.183) for age at maturity.</t>
        </r>
      </text>
    </comment>
    <comment ref="F161" authorId="0" shapeId="0" xr:uid="{5C64757C-8874-4B4F-AFF8-6E2309879811}">
      <text>
        <r>
          <rPr>
            <b/>
            <sz val="9"/>
            <color indexed="81"/>
            <rFont val="Tahoma"/>
            <family val="2"/>
          </rPr>
          <t>Species growth rate (K) is 0.200, which is in the medium risk K range (0.12-0.30) for maximum age.</t>
        </r>
      </text>
    </comment>
    <comment ref="G161" authorId="0" shapeId="0" xr:uid="{2E92749B-4DA8-40D5-8CFC-8E779C0A9F43}">
      <text>
        <r>
          <rPr>
            <b/>
            <sz val="9"/>
            <color indexed="81"/>
            <rFont val="Tahoma"/>
            <family val="2"/>
          </rPr>
          <t>Species fecundity is 6 eggs/year, which is lower than the highest risk value (100).</t>
        </r>
      </text>
    </comment>
    <comment ref="H161" authorId="0" shapeId="0" xr:uid="{7B2B3BB5-A298-45D5-AFC2-994DFEA997F2}">
      <text>
        <r>
          <rPr>
            <b/>
            <sz val="9"/>
            <color indexed="81"/>
            <rFont val="Tahoma"/>
            <family val="2"/>
          </rPr>
          <t>Species maximum length is 60, which is lower than the lowest risk value (100cm).</t>
        </r>
      </text>
    </comment>
    <comment ref="I161" authorId="0" shapeId="0" xr:uid="{4AF1215A-CE9F-4AAD-B1E7-FB7A632971A1}">
      <text>
        <r>
          <rPr>
            <b/>
            <sz val="9"/>
            <color indexed="81"/>
            <rFont val="Tahoma"/>
            <family val="2"/>
          </rPr>
          <t>Species length at maturity is 33, which is lower than the lowest risk value (40cm).</t>
        </r>
      </text>
    </comment>
    <comment ref="J161" authorId="0" shapeId="0" xr:uid="{DC63B913-E4CD-4BE2-9DE6-8AC3F1BAF473}">
      <text>
        <r>
          <rPr>
            <b/>
            <sz val="9"/>
            <color indexed="81"/>
            <rFont val="Tahoma"/>
            <family val="2"/>
          </rPr>
          <t>Species reproductive strategy is live bearer, which is high risk.</t>
        </r>
      </text>
    </comment>
    <comment ref="K161" authorId="0" shapeId="0" xr:uid="{23FE8E4C-2C12-40FB-8D6C-91AA11579ACB}">
      <text>
        <r>
          <rPr>
            <b/>
            <sz val="9"/>
            <color indexed="81"/>
            <rFont val="Tahoma"/>
            <family val="2"/>
          </rPr>
          <t>Species trophic level is 4.1, which is higher than the highest risk value (3.25).</t>
        </r>
      </text>
    </comment>
    <comment ref="M161" authorId="0" shapeId="0" xr:uid="{AE4CA696-3329-4171-9155-D5150FF3860D}">
      <text>
        <r>
          <rPr>
            <b/>
            <sz val="9"/>
            <color indexed="81"/>
            <rFont val="Tahoma"/>
            <family val="2"/>
          </rPr>
          <t>AO_ stocks : Atlantic distribution, absent in Pacific and Indian Oceans</t>
        </r>
      </text>
    </comment>
    <comment ref="N161" authorId="0" shapeId="0" xr:uid="{97E13DCA-0B3C-4415-9CC1-26F464171922}">
      <text>
        <r>
          <rPr>
            <b/>
            <sz val="9"/>
            <color indexed="81"/>
            <rFont val="Tahoma"/>
            <family val="2"/>
          </rPr>
          <t>The depth range of the species is 200-2490m. For surface gears, the vertical overlap index with this species is -4.32%. This species is demersal.</t>
        </r>
      </text>
    </comment>
    <comment ref="O161" authorId="0" shapeId="0" xr:uid="{9D9B3697-C1B4-4D1B-9EE5-2C1D49A01DCC}">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161" authorId="0" shapeId="0" xr:uid="{E5957C50-9E0F-40BD-805A-10CDAB965977}">
      <text>
        <r>
          <rPr>
            <b/>
            <sz val="9"/>
            <color indexed="81"/>
            <rFont val="Tahoma"/>
            <family val="2"/>
          </rPr>
          <t>No direct evidence of survival after capture.</t>
        </r>
      </text>
    </comment>
    <comment ref="E162" authorId="0" shapeId="0" xr:uid="{0B55ACA3-67BD-4675-B7E6-936BD4C16DB6}">
      <text>
        <r>
          <rPr>
            <b/>
            <sz val="9"/>
            <color indexed="81"/>
            <rFont val="Tahoma"/>
            <family val="2"/>
          </rPr>
          <t>The score is based on the maximum risk score in the family Etmopteridae, which included 1 species.</t>
        </r>
      </text>
    </comment>
    <comment ref="F162" authorId="0" shapeId="0" xr:uid="{8E430FCA-7C8F-4C6A-ABAA-8826A520FB4F}">
      <text>
        <r>
          <rPr>
            <b/>
            <sz val="9"/>
            <color indexed="81"/>
            <rFont val="Tahoma"/>
            <family val="2"/>
          </rPr>
          <t>The score is based on the maximum risk score in the family Etmopteridae, which included 1 species.</t>
        </r>
      </text>
    </comment>
    <comment ref="G162" authorId="0" shapeId="0" xr:uid="{93EA9300-5C02-4C78-A039-EA1E5FF35815}">
      <text>
        <r>
          <rPr>
            <b/>
            <sz val="9"/>
            <color indexed="81"/>
            <rFont val="Tahoma"/>
            <family val="2"/>
          </rPr>
          <t>There is no information, but fish are likely to produce &gt;100 eggs/year.</t>
        </r>
      </text>
    </comment>
    <comment ref="H162" authorId="0" shapeId="0" xr:uid="{AFEF97C1-70BD-4C86-BD66-4F9EF805A8AE}">
      <text>
        <r>
          <rPr>
            <b/>
            <sz val="9"/>
            <color indexed="81"/>
            <rFont val="Tahoma"/>
            <family val="2"/>
          </rPr>
          <t>Species maximum length is 200, which is in the medium risk range (100-300cm).</t>
        </r>
      </text>
    </comment>
    <comment ref="I162" authorId="0" shapeId="0" xr:uid="{EBE09B68-995A-4607-9E1E-383EB43CE9B9}">
      <text>
        <r>
          <rPr>
            <b/>
            <sz val="9"/>
            <color indexed="81"/>
            <rFont val="Tahoma"/>
            <family val="2"/>
          </rPr>
          <t>Species maximum length is 200cm, which is in the length at maturity medium risk range (40-200cm).</t>
        </r>
      </text>
    </comment>
    <comment ref="J162" authorId="0" shapeId="0" xr:uid="{00F4D6B5-F1E0-4CF9-AC90-58949EAF59DC}">
      <text>
        <r>
          <rPr>
            <b/>
            <sz val="9"/>
            <color indexed="81"/>
            <rFont val="Tahoma"/>
            <family val="2"/>
          </rPr>
          <t>The score is based on the maximum risk score in the family Agonidae, which included 1 species.</t>
        </r>
      </text>
    </comment>
    <comment ref="K162" authorId="0" shapeId="0" xr:uid="{2F9992AF-8DB3-4961-8693-F6EAF9440204}">
      <text>
        <r>
          <rPr>
            <b/>
            <sz val="9"/>
            <color indexed="81"/>
            <rFont val="Tahoma"/>
            <family val="2"/>
          </rPr>
          <t>Species trophic level is 4.5, which is higher than the highest risk value (3.25).</t>
        </r>
      </text>
    </comment>
    <comment ref="M162" authorId="0" shapeId="0" xr:uid="{FFFB464E-F1B9-4EE2-A497-9CBB4958453A}">
      <text>
        <r>
          <rPr>
            <b/>
            <sz val="9"/>
            <color indexed="81"/>
            <rFont val="Tahoma"/>
            <family val="2"/>
          </rPr>
          <t>PO_,IO_ stocks : Indo-Pacific distribution</t>
        </r>
      </text>
    </comment>
    <comment ref="N162" authorId="0" shapeId="0" xr:uid="{15097FAE-45D5-4EBB-913E-97D0A0A2CE72}">
      <text>
        <r>
          <rPr>
            <b/>
            <sz val="9"/>
            <color indexed="81"/>
            <rFont val="Tahoma"/>
            <family val="2"/>
          </rPr>
          <t>The depth range of the species is 1-500m. For surface gears, the vertical overlap index with this species is 20.00%.</t>
        </r>
      </text>
    </comment>
    <comment ref="O162" authorId="0" shapeId="0" xr:uid="{91237E1D-ECAD-4927-BB29-0DC551B7AA7F}">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162" authorId="0" shapeId="0" xr:uid="{2C653249-B93E-46BC-8818-E0AE23AF81DE}">
      <text>
        <r>
          <rPr>
            <b/>
            <sz val="9"/>
            <color indexed="81"/>
            <rFont val="Tahoma"/>
            <family val="2"/>
          </rPr>
          <t>No direct evidence of survival after capture.</t>
        </r>
      </text>
    </comment>
    <comment ref="E163" authorId="0" shapeId="0" xr:uid="{CB92D3E3-A36E-4C60-A41B-CEEE008B3C30}">
      <text>
        <r>
          <rPr>
            <b/>
            <sz val="9"/>
            <color indexed="81"/>
            <rFont val="Tahoma"/>
            <family val="2"/>
          </rPr>
          <t>There is no information.</t>
        </r>
      </text>
    </comment>
    <comment ref="F163" authorId="0" shapeId="0" xr:uid="{C2F0D7DB-BC9C-406F-AC06-C729FDAF7095}">
      <text>
        <r>
          <rPr>
            <b/>
            <sz val="9"/>
            <color indexed="81"/>
            <rFont val="Tahoma"/>
            <family val="2"/>
          </rPr>
          <t>There is no information.</t>
        </r>
      </text>
    </comment>
    <comment ref="G163" authorId="0" shapeId="0" xr:uid="{95448638-D6B1-499E-AC6C-608A5CC86FCD}">
      <text>
        <r>
          <rPr>
            <b/>
            <sz val="9"/>
            <color indexed="81"/>
            <rFont val="Tahoma"/>
            <family val="2"/>
          </rPr>
          <t>There is no information, but fish are likely to produce &gt;100 eggs/year.</t>
        </r>
      </text>
    </comment>
    <comment ref="H163" authorId="0" shapeId="0" xr:uid="{D0DF968E-F42B-4337-B7BF-EE2FA52DC332}">
      <text>
        <r>
          <rPr>
            <b/>
            <sz val="9"/>
            <color indexed="81"/>
            <rFont val="Tahoma"/>
            <family val="2"/>
          </rPr>
          <t>Species maximum length is 61, which is lower than the lowest risk value (100cm).</t>
        </r>
      </text>
    </comment>
    <comment ref="I163" authorId="0" shapeId="0" xr:uid="{2743076A-EC38-4CF0-B1E9-F6D49C15B004}">
      <text>
        <r>
          <rPr>
            <b/>
            <sz val="9"/>
            <color indexed="81"/>
            <rFont val="Tahoma"/>
            <family val="2"/>
          </rPr>
          <t>Species maximum length is 61cm, which is in the length at maturity medium risk range (40-200cm).</t>
        </r>
      </text>
    </comment>
    <comment ref="J163" authorId="0" shapeId="0" xr:uid="{88AA4991-15A5-4AEB-9EB3-2222244D3A20}">
      <text>
        <r>
          <rPr>
            <b/>
            <sz val="9"/>
            <color indexed="81"/>
            <rFont val="Tahoma"/>
            <family val="2"/>
          </rPr>
          <t>There is no information, but fish are not live bearers.</t>
        </r>
      </text>
    </comment>
    <comment ref="K163" authorId="0" shapeId="0" xr:uid="{77B340BB-8937-45BC-869E-76D52CB73060}">
      <text>
        <r>
          <rPr>
            <b/>
            <sz val="9"/>
            <color indexed="81"/>
            <rFont val="Tahoma"/>
            <family val="2"/>
          </rPr>
          <t>Species trophic level is 3.1, which is in the medium risk range (2.75-3.25).</t>
        </r>
      </text>
    </comment>
    <comment ref="M163" authorId="0" shapeId="0" xr:uid="{1E7CED02-25B3-4AB4-BABD-D617BE320E72}">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A8989A30-B1E3-456C-8BE0-7D29175E9B48}">
      <text>
        <r>
          <rPr>
            <b/>
            <sz val="9"/>
            <color indexed="81"/>
            <rFont val="Tahoma"/>
            <family val="2"/>
          </rPr>
          <t>Not evaluated</t>
        </r>
      </text>
    </comment>
    <comment ref="O163" authorId="0" shapeId="0" xr:uid="{377E480B-6961-4DC5-BA3F-FDD1CE68088F}">
      <text>
        <r>
          <rPr>
            <b/>
            <sz val="9"/>
            <color indexed="81"/>
            <rFont val="Tahoma"/>
            <family val="2"/>
          </rPr>
          <t>Not evaluated</t>
        </r>
      </text>
    </comment>
    <comment ref="P163" authorId="0" shapeId="0" xr:uid="{A3AF43A0-4197-4A5C-A45D-3A4704D31055}">
      <text>
        <r>
          <rPr>
            <b/>
            <sz val="9"/>
            <color indexed="81"/>
            <rFont val="Tahoma"/>
            <family val="2"/>
          </rPr>
          <t>Not evaluated</t>
        </r>
      </text>
    </comment>
    <comment ref="E164" authorId="0" shapeId="0" xr:uid="{829BAB24-D468-4E16-92C2-A5D1ACE2A5FF}">
      <text>
        <r>
          <rPr>
            <b/>
            <sz val="9"/>
            <color indexed="81"/>
            <rFont val="Tahoma"/>
            <family val="2"/>
          </rPr>
          <t>Species growth rate (K) is 0.576, which is higher than lowest risk K (0.183) for age at maturity.</t>
        </r>
      </text>
    </comment>
    <comment ref="F164" authorId="0" shapeId="0" xr:uid="{F17236A3-A389-4DA7-89F2-B212FF199C8E}">
      <text>
        <r>
          <rPr>
            <b/>
            <sz val="9"/>
            <color indexed="81"/>
            <rFont val="Tahoma"/>
            <family val="2"/>
          </rPr>
          <t>Species growth rate (K) is 0.576, which is higher than lowest risk K (0.30) for maximum age.</t>
        </r>
      </text>
    </comment>
    <comment ref="G164" authorId="0" shapeId="0" xr:uid="{0195E48B-F37C-4775-8EDD-D1022383BB1B}">
      <text>
        <r>
          <rPr>
            <b/>
            <sz val="9"/>
            <color indexed="81"/>
            <rFont val="Tahoma"/>
            <family val="2"/>
          </rPr>
          <t>The score is based on the maximum risk score in the family Agonidae, which included 1 species.</t>
        </r>
      </text>
    </comment>
    <comment ref="H164" authorId="0" shapeId="0" xr:uid="{1699A472-92FE-4BFD-BE3C-12E2E13B368D}">
      <text>
        <r>
          <rPr>
            <b/>
            <sz val="9"/>
            <color indexed="81"/>
            <rFont val="Tahoma"/>
            <family val="2"/>
          </rPr>
          <t>Species maximum length is 20, which is lower than the lowest risk value (100cm).</t>
        </r>
      </text>
    </comment>
    <comment ref="I164" authorId="0" shapeId="0" xr:uid="{B4092D79-384A-47ED-A5B5-D159455C3FA7}">
      <text>
        <r>
          <rPr>
            <b/>
            <sz val="9"/>
            <color indexed="81"/>
            <rFont val="Tahoma"/>
            <family val="2"/>
          </rPr>
          <t>Species maximum length is 20cm, which is lower than the length at maturity lowest risk value (40cm).</t>
        </r>
      </text>
    </comment>
    <comment ref="J164" authorId="0" shapeId="0" xr:uid="{D5B399E4-ADB2-4523-9DBE-FCAFA1A334FC}">
      <text>
        <r>
          <rPr>
            <b/>
            <sz val="9"/>
            <color indexed="81"/>
            <rFont val="Tahoma"/>
            <family val="2"/>
          </rPr>
          <t>The score is based on the maximum risk score in the family Trichiuridae , which included 2 species.</t>
        </r>
      </text>
    </comment>
    <comment ref="K164" authorId="0" shapeId="0" xr:uid="{7349FC77-02D0-44B4-9546-BAE5FAD98459}">
      <text>
        <r>
          <rPr>
            <b/>
            <sz val="9"/>
            <color indexed="81"/>
            <rFont val="Tahoma"/>
            <family val="2"/>
          </rPr>
          <t>Species trophic level is 3.3, which is higher than the highest risk value (3.25).</t>
        </r>
      </text>
    </comment>
    <comment ref="M164" authorId="0" shapeId="0" xr:uid="{4A6E0987-8C97-4FF7-B8F1-0FF70D001FCC}">
      <text>
        <r>
          <rPr>
            <b/>
            <sz val="9"/>
            <color indexed="81"/>
            <rFont val="Tahoma"/>
            <family val="2"/>
          </rPr>
          <t>IO_ stocks : Indian Ocean distribution</t>
        </r>
      </text>
    </comment>
    <comment ref="N164" authorId="0" shapeId="0" xr:uid="{A8CF48B8-4705-49AB-8C25-C6ECE89E74B5}">
      <text>
        <r>
          <rPr>
            <b/>
            <sz val="9"/>
            <color indexed="81"/>
            <rFont val="Tahoma"/>
            <family val="2"/>
          </rPr>
          <t>The depth range of the species is 1-50m. For surface gears, the vertical overlap index with this species is 100.00%.</t>
        </r>
      </text>
    </comment>
    <comment ref="O164" authorId="0" shapeId="0" xr:uid="{2A17ABD0-FECA-498E-9AFA-5E8C81E64E19}">
      <text>
        <r>
          <rPr>
            <b/>
            <sz val="9"/>
            <color indexed="81"/>
            <rFont val="Tahoma"/>
            <family val="2"/>
          </rPr>
          <t>TPT stocks : The maximum length of the species is 20cm. For tropical surface fisheries, the length overlap index with this species is 18.18%. Pole and line induces feeding behaviour in tunas which tends to exclude other species.</t>
        </r>
      </text>
    </comment>
    <comment ref="P164" authorId="0" shapeId="0" xr:uid="{9C47A1B9-9192-45FB-A9DB-A2A5FEB25A90}">
      <text>
        <r>
          <rPr>
            <b/>
            <sz val="9"/>
            <color indexed="81"/>
            <rFont val="Tahoma"/>
            <family val="2"/>
          </rPr>
          <t>No direct evidence of survival after capture.</t>
        </r>
      </text>
    </comment>
    <comment ref="E165" authorId="0" shapeId="0" xr:uid="{9F8DD24C-127B-4044-8C3E-B9F664F39B8A}">
      <text>
        <r>
          <rPr>
            <b/>
            <sz val="9"/>
            <color indexed="81"/>
            <rFont val="Tahoma"/>
            <family val="2"/>
          </rPr>
          <t>Species growth rate (K) is 0.100, which is in the medium risk K range (0.061-0.183) for age at maturity.</t>
        </r>
      </text>
    </comment>
    <comment ref="F165" authorId="0" shapeId="0" xr:uid="{7A7C4FD5-E0B3-4AFC-BB0A-090C4FD95F9E}">
      <text>
        <r>
          <rPr>
            <b/>
            <sz val="9"/>
            <color indexed="81"/>
            <rFont val="Tahoma"/>
            <family val="2"/>
          </rPr>
          <t>Species growth rate (K) is 0.100, which is lower than highest risk K (0.12) for maximum age.</t>
        </r>
      </text>
    </comment>
    <comment ref="G165" authorId="0" shapeId="0" xr:uid="{A6920420-0294-4C14-8622-CF13D946841D}">
      <text>
        <r>
          <rPr>
            <b/>
            <sz val="9"/>
            <color indexed="81"/>
            <rFont val="Tahoma"/>
            <family val="2"/>
          </rPr>
          <t>Species fecundity is 2 eggs/year, which is lower than the highest risk value (100).</t>
        </r>
      </text>
    </comment>
    <comment ref="H165" authorId="0" shapeId="0" xr:uid="{F5DAF058-DB13-4FE0-9264-520A647DC5B3}">
      <text>
        <r>
          <rPr>
            <b/>
            <sz val="9"/>
            <color indexed="81"/>
            <rFont val="Tahoma"/>
            <family val="2"/>
          </rPr>
          <t>Species maximum length is 350, which is higher than the highest risk value (300cm).</t>
        </r>
      </text>
    </comment>
    <comment ref="I165" authorId="0" shapeId="0" xr:uid="{88B9F2DE-3B3B-4F1F-A8A8-8AB86F202DCC}">
      <text>
        <r>
          <rPr>
            <b/>
            <sz val="9"/>
            <color indexed="81"/>
            <rFont val="Tahoma"/>
            <family val="2"/>
          </rPr>
          <t>Species length at maturity is 228, which is higher than the highest risk value (200cm).</t>
        </r>
      </text>
    </comment>
    <comment ref="J165" authorId="0" shapeId="0" xr:uid="{6E6B3A5C-AD71-45E9-9B96-811174146AA6}">
      <text>
        <r>
          <rPr>
            <b/>
            <sz val="9"/>
            <color indexed="81"/>
            <rFont val="Tahoma"/>
            <family val="2"/>
          </rPr>
          <t>Species reproductive strategy is live bearer, which is high risk.</t>
        </r>
      </text>
    </comment>
    <comment ref="K165" authorId="0" shapeId="0" xr:uid="{76AA5DD0-D998-450E-9C88-FE9628AAED19}">
      <text>
        <r>
          <rPr>
            <b/>
            <sz val="9"/>
            <color indexed="81"/>
            <rFont val="Tahoma"/>
            <family val="2"/>
          </rPr>
          <t>Species trophic level is 4.5, which is higher than the highest risk value (3.25).</t>
        </r>
      </text>
    </comment>
    <comment ref="M165" authorId="0" shapeId="0" xr:uid="{84EE873D-15A6-4159-8B47-4A977FD4AE7D}">
      <text>
        <r>
          <rPr>
            <b/>
            <sz val="9"/>
            <color indexed="81"/>
            <rFont val="Tahoma"/>
            <family val="2"/>
          </rPr>
          <t>ALL stocks : Worldwide coastal distribution, mainly coastal</t>
        </r>
      </text>
    </comment>
    <comment ref="N165" authorId="0" shapeId="0" xr:uid="{1D8F1384-4DA8-4B04-99DC-3A8DC00A5FC1}">
      <text>
        <r>
          <rPr>
            <b/>
            <sz val="9"/>
            <color indexed="81"/>
            <rFont val="Tahoma"/>
            <family val="2"/>
          </rPr>
          <t>The depth range of the species is 1-4000m. For surface gears, the vertical overlap index with this species is 2.50%. This species is reef associated.</t>
        </r>
      </text>
    </comment>
    <comment ref="O165" authorId="0" shapeId="0" xr:uid="{4205B415-D23C-41D7-953A-919E10AB7A39}">
      <text>
        <r>
          <rPr>
            <b/>
            <sz val="9"/>
            <color indexed="81"/>
            <rFont val="Tahoma"/>
            <family val="2"/>
          </rPr>
          <t>TPT stocks : The maximum length of the species is 350cm. For tropical surface fisheries, the length overlap index with this species is 100.00%. Pole and line induces feeding behaviour in tunas which tends to exclude other species._x000D_
ALB stocks : The maximum length of the species is 350cm. For albacore fisheries, the length overlap index with this species is 100.00%. Pole and line induces feeding behaviour in tunas which tends to exclude other species.</t>
        </r>
      </text>
    </comment>
    <comment ref="P165" authorId="0" shapeId="0" xr:uid="{FDA64E07-CA67-410C-860B-04C5563E6C01}">
      <text>
        <r>
          <rPr>
            <b/>
            <sz val="9"/>
            <color indexed="81"/>
            <rFont val="Tahoma"/>
            <family val="2"/>
          </rPr>
          <t>No direct evidence of survival after capture.</t>
        </r>
      </text>
    </comment>
    <comment ref="E166" authorId="0" shapeId="0" xr:uid="{39B477E9-B05F-4C53-B207-77385640F3CC}">
      <text>
        <r>
          <rPr>
            <b/>
            <sz val="9"/>
            <color indexed="81"/>
            <rFont val="Tahoma"/>
            <family val="2"/>
          </rPr>
          <t>There is no information.</t>
        </r>
      </text>
    </comment>
    <comment ref="F166" authorId="0" shapeId="0" xr:uid="{B1DCDCF3-4514-45F5-90B2-954C0DD97058}">
      <text>
        <r>
          <rPr>
            <b/>
            <sz val="9"/>
            <color indexed="81"/>
            <rFont val="Tahoma"/>
            <family val="2"/>
          </rPr>
          <t>There is no information.</t>
        </r>
      </text>
    </comment>
    <comment ref="G166" authorId="0" shapeId="0" xr:uid="{5D6976F5-BA5E-444A-A574-DF72919E171E}">
      <text>
        <r>
          <rPr>
            <b/>
            <sz val="9"/>
            <color indexed="81"/>
            <rFont val="Tahoma"/>
            <family val="2"/>
          </rPr>
          <t>There is no information, but fish are likely to produce &gt;100 eggs/year.</t>
        </r>
      </text>
    </comment>
    <comment ref="H166" authorId="0" shapeId="0" xr:uid="{414892A2-4B2E-4F37-93B2-38304EA9E432}">
      <text>
        <r>
          <rPr>
            <b/>
            <sz val="9"/>
            <color indexed="81"/>
            <rFont val="Tahoma"/>
            <family val="2"/>
          </rPr>
          <t>There is no information.</t>
        </r>
      </text>
    </comment>
    <comment ref="I166" authorId="0" shapeId="0" xr:uid="{29B67E30-9845-4CAB-8E8F-093FE1007ECA}">
      <text>
        <r>
          <rPr>
            <b/>
            <sz val="9"/>
            <color indexed="81"/>
            <rFont val="Tahoma"/>
            <family val="2"/>
          </rPr>
          <t>There is no information.</t>
        </r>
      </text>
    </comment>
    <comment ref="J166" authorId="0" shapeId="0" xr:uid="{99DC65CF-A689-464D-A721-BB97061AE56F}">
      <text>
        <r>
          <rPr>
            <b/>
            <sz val="9"/>
            <color indexed="81"/>
            <rFont val="Tahoma"/>
            <family val="2"/>
          </rPr>
          <t>There is no information, but fish are not live bearers.</t>
        </r>
      </text>
    </comment>
    <comment ref="K166" authorId="0" shapeId="0" xr:uid="{783FA41C-2C35-439E-B24C-FC8BBA548139}">
      <text>
        <r>
          <rPr>
            <b/>
            <sz val="9"/>
            <color indexed="81"/>
            <rFont val="Tahoma"/>
            <family val="2"/>
          </rPr>
          <t>There is no information.</t>
        </r>
      </text>
    </comment>
    <comment ref="M166" authorId="0" shapeId="0" xr:uid="{ECB7D06A-A64A-4895-ABE0-DEECD42D5545}">
      <text>
        <r>
          <rPr>
            <b/>
            <sz val="9"/>
            <color indexed="81"/>
            <rFont val="Tahoma"/>
            <family val="2"/>
          </rPr>
          <t xml:space="preserve">TPT stocks : Worldwide distribution, uncommon in subtropics </t>
        </r>
      </text>
    </comment>
    <comment ref="N166" authorId="0" shapeId="0" xr:uid="{728E5285-27FF-44CD-A211-8CF0FC12B803}">
      <text>
        <r>
          <rPr>
            <b/>
            <sz val="9"/>
            <color indexed="81"/>
            <rFont val="Tahoma"/>
            <family val="2"/>
          </rPr>
          <t>No information.</t>
        </r>
      </text>
    </comment>
    <comment ref="O166" authorId="0" shapeId="0" xr:uid="{A41A3F7E-BBDB-4837-A8FB-82FCCD6E8722}">
      <text>
        <r>
          <rPr>
            <b/>
            <sz val="9"/>
            <color indexed="81"/>
            <rFont val="Tahoma"/>
            <family val="2"/>
          </rPr>
          <t>TPT stocks : No information.</t>
        </r>
      </text>
    </comment>
    <comment ref="P166" authorId="0" shapeId="0" xr:uid="{41AFE06A-0922-4511-A32E-9CCEFCB89F9B}">
      <text>
        <r>
          <rPr>
            <b/>
            <sz val="9"/>
            <color indexed="81"/>
            <rFont val="Tahoma"/>
            <family val="2"/>
          </rPr>
          <t>No direct evidence of survival after capture.</t>
        </r>
      </text>
    </comment>
    <comment ref="E167" authorId="0" shapeId="0" xr:uid="{B4B670E4-8F95-40ED-9328-7F1770D76CA2}">
      <text>
        <r>
          <rPr>
            <b/>
            <sz val="9"/>
            <color indexed="81"/>
            <rFont val="Tahoma"/>
            <family val="2"/>
          </rPr>
          <t>The score is based on the maximum risk score in the family Agonidae, which included 1 species.</t>
        </r>
      </text>
    </comment>
    <comment ref="F167" authorId="0" shapeId="0" xr:uid="{4273D6E8-E511-43A1-B75A-FA52F4674158}">
      <text>
        <r>
          <rPr>
            <b/>
            <sz val="9"/>
            <color indexed="81"/>
            <rFont val="Tahoma"/>
            <family val="2"/>
          </rPr>
          <t>The score is based on the maximum risk score in the family Agonidae, which included 1 species.</t>
        </r>
      </text>
    </comment>
    <comment ref="G167" authorId="0" shapeId="0" xr:uid="{D2A44BFA-58BC-422E-997F-120BD7AFF3CE}">
      <text>
        <r>
          <rPr>
            <b/>
            <sz val="9"/>
            <color indexed="81"/>
            <rFont val="Tahoma"/>
            <family val="2"/>
          </rPr>
          <t>There is no information, but fish are likely to produce &gt;100 eggs/year.</t>
        </r>
      </text>
    </comment>
    <comment ref="H167" authorId="0" shapeId="0" xr:uid="{330DBFEA-A6BF-4CE2-9853-7B0AC6DA0908}">
      <text>
        <r>
          <rPr>
            <b/>
            <sz val="9"/>
            <color indexed="81"/>
            <rFont val="Tahoma"/>
            <family val="2"/>
          </rPr>
          <t>The score is based on the maximum risk score in the family Agonidae, which included 1 species.</t>
        </r>
      </text>
    </comment>
    <comment ref="I167" authorId="0" shapeId="0" xr:uid="{001ACA51-23B1-44C9-A4A0-794349C7B52B}">
      <text>
        <r>
          <rPr>
            <b/>
            <sz val="9"/>
            <color indexed="81"/>
            <rFont val="Tahoma"/>
            <family val="2"/>
          </rPr>
          <t>The score is based on the maximum risk score in the family Agonidae, which included 1 species.</t>
        </r>
      </text>
    </comment>
    <comment ref="J167" authorId="0" shapeId="0" xr:uid="{99A41270-58E2-4A4B-BE75-D64C358C1655}">
      <text>
        <r>
          <rPr>
            <b/>
            <sz val="9"/>
            <color indexed="81"/>
            <rFont val="Tahoma"/>
            <family val="2"/>
          </rPr>
          <t>Species reproductive strategy is demersal egg layer, which is medium risk.</t>
        </r>
      </text>
    </comment>
    <comment ref="K167" authorId="0" shapeId="0" xr:uid="{C8DAA401-7344-4D65-8877-649501B382D9}">
      <text>
        <r>
          <rPr>
            <b/>
            <sz val="9"/>
            <color indexed="81"/>
            <rFont val="Tahoma"/>
            <family val="2"/>
          </rPr>
          <t>The score is based on the maximum risk score in the family Agonidae, which included 1 species.</t>
        </r>
      </text>
    </comment>
    <comment ref="M167" authorId="0" shapeId="0" xr:uid="{13F5497E-0A45-4ED5-9FA6-A299956B5110}">
      <text>
        <r>
          <rPr>
            <b/>
            <sz val="9"/>
            <color indexed="81"/>
            <rFont val="Tahoma"/>
            <family val="2"/>
          </rPr>
          <t>ALL stocks : Worldwide pelagic distribution</t>
        </r>
      </text>
    </comment>
    <comment ref="N167" authorId="0" shapeId="0" xr:uid="{72722674-BECC-49E8-98C9-C22C2DEDCB98}">
      <text>
        <r>
          <rPr>
            <b/>
            <sz val="9"/>
            <color indexed="81"/>
            <rFont val="Tahoma"/>
            <family val="2"/>
          </rPr>
          <t>The depth range of the species is 1-20m. For surface gears, the vertical overlap index with this species is 100.00%.</t>
        </r>
      </text>
    </comment>
    <comment ref="O167" authorId="0" shapeId="0" xr:uid="{17B53C74-15AA-4082-A921-C15F608CE8D9}">
      <text>
        <r>
          <rPr>
            <b/>
            <sz val="9"/>
            <color indexed="81"/>
            <rFont val="Tahoma"/>
            <family val="2"/>
          </rPr>
          <t>TPT stocks : The maximum length of the species is missing, but the family's maximum length based on 1 species is 30cm. For tropical surface fisheries, the length overlap index with this species is 27.27%. Pole and line induces feeding behaviour in tunas which tends to exclude other species._x000D_
ALB stocks : The maximum length of the species is missing, but the family's maximum length based on 1 species is 30cm. For albacore fisheries, the length overlap index with this species is 21.43%. Pole and line induces feeding behaviour in tunas which tends to exclude other species.</t>
        </r>
      </text>
    </comment>
    <comment ref="P167" authorId="0" shapeId="0" xr:uid="{E410AFD9-6359-45B5-A5F1-1AC351A912A9}">
      <text>
        <r>
          <rPr>
            <b/>
            <sz val="9"/>
            <color indexed="81"/>
            <rFont val="Tahoma"/>
            <family val="2"/>
          </rPr>
          <t>No direct evidence of survival after capture.</t>
        </r>
      </text>
    </comment>
    <comment ref="E168" authorId="0" shapeId="0" xr:uid="{D18201A9-848A-46EB-9BD3-E132C7191C77}">
      <text>
        <r>
          <rPr>
            <b/>
            <sz val="9"/>
            <color indexed="81"/>
            <rFont val="Tahoma"/>
            <family val="2"/>
          </rPr>
          <t>Species growth rate (K) is 0.787, which is higher than lowest risk K (0.183) for age at maturity.</t>
        </r>
      </text>
    </comment>
    <comment ref="F168" authorId="0" shapeId="0" xr:uid="{A83D052B-3B67-4FD6-A7F6-1D5920D8193C}">
      <text>
        <r>
          <rPr>
            <b/>
            <sz val="9"/>
            <color indexed="81"/>
            <rFont val="Tahoma"/>
            <family val="2"/>
          </rPr>
          <t>Species growth rate (K) is 0.787, which is higher than lowest risk K (0.30) for maximum age.</t>
        </r>
      </text>
    </comment>
    <comment ref="G168" authorId="0" shapeId="0" xr:uid="{42245452-9EE5-4080-B932-D33F6775765B}">
      <text>
        <r>
          <rPr>
            <b/>
            <sz val="9"/>
            <color indexed="81"/>
            <rFont val="Tahoma"/>
            <family val="2"/>
          </rPr>
          <t>Species fecundity is 200000 eggs/year, which is higher than the lowest risk value (20000).</t>
        </r>
      </text>
    </comment>
    <comment ref="H168" authorId="0" shapeId="0" xr:uid="{D11C9A7C-E107-471B-B0B9-F57A06C3E80E}">
      <text>
        <r>
          <rPr>
            <b/>
            <sz val="9"/>
            <color indexed="81"/>
            <rFont val="Tahoma"/>
            <family val="2"/>
          </rPr>
          <t>Species maximum length is 65, which is lower than the lowest risk value (100cm).</t>
        </r>
      </text>
    </comment>
    <comment ref="I168" authorId="0" shapeId="0" xr:uid="{B19E1EB4-442F-4B9C-A985-45CE3A9FD5FF}">
      <text>
        <r>
          <rPr>
            <b/>
            <sz val="9"/>
            <color indexed="81"/>
            <rFont val="Tahoma"/>
            <family val="2"/>
          </rPr>
          <t>Species length at maturity is 30, which is lower than the lowest risk value (40cm).</t>
        </r>
      </text>
    </comment>
    <comment ref="J168" authorId="0" shapeId="0" xr:uid="{2B1AA56E-1D3B-4ADF-B5D0-5D5452DB0902}">
      <text>
        <r>
          <rPr>
            <b/>
            <sz val="9"/>
            <color indexed="81"/>
            <rFont val="Tahoma"/>
            <family val="2"/>
          </rPr>
          <t>Species reproductive strategy is broadcast spawner, which is low risk.</t>
        </r>
      </text>
    </comment>
    <comment ref="K168" authorId="0" shapeId="0" xr:uid="{D05059FC-E9AC-44ED-9FB1-8ADCE2EEE96F}">
      <text>
        <r>
          <rPr>
            <b/>
            <sz val="9"/>
            <color indexed="81"/>
            <rFont val="Tahoma"/>
            <family val="2"/>
          </rPr>
          <t>Species trophic level is 4.4, which is higher than the highest risk value (3.25).</t>
        </r>
      </text>
    </comment>
    <comment ref="M168" authorId="0" shapeId="0" xr:uid="{40ED9D3A-9E45-4017-85F9-E4E4FFEB93AF}">
      <text>
        <r>
          <rPr>
            <b/>
            <sz val="9"/>
            <color indexed="81"/>
            <rFont val="Tahoma"/>
            <family val="2"/>
          </rPr>
          <t>ALL stocks : Worldwide pelagic distribution</t>
        </r>
      </text>
    </comment>
    <comment ref="N168" authorId="0" shapeId="0" xr:uid="{4D515C3F-6C34-4788-B179-EB906CBA5DF0}">
      <text>
        <r>
          <rPr>
            <b/>
            <sz val="9"/>
            <color indexed="81"/>
            <rFont val="Tahoma"/>
            <family val="2"/>
          </rPr>
          <t>The depth range of the species is 50-200m. For surface gears, the vertical overlap index with this species is 33.77%.</t>
        </r>
      </text>
    </comment>
    <comment ref="O168" authorId="0" shapeId="0" xr:uid="{5FB74C00-8683-4D1F-8D6A-CFC211C26C90}">
      <text>
        <r>
          <rPr>
            <b/>
            <sz val="9"/>
            <color indexed="81"/>
            <rFont val="Tahoma"/>
            <family val="2"/>
          </rPr>
          <t>TPT stocks : The maximum length of the species is 65cm. For tropical surface fisheries, the length overlap index with this species is 59.09%. Pole and line induces feeding behaviour in tunas which tends to exclude other species._x000D_
ALB stocks : The maximum length of the species is 65cm. For albacore fisheries, the length overlap index with this species is 46.43%. Pole and line induces feeding behaviour in tunas which tends to exclude other species.</t>
        </r>
      </text>
    </comment>
    <comment ref="P168" authorId="0" shapeId="0" xr:uid="{247C2AAF-6BF7-4BCC-A962-149ACAF1D3C3}">
      <text>
        <r>
          <rPr>
            <b/>
            <sz val="9"/>
            <color indexed="81"/>
            <rFont val="Tahoma"/>
            <family val="2"/>
          </rPr>
          <t>No direct evidence of survival after capture.</t>
        </r>
      </text>
    </comment>
    <comment ref="E169" authorId="0" shapeId="0" xr:uid="{9342F34F-D597-40A6-B2F4-1CA1B7291457}">
      <text>
        <r>
          <rPr>
            <b/>
            <sz val="9"/>
            <color indexed="81"/>
            <rFont val="Tahoma"/>
            <family val="2"/>
          </rPr>
          <t>Species growth rate (K) is 0.522, which is higher than lowest risk K (0.183) for age at maturity.</t>
        </r>
      </text>
    </comment>
    <comment ref="F169" authorId="0" shapeId="0" xr:uid="{BDAE58C5-C18F-4F34-A6D0-376F6AB5AFE7}">
      <text>
        <r>
          <rPr>
            <b/>
            <sz val="9"/>
            <color indexed="81"/>
            <rFont val="Tahoma"/>
            <family val="2"/>
          </rPr>
          <t>Species growth rate (K) is 0.522, which is higher than lowest risk K (0.30) for maximum age.</t>
        </r>
      </text>
    </comment>
    <comment ref="G169" authorId="0" shapeId="0" xr:uid="{4A80FF11-EE21-4CCF-8B93-B43566D5C285}">
      <text>
        <r>
          <rPr>
            <b/>
            <sz val="9"/>
            <color indexed="81"/>
            <rFont val="Tahoma"/>
            <family val="2"/>
          </rPr>
          <t>Species fecundity is 31000 eggs/year, which is higher than the lowest risk value (20000).</t>
        </r>
      </text>
    </comment>
    <comment ref="H169" authorId="0" shapeId="0" xr:uid="{3D9B1F7F-F1F4-4FC9-BB16-733BF4982260}">
      <text>
        <r>
          <rPr>
            <b/>
            <sz val="9"/>
            <color indexed="81"/>
            <rFont val="Tahoma"/>
            <family val="2"/>
          </rPr>
          <t>Species maximum length is 50, which is lower than the lowest risk value (100cm).</t>
        </r>
      </text>
    </comment>
    <comment ref="I169" authorId="0" shapeId="0" xr:uid="{5A5EE6DC-1E98-4E5D-93DD-4158FBA8F2C3}">
      <text>
        <r>
          <rPr>
            <b/>
            <sz val="9"/>
            <color indexed="81"/>
            <rFont val="Tahoma"/>
            <family val="2"/>
          </rPr>
          <t>Species length at maturity is 35, which is lower than the lowest risk value (40cm).</t>
        </r>
      </text>
    </comment>
    <comment ref="J169" authorId="0" shapeId="0" xr:uid="{40F7D577-183C-4BA9-A545-22D7801461B8}">
      <text>
        <r>
          <rPr>
            <b/>
            <sz val="9"/>
            <color indexed="81"/>
            <rFont val="Tahoma"/>
            <family val="2"/>
          </rPr>
          <t>Species reproductive strategy is broadcast spawner, which is low risk.</t>
        </r>
      </text>
    </comment>
    <comment ref="K169" authorId="0" shapeId="0" xr:uid="{6D175BD9-03B8-4711-AC82-55D05DBB2584}">
      <text>
        <r>
          <rPr>
            <b/>
            <sz val="9"/>
            <color indexed="81"/>
            <rFont val="Tahoma"/>
            <family val="2"/>
          </rPr>
          <t>Species trophic level is 4.3, which is higher than the highest risk value (3.25).</t>
        </r>
      </text>
    </comment>
    <comment ref="M169" authorId="0" shapeId="0" xr:uid="{9AD25BA6-45DC-4851-8D05-898DD813EE26}">
      <text>
        <r>
          <rPr>
            <b/>
            <sz val="9"/>
            <color indexed="81"/>
            <rFont val="Tahoma"/>
            <family val="2"/>
          </rPr>
          <t>ALL stocks : Worldwide pelagic distribution</t>
        </r>
      </text>
    </comment>
    <comment ref="N169" authorId="0" shapeId="0" xr:uid="{C1A7219F-9F3E-4947-8D2F-A4BFB45CB09D}">
      <text>
        <r>
          <rPr>
            <b/>
            <sz val="9"/>
            <color indexed="81"/>
            <rFont val="Tahoma"/>
            <family val="2"/>
          </rPr>
          <t>The depth range of the species is 50-200m. For surface gears, the vertical overlap index with this species is 33.77%.</t>
        </r>
      </text>
    </comment>
    <comment ref="O169" authorId="0" shapeId="0" xr:uid="{C592B5DB-B156-4EC9-A4B3-E2F052C7FAC4}">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169" authorId="0" shapeId="0" xr:uid="{A038BD70-C823-4CB5-8F75-A426054E8E43}">
      <text>
        <r>
          <rPr>
            <b/>
            <sz val="9"/>
            <color indexed="81"/>
            <rFont val="Tahoma"/>
            <family val="2"/>
          </rPr>
          <t>No direct evidence of survival after capture.</t>
        </r>
      </text>
    </comment>
    <comment ref="E170" authorId="0" shapeId="0" xr:uid="{8D8C0CFA-136F-4BCF-9D8B-C8EFB1F74398}">
      <text>
        <r>
          <rPr>
            <b/>
            <sz val="9"/>
            <color indexed="81"/>
            <rFont val="Tahoma"/>
            <family val="2"/>
          </rPr>
          <t>Species growth rate (K) is 0.100, which is in the medium risk K range (0.061-0.183) for age at maturity.</t>
        </r>
      </text>
    </comment>
    <comment ref="F170" authorId="0" shapeId="0" xr:uid="{D0FFEEE4-B7A0-4004-8F33-6E639B6C3808}">
      <text>
        <r>
          <rPr>
            <b/>
            <sz val="9"/>
            <color indexed="81"/>
            <rFont val="Tahoma"/>
            <family val="2"/>
          </rPr>
          <t>Species growth rate (K) is 0.100, which is lower than highest risk K (0.12) for maximum age.</t>
        </r>
      </text>
    </comment>
    <comment ref="G170" authorId="0" shapeId="0" xr:uid="{930F1EDB-A10D-4142-A73A-90A890B6D73E}">
      <text>
        <r>
          <rPr>
            <b/>
            <sz val="9"/>
            <color indexed="81"/>
            <rFont val="Tahoma"/>
            <family val="2"/>
          </rPr>
          <t>Species fecundity is 6 eggs/year, which is lower than the highest risk value (100).</t>
        </r>
      </text>
    </comment>
    <comment ref="H170" authorId="0" shapeId="0" xr:uid="{6B100B0F-647D-46A3-8992-87AC55304C8F}">
      <text>
        <r>
          <rPr>
            <b/>
            <sz val="9"/>
            <color indexed="81"/>
            <rFont val="Tahoma"/>
            <family val="2"/>
          </rPr>
          <t>Species maximum length is 193, which is in the medium risk range (100-300cm).</t>
        </r>
      </text>
    </comment>
    <comment ref="I170" authorId="0" shapeId="0" xr:uid="{78477FCB-6616-438F-90D4-A84D3CD178F1}">
      <text>
        <r>
          <rPr>
            <b/>
            <sz val="9"/>
            <color indexed="81"/>
            <rFont val="Tahoma"/>
            <family val="2"/>
          </rPr>
          <t>Species length at maturity is 146, which is in the medium risk range (40-200cm).</t>
        </r>
      </text>
    </comment>
    <comment ref="J170" authorId="0" shapeId="0" xr:uid="{AFA08986-A41B-43F1-A6E4-DF39C4CD3E6B}">
      <text>
        <r>
          <rPr>
            <b/>
            <sz val="9"/>
            <color indexed="81"/>
            <rFont val="Tahoma"/>
            <family val="2"/>
          </rPr>
          <t>Species reproductive strategy is live bearer, which is high risk.</t>
        </r>
      </text>
    </comment>
    <comment ref="K170" authorId="0" shapeId="0" xr:uid="{5AE855CC-9452-48AA-AD4E-1940BAF1705E}">
      <text>
        <r>
          <rPr>
            <b/>
            <sz val="9"/>
            <color indexed="81"/>
            <rFont val="Tahoma"/>
            <family val="2"/>
          </rPr>
          <t>Species trophic level is 4.3, which is higher than the highest risk value (3.25).</t>
        </r>
      </text>
    </comment>
    <comment ref="M170" authorId="0" shapeId="0" xr:uid="{12C66C8C-9AEC-47B6-BC36-1F3A9C2827AB}">
      <text>
        <r>
          <rPr>
            <b/>
            <sz val="9"/>
            <color indexed="81"/>
            <rFont val="Tahoma"/>
            <family val="2"/>
          </rPr>
          <t>ALB stocks : Worldwide distribution, uncommon in tropics</t>
        </r>
      </text>
    </comment>
    <comment ref="N170" authorId="0" shapeId="0" xr:uid="{B59535B7-E710-450E-AF42-CC7992E314B5}">
      <text>
        <r>
          <rPr>
            <b/>
            <sz val="9"/>
            <color indexed="81"/>
            <rFont val="Tahoma"/>
            <family val="2"/>
          </rPr>
          <t>The depth range of the species is 1-1100m. For surface gears, the vertical overlap index with this species is 9.09%.</t>
        </r>
      </text>
    </comment>
    <comment ref="O170" authorId="0" shapeId="0" xr:uid="{C46DB7DD-5A06-4455-BA74-413D6C82444C}">
      <text>
        <r>
          <rPr>
            <b/>
            <sz val="9"/>
            <color indexed="81"/>
            <rFont val="Tahoma"/>
            <family val="2"/>
          </rPr>
          <t>ALB stocks : The maximum length of the species is 193cm. For albacore fisheries, the length overlap index with this species is 100.00%. Pole and line induces feeding behaviour in tunas which tends to exclude other species.</t>
        </r>
      </text>
    </comment>
    <comment ref="P170" authorId="0" shapeId="0" xr:uid="{CF232B3E-F341-4E94-8E5C-A2F0D4C70AFD}">
      <text>
        <r>
          <rPr>
            <b/>
            <sz val="9"/>
            <color indexed="81"/>
            <rFont val="Tahoma"/>
            <family val="2"/>
          </rPr>
          <t>No direct evidence of survival after capture.</t>
        </r>
      </text>
    </comment>
    <comment ref="E171" authorId="0" shapeId="0" xr:uid="{DAF5CF96-4339-4118-BCCC-7A1CB501ABDA}">
      <text>
        <r>
          <rPr>
            <b/>
            <sz val="9"/>
            <color indexed="81"/>
            <rFont val="Tahoma"/>
            <family val="2"/>
          </rPr>
          <t>The score is based on the maximum risk score in the family Agonidae, which included 1 species.</t>
        </r>
      </text>
    </comment>
    <comment ref="F171" authorId="0" shapeId="0" xr:uid="{3ACF882D-DCD6-4093-941D-67952A2F28DA}">
      <text>
        <r>
          <rPr>
            <b/>
            <sz val="9"/>
            <color indexed="81"/>
            <rFont val="Tahoma"/>
            <family val="2"/>
          </rPr>
          <t>The score is based on the maximum risk score in the family Agonidae, which included 1 species.</t>
        </r>
      </text>
    </comment>
    <comment ref="G171" authorId="0" shapeId="0" xr:uid="{1D9A2314-9D21-4099-B094-D814C57DDE8D}">
      <text>
        <r>
          <rPr>
            <b/>
            <sz val="9"/>
            <color indexed="81"/>
            <rFont val="Tahoma"/>
            <family val="2"/>
          </rPr>
          <t>The score is based on the maximum risk score in the family Agonidae, which included 1 species.</t>
        </r>
      </text>
    </comment>
    <comment ref="H171" authorId="0" shapeId="0" xr:uid="{361D9ECC-CFC9-48A2-B1BA-C196D6E06C4F}">
      <text>
        <r>
          <rPr>
            <b/>
            <sz val="9"/>
            <color indexed="81"/>
            <rFont val="Tahoma"/>
            <family val="2"/>
          </rPr>
          <t>Species maximum length is 63, which is lower than the lowest risk value (100cm).</t>
        </r>
      </text>
    </comment>
    <comment ref="I171" authorId="0" shapeId="0" xr:uid="{B4112BAE-68F0-48B9-A8FA-5F998A948AC8}">
      <text>
        <r>
          <rPr>
            <b/>
            <sz val="9"/>
            <color indexed="81"/>
            <rFont val="Tahoma"/>
            <family val="2"/>
          </rPr>
          <t>Species maximum length is 63cm, which is in the length at maturity medium risk range (40-200cm).</t>
        </r>
      </text>
    </comment>
    <comment ref="J171" authorId="0" shapeId="0" xr:uid="{D7C4E6B4-4D61-4EBA-A74A-42D760251E60}">
      <text>
        <r>
          <rPr>
            <b/>
            <sz val="9"/>
            <color indexed="81"/>
            <rFont val="Tahoma"/>
            <family val="2"/>
          </rPr>
          <t>Species reproductive strategy is demersal egg layer, which is medium risk.</t>
        </r>
      </text>
    </comment>
    <comment ref="K171" authorId="0" shapeId="0" xr:uid="{51C053C8-37DA-4CEF-9F69-2A7766B7B364}">
      <text>
        <r>
          <rPr>
            <b/>
            <sz val="9"/>
            <color indexed="81"/>
            <rFont val="Tahoma"/>
            <family val="2"/>
          </rPr>
          <t>Species trophic level is 4.0, which is higher than the highest risk value (3.25).</t>
        </r>
      </text>
    </comment>
    <comment ref="M171" authorId="0" shapeId="0" xr:uid="{38CE99D1-8263-402E-9693-8400E654B1C5}">
      <text>
        <r>
          <rPr>
            <b/>
            <sz val="9"/>
            <color indexed="81"/>
            <rFont val="Tahoma"/>
            <family val="2"/>
          </rPr>
          <t>ALAN stocks : Northern Atlantic distribution temperate waters</t>
        </r>
      </text>
    </comment>
    <comment ref="N171" authorId="0" shapeId="0" xr:uid="{0820CA67-53DD-4369-9173-999C75732D47}">
      <text>
        <r>
          <rPr>
            <b/>
            <sz val="9"/>
            <color indexed="81"/>
            <rFont val="Tahoma"/>
            <family val="2"/>
          </rPr>
          <t>The depth range of the species is 475-1200m. For surface gears, the vertical overlap index with this species is -51.52%. This species is demersal.</t>
        </r>
      </text>
    </comment>
    <comment ref="O171" authorId="0" shapeId="0" xr:uid="{D2D60F33-0B93-407C-94C8-139026429272}">
      <text>
        <r>
          <rPr>
            <b/>
            <sz val="9"/>
            <color indexed="81"/>
            <rFont val="Tahoma"/>
            <family val="2"/>
          </rPr>
          <t>ALB stocks : The maximum length of the species is 63cm. For albacore fisheries, the length overlap index with this species is 45.00%. Pole and line induces feeding behaviour in tunas which tends to exclude other species.</t>
        </r>
      </text>
    </comment>
    <comment ref="P171" authorId="0" shapeId="0" xr:uid="{673AE632-6059-4F2B-ABF1-8DD4078C6B14}">
      <text>
        <r>
          <rPr>
            <b/>
            <sz val="9"/>
            <color indexed="81"/>
            <rFont val="Tahoma"/>
            <family val="2"/>
          </rPr>
          <t>No direct evidence of survival after capture.</t>
        </r>
      </text>
    </comment>
    <comment ref="E172" authorId="0" shapeId="0" xr:uid="{76BA08B6-C430-462E-8A99-A892A8405FD6}">
      <text>
        <r>
          <rPr>
            <b/>
            <sz val="9"/>
            <color indexed="81"/>
            <rFont val="Tahoma"/>
            <family val="2"/>
          </rPr>
          <t>Species growth rate (K) is 0.290, which is higher than lowest risk K (0.183) for age at maturity.</t>
        </r>
      </text>
    </comment>
    <comment ref="F172" authorId="0" shapeId="0" xr:uid="{C12D63D7-A4A1-42CD-A4AF-F9CA6C8E149C}">
      <text>
        <r>
          <rPr>
            <b/>
            <sz val="9"/>
            <color indexed="81"/>
            <rFont val="Tahoma"/>
            <family val="2"/>
          </rPr>
          <t>Species growth rate (K) is 0.290, which is in the medium risk K range (0.12-0.30) for maximum age.</t>
        </r>
      </text>
    </comment>
    <comment ref="G172" authorId="0" shapeId="0" xr:uid="{CEA4A3AC-6084-49D7-B9E2-64C7B2882800}">
      <text>
        <r>
          <rPr>
            <b/>
            <sz val="9"/>
            <color indexed="81"/>
            <rFont val="Tahoma"/>
            <family val="2"/>
          </rPr>
          <t>Species fecundity is 19252 eggs/year, which is in the medium risk range (100-20000).</t>
        </r>
      </text>
    </comment>
    <comment ref="H172" authorId="0" shapeId="0" xr:uid="{5ECCF38F-33EF-4F01-918C-C43D3006F9BF}">
      <text>
        <r>
          <rPr>
            <b/>
            <sz val="9"/>
            <color indexed="81"/>
            <rFont val="Tahoma"/>
            <family val="2"/>
          </rPr>
          <t>Species maximum length is 104, which is in the medium risk range (100-300cm).</t>
        </r>
      </text>
    </comment>
    <comment ref="I172" authorId="0" shapeId="0" xr:uid="{240C73A0-9DBC-4D0B-B057-7A24C802D512}">
      <text>
        <r>
          <rPr>
            <b/>
            <sz val="9"/>
            <color indexed="81"/>
            <rFont val="Tahoma"/>
            <family val="2"/>
          </rPr>
          <t>Species length at maturity is 45, which is in the medium risk range (40-200cm).</t>
        </r>
      </text>
    </comment>
    <comment ref="J172" authorId="0" shapeId="0" xr:uid="{BC52524B-85AC-4776-8684-624192E6A5F2}">
      <text>
        <r>
          <rPr>
            <b/>
            <sz val="9"/>
            <color indexed="81"/>
            <rFont val="Tahoma"/>
            <family val="2"/>
          </rPr>
          <t>Species reproductive strategy is demersal egg layer, which is medium risk.</t>
        </r>
      </text>
    </comment>
    <comment ref="K172" authorId="0" shapeId="0" xr:uid="{2AF23A3B-47DC-49BF-AF6B-9D44B9A97F0D}">
      <text>
        <r>
          <rPr>
            <b/>
            <sz val="9"/>
            <color indexed="81"/>
            <rFont val="Tahoma"/>
            <family val="2"/>
          </rPr>
          <t>Species trophic level is 4.2, which is higher than the highest risk value (3.25).</t>
        </r>
      </text>
    </comment>
    <comment ref="M172" authorId="0" shapeId="0" xr:uid="{DDFF8CE7-33F8-4FA4-A2EC-34BB524FD6F5}">
      <text>
        <r>
          <rPr>
            <b/>
            <sz val="9"/>
            <color indexed="81"/>
            <rFont val="Tahoma"/>
            <family val="2"/>
          </rPr>
          <t xml:space="preserve">ALAM,ALAN,BEAT,SKAE,YFAT stocks : Northeastern Atlantic and Mediterranean Sea. </t>
        </r>
      </text>
    </comment>
    <comment ref="N172" authorId="0" shapeId="0" xr:uid="{3035503D-2B11-4392-BFF5-4DF1443141F5}">
      <text>
        <r>
          <rPr>
            <b/>
            <sz val="9"/>
            <color indexed="81"/>
            <rFont val="Tahoma"/>
            <family val="2"/>
          </rPr>
          <t>The depth range of the species is 1-200m. For surface gears, the vertical overlap index with this species is 50.00%.</t>
        </r>
      </text>
    </comment>
    <comment ref="O172" authorId="0" shapeId="0" xr:uid="{DAA167A5-2307-4249-A397-0985B9D45D88}">
      <text>
        <r>
          <rPr>
            <b/>
            <sz val="9"/>
            <color indexed="81"/>
            <rFont val="Tahoma"/>
            <family val="2"/>
          </rPr>
          <t>TPT stocks : The maximum length of the species is 104cm. For tropical surface fisheries, the length overlap index with this species is 94.55%. Pole and line induces feeding behaviour in tunas which tends to exclude other species._x000D_
ALB stocks : The maximum length of the species is 104cm. For albacore fisheries, the length overlap index with this species is 74.29%. Pole and line induces feeding behaviour in tunas which tends to exclude other species.</t>
        </r>
      </text>
    </comment>
    <comment ref="P172" authorId="0" shapeId="0" xr:uid="{CA378CBA-FE4C-4717-A69A-603F7C2A0B45}">
      <text>
        <r>
          <rPr>
            <b/>
            <sz val="9"/>
            <color indexed="81"/>
            <rFont val="Tahoma"/>
            <family val="2"/>
          </rPr>
          <t>No direct evidence of survival after capture.</t>
        </r>
      </text>
    </comment>
    <comment ref="E173" authorId="0" shapeId="0" xr:uid="{6AFD7593-D2F2-449F-8564-0F83B957A9EA}">
      <text>
        <r>
          <rPr>
            <b/>
            <sz val="9"/>
            <color indexed="81"/>
            <rFont val="Tahoma"/>
            <family val="2"/>
          </rPr>
          <t>The score is based on the maximum risk score in the family Scyliorhinidae, which included 1 species.</t>
        </r>
      </text>
    </comment>
    <comment ref="F173" authorId="0" shapeId="0" xr:uid="{08A4B2FB-3BE1-4CD5-A03C-115B8021116D}">
      <text>
        <r>
          <rPr>
            <b/>
            <sz val="9"/>
            <color indexed="81"/>
            <rFont val="Tahoma"/>
            <family val="2"/>
          </rPr>
          <t>The score is based on the maximum risk score in the family Scyliorhinidae, which included 1 species.</t>
        </r>
      </text>
    </comment>
    <comment ref="G173" authorId="0" shapeId="0" xr:uid="{6E3E2FCB-339C-4877-9522-E730E540C910}">
      <text>
        <r>
          <rPr>
            <b/>
            <sz val="9"/>
            <color indexed="81"/>
            <rFont val="Tahoma"/>
            <family val="2"/>
          </rPr>
          <t>The score is based on the maximum risk score in the family Scyliorhinidae, which included 2 species.</t>
        </r>
      </text>
    </comment>
    <comment ref="H173" authorId="0" shapeId="0" xr:uid="{B4DC3BB3-02A7-428A-9438-0CD2E3BA9994}">
      <text>
        <r>
          <rPr>
            <b/>
            <sz val="9"/>
            <color indexed="81"/>
            <rFont val="Tahoma"/>
            <family val="2"/>
          </rPr>
          <t>The score is based on the maximum risk score in the family Centrophoridae, which included 5 species.</t>
        </r>
      </text>
    </comment>
    <comment ref="I173" authorId="0" shapeId="0" xr:uid="{60790860-2BA7-4C4E-B27B-67E37A2FFEBD}">
      <text>
        <r>
          <rPr>
            <b/>
            <sz val="9"/>
            <color indexed="81"/>
            <rFont val="Tahoma"/>
            <family val="2"/>
          </rPr>
          <t>The score is based on the maximum risk score in the family Agonidae, which included 1 species.</t>
        </r>
      </text>
    </comment>
    <comment ref="J173" authorId="0" shapeId="0" xr:uid="{2238B3C8-C230-4F85-AD5F-5FB399740C2C}">
      <text>
        <r>
          <rPr>
            <b/>
            <sz val="9"/>
            <color indexed="81"/>
            <rFont val="Tahoma"/>
            <family val="2"/>
          </rPr>
          <t>The score is based on the maximum risk score in the family Agonidae, which included 1 species.</t>
        </r>
      </text>
    </comment>
    <comment ref="K173" authorId="0" shapeId="0" xr:uid="{A390EE71-A94D-4641-ACDA-B6D540E12FB0}">
      <text>
        <r>
          <rPr>
            <b/>
            <sz val="9"/>
            <color indexed="81"/>
            <rFont val="Tahoma"/>
            <family val="2"/>
          </rPr>
          <t>The score is based on the maximum risk score in the family Agonidae, which included 1 species.</t>
        </r>
      </text>
    </comment>
    <comment ref="M173" authorId="0" shapeId="0" xr:uid="{8CFA9104-8ADE-4ECD-9F36-B916D50416D9}">
      <text>
        <r>
          <rPr>
            <b/>
            <sz val="9"/>
            <color indexed="81"/>
            <rFont val="Tahoma"/>
            <family val="2"/>
          </rPr>
          <t>ALL stocks : Worldwide demersal distribution</t>
        </r>
      </text>
    </comment>
    <comment ref="N173" authorId="0" shapeId="0" xr:uid="{169D589C-ABDD-4C2B-B4D0-784FB4F02B5A}">
      <text>
        <r>
          <rPr>
            <b/>
            <sz val="9"/>
            <color indexed="81"/>
            <rFont val="Tahoma"/>
            <family val="2"/>
          </rPr>
          <t>The depth range of the species is 55-1873m. For surface gears, the vertical overlap index with this species is 2.53%. This species is demersal.</t>
        </r>
      </text>
    </comment>
    <comment ref="O173" authorId="0" shapeId="0" xr:uid="{3F0B144D-B60A-46ED-BE4A-FEC2F3DD891B}">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173" authorId="0" shapeId="0" xr:uid="{DC871688-F345-4F27-AB19-47FE9034BA38}">
      <text>
        <r>
          <rPr>
            <b/>
            <sz val="9"/>
            <color indexed="81"/>
            <rFont val="Tahoma"/>
            <family val="2"/>
          </rPr>
          <t>No direct evidence of survival after capture.</t>
        </r>
      </text>
    </comment>
    <comment ref="E174" authorId="0" shapeId="0" xr:uid="{93CBD821-C2B8-4B04-AB87-D80DC99D8C25}">
      <text>
        <r>
          <rPr>
            <b/>
            <sz val="9"/>
            <color indexed="81"/>
            <rFont val="Tahoma"/>
            <family val="2"/>
          </rPr>
          <t>Species growth rate (K) is 0.124, which is in the medium risk K range (0.061-0.183) for age at maturity.</t>
        </r>
      </text>
    </comment>
    <comment ref="F174" authorId="0" shapeId="0" xr:uid="{DAF7D17D-7B95-4482-B8F9-CAC62891A518}">
      <text>
        <r>
          <rPr>
            <b/>
            <sz val="9"/>
            <color indexed="81"/>
            <rFont val="Tahoma"/>
            <family val="2"/>
          </rPr>
          <t>Species growth rate (K) is 0.124, which is in the medium risk K range (0.12-0.30) for maximum age.</t>
        </r>
      </text>
    </comment>
    <comment ref="G174" authorId="0" shapeId="0" xr:uid="{D9D01A2E-A6BF-4AB8-8987-08CCAD9B4A84}">
      <text>
        <r>
          <rPr>
            <b/>
            <sz val="9"/>
            <color indexed="81"/>
            <rFont val="Tahoma"/>
            <family val="2"/>
          </rPr>
          <t>There is no information, but fish are likely to produce &gt;100 eggs/year.</t>
        </r>
      </text>
    </comment>
    <comment ref="H174" authorId="0" shapeId="0" xr:uid="{F1FA2450-79B6-4C00-9AD7-CC87E5CCBA92}">
      <text>
        <r>
          <rPr>
            <b/>
            <sz val="9"/>
            <color indexed="81"/>
            <rFont val="Tahoma"/>
            <family val="2"/>
          </rPr>
          <t>Species maximum length is 200, which is in the medium risk range (100-300cm).</t>
        </r>
      </text>
    </comment>
    <comment ref="I174" authorId="0" shapeId="0" xr:uid="{38AF5A43-B888-41EF-96E8-872459E6A2DD}">
      <text>
        <r>
          <rPr>
            <b/>
            <sz val="9"/>
            <color indexed="81"/>
            <rFont val="Tahoma"/>
            <family val="2"/>
          </rPr>
          <t>Species length at maturity is 66, which is in the medium risk range (40-200cm).</t>
        </r>
      </text>
    </comment>
    <comment ref="J174" authorId="0" shapeId="0" xr:uid="{63FB7DD0-F240-4528-94C5-00154CFD59C8}">
      <text>
        <r>
          <rPr>
            <b/>
            <sz val="9"/>
            <color indexed="81"/>
            <rFont val="Tahoma"/>
            <family val="2"/>
          </rPr>
          <t>Species reproductive strategy is broadcast spawner, which is low risk.</t>
        </r>
      </text>
    </comment>
    <comment ref="K174" authorId="0" shapeId="0" xr:uid="{927B0DEF-201F-4485-B1F6-AF051054635D}">
      <text>
        <r>
          <rPr>
            <b/>
            <sz val="9"/>
            <color indexed="81"/>
            <rFont val="Tahoma"/>
            <family val="2"/>
          </rPr>
          <t>Species trophic level is 4.5, which is higher than the highest risk value (3.25).</t>
        </r>
      </text>
    </comment>
    <comment ref="M174" authorId="0" shapeId="0" xr:uid="{E7CAF16D-A785-44A9-AB9E-863407502AD8}">
      <text>
        <r>
          <rPr>
            <b/>
            <sz val="9"/>
            <color indexed="81"/>
            <rFont val="Tahoma"/>
            <family val="2"/>
          </rPr>
          <t>ALL stocks : Worldwide coastal distribution, mainly coastal</t>
        </r>
      </text>
    </comment>
    <comment ref="N174" authorId="0" shapeId="0" xr:uid="{DCD9B077-4D6F-4832-AEC5-11504BB6EC66}">
      <text>
        <r>
          <rPr>
            <b/>
            <sz val="9"/>
            <color indexed="81"/>
            <rFont val="Tahoma"/>
            <family val="2"/>
          </rPr>
          <t>The depth range of the species is 1-100m. For surface gears, the vertical overlap index with this species is 100.00%. This species is reef associated.</t>
        </r>
      </text>
    </comment>
    <comment ref="O174" authorId="0" shapeId="0" xr:uid="{58FA57B1-EF68-4954-AB8C-8BD4BDF74B4E}">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174" authorId="0" shapeId="0" xr:uid="{0D8F53A2-82AF-45AE-AA30-FEAC532C318A}">
      <text>
        <r>
          <rPr>
            <b/>
            <sz val="9"/>
            <color indexed="81"/>
            <rFont val="Tahoma"/>
            <family val="2"/>
          </rPr>
          <t>No direct evidence of survival after capture.</t>
        </r>
      </text>
    </comment>
    <comment ref="E175" authorId="0" shapeId="0" xr:uid="{78F5E559-07D1-4AA5-98A6-B905F816AD74}">
      <text>
        <r>
          <rPr>
            <b/>
            <sz val="9"/>
            <color indexed="81"/>
            <rFont val="Tahoma"/>
            <family val="2"/>
          </rPr>
          <t>Species growth rate (K) is 0.208, which is higher than lowest risk K (0.183) for age at maturity.</t>
        </r>
      </text>
    </comment>
    <comment ref="F175" authorId="0" shapeId="0" xr:uid="{1401B4F9-80C6-43F6-BAFF-4ABFDE967AB0}">
      <text>
        <r>
          <rPr>
            <b/>
            <sz val="9"/>
            <color indexed="81"/>
            <rFont val="Tahoma"/>
            <family val="2"/>
          </rPr>
          <t>Species growth rate (K) is 0.208, which is in the medium risk K range (0.12-0.30) for maximum age.</t>
        </r>
      </text>
    </comment>
    <comment ref="G175" authorId="0" shapeId="0" xr:uid="{B7F4418D-A45E-41AB-861C-294D5C81A83C}">
      <text>
        <r>
          <rPr>
            <b/>
            <sz val="9"/>
            <color indexed="81"/>
            <rFont val="Tahoma"/>
            <family val="2"/>
          </rPr>
          <t>Species fecundity is 500000 eggs/year, which is higher than the lowest risk value (20000).</t>
        </r>
      </text>
    </comment>
    <comment ref="H175" authorId="0" shapeId="0" xr:uid="{EB90C05E-ADAA-430A-9715-78AFD3FC3083}">
      <text>
        <r>
          <rPr>
            <b/>
            <sz val="9"/>
            <color indexed="81"/>
            <rFont val="Tahoma"/>
            <family val="2"/>
          </rPr>
          <t>Species maximum length is 110, which is in the medium risk range (100-300cm).</t>
        </r>
      </text>
    </comment>
    <comment ref="I175" authorId="0" shapeId="0" xr:uid="{D7169A9A-C683-45BE-AF96-9B50646CCE44}">
      <text>
        <r>
          <rPr>
            <b/>
            <sz val="9"/>
            <color indexed="81"/>
            <rFont val="Tahoma"/>
            <family val="2"/>
          </rPr>
          <t>Species length at maturity is 65, which is in the medium risk range (40-200cm).</t>
        </r>
      </text>
    </comment>
    <comment ref="J175" authorId="0" shapeId="0" xr:uid="{67258CF0-E964-4AA0-8956-BEBF4BAB51D3}">
      <text>
        <r>
          <rPr>
            <b/>
            <sz val="9"/>
            <color indexed="81"/>
            <rFont val="Tahoma"/>
            <family val="2"/>
          </rPr>
          <t>Species reproductive strategy is broadcast spawner, which is low risk.</t>
        </r>
      </text>
    </comment>
    <comment ref="K175" authorId="0" shapeId="0" xr:uid="{1A00BF5D-F4C6-4696-9698-DE5839E0BD58}">
      <text>
        <r>
          <rPr>
            <b/>
            <sz val="9"/>
            <color indexed="81"/>
            <rFont val="Tahoma"/>
            <family val="2"/>
          </rPr>
          <t>Species trophic level is 4.3, which is higher than the highest risk value (3.25).</t>
        </r>
      </text>
    </comment>
    <comment ref="M175" authorId="0" shapeId="0" xr:uid="{6702A4AE-CA31-466F-9F91-58537B5603D4}">
      <text>
        <r>
          <rPr>
            <b/>
            <sz val="9"/>
            <color indexed="81"/>
            <rFont val="Tahoma"/>
            <family val="2"/>
          </rPr>
          <t>ALPS,BEPW,SKPW,YFPW stocks : Southwest Pacific distribution</t>
        </r>
      </text>
    </comment>
    <comment ref="N175" authorId="0" shapeId="0" xr:uid="{5AD77183-C5F7-4F6B-B453-8204DEE66849}">
      <text>
        <r>
          <rPr>
            <b/>
            <sz val="9"/>
            <color indexed="81"/>
            <rFont val="Tahoma"/>
            <family val="2"/>
          </rPr>
          <t>The depth range of the species is 100-800m. For surface gears, the vertical overlap index with this species is 0.14%.</t>
        </r>
      </text>
    </comment>
    <comment ref="O175" authorId="0" shapeId="0" xr:uid="{DB6B0A2D-6FAD-48FF-B07E-64A8EABB39CA}">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75" authorId="0" shapeId="0" xr:uid="{13D1C440-F6CC-45FC-B089-D6F3F23B36FF}">
      <text>
        <r>
          <rPr>
            <b/>
            <sz val="9"/>
            <color indexed="81"/>
            <rFont val="Tahoma"/>
            <family val="2"/>
          </rPr>
          <t>No direct evidence of survival after capture.</t>
        </r>
      </text>
    </comment>
    <comment ref="E176" authorId="0" shapeId="0" xr:uid="{889B9EFD-18D0-4539-BBC5-4365B1753054}">
      <text>
        <r>
          <rPr>
            <b/>
            <sz val="9"/>
            <color indexed="81"/>
            <rFont val="Tahoma"/>
            <family val="2"/>
          </rPr>
          <t>The score is based on the maximum risk score in the family Scyliorhinidae, which included 1 species.</t>
        </r>
      </text>
    </comment>
    <comment ref="F176" authorId="0" shapeId="0" xr:uid="{2A600D11-8473-41E4-9B80-2270660D8F74}">
      <text>
        <r>
          <rPr>
            <b/>
            <sz val="9"/>
            <color indexed="81"/>
            <rFont val="Tahoma"/>
            <family val="2"/>
          </rPr>
          <t>The score is based on the maximum risk score in the family Scyliorhinidae, which included 1 species.</t>
        </r>
      </text>
    </comment>
    <comment ref="G176" authorId="0" shapeId="0" xr:uid="{1AD40A6A-3BC9-4760-8C8F-55DA1133BF46}">
      <text>
        <r>
          <rPr>
            <b/>
            <sz val="9"/>
            <color indexed="81"/>
            <rFont val="Tahoma"/>
            <family val="2"/>
          </rPr>
          <t>Species fecundity is 300000 eggs/year, which is higher than the lowest risk value (20000).</t>
        </r>
      </text>
    </comment>
    <comment ref="H176" authorId="0" shapeId="0" xr:uid="{9DF0CEE1-4838-4AB5-8A75-20E99D62DF34}">
      <text>
        <r>
          <rPr>
            <b/>
            <sz val="9"/>
            <color indexed="81"/>
            <rFont val="Tahoma"/>
            <family val="2"/>
          </rPr>
          <t>Species maximum length is 100, which is in the medium risk range (100-300cm).</t>
        </r>
      </text>
    </comment>
    <comment ref="I176" authorId="0" shapeId="0" xr:uid="{F6405B10-406E-48E2-AE8A-B161C8B4F772}">
      <text>
        <r>
          <rPr>
            <b/>
            <sz val="9"/>
            <color indexed="81"/>
            <rFont val="Tahoma"/>
            <family val="2"/>
          </rPr>
          <t>Species length at maturity is 50, which is in the medium risk range (40-200cm).</t>
        </r>
      </text>
    </comment>
    <comment ref="J176" authorId="0" shapeId="0" xr:uid="{A89469A0-3A22-40FB-A0A1-3A0B22040D6E}">
      <text>
        <r>
          <rPr>
            <b/>
            <sz val="9"/>
            <color indexed="81"/>
            <rFont val="Tahoma"/>
            <family val="2"/>
          </rPr>
          <t>Species reproductive strategy is broadcast spawner, which is low risk.</t>
        </r>
      </text>
    </comment>
    <comment ref="K176" authorId="0" shapeId="0" xr:uid="{B8860292-E848-465B-B0A6-6B455F618CFA}">
      <text>
        <r>
          <rPr>
            <b/>
            <sz val="9"/>
            <color indexed="81"/>
            <rFont val="Tahoma"/>
            <family val="2"/>
          </rPr>
          <t>Species trophic level is 4.4, which is higher than the highest risk value (3.25).</t>
        </r>
      </text>
    </comment>
    <comment ref="M176" authorId="0" shapeId="0" xr:uid="{81A701A3-6470-4747-82B1-F1128F28CD26}">
      <text>
        <r>
          <rPr>
            <b/>
            <sz val="9"/>
            <color indexed="81"/>
            <rFont val="Tahoma"/>
            <family val="2"/>
          </rPr>
          <t>ALL stocks : Worldwide pelagic distribution</t>
        </r>
      </text>
    </comment>
    <comment ref="N176" authorId="0" shapeId="0" xr:uid="{BC460AC1-840F-47C7-BDE2-424FB8533452}">
      <text>
        <r>
          <rPr>
            <b/>
            <sz val="9"/>
            <color indexed="81"/>
            <rFont val="Tahoma"/>
            <family val="2"/>
          </rPr>
          <t>The depth range of the species is 1-600m. For surface gears, the vertical overlap index with this species is 16.67%.</t>
        </r>
      </text>
    </comment>
    <comment ref="O176" authorId="0" shapeId="0" xr:uid="{2359867F-B44B-46BC-AE82-9CC35ABEF6A4}">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76" authorId="0" shapeId="0" xr:uid="{8229E4F8-8A4B-4838-8C5C-B73DD64A4DBA}">
      <text>
        <r>
          <rPr>
            <b/>
            <sz val="9"/>
            <color indexed="81"/>
            <rFont val="Tahoma"/>
            <family val="2"/>
          </rPr>
          <t>No direct evidence of survival after capture.</t>
        </r>
      </text>
    </comment>
    <comment ref="E177" authorId="0" shapeId="0" xr:uid="{5BC24041-5594-4A43-851D-A464959EF07A}">
      <text>
        <r>
          <rPr>
            <b/>
            <sz val="9"/>
            <color indexed="81"/>
            <rFont val="Tahoma"/>
            <family val="2"/>
          </rPr>
          <t>The score is based on the maximum risk score in the family Agonidae, which included 1 species.</t>
        </r>
      </text>
    </comment>
    <comment ref="F177" authorId="0" shapeId="0" xr:uid="{9DF5FFAC-4EE9-40A6-BCE6-8FCEF6B48037}">
      <text>
        <r>
          <rPr>
            <b/>
            <sz val="9"/>
            <color indexed="81"/>
            <rFont val="Tahoma"/>
            <family val="2"/>
          </rPr>
          <t>The score is based on the maximum risk score in the family Gempylidae, which included 3 species.</t>
        </r>
      </text>
    </comment>
    <comment ref="G177" authorId="0" shapeId="0" xr:uid="{0CE50AAA-1593-491E-8F4B-2510A67CEFE6}">
      <text>
        <r>
          <rPr>
            <b/>
            <sz val="9"/>
            <color indexed="81"/>
            <rFont val="Tahoma"/>
            <family val="2"/>
          </rPr>
          <t>Species fecundity is 650000 eggs/year, which is higher than the lowest risk value (20000).</t>
        </r>
      </text>
    </comment>
    <comment ref="H177" authorId="0" shapeId="0" xr:uid="{0700A197-4211-48BA-A86F-69A8C1981025}">
      <text>
        <r>
          <rPr>
            <b/>
            <sz val="9"/>
            <color indexed="81"/>
            <rFont val="Tahoma"/>
            <family val="2"/>
          </rPr>
          <t>Species maximum length is 100, which is in the medium risk range (100-300cm).</t>
        </r>
      </text>
    </comment>
    <comment ref="I177" authorId="0" shapeId="0" xr:uid="{E1724BD3-DCE0-4CC1-AB3A-9CA4B320D361}">
      <text>
        <r>
          <rPr>
            <b/>
            <sz val="9"/>
            <color indexed="81"/>
            <rFont val="Tahoma"/>
            <family val="2"/>
          </rPr>
          <t>Species length at maturity is 50, which is in the medium risk range (40-200cm).</t>
        </r>
      </text>
    </comment>
    <comment ref="J177" authorId="0" shapeId="0" xr:uid="{943BCCDB-4A0C-401B-9665-57A9D2A71CB6}">
      <text>
        <r>
          <rPr>
            <b/>
            <sz val="9"/>
            <color indexed="81"/>
            <rFont val="Tahoma"/>
            <family val="2"/>
          </rPr>
          <t>Species reproductive strategy is broadcast spawner, which is low risk.</t>
        </r>
      </text>
    </comment>
    <comment ref="K177" authorId="0" shapeId="0" xr:uid="{312C4C58-2667-4C2B-903F-32524EDC6B68}">
      <text>
        <r>
          <rPr>
            <b/>
            <sz val="9"/>
            <color indexed="81"/>
            <rFont val="Tahoma"/>
            <family val="2"/>
          </rPr>
          <t>Species trophic level is 4.4, which is higher than the highest risk value (3.25).</t>
        </r>
      </text>
    </comment>
    <comment ref="M177" authorId="0" shapeId="0" xr:uid="{8EA49768-11DB-4E21-BB68-46B81C16AEA2}">
      <text>
        <r>
          <rPr>
            <b/>
            <sz val="9"/>
            <color indexed="81"/>
            <rFont val="Tahoma"/>
            <family val="2"/>
          </rPr>
          <t>ALL stocks : Distribution worldwide in tropical and subtropical seas.</t>
        </r>
      </text>
    </comment>
    <comment ref="N177" authorId="0" shapeId="0" xr:uid="{7EA3C958-3ABB-4453-9B7E-336F66A25D61}">
      <text>
        <r>
          <rPr>
            <b/>
            <sz val="9"/>
            <color indexed="81"/>
            <rFont val="Tahoma"/>
            <family val="2"/>
          </rPr>
          <t>The depth range of the species is 1-600m. For surface gears, the vertical overlap index with this species is 16.67%.</t>
        </r>
      </text>
    </comment>
    <comment ref="O177" authorId="0" shapeId="0" xr:uid="{3D6430FB-8480-4A54-963D-EB24F2D500E6}">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77" authorId="0" shapeId="0" xr:uid="{EE0F8F33-B00C-48C3-B557-56ACCA6BAA25}">
      <text>
        <r>
          <rPr>
            <b/>
            <sz val="9"/>
            <color indexed="81"/>
            <rFont val="Tahoma"/>
            <family val="2"/>
          </rPr>
          <t>No direct evidence of survival after capture.</t>
        </r>
      </text>
    </comment>
    <comment ref="E178" authorId="0" shapeId="0" xr:uid="{13373849-0F63-4561-94AD-AD60BD613B5B}">
      <text>
        <r>
          <rPr>
            <b/>
            <sz val="9"/>
            <color indexed="81"/>
            <rFont val="Tahoma"/>
            <family val="2"/>
          </rPr>
          <t>Species growth rate (K) is 0.395, which is higher than lowest risk K (0.183) for age at maturity.</t>
        </r>
      </text>
    </comment>
    <comment ref="F178" authorId="0" shapeId="0" xr:uid="{D63900DD-E67B-49AA-B92F-21CC5BCE5E01}">
      <text>
        <r>
          <rPr>
            <b/>
            <sz val="9"/>
            <color indexed="81"/>
            <rFont val="Tahoma"/>
            <family val="2"/>
          </rPr>
          <t>Species growth rate (K) is 0.395, which is higher than lowest risk K (0.30) for maximum age.</t>
        </r>
      </text>
    </comment>
    <comment ref="G178" authorId="0" shapeId="0" xr:uid="{9B0FEA42-D229-4B2A-89CA-B77501A3F87A}">
      <text>
        <r>
          <rPr>
            <b/>
            <sz val="9"/>
            <color indexed="81"/>
            <rFont val="Tahoma"/>
            <family val="2"/>
          </rPr>
          <t>The score is based on the maximum risk score in the family Agonidae, which included 1 species.</t>
        </r>
      </text>
    </comment>
    <comment ref="H178" authorId="0" shapeId="0" xr:uid="{7C901591-C2B7-4FFD-8AD1-3A50469A2317}">
      <text>
        <r>
          <rPr>
            <b/>
            <sz val="9"/>
            <color indexed="81"/>
            <rFont val="Tahoma"/>
            <family val="2"/>
          </rPr>
          <t>Species maximum length is 120, which is in the medium risk range (100-300cm).</t>
        </r>
      </text>
    </comment>
    <comment ref="I178" authorId="0" shapeId="0" xr:uid="{99EB0343-7441-4587-8F1D-EFF8E77E70B0}">
      <text>
        <r>
          <rPr>
            <b/>
            <sz val="9"/>
            <color indexed="81"/>
            <rFont val="Tahoma"/>
            <family val="2"/>
          </rPr>
          <t>Species length at maturity is 33, which is lower than the lowest risk value (40cm).</t>
        </r>
      </text>
    </comment>
    <comment ref="J178" authorId="0" shapeId="0" xr:uid="{DE2066D0-A0AD-4E96-ADA9-4B501ADD2E8B}">
      <text>
        <r>
          <rPr>
            <b/>
            <sz val="9"/>
            <color indexed="81"/>
            <rFont val="Tahoma"/>
            <family val="2"/>
          </rPr>
          <t>Species reproductive strategy is broadcast spawner, which is low risk.</t>
        </r>
      </text>
    </comment>
    <comment ref="K178" authorId="0" shapeId="0" xr:uid="{68928166-E6A5-4B30-B441-AC83EA59D3EF}">
      <text>
        <r>
          <rPr>
            <b/>
            <sz val="9"/>
            <color indexed="81"/>
            <rFont val="Tahoma"/>
            <family val="2"/>
          </rPr>
          <t>Species trophic level is 3.8, which is higher than the highest risk value (3.25).</t>
        </r>
      </text>
    </comment>
    <comment ref="M178" authorId="0" shapeId="0" xr:uid="{6F563498-5562-4B06-9778-23C473354332}">
      <text>
        <r>
          <rPr>
            <b/>
            <sz val="9"/>
            <color indexed="81"/>
            <rFont val="Tahoma"/>
            <family val="2"/>
          </rPr>
          <t>BEI_,BEPE,BEPW,SKI_,SKPE,SKPW,YFI_,YFPE,YFPW stocks : Tropical Indo-Pacific distrbution, uncommon in subtropics, absent in Atlantic Ocean, mainly coastal</t>
        </r>
      </text>
    </comment>
    <comment ref="N178" authorId="0" shapeId="0" xr:uid="{58EBBECE-3317-46A2-8C11-2FBB707F8B49}">
      <text>
        <r>
          <rPr>
            <b/>
            <sz val="9"/>
            <color indexed="81"/>
            <rFont val="Tahoma"/>
            <family val="2"/>
          </rPr>
          <t>The depth range of the species is 1-80m. For surface gears, the vertical overlap index with this species is 100.00%. This species is reef associated.</t>
        </r>
      </text>
    </comment>
    <comment ref="O178" authorId="0" shapeId="0" xr:uid="{EC821690-2A04-4CF6-87F8-A51C6D36248C}">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178" authorId="0" shapeId="0" xr:uid="{74C30089-DE4A-4C05-AB23-A11F9110F261}">
      <text>
        <r>
          <rPr>
            <b/>
            <sz val="9"/>
            <color indexed="81"/>
            <rFont val="Tahoma"/>
            <family val="2"/>
          </rPr>
          <t>No direct evidence of survival after capture.</t>
        </r>
      </text>
    </comment>
    <comment ref="E179" authorId="0" shapeId="0" xr:uid="{EA7461F9-64C8-45B9-A797-1C291381D5D8}">
      <text>
        <r>
          <rPr>
            <b/>
            <sz val="9"/>
            <color indexed="81"/>
            <rFont val="Tahoma"/>
            <family val="2"/>
          </rPr>
          <t>Species growth rate (K) is 0.100, which is in the medium risk K range (0.061-0.183) for age at maturity.</t>
        </r>
      </text>
    </comment>
    <comment ref="F179" authorId="0" shapeId="0" xr:uid="{39CE495D-ECCD-4321-B296-288AB7EE058C}">
      <text>
        <r>
          <rPr>
            <b/>
            <sz val="9"/>
            <color indexed="81"/>
            <rFont val="Tahoma"/>
            <family val="2"/>
          </rPr>
          <t>Species growth rate (K) is 0.100, which is lower than highest risk K (0.12) for maximum age.</t>
        </r>
      </text>
    </comment>
    <comment ref="G179" authorId="0" shapeId="0" xr:uid="{BB3DF465-D46D-4EDD-A321-E2A8251F4964}">
      <text>
        <r>
          <rPr>
            <b/>
            <sz val="9"/>
            <color indexed="81"/>
            <rFont val="Tahoma"/>
            <family val="2"/>
          </rPr>
          <t>Species fecundity is 21 eggs/year, which is lower than the highest risk value (100).</t>
        </r>
      </text>
    </comment>
    <comment ref="H179" authorId="0" shapeId="0" xr:uid="{84787531-3F25-4DDF-9C82-DA6A737D7700}">
      <text>
        <r>
          <rPr>
            <b/>
            <sz val="9"/>
            <color indexed="81"/>
            <rFont val="Tahoma"/>
            <family val="2"/>
          </rPr>
          <t>Species maximum length is 430, which is higher than the highest risk value (300cm).</t>
        </r>
      </text>
    </comment>
    <comment ref="I179" authorId="0" shapeId="0" xr:uid="{12106EC6-74F1-47F2-AE71-0F23652D5257}">
      <text>
        <r>
          <rPr>
            <b/>
            <sz val="9"/>
            <color indexed="81"/>
            <rFont val="Tahoma"/>
            <family val="2"/>
          </rPr>
          <t>Species length at maturity is 230, which is higher than the highest risk value (200cm).</t>
        </r>
      </text>
    </comment>
    <comment ref="J179" authorId="0" shapeId="0" xr:uid="{A6BAA30D-14FA-4F5E-AC13-2D180F207B9E}">
      <text>
        <r>
          <rPr>
            <b/>
            <sz val="9"/>
            <color indexed="81"/>
            <rFont val="Tahoma"/>
            <family val="2"/>
          </rPr>
          <t>Species reproductive strategy is live bearer, which is high risk.</t>
        </r>
      </text>
    </comment>
    <comment ref="K179" authorId="0" shapeId="0" xr:uid="{06F3C20E-8F0D-411B-94B0-B94044B8098F}">
      <text>
        <r>
          <rPr>
            <b/>
            <sz val="9"/>
            <color indexed="81"/>
            <rFont val="Tahoma"/>
            <family val="2"/>
          </rPr>
          <t>Species trophic level is 4.2, which is higher than the highest risk value (3.25).</t>
        </r>
      </text>
    </comment>
    <comment ref="M179" authorId="0" shapeId="0" xr:uid="{787A39F2-B659-41F9-82B9-CE581B0A3DB2}">
      <text>
        <r>
          <rPr>
            <b/>
            <sz val="9"/>
            <color indexed="81"/>
            <rFont val="Tahoma"/>
            <family val="2"/>
          </rPr>
          <t>PO_,ALAN,ALAS,BEAT,SKAE,SKAW,YFAT stocks : Worldwide distribution, absent in Mediterranean and Indian Oceans, mainly coastal</t>
        </r>
      </text>
    </comment>
    <comment ref="N179" authorId="0" shapeId="0" xr:uid="{9BDD4A34-A4E1-40DD-B3FC-9CE31BDBD545}">
      <text>
        <r>
          <rPr>
            <b/>
            <sz val="9"/>
            <color indexed="81"/>
            <rFont val="Tahoma"/>
            <family val="2"/>
          </rPr>
          <t>The depth range of the species is 1-130m. For surface gears, the vertical overlap index with this species is 76.92%. This species is reef associated.</t>
        </r>
      </text>
    </comment>
    <comment ref="O179" authorId="0" shapeId="0" xr:uid="{B5C269C2-81F2-49C4-A789-86D4B2951DEE}">
      <text>
        <r>
          <rPr>
            <b/>
            <sz val="9"/>
            <color indexed="81"/>
            <rFont val="Tahoma"/>
            <family val="2"/>
          </rPr>
          <t>TPT stocks : The maximum length of the species is 430cm. For tropical surface fisheries, the length overlap index with this species is 100.00%. Pole and line induces feeding behaviour in tunas which tends to exclude other species._x000D_
ALB stocks : The maximum length of the species is 430cm. For albacore fisheries, the length overlap index with this species is 100.00%. Pole and line induces feeding behaviour in tunas which tends to exclude other species.</t>
        </r>
      </text>
    </comment>
    <comment ref="P179" authorId="0" shapeId="0" xr:uid="{533A24F2-D881-494E-810F-F4618732E1E4}">
      <text>
        <r>
          <rPr>
            <b/>
            <sz val="9"/>
            <color indexed="81"/>
            <rFont val="Tahoma"/>
            <family val="2"/>
          </rPr>
          <t>No direct evidence of survival after capture.</t>
        </r>
      </text>
    </comment>
    <comment ref="E180" authorId="0" shapeId="0" xr:uid="{F7B8E305-A5AE-4248-B105-861F3ED1523F}">
      <text>
        <r>
          <rPr>
            <b/>
            <sz val="9"/>
            <color indexed="81"/>
            <rFont val="Tahoma"/>
            <family val="2"/>
          </rPr>
          <t>The score is based on the maximum risk score in the family Gempylidae, which included 3 species.</t>
        </r>
      </text>
    </comment>
    <comment ref="F180" authorId="0" shapeId="0" xr:uid="{50DCAA7F-A22A-454F-876E-448262D3B85B}">
      <text>
        <r>
          <rPr>
            <b/>
            <sz val="9"/>
            <color indexed="81"/>
            <rFont val="Tahoma"/>
            <family val="2"/>
          </rPr>
          <t>The score is based on the maximum risk score in the family Gempylidae, which included 3 species.</t>
        </r>
      </text>
    </comment>
    <comment ref="G180" authorId="0" shapeId="0" xr:uid="{0BD6F4FF-28B8-4927-A479-C29606E5A5F5}">
      <text>
        <r>
          <rPr>
            <b/>
            <sz val="9"/>
            <color indexed="81"/>
            <rFont val="Tahoma"/>
            <family val="2"/>
          </rPr>
          <t>The score is based on the maximum risk score in the family Carangidae, which included 3 species.</t>
        </r>
      </text>
    </comment>
    <comment ref="H180" authorId="0" shapeId="0" xr:uid="{FC134D99-05A8-4BD4-A250-27A2FCEA999D}">
      <text>
        <r>
          <rPr>
            <b/>
            <sz val="9"/>
            <color indexed="81"/>
            <rFont val="Tahoma"/>
            <family val="2"/>
          </rPr>
          <t>The score is based on the maximum risk score in the family Scyliorhinidae, which included 5 species.</t>
        </r>
      </text>
    </comment>
    <comment ref="I180" authorId="0" shapeId="0" xr:uid="{1E45DCF9-F3B9-4DAB-B503-3EF54A09E605}">
      <text>
        <r>
          <rPr>
            <b/>
            <sz val="9"/>
            <color indexed="81"/>
            <rFont val="Tahoma"/>
            <family val="2"/>
          </rPr>
          <t>The score is based on the maximum risk score in the family Scyliorhinidae, which included 5 species.</t>
        </r>
      </text>
    </comment>
    <comment ref="J180" authorId="0" shapeId="0" xr:uid="{3786BDF4-69DB-41CD-A9F2-D09AD8485874}">
      <text>
        <r>
          <rPr>
            <b/>
            <sz val="9"/>
            <color indexed="81"/>
            <rFont val="Tahoma"/>
            <family val="2"/>
          </rPr>
          <t>The score is based on the maximum risk score in the family Scyliorhinidae, which included 5 species.</t>
        </r>
      </text>
    </comment>
    <comment ref="K180" authorId="0" shapeId="0" xr:uid="{9EDFDD38-752A-4CEC-AFD6-FCD8FF3AFA73}">
      <text>
        <r>
          <rPr>
            <b/>
            <sz val="9"/>
            <color indexed="81"/>
            <rFont val="Tahoma"/>
            <family val="2"/>
          </rPr>
          <t>The score is based on the maximum risk score in the family Scyliorhinidae, which included 5 species.</t>
        </r>
      </text>
    </comment>
    <comment ref="M180" authorId="0" shapeId="0" xr:uid="{9782F591-06E5-4613-ACC8-5A408EEB3CC4}">
      <text>
        <r>
          <rPr>
            <b/>
            <sz val="9"/>
            <color indexed="81"/>
            <rFont val="Tahoma"/>
            <family val="2"/>
          </rPr>
          <t>ALL stocks : Worldwide coastal distribution, mainly coastal</t>
        </r>
      </text>
    </comment>
    <comment ref="N180" authorId="0" shapeId="0" xr:uid="{3913A96E-0482-4E25-B869-AA3C70F7CD0D}">
      <text>
        <r>
          <rPr>
            <b/>
            <sz val="9"/>
            <color indexed="81"/>
            <rFont val="Tahoma"/>
            <family val="2"/>
          </rPr>
          <t>The depth range of the species is 1-130m. For surface gears, the vertical overlap index with this species is 76.92%. This species is reef associated.</t>
        </r>
      </text>
    </comment>
    <comment ref="O180" authorId="0" shapeId="0" xr:uid="{9BBB792C-E155-4D8E-825C-6180B944D20F}">
      <text>
        <r>
          <rPr>
            <b/>
            <sz val="9"/>
            <color indexed="81"/>
            <rFont val="Tahoma"/>
            <family val="2"/>
          </rPr>
          <t>TPT stocks : The maximum length of the species is missing, but the family's maximum length based on 1 species is 430cm. For tropical surface fisheries, the length overlap index with this species is 100.00%. Pole and line induces feeding behaviour in tunas which tends to exclude other species._x000D_
ALB stocks : The maximum length of the species is missing, but the family's maximum length based on 1 species is 430cm. For albacore fisheries, the length overlap index with this species is 100.00%. Pole and line induces feeding behaviour in tunas which tends to exclude other species.</t>
        </r>
      </text>
    </comment>
    <comment ref="P180" authorId="0" shapeId="0" xr:uid="{6F1A72B2-1172-422E-BB27-4490125237BA}">
      <text>
        <r>
          <rPr>
            <b/>
            <sz val="9"/>
            <color indexed="81"/>
            <rFont val="Tahoma"/>
            <family val="2"/>
          </rPr>
          <t>No direct evidence of survival after capture.</t>
        </r>
      </text>
    </comment>
    <comment ref="E181" authorId="0" shapeId="0" xr:uid="{391E9D17-BC8C-4163-A447-071B02E2B474}">
      <text>
        <r>
          <rPr>
            <b/>
            <sz val="9"/>
            <color indexed="81"/>
            <rFont val="Tahoma"/>
            <family val="2"/>
          </rPr>
          <t>Species growth rate (K) is 0.099, which is in the medium risk K range (0.061-0.183) for age at maturity.</t>
        </r>
      </text>
    </comment>
    <comment ref="F181" authorId="0" shapeId="0" xr:uid="{9BF4F7AE-BAF5-4F29-A6CB-19C3B324CAE5}">
      <text>
        <r>
          <rPr>
            <b/>
            <sz val="9"/>
            <color indexed="81"/>
            <rFont val="Tahoma"/>
            <family val="2"/>
          </rPr>
          <t>Species growth rate (K) is 0.099, which is lower than highest risk K (0.12) for maximum age.</t>
        </r>
      </text>
    </comment>
    <comment ref="G181" authorId="0" shapeId="0" xr:uid="{05EE1281-C135-430F-B334-7AA6C03BD9D5}">
      <text>
        <r>
          <rPr>
            <b/>
            <sz val="9"/>
            <color indexed="81"/>
            <rFont val="Tahoma"/>
            <family val="2"/>
          </rPr>
          <t>Species fecundity is 30000 eggs/year, which is higher than the lowest risk value (20000).</t>
        </r>
      </text>
    </comment>
    <comment ref="H181" authorId="0" shapeId="0" xr:uid="{6104B1F4-C20A-49FC-8ECE-250078C2C5FE}">
      <text>
        <r>
          <rPr>
            <b/>
            <sz val="9"/>
            <color indexed="81"/>
            <rFont val="Tahoma"/>
            <family val="2"/>
          </rPr>
          <t>Species maximum length is 150, which is in the medium risk range (100-300cm).</t>
        </r>
      </text>
    </comment>
    <comment ref="I181" authorId="0" shapeId="0" xr:uid="{F1A73693-3BA9-4586-9F84-36749D7684D4}">
      <text>
        <r>
          <rPr>
            <b/>
            <sz val="9"/>
            <color indexed="81"/>
            <rFont val="Tahoma"/>
            <family val="2"/>
          </rPr>
          <t>Species length at maturity is 47, which is in the medium risk range (40-200cm).</t>
        </r>
      </text>
    </comment>
    <comment ref="J181" authorId="0" shapeId="0" xr:uid="{7522E2DB-68F5-4AD4-B632-4E4BC0BC3E8D}">
      <text>
        <r>
          <rPr>
            <b/>
            <sz val="9"/>
            <color indexed="81"/>
            <rFont val="Tahoma"/>
            <family val="2"/>
          </rPr>
          <t>Species reproductive strategy is broadcast spawner, which is low risk.</t>
        </r>
      </text>
    </comment>
    <comment ref="K181" authorId="0" shapeId="0" xr:uid="{45B13857-7F77-4C8B-873B-683A6D92DBC5}">
      <text>
        <r>
          <rPr>
            <b/>
            <sz val="9"/>
            <color indexed="81"/>
            <rFont val="Tahoma"/>
            <family val="2"/>
          </rPr>
          <t>Species trophic level is 4.4, which is higher than the highest risk value (3.25).</t>
        </r>
      </text>
    </comment>
    <comment ref="M181" authorId="0" shapeId="0" xr:uid="{FA8E3B5E-69B7-4BD2-B711-DE2B1C8E5980}">
      <text>
        <r>
          <rPr>
            <b/>
            <sz val="9"/>
            <color indexed="81"/>
            <rFont val="Tahoma"/>
            <family val="2"/>
          </rPr>
          <t>PO_ stocks : Worldwide distribution, uncommon in Pacific_x000D_
AO_,IO_ stocks : Worldwide distribution, uncommon in Pacific, mainly coastal</t>
        </r>
      </text>
    </comment>
    <comment ref="N181" authorId="0" shapeId="0" xr:uid="{659D31FD-F23C-4BE4-AF4A-51721238C60A}">
      <text>
        <r>
          <rPr>
            <b/>
            <sz val="9"/>
            <color indexed="81"/>
            <rFont val="Tahoma"/>
            <family val="2"/>
          </rPr>
          <t>The depth range of the species is 10-300m. For surface gears, the vertical overlap index with this species is 31.27%. This species is reef associated.</t>
        </r>
      </text>
    </comment>
    <comment ref="O181" authorId="0" shapeId="0" xr:uid="{39621C0F-C336-4DC5-9A64-F74F446EAF41}">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species._x000D_
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181" authorId="0" shapeId="0" xr:uid="{5612171A-CEC5-4A73-8FE7-0DAE68867F62}">
      <text>
        <r>
          <rPr>
            <b/>
            <sz val="9"/>
            <color indexed="81"/>
            <rFont val="Tahoma"/>
            <family val="2"/>
          </rPr>
          <t>No direct evidence of survival after capture.</t>
        </r>
      </text>
    </comment>
    <comment ref="E182" authorId="0" shapeId="0" xr:uid="{768E7189-A1DC-4C3C-88A3-667E3C2B384C}">
      <text>
        <r>
          <rPr>
            <b/>
            <sz val="9"/>
            <color indexed="81"/>
            <rFont val="Tahoma"/>
            <family val="2"/>
          </rPr>
          <t>Species growth rate (K) is 0.186, which is higher than lowest risk K (0.183) for age at maturity.</t>
        </r>
      </text>
    </comment>
    <comment ref="F182" authorId="0" shapeId="0" xr:uid="{2D3304E8-0503-49B0-A969-B0CC2704475C}">
      <text>
        <r>
          <rPr>
            <b/>
            <sz val="9"/>
            <color indexed="81"/>
            <rFont val="Tahoma"/>
            <family val="2"/>
          </rPr>
          <t>Species growth rate (K) is 0.186, which is in the medium risk K range (0.12-0.30) for maximum age.</t>
        </r>
      </text>
    </comment>
    <comment ref="G182" authorId="0" shapeId="0" xr:uid="{44BF4F25-78AC-4BA5-A279-98779F60B932}">
      <text>
        <r>
          <rPr>
            <b/>
            <sz val="9"/>
            <color indexed="81"/>
            <rFont val="Tahoma"/>
            <family val="2"/>
          </rPr>
          <t>Species fecundity is 1000000 eggs/year, which is higher than the lowest risk value (20000).</t>
        </r>
      </text>
    </comment>
    <comment ref="H182" authorId="0" shapeId="0" xr:uid="{4EB2DB0B-9CD9-490B-B2A5-09555D854652}">
      <text>
        <r>
          <rPr>
            <b/>
            <sz val="9"/>
            <color indexed="81"/>
            <rFont val="Tahoma"/>
            <family val="2"/>
          </rPr>
          <t>Species maximum length is 120, which is in the medium risk range (100-300cm).</t>
        </r>
      </text>
    </comment>
    <comment ref="I182" authorId="0" shapeId="0" xr:uid="{E0A5BF72-4F6F-4754-9E42-392568A59345}">
      <text>
        <r>
          <rPr>
            <b/>
            <sz val="9"/>
            <color indexed="81"/>
            <rFont val="Tahoma"/>
            <family val="2"/>
          </rPr>
          <t>Species length at maturity is 68, which is in the medium risk range (40-200cm).</t>
        </r>
      </text>
    </comment>
    <comment ref="J182" authorId="0" shapeId="0" xr:uid="{AAFD4C94-D8DB-4B96-8788-7E7F594BC6DB}">
      <text>
        <r>
          <rPr>
            <b/>
            <sz val="9"/>
            <color indexed="81"/>
            <rFont val="Tahoma"/>
            <family val="2"/>
          </rPr>
          <t>Species reproductive strategy is broadcast spawner, which is low risk.</t>
        </r>
      </text>
    </comment>
    <comment ref="K182" authorId="0" shapeId="0" xr:uid="{90D38588-DC43-42BD-82E6-B08A11BB3599}">
      <text>
        <r>
          <rPr>
            <b/>
            <sz val="9"/>
            <color indexed="81"/>
            <rFont val="Tahoma"/>
            <family val="2"/>
          </rPr>
          <t>Species trophic level is 4.5, which is higher than the highest risk value (3.25).</t>
        </r>
      </text>
    </comment>
    <comment ref="M182" authorId="0" shapeId="0" xr:uid="{66CF6E34-7AAC-4D96-8AE1-DFFF35166EA5}">
      <text>
        <r>
          <rPr>
            <b/>
            <sz val="9"/>
            <color indexed="81"/>
            <rFont val="Tahoma"/>
            <family val="2"/>
          </rPr>
          <t>ALPS stocks : Distribution South Pacific only</t>
        </r>
      </text>
    </comment>
    <comment ref="N182" authorId="0" shapeId="0" xr:uid="{AFEDCE76-3250-4703-8DB1-CF631189CA63}">
      <text>
        <r>
          <rPr>
            <b/>
            <sz val="9"/>
            <color indexed="81"/>
            <rFont val="Tahoma"/>
            <family val="2"/>
          </rPr>
          <t>The depth range of the species is 1-1000m. For surface gears, the vertical overlap index with this species is 10.00%.</t>
        </r>
      </text>
    </comment>
    <comment ref="O182" authorId="0" shapeId="0" xr:uid="{50FAA4D4-7BEA-428C-A521-77CA0D260FD5}">
      <text>
        <r>
          <rPr>
            <b/>
            <sz val="9"/>
            <color indexed="81"/>
            <rFont val="Tahoma"/>
            <family val="2"/>
          </rPr>
          <t>ALB stocks : The maximum length of the species is 120cm. For albacore fisheries, the length overlap index with this species is 85.71%. Pole and line induces feeding behaviour in tunas which tends to exclude other species.</t>
        </r>
      </text>
    </comment>
    <comment ref="P182" authorId="0" shapeId="0" xr:uid="{A1F5E945-F1C2-4E77-BBBD-2EFB3F2395B7}">
      <text>
        <r>
          <rPr>
            <b/>
            <sz val="9"/>
            <color indexed="81"/>
            <rFont val="Tahoma"/>
            <family val="2"/>
          </rPr>
          <t>No direct evidence of survival after capture.</t>
        </r>
      </text>
    </comment>
    <comment ref="E183" authorId="0" shapeId="0" xr:uid="{3612460F-9A3F-4592-A4F5-161410487314}">
      <text>
        <r>
          <rPr>
            <b/>
            <sz val="9"/>
            <color indexed="81"/>
            <rFont val="Tahoma"/>
            <family val="2"/>
          </rPr>
          <t>There is no information.</t>
        </r>
      </text>
    </comment>
    <comment ref="F183" authorId="0" shapeId="0" xr:uid="{0019A160-B784-4A19-9B15-F425292BF407}">
      <text>
        <r>
          <rPr>
            <b/>
            <sz val="9"/>
            <color indexed="81"/>
            <rFont val="Tahoma"/>
            <family val="2"/>
          </rPr>
          <t>There is no information.</t>
        </r>
      </text>
    </comment>
    <comment ref="G183" authorId="0" shapeId="0" xr:uid="{7EE3A550-3E07-4E41-8F95-3413829B2ADC}">
      <text>
        <r>
          <rPr>
            <b/>
            <sz val="9"/>
            <color indexed="81"/>
            <rFont val="Tahoma"/>
            <family val="2"/>
          </rPr>
          <t>There is no information, but fish are likely to produce &gt;100 eggs/year.</t>
        </r>
      </text>
    </comment>
    <comment ref="H183" authorId="0" shapeId="0" xr:uid="{1E593EC8-CFD9-4380-9E76-FE56D24E9703}">
      <text>
        <r>
          <rPr>
            <b/>
            <sz val="9"/>
            <color indexed="81"/>
            <rFont val="Tahoma"/>
            <family val="2"/>
          </rPr>
          <t>There is no information.</t>
        </r>
      </text>
    </comment>
    <comment ref="I183" authorId="0" shapeId="0" xr:uid="{E15403B4-C95F-42F4-86F0-380B21E62417}">
      <text>
        <r>
          <rPr>
            <b/>
            <sz val="9"/>
            <color indexed="81"/>
            <rFont val="Tahoma"/>
            <family val="2"/>
          </rPr>
          <t>There is no information.</t>
        </r>
      </text>
    </comment>
    <comment ref="J183" authorId="0" shapeId="0" xr:uid="{42E429FB-CBCC-4D6D-A9AF-870D6642CB37}">
      <text>
        <r>
          <rPr>
            <b/>
            <sz val="9"/>
            <color indexed="81"/>
            <rFont val="Tahoma"/>
            <family val="2"/>
          </rPr>
          <t>There is no information, but fish are not live bearers.</t>
        </r>
      </text>
    </comment>
    <comment ref="K183" authorId="0" shapeId="0" xr:uid="{82159F73-AE74-4113-BB6E-AA84BAF651C5}">
      <text>
        <r>
          <rPr>
            <b/>
            <sz val="9"/>
            <color indexed="81"/>
            <rFont val="Tahoma"/>
            <family val="2"/>
          </rPr>
          <t>There is no information.</t>
        </r>
      </text>
    </comment>
    <comment ref="M183" authorId="0" shapeId="0" xr:uid="{44F21DB5-F44A-4DBE-894A-3D6562EB3EB1}">
      <text>
        <r>
          <rPr>
            <b/>
            <sz val="9"/>
            <color indexed="81"/>
            <rFont val="Tahoma"/>
            <family val="2"/>
          </rPr>
          <t>ALL stocks : Worldwide demersal distribution</t>
        </r>
      </text>
    </comment>
    <comment ref="N183" authorId="0" shapeId="0" xr:uid="{D92D3EB7-912E-4F93-9C43-D7A04049F073}">
      <text>
        <r>
          <rPr>
            <b/>
            <sz val="9"/>
            <color indexed="81"/>
            <rFont val="Tahoma"/>
            <family val="2"/>
          </rPr>
          <t>No information.</t>
        </r>
      </text>
    </comment>
    <comment ref="O183" authorId="0" shapeId="0" xr:uid="{E7F4C461-B47F-4BAA-8453-D9C322AEDD13}">
      <text>
        <r>
          <rPr>
            <b/>
            <sz val="9"/>
            <color indexed="81"/>
            <rFont val="Tahoma"/>
            <family val="2"/>
          </rPr>
          <t>TPT stocks : No information._x000D_
ALB stocks : No information.</t>
        </r>
      </text>
    </comment>
    <comment ref="P183" authorId="0" shapeId="0" xr:uid="{3C667928-C960-4E43-8992-A58654C86AAB}">
      <text>
        <r>
          <rPr>
            <b/>
            <sz val="9"/>
            <color indexed="81"/>
            <rFont val="Tahoma"/>
            <family val="2"/>
          </rPr>
          <t>No direct evidence of survival after capture.</t>
        </r>
      </text>
    </comment>
    <comment ref="E184" authorId="0" shapeId="0" xr:uid="{3BAB13A1-B0C0-4390-A439-EA690C181C65}">
      <text>
        <r>
          <rPr>
            <b/>
            <sz val="9"/>
            <color indexed="81"/>
            <rFont val="Tahoma"/>
            <family val="2"/>
          </rPr>
          <t>The score is based on the maximum risk score in the family Agonidae, which included 1 species.</t>
        </r>
      </text>
    </comment>
    <comment ref="F184" authorId="0" shapeId="0" xr:uid="{E8E04126-9E47-44F1-8516-611D72392CD9}">
      <text>
        <r>
          <rPr>
            <b/>
            <sz val="9"/>
            <color indexed="81"/>
            <rFont val="Tahoma"/>
            <family val="2"/>
          </rPr>
          <t>The score is based on the maximum risk score in the family Agonidae, which included 1 species.</t>
        </r>
      </text>
    </comment>
    <comment ref="G184" authorId="0" shapeId="0" xr:uid="{DF0FCAC5-6367-47D9-AC3F-318548130AD3}">
      <text>
        <r>
          <rPr>
            <b/>
            <sz val="9"/>
            <color indexed="81"/>
            <rFont val="Tahoma"/>
            <family val="2"/>
          </rPr>
          <t>The score is based on the maximum risk score in the family Agonidae, which included 1 species.</t>
        </r>
      </text>
    </comment>
    <comment ref="H184" authorId="0" shapeId="0" xr:uid="{02C43640-E869-4812-AA3D-5C954395698D}">
      <text>
        <r>
          <rPr>
            <b/>
            <sz val="9"/>
            <color indexed="81"/>
            <rFont val="Tahoma"/>
            <family val="2"/>
          </rPr>
          <t>Species maximum length is 30, which is lower than the lowest risk value (100cm).</t>
        </r>
      </text>
    </comment>
    <comment ref="I184" authorId="0" shapeId="0" xr:uid="{5BAE8B39-4041-4129-8AA7-AF72FE8904A0}">
      <text>
        <r>
          <rPr>
            <b/>
            <sz val="9"/>
            <color indexed="81"/>
            <rFont val="Tahoma"/>
            <family val="2"/>
          </rPr>
          <t>Species maximum length is 30cm, which is lower than the length at maturity lowest risk value (40cm).</t>
        </r>
      </text>
    </comment>
    <comment ref="J184" authorId="0" shapeId="0" xr:uid="{7642E071-615C-4B96-88CB-AEDC73F437E7}">
      <text>
        <r>
          <rPr>
            <b/>
            <sz val="9"/>
            <color indexed="81"/>
            <rFont val="Tahoma"/>
            <family val="2"/>
          </rPr>
          <t>The score is based on the maximum risk score in the family Agonidae, which included 1 species.</t>
        </r>
      </text>
    </comment>
    <comment ref="K184" authorId="0" shapeId="0" xr:uid="{7577A114-AB07-42DB-B8E5-02FB94766659}">
      <text>
        <r>
          <rPr>
            <b/>
            <sz val="9"/>
            <color indexed="81"/>
            <rFont val="Tahoma"/>
            <family val="2"/>
          </rPr>
          <t>Species trophic level is 4.0, which is higher than the highest risk value (3.25).</t>
        </r>
      </text>
    </comment>
    <comment ref="M184" authorId="0" shapeId="0" xr:uid="{129A1D5E-D019-4CF8-83B4-D605050FF3ED}">
      <text>
        <r>
          <rPr>
            <b/>
            <sz val="9"/>
            <color indexed="81"/>
            <rFont val="Tahoma"/>
            <family val="2"/>
          </rPr>
          <t>PO_,IO_ stocks : Indo-Pacific distribution, mainly coastal</t>
        </r>
      </text>
    </comment>
    <comment ref="N184" authorId="0" shapeId="0" xr:uid="{636A2487-E36F-43B9-9308-B588B91EA1CF}">
      <text>
        <r>
          <rPr>
            <b/>
            <sz val="9"/>
            <color indexed="81"/>
            <rFont val="Tahoma"/>
            <family val="2"/>
          </rPr>
          <t>The depth range of the species is 1-130m. For surface gears, the vertical overlap index with this species is 76.92%. This species is reef associated.</t>
        </r>
      </text>
    </comment>
    <comment ref="O184" authorId="0" shapeId="0" xr:uid="{9FEC330D-9D6D-431B-BD15-5C494C5BE627}">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184" authorId="0" shapeId="0" xr:uid="{B375A0BE-571C-412E-BE88-1F5053ABCB7A}">
      <text>
        <r>
          <rPr>
            <b/>
            <sz val="9"/>
            <color indexed="81"/>
            <rFont val="Tahoma"/>
            <family val="2"/>
          </rPr>
          <t>No direct evidence of survival after capture.</t>
        </r>
      </text>
    </comment>
    <comment ref="E185" authorId="0" shapeId="0" xr:uid="{C33CBF58-19BD-4ACE-AF43-1A46C6F54D9A}">
      <text>
        <r>
          <rPr>
            <b/>
            <sz val="9"/>
            <color indexed="81"/>
            <rFont val="Tahoma"/>
            <family val="2"/>
          </rPr>
          <t>Species growth rate (K) is 0.008, which is lower than highest risk K (0.061) for age at maturity.</t>
        </r>
      </text>
    </comment>
    <comment ref="F185" authorId="0" shapeId="0" xr:uid="{D7E58B8E-8A9F-441A-A4F6-4428F3354208}">
      <text>
        <r>
          <rPr>
            <b/>
            <sz val="9"/>
            <color indexed="81"/>
            <rFont val="Tahoma"/>
            <family val="2"/>
          </rPr>
          <t>Species growth rate (K) is 0.008, which is lower than highest risk K (0.12) for maximum age.</t>
        </r>
      </text>
    </comment>
    <comment ref="G185" authorId="0" shapeId="0" xr:uid="{16E720DE-8E17-48C5-8956-2B04D1F20029}">
      <text>
        <r>
          <rPr>
            <b/>
            <sz val="9"/>
            <color indexed="81"/>
            <rFont val="Tahoma"/>
            <family val="2"/>
          </rPr>
          <t>Species fecundity is 10 eggs/year, which is lower than the highest risk value (100).</t>
        </r>
      </text>
    </comment>
    <comment ref="H185" authorId="0" shapeId="0" xr:uid="{603AEDD6-7B56-4F54-8966-FD274B680930}">
      <text>
        <r>
          <rPr>
            <b/>
            <sz val="9"/>
            <color indexed="81"/>
            <rFont val="Tahoma"/>
            <family val="2"/>
          </rPr>
          <t>Species maximum length is 730, which is higher than the highest risk value (300cm).</t>
        </r>
      </text>
    </comment>
    <comment ref="I185" authorId="0" shapeId="0" xr:uid="{1959F4FB-DA5D-4893-8F66-929035DCB606}">
      <text>
        <r>
          <rPr>
            <b/>
            <sz val="9"/>
            <color indexed="81"/>
            <rFont val="Tahoma"/>
            <family val="2"/>
          </rPr>
          <t>Species length at maturity is 244, which is higher than the highest risk value (200cm).</t>
        </r>
      </text>
    </comment>
    <comment ref="J185" authorId="0" shapeId="0" xr:uid="{382F976D-EBDD-4347-A726-F31980E40F68}">
      <text>
        <r>
          <rPr>
            <b/>
            <sz val="9"/>
            <color indexed="81"/>
            <rFont val="Tahoma"/>
            <family val="2"/>
          </rPr>
          <t>Species reproductive strategy is live bearer, which is high risk.</t>
        </r>
      </text>
    </comment>
    <comment ref="K185" authorId="0" shapeId="0" xr:uid="{AB22BFDB-2763-49DD-8CF2-29CBCA375B4B}">
      <text>
        <r>
          <rPr>
            <b/>
            <sz val="9"/>
            <color indexed="81"/>
            <rFont val="Tahoma"/>
            <family val="2"/>
          </rPr>
          <t>Species trophic level is 4.2, which is higher than the highest risk value (3.25).</t>
        </r>
      </text>
    </comment>
    <comment ref="M185" authorId="0" shapeId="0" xr:uid="{7D3EB198-18A0-4018-B52A-99837EB1DA84}">
      <text>
        <r>
          <rPr>
            <b/>
            <sz val="9"/>
            <color indexed="81"/>
            <rFont val="Tahoma"/>
            <family val="2"/>
          </rPr>
          <t>ALAN stocks : Distribution North Atlantic only</t>
        </r>
      </text>
    </comment>
    <comment ref="N185" authorId="0" shapeId="0" xr:uid="{72F3E2C1-67F2-4F6A-913A-A989200DCFF1}">
      <text>
        <r>
          <rPr>
            <b/>
            <sz val="9"/>
            <color indexed="81"/>
            <rFont val="Tahoma"/>
            <family val="2"/>
          </rPr>
          <t>The depth range of the species is 1-2200m. For surface gears, the vertical overlap index with this species is 4.55%.</t>
        </r>
      </text>
    </comment>
    <comment ref="O185" authorId="0" shapeId="0" xr:uid="{1ADFB905-5F94-4669-AB44-40FFAB1C45E5}">
      <text>
        <r>
          <rPr>
            <b/>
            <sz val="9"/>
            <color indexed="81"/>
            <rFont val="Tahoma"/>
            <family val="2"/>
          </rPr>
          <t>ALB stocks : The maximum length of the species is 730cm. For albacore fisheries, the length overlap index with this species is 100.00%. Pole and line induces feeding behaviour in tunas which tends to exclude other species.</t>
        </r>
      </text>
    </comment>
    <comment ref="P185" authorId="0" shapeId="0" xr:uid="{21014F1E-A0B8-4098-9091-C8E2E60EF847}">
      <text>
        <r>
          <rPr>
            <b/>
            <sz val="9"/>
            <color indexed="81"/>
            <rFont val="Tahoma"/>
            <family val="2"/>
          </rPr>
          <t>No direct evidence of survival after capture.</t>
        </r>
      </text>
    </comment>
    <comment ref="E186" authorId="0" shapeId="0" xr:uid="{083555A0-04E4-451E-A970-05EEA84B491B}">
      <text>
        <r>
          <rPr>
            <b/>
            <sz val="9"/>
            <color indexed="81"/>
            <rFont val="Tahoma"/>
            <family val="2"/>
          </rPr>
          <t>Species growth rate (K) is 0.105, which is in the medium risk K range (0.061-0.183) for age at maturity.</t>
        </r>
      </text>
    </comment>
    <comment ref="F186" authorId="0" shapeId="0" xr:uid="{2CAF0BA2-5C84-4DD8-8A56-0B7A6B715122}">
      <text>
        <r>
          <rPr>
            <b/>
            <sz val="9"/>
            <color indexed="81"/>
            <rFont val="Tahoma"/>
            <family val="2"/>
          </rPr>
          <t>Species growth rate (K) is 0.105, which is lower than highest risk K (0.12) for maximum age.</t>
        </r>
      </text>
    </comment>
    <comment ref="G186" authorId="0" shapeId="0" xr:uid="{E3A78F7C-C69B-4A5A-BF9C-745F300D0696}">
      <text>
        <r>
          <rPr>
            <b/>
            <sz val="9"/>
            <color indexed="81"/>
            <rFont val="Tahoma"/>
            <family val="2"/>
          </rPr>
          <t>Species fecundity is 150000 eggs/year, which is higher than the lowest risk value (20000).</t>
        </r>
      </text>
    </comment>
    <comment ref="H186" authorId="0" shapeId="0" xr:uid="{1D00E970-A263-4784-BF34-1B4BA5EE91C3}">
      <text>
        <r>
          <rPr>
            <b/>
            <sz val="9"/>
            <color indexed="81"/>
            <rFont val="Tahoma"/>
            <family val="2"/>
          </rPr>
          <t>Species maximum length is 130, which is in the medium risk range (100-300cm).</t>
        </r>
      </text>
    </comment>
    <comment ref="I186" authorId="0" shapeId="0" xr:uid="{E05DFFAE-7BC2-4C6D-8BB3-F0B4C3524687}">
      <text>
        <r>
          <rPr>
            <b/>
            <sz val="9"/>
            <color indexed="81"/>
            <rFont val="Tahoma"/>
            <family val="2"/>
          </rPr>
          <t>Species length at maturity is 30, which is lower than the lowest risk value (40cm).</t>
        </r>
      </text>
    </comment>
    <comment ref="J186" authorId="0" shapeId="0" xr:uid="{C5C3E20A-85C9-4700-A5ED-B2E9BC37276D}">
      <text>
        <r>
          <rPr>
            <b/>
            <sz val="9"/>
            <color indexed="81"/>
            <rFont val="Tahoma"/>
            <family val="2"/>
          </rPr>
          <t>Species reproductive strategy is broadcast spawner, which is low risk.</t>
        </r>
      </text>
    </comment>
    <comment ref="K186" authorId="0" shapeId="0" xr:uid="{C0BE7F35-07DA-4FE9-A978-8DA22D4A38DA}">
      <text>
        <r>
          <rPr>
            <b/>
            <sz val="9"/>
            <color indexed="81"/>
            <rFont val="Tahoma"/>
            <family val="2"/>
          </rPr>
          <t>Species trophic level is 3.6, which is higher than the highest risk value (3.25).</t>
        </r>
      </text>
    </comment>
    <comment ref="M186" authorId="0" shapeId="0" xr:uid="{5F96AAAC-50B1-4C0B-823A-5C2E03CABDC9}">
      <text>
        <r>
          <rPr>
            <b/>
            <sz val="9"/>
            <color indexed="81"/>
            <rFont val="Tahoma"/>
            <family val="2"/>
          </rPr>
          <t>BEI_,BEPE,BEPW,SKI_,SKPE,SKPW,YFI_,YFPE,YFPW stocks : Tropical Indo-Pacific distrbution, uncommon in subtropics, absent in Atlantic Ocean</t>
        </r>
      </text>
    </comment>
    <comment ref="N186" authorId="0" shapeId="0" xr:uid="{18C7FAA8-08D4-4131-95D3-33B55BAB7B76}">
      <text>
        <r>
          <rPr>
            <b/>
            <sz val="9"/>
            <color indexed="81"/>
            <rFont val="Tahoma"/>
            <family val="2"/>
          </rPr>
          <t>The depth range of the species is 1-200m. For surface gears, the vertical overlap index with this species is 50.00%. This species is reef associated.</t>
        </r>
      </text>
    </comment>
    <comment ref="O186" authorId="0" shapeId="0" xr:uid="{C6D56EA7-9057-4522-991F-0C52314D3486}">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t>
        </r>
      </text>
    </comment>
    <comment ref="P186" authorId="0" shapeId="0" xr:uid="{C7D45B1C-BCAE-468A-9F8A-AE7336F62E95}">
      <text>
        <r>
          <rPr>
            <b/>
            <sz val="9"/>
            <color indexed="81"/>
            <rFont val="Tahoma"/>
            <family val="2"/>
          </rPr>
          <t>No direct evidence of survival after capture.</t>
        </r>
      </text>
    </comment>
    <comment ref="E187" authorId="0" shapeId="0" xr:uid="{F211CC39-AC2E-4A63-9655-EA722F413EC8}">
      <text>
        <r>
          <rPr>
            <b/>
            <sz val="9"/>
            <color indexed="81"/>
            <rFont val="Tahoma"/>
            <family val="2"/>
          </rPr>
          <t>Species growth rate (K) is 0.100, which is in the medium risk K range (0.061-0.183) for age at maturity.</t>
        </r>
      </text>
    </comment>
    <comment ref="F187" authorId="0" shapeId="0" xr:uid="{44241A6E-1413-484B-B1AA-6D0B4814567B}">
      <text>
        <r>
          <rPr>
            <b/>
            <sz val="9"/>
            <color indexed="81"/>
            <rFont val="Tahoma"/>
            <family val="2"/>
          </rPr>
          <t>Species growth rate (K) is 0.100, which is lower than highest risk K (0.12) for maximum age.</t>
        </r>
      </text>
    </comment>
    <comment ref="G187" authorId="0" shapeId="0" xr:uid="{8CCE6022-C714-4851-AC9B-E2D53045FC88}">
      <text>
        <r>
          <rPr>
            <b/>
            <sz val="9"/>
            <color indexed="81"/>
            <rFont val="Tahoma"/>
            <family val="2"/>
          </rPr>
          <t>Species fecundity is 1 eggs/year, which is lower than the highest risk value (100).</t>
        </r>
      </text>
    </comment>
    <comment ref="H187" authorId="0" shapeId="0" xr:uid="{221CDC13-CB06-4D44-923D-CCD2E0774ABC}">
      <text>
        <r>
          <rPr>
            <b/>
            <sz val="9"/>
            <color indexed="81"/>
            <rFont val="Tahoma"/>
            <family val="2"/>
          </rPr>
          <t>Species maximum length is 170, which is in the medium risk range (100-300cm).</t>
        </r>
      </text>
    </comment>
    <comment ref="I187" authorId="0" shapeId="0" xr:uid="{8C4B6F92-0181-411A-9CC6-F7122CCA91A2}">
      <text>
        <r>
          <rPr>
            <b/>
            <sz val="9"/>
            <color indexed="81"/>
            <rFont val="Tahoma"/>
            <family val="2"/>
          </rPr>
          <t>Species length at maturity is 105, which is in the medium risk range (40-200cm).</t>
        </r>
      </text>
    </comment>
    <comment ref="J187" authorId="0" shapeId="0" xr:uid="{D88F9528-A601-454F-B017-8B97340EBC9D}">
      <text>
        <r>
          <rPr>
            <b/>
            <sz val="9"/>
            <color indexed="81"/>
            <rFont val="Tahoma"/>
            <family val="2"/>
          </rPr>
          <t>Species reproductive strategy is live bearer, which is high risk.</t>
        </r>
      </text>
    </comment>
    <comment ref="K187" authorId="0" shapeId="0" xr:uid="{0570CF8E-0CDD-4002-9DC7-D11303001E0E}">
      <text>
        <r>
          <rPr>
            <b/>
            <sz val="9"/>
            <color indexed="81"/>
            <rFont val="Tahoma"/>
            <family val="2"/>
          </rPr>
          <t>Species trophic level is 4.1, which is higher than the highest risk value (3.25).</t>
        </r>
      </text>
    </comment>
    <comment ref="M187" authorId="0" shapeId="0" xr:uid="{9CA19366-4D5A-4F39-AB0D-434A51A600B3}">
      <text>
        <r>
          <rPr>
            <b/>
            <sz val="9"/>
            <color indexed="81"/>
            <rFont val="Tahoma"/>
            <family val="2"/>
          </rPr>
          <t>AO_,WPO,IO_ stocks : Worldwide distribution, absent in East Pacific</t>
        </r>
      </text>
    </comment>
    <comment ref="N187" authorId="0" shapeId="0" xr:uid="{200E3E7C-E184-4ACE-AC9A-C769991D2CE2}">
      <text>
        <r>
          <rPr>
            <b/>
            <sz val="9"/>
            <color indexed="81"/>
            <rFont val="Tahoma"/>
            <family val="2"/>
          </rPr>
          <t>The depth range of the species is 50-1440m. For surface gears, the vertical overlap index with this species is 3.67%. This species is demersal.</t>
        </r>
      </text>
    </comment>
    <comment ref="O187" authorId="0" shapeId="0" xr:uid="{1AC29A7A-4782-4B44-90E9-396EB8296B49}">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187" authorId="0" shapeId="0" xr:uid="{82CD23C5-E89D-4BF4-A329-2082082930AC}">
      <text>
        <r>
          <rPr>
            <b/>
            <sz val="9"/>
            <color indexed="81"/>
            <rFont val="Tahoma"/>
            <family val="2"/>
          </rPr>
          <t>No direct evidence of survival after capture.</t>
        </r>
      </text>
    </comment>
    <comment ref="E188" authorId="0" shapeId="0" xr:uid="{74B45520-9262-4362-9224-7D514FAC0CF4}">
      <text>
        <r>
          <rPr>
            <b/>
            <sz val="9"/>
            <color indexed="81"/>
            <rFont val="Tahoma"/>
            <family val="2"/>
          </rPr>
          <t>Species growth rate (K) is 0.040, which is lower than highest risk K (0.061) for age at maturity.</t>
        </r>
      </text>
    </comment>
    <comment ref="F188" authorId="0" shapeId="0" xr:uid="{A2CDF298-92AE-48D0-BA66-44D50D9E12C8}">
      <text>
        <r>
          <rPr>
            <b/>
            <sz val="9"/>
            <color indexed="81"/>
            <rFont val="Tahoma"/>
            <family val="2"/>
          </rPr>
          <t>Species growth rate (K) is 0.040, which is lower than highest risk K (0.12) for maximum age.</t>
        </r>
      </text>
    </comment>
    <comment ref="G188" authorId="0" shapeId="0" xr:uid="{3018E5ED-C704-4B52-8859-915FA9F9793E}">
      <text>
        <r>
          <rPr>
            <b/>
            <sz val="9"/>
            <color indexed="81"/>
            <rFont val="Tahoma"/>
            <family val="2"/>
          </rPr>
          <t>Species fecundity is 5 eggs/year, which is lower than the highest risk value (100).</t>
        </r>
      </text>
    </comment>
    <comment ref="H188" authorId="0" shapeId="0" xr:uid="{8D2E88B9-1B4C-4499-B115-327FCD6DD402}">
      <text>
        <r>
          <rPr>
            <b/>
            <sz val="9"/>
            <color indexed="81"/>
            <rFont val="Tahoma"/>
            <family val="2"/>
          </rPr>
          <t>Species maximum length is 164, which is in the medium risk range (100-300cm).</t>
        </r>
      </text>
    </comment>
    <comment ref="I188" authorId="0" shapeId="0" xr:uid="{7D1D5E5D-60A8-4A1D-9861-3369E48066CF}">
      <text>
        <r>
          <rPr>
            <b/>
            <sz val="9"/>
            <color indexed="81"/>
            <rFont val="Tahoma"/>
            <family val="2"/>
          </rPr>
          <t>Species length at maturity is 125, which is in the medium risk range (40-200cm).</t>
        </r>
      </text>
    </comment>
    <comment ref="J188" authorId="0" shapeId="0" xr:uid="{2A73513A-D685-4FCE-8DD8-40CB6DF2E183}">
      <text>
        <r>
          <rPr>
            <b/>
            <sz val="9"/>
            <color indexed="81"/>
            <rFont val="Tahoma"/>
            <family val="2"/>
          </rPr>
          <t>Species reproductive strategy is live bearer, which is high risk.</t>
        </r>
      </text>
    </comment>
    <comment ref="K188" authorId="0" shapeId="0" xr:uid="{F34579D6-7061-42BE-BE67-27CF34D72F21}">
      <text>
        <r>
          <rPr>
            <b/>
            <sz val="9"/>
            <color indexed="81"/>
            <rFont val="Tahoma"/>
            <family val="2"/>
          </rPr>
          <t>Species trophic level is 4.5, which is higher than the highest risk value (3.25).</t>
        </r>
      </text>
    </comment>
    <comment ref="M188" authorId="0" shapeId="0" xr:uid="{C3D4AD12-BC55-47F3-8CB9-E6C1E1240293}">
      <text>
        <r>
          <rPr>
            <b/>
            <sz val="9"/>
            <color indexed="81"/>
            <rFont val="Tahoma"/>
            <family val="2"/>
          </rPr>
          <t>ALL stocks : Worldwide demersal distribution</t>
        </r>
      </text>
    </comment>
    <comment ref="N188" authorId="0" shapeId="0" xr:uid="{B24EC923-7B16-433D-8EDE-4215181EF293}">
      <text>
        <r>
          <rPr>
            <b/>
            <sz val="9"/>
            <color indexed="81"/>
            <rFont val="Tahoma"/>
            <family val="2"/>
          </rPr>
          <t>The depth range of the species is 145-2400m. For surface gears, the vertical overlap index with this species is -1.95%. This species is demersal.</t>
        </r>
      </text>
    </comment>
    <comment ref="O188" authorId="0" shapeId="0" xr:uid="{96E6F4E4-BCA9-4C5E-AD68-BDC5E011E650}">
      <text>
        <r>
          <rPr>
            <b/>
            <sz val="9"/>
            <color indexed="81"/>
            <rFont val="Tahoma"/>
            <family val="2"/>
          </rPr>
          <t>TPT stocks : The maximum length of the species is 164cm. For tropical surface fisheries, the length overlap index with this species is 100.00%. Pole and line induces feeding behaviour in tunas which tends to exclude other species._x000D_
ALB stocks : The maximum length of the species is 164cm. For albacore fisheries, the length overlap index with this species is 100.00%. Pole and line induces feeding behaviour in tunas which tends to exclude other species.</t>
        </r>
      </text>
    </comment>
    <comment ref="P188" authorId="0" shapeId="0" xr:uid="{A66C3ECA-A8DE-4683-8747-26B3899AFD07}">
      <text>
        <r>
          <rPr>
            <b/>
            <sz val="9"/>
            <color indexed="81"/>
            <rFont val="Tahoma"/>
            <family val="2"/>
          </rPr>
          <t>No direct evidence of survival after capture.</t>
        </r>
      </text>
    </comment>
    <comment ref="E189" authorId="0" shapeId="0" xr:uid="{EE38333D-30A0-42BD-8E4A-3B8DFB2638C7}">
      <text>
        <r>
          <rPr>
            <b/>
            <sz val="9"/>
            <color indexed="81"/>
            <rFont val="Tahoma"/>
            <family val="2"/>
          </rPr>
          <t>Species growth rate (K) is 0.565, which is higher than lowest risk K (0.183) for age at maturity.</t>
        </r>
      </text>
    </comment>
    <comment ref="F189" authorId="0" shapeId="0" xr:uid="{4058C1B3-32A5-4E88-93CC-2356FE01CE52}">
      <text>
        <r>
          <rPr>
            <b/>
            <sz val="9"/>
            <color indexed="81"/>
            <rFont val="Tahoma"/>
            <family val="2"/>
          </rPr>
          <t>Species growth rate (K) is 0.565, which is higher than lowest risk K (0.30) for maximum age.</t>
        </r>
      </text>
    </comment>
    <comment ref="G189" authorId="0" shapeId="0" xr:uid="{778CDDDD-A646-4700-A438-925872B53958}">
      <text>
        <r>
          <rPr>
            <b/>
            <sz val="9"/>
            <color indexed="81"/>
            <rFont val="Tahoma"/>
            <family val="2"/>
          </rPr>
          <t>Species fecundity is 385000 eggs/year, which is higher than the lowest risk value (20000).</t>
        </r>
      </text>
    </comment>
    <comment ref="H189" authorId="0" shapeId="0" xr:uid="{1219D30B-3638-494C-8DD6-9D747F8AB6D1}">
      <text>
        <r>
          <rPr>
            <b/>
            <sz val="9"/>
            <color indexed="81"/>
            <rFont val="Tahoma"/>
            <family val="2"/>
          </rPr>
          <t>Species maximum length is 76, which is lower than the lowest risk value (100cm).</t>
        </r>
      </text>
    </comment>
    <comment ref="I189" authorId="0" shapeId="0" xr:uid="{FD78D04B-3FBE-4F4B-8428-E122A14B17EA}">
      <text>
        <r>
          <rPr>
            <b/>
            <sz val="9"/>
            <color indexed="81"/>
            <rFont val="Tahoma"/>
            <family val="2"/>
          </rPr>
          <t>Species length at maturity is 40, which is in the medium risk range (40-200cm).</t>
        </r>
      </text>
    </comment>
    <comment ref="J189" authorId="0" shapeId="0" xr:uid="{57CCC582-DF9C-4916-A55B-8F0A062D7E88}">
      <text>
        <r>
          <rPr>
            <b/>
            <sz val="9"/>
            <color indexed="81"/>
            <rFont val="Tahoma"/>
            <family val="2"/>
          </rPr>
          <t>Species reproductive strategy is broadcast spawner, which is low risk.</t>
        </r>
      </text>
    </comment>
    <comment ref="K189" authorId="0" shapeId="0" xr:uid="{9ACD5F0A-35DA-40FC-93F8-339566C3D057}">
      <text>
        <r>
          <rPr>
            <b/>
            <sz val="9"/>
            <color indexed="81"/>
            <rFont val="Tahoma"/>
            <family val="2"/>
          </rPr>
          <t>Species trophic level is 4.3, which is higher than the highest risk value (3.25).</t>
        </r>
      </text>
    </comment>
    <comment ref="M189" authorId="0" shapeId="0" xr:uid="{2FA4F0B5-968A-46E3-8961-C937AEFBFF41}">
      <text>
        <r>
          <rPr>
            <b/>
            <sz val="9"/>
            <color indexed="81"/>
            <rFont val="Tahoma"/>
            <family val="2"/>
          </rPr>
          <t>ALPN,BEI_,BEPW,SKI_,SKPW,YFI_,YFPW stocks : Indo-West and North Pacific distribution</t>
        </r>
      </text>
    </comment>
    <comment ref="N189" authorId="0" shapeId="0" xr:uid="{245E7D30-8AC8-4A7C-A692-7FEB24F7AAE6}">
      <text>
        <r>
          <rPr>
            <b/>
            <sz val="9"/>
            <color indexed="81"/>
            <rFont val="Tahoma"/>
            <family val="2"/>
          </rPr>
          <t>The depth range of the species is 15-200m. For surface gears, the vertical overlap index with this species is 46.24%.</t>
        </r>
      </text>
    </comment>
    <comment ref="O189" authorId="0" shapeId="0" xr:uid="{9385B87A-F0AA-407C-90BB-15C4A5FAB3BA}">
      <text>
        <r>
          <rPr>
            <b/>
            <sz val="9"/>
            <color indexed="81"/>
            <rFont val="Tahoma"/>
            <family val="2"/>
          </rPr>
          <t>TPT stocks : The maximum length of the species is 76cm. For tropical surface fisheries, the length overlap index with this species is 69.09%. Pole and line induces feeding behaviour in tunas which tends to exclude other species._x000D_
ALB stocks : The maximum length of the species is 76cm. For albacore fisheries, the length overlap index with this species is 54.29%. Pole and line induces feeding behaviour in tunas which tends to exclude other species.</t>
        </r>
      </text>
    </comment>
    <comment ref="P189" authorId="0" shapeId="0" xr:uid="{8DE52DEB-6FDC-41C7-B2F3-60410A81AC58}">
      <text>
        <r>
          <rPr>
            <b/>
            <sz val="9"/>
            <color indexed="81"/>
            <rFont val="Tahoma"/>
            <family val="2"/>
          </rPr>
          <t>No direct evidence of survival after capture.</t>
        </r>
      </text>
    </comment>
    <comment ref="E190" authorId="0" shapeId="0" xr:uid="{D7D3941C-8AE9-4743-8A6A-9745E4BAAF52}">
      <text>
        <r>
          <rPr>
            <b/>
            <sz val="9"/>
            <color indexed="81"/>
            <rFont val="Tahoma"/>
            <family val="2"/>
          </rPr>
          <t>There is no information.</t>
        </r>
      </text>
    </comment>
    <comment ref="F190" authorId="0" shapeId="0" xr:uid="{E763CA3C-0FCF-4D0F-8C04-ECFD1C6A482A}">
      <text>
        <r>
          <rPr>
            <b/>
            <sz val="9"/>
            <color indexed="81"/>
            <rFont val="Tahoma"/>
            <family val="2"/>
          </rPr>
          <t>There is no information.</t>
        </r>
      </text>
    </comment>
    <comment ref="G190" authorId="0" shapeId="0" xr:uid="{E2C03735-A116-46BB-BD43-AF8A2C6B9299}">
      <text>
        <r>
          <rPr>
            <b/>
            <sz val="9"/>
            <color indexed="81"/>
            <rFont val="Tahoma"/>
            <family val="2"/>
          </rPr>
          <t>Species fecundity is 4 eggs/year, which is lower than the highest risk value (100).</t>
        </r>
      </text>
    </comment>
    <comment ref="H190" authorId="0" shapeId="0" xr:uid="{1BFDFCD1-9427-45FD-9A62-B948DCB2AE2E}">
      <text>
        <r>
          <rPr>
            <b/>
            <sz val="9"/>
            <color indexed="81"/>
            <rFont val="Tahoma"/>
            <family val="2"/>
          </rPr>
          <t>Species maximum length is 100, which is in the medium risk range (100-300cm).</t>
        </r>
      </text>
    </comment>
    <comment ref="I190" authorId="0" shapeId="0" xr:uid="{DB96404D-6461-4E12-AA61-9639EAE9175A}">
      <text>
        <r>
          <rPr>
            <b/>
            <sz val="9"/>
            <color indexed="81"/>
            <rFont val="Tahoma"/>
            <family val="2"/>
          </rPr>
          <t>Species length at maturity is 82, which is in the medium risk range (40-200cm).</t>
        </r>
      </text>
    </comment>
    <comment ref="J190" authorId="0" shapeId="0" xr:uid="{7D5C5AFB-2BEC-4DF4-ACD5-AECB5AEA45BA}">
      <text>
        <r>
          <rPr>
            <b/>
            <sz val="9"/>
            <color indexed="81"/>
            <rFont val="Tahoma"/>
            <family val="2"/>
          </rPr>
          <t>Species reproductive strategy is live bearer, which is high risk.</t>
        </r>
      </text>
    </comment>
    <comment ref="K190" authorId="0" shapeId="0" xr:uid="{878FC147-9E82-47E4-90BE-7F15B78D116F}">
      <text>
        <r>
          <rPr>
            <b/>
            <sz val="9"/>
            <color indexed="81"/>
            <rFont val="Tahoma"/>
            <family val="2"/>
          </rPr>
          <t>Species trophic level is 4.2, which is higher than the highest risk value (3.25).</t>
        </r>
      </text>
    </comment>
    <comment ref="M190" authorId="0" shapeId="0" xr:uid="{D7B678B7-9920-46EC-81F9-8F61B5389D5F}">
      <text>
        <r>
          <rPr>
            <b/>
            <sz val="9"/>
            <color indexed="81"/>
            <rFont val="Tahoma"/>
            <family val="2"/>
          </rPr>
          <t>WPO,IO_ stocks : Species found in the Indo-West Pacific: Persian Gulf, Pakistan, India, Sri Lanka, Singapore, Thailand, Viet Nam, China, Taiwan, Java and Sulawesi in Indonesia.</t>
        </r>
      </text>
    </comment>
    <comment ref="N190" authorId="0" shapeId="0" xr:uid="{DB82E50D-5117-41DD-8A40-E66B3947427D}">
      <text>
        <r>
          <rPr>
            <b/>
            <sz val="9"/>
            <color indexed="81"/>
            <rFont val="Tahoma"/>
            <family val="2"/>
          </rPr>
          <t>The depth range of the species is 1-59m. For surface gears, the vertical overlap index with this species is 100.00%. This species is demersal.</t>
        </r>
      </text>
    </comment>
    <comment ref="O190" authorId="0" shapeId="0" xr:uid="{2E4478D6-C5AA-44B0-92AD-A22CB677F697}">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90" authorId="0" shapeId="0" xr:uid="{25C105D1-B00A-40EC-9EE3-C217E5925886}">
      <text>
        <r>
          <rPr>
            <b/>
            <sz val="9"/>
            <color indexed="81"/>
            <rFont val="Tahoma"/>
            <family val="2"/>
          </rPr>
          <t>No direct evidence of survival after capture.</t>
        </r>
      </text>
    </comment>
    <comment ref="E191" authorId="0" shapeId="0" xr:uid="{6910C672-1AD1-4604-8E39-7BFE951015EF}">
      <text>
        <r>
          <rPr>
            <b/>
            <sz val="9"/>
            <color indexed="81"/>
            <rFont val="Tahoma"/>
            <family val="2"/>
          </rPr>
          <t>Species growth rate (K) is 2.303, which is higher than lowest risk K (0.183) for age at maturity.</t>
        </r>
      </text>
    </comment>
    <comment ref="F191" authorId="0" shapeId="0" xr:uid="{E7281F88-70B5-4DB0-A3C9-ADFDF60781EA}">
      <text>
        <r>
          <rPr>
            <b/>
            <sz val="9"/>
            <color indexed="81"/>
            <rFont val="Tahoma"/>
            <family val="2"/>
          </rPr>
          <t>Species growth rate (K) is 2.303, which is higher than lowest risk K (0.30) for maximum age.</t>
        </r>
      </text>
    </comment>
    <comment ref="G191" authorId="0" shapeId="0" xr:uid="{BB38DCED-C4ED-41A0-8983-2A83FB486DEF}">
      <text>
        <r>
          <rPr>
            <b/>
            <sz val="9"/>
            <color indexed="81"/>
            <rFont val="Tahoma"/>
            <family val="2"/>
          </rPr>
          <t>There is no information, but fish are likely to produce &gt;100 eggs/year.</t>
        </r>
      </text>
    </comment>
    <comment ref="H191" authorId="0" shapeId="0" xr:uid="{FFC53B1E-D6CD-4CC6-8654-CAAEB7C32A89}">
      <text>
        <r>
          <rPr>
            <b/>
            <sz val="9"/>
            <color indexed="81"/>
            <rFont val="Tahoma"/>
            <family val="2"/>
          </rPr>
          <t>Species maximum length is 30, which is lower than the lowest risk value (100cm).</t>
        </r>
      </text>
    </comment>
    <comment ref="I191" authorId="0" shapeId="0" xr:uid="{AD14B7F9-21AD-4CC0-8B2E-C069AF2BC010}">
      <text>
        <r>
          <rPr>
            <b/>
            <sz val="9"/>
            <color indexed="81"/>
            <rFont val="Tahoma"/>
            <family val="2"/>
          </rPr>
          <t>Species maximum length is 30cm, which is lower than the length at maturity lowest risk value (40cm).</t>
        </r>
      </text>
    </comment>
    <comment ref="J191" authorId="0" shapeId="0" xr:uid="{A70A3FBE-9832-4901-B62A-AD7A1B0E2BF5}">
      <text>
        <r>
          <rPr>
            <b/>
            <sz val="9"/>
            <color indexed="81"/>
            <rFont val="Tahoma"/>
            <family val="2"/>
          </rPr>
          <t>Species reproductive strategy is demersal egg layer, which is medium risk.</t>
        </r>
      </text>
    </comment>
    <comment ref="K191" authorId="0" shapeId="0" xr:uid="{535CB6E6-312D-450A-AB17-B427AF86E96E}">
      <text>
        <r>
          <rPr>
            <b/>
            <sz val="9"/>
            <color indexed="81"/>
            <rFont val="Tahoma"/>
            <family val="2"/>
          </rPr>
          <t>Species trophic level is 3.0, which is in the medium risk range (2.75-3.25).</t>
        </r>
      </text>
    </comment>
    <comment ref="M191" authorId="0" shapeId="0" xr:uid="{D0EED2E2-8624-4F93-B889-711D9F77AD11}">
      <text>
        <r>
          <rPr>
            <b/>
            <sz val="9"/>
            <color indexed="81"/>
            <rFont val="Tahoma"/>
            <family val="2"/>
          </rPr>
          <t>ALL stocks : Distribution worldwide in tropical and subtropical seas.</t>
        </r>
      </text>
    </comment>
    <comment ref="N191" authorId="0" shapeId="0" xr:uid="{2747577A-1E56-4D2F-A26B-43C0436900EA}">
      <text>
        <r>
          <rPr>
            <b/>
            <sz val="9"/>
            <color indexed="81"/>
            <rFont val="Tahoma"/>
            <family val="2"/>
          </rPr>
          <t>Not evaluated</t>
        </r>
      </text>
    </comment>
    <comment ref="O191" authorId="0" shapeId="0" xr:uid="{30E22BD1-00E4-44C5-8E24-63D22C070BDE}">
      <text>
        <r>
          <rPr>
            <b/>
            <sz val="9"/>
            <color indexed="81"/>
            <rFont val="Tahoma"/>
            <family val="2"/>
          </rPr>
          <t>Not evaluated</t>
        </r>
      </text>
    </comment>
    <comment ref="P191" authorId="0" shapeId="0" xr:uid="{EE31F1E1-CECC-4EBC-B902-A759590070FA}">
      <text>
        <r>
          <rPr>
            <b/>
            <sz val="9"/>
            <color indexed="81"/>
            <rFont val="Tahoma"/>
            <family val="2"/>
          </rPr>
          <t>Not evaluated</t>
        </r>
      </text>
    </comment>
    <comment ref="E192" authorId="0" shapeId="0" xr:uid="{633FA5C5-055C-4718-8FF6-A013EF43D620}">
      <text>
        <r>
          <rPr>
            <b/>
            <sz val="9"/>
            <color indexed="81"/>
            <rFont val="Tahoma"/>
            <family val="2"/>
          </rPr>
          <t>The score is based on the maximum risk score in the family Agonidae, which included 1 species.</t>
        </r>
      </text>
    </comment>
    <comment ref="F192" authorId="0" shapeId="0" xr:uid="{09A4FFDF-F0DB-44B0-8D8A-64BA97B30BB1}">
      <text>
        <r>
          <rPr>
            <b/>
            <sz val="9"/>
            <color indexed="81"/>
            <rFont val="Tahoma"/>
            <family val="2"/>
          </rPr>
          <t>The score is based on the maximum risk score in the family Centrolophidae, which included 2 species.</t>
        </r>
      </text>
    </comment>
    <comment ref="G192" authorId="0" shapeId="0" xr:uid="{C8E74AE6-C40A-402A-9889-FD3E10235B9D}">
      <text>
        <r>
          <rPr>
            <b/>
            <sz val="9"/>
            <color indexed="81"/>
            <rFont val="Tahoma"/>
            <family val="2"/>
          </rPr>
          <t>There is no information, but fish are likely to produce &gt;100 eggs/year.</t>
        </r>
      </text>
    </comment>
    <comment ref="H192" authorId="0" shapeId="0" xr:uid="{73E0D093-8B11-4C7F-B3CF-A0FD6CE43BFE}">
      <text>
        <r>
          <rPr>
            <b/>
            <sz val="9"/>
            <color indexed="81"/>
            <rFont val="Tahoma"/>
            <family val="2"/>
          </rPr>
          <t>Species maximum length is 100, which is in the medium risk range (100-300cm).</t>
        </r>
      </text>
    </comment>
    <comment ref="I192" authorId="0" shapeId="0" xr:uid="{448B5015-9F7C-4F78-94D7-86B1C673C18D}">
      <text>
        <r>
          <rPr>
            <b/>
            <sz val="9"/>
            <color indexed="81"/>
            <rFont val="Tahoma"/>
            <family val="2"/>
          </rPr>
          <t>Species maximum length is 100cm, which is in the length at maturity medium risk range (40-200cm).</t>
        </r>
      </text>
    </comment>
    <comment ref="J192" authorId="0" shapeId="0" xr:uid="{61620C3A-1FE0-4299-BA66-26F32CD38628}">
      <text>
        <r>
          <rPr>
            <b/>
            <sz val="9"/>
            <color indexed="81"/>
            <rFont val="Tahoma"/>
            <family val="2"/>
          </rPr>
          <t>The score is based on the maximum risk score in the family Agonidae, which included 1 species.</t>
        </r>
      </text>
    </comment>
    <comment ref="K192" authorId="0" shapeId="0" xr:uid="{46DCF7DD-D901-4EF2-999C-AC26865AD746}">
      <text>
        <r>
          <rPr>
            <b/>
            <sz val="9"/>
            <color indexed="81"/>
            <rFont val="Tahoma"/>
            <family val="2"/>
          </rPr>
          <t>Species trophic level is 3.5, which is higher than the highest risk value (3.25).</t>
        </r>
      </text>
    </comment>
    <comment ref="M192" authorId="0" shapeId="0" xr:uid="{0A148335-988C-4FE8-9905-F05BFE0F6CF8}">
      <text>
        <r>
          <rPr>
            <b/>
            <sz val="9"/>
            <color indexed="81"/>
            <rFont val="Tahoma"/>
            <family val="2"/>
          </rPr>
          <t>ALL stocks : Eastern Atlantic and Mediterranean distribution</t>
        </r>
      </text>
    </comment>
    <comment ref="N192" authorId="0" shapeId="0" xr:uid="{24412F7E-8E5A-4F55-9352-55F0FB37BC1E}">
      <text>
        <r>
          <rPr>
            <b/>
            <sz val="9"/>
            <color indexed="81"/>
            <rFont val="Tahoma"/>
            <family val="2"/>
          </rPr>
          <t>The depth range of the species is 70-700m. For surface gears, the vertical overlap index with this species is 4.91%.</t>
        </r>
      </text>
    </comment>
    <comment ref="O192" authorId="0" shapeId="0" xr:uid="{54EDE5C0-B2A1-4EDB-B7F0-3B4372F16205}">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92" authorId="0" shapeId="0" xr:uid="{8A49D227-9282-42AF-8EFC-BF1806ED8CE7}">
      <text>
        <r>
          <rPr>
            <b/>
            <sz val="9"/>
            <color indexed="81"/>
            <rFont val="Tahoma"/>
            <family val="2"/>
          </rPr>
          <t>No direct evidence of survival after capture.</t>
        </r>
      </text>
    </comment>
    <comment ref="E193" authorId="0" shapeId="0" xr:uid="{74769E60-C90E-4F57-B2A6-38C0599DCEA6}">
      <text>
        <r>
          <rPr>
            <b/>
            <sz val="9"/>
            <color indexed="81"/>
            <rFont val="Tahoma"/>
            <family val="2"/>
          </rPr>
          <t>There is no information.</t>
        </r>
      </text>
    </comment>
    <comment ref="F193" authorId="0" shapeId="0" xr:uid="{66BF30ED-B6CB-4EC2-A7C8-0ED04C5B1EA2}">
      <text>
        <r>
          <rPr>
            <b/>
            <sz val="9"/>
            <color indexed="81"/>
            <rFont val="Tahoma"/>
            <family val="2"/>
          </rPr>
          <t>There is no information.</t>
        </r>
      </text>
    </comment>
    <comment ref="G193" authorId="0" shapeId="0" xr:uid="{01DD1A13-4F92-47C3-ACCB-B7FB978EFAA7}">
      <text>
        <r>
          <rPr>
            <b/>
            <sz val="9"/>
            <color indexed="81"/>
            <rFont val="Tahoma"/>
            <family val="2"/>
          </rPr>
          <t>Species fecundity is 6 eggs/year, which is lower than the highest risk value (100).</t>
        </r>
      </text>
    </comment>
    <comment ref="H193" authorId="0" shapeId="0" xr:uid="{86B54333-C4FD-48EE-B47B-D54E0E541B74}">
      <text>
        <r>
          <rPr>
            <b/>
            <sz val="9"/>
            <color indexed="81"/>
            <rFont val="Tahoma"/>
            <family val="2"/>
          </rPr>
          <t>Species maximum length is 240, which is in the medium risk range (100-300cm).</t>
        </r>
      </text>
    </comment>
    <comment ref="I193" authorId="0" shapeId="0" xr:uid="{AE19BAE3-1D54-4015-ABB4-C82BAAB72636}">
      <text>
        <r>
          <rPr>
            <b/>
            <sz val="9"/>
            <color indexed="81"/>
            <rFont val="Tahoma"/>
            <family val="2"/>
          </rPr>
          <t>Species length at maturity is 120, which is in the medium risk range (40-200cm).</t>
        </r>
      </text>
    </comment>
    <comment ref="J193" authorId="0" shapeId="0" xr:uid="{5A4A032F-5EE5-473B-B9D2-61E20B4ECCDD}">
      <text>
        <r>
          <rPr>
            <b/>
            <sz val="9"/>
            <color indexed="81"/>
            <rFont val="Tahoma"/>
            <family val="2"/>
          </rPr>
          <t>Species reproductive strategy is live bearer, which is high risk.</t>
        </r>
      </text>
    </comment>
    <comment ref="K193" authorId="0" shapeId="0" xr:uid="{43E5D862-5D91-4BB7-9333-420F4801EA62}">
      <text>
        <r>
          <rPr>
            <b/>
            <sz val="9"/>
            <color indexed="81"/>
            <rFont val="Tahoma"/>
            <family val="2"/>
          </rPr>
          <t>Species trophic level is 4.3, which is higher than the highest risk value (3.25).</t>
        </r>
      </text>
    </comment>
    <comment ref="M193" authorId="0" shapeId="0" xr:uid="{68647ED4-0AC2-4383-B331-5FC201FA5762}">
      <text>
        <r>
          <rPr>
            <b/>
            <sz val="9"/>
            <color indexed="81"/>
            <rFont val="Tahoma"/>
            <family val="2"/>
          </rPr>
          <t>WPO,IO_ stocks : Indo-West Pacific species: Red Sea and southeast Africa, including Persian Gulf to Philippines, north to China, south to Australia.</t>
        </r>
      </text>
    </comment>
    <comment ref="N193" authorId="0" shapeId="0" xr:uid="{33856FFB-541B-4820-8BE3-203A07876123}">
      <text>
        <r>
          <rPr>
            <b/>
            <sz val="9"/>
            <color indexed="81"/>
            <rFont val="Tahoma"/>
            <family val="2"/>
          </rPr>
          <t>The depth range of the species is 1-130m. For surface gears, the vertical overlap index with this species is 76.92%. This species is demersal.</t>
        </r>
      </text>
    </comment>
    <comment ref="O193" authorId="0" shapeId="0" xr:uid="{C933A6FC-35A5-4EAD-BDB1-15AD3DA02759}">
      <text>
        <r>
          <rPr>
            <b/>
            <sz val="9"/>
            <color indexed="81"/>
            <rFont val="Tahoma"/>
            <family val="2"/>
          </rPr>
          <t>TPT stocks : The maximum length of the species is 240cm. For tropical surface fisheries, the length overlap index with this species is 100.00%. Pole and line induces feeding behaviour in tunas which tends to exclude other species._x000D_
ALB stocks : The maximum length of the species is 240cm. For albacore fisheries, the length overlap index with this species is 100.00%. Pole and line induces feeding behaviour in tunas which tends to exclude other species.</t>
        </r>
      </text>
    </comment>
    <comment ref="P193" authorId="0" shapeId="0" xr:uid="{098DC8C7-A3BA-43DE-9D83-2B1BB579CBD8}">
      <text>
        <r>
          <rPr>
            <b/>
            <sz val="9"/>
            <color indexed="81"/>
            <rFont val="Tahoma"/>
            <family val="2"/>
          </rPr>
          <t>No direct evidence of survival after capture.</t>
        </r>
      </text>
    </comment>
    <comment ref="E194" authorId="0" shapeId="0" xr:uid="{C7B793B1-A411-4BD5-8D2C-1922CF3122FB}">
      <text>
        <r>
          <rPr>
            <b/>
            <sz val="9"/>
            <color indexed="81"/>
            <rFont val="Tahoma"/>
            <family val="2"/>
          </rPr>
          <t>Species growth rate (K) is 2.110, which is higher than lowest risk K (0.183) for age at maturity.</t>
        </r>
      </text>
    </comment>
    <comment ref="F194" authorId="0" shapeId="0" xr:uid="{ADEFDE5F-B050-4801-88AC-F4391FB5E7F8}">
      <text>
        <r>
          <rPr>
            <b/>
            <sz val="9"/>
            <color indexed="81"/>
            <rFont val="Tahoma"/>
            <family val="2"/>
          </rPr>
          <t>Species growth rate (K) is 2.110, which is higher than lowest risk K (0.30) for maximum age.</t>
        </r>
      </text>
    </comment>
    <comment ref="G194" authorId="0" shapeId="0" xr:uid="{4577BB95-2F11-4EDD-B008-DD6EBF821579}">
      <text>
        <r>
          <rPr>
            <b/>
            <sz val="9"/>
            <color indexed="81"/>
            <rFont val="Tahoma"/>
            <family val="2"/>
          </rPr>
          <t>Species fecundity is 4300 eggs/year, which is in the medium risk range (100-20000).</t>
        </r>
      </text>
    </comment>
    <comment ref="H194" authorId="0" shapeId="0" xr:uid="{81891C70-C003-448F-9515-280C388D54D5}">
      <text>
        <r>
          <rPr>
            <b/>
            <sz val="9"/>
            <color indexed="81"/>
            <rFont val="Tahoma"/>
            <family val="2"/>
          </rPr>
          <t>Species maximum length is 25, which is lower than the lowest risk value (100cm).</t>
        </r>
      </text>
    </comment>
    <comment ref="I194" authorId="0" shapeId="0" xr:uid="{332FFE98-EC84-4796-AA39-7D97D4D3F942}">
      <text>
        <r>
          <rPr>
            <b/>
            <sz val="9"/>
            <color indexed="81"/>
            <rFont val="Tahoma"/>
            <family val="2"/>
          </rPr>
          <t>Species length at maturity is 10, which is lower than the lowest risk value (40cm).</t>
        </r>
      </text>
    </comment>
    <comment ref="J194" authorId="0" shapeId="0" xr:uid="{44768122-86A6-4FA5-961A-FB2FC5331AF8}">
      <text>
        <r>
          <rPr>
            <b/>
            <sz val="9"/>
            <color indexed="81"/>
            <rFont val="Tahoma"/>
            <family val="2"/>
          </rPr>
          <t>Species reproductive strategy is broadcast spawner, which is low risk.</t>
        </r>
      </text>
    </comment>
    <comment ref="K194" authorId="0" shapeId="0" xr:uid="{1D6AFC60-D2E8-452C-92DF-FCF19A2A8C39}">
      <text>
        <r>
          <rPr>
            <b/>
            <sz val="9"/>
            <color indexed="81"/>
            <rFont val="Tahoma"/>
            <family val="2"/>
          </rPr>
          <t>Species trophic level is 3.6, which is higher than the highest risk value (3.25).</t>
        </r>
      </text>
    </comment>
    <comment ref="M194" authorId="0" shapeId="0" xr:uid="{62B50532-D0AD-4BD1-93C6-D4A03D508EC1}">
      <text>
        <r>
          <rPr>
            <b/>
            <sz val="9"/>
            <color indexed="81"/>
            <rFont val="Tahoma"/>
            <family val="2"/>
          </rPr>
          <t>IO_,ALAS,ALPN,BEPE,BEPW,SKAE,SKPE,SKPW,YFPE,YFPW stocks : Worldwide distribution, absent in South Pacific and North and West Atlantic Oceans</t>
        </r>
      </text>
    </comment>
    <comment ref="N194" authorId="0" shapeId="0" xr:uid="{A9BDD345-B8AC-4EBB-BD1C-8B2BB156F5AF}">
      <text>
        <r>
          <rPr>
            <b/>
            <sz val="9"/>
            <color indexed="81"/>
            <rFont val="Tahoma"/>
            <family val="2"/>
          </rPr>
          <t>Pole and line bait collected through directed fisheries.</t>
        </r>
      </text>
    </comment>
    <comment ref="O194" authorId="0" shapeId="0" xr:uid="{33D61CA5-72B7-4AAE-8EDC-9D6B04E568AA}">
      <text>
        <r>
          <rPr>
            <b/>
            <sz val="9"/>
            <color indexed="81"/>
            <rFont val="Tahoma"/>
            <family val="2"/>
          </rPr>
          <t>TPT stocks : Pole and line bait collected through directed fisheries._x000D_
ALB stocks : Pole and line bait collected through directed fisheries.</t>
        </r>
      </text>
    </comment>
    <comment ref="P194" authorId="0" shapeId="0" xr:uid="{E9106553-40D6-454C-A0B7-962CFB38DF93}">
      <text>
        <r>
          <rPr>
            <b/>
            <sz val="9"/>
            <color indexed="81"/>
            <rFont val="Tahoma"/>
            <family val="2"/>
          </rPr>
          <t>No direct evidence of survival after capture.</t>
        </r>
      </text>
    </comment>
    <comment ref="E195" authorId="0" shapeId="0" xr:uid="{6C62987B-CFBE-4B43-B002-E37786625ACE}">
      <text>
        <r>
          <rPr>
            <b/>
            <sz val="9"/>
            <color indexed="81"/>
            <rFont val="Tahoma"/>
            <family val="2"/>
          </rPr>
          <t>The score is based on the maximum risk score in the family Carcharhinidae, which included 23 species.</t>
        </r>
      </text>
    </comment>
    <comment ref="F195" authorId="0" shapeId="0" xr:uid="{00914465-12E1-4578-86F2-A94B4329909D}">
      <text>
        <r>
          <rPr>
            <b/>
            <sz val="9"/>
            <color indexed="81"/>
            <rFont val="Tahoma"/>
            <family val="2"/>
          </rPr>
          <t>The score is based on the maximum risk score in the family Carcharhinidae, which included 23 species.</t>
        </r>
      </text>
    </comment>
    <comment ref="G195" authorId="0" shapeId="0" xr:uid="{D83B7B9F-C80A-4661-9FEC-50EA9153162D}">
      <text>
        <r>
          <rPr>
            <b/>
            <sz val="9"/>
            <color indexed="81"/>
            <rFont val="Tahoma"/>
            <family val="2"/>
          </rPr>
          <t>There is no information, but fish are likely to produce &gt;100 eggs/year.</t>
        </r>
      </text>
    </comment>
    <comment ref="H195" authorId="0" shapeId="0" xr:uid="{3F8BD8BC-1E2A-4741-81CB-534E00216DE1}">
      <text>
        <r>
          <rPr>
            <b/>
            <sz val="9"/>
            <color indexed="81"/>
            <rFont val="Tahoma"/>
            <family val="2"/>
          </rPr>
          <t>Species maximum length is 30, which is lower than the lowest risk value (100cm).</t>
        </r>
      </text>
    </comment>
    <comment ref="I195" authorId="0" shapeId="0" xr:uid="{53FDAEB2-95EA-4E52-A0A4-AF26D34D0045}">
      <text>
        <r>
          <rPr>
            <b/>
            <sz val="9"/>
            <color indexed="81"/>
            <rFont val="Tahoma"/>
            <family val="2"/>
          </rPr>
          <t>Species maximum length is 30cm, which is lower than the length at maturity lowest risk value (40cm).</t>
        </r>
      </text>
    </comment>
    <comment ref="J195" authorId="0" shapeId="0" xr:uid="{4E23D62E-9D36-440A-97FC-8966BA9E5D7C}">
      <text>
        <r>
          <rPr>
            <b/>
            <sz val="9"/>
            <color indexed="81"/>
            <rFont val="Tahoma"/>
            <family val="2"/>
          </rPr>
          <t>The score is based on the maximum risk score in the family Serranidae, which included 3 species.</t>
        </r>
      </text>
    </comment>
    <comment ref="K195" authorId="0" shapeId="0" xr:uid="{C6736009-772A-46B3-886A-6D8E8D08AE0B}">
      <text>
        <r>
          <rPr>
            <b/>
            <sz val="9"/>
            <color indexed="81"/>
            <rFont val="Tahoma"/>
            <family val="2"/>
          </rPr>
          <t>Species trophic level is 3.3, which is higher than the highest risk value (3.25).</t>
        </r>
      </text>
    </comment>
    <comment ref="M195" authorId="0" shapeId="0" xr:uid="{BFB00EFB-1688-4E47-8CAA-EAB060F0A20B}">
      <text>
        <r>
          <rPr>
            <b/>
            <sz val="9"/>
            <color indexed="81"/>
            <rFont val="Tahoma"/>
            <family val="2"/>
          </rPr>
          <t>ALAS,ALI_,ALPS stocks : Southern Oceans distribution</t>
        </r>
      </text>
    </comment>
    <comment ref="N195" authorId="0" shapeId="0" xr:uid="{786A436A-6127-4301-ACE1-74C96C20393E}">
      <text>
        <r>
          <rPr>
            <b/>
            <sz val="9"/>
            <color indexed="81"/>
            <rFont val="Tahoma"/>
            <family val="2"/>
          </rPr>
          <t>The depth range of the species is 300-1110m. For surface gears, the vertical overlap index with this species is -24.54%.</t>
        </r>
      </text>
    </comment>
    <comment ref="O195" authorId="0" shapeId="0" xr:uid="{ADFE1F85-BD2B-4556-8FC1-3D4959CB1076}">
      <text>
        <r>
          <rPr>
            <b/>
            <sz val="9"/>
            <color indexed="81"/>
            <rFont val="Tahoma"/>
            <family val="2"/>
          </rPr>
          <t>ALB stocks : The maximum length of the species is 30cm. For albacore fisheries, the length overlap index with this species is 21.43%. Pole and line induces feeding behaviour in tunas which tends to exclude other species.</t>
        </r>
      </text>
    </comment>
    <comment ref="P195" authorId="0" shapeId="0" xr:uid="{221C8089-2EDE-40AE-AA0C-DEBC693A1416}">
      <text>
        <r>
          <rPr>
            <b/>
            <sz val="9"/>
            <color indexed="81"/>
            <rFont val="Tahoma"/>
            <family val="2"/>
          </rPr>
          <t>No direct evidence of survival after capture.</t>
        </r>
      </text>
    </comment>
    <comment ref="E196" authorId="0" shapeId="0" xr:uid="{AF5C5356-409B-4FDC-8E64-E53329D9469E}">
      <text>
        <r>
          <rPr>
            <b/>
            <sz val="9"/>
            <color indexed="81"/>
            <rFont val="Tahoma"/>
            <family val="2"/>
          </rPr>
          <t>Species growth rate (K) is 1.100, which is higher than lowest risk K (0.183) for age at maturity.</t>
        </r>
      </text>
    </comment>
    <comment ref="F196" authorId="0" shapeId="0" xr:uid="{962A96A0-4E42-4854-B4B4-E8510E2191BD}">
      <text>
        <r>
          <rPr>
            <b/>
            <sz val="9"/>
            <color indexed="81"/>
            <rFont val="Tahoma"/>
            <family val="2"/>
          </rPr>
          <t>Species growth rate (K) is 1.100, which is higher than lowest risk K (0.30) for maximum age.</t>
        </r>
      </text>
    </comment>
    <comment ref="G196" authorId="0" shapeId="0" xr:uid="{CE8E8E82-1C6E-437A-AC62-A39168E5605C}">
      <text>
        <r>
          <rPr>
            <b/>
            <sz val="9"/>
            <color indexed="81"/>
            <rFont val="Tahoma"/>
            <family val="2"/>
          </rPr>
          <t>The score is based on the maximum risk score in the family Agonidae, which included 1 species.</t>
        </r>
      </text>
    </comment>
    <comment ref="H196" authorId="0" shapeId="0" xr:uid="{8BB2549C-1E08-49B9-9826-B20E9F7E0ED5}">
      <text>
        <r>
          <rPr>
            <b/>
            <sz val="9"/>
            <color indexed="81"/>
            <rFont val="Tahoma"/>
            <family val="2"/>
          </rPr>
          <t>Species maximum length is 35, which is lower than the lowest risk value (100cm).</t>
        </r>
      </text>
    </comment>
    <comment ref="I196" authorId="0" shapeId="0" xr:uid="{90087EC6-C5D6-405A-813F-28C616FE4805}">
      <text>
        <r>
          <rPr>
            <b/>
            <sz val="9"/>
            <color indexed="81"/>
            <rFont val="Tahoma"/>
            <family val="2"/>
          </rPr>
          <t>Species length at maturity is 15, which is lower than the lowest risk value (40cm).</t>
        </r>
      </text>
    </comment>
    <comment ref="J196" authorId="0" shapeId="0" xr:uid="{5E81A985-F4E9-4326-980E-CDD9D42E465B}">
      <text>
        <r>
          <rPr>
            <b/>
            <sz val="9"/>
            <color indexed="81"/>
            <rFont val="Tahoma"/>
            <family val="2"/>
          </rPr>
          <t>Species reproductive strategy is broadcast spawner, which is low risk.</t>
        </r>
      </text>
    </comment>
    <comment ref="K196" authorId="0" shapeId="0" xr:uid="{7229B19A-1747-409D-A632-3D4B375CDDDB}">
      <text>
        <r>
          <rPr>
            <b/>
            <sz val="9"/>
            <color indexed="81"/>
            <rFont val="Tahoma"/>
            <family val="2"/>
          </rPr>
          <t>Species trophic level is 2.9, which is in the medium risk range (2.75-3.25).</t>
        </r>
      </text>
    </comment>
    <comment ref="M196" authorId="0" shapeId="0" xr:uid="{CD4BACA1-3071-4A1F-9E72-8559A27592CC}">
      <text>
        <r>
          <rPr>
            <b/>
            <sz val="9"/>
            <color indexed="81"/>
            <rFont val="Tahoma"/>
            <family val="2"/>
          </rPr>
          <t>PO_,IO_ stocks : Indo-Pacific distribution</t>
        </r>
      </text>
    </comment>
    <comment ref="N196" authorId="0" shapeId="0" xr:uid="{BA7C4708-6DAB-42C3-BCDB-B70CA475DE07}">
      <text>
        <r>
          <rPr>
            <b/>
            <sz val="9"/>
            <color indexed="81"/>
            <rFont val="Tahoma"/>
            <family val="2"/>
          </rPr>
          <t>The depth range of the species is 10-200m. For surface gears, the vertical overlap index with this species is 47.64%.</t>
        </r>
      </text>
    </comment>
    <comment ref="O196" authorId="0" shapeId="0" xr:uid="{B89E2D51-BFE2-483C-AF95-85B39C62DCC2}">
      <text>
        <r>
          <rPr>
            <b/>
            <sz val="9"/>
            <color indexed="81"/>
            <rFont val="Tahoma"/>
            <family val="2"/>
          </rPr>
          <t>TPT stocks : The maximum length of the species is 35cm. For tropical surface fisheries, the length overlap index with this species is 31.82%. Pole and line induces feeding behaviour in tunas which tends to exclude other species._x000D_
ALB stocks : The maximum length of the species is 35cm. For albacore fisheries, the length overlap index with this species is 25.00%. Pole and line induces feeding behaviour in tunas which tends to exclude other species.</t>
        </r>
      </text>
    </comment>
    <comment ref="P196" authorId="0" shapeId="0" xr:uid="{DD21C19D-3D95-4064-9047-E400F057E209}">
      <text>
        <r>
          <rPr>
            <b/>
            <sz val="9"/>
            <color indexed="81"/>
            <rFont val="Tahoma"/>
            <family val="2"/>
          </rPr>
          <t>No direct evidence of survival after capture.</t>
        </r>
      </text>
    </comment>
    <comment ref="E197" authorId="0" shapeId="0" xr:uid="{1F373D77-7160-43D6-81CD-1044111E122F}">
      <text>
        <r>
          <rPr>
            <b/>
            <sz val="9"/>
            <color indexed="81"/>
            <rFont val="Tahoma"/>
            <family val="2"/>
          </rPr>
          <t>Species growth rate (K) is 0.214, which is higher than lowest risk K (0.183) for age at maturity.</t>
        </r>
      </text>
    </comment>
    <comment ref="F197" authorId="0" shapeId="0" xr:uid="{2F3A702D-8317-4463-8E8C-AABE376AE9CC}">
      <text>
        <r>
          <rPr>
            <b/>
            <sz val="9"/>
            <color indexed="81"/>
            <rFont val="Tahoma"/>
            <family val="2"/>
          </rPr>
          <t>Species growth rate (K) is 0.214, which is in the medium risk K range (0.12-0.30) for maximum age.</t>
        </r>
      </text>
    </comment>
    <comment ref="G197" authorId="0" shapeId="0" xr:uid="{0C546435-DE73-4B40-8CEA-1D83B85B8C31}">
      <text>
        <r>
          <rPr>
            <b/>
            <sz val="9"/>
            <color indexed="81"/>
            <rFont val="Tahoma"/>
            <family val="2"/>
          </rPr>
          <t>The score is based on the maximum risk score in the family Clupeidae, which included 3 species.</t>
        </r>
      </text>
    </comment>
    <comment ref="H197" authorId="0" shapeId="0" xr:uid="{53564935-8758-4E3E-86BE-B3EF52473191}">
      <text>
        <r>
          <rPr>
            <b/>
            <sz val="9"/>
            <color indexed="81"/>
            <rFont val="Tahoma"/>
            <family val="2"/>
          </rPr>
          <t>Species maximum length is 155, which is in the medium risk range (100-300cm).</t>
        </r>
      </text>
    </comment>
    <comment ref="I197" authorId="0" shapeId="0" xr:uid="{BA6EE4D0-4C69-42BB-A6ED-508F6C46988E}">
      <text>
        <r>
          <rPr>
            <b/>
            <sz val="9"/>
            <color indexed="81"/>
            <rFont val="Tahoma"/>
            <family val="2"/>
          </rPr>
          <t>Species length at maturity is 80, which is in the medium risk range (40-200cm).</t>
        </r>
      </text>
    </comment>
    <comment ref="J197" authorId="0" shapeId="0" xr:uid="{2201F2A1-EF5D-4E03-8EE4-7A45DF3E3ABF}">
      <text>
        <r>
          <rPr>
            <b/>
            <sz val="9"/>
            <color indexed="81"/>
            <rFont val="Tahoma"/>
            <family val="2"/>
          </rPr>
          <t>The score is based on the maximum risk score in the family Centrolophidae, which included 1 species.</t>
        </r>
      </text>
    </comment>
    <comment ref="K197" authorId="0" shapeId="0" xr:uid="{29FB6F45-F1AB-4E3F-BF02-3FD855D67209}">
      <text>
        <r>
          <rPr>
            <b/>
            <sz val="9"/>
            <color indexed="81"/>
            <rFont val="Tahoma"/>
            <family val="2"/>
          </rPr>
          <t>Species trophic level is 4.5, which is higher than the highest risk value (3.25).</t>
        </r>
      </text>
    </comment>
    <comment ref="M197" authorId="0" shapeId="0" xr:uid="{69FE53DD-4D71-4B12-94DA-A0F296BA8EA4}">
      <text>
        <r>
          <rPr>
            <b/>
            <sz val="9"/>
            <color indexed="81"/>
            <rFont val="Tahoma"/>
            <family val="2"/>
          </rPr>
          <t>ALAS,ALI_,ALPS stocks : Southern Oceans distribution</t>
        </r>
      </text>
    </comment>
    <comment ref="N197" authorId="0" shapeId="0" xr:uid="{4B6743E9-026A-4924-B59D-20BBAB611526}">
      <text>
        <r>
          <rPr>
            <b/>
            <sz val="9"/>
            <color indexed="81"/>
            <rFont val="Tahoma"/>
            <family val="2"/>
          </rPr>
          <t>The depth range of the species is 28-1000m. For surface gears, the vertical overlap index with this species is 7.50%.</t>
        </r>
      </text>
    </comment>
    <comment ref="O197" authorId="0" shapeId="0" xr:uid="{048C4AB6-A89B-4522-842A-2D0308BEE7BD}">
      <text>
        <r>
          <rPr>
            <b/>
            <sz val="9"/>
            <color indexed="81"/>
            <rFont val="Tahoma"/>
            <family val="2"/>
          </rPr>
          <t>ALB stocks : The maximum length of the species is 155cm. For albacore fisheries, the length overlap index with this species is 100.00%. Pole and line induces feeding behaviour in tunas which tends to exclude other species.</t>
        </r>
      </text>
    </comment>
    <comment ref="P197" authorId="0" shapeId="0" xr:uid="{7797FEAB-EA23-482E-8511-FB9406F1F744}">
      <text>
        <r>
          <rPr>
            <b/>
            <sz val="9"/>
            <color indexed="81"/>
            <rFont val="Tahoma"/>
            <family val="2"/>
          </rPr>
          <t>No direct evidence of survival after capture.</t>
        </r>
      </text>
    </comment>
    <comment ref="E198" authorId="0" shapeId="0" xr:uid="{93518E0F-627F-4A51-95F1-5F2FB5DF5564}">
      <text>
        <r>
          <rPr>
            <b/>
            <sz val="9"/>
            <color indexed="81"/>
            <rFont val="Tahoma"/>
            <family val="2"/>
          </rPr>
          <t>Species growth rate (K) is 0.360, which is higher than lowest risk K (0.183) for age at maturity.</t>
        </r>
      </text>
    </comment>
    <comment ref="F198" authorId="0" shapeId="0" xr:uid="{3243BE9A-A8FC-41F1-BA75-41C6F5789D9D}">
      <text>
        <r>
          <rPr>
            <b/>
            <sz val="9"/>
            <color indexed="81"/>
            <rFont val="Tahoma"/>
            <family val="2"/>
          </rPr>
          <t>Species growth rate (K) is 0.360, which is higher than lowest risk K (0.30) for maximum age.</t>
        </r>
      </text>
    </comment>
    <comment ref="G198" authorId="0" shapeId="0" xr:uid="{59C3240B-0709-431F-A330-7EB2A3DD75C4}">
      <text>
        <r>
          <rPr>
            <b/>
            <sz val="9"/>
            <color indexed="81"/>
            <rFont val="Tahoma"/>
            <family val="2"/>
          </rPr>
          <t>The score is based on the maximum risk score in the family Agonidae, which included 1 species.</t>
        </r>
      </text>
    </comment>
    <comment ref="H198" authorId="0" shapeId="0" xr:uid="{BA7FB103-7879-4597-84EA-ADBF6D35ECCF}">
      <text>
        <r>
          <rPr>
            <b/>
            <sz val="9"/>
            <color indexed="81"/>
            <rFont val="Tahoma"/>
            <family val="2"/>
          </rPr>
          <t>Species maximum length is 60, which is lower than the lowest risk value (100cm).</t>
        </r>
      </text>
    </comment>
    <comment ref="I198" authorId="0" shapeId="0" xr:uid="{4D5BC424-8F1D-4765-9F7D-8C2487ACF8E5}">
      <text>
        <r>
          <rPr>
            <b/>
            <sz val="9"/>
            <color indexed="81"/>
            <rFont val="Tahoma"/>
            <family val="2"/>
          </rPr>
          <t>Species length at maturity is 20, which is lower than the lowest risk value (40cm).</t>
        </r>
      </text>
    </comment>
    <comment ref="J198" authorId="0" shapeId="0" xr:uid="{3A62E362-5C3D-4386-9DF1-1255A3F1A556}">
      <text>
        <r>
          <rPr>
            <b/>
            <sz val="9"/>
            <color indexed="81"/>
            <rFont val="Tahoma"/>
            <family val="2"/>
          </rPr>
          <t>Species reproductive strategy is broadcast spawner, which is low risk.</t>
        </r>
      </text>
    </comment>
    <comment ref="K198" authorId="0" shapeId="0" xr:uid="{0992A3B5-2848-4E5C-9A63-77144E82D3B9}">
      <text>
        <r>
          <rPr>
            <b/>
            <sz val="9"/>
            <color indexed="81"/>
            <rFont val="Tahoma"/>
            <family val="2"/>
          </rPr>
          <t>Species trophic level is 3.8, which is higher than the highest risk value (3.25).</t>
        </r>
      </text>
    </comment>
    <comment ref="M198" authorId="0" shapeId="0" xr:uid="{E824C1BA-73B6-457B-912B-9B5FDEA46863}">
      <text>
        <r>
          <rPr>
            <b/>
            <sz val="9"/>
            <color indexed="81"/>
            <rFont val="Tahoma"/>
            <family val="2"/>
          </rPr>
          <t>ALAM,ALAN,BEAT,SKAE,YFAT stocks : Distribution NE Atlantic, with some overlap with larger tropical tunas possible.</t>
        </r>
      </text>
    </comment>
    <comment ref="N198" authorId="0" shapeId="0" xr:uid="{71EFBD56-DDEA-4814-91AB-F66D16FD32B6}">
      <text>
        <r>
          <rPr>
            <b/>
            <sz val="9"/>
            <color indexed="81"/>
            <rFont val="Tahoma"/>
            <family val="2"/>
          </rPr>
          <t>Not evaluated</t>
        </r>
      </text>
    </comment>
    <comment ref="O198" authorId="0" shapeId="0" xr:uid="{CE2D2CDD-8006-4632-8658-B482D531C670}">
      <text>
        <r>
          <rPr>
            <b/>
            <sz val="9"/>
            <color indexed="81"/>
            <rFont val="Tahoma"/>
            <family val="2"/>
          </rPr>
          <t>Not evaluated</t>
        </r>
      </text>
    </comment>
    <comment ref="P198" authorId="0" shapeId="0" xr:uid="{5C315391-DC6A-4878-A947-E0E90603CB13}">
      <text>
        <r>
          <rPr>
            <b/>
            <sz val="9"/>
            <color indexed="81"/>
            <rFont val="Tahoma"/>
            <family val="2"/>
          </rPr>
          <t>Not evaluated</t>
        </r>
      </text>
    </comment>
    <comment ref="E199" authorId="0" shapeId="0" xr:uid="{FEAE8709-9BEC-482D-ACDC-D05DEA0C3ED1}">
      <text>
        <r>
          <rPr>
            <b/>
            <sz val="9"/>
            <color indexed="81"/>
            <rFont val="Tahoma"/>
            <family val="2"/>
          </rPr>
          <t>Species growth rate (K) is 0.570, which is higher than lowest risk K (0.183) for age at maturity.</t>
        </r>
      </text>
    </comment>
    <comment ref="F199" authorId="0" shapeId="0" xr:uid="{48CAA2D2-1054-4E29-A2BE-87608D56B8CB}">
      <text>
        <r>
          <rPr>
            <b/>
            <sz val="9"/>
            <color indexed="81"/>
            <rFont val="Tahoma"/>
            <family val="2"/>
          </rPr>
          <t>Species growth rate (K) is 0.570, which is higher than lowest risk K (0.30) for maximum age.</t>
        </r>
      </text>
    </comment>
    <comment ref="G199" authorId="0" shapeId="0" xr:uid="{9F3E0B85-E787-4F21-A0EC-D93CA1D09342}">
      <text>
        <r>
          <rPr>
            <b/>
            <sz val="9"/>
            <color indexed="81"/>
            <rFont val="Tahoma"/>
            <family val="2"/>
          </rPr>
          <t>Species fecundity is 300 eggs/year, which is in the medium risk range (100-20000).</t>
        </r>
      </text>
    </comment>
    <comment ref="H199" authorId="0" shapeId="0" xr:uid="{405A2F45-559A-4208-937E-CA1F3BF206B4}">
      <text>
        <r>
          <rPr>
            <b/>
            <sz val="9"/>
            <color indexed="81"/>
            <rFont val="Tahoma"/>
            <family val="2"/>
          </rPr>
          <t>Species maximum length is 22, which is lower than the lowest risk value (100cm).</t>
        </r>
      </text>
    </comment>
    <comment ref="I199" authorId="0" shapeId="0" xr:uid="{2883482A-4584-4D8E-9F9A-9D367C10BDC7}">
      <text>
        <r>
          <rPr>
            <b/>
            <sz val="9"/>
            <color indexed="81"/>
            <rFont val="Tahoma"/>
            <family val="2"/>
          </rPr>
          <t>Species length at maturity is 13, which is lower than the lowest risk value (40cm).</t>
        </r>
      </text>
    </comment>
    <comment ref="J199" authorId="0" shapeId="0" xr:uid="{2EAB1B04-B55A-4DA8-9E99-B9746CFD35E8}">
      <text>
        <r>
          <rPr>
            <b/>
            <sz val="9"/>
            <color indexed="81"/>
            <rFont val="Tahoma"/>
            <family val="2"/>
          </rPr>
          <t>Species reproductive strategy is live bearer, which is high risk.</t>
        </r>
      </text>
    </comment>
    <comment ref="K199" authorId="0" shapeId="0" xr:uid="{7D2135B0-FDDC-4355-9CF6-CCAA9E42CC14}">
      <text>
        <r>
          <rPr>
            <b/>
            <sz val="9"/>
            <color indexed="81"/>
            <rFont val="Tahoma"/>
            <family val="2"/>
          </rPr>
          <t>Species trophic level is 3.5, which is higher than the highest risk value (3.25).</t>
        </r>
      </text>
    </comment>
    <comment ref="M199" authorId="0" shapeId="0" xr:uid="{F2707E00-4B5A-4DCB-A927-5B55969A29CB}">
      <text>
        <r>
          <rPr>
            <b/>
            <sz val="9"/>
            <color indexed="81"/>
            <rFont val="Tahoma"/>
            <family val="2"/>
          </rPr>
          <t>ALAM,ALAN stocks : Distribution NE Atlantic and mainly Mediterranean. Species is coastal.</t>
        </r>
      </text>
    </comment>
    <comment ref="N199" authorId="0" shapeId="0" xr:uid="{62DC801D-7788-48B6-BD60-D22359F5FDAA}">
      <text>
        <r>
          <rPr>
            <b/>
            <sz val="9"/>
            <color indexed="81"/>
            <rFont val="Tahoma"/>
            <family val="2"/>
          </rPr>
          <t>Not evaluated</t>
        </r>
      </text>
    </comment>
    <comment ref="O199" authorId="0" shapeId="0" xr:uid="{601C2B97-B10C-4B50-BE61-376116B7E691}">
      <text>
        <r>
          <rPr>
            <b/>
            <sz val="9"/>
            <color indexed="81"/>
            <rFont val="Tahoma"/>
            <family val="2"/>
          </rPr>
          <t>Not evaluated</t>
        </r>
      </text>
    </comment>
    <comment ref="P199" authorId="0" shapeId="0" xr:uid="{DD33F4AC-89CA-473F-B2F4-C3BDA2343AEA}">
      <text>
        <r>
          <rPr>
            <b/>
            <sz val="9"/>
            <color indexed="81"/>
            <rFont val="Tahoma"/>
            <family val="2"/>
          </rPr>
          <t>Not evaluated</t>
        </r>
      </text>
    </comment>
    <comment ref="E200" authorId="0" shapeId="0" xr:uid="{7D53A1C0-9163-4F75-820D-66E34FBC490D}">
      <text>
        <r>
          <rPr>
            <b/>
            <sz val="9"/>
            <color indexed="81"/>
            <rFont val="Tahoma"/>
            <family val="2"/>
          </rPr>
          <t>There is no information.</t>
        </r>
      </text>
    </comment>
    <comment ref="F200" authorId="0" shapeId="0" xr:uid="{F5E85D51-5B17-4003-B3FE-3DEDE67D89EE}">
      <text>
        <r>
          <rPr>
            <b/>
            <sz val="9"/>
            <color indexed="81"/>
            <rFont val="Tahoma"/>
            <family val="2"/>
          </rPr>
          <t>There is no information.</t>
        </r>
      </text>
    </comment>
    <comment ref="G200" authorId="0" shapeId="0" xr:uid="{875285ED-1DEE-430C-9B0E-EAB2BFE22E0C}">
      <text>
        <r>
          <rPr>
            <b/>
            <sz val="9"/>
            <color indexed="81"/>
            <rFont val="Tahoma"/>
            <family val="2"/>
          </rPr>
          <t>The score is based on the maximum risk score in the family Agonidae, which included 1 species.</t>
        </r>
      </text>
    </comment>
    <comment ref="H200" authorId="0" shapeId="0" xr:uid="{A836FE2B-79F2-4521-9896-3CA638CB1D37}">
      <text>
        <r>
          <rPr>
            <b/>
            <sz val="9"/>
            <color indexed="81"/>
            <rFont val="Tahoma"/>
            <family val="2"/>
          </rPr>
          <t>Species maximum length is 76, which is lower than the lowest risk value (100cm).</t>
        </r>
      </text>
    </comment>
    <comment ref="I200" authorId="0" shapeId="0" xr:uid="{289FEB00-7F75-457C-A4A6-915FA031F7E9}">
      <text>
        <r>
          <rPr>
            <b/>
            <sz val="9"/>
            <color indexed="81"/>
            <rFont val="Tahoma"/>
            <family val="2"/>
          </rPr>
          <t>Species maximum length is 76cm, which is in the length at maturity medium risk range (40-200cm).</t>
        </r>
      </text>
    </comment>
    <comment ref="J200" authorId="0" shapeId="0" xr:uid="{AE87E778-83AF-4AE6-9842-D5A4E630A67F}">
      <text>
        <r>
          <rPr>
            <b/>
            <sz val="9"/>
            <color indexed="81"/>
            <rFont val="Tahoma"/>
            <family val="2"/>
          </rPr>
          <t>The score is based on the maximum risk score in the family Echeneidae , which included 1 species.</t>
        </r>
      </text>
    </comment>
    <comment ref="K200" authorId="0" shapeId="0" xr:uid="{AA421494-A631-4645-9947-8C45EC1A6C55}">
      <text>
        <r>
          <rPr>
            <b/>
            <sz val="9"/>
            <color indexed="81"/>
            <rFont val="Tahoma"/>
            <family val="2"/>
          </rPr>
          <t>Species trophic level is 3.6, which is higher than the highest risk value (3.25).</t>
        </r>
      </text>
    </comment>
    <comment ref="M200" authorId="0" shapeId="0" xr:uid="{8773EC1C-C69C-4DC5-B20A-FD774C868FFF}">
      <text>
        <r>
          <rPr>
            <b/>
            <sz val="9"/>
            <color indexed="81"/>
            <rFont val="Tahoma"/>
            <family val="2"/>
          </rPr>
          <t>ALL stocks : Worldwide in tropical and subtropical waters. Possible absent from Eastern Oceans, but not clear.</t>
        </r>
      </text>
    </comment>
    <comment ref="N200" authorId="0" shapeId="0" xr:uid="{A4333C6B-5470-47CB-B640-5B869C6E15E2}">
      <text>
        <r>
          <rPr>
            <b/>
            <sz val="9"/>
            <color indexed="81"/>
            <rFont val="Tahoma"/>
            <family val="2"/>
          </rPr>
          <t>Not evaluated</t>
        </r>
      </text>
    </comment>
    <comment ref="O200" authorId="0" shapeId="0" xr:uid="{5CDCD29B-4B89-4041-86EA-172E4ABFB206}">
      <text>
        <r>
          <rPr>
            <b/>
            <sz val="9"/>
            <color indexed="81"/>
            <rFont val="Tahoma"/>
            <family val="2"/>
          </rPr>
          <t>Not evaluated</t>
        </r>
      </text>
    </comment>
    <comment ref="P200" authorId="0" shapeId="0" xr:uid="{D6DBE433-CA8A-41A3-832A-A9CA77C21E7D}">
      <text>
        <r>
          <rPr>
            <b/>
            <sz val="9"/>
            <color indexed="81"/>
            <rFont val="Tahoma"/>
            <family val="2"/>
          </rPr>
          <t>Not evaluated</t>
        </r>
      </text>
    </comment>
    <comment ref="E201" authorId="0" shapeId="0" xr:uid="{DC5A6A39-E162-405D-8FF0-754210728CE9}">
      <text>
        <r>
          <rPr>
            <b/>
            <sz val="9"/>
            <color indexed="81"/>
            <rFont val="Tahoma"/>
            <family val="2"/>
          </rPr>
          <t>The score is based on the maximum risk score in the family Echeneidae , which included 1 species.</t>
        </r>
      </text>
    </comment>
    <comment ref="F201" authorId="0" shapeId="0" xr:uid="{2D7FE974-5225-4D10-AB4F-018D5F9D7416}">
      <text>
        <r>
          <rPr>
            <b/>
            <sz val="9"/>
            <color indexed="81"/>
            <rFont val="Tahoma"/>
            <family val="2"/>
          </rPr>
          <t>The score is based on the maximum risk score in the family Centrolophidae, which included 2 species.</t>
        </r>
      </text>
    </comment>
    <comment ref="G201" authorId="0" shapeId="0" xr:uid="{7196D1EC-6657-48DF-97B0-A682233BF8E2}">
      <text>
        <r>
          <rPr>
            <b/>
            <sz val="9"/>
            <color indexed="81"/>
            <rFont val="Tahoma"/>
            <family val="2"/>
          </rPr>
          <t>There is no information, but fish are likely to produce &gt;100 eggs/year.</t>
        </r>
      </text>
    </comment>
    <comment ref="H201" authorId="0" shapeId="0" xr:uid="{07D48456-DE3E-4558-B2D1-67804634E509}">
      <text>
        <r>
          <rPr>
            <b/>
            <sz val="9"/>
            <color indexed="81"/>
            <rFont val="Tahoma"/>
            <family val="2"/>
          </rPr>
          <t>Species maximum length is 51, which is lower than the lowest risk value (100cm).</t>
        </r>
      </text>
    </comment>
    <comment ref="I201" authorId="0" shapeId="0" xr:uid="{28673610-D1A9-4A14-83B9-C45A0475D066}">
      <text>
        <r>
          <rPr>
            <b/>
            <sz val="9"/>
            <color indexed="81"/>
            <rFont val="Tahoma"/>
            <family val="2"/>
          </rPr>
          <t>Species maximum length is 51cm, which is in the length at maturity medium risk range (40-200cm).</t>
        </r>
      </text>
    </comment>
    <comment ref="J201" authorId="0" shapeId="0" xr:uid="{A8614FDC-53F0-45B3-82CD-99F319800ECA}">
      <text>
        <r>
          <rPr>
            <b/>
            <sz val="9"/>
            <color indexed="81"/>
            <rFont val="Tahoma"/>
            <family val="2"/>
          </rPr>
          <t>The score is based on the maximum risk score in the family Agonidae, which included 1 species.</t>
        </r>
      </text>
    </comment>
    <comment ref="K201" authorId="0" shapeId="0" xr:uid="{82519D40-768E-4FBE-AB72-B69D030EEB91}">
      <text>
        <r>
          <rPr>
            <b/>
            <sz val="9"/>
            <color indexed="81"/>
            <rFont val="Tahoma"/>
            <family val="2"/>
          </rPr>
          <t>Species trophic level is 4.0, which is higher than the highest risk value (3.25).</t>
        </r>
      </text>
    </comment>
    <comment ref="M201" authorId="0" shapeId="0" xr:uid="{E12CA8EC-CBFD-4E05-BF9A-412CD6ED1AA2}">
      <text>
        <r>
          <rPr>
            <b/>
            <sz val="9"/>
            <color indexed="81"/>
            <rFont val="Tahoma"/>
            <family val="2"/>
          </rPr>
          <t>ALAM,ALAN stocks : Distribution arctic and temperate NE Atlantic only.</t>
        </r>
      </text>
    </comment>
    <comment ref="N201" authorId="0" shapeId="0" xr:uid="{2F3CDBF9-AAE7-472F-8762-A19F32316C04}">
      <text>
        <r>
          <rPr>
            <b/>
            <sz val="9"/>
            <color indexed="81"/>
            <rFont val="Tahoma"/>
            <family val="2"/>
          </rPr>
          <t>Not evaluated</t>
        </r>
      </text>
    </comment>
    <comment ref="O201" authorId="0" shapeId="0" xr:uid="{9FF173FA-9E9A-491D-9EA0-B4DC48730F5F}">
      <text>
        <r>
          <rPr>
            <b/>
            <sz val="9"/>
            <color indexed="81"/>
            <rFont val="Tahoma"/>
            <family val="2"/>
          </rPr>
          <t>Not evaluated</t>
        </r>
      </text>
    </comment>
    <comment ref="P201" authorId="0" shapeId="0" xr:uid="{261D7CF3-E9D0-4E09-9744-C5A6B79AF527}">
      <text>
        <r>
          <rPr>
            <b/>
            <sz val="9"/>
            <color indexed="81"/>
            <rFont val="Tahoma"/>
            <family val="2"/>
          </rPr>
          <t>Not evaluated</t>
        </r>
      </text>
    </comment>
    <comment ref="E202" authorId="0" shapeId="0" xr:uid="{29651AB8-CC65-46C8-BABB-4ADD5225A387}">
      <text>
        <r>
          <rPr>
            <b/>
            <sz val="9"/>
            <color indexed="81"/>
            <rFont val="Tahoma"/>
            <family val="2"/>
          </rPr>
          <t>The score is based on the maximum risk score in the family Agonidae, which included 1 species.</t>
        </r>
      </text>
    </comment>
    <comment ref="F202" authorId="0" shapeId="0" xr:uid="{913B74F5-CBD0-4EF7-A652-1B63529151B4}">
      <text>
        <r>
          <rPr>
            <b/>
            <sz val="9"/>
            <color indexed="81"/>
            <rFont val="Tahoma"/>
            <family val="2"/>
          </rPr>
          <t>The score is based on the maximum risk score in the family Agonidae, which included 1 species.</t>
        </r>
      </text>
    </comment>
    <comment ref="G202" authorId="0" shapeId="0" xr:uid="{A1329D63-E23F-4594-99E7-8EC2CB24A1D3}">
      <text>
        <r>
          <rPr>
            <b/>
            <sz val="9"/>
            <color indexed="81"/>
            <rFont val="Tahoma"/>
            <family val="2"/>
          </rPr>
          <t>Species fecundity is 9 eggs/year, which is lower than the highest risk value (100).</t>
        </r>
      </text>
    </comment>
    <comment ref="H202" authorId="0" shapeId="0" xr:uid="{7582CBE8-214D-4738-A34F-1CF827415F17}">
      <text>
        <r>
          <rPr>
            <b/>
            <sz val="9"/>
            <color indexed="81"/>
            <rFont val="Tahoma"/>
            <family val="2"/>
          </rPr>
          <t>Species maximum length is 137, which is in the medium risk range (100-300cm).</t>
        </r>
      </text>
    </comment>
    <comment ref="I202" authorId="0" shapeId="0" xr:uid="{CC099C41-C982-4AED-B120-FBE8760989A3}">
      <text>
        <r>
          <rPr>
            <b/>
            <sz val="9"/>
            <color indexed="81"/>
            <rFont val="Tahoma"/>
            <family val="2"/>
          </rPr>
          <t>Species length at maturity is 88, which is in the medium risk range (40-200cm).</t>
        </r>
      </text>
    </comment>
    <comment ref="J202" authorId="0" shapeId="0" xr:uid="{7F85D618-B3BC-4E1A-8A2E-A7AE46C6E6B0}">
      <text>
        <r>
          <rPr>
            <b/>
            <sz val="9"/>
            <color indexed="81"/>
            <rFont val="Tahoma"/>
            <family val="2"/>
          </rPr>
          <t>Species reproductive strategy is live bearer, which is high risk.</t>
        </r>
      </text>
    </comment>
    <comment ref="K202" authorId="0" shapeId="0" xr:uid="{C94F6E28-2567-4263-A118-E25FFD717986}">
      <text>
        <r>
          <rPr>
            <b/>
            <sz val="9"/>
            <color indexed="81"/>
            <rFont val="Tahoma"/>
            <family val="2"/>
          </rPr>
          <t>Species trophic level is 4.2, which is higher than the highest risk value (3.25).</t>
        </r>
      </text>
    </comment>
    <comment ref="M202" authorId="0" shapeId="0" xr:uid="{D0F28715-5326-4902-B232-03B883AFE446}">
      <text>
        <r>
          <rPr>
            <b/>
            <sz val="9"/>
            <color indexed="81"/>
            <rFont val="Tahoma"/>
            <family val="2"/>
          </rPr>
          <t>ALL stocks : Worldwide demersal distribution</t>
        </r>
      </text>
    </comment>
    <comment ref="N202" authorId="0" shapeId="0" xr:uid="{8A943948-E24D-45C7-842F-947EAF459AFF}">
      <text>
        <r>
          <rPr>
            <b/>
            <sz val="9"/>
            <color indexed="81"/>
            <rFont val="Tahoma"/>
            <family val="2"/>
          </rPr>
          <t>The depth range of the species is 1-1000m. For surface gears, the vertical overlap index with this species is 10.00%. This species is demersal.</t>
        </r>
      </text>
    </comment>
    <comment ref="O202" authorId="0" shapeId="0" xr:uid="{E014830E-D771-45A5-8B52-700F01D997F7}">
      <text>
        <r>
          <rPr>
            <b/>
            <sz val="9"/>
            <color indexed="81"/>
            <rFont val="Tahoma"/>
            <family val="2"/>
          </rPr>
          <t>TPT stocks : The maximum length of the species is 137cm. For tropical surface fisheries, the length overlap index with this species is 100.00%. Pole and line induces feeding behaviour in tunas which tends to exclude other species._x000D_
ALB stocks : The maximum length of the species is 137cm. For albacore fisheries, the length overlap index with this species is 97.86%. Pole and line induces feeding behaviour in tunas which tends to exclude other species.</t>
        </r>
      </text>
    </comment>
    <comment ref="P202" authorId="0" shapeId="0" xr:uid="{E7356A2E-7218-427F-A0FE-A5B667FBF9CB}">
      <text>
        <r>
          <rPr>
            <b/>
            <sz val="9"/>
            <color indexed="81"/>
            <rFont val="Tahoma"/>
            <family val="2"/>
          </rPr>
          <t>No direct evidence of survival after capture.</t>
        </r>
      </text>
    </comment>
    <comment ref="E203" authorId="0" shapeId="0" xr:uid="{DB90BB09-CB20-48AC-A240-52E444040824}">
      <text>
        <r>
          <rPr>
            <b/>
            <sz val="9"/>
            <color indexed="81"/>
            <rFont val="Tahoma"/>
            <family val="2"/>
          </rPr>
          <t>Species growth rate (K) is 0.970, which is higher than lowest risk K (0.183) for age at maturity.</t>
        </r>
      </text>
    </comment>
    <comment ref="F203" authorId="0" shapeId="0" xr:uid="{198414BD-3FF6-4AD2-81D6-9BDB77226DA6}">
      <text>
        <r>
          <rPr>
            <b/>
            <sz val="9"/>
            <color indexed="81"/>
            <rFont val="Tahoma"/>
            <family val="2"/>
          </rPr>
          <t>Species growth rate (K) is 0.970, which is higher than lowest risk K (0.30) for maximum age.</t>
        </r>
      </text>
    </comment>
    <comment ref="G203" authorId="0" shapeId="0" xr:uid="{57A12B12-976C-4D23-BB05-0B5FD0DD2294}">
      <text>
        <r>
          <rPr>
            <b/>
            <sz val="9"/>
            <color indexed="81"/>
            <rFont val="Tahoma"/>
            <family val="2"/>
          </rPr>
          <t>Species fecundity is 2200 eggs/year, which is in the medium risk range (100-20000).</t>
        </r>
      </text>
    </comment>
    <comment ref="H203" authorId="0" shapeId="0" xr:uid="{C1E951A8-6938-4481-A31D-0D6F929AA024}">
      <text>
        <r>
          <rPr>
            <b/>
            <sz val="9"/>
            <color indexed="81"/>
            <rFont val="Tahoma"/>
            <family val="2"/>
          </rPr>
          <t>Species maximum length is 23, which is lower than the lowest risk value (100cm).</t>
        </r>
      </text>
    </comment>
    <comment ref="I203" authorId="0" shapeId="0" xr:uid="{EB1D97C6-054E-47BA-A244-9C6F2DA419B9}">
      <text>
        <r>
          <rPr>
            <b/>
            <sz val="9"/>
            <color indexed="81"/>
            <rFont val="Tahoma"/>
            <family val="2"/>
          </rPr>
          <t>Species length at maturity is 9, which is lower than the lowest risk value (40cm).</t>
        </r>
      </text>
    </comment>
    <comment ref="J203" authorId="0" shapeId="0" xr:uid="{B8590FA6-BF92-4E9D-A6C0-1923E7CD7C45}">
      <text>
        <r>
          <rPr>
            <b/>
            <sz val="9"/>
            <color indexed="81"/>
            <rFont val="Tahoma"/>
            <family val="2"/>
          </rPr>
          <t>Species reproductive strategy is broadcast spawner, which is low risk.</t>
        </r>
      </text>
    </comment>
    <comment ref="K203" authorId="0" shapeId="0" xr:uid="{68144D32-ED9B-4241-9689-5CB5D17A69E7}">
      <text>
        <r>
          <rPr>
            <b/>
            <sz val="9"/>
            <color indexed="81"/>
            <rFont val="Tahoma"/>
            <family val="2"/>
          </rPr>
          <t>Species trophic level is 4.0, which is higher than the highest risk value (3.25).</t>
        </r>
      </text>
    </comment>
    <comment ref="M203" authorId="0" shapeId="0" xr:uid="{323D62CD-DA19-4580-8328-E69B117B708F}">
      <text>
        <r>
          <rPr>
            <b/>
            <sz val="9"/>
            <color indexed="81"/>
            <rFont val="Tahoma"/>
            <family val="2"/>
          </rPr>
          <t>ALL stocks : Unspecified cuttlefish are found worldwide.</t>
        </r>
      </text>
    </comment>
    <comment ref="N203" authorId="0" shapeId="0" xr:uid="{E3289E4A-3120-47E3-8083-0541B6538CEF}">
      <text>
        <r>
          <rPr>
            <b/>
            <sz val="9"/>
            <color indexed="81"/>
            <rFont val="Tahoma"/>
            <family val="2"/>
          </rPr>
          <t>Not evaluated</t>
        </r>
      </text>
    </comment>
    <comment ref="O203" authorId="0" shapeId="0" xr:uid="{53D56D0A-5ABF-461B-9B93-EFD9FB852ABA}">
      <text>
        <r>
          <rPr>
            <b/>
            <sz val="9"/>
            <color indexed="81"/>
            <rFont val="Tahoma"/>
            <family val="2"/>
          </rPr>
          <t>ALL stocks : Stocks incorrect. Albacore and tropical stocks need to be separated.</t>
        </r>
      </text>
    </comment>
    <comment ref="P203" authorId="0" shapeId="0" xr:uid="{4E113E5D-6C06-4B93-B391-CFA1AACFCE26}">
      <text>
        <r>
          <rPr>
            <b/>
            <sz val="9"/>
            <color indexed="81"/>
            <rFont val="Tahoma"/>
            <family val="2"/>
          </rPr>
          <t>No direct evidence of survival after capture.</t>
        </r>
      </text>
    </comment>
    <comment ref="E204" authorId="0" shapeId="0" xr:uid="{6E3CE008-114E-440F-8407-3DA62D1228FD}">
      <text>
        <r>
          <rPr>
            <b/>
            <sz val="9"/>
            <color indexed="81"/>
            <rFont val="Tahoma"/>
            <family val="2"/>
          </rPr>
          <t>The score is based on the maximum risk score in the family Centrolophidae, which included 2 species.</t>
        </r>
      </text>
    </comment>
    <comment ref="F204" authorId="0" shapeId="0" xr:uid="{B2747C99-48F5-4087-BBE1-CDF4AF74723A}">
      <text>
        <r>
          <rPr>
            <b/>
            <sz val="9"/>
            <color indexed="81"/>
            <rFont val="Tahoma"/>
            <family val="2"/>
          </rPr>
          <t>The score is based on the maximum risk score in the family Centrolophidae, which included 2 species.</t>
        </r>
      </text>
    </comment>
    <comment ref="G204" authorId="0" shapeId="0" xr:uid="{9B89AFC3-863E-40BF-A0F0-1F893D098FCA}">
      <text>
        <r>
          <rPr>
            <b/>
            <sz val="9"/>
            <color indexed="81"/>
            <rFont val="Tahoma"/>
            <family val="2"/>
          </rPr>
          <t>There is no information, but fish are likely to produce &gt;100 eggs/year.</t>
        </r>
      </text>
    </comment>
    <comment ref="H204" authorId="0" shapeId="0" xr:uid="{8F5C4271-E377-475B-91DD-CA23EE908072}">
      <text>
        <r>
          <rPr>
            <b/>
            <sz val="9"/>
            <color indexed="81"/>
            <rFont val="Tahoma"/>
            <family val="2"/>
          </rPr>
          <t>Species maximum length is 81, which is lower than the lowest risk value (100cm).</t>
        </r>
      </text>
    </comment>
    <comment ref="I204" authorId="0" shapeId="0" xr:uid="{64BA52C3-2FAD-4F58-8A8D-ED6D8716F2DC}">
      <text>
        <r>
          <rPr>
            <b/>
            <sz val="9"/>
            <color indexed="81"/>
            <rFont val="Tahoma"/>
            <family val="2"/>
          </rPr>
          <t>Species maximum length is 81cm, which is in the length at maturity medium risk range (40-200cm).</t>
        </r>
      </text>
    </comment>
    <comment ref="J204" authorId="0" shapeId="0" xr:uid="{B3528BBD-DF4D-4C1E-AC94-42C3DA0389A2}">
      <text>
        <r>
          <rPr>
            <b/>
            <sz val="9"/>
            <color indexed="81"/>
            <rFont val="Tahoma"/>
            <family val="2"/>
          </rPr>
          <t>The score is based on the maximum risk score in the family Carcharhinidae, which included 32 species.</t>
        </r>
      </text>
    </comment>
    <comment ref="K204" authorId="0" shapeId="0" xr:uid="{FD5EC80D-84A2-4DF3-998D-ACBA9892000B}">
      <text>
        <r>
          <rPr>
            <b/>
            <sz val="9"/>
            <color indexed="81"/>
            <rFont val="Tahoma"/>
            <family val="2"/>
          </rPr>
          <t>Species trophic level is 3.8, which is higher than the highest risk value (3.25).</t>
        </r>
      </text>
    </comment>
    <comment ref="M204" authorId="0" shapeId="0" xr:uid="{C0FF8D89-A7B6-453A-9C2F-F631F0D67C51}">
      <text>
        <r>
          <rPr>
            <b/>
            <sz val="9"/>
            <color indexed="81"/>
            <rFont val="Tahoma"/>
            <family val="2"/>
          </rPr>
          <t>ALAS,ALI_,ALPS stocks : Southern Oceans distribution</t>
        </r>
      </text>
    </comment>
    <comment ref="N204" authorId="0" shapeId="0" xr:uid="{5A45B1DC-79F6-40FB-963F-6B89D31F1B8D}">
      <text>
        <r>
          <rPr>
            <b/>
            <sz val="9"/>
            <color indexed="81"/>
            <rFont val="Tahoma"/>
            <family val="2"/>
          </rPr>
          <t>The depth range of the species is 1-2000m. For surface gears, the vertical overlap index with this species is 5.00%.</t>
        </r>
      </text>
    </comment>
    <comment ref="O204" authorId="0" shapeId="0" xr:uid="{D04E04A5-F36C-4FB0-B4A5-B931F20A5B5E}">
      <text>
        <r>
          <rPr>
            <b/>
            <sz val="9"/>
            <color indexed="81"/>
            <rFont val="Tahoma"/>
            <family val="2"/>
          </rPr>
          <t>ALB stocks : The maximum length of the species is 81cm. For albacore fisheries, the length overlap index with this species is 57.86%. Pole and line induces feeding behaviour in tunas which tends to exclude other species.</t>
        </r>
      </text>
    </comment>
    <comment ref="P204" authorId="0" shapeId="0" xr:uid="{95AA0214-77EE-41AC-867C-20BE68A76BC0}">
      <text>
        <r>
          <rPr>
            <b/>
            <sz val="9"/>
            <color indexed="81"/>
            <rFont val="Tahoma"/>
            <family val="2"/>
          </rPr>
          <t>No direct evidence of survival after capture.</t>
        </r>
      </text>
    </comment>
    <comment ref="E205" authorId="0" shapeId="0" xr:uid="{6176813C-1FEA-463F-A76B-D7BDB8E787CC}">
      <text>
        <r>
          <rPr>
            <b/>
            <sz val="9"/>
            <color indexed="81"/>
            <rFont val="Tahoma"/>
            <family val="2"/>
          </rPr>
          <t>There is no information.</t>
        </r>
      </text>
    </comment>
    <comment ref="F205" authorId="0" shapeId="0" xr:uid="{9A2D1B74-DA5D-46E3-AD2B-E540BD514334}">
      <text>
        <r>
          <rPr>
            <b/>
            <sz val="9"/>
            <color indexed="81"/>
            <rFont val="Tahoma"/>
            <family val="2"/>
          </rPr>
          <t>There is no information.</t>
        </r>
      </text>
    </comment>
    <comment ref="G205" authorId="0" shapeId="0" xr:uid="{93DCEBD7-79AC-49AC-9601-E6D526BAF0C7}">
      <text>
        <r>
          <rPr>
            <b/>
            <sz val="9"/>
            <color indexed="81"/>
            <rFont val="Tahoma"/>
            <family val="2"/>
          </rPr>
          <t>There is no information.</t>
        </r>
      </text>
    </comment>
    <comment ref="H205" authorId="0" shapeId="0" xr:uid="{E1784C76-818D-47AD-B29B-5C6B9814552F}">
      <text>
        <r>
          <rPr>
            <b/>
            <sz val="9"/>
            <color indexed="81"/>
            <rFont val="Tahoma"/>
            <family val="2"/>
          </rPr>
          <t>There is no information.</t>
        </r>
      </text>
    </comment>
    <comment ref="I205" authorId="0" shapeId="0" xr:uid="{4AB1E8C2-75E7-4F38-92CA-3B4112661EB7}">
      <text>
        <r>
          <rPr>
            <b/>
            <sz val="9"/>
            <color indexed="81"/>
            <rFont val="Tahoma"/>
            <family val="2"/>
          </rPr>
          <t>There is no information.</t>
        </r>
      </text>
    </comment>
    <comment ref="J205" authorId="0" shapeId="0" xr:uid="{72CEF79B-C63C-4090-9688-575558872D18}">
      <text>
        <r>
          <rPr>
            <b/>
            <sz val="9"/>
            <color indexed="81"/>
            <rFont val="Tahoma"/>
            <family val="2"/>
          </rPr>
          <t>There is no information.</t>
        </r>
      </text>
    </comment>
    <comment ref="K205" authorId="0" shapeId="0" xr:uid="{CD033991-31BB-4DC1-9431-56FE3C4A90D2}">
      <text>
        <r>
          <rPr>
            <b/>
            <sz val="9"/>
            <color indexed="81"/>
            <rFont val="Tahoma"/>
            <family val="2"/>
          </rPr>
          <t>There is no information.</t>
        </r>
      </text>
    </comment>
    <comment ref="M205" authorId="0" shapeId="0" xr:uid="{1C14D3F1-1513-410E-A67F-DD854A2FD325}">
      <text>
        <r>
          <rPr>
            <b/>
            <sz val="9"/>
            <color indexed="81"/>
            <rFont val="Tahoma"/>
            <family val="2"/>
          </rPr>
          <t>ALL stocks : Commercial bait fisheries</t>
        </r>
      </text>
    </comment>
    <comment ref="N205" authorId="0" shapeId="0" xr:uid="{E3BB45F6-3F1C-4D61-A235-9127C52A4327}">
      <text>
        <r>
          <rPr>
            <b/>
            <sz val="9"/>
            <color indexed="81"/>
            <rFont val="Tahoma"/>
            <family val="2"/>
          </rPr>
          <t>Bait for other gears. No encounters expected.</t>
        </r>
      </text>
    </comment>
    <comment ref="O205" authorId="0" shapeId="0" xr:uid="{D78523F2-9E6F-4C48-955A-358C35B99B9F}">
      <text>
        <r>
          <rPr>
            <b/>
            <sz val="9"/>
            <color indexed="81"/>
            <rFont val="Tahoma"/>
            <family val="2"/>
          </rPr>
          <t>TPT stocks : No information._x000D_
ALB stocks : No information.</t>
        </r>
      </text>
    </comment>
    <comment ref="P205" authorId="0" shapeId="0" xr:uid="{BD760E40-3F61-4D6F-9910-65A3322C5B08}">
      <text>
        <r>
          <rPr>
            <b/>
            <sz val="9"/>
            <color indexed="81"/>
            <rFont val="Tahoma"/>
            <family val="2"/>
          </rPr>
          <t>No direct evidence of survival after capture.</t>
        </r>
      </text>
    </comment>
    <comment ref="E206" authorId="0" shapeId="0" xr:uid="{1FAD6CAE-5D58-4997-B180-F33F29824EC2}">
      <text>
        <r>
          <rPr>
            <b/>
            <sz val="9"/>
            <color indexed="81"/>
            <rFont val="Tahoma"/>
            <family val="2"/>
          </rPr>
          <t>Species growth rate (K) is 0.703, which is higher than lowest risk K (0.183) for age at maturity.</t>
        </r>
      </text>
    </comment>
    <comment ref="F206" authorId="0" shapeId="0" xr:uid="{F287E497-216C-4D54-8EEC-DDB438F71ECC}">
      <text>
        <r>
          <rPr>
            <b/>
            <sz val="9"/>
            <color indexed="81"/>
            <rFont val="Tahoma"/>
            <family val="2"/>
          </rPr>
          <t>Species growth rate (K) is 0.703, which is higher than lowest risk K (0.30) for maximum age.</t>
        </r>
      </text>
    </comment>
    <comment ref="G206" authorId="0" shapeId="0" xr:uid="{074A705A-5482-4B12-B6AD-CB115421681E}">
      <text>
        <r>
          <rPr>
            <b/>
            <sz val="9"/>
            <color indexed="81"/>
            <rFont val="Tahoma"/>
            <family val="2"/>
          </rPr>
          <t>Species fecundity is 14000 eggs/year, which is in the medium risk range (100-20000).</t>
        </r>
      </text>
    </comment>
    <comment ref="H206" authorId="0" shapeId="0" xr:uid="{288E43A9-7C9A-4C69-B440-5F672F3686C7}">
      <text>
        <r>
          <rPr>
            <b/>
            <sz val="9"/>
            <color indexed="81"/>
            <rFont val="Tahoma"/>
            <family val="2"/>
          </rPr>
          <t>Species maximum length is 31, which is lower than the lowest risk value (100cm).</t>
        </r>
      </text>
    </comment>
    <comment ref="I206" authorId="0" shapeId="0" xr:uid="{E581798C-40D9-4F08-9634-B6E95F5F9EA8}">
      <text>
        <r>
          <rPr>
            <b/>
            <sz val="9"/>
            <color indexed="81"/>
            <rFont val="Tahoma"/>
            <family val="2"/>
          </rPr>
          <t>Species length at maturity is 23, which is lower than the lowest risk value (40cm).</t>
        </r>
      </text>
    </comment>
    <comment ref="J206" authorId="0" shapeId="0" xr:uid="{93AAB403-9759-4175-8E08-001FD4A044E8}">
      <text>
        <r>
          <rPr>
            <b/>
            <sz val="9"/>
            <color indexed="81"/>
            <rFont val="Tahoma"/>
            <family val="2"/>
          </rPr>
          <t>Species reproductive strategy is broadcast spawner, which is low risk.</t>
        </r>
      </text>
    </comment>
    <comment ref="K206" authorId="0" shapeId="0" xr:uid="{0221655F-B03F-4C64-AF4C-240F5BE3D9D6}">
      <text>
        <r>
          <rPr>
            <b/>
            <sz val="9"/>
            <color indexed="81"/>
            <rFont val="Tahoma"/>
            <family val="2"/>
          </rPr>
          <t>Species trophic level is 3.3, which is higher than the highest risk value (3.25).</t>
        </r>
      </text>
    </comment>
    <comment ref="M206" authorId="0" shapeId="0" xr:uid="{BB0A3ED8-277D-4A8A-977D-72FA20F9E38D}">
      <text>
        <r>
          <rPr>
            <b/>
            <sz val="9"/>
            <color indexed="81"/>
            <rFont val="Tahoma"/>
            <family val="2"/>
          </rPr>
          <t>PO_,IO_ stocks : Indo-Pacific distribution, mainly coastal</t>
        </r>
      </text>
    </comment>
    <comment ref="N206" authorId="0" shapeId="0" xr:uid="{0FE6A4FF-128D-4109-A271-ABC2EF246024}">
      <text>
        <r>
          <rPr>
            <b/>
            <sz val="9"/>
            <color indexed="81"/>
            <rFont val="Tahoma"/>
            <family val="2"/>
          </rPr>
          <t>The depth range of the species is 1-60m. For surface gears, the vertical overlap index with this species is 100.00%. This species is reef associated.</t>
        </r>
      </text>
    </comment>
    <comment ref="O206" authorId="0" shapeId="0" xr:uid="{11ED9621-BCC2-4B8C-92A1-417885B4925C}">
      <text>
        <r>
          <rPr>
            <b/>
            <sz val="9"/>
            <color indexed="81"/>
            <rFont val="Tahoma"/>
            <family val="2"/>
          </rPr>
          <t>TPT stocks : The maximum length of the species is 31cm. For tropical surface fisheries, the length overlap index with this species is 28.18%. Pole and line induces feeding behaviour in tunas which tends to exclude other species._x000D_
ALB stocks : The maximum length of the species is 31cm. For albacore fisheries, the length overlap index with this species is 22.14%. Pole and line induces feeding behaviour in tunas which tends to exclude other species.</t>
        </r>
      </text>
    </comment>
    <comment ref="P206" authorId="0" shapeId="0" xr:uid="{40924A6A-C843-45F0-BCAC-6F7A3620E603}">
      <text>
        <r>
          <rPr>
            <b/>
            <sz val="9"/>
            <color indexed="81"/>
            <rFont val="Tahoma"/>
            <family val="2"/>
          </rPr>
          <t>No direct evidence of survival after capture.</t>
        </r>
      </text>
    </comment>
    <comment ref="E207" authorId="0" shapeId="0" xr:uid="{1424FE3E-7BA3-4F39-AC70-78A1C775324C}">
      <text>
        <r>
          <rPr>
            <b/>
            <sz val="9"/>
            <color indexed="81"/>
            <rFont val="Tahoma"/>
            <family val="2"/>
          </rPr>
          <t>There is no information.</t>
        </r>
      </text>
    </comment>
    <comment ref="F207" authorId="0" shapeId="0" xr:uid="{0BB68871-3B60-4312-AC7E-6C496E754604}">
      <text>
        <r>
          <rPr>
            <b/>
            <sz val="9"/>
            <color indexed="81"/>
            <rFont val="Tahoma"/>
            <family val="2"/>
          </rPr>
          <t>There is no information.</t>
        </r>
      </text>
    </comment>
    <comment ref="G207" authorId="0" shapeId="0" xr:uid="{8665C7CC-ABB8-44F1-A7C1-7711B119CB11}">
      <text>
        <r>
          <rPr>
            <b/>
            <sz val="9"/>
            <color indexed="81"/>
            <rFont val="Tahoma"/>
            <family val="2"/>
          </rPr>
          <t>Species fecundity is 6 eggs/year, which is lower than the highest risk value (100).</t>
        </r>
      </text>
    </comment>
    <comment ref="H207" authorId="0" shapeId="0" xr:uid="{19DFF438-874E-4D02-9027-D22B4FD69C53}">
      <text>
        <r>
          <rPr>
            <b/>
            <sz val="9"/>
            <color indexed="81"/>
            <rFont val="Tahoma"/>
            <family val="2"/>
          </rPr>
          <t>Species maximum length is 42, which is lower than the lowest risk value (100cm).</t>
        </r>
      </text>
    </comment>
    <comment ref="I207" authorId="0" shapeId="0" xr:uid="{6FDB62DE-FF11-41BF-92A1-A9FEA1943F1A}">
      <text>
        <r>
          <rPr>
            <b/>
            <sz val="9"/>
            <color indexed="81"/>
            <rFont val="Tahoma"/>
            <family val="2"/>
          </rPr>
          <t>Species length at maturity is 39, which is lower than the lowest risk value (40cm).</t>
        </r>
      </text>
    </comment>
    <comment ref="J207" authorId="0" shapeId="0" xr:uid="{DC05C35A-5A1D-46AD-B757-FD78321BE455}">
      <text>
        <r>
          <rPr>
            <b/>
            <sz val="9"/>
            <color indexed="81"/>
            <rFont val="Tahoma"/>
            <family val="2"/>
          </rPr>
          <t>Species reproductive strategy is live bearer, which is high risk.</t>
        </r>
      </text>
    </comment>
    <comment ref="K207" authorId="0" shapeId="0" xr:uid="{046107F8-EF3F-4B01-9EBA-E25C4B061EE6}">
      <text>
        <r>
          <rPr>
            <b/>
            <sz val="9"/>
            <color indexed="81"/>
            <rFont val="Tahoma"/>
            <family val="2"/>
          </rPr>
          <t>Species trophic level is 4.3, which is higher than the highest risk value (3.25).</t>
        </r>
      </text>
    </comment>
    <comment ref="M207" authorId="0" shapeId="0" xr:uid="{4715A366-B850-436F-8B50-27B8A00CA886}">
      <text>
        <r>
          <rPr>
            <b/>
            <sz val="9"/>
            <color indexed="81"/>
            <rFont val="Tahoma"/>
            <family val="2"/>
          </rPr>
          <t>ALL stocks : Worldwide pelagic distribution</t>
        </r>
      </text>
    </comment>
    <comment ref="N207" authorId="0" shapeId="0" xr:uid="{CAA1D796-298D-4403-A896-B7D8653DC26C}">
      <text>
        <r>
          <rPr>
            <b/>
            <sz val="9"/>
            <color indexed="81"/>
            <rFont val="Tahoma"/>
            <family val="2"/>
          </rPr>
          <t>The depth range of the species is 1-3700m. For surface gears, the vertical overlap index with this species is 2.70%.</t>
        </r>
      </text>
    </comment>
    <comment ref="O207" authorId="0" shapeId="0" xr:uid="{3F3EE175-86B7-4E84-8C92-013C62AF9F0A}">
      <text>
        <r>
          <rPr>
            <b/>
            <sz val="9"/>
            <color indexed="81"/>
            <rFont val="Tahoma"/>
            <family val="2"/>
          </rPr>
          <t>TPT stocks : The maximum length of the species is 42cm. For tropical surface fisheries, the length overlap index with this species is 38.18%. Pole and line induces feeding behaviour in tunas which tends to exclude other species._x000D_
ALB stocks : The maximum length of the species is 42cm. For albacore fisheries, the length overlap index with this species is 30.00%. Pole and line induces feeding behaviour in tunas which tends to exclude other species.</t>
        </r>
      </text>
    </comment>
    <comment ref="P207" authorId="0" shapeId="0" xr:uid="{81C4E673-796A-4E65-A3B2-54448A1BD542}">
      <text>
        <r>
          <rPr>
            <b/>
            <sz val="9"/>
            <color indexed="81"/>
            <rFont val="Tahoma"/>
            <family val="2"/>
          </rPr>
          <t>No direct evidence of survival after capture.</t>
        </r>
      </text>
    </comment>
    <comment ref="E208" authorId="0" shapeId="0" xr:uid="{11520FBB-1EC2-4C5A-96B4-B4C319A82AA2}">
      <text>
        <r>
          <rPr>
            <b/>
            <sz val="9"/>
            <color indexed="81"/>
            <rFont val="Tahoma"/>
            <family val="2"/>
          </rPr>
          <t>Species growth rate (K) is 0.885, which is higher than lowest risk K (0.183) for age at maturity.</t>
        </r>
      </text>
    </comment>
    <comment ref="F208" authorId="0" shapeId="0" xr:uid="{2DFD279A-2281-43D4-8A9D-63AA9BB6DD37}">
      <text>
        <r>
          <rPr>
            <b/>
            <sz val="9"/>
            <color indexed="81"/>
            <rFont val="Tahoma"/>
            <family val="2"/>
          </rPr>
          <t>Species growth rate (K) is 0.885, which is higher than lowest risk K (0.30) for maximum age.</t>
        </r>
      </text>
    </comment>
    <comment ref="G208" authorId="0" shapeId="0" xr:uid="{B2D9BB0A-3A73-46B6-AFA0-4CF2E5726FB6}">
      <text>
        <r>
          <rPr>
            <b/>
            <sz val="9"/>
            <color indexed="81"/>
            <rFont val="Tahoma"/>
            <family val="2"/>
          </rPr>
          <t>There is no information, but fish are likely to produce &gt;100 eggs/year.</t>
        </r>
      </text>
    </comment>
    <comment ref="H208" authorId="0" shapeId="0" xr:uid="{6773CD2F-7DB8-4CBA-B426-B60C1BDFC1ED}">
      <text>
        <r>
          <rPr>
            <b/>
            <sz val="9"/>
            <color indexed="81"/>
            <rFont val="Tahoma"/>
            <family val="2"/>
          </rPr>
          <t>Species maximum length is 45, which is lower than the lowest risk value (100cm).</t>
        </r>
      </text>
    </comment>
    <comment ref="I208" authorId="0" shapeId="0" xr:uid="{44100F30-D3AB-492B-8E7C-0D71A8C6ADD4}">
      <text>
        <r>
          <rPr>
            <b/>
            <sz val="9"/>
            <color indexed="81"/>
            <rFont val="Tahoma"/>
            <family val="2"/>
          </rPr>
          <t>Species maximum length is 45cm, which is in the length at maturity medium risk range (40-200cm).</t>
        </r>
      </text>
    </comment>
    <comment ref="J208" authorId="0" shapeId="0" xr:uid="{5D6CBEB9-35F9-40F6-A211-CBC96D6C265F}">
      <text>
        <r>
          <rPr>
            <b/>
            <sz val="9"/>
            <color indexed="81"/>
            <rFont val="Tahoma"/>
            <family val="2"/>
          </rPr>
          <t>Species reproductive strategy is broadcast spawner, which is low risk.</t>
        </r>
      </text>
    </comment>
    <comment ref="K208" authorId="0" shapeId="0" xr:uid="{066ECDE8-A641-47DB-AFFC-A39AF8201C3F}">
      <text>
        <r>
          <rPr>
            <b/>
            <sz val="9"/>
            <color indexed="81"/>
            <rFont val="Tahoma"/>
            <family val="2"/>
          </rPr>
          <t>Species trophic level is 2.3, which is lower than the lowest risk value (2.75).</t>
        </r>
      </text>
    </comment>
    <comment ref="M208" authorId="0" shapeId="0" xr:uid="{FFA702FB-303C-4BC0-AA9E-4127824B0096}">
      <text>
        <r>
          <rPr>
            <b/>
            <sz val="9"/>
            <color indexed="81"/>
            <rFont val="Tahoma"/>
            <family val="2"/>
          </rPr>
          <t>ALL stocks : Worldwide coastal distribution, mainly coastal</t>
        </r>
      </text>
    </comment>
    <comment ref="N208" authorId="0" shapeId="0" xr:uid="{9DDB2C55-FC82-4396-A914-82528AA87D7E}">
      <text>
        <r>
          <rPr>
            <b/>
            <sz val="9"/>
            <color indexed="81"/>
            <rFont val="Tahoma"/>
            <family val="2"/>
          </rPr>
          <t>The depth range of the species is 1-50m. For surface gears, the vertical overlap index with this species is 100.00%. This species is reef associated.</t>
        </r>
      </text>
    </comment>
    <comment ref="O208" authorId="0" shapeId="0" xr:uid="{CEF1FE1F-22B4-467A-936C-80E620373791}">
      <text>
        <r>
          <rPr>
            <b/>
            <sz val="9"/>
            <color indexed="81"/>
            <rFont val="Tahoma"/>
            <family val="2"/>
          </rPr>
          <t>TPT stocks : The maximum length of the species is 45cm. For tropical surface fisheries, the length overlap index with this species is 40.91%. Pole and line induces feeding behaviour in tunas which tends to exclude other species._x000D_
ALB stocks : The maximum length of the species is 45cm. For albacore fisheries, the length overlap index with this species is 32.14%. Pole and line induces feeding behaviour in tunas which tends to exclude other species.</t>
        </r>
      </text>
    </comment>
    <comment ref="P208" authorId="0" shapeId="0" xr:uid="{2A790440-71AE-4A76-8A0B-E54305E51C7C}">
      <text>
        <r>
          <rPr>
            <b/>
            <sz val="9"/>
            <color indexed="81"/>
            <rFont val="Tahoma"/>
            <family val="2"/>
          </rPr>
          <t>No direct evidence of survival after capture.</t>
        </r>
      </text>
    </comment>
    <comment ref="E209" authorId="0" shapeId="0" xr:uid="{6E783DAF-A766-4ACF-8774-431E5E75A703}">
      <text>
        <r>
          <rPr>
            <b/>
            <sz val="9"/>
            <color indexed="81"/>
            <rFont val="Tahoma"/>
            <family val="2"/>
          </rPr>
          <t>Species growth rate (K) is 1.376, which is higher than lowest risk K (0.183) for age at maturity.</t>
        </r>
      </text>
    </comment>
    <comment ref="F209" authorId="0" shapeId="0" xr:uid="{71B4D742-C25B-40F5-800E-5238BF8F45C2}">
      <text>
        <r>
          <rPr>
            <b/>
            <sz val="9"/>
            <color indexed="81"/>
            <rFont val="Tahoma"/>
            <family val="2"/>
          </rPr>
          <t>Species growth rate (K) is 1.376, which is higher than lowest risk K (0.30) for maximum age.</t>
        </r>
      </text>
    </comment>
    <comment ref="G209" authorId="0" shapeId="0" xr:uid="{0F1578B1-BFAC-4099-9E4F-2DFBB098600F}">
      <text>
        <r>
          <rPr>
            <b/>
            <sz val="9"/>
            <color indexed="81"/>
            <rFont val="Tahoma"/>
            <family val="2"/>
          </rPr>
          <t>The score is based on the maximum risk score in the family Agonidae, which included 1 species.</t>
        </r>
      </text>
    </comment>
    <comment ref="H209" authorId="0" shapeId="0" xr:uid="{36F9FC3E-DC50-4741-B149-D3EB84C88D23}">
      <text>
        <r>
          <rPr>
            <b/>
            <sz val="9"/>
            <color indexed="81"/>
            <rFont val="Tahoma"/>
            <family val="2"/>
          </rPr>
          <t>Species maximum length is 18, which is lower than the lowest risk value (100cm).</t>
        </r>
      </text>
    </comment>
    <comment ref="I209" authorId="0" shapeId="0" xr:uid="{2D2E355F-D350-4752-9925-7D6F0326EDDE}">
      <text>
        <r>
          <rPr>
            <b/>
            <sz val="9"/>
            <color indexed="81"/>
            <rFont val="Tahoma"/>
            <family val="2"/>
          </rPr>
          <t>Species length at maturity is 11, which is lower than the lowest risk value (40cm).</t>
        </r>
      </text>
    </comment>
    <comment ref="J209" authorId="0" shapeId="0" xr:uid="{72D8416F-FB28-45CA-BABF-0FE8189D82D7}">
      <text>
        <r>
          <rPr>
            <b/>
            <sz val="9"/>
            <color indexed="81"/>
            <rFont val="Tahoma"/>
            <family val="2"/>
          </rPr>
          <t>Species reproductive strategy is broadcast spawner, which is low risk.</t>
        </r>
      </text>
    </comment>
    <comment ref="K209" authorId="0" shapeId="0" xr:uid="{FED585A3-266F-4637-9EC1-095FFA8261BF}">
      <text>
        <r>
          <rPr>
            <b/>
            <sz val="9"/>
            <color indexed="81"/>
            <rFont val="Tahoma"/>
            <family val="2"/>
          </rPr>
          <t>Species trophic level is 3.1, which is in the medium risk range (2.75-3.25).</t>
        </r>
      </text>
    </comment>
    <comment ref="M209" authorId="0" shapeId="0" xr:uid="{CE63327D-E0BA-45B2-B393-9BA1B434E421}">
      <text>
        <r>
          <rPr>
            <b/>
            <sz val="9"/>
            <color indexed="81"/>
            <rFont val="Tahoma"/>
            <family val="2"/>
          </rPr>
          <t>ALPN,BEPW,SKPW,YFPW stocks : Northwest Pacific distribution. Species is coastal.</t>
        </r>
      </text>
    </comment>
    <comment ref="N209" authorId="0" shapeId="0" xr:uid="{5F69FDBF-E43B-4C5A-8178-FFB2F53EC843}">
      <text>
        <r>
          <rPr>
            <b/>
            <sz val="9"/>
            <color indexed="81"/>
            <rFont val="Tahoma"/>
            <family val="2"/>
          </rPr>
          <t>Pole and line bait collected through directed fisheries.</t>
        </r>
      </text>
    </comment>
    <comment ref="O209" authorId="0" shapeId="0" xr:uid="{497C36AB-60FF-4388-B0C2-B26CD7718E7F}">
      <text>
        <r>
          <rPr>
            <b/>
            <sz val="9"/>
            <color indexed="81"/>
            <rFont val="Tahoma"/>
            <family val="2"/>
          </rPr>
          <t>TPT stocks : Pole and line bait collected through directed fisheries._x000D_
ALB stocks : Pole and line bait collected through directed fisheries.</t>
        </r>
      </text>
    </comment>
    <comment ref="P209" authorId="0" shapeId="0" xr:uid="{951E0D58-BC1D-452D-9D53-587ADCCE5A39}">
      <text>
        <r>
          <rPr>
            <b/>
            <sz val="9"/>
            <color indexed="81"/>
            <rFont val="Tahoma"/>
            <family val="2"/>
          </rPr>
          <t>No direct evidence of survival after capture.</t>
        </r>
      </text>
    </comment>
    <comment ref="E210" authorId="0" shapeId="0" xr:uid="{995F174F-7509-4AF7-807E-1B191DF28796}">
      <text>
        <r>
          <rPr>
            <b/>
            <sz val="9"/>
            <color indexed="81"/>
            <rFont val="Tahoma"/>
            <family val="2"/>
          </rPr>
          <t>The score is based on the maximum risk score in the family Agonidae, which included 1 species.</t>
        </r>
      </text>
    </comment>
    <comment ref="F210" authorId="0" shapeId="0" xr:uid="{EA39FCED-2748-4991-97F6-7EFD2943C964}">
      <text>
        <r>
          <rPr>
            <b/>
            <sz val="9"/>
            <color indexed="81"/>
            <rFont val="Tahoma"/>
            <family val="2"/>
          </rPr>
          <t>The score is based on the maximum risk score in the family Agonidae, which included 1 species.</t>
        </r>
      </text>
    </comment>
    <comment ref="G210" authorId="0" shapeId="0" xr:uid="{57A069FE-6F78-4432-9448-43EB69BBC4DA}">
      <text>
        <r>
          <rPr>
            <b/>
            <sz val="9"/>
            <color indexed="81"/>
            <rFont val="Tahoma"/>
            <family val="2"/>
          </rPr>
          <t>The score is based on the maximum risk score in the family Agonidae, which included 1 species.</t>
        </r>
      </text>
    </comment>
    <comment ref="H210" authorId="0" shapeId="0" xr:uid="{653BB103-5F32-4DDE-B685-24215CD7E37B}">
      <text>
        <r>
          <rPr>
            <b/>
            <sz val="9"/>
            <color indexed="81"/>
            <rFont val="Tahoma"/>
            <family val="2"/>
          </rPr>
          <t>Species maximum length is 400, which is higher than the highest risk value (300cm).</t>
        </r>
      </text>
    </comment>
    <comment ref="I210" authorId="0" shapeId="0" xr:uid="{5DDE2F56-6CF6-4E00-B6E5-CB76CD48B9CC}">
      <text>
        <r>
          <rPr>
            <b/>
            <sz val="9"/>
            <color indexed="81"/>
            <rFont val="Tahoma"/>
            <family val="2"/>
          </rPr>
          <t>Species maximum length is 400cm, which is higher than the highest risk value (200cm).</t>
        </r>
      </text>
    </comment>
    <comment ref="J210" authorId="0" shapeId="0" xr:uid="{6E8A855C-CCD0-40C8-AAD7-FFEA5F27B8CD}">
      <text>
        <r>
          <rPr>
            <b/>
            <sz val="9"/>
            <color indexed="81"/>
            <rFont val="Tahoma"/>
            <family val="2"/>
          </rPr>
          <t>Species reproductive strategy is live bearer, which is high risk.</t>
        </r>
      </text>
    </comment>
    <comment ref="K210" authorId="0" shapeId="0" xr:uid="{E7532C51-9D9B-4B55-9248-99126F30151D}">
      <text>
        <r>
          <rPr>
            <b/>
            <sz val="9"/>
            <color indexed="81"/>
            <rFont val="Tahoma"/>
            <family val="2"/>
          </rPr>
          <t>Species trophic level is 3.5, which is higher than the highest risk value (3.25).</t>
        </r>
      </text>
    </comment>
    <comment ref="M210" authorId="0" shapeId="0" xr:uid="{15ECC75E-68AD-4CB6-9804-5FC30A0D8A9F}">
      <text>
        <r>
          <rPr>
            <b/>
            <sz val="9"/>
            <color indexed="81"/>
            <rFont val="Tahoma"/>
            <family val="2"/>
          </rPr>
          <t>PO_,IO_ stocks : Indo-Pacific distribution</t>
        </r>
      </text>
    </comment>
    <comment ref="N210" authorId="0" shapeId="0" xr:uid="{98A4F143-78F8-47FE-A3DF-7C769D0B2915}">
      <text>
        <r>
          <rPr>
            <b/>
            <sz val="9"/>
            <color indexed="81"/>
            <rFont val="Tahoma"/>
            <family val="2"/>
          </rPr>
          <t>The depth range of the species is 1-440m. For surface gears, the vertical overlap index with this species is 22.73%. This species is demersal. This species is also reef associated.</t>
        </r>
      </text>
    </comment>
    <comment ref="O210" authorId="0" shapeId="0" xr:uid="{7A8E944A-F956-4D5D-8403-6DC5B79C3359}">
      <text>
        <r>
          <rPr>
            <b/>
            <sz val="9"/>
            <color indexed="81"/>
            <rFont val="Tahoma"/>
            <family val="2"/>
          </rPr>
          <t>TPT stocks : The maximum length of the species is 400cm. For tropical surface fisheries, the length overlap index with this species is 100.00%. Pole and line induces feeding behaviour in tunas which tends to exclude other species._x000D_
ALB stocks : The maximum length of the species is 400cm. For albacore fisheries, the length overlap index with this species is 100.00%. Pole and line induces feeding behaviour in tunas which tends to exclude other species.</t>
        </r>
      </text>
    </comment>
    <comment ref="P210" authorId="0" shapeId="0" xr:uid="{4767215D-A7A4-4746-AE21-A92F798E22C6}">
      <text>
        <r>
          <rPr>
            <b/>
            <sz val="9"/>
            <color indexed="81"/>
            <rFont val="Tahoma"/>
            <family val="2"/>
          </rPr>
          <t>No direct evidence of survival after capture.</t>
        </r>
      </text>
    </comment>
    <comment ref="E211" authorId="0" shapeId="0" xr:uid="{1C5571DA-EAAA-4BE1-A8D9-340B2CE596DA}">
      <text>
        <r>
          <rPr>
            <b/>
            <sz val="9"/>
            <color indexed="81"/>
            <rFont val="Tahoma"/>
            <family val="2"/>
          </rPr>
          <t>The score is based on the maximum risk score in the family Dasyatidae, which included 3 species.</t>
        </r>
      </text>
    </comment>
    <comment ref="F211" authorId="0" shapeId="0" xr:uid="{0E2B83DE-A9EC-461A-9033-9211FBC574CD}">
      <text>
        <r>
          <rPr>
            <b/>
            <sz val="9"/>
            <color indexed="81"/>
            <rFont val="Tahoma"/>
            <family val="2"/>
          </rPr>
          <t>The score is based on the maximum risk score in the family Dasyatidae, which included 3 species.</t>
        </r>
      </text>
    </comment>
    <comment ref="G211" authorId="0" shapeId="0" xr:uid="{AAE07210-D785-4C0F-B06D-6358F6707D70}">
      <text>
        <r>
          <rPr>
            <b/>
            <sz val="9"/>
            <color indexed="81"/>
            <rFont val="Tahoma"/>
            <family val="2"/>
          </rPr>
          <t>The score is based on the maximum risk score in the family Dasyatidae, which included 6 species.</t>
        </r>
      </text>
    </comment>
    <comment ref="H211" authorId="0" shapeId="0" xr:uid="{E8092A97-E511-4052-AC15-E74CDD481D16}">
      <text>
        <r>
          <rPr>
            <b/>
            <sz val="9"/>
            <color indexed="81"/>
            <rFont val="Tahoma"/>
            <family val="2"/>
          </rPr>
          <t>The score is based on the maximum risk score in the family Agonidae, which included 1 species.</t>
        </r>
      </text>
    </comment>
    <comment ref="I211" authorId="0" shapeId="0" xr:uid="{6C3956D1-697B-40EB-BCE6-1D984182DED9}">
      <text>
        <r>
          <rPr>
            <b/>
            <sz val="9"/>
            <color indexed="81"/>
            <rFont val="Tahoma"/>
            <family val="2"/>
          </rPr>
          <t>The score is based on the maximum risk score in the family Agonidae, which included 1 species.</t>
        </r>
      </text>
    </comment>
    <comment ref="J211" authorId="0" shapeId="0" xr:uid="{01BD4792-B133-4E34-B203-D392FD40183F}">
      <text>
        <r>
          <rPr>
            <b/>
            <sz val="9"/>
            <color indexed="81"/>
            <rFont val="Tahoma"/>
            <family val="2"/>
          </rPr>
          <t>The score is based on the maximum risk score in the family Agonidae, which included 1 species.</t>
        </r>
      </text>
    </comment>
    <comment ref="K211" authorId="0" shapeId="0" xr:uid="{F6A00B85-4AB1-4CE2-991E-2A850A461753}">
      <text>
        <r>
          <rPr>
            <b/>
            <sz val="9"/>
            <color indexed="81"/>
            <rFont val="Tahoma"/>
            <family val="2"/>
          </rPr>
          <t>The score is based on the maximum risk score in the family Agonidae, which included 1 species.</t>
        </r>
      </text>
    </comment>
    <comment ref="M211" authorId="0" shapeId="0" xr:uid="{EDB1B736-91D2-4107-8C04-7F22810A6055}">
      <text>
        <r>
          <rPr>
            <b/>
            <sz val="9"/>
            <color indexed="81"/>
            <rFont val="Tahoma"/>
            <family val="2"/>
          </rPr>
          <t>ALL stocks : Worldwide pelagic distribution</t>
        </r>
      </text>
    </comment>
    <comment ref="N211" authorId="0" shapeId="0" xr:uid="{BAF3ACAF-3CAD-477E-ADBB-214C9B57C648}">
      <text>
        <r>
          <rPr>
            <b/>
            <sz val="9"/>
            <color indexed="81"/>
            <rFont val="Tahoma"/>
            <family val="2"/>
          </rPr>
          <t>The depth range of the species is 30-70m. For surface gears, the vertical overlap index with this species is 100.00%.</t>
        </r>
      </text>
    </comment>
    <comment ref="O211" authorId="0" shapeId="0" xr:uid="{D42D0D2D-2ED4-4BA5-A867-6841A6BF950C}">
      <text>
        <r>
          <rPr>
            <b/>
            <sz val="9"/>
            <color indexed="81"/>
            <rFont val="Tahoma"/>
            <family val="2"/>
          </rPr>
          <t>TPT stocks : The maximum length of the species is missing, but the family's maximum length based on 5 species is 337cm.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337cm. For albacore fisheries, the length overlap index with this species is 100.00%. Pole and line induces feeding behaviour in tunas which tends to exclude other species.</t>
        </r>
      </text>
    </comment>
    <comment ref="P211" authorId="0" shapeId="0" xr:uid="{A5969DD9-6B24-4256-979D-563BD81748B9}">
      <text>
        <r>
          <rPr>
            <b/>
            <sz val="9"/>
            <color indexed="81"/>
            <rFont val="Tahoma"/>
            <family val="2"/>
          </rPr>
          <t>No direct evidence of survival after capture.</t>
        </r>
      </text>
    </comment>
    <comment ref="E212" authorId="0" shapeId="0" xr:uid="{4A7D3083-A777-4161-84BB-6A14A13CEBB6}">
      <text>
        <r>
          <rPr>
            <b/>
            <sz val="9"/>
            <color indexed="81"/>
            <rFont val="Tahoma"/>
            <family val="2"/>
          </rPr>
          <t>Species growth rate (K) is 0.301, which is higher than lowest risk K (0.183) for age at maturity.</t>
        </r>
      </text>
    </comment>
    <comment ref="F212" authorId="0" shapeId="0" xr:uid="{3E6CB65A-7E24-4090-B253-ACAFF9A7B71E}">
      <text>
        <r>
          <rPr>
            <b/>
            <sz val="9"/>
            <color indexed="81"/>
            <rFont val="Tahoma"/>
            <family val="2"/>
          </rPr>
          <t>Species growth rate (K) is 0.301, which is higher than lowest risk K (0.30) for maximum age.</t>
        </r>
      </text>
    </comment>
    <comment ref="G212" authorId="0" shapeId="0" xr:uid="{E2B59AFF-02B8-43ED-B709-4C9770F61F5E}">
      <text>
        <r>
          <rPr>
            <b/>
            <sz val="9"/>
            <color indexed="81"/>
            <rFont val="Tahoma"/>
            <family val="2"/>
          </rPr>
          <t>There is no information, but fish are likely to produce &gt;100 eggs/year.</t>
        </r>
      </text>
    </comment>
    <comment ref="H212" authorId="0" shapeId="0" xr:uid="{E9AEF4B6-399D-445F-BC5B-38769CD87191}">
      <text>
        <r>
          <rPr>
            <b/>
            <sz val="9"/>
            <color indexed="81"/>
            <rFont val="Tahoma"/>
            <family val="2"/>
          </rPr>
          <t>Species maximum length is 80, which is lower than the lowest risk value (100cm).</t>
        </r>
      </text>
    </comment>
    <comment ref="I212" authorId="0" shapeId="0" xr:uid="{7563CDF7-1305-4CD7-A246-55C74021C143}">
      <text>
        <r>
          <rPr>
            <b/>
            <sz val="9"/>
            <color indexed="81"/>
            <rFont val="Tahoma"/>
            <family val="2"/>
          </rPr>
          <t>Species length at maturity is 35, which is lower than the lowest risk value (40cm).</t>
        </r>
      </text>
    </comment>
    <comment ref="J212" authorId="0" shapeId="0" xr:uid="{7276A737-BAA7-469F-8023-75994F586061}">
      <text>
        <r>
          <rPr>
            <b/>
            <sz val="9"/>
            <color indexed="81"/>
            <rFont val="Tahoma"/>
            <family val="2"/>
          </rPr>
          <t>Species reproductive strategy is broadcast spawner, which is low risk.</t>
        </r>
      </text>
    </comment>
    <comment ref="K212" authorId="0" shapeId="0" xr:uid="{FF08A134-2B2F-46EC-979A-645C3E3B42B7}">
      <text>
        <r>
          <rPr>
            <b/>
            <sz val="9"/>
            <color indexed="81"/>
            <rFont val="Tahoma"/>
            <family val="2"/>
          </rPr>
          <t>Species trophic level is 3.5, which is higher than the highest risk value (3.25).</t>
        </r>
      </text>
    </comment>
    <comment ref="M212" authorId="0" shapeId="0" xr:uid="{4AA2D244-D2AD-4A11-A4A8-C4DDDAC7B00A}">
      <text>
        <r>
          <rPr>
            <b/>
            <sz val="9"/>
            <color indexed="81"/>
            <rFont val="Tahoma"/>
            <family val="2"/>
          </rPr>
          <t>WPO,IO_ stocks : Indo-west Pacific distribution, absent in Atlantic and East Pacific, mainly coastal</t>
        </r>
      </text>
    </comment>
    <comment ref="N212" authorId="0" shapeId="0" xr:uid="{664F4FD2-507B-4BB1-A326-6DEC787D9A9D}">
      <text>
        <r>
          <rPr>
            <b/>
            <sz val="9"/>
            <color indexed="81"/>
            <rFont val="Tahoma"/>
            <family val="2"/>
          </rPr>
          <t>The depth range of the species is 1-75m. For surface gears, the vertical overlap index with this species is 100.00%. This species is reef associated.</t>
        </r>
      </text>
    </comment>
    <comment ref="O212" authorId="0" shapeId="0" xr:uid="{CA3CA59A-7741-4B35-9C3F-4C0F422D34CC}">
      <text>
        <r>
          <rPr>
            <b/>
            <sz val="9"/>
            <color indexed="81"/>
            <rFont val="Tahoma"/>
            <family val="2"/>
          </rPr>
          <t>TPT stocks : The maximum length of the species is 80cm. For tropical surface fisheries, the length overlap index with this species is 72.73%. Pole and line induces feeding behaviour in tunas which tends to exclude other species._x000D_
ALB stocks : The maximum length of the species is 80cm. For albacore fisheries, the length overlap index with this species is 57.14%. Pole and line induces feeding behaviour in tunas which tends to exclude other species.</t>
        </r>
      </text>
    </comment>
    <comment ref="P212" authorId="0" shapeId="0" xr:uid="{DD65C301-3201-41E5-992A-3A3478C6E83B}">
      <text>
        <r>
          <rPr>
            <b/>
            <sz val="9"/>
            <color indexed="81"/>
            <rFont val="Tahoma"/>
            <family val="2"/>
          </rPr>
          <t>No direct evidence of survival after capture.</t>
        </r>
      </text>
    </comment>
    <comment ref="E213" authorId="0" shapeId="0" xr:uid="{F89C53C3-514A-481F-AEDE-0836E0AF08C3}">
      <text>
        <r>
          <rPr>
            <b/>
            <sz val="9"/>
            <color indexed="81"/>
            <rFont val="Tahoma"/>
            <family val="2"/>
          </rPr>
          <t>Species growth rate (K) is 0.583, which is higher than lowest risk K (0.183) for age at maturity.</t>
        </r>
      </text>
    </comment>
    <comment ref="F213" authorId="0" shapeId="0" xr:uid="{F64BF2D4-0754-4407-9470-CAB6527277FE}">
      <text>
        <r>
          <rPr>
            <b/>
            <sz val="9"/>
            <color indexed="81"/>
            <rFont val="Tahoma"/>
            <family val="2"/>
          </rPr>
          <t>Species growth rate (K) is 0.583, which is higher than lowest risk K (0.30) for maximum age.</t>
        </r>
      </text>
    </comment>
    <comment ref="G213" authorId="0" shapeId="0" xr:uid="{831F0992-4938-4C48-B467-F1010D167A72}">
      <text>
        <r>
          <rPr>
            <b/>
            <sz val="9"/>
            <color indexed="81"/>
            <rFont val="Tahoma"/>
            <family val="2"/>
          </rPr>
          <t>The score is based on the maximum risk score in the family Agonidae, which included 1 species.</t>
        </r>
      </text>
    </comment>
    <comment ref="H213" authorId="0" shapeId="0" xr:uid="{A62D258F-C8F5-4841-BAC7-98D559A28CD8}">
      <text>
        <r>
          <rPr>
            <b/>
            <sz val="9"/>
            <color indexed="81"/>
            <rFont val="Tahoma"/>
            <family val="2"/>
          </rPr>
          <t>Species maximum length is 120, which is in the medium risk range (100-300cm).</t>
        </r>
      </text>
    </comment>
    <comment ref="I213" authorId="0" shapeId="0" xr:uid="{4FB2F564-017B-489D-841E-3A10112BB50C}">
      <text>
        <r>
          <rPr>
            <b/>
            <sz val="9"/>
            <color indexed="81"/>
            <rFont val="Tahoma"/>
            <family val="2"/>
          </rPr>
          <t>Species length at maturity is 80, which is in the medium risk range (40-200cm).</t>
        </r>
      </text>
    </comment>
    <comment ref="J213" authorId="0" shapeId="0" xr:uid="{3A11A943-6812-474D-BAD4-967531878D2A}">
      <text>
        <r>
          <rPr>
            <b/>
            <sz val="9"/>
            <color indexed="81"/>
            <rFont val="Tahoma"/>
            <family val="2"/>
          </rPr>
          <t>Species reproductive strategy is broadcast spawner, which is low risk.</t>
        </r>
      </text>
    </comment>
    <comment ref="K213" authorId="0" shapeId="0" xr:uid="{1EB6CA57-307E-4C8B-85C0-D1D5E34FC599}">
      <text>
        <r>
          <rPr>
            <b/>
            <sz val="9"/>
            <color indexed="81"/>
            <rFont val="Tahoma"/>
            <family val="2"/>
          </rPr>
          <t>Species trophic level is 4.2, which is higher than the highest risk value (3.25).</t>
        </r>
      </text>
    </comment>
    <comment ref="M213" authorId="0" shapeId="0" xr:uid="{82D661C2-0E9C-4C33-88F5-299BD263633A}">
      <text>
        <r>
          <rPr>
            <b/>
            <sz val="9"/>
            <color indexed="81"/>
            <rFont val="Tahoma"/>
            <family val="2"/>
          </rPr>
          <t>IO_ stocks : Indian Ocean distribution</t>
        </r>
      </text>
    </comment>
    <comment ref="N213" authorId="0" shapeId="0" xr:uid="{FAA8E3FD-0763-4DCA-8E3F-0CD281FFA87E}">
      <text>
        <r>
          <rPr>
            <b/>
            <sz val="9"/>
            <color indexed="81"/>
            <rFont val="Tahoma"/>
            <family val="2"/>
          </rPr>
          <t>The depth range of the species is 50-200m. For surface gears, the vertical overlap index with this species is 33.77%.</t>
        </r>
      </text>
    </comment>
    <comment ref="O213" authorId="0" shapeId="0" xr:uid="{BE1FBB49-D181-485E-8170-6DD0C96A7018}">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213" authorId="0" shapeId="0" xr:uid="{84789E5A-66A1-44D6-A0F6-0B398D46124A}">
      <text>
        <r>
          <rPr>
            <b/>
            <sz val="9"/>
            <color indexed="81"/>
            <rFont val="Tahoma"/>
            <family val="2"/>
          </rPr>
          <t>No direct evidence of survival after capture.</t>
        </r>
      </text>
    </comment>
    <comment ref="E214" authorId="0" shapeId="0" xr:uid="{C0D629B8-4FF6-4C6B-9E3C-5D8E9A527283}">
      <text>
        <r>
          <rPr>
            <b/>
            <sz val="9"/>
            <color indexed="81"/>
            <rFont val="Tahoma"/>
            <family val="2"/>
          </rPr>
          <t>Species growth rate (K) is 0.800, which is higher than lowest risk K (0.183) for age at maturity.</t>
        </r>
      </text>
    </comment>
    <comment ref="F214" authorId="0" shapeId="0" xr:uid="{58E409FB-2B3C-4C01-A73D-B1951EB68527}">
      <text>
        <r>
          <rPr>
            <b/>
            <sz val="9"/>
            <color indexed="81"/>
            <rFont val="Tahoma"/>
            <family val="2"/>
          </rPr>
          <t>Species growth rate (K) is 0.800, which is higher than lowest risk K (0.30) for maximum age.</t>
        </r>
      </text>
    </comment>
    <comment ref="G214" authorId="0" shapeId="0" xr:uid="{AF040FE1-06AB-4670-80D7-C7422A52A041}">
      <text>
        <r>
          <rPr>
            <b/>
            <sz val="9"/>
            <color indexed="81"/>
            <rFont val="Tahoma"/>
            <family val="2"/>
          </rPr>
          <t>Species fecundity is 210000 eggs/year, which is higher than the lowest risk value (20000).</t>
        </r>
      </text>
    </comment>
    <comment ref="H214" authorId="0" shapeId="0" xr:uid="{04077861-D609-4EC2-AE5E-BD2CC9F6E2E1}">
      <text>
        <r>
          <rPr>
            <b/>
            <sz val="9"/>
            <color indexed="81"/>
            <rFont val="Tahoma"/>
            <family val="2"/>
          </rPr>
          <t>Species maximum length is 100, which is in the medium risk range (100-300cm).</t>
        </r>
      </text>
    </comment>
    <comment ref="I214" authorId="0" shapeId="0" xr:uid="{4BB6A1BD-512E-4B32-B00C-E5C54E9F12B9}">
      <text>
        <r>
          <rPr>
            <b/>
            <sz val="9"/>
            <color indexed="81"/>
            <rFont val="Tahoma"/>
            <family val="2"/>
          </rPr>
          <t>Species length at maturity is 40, which is lower than the lowest risk value (40cm).</t>
        </r>
      </text>
    </comment>
    <comment ref="J214" authorId="0" shapeId="0" xr:uid="{62C12657-EFC2-4F93-B745-835CC8CE035F}">
      <text>
        <r>
          <rPr>
            <b/>
            <sz val="9"/>
            <color indexed="81"/>
            <rFont val="Tahoma"/>
            <family val="2"/>
          </rPr>
          <t>Species reproductive strategy is broadcast spawner, which is low risk.</t>
        </r>
      </text>
    </comment>
    <comment ref="K214" authorId="0" shapeId="0" xr:uid="{4F76503E-794A-4298-9AC9-9C63603AA306}">
      <text>
        <r>
          <rPr>
            <b/>
            <sz val="9"/>
            <color indexed="81"/>
            <rFont val="Tahoma"/>
            <family val="2"/>
          </rPr>
          <t>Species trophic level is 4.5, which is higher than the highest risk value (3.25).</t>
        </r>
      </text>
    </comment>
    <comment ref="M214" authorId="0" shapeId="0" xr:uid="{1EC58CD9-11B7-4504-8E85-F798B0CAE1A4}">
      <text>
        <r>
          <rPr>
            <b/>
            <sz val="9"/>
            <color indexed="81"/>
            <rFont val="Tahoma"/>
            <family val="2"/>
          </rPr>
          <t>ALL stocks : Worldwide pelagic distribution. Species is coastal.</t>
        </r>
      </text>
    </comment>
    <comment ref="N214" authorId="0" shapeId="0" xr:uid="{949740EB-B67E-4DCC-8FD8-E4D3C9850D04}">
      <text>
        <r>
          <rPr>
            <b/>
            <sz val="9"/>
            <color indexed="81"/>
            <rFont val="Tahoma"/>
            <family val="2"/>
          </rPr>
          <t>The depth range of the species is 1-200m. For surface gears, the vertical overlap index with this species is 50.00%.</t>
        </r>
      </text>
    </comment>
    <comment ref="O214" authorId="0" shapeId="0" xr:uid="{6553F90F-4E90-4448-A1A3-2E459EC29915}">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14" authorId="0" shapeId="0" xr:uid="{CAEF1237-F263-41F5-B369-80E3739BE42E}">
      <text>
        <r>
          <rPr>
            <b/>
            <sz val="9"/>
            <color indexed="81"/>
            <rFont val="Tahoma"/>
            <family val="2"/>
          </rPr>
          <t>No direct evidence of survival after capture.</t>
        </r>
      </text>
    </comment>
    <comment ref="E215" authorId="0" shapeId="0" xr:uid="{4FBFCCA4-DE0B-4AFE-9657-A22EFA8F6B27}">
      <text>
        <r>
          <rPr>
            <b/>
            <sz val="9"/>
            <color indexed="81"/>
            <rFont val="Tahoma"/>
            <family val="2"/>
          </rPr>
          <t>Species growth rate (K) is 0.151, which is in the medium risk K range (0.061-0.183) for age at maturity.</t>
        </r>
      </text>
    </comment>
    <comment ref="F215" authorId="0" shapeId="0" xr:uid="{93D44611-F126-426A-9318-4C68AA44CC6C}">
      <text>
        <r>
          <rPr>
            <b/>
            <sz val="9"/>
            <color indexed="81"/>
            <rFont val="Tahoma"/>
            <family val="2"/>
          </rPr>
          <t>Species growth rate (K) is 0.151, which is in the medium risk K range (0.12-0.30) for maximum age.</t>
        </r>
      </text>
    </comment>
    <comment ref="G215" authorId="0" shapeId="0" xr:uid="{4BE487B3-8754-430D-9047-37E74F51E723}">
      <text>
        <r>
          <rPr>
            <b/>
            <sz val="9"/>
            <color indexed="81"/>
            <rFont val="Tahoma"/>
            <family val="2"/>
          </rPr>
          <t>Species fecundity is 69000 eggs/year, which is higher than the lowest risk value (20000).</t>
        </r>
      </text>
    </comment>
    <comment ref="H215" authorId="0" shapeId="0" xr:uid="{72B6E129-7F17-4EBD-935A-4FBDF6843A19}">
      <text>
        <r>
          <rPr>
            <b/>
            <sz val="9"/>
            <color indexed="81"/>
            <rFont val="Tahoma"/>
            <family val="2"/>
          </rPr>
          <t>Species maximum length is 184, which is in the medium risk range (100-300cm).</t>
        </r>
      </text>
    </comment>
    <comment ref="I215" authorId="0" shapeId="0" xr:uid="{F5593FE2-034C-45EE-8C56-A6CF64E39030}">
      <text>
        <r>
          <rPr>
            <b/>
            <sz val="9"/>
            <color indexed="81"/>
            <rFont val="Tahoma"/>
            <family val="2"/>
          </rPr>
          <t>Species length at maturity is 63, which is in the medium risk range (40-200cm).</t>
        </r>
      </text>
    </comment>
    <comment ref="J215" authorId="0" shapeId="0" xr:uid="{6ABAA1BE-7D91-40BF-AA2A-15B0451AFD7E}">
      <text>
        <r>
          <rPr>
            <b/>
            <sz val="9"/>
            <color indexed="81"/>
            <rFont val="Tahoma"/>
            <family val="2"/>
          </rPr>
          <t>Species reproductive strategy is broadcast spawner, which is low risk.</t>
        </r>
      </text>
    </comment>
    <comment ref="K215" authorId="0" shapeId="0" xr:uid="{6C3E3071-70B3-4B2B-9E7A-5AB2890A4A2F}">
      <text>
        <r>
          <rPr>
            <b/>
            <sz val="9"/>
            <color indexed="81"/>
            <rFont val="Tahoma"/>
            <family val="2"/>
          </rPr>
          <t>Species trophic level is 4.4, which is higher than the highest risk value (3.25).</t>
        </r>
      </text>
    </comment>
    <comment ref="M215" authorId="0" shapeId="0" xr:uid="{3BE69B91-CFF8-4682-B81D-F095E8556074}">
      <text>
        <r>
          <rPr>
            <b/>
            <sz val="9"/>
            <color indexed="81"/>
            <rFont val="Tahoma"/>
            <family val="2"/>
          </rPr>
          <t>ALAN,ALAS,BEAT,SKAW,YFAT stocks : West Atlantic distribution, uncommon in East Atlantic.</t>
        </r>
      </text>
    </comment>
    <comment ref="N215" authorId="0" shapeId="0" xr:uid="{848FAE99-F4BF-4DD3-81E6-8C7AC25ECE7A}">
      <text>
        <r>
          <rPr>
            <b/>
            <sz val="9"/>
            <color indexed="81"/>
            <rFont val="Tahoma"/>
            <family val="2"/>
          </rPr>
          <t>The depth range of the species is 5-140m. For surface gears, the vertical overlap index with this species is 70.59%. This species is reef associated.</t>
        </r>
      </text>
    </comment>
    <comment ref="O215" authorId="0" shapeId="0" xr:uid="{9511CF8F-445C-4BEF-8435-A18F72A45BAE}">
      <text>
        <r>
          <rPr>
            <b/>
            <sz val="9"/>
            <color indexed="81"/>
            <rFont val="Tahoma"/>
            <family val="2"/>
          </rPr>
          <t>TPT stocks : The maximum length of the species is 184cm. For tropical surface fisheries, the length overlap index with this species is 100.00%. Pole and line induces feeding behaviour in tunas which tends to exclude other species._x000D_
ALB stocks : The maximum length of the species is 184cm. For albacore fisheries, the length overlap index with this species is 100.00%. Pole and line induces feeding behaviour in tunas which tends to exclude other species.</t>
        </r>
      </text>
    </comment>
    <comment ref="P215" authorId="0" shapeId="0" xr:uid="{FA4EB221-E6A3-48BB-9FF7-3D41C9D59921}">
      <text>
        <r>
          <rPr>
            <b/>
            <sz val="9"/>
            <color indexed="81"/>
            <rFont val="Tahoma"/>
            <family val="2"/>
          </rPr>
          <t>No direct evidence of survival after capture.</t>
        </r>
      </text>
    </comment>
    <comment ref="E216" authorId="0" shapeId="0" xr:uid="{C9C63F51-7FDF-41B6-9D53-B7CD476326D8}">
      <text>
        <r>
          <rPr>
            <b/>
            <sz val="9"/>
            <color indexed="81"/>
            <rFont val="Tahoma"/>
            <family val="2"/>
          </rPr>
          <t>The score is based on the maximum risk score in the family Molidae, which included 1 species.</t>
        </r>
      </text>
    </comment>
    <comment ref="F216" authorId="0" shapeId="0" xr:uid="{CF2FA3DE-C89B-41DC-8E20-2CAA47E0DAFF}">
      <text>
        <r>
          <rPr>
            <b/>
            <sz val="9"/>
            <color indexed="81"/>
            <rFont val="Tahoma"/>
            <family val="2"/>
          </rPr>
          <t>The score is based on the maximum risk score in the family Molidae, which included 1 species.</t>
        </r>
      </text>
    </comment>
    <comment ref="G216" authorId="0" shapeId="0" xr:uid="{F05AC20E-117B-4A2B-8EF8-9E3A7C1D5EFE}">
      <text>
        <r>
          <rPr>
            <b/>
            <sz val="9"/>
            <color indexed="81"/>
            <rFont val="Tahoma"/>
            <family val="2"/>
          </rPr>
          <t>The score is based on the maximum risk score in the family Scombridae, which included 27 species.</t>
        </r>
      </text>
    </comment>
    <comment ref="H216" authorId="0" shapeId="0" xr:uid="{5BA87A41-C695-4D7B-8DE4-7222A29C137B}">
      <text>
        <r>
          <rPr>
            <b/>
            <sz val="9"/>
            <color indexed="81"/>
            <rFont val="Tahoma"/>
            <family val="2"/>
          </rPr>
          <t>The score is based on the maximum risk score in the family Carcharhinidae, which included 32 species.</t>
        </r>
      </text>
    </comment>
    <comment ref="I216" authorId="0" shapeId="0" xr:uid="{29CCD59E-8CD3-4B87-8BCF-05E88916BACC}">
      <text>
        <r>
          <rPr>
            <b/>
            <sz val="9"/>
            <color indexed="81"/>
            <rFont val="Tahoma"/>
            <family val="2"/>
          </rPr>
          <t>The score is based on the maximum risk score in the family Carcharhinidae, which included 32 species.</t>
        </r>
      </text>
    </comment>
    <comment ref="J216" authorId="0" shapeId="0" xr:uid="{53FD0B52-4FA8-48BD-B52A-4D12AFE2F23B}">
      <text>
        <r>
          <rPr>
            <b/>
            <sz val="9"/>
            <color indexed="81"/>
            <rFont val="Tahoma"/>
            <family val="2"/>
          </rPr>
          <t>The score is based on the maximum risk score in the family Centrolophidae, which included 1 species.</t>
        </r>
      </text>
    </comment>
    <comment ref="K216" authorId="0" shapeId="0" xr:uid="{4B7B939C-787E-435A-A65F-972D341790E5}">
      <text>
        <r>
          <rPr>
            <b/>
            <sz val="9"/>
            <color indexed="81"/>
            <rFont val="Tahoma"/>
            <family val="2"/>
          </rPr>
          <t>The score is based on the maximum risk score in the family Carcharhinidae, which included 32 species.</t>
        </r>
      </text>
    </comment>
    <comment ref="M216" authorId="0" shapeId="0" xr:uid="{3120EA94-DA02-4317-90E3-2267A9A99C78}">
      <text>
        <r>
          <rPr>
            <b/>
            <sz val="9"/>
            <color indexed="81"/>
            <rFont val="Tahoma"/>
            <family val="2"/>
          </rPr>
          <t>ALL stocks : Worldwide pelagic distribution</t>
        </r>
      </text>
    </comment>
    <comment ref="N216" authorId="0" shapeId="0" xr:uid="{F675FD94-F24C-4A68-9A8B-20E7DA3CE2BA}">
      <text>
        <r>
          <rPr>
            <b/>
            <sz val="9"/>
            <color indexed="81"/>
            <rFont val="Tahoma"/>
            <family val="2"/>
          </rPr>
          <t>The depth range of the species is 1-20m. For surface gears, the vertical overlap index with this species is 100.00%.</t>
        </r>
      </text>
    </comment>
    <comment ref="O216" authorId="0" shapeId="0" xr:uid="{4CC8F790-87C4-4EB5-B924-188FB127CEE4}">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216" authorId="0" shapeId="0" xr:uid="{F44F789B-DBF4-40B0-8754-37EEBEB7598E}">
      <text>
        <r>
          <rPr>
            <b/>
            <sz val="9"/>
            <color indexed="81"/>
            <rFont val="Tahoma"/>
            <family val="2"/>
          </rPr>
          <t>No direct evidence of survival after capture.</t>
        </r>
      </text>
    </comment>
    <comment ref="E217" authorId="0" shapeId="0" xr:uid="{F9A80E51-217E-48A1-BDF6-2DE16DA523E1}">
      <text>
        <r>
          <rPr>
            <b/>
            <sz val="9"/>
            <color indexed="81"/>
            <rFont val="Tahoma"/>
            <family val="2"/>
          </rPr>
          <t>The score is based on the maximum risk score in the family Scombridae, which included 35 species.</t>
        </r>
      </text>
    </comment>
    <comment ref="F217" authorId="0" shapeId="0" xr:uid="{97AB6039-47C6-4C6F-8D42-061B9E80F7A7}">
      <text>
        <r>
          <rPr>
            <b/>
            <sz val="9"/>
            <color indexed="81"/>
            <rFont val="Tahoma"/>
            <family val="2"/>
          </rPr>
          <t>The score is based on the maximum risk score in the family Scombridae, which included 35 species.</t>
        </r>
      </text>
    </comment>
    <comment ref="G217" authorId="0" shapeId="0" xr:uid="{149AFF73-2E52-4217-8A55-D3930C4A8A07}">
      <text>
        <r>
          <rPr>
            <b/>
            <sz val="9"/>
            <color indexed="81"/>
            <rFont val="Tahoma"/>
            <family val="2"/>
          </rPr>
          <t>The score is based on the maximum risk score in the family Scombridae, which included 27 species.</t>
        </r>
      </text>
    </comment>
    <comment ref="H217" authorId="0" shapeId="0" xr:uid="{12E96F84-2D44-4A59-946F-13238447B345}">
      <text>
        <r>
          <rPr>
            <b/>
            <sz val="9"/>
            <color indexed="81"/>
            <rFont val="Tahoma"/>
            <family val="2"/>
          </rPr>
          <t>Species maximum length is 150, which is in the medium risk range (100-300cm).</t>
        </r>
      </text>
    </comment>
    <comment ref="I217" authorId="0" shapeId="0" xr:uid="{801DA261-7AE9-4D10-90F2-74277D6C5E7A}">
      <text>
        <r>
          <rPr>
            <b/>
            <sz val="9"/>
            <color indexed="81"/>
            <rFont val="Tahoma"/>
            <family val="2"/>
          </rPr>
          <t>Species length at maturity is 75, which is in the medium risk range (40-200cm).</t>
        </r>
      </text>
    </comment>
    <comment ref="J217" authorId="0" shapeId="0" xr:uid="{77257B60-B8B0-44C0-B99D-E9893CA608A8}">
      <text>
        <r>
          <rPr>
            <b/>
            <sz val="9"/>
            <color indexed="81"/>
            <rFont val="Tahoma"/>
            <family val="2"/>
          </rPr>
          <t>Species reproductive strategy is broadcast spawner, which is low risk.</t>
        </r>
      </text>
    </comment>
    <comment ref="K217" authorId="0" shapeId="0" xr:uid="{05DAA5B8-FA4C-498C-9980-CEA9833A364F}">
      <text>
        <r>
          <rPr>
            <b/>
            <sz val="9"/>
            <color indexed="81"/>
            <rFont val="Tahoma"/>
            <family val="2"/>
          </rPr>
          <t>Species trophic level is 4.2, which is higher than the highest risk value (3.25).</t>
        </r>
      </text>
    </comment>
    <comment ref="M217" authorId="0" shapeId="0" xr:uid="{17AE2A82-98AD-43AF-B9A4-4AE676120DA1}">
      <text>
        <r>
          <rPr>
            <b/>
            <sz val="9"/>
            <color indexed="81"/>
            <rFont val="Tahoma"/>
            <family val="2"/>
          </rPr>
          <t>ALPN,BEI_,BEPW,SKI_,SKPW,YFI_,YFPW stocks : Indo-West and North Pacific distribution</t>
        </r>
      </text>
    </comment>
    <comment ref="N217" authorId="0" shapeId="0" xr:uid="{FC0D507E-4C6E-40FE-A6A5-A75E3D62F178}">
      <text>
        <r>
          <rPr>
            <b/>
            <sz val="9"/>
            <color indexed="81"/>
            <rFont val="Tahoma"/>
            <family val="2"/>
          </rPr>
          <t>The depth range of the species is 1-100m. For surface gears, the vertical overlap index with this species is 100.00%.</t>
        </r>
      </text>
    </comment>
    <comment ref="O217" authorId="0" shapeId="0" xr:uid="{431D6AB3-EA08-40FF-922D-9045BD4B9BA0}">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17" authorId="0" shapeId="0" xr:uid="{636005B6-3453-49D4-ADFF-807050E4C0C1}">
      <text>
        <r>
          <rPr>
            <b/>
            <sz val="9"/>
            <color indexed="81"/>
            <rFont val="Tahoma"/>
            <family val="2"/>
          </rPr>
          <t>No direct evidence of survival after capture.</t>
        </r>
      </text>
    </comment>
    <comment ref="E218" authorId="0" shapeId="0" xr:uid="{6496A114-8E33-437E-8B39-5FF8F5F9D700}">
      <text>
        <r>
          <rPr>
            <b/>
            <sz val="9"/>
            <color indexed="81"/>
            <rFont val="Tahoma"/>
            <family val="2"/>
          </rPr>
          <t>Species growth rate (K) is 0.250, which is higher than lowest risk K (0.183) for age at maturity.</t>
        </r>
      </text>
    </comment>
    <comment ref="F218" authorId="0" shapeId="0" xr:uid="{A39B59B7-80BE-4C81-9816-0FCAF0FECB92}">
      <text>
        <r>
          <rPr>
            <b/>
            <sz val="9"/>
            <color indexed="81"/>
            <rFont val="Tahoma"/>
            <family val="2"/>
          </rPr>
          <t>Species growth rate (K) is 0.250, which is in the medium risk K range (0.12-0.30) for maximum age.</t>
        </r>
      </text>
    </comment>
    <comment ref="G218" authorId="0" shapeId="0" xr:uid="{1082D7B8-B14D-435C-ACE4-D8A9817E1AAF}">
      <text>
        <r>
          <rPr>
            <b/>
            <sz val="9"/>
            <color indexed="81"/>
            <rFont val="Tahoma"/>
            <family val="2"/>
          </rPr>
          <t>There is no information, but fish are likely to produce &gt;100 eggs/year.</t>
        </r>
      </text>
    </comment>
    <comment ref="H218" authorId="0" shapeId="0" xr:uid="{0340859C-8E85-40A9-8A48-5F1CD928F7CE}">
      <text>
        <r>
          <rPr>
            <b/>
            <sz val="9"/>
            <color indexed="81"/>
            <rFont val="Tahoma"/>
            <family val="2"/>
          </rPr>
          <t>Species maximum length is 50, which is lower than the lowest risk value (100cm).</t>
        </r>
      </text>
    </comment>
    <comment ref="I218" authorId="0" shapeId="0" xr:uid="{06D40E72-CCAE-43D3-A0FC-9D76B3EF8AA5}">
      <text>
        <r>
          <rPr>
            <b/>
            <sz val="9"/>
            <color indexed="81"/>
            <rFont val="Tahoma"/>
            <family val="2"/>
          </rPr>
          <t>Species maximum length is 50cm, which is in the length at maturity medium risk range (40-200cm).</t>
        </r>
      </text>
    </comment>
    <comment ref="J218" authorId="0" shapeId="0" xr:uid="{9D6118DD-58CA-4285-8B61-87147148C1FB}">
      <text>
        <r>
          <rPr>
            <b/>
            <sz val="9"/>
            <color indexed="81"/>
            <rFont val="Tahoma"/>
            <family val="2"/>
          </rPr>
          <t>There is no information, but fish are not live bearers.</t>
        </r>
      </text>
    </comment>
    <comment ref="K218" authorId="0" shapeId="0" xr:uid="{3544254D-E6D5-4791-A616-86AB2406321D}">
      <text>
        <r>
          <rPr>
            <b/>
            <sz val="9"/>
            <color indexed="81"/>
            <rFont val="Tahoma"/>
            <family val="2"/>
          </rPr>
          <t>Species trophic level is 2.9, which is in the medium risk range (2.75-3.25).</t>
        </r>
      </text>
    </comment>
    <comment ref="M218" authorId="0" shapeId="0" xr:uid="{C2CF22E0-DF03-4EAA-A49A-624BC5C4053F}">
      <text>
        <r>
          <rPr>
            <b/>
            <sz val="9"/>
            <color indexed="81"/>
            <rFont val="Tahoma"/>
            <family val="2"/>
          </rPr>
          <t>BEAT,BEPE,BEPW,SKAE,SKAW,SKPE,SKPW,YFAT,YFPE,YFPW stocks : Worldwide distribution, uncommon in subtropics and Indian Ocean, mainly coastal</t>
        </r>
      </text>
    </comment>
    <comment ref="N218" authorId="0" shapeId="0" xr:uid="{5F86E893-08D8-4755-9B92-6A82B6B7F8CF}">
      <text>
        <r>
          <rPr>
            <b/>
            <sz val="9"/>
            <color indexed="81"/>
            <rFont val="Tahoma"/>
            <family val="2"/>
          </rPr>
          <t>The depth range of the species is 1-45m. For surface gears, the vertical overlap index with this species is 100.00%. This species is reef associated.</t>
        </r>
      </text>
    </comment>
    <comment ref="O218" authorId="0" shapeId="0" xr:uid="{29EB54EF-D5EE-4392-82C0-407935070A51}">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t>
        </r>
      </text>
    </comment>
    <comment ref="P218" authorId="0" shapeId="0" xr:uid="{C36BC9F4-4E4E-4695-9E64-E0A7216ED157}">
      <text>
        <r>
          <rPr>
            <b/>
            <sz val="9"/>
            <color indexed="81"/>
            <rFont val="Tahoma"/>
            <family val="2"/>
          </rPr>
          <t>No direct evidence of survival after capture.</t>
        </r>
      </text>
    </comment>
    <comment ref="E219" authorId="0" shapeId="0" xr:uid="{FC79FE3A-DE9A-4F55-B2BB-0F017865315A}">
      <text>
        <r>
          <rPr>
            <b/>
            <sz val="9"/>
            <color indexed="81"/>
            <rFont val="Tahoma"/>
            <family val="2"/>
          </rPr>
          <t>The score is based on the maximum risk score in the family Agonidae, which included 1 species.</t>
        </r>
      </text>
    </comment>
    <comment ref="F219" authorId="0" shapeId="0" xr:uid="{FBC6FB60-C823-4AFE-8774-E320FC8899D8}">
      <text>
        <r>
          <rPr>
            <b/>
            <sz val="9"/>
            <color indexed="81"/>
            <rFont val="Tahoma"/>
            <family val="2"/>
          </rPr>
          <t>The score is based on the maximum risk score in the family Agonidae, which included 1 species.</t>
        </r>
      </text>
    </comment>
    <comment ref="G219" authorId="0" shapeId="0" xr:uid="{ED7D44D8-98F1-492A-8D65-60ACA7E93DBC}">
      <text>
        <r>
          <rPr>
            <b/>
            <sz val="9"/>
            <color indexed="81"/>
            <rFont val="Tahoma"/>
            <family val="2"/>
          </rPr>
          <t>There is no information, but fish are likely to produce &gt;100 eggs/year.</t>
        </r>
      </text>
    </comment>
    <comment ref="H219" authorId="0" shapeId="0" xr:uid="{38FFEB18-3A71-47AA-8835-6EAA0270C788}">
      <text>
        <r>
          <rPr>
            <b/>
            <sz val="9"/>
            <color indexed="81"/>
            <rFont val="Tahoma"/>
            <family val="2"/>
          </rPr>
          <t>Species maximum length is 53, which is lower than the lowest risk value (100cm).</t>
        </r>
      </text>
    </comment>
    <comment ref="I219" authorId="0" shapeId="0" xr:uid="{351C81EC-F1BC-4AA1-866B-EA2B09B8DF1C}">
      <text>
        <r>
          <rPr>
            <b/>
            <sz val="9"/>
            <color indexed="81"/>
            <rFont val="Tahoma"/>
            <family val="2"/>
          </rPr>
          <t>Species maximum length is 53cm, which is in the length at maturity medium risk range (40-200cm).</t>
        </r>
      </text>
    </comment>
    <comment ref="J219" authorId="0" shapeId="0" xr:uid="{919E8B1C-11FC-4215-AA27-ED876D964373}">
      <text>
        <r>
          <rPr>
            <b/>
            <sz val="9"/>
            <color indexed="81"/>
            <rFont val="Tahoma"/>
            <family val="2"/>
          </rPr>
          <t>There is no information, but fish are not live bearers.</t>
        </r>
      </text>
    </comment>
    <comment ref="K219" authorId="0" shapeId="0" xr:uid="{3F7D4CE1-33A0-47B5-A17F-E5AD5639B509}">
      <text>
        <r>
          <rPr>
            <b/>
            <sz val="9"/>
            <color indexed="81"/>
            <rFont val="Tahoma"/>
            <family val="2"/>
          </rPr>
          <t>Species trophic level is 2.9, which is in the medium risk range (2.75-3.25).</t>
        </r>
      </text>
    </comment>
    <comment ref="M219" authorId="0" shapeId="0" xr:uid="{D9A19B50-FE96-4063-B871-24793237913A}">
      <text>
        <r>
          <rPr>
            <b/>
            <sz val="9"/>
            <color indexed="81"/>
            <rFont val="Tahoma"/>
            <family val="2"/>
          </rPr>
          <t>ALPN,BEPE,SKPE,YFPE stocks : Northeast Pacific distribution, mainly coastal</t>
        </r>
      </text>
    </comment>
    <comment ref="N219" authorId="0" shapeId="0" xr:uid="{BB5EB4CC-5FDF-4B38-86EB-595D91BB29C1}">
      <text>
        <r>
          <rPr>
            <b/>
            <sz val="9"/>
            <color indexed="81"/>
            <rFont val="Tahoma"/>
            <family val="2"/>
          </rPr>
          <t>The depth range of the species is 1-40m. For surface gears, the vertical overlap index with this species is 100.00%. This species is reef associated.</t>
        </r>
      </text>
    </comment>
    <comment ref="O219" authorId="0" shapeId="0" xr:uid="{E06CC6C9-79A8-4B94-BB5D-9FE4565299FE}">
      <text>
        <r>
          <rPr>
            <b/>
            <sz val="9"/>
            <color indexed="81"/>
            <rFont val="Tahoma"/>
            <family val="2"/>
          </rPr>
          <t>TPT stocks : The maximum length of the species is 53cm. For tropical surface fisheries, the length overlap index with this species is 48.18%. Pole and line induces feeding behaviour in tunas which tends to exclude other species._x000D_
ALB stocks : The maximum length of the species is 53cm. For albacore fisheries, the length overlap index with this species is 37.86%. Pole and line induces feeding behaviour in tunas which tends to exclude other species.</t>
        </r>
      </text>
    </comment>
    <comment ref="P219" authorId="0" shapeId="0" xr:uid="{E69D21EA-D6EA-4730-A853-081C70BA1481}">
      <text>
        <r>
          <rPr>
            <b/>
            <sz val="9"/>
            <color indexed="81"/>
            <rFont val="Tahoma"/>
            <family val="2"/>
          </rPr>
          <t>No direct evidence of survival after capture.</t>
        </r>
      </text>
    </comment>
    <comment ref="E220" authorId="0" shapeId="0" xr:uid="{79733FCD-7AAC-436B-AF27-45399E033960}">
      <text>
        <r>
          <rPr>
            <b/>
            <sz val="9"/>
            <color indexed="81"/>
            <rFont val="Tahoma"/>
            <family val="2"/>
          </rPr>
          <t>The score is based on the maximum risk score in the family Kyphosidae, which included 1 species.</t>
        </r>
      </text>
    </comment>
    <comment ref="F220" authorId="0" shapeId="0" xr:uid="{3433F984-A555-4EF1-9624-70993493A976}">
      <text>
        <r>
          <rPr>
            <b/>
            <sz val="9"/>
            <color indexed="81"/>
            <rFont val="Tahoma"/>
            <family val="2"/>
          </rPr>
          <t>The score is based on the maximum risk score in the family Kyphosidae, which included 1 species.</t>
        </r>
      </text>
    </comment>
    <comment ref="G220" authorId="0" shapeId="0" xr:uid="{4E2F1C00-0F46-4F76-BE0C-23FD2A7D7AF9}">
      <text>
        <r>
          <rPr>
            <b/>
            <sz val="9"/>
            <color indexed="81"/>
            <rFont val="Tahoma"/>
            <family val="2"/>
          </rPr>
          <t>There is no information, but fish are likely to produce &gt;100 eggs/year.</t>
        </r>
      </text>
    </comment>
    <comment ref="H220" authorId="0" shapeId="0" xr:uid="{9B130B23-7A13-4B17-A15A-AEA3D0A3C157}">
      <text>
        <r>
          <rPr>
            <b/>
            <sz val="9"/>
            <color indexed="81"/>
            <rFont val="Tahoma"/>
            <family val="2"/>
          </rPr>
          <t>The score is based on the maximum risk score in the family Agonidae, which included 1 species.</t>
        </r>
      </text>
    </comment>
    <comment ref="I220" authorId="0" shapeId="0" xr:uid="{0C8BAAB5-B3F4-41EA-8578-DD6FF28F2B13}">
      <text>
        <r>
          <rPr>
            <b/>
            <sz val="9"/>
            <color indexed="81"/>
            <rFont val="Tahoma"/>
            <family val="2"/>
          </rPr>
          <t>The score is based on the maximum risk score in the family Agonidae, which included 1 species.</t>
        </r>
      </text>
    </comment>
    <comment ref="J220" authorId="0" shapeId="0" xr:uid="{7C26E7C9-448A-4CF8-89A5-737F3393A15B}">
      <text>
        <r>
          <rPr>
            <b/>
            <sz val="9"/>
            <color indexed="81"/>
            <rFont val="Tahoma"/>
            <family val="2"/>
          </rPr>
          <t>There is no information, but fish are not live bearers.</t>
        </r>
      </text>
    </comment>
    <comment ref="K220" authorId="0" shapeId="0" xr:uid="{90BCC9AF-824C-4C4F-9658-8E19E0B902D8}">
      <text>
        <r>
          <rPr>
            <b/>
            <sz val="9"/>
            <color indexed="81"/>
            <rFont val="Tahoma"/>
            <family val="2"/>
          </rPr>
          <t>The score is based on the maximum risk score in the family Agonidae, which included 1 species.</t>
        </r>
      </text>
    </comment>
    <comment ref="M220" authorId="0" shapeId="0" xr:uid="{5A241CE6-C685-4378-BD95-97F76762CD21}">
      <text>
        <r>
          <rPr>
            <b/>
            <sz val="9"/>
            <color indexed="81"/>
            <rFont val="Tahoma"/>
            <family val="2"/>
          </rPr>
          <t>TPT stocks : Worldwide distribution, absent in subtropical Atlantic and Indian Oceans, uncommon in subtropical Pacific Ocean, mainly coastal</t>
        </r>
      </text>
    </comment>
    <comment ref="N220" authorId="0" shapeId="0" xr:uid="{F6300C4B-A83B-47CB-8F60-A6CE8DAE2983}">
      <text>
        <r>
          <rPr>
            <b/>
            <sz val="9"/>
            <color indexed="81"/>
            <rFont val="Tahoma"/>
            <family val="2"/>
          </rPr>
          <t>The depth range of the species is 1-100m. For surface gears, the vertical overlap index with this species is 100.00%. This species is reef associated.</t>
        </r>
      </text>
    </comment>
    <comment ref="O220" authorId="0" shapeId="0" xr:uid="{76F19374-59B4-48FF-AA49-D2523C69A7A2}">
      <text>
        <r>
          <rPr>
            <b/>
            <sz val="9"/>
            <color indexed="81"/>
            <rFont val="Tahoma"/>
            <family val="2"/>
          </rPr>
          <t>TPT stocks : The maximum length of the species is missing, but the family's maximum length based on 5 species is 76cm. For tropical surface fisheries, the length overlap index with this species is 69.09%. Pole and line induces feeding behaviour in tunas which tends to exclude other species.</t>
        </r>
      </text>
    </comment>
    <comment ref="P220" authorId="0" shapeId="0" xr:uid="{C0E321A0-6DDE-4956-A0CD-D73F2FE62810}">
      <text>
        <r>
          <rPr>
            <b/>
            <sz val="9"/>
            <color indexed="81"/>
            <rFont val="Tahoma"/>
            <family val="2"/>
          </rPr>
          <t>No direct evidence of survival after capture.</t>
        </r>
      </text>
    </comment>
    <comment ref="E221" authorId="0" shapeId="0" xr:uid="{77F3870D-20FA-4A87-9310-0E18AD6B79E8}">
      <text>
        <r>
          <rPr>
            <b/>
            <sz val="9"/>
            <color indexed="81"/>
            <rFont val="Tahoma"/>
            <family val="2"/>
          </rPr>
          <t>The score is based on the maximum risk score in the family Agonidae, which included 1 species.</t>
        </r>
      </text>
    </comment>
    <comment ref="F221" authorId="0" shapeId="0" xr:uid="{FB78CA2F-FB2D-43A4-BDD8-0F168BAB4C60}">
      <text>
        <r>
          <rPr>
            <b/>
            <sz val="9"/>
            <color indexed="81"/>
            <rFont val="Tahoma"/>
            <family val="2"/>
          </rPr>
          <t>The score is based on the maximum risk score in the family Kyphosidae, which included 1 species.</t>
        </r>
      </text>
    </comment>
    <comment ref="G221" authorId="0" shapeId="0" xr:uid="{B9BB2473-A34B-4AFF-A28C-357D7943309A}">
      <text>
        <r>
          <rPr>
            <b/>
            <sz val="9"/>
            <color indexed="81"/>
            <rFont val="Tahoma"/>
            <family val="2"/>
          </rPr>
          <t>There is no information, but fish are likely to produce &gt;100 eggs/year.</t>
        </r>
      </text>
    </comment>
    <comment ref="H221" authorId="0" shapeId="0" xr:uid="{B6C8F606-FB42-4691-95FC-EEEC6DBCE072}">
      <text>
        <r>
          <rPr>
            <b/>
            <sz val="9"/>
            <color indexed="81"/>
            <rFont val="Tahoma"/>
            <family val="2"/>
          </rPr>
          <t>Species maximum length is 76, which is lower than the lowest risk value (100cm).</t>
        </r>
      </text>
    </comment>
    <comment ref="I221" authorId="0" shapeId="0" xr:uid="{73234223-9E35-4E03-8839-4AACB147F4CF}">
      <text>
        <r>
          <rPr>
            <b/>
            <sz val="9"/>
            <color indexed="81"/>
            <rFont val="Tahoma"/>
            <family val="2"/>
          </rPr>
          <t>Species maximum length is 76cm, which is in the length at maturity medium risk range (40-200cm).</t>
        </r>
      </text>
    </comment>
    <comment ref="J221" authorId="0" shapeId="0" xr:uid="{F5A865F5-1919-4AAD-AFA4-BD0A892F50F9}">
      <text>
        <r>
          <rPr>
            <b/>
            <sz val="9"/>
            <color indexed="81"/>
            <rFont val="Tahoma"/>
            <family val="2"/>
          </rPr>
          <t>There is no information, but fish are not live bearers.</t>
        </r>
      </text>
    </comment>
    <comment ref="K221" authorId="0" shapeId="0" xr:uid="{F6D20CFD-721E-472D-B723-BB03CAFF6FEF}">
      <text>
        <r>
          <rPr>
            <b/>
            <sz val="9"/>
            <color indexed="81"/>
            <rFont val="Tahoma"/>
            <family val="2"/>
          </rPr>
          <t>Species trophic level is 2.0, which is lower than the lowest risk value (2.75).</t>
        </r>
      </text>
    </comment>
    <comment ref="M221" authorId="0" shapeId="0" xr:uid="{FE412FB4-9152-4DF7-A998-91E4D7464B73}">
      <text>
        <r>
          <rPr>
            <b/>
            <sz val="9"/>
            <color indexed="81"/>
            <rFont val="Tahoma"/>
            <family val="2"/>
          </rPr>
          <t>AO_ stocks : Distribution Atlantic only. Species is coastal.</t>
        </r>
      </text>
    </comment>
    <comment ref="N221" authorId="0" shapeId="0" xr:uid="{C9AA727F-2099-42C8-AC64-F9D51DC22716}">
      <text>
        <r>
          <rPr>
            <b/>
            <sz val="9"/>
            <color indexed="81"/>
            <rFont val="Tahoma"/>
            <family val="2"/>
          </rPr>
          <t>Not evaluated</t>
        </r>
      </text>
    </comment>
    <comment ref="O221" authorId="0" shapeId="0" xr:uid="{9B41B126-2A47-4C43-AC50-FA9BDA195D67}">
      <text>
        <r>
          <rPr>
            <b/>
            <sz val="9"/>
            <color indexed="81"/>
            <rFont val="Tahoma"/>
            <family val="2"/>
          </rPr>
          <t>Not evaluated</t>
        </r>
      </text>
    </comment>
    <comment ref="P221" authorId="0" shapeId="0" xr:uid="{D8F9D892-275B-4466-BCB1-D1CF9EFB4D96}">
      <text>
        <r>
          <rPr>
            <b/>
            <sz val="9"/>
            <color indexed="81"/>
            <rFont val="Tahoma"/>
            <family val="2"/>
          </rPr>
          <t>Not evaluated</t>
        </r>
      </text>
    </comment>
    <comment ref="E222" authorId="0" shapeId="0" xr:uid="{2D1AE1EF-E339-4032-9618-0FC268562F42}">
      <text>
        <r>
          <rPr>
            <b/>
            <sz val="9"/>
            <color indexed="81"/>
            <rFont val="Tahoma"/>
            <family val="2"/>
          </rPr>
          <t>The score is based on the maximum risk score in the family Kyphosidae, which included 1 species.</t>
        </r>
      </text>
    </comment>
    <comment ref="F222" authorId="0" shapeId="0" xr:uid="{23437952-2D50-41B1-9C85-C3E64DF9F66D}">
      <text>
        <r>
          <rPr>
            <b/>
            <sz val="9"/>
            <color indexed="81"/>
            <rFont val="Tahoma"/>
            <family val="2"/>
          </rPr>
          <t>The score is based on the maximum risk score in the family Kyphosidae, which included 1 species.</t>
        </r>
      </text>
    </comment>
    <comment ref="G222" authorId="0" shapeId="0" xr:uid="{21D119A8-C5B1-4CA1-BD05-D7E3A9D26DF3}">
      <text>
        <r>
          <rPr>
            <b/>
            <sz val="9"/>
            <color indexed="81"/>
            <rFont val="Tahoma"/>
            <family val="2"/>
          </rPr>
          <t>There is no information, but fish are likely to produce &gt;100 eggs/year.</t>
        </r>
      </text>
    </comment>
    <comment ref="H222" authorId="0" shapeId="0" xr:uid="{37CE6EC4-CCC6-462E-BF81-3596A2FF4632}">
      <text>
        <r>
          <rPr>
            <b/>
            <sz val="9"/>
            <color indexed="81"/>
            <rFont val="Tahoma"/>
            <family val="2"/>
          </rPr>
          <t>Species maximum length is 70, which is lower than the lowest risk value (100cm).</t>
        </r>
      </text>
    </comment>
    <comment ref="I222" authorId="0" shapeId="0" xr:uid="{58F08D3A-C486-4EBF-93DA-F672B4463A62}">
      <text>
        <r>
          <rPr>
            <b/>
            <sz val="9"/>
            <color indexed="81"/>
            <rFont val="Tahoma"/>
            <family val="2"/>
          </rPr>
          <t>Species length at maturity is 39, which is lower than the lowest risk value (40cm).</t>
        </r>
      </text>
    </comment>
    <comment ref="J222" authorId="0" shapeId="0" xr:uid="{EB9AB6C9-A33B-422D-873C-BE64AD85AA87}">
      <text>
        <r>
          <rPr>
            <b/>
            <sz val="9"/>
            <color indexed="81"/>
            <rFont val="Tahoma"/>
            <family val="2"/>
          </rPr>
          <t>There is no information, but fish are not live bearers.</t>
        </r>
      </text>
    </comment>
    <comment ref="K222" authorId="0" shapeId="0" xr:uid="{20DD8705-4F7C-48CE-854E-9B18F0F80E9D}">
      <text>
        <r>
          <rPr>
            <b/>
            <sz val="9"/>
            <color indexed="81"/>
            <rFont val="Tahoma"/>
            <family val="2"/>
          </rPr>
          <t>Species trophic level is 2.0, which is lower than the lowest risk value (2.75).</t>
        </r>
      </text>
    </comment>
    <comment ref="M222" authorId="0" shapeId="0" xr:uid="{EC7A2B9B-A869-4D7D-8456-3CD00BE9F720}">
      <text>
        <r>
          <rPr>
            <b/>
            <sz val="9"/>
            <color indexed="81"/>
            <rFont val="Tahoma"/>
            <family val="2"/>
          </rPr>
          <t>TPT stocks : Worldwide distribution, absent in subtropical Atlantic and Indian Oceans, uncommon in subtropical Pacific Ocean</t>
        </r>
      </text>
    </comment>
    <comment ref="N222" authorId="0" shapeId="0" xr:uid="{5BD2852F-781E-4548-9382-2B9D79F60426}">
      <text>
        <r>
          <rPr>
            <b/>
            <sz val="9"/>
            <color indexed="81"/>
            <rFont val="Tahoma"/>
            <family val="2"/>
          </rPr>
          <t>The depth range of the species is 1-40m. For surface gears, the vertical overlap index with this species is 100.00%. This species is reef associated.</t>
        </r>
      </text>
    </comment>
    <comment ref="O222" authorId="0" shapeId="0" xr:uid="{06E84AA8-DCF5-441E-92FE-CE75B01C76A3}">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t>
        </r>
      </text>
    </comment>
    <comment ref="P222" authorId="0" shapeId="0" xr:uid="{53C191B1-FCE6-4DAF-8129-6A2F270F00C0}">
      <text>
        <r>
          <rPr>
            <b/>
            <sz val="9"/>
            <color indexed="81"/>
            <rFont val="Tahoma"/>
            <family val="2"/>
          </rPr>
          <t>No direct evidence of survival after capture.</t>
        </r>
      </text>
    </comment>
    <comment ref="E223" authorId="0" shapeId="0" xr:uid="{1C9516A1-37CB-4AE1-8C54-4F0D3A8211E6}">
      <text>
        <r>
          <rPr>
            <b/>
            <sz val="9"/>
            <color indexed="81"/>
            <rFont val="Tahoma"/>
            <family val="2"/>
          </rPr>
          <t>Species growth rate (K) is 0.218, which is higher than lowest risk K (0.183) for age at maturity.</t>
        </r>
      </text>
    </comment>
    <comment ref="F223" authorId="0" shapeId="0" xr:uid="{F07EE0F3-5813-41D6-9D07-A3010F129718}">
      <text>
        <r>
          <rPr>
            <b/>
            <sz val="9"/>
            <color indexed="81"/>
            <rFont val="Tahoma"/>
            <family val="2"/>
          </rPr>
          <t>Species growth rate (K) is 0.218, which is in the medium risk K range (0.12-0.30) for maximum age.</t>
        </r>
      </text>
    </comment>
    <comment ref="G223" authorId="0" shapeId="0" xr:uid="{5CDEB24B-D4F6-41E2-B25C-0ACDEA31EE8B}">
      <text>
        <r>
          <rPr>
            <b/>
            <sz val="9"/>
            <color indexed="81"/>
            <rFont val="Tahoma"/>
            <family val="2"/>
          </rPr>
          <t>There is no information, but fish are likely to produce &gt;100 eggs/year.</t>
        </r>
      </text>
    </comment>
    <comment ref="H223" authorId="0" shapeId="0" xr:uid="{47A8BD3C-7EFF-466E-824C-BCFDD86DC1BA}">
      <text>
        <r>
          <rPr>
            <b/>
            <sz val="9"/>
            <color indexed="81"/>
            <rFont val="Tahoma"/>
            <family val="2"/>
          </rPr>
          <t>Species maximum length is 200, which is in the medium risk range (100-300cm).</t>
        </r>
      </text>
    </comment>
    <comment ref="I223" authorId="0" shapeId="0" xr:uid="{65626812-76EF-408D-9774-7CC9841400A5}">
      <text>
        <r>
          <rPr>
            <b/>
            <sz val="9"/>
            <color indexed="81"/>
            <rFont val="Tahoma"/>
            <family val="2"/>
          </rPr>
          <t>Species maximum length is 200cm, which is in the length at maturity medium risk range (40-200cm).</t>
        </r>
      </text>
    </comment>
    <comment ref="J223" authorId="0" shapeId="0" xr:uid="{EC540382-49EF-47BE-9903-A228BB14C46F}">
      <text>
        <r>
          <rPr>
            <b/>
            <sz val="9"/>
            <color indexed="81"/>
            <rFont val="Tahoma"/>
            <family val="2"/>
          </rPr>
          <t>Species reproductive strategy is broadcast spawner, which is low risk.</t>
        </r>
      </text>
    </comment>
    <comment ref="K223" authorId="0" shapeId="0" xr:uid="{F7FB5323-D3CF-4F62-8377-65EFDD588BF9}">
      <text>
        <r>
          <rPr>
            <b/>
            <sz val="9"/>
            <color indexed="81"/>
            <rFont val="Tahoma"/>
            <family val="2"/>
          </rPr>
          <t>Species trophic level is 4.2, which is higher than the highest risk value (3.25).</t>
        </r>
      </text>
    </comment>
    <comment ref="M223" authorId="0" shapeId="0" xr:uid="{569217DE-1C79-4DDD-B994-A146FEFE219C}">
      <text>
        <r>
          <rPr>
            <b/>
            <sz val="9"/>
            <color indexed="81"/>
            <rFont val="Tahoma"/>
            <family val="2"/>
          </rPr>
          <t>ALL stocks : Worldwide pelagic distribution</t>
        </r>
      </text>
    </comment>
    <comment ref="N223" authorId="0" shapeId="0" xr:uid="{B35BE9F5-C732-446C-891D-451AD0492379}">
      <text>
        <r>
          <rPr>
            <b/>
            <sz val="9"/>
            <color indexed="81"/>
            <rFont val="Tahoma"/>
            <family val="2"/>
          </rPr>
          <t>The depth range of the species is 100-500m. For surface gears, the vertical overlap index with this species is 0.25%.</t>
        </r>
      </text>
    </comment>
    <comment ref="O223" authorId="0" shapeId="0" xr:uid="{1DDB764A-901F-471F-8D72-5FB04365E5E1}">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23" authorId="0" shapeId="0" xr:uid="{D0B4DDC8-1274-4354-83B2-46B821434BFB}">
      <text>
        <r>
          <rPr>
            <b/>
            <sz val="9"/>
            <color indexed="81"/>
            <rFont val="Tahoma"/>
            <family val="2"/>
          </rPr>
          <t>No direct evidence of survival after capture.</t>
        </r>
      </text>
    </comment>
    <comment ref="E224" authorId="0" shapeId="0" xr:uid="{5267B47E-90DF-47D4-8A8D-E5497366375E}">
      <text>
        <r>
          <rPr>
            <b/>
            <sz val="9"/>
            <color indexed="81"/>
            <rFont val="Tahoma"/>
            <family val="2"/>
          </rPr>
          <t>The score is based on the maximum risk score in the family Kyphosidae, which included 1 species.</t>
        </r>
      </text>
    </comment>
    <comment ref="F224" authorId="0" shapeId="0" xr:uid="{6C59ED6C-0882-49C4-9F11-0D1D11D7529A}">
      <text>
        <r>
          <rPr>
            <b/>
            <sz val="9"/>
            <color indexed="81"/>
            <rFont val="Tahoma"/>
            <family val="2"/>
          </rPr>
          <t>The score is based on the maximum risk score in the family Kyphosidae, which included 1 species.</t>
        </r>
      </text>
    </comment>
    <comment ref="G224" authorId="0" shapeId="0" xr:uid="{65B7A371-FFE4-4B29-B51F-4DAD7B93816B}">
      <text>
        <r>
          <rPr>
            <b/>
            <sz val="9"/>
            <color indexed="81"/>
            <rFont val="Tahoma"/>
            <family val="2"/>
          </rPr>
          <t>The score is based on the maximum risk score in the family Agonidae, which included 1 species.</t>
        </r>
      </text>
    </comment>
    <comment ref="H224" authorId="0" shapeId="0" xr:uid="{E373614C-E65D-4BE9-BA2E-18670C115071}">
      <text>
        <r>
          <rPr>
            <b/>
            <sz val="9"/>
            <color indexed="81"/>
            <rFont val="Tahoma"/>
            <family val="2"/>
          </rPr>
          <t>Species maximum length is 45, which is lower than the lowest risk value (100cm).</t>
        </r>
      </text>
    </comment>
    <comment ref="I224" authorId="0" shapeId="0" xr:uid="{6484265D-86ED-4ACB-8C30-F22652EE296D}">
      <text>
        <r>
          <rPr>
            <b/>
            <sz val="9"/>
            <color indexed="81"/>
            <rFont val="Tahoma"/>
            <family val="2"/>
          </rPr>
          <t>Species maximum length is 45cm, which is in the length at maturity medium risk range (40-200cm).</t>
        </r>
      </text>
    </comment>
    <comment ref="J224" authorId="0" shapeId="0" xr:uid="{DC16A770-EE25-4300-A8F3-F7FB76AEAEED}">
      <text>
        <r>
          <rPr>
            <b/>
            <sz val="9"/>
            <color indexed="81"/>
            <rFont val="Tahoma"/>
            <family val="2"/>
          </rPr>
          <t>The score is based on the maximum risk score in the family Agonidae, which included 1 species.</t>
        </r>
      </text>
    </comment>
    <comment ref="K224" authorId="0" shapeId="0" xr:uid="{E0AF77DE-DB62-4D7E-8E80-FE68424E674E}">
      <text>
        <r>
          <rPr>
            <b/>
            <sz val="9"/>
            <color indexed="81"/>
            <rFont val="Tahoma"/>
            <family val="2"/>
          </rPr>
          <t>Species trophic level is 4.0, which is higher than the highest risk value (3.25).</t>
        </r>
      </text>
    </comment>
    <comment ref="M224" authorId="0" shapeId="0" xr:uid="{A725E466-BF4F-4A83-B7C0-3E1E14B2A92A}">
      <text>
        <r>
          <rPr>
            <b/>
            <sz val="9"/>
            <color indexed="81"/>
            <rFont val="Tahoma"/>
            <family val="2"/>
          </rPr>
          <t>AO_,IO_,ALPS,BEPW,SKPW,YFPW stocks : Worldwide distribution, absent in North and East Pacific</t>
        </r>
      </text>
    </comment>
    <comment ref="N224" authorId="0" shapeId="0" xr:uid="{FF8AAE18-5B6A-4631-B927-ACD919BE731A}">
      <text>
        <r>
          <rPr>
            <b/>
            <sz val="9"/>
            <color indexed="81"/>
            <rFont val="Tahoma"/>
            <family val="2"/>
          </rPr>
          <t>The depth range of the species is 50-500m. For surface gears, the vertical overlap index with this species is 11.31%.</t>
        </r>
      </text>
    </comment>
    <comment ref="O224" authorId="0" shapeId="0" xr:uid="{0B57A618-F2D6-48CB-B394-8F5A58BE910C}">
      <text>
        <r>
          <rPr>
            <b/>
            <sz val="9"/>
            <color indexed="81"/>
            <rFont val="Tahoma"/>
            <family val="2"/>
          </rPr>
          <t>TPT stocks : The maximum length of the species is 45cm. For tropical surface fisheries, the length overlap index with this species is 40.91%. Pole and line induces feeding behaviour in tunas which tends to exclude other species._x000D_
ALB stocks : The maximum length of the species is 45cm. For albacore fisheries, the length overlap index with this species is 32.14%. Pole and line induces feeding behaviour in tunas which tends to exclude other species.</t>
        </r>
      </text>
    </comment>
    <comment ref="P224" authorId="0" shapeId="0" xr:uid="{BB700517-8F45-4B6F-AF73-2AF3C0D145E8}">
      <text>
        <r>
          <rPr>
            <b/>
            <sz val="9"/>
            <color indexed="81"/>
            <rFont val="Tahoma"/>
            <family val="2"/>
          </rPr>
          <t>No direct evidence of survival after capture.</t>
        </r>
      </text>
    </comment>
    <comment ref="E225" authorId="0" shapeId="0" xr:uid="{77A6FF35-BABA-43CF-B023-02D392A27AFD}">
      <text>
        <r>
          <rPr>
            <b/>
            <sz val="9"/>
            <color indexed="81"/>
            <rFont val="Tahoma"/>
            <family val="2"/>
          </rPr>
          <t>The score is based on the maximum risk score in the family Scombridae, which included 35 species.</t>
        </r>
      </text>
    </comment>
    <comment ref="F225" authorId="0" shapeId="0" xr:uid="{42033E0B-A787-470D-BE2D-A6401E6CD425}">
      <text>
        <r>
          <rPr>
            <b/>
            <sz val="9"/>
            <color indexed="81"/>
            <rFont val="Tahoma"/>
            <family val="2"/>
          </rPr>
          <t>The score is based on the maximum risk score in the family Scombridae, which included 35 species.</t>
        </r>
      </text>
    </comment>
    <comment ref="G225" authorId="0" shapeId="0" xr:uid="{6F982771-5F8F-4662-AFEF-600BEECB9C0D}">
      <text>
        <r>
          <rPr>
            <b/>
            <sz val="9"/>
            <color indexed="81"/>
            <rFont val="Tahoma"/>
            <family val="2"/>
          </rPr>
          <t>The score is based on the maximum risk score in the family Scombridae, which included 27 species.</t>
        </r>
      </text>
    </comment>
    <comment ref="H225" authorId="0" shapeId="0" xr:uid="{2B94B56D-50F2-4CE0-BABF-DD16E42DDC0D}">
      <text>
        <r>
          <rPr>
            <b/>
            <sz val="9"/>
            <color indexed="81"/>
            <rFont val="Tahoma"/>
            <family val="2"/>
          </rPr>
          <t>Species maximum length is 200, which is in the medium risk range (100-300cm).</t>
        </r>
      </text>
    </comment>
    <comment ref="I225" authorId="0" shapeId="0" xr:uid="{D8C9DEC3-3149-4CBB-9C77-16FDBEA39096}">
      <text>
        <r>
          <rPr>
            <b/>
            <sz val="9"/>
            <color indexed="81"/>
            <rFont val="Tahoma"/>
            <family val="2"/>
          </rPr>
          <t>Species maximum length is 200cm, which is in the length at maturity medium risk range (40-200cm).</t>
        </r>
      </text>
    </comment>
    <comment ref="J225" authorId="0" shapeId="0" xr:uid="{D27157A5-EBB9-41E7-8BB5-6D7DFE346D84}">
      <text>
        <r>
          <rPr>
            <b/>
            <sz val="9"/>
            <color indexed="81"/>
            <rFont val="Tahoma"/>
            <family val="2"/>
          </rPr>
          <t>The score is based on the maximum risk score in the family Molidae, which included 4 species.</t>
        </r>
      </text>
    </comment>
    <comment ref="K225" authorId="0" shapeId="0" xr:uid="{170E4B61-742A-4DF0-BA82-6D0DB86D48A2}">
      <text>
        <r>
          <rPr>
            <b/>
            <sz val="9"/>
            <color indexed="81"/>
            <rFont val="Tahoma"/>
            <family val="2"/>
          </rPr>
          <t>Species trophic level is 4.3, which is higher than the highest risk value (3.25).</t>
        </r>
      </text>
    </comment>
    <comment ref="M225" authorId="0" shapeId="0" xr:uid="{810171F8-D7C7-4E72-B240-BF70C7E8D2AA}">
      <text>
        <r>
          <rPr>
            <b/>
            <sz val="9"/>
            <color indexed="81"/>
            <rFont val="Tahoma"/>
            <family val="2"/>
          </rPr>
          <t>ALL stocks : Worldwide pelagic distribution</t>
        </r>
      </text>
    </comment>
    <comment ref="N225" authorId="0" shapeId="0" xr:uid="{5439FBE5-7632-45EC-8FA4-FDAFFDF49A74}">
      <text>
        <r>
          <rPr>
            <b/>
            <sz val="9"/>
            <color indexed="81"/>
            <rFont val="Tahoma"/>
            <family val="2"/>
          </rPr>
          <t>The depth range of the species is 200-1100m. For surface gears, the vertical overlap index with this species is -10.99%.</t>
        </r>
      </text>
    </comment>
    <comment ref="O225" authorId="0" shapeId="0" xr:uid="{8E463FD4-3CC4-4682-8F5D-F7267CA87AC4}">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25" authorId="0" shapeId="0" xr:uid="{7763901B-C4D3-4FD9-9AA7-99FB42096330}">
      <text>
        <r>
          <rPr>
            <b/>
            <sz val="9"/>
            <color indexed="81"/>
            <rFont val="Tahoma"/>
            <family val="2"/>
          </rPr>
          <t>No direct evidence of survival after capture.</t>
        </r>
      </text>
    </comment>
    <comment ref="E226" authorId="0" shapeId="0" xr:uid="{75C187C3-AEAC-4E5F-B01F-18BB96EAB8FA}">
      <text>
        <r>
          <rPr>
            <b/>
            <sz val="9"/>
            <color indexed="81"/>
            <rFont val="Tahoma"/>
            <family val="2"/>
          </rPr>
          <t>The score is based on the maximum risk score in the family Agonidae, which included 1 species.</t>
        </r>
      </text>
    </comment>
    <comment ref="F226" authorId="0" shapeId="0" xr:uid="{04CF9CEC-BDE5-4C6E-B23E-E41D2FCA3104}">
      <text>
        <r>
          <rPr>
            <b/>
            <sz val="9"/>
            <color indexed="81"/>
            <rFont val="Tahoma"/>
            <family val="2"/>
          </rPr>
          <t>The score is based on the maximum risk score in the family Carangidae, which included 17 species.</t>
        </r>
      </text>
    </comment>
    <comment ref="G226" authorId="0" shapeId="0" xr:uid="{AA3A145D-7285-46B0-8A97-AC548C68F76F}">
      <text>
        <r>
          <rPr>
            <b/>
            <sz val="9"/>
            <color indexed="81"/>
            <rFont val="Tahoma"/>
            <family val="2"/>
          </rPr>
          <t>The score is based on the maximum risk score in the family Carangidae, which included 17 species.</t>
        </r>
      </text>
    </comment>
    <comment ref="H226" authorId="0" shapeId="0" xr:uid="{E8B9A24F-F191-4263-94B2-80FD27DF3585}">
      <text>
        <r>
          <rPr>
            <b/>
            <sz val="9"/>
            <color indexed="81"/>
            <rFont val="Tahoma"/>
            <family val="2"/>
          </rPr>
          <t>Species maximum length is 200, which is in the medium risk range (100-300cm).</t>
        </r>
      </text>
    </comment>
    <comment ref="I226" authorId="0" shapeId="0" xr:uid="{4A3F3C11-C2EE-4802-9A82-5C2E79F86719}">
      <text>
        <r>
          <rPr>
            <b/>
            <sz val="9"/>
            <color indexed="81"/>
            <rFont val="Tahoma"/>
            <family val="2"/>
          </rPr>
          <t>Species length at maturity is 60, which is in the medium risk range (40-200cm).</t>
        </r>
      </text>
    </comment>
    <comment ref="J226" authorId="0" shapeId="0" xr:uid="{DF8A12A2-01D6-4591-9461-EA67A660D959}">
      <text>
        <r>
          <rPr>
            <b/>
            <sz val="9"/>
            <color indexed="81"/>
            <rFont val="Tahoma"/>
            <family val="2"/>
          </rPr>
          <t>Species reproductive strategy is broadcast spawner, which is low risk.</t>
        </r>
      </text>
    </comment>
    <comment ref="K226" authorId="0" shapeId="0" xr:uid="{152BB597-9E6F-4912-AD5C-AE4946C96020}">
      <text>
        <r>
          <rPr>
            <b/>
            <sz val="9"/>
            <color indexed="81"/>
            <rFont val="Tahoma"/>
            <family val="2"/>
          </rPr>
          <t>Species trophic level is 4.5, which is higher than the highest risk value (3.25).</t>
        </r>
      </text>
    </comment>
    <comment ref="M226" authorId="0" shapeId="0" xr:uid="{C35FA13E-A56D-4E41-8634-7AE9605B9DE1}">
      <text>
        <r>
          <rPr>
            <b/>
            <sz val="9"/>
            <color indexed="81"/>
            <rFont val="Tahoma"/>
            <family val="2"/>
          </rPr>
          <t>IO_,ALAM,ALAN,ALAS,BEAT,SKAE,YFAT stocks : Species found in Eastern Atlantic and Western Indian Ocean only.</t>
        </r>
      </text>
    </comment>
    <comment ref="N226" authorId="0" shapeId="0" xr:uid="{18E67EC4-47B7-4030-BD64-FC4D38EF8542}">
      <text>
        <r>
          <rPr>
            <b/>
            <sz val="9"/>
            <color indexed="81"/>
            <rFont val="Tahoma"/>
            <family val="2"/>
          </rPr>
          <t>The depth range of the species is 1-50m. For surface gears, the vertical overlap index with this species is 100.00%.</t>
        </r>
      </text>
    </comment>
    <comment ref="O226" authorId="0" shapeId="0" xr:uid="{70EB2B41-2D1C-4216-A343-1DF838EB1882}">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26" authorId="0" shapeId="0" xr:uid="{BCB75711-D6DD-4774-AF5B-B0B16DA65B1B}">
      <text>
        <r>
          <rPr>
            <b/>
            <sz val="9"/>
            <color indexed="81"/>
            <rFont val="Tahoma"/>
            <family val="2"/>
          </rPr>
          <t>No direct evidence of survival after capture.</t>
        </r>
      </text>
    </comment>
    <comment ref="E227" authorId="0" shapeId="0" xr:uid="{343631B1-D271-4EEE-9569-C870260DA229}">
      <text>
        <r>
          <rPr>
            <b/>
            <sz val="9"/>
            <color indexed="81"/>
            <rFont val="Tahoma"/>
            <family val="2"/>
          </rPr>
          <t>Species growth rate (K) is 0.100, which is in the medium risk K range (0.061-0.183) for age at maturity.</t>
        </r>
      </text>
    </comment>
    <comment ref="F227" authorId="0" shapeId="0" xr:uid="{02F74A87-D31B-4F75-AE6F-78CC33E6BC3B}">
      <text>
        <r>
          <rPr>
            <b/>
            <sz val="9"/>
            <color indexed="81"/>
            <rFont val="Tahoma"/>
            <family val="2"/>
          </rPr>
          <t>Species growth rate (K) is 0.100, which is lower than highest risk K (0.12) for maximum age.</t>
        </r>
      </text>
    </comment>
    <comment ref="G227" authorId="0" shapeId="0" xr:uid="{9921A49A-E726-4FEF-96C3-CB26BF3BDBF8}">
      <text>
        <r>
          <rPr>
            <b/>
            <sz val="9"/>
            <color indexed="81"/>
            <rFont val="Tahoma"/>
            <family val="2"/>
          </rPr>
          <t>Species fecundity is 6 eggs/year, which is lower than the highest risk value (100).</t>
        </r>
      </text>
    </comment>
    <comment ref="H227" authorId="0" shapeId="0" xr:uid="{A07CF9C3-E1DC-4184-A461-C6CA3A3789A1}">
      <text>
        <r>
          <rPr>
            <b/>
            <sz val="9"/>
            <color indexed="81"/>
            <rFont val="Tahoma"/>
            <family val="2"/>
          </rPr>
          <t>Species maximum length is 198, which is in the medium risk range (100-300cm).</t>
        </r>
      </text>
    </comment>
    <comment ref="I227" authorId="0" shapeId="0" xr:uid="{40140CC6-34EF-4D7F-912D-53A93BE45A1D}">
      <text>
        <r>
          <rPr>
            <b/>
            <sz val="9"/>
            <color indexed="81"/>
            <rFont val="Tahoma"/>
            <family val="2"/>
          </rPr>
          <t>Species length at maturity is 105, which is in the medium risk range (40-200cm).</t>
        </r>
      </text>
    </comment>
    <comment ref="J227" authorId="0" shapeId="0" xr:uid="{C7959D8E-097F-4076-8E73-01A752682145}">
      <text>
        <r>
          <rPr>
            <b/>
            <sz val="9"/>
            <color indexed="81"/>
            <rFont val="Tahoma"/>
            <family val="2"/>
          </rPr>
          <t>Species reproductive strategy is live bearer, which is high risk.</t>
        </r>
      </text>
    </comment>
    <comment ref="K227" authorId="0" shapeId="0" xr:uid="{70C37778-CEBC-4C60-9E1D-65610E9D1AEB}">
      <text>
        <r>
          <rPr>
            <b/>
            <sz val="9"/>
            <color indexed="81"/>
            <rFont val="Tahoma"/>
            <family val="2"/>
          </rPr>
          <t>Species trophic level is 3.7, which is higher than the highest risk value (3.25).</t>
        </r>
      </text>
    </comment>
    <comment ref="M227" authorId="0" shapeId="0" xr:uid="{33BDABD0-7F2D-4598-A6BC-7D5AA0BED390}">
      <text>
        <r>
          <rPr>
            <b/>
            <sz val="9"/>
            <color indexed="81"/>
            <rFont val="Tahoma"/>
            <family val="2"/>
          </rPr>
          <t>BEPE,SKPE,YFPE stocks : Distribution East Pacific</t>
        </r>
      </text>
    </comment>
    <comment ref="N227" authorId="0" shapeId="0" xr:uid="{55FF26CB-E91F-4680-93D4-880585C4B7F7}">
      <text>
        <r>
          <rPr>
            <b/>
            <sz val="9"/>
            <color indexed="81"/>
            <rFont val="Tahoma"/>
            <family val="2"/>
          </rPr>
          <t>The depth range of the species is 1-156m. For surface gears, the vertical overlap index with this species is 64.10%. This species is demersal.</t>
        </r>
      </text>
    </comment>
    <comment ref="O227" authorId="0" shapeId="0" xr:uid="{A9117870-6620-4895-B957-DC0E27C14A39}">
      <text>
        <r>
          <rPr>
            <b/>
            <sz val="9"/>
            <color indexed="81"/>
            <rFont val="Tahoma"/>
            <family val="2"/>
          </rPr>
          <t>TPT stocks : The maximum length of the species is 198cm. For tropical surface fisheries, the length overlap index with this species is 100.00%. Pole and line induces feeding behaviour in tunas which tends to exclude other species.</t>
        </r>
      </text>
    </comment>
    <comment ref="P227" authorId="0" shapeId="0" xr:uid="{297918C5-C340-4122-B95E-BEC6A6156CA3}">
      <text>
        <r>
          <rPr>
            <b/>
            <sz val="9"/>
            <color indexed="81"/>
            <rFont val="Tahoma"/>
            <family val="2"/>
          </rPr>
          <t>No direct evidence of survival after capture.</t>
        </r>
      </text>
    </comment>
    <comment ref="E228" authorId="0" shapeId="0" xr:uid="{FC034562-7CBD-4F43-B239-FBF10DDDD2AD}">
      <text>
        <r>
          <rPr>
            <b/>
            <sz val="9"/>
            <color indexed="81"/>
            <rFont val="Tahoma"/>
            <family val="2"/>
          </rPr>
          <t>Species growth rate (K) is 0.160, which is in the medium risk K range (0.061-0.183) for age at maturity.</t>
        </r>
      </text>
    </comment>
    <comment ref="F228" authorId="0" shapeId="0" xr:uid="{1EC10572-6C99-48F2-9C96-EC8870B20731}">
      <text>
        <r>
          <rPr>
            <b/>
            <sz val="9"/>
            <color indexed="81"/>
            <rFont val="Tahoma"/>
            <family val="2"/>
          </rPr>
          <t>Species growth rate (K) is 0.160, which is in the medium risk K range (0.12-0.30) for maximum age.</t>
        </r>
      </text>
    </comment>
    <comment ref="G228" authorId="0" shapeId="0" xr:uid="{78F71B6D-3B22-4E34-A012-DE164F95A221}">
      <text>
        <r>
          <rPr>
            <b/>
            <sz val="9"/>
            <color indexed="81"/>
            <rFont val="Tahoma"/>
            <family val="2"/>
          </rPr>
          <t>There is no information, but fish are likely to produce &gt;100 eggs/year.</t>
        </r>
      </text>
    </comment>
    <comment ref="H228" authorId="0" shapeId="0" xr:uid="{85FC78C5-A01A-4082-8F9B-8A38886C3435}">
      <text>
        <r>
          <rPr>
            <b/>
            <sz val="9"/>
            <color indexed="81"/>
            <rFont val="Tahoma"/>
            <family val="2"/>
          </rPr>
          <t>Species maximum length is 110, which is in the medium risk range (100-300cm).</t>
        </r>
      </text>
    </comment>
    <comment ref="I228" authorId="0" shapeId="0" xr:uid="{03AE9EC3-D825-4A55-9485-1633604C9575}">
      <text>
        <r>
          <rPr>
            <b/>
            <sz val="9"/>
            <color indexed="81"/>
            <rFont val="Tahoma"/>
            <family val="2"/>
          </rPr>
          <t>Species maximum length is 110cm, which is in the length at maturity medium risk range (40-200cm).</t>
        </r>
      </text>
    </comment>
    <comment ref="J228" authorId="0" shapeId="0" xr:uid="{53DEFE1C-D5C5-4D01-8A82-7C7E1E84C3B3}">
      <text>
        <r>
          <rPr>
            <b/>
            <sz val="9"/>
            <color indexed="81"/>
            <rFont val="Tahoma"/>
            <family val="2"/>
          </rPr>
          <t>There is no information, but fish are not live bearers.</t>
        </r>
      </text>
    </comment>
    <comment ref="K228" authorId="0" shapeId="0" xr:uid="{E5F6456F-9D11-4E4C-85DB-8EB32FBDDF12}">
      <text>
        <r>
          <rPr>
            <b/>
            <sz val="9"/>
            <color indexed="81"/>
            <rFont val="Tahoma"/>
            <family val="2"/>
          </rPr>
          <t>Species trophic level is 3.7, which is higher than the highest risk value (3.25).</t>
        </r>
      </text>
    </comment>
    <comment ref="M228" authorId="0" shapeId="0" xr:uid="{641C83D1-731C-42C8-A959-48DCCC021DCC}">
      <text>
        <r>
          <rPr>
            <b/>
            <sz val="9"/>
            <color indexed="81"/>
            <rFont val="Tahoma"/>
            <family val="2"/>
          </rPr>
          <t>BEI_,BEPE,BEPW,SKI_,SKPE,SKPW,YFI_,YFPE,YFPW stocks : Tropical Indo-Pacific distrbution, uncommon in subtropics, absent in Atlantic Ocean, mainly coastal</t>
        </r>
      </text>
    </comment>
    <comment ref="N228" authorId="0" shapeId="0" xr:uid="{D0702479-7F1E-466D-9D83-80C407C70321}">
      <text>
        <r>
          <rPr>
            <b/>
            <sz val="9"/>
            <color indexed="81"/>
            <rFont val="Tahoma"/>
            <family val="2"/>
          </rPr>
          <t>The depth range of the species is 18-100m. For surface gears, the vertical overlap index with this species is 100.00%. This species is demersal. This species is also reef associated.</t>
        </r>
      </text>
    </comment>
    <comment ref="O228" authorId="0" shapeId="0" xr:uid="{DC81A0B8-C30D-44E5-85BB-59778B4B8FDC}">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t>
        </r>
      </text>
    </comment>
    <comment ref="P228" authorId="0" shapeId="0" xr:uid="{CB145789-7353-4305-8065-D2CC78A0C041}">
      <text>
        <r>
          <rPr>
            <b/>
            <sz val="9"/>
            <color indexed="81"/>
            <rFont val="Tahoma"/>
            <family val="2"/>
          </rPr>
          <t>No direct evidence of survival after capture.</t>
        </r>
      </text>
    </comment>
    <comment ref="E229" authorId="0" shapeId="0" xr:uid="{95CA13E1-D40C-47F3-9B1F-88151FD09666}">
      <text>
        <r>
          <rPr>
            <b/>
            <sz val="9"/>
            <color indexed="81"/>
            <rFont val="Tahoma"/>
            <family val="2"/>
          </rPr>
          <t>The score is based on the maximum risk score in the family Gempylidae, which included 3 species.</t>
        </r>
      </text>
    </comment>
    <comment ref="F229" authorId="0" shapeId="0" xr:uid="{D7888950-D916-43A9-B283-03AA6C8C7FF3}">
      <text>
        <r>
          <rPr>
            <b/>
            <sz val="9"/>
            <color indexed="81"/>
            <rFont val="Tahoma"/>
            <family val="2"/>
          </rPr>
          <t>The score is based on the maximum risk score in the family Gempylidae, which included 3 species.</t>
        </r>
      </text>
    </comment>
    <comment ref="G229" authorId="0" shapeId="0" xr:uid="{F234F369-ADFE-46C7-9316-C01794E56380}">
      <text>
        <r>
          <rPr>
            <b/>
            <sz val="9"/>
            <color indexed="81"/>
            <rFont val="Tahoma"/>
            <family val="2"/>
          </rPr>
          <t>There is no information, but fish are likely to produce &gt;100 eggs/year.</t>
        </r>
      </text>
    </comment>
    <comment ref="H229" authorId="0" shapeId="0" xr:uid="{6547C718-409C-42D2-9717-75A41B9F3D52}">
      <text>
        <r>
          <rPr>
            <b/>
            <sz val="9"/>
            <color indexed="81"/>
            <rFont val="Tahoma"/>
            <family val="2"/>
          </rPr>
          <t>Species maximum length is 61, which is lower than the lowest risk value (100cm).</t>
        </r>
      </text>
    </comment>
    <comment ref="I229" authorId="0" shapeId="0" xr:uid="{F261DE45-B4A6-4729-BBDC-2C2BA57D6738}">
      <text>
        <r>
          <rPr>
            <b/>
            <sz val="9"/>
            <color indexed="81"/>
            <rFont val="Tahoma"/>
            <family val="2"/>
          </rPr>
          <t>Species maximum length is 61cm, which is in the length at maturity medium risk range (40-200cm).</t>
        </r>
      </text>
    </comment>
    <comment ref="J229" authorId="0" shapeId="0" xr:uid="{3877E046-9F73-448B-8308-3681F7C2B2D3}">
      <text>
        <r>
          <rPr>
            <b/>
            <sz val="9"/>
            <color indexed="81"/>
            <rFont val="Tahoma"/>
            <family val="2"/>
          </rPr>
          <t>There is no information, but fish are not live bearers.</t>
        </r>
      </text>
    </comment>
    <comment ref="K229" authorId="0" shapeId="0" xr:uid="{E3052727-F105-4DAE-B03F-6E6F57DC4AE9}">
      <text>
        <r>
          <rPr>
            <b/>
            <sz val="9"/>
            <color indexed="81"/>
            <rFont val="Tahoma"/>
            <family val="2"/>
          </rPr>
          <t>Species trophic level is 3.7, which is higher than the highest risk value (3.25).</t>
        </r>
      </text>
    </comment>
    <comment ref="M229" authorId="0" shapeId="0" xr:uid="{40EA014B-2ACC-45F6-8FFC-E81D1F427845}">
      <text>
        <r>
          <rPr>
            <b/>
            <sz val="9"/>
            <color indexed="81"/>
            <rFont val="Tahoma"/>
            <family val="2"/>
          </rPr>
          <t>ALL stocks : Worldwide pelagic distribution</t>
        </r>
      </text>
    </comment>
    <comment ref="N229" authorId="0" shapeId="0" xr:uid="{ECB37BBF-9B29-4A9F-83DC-FAD1999BAFFD}">
      <text>
        <r>
          <rPr>
            <b/>
            <sz val="9"/>
            <color indexed="81"/>
            <rFont val="Tahoma"/>
            <family val="2"/>
          </rPr>
          <t>The depth range of the species is 10-476m. For surface gears, the vertical overlap index with this species is 19.49%.</t>
        </r>
      </text>
    </comment>
    <comment ref="O229" authorId="0" shapeId="0" xr:uid="{52F9E7F5-BC36-433E-A56B-747E65A51BC6}">
      <text>
        <r>
          <rPr>
            <b/>
            <sz val="9"/>
            <color indexed="81"/>
            <rFont val="Tahoma"/>
            <family val="2"/>
          </rPr>
          <t>TPT stocks : The maximum length of the species is 61cm. For tropical surface fisheries, the length overlap index with this species is 55.45%. Pole and line induces feeding behaviour in tunas which tends to exclude other species._x000D_
ALB stocks : The maximum length of the species is 61cm. For albacore fisheries, the length overlap index with this species is 43.57%. Pole and line induces feeding behaviour in tunas which tends to exclude other species.</t>
        </r>
      </text>
    </comment>
    <comment ref="P229" authorId="0" shapeId="0" xr:uid="{C0D2B6B8-FAE8-4BDB-A171-7046BBC9E5B3}">
      <text>
        <r>
          <rPr>
            <b/>
            <sz val="9"/>
            <color indexed="81"/>
            <rFont val="Tahoma"/>
            <family val="2"/>
          </rPr>
          <t>No direct evidence of survival after capture.</t>
        </r>
      </text>
    </comment>
    <comment ref="E230" authorId="0" shapeId="0" xr:uid="{265CDEB5-30D5-4660-B39B-B069CF32C3B4}">
      <text>
        <r>
          <rPr>
            <b/>
            <sz val="9"/>
            <color indexed="81"/>
            <rFont val="Tahoma"/>
            <family val="2"/>
          </rPr>
          <t>Species growth rate (K) is 0.220, which is higher than lowest risk K (0.183) for age at maturity.</t>
        </r>
      </text>
    </comment>
    <comment ref="F230" authorId="0" shapeId="0" xr:uid="{28EBB81B-C2A5-41B2-A938-657442128C44}">
      <text>
        <r>
          <rPr>
            <b/>
            <sz val="9"/>
            <color indexed="81"/>
            <rFont val="Tahoma"/>
            <family val="2"/>
          </rPr>
          <t>Species growth rate (K) is 0.220, which is in the medium risk K range (0.12-0.30) for maximum age.</t>
        </r>
      </text>
    </comment>
    <comment ref="G230" authorId="0" shapeId="0" xr:uid="{593D524D-2811-4BED-9AD0-F2E336919841}">
      <text>
        <r>
          <rPr>
            <b/>
            <sz val="9"/>
            <color indexed="81"/>
            <rFont val="Tahoma"/>
            <family val="2"/>
          </rPr>
          <t>There is no information, but fish are likely to produce &gt;100 eggs/year.</t>
        </r>
      </text>
    </comment>
    <comment ref="H230" authorId="0" shapeId="0" xr:uid="{E2248886-6B8A-4E4A-8C41-0A7A0E029F14}">
      <text>
        <r>
          <rPr>
            <b/>
            <sz val="9"/>
            <color indexed="81"/>
            <rFont val="Tahoma"/>
            <family val="2"/>
          </rPr>
          <t>Species maximum length is 50, which is lower than the lowest risk value (100cm).</t>
        </r>
      </text>
    </comment>
    <comment ref="I230" authorId="0" shapeId="0" xr:uid="{DF7E65E5-6DAE-4FB5-8CD1-C198F4D3E2AB}">
      <text>
        <r>
          <rPr>
            <b/>
            <sz val="9"/>
            <color indexed="81"/>
            <rFont val="Tahoma"/>
            <family val="2"/>
          </rPr>
          <t>Species length at maturity is 23, which is lower than the lowest risk value (40cm).</t>
        </r>
      </text>
    </comment>
    <comment ref="J230" authorId="0" shapeId="0" xr:uid="{80F5FEA3-86D3-4212-82F2-7A51A0ED5D16}">
      <text>
        <r>
          <rPr>
            <b/>
            <sz val="9"/>
            <color indexed="81"/>
            <rFont val="Tahoma"/>
            <family val="2"/>
          </rPr>
          <t>The score is based on the maximum risk score in the family Gempylidae, which included 6 species.</t>
        </r>
      </text>
    </comment>
    <comment ref="K230" authorId="0" shapeId="0" xr:uid="{B791ADC2-8AC5-4BFA-8EAF-65CE85C441E3}">
      <text>
        <r>
          <rPr>
            <b/>
            <sz val="9"/>
            <color indexed="81"/>
            <rFont val="Tahoma"/>
            <family val="2"/>
          </rPr>
          <t>Species trophic level is 3.8, which is higher than the highest risk value (3.25).</t>
        </r>
      </text>
    </comment>
    <comment ref="M230" authorId="0" shapeId="0" xr:uid="{32473E55-9713-4629-A213-F41087E03277}">
      <text>
        <r>
          <rPr>
            <b/>
            <sz val="9"/>
            <color indexed="81"/>
            <rFont val="Tahoma"/>
            <family val="2"/>
          </rPr>
          <t>PO_,IO_ stocks : Indo-Pacific distribution, mainly coastal</t>
        </r>
      </text>
    </comment>
    <comment ref="N230" authorId="0" shapeId="0" xr:uid="{7A17B995-73BE-4E02-A916-3D45A6D65784}">
      <text>
        <r>
          <rPr>
            <b/>
            <sz val="9"/>
            <color indexed="81"/>
            <rFont val="Tahoma"/>
            <family val="2"/>
          </rPr>
          <t>The depth range of the species is 10-200m. For surface gears, the vertical overlap index with this species is 47.64%. This species is demersal. This species is also reef associated.</t>
        </r>
      </text>
    </comment>
    <comment ref="O230" authorId="0" shapeId="0" xr:uid="{392DA39F-8925-493B-8468-A25CBB29D255}">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230" authorId="0" shapeId="0" xr:uid="{B3535DAD-07DA-4596-81DE-576F98EDBC9D}">
      <text>
        <r>
          <rPr>
            <b/>
            <sz val="9"/>
            <color indexed="81"/>
            <rFont val="Tahoma"/>
            <family val="2"/>
          </rPr>
          <t>No direct evidence of survival after capture.</t>
        </r>
      </text>
    </comment>
    <comment ref="E231" authorId="0" shapeId="0" xr:uid="{9901472F-5215-4344-A97B-785551673966}">
      <text>
        <r>
          <rPr>
            <b/>
            <sz val="9"/>
            <color indexed="81"/>
            <rFont val="Tahoma"/>
            <family val="2"/>
          </rPr>
          <t>Species growth rate (K) is 0.212, which is higher than lowest risk K (0.183) for age at maturity.</t>
        </r>
      </text>
    </comment>
    <comment ref="F231" authorId="0" shapeId="0" xr:uid="{4C0C3D13-8C9D-4D7B-A0E6-28D8FE283404}">
      <text>
        <r>
          <rPr>
            <b/>
            <sz val="9"/>
            <color indexed="81"/>
            <rFont val="Tahoma"/>
            <family val="2"/>
          </rPr>
          <t>Species growth rate (K) is 0.212, which is in the medium risk K range (0.12-0.30) for maximum age.</t>
        </r>
      </text>
    </comment>
    <comment ref="G231" authorId="0" shapeId="0" xr:uid="{ECB5DC24-DB14-4CFD-A127-FF8C0B0EAB66}">
      <text>
        <r>
          <rPr>
            <b/>
            <sz val="9"/>
            <color indexed="81"/>
            <rFont val="Tahoma"/>
            <family val="2"/>
          </rPr>
          <t>There is no information, but fish are likely to produce &gt;100 eggs/year.</t>
        </r>
      </text>
    </comment>
    <comment ref="H231" authorId="0" shapeId="0" xr:uid="{E6CF738B-5F42-416F-9CA1-5EFAE022B4AF}">
      <text>
        <r>
          <rPr>
            <b/>
            <sz val="9"/>
            <color indexed="81"/>
            <rFont val="Tahoma"/>
            <family val="2"/>
          </rPr>
          <t>Species maximum length is 87, which is lower than the lowest risk value (100cm).</t>
        </r>
      </text>
    </comment>
    <comment ref="I231" authorId="0" shapeId="0" xr:uid="{0218B795-DF0D-4018-A689-C113C1006D99}">
      <text>
        <r>
          <rPr>
            <b/>
            <sz val="9"/>
            <color indexed="81"/>
            <rFont val="Tahoma"/>
            <family val="2"/>
          </rPr>
          <t>Species length at maturity is 39, which is lower than the lowest risk value (40cm).</t>
        </r>
      </text>
    </comment>
    <comment ref="J231" authorId="0" shapeId="0" xr:uid="{84296F7B-1A94-4417-8EE7-F116B0AF694D}">
      <text>
        <r>
          <rPr>
            <b/>
            <sz val="9"/>
            <color indexed="81"/>
            <rFont val="Tahoma"/>
            <family val="2"/>
          </rPr>
          <t>Species reproductive strategy is broadcast spawner, which is low risk.</t>
        </r>
      </text>
    </comment>
    <comment ref="K231" authorId="0" shapeId="0" xr:uid="{7E85EB04-81B1-49B4-8E89-03E22FDB0AF8}">
      <text>
        <r>
          <rPr>
            <b/>
            <sz val="9"/>
            <color indexed="81"/>
            <rFont val="Tahoma"/>
            <family val="2"/>
          </rPr>
          <t>Species trophic level is 3.8, which is higher than the highest risk value (3.25).</t>
        </r>
      </text>
    </comment>
    <comment ref="M231" authorId="0" shapeId="0" xr:uid="{A7C3F89F-D5B6-452B-96E4-E89AD6D461A7}">
      <text>
        <r>
          <rPr>
            <b/>
            <sz val="9"/>
            <color indexed="81"/>
            <rFont val="Tahoma"/>
            <family val="2"/>
          </rPr>
          <t>WPO,IO_ stocks : Indo-Pacific distribution, uncommon East Pacific, mainly coastal</t>
        </r>
      </text>
    </comment>
    <comment ref="N231" authorId="0" shapeId="0" xr:uid="{6117685A-4107-41FA-80E3-555E52E47818}">
      <text>
        <r>
          <rPr>
            <b/>
            <sz val="9"/>
            <color indexed="81"/>
            <rFont val="Tahoma"/>
            <family val="2"/>
          </rPr>
          <t>The depth range of the species is 10-75m. For surface gears, the vertical overlap index with this species is 100.00%. This species is demersal. This species is also reef associated.</t>
        </r>
      </text>
    </comment>
    <comment ref="O231" authorId="0" shapeId="0" xr:uid="{F399F0BB-D013-407F-BA80-88D955A6673A}">
      <text>
        <r>
          <rPr>
            <b/>
            <sz val="9"/>
            <color indexed="81"/>
            <rFont val="Tahoma"/>
            <family val="2"/>
          </rPr>
          <t>TPT stocks : The maximum length of the species is 87cm. For tropical surface fisheries, the length overlap index with this species is 79.09%. Pole and line induces feeding behaviour in tunas which tends to exclude other species._x000D_
ALB stocks : The maximum length of the species is 87cm. For albacore fisheries, the length overlap index with this species is 62.14%. Pole and line induces feeding behaviour in tunas which tends to exclude other species.</t>
        </r>
      </text>
    </comment>
    <comment ref="P231" authorId="0" shapeId="0" xr:uid="{20071A66-9E3F-4444-8987-D3084C863F5C}">
      <text>
        <r>
          <rPr>
            <b/>
            <sz val="9"/>
            <color indexed="81"/>
            <rFont val="Tahoma"/>
            <family val="2"/>
          </rPr>
          <t>No direct evidence of survival after capture.</t>
        </r>
      </text>
    </comment>
    <comment ref="E232" authorId="0" shapeId="0" xr:uid="{EB110DB3-8061-42E3-AC37-911CA59A0A37}">
      <text>
        <r>
          <rPr>
            <b/>
            <sz val="9"/>
            <color indexed="81"/>
            <rFont val="Tahoma"/>
            <family val="2"/>
          </rPr>
          <t>Species growth rate (K) is 0.460, which is higher than lowest risk K (0.183) for age at maturity.</t>
        </r>
      </text>
    </comment>
    <comment ref="F232" authorId="0" shapeId="0" xr:uid="{9C924F22-42D4-4EDB-A3DF-83E169D2BF3A}">
      <text>
        <r>
          <rPr>
            <b/>
            <sz val="9"/>
            <color indexed="81"/>
            <rFont val="Tahoma"/>
            <family val="2"/>
          </rPr>
          <t>Species growth rate (K) is 0.460, which is higher than lowest risk K (0.30) for maximum age.</t>
        </r>
      </text>
    </comment>
    <comment ref="G232" authorId="0" shapeId="0" xr:uid="{F12F2353-207F-4C99-B4E2-BF01987A8FD2}">
      <text>
        <r>
          <rPr>
            <b/>
            <sz val="9"/>
            <color indexed="81"/>
            <rFont val="Tahoma"/>
            <family val="2"/>
          </rPr>
          <t>There is no information, but fish are likely to produce &gt;100 eggs/year.</t>
        </r>
      </text>
    </comment>
    <comment ref="H232" authorId="0" shapeId="0" xr:uid="{28A47685-0471-4817-B83D-369ABED2EB62}">
      <text>
        <r>
          <rPr>
            <b/>
            <sz val="9"/>
            <color indexed="81"/>
            <rFont val="Tahoma"/>
            <family val="2"/>
          </rPr>
          <t>Species maximum length is 20, which is lower than the lowest risk value (100cm).</t>
        </r>
      </text>
    </comment>
    <comment ref="I232" authorId="0" shapeId="0" xr:uid="{9FF51731-A3E8-4500-94A3-A3D8D7FC5D3A}">
      <text>
        <r>
          <rPr>
            <b/>
            <sz val="9"/>
            <color indexed="81"/>
            <rFont val="Tahoma"/>
            <family val="2"/>
          </rPr>
          <t>Species maximum length is 20cm, which is lower than the length at maturity lowest risk value (40cm).</t>
        </r>
      </text>
    </comment>
    <comment ref="J232" authorId="0" shapeId="0" xr:uid="{4A21F65C-B9EA-4B15-B4DC-1637316938DA}">
      <text>
        <r>
          <rPr>
            <b/>
            <sz val="9"/>
            <color indexed="81"/>
            <rFont val="Tahoma"/>
            <family val="2"/>
          </rPr>
          <t>Species reproductive strategy is broadcast spawner, which is low risk.</t>
        </r>
      </text>
    </comment>
    <comment ref="K232" authorId="0" shapeId="0" xr:uid="{96B427B2-2BE3-4E5A-B80C-F0ACCDDF0262}">
      <text>
        <r>
          <rPr>
            <b/>
            <sz val="9"/>
            <color indexed="81"/>
            <rFont val="Tahoma"/>
            <family val="2"/>
          </rPr>
          <t>Species trophic level is 3.8, which is higher than the highest risk value (3.25).</t>
        </r>
      </text>
    </comment>
    <comment ref="M232" authorId="0" shapeId="0" xr:uid="{31335D07-BFAA-40B1-AEEF-BB5C67467ACE}">
      <text>
        <r>
          <rPr>
            <b/>
            <sz val="9"/>
            <color indexed="81"/>
            <rFont val="Tahoma"/>
            <family val="2"/>
          </rPr>
          <t>WPO,IO_ stocks : Indo-Pacific distribution, uncommon East Pacific, mainly coastal</t>
        </r>
      </text>
    </comment>
    <comment ref="N232" authorId="0" shapeId="0" xr:uid="{55CCA87B-E6D6-472C-B6A0-81DB89297ABF}">
      <text>
        <r>
          <rPr>
            <b/>
            <sz val="9"/>
            <color indexed="81"/>
            <rFont val="Tahoma"/>
            <family val="2"/>
          </rPr>
          <t>The depth range of the species is 1-150m. For surface gears, the vertical overlap index with this species is 66.67%. This species is demersal. This species is also reef associated.</t>
        </r>
      </text>
    </comment>
    <comment ref="O232" authorId="0" shapeId="0" xr:uid="{2AD6B4A9-2F6E-4390-A8D0-2E9D25F42AF7}">
      <text>
        <r>
          <rPr>
            <b/>
            <sz val="9"/>
            <color indexed="81"/>
            <rFont val="Tahoma"/>
            <family val="2"/>
          </rPr>
          <t>TPT stocks : The maximum length of the species is 20cm. For tropical surface fisheries, the length overlap index with this species is 18.18%. Pole and line induces feeding behaviour in tunas which tends to exclude other species._x000D_
ALB stocks : The maximum length of the species is 20cm. For albacore fisheries, the length overlap index with this species is 14.29%. Pole and line induces feeding behaviour in tunas which tends to exclude other species.</t>
        </r>
      </text>
    </comment>
    <comment ref="P232" authorId="0" shapeId="0" xr:uid="{02CA1DDE-D42B-447D-BCAE-229C63D1ADC3}">
      <text>
        <r>
          <rPr>
            <b/>
            <sz val="9"/>
            <color indexed="81"/>
            <rFont val="Tahoma"/>
            <family val="2"/>
          </rPr>
          <t>No direct evidence of survival after capture.</t>
        </r>
      </text>
    </comment>
    <comment ref="E233" authorId="0" shapeId="0" xr:uid="{CDE26973-02FE-46D6-9A5F-4CF4114B4A19}">
      <text>
        <r>
          <rPr>
            <b/>
            <sz val="9"/>
            <color indexed="81"/>
            <rFont val="Tahoma"/>
            <family val="2"/>
          </rPr>
          <t>Species growth rate (K) is 0.101, which is in the medium risk K range (0.061-0.183) for age at maturity.</t>
        </r>
      </text>
    </comment>
    <comment ref="F233" authorId="0" shapeId="0" xr:uid="{D53CF43E-AFFF-4EAF-BA45-8A51CFC54DE1}">
      <text>
        <r>
          <rPr>
            <b/>
            <sz val="9"/>
            <color indexed="81"/>
            <rFont val="Tahoma"/>
            <family val="2"/>
          </rPr>
          <t>Species growth rate (K) is 0.101, which is lower than highest risk K (0.12) for maximum age.</t>
        </r>
      </text>
    </comment>
    <comment ref="G233" authorId="0" shapeId="0" xr:uid="{0CD7421F-A4B7-46DC-B2F4-58DAC6F0B4A0}">
      <text>
        <r>
          <rPr>
            <b/>
            <sz val="9"/>
            <color indexed="81"/>
            <rFont val="Tahoma"/>
            <family val="2"/>
          </rPr>
          <t>The score is based on the maximum risk score in the family Agonidae, which included 1 species.</t>
        </r>
      </text>
    </comment>
    <comment ref="H233" authorId="0" shapeId="0" xr:uid="{E80D414B-2095-4552-AEBC-C31CBDA57033}">
      <text>
        <r>
          <rPr>
            <b/>
            <sz val="9"/>
            <color indexed="81"/>
            <rFont val="Tahoma"/>
            <family val="2"/>
          </rPr>
          <t>Species maximum length is 90, which is lower than the lowest risk value (100cm).</t>
        </r>
      </text>
    </comment>
    <comment ref="I233" authorId="0" shapeId="0" xr:uid="{6804C7B9-7385-44F2-9A4B-7F0E8665AD62}">
      <text>
        <r>
          <rPr>
            <b/>
            <sz val="9"/>
            <color indexed="81"/>
            <rFont val="Tahoma"/>
            <family val="2"/>
          </rPr>
          <t>Species length at maturity is 43, which is in the medium risk range (40-200cm).</t>
        </r>
      </text>
    </comment>
    <comment ref="J233" authorId="0" shapeId="0" xr:uid="{19935C45-7E25-471B-A871-A01F1F4F120D}">
      <text>
        <r>
          <rPr>
            <b/>
            <sz val="9"/>
            <color indexed="81"/>
            <rFont val="Tahoma"/>
            <family val="2"/>
          </rPr>
          <t>Species reproductive strategy is broadcast spawner, which is low risk.</t>
        </r>
      </text>
    </comment>
    <comment ref="K233" authorId="0" shapeId="0" xr:uid="{A5618EFE-2F32-49DA-B20F-8D10A5DAB3AF}">
      <text>
        <r>
          <rPr>
            <b/>
            <sz val="9"/>
            <color indexed="81"/>
            <rFont val="Tahoma"/>
            <family val="2"/>
          </rPr>
          <t>Species trophic level is 4.3, which is higher than the highest risk value (3.25).</t>
        </r>
      </text>
    </comment>
    <comment ref="M233" authorId="0" shapeId="0" xr:uid="{93662990-0A16-4A06-8EDF-3526F0A4A7FD}">
      <text>
        <r>
          <rPr>
            <b/>
            <sz val="9"/>
            <color indexed="81"/>
            <rFont val="Tahoma"/>
            <family val="2"/>
          </rPr>
          <t>PO_,IO_ stocks : Indo-Pacific distribution, mainly coastal</t>
        </r>
      </text>
    </comment>
    <comment ref="N233" authorId="0" shapeId="0" xr:uid="{E71D61CB-F779-41CD-A5E9-72BB03FB45F7}">
      <text>
        <r>
          <rPr>
            <b/>
            <sz val="9"/>
            <color indexed="81"/>
            <rFont val="Tahoma"/>
            <family val="2"/>
          </rPr>
          <t>The depth range of the species is 4-180m. For surface gears, the vertical overlap index with this species is 54.80%. This species is demersal. This species is also reef associated.</t>
        </r>
      </text>
    </comment>
    <comment ref="O233" authorId="0" shapeId="0" xr:uid="{09B3F4EF-753E-47CD-8A0C-27BA5265494F}">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species._x000D_
ALB stocks : The maximum length of the species is 90cm. For albacore fisheries, the length overlap index with this species is 64.29%. Pole and line induces feeding behaviour in tunas which tends to exclude other species.</t>
        </r>
      </text>
    </comment>
    <comment ref="P233" authorId="0" shapeId="0" xr:uid="{0F1E593D-F830-453B-A9FF-7904157F6072}">
      <text>
        <r>
          <rPr>
            <b/>
            <sz val="9"/>
            <color indexed="81"/>
            <rFont val="Tahoma"/>
            <family val="2"/>
          </rPr>
          <t>No direct evidence of survival after capture.</t>
        </r>
      </text>
    </comment>
    <comment ref="E234" authorId="0" shapeId="0" xr:uid="{900309F0-871D-491C-AD33-D9AD4585EDE0}">
      <text>
        <r>
          <rPr>
            <b/>
            <sz val="9"/>
            <color indexed="81"/>
            <rFont val="Tahoma"/>
            <family val="2"/>
          </rPr>
          <t>Species growth rate (K) is 0.429, which is higher than lowest risk K (0.183) for age at maturity.</t>
        </r>
      </text>
    </comment>
    <comment ref="F234" authorId="0" shapeId="0" xr:uid="{9E25C911-31A8-4A58-965E-1ED3BA9BCF61}">
      <text>
        <r>
          <rPr>
            <b/>
            <sz val="9"/>
            <color indexed="81"/>
            <rFont val="Tahoma"/>
            <family val="2"/>
          </rPr>
          <t>Species growth rate (K) is 0.429, which is higher than lowest risk K (0.30) for maximum age.</t>
        </r>
      </text>
    </comment>
    <comment ref="G234" authorId="0" shapeId="0" xr:uid="{71C2A312-D050-4078-BAE7-1CE5E10743A4}">
      <text>
        <r>
          <rPr>
            <b/>
            <sz val="9"/>
            <color indexed="81"/>
            <rFont val="Tahoma"/>
            <family val="2"/>
          </rPr>
          <t>Species fecundity is 53600 eggs/year, which is higher than the lowest risk value (20000).</t>
        </r>
      </text>
    </comment>
    <comment ref="H234" authorId="0" shapeId="0" xr:uid="{55A06324-93FF-43D6-B406-C47989C8C92C}">
      <text>
        <r>
          <rPr>
            <b/>
            <sz val="9"/>
            <color indexed="81"/>
            <rFont val="Tahoma"/>
            <family val="2"/>
          </rPr>
          <t>Species maximum length is 90, which is lower than the lowest risk value (100cm).</t>
        </r>
      </text>
    </comment>
    <comment ref="I234" authorId="0" shapeId="0" xr:uid="{B84474EC-94D5-4F0D-B360-388149774032}">
      <text>
        <r>
          <rPr>
            <b/>
            <sz val="9"/>
            <color indexed="81"/>
            <rFont val="Tahoma"/>
            <family val="2"/>
          </rPr>
          <t>Species length at maturity is 23, which is lower than the lowest risk value (40cm).</t>
        </r>
      </text>
    </comment>
    <comment ref="J234" authorId="0" shapeId="0" xr:uid="{DAE9DEB7-695F-478F-BF25-E3F441B50EBC}">
      <text>
        <r>
          <rPr>
            <b/>
            <sz val="9"/>
            <color indexed="81"/>
            <rFont val="Tahoma"/>
            <family val="2"/>
          </rPr>
          <t>Species reproductive strategy is broadcast spawner, which is low risk.</t>
        </r>
      </text>
    </comment>
    <comment ref="K234" authorId="0" shapeId="0" xr:uid="{D47649A3-D89E-4E31-95D4-AB10FC32BF13}">
      <text>
        <r>
          <rPr>
            <b/>
            <sz val="9"/>
            <color indexed="81"/>
            <rFont val="Tahoma"/>
            <family val="2"/>
          </rPr>
          <t>Species trophic level is 3.6, which is higher than the highest risk value (3.25).</t>
        </r>
      </text>
    </comment>
    <comment ref="M234" authorId="0" shapeId="0" xr:uid="{00933C73-E0D1-454C-98A7-903508BEA266}">
      <text>
        <r>
          <rPr>
            <b/>
            <sz val="9"/>
            <color indexed="81"/>
            <rFont val="Tahoma"/>
            <family val="2"/>
          </rPr>
          <t>BEI_,BEPW,SKI_,SKPW,YFI_,YFPW stocks : Indo-west Pacific distribution, uncommon in Indian and Pacific subtropical oceans</t>
        </r>
      </text>
    </comment>
    <comment ref="N234" authorId="0" shapeId="0" xr:uid="{4F07F9AB-3C21-454B-8C4A-FF00636ECECA}">
      <text>
        <r>
          <rPr>
            <b/>
            <sz val="9"/>
            <color indexed="81"/>
            <rFont val="Tahoma"/>
            <family val="2"/>
          </rPr>
          <t>The depth range of the species is 10-40m. For surface gears, the vertical overlap index with this species is 100.00%.</t>
        </r>
      </text>
    </comment>
    <comment ref="O234" authorId="0" shapeId="0" xr:uid="{8EA80FD4-3E22-424E-9D64-CC7CDA856E78}">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t>
        </r>
      </text>
    </comment>
    <comment ref="P234" authorId="0" shapeId="0" xr:uid="{9077ED7F-F309-48BD-B964-BF70FE42CCAD}">
      <text>
        <r>
          <rPr>
            <b/>
            <sz val="9"/>
            <color indexed="81"/>
            <rFont val="Tahoma"/>
            <family val="2"/>
          </rPr>
          <t>No direct evidence of survival after capture.</t>
        </r>
      </text>
    </comment>
    <comment ref="E235" authorId="0" shapeId="0" xr:uid="{815D6AB3-A9F4-4574-B6CF-7F838AA505F5}">
      <text>
        <r>
          <rPr>
            <b/>
            <sz val="9"/>
            <color indexed="81"/>
            <rFont val="Tahoma"/>
            <family val="2"/>
          </rPr>
          <t>There is no information.</t>
        </r>
      </text>
    </comment>
    <comment ref="F235" authorId="0" shapeId="0" xr:uid="{D4286B5E-BCF2-4C35-9FAF-8B5E6D724C7D}">
      <text>
        <r>
          <rPr>
            <b/>
            <sz val="9"/>
            <color indexed="81"/>
            <rFont val="Tahoma"/>
            <family val="2"/>
          </rPr>
          <t>There is no information.</t>
        </r>
      </text>
    </comment>
    <comment ref="G235" authorId="0" shapeId="0" xr:uid="{648E372E-D872-436B-A841-805076DFB836}">
      <text>
        <r>
          <rPr>
            <b/>
            <sz val="9"/>
            <color indexed="81"/>
            <rFont val="Tahoma"/>
            <family val="2"/>
          </rPr>
          <t>There is no information, but fish are likely to produce &gt;100 eggs/year.</t>
        </r>
      </text>
    </comment>
    <comment ref="H235" authorId="0" shapeId="0" xr:uid="{4539D259-5CE6-492D-8A3A-DF7DA35A06C3}">
      <text>
        <r>
          <rPr>
            <b/>
            <sz val="9"/>
            <color indexed="81"/>
            <rFont val="Tahoma"/>
            <family val="2"/>
          </rPr>
          <t>Species maximum length is 200, which is in the medium risk range (100-300cm).</t>
        </r>
      </text>
    </comment>
    <comment ref="I235" authorId="0" shapeId="0" xr:uid="{1A550B6D-7BD9-4576-ADE0-A07DAA22B4C5}">
      <text>
        <r>
          <rPr>
            <b/>
            <sz val="9"/>
            <color indexed="81"/>
            <rFont val="Tahoma"/>
            <family val="2"/>
          </rPr>
          <t>Species maximum length is 200cm, which is in the length at maturity medium risk range (40-200cm).</t>
        </r>
      </text>
    </comment>
    <comment ref="J235" authorId="0" shapeId="0" xr:uid="{36E30E8C-5584-4383-9926-7B223F051B52}">
      <text>
        <r>
          <rPr>
            <b/>
            <sz val="9"/>
            <color indexed="81"/>
            <rFont val="Tahoma"/>
            <family val="2"/>
          </rPr>
          <t>Species reproductive strategy is broadcast spawner, which is low risk.</t>
        </r>
      </text>
    </comment>
    <comment ref="K235" authorId="0" shapeId="0" xr:uid="{CA162B0D-3A57-4D74-8B89-B48AD0A5C7F9}">
      <text>
        <r>
          <rPr>
            <b/>
            <sz val="9"/>
            <color indexed="81"/>
            <rFont val="Tahoma"/>
            <family val="2"/>
          </rPr>
          <t>Species trophic level is 4.5, which is higher than the highest risk value (3.25).</t>
        </r>
      </text>
    </comment>
    <comment ref="M235" authorId="0" shapeId="0" xr:uid="{AA7A7169-7992-4053-856F-15FA3AC3C36C}">
      <text>
        <r>
          <rPr>
            <b/>
            <sz val="9"/>
            <color indexed="81"/>
            <rFont val="Tahoma"/>
            <family val="2"/>
          </rPr>
          <t>ALL stocks : Worldwide pelagic distribution</t>
        </r>
      </text>
    </comment>
    <comment ref="N235" authorId="0" shapeId="0" xr:uid="{89C4A00E-7CF9-46A0-88AF-6837B7FFCDF1}">
      <text>
        <r>
          <rPr>
            <b/>
            <sz val="9"/>
            <color indexed="81"/>
            <rFont val="Tahoma"/>
            <family val="2"/>
          </rPr>
          <t>The depth range of the species is 1-92m. For surface gears, the vertical overlap index with this species is 100.00%.</t>
        </r>
      </text>
    </comment>
    <comment ref="O235" authorId="0" shapeId="0" xr:uid="{82206F23-9881-4E9F-B9D3-82540CD08DF9}">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35" authorId="0" shapeId="0" xr:uid="{C9BC186A-4D55-4279-85FD-F766708A665A}">
      <text>
        <r>
          <rPr>
            <b/>
            <sz val="9"/>
            <color indexed="81"/>
            <rFont val="Tahoma"/>
            <family val="2"/>
          </rPr>
          <t>No direct evidence of survival after capture.</t>
        </r>
      </text>
    </comment>
    <comment ref="E236" authorId="0" shapeId="0" xr:uid="{DF322407-A7CC-4335-832E-B0BB0DE7A2FD}">
      <text>
        <r>
          <rPr>
            <b/>
            <sz val="9"/>
            <color indexed="81"/>
            <rFont val="Tahoma"/>
            <family val="2"/>
          </rPr>
          <t>The score is based on the maximum risk score in the family Agonidae, which included 1 species.</t>
        </r>
      </text>
    </comment>
    <comment ref="F236" authorId="0" shapeId="0" xr:uid="{F73346DA-0BF8-4193-84CA-14FB7232A6AF}">
      <text>
        <r>
          <rPr>
            <b/>
            <sz val="9"/>
            <color indexed="81"/>
            <rFont val="Tahoma"/>
            <family val="2"/>
          </rPr>
          <t>The score is based on the maximum risk score in the family Agonidae, which included 1 species.</t>
        </r>
      </text>
    </comment>
    <comment ref="G236" authorId="0" shapeId="0" xr:uid="{C030361A-0AE1-4198-A1B6-4AE03884481F}">
      <text>
        <r>
          <rPr>
            <b/>
            <sz val="9"/>
            <color indexed="81"/>
            <rFont val="Tahoma"/>
            <family val="2"/>
          </rPr>
          <t>Species fecundity is 2 eggs/year, which is lower than the highest risk value (100).</t>
        </r>
      </text>
    </comment>
    <comment ref="H236" authorId="0" shapeId="0" xr:uid="{7EDC5E00-6155-453F-8809-A494CB20A901}">
      <text>
        <r>
          <rPr>
            <b/>
            <sz val="9"/>
            <color indexed="81"/>
            <rFont val="Tahoma"/>
            <family val="2"/>
          </rPr>
          <t>Species maximum length is 427, which is higher than the highest risk value (300cm).</t>
        </r>
      </text>
    </comment>
    <comment ref="I236" authorId="0" shapeId="0" xr:uid="{65088639-6720-4CA6-9D16-422C07F9F85C}">
      <text>
        <r>
          <rPr>
            <b/>
            <sz val="9"/>
            <color indexed="81"/>
            <rFont val="Tahoma"/>
            <family val="2"/>
          </rPr>
          <t>Species length at maturity is 205, which is higher than the highest risk value (200cm).</t>
        </r>
      </text>
    </comment>
    <comment ref="J236" authorId="0" shapeId="0" xr:uid="{3952B389-E1F6-4AAC-87E0-349129EDF996}">
      <text>
        <r>
          <rPr>
            <b/>
            <sz val="9"/>
            <color indexed="81"/>
            <rFont val="Tahoma"/>
            <family val="2"/>
          </rPr>
          <t>Species reproductive strategy is live bearer, which is high risk.</t>
        </r>
      </text>
    </comment>
    <comment ref="K236" authorId="0" shapeId="0" xr:uid="{8D621C13-0470-422F-8A5A-14F6C4D5332D}">
      <text>
        <r>
          <rPr>
            <b/>
            <sz val="9"/>
            <color indexed="81"/>
            <rFont val="Tahoma"/>
            <family val="2"/>
          </rPr>
          <t>Species trophic level is 4.5, which is higher than the highest risk value (3.25).</t>
        </r>
      </text>
    </comment>
    <comment ref="M236" authorId="0" shapeId="0" xr:uid="{F8974C86-EAB3-4C13-A802-8C4F666E637A}">
      <text>
        <r>
          <rPr>
            <b/>
            <sz val="9"/>
            <color indexed="81"/>
            <rFont val="Tahoma"/>
            <family val="2"/>
          </rPr>
          <t>ALL stocks : Worldwide pelagic distribution</t>
        </r>
      </text>
    </comment>
    <comment ref="N236" authorId="0" shapeId="0" xr:uid="{221C9BD3-BFF1-443E-AEF7-F4C6BD965CBB}">
      <text>
        <r>
          <rPr>
            <b/>
            <sz val="9"/>
            <color indexed="81"/>
            <rFont val="Tahoma"/>
            <family val="2"/>
          </rPr>
          <t>The depth range of the species is 1-1752m. For surface gears, the vertical overlap index with this species is 5.71%.</t>
        </r>
      </text>
    </comment>
    <comment ref="O236" authorId="0" shapeId="0" xr:uid="{8C9A0CFE-C820-46A3-8603-C1F97077AE7F}">
      <text>
        <r>
          <rPr>
            <b/>
            <sz val="9"/>
            <color indexed="81"/>
            <rFont val="Tahoma"/>
            <family val="2"/>
          </rPr>
          <t>TPT stocks : The maximum length of the species is 427cm. For tropical surface fisheries, the length overlap index with this species is 100.00%. Pole and line induces feeding behaviour in tunas which tends to exclude other species._x000D_
ALB stocks : The maximum length of the species is 427cm. For albacore fisheries, the length overlap index with this species is 100.00%. Pole and line induces feeding behaviour in tunas which tends to exclude other species.</t>
        </r>
      </text>
    </comment>
    <comment ref="P236" authorId="0" shapeId="0" xr:uid="{DE6DA799-1917-4013-B01A-FC64FB3E0A38}">
      <text>
        <r>
          <rPr>
            <b/>
            <sz val="9"/>
            <color indexed="81"/>
            <rFont val="Tahoma"/>
            <family val="2"/>
          </rPr>
          <t>No direct evidence of survival after capture.</t>
        </r>
      </text>
    </comment>
    <comment ref="E237" authorId="0" shapeId="0" xr:uid="{E16AC07D-EC83-406D-87E5-575FB3502115}">
      <text>
        <r>
          <rPr>
            <b/>
            <sz val="9"/>
            <color indexed="81"/>
            <rFont val="Tahoma"/>
            <family val="2"/>
          </rPr>
          <t>Species growth rate (K) is 0.200, which is higher than lowest risk K (0.183) for age at maturity.</t>
        </r>
      </text>
    </comment>
    <comment ref="F237" authorId="0" shapeId="0" xr:uid="{102BDC2C-6974-48DC-A3CE-727362D9B373}">
      <text>
        <r>
          <rPr>
            <b/>
            <sz val="9"/>
            <color indexed="81"/>
            <rFont val="Tahoma"/>
            <family val="2"/>
          </rPr>
          <t>Species growth rate (K) is 0.200, which is in the medium risk K range (0.12-0.30) for maximum age.</t>
        </r>
      </text>
    </comment>
    <comment ref="G237" authorId="0" shapeId="0" xr:uid="{94092D30-BBD3-4ACE-88AA-0308F250AAFD}">
      <text>
        <r>
          <rPr>
            <b/>
            <sz val="9"/>
            <color indexed="81"/>
            <rFont val="Tahoma"/>
            <family val="2"/>
          </rPr>
          <t>Species fecundity is 1 eggs/year, which is lower than the highest risk value (100).</t>
        </r>
      </text>
    </comment>
    <comment ref="H237" authorId="0" shapeId="0" xr:uid="{B27FA890-F211-4135-96D9-BF7BDDAC14F4}">
      <text>
        <r>
          <rPr>
            <b/>
            <sz val="9"/>
            <color indexed="81"/>
            <rFont val="Tahoma"/>
            <family val="2"/>
          </rPr>
          <t>Species maximum length is 305, which is higher than the highest risk value (300cm).</t>
        </r>
      </text>
    </comment>
    <comment ref="I237" authorId="0" shapeId="0" xr:uid="{3CF219D3-875B-442A-BEEC-6A9ADEF508D2}">
      <text>
        <r>
          <rPr>
            <b/>
            <sz val="9"/>
            <color indexed="81"/>
            <rFont val="Tahoma"/>
            <family val="2"/>
          </rPr>
          <t>Species length at maturity is 180, which is in the medium risk range (40-200cm).</t>
        </r>
      </text>
    </comment>
    <comment ref="J237" authorId="0" shapeId="0" xr:uid="{F28BAD76-E0B9-4843-A6D3-6BDC77AB3C22}">
      <text>
        <r>
          <rPr>
            <b/>
            <sz val="9"/>
            <color indexed="81"/>
            <rFont val="Tahoma"/>
            <family val="2"/>
          </rPr>
          <t>Species reproductive strategy is live bearer, which is high risk.</t>
        </r>
      </text>
    </comment>
    <comment ref="K237" authorId="0" shapeId="0" xr:uid="{185E9F0C-DBAC-4ECD-8771-71FAD176EF26}">
      <text>
        <r>
          <rPr>
            <b/>
            <sz val="9"/>
            <color indexed="81"/>
            <rFont val="Tahoma"/>
            <family val="2"/>
          </rPr>
          <t>Species trophic level is 4.5, which is higher than the highest risk value (3.25).</t>
        </r>
      </text>
    </comment>
    <comment ref="M237" authorId="0" shapeId="0" xr:uid="{B160909B-A37C-41D8-BF10-310D6B413EF1}">
      <text>
        <r>
          <rPr>
            <b/>
            <sz val="9"/>
            <color indexed="81"/>
            <rFont val="Tahoma"/>
            <family val="2"/>
          </rPr>
          <t>ALPN stocks : Distribution North Pacific only. Species is coastal.</t>
        </r>
      </text>
    </comment>
    <comment ref="N237" authorId="0" shapeId="0" xr:uid="{18F26860-34E6-4094-86E1-A719C8A927B1}">
      <text>
        <r>
          <rPr>
            <b/>
            <sz val="9"/>
            <color indexed="81"/>
            <rFont val="Tahoma"/>
            <family val="2"/>
          </rPr>
          <t>The depth range of the species is 1-650m. For surface gears, the vertical overlap index with this species is 15.38%.</t>
        </r>
      </text>
    </comment>
    <comment ref="O237" authorId="0" shapeId="0" xr:uid="{01ACEC24-6C3C-4A12-9605-3001CABAA7D4}">
      <text>
        <r>
          <rPr>
            <b/>
            <sz val="9"/>
            <color indexed="81"/>
            <rFont val="Tahoma"/>
            <family val="2"/>
          </rPr>
          <t>ALB stocks : The maximum length of the species is 305cm. For albacore fisheries, the length overlap index with this species is 100.00%. Pole and line induces feeding behaviour in tunas which tends to exclude other species.</t>
        </r>
      </text>
    </comment>
    <comment ref="P237" authorId="0" shapeId="0" xr:uid="{6571CD9E-47C1-429F-95F1-F9B196FB476E}">
      <text>
        <r>
          <rPr>
            <b/>
            <sz val="9"/>
            <color indexed="81"/>
            <rFont val="Tahoma"/>
            <family val="2"/>
          </rPr>
          <t>No direct evidence of survival after capture.</t>
        </r>
      </text>
    </comment>
    <comment ref="E238" authorId="0" shapeId="0" xr:uid="{C7369031-A47A-487D-AF47-926507390DB3}">
      <text>
        <r>
          <rPr>
            <b/>
            <sz val="9"/>
            <color indexed="81"/>
            <rFont val="Tahoma"/>
            <family val="2"/>
          </rPr>
          <t>There is no information.</t>
        </r>
      </text>
    </comment>
    <comment ref="F238" authorId="0" shapeId="0" xr:uid="{F007E7E2-5D52-4EB6-9AF5-F52349E02A1B}">
      <text>
        <r>
          <rPr>
            <b/>
            <sz val="9"/>
            <color indexed="81"/>
            <rFont val="Tahoma"/>
            <family val="2"/>
          </rPr>
          <t>There is no information.</t>
        </r>
      </text>
    </comment>
    <comment ref="G238" authorId="0" shapeId="0" xr:uid="{04AE2786-47C8-4F84-A634-BE5262979A35}">
      <text>
        <r>
          <rPr>
            <b/>
            <sz val="9"/>
            <color indexed="81"/>
            <rFont val="Tahoma"/>
            <family val="2"/>
          </rPr>
          <t>There is no information.</t>
        </r>
      </text>
    </comment>
    <comment ref="H238" authorId="0" shapeId="0" xr:uid="{FBAE60E5-4A23-49E2-989C-58825CE81AA4}">
      <text>
        <r>
          <rPr>
            <b/>
            <sz val="9"/>
            <color indexed="81"/>
            <rFont val="Tahoma"/>
            <family val="2"/>
          </rPr>
          <t>Species maximum length is 549, which is higher than the highest risk value (300cm).</t>
        </r>
      </text>
    </comment>
    <comment ref="I238" authorId="0" shapeId="0" xr:uid="{0D655442-4D52-446D-943C-FBA99FD9F290}">
      <text>
        <r>
          <rPr>
            <b/>
            <sz val="9"/>
            <color indexed="81"/>
            <rFont val="Tahoma"/>
            <family val="2"/>
          </rPr>
          <t>Species length at maturity is 540, which is higher than the highest risk value (200cm).</t>
        </r>
      </text>
    </comment>
    <comment ref="J238" authorId="0" shapeId="0" xr:uid="{6F6CB29B-5957-40FF-9B61-FA3A0D9E675F}">
      <text>
        <r>
          <rPr>
            <b/>
            <sz val="9"/>
            <color indexed="81"/>
            <rFont val="Tahoma"/>
            <family val="2"/>
          </rPr>
          <t>Species reproductive strategy is live bearer, which is high risk.</t>
        </r>
      </text>
    </comment>
    <comment ref="K238" authorId="0" shapeId="0" xr:uid="{B743E325-4281-434F-A03F-6491BE1C76EB}">
      <text>
        <r>
          <rPr>
            <b/>
            <sz val="9"/>
            <color indexed="81"/>
            <rFont val="Tahoma"/>
            <family val="2"/>
          </rPr>
          <t>Species trophic level is 3.4, which is higher than the highest risk value (3.25).</t>
        </r>
      </text>
    </comment>
    <comment ref="M238" authorId="0" shapeId="0" xr:uid="{99EC1F8D-6B49-40D5-80BF-712F0E7B6B00}">
      <text>
        <r>
          <rPr>
            <b/>
            <sz val="9"/>
            <color indexed="81"/>
            <rFont val="Tahoma"/>
            <family val="2"/>
          </rPr>
          <t>PO_,IO_,ALAN,ALAS,BEAT,SKAE,SKAW,YFAT stocks : Worldwide distribution, absent in Mediterranean</t>
        </r>
      </text>
    </comment>
    <comment ref="N238" authorId="0" shapeId="0" xr:uid="{1918CB72-D59D-4DF9-AC4B-6A629B81BFD3}">
      <text>
        <r>
          <rPr>
            <b/>
            <sz val="9"/>
            <color indexed="81"/>
            <rFont val="Tahoma"/>
            <family val="2"/>
          </rPr>
          <t>The depth range of the species is 5-600m. For surface gears, the vertical overlap index with this species is 16.11%.</t>
        </r>
      </text>
    </comment>
    <comment ref="O238" authorId="0" shapeId="0" xr:uid="{66860785-A2F2-4402-BEB4-06F0665C89B4}">
      <text>
        <r>
          <rPr>
            <b/>
            <sz val="9"/>
            <color indexed="81"/>
            <rFont val="Tahoma"/>
            <family val="2"/>
          </rPr>
          <t>TPT stocks : The maximum length of the species is 549cm. For tropical surface fisheries, the length overlap index with this species is 100.00%. Pole and line induces feeding behaviour in tunas which tends to exclude other species._x000D_
ALB stocks : The maximum length of the species is 549cm. For albacore fisheries, the length overlap index with this species is 100.00%. Pole and line induces feeding behaviour in tunas which tends to exclude other species.</t>
        </r>
      </text>
    </comment>
    <comment ref="P238" authorId="0" shapeId="0" xr:uid="{9050DE94-FE6B-43EE-AC0F-9D8F0E2BE017}">
      <text>
        <r>
          <rPr>
            <b/>
            <sz val="9"/>
            <color indexed="81"/>
            <rFont val="Tahoma"/>
            <family val="2"/>
          </rPr>
          <t>No direct evidence of survival after capture.</t>
        </r>
      </text>
    </comment>
    <comment ref="E239" authorId="0" shapeId="0" xr:uid="{3391D3E1-B5AE-422E-8A70-0DAE6ED645E7}">
      <text>
        <r>
          <rPr>
            <b/>
            <sz val="9"/>
            <color indexed="81"/>
            <rFont val="Tahoma"/>
            <family val="2"/>
          </rPr>
          <t>The score is based on the maximum risk score in the family Agonidae, which included 1 species.</t>
        </r>
      </text>
    </comment>
    <comment ref="F239" authorId="0" shapeId="0" xr:uid="{AA3E4DF2-7A68-4D16-9EDF-E2369D6C9B61}">
      <text>
        <r>
          <rPr>
            <b/>
            <sz val="9"/>
            <color indexed="81"/>
            <rFont val="Tahoma"/>
            <family val="2"/>
          </rPr>
          <t>The score is based on the maximum risk score in the family Agonidae, which included 1 species.</t>
        </r>
      </text>
    </comment>
    <comment ref="G239" authorId="0" shapeId="0" xr:uid="{367C8BAA-86CE-4062-B1A0-08FEF520A34E}">
      <text>
        <r>
          <rPr>
            <b/>
            <sz val="9"/>
            <color indexed="81"/>
            <rFont val="Tahoma"/>
            <family val="2"/>
          </rPr>
          <t>Species fecundity is 4 eggs/year, which is lower than the highest risk value (100).</t>
        </r>
      </text>
    </comment>
    <comment ref="H239" authorId="0" shapeId="0" xr:uid="{D0A4E6B3-F7DF-4FE5-BDC4-0D3ED6D3E23F}">
      <text>
        <r>
          <rPr>
            <b/>
            <sz val="9"/>
            <color indexed="81"/>
            <rFont val="Tahoma"/>
            <family val="2"/>
          </rPr>
          <t>Species maximum length is 170, which is in the medium risk range (100-300cm).</t>
        </r>
      </text>
    </comment>
    <comment ref="I239" authorId="0" shapeId="0" xr:uid="{2710A680-FE03-460B-9F41-ED214C06F4B5}">
      <text>
        <r>
          <rPr>
            <b/>
            <sz val="9"/>
            <color indexed="81"/>
            <rFont val="Tahoma"/>
            <family val="2"/>
          </rPr>
          <t>Species length at maturity is 130, which is in the medium risk range (40-200cm).</t>
        </r>
      </text>
    </comment>
    <comment ref="J239" authorId="0" shapeId="0" xr:uid="{DAFB8F5A-B983-4F58-9547-0F81463968F7}">
      <text>
        <r>
          <rPr>
            <b/>
            <sz val="9"/>
            <color indexed="81"/>
            <rFont val="Tahoma"/>
            <family val="2"/>
          </rPr>
          <t>Species reproductive strategy is live bearer, which is high risk.</t>
        </r>
      </text>
    </comment>
    <comment ref="K239" authorId="0" shapeId="0" xr:uid="{D28EA654-40C8-408F-92D9-0D6E133EA424}">
      <text>
        <r>
          <rPr>
            <b/>
            <sz val="9"/>
            <color indexed="81"/>
            <rFont val="Tahoma"/>
            <family val="2"/>
          </rPr>
          <t>Species trophic level is 4.0, which is higher than the highest risk value (3.25).</t>
        </r>
      </text>
    </comment>
    <comment ref="M239" authorId="0" shapeId="0" xr:uid="{D9DCA0BF-728E-4979-A581-E68FE10B48ED}">
      <text>
        <r>
          <rPr>
            <b/>
            <sz val="9"/>
            <color indexed="81"/>
            <rFont val="Tahoma"/>
            <family val="2"/>
          </rPr>
          <t>BEI_,SKI_,YFI_ stocks : Tropical Indian Ocean distribution, mainly coastal. Species is coastal.</t>
        </r>
      </text>
    </comment>
    <comment ref="N239" authorId="0" shapeId="0" xr:uid="{525597DB-8FD0-454D-9A96-85B01DCE5CB5}">
      <text>
        <r>
          <rPr>
            <b/>
            <sz val="9"/>
            <color indexed="81"/>
            <rFont val="Tahoma"/>
            <family val="2"/>
          </rPr>
          <t>The depth range of the species is 1-50m. For surface gears, the vertical overlap index with this species is 100.00%. This species is demersal.</t>
        </r>
      </text>
    </comment>
    <comment ref="O239" authorId="0" shapeId="0" xr:uid="{577DE223-4369-484D-ABF0-DA57F1CBDF43}">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t>
        </r>
      </text>
    </comment>
    <comment ref="P239" authorId="0" shapeId="0" xr:uid="{197CD4C2-059B-4B1D-8322-2D63C0B58C9D}">
      <text>
        <r>
          <rPr>
            <b/>
            <sz val="9"/>
            <color indexed="81"/>
            <rFont val="Tahoma"/>
            <family val="2"/>
          </rPr>
          <t>No direct evidence of survival after capture.</t>
        </r>
      </text>
    </comment>
    <comment ref="E240" authorId="0" shapeId="0" xr:uid="{A7409D2E-7DFD-444B-9D06-954305C411A4}">
      <text>
        <r>
          <rPr>
            <b/>
            <sz val="9"/>
            <color indexed="81"/>
            <rFont val="Tahoma"/>
            <family val="2"/>
          </rPr>
          <t>Species growth rate (K) is 0.680, which is higher than lowest risk K (0.183) for age at maturity.</t>
        </r>
      </text>
    </comment>
    <comment ref="F240" authorId="0" shapeId="0" xr:uid="{B6C604A6-3A75-4BCA-B527-FE811B542B91}">
      <text>
        <r>
          <rPr>
            <b/>
            <sz val="9"/>
            <color indexed="81"/>
            <rFont val="Tahoma"/>
            <family val="2"/>
          </rPr>
          <t>Species growth rate (K) is 0.680, which is higher than lowest risk K (0.30) for maximum age.</t>
        </r>
      </text>
    </comment>
    <comment ref="G240" authorId="0" shapeId="0" xr:uid="{735197A3-4EFC-46A9-8A75-4A8C497E6F70}">
      <text>
        <r>
          <rPr>
            <b/>
            <sz val="9"/>
            <color indexed="81"/>
            <rFont val="Tahoma"/>
            <family val="2"/>
          </rPr>
          <t>There is no information, but fish are likely to produce &gt;100 eggs/year.</t>
        </r>
      </text>
    </comment>
    <comment ref="H240" authorId="0" shapeId="0" xr:uid="{0711DF29-71BF-477C-96E1-329B5C846552}">
      <text>
        <r>
          <rPr>
            <b/>
            <sz val="9"/>
            <color indexed="81"/>
            <rFont val="Tahoma"/>
            <family val="2"/>
          </rPr>
          <t>Species maximum length is 110, which is in the medium risk range (100-300cm).</t>
        </r>
      </text>
    </comment>
    <comment ref="I240" authorId="0" shapeId="0" xr:uid="{041C30DE-39DD-4136-A4FF-52CBFEEDABAF}">
      <text>
        <r>
          <rPr>
            <b/>
            <sz val="9"/>
            <color indexed="81"/>
            <rFont val="Tahoma"/>
            <family val="2"/>
          </rPr>
          <t>Species maximum length is 110cm, which is in the length at maturity medium risk range (40-200cm).</t>
        </r>
      </text>
    </comment>
    <comment ref="J240" authorId="0" shapeId="0" xr:uid="{8E5D09FE-8DE9-436F-9BD5-4A9F56A92583}">
      <text>
        <r>
          <rPr>
            <b/>
            <sz val="9"/>
            <color indexed="81"/>
            <rFont val="Tahoma"/>
            <family val="2"/>
          </rPr>
          <t>There is no information, but fish are not live bearers.</t>
        </r>
      </text>
    </comment>
    <comment ref="K240" authorId="0" shapeId="0" xr:uid="{ABE84F1C-B196-4F8E-87FB-8635B1523A9D}">
      <text>
        <r>
          <rPr>
            <b/>
            <sz val="9"/>
            <color indexed="81"/>
            <rFont val="Tahoma"/>
            <family val="2"/>
          </rPr>
          <t>Species trophic level is 4.0, which is higher than the highest risk value (3.25).</t>
        </r>
      </text>
    </comment>
    <comment ref="M240" authorId="0" shapeId="0" xr:uid="{26DCE223-C449-4CDB-8669-409D22A5CF71}">
      <text>
        <r>
          <rPr>
            <b/>
            <sz val="9"/>
            <color indexed="81"/>
            <rFont val="Tahoma"/>
            <family val="2"/>
          </rPr>
          <t>ALL stocks : Worldwide pelagic distribution</t>
        </r>
      </text>
    </comment>
    <comment ref="N240" authorId="0" shapeId="0" xr:uid="{506FD7FB-7F6C-4138-AD25-9DA991B25A01}">
      <text>
        <r>
          <rPr>
            <b/>
            <sz val="9"/>
            <color indexed="81"/>
            <rFont val="Tahoma"/>
            <family val="2"/>
          </rPr>
          <t>The depth range of the species is 1-70m. For surface gears, the vertical overlap index with this species is 100.00%.</t>
        </r>
      </text>
    </comment>
    <comment ref="O240" authorId="0" shapeId="0" xr:uid="{FD762A66-1CAB-45F4-A650-B0391B3C0B43}">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240" authorId="0" shapeId="0" xr:uid="{50532EB4-A7CD-4FC1-97F0-D4B9679CCA02}">
      <text>
        <r>
          <rPr>
            <b/>
            <sz val="9"/>
            <color indexed="81"/>
            <rFont val="Tahoma"/>
            <family val="2"/>
          </rPr>
          <t>No direct evidence of survival after capture.</t>
        </r>
      </text>
    </comment>
    <comment ref="E241" authorId="0" shapeId="0" xr:uid="{2EA89B71-9C60-4BC9-9800-255185BA92D6}">
      <text>
        <r>
          <rPr>
            <b/>
            <sz val="9"/>
            <color indexed="81"/>
            <rFont val="Tahoma"/>
            <family val="2"/>
          </rPr>
          <t>There is no information.</t>
        </r>
      </text>
    </comment>
    <comment ref="F241" authorId="0" shapeId="0" xr:uid="{FCE11795-A801-41A0-8938-0A9231DD1569}">
      <text>
        <r>
          <rPr>
            <b/>
            <sz val="9"/>
            <color indexed="81"/>
            <rFont val="Tahoma"/>
            <family val="2"/>
          </rPr>
          <t>There is no information.</t>
        </r>
      </text>
    </comment>
    <comment ref="G241" authorId="0" shapeId="0" xr:uid="{EC229F69-6F10-4E59-8979-F5BDE044D9CD}">
      <text>
        <r>
          <rPr>
            <b/>
            <sz val="9"/>
            <color indexed="81"/>
            <rFont val="Tahoma"/>
            <family val="2"/>
          </rPr>
          <t>There is no information, but fish are likely to produce &gt;100 eggs/year.</t>
        </r>
      </text>
    </comment>
    <comment ref="H241" authorId="0" shapeId="0" xr:uid="{9C9DE092-D581-435E-A97C-9DDC14260F23}">
      <text>
        <r>
          <rPr>
            <b/>
            <sz val="9"/>
            <color indexed="81"/>
            <rFont val="Tahoma"/>
            <family val="2"/>
          </rPr>
          <t>Species maximum length is 200, which is in the medium risk range (100-300cm).</t>
        </r>
      </text>
    </comment>
    <comment ref="I241" authorId="0" shapeId="0" xr:uid="{151E8621-1808-427D-AD2A-7003F566B258}">
      <text>
        <r>
          <rPr>
            <b/>
            <sz val="9"/>
            <color indexed="81"/>
            <rFont val="Tahoma"/>
            <family val="2"/>
          </rPr>
          <t>Species maximum length is 200cm, which is in the length at maturity medium risk range (40-200cm).</t>
        </r>
      </text>
    </comment>
    <comment ref="J241" authorId="0" shapeId="0" xr:uid="{A3F00E0B-3AAE-4A5D-9AF3-4BF31EAEFD04}">
      <text>
        <r>
          <rPr>
            <b/>
            <sz val="9"/>
            <color indexed="81"/>
            <rFont val="Tahoma"/>
            <family val="2"/>
          </rPr>
          <t>The score is based on the maximum risk score in the family Agonidae, which included 1 species.</t>
        </r>
      </text>
    </comment>
    <comment ref="K241" authorId="0" shapeId="0" xr:uid="{2D4A2A17-FF08-4041-86DB-31B216C75D13}">
      <text>
        <r>
          <rPr>
            <b/>
            <sz val="9"/>
            <color indexed="81"/>
            <rFont val="Tahoma"/>
            <family val="2"/>
          </rPr>
          <t>Species trophic level is 4.2, which is higher than the highest risk value (3.25).</t>
        </r>
      </text>
    </comment>
    <comment ref="M241" authorId="0" shapeId="0" xr:uid="{235121F3-50DF-4959-8272-BAF05E99CAB5}">
      <text>
        <r>
          <rPr>
            <b/>
            <sz val="9"/>
            <color indexed="81"/>
            <rFont val="Tahoma"/>
            <family val="2"/>
          </rPr>
          <t>ALL stocks : Worldwide pelagic distribution</t>
        </r>
      </text>
    </comment>
    <comment ref="N241" authorId="0" shapeId="0" xr:uid="{14362199-8703-4202-9B90-742C6F195CE7}">
      <text>
        <r>
          <rPr>
            <b/>
            <sz val="9"/>
            <color indexed="81"/>
            <rFont val="Tahoma"/>
            <family val="2"/>
          </rPr>
          <t>The depth range of the species is 100-500m. For surface gears, the vertical overlap index with this species is 0.25%.</t>
        </r>
      </text>
    </comment>
    <comment ref="O241" authorId="0" shapeId="0" xr:uid="{9FCCD445-5C31-4828-8A34-F1922A6F64DA}">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41" authorId="0" shapeId="0" xr:uid="{359E2BD8-CC59-4D4A-86D9-AD50815EAB60}">
      <text>
        <r>
          <rPr>
            <b/>
            <sz val="9"/>
            <color indexed="81"/>
            <rFont val="Tahoma"/>
            <family val="2"/>
          </rPr>
          <t>No direct evidence of survival after capture.</t>
        </r>
      </text>
    </comment>
    <comment ref="E242" authorId="0" shapeId="0" xr:uid="{794990D8-B6EA-4882-BEC5-16219488EF10}">
      <text>
        <r>
          <rPr>
            <b/>
            <sz val="9"/>
            <color indexed="81"/>
            <rFont val="Tahoma"/>
            <family val="2"/>
          </rPr>
          <t>Species growth rate (K) is 0.300, which is higher than lowest risk K (0.183) for age at maturity.</t>
        </r>
      </text>
    </comment>
    <comment ref="F242" authorId="0" shapeId="0" xr:uid="{D50A3D41-044D-44B7-8800-815C7E76DF36}">
      <text>
        <r>
          <rPr>
            <b/>
            <sz val="9"/>
            <color indexed="81"/>
            <rFont val="Tahoma"/>
            <family val="2"/>
          </rPr>
          <t>Species growth rate (K) is 0.300, which is in the medium risk K range (0.12-0.30) for maximum age.</t>
        </r>
      </text>
    </comment>
    <comment ref="G242" authorId="0" shapeId="0" xr:uid="{4B3FF7B2-5B78-4E23-8EE4-0688D0715FD0}">
      <text>
        <r>
          <rPr>
            <b/>
            <sz val="9"/>
            <color indexed="81"/>
            <rFont val="Tahoma"/>
            <family val="2"/>
          </rPr>
          <t>Species fecundity is 207966 eggs/year, which is higher than the lowest risk value (20000).</t>
        </r>
      </text>
    </comment>
    <comment ref="H242" authorId="0" shapeId="0" xr:uid="{A53DE1E6-74F7-4566-B4A6-EBE316A2CD7C}">
      <text>
        <r>
          <rPr>
            <b/>
            <sz val="9"/>
            <color indexed="81"/>
            <rFont val="Tahoma"/>
            <family val="2"/>
          </rPr>
          <t>Species maximum length is 145, which is in the medium risk range (100-300cm).</t>
        </r>
      </text>
    </comment>
    <comment ref="I242" authorId="0" shapeId="0" xr:uid="{94B5A121-D7C3-4716-A629-FAE97D6F1512}">
      <text>
        <r>
          <rPr>
            <b/>
            <sz val="9"/>
            <color indexed="81"/>
            <rFont val="Tahoma"/>
            <family val="2"/>
          </rPr>
          <t>Species maximum length is 145cm, which is in the length at maturity medium risk range (40-200cm).</t>
        </r>
      </text>
    </comment>
    <comment ref="J242" authorId="0" shapeId="0" xr:uid="{0EB41E25-D324-4F19-AD56-15B1ED934DCB}">
      <text>
        <r>
          <rPr>
            <b/>
            <sz val="9"/>
            <color indexed="81"/>
            <rFont val="Tahoma"/>
            <family val="2"/>
          </rPr>
          <t>Species reproductive strategy is broadcast spawner, which is low risk.</t>
        </r>
      </text>
    </comment>
    <comment ref="K242" authorId="0" shapeId="0" xr:uid="{B0DCCE57-482E-4A60-B86B-9C549D1DD5B9}">
      <text>
        <r>
          <rPr>
            <b/>
            <sz val="9"/>
            <color indexed="81"/>
            <rFont val="Tahoma"/>
            <family val="2"/>
          </rPr>
          <t>Species trophic level is 4.5, which is higher than the highest risk value (3.25).</t>
        </r>
      </text>
    </comment>
    <comment ref="M242" authorId="0" shapeId="0" xr:uid="{93B96785-32DE-49A6-B6C9-D411FC0656E7}">
      <text>
        <r>
          <rPr>
            <b/>
            <sz val="9"/>
            <color indexed="81"/>
            <rFont val="Tahoma"/>
            <family val="2"/>
          </rPr>
          <t>ALL stocks : Worldwide pelagic distribution. Species is coastal.</t>
        </r>
      </text>
    </comment>
    <comment ref="N242" authorId="0" shapeId="0" xr:uid="{9C6CD526-4481-4DB4-A362-B873BB00EF45}">
      <text>
        <r>
          <rPr>
            <b/>
            <sz val="9"/>
            <color indexed="81"/>
            <rFont val="Tahoma"/>
            <family val="2"/>
          </rPr>
          <t>The depth range of the species is 10-500m. For surface gears, the vertical overlap index with this species is 18.53%.</t>
        </r>
      </text>
    </comment>
    <comment ref="O242" authorId="0" shapeId="0" xr:uid="{BDED117E-D871-4161-9253-4EDECDA37272}">
      <text>
        <r>
          <rPr>
            <b/>
            <sz val="9"/>
            <color indexed="81"/>
            <rFont val="Tahoma"/>
            <family val="2"/>
          </rPr>
          <t>TPT stocks : The maximum length of the species is 145cm. For tropical surface fisheries, the length overlap index with this species is 100.00%. Pole and line induces feeding behaviour in tunas which tends to exclude other species._x000D_
ALB stocks : The maximum length of the species is 145cm. For albacore fisheries, the length overlap index with this species is 100.00%. Pole and line induces feeding behaviour in tunas which tends to exclude other species.</t>
        </r>
      </text>
    </comment>
    <comment ref="P242" authorId="0" shapeId="0" xr:uid="{2F0BE1C4-41F3-4FB2-9E1D-72C53108707A}">
      <text>
        <r>
          <rPr>
            <b/>
            <sz val="9"/>
            <color indexed="81"/>
            <rFont val="Tahoma"/>
            <family val="2"/>
          </rPr>
          <t>No direct evidence of survival after capture.</t>
        </r>
      </text>
    </comment>
    <comment ref="E243" authorId="0" shapeId="0" xr:uid="{788C3829-D79F-4BA3-9685-29267EEE7023}">
      <text>
        <r>
          <rPr>
            <b/>
            <sz val="9"/>
            <color indexed="81"/>
            <rFont val="Tahoma"/>
            <family val="2"/>
          </rPr>
          <t>Species growth rate (K) is 0.254, which is higher than lowest risk K (0.183) for age at maturity.</t>
        </r>
      </text>
    </comment>
    <comment ref="F243" authorId="0" shapeId="0" xr:uid="{AB031CBE-4E51-4B2F-ABF0-516FCE32D620}">
      <text>
        <r>
          <rPr>
            <b/>
            <sz val="9"/>
            <color indexed="81"/>
            <rFont val="Tahoma"/>
            <family val="2"/>
          </rPr>
          <t>Species growth rate (K) is 0.254, which is in the medium risk K range (0.12-0.30) for maximum age.</t>
        </r>
      </text>
    </comment>
    <comment ref="G243" authorId="0" shapeId="0" xr:uid="{7CD08EEE-EA8B-42D6-B7AD-172D5C183910}">
      <text>
        <r>
          <rPr>
            <b/>
            <sz val="9"/>
            <color indexed="81"/>
            <rFont val="Tahoma"/>
            <family val="2"/>
          </rPr>
          <t>Species fecundity is 760000 eggs/year, which is higher than the lowest risk value (20000).</t>
        </r>
      </text>
    </comment>
    <comment ref="H243" authorId="0" shapeId="0" xr:uid="{41D4B970-F470-4826-B039-66791E81D7C0}">
      <text>
        <r>
          <rPr>
            <b/>
            <sz val="9"/>
            <color indexed="81"/>
            <rFont val="Tahoma"/>
            <family val="2"/>
          </rPr>
          <t>Species maximum length is 70, which is lower than the lowest risk value (100cm).</t>
        </r>
      </text>
    </comment>
    <comment ref="I243" authorId="0" shapeId="0" xr:uid="{444EB5BD-E046-4D97-BC4A-BBB7478B373F}">
      <text>
        <r>
          <rPr>
            <b/>
            <sz val="9"/>
            <color indexed="81"/>
            <rFont val="Tahoma"/>
            <family val="2"/>
          </rPr>
          <t>Species length at maturity is 28, which is lower than the lowest risk value (40cm).</t>
        </r>
      </text>
    </comment>
    <comment ref="J243" authorId="0" shapeId="0" xr:uid="{E40A244B-272B-4705-8DE5-B5E174257490}">
      <text>
        <r>
          <rPr>
            <b/>
            <sz val="9"/>
            <color indexed="81"/>
            <rFont val="Tahoma"/>
            <family val="2"/>
          </rPr>
          <t>Species reproductive strategy is broadcast spawner, which is low risk.</t>
        </r>
      </text>
    </comment>
    <comment ref="K243" authorId="0" shapeId="0" xr:uid="{EFB901A1-7380-4366-B85C-1647BCF405BE}">
      <text>
        <r>
          <rPr>
            <b/>
            <sz val="9"/>
            <color indexed="81"/>
            <rFont val="Tahoma"/>
            <family val="2"/>
          </rPr>
          <t>Species trophic level is 4.2, which is higher than the highest risk value (3.25).</t>
        </r>
      </text>
    </comment>
    <comment ref="M243" authorId="0" shapeId="0" xr:uid="{F714ADCF-3514-4957-9638-566EE53F20AC}">
      <text>
        <r>
          <rPr>
            <b/>
            <sz val="9"/>
            <color indexed="81"/>
            <rFont val="Tahoma"/>
            <family val="2"/>
          </rPr>
          <t>WPO,IO_ stocks : Indo-west Pacific distribution, absent in Atlantic and East Pacific</t>
        </r>
      </text>
    </comment>
    <comment ref="N243" authorId="0" shapeId="0" xr:uid="{AAED5D94-42AD-456C-81B4-4A89776F6FD3}">
      <text>
        <r>
          <rPr>
            <b/>
            <sz val="9"/>
            <color indexed="81"/>
            <rFont val="Tahoma"/>
            <family val="2"/>
          </rPr>
          <t>The depth range of the species is 40-120m. For surface gears, the vertical overlap index with this species is 75.31%. This species is demersal.</t>
        </r>
      </text>
    </comment>
    <comment ref="O243" authorId="0" shapeId="0" xr:uid="{01CD6F2C-FD41-42C4-A2BD-7746344DFF80}">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243" authorId="0" shapeId="0" xr:uid="{6FBD954D-63BF-4FAF-AE6C-0B183D3F96D0}">
      <text>
        <r>
          <rPr>
            <b/>
            <sz val="9"/>
            <color indexed="81"/>
            <rFont val="Tahoma"/>
            <family val="2"/>
          </rPr>
          <t>No direct evidence of survival after capture.</t>
        </r>
      </text>
    </comment>
    <comment ref="E244" authorId="0" shapeId="0" xr:uid="{2E5065DA-085D-4E95-8769-9A89DC04410C}">
      <text>
        <r>
          <rPr>
            <b/>
            <sz val="9"/>
            <color indexed="81"/>
            <rFont val="Tahoma"/>
            <family val="2"/>
          </rPr>
          <t>Species growth rate (K) is 0.100, which is in the medium risk K range (0.061-0.183) for age at maturity.</t>
        </r>
      </text>
    </comment>
    <comment ref="F244" authorId="0" shapeId="0" xr:uid="{D631E843-B9D1-4E25-AB68-CA002C0076DD}">
      <text>
        <r>
          <rPr>
            <b/>
            <sz val="9"/>
            <color indexed="81"/>
            <rFont val="Tahoma"/>
            <family val="2"/>
          </rPr>
          <t>Species growth rate (K) is 0.100, which is lower than highest risk K (0.12) for maximum age.</t>
        </r>
      </text>
    </comment>
    <comment ref="G244" authorId="0" shapeId="0" xr:uid="{C8A24830-36F2-43B5-8743-746AA138B33C}">
      <text>
        <r>
          <rPr>
            <b/>
            <sz val="9"/>
            <color indexed="81"/>
            <rFont val="Tahoma"/>
            <family val="2"/>
          </rPr>
          <t>Species fecundity is 71000 eggs/year, which is higher than the lowest risk value (20000).</t>
        </r>
      </text>
    </comment>
    <comment ref="H244" authorId="0" shapeId="0" xr:uid="{0ED4668C-C21C-415B-857E-3AA9C77992B1}">
      <text>
        <r>
          <rPr>
            <b/>
            <sz val="9"/>
            <color indexed="81"/>
            <rFont val="Tahoma"/>
            <family val="2"/>
          </rPr>
          <t>Species maximum length is 122, which is in the medium risk range (100-300cm).</t>
        </r>
      </text>
    </comment>
    <comment ref="I244" authorId="0" shapeId="0" xr:uid="{D8157780-56E3-42DE-AD0F-ACA643CA769B}">
      <text>
        <r>
          <rPr>
            <b/>
            <sz val="9"/>
            <color indexed="81"/>
            <rFont val="Tahoma"/>
            <family val="2"/>
          </rPr>
          <t>Species length at maturity is 42, which is in the medium risk range (40-200cm).</t>
        </r>
      </text>
    </comment>
    <comment ref="J244" authorId="0" shapeId="0" xr:uid="{FA2588D7-CF00-4228-8E7D-75D25386E214}">
      <text>
        <r>
          <rPr>
            <b/>
            <sz val="9"/>
            <color indexed="81"/>
            <rFont val="Tahoma"/>
            <family val="2"/>
          </rPr>
          <t>Species reproductive strategy is broadcast spawner, which is low risk.</t>
        </r>
      </text>
    </comment>
    <comment ref="K244" authorId="0" shapeId="0" xr:uid="{CCC893D4-6696-422D-9D07-7228752FB3F1}">
      <text>
        <r>
          <rPr>
            <b/>
            <sz val="9"/>
            <color indexed="81"/>
            <rFont val="Tahoma"/>
            <family val="2"/>
          </rPr>
          <t>Species trophic level is 4.5, which is higher than the highest risk value (3.25).</t>
        </r>
      </text>
    </comment>
    <comment ref="M244" authorId="0" shapeId="0" xr:uid="{330D413B-1C41-4F9C-8DC3-767E75C1F4B4}">
      <text>
        <r>
          <rPr>
            <b/>
            <sz val="9"/>
            <color indexed="81"/>
            <rFont val="Tahoma"/>
            <family val="2"/>
          </rPr>
          <t>AO_ stocks : Mainly Atlantic distribution, but some catches reported in Indian Ocean. Species is coastal.</t>
        </r>
      </text>
    </comment>
    <comment ref="N244" authorId="0" shapeId="0" xr:uid="{CCF522B2-B5FA-4B54-AE8A-B7548077894D}">
      <text>
        <r>
          <rPr>
            <b/>
            <sz val="9"/>
            <color indexed="81"/>
            <rFont val="Tahoma"/>
            <family val="2"/>
          </rPr>
          <t>The depth range of the species is 1-150m. For surface gears, the vertical overlap index with this species is 66.67%. This species is reef associated.</t>
        </r>
      </text>
    </comment>
    <comment ref="O244" authorId="0" shapeId="0" xr:uid="{86128745-820C-4470-B13C-4228FD32159B}">
      <text>
        <r>
          <rPr>
            <b/>
            <sz val="9"/>
            <color indexed="81"/>
            <rFont val="Tahoma"/>
            <family val="2"/>
          </rPr>
          <t>TPT stocks : The maximum length of the species is 122cm. For tropical surface fisheries, the length overlap index with this species is 100.00%. Pole and line induces feeding behaviour in tunas which tends to exclude other species._x000D_
ALB stocks : The maximum length of the species is 122cm. For albacore fisheries, the length overlap index with this species is 87.14%. Pole and line induces feeding behaviour in tunas which tends to exclude other species.</t>
        </r>
      </text>
    </comment>
    <comment ref="P244" authorId="0" shapeId="0" xr:uid="{9530D6E6-91C9-412D-A794-6F1733605A8C}">
      <text>
        <r>
          <rPr>
            <b/>
            <sz val="9"/>
            <color indexed="81"/>
            <rFont val="Tahoma"/>
            <family val="2"/>
          </rPr>
          <t>No direct evidence of survival after capture.</t>
        </r>
      </text>
    </comment>
    <comment ref="E245" authorId="0" shapeId="0" xr:uid="{978753E7-1448-449F-8FA7-225B3AD974A1}">
      <text>
        <r>
          <rPr>
            <b/>
            <sz val="9"/>
            <color indexed="81"/>
            <rFont val="Tahoma"/>
            <family val="2"/>
          </rPr>
          <t>Species growth rate (K) is 0.467, which is higher than lowest risk K (0.183) for age at maturity.</t>
        </r>
      </text>
    </comment>
    <comment ref="F245" authorId="0" shapeId="0" xr:uid="{2FDBD8C8-F348-4989-873B-20251A1704B2}">
      <text>
        <r>
          <rPr>
            <b/>
            <sz val="9"/>
            <color indexed="81"/>
            <rFont val="Tahoma"/>
            <family val="2"/>
          </rPr>
          <t>Species growth rate (K) is 0.467, which is higher than lowest risk K (0.30) for maximum age.</t>
        </r>
      </text>
    </comment>
    <comment ref="G245" authorId="0" shapeId="0" xr:uid="{2B8E111F-7019-485A-BF35-7CA04DE5EE87}">
      <text>
        <r>
          <rPr>
            <b/>
            <sz val="9"/>
            <color indexed="81"/>
            <rFont val="Tahoma"/>
            <family val="2"/>
          </rPr>
          <t>There is no information, but fish are likely to produce &gt;100 eggs/year.</t>
        </r>
      </text>
    </comment>
    <comment ref="H245" authorId="0" shapeId="0" xr:uid="{7D6DB929-5168-409C-B359-D5A0ED994AB2}">
      <text>
        <r>
          <rPr>
            <b/>
            <sz val="9"/>
            <color indexed="81"/>
            <rFont val="Tahoma"/>
            <family val="2"/>
          </rPr>
          <t>Species maximum length is 50, which is lower than the lowest risk value (100cm).</t>
        </r>
      </text>
    </comment>
    <comment ref="I245" authorId="0" shapeId="0" xr:uid="{10C72729-CA23-4C9E-A84E-D63B6DD0E734}">
      <text>
        <r>
          <rPr>
            <b/>
            <sz val="9"/>
            <color indexed="81"/>
            <rFont val="Tahoma"/>
            <family val="2"/>
          </rPr>
          <t>Species length at maturity is 20, which is lower than the lowest risk value (40cm).</t>
        </r>
      </text>
    </comment>
    <comment ref="J245" authorId="0" shapeId="0" xr:uid="{DCE693BA-97FC-43F5-B383-C24CA4CB64AE}">
      <text>
        <r>
          <rPr>
            <b/>
            <sz val="9"/>
            <color indexed="81"/>
            <rFont val="Tahoma"/>
            <family val="2"/>
          </rPr>
          <t>The score is based on the maximum risk score in the family Agonidae, which included 1 species.</t>
        </r>
      </text>
    </comment>
    <comment ref="K245" authorId="0" shapeId="0" xr:uid="{BDE195F9-4060-4E68-A1C5-2913CF8C4A97}">
      <text>
        <r>
          <rPr>
            <b/>
            <sz val="9"/>
            <color indexed="81"/>
            <rFont val="Tahoma"/>
            <family val="2"/>
          </rPr>
          <t>Species trophic level is 3.6, which is higher than the highest risk value (3.25).</t>
        </r>
      </text>
    </comment>
    <comment ref="M245" authorId="0" shapeId="0" xr:uid="{7BE3957A-5EA7-488B-BE14-BE5B06C1B525}">
      <text>
        <r>
          <rPr>
            <b/>
            <sz val="9"/>
            <color indexed="81"/>
            <rFont val="Tahoma"/>
            <family val="2"/>
          </rPr>
          <t>TPT stocks : Worldwide tropical distribution, mainly coastal</t>
        </r>
      </text>
    </comment>
    <comment ref="N245" authorId="0" shapeId="0" xr:uid="{41FE7B90-F75A-4E42-8CA1-D038CF229ADC}">
      <text>
        <r>
          <rPr>
            <b/>
            <sz val="9"/>
            <color indexed="81"/>
            <rFont val="Tahoma"/>
            <family val="2"/>
          </rPr>
          <t>The depth range of the species is 1-20m. For surface gears, the vertical overlap index with this species is 100.00%. This species is demersal. This species is also reef associated.</t>
        </r>
      </text>
    </comment>
    <comment ref="O245" authorId="0" shapeId="0" xr:uid="{725332D6-B278-4976-BA77-1D59A0FE7998}">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t>
        </r>
      </text>
    </comment>
    <comment ref="P245" authorId="0" shapeId="0" xr:uid="{AAD36CC6-FE1E-4C5E-B610-822A7C61FD3D}">
      <text>
        <r>
          <rPr>
            <b/>
            <sz val="9"/>
            <color indexed="81"/>
            <rFont val="Tahoma"/>
            <family val="2"/>
          </rPr>
          <t>No direct evidence of survival after capture.</t>
        </r>
      </text>
    </comment>
    <comment ref="E246" authorId="0" shapeId="0" xr:uid="{33E4CBBB-D346-4E57-B386-06C67A6FF7BF}">
      <text>
        <r>
          <rPr>
            <b/>
            <sz val="9"/>
            <color indexed="81"/>
            <rFont val="Tahoma"/>
            <family val="2"/>
          </rPr>
          <t>Species growth rate (K) is 0.495, which is higher than lowest risk K (0.183) for age at maturity.</t>
        </r>
      </text>
    </comment>
    <comment ref="F246" authorId="0" shapeId="0" xr:uid="{5A389E1E-6705-4070-85CE-E62F745BE55D}">
      <text>
        <r>
          <rPr>
            <b/>
            <sz val="9"/>
            <color indexed="81"/>
            <rFont val="Tahoma"/>
            <family val="2"/>
          </rPr>
          <t>Species growth rate (K) is 0.495, which is higher than lowest risk K (0.30) for maximum age.</t>
        </r>
      </text>
    </comment>
    <comment ref="G246" authorId="0" shapeId="0" xr:uid="{4D20CB6B-1D2D-49F0-9AA1-01F2FD63B20F}">
      <text>
        <r>
          <rPr>
            <b/>
            <sz val="9"/>
            <color indexed="81"/>
            <rFont val="Tahoma"/>
            <family val="2"/>
          </rPr>
          <t>There is no information, but fish are likely to produce &gt;100 eggs/year.</t>
        </r>
      </text>
    </comment>
    <comment ref="H246" authorId="0" shapeId="0" xr:uid="{11420520-FB3C-4F1F-8046-D5AA8FAEB1C3}">
      <text>
        <r>
          <rPr>
            <b/>
            <sz val="9"/>
            <color indexed="81"/>
            <rFont val="Tahoma"/>
            <family val="2"/>
          </rPr>
          <t>Species maximum length is 52, which is lower than the lowest risk value (100cm).</t>
        </r>
      </text>
    </comment>
    <comment ref="I246" authorId="0" shapeId="0" xr:uid="{AFCDFBCF-17F6-4C3E-ACA5-EAF2C1E23860}">
      <text>
        <r>
          <rPr>
            <b/>
            <sz val="9"/>
            <color indexed="81"/>
            <rFont val="Tahoma"/>
            <family val="2"/>
          </rPr>
          <t>Species length at maturity is 28, which is lower than the lowest risk value (40cm).</t>
        </r>
      </text>
    </comment>
    <comment ref="J246" authorId="0" shapeId="0" xr:uid="{0E5807C0-61AE-472F-B871-9DF395600E22}">
      <text>
        <r>
          <rPr>
            <b/>
            <sz val="9"/>
            <color indexed="81"/>
            <rFont val="Tahoma"/>
            <family val="2"/>
          </rPr>
          <t>Species reproductive strategy is broadcast spawner, which is low risk.</t>
        </r>
      </text>
    </comment>
    <comment ref="K246" authorId="0" shapeId="0" xr:uid="{C1A500EF-C140-4570-9EF7-D57CB5F15FA0}">
      <text>
        <r>
          <rPr>
            <b/>
            <sz val="9"/>
            <color indexed="81"/>
            <rFont val="Tahoma"/>
            <family val="2"/>
          </rPr>
          <t>Species trophic level is 3.9, which is higher than the highest risk value (3.25).</t>
        </r>
      </text>
    </comment>
    <comment ref="M246" authorId="0" shapeId="0" xr:uid="{609050F2-ED2B-4B5D-A87A-F067802CBCC4}">
      <text>
        <r>
          <rPr>
            <b/>
            <sz val="9"/>
            <color indexed="81"/>
            <rFont val="Tahoma"/>
            <family val="2"/>
          </rPr>
          <t>PO_,IO_ stocks : Indo-Pacific distribution, mainly coastal</t>
        </r>
      </text>
    </comment>
    <comment ref="N246" authorId="0" shapeId="0" xr:uid="{4B51ADDD-22C9-4851-9E27-D0C9E1F609A6}">
      <text>
        <r>
          <rPr>
            <b/>
            <sz val="9"/>
            <color indexed="81"/>
            <rFont val="Tahoma"/>
            <family val="2"/>
          </rPr>
          <t>The depth range of the species is 10-90m. For surface gears, the vertical overlap index with this species is 100.00%. This species is demersal. This species is also reef associated.</t>
        </r>
      </text>
    </comment>
    <comment ref="O246" authorId="0" shapeId="0" xr:uid="{7BA9082C-5819-4E78-954B-21C862ADE98A}">
      <text>
        <r>
          <rPr>
            <b/>
            <sz val="9"/>
            <color indexed="81"/>
            <rFont val="Tahoma"/>
            <family val="2"/>
          </rPr>
          <t>TPT stocks : The maximum length of the species is 52cm. For tropical surface fisheries, the length overlap index with this species is 47.27%. Pole and line induces feeding behaviour in tunas which tends to exclude other species._x000D_
ALB stocks : The maximum length of the species is 52cm. For albacore fisheries, the length overlap index with this species is 37.14%. Pole and line induces feeding behaviour in tunas which tends to exclude other species.</t>
        </r>
      </text>
    </comment>
    <comment ref="P246" authorId="0" shapeId="0" xr:uid="{A2E75BB5-9F09-4DC3-80EE-B051D4C679DA}">
      <text>
        <r>
          <rPr>
            <b/>
            <sz val="9"/>
            <color indexed="81"/>
            <rFont val="Tahoma"/>
            <family val="2"/>
          </rPr>
          <t>No direct evidence of survival after capture.</t>
        </r>
      </text>
    </comment>
    <comment ref="E247" authorId="0" shapeId="0" xr:uid="{7C036A10-F234-454A-A0B8-92BF714CEB3B}">
      <text>
        <r>
          <rPr>
            <b/>
            <sz val="9"/>
            <color indexed="81"/>
            <rFont val="Tahoma"/>
            <family val="2"/>
          </rPr>
          <t>Species growth rate (K) is 0.180, which is in the medium risk K range (0.061-0.183) for age at maturity.</t>
        </r>
      </text>
    </comment>
    <comment ref="F247" authorId="0" shapeId="0" xr:uid="{6E97ECFC-CE5C-4F5D-8B1B-C7DF583DDC3E}">
      <text>
        <r>
          <rPr>
            <b/>
            <sz val="9"/>
            <color indexed="81"/>
            <rFont val="Tahoma"/>
            <family val="2"/>
          </rPr>
          <t>Species growth rate (K) is 0.180, which is in the medium risk K range (0.12-0.30) for maximum age.</t>
        </r>
      </text>
    </comment>
    <comment ref="G247" authorId="0" shapeId="0" xr:uid="{3FB96DD1-DFE3-4BFF-91DA-B0519561B56B}">
      <text>
        <r>
          <rPr>
            <b/>
            <sz val="9"/>
            <color indexed="81"/>
            <rFont val="Tahoma"/>
            <family val="2"/>
          </rPr>
          <t>Species fecundity is 5000000 eggs/year, which is higher than the lowest risk value (20000).</t>
        </r>
      </text>
    </comment>
    <comment ref="H247" authorId="0" shapeId="0" xr:uid="{B073AB65-7409-4FB3-834B-B9A9312363CA}">
      <text>
        <r>
          <rPr>
            <b/>
            <sz val="9"/>
            <color indexed="81"/>
            <rFont val="Tahoma"/>
            <family val="2"/>
          </rPr>
          <t>Species maximum length is 116, which is in the medium risk range (100-300cm).</t>
        </r>
      </text>
    </comment>
    <comment ref="I247" authorId="0" shapeId="0" xr:uid="{37EDAD2F-149C-400A-BBD4-F90F407EB60D}">
      <text>
        <r>
          <rPr>
            <b/>
            <sz val="9"/>
            <color indexed="81"/>
            <rFont val="Tahoma"/>
            <family val="2"/>
          </rPr>
          <t>Species length at maturity is 54, which is in the medium risk range (40-200cm).</t>
        </r>
      </text>
    </comment>
    <comment ref="J247" authorId="0" shapeId="0" xr:uid="{7ADEDB35-4FA6-481B-8E22-03178B2871AA}">
      <text>
        <r>
          <rPr>
            <b/>
            <sz val="9"/>
            <color indexed="81"/>
            <rFont val="Tahoma"/>
            <family val="2"/>
          </rPr>
          <t>Species reproductive strategy is broadcast spawner, which is low risk.</t>
        </r>
      </text>
    </comment>
    <comment ref="K247" authorId="0" shapeId="0" xr:uid="{0ADB399F-5893-46CA-8984-0AA5A83CC3BE}">
      <text>
        <r>
          <rPr>
            <b/>
            <sz val="9"/>
            <color indexed="81"/>
            <rFont val="Tahoma"/>
            <family val="2"/>
          </rPr>
          <t>Species trophic level is 4.1, which is higher than the highest risk value (3.25).</t>
        </r>
      </text>
    </comment>
    <comment ref="M247" authorId="0" shapeId="0" xr:uid="{92EC129A-16F3-4AEF-BA8E-BEA543906B3F}">
      <text>
        <r>
          <rPr>
            <b/>
            <sz val="9"/>
            <color indexed="81"/>
            <rFont val="Tahoma"/>
            <family val="2"/>
          </rPr>
          <t>WPO,IO_ stocks : Indo-west Pacific distribution, absent in Atlantic and East Pacific, mainly coastal</t>
        </r>
      </text>
    </comment>
    <comment ref="N247" authorId="0" shapeId="0" xr:uid="{F4E1BD1B-CE29-4DE6-BFD3-7AEE3FD46D15}">
      <text>
        <r>
          <rPr>
            <b/>
            <sz val="9"/>
            <color indexed="81"/>
            <rFont val="Tahoma"/>
            <family val="2"/>
          </rPr>
          <t>The depth range of the species is 5-180m. For surface gears, the vertical overlap index with this species is 54.55%. This species is demersal. This species is also reef associated.</t>
        </r>
      </text>
    </comment>
    <comment ref="O247" authorId="0" shapeId="0" xr:uid="{07897857-0297-4F50-A80A-A74D8AB7465B}">
      <text>
        <r>
          <rPr>
            <b/>
            <sz val="9"/>
            <color indexed="81"/>
            <rFont val="Tahoma"/>
            <family val="2"/>
          </rPr>
          <t>TPT stocks : The maximum length of the species is 116cm. For tropical surface fisheries, the length overlap index with this species is 100.00%. Pole and line induces feeding behaviour in tunas which tends to exclude other species._x000D_
ALB stocks : The maximum length of the species is 116cm. For albacore fisheries, the length overlap index with this species is 82.86%. Pole and line induces feeding behaviour in tunas which tends to exclude other species.</t>
        </r>
      </text>
    </comment>
    <comment ref="P247" authorId="0" shapeId="0" xr:uid="{C416EF20-6FBD-47F3-A880-2C579B12F1A3}">
      <text>
        <r>
          <rPr>
            <b/>
            <sz val="9"/>
            <color indexed="81"/>
            <rFont val="Tahoma"/>
            <family val="2"/>
          </rPr>
          <t>No direct evidence of survival after capture.</t>
        </r>
      </text>
    </comment>
    <comment ref="E248" authorId="0" shapeId="0" xr:uid="{6927FE95-6031-425F-BE0A-01EB98A30F47}">
      <text>
        <r>
          <rPr>
            <b/>
            <sz val="9"/>
            <color indexed="81"/>
            <rFont val="Tahoma"/>
            <family val="2"/>
          </rPr>
          <t>There is no information.</t>
        </r>
      </text>
    </comment>
    <comment ref="F248" authorId="0" shapeId="0" xr:uid="{4B92B502-EDAB-452D-B123-E957C39E9A5B}">
      <text>
        <r>
          <rPr>
            <b/>
            <sz val="9"/>
            <color indexed="81"/>
            <rFont val="Tahoma"/>
            <family val="2"/>
          </rPr>
          <t>There is no information.</t>
        </r>
      </text>
    </comment>
    <comment ref="G248" authorId="0" shapeId="0" xr:uid="{62618826-8361-4EA7-9FC1-3E196FFE56C2}">
      <text>
        <r>
          <rPr>
            <b/>
            <sz val="9"/>
            <color indexed="81"/>
            <rFont val="Tahoma"/>
            <family val="2"/>
          </rPr>
          <t>There is no information, but fish are likely to produce &gt;100 eggs/year.</t>
        </r>
      </text>
    </comment>
    <comment ref="H248" authorId="0" shapeId="0" xr:uid="{53A15B89-6B37-4E95-8CAA-68CEBD9884E0}">
      <text>
        <r>
          <rPr>
            <b/>
            <sz val="9"/>
            <color indexed="81"/>
            <rFont val="Tahoma"/>
            <family val="2"/>
          </rPr>
          <t>Species maximum length is 200, which is in the medium risk range (100-300cm).</t>
        </r>
      </text>
    </comment>
    <comment ref="I248" authorId="0" shapeId="0" xr:uid="{9885BCB2-6EAF-4983-9E9E-77E4B5CE7152}">
      <text>
        <r>
          <rPr>
            <b/>
            <sz val="9"/>
            <color indexed="81"/>
            <rFont val="Tahoma"/>
            <family val="2"/>
          </rPr>
          <t>Species maximum length is 200cm, which is in the length at maturity medium risk range (40-200cm).</t>
        </r>
      </text>
    </comment>
    <comment ref="J248" authorId="0" shapeId="0" xr:uid="{59C1EA86-F143-41B1-8160-8130D34610AA}">
      <text>
        <r>
          <rPr>
            <b/>
            <sz val="9"/>
            <color indexed="81"/>
            <rFont val="Tahoma"/>
            <family val="2"/>
          </rPr>
          <t>There is no information, but fish are not live bearers.</t>
        </r>
      </text>
    </comment>
    <comment ref="K248" authorId="0" shapeId="0" xr:uid="{1BF22423-DA97-42BC-8CF7-FFFB8F8B9160}">
      <text>
        <r>
          <rPr>
            <b/>
            <sz val="9"/>
            <color indexed="81"/>
            <rFont val="Tahoma"/>
            <family val="2"/>
          </rPr>
          <t>Species trophic level is 3.8, which is higher than the highest risk value (3.25).</t>
        </r>
      </text>
    </comment>
    <comment ref="M248" authorId="0" shapeId="0" xr:uid="{95763676-B8CC-494C-B750-57E9C28FFD06}">
      <text>
        <r>
          <rPr>
            <b/>
            <sz val="9"/>
            <color indexed="81"/>
            <rFont val="Tahoma"/>
            <family val="2"/>
          </rPr>
          <t>PO_,AO_ stocks : Worldwide distribution, uncommon in Indian Ocean</t>
        </r>
      </text>
    </comment>
    <comment ref="N248" authorId="0" shapeId="0" xr:uid="{DC08665A-8D25-4C4E-80B8-E0CA55284E1F}">
      <text>
        <r>
          <rPr>
            <b/>
            <sz val="9"/>
            <color indexed="81"/>
            <rFont val="Tahoma"/>
            <family val="2"/>
          </rPr>
          <t>The depth range of the species is 1-200m. For surface gears, the vertical overlap index with this species is 50.00%.</t>
        </r>
      </text>
    </comment>
    <comment ref="O248" authorId="0" shapeId="0" xr:uid="{F6BE31E8-8560-4894-B216-B503ED4257BD}">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48" authorId="0" shapeId="0" xr:uid="{261FB5FC-FA04-4907-A594-48DD8FA79F5D}">
      <text>
        <r>
          <rPr>
            <b/>
            <sz val="9"/>
            <color indexed="81"/>
            <rFont val="Tahoma"/>
            <family val="2"/>
          </rPr>
          <t>No direct evidence of survival after capture.</t>
        </r>
      </text>
    </comment>
    <comment ref="E249" authorId="0" shapeId="0" xr:uid="{82A9A9FE-71F7-480F-9C90-197CE1D04AA7}">
      <text>
        <r>
          <rPr>
            <b/>
            <sz val="9"/>
            <color indexed="81"/>
            <rFont val="Tahoma"/>
            <family val="2"/>
          </rPr>
          <t>Species growth rate (K) is 0.236, which is higher than lowest risk K (0.183) for age at maturity.</t>
        </r>
      </text>
    </comment>
    <comment ref="F249" authorId="0" shapeId="0" xr:uid="{A81AE7C8-8AEE-415D-BA2B-EC4F1AC474D5}">
      <text>
        <r>
          <rPr>
            <b/>
            <sz val="9"/>
            <color indexed="81"/>
            <rFont val="Tahoma"/>
            <family val="2"/>
          </rPr>
          <t>Species growth rate (K) is 0.236, which is in the medium risk K range (0.12-0.30) for maximum age.</t>
        </r>
      </text>
    </comment>
    <comment ref="G249" authorId="0" shapeId="0" xr:uid="{53C4C750-5BED-4A9F-B34D-EA04C4CD0728}">
      <text>
        <r>
          <rPr>
            <b/>
            <sz val="9"/>
            <color indexed="81"/>
            <rFont val="Tahoma"/>
            <family val="2"/>
          </rPr>
          <t>The score is based on the maximum risk score in the family Agonidae, which included 1 species.</t>
        </r>
      </text>
    </comment>
    <comment ref="H249" authorId="0" shapeId="0" xr:uid="{4A871A92-2B29-4E96-80C5-E4E3D7B7088B}">
      <text>
        <r>
          <rPr>
            <b/>
            <sz val="9"/>
            <color indexed="81"/>
            <rFont val="Tahoma"/>
            <family val="2"/>
          </rPr>
          <t>Species maximum length is 100, which is in the medium risk range (100-300cm).</t>
        </r>
      </text>
    </comment>
    <comment ref="I249" authorId="0" shapeId="0" xr:uid="{9A51C5BC-27E1-4FC0-BEE7-394290A9CCBF}">
      <text>
        <r>
          <rPr>
            <b/>
            <sz val="9"/>
            <color indexed="81"/>
            <rFont val="Tahoma"/>
            <family val="2"/>
          </rPr>
          <t>Species length at maturity is 47, which is in the medium risk range (40-200cm).</t>
        </r>
      </text>
    </comment>
    <comment ref="J249" authorId="0" shapeId="0" xr:uid="{76255A9F-BCAE-4E42-8FEC-71B54C401C5E}">
      <text>
        <r>
          <rPr>
            <b/>
            <sz val="9"/>
            <color indexed="81"/>
            <rFont val="Tahoma"/>
            <family val="2"/>
          </rPr>
          <t>Species reproductive strategy is broadcast spawner, which is low risk.</t>
        </r>
      </text>
    </comment>
    <comment ref="K249" authorId="0" shapeId="0" xr:uid="{35A0F7EE-8316-4138-B1E0-DC615D68D22A}">
      <text>
        <r>
          <rPr>
            <b/>
            <sz val="9"/>
            <color indexed="81"/>
            <rFont val="Tahoma"/>
            <family val="2"/>
          </rPr>
          <t>Species trophic level is 4.5, which is higher than the highest risk value (3.25).</t>
        </r>
      </text>
    </comment>
    <comment ref="M249" authorId="0" shapeId="0" xr:uid="{483149AE-6279-4102-970C-D74C077CC543}">
      <text>
        <r>
          <rPr>
            <b/>
            <sz val="9"/>
            <color indexed="81"/>
            <rFont val="Tahoma"/>
            <family val="2"/>
          </rPr>
          <t>IO_ stocks : Indian Ocean distribution, mainly coastal</t>
        </r>
      </text>
    </comment>
    <comment ref="N249" authorId="0" shapeId="0" xr:uid="{4EC28806-A33B-40FD-9D35-827B43755D6B}">
      <text>
        <r>
          <rPr>
            <b/>
            <sz val="9"/>
            <color indexed="81"/>
            <rFont val="Tahoma"/>
            <family val="2"/>
          </rPr>
          <t>The depth range of the species is 9-100m. For surface gears, the vertical overlap index with this species is 100.00%. This species is demersal. This species is also reef associated.</t>
        </r>
      </text>
    </comment>
    <comment ref="O249" authorId="0" shapeId="0" xr:uid="{F3D0E63C-CC0A-47B8-A862-68B2DEF9C308}">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t>
        </r>
      </text>
    </comment>
    <comment ref="P249" authorId="0" shapeId="0" xr:uid="{C1002BE1-B1C8-427E-B385-0ACF06F64A6A}">
      <text>
        <r>
          <rPr>
            <b/>
            <sz val="9"/>
            <color indexed="81"/>
            <rFont val="Tahoma"/>
            <family val="2"/>
          </rPr>
          <t>No direct evidence of survival after capture.</t>
        </r>
      </text>
    </comment>
    <comment ref="E250" authorId="0" shapeId="0" xr:uid="{0CA9EADB-E80C-4066-9AAE-7EDDD9335FA6}">
      <text>
        <r>
          <rPr>
            <b/>
            <sz val="9"/>
            <color indexed="81"/>
            <rFont val="Tahoma"/>
            <family val="2"/>
          </rPr>
          <t>Species growth rate (K) is 0.335, which is higher than lowest risk K (0.183) for age at maturity.</t>
        </r>
      </text>
    </comment>
    <comment ref="F250" authorId="0" shapeId="0" xr:uid="{2F29CF98-2930-481B-B744-1DAFC65EF96C}">
      <text>
        <r>
          <rPr>
            <b/>
            <sz val="9"/>
            <color indexed="81"/>
            <rFont val="Tahoma"/>
            <family val="2"/>
          </rPr>
          <t>Species growth rate (K) is 0.335, which is higher than lowest risk K (0.30) for maximum age.</t>
        </r>
      </text>
    </comment>
    <comment ref="G250" authorId="0" shapeId="0" xr:uid="{622701F1-569D-4B3A-922A-46FBA48CC391}">
      <text>
        <r>
          <rPr>
            <b/>
            <sz val="9"/>
            <color indexed="81"/>
            <rFont val="Tahoma"/>
            <family val="2"/>
          </rPr>
          <t>The score is based on the maximum risk score in the family Lutjanidae, which included 2 species.</t>
        </r>
      </text>
    </comment>
    <comment ref="H250" authorId="0" shapeId="0" xr:uid="{03024940-FB0E-4B36-850F-F7D8A78C2F40}">
      <text>
        <r>
          <rPr>
            <b/>
            <sz val="9"/>
            <color indexed="81"/>
            <rFont val="Tahoma"/>
            <family val="2"/>
          </rPr>
          <t>Species maximum length is 44, which is lower than the lowest risk value (100cm).</t>
        </r>
      </text>
    </comment>
    <comment ref="I250" authorId="0" shapeId="0" xr:uid="{672C08C7-E87F-441B-B937-6CC7B41D4C56}">
      <text>
        <r>
          <rPr>
            <b/>
            <sz val="9"/>
            <color indexed="81"/>
            <rFont val="Tahoma"/>
            <family val="2"/>
          </rPr>
          <t>Species maximum length is 44cm, which is in the length at maturity medium risk range (40-200cm).</t>
        </r>
      </text>
    </comment>
    <comment ref="J250" authorId="0" shapeId="0" xr:uid="{7845B19B-2D9D-45FA-897B-87B8CC023CA5}">
      <text>
        <r>
          <rPr>
            <b/>
            <sz val="9"/>
            <color indexed="81"/>
            <rFont val="Tahoma"/>
            <family val="2"/>
          </rPr>
          <t>The score is based on the maximum risk score in the family Lethrinidae, which included 3 species.</t>
        </r>
      </text>
    </comment>
    <comment ref="K250" authorId="0" shapeId="0" xr:uid="{802E418F-EB32-4C52-BF6F-BC48E326E5BC}">
      <text>
        <r>
          <rPr>
            <b/>
            <sz val="9"/>
            <color indexed="81"/>
            <rFont val="Tahoma"/>
            <family val="2"/>
          </rPr>
          <t>Species trophic level is 4.2, which is higher than the highest risk value (3.25).</t>
        </r>
      </text>
    </comment>
    <comment ref="M250" authorId="0" shapeId="0" xr:uid="{798BE7F6-042C-494B-A2A1-AE229FCAED2C}">
      <text>
        <r>
          <rPr>
            <b/>
            <sz val="9"/>
            <color indexed="81"/>
            <rFont val="Tahoma"/>
            <family val="2"/>
          </rPr>
          <t>PO_,IO_ stocks : Indo-Pacific distribution</t>
        </r>
      </text>
    </comment>
    <comment ref="N250" authorId="0" shapeId="0" xr:uid="{8B1EFC16-11AE-43C6-9E1C-F25A6383D08F}">
      <text>
        <r>
          <rPr>
            <b/>
            <sz val="9"/>
            <color indexed="81"/>
            <rFont val="Tahoma"/>
            <family val="2"/>
          </rPr>
          <t>The depth range of the species is 87-200m. For surface gears, the vertical overlap index with this species is 12.28%.</t>
        </r>
      </text>
    </comment>
    <comment ref="O250" authorId="0" shapeId="0" xr:uid="{ED5D2FD5-878A-4D29-AAF9-4C621E867211}">
      <text>
        <r>
          <rPr>
            <b/>
            <sz val="9"/>
            <color indexed="81"/>
            <rFont val="Tahoma"/>
            <family val="2"/>
          </rPr>
          <t>TPT stocks : The maximum length of the species is 44cm. For tropical surface fisheries, the length overlap index with this species is 40.00%. Pole and line induces feeding behaviour in tunas which tends to exclude other species._x000D_
ALB stocks : The maximum length of the species is 44cm. For albacore fisheries, the length overlap index with this species is 31.43%. Pole and line induces feeding behaviour in tunas which tends to exclude other species.</t>
        </r>
      </text>
    </comment>
    <comment ref="P250" authorId="0" shapeId="0" xr:uid="{BB5C60A3-97F1-4817-A160-AA93FCE9B206}">
      <text>
        <r>
          <rPr>
            <b/>
            <sz val="9"/>
            <color indexed="81"/>
            <rFont val="Tahoma"/>
            <family val="2"/>
          </rPr>
          <t>No direct evidence of survival after capture.</t>
        </r>
      </text>
    </comment>
    <comment ref="E251" authorId="0" shapeId="0" xr:uid="{1A3F5930-2970-4F39-A72D-E9E2CB8A74EB}">
      <text>
        <r>
          <rPr>
            <b/>
            <sz val="9"/>
            <color indexed="81"/>
            <rFont val="Tahoma"/>
            <family val="2"/>
          </rPr>
          <t>Species growth rate (K) is 0.352, which is higher than lowest risk K (0.183) for age at maturity.</t>
        </r>
      </text>
    </comment>
    <comment ref="F251" authorId="0" shapeId="0" xr:uid="{0F39E322-F6E3-409C-AE83-0FD5D88664CC}">
      <text>
        <r>
          <rPr>
            <b/>
            <sz val="9"/>
            <color indexed="81"/>
            <rFont val="Tahoma"/>
            <family val="2"/>
          </rPr>
          <t>Species growth rate (K) is 0.352, which is higher than lowest risk K (0.30) for maximum age.</t>
        </r>
      </text>
    </comment>
    <comment ref="G251" authorId="0" shapeId="0" xr:uid="{F5FA0176-40D7-41E0-891D-FE0B29DB314C}">
      <text>
        <r>
          <rPr>
            <b/>
            <sz val="9"/>
            <color indexed="81"/>
            <rFont val="Tahoma"/>
            <family val="2"/>
          </rPr>
          <t>Species fecundity is 88000 eggs/year, which is higher than the lowest risk value (20000).</t>
        </r>
      </text>
    </comment>
    <comment ref="H251" authorId="0" shapeId="0" xr:uid="{9EF8AD53-EA36-4766-A6FB-3D2CFE1289BE}">
      <text>
        <r>
          <rPr>
            <b/>
            <sz val="9"/>
            <color indexed="81"/>
            <rFont val="Tahoma"/>
            <family val="2"/>
          </rPr>
          <t>Species maximum length is 60, which is lower than the lowest risk value (100cm).</t>
        </r>
      </text>
    </comment>
    <comment ref="I251" authorId="0" shapeId="0" xr:uid="{E551B446-4033-44B7-AD9E-BFFFF07D9EAC}">
      <text>
        <r>
          <rPr>
            <b/>
            <sz val="9"/>
            <color indexed="81"/>
            <rFont val="Tahoma"/>
            <family val="2"/>
          </rPr>
          <t>Species length at maturity is 29, which is lower than the lowest risk value (40cm).</t>
        </r>
      </text>
    </comment>
    <comment ref="J251" authorId="0" shapeId="0" xr:uid="{E859E75E-E8F3-4DBE-94CD-4D434F1B829E}">
      <text>
        <r>
          <rPr>
            <b/>
            <sz val="9"/>
            <color indexed="81"/>
            <rFont val="Tahoma"/>
            <family val="2"/>
          </rPr>
          <t>Species reproductive strategy is broadcast spawner, which is low risk.</t>
        </r>
      </text>
    </comment>
    <comment ref="K251" authorId="0" shapeId="0" xr:uid="{B70EE463-B066-4412-B994-E917A2DC0A30}">
      <text>
        <r>
          <rPr>
            <b/>
            <sz val="9"/>
            <color indexed="81"/>
            <rFont val="Tahoma"/>
            <family val="2"/>
          </rPr>
          <t>Species trophic level is 3.6, which is higher than the highest risk value (3.25).</t>
        </r>
      </text>
    </comment>
    <comment ref="M251" authorId="0" shapeId="0" xr:uid="{8E14C30A-2673-4487-870C-7BCB07900B24}">
      <text>
        <r>
          <rPr>
            <b/>
            <sz val="9"/>
            <color indexed="81"/>
            <rFont val="Tahoma"/>
            <family val="2"/>
          </rPr>
          <t>ALAM,ALAN stocks : North Atlantic distribution, uncommon in tropical Atlantic</t>
        </r>
      </text>
    </comment>
    <comment ref="N251" authorId="0" shapeId="0" xr:uid="{0260E664-9542-4C63-AB6F-B2FFA1099911}">
      <text>
        <r>
          <rPr>
            <b/>
            <sz val="9"/>
            <color indexed="81"/>
            <rFont val="Tahoma"/>
            <family val="2"/>
          </rPr>
          <t>Bait for other gears. Few encounters expected.</t>
        </r>
      </text>
    </comment>
    <comment ref="O251" authorId="0" shapeId="0" xr:uid="{2608B46B-A76A-48AC-B0B2-04E5F44A0E5B}">
      <text>
        <r>
          <rPr>
            <b/>
            <sz val="9"/>
            <color indexed="81"/>
            <rFont val="Tahoma"/>
            <family val="2"/>
          </rPr>
          <t>ALB stocks : The maximum length of the species is 60cm. For albacore fisheries, the length overlap index with this species is 42.86%. Pole and line induces feeding behaviour in tunas which tends to exclude other species.</t>
        </r>
      </text>
    </comment>
    <comment ref="P251" authorId="0" shapeId="0" xr:uid="{D125F4D2-238E-4EE5-973C-7B3EF5734A7C}">
      <text>
        <r>
          <rPr>
            <b/>
            <sz val="9"/>
            <color indexed="81"/>
            <rFont val="Tahoma"/>
            <family val="2"/>
          </rPr>
          <t>No direct evidence of survival after capture.</t>
        </r>
      </text>
    </comment>
    <comment ref="E252" authorId="0" shapeId="0" xr:uid="{652AE8FB-3676-46A9-9F96-8D6A37CDC4A3}">
      <text>
        <r>
          <rPr>
            <b/>
            <sz val="9"/>
            <color indexed="81"/>
            <rFont val="Tahoma"/>
            <family val="2"/>
          </rPr>
          <t>The score is based on the maximum risk score in the family Agonidae, which included 1 species.</t>
        </r>
      </text>
    </comment>
    <comment ref="F252" authorId="0" shapeId="0" xr:uid="{C0632A2A-A535-4F59-AE89-BA07A59F60FA}">
      <text>
        <r>
          <rPr>
            <b/>
            <sz val="9"/>
            <color indexed="81"/>
            <rFont val="Tahoma"/>
            <family val="2"/>
          </rPr>
          <t>The score is based on the maximum risk score in the family Agonidae, which included 1 species.</t>
        </r>
      </text>
    </comment>
    <comment ref="G252" authorId="0" shapeId="0" xr:uid="{B2EE7FE2-4A81-4DDE-9965-F27EF2A9D65B}">
      <text>
        <r>
          <rPr>
            <b/>
            <sz val="9"/>
            <color indexed="81"/>
            <rFont val="Tahoma"/>
            <family val="2"/>
          </rPr>
          <t>Species fecundity is 1 eggs/year, which is lower than the highest risk value (100).</t>
        </r>
      </text>
    </comment>
    <comment ref="H252" authorId="0" shapeId="0" xr:uid="{B0DA69E6-6C05-4F52-B30D-592BA0739CF6}">
      <text>
        <r>
          <rPr>
            <b/>
            <sz val="9"/>
            <color indexed="81"/>
            <rFont val="Tahoma"/>
            <family val="2"/>
          </rPr>
          <t>Species maximum length is 330, which is higher than the highest risk value (300cm).</t>
        </r>
      </text>
    </comment>
    <comment ref="I252" authorId="0" shapeId="0" xr:uid="{B2C497DC-9C2E-4944-AB29-C684BF1DC046}">
      <text>
        <r>
          <rPr>
            <b/>
            <sz val="9"/>
            <color indexed="81"/>
            <rFont val="Tahoma"/>
            <family val="2"/>
          </rPr>
          <t>Species length at maturity is 100, which is in the medium risk range (40-200cm).</t>
        </r>
      </text>
    </comment>
    <comment ref="J252" authorId="0" shapeId="0" xr:uid="{D9566C6D-0470-4AAE-BEEE-9AFA6C573A24}">
      <text>
        <r>
          <rPr>
            <b/>
            <sz val="9"/>
            <color indexed="81"/>
            <rFont val="Tahoma"/>
            <family val="2"/>
          </rPr>
          <t>Species reproductive strategy is live bearer, which is high risk.</t>
        </r>
      </text>
    </comment>
    <comment ref="K252" authorId="0" shapeId="0" xr:uid="{2DAE1291-B91D-4B94-B2FD-0B8621C791C1}">
      <text>
        <r>
          <rPr>
            <b/>
            <sz val="9"/>
            <color indexed="81"/>
            <rFont val="Tahoma"/>
            <family val="2"/>
          </rPr>
          <t>Species trophic level is 4.2, which is higher than the highest risk value (3.25).</t>
        </r>
      </text>
    </comment>
    <comment ref="M252" authorId="0" shapeId="0" xr:uid="{5A4E572A-35D5-4317-A0ED-CF771BC725F0}">
      <text>
        <r>
          <rPr>
            <b/>
            <sz val="9"/>
            <color indexed="81"/>
            <rFont val="Tahoma"/>
            <family val="2"/>
          </rPr>
          <t>ALL stocks : Worldwide coastal distribution, mainly coastal</t>
        </r>
      </text>
    </comment>
    <comment ref="N252" authorId="0" shapeId="0" xr:uid="{4ECBD5DC-61EC-4B4B-8F4C-AC2F6D9273C2}">
      <text>
        <r>
          <rPr>
            <b/>
            <sz val="9"/>
            <color indexed="81"/>
            <rFont val="Tahoma"/>
            <family val="2"/>
          </rPr>
          <t>The depth range of the species is 1-80m. For surface gears, the vertical overlap index with this species is 100.00%. This species is reef associated.</t>
        </r>
      </text>
    </comment>
    <comment ref="O252" authorId="0" shapeId="0" xr:uid="{4ADA54CC-32A3-449B-970A-A8D594A53638}">
      <text>
        <r>
          <rPr>
            <b/>
            <sz val="9"/>
            <color indexed="81"/>
            <rFont val="Tahoma"/>
            <family val="2"/>
          </rPr>
          <t>TPT stocks : The maximum length of the species is 330cm. For tropical surface fisheries, the length overlap index with this species is 100.00%. Pole and line induces feeding behaviour in tunas which tends to exclude other species._x000D_
ALB stocks : The maximum length of the species is 330cm. For albacore fisheries, the length overlap index with this species is 100.00%. Pole and line induces feeding behaviour in tunas which tends to exclude other species.</t>
        </r>
      </text>
    </comment>
    <comment ref="P252" authorId="0" shapeId="0" xr:uid="{7A969EA2-1C38-4879-B6DC-ED19B90D663B}">
      <text>
        <r>
          <rPr>
            <b/>
            <sz val="9"/>
            <color indexed="81"/>
            <rFont val="Tahoma"/>
            <family val="2"/>
          </rPr>
          <t>No direct evidence of survival after capture.</t>
        </r>
      </text>
    </comment>
    <comment ref="E253" authorId="0" shapeId="0" xr:uid="{1513AED7-3AEC-4C6B-8EB0-E5890724C266}">
      <text>
        <r>
          <rPr>
            <b/>
            <sz val="9"/>
            <color indexed="81"/>
            <rFont val="Tahoma"/>
            <family val="2"/>
          </rPr>
          <t>The score is based on the maximum risk score in the family Myliobatidae, which included 1 species.</t>
        </r>
      </text>
    </comment>
    <comment ref="F253" authorId="0" shapeId="0" xr:uid="{A6481181-83A5-4465-961B-7C48AC3F5808}">
      <text>
        <r>
          <rPr>
            <b/>
            <sz val="9"/>
            <color indexed="81"/>
            <rFont val="Tahoma"/>
            <family val="2"/>
          </rPr>
          <t>The score is based on the maximum risk score in the family Agonidae, which included 1 species.</t>
        </r>
      </text>
    </comment>
    <comment ref="G253" authorId="0" shapeId="0" xr:uid="{6395DE86-5C93-47AE-809D-D8DAE8E2C7BE}">
      <text>
        <r>
          <rPr>
            <b/>
            <sz val="9"/>
            <color indexed="81"/>
            <rFont val="Tahoma"/>
            <family val="2"/>
          </rPr>
          <t>The score is based on the maximum risk score in the family Scombridae, which included 27 species.</t>
        </r>
      </text>
    </comment>
    <comment ref="H253" authorId="0" shapeId="0" xr:uid="{8220B2D5-F5A0-4246-8955-57768CCA507B}">
      <text>
        <r>
          <rPr>
            <b/>
            <sz val="9"/>
            <color indexed="81"/>
            <rFont val="Tahoma"/>
            <family val="2"/>
          </rPr>
          <t>The score is based on the maximum risk score in the family Kyphosidae, which included 5 species.</t>
        </r>
      </text>
    </comment>
    <comment ref="I253" authorId="0" shapeId="0" xr:uid="{E72A5FC2-052F-4FE7-89D7-547129AFB5D0}">
      <text>
        <r>
          <rPr>
            <b/>
            <sz val="9"/>
            <color indexed="81"/>
            <rFont val="Tahoma"/>
            <family val="2"/>
          </rPr>
          <t>The score is based on the maximum risk score in the family Kyphosidae, which included 5 species.</t>
        </r>
      </text>
    </comment>
    <comment ref="J253" authorId="0" shapeId="0" xr:uid="{AD905C18-B9A3-43E7-A65D-8874794F666B}">
      <text>
        <r>
          <rPr>
            <b/>
            <sz val="9"/>
            <color indexed="81"/>
            <rFont val="Tahoma"/>
            <family val="2"/>
          </rPr>
          <t>The score is based on the maximum risk score in the family Agonidae, which included 1 species.</t>
        </r>
      </text>
    </comment>
    <comment ref="K253" authorId="0" shapeId="0" xr:uid="{72D0F03C-E874-47ED-A8EC-618F5D32F558}">
      <text>
        <r>
          <rPr>
            <b/>
            <sz val="9"/>
            <color indexed="81"/>
            <rFont val="Tahoma"/>
            <family val="2"/>
          </rPr>
          <t>The score is based on the maximum risk score in the family Kyphosidae, which included 5 species.</t>
        </r>
      </text>
    </comment>
    <comment ref="M253" authorId="0" shapeId="0" xr:uid="{93827AD3-E86C-4537-8820-D7F04E85B02D}">
      <text>
        <r>
          <rPr>
            <b/>
            <sz val="9"/>
            <color indexed="81"/>
            <rFont val="Tahoma"/>
            <family val="2"/>
          </rPr>
          <t>TPT,ALAN,ALAS stocks : Worldwide distribution, absent in Indo-Pacific subtropics, uncommon in Mediterranean</t>
        </r>
      </text>
    </comment>
    <comment ref="N253" authorId="0" shapeId="0" xr:uid="{5D93429B-AD1B-441B-A5C4-220E6DBEA775}">
      <text>
        <r>
          <rPr>
            <b/>
            <sz val="9"/>
            <color indexed="81"/>
            <rFont val="Tahoma"/>
            <family val="2"/>
          </rPr>
          <t>The depth range of the species is 1-740m. For surface gears, the vertical overlap index with this species is 13.51%.</t>
        </r>
      </text>
    </comment>
    <comment ref="O253" authorId="0" shapeId="0" xr:uid="{F98A711C-BF77-431E-A589-6E8BFFF881B8}">
      <text>
        <r>
          <rPr>
            <b/>
            <sz val="9"/>
            <color indexed="81"/>
            <rFont val="Tahoma"/>
            <family val="2"/>
          </rPr>
          <t>TPT stocks : The maximum length of the species is missing, but the family's maximum length based on 5 species is 541cm.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541cm. For albacore fisheries, the length overlap index with this species is 100.00%. Pole and line induces feeding behaviour in tunas which tends to exclude other species.</t>
        </r>
      </text>
    </comment>
    <comment ref="P253" authorId="0" shapeId="0" xr:uid="{454FD7F0-E573-42E6-B05F-08D6D548E608}">
      <text>
        <r>
          <rPr>
            <b/>
            <sz val="9"/>
            <color indexed="81"/>
            <rFont val="Tahoma"/>
            <family val="2"/>
          </rPr>
          <t>No direct evidence of survival after capture.</t>
        </r>
      </text>
    </comment>
    <comment ref="E254" authorId="0" shapeId="0" xr:uid="{FC5F1566-A25C-4584-A83B-144E5BDB9043}">
      <text>
        <r>
          <rPr>
            <b/>
            <sz val="9"/>
            <color indexed="81"/>
            <rFont val="Tahoma"/>
            <family val="2"/>
          </rPr>
          <t>There is no information.</t>
        </r>
      </text>
    </comment>
    <comment ref="F254" authorId="0" shapeId="0" xr:uid="{042FC29F-DED3-461A-AF9B-EEC071E05530}">
      <text>
        <r>
          <rPr>
            <b/>
            <sz val="9"/>
            <color indexed="81"/>
            <rFont val="Tahoma"/>
            <family val="2"/>
          </rPr>
          <t>There is no information.</t>
        </r>
      </text>
    </comment>
    <comment ref="G254" authorId="0" shapeId="0" xr:uid="{C3B870CA-CD96-4431-9505-7CE69C01D8BE}">
      <text>
        <r>
          <rPr>
            <b/>
            <sz val="9"/>
            <color indexed="81"/>
            <rFont val="Tahoma"/>
            <family val="2"/>
          </rPr>
          <t>There is no information, but fish are likely to produce &gt;100 eggs/year.</t>
        </r>
      </text>
    </comment>
    <comment ref="H254" authorId="0" shapeId="0" xr:uid="{76AD654F-1F9B-439F-A14A-401D1994F128}">
      <text>
        <r>
          <rPr>
            <b/>
            <sz val="9"/>
            <color indexed="81"/>
            <rFont val="Tahoma"/>
            <family val="2"/>
          </rPr>
          <t>Species maximum length is 55, which is lower than the lowest risk value (100cm).</t>
        </r>
      </text>
    </comment>
    <comment ref="I254" authorId="0" shapeId="0" xr:uid="{5A94F7C8-418E-425B-A8A6-86C0040DA75F}">
      <text>
        <r>
          <rPr>
            <b/>
            <sz val="9"/>
            <color indexed="81"/>
            <rFont val="Tahoma"/>
            <family val="2"/>
          </rPr>
          <t>Species maximum length is 55cm, which is in the length at maturity medium risk range (40-200cm).</t>
        </r>
      </text>
    </comment>
    <comment ref="J254" authorId="0" shapeId="0" xr:uid="{D978CEBA-5F0A-4C90-8E7A-CE87E79C15F7}">
      <text>
        <r>
          <rPr>
            <b/>
            <sz val="9"/>
            <color indexed="81"/>
            <rFont val="Tahoma"/>
            <family val="2"/>
          </rPr>
          <t>There is no information, but fish are not live bearers.</t>
        </r>
      </text>
    </comment>
    <comment ref="K254" authorId="0" shapeId="0" xr:uid="{D7F526F1-D9D1-4250-B33A-701F694C70CC}">
      <text>
        <r>
          <rPr>
            <b/>
            <sz val="9"/>
            <color indexed="81"/>
            <rFont val="Tahoma"/>
            <family val="2"/>
          </rPr>
          <t>Species trophic level is 4.5, which is higher than the highest risk value (3.25).</t>
        </r>
      </text>
    </comment>
    <comment ref="M254" authorId="0" shapeId="0" xr:uid="{653E6AB9-DA93-4F00-A898-D78C52F2056E}">
      <text>
        <r>
          <rPr>
            <b/>
            <sz val="9"/>
            <color indexed="81"/>
            <rFont val="Tahoma"/>
            <family val="2"/>
          </rPr>
          <t>ALAS,ALI_,ALPS stocks : Southern Oceans distribution</t>
        </r>
      </text>
    </comment>
    <comment ref="N254" authorId="0" shapeId="0" xr:uid="{A63EFED1-E7B4-415C-9F06-306E73B046FE}">
      <text>
        <r>
          <rPr>
            <b/>
            <sz val="9"/>
            <color indexed="81"/>
            <rFont val="Tahoma"/>
            <family val="2"/>
          </rPr>
          <t>The depth range of the species is 1-1000m. For surface gears, the vertical overlap index with this species is 10.00%.</t>
        </r>
      </text>
    </comment>
    <comment ref="O254" authorId="0" shapeId="0" xr:uid="{C98B1227-E37B-47B0-ABA6-B3268480E27B}">
      <text>
        <r>
          <rPr>
            <b/>
            <sz val="9"/>
            <color indexed="81"/>
            <rFont val="Tahoma"/>
            <family val="2"/>
          </rPr>
          <t>ALB stocks : The maximum length of the species is 55cm. For albacore fisheries, the length overlap index with this species is 39.29%. Pole and line induces feeding behaviour in tunas which tends to exclude other species.</t>
        </r>
      </text>
    </comment>
    <comment ref="P254" authorId="0" shapeId="0" xr:uid="{C94B7BF0-E933-44E0-B2AF-0E41F2C79869}">
      <text>
        <r>
          <rPr>
            <b/>
            <sz val="9"/>
            <color indexed="81"/>
            <rFont val="Tahoma"/>
            <family val="2"/>
          </rPr>
          <t>No direct evidence of survival after capture.</t>
        </r>
      </text>
    </comment>
    <comment ref="E255" authorId="0" shapeId="0" xr:uid="{3A63835F-35AF-40B5-B4FF-E18A83EC30C3}">
      <text>
        <r>
          <rPr>
            <b/>
            <sz val="9"/>
            <color indexed="81"/>
            <rFont val="Tahoma"/>
            <family val="2"/>
          </rPr>
          <t>Species growth rate (K) is 0.500, which is higher than lowest risk K (0.183) for age at maturity.</t>
        </r>
      </text>
    </comment>
    <comment ref="F255" authorId="0" shapeId="0" xr:uid="{3A910936-58E0-449E-93BF-87CAAD84BA34}">
      <text>
        <r>
          <rPr>
            <b/>
            <sz val="9"/>
            <color indexed="81"/>
            <rFont val="Tahoma"/>
            <family val="2"/>
          </rPr>
          <t>Species growth rate (K) is 0.500, which is higher than lowest risk K (0.30) for maximum age.</t>
        </r>
      </text>
    </comment>
    <comment ref="G255" authorId="0" shapeId="0" xr:uid="{927B74DC-BB61-4D26-AD2C-3CBCD80C3F52}">
      <text>
        <r>
          <rPr>
            <b/>
            <sz val="9"/>
            <color indexed="81"/>
            <rFont val="Tahoma"/>
            <family val="2"/>
          </rPr>
          <t>The score is based on the maximum risk score in the family Agonidae, which included 1 species.</t>
        </r>
      </text>
    </comment>
    <comment ref="H255" authorId="0" shapeId="0" xr:uid="{CB46B060-2509-44EA-A320-B818FA46ADB0}">
      <text>
        <r>
          <rPr>
            <b/>
            <sz val="9"/>
            <color indexed="81"/>
            <rFont val="Tahoma"/>
            <family val="2"/>
          </rPr>
          <t>Species maximum length is 64, which is lower than the lowest risk value (100cm).</t>
        </r>
      </text>
    </comment>
    <comment ref="I255" authorId="0" shapeId="0" xr:uid="{362699BD-09D2-41EA-9E33-177FA11BFC2E}">
      <text>
        <r>
          <rPr>
            <b/>
            <sz val="9"/>
            <color indexed="81"/>
            <rFont val="Tahoma"/>
            <family val="2"/>
          </rPr>
          <t>Species length at maturity is 26, which is lower than the lowest risk value (40cm).</t>
        </r>
      </text>
    </comment>
    <comment ref="J255" authorId="0" shapeId="0" xr:uid="{8864BC6C-0A26-4DE6-99ED-439C6FCC5FA9}">
      <text>
        <r>
          <rPr>
            <b/>
            <sz val="9"/>
            <color indexed="81"/>
            <rFont val="Tahoma"/>
            <family val="2"/>
          </rPr>
          <t>Species reproductive strategy is broadcast spawner, which is low risk.</t>
        </r>
      </text>
    </comment>
    <comment ref="K255" authorId="0" shapeId="0" xr:uid="{882A20FB-3CCF-4D4C-A56D-B1DDE050CFB6}">
      <text>
        <r>
          <rPr>
            <b/>
            <sz val="9"/>
            <color indexed="81"/>
            <rFont val="Tahoma"/>
            <family val="2"/>
          </rPr>
          <t>Species trophic level is 3.4, which is higher than the highest risk value (3.25).</t>
        </r>
      </text>
    </comment>
    <comment ref="M255" authorId="0" shapeId="0" xr:uid="{F5AEA072-8261-4E48-A182-9C429709AF0B}">
      <text>
        <r>
          <rPr>
            <b/>
            <sz val="9"/>
            <color indexed="81"/>
            <rFont val="Tahoma"/>
            <family val="2"/>
          </rPr>
          <t>ALL stocks : Commercial bait fisheries as well as bycatch in tropical gears. Species is coastal.</t>
        </r>
      </text>
    </comment>
    <comment ref="N255" authorId="0" shapeId="0" xr:uid="{5CC60E18-54EE-4CE8-9FEC-6EDB4EC6B0A5}">
      <text>
        <r>
          <rPr>
            <b/>
            <sz val="9"/>
            <color indexed="81"/>
            <rFont val="Tahoma"/>
            <family val="2"/>
          </rPr>
          <t>Primarily bait for longline/troll gears, but also reported as bycatch in some tuna fisheries.</t>
        </r>
      </text>
    </comment>
    <comment ref="O255" authorId="0" shapeId="0" xr:uid="{6F6E9740-7309-45FC-A7B6-9151F1F63F44}">
      <text>
        <r>
          <rPr>
            <b/>
            <sz val="9"/>
            <color indexed="81"/>
            <rFont val="Tahoma"/>
            <family val="2"/>
          </rPr>
          <t>TPT stocks : The maximum length of the species is 64cm. For tropical surface fisheries, the length overlap index with this species is 58.18%. Pole and line induces feeding behaviour in tunas which tends to exclude other species._x000D_
ALB stocks : The maximum length of the species is 64cm. For albacore fisheries, the length overlap index with this species is 45.71%. Pole and line induces feeding behaviour in tunas which tends to exclude other species.</t>
        </r>
      </text>
    </comment>
    <comment ref="P255" authorId="0" shapeId="0" xr:uid="{2ADE468F-A088-4431-A79C-BA3838B1B66B}">
      <text>
        <r>
          <rPr>
            <b/>
            <sz val="9"/>
            <color indexed="81"/>
            <rFont val="Tahoma"/>
            <family val="2"/>
          </rPr>
          <t>No direct evidence of survival after capture.</t>
        </r>
      </text>
    </comment>
    <comment ref="E256" authorId="0" shapeId="0" xr:uid="{D020DEAD-CF8E-40CD-AE12-52BCEFCC6E32}">
      <text>
        <r>
          <rPr>
            <b/>
            <sz val="9"/>
            <color indexed="81"/>
            <rFont val="Tahoma"/>
            <family val="2"/>
          </rPr>
          <t>Species growth rate (K) is 0.318, which is higher than lowest risk K (0.183) for age at maturity.</t>
        </r>
      </text>
    </comment>
    <comment ref="F256" authorId="0" shapeId="0" xr:uid="{51C88C44-9DCF-461E-ADE2-58F09B778D67}">
      <text>
        <r>
          <rPr>
            <b/>
            <sz val="9"/>
            <color indexed="81"/>
            <rFont val="Tahoma"/>
            <family val="2"/>
          </rPr>
          <t>Species growth rate (K) is 0.318, which is higher than lowest risk K (0.30) for maximum age.</t>
        </r>
      </text>
    </comment>
    <comment ref="G256" authorId="0" shapeId="0" xr:uid="{906E1A67-82CE-47CA-A957-B56E9092D1A7}">
      <text>
        <r>
          <rPr>
            <b/>
            <sz val="9"/>
            <color indexed="81"/>
            <rFont val="Tahoma"/>
            <family val="2"/>
          </rPr>
          <t>Species fecundity is 1000000 eggs/year, which is higher than the lowest risk value (20000).</t>
        </r>
      </text>
    </comment>
    <comment ref="H256" authorId="0" shapeId="0" xr:uid="{0EC178CA-5B56-40A0-ABA4-E5812FEF1070}">
      <text>
        <r>
          <rPr>
            <b/>
            <sz val="9"/>
            <color indexed="81"/>
            <rFont val="Tahoma"/>
            <family val="2"/>
          </rPr>
          <t>Species maximum length is 100, which is in the medium risk range (100-300cm).</t>
        </r>
      </text>
    </comment>
    <comment ref="I256" authorId="0" shapeId="0" xr:uid="{C13648C4-E925-41D5-BEEC-93AAC05C42C8}">
      <text>
        <r>
          <rPr>
            <b/>
            <sz val="9"/>
            <color indexed="81"/>
            <rFont val="Tahoma"/>
            <family val="2"/>
          </rPr>
          <t>Species length at maturity is 37, which is lower than the lowest risk value (40cm).</t>
        </r>
      </text>
    </comment>
    <comment ref="J256" authorId="0" shapeId="0" xr:uid="{37E9B4C5-D337-4665-BD9B-1E9D6A776124}">
      <text>
        <r>
          <rPr>
            <b/>
            <sz val="9"/>
            <color indexed="81"/>
            <rFont val="Tahoma"/>
            <family val="2"/>
          </rPr>
          <t>Species reproductive strategy is broadcast spawner, which is low risk.</t>
        </r>
      </text>
    </comment>
    <comment ref="K256" authorId="0" shapeId="0" xr:uid="{B46EA5E2-16F9-4988-814C-C32F03B0C7B1}">
      <text>
        <r>
          <rPr>
            <b/>
            <sz val="9"/>
            <color indexed="81"/>
            <rFont val="Tahoma"/>
            <family val="2"/>
          </rPr>
          <t>Species trophic level is 4.3, which is higher than the highest risk value (3.25).</t>
        </r>
      </text>
    </comment>
    <comment ref="M256" authorId="0" shapeId="0" xr:uid="{6DBB254D-19F9-4F11-B8FE-A15D2483DFA1}">
      <text>
        <r>
          <rPr>
            <b/>
            <sz val="9"/>
            <color indexed="81"/>
            <rFont val="Tahoma"/>
            <family val="2"/>
          </rPr>
          <t>AO_ stocks : Atlantic distribution, absent in Pacific and Indian Oceans</t>
        </r>
      </text>
    </comment>
    <comment ref="N256" authorId="0" shapeId="0" xr:uid="{E7219AA1-CD7C-467A-8606-B0C70E60DDEF}">
      <text>
        <r>
          <rPr>
            <b/>
            <sz val="9"/>
            <color indexed="81"/>
            <rFont val="Tahoma"/>
            <family val="2"/>
          </rPr>
          <t>The depth range of the species is 1-40m. For surface gears, the vertical overlap index with this species is 100.00%.</t>
        </r>
      </text>
    </comment>
    <comment ref="O256" authorId="0" shapeId="0" xr:uid="{FA6D5CB1-ED7D-4A90-8BA8-C3CA120D52E2}">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56" authorId="0" shapeId="0" xr:uid="{E43FC700-AFF1-412A-912C-EFD0C3E7BCDC}">
      <text>
        <r>
          <rPr>
            <b/>
            <sz val="9"/>
            <color indexed="81"/>
            <rFont val="Tahoma"/>
            <family val="2"/>
          </rPr>
          <t>No direct evidence of survival after capture.</t>
        </r>
      </text>
    </comment>
    <comment ref="E257" authorId="0" shapeId="0" xr:uid="{6AC9A335-0002-4743-9B83-97E52E9928A4}">
      <text>
        <r>
          <rPr>
            <b/>
            <sz val="9"/>
            <color indexed="81"/>
            <rFont val="Tahoma"/>
            <family val="2"/>
          </rPr>
          <t>The score is based on the maximum risk score in the family Agonidae, which included 1 species.</t>
        </r>
      </text>
    </comment>
    <comment ref="F257" authorId="0" shapeId="0" xr:uid="{F1647E0B-0C52-4A5F-B4A4-8E21ED15D47D}">
      <text>
        <r>
          <rPr>
            <b/>
            <sz val="9"/>
            <color indexed="81"/>
            <rFont val="Tahoma"/>
            <family val="2"/>
          </rPr>
          <t>The score is based on the maximum risk score in the family Agonidae, which included 1 species.</t>
        </r>
      </text>
    </comment>
    <comment ref="G257" authorId="0" shapeId="0" xr:uid="{5C871417-9C9C-4D90-B50E-E179C45525B5}">
      <text>
        <r>
          <rPr>
            <b/>
            <sz val="9"/>
            <color indexed="81"/>
            <rFont val="Tahoma"/>
            <family val="2"/>
          </rPr>
          <t>There is no information, but fish are likely to produce &gt;100 eggs/year.</t>
        </r>
      </text>
    </comment>
    <comment ref="H257" authorId="0" shapeId="0" xr:uid="{5D1E59D7-F6CB-416E-9EB1-15DF79BE04FE}">
      <text>
        <r>
          <rPr>
            <b/>
            <sz val="9"/>
            <color indexed="81"/>
            <rFont val="Tahoma"/>
            <family val="2"/>
          </rPr>
          <t>Species maximum length is 50, which is lower than the lowest risk value (100cm).</t>
        </r>
      </text>
    </comment>
    <comment ref="I257" authorId="0" shapeId="0" xr:uid="{EF9F84EE-5784-48B7-A9BC-024A6A06A7F6}">
      <text>
        <r>
          <rPr>
            <b/>
            <sz val="9"/>
            <color indexed="81"/>
            <rFont val="Tahoma"/>
            <family val="2"/>
          </rPr>
          <t>Species maximum length is 50cm, which is in the length at maturity medium risk range (40-200cm).</t>
        </r>
      </text>
    </comment>
    <comment ref="J257" authorId="0" shapeId="0" xr:uid="{9D4F94E0-80D0-445D-A220-99545EF21FE4}">
      <text>
        <r>
          <rPr>
            <b/>
            <sz val="9"/>
            <color indexed="81"/>
            <rFont val="Tahoma"/>
            <family val="2"/>
          </rPr>
          <t>The score is based on the maximum risk score in the family Scombridae, which included 44 species.</t>
        </r>
      </text>
    </comment>
    <comment ref="K257" authorId="0" shapeId="0" xr:uid="{4AA5BE2D-56C9-406E-B9E9-CA8FDC6F4DBA}">
      <text>
        <r>
          <rPr>
            <b/>
            <sz val="9"/>
            <color indexed="81"/>
            <rFont val="Tahoma"/>
            <family val="2"/>
          </rPr>
          <t>Species trophic level is 2.4, which is lower than the lowest risk value (2.75).</t>
        </r>
      </text>
    </comment>
    <comment ref="M257" authorId="0" shapeId="0" xr:uid="{17CC2336-C364-44C9-B23C-F2D40AA44795}">
      <text>
        <r>
          <rPr>
            <b/>
            <sz val="9"/>
            <color indexed="81"/>
            <rFont val="Tahoma"/>
            <family val="2"/>
          </rPr>
          <t>PO_,IO_,ALAN,ALAS,BEAT,SKAE,SKAW,YFAT stocks : Worldwide distribution, absent in Mediterranean, mainly coastal</t>
        </r>
      </text>
    </comment>
    <comment ref="N257" authorId="0" shapeId="0" xr:uid="{2159EB22-C31D-420B-995A-819E822F4E79}">
      <text>
        <r>
          <rPr>
            <b/>
            <sz val="9"/>
            <color indexed="81"/>
            <rFont val="Tahoma"/>
            <family val="2"/>
          </rPr>
          <t>The depth range of the species is 1-75m. For surface gears, the vertical overlap index with this species is 100.00%. This species is reef associated.</t>
        </r>
      </text>
    </comment>
    <comment ref="O257" authorId="0" shapeId="0" xr:uid="{AC3A483D-4D9D-4CE2-A957-ADF3806ECB04}">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257" authorId="0" shapeId="0" xr:uid="{79A6FC4F-D133-4F45-B980-B57FA3BB8339}">
      <text>
        <r>
          <rPr>
            <b/>
            <sz val="9"/>
            <color indexed="81"/>
            <rFont val="Tahoma"/>
            <family val="2"/>
          </rPr>
          <t>No direct evidence of survival after capture.</t>
        </r>
      </text>
    </comment>
    <comment ref="E258" authorId="0" shapeId="0" xr:uid="{59C2071E-F3A3-4016-A8A2-19DC02829EEF}">
      <text>
        <r>
          <rPr>
            <b/>
            <sz val="9"/>
            <color indexed="81"/>
            <rFont val="Tahoma"/>
            <family val="2"/>
          </rPr>
          <t>Species growth rate (K) is 0.900, which is higher than lowest risk K (0.183) for age at maturity.</t>
        </r>
      </text>
    </comment>
    <comment ref="F258" authorId="0" shapeId="0" xr:uid="{01212670-8A67-42DD-9F3E-DB64180868C1}">
      <text>
        <r>
          <rPr>
            <b/>
            <sz val="9"/>
            <color indexed="81"/>
            <rFont val="Tahoma"/>
            <family val="2"/>
          </rPr>
          <t>Species growth rate (K) is 0.900, which is higher than lowest risk K (0.30) for maximum age.</t>
        </r>
      </text>
    </comment>
    <comment ref="G258" authorId="0" shapeId="0" xr:uid="{9F6EAE04-10D0-44A9-B1F0-1E098F8D7831}">
      <text>
        <r>
          <rPr>
            <b/>
            <sz val="9"/>
            <color indexed="81"/>
            <rFont val="Tahoma"/>
            <family val="2"/>
          </rPr>
          <t>There is no information.</t>
        </r>
      </text>
    </comment>
    <comment ref="H258" authorId="0" shapeId="0" xr:uid="{FCA0C67D-F602-40DB-98F1-B2F8004FD037}">
      <text>
        <r>
          <rPr>
            <b/>
            <sz val="9"/>
            <color indexed="81"/>
            <rFont val="Tahoma"/>
            <family val="2"/>
          </rPr>
          <t>Species maximum length is 124, which is in the medium risk range (100-300cm).</t>
        </r>
      </text>
    </comment>
    <comment ref="I258" authorId="0" shapeId="0" xr:uid="{1AB5C2C6-5EBF-4EB3-891F-761242E3600B}">
      <text>
        <r>
          <rPr>
            <b/>
            <sz val="9"/>
            <color indexed="81"/>
            <rFont val="Tahoma"/>
            <family val="2"/>
          </rPr>
          <t>Species length at maturity is 92, which is in the medium risk range (40-200cm).</t>
        </r>
      </text>
    </comment>
    <comment ref="J258" authorId="0" shapeId="0" xr:uid="{D66EE73F-8F7B-41BC-ADB9-9959F1B6DF3B}">
      <text>
        <r>
          <rPr>
            <b/>
            <sz val="9"/>
            <color indexed="81"/>
            <rFont val="Tahoma"/>
            <family val="2"/>
          </rPr>
          <t>Species reproductive strategy is broadcast spawner, which is low risk.</t>
        </r>
      </text>
    </comment>
    <comment ref="K258" authorId="0" shapeId="0" xr:uid="{9BF94A1A-C36C-4C3B-950B-785077B5047D}">
      <text>
        <r>
          <rPr>
            <b/>
            <sz val="9"/>
            <color indexed="81"/>
            <rFont val="Tahoma"/>
            <family val="2"/>
          </rPr>
          <t>Species trophic level is 2.4, which is lower than the lowest risk value (2.75).</t>
        </r>
      </text>
    </comment>
    <comment ref="M258" authorId="0" shapeId="0" xr:uid="{1CBD5C7D-4B6B-44BA-8895-95F7ADCFEC59}">
      <text>
        <r>
          <rPr>
            <b/>
            <sz val="9"/>
            <color indexed="81"/>
            <rFont val="Tahoma"/>
            <family val="2"/>
          </rPr>
          <t>PO_,IO_,ALAM stocks : Worldwide distribution, absent in North and tropical Atlantic</t>
        </r>
      </text>
    </comment>
    <comment ref="N258" authorId="0" shapeId="0" xr:uid="{186A69EC-8FBC-496C-8D3B-B824B3638F31}">
      <text>
        <r>
          <rPr>
            <b/>
            <sz val="9"/>
            <color indexed="81"/>
            <rFont val="Tahoma"/>
            <family val="2"/>
          </rPr>
          <t>Pole and line bait collected through directed fisheries.</t>
        </r>
      </text>
    </comment>
    <comment ref="O258" authorId="0" shapeId="0" xr:uid="{8357D5F8-71BB-4AB6-B465-DBE025388A95}">
      <text>
        <r>
          <rPr>
            <b/>
            <sz val="9"/>
            <color indexed="81"/>
            <rFont val="Tahoma"/>
            <family val="2"/>
          </rPr>
          <t>TPT stocks : Pole and line bait collected through directed fisheries._x000D_
ALB stocks : Pole and line bait collected through directed fisheries.</t>
        </r>
      </text>
    </comment>
    <comment ref="P258" authorId="0" shapeId="0" xr:uid="{E0802D62-6760-4639-B9D6-0E3F00E8A0CF}">
      <text>
        <r>
          <rPr>
            <b/>
            <sz val="9"/>
            <color indexed="81"/>
            <rFont val="Tahoma"/>
            <family val="2"/>
          </rPr>
          <t>No direct evidence of survival after capture.</t>
        </r>
      </text>
    </comment>
    <comment ref="E259" authorId="0" shapeId="0" xr:uid="{C51B2C3E-41AD-4545-9881-38F5B18C4B92}">
      <text>
        <r>
          <rPr>
            <b/>
            <sz val="9"/>
            <color indexed="81"/>
            <rFont val="Tahoma"/>
            <family val="2"/>
          </rPr>
          <t>The score is based on the maximum risk score in the family Agonidae, which included 1 species.</t>
        </r>
      </text>
    </comment>
    <comment ref="F259" authorId="0" shapeId="0" xr:uid="{AD4B214C-039D-46F1-80D2-71F975EB16BA}">
      <text>
        <r>
          <rPr>
            <b/>
            <sz val="9"/>
            <color indexed="81"/>
            <rFont val="Tahoma"/>
            <family val="2"/>
          </rPr>
          <t>The score is based on the maximum risk score in the family Balistidae , which included 2 species.</t>
        </r>
      </text>
    </comment>
    <comment ref="G259" authorId="0" shapeId="0" xr:uid="{7E9545BD-E45B-4D27-876F-7AECDD853428}">
      <text>
        <r>
          <rPr>
            <b/>
            <sz val="9"/>
            <color indexed="81"/>
            <rFont val="Tahoma"/>
            <family val="2"/>
          </rPr>
          <t>The score is based on the maximum risk score in the family Agonidae, which included 1 species.</t>
        </r>
      </text>
    </comment>
    <comment ref="H259" authorId="0" shapeId="0" xr:uid="{8BB047A8-4074-431E-BE5E-61C8B927A158}">
      <text>
        <r>
          <rPr>
            <b/>
            <sz val="9"/>
            <color indexed="81"/>
            <rFont val="Tahoma"/>
            <family val="2"/>
          </rPr>
          <t>The score is based on the maximum risk score in the family Lamnidae, which included 5 species.</t>
        </r>
      </text>
    </comment>
    <comment ref="I259" authorId="0" shapeId="0" xr:uid="{D4BF413C-BAEF-4F99-B8C5-4F0A04723124}">
      <text>
        <r>
          <rPr>
            <b/>
            <sz val="9"/>
            <color indexed="81"/>
            <rFont val="Tahoma"/>
            <family val="2"/>
          </rPr>
          <t>The score is based on the maximum risk score in the family Agonidae, which included 1 species.</t>
        </r>
      </text>
    </comment>
    <comment ref="J259" authorId="0" shapeId="0" xr:uid="{964996EB-4E4C-47C6-A7EC-0E647875F285}">
      <text>
        <r>
          <rPr>
            <b/>
            <sz val="9"/>
            <color indexed="81"/>
            <rFont val="Tahoma"/>
            <family val="2"/>
          </rPr>
          <t>The score is based on the maximum risk score in the family Agonidae, which included 1 species.</t>
        </r>
      </text>
    </comment>
    <comment ref="K259" authorId="0" shapeId="0" xr:uid="{F8311A9A-31DF-475E-8B01-78F2443BCF73}">
      <text>
        <r>
          <rPr>
            <b/>
            <sz val="9"/>
            <color indexed="81"/>
            <rFont val="Tahoma"/>
            <family val="2"/>
          </rPr>
          <t>The score is based on the maximum risk score in the family Lamnidae, which included 5 species.</t>
        </r>
      </text>
    </comment>
    <comment ref="M259" authorId="0" shapeId="0" xr:uid="{D5DC36F9-65F9-48B3-B211-0F15ACC3C934}">
      <text>
        <r>
          <rPr>
            <b/>
            <sz val="9"/>
            <color indexed="81"/>
            <rFont val="Tahoma"/>
            <family val="2"/>
          </rPr>
          <t>ALL stocks : Mixed species catches are likely to include species with pelagics.</t>
        </r>
      </text>
    </comment>
    <comment ref="N259" authorId="0" shapeId="0" xr:uid="{FD2C378C-82C9-432E-B58B-0CE1E684769E}">
      <text>
        <r>
          <rPr>
            <b/>
            <sz val="9"/>
            <color indexed="81"/>
            <rFont val="Tahoma"/>
            <family val="2"/>
          </rPr>
          <t>The depth range of the species is 1-150m. For surface gears, the vertical overlap index with this species is 66.67%.</t>
        </r>
      </text>
    </comment>
    <comment ref="O259" authorId="0" shapeId="0" xr:uid="{54471C34-10E9-42C0-A8C2-220C4C155070}">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259" authorId="0" shapeId="0" xr:uid="{D5B21892-A33A-4CF9-B42E-3F5068A0A71F}">
      <text>
        <r>
          <rPr>
            <b/>
            <sz val="9"/>
            <color indexed="81"/>
            <rFont val="Tahoma"/>
            <family val="2"/>
          </rPr>
          <t>No direct evidence of survival after capture.</t>
        </r>
      </text>
    </comment>
    <comment ref="E260" authorId="0" shapeId="0" xr:uid="{A6FA6956-42A9-4F6A-929D-ABCCDBE087FC}">
      <text>
        <r>
          <rPr>
            <b/>
            <sz val="9"/>
            <color indexed="81"/>
            <rFont val="Tahoma"/>
            <family val="2"/>
          </rPr>
          <t>Species growth rate (K) is 0.441, which is higher than lowest risk K (0.183) for age at maturity.</t>
        </r>
      </text>
    </comment>
    <comment ref="F260" authorId="0" shapeId="0" xr:uid="{FA423569-D2D9-46E2-B2A5-B72B9EAE0454}">
      <text>
        <r>
          <rPr>
            <b/>
            <sz val="9"/>
            <color indexed="81"/>
            <rFont val="Tahoma"/>
            <family val="2"/>
          </rPr>
          <t>Species growth rate (K) is 0.441, which is higher than lowest risk K (0.30) for maximum age.</t>
        </r>
      </text>
    </comment>
    <comment ref="G260" authorId="0" shapeId="0" xr:uid="{78B217A5-E984-42C1-9413-9D4E38D73107}">
      <text>
        <r>
          <rPr>
            <b/>
            <sz val="9"/>
            <color indexed="81"/>
            <rFont val="Tahoma"/>
            <family val="2"/>
          </rPr>
          <t>Species fecundity is 3000000 eggs/year, which is higher than the lowest risk value (20000).</t>
        </r>
      </text>
    </comment>
    <comment ref="H260" authorId="0" shapeId="0" xr:uid="{5DB2E948-E489-4CD3-83FF-A43CA3ABDCD8}">
      <text>
        <r>
          <rPr>
            <b/>
            <sz val="9"/>
            <color indexed="81"/>
            <rFont val="Tahoma"/>
            <family val="2"/>
          </rPr>
          <t>Species maximum length is 420, which is higher than the highest risk value (300cm).</t>
        </r>
      </text>
    </comment>
    <comment ref="I260" authorId="0" shapeId="0" xr:uid="{D47A5813-DFAC-4C3B-B3ED-6D62E5B0A5DA}">
      <text>
        <r>
          <rPr>
            <b/>
            <sz val="9"/>
            <color indexed="81"/>
            <rFont val="Tahoma"/>
            <family val="2"/>
          </rPr>
          <t>Species length at maturity is 210, which is higher than the highest risk value (200cm).</t>
        </r>
      </text>
    </comment>
    <comment ref="J260" authorId="0" shapeId="0" xr:uid="{B3ECEF9D-CF57-48F5-8D8B-38C58D97BBBE}">
      <text>
        <r>
          <rPr>
            <b/>
            <sz val="9"/>
            <color indexed="81"/>
            <rFont val="Tahoma"/>
            <family val="2"/>
          </rPr>
          <t>Species reproductive strategy is broadcast spawner, which is low risk.</t>
        </r>
      </text>
    </comment>
    <comment ref="K260" authorId="0" shapeId="0" xr:uid="{8F788DC5-FE84-42E9-89F2-341496112D18}">
      <text>
        <r>
          <rPr>
            <b/>
            <sz val="9"/>
            <color indexed="81"/>
            <rFont val="Tahoma"/>
            <family val="2"/>
          </rPr>
          <t>Species trophic level is 4.5, which is higher than the highest risk value (3.25).</t>
        </r>
      </text>
    </comment>
    <comment ref="M260" authorId="0" shapeId="0" xr:uid="{C3DAAAEB-14BC-4083-B9A5-98C8751E3AF5}">
      <text>
        <r>
          <rPr>
            <b/>
            <sz val="9"/>
            <color indexed="81"/>
            <rFont val="Tahoma"/>
            <family val="2"/>
          </rPr>
          <t>PO_,IO_ stocks : Worldwide distribution, absent in North and Central Atlantic</t>
        </r>
      </text>
    </comment>
    <comment ref="N260" authorId="0" shapeId="0" xr:uid="{C2141CFD-7933-457A-A660-8E556D9DE243}">
      <text>
        <r>
          <rPr>
            <b/>
            <sz val="9"/>
            <color indexed="81"/>
            <rFont val="Tahoma"/>
            <family val="2"/>
          </rPr>
          <t>The depth range of the species is 1-200m. For surface gears, the vertical overlap index with this species is 50.00%.</t>
        </r>
      </text>
    </comment>
    <comment ref="O260" authorId="0" shapeId="0" xr:uid="{B49A4307-C291-4C14-9947-3497A58937E8}">
      <text>
        <r>
          <rPr>
            <b/>
            <sz val="9"/>
            <color indexed="81"/>
            <rFont val="Tahoma"/>
            <family val="2"/>
          </rPr>
          <t>TPT stocks : The maximum length of the species is 420cm. For tropical surface fisheries, the length overlap index with this species is 100.00%. Pole and line induces feeding behaviour in tunas which tends to exclude other species._x000D_
ALB stocks : The maximum length of the species is 420cm. For albacore fisheries, the length overlap index with this species is 100.00%. Pole and line induces feeding behaviour in tunas which tends to exclude other species.</t>
        </r>
      </text>
    </comment>
    <comment ref="P260" authorId="0" shapeId="0" xr:uid="{F240CC05-4195-416C-A28A-62704E1A293E}">
      <text>
        <r>
          <rPr>
            <b/>
            <sz val="9"/>
            <color indexed="81"/>
            <rFont val="Tahoma"/>
            <family val="2"/>
          </rPr>
          <t>No direct evidence of survival after capture.</t>
        </r>
      </text>
    </comment>
    <comment ref="E261" authorId="0" shapeId="0" xr:uid="{8DE871A0-AF35-485E-B22C-DF0E71811841}">
      <text>
        <r>
          <rPr>
            <b/>
            <sz val="9"/>
            <color indexed="81"/>
            <rFont val="Tahoma"/>
            <family val="2"/>
          </rPr>
          <t>Species growth rate (K) is 0.083, which is in the medium risk K range (0.061-0.183) for age at maturity.</t>
        </r>
      </text>
    </comment>
    <comment ref="F261" authorId="0" shapeId="0" xr:uid="{14A8ACBD-65EC-4CF9-967B-87929BB828AE}">
      <text>
        <r>
          <rPr>
            <b/>
            <sz val="9"/>
            <color indexed="81"/>
            <rFont val="Tahoma"/>
            <family val="2"/>
          </rPr>
          <t>Species growth rate (K) is 0.083, which is lower than highest risk K (0.12) for maximum age.</t>
        </r>
      </text>
    </comment>
    <comment ref="G261" authorId="0" shapeId="0" xr:uid="{391DA257-3468-4029-9CB3-830279E058FB}">
      <text>
        <r>
          <rPr>
            <b/>
            <sz val="9"/>
            <color indexed="81"/>
            <rFont val="Tahoma"/>
            <family val="2"/>
          </rPr>
          <t>There is no information, but fish are likely to produce &gt;100 eggs/year.</t>
        </r>
      </text>
    </comment>
    <comment ref="H261" authorId="0" shapeId="0" xr:uid="{1B872C55-2FDA-4DEE-A545-0FC64A598C78}">
      <text>
        <r>
          <rPr>
            <b/>
            <sz val="9"/>
            <color indexed="81"/>
            <rFont val="Tahoma"/>
            <family val="2"/>
          </rPr>
          <t>Species maximum length is 150, which is in the medium risk range (100-300cm).</t>
        </r>
      </text>
    </comment>
    <comment ref="I261" authorId="0" shapeId="0" xr:uid="{D044F920-8E4F-434C-9349-99B6D2EE4E5A}">
      <text>
        <r>
          <rPr>
            <b/>
            <sz val="9"/>
            <color indexed="81"/>
            <rFont val="Tahoma"/>
            <family val="2"/>
          </rPr>
          <t>Species length at maturity is 76, which is in the medium risk range (40-200cm).</t>
        </r>
      </text>
    </comment>
    <comment ref="J261" authorId="0" shapeId="0" xr:uid="{0DC5A0A4-069B-4853-99A3-08DADF5B917D}">
      <text>
        <r>
          <rPr>
            <b/>
            <sz val="9"/>
            <color indexed="81"/>
            <rFont val="Tahoma"/>
            <family val="2"/>
          </rPr>
          <t>Species reproductive strategy is broadcast spawner, which is low risk.</t>
        </r>
      </text>
    </comment>
    <comment ref="K261" authorId="0" shapeId="0" xr:uid="{0D281742-DDF7-4ADD-8E13-90A4BA96ADCC}">
      <text>
        <r>
          <rPr>
            <b/>
            <sz val="9"/>
            <color indexed="81"/>
            <rFont val="Tahoma"/>
            <family val="2"/>
          </rPr>
          <t>Species trophic level is 4.2, which is higher than the highest risk value (3.25).</t>
        </r>
      </text>
    </comment>
    <comment ref="M261" authorId="0" shapeId="0" xr:uid="{61A9193C-5A3A-41C2-837E-4831DFA5DD24}">
      <text>
        <r>
          <rPr>
            <b/>
            <sz val="9"/>
            <color indexed="81"/>
            <rFont val="Tahoma"/>
            <family val="2"/>
          </rPr>
          <t>ALAM,ALAN,BEAT,SKAE,YFAT stocks : Distribution subtropical NE Atlantic only. Species is coastal.</t>
        </r>
      </text>
    </comment>
    <comment ref="N261" authorId="0" shapeId="0" xr:uid="{10449700-7CB4-4C76-A72B-9A2E35D553B5}">
      <text>
        <r>
          <rPr>
            <b/>
            <sz val="9"/>
            <color indexed="81"/>
            <rFont val="Tahoma"/>
            <family val="2"/>
          </rPr>
          <t>Not evaluated</t>
        </r>
      </text>
    </comment>
    <comment ref="O261" authorId="0" shapeId="0" xr:uid="{974A22D2-2C46-42BA-A38F-D016D7B861ED}">
      <text>
        <r>
          <rPr>
            <b/>
            <sz val="9"/>
            <color indexed="81"/>
            <rFont val="Tahoma"/>
            <family val="2"/>
          </rPr>
          <t>Not evaluated</t>
        </r>
      </text>
    </comment>
    <comment ref="P261" authorId="0" shapeId="0" xr:uid="{67E40155-5B11-43E1-A3BC-1721EFAC1D7F}">
      <text>
        <r>
          <rPr>
            <b/>
            <sz val="9"/>
            <color indexed="81"/>
            <rFont val="Tahoma"/>
            <family val="2"/>
          </rPr>
          <t>Not evaluated</t>
        </r>
      </text>
    </comment>
    <comment ref="E262" authorId="0" shapeId="0" xr:uid="{C079CB4A-14F5-4871-A117-6EB10B9E34B2}">
      <text>
        <r>
          <rPr>
            <b/>
            <sz val="9"/>
            <color indexed="81"/>
            <rFont val="Tahoma"/>
            <family val="2"/>
          </rPr>
          <t>The score is based on the maximum risk score in the family Scombridae, which included 35 species.</t>
        </r>
      </text>
    </comment>
    <comment ref="F262" authorId="0" shapeId="0" xr:uid="{6A0F1BB7-A2F5-46A7-AA11-F398F96A4DA0}">
      <text>
        <r>
          <rPr>
            <b/>
            <sz val="9"/>
            <color indexed="81"/>
            <rFont val="Tahoma"/>
            <family val="2"/>
          </rPr>
          <t>The score is based on the maximum risk score in the family Scombridae, which included 35 species.</t>
        </r>
      </text>
    </comment>
    <comment ref="G262" authorId="0" shapeId="0" xr:uid="{1DEB9C4C-7962-4122-8429-B028A737D267}">
      <text>
        <r>
          <rPr>
            <b/>
            <sz val="9"/>
            <color indexed="81"/>
            <rFont val="Tahoma"/>
            <family val="2"/>
          </rPr>
          <t>The score is based on the maximum risk score in the family Scombridae, which included 27 species.</t>
        </r>
      </text>
    </comment>
    <comment ref="H262" authorId="0" shapeId="0" xr:uid="{B0D8921B-2E1E-4C92-B62B-B324A761B457}">
      <text>
        <r>
          <rPr>
            <b/>
            <sz val="9"/>
            <color indexed="81"/>
            <rFont val="Tahoma"/>
            <family val="2"/>
          </rPr>
          <t>The score is based on the maximum risk score in the family Scombridae, which included 50 species.</t>
        </r>
      </text>
    </comment>
    <comment ref="I262" authorId="0" shapeId="0" xr:uid="{912D5B4A-0FCE-4217-9577-72B7B0B086AF}">
      <text>
        <r>
          <rPr>
            <b/>
            <sz val="9"/>
            <color indexed="81"/>
            <rFont val="Tahoma"/>
            <family val="2"/>
          </rPr>
          <t>The score is based on the maximum risk score in the family Scombridae, which included 50 species.</t>
        </r>
      </text>
    </comment>
    <comment ref="J262" authorId="0" shapeId="0" xr:uid="{D5ABFD5D-B89B-4F3C-A817-86E916FF1714}">
      <text>
        <r>
          <rPr>
            <b/>
            <sz val="9"/>
            <color indexed="81"/>
            <rFont val="Tahoma"/>
            <family val="2"/>
          </rPr>
          <t>The score is based on the maximum risk score in the family Scombridae, which included 44 species.</t>
        </r>
      </text>
    </comment>
    <comment ref="K262" authorId="0" shapeId="0" xr:uid="{8F366540-66E6-4CFA-891D-1DA3E015A36D}">
      <text>
        <r>
          <rPr>
            <b/>
            <sz val="9"/>
            <color indexed="81"/>
            <rFont val="Tahoma"/>
            <family val="2"/>
          </rPr>
          <t>The score is based on the maximum risk score in the family Scombridae, which included 50 species.</t>
        </r>
      </text>
    </comment>
    <comment ref="M262" authorId="0" shapeId="0" xr:uid="{11FBACF1-E377-41A8-8C10-F5FD81E22437}">
      <text>
        <r>
          <rPr>
            <b/>
            <sz val="9"/>
            <color indexed="81"/>
            <rFont val="Tahoma"/>
            <family val="2"/>
          </rPr>
          <t>ALL stocks : Worldwide pelagic distribution</t>
        </r>
      </text>
    </comment>
    <comment ref="N262" authorId="0" shapeId="0" xr:uid="{D15C3C34-7618-4710-908E-D59A18C11033}">
      <text>
        <r>
          <rPr>
            <b/>
            <sz val="9"/>
            <color indexed="81"/>
            <rFont val="Tahoma"/>
            <family val="2"/>
          </rPr>
          <t>The depth range of the species is 1-200m. For surface gears, the vertical overlap index with this species is 50.00%.</t>
        </r>
      </text>
    </comment>
    <comment ref="O262" authorId="0" shapeId="0" xr:uid="{1D39EF98-48FD-4A90-B14F-382B8D4102D5}">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species._x000D_
ALB stocks : The maximum length of the species is missing, but the family's maximum length based on 14 species is 910cm. For albacore fisheries, the length overlap index with this species is 100.00%. Pole and line induces feeding behaviour in tunas which tends to exclude other species.</t>
        </r>
      </text>
    </comment>
    <comment ref="P262" authorId="0" shapeId="0" xr:uid="{0BEA118D-5B5A-4FF9-925C-99707B402D65}">
      <text>
        <r>
          <rPr>
            <b/>
            <sz val="9"/>
            <color indexed="81"/>
            <rFont val="Tahoma"/>
            <family val="2"/>
          </rPr>
          <t>No direct evidence of survival after capture.</t>
        </r>
      </text>
    </comment>
    <comment ref="E263" authorId="0" shapeId="0" xr:uid="{4249DE7E-4E4C-46A6-AC2F-3A0670C8FC09}">
      <text>
        <r>
          <rPr>
            <b/>
            <sz val="9"/>
            <color indexed="81"/>
            <rFont val="Tahoma"/>
            <family val="2"/>
          </rPr>
          <t>Species growth rate (K) is 0.132, which is in the medium risk K range (0.061-0.183) for age at maturity.</t>
        </r>
      </text>
    </comment>
    <comment ref="F263" authorId="0" shapeId="0" xr:uid="{498D04CC-AE61-4181-81B9-06D0F7178007}">
      <text>
        <r>
          <rPr>
            <b/>
            <sz val="9"/>
            <color indexed="81"/>
            <rFont val="Tahoma"/>
            <family val="2"/>
          </rPr>
          <t>Species growth rate (K) is 0.132, which is in the medium risk K range (0.12-0.30) for maximum age.</t>
        </r>
      </text>
    </comment>
    <comment ref="G263" authorId="0" shapeId="0" xr:uid="{8D3A5742-7497-4DA1-BA44-377A6600663A}">
      <text>
        <r>
          <rPr>
            <b/>
            <sz val="9"/>
            <color indexed="81"/>
            <rFont val="Tahoma"/>
            <family val="2"/>
          </rPr>
          <t>Species fecundity is 1000000 eggs/year, which is higher than the lowest risk value (20000).</t>
        </r>
      </text>
    </comment>
    <comment ref="H263" authorId="0" shapeId="0" xr:uid="{B0C6AF21-AEA0-41CA-B61C-3D5150D55532}">
      <text>
        <r>
          <rPr>
            <b/>
            <sz val="9"/>
            <color indexed="81"/>
            <rFont val="Tahoma"/>
            <family val="2"/>
          </rPr>
          <t>Species maximum length is 200, which is in the medium risk range (100-300cm).</t>
        </r>
      </text>
    </comment>
    <comment ref="I263" authorId="0" shapeId="0" xr:uid="{37F6FA5E-090D-4BD9-9115-027A4033898A}">
      <text>
        <r>
          <rPr>
            <b/>
            <sz val="9"/>
            <color indexed="81"/>
            <rFont val="Tahoma"/>
            <family val="2"/>
          </rPr>
          <t>Species length at maturity is 50, which is in the medium risk range (40-200cm).</t>
        </r>
      </text>
    </comment>
    <comment ref="J263" authorId="0" shapeId="0" xr:uid="{C13E0A7E-5BE2-4DE9-B921-AEC3D5EB1602}">
      <text>
        <r>
          <rPr>
            <b/>
            <sz val="9"/>
            <color indexed="81"/>
            <rFont val="Tahoma"/>
            <family val="2"/>
          </rPr>
          <t>Species reproductive strategy is broadcast spawner, which is low risk.</t>
        </r>
      </text>
    </comment>
    <comment ref="K263" authorId="0" shapeId="0" xr:uid="{663563AF-5811-4219-8E0F-BFC13B0F98FC}">
      <text>
        <r>
          <rPr>
            <b/>
            <sz val="9"/>
            <color indexed="81"/>
            <rFont val="Tahoma"/>
            <family val="2"/>
          </rPr>
          <t>Species trophic level is 4.5, which is higher than the highest risk value (3.25).</t>
        </r>
      </text>
    </comment>
    <comment ref="M263" authorId="0" shapeId="0" xr:uid="{D2ECB99F-C056-49AE-AA0C-147C56A5885E}">
      <text>
        <r>
          <rPr>
            <b/>
            <sz val="9"/>
            <color indexed="81"/>
            <rFont val="Tahoma"/>
            <family val="2"/>
          </rPr>
          <t>ALAM,ALAN,BEAT,SKAE,YFAT stocks : Distribution subtropical NE Atlantic only.</t>
        </r>
      </text>
    </comment>
    <comment ref="N263" authorId="0" shapeId="0" xr:uid="{463AED5B-2998-4AFB-A01C-C8496E0E2014}">
      <text>
        <r>
          <rPr>
            <b/>
            <sz val="9"/>
            <color indexed="81"/>
            <rFont val="Tahoma"/>
            <family val="2"/>
          </rPr>
          <t>Not evaluated</t>
        </r>
      </text>
    </comment>
    <comment ref="O263" authorId="0" shapeId="0" xr:uid="{1C8580A1-89B8-434D-B922-D7E46FEF61DF}">
      <text>
        <r>
          <rPr>
            <b/>
            <sz val="9"/>
            <color indexed="81"/>
            <rFont val="Tahoma"/>
            <family val="2"/>
          </rPr>
          <t>Not evaluated</t>
        </r>
      </text>
    </comment>
    <comment ref="P263" authorId="0" shapeId="0" xr:uid="{CAF7CD99-3927-41AE-86E5-3E4B8FF34A11}">
      <text>
        <r>
          <rPr>
            <b/>
            <sz val="9"/>
            <color indexed="81"/>
            <rFont val="Tahoma"/>
            <family val="2"/>
          </rPr>
          <t>Not evaluated</t>
        </r>
      </text>
    </comment>
    <comment ref="E264" authorId="0" shapeId="0" xr:uid="{65372E03-039C-4F64-BE5B-C39B7B2CDA49}">
      <text>
        <r>
          <rPr>
            <b/>
            <sz val="9"/>
            <color indexed="81"/>
            <rFont val="Tahoma"/>
            <family val="2"/>
          </rPr>
          <t>The score is based on the maximum risk score in the family Agonidae, which included 1 species.</t>
        </r>
      </text>
    </comment>
    <comment ref="F264" authorId="0" shapeId="0" xr:uid="{46594182-6F94-416F-8935-A21A468D086C}">
      <text>
        <r>
          <rPr>
            <b/>
            <sz val="9"/>
            <color indexed="81"/>
            <rFont val="Tahoma"/>
            <family val="2"/>
          </rPr>
          <t>The score is based on the maximum risk score in the family Molidae, which included 1 species.</t>
        </r>
      </text>
    </comment>
    <comment ref="G264" authorId="0" shapeId="0" xr:uid="{C436B776-97EE-4BAE-A411-DD65AB5980ED}">
      <text>
        <r>
          <rPr>
            <b/>
            <sz val="9"/>
            <color indexed="81"/>
            <rFont val="Tahoma"/>
            <family val="2"/>
          </rPr>
          <t>Species fecundity is 300000000 eggs/year, which is higher than the lowest risk value (20000).</t>
        </r>
      </text>
    </comment>
    <comment ref="H264" authorId="0" shapeId="0" xr:uid="{B8650567-9E07-47E0-8309-0DCA6C128D71}">
      <text>
        <r>
          <rPr>
            <b/>
            <sz val="9"/>
            <color indexed="81"/>
            <rFont val="Tahoma"/>
            <family val="2"/>
          </rPr>
          <t>Species maximum length is 333, which is higher than the highest risk value (300cm).</t>
        </r>
      </text>
    </comment>
    <comment ref="I264" authorId="0" shapeId="0" xr:uid="{550CC077-F346-4440-BD3C-B6496E81F147}">
      <text>
        <r>
          <rPr>
            <b/>
            <sz val="9"/>
            <color indexed="81"/>
            <rFont val="Tahoma"/>
            <family val="2"/>
          </rPr>
          <t>Species maximum length is 333cm, which is higher than the highest risk value (200cm).</t>
        </r>
      </text>
    </comment>
    <comment ref="J264" authorId="0" shapeId="0" xr:uid="{CBA863EE-8B5F-40CE-8EC4-FB56B6F150C2}">
      <text>
        <r>
          <rPr>
            <b/>
            <sz val="9"/>
            <color indexed="81"/>
            <rFont val="Tahoma"/>
            <family val="2"/>
          </rPr>
          <t>Species reproductive strategy is broadcast spawner, which is low risk.</t>
        </r>
      </text>
    </comment>
    <comment ref="K264" authorId="0" shapeId="0" xr:uid="{A6BE34AE-3923-4E57-AC41-40BB52D9A4CE}">
      <text>
        <r>
          <rPr>
            <b/>
            <sz val="9"/>
            <color indexed="81"/>
            <rFont val="Tahoma"/>
            <family val="2"/>
          </rPr>
          <t>Species trophic level is 3.7, which is higher than the highest risk value (3.25).</t>
        </r>
      </text>
    </comment>
    <comment ref="M264" authorId="0" shapeId="0" xr:uid="{6E8775B3-2176-48C9-9FBC-D0EA36E38413}">
      <text>
        <r>
          <rPr>
            <b/>
            <sz val="9"/>
            <color indexed="81"/>
            <rFont val="Tahoma"/>
            <family val="2"/>
          </rPr>
          <t>ALL stocks : Includes species with a worldwide pelagic distribution.</t>
        </r>
      </text>
    </comment>
    <comment ref="N264" authorId="0" shapeId="0" xr:uid="{2F66AD95-3EC8-40BA-849C-8525A2146D5E}">
      <text>
        <r>
          <rPr>
            <b/>
            <sz val="9"/>
            <color indexed="81"/>
            <rFont val="Tahoma"/>
            <family val="2"/>
          </rPr>
          <t>The depth range of the species is 30-480m. For surface gears, the vertical overlap index with this species is 15.74%.</t>
        </r>
      </text>
    </comment>
    <comment ref="O264" authorId="0" shapeId="0" xr:uid="{E5605802-26EF-49FB-BE15-3566EF47C185}">
      <text>
        <r>
          <rPr>
            <b/>
            <sz val="9"/>
            <color indexed="81"/>
            <rFont val="Tahoma"/>
            <family val="2"/>
          </rPr>
          <t>TPT stocks : The maximum length of the species is 333cm. For tropical surface fisheries, the length overlap index with this species is 100.00%. Pole and line induces feeding behaviour in tunas which tends to exclude other species._x000D_
ALB stocks : The maximum length of the species is 333cm. For albacore fisheries, the length overlap index with this species is 100.00%. Pole and line induces feeding behaviour in tunas which tends to exclude other species.</t>
        </r>
      </text>
    </comment>
    <comment ref="P264" authorId="0" shapeId="0" xr:uid="{F25CCE43-E1CE-45C4-A3D1-3107443DA7DC}">
      <text>
        <r>
          <rPr>
            <b/>
            <sz val="9"/>
            <color indexed="81"/>
            <rFont val="Tahoma"/>
            <family val="2"/>
          </rPr>
          <t>No direct evidence of survival after capture.</t>
        </r>
      </text>
    </comment>
    <comment ref="E265" authorId="0" shapeId="0" xr:uid="{449AFF75-EDF4-4835-89A2-03D35678623F}">
      <text>
        <r>
          <rPr>
            <b/>
            <sz val="9"/>
            <color indexed="81"/>
            <rFont val="Tahoma"/>
            <family val="2"/>
          </rPr>
          <t>The score is based on the maximum risk score in the family Myliobatidae, which included 1 species.</t>
        </r>
      </text>
    </comment>
    <comment ref="F265" authorId="0" shapeId="0" xr:uid="{04851F28-7F3F-4EB4-84FF-68A59C28AC2C}">
      <text>
        <r>
          <rPr>
            <b/>
            <sz val="9"/>
            <color indexed="81"/>
            <rFont val="Tahoma"/>
            <family val="2"/>
          </rPr>
          <t>The score is based on the maximum risk score in the family Myliobatidae, which included 1 species.</t>
        </r>
      </text>
    </comment>
    <comment ref="G265" authorId="0" shapeId="0" xr:uid="{E6348B67-F08C-4627-80F1-65ED5859AB18}">
      <text>
        <r>
          <rPr>
            <b/>
            <sz val="9"/>
            <color indexed="81"/>
            <rFont val="Tahoma"/>
            <family val="2"/>
          </rPr>
          <t>The score is based on the maximum risk score in the family Myliobatidae, which included 9 species.</t>
        </r>
      </text>
    </comment>
    <comment ref="H265" authorId="0" shapeId="0" xr:uid="{C89634ED-DFDC-48FB-95F6-EB137DC2FC80}">
      <text>
        <r>
          <rPr>
            <b/>
            <sz val="9"/>
            <color indexed="81"/>
            <rFont val="Tahoma"/>
            <family val="2"/>
          </rPr>
          <t>Species maximum length is 77, which is lower than the lowest risk value (100cm).</t>
        </r>
      </text>
    </comment>
    <comment ref="I265" authorId="0" shapeId="0" xr:uid="{EB9D51B2-AD1A-40A4-8655-B6FC27D898A4}">
      <text>
        <r>
          <rPr>
            <b/>
            <sz val="9"/>
            <color indexed="81"/>
            <rFont val="Tahoma"/>
            <family val="2"/>
          </rPr>
          <t>Species maximum length is 77cm, which is in the length at maturity medium risk range (40-200cm).</t>
        </r>
      </text>
    </comment>
    <comment ref="J265" authorId="0" shapeId="0" xr:uid="{84BDE098-CFF8-4019-8FF5-96EF5DA011AE}">
      <text>
        <r>
          <rPr>
            <b/>
            <sz val="9"/>
            <color indexed="81"/>
            <rFont val="Tahoma"/>
            <family val="2"/>
          </rPr>
          <t>Species reproductive strategy is broadcast spawner, which is low risk.</t>
        </r>
      </text>
    </comment>
    <comment ref="K265" authorId="0" shapeId="0" xr:uid="{A7348677-EF53-49C5-B817-97897F66F39E}">
      <text>
        <r>
          <rPr>
            <b/>
            <sz val="9"/>
            <color indexed="81"/>
            <rFont val="Tahoma"/>
            <family val="2"/>
          </rPr>
          <t>Species trophic level is 4.2, which is higher than the highest risk value (3.25).</t>
        </r>
      </text>
    </comment>
    <comment ref="M265" authorId="0" shapeId="0" xr:uid="{604F5D9D-1DFD-4D6D-ACD7-F8CAF55995DE}">
      <text>
        <r>
          <rPr>
            <b/>
            <sz val="9"/>
            <color indexed="81"/>
            <rFont val="Tahoma"/>
            <family val="2"/>
          </rPr>
          <t>BEPE,SKPE,YFPE stocks : Distribution East Pacific</t>
        </r>
      </text>
    </comment>
    <comment ref="N265" authorId="0" shapeId="0" xr:uid="{D160028A-71E9-437F-ACCD-117AD3D7A6AF}">
      <text>
        <r>
          <rPr>
            <b/>
            <sz val="9"/>
            <color indexed="81"/>
            <rFont val="Tahoma"/>
            <family val="2"/>
          </rPr>
          <t>The depth range of the species is 15-100m. For surface gears, the vertical overlap index with this species is 100.00%.</t>
        </r>
      </text>
    </comment>
    <comment ref="O265" authorId="0" shapeId="0" xr:uid="{512E5A47-0135-4FAB-AC4E-6C30B74F4E17}">
      <text>
        <r>
          <rPr>
            <b/>
            <sz val="9"/>
            <color indexed="81"/>
            <rFont val="Tahoma"/>
            <family val="2"/>
          </rPr>
          <t>TPT stocks : The maximum length of the species is 77cm. For tropical surface fisheries, the length overlap index with this species is 70.00%. Pole and line induces feeding behaviour in tunas which tends to exclude other species.</t>
        </r>
      </text>
    </comment>
    <comment ref="P265" authorId="0" shapeId="0" xr:uid="{0A03BCD3-20A0-4820-833E-BA1D5E3C80D6}">
      <text>
        <r>
          <rPr>
            <b/>
            <sz val="9"/>
            <color indexed="81"/>
            <rFont val="Tahoma"/>
            <family val="2"/>
          </rPr>
          <t>No direct evidence of survival after capture.</t>
        </r>
      </text>
    </comment>
    <comment ref="E266" authorId="0" shapeId="0" xr:uid="{CDA88F34-6E87-4494-9FD0-F5538E457392}">
      <text>
        <r>
          <rPr>
            <b/>
            <sz val="9"/>
            <color indexed="81"/>
            <rFont val="Tahoma"/>
            <family val="2"/>
          </rPr>
          <t>The score is based on the maximum risk score in the family Scombridae, which included 35 species.</t>
        </r>
      </text>
    </comment>
    <comment ref="F266" authorId="0" shapeId="0" xr:uid="{05DD723D-16EE-41CF-A01F-0E8AE34503F0}">
      <text>
        <r>
          <rPr>
            <b/>
            <sz val="9"/>
            <color indexed="81"/>
            <rFont val="Tahoma"/>
            <family val="2"/>
          </rPr>
          <t>The score is based on the maximum risk score in the family Scombridae, which included 35 species.</t>
        </r>
      </text>
    </comment>
    <comment ref="G266" authorId="0" shapeId="0" xr:uid="{553BE0E4-1BFA-427D-8487-1A0DDADF0857}">
      <text>
        <r>
          <rPr>
            <b/>
            <sz val="9"/>
            <color indexed="81"/>
            <rFont val="Tahoma"/>
            <family val="2"/>
          </rPr>
          <t>Species fecundity is 300000000 eggs/year, which is higher than the lowest risk value (20000).</t>
        </r>
      </text>
    </comment>
    <comment ref="H266" authorId="0" shapeId="0" xr:uid="{3D92BAE3-271B-4DF6-9F93-420F31C386B9}">
      <text>
        <r>
          <rPr>
            <b/>
            <sz val="9"/>
            <color indexed="81"/>
            <rFont val="Tahoma"/>
            <family val="2"/>
          </rPr>
          <t>Species maximum length is 333, which is higher than the highest risk value (300cm).</t>
        </r>
      </text>
    </comment>
    <comment ref="I266" authorId="0" shapeId="0" xr:uid="{ADAC7097-6946-451B-B5A1-FB8223100AEF}">
      <text>
        <r>
          <rPr>
            <b/>
            <sz val="9"/>
            <color indexed="81"/>
            <rFont val="Tahoma"/>
            <family val="2"/>
          </rPr>
          <t>Species maximum length is 333cm, which is higher than the highest risk value (200cm).</t>
        </r>
      </text>
    </comment>
    <comment ref="J266" authorId="0" shapeId="0" xr:uid="{8F664B44-5A71-402D-8FA4-71B5BE5EA817}">
      <text>
        <r>
          <rPr>
            <b/>
            <sz val="9"/>
            <color indexed="81"/>
            <rFont val="Tahoma"/>
            <family val="2"/>
          </rPr>
          <t>Species reproductive strategy is broadcast spawner, which is low risk.</t>
        </r>
      </text>
    </comment>
    <comment ref="K266" authorId="0" shapeId="0" xr:uid="{2A18C56A-21E0-41CC-9FB4-439120C81ED2}">
      <text>
        <r>
          <rPr>
            <b/>
            <sz val="9"/>
            <color indexed="81"/>
            <rFont val="Tahoma"/>
            <family val="2"/>
          </rPr>
          <t>Species trophic level is 3.7, which is higher than the highest risk value (3.25).</t>
        </r>
      </text>
    </comment>
    <comment ref="M266" authorId="0" shapeId="0" xr:uid="{57329B8D-7DB4-44F6-898B-2991035219BA}">
      <text>
        <r>
          <rPr>
            <b/>
            <sz val="9"/>
            <color indexed="81"/>
            <rFont val="Tahoma"/>
            <family val="2"/>
          </rPr>
          <t>ALL stocks : Worldwide pelagic distribution</t>
        </r>
      </text>
    </comment>
    <comment ref="N266" authorId="0" shapeId="0" xr:uid="{161F590B-0170-424A-818F-22C0E64DF05E}">
      <text>
        <r>
          <rPr>
            <b/>
            <sz val="9"/>
            <color indexed="81"/>
            <rFont val="Tahoma"/>
            <family val="2"/>
          </rPr>
          <t>The depth range of the species is 30-480m. For surface gears, the vertical overlap index with this species is 15.74%.</t>
        </r>
      </text>
    </comment>
    <comment ref="O266" authorId="0" shapeId="0" xr:uid="{A7C60358-3F78-4E51-8FAD-14245492544E}">
      <text>
        <r>
          <rPr>
            <b/>
            <sz val="9"/>
            <color indexed="81"/>
            <rFont val="Tahoma"/>
            <family val="2"/>
          </rPr>
          <t>TPT stocks : The maximum length of the species is 333cm. For tropical surface fisheries, the length overlap index with this species is 100.00%. Pole and line induces feeding behaviour in tunas which tends to exclude other species._x000D_
ALB stocks : The maximum length of the species is 333cm. For albacore fisheries, the length overlap index with this species is 100.00%. Pole and line induces feeding behaviour in tunas which tends to exclude other species.</t>
        </r>
      </text>
    </comment>
    <comment ref="P266" authorId="0" shapeId="0" xr:uid="{1CC39C34-A24D-45F2-BD26-9032DB03D4D9}">
      <text>
        <r>
          <rPr>
            <b/>
            <sz val="9"/>
            <color indexed="81"/>
            <rFont val="Tahoma"/>
            <family val="2"/>
          </rPr>
          <t>No direct evidence of survival after capture.</t>
        </r>
      </text>
    </comment>
    <comment ref="E267" authorId="0" shapeId="0" xr:uid="{3A1BFAF0-42DE-4A29-B013-964671ACC68C}">
      <text>
        <r>
          <rPr>
            <b/>
            <sz val="9"/>
            <color indexed="81"/>
            <rFont val="Tahoma"/>
            <family val="2"/>
          </rPr>
          <t>The score is based on the maximum risk score in the family Molidae, which included 1 species.</t>
        </r>
      </text>
    </comment>
    <comment ref="F267" authorId="0" shapeId="0" xr:uid="{D4334703-EBE4-44F7-872E-B8F397ED5D46}">
      <text>
        <r>
          <rPr>
            <b/>
            <sz val="9"/>
            <color indexed="81"/>
            <rFont val="Tahoma"/>
            <family val="2"/>
          </rPr>
          <t>The score is based on the maximum risk score in the family Molidae, which included 1 species.</t>
        </r>
      </text>
    </comment>
    <comment ref="G267" authorId="0" shapeId="0" xr:uid="{DECA3B57-19A9-4826-A286-A46344649D44}">
      <text>
        <r>
          <rPr>
            <b/>
            <sz val="9"/>
            <color indexed="81"/>
            <rFont val="Tahoma"/>
            <family val="2"/>
          </rPr>
          <t>Species fecundity is 3 eggs/year, which is lower than the highest risk value (100).</t>
        </r>
      </text>
    </comment>
    <comment ref="H267" authorId="0" shapeId="0" xr:uid="{1D5417EB-6598-449F-803C-A43AC5E5CA7B}">
      <text>
        <r>
          <rPr>
            <b/>
            <sz val="9"/>
            <color indexed="81"/>
            <rFont val="Tahoma"/>
            <family val="2"/>
          </rPr>
          <t>Species maximum length is 222, which is in the medium risk range (100-300cm).</t>
        </r>
      </text>
    </comment>
    <comment ref="I267" authorId="0" shapeId="0" xr:uid="{A9853C75-A4CF-497A-BF96-8BC5D5B0BB56}">
      <text>
        <r>
          <rPr>
            <b/>
            <sz val="9"/>
            <color indexed="81"/>
            <rFont val="Tahoma"/>
            <family val="2"/>
          </rPr>
          <t>Species length at maturity is 90, which is in the medium risk range (40-200cm).</t>
        </r>
      </text>
    </comment>
    <comment ref="J267" authorId="0" shapeId="0" xr:uid="{5C124DE4-C78A-468F-8162-99FF714B8CDB}">
      <text>
        <r>
          <rPr>
            <b/>
            <sz val="9"/>
            <color indexed="81"/>
            <rFont val="Tahoma"/>
            <family val="2"/>
          </rPr>
          <t>Species reproductive strategy is live bearer, which is high risk.</t>
        </r>
      </text>
    </comment>
    <comment ref="K267" authorId="0" shapeId="0" xr:uid="{DEED073C-99CC-466A-A663-62BCC455AB31}">
      <text>
        <r>
          <rPr>
            <b/>
            <sz val="9"/>
            <color indexed="81"/>
            <rFont val="Tahoma"/>
            <family val="2"/>
          </rPr>
          <t>Species trophic level is 3.8, which is higher than the highest risk value (3.25).</t>
        </r>
      </text>
    </comment>
    <comment ref="M267" authorId="0" shapeId="0" xr:uid="{2F395E57-9F41-4BED-92EB-C90C49E735B0}">
      <text>
        <r>
          <rPr>
            <b/>
            <sz val="9"/>
            <color indexed="81"/>
            <rFont val="Tahoma"/>
            <family val="2"/>
          </rPr>
          <t>AO_,IO_ stocks : Distribution Atlantic and Indian Oceans</t>
        </r>
      </text>
    </comment>
    <comment ref="N267" authorId="0" shapeId="0" xr:uid="{734148BC-8375-4C51-B2D9-F6AB861A7B62}">
      <text>
        <r>
          <rPr>
            <b/>
            <sz val="9"/>
            <color indexed="81"/>
            <rFont val="Tahoma"/>
            <family val="2"/>
          </rPr>
          <t>The depth range of the species is 10-150m. For surface gears, the vertical overlap index with this species is 64.54%.</t>
        </r>
      </text>
    </comment>
    <comment ref="O267" authorId="0" shapeId="0" xr:uid="{5C937286-2EF4-4F5F-B40C-DB6F68F9C074}">
      <text>
        <r>
          <rPr>
            <b/>
            <sz val="9"/>
            <color indexed="81"/>
            <rFont val="Tahoma"/>
            <family val="2"/>
          </rPr>
          <t>TPT stocks : The maximum length of the species is 222cm. For tropical surface fisheries, the length overlap index with this species is 100.00%. Pole and line induces feeding behaviour in tunas which tends to exclude other species._x000D_
ALB stocks : The maximum length of the species is 222cm. For albacore fisheries, the length overlap index with this species is 100.00%. Pole and line induces feeding behaviour in tunas which tends to exclude other species.</t>
        </r>
      </text>
    </comment>
    <comment ref="P267" authorId="0" shapeId="0" xr:uid="{84467C02-4AAF-4A16-B3C9-79F521B50C2C}">
      <text>
        <r>
          <rPr>
            <b/>
            <sz val="9"/>
            <color indexed="81"/>
            <rFont val="Tahoma"/>
            <family val="2"/>
          </rPr>
          <t>No direct evidence of survival after capture.</t>
        </r>
      </text>
    </comment>
    <comment ref="E268" authorId="0" shapeId="0" xr:uid="{D1D5D077-A902-4313-901F-A8ED42DA8A4E}">
      <text>
        <r>
          <rPr>
            <b/>
            <sz val="9"/>
            <color indexed="81"/>
            <rFont val="Tahoma"/>
            <family val="2"/>
          </rPr>
          <t>The score is based on the maximum risk score in the family Myliobatidae, which included 1 species.</t>
        </r>
      </text>
    </comment>
    <comment ref="F268" authorId="0" shapeId="0" xr:uid="{451E369C-B2C6-4244-8C7F-172623F7A497}">
      <text>
        <r>
          <rPr>
            <b/>
            <sz val="9"/>
            <color indexed="81"/>
            <rFont val="Tahoma"/>
            <family val="2"/>
          </rPr>
          <t>The score is based on the maximum risk score in the family Myliobatidae, which included 1 species.</t>
        </r>
      </text>
    </comment>
    <comment ref="G268" authorId="0" shapeId="0" xr:uid="{35C04185-5503-4B88-8CE0-89A6FC5D6CDD}">
      <text>
        <r>
          <rPr>
            <b/>
            <sz val="9"/>
            <color indexed="81"/>
            <rFont val="Tahoma"/>
            <family val="2"/>
          </rPr>
          <t>Species fecundity is 1 eggs/year, which is lower than the highest risk value (100).</t>
        </r>
      </text>
    </comment>
    <comment ref="H268" authorId="0" shapeId="0" xr:uid="{D3DD17E0-36F5-4F6C-9F2A-7FF28802CEB9}">
      <text>
        <r>
          <rPr>
            <b/>
            <sz val="9"/>
            <color indexed="81"/>
            <rFont val="Tahoma"/>
            <family val="2"/>
          </rPr>
          <t>Species maximum length is 150, which is in the medium risk range (100-300cm).</t>
        </r>
      </text>
    </comment>
    <comment ref="I268" authorId="0" shapeId="0" xr:uid="{46DC4290-3E17-4A70-B183-2275DCE68BCB}">
      <text>
        <r>
          <rPr>
            <b/>
            <sz val="9"/>
            <color indexed="81"/>
            <rFont val="Tahoma"/>
            <family val="2"/>
          </rPr>
          <t>Species maximum length is 150cm, which is in the length at maturity medium risk range (40-200cm).</t>
        </r>
      </text>
    </comment>
    <comment ref="J268" authorId="0" shapeId="0" xr:uid="{5C4F2A66-C443-4203-AE5C-FAAE5572E72B}">
      <text>
        <r>
          <rPr>
            <b/>
            <sz val="9"/>
            <color indexed="81"/>
            <rFont val="Tahoma"/>
            <family val="2"/>
          </rPr>
          <t>Species reproductive strategy is live bearer, which is high risk.</t>
        </r>
      </text>
    </comment>
    <comment ref="K268" authorId="0" shapeId="0" xr:uid="{E0A53249-2C77-4612-A63B-41A1337DC4F6}">
      <text>
        <r>
          <rPr>
            <b/>
            <sz val="9"/>
            <color indexed="81"/>
            <rFont val="Tahoma"/>
            <family val="2"/>
          </rPr>
          <t>Species trophic level is 3.3, which is higher than the highest risk value (3.25).</t>
        </r>
      </text>
    </comment>
    <comment ref="M268" authorId="0" shapeId="0" xr:uid="{98C32EEE-C876-46B6-AE07-B445B7B92C71}">
      <text>
        <r>
          <rPr>
            <b/>
            <sz val="9"/>
            <color indexed="81"/>
            <rFont val="Tahoma"/>
            <family val="2"/>
          </rPr>
          <t>WPO,IO_ stocks : Indo-Pacific distribution, uncommon East Pacific, mainly coastal</t>
        </r>
      </text>
    </comment>
    <comment ref="N268" authorId="0" shapeId="0" xr:uid="{0D8AE2DD-01D5-445D-AB62-E366AA75CD69}">
      <text>
        <r>
          <rPr>
            <b/>
            <sz val="9"/>
            <color indexed="81"/>
            <rFont val="Tahoma"/>
            <family val="2"/>
          </rPr>
          <t>The depth range of the species is 1-200m. For surface gears, the vertical overlap index with this species is 50.00%. This species is reef associated.</t>
        </r>
      </text>
    </comment>
    <comment ref="O268" authorId="0" shapeId="0" xr:uid="{4AAD3A46-7F80-4453-9053-AEC3BFE9FA20}">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68" authorId="0" shapeId="0" xr:uid="{EC245738-4743-47FF-8FCF-124BDA2157CB}">
      <text>
        <r>
          <rPr>
            <b/>
            <sz val="9"/>
            <color indexed="81"/>
            <rFont val="Tahoma"/>
            <family val="2"/>
          </rPr>
          <t>No direct evidence of survival after capture.</t>
        </r>
      </text>
    </comment>
    <comment ref="E269" authorId="0" shapeId="0" xr:uid="{9E97721D-DB56-4CBF-9BDB-9FECE3835A61}">
      <text>
        <r>
          <rPr>
            <b/>
            <sz val="9"/>
            <color indexed="81"/>
            <rFont val="Tahoma"/>
            <family val="2"/>
          </rPr>
          <t>The score is based on the maximum risk score in the family Myliobatidae, which included 1 species.</t>
        </r>
      </text>
    </comment>
    <comment ref="F269" authorId="0" shapeId="0" xr:uid="{D0CAED21-67A7-4056-9707-90C94365451D}">
      <text>
        <r>
          <rPr>
            <b/>
            <sz val="9"/>
            <color indexed="81"/>
            <rFont val="Tahoma"/>
            <family val="2"/>
          </rPr>
          <t>The score is based on the maximum risk score in the family Myliobatidae, which included 1 species.</t>
        </r>
      </text>
    </comment>
    <comment ref="G269" authorId="0" shapeId="0" xr:uid="{4D4FA7B1-DDF3-4D26-8599-060A1D4ABA70}">
      <text>
        <r>
          <rPr>
            <b/>
            <sz val="9"/>
            <color indexed="81"/>
            <rFont val="Tahoma"/>
            <family val="2"/>
          </rPr>
          <t>The score is based on the maximum risk score in the family Scombridae, which included 27 species.</t>
        </r>
      </text>
    </comment>
    <comment ref="H269" authorId="0" shapeId="0" xr:uid="{B40D51C4-8F34-4240-8B5B-4805D5785C25}">
      <text>
        <r>
          <rPr>
            <b/>
            <sz val="9"/>
            <color indexed="81"/>
            <rFont val="Tahoma"/>
            <family val="2"/>
          </rPr>
          <t>Species maximum length is 337, which is higher than the highest risk value (300cm).</t>
        </r>
      </text>
    </comment>
    <comment ref="I269" authorId="0" shapeId="0" xr:uid="{E71B83F4-841A-4A92-AD26-0ACD0AAEC467}">
      <text>
        <r>
          <rPr>
            <b/>
            <sz val="9"/>
            <color indexed="81"/>
            <rFont val="Tahoma"/>
            <family val="2"/>
          </rPr>
          <t>Species maximum length is 337cm, which is higher than the highest risk value (200cm).</t>
        </r>
      </text>
    </comment>
    <comment ref="J269" authorId="0" shapeId="0" xr:uid="{94F4AC00-F50C-472E-B8AD-9D192FF0CF7E}">
      <text>
        <r>
          <rPr>
            <b/>
            <sz val="9"/>
            <color indexed="81"/>
            <rFont val="Tahoma"/>
            <family val="2"/>
          </rPr>
          <t>Species reproductive strategy is broadcast spawner, which is low risk.</t>
        </r>
      </text>
    </comment>
    <comment ref="K269" authorId="0" shapeId="0" xr:uid="{3137EF06-CDDF-4C72-9D0B-2F73AC60B3FD}">
      <text>
        <r>
          <rPr>
            <b/>
            <sz val="9"/>
            <color indexed="81"/>
            <rFont val="Tahoma"/>
            <family val="2"/>
          </rPr>
          <t>Species trophic level is 3.8, which is higher than the highest risk value (3.25).</t>
        </r>
      </text>
    </comment>
    <comment ref="M269" authorId="0" shapeId="0" xr:uid="{445C5846-2424-4778-B6D0-D428153CD516}">
      <text>
        <r>
          <rPr>
            <b/>
            <sz val="9"/>
            <color indexed="81"/>
            <rFont val="Tahoma"/>
            <family val="2"/>
          </rPr>
          <t>ALL stocks : Worldwide pelagic distribution</t>
        </r>
      </text>
    </comment>
    <comment ref="N269" authorId="0" shapeId="0" xr:uid="{F2E80EC5-6340-4D56-8491-B4F4045F904E}">
      <text>
        <r>
          <rPr>
            <b/>
            <sz val="9"/>
            <color indexed="81"/>
            <rFont val="Tahoma"/>
            <family val="2"/>
          </rPr>
          <t>The depth range of the species is 1-670m. For surface gears, the vertical overlap index with this species is 14.93%.</t>
        </r>
      </text>
    </comment>
    <comment ref="O269" authorId="0" shapeId="0" xr:uid="{A7B276DD-7DD7-4ECF-ACAA-B0F1AB5E1A25}">
      <text>
        <r>
          <rPr>
            <b/>
            <sz val="9"/>
            <color indexed="81"/>
            <rFont val="Tahoma"/>
            <family val="2"/>
          </rPr>
          <t>TPT stocks : The maximum length of the species is 337cm. For tropical surface fisheries, the length overlap index with this species is 100.00%. Pole and line induces feeding behaviour in tunas which tends to exclude other species._x000D_
ALB stocks : The maximum length of the species is 337cm. For albacore fisheries, the length overlap index with this species is 100.00%. Pole and line induces feeding behaviour in tunas which tends to exclude other species.</t>
        </r>
      </text>
    </comment>
    <comment ref="P269" authorId="0" shapeId="0" xr:uid="{CE1C7D35-4091-4DEF-95A1-4D5EB987F7CD}">
      <text>
        <r>
          <rPr>
            <b/>
            <sz val="9"/>
            <color indexed="81"/>
            <rFont val="Tahoma"/>
            <family val="2"/>
          </rPr>
          <t>No direct evidence of survival after capture.</t>
        </r>
      </text>
    </comment>
    <comment ref="E270" authorId="0" shapeId="0" xr:uid="{8D9C1A63-605B-4E89-AF44-EC1FB2C37E73}">
      <text>
        <r>
          <rPr>
            <b/>
            <sz val="9"/>
            <color indexed="81"/>
            <rFont val="Tahoma"/>
            <family val="2"/>
          </rPr>
          <t>Species growth rate (K) is 0.970, which is higher than lowest risk K (0.183) for age at maturity.</t>
        </r>
      </text>
    </comment>
    <comment ref="F270" authorId="0" shapeId="0" xr:uid="{CDC7052C-E8D2-49C5-964B-44600E83A5C2}">
      <text>
        <r>
          <rPr>
            <b/>
            <sz val="9"/>
            <color indexed="81"/>
            <rFont val="Tahoma"/>
            <family val="2"/>
          </rPr>
          <t>Species growth rate (K) is 0.970, which is higher than lowest risk K (0.30) for maximum age.</t>
        </r>
      </text>
    </comment>
    <comment ref="G270" authorId="0" shapeId="0" xr:uid="{C39214C8-1299-4463-B0A4-DB88393F4113}">
      <text>
        <r>
          <rPr>
            <b/>
            <sz val="9"/>
            <color indexed="81"/>
            <rFont val="Tahoma"/>
            <family val="2"/>
          </rPr>
          <t>The score is based on the maximum risk score in the family Molidae, which included 2 species.</t>
        </r>
      </text>
    </comment>
    <comment ref="H270" authorId="0" shapeId="0" xr:uid="{D7C56254-5FC3-4DF5-AD78-1A972A06DCBE}">
      <text>
        <r>
          <rPr>
            <b/>
            <sz val="9"/>
            <color indexed="81"/>
            <rFont val="Tahoma"/>
            <family val="2"/>
          </rPr>
          <t>Species maximum length is 46, which is lower than the lowest risk value (100cm).</t>
        </r>
      </text>
    </comment>
    <comment ref="I270" authorId="0" shapeId="0" xr:uid="{8B4218C1-84F3-4BD6-A700-7295DDA4F623}">
      <text>
        <r>
          <rPr>
            <b/>
            <sz val="9"/>
            <color indexed="81"/>
            <rFont val="Tahoma"/>
            <family val="2"/>
          </rPr>
          <t>Species maximum length is 46cm, which is in the length at maturity medium risk range (40-200cm).</t>
        </r>
      </text>
    </comment>
    <comment ref="J270" authorId="0" shapeId="0" xr:uid="{724DFDFF-6A64-4E1B-ABBD-C53DD4DB45A1}">
      <text>
        <r>
          <rPr>
            <b/>
            <sz val="9"/>
            <color indexed="81"/>
            <rFont val="Tahoma"/>
            <family val="2"/>
          </rPr>
          <t>Species reproductive strategy is broadcast spawner, which is low risk.</t>
        </r>
      </text>
    </comment>
    <comment ref="K270" authorId="0" shapeId="0" xr:uid="{AAB5A5FE-4CBA-43B4-A625-F8449325E1D2}">
      <text>
        <r>
          <rPr>
            <b/>
            <sz val="9"/>
            <color indexed="81"/>
            <rFont val="Tahoma"/>
            <family val="2"/>
          </rPr>
          <t>Species trophic level is 4.0, which is higher than the highest risk value (3.25).</t>
        </r>
      </text>
    </comment>
    <comment ref="M270" authorId="0" shapeId="0" xr:uid="{6875F1C5-E39F-4978-B44B-F30CE6A4128E}">
      <text>
        <r>
          <rPr>
            <b/>
            <sz val="9"/>
            <color indexed="81"/>
            <rFont val="Tahoma"/>
            <family val="2"/>
          </rPr>
          <t>ALL stocks : Worldwide pelagic distribution</t>
        </r>
      </text>
    </comment>
    <comment ref="N270" authorId="0" shapeId="0" xr:uid="{588EDA26-AC35-44A0-84BA-119F56B582C3}">
      <text>
        <r>
          <rPr>
            <b/>
            <sz val="9"/>
            <color indexed="81"/>
            <rFont val="Tahoma"/>
            <family val="2"/>
          </rPr>
          <t>The depth range of the species is 40-200m. For surface gears, the vertical overlap index with this species is 37.89%.</t>
        </r>
      </text>
    </comment>
    <comment ref="O270" authorId="0" shapeId="0" xr:uid="{BFD2503E-5674-437F-8BCD-C8A02559CAC3}">
      <text>
        <r>
          <rPr>
            <b/>
            <sz val="9"/>
            <color indexed="81"/>
            <rFont val="Tahoma"/>
            <family val="2"/>
          </rPr>
          <t>TPT stocks : The maximum length of the species is 46cm. For tropical surface fisheries, the length overlap index with this species is 41.82%. Pole and line induces feeding behaviour in tunas which tends to exclude other species._x000D_
ALB stocks : The maximum length of the species is 46cm. For albacore fisheries, the length overlap index with this species is 32.86%. Pole and line induces feeding behaviour in tunas which tends to exclude other species.</t>
        </r>
      </text>
    </comment>
    <comment ref="P270" authorId="0" shapeId="0" xr:uid="{1AF997AB-1A63-4900-A373-C735ED8E1984}">
      <text>
        <r>
          <rPr>
            <b/>
            <sz val="9"/>
            <color indexed="81"/>
            <rFont val="Tahoma"/>
            <family val="2"/>
          </rPr>
          <t>No direct evidence of survival after capture.</t>
        </r>
      </text>
    </comment>
    <comment ref="E271" authorId="0" shapeId="0" xr:uid="{C41778A5-9E5B-4FEA-8D25-2115EA244FCC}">
      <text>
        <r>
          <rPr>
            <b/>
            <sz val="9"/>
            <color indexed="81"/>
            <rFont val="Tahoma"/>
            <family val="2"/>
          </rPr>
          <t>The score is based on the maximum risk score in the family Molidae, which included 1 species.</t>
        </r>
      </text>
    </comment>
    <comment ref="F271" authorId="0" shapeId="0" xr:uid="{5B9FB5DB-E623-4372-BDDF-428278ED2290}">
      <text>
        <r>
          <rPr>
            <b/>
            <sz val="9"/>
            <color indexed="81"/>
            <rFont val="Tahoma"/>
            <family val="2"/>
          </rPr>
          <t>The score is based on the maximum risk score in the family Molidae, which included 1 species.</t>
        </r>
      </text>
    </comment>
    <comment ref="G271" authorId="0" shapeId="0" xr:uid="{879C6227-8D20-441F-98C1-691E0664A2CB}">
      <text>
        <r>
          <rPr>
            <b/>
            <sz val="9"/>
            <color indexed="81"/>
            <rFont val="Tahoma"/>
            <family val="2"/>
          </rPr>
          <t>The score is based on the maximum risk score in the family Carangidae, which included 3 species.</t>
        </r>
      </text>
    </comment>
    <comment ref="H271" authorId="0" shapeId="0" xr:uid="{DB24836D-372A-470B-AFFE-DB7F6C1F15C5}">
      <text>
        <r>
          <rPr>
            <b/>
            <sz val="9"/>
            <color indexed="81"/>
            <rFont val="Tahoma"/>
            <family val="2"/>
          </rPr>
          <t>The score is based on the maximum risk score in the family Myliobatidae, which included 14 species.</t>
        </r>
      </text>
    </comment>
    <comment ref="I271" authorId="0" shapeId="0" xr:uid="{683FC8BA-5C41-4218-93F0-71D21A8B756F}">
      <text>
        <r>
          <rPr>
            <b/>
            <sz val="9"/>
            <color indexed="81"/>
            <rFont val="Tahoma"/>
            <family val="2"/>
          </rPr>
          <t>The score is based on the maximum risk score in the family Myliobatidae, which included 14 species.</t>
        </r>
      </text>
    </comment>
    <comment ref="J271" authorId="0" shapeId="0" xr:uid="{8E75D725-5566-4E9D-BAEE-C1F5F19FC1E5}">
      <text>
        <r>
          <rPr>
            <b/>
            <sz val="9"/>
            <color indexed="81"/>
            <rFont val="Tahoma"/>
            <family val="2"/>
          </rPr>
          <t>The score is based on the maximum risk score in the family Myliobatidae, which included 15 species.</t>
        </r>
      </text>
    </comment>
    <comment ref="K271" authorId="0" shapeId="0" xr:uid="{486C38E9-5606-4953-A73D-F4E55484BAFC}">
      <text>
        <r>
          <rPr>
            <b/>
            <sz val="9"/>
            <color indexed="81"/>
            <rFont val="Tahoma"/>
            <family val="2"/>
          </rPr>
          <t>The score is based on the maximum risk score in the family Myliobatidae, which included 15 species.</t>
        </r>
      </text>
    </comment>
    <comment ref="M271" authorId="0" shapeId="0" xr:uid="{85948E7A-9E06-40F3-BD30-C8F9EC0D345A}">
      <text>
        <r>
          <rPr>
            <b/>
            <sz val="9"/>
            <color indexed="81"/>
            <rFont val="Tahoma"/>
            <family val="2"/>
          </rPr>
          <t>TPT,ALAN,ALAS stocks : Worldwide distribution, absent in Indo-Pacific subtropics, uncommon in Mediterranean</t>
        </r>
      </text>
    </comment>
    <comment ref="N271" authorId="0" shapeId="0" xr:uid="{A7A74F2E-A418-4FA4-863C-8DDAE3959443}">
      <text>
        <r>
          <rPr>
            <b/>
            <sz val="9"/>
            <color indexed="81"/>
            <rFont val="Tahoma"/>
            <family val="2"/>
          </rPr>
          <t>The depth range of the species is 1-740m. For surface gears, the vertical overlap index with this species is 13.51%.</t>
        </r>
      </text>
    </comment>
    <comment ref="O271" authorId="0" shapeId="0" xr:uid="{9FF77F88-0DA9-48EB-88A0-A70146A5C38F}">
      <text>
        <r>
          <rPr>
            <b/>
            <sz val="9"/>
            <color indexed="81"/>
            <rFont val="Tahoma"/>
            <family val="2"/>
          </rPr>
          <t>TPT stocks : The maximum length of the species is missing, but the family's maximum length based on 5 species is 541cm.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541cm. For albacore fisheries, the length overlap index with this species is 100.00%. Pole and line induces feeding behaviour in tunas which tends to exclude other species.</t>
        </r>
      </text>
    </comment>
    <comment ref="P271" authorId="0" shapeId="0" xr:uid="{A0556D25-01C4-4686-AFD1-444340B31120}">
      <text>
        <r>
          <rPr>
            <b/>
            <sz val="9"/>
            <color indexed="81"/>
            <rFont val="Tahoma"/>
            <family val="2"/>
          </rPr>
          <t>No direct evidence of survival after capture.</t>
        </r>
      </text>
    </comment>
    <comment ref="E272" authorId="0" shapeId="0" xr:uid="{247382B2-6B59-4037-90C8-352E736A4DE5}">
      <text>
        <r>
          <rPr>
            <b/>
            <sz val="9"/>
            <color indexed="81"/>
            <rFont val="Tahoma"/>
            <family val="2"/>
          </rPr>
          <t>Species growth rate (K) is 0.311, which is higher than lowest risk K (0.183) for age at maturity.</t>
        </r>
      </text>
    </comment>
    <comment ref="F272" authorId="0" shapeId="0" xr:uid="{A08ECADF-8D55-4C48-BDFD-CC9770EBFF52}">
      <text>
        <r>
          <rPr>
            <b/>
            <sz val="9"/>
            <color indexed="81"/>
            <rFont val="Tahoma"/>
            <family val="2"/>
          </rPr>
          <t>Species growth rate (K) is 0.311, which is higher than lowest risk K (0.30) for maximum age.</t>
        </r>
      </text>
    </comment>
    <comment ref="G272" authorId="0" shapeId="0" xr:uid="{FDA672EE-A7B8-467A-92C8-CD67B5B13426}">
      <text>
        <r>
          <rPr>
            <b/>
            <sz val="9"/>
            <color indexed="81"/>
            <rFont val="Tahoma"/>
            <family val="2"/>
          </rPr>
          <t>Species fecundity is 400000 eggs/year, which is higher than the lowest risk value (20000).</t>
        </r>
      </text>
    </comment>
    <comment ref="H272" authorId="0" shapeId="0" xr:uid="{744ABEED-2FCF-41DE-BA41-BDFB72BD5286}">
      <text>
        <r>
          <rPr>
            <b/>
            <sz val="9"/>
            <color indexed="81"/>
            <rFont val="Tahoma"/>
            <family val="2"/>
          </rPr>
          <t>Species maximum length is 100, which is in the medium risk range (100-300cm).</t>
        </r>
      </text>
    </comment>
    <comment ref="I272" authorId="0" shapeId="0" xr:uid="{CC4B70C2-FAEA-4483-BAB8-D46A25AECC29}">
      <text>
        <r>
          <rPr>
            <b/>
            <sz val="9"/>
            <color indexed="81"/>
            <rFont val="Tahoma"/>
            <family val="2"/>
          </rPr>
          <t>Species length at maturity is 35, which is lower than the lowest risk value (40cm).</t>
        </r>
      </text>
    </comment>
    <comment ref="J272" authorId="0" shapeId="0" xr:uid="{717A3BC6-D869-4463-A2DD-64FBE344948A}">
      <text>
        <r>
          <rPr>
            <b/>
            <sz val="9"/>
            <color indexed="81"/>
            <rFont val="Tahoma"/>
            <family val="2"/>
          </rPr>
          <t>Species reproductive strategy is broadcast spawner, which is low risk.</t>
        </r>
      </text>
    </comment>
    <comment ref="K272" authorId="0" shapeId="0" xr:uid="{2EB3F703-C48E-4EA4-ACC3-04A33A17CAAE}">
      <text>
        <r>
          <rPr>
            <b/>
            <sz val="9"/>
            <color indexed="81"/>
            <rFont val="Tahoma"/>
            <family val="2"/>
          </rPr>
          <t>Species trophic level is 2.5, which is lower than the lowest risk value (2.75).</t>
        </r>
      </text>
    </comment>
    <comment ref="M272" authorId="0" shapeId="0" xr:uid="{55485598-2D28-405A-B019-10013D4BEAC4}">
      <text>
        <r>
          <rPr>
            <b/>
            <sz val="9"/>
            <color indexed="81"/>
            <rFont val="Tahoma"/>
            <family val="2"/>
          </rPr>
          <t>ALAM,ALAN,BEAT,SKAE,SKAW,YFAT stocks : Worldwide distribution, uncommon in South Atlantic, Pacific and Indian Oceans</t>
        </r>
      </text>
    </comment>
    <comment ref="N272" authorId="0" shapeId="0" xr:uid="{C47C0E73-EA3F-420A-A427-4F0B7BB83673}">
      <text>
        <r>
          <rPr>
            <b/>
            <sz val="9"/>
            <color indexed="81"/>
            <rFont val="Tahoma"/>
            <family val="2"/>
          </rPr>
          <t>The depth range of the species is 1-120m. For surface gears, the vertical overlap index with this species is 83.33%.</t>
        </r>
      </text>
    </comment>
    <comment ref="O272" authorId="0" shapeId="0" xr:uid="{2DE21872-ADA2-41F0-B3BE-632EAD0D9762}">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72" authorId="0" shapeId="0" xr:uid="{228047CD-9507-4206-87DE-9DA20E38AEF2}">
      <text>
        <r>
          <rPr>
            <b/>
            <sz val="9"/>
            <color indexed="81"/>
            <rFont val="Tahoma"/>
            <family val="2"/>
          </rPr>
          <t>No direct evidence of survival after capture.</t>
        </r>
      </text>
    </comment>
    <comment ref="E273" authorId="0" shapeId="0" xr:uid="{7D198655-1E6B-41D2-8426-48D3D4C5E9BE}">
      <text>
        <r>
          <rPr>
            <b/>
            <sz val="9"/>
            <color indexed="81"/>
            <rFont val="Tahoma"/>
            <family val="2"/>
          </rPr>
          <t>The score is based on the maximum risk score in the family Istiophoridae, which included 5 species.</t>
        </r>
      </text>
    </comment>
    <comment ref="F273" authorId="0" shapeId="0" xr:uid="{03C042E6-4FC0-4C93-82D7-59EC86984513}">
      <text>
        <r>
          <rPr>
            <b/>
            <sz val="9"/>
            <color indexed="81"/>
            <rFont val="Tahoma"/>
            <family val="2"/>
          </rPr>
          <t>The score is based on the maximum risk score in the family Istiophoridae, which included 5 species.</t>
        </r>
      </text>
    </comment>
    <comment ref="G273" authorId="0" shapeId="0" xr:uid="{C006EFDD-ECDE-4FA1-B517-CBC0E4CA2D22}">
      <text>
        <r>
          <rPr>
            <b/>
            <sz val="9"/>
            <color indexed="81"/>
            <rFont val="Tahoma"/>
            <family val="2"/>
          </rPr>
          <t>The score is based on the maximum risk score in the family Agonidae, which included 1 species.</t>
        </r>
      </text>
    </comment>
    <comment ref="H273" authorId="0" shapeId="0" xr:uid="{175698DB-F87D-4F0B-A5AE-4736AAC898BE}">
      <text>
        <r>
          <rPr>
            <b/>
            <sz val="9"/>
            <color indexed="81"/>
            <rFont val="Tahoma"/>
            <family val="2"/>
          </rPr>
          <t>Species maximum length is 150, which is in the medium risk range (100-300cm).</t>
        </r>
      </text>
    </comment>
    <comment ref="I273" authorId="0" shapeId="0" xr:uid="{3C041214-A107-42E2-8909-680C4E525B8F}">
      <text>
        <r>
          <rPr>
            <b/>
            <sz val="9"/>
            <color indexed="81"/>
            <rFont val="Tahoma"/>
            <family val="2"/>
          </rPr>
          <t>Species maximum length is 150cm, which is in the length at maturity medium risk range (40-200cm).</t>
        </r>
      </text>
    </comment>
    <comment ref="J273" authorId="0" shapeId="0" xr:uid="{6E0BB129-547B-4CD1-8ED7-5CEC29AD4016}">
      <text>
        <r>
          <rPr>
            <b/>
            <sz val="9"/>
            <color indexed="81"/>
            <rFont val="Tahoma"/>
            <family val="2"/>
          </rPr>
          <t>Species reproductive strategy is live bearer, which is high risk.</t>
        </r>
      </text>
    </comment>
    <comment ref="K273" authorId="0" shapeId="0" xr:uid="{C6DEB84E-6E4A-4840-A88C-A5736D5A6EBB}">
      <text>
        <r>
          <rPr>
            <b/>
            <sz val="9"/>
            <color indexed="81"/>
            <rFont val="Tahoma"/>
            <family val="2"/>
          </rPr>
          <t>Species trophic level is 3.5, which is higher than the highest risk value (3.25).</t>
        </r>
      </text>
    </comment>
    <comment ref="M273" authorId="0" shapeId="0" xr:uid="{BEAB30CD-80CB-48A9-8B86-CCC99DD087E8}">
      <text>
        <r>
          <rPr>
            <b/>
            <sz val="9"/>
            <color indexed="81"/>
            <rFont val="Tahoma"/>
            <family val="2"/>
          </rPr>
          <t>ALPS,BEPW,SKPW,YFPW stocks : Distribution Southwest Pacific temperate waters</t>
        </r>
      </text>
    </comment>
    <comment ref="N273" authorId="0" shapeId="0" xr:uid="{C6CF6C7D-B294-4002-9EB9-7CFFA8A7A8AD}">
      <text>
        <r>
          <rPr>
            <b/>
            <sz val="9"/>
            <color indexed="81"/>
            <rFont val="Tahoma"/>
            <family val="2"/>
          </rPr>
          <t>The depth range of the species is 1-160m. For surface gears, the vertical overlap index with this species is 62.50%.</t>
        </r>
      </text>
    </comment>
    <comment ref="O273" authorId="0" shapeId="0" xr:uid="{DD2A1B8B-CEFB-43DB-B43D-D25CDC035C81}">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73" authorId="0" shapeId="0" xr:uid="{467267C9-06D9-44CA-8F80-416D7B38D01F}">
      <text>
        <r>
          <rPr>
            <b/>
            <sz val="9"/>
            <color indexed="81"/>
            <rFont val="Tahoma"/>
            <family val="2"/>
          </rPr>
          <t>No direct evidence of survival after capture.</t>
        </r>
      </text>
    </comment>
    <comment ref="E274" authorId="0" shapeId="0" xr:uid="{B1CF326D-5982-46F7-A23B-093ABE2173DB}">
      <text>
        <r>
          <rPr>
            <b/>
            <sz val="9"/>
            <color indexed="81"/>
            <rFont val="Tahoma"/>
            <family val="2"/>
          </rPr>
          <t>There is no information.</t>
        </r>
      </text>
    </comment>
    <comment ref="F274" authorId="0" shapeId="0" xr:uid="{EB328D6C-F5FD-45FC-B71E-93020F2F14A8}">
      <text>
        <r>
          <rPr>
            <b/>
            <sz val="9"/>
            <color indexed="81"/>
            <rFont val="Tahoma"/>
            <family val="2"/>
          </rPr>
          <t>There is no information.</t>
        </r>
      </text>
    </comment>
    <comment ref="G274" authorId="0" shapeId="0" xr:uid="{1F3FF0AC-88CB-41B5-9D32-F2C82C03273A}">
      <text>
        <r>
          <rPr>
            <b/>
            <sz val="9"/>
            <color indexed="81"/>
            <rFont val="Tahoma"/>
            <family val="2"/>
          </rPr>
          <t>There is no information, but fish are likely to produce &gt;100 eggs/year.</t>
        </r>
      </text>
    </comment>
    <comment ref="H274" authorId="0" shapeId="0" xr:uid="{98F0CC15-70F9-48CB-A87B-362F2EF33B8F}">
      <text>
        <r>
          <rPr>
            <b/>
            <sz val="9"/>
            <color indexed="81"/>
            <rFont val="Tahoma"/>
            <family val="2"/>
          </rPr>
          <t>Species maximum length is 28, which is lower than the lowest risk value (100cm).</t>
        </r>
      </text>
    </comment>
    <comment ref="I274" authorId="0" shapeId="0" xr:uid="{F260236F-D6D7-4493-B09D-2785A0B688CA}">
      <text>
        <r>
          <rPr>
            <b/>
            <sz val="9"/>
            <color indexed="81"/>
            <rFont val="Tahoma"/>
            <family val="2"/>
          </rPr>
          <t>Species maximum length is 28cm, which is lower than the length at maturity lowest risk value (40cm).</t>
        </r>
      </text>
    </comment>
    <comment ref="J274" authorId="0" shapeId="0" xr:uid="{2D70369C-14EC-4572-8D22-FBE8C9D9E2AC}">
      <text>
        <r>
          <rPr>
            <b/>
            <sz val="9"/>
            <color indexed="81"/>
            <rFont val="Tahoma"/>
            <family val="2"/>
          </rPr>
          <t>There is no information, but fish are not live bearers.</t>
        </r>
      </text>
    </comment>
    <comment ref="K274" authorId="0" shapeId="0" xr:uid="{7BC5758F-F712-4FD8-A283-B2114DF1C58C}">
      <text>
        <r>
          <rPr>
            <b/>
            <sz val="9"/>
            <color indexed="81"/>
            <rFont val="Tahoma"/>
            <family val="2"/>
          </rPr>
          <t>Species trophic level is 3.5, which is higher than the highest risk value (3.25).</t>
        </r>
      </text>
    </comment>
    <comment ref="M274" authorId="0" shapeId="0" xr:uid="{683E34D6-49DB-4D0B-9A62-C8B9AE6997A8}">
      <text>
        <r>
          <rPr>
            <b/>
            <sz val="9"/>
            <color indexed="81"/>
            <rFont val="Tahoma"/>
            <family val="2"/>
          </rPr>
          <t>PO_,IO_,ALAN,ALAS,BEAT,SKAE,SKAW,YFAT stocks : Worldwide distribution, absent in Mediterranean</t>
        </r>
      </text>
    </comment>
    <comment ref="N274" authorId="0" shapeId="0" xr:uid="{1BF6A011-FDBD-4A02-8E5C-3711F8686346}">
      <text>
        <r>
          <rPr>
            <b/>
            <sz val="9"/>
            <color indexed="81"/>
            <rFont val="Tahoma"/>
            <family val="2"/>
          </rPr>
          <t>The depth range of the species is 991-3000m. For surface gears, the vertical overlap index with this species is -44.28%.</t>
        </r>
      </text>
    </comment>
    <comment ref="O274" authorId="0" shapeId="0" xr:uid="{35CF384F-0CF1-4761-BDE5-17367D4EF80C}">
      <text>
        <r>
          <rPr>
            <b/>
            <sz val="9"/>
            <color indexed="81"/>
            <rFont val="Tahoma"/>
            <family val="2"/>
          </rPr>
          <t>TPT stocks : The maximum length of the species is 28cm. For tropical surface fisheries, the length overlap index with this species is 25.45%. Pole and line induces feeding behaviour in tunas which tends to exclude other species._x000D_
ALB stocks : The maximum length of the species is 28cm. For albacore fisheries, the length overlap index with this species is 20.00%. Pole and line induces feeding behaviour in tunas which tends to exclude other species.</t>
        </r>
      </text>
    </comment>
    <comment ref="P274" authorId="0" shapeId="0" xr:uid="{BD469BEC-AA84-417A-82D7-52335881A9E5}">
      <text>
        <r>
          <rPr>
            <b/>
            <sz val="9"/>
            <color indexed="81"/>
            <rFont val="Tahoma"/>
            <family val="2"/>
          </rPr>
          <t>No direct evidence of survival after capture.</t>
        </r>
      </text>
    </comment>
    <comment ref="E275" authorId="0" shapeId="0" xr:uid="{359A8B20-7BDC-4480-B5E8-01594576779E}">
      <text>
        <r>
          <rPr>
            <b/>
            <sz val="9"/>
            <color indexed="81"/>
            <rFont val="Tahoma"/>
            <family val="2"/>
          </rPr>
          <t>There is no information.</t>
        </r>
      </text>
    </comment>
    <comment ref="F275" authorId="0" shapeId="0" xr:uid="{BD714583-2B8D-4EBC-B0D7-427E6D789AAF}">
      <text>
        <r>
          <rPr>
            <b/>
            <sz val="9"/>
            <color indexed="81"/>
            <rFont val="Tahoma"/>
            <family val="2"/>
          </rPr>
          <t>There is no information.</t>
        </r>
      </text>
    </comment>
    <comment ref="G275" authorId="0" shapeId="0" xr:uid="{01C5C237-B51E-4BA1-B435-3D76EBB96EEC}">
      <text>
        <r>
          <rPr>
            <b/>
            <sz val="9"/>
            <color indexed="81"/>
            <rFont val="Tahoma"/>
            <family val="2"/>
          </rPr>
          <t>There is no information.</t>
        </r>
      </text>
    </comment>
    <comment ref="H275" authorId="0" shapeId="0" xr:uid="{B03D5562-3ECD-4866-9A94-13DE6796E63E}">
      <text>
        <r>
          <rPr>
            <b/>
            <sz val="9"/>
            <color indexed="81"/>
            <rFont val="Tahoma"/>
            <family val="2"/>
          </rPr>
          <t>There is no information.</t>
        </r>
      </text>
    </comment>
    <comment ref="I275" authorId="0" shapeId="0" xr:uid="{C5EAAA9E-BA1D-4981-845F-3DA6BBB6049E}">
      <text>
        <r>
          <rPr>
            <b/>
            <sz val="9"/>
            <color indexed="81"/>
            <rFont val="Tahoma"/>
            <family val="2"/>
          </rPr>
          <t>There is no information.</t>
        </r>
      </text>
    </comment>
    <comment ref="J275" authorId="0" shapeId="0" xr:uid="{58AC8193-0301-41D6-AE2F-574B9F53C626}">
      <text>
        <r>
          <rPr>
            <b/>
            <sz val="9"/>
            <color indexed="81"/>
            <rFont val="Tahoma"/>
            <family val="2"/>
          </rPr>
          <t>There is no information.</t>
        </r>
      </text>
    </comment>
    <comment ref="K275" authorId="0" shapeId="0" xr:uid="{E68B6ECE-9C24-4845-ACE4-D5D9D9A40FAD}">
      <text>
        <r>
          <rPr>
            <b/>
            <sz val="9"/>
            <color indexed="81"/>
            <rFont val="Tahoma"/>
            <family val="2"/>
          </rPr>
          <t>There is no information.</t>
        </r>
      </text>
    </comment>
    <comment ref="M275" authorId="0" shapeId="0" xr:uid="{BA295C03-8A34-4A56-8990-F26083028849}">
      <text>
        <r>
          <rPr>
            <b/>
            <sz val="9"/>
            <color indexed="81"/>
            <rFont val="Tahoma"/>
            <family val="2"/>
          </rPr>
          <t>ALL stocks : No information.</t>
        </r>
      </text>
    </comment>
    <comment ref="N275" authorId="0" shapeId="0" xr:uid="{31564B01-CFAE-47F8-9CE5-27A6D1149A84}">
      <text>
        <r>
          <rPr>
            <b/>
            <sz val="9"/>
            <color indexed="81"/>
            <rFont val="Tahoma"/>
            <family val="2"/>
          </rPr>
          <t>No information.</t>
        </r>
      </text>
    </comment>
    <comment ref="O275" authorId="0" shapeId="0" xr:uid="{FC7EE812-8096-4516-929C-51FFC20589D2}">
      <text>
        <r>
          <rPr>
            <b/>
            <sz val="9"/>
            <color indexed="81"/>
            <rFont val="Tahoma"/>
            <family val="2"/>
          </rPr>
          <t>ALL stocks : No information.</t>
        </r>
      </text>
    </comment>
    <comment ref="P275" authorId="0" shapeId="0" xr:uid="{895060A6-FD24-4B44-B130-402115AD781D}">
      <text>
        <r>
          <rPr>
            <b/>
            <sz val="9"/>
            <color indexed="81"/>
            <rFont val="Tahoma"/>
            <family val="2"/>
          </rPr>
          <t>No direct evidence of survival after capture.</t>
        </r>
      </text>
    </comment>
    <comment ref="E276" authorId="0" shapeId="0" xr:uid="{C907127F-87E0-4B23-A875-B97B0B4D059D}">
      <text>
        <r>
          <rPr>
            <b/>
            <sz val="9"/>
            <color indexed="81"/>
            <rFont val="Tahoma"/>
            <family val="2"/>
          </rPr>
          <t>Species growth rate (K) is 2.360, which is higher than lowest risk K (0.183) for age at maturity.</t>
        </r>
      </text>
    </comment>
    <comment ref="F276" authorId="0" shapeId="0" xr:uid="{2F3DFFC6-F6CF-4271-8FB3-60802D53F82D}">
      <text>
        <r>
          <rPr>
            <b/>
            <sz val="9"/>
            <color indexed="81"/>
            <rFont val="Tahoma"/>
            <family val="2"/>
          </rPr>
          <t>Species growth rate (K) is 2.360, which is higher than lowest risk K (0.30) for maximum age.</t>
        </r>
      </text>
    </comment>
    <comment ref="G276" authorId="0" shapeId="0" xr:uid="{77D4782A-BD5F-4368-B92A-5A23252F1589}">
      <text>
        <r>
          <rPr>
            <b/>
            <sz val="9"/>
            <color indexed="81"/>
            <rFont val="Tahoma"/>
            <family val="2"/>
          </rPr>
          <t>The score is based on the maximum risk score in the family Agonidae, which included 1 species.</t>
        </r>
      </text>
    </comment>
    <comment ref="H276" authorId="0" shapeId="0" xr:uid="{7C0FE8B0-A1A3-4827-9B16-EAE317AE5200}">
      <text>
        <r>
          <rPr>
            <b/>
            <sz val="9"/>
            <color indexed="81"/>
            <rFont val="Tahoma"/>
            <family val="2"/>
          </rPr>
          <t>Species maximum length is 70, which is lower than the lowest risk value (100cm).</t>
        </r>
      </text>
    </comment>
    <comment ref="I276" authorId="0" shapeId="0" xr:uid="{8B11E01D-415E-4DF2-8732-2ED4F69EECF0}">
      <text>
        <r>
          <rPr>
            <b/>
            <sz val="9"/>
            <color indexed="81"/>
            <rFont val="Tahoma"/>
            <family val="2"/>
          </rPr>
          <t>Species maximum length is 70cm, which is in the length at maturity medium risk range (40-200cm).</t>
        </r>
      </text>
    </comment>
    <comment ref="J276" authorId="0" shapeId="0" xr:uid="{9B4F602F-E06F-4E16-8212-C073F22A6EC2}">
      <text>
        <r>
          <rPr>
            <b/>
            <sz val="9"/>
            <color indexed="81"/>
            <rFont val="Tahoma"/>
            <family val="2"/>
          </rPr>
          <t>Species reproductive strategy is demersal egg layer, which is medium risk.</t>
        </r>
      </text>
    </comment>
    <comment ref="K276" authorId="0" shapeId="0" xr:uid="{5A710B6A-2D28-474D-A2E4-7ED9A64EF28C}">
      <text>
        <r>
          <rPr>
            <b/>
            <sz val="9"/>
            <color indexed="81"/>
            <rFont val="Tahoma"/>
            <family val="2"/>
          </rPr>
          <t>Species trophic level is 3.4, which is higher than the highest risk value (3.25).</t>
        </r>
      </text>
    </comment>
    <comment ref="M276" authorId="0" shapeId="0" xr:uid="{B06F0AF5-F62C-4767-99EE-64384FF21BF5}">
      <text>
        <r>
          <rPr>
            <b/>
            <sz val="9"/>
            <color indexed="81"/>
            <rFont val="Tahoma"/>
            <family val="2"/>
          </rPr>
          <t>ALL stocks : Worldwide distribution, mainly coastal</t>
        </r>
      </text>
    </comment>
    <comment ref="N276" authorId="0" shapeId="0" xr:uid="{DD7EFE22-1ED0-49AA-A3C7-3303D624E0F2}">
      <text>
        <r>
          <rPr>
            <b/>
            <sz val="9"/>
            <color indexed="81"/>
            <rFont val="Tahoma"/>
            <family val="2"/>
          </rPr>
          <t>The depth range of the species is 1-300m. For surface gears, the vertical overlap index with this species is 33.33%. This species is reef associated.</t>
        </r>
      </text>
    </comment>
    <comment ref="O276" authorId="0" shapeId="0" xr:uid="{7EFB6F9B-6C67-4639-9236-868595AF0117}">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276" authorId="0" shapeId="0" xr:uid="{BC327DFC-A68F-4BFC-894E-7F5085CEFA71}">
      <text>
        <r>
          <rPr>
            <b/>
            <sz val="9"/>
            <color indexed="81"/>
            <rFont val="Tahoma"/>
            <family val="2"/>
          </rPr>
          <t>No direct evidence of survival after capture.</t>
        </r>
      </text>
    </comment>
    <comment ref="E277" authorId="0" shapeId="0" xr:uid="{1669C3CC-A30A-422F-9391-30390E55DA53}">
      <text>
        <r>
          <rPr>
            <b/>
            <sz val="9"/>
            <color indexed="81"/>
            <rFont val="Tahoma"/>
            <family val="2"/>
          </rPr>
          <t>Species growth rate (K) is 0.264, which is higher than lowest risk K (0.183) for age at maturity.</t>
        </r>
      </text>
    </comment>
    <comment ref="F277" authorId="0" shapeId="0" xr:uid="{64D009EF-47BA-4012-A1D8-59E4C4AB4BA3}">
      <text>
        <r>
          <rPr>
            <b/>
            <sz val="9"/>
            <color indexed="81"/>
            <rFont val="Tahoma"/>
            <family val="2"/>
          </rPr>
          <t>Species growth rate (K) is 0.264, which is in the medium risk K range (0.12-0.30) for maximum age.</t>
        </r>
      </text>
    </comment>
    <comment ref="G277" authorId="0" shapeId="0" xr:uid="{03FA4BA2-0BA8-4893-8A2A-AAB0B61EC3C7}">
      <text>
        <r>
          <rPr>
            <b/>
            <sz val="9"/>
            <color indexed="81"/>
            <rFont val="Tahoma"/>
            <family val="2"/>
          </rPr>
          <t>There is no information, but fish are likely to produce &gt;100 eggs/year.</t>
        </r>
      </text>
    </comment>
    <comment ref="H277" authorId="0" shapeId="0" xr:uid="{3D2BB391-1E15-4259-8DED-54D76F93FDF1}">
      <text>
        <r>
          <rPr>
            <b/>
            <sz val="9"/>
            <color indexed="81"/>
            <rFont val="Tahoma"/>
            <family val="2"/>
          </rPr>
          <t>Species maximum length is 45, which is lower than the lowest risk value (100cm).</t>
        </r>
      </text>
    </comment>
    <comment ref="I277" authorId="0" shapeId="0" xr:uid="{85873C95-D1CC-47DE-ABBB-D7F185B2581A}">
      <text>
        <r>
          <rPr>
            <b/>
            <sz val="9"/>
            <color indexed="81"/>
            <rFont val="Tahoma"/>
            <family val="2"/>
          </rPr>
          <t>Species length at maturity is 15, which is lower than the lowest risk value (40cm).</t>
        </r>
      </text>
    </comment>
    <comment ref="J277" authorId="0" shapeId="0" xr:uid="{9BD2426F-713D-43B9-84E4-3AF22DDC61F4}">
      <text>
        <r>
          <rPr>
            <b/>
            <sz val="9"/>
            <color indexed="81"/>
            <rFont val="Tahoma"/>
            <family val="2"/>
          </rPr>
          <t>There is no information, but fish are not live bearers.</t>
        </r>
      </text>
    </comment>
    <comment ref="K277" authorId="0" shapeId="0" xr:uid="{0A6A6A41-BC4B-4092-B12B-BD74350245A0}">
      <text>
        <r>
          <rPr>
            <b/>
            <sz val="9"/>
            <color indexed="81"/>
            <rFont val="Tahoma"/>
            <family val="2"/>
          </rPr>
          <t>Species trophic level is 3.9, which is higher than the highest risk value (3.25).</t>
        </r>
      </text>
    </comment>
    <comment ref="M277" authorId="0" shapeId="0" xr:uid="{2C3C3668-74F8-4275-93F4-22C4B66F4BC2}">
      <text>
        <r>
          <rPr>
            <b/>
            <sz val="9"/>
            <color indexed="81"/>
            <rFont val="Tahoma"/>
            <family val="2"/>
          </rPr>
          <t>ALPS stocks : Distribution South Pacific only</t>
        </r>
      </text>
    </comment>
    <comment ref="N277" authorId="0" shapeId="0" xr:uid="{436026CD-6625-4DB2-9E75-416451B85F85}">
      <text>
        <r>
          <rPr>
            <b/>
            <sz val="9"/>
            <color indexed="81"/>
            <rFont val="Tahoma"/>
            <family val="2"/>
          </rPr>
          <t>The depth range of the species is 52-150m. For surface gears, the vertical overlap index with this species is 49.49%. This species is demersal.</t>
        </r>
      </text>
    </comment>
    <comment ref="O277" authorId="0" shapeId="0" xr:uid="{94278EC5-DC14-49B0-A994-9B229086130D}">
      <text>
        <r>
          <rPr>
            <b/>
            <sz val="9"/>
            <color indexed="81"/>
            <rFont val="Tahoma"/>
            <family val="2"/>
          </rPr>
          <t>ALB stocks : The maximum length of the species is 45cm. For albacore fisheries, the length overlap index with this species is 32.14%. Pole and line induces feeding behaviour in tunas which tends to exclude other species.</t>
        </r>
      </text>
    </comment>
    <comment ref="P277" authorId="0" shapeId="0" xr:uid="{CB5E7728-24B7-4B73-A938-7CF1545312A4}">
      <text>
        <r>
          <rPr>
            <b/>
            <sz val="9"/>
            <color indexed="81"/>
            <rFont val="Tahoma"/>
            <family val="2"/>
          </rPr>
          <t>No direct evidence of survival after capture.</t>
        </r>
      </text>
    </comment>
    <comment ref="E278" authorId="0" shapeId="0" xr:uid="{AE3D105A-39DA-44A9-BD99-BC9B3985CC9C}">
      <text>
        <r>
          <rPr>
            <b/>
            <sz val="9"/>
            <color indexed="81"/>
            <rFont val="Tahoma"/>
            <family val="2"/>
          </rPr>
          <t>Species growth rate (K) is 0.432, which is higher than lowest risk K (0.183) for age at maturity.</t>
        </r>
      </text>
    </comment>
    <comment ref="F278" authorId="0" shapeId="0" xr:uid="{A13852C5-E1F9-4082-B437-B58FDCA42C08}">
      <text>
        <r>
          <rPr>
            <b/>
            <sz val="9"/>
            <color indexed="81"/>
            <rFont val="Tahoma"/>
            <family val="2"/>
          </rPr>
          <t>Species growth rate (K) is 0.432, which is higher than lowest risk K (0.30) for maximum age.</t>
        </r>
      </text>
    </comment>
    <comment ref="G278" authorId="0" shapeId="0" xr:uid="{4D029F8C-5D8E-442A-A6DC-5AD4D63488ED}">
      <text>
        <r>
          <rPr>
            <b/>
            <sz val="9"/>
            <color indexed="81"/>
            <rFont val="Tahoma"/>
            <family val="2"/>
          </rPr>
          <t>Species fecundity is 30000000 eggs/year, which is higher than the lowest risk value (20000).</t>
        </r>
      </text>
    </comment>
    <comment ref="H278" authorId="0" shapeId="0" xr:uid="{992BD66B-81FF-4BF8-95F2-C1D74247F371}">
      <text>
        <r>
          <rPr>
            <b/>
            <sz val="9"/>
            <color indexed="81"/>
            <rFont val="Tahoma"/>
            <family val="2"/>
          </rPr>
          <t>Species maximum length is 90, which is lower than the lowest risk value (100cm).</t>
        </r>
      </text>
    </comment>
    <comment ref="I278" authorId="0" shapeId="0" xr:uid="{9FDF591A-AFAA-429C-AE24-7B0B9BC98907}">
      <text>
        <r>
          <rPr>
            <b/>
            <sz val="9"/>
            <color indexed="81"/>
            <rFont val="Tahoma"/>
            <family val="2"/>
          </rPr>
          <t>Species length at maturity is 52, which is in the medium risk range (40-200cm).</t>
        </r>
      </text>
    </comment>
    <comment ref="J278" authorId="0" shapeId="0" xr:uid="{66989040-C81C-4F51-8ED7-7EE8B3211D73}">
      <text>
        <r>
          <rPr>
            <b/>
            <sz val="9"/>
            <color indexed="81"/>
            <rFont val="Tahoma"/>
            <family val="2"/>
          </rPr>
          <t>There is no information, but fish are not live bearers.</t>
        </r>
      </text>
    </comment>
    <comment ref="K278" authorId="0" shapeId="0" xr:uid="{764A42EA-65D3-48E7-9702-924ACCEDE291}">
      <text>
        <r>
          <rPr>
            <b/>
            <sz val="9"/>
            <color indexed="81"/>
            <rFont val="Tahoma"/>
            <family val="2"/>
          </rPr>
          <t>Species trophic level is 4.5, which is higher than the highest risk value (3.25).</t>
        </r>
      </text>
    </comment>
    <comment ref="M278" authorId="0" shapeId="0" xr:uid="{53CC7BF5-8E5D-4C86-A594-ABE76442B6B0}">
      <text>
        <r>
          <rPr>
            <b/>
            <sz val="9"/>
            <color indexed="81"/>
            <rFont val="Tahoma"/>
            <family val="2"/>
          </rPr>
          <t>ALPS,BEPW,SKPW,YFPW stocks : Southwest Pacific distribution</t>
        </r>
      </text>
    </comment>
    <comment ref="N278" authorId="0" shapeId="0" xr:uid="{2604BB11-6065-4994-B02D-E39F2BAF5473}">
      <text>
        <r>
          <rPr>
            <b/>
            <sz val="9"/>
            <color indexed="81"/>
            <rFont val="Tahoma"/>
            <family val="2"/>
          </rPr>
          <t>The depth range of the species is 26-700m. For surface gears, the vertical overlap index with this species is 11.11%. This species is demersal.</t>
        </r>
      </text>
    </comment>
    <comment ref="O278" authorId="0" shapeId="0" xr:uid="{6B3BF693-C423-4351-A209-F5A47B75C42D}">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species._x000D_
ALB stocks : The maximum length of the species is 90cm. For albacore fisheries, the length overlap index with this species is 64.29%. Pole and line induces feeding behaviour in tunas which tends to exclude other species.</t>
        </r>
      </text>
    </comment>
    <comment ref="P278" authorId="0" shapeId="0" xr:uid="{11442118-7297-435C-8C27-5884F6DFFF0E}">
      <text>
        <r>
          <rPr>
            <b/>
            <sz val="9"/>
            <color indexed="81"/>
            <rFont val="Tahoma"/>
            <family val="2"/>
          </rPr>
          <t>No direct evidence of survival after capture.</t>
        </r>
      </text>
    </comment>
    <comment ref="E279" authorId="0" shapeId="0" xr:uid="{38044ACF-D0B7-4380-B509-5B39261F8CE8}">
      <text>
        <r>
          <rPr>
            <b/>
            <sz val="9"/>
            <color indexed="81"/>
            <rFont val="Tahoma"/>
            <family val="2"/>
          </rPr>
          <t>The score is based on the maximum risk score in the family Agonidae, which included 1 species.</t>
        </r>
      </text>
    </comment>
    <comment ref="F279" authorId="0" shapeId="0" xr:uid="{FABE02E7-042C-4FCE-B32A-CD1F5F24EE4C}">
      <text>
        <r>
          <rPr>
            <b/>
            <sz val="9"/>
            <color indexed="81"/>
            <rFont val="Tahoma"/>
            <family val="2"/>
          </rPr>
          <t>The score is based on the maximum risk score in the family Agonidae, which included 1 species.</t>
        </r>
      </text>
    </comment>
    <comment ref="G279" authorId="0" shapeId="0" xr:uid="{C2433957-5DCC-41AC-B8E5-8888050ED046}">
      <text>
        <r>
          <rPr>
            <b/>
            <sz val="9"/>
            <color indexed="81"/>
            <rFont val="Tahoma"/>
            <family val="2"/>
          </rPr>
          <t>The score is based on the maximum risk score in the family Engraulidae, which included 4 species.</t>
        </r>
      </text>
    </comment>
    <comment ref="H279" authorId="0" shapeId="0" xr:uid="{3462C25D-8FCE-4920-8C53-ADC352C16E88}">
      <text>
        <r>
          <rPr>
            <b/>
            <sz val="9"/>
            <color indexed="81"/>
            <rFont val="Tahoma"/>
            <family val="2"/>
          </rPr>
          <t>Species maximum length is 130, which is in the medium risk range (100-300cm).</t>
        </r>
      </text>
    </comment>
    <comment ref="I279" authorId="0" shapeId="0" xr:uid="{E316F5BA-4838-45BE-BC9C-A7E1E087B980}">
      <text>
        <r>
          <rPr>
            <b/>
            <sz val="9"/>
            <color indexed="81"/>
            <rFont val="Tahoma"/>
            <family val="2"/>
          </rPr>
          <t>Species maximum length is 130cm, which is in the length at maturity medium risk range (40-200cm).</t>
        </r>
      </text>
    </comment>
    <comment ref="J279" authorId="0" shapeId="0" xr:uid="{3BD7CEDC-C4A4-48ED-BF00-D5DED277620A}">
      <text>
        <r>
          <rPr>
            <b/>
            <sz val="9"/>
            <color indexed="81"/>
            <rFont val="Tahoma"/>
            <family val="2"/>
          </rPr>
          <t>Species reproductive strategy is broadcast spawner, which is low risk.</t>
        </r>
      </text>
    </comment>
    <comment ref="K279" authorId="0" shapeId="0" xr:uid="{1BB27FE9-C2A7-41C9-8584-BD82997F1943}">
      <text>
        <r>
          <rPr>
            <b/>
            <sz val="9"/>
            <color indexed="81"/>
            <rFont val="Tahoma"/>
            <family val="2"/>
          </rPr>
          <t>Species trophic level is 4.3, which is higher than the highest risk value (3.25).</t>
        </r>
      </text>
    </comment>
    <comment ref="M279" authorId="0" shapeId="0" xr:uid="{E6AF1CDF-258F-46CF-A693-AB7D294AD3DD}">
      <text>
        <r>
          <rPr>
            <b/>
            <sz val="9"/>
            <color indexed="81"/>
            <rFont val="Tahoma"/>
            <family val="2"/>
          </rPr>
          <t>ALL stocks : Worldwide pelagic distribution</t>
        </r>
      </text>
    </comment>
    <comment ref="N279" authorId="0" shapeId="0" xr:uid="{CC0D6071-3350-4BAD-A7ED-820A9CF2E6AD}">
      <text>
        <r>
          <rPr>
            <b/>
            <sz val="9"/>
            <color indexed="81"/>
            <rFont val="Tahoma"/>
            <family val="2"/>
          </rPr>
          <t>The depth range of the species is 200-1200m. For surface gears, the vertical overlap index with this species is -9.89%.</t>
        </r>
      </text>
    </comment>
    <comment ref="O279" authorId="0" shapeId="0" xr:uid="{2FA6DD59-E227-438E-B789-F9F4F04FBEF6}">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279" authorId="0" shapeId="0" xr:uid="{6EB634C6-F74F-43CC-AFAF-843DADD02230}">
      <text>
        <r>
          <rPr>
            <b/>
            <sz val="9"/>
            <color indexed="81"/>
            <rFont val="Tahoma"/>
            <family val="2"/>
          </rPr>
          <t>No direct evidence of survival after capture.</t>
        </r>
      </text>
    </comment>
    <comment ref="E280" authorId="0" shapeId="0" xr:uid="{482C8627-EE32-4EFC-B9B0-1C34EDE7C6EB}">
      <text>
        <r>
          <rPr>
            <b/>
            <sz val="9"/>
            <color indexed="81"/>
            <rFont val="Tahoma"/>
            <family val="2"/>
          </rPr>
          <t>Species growth rate (K) is 0.500, which is higher than lowest risk K (0.183) for age at maturity.</t>
        </r>
      </text>
    </comment>
    <comment ref="F280" authorId="0" shapeId="0" xr:uid="{D6A49C01-AAFE-440F-AA40-0ED327C40EA0}">
      <text>
        <r>
          <rPr>
            <b/>
            <sz val="9"/>
            <color indexed="81"/>
            <rFont val="Tahoma"/>
            <family val="2"/>
          </rPr>
          <t>Species growth rate (K) is 0.500, which is higher than lowest risk K (0.30) for maximum age.</t>
        </r>
      </text>
    </comment>
    <comment ref="G280" authorId="0" shapeId="0" xr:uid="{DE9B9EF6-D28D-47CB-B7D3-981126EF6CC7}">
      <text>
        <r>
          <rPr>
            <b/>
            <sz val="9"/>
            <color indexed="81"/>
            <rFont val="Tahoma"/>
            <family val="2"/>
          </rPr>
          <t>Species fecundity is 5 eggs/year, which is lower than the highest risk value (100).</t>
        </r>
      </text>
    </comment>
    <comment ref="H280" authorId="0" shapeId="0" xr:uid="{142592BD-884D-4A80-BE81-EC31E3D4BC27}">
      <text>
        <r>
          <rPr>
            <b/>
            <sz val="9"/>
            <color indexed="81"/>
            <rFont val="Tahoma"/>
            <family val="2"/>
          </rPr>
          <t>Species maximum length is 340, which is higher than the highest risk value (300cm).</t>
        </r>
      </text>
    </comment>
    <comment ref="I280" authorId="0" shapeId="0" xr:uid="{3A885D29-4511-48E7-B58D-D4FA8F58F758}">
      <text>
        <r>
          <rPr>
            <b/>
            <sz val="9"/>
            <color indexed="81"/>
            <rFont val="Tahoma"/>
            <family val="2"/>
          </rPr>
          <t>Species length at maturity is 239, which is higher than the highest risk value (200cm).</t>
        </r>
      </text>
    </comment>
    <comment ref="J280" authorId="0" shapeId="0" xr:uid="{534C2D85-D092-4AA2-8DCB-04DB70066845}">
      <text>
        <r>
          <rPr>
            <b/>
            <sz val="9"/>
            <color indexed="81"/>
            <rFont val="Tahoma"/>
            <family val="2"/>
          </rPr>
          <t>Species reproductive strategy is live bearer, which is high risk.</t>
        </r>
      </text>
    </comment>
    <comment ref="K280" authorId="0" shapeId="0" xr:uid="{49F476C2-C9F4-4338-880F-103F25D86C65}">
      <text>
        <r>
          <rPr>
            <b/>
            <sz val="9"/>
            <color indexed="81"/>
            <rFont val="Tahoma"/>
            <family val="2"/>
          </rPr>
          <t>Species trophic level is 4.3, which is higher than the highest risk value (3.25).</t>
        </r>
      </text>
    </comment>
    <comment ref="M280" authorId="0" shapeId="0" xr:uid="{DCCF88CB-26E2-494A-83AB-F565F0DEE9DD}">
      <text>
        <r>
          <rPr>
            <b/>
            <sz val="9"/>
            <color indexed="81"/>
            <rFont val="Tahoma"/>
            <family val="2"/>
          </rPr>
          <t>ALAN,BEAT,BEPE,SKAE,SKAW,SKPE,YFAT,YFPE stocks : Atlantic and East Pacific distribution</t>
        </r>
      </text>
    </comment>
    <comment ref="N280" authorId="0" shapeId="0" xr:uid="{6D80FE21-C625-4C2A-9752-B881009258B5}">
      <text>
        <r>
          <rPr>
            <b/>
            <sz val="9"/>
            <color indexed="81"/>
            <rFont val="Tahoma"/>
            <family val="2"/>
          </rPr>
          <t>The depth range of the species is 1-92m. For surface gears, the vertical overlap index with this species is 100.00%. This species is reef associated.</t>
        </r>
      </text>
    </comment>
    <comment ref="O280" authorId="0" shapeId="0" xr:uid="{F564F4C3-D9B6-4713-AD4B-3846FE5CB90D}">
      <text>
        <r>
          <rPr>
            <b/>
            <sz val="9"/>
            <color indexed="81"/>
            <rFont val="Tahoma"/>
            <family val="2"/>
          </rPr>
          <t>TPT stocks : The maximum length of the species is 340cm. For tropical surface fisheries, the length overlap index with this species is 100.00%. Pole and line induces feeding behaviour in tunas which tends to exclude other species._x000D_
ALB stocks : The maximum length of the species is 340cm. For albacore fisheries, the length overlap index with this species is 100.00%. Pole and line induces feeding behaviour in tunas which tends to exclude other species.</t>
        </r>
      </text>
    </comment>
    <comment ref="P280" authorId="0" shapeId="0" xr:uid="{07AA147C-C3DB-4C62-BC18-C320C631F9CC}">
      <text>
        <r>
          <rPr>
            <b/>
            <sz val="9"/>
            <color indexed="81"/>
            <rFont val="Tahoma"/>
            <family val="2"/>
          </rPr>
          <t>No direct evidence of survival after capture.</t>
        </r>
      </text>
    </comment>
    <comment ref="E281" authorId="0" shapeId="0" xr:uid="{B9B7227C-6424-4292-A1A1-78E5779D0ED2}">
      <text>
        <r>
          <rPr>
            <b/>
            <sz val="9"/>
            <color indexed="81"/>
            <rFont val="Tahoma"/>
            <family val="2"/>
          </rPr>
          <t>The score is based on the maximum risk score in the family Gempylidae, which included 3 species.</t>
        </r>
      </text>
    </comment>
    <comment ref="F281" authorId="0" shapeId="0" xr:uid="{BD3FF27C-D79C-4053-8043-DC25708CE974}">
      <text>
        <r>
          <rPr>
            <b/>
            <sz val="9"/>
            <color indexed="81"/>
            <rFont val="Tahoma"/>
            <family val="2"/>
          </rPr>
          <t>The score is based on the maximum risk score in the family Gempylidae, which included 3 species.</t>
        </r>
      </text>
    </comment>
    <comment ref="G281" authorId="0" shapeId="0" xr:uid="{6409B164-0BDA-4C73-A2E8-AD2A6EF8507C}">
      <text>
        <r>
          <rPr>
            <b/>
            <sz val="9"/>
            <color indexed="81"/>
            <rFont val="Tahoma"/>
            <family val="2"/>
          </rPr>
          <t>The score is based on the maximum risk score in the family Gempylidae, which included 3 species.</t>
        </r>
      </text>
    </comment>
    <comment ref="H281" authorId="0" shapeId="0" xr:uid="{6822F63D-4310-41E6-8177-0B2CA7A6B36D}">
      <text>
        <r>
          <rPr>
            <b/>
            <sz val="9"/>
            <color indexed="81"/>
            <rFont val="Tahoma"/>
            <family val="2"/>
          </rPr>
          <t>Species maximum length is 75, which is lower than the lowest risk value (100cm).</t>
        </r>
      </text>
    </comment>
    <comment ref="I281" authorId="0" shapeId="0" xr:uid="{4A1D2F91-2808-45D8-8C82-6507EA6F9EF1}">
      <text>
        <r>
          <rPr>
            <b/>
            <sz val="9"/>
            <color indexed="81"/>
            <rFont val="Tahoma"/>
            <family val="2"/>
          </rPr>
          <t>Species maximum length is 75cm, which is in the length at maturity medium risk range (40-200cm).</t>
        </r>
      </text>
    </comment>
    <comment ref="J281" authorId="0" shapeId="0" xr:uid="{9D72D94B-DF8F-4421-949F-B00EF346098E}">
      <text>
        <r>
          <rPr>
            <b/>
            <sz val="9"/>
            <color indexed="81"/>
            <rFont val="Tahoma"/>
            <family val="2"/>
          </rPr>
          <t>Species reproductive strategy is broadcast spawner, which is low risk.</t>
        </r>
      </text>
    </comment>
    <comment ref="K281" authorId="0" shapeId="0" xr:uid="{7304CCA1-64DE-4510-B7F2-84564DDD0D56}">
      <text>
        <r>
          <rPr>
            <b/>
            <sz val="9"/>
            <color indexed="81"/>
            <rFont val="Tahoma"/>
            <family val="2"/>
          </rPr>
          <t>Species trophic level is 4.5, which is higher than the highest risk value (3.25).</t>
        </r>
      </text>
    </comment>
    <comment ref="M281" authorId="0" shapeId="0" xr:uid="{3B33AEE1-2D95-44C1-B312-CF0F1C025EFE}">
      <text>
        <r>
          <rPr>
            <b/>
            <sz val="9"/>
            <color indexed="81"/>
            <rFont val="Tahoma"/>
            <family val="2"/>
          </rPr>
          <t>TPT stocks : Worldwide tropical distribution, mainly coastal</t>
        </r>
      </text>
    </comment>
    <comment ref="N281" authorId="0" shapeId="0" xr:uid="{A06997A7-0A30-4BCF-8A31-9676FC545E7C}">
      <text>
        <r>
          <rPr>
            <b/>
            <sz val="9"/>
            <color indexed="81"/>
            <rFont val="Tahoma"/>
            <family val="2"/>
          </rPr>
          <t>The depth range of the species is 3-168m. For surface gears, the vertical overlap index with this species is 59.04%. This species is reef associated.</t>
        </r>
      </text>
    </comment>
    <comment ref="O281" authorId="0" shapeId="0" xr:uid="{95614492-B883-43E4-A529-CE242906CE8E}">
      <text>
        <r>
          <rPr>
            <b/>
            <sz val="9"/>
            <color indexed="81"/>
            <rFont val="Tahoma"/>
            <family val="2"/>
          </rPr>
          <t>TPT stocks : The maximum length of the species is 75cm. For tropical surface fisheries, the length overlap index with this species is 68.18%. Pole and line induces feeding behaviour in tunas which tends to exclude other species.</t>
        </r>
      </text>
    </comment>
    <comment ref="P281" authorId="0" shapeId="0" xr:uid="{08B02613-7F0B-4899-8DA0-735F014A5DFC}">
      <text>
        <r>
          <rPr>
            <b/>
            <sz val="9"/>
            <color indexed="81"/>
            <rFont val="Tahoma"/>
            <family val="2"/>
          </rPr>
          <t>No direct evidence of survival after capture.</t>
        </r>
      </text>
    </comment>
    <comment ref="E282" authorId="0" shapeId="0" xr:uid="{0E549777-9C52-45B2-B845-009002F0D47F}">
      <text>
        <r>
          <rPr>
            <b/>
            <sz val="9"/>
            <color indexed="81"/>
            <rFont val="Tahoma"/>
            <family val="2"/>
          </rPr>
          <t>Species growth rate (K) is 0.715, which is higher than lowest risk K (0.183) for age at maturity.</t>
        </r>
      </text>
    </comment>
    <comment ref="F282" authorId="0" shapeId="0" xr:uid="{CB9C69AA-B42D-4C03-88F4-2CEC821CCC92}">
      <text>
        <r>
          <rPr>
            <b/>
            <sz val="9"/>
            <color indexed="81"/>
            <rFont val="Tahoma"/>
            <family val="2"/>
          </rPr>
          <t>Species growth rate (K) is 0.715, which is higher than lowest risk K (0.30) for maximum age.</t>
        </r>
      </text>
    </comment>
    <comment ref="G282" authorId="0" shapeId="0" xr:uid="{02E3AB86-9BEE-42D0-AA49-9D4AC1BE3D18}">
      <text>
        <r>
          <rPr>
            <b/>
            <sz val="9"/>
            <color indexed="81"/>
            <rFont val="Tahoma"/>
            <family val="2"/>
          </rPr>
          <t>Species fecundity is 550000 eggs/year, which is higher than the lowest risk value (20000).</t>
        </r>
      </text>
    </comment>
    <comment ref="H282" authorId="0" shapeId="0" xr:uid="{A1D3C9C6-8326-45FF-AF26-8C3EFB21E23F}">
      <text>
        <r>
          <rPr>
            <b/>
            <sz val="9"/>
            <color indexed="81"/>
            <rFont val="Tahoma"/>
            <family val="2"/>
          </rPr>
          <t>Species maximum length is 100, which is in the medium risk range (100-300cm).</t>
        </r>
      </text>
    </comment>
    <comment ref="I282" authorId="0" shapeId="0" xr:uid="{775BBC14-BE35-41D0-BD18-F80DD3E6550D}">
      <text>
        <r>
          <rPr>
            <b/>
            <sz val="9"/>
            <color indexed="81"/>
            <rFont val="Tahoma"/>
            <family val="2"/>
          </rPr>
          <t>Species maximum length is 100cm, which is in the length at maturity medium risk range (40-200cm).</t>
        </r>
      </text>
    </comment>
    <comment ref="J282" authorId="0" shapeId="0" xr:uid="{2D749341-58FE-4F5F-B50D-DBABBB02B5D7}">
      <text>
        <r>
          <rPr>
            <b/>
            <sz val="9"/>
            <color indexed="81"/>
            <rFont val="Tahoma"/>
            <family val="2"/>
          </rPr>
          <t>Species reproductive strategy is broadcast spawner, which is low risk.</t>
        </r>
      </text>
    </comment>
    <comment ref="K282" authorId="0" shapeId="0" xr:uid="{21186275-D76D-4E31-8A98-50F458285DD7}">
      <text>
        <r>
          <rPr>
            <b/>
            <sz val="9"/>
            <color indexed="81"/>
            <rFont val="Tahoma"/>
            <family val="2"/>
          </rPr>
          <t>Species trophic level is 4.5, which is higher than the highest risk value (3.25).</t>
        </r>
      </text>
    </comment>
    <comment ref="M282" authorId="0" shapeId="0" xr:uid="{2CC77828-53EB-4202-843C-6136750456D3}">
      <text>
        <r>
          <rPr>
            <b/>
            <sz val="9"/>
            <color indexed="81"/>
            <rFont val="Tahoma"/>
            <family val="2"/>
          </rPr>
          <t>ALPN stocks : Distribution mainly Northwest subtropical Pacific</t>
        </r>
      </text>
    </comment>
    <comment ref="N282" authorId="0" shapeId="0" xr:uid="{BC16AA62-8B6A-4D3D-9E99-5561A7160F80}">
      <text>
        <r>
          <rPr>
            <b/>
            <sz val="9"/>
            <color indexed="81"/>
            <rFont val="Tahoma"/>
            <family val="2"/>
          </rPr>
          <t>The depth range of the species is 1-200m. For surface gears, the vertical overlap index with this species is 50.00%.</t>
        </r>
      </text>
    </comment>
    <comment ref="O282" authorId="0" shapeId="0" xr:uid="{AC85345F-759E-461E-9D4B-688961AE7B5A}">
      <text>
        <r>
          <rPr>
            <b/>
            <sz val="9"/>
            <color indexed="81"/>
            <rFont val="Tahoma"/>
            <family val="2"/>
          </rPr>
          <t>ALB stocks : The maximum length of the species is 100cm. For albacore fisheries, the length overlap index with this species is 71.43%. Pole and line induces feeding behaviour in tunas which tends to exclude other species.</t>
        </r>
      </text>
    </comment>
    <comment ref="P282" authorId="0" shapeId="0" xr:uid="{B913000E-379A-42CF-A008-8784B09D6058}">
      <text>
        <r>
          <rPr>
            <b/>
            <sz val="9"/>
            <color indexed="81"/>
            <rFont val="Tahoma"/>
            <family val="2"/>
          </rPr>
          <t>No direct evidence of survival after capture.</t>
        </r>
      </text>
    </comment>
    <comment ref="E283" authorId="0" shapeId="0" xr:uid="{5D7EE5E2-FF2A-4139-9022-11EF1B0167D4}">
      <text>
        <r>
          <rPr>
            <b/>
            <sz val="9"/>
            <color indexed="81"/>
            <rFont val="Tahoma"/>
            <family val="2"/>
          </rPr>
          <t>Species growth rate (K) is 0.300, which is higher than lowest risk K (0.183) for age at maturity.</t>
        </r>
      </text>
    </comment>
    <comment ref="F283" authorId="0" shapeId="0" xr:uid="{A43FEE85-966F-4A95-9190-D32CA047904E}">
      <text>
        <r>
          <rPr>
            <b/>
            <sz val="9"/>
            <color indexed="81"/>
            <rFont val="Tahoma"/>
            <family val="2"/>
          </rPr>
          <t>Species growth rate (K) is 0.300, which is in the medium risk K range (0.12-0.30) for maximum age.</t>
        </r>
      </text>
    </comment>
    <comment ref="G283" authorId="0" shapeId="0" xr:uid="{FE5AB4F0-F4AE-4884-B61E-AA6F679C3F4E}">
      <text>
        <r>
          <rPr>
            <b/>
            <sz val="9"/>
            <color indexed="81"/>
            <rFont val="Tahoma"/>
            <family val="2"/>
          </rPr>
          <t>Species fecundity is 82 eggs/year, which is lower than the highest risk value (100).</t>
        </r>
      </text>
    </comment>
    <comment ref="H283" authorId="0" shapeId="0" xr:uid="{3D843D4B-6060-442E-8057-0E8409EF0820}">
      <text>
        <r>
          <rPr>
            <b/>
            <sz val="9"/>
            <color indexed="81"/>
            <rFont val="Tahoma"/>
            <family val="2"/>
          </rPr>
          <t>Species maximum length is 300, which is in the medium risk range (100-300cm).</t>
        </r>
      </text>
    </comment>
    <comment ref="I283" authorId="0" shapeId="0" xr:uid="{410E42FD-FC91-411B-AFDF-E49B4A0EB892}">
      <text>
        <r>
          <rPr>
            <b/>
            <sz val="9"/>
            <color indexed="81"/>
            <rFont val="Tahoma"/>
            <family val="2"/>
          </rPr>
          <t>Species length at maturity is 221, which is higher than the highest risk value (200cm).</t>
        </r>
      </text>
    </comment>
    <comment ref="J283" authorId="0" shapeId="0" xr:uid="{8F67A0AB-A0DB-4935-A85A-22696EA07042}">
      <text>
        <r>
          <rPr>
            <b/>
            <sz val="9"/>
            <color indexed="81"/>
            <rFont val="Tahoma"/>
            <family val="2"/>
          </rPr>
          <t>Species reproductive strategy is live bearer, which is high risk.</t>
        </r>
      </text>
    </comment>
    <comment ref="K283" authorId="0" shapeId="0" xr:uid="{462CD545-45B6-482F-AFEB-ADFDCDDD0DA6}">
      <text>
        <r>
          <rPr>
            <b/>
            <sz val="9"/>
            <color indexed="81"/>
            <rFont val="Tahoma"/>
            <family val="2"/>
          </rPr>
          <t>Species trophic level is 4.7, which is higher than the highest risk value (3.25).</t>
        </r>
      </text>
    </comment>
    <comment ref="M283" authorId="0" shapeId="0" xr:uid="{A9B7C242-B996-40A2-B1AC-8BAF4C3A8CD8}">
      <text>
        <r>
          <rPr>
            <b/>
            <sz val="9"/>
            <color indexed="81"/>
            <rFont val="Tahoma"/>
            <family val="2"/>
          </rPr>
          <t>ALAS,ALI_,ALPN,ALPS stocks : Worldwide distribution, absent in North Atlantic, uncommon in Indian and tropical Pacific Oceans</t>
        </r>
      </text>
    </comment>
    <comment ref="N283" authorId="0" shapeId="0" xr:uid="{C2F1DE80-3F70-4D4F-9316-59B9389AE56C}">
      <text>
        <r>
          <rPr>
            <b/>
            <sz val="9"/>
            <color indexed="81"/>
            <rFont val="Tahoma"/>
            <family val="2"/>
          </rPr>
          <t>The depth range of the species is 1-570m. For surface gears, the vertical overlap index with this species is 17.54%. This species is demersal.</t>
        </r>
      </text>
    </comment>
    <comment ref="O283" authorId="0" shapeId="0" xr:uid="{18D0A0AD-5272-47DA-864E-2D1FA068E8F1}">
      <text>
        <r>
          <rPr>
            <b/>
            <sz val="9"/>
            <color indexed="81"/>
            <rFont val="Tahoma"/>
            <family val="2"/>
          </rPr>
          <t>ALB stocks : The maximum length of the species is 300cm. For albacore fisheries, the length overlap index with this species is 100.00%. Pole and line induces feeding behaviour in tunas which tends to exclude other species.</t>
        </r>
      </text>
    </comment>
    <comment ref="P283" authorId="0" shapeId="0" xr:uid="{4DADC61B-3025-4671-A2EE-244052AE2084}">
      <text>
        <r>
          <rPr>
            <b/>
            <sz val="9"/>
            <color indexed="81"/>
            <rFont val="Tahoma"/>
            <family val="2"/>
          </rPr>
          <t>No direct evidence of survival after capture.</t>
        </r>
      </text>
    </comment>
    <comment ref="E284" authorId="0" shapeId="0" xr:uid="{B34D739F-AE09-47A4-BC7E-697691860EC9}">
      <text>
        <r>
          <rPr>
            <b/>
            <sz val="9"/>
            <color indexed="81"/>
            <rFont val="Tahoma"/>
            <family val="2"/>
          </rPr>
          <t>Species growth rate (K) is 0.261, which is higher than lowest risk K (0.183) for age at maturity.</t>
        </r>
      </text>
    </comment>
    <comment ref="F284" authorId="0" shapeId="0" xr:uid="{18F09737-877E-482E-8ACB-E1755508E2BB}">
      <text>
        <r>
          <rPr>
            <b/>
            <sz val="9"/>
            <color indexed="81"/>
            <rFont val="Tahoma"/>
            <family val="2"/>
          </rPr>
          <t>Species growth rate (K) is 0.261, which is in the medium risk K range (0.12-0.30) for maximum age.</t>
        </r>
      </text>
    </comment>
    <comment ref="G284" authorId="0" shapeId="0" xr:uid="{1F5B8051-14FE-47C1-A60C-A57493772FAC}">
      <text>
        <r>
          <rPr>
            <b/>
            <sz val="9"/>
            <color indexed="81"/>
            <rFont val="Tahoma"/>
            <family val="2"/>
          </rPr>
          <t>The score is based on the maximum risk score in the family Carangidae, which included 3 species.</t>
        </r>
      </text>
    </comment>
    <comment ref="H284" authorId="0" shapeId="0" xr:uid="{315AAA8C-A48C-4EA8-B124-34367FD86112}">
      <text>
        <r>
          <rPr>
            <b/>
            <sz val="9"/>
            <color indexed="81"/>
            <rFont val="Tahoma"/>
            <family val="2"/>
          </rPr>
          <t>Species maximum length is 170, which is in the medium risk range (100-300cm).</t>
        </r>
      </text>
    </comment>
    <comment ref="I284" authorId="0" shapeId="0" xr:uid="{57F367AA-152C-4EC1-9ACE-BAA5B1B0E25C}">
      <text>
        <r>
          <rPr>
            <b/>
            <sz val="9"/>
            <color indexed="81"/>
            <rFont val="Tahoma"/>
            <family val="2"/>
          </rPr>
          <t>Species length at maturity is 60, which is in the medium risk range (40-200cm).</t>
        </r>
      </text>
    </comment>
    <comment ref="J284" authorId="0" shapeId="0" xr:uid="{05F5641A-DA71-4011-BE45-76ABD4D872B1}">
      <text>
        <r>
          <rPr>
            <b/>
            <sz val="9"/>
            <color indexed="81"/>
            <rFont val="Tahoma"/>
            <family val="2"/>
          </rPr>
          <t>Species reproductive strategy is broadcast spawner, which is low risk.</t>
        </r>
      </text>
    </comment>
    <comment ref="K284" authorId="0" shapeId="0" xr:uid="{AF2D2137-5607-4A08-8E04-F03E01525AE5}">
      <text>
        <r>
          <rPr>
            <b/>
            <sz val="9"/>
            <color indexed="81"/>
            <rFont val="Tahoma"/>
            <family val="2"/>
          </rPr>
          <t>Species trophic level is 4.2, which is higher than the highest risk value (3.25).</t>
        </r>
      </text>
    </comment>
    <comment ref="M284" authorId="0" shapeId="0" xr:uid="{23444B43-8CF4-41B6-8F6B-C1AA5E543F2E}">
      <text>
        <r>
          <rPr>
            <b/>
            <sz val="9"/>
            <color indexed="81"/>
            <rFont val="Tahoma"/>
            <family val="2"/>
          </rPr>
          <t>PO_,IO_ stocks : Indo-Pacific distribution, mainly coastal</t>
        </r>
      </text>
    </comment>
    <comment ref="N284" authorId="0" shapeId="0" xr:uid="{78AB4A55-AD83-4B7C-B08E-EF3BED03A5BB}">
      <text>
        <r>
          <rPr>
            <b/>
            <sz val="9"/>
            <color indexed="81"/>
            <rFont val="Tahoma"/>
            <family val="2"/>
          </rPr>
          <t>The depth range of the species is 10-200m. For surface gears, the vertical overlap index with this species is 47.64%. This species is reef associated.</t>
        </r>
      </text>
    </comment>
    <comment ref="O284" authorId="0" shapeId="0" xr:uid="{F0AFA4D9-883E-4333-BD92-E894892FD882}">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284" authorId="0" shapeId="0" xr:uid="{7BE63ADD-EDD5-42F4-82CD-5671A4983B7F}">
      <text>
        <r>
          <rPr>
            <b/>
            <sz val="9"/>
            <color indexed="81"/>
            <rFont val="Tahoma"/>
            <family val="2"/>
          </rPr>
          <t>No direct evidence of survival after capture.</t>
        </r>
      </text>
    </comment>
    <comment ref="E285" authorId="0" shapeId="0" xr:uid="{184756B2-E58E-47C5-B00B-3F81E1044281}">
      <text>
        <r>
          <rPr>
            <b/>
            <sz val="9"/>
            <color indexed="81"/>
            <rFont val="Tahoma"/>
            <family val="2"/>
          </rPr>
          <t>Species growth rate (K) is 0.214, which is higher than lowest risk K (0.183) for age at maturity.</t>
        </r>
      </text>
    </comment>
    <comment ref="F285" authorId="0" shapeId="0" xr:uid="{6CB643BD-9EF8-4CEA-8EC7-DD3DA3A89FCB}">
      <text>
        <r>
          <rPr>
            <b/>
            <sz val="9"/>
            <color indexed="81"/>
            <rFont val="Tahoma"/>
            <family val="2"/>
          </rPr>
          <t>Species growth rate (K) is 0.214, which is in the medium risk K range (0.12-0.30) for maximum age.</t>
        </r>
      </text>
    </comment>
    <comment ref="G285" authorId="0" shapeId="0" xr:uid="{83A4DD8F-DBE2-433E-9A9A-8C4D45DA17B6}">
      <text>
        <r>
          <rPr>
            <b/>
            <sz val="9"/>
            <color indexed="81"/>
            <rFont val="Tahoma"/>
            <family val="2"/>
          </rPr>
          <t>Species fecundity is 49700 eggs/year, which is higher than the lowest risk value (20000).</t>
        </r>
      </text>
    </comment>
    <comment ref="H285" authorId="0" shapeId="0" xr:uid="{2AC2396C-2EAC-4238-B1FC-1CC657A6EBE0}">
      <text>
        <r>
          <rPr>
            <b/>
            <sz val="9"/>
            <color indexed="81"/>
            <rFont val="Tahoma"/>
            <family val="2"/>
          </rPr>
          <t>Species maximum length is 117, which is in the medium risk range (100-300cm).</t>
        </r>
      </text>
    </comment>
    <comment ref="I285" authorId="0" shapeId="0" xr:uid="{1EB1E76A-5FF1-4459-BFA4-0BC61A39FA21}">
      <text>
        <r>
          <rPr>
            <b/>
            <sz val="9"/>
            <color indexed="81"/>
            <rFont val="Tahoma"/>
            <family val="2"/>
          </rPr>
          <t>Species length at maturity is 35, which is lower than the lowest risk value (40cm).</t>
        </r>
      </text>
    </comment>
    <comment ref="J285" authorId="0" shapeId="0" xr:uid="{3EAE7850-DE38-455D-9CA5-AA997E586666}">
      <text>
        <r>
          <rPr>
            <b/>
            <sz val="9"/>
            <color indexed="81"/>
            <rFont val="Tahoma"/>
            <family val="2"/>
          </rPr>
          <t>Species reproductive strategy is broadcast spawner, which is low risk.</t>
        </r>
      </text>
    </comment>
    <comment ref="K285" authorId="0" shapeId="0" xr:uid="{81CF2134-A1F1-4EAE-A609-778AC5647E92}">
      <text>
        <r>
          <rPr>
            <b/>
            <sz val="9"/>
            <color indexed="81"/>
            <rFont val="Tahoma"/>
            <family val="2"/>
          </rPr>
          <t>Species trophic level is 4.5, which is higher than the highest risk value (3.25).</t>
        </r>
      </text>
    </comment>
    <comment ref="M285" authorId="0" shapeId="0" xr:uid="{54ACDA42-544A-472C-A49D-FA7B2055AB0F}">
      <text>
        <r>
          <rPr>
            <b/>
            <sz val="9"/>
            <color indexed="81"/>
            <rFont val="Tahoma"/>
            <family val="2"/>
          </rPr>
          <t>PO_,IO_ stocks : Indo-Pacific distribution, mainly coastal</t>
        </r>
      </text>
    </comment>
    <comment ref="N285" authorId="0" shapeId="0" xr:uid="{F1EE77B5-AF18-417E-9647-DDBCD81E0D36}">
      <text>
        <r>
          <rPr>
            <b/>
            <sz val="9"/>
            <color indexed="81"/>
            <rFont val="Tahoma"/>
            <family val="2"/>
          </rPr>
          <t>The depth range of the species is 1-190m. For surface gears, the vertical overlap index with this species is 52.63%. This species is reef associated.</t>
        </r>
      </text>
    </comment>
    <comment ref="O285" authorId="0" shapeId="0" xr:uid="{64E07A58-FFCE-42FD-874C-CE6E539F8E45}">
      <text>
        <r>
          <rPr>
            <b/>
            <sz val="9"/>
            <color indexed="81"/>
            <rFont val="Tahoma"/>
            <family val="2"/>
          </rPr>
          <t>TPT stocks : The maximum length of the species is 117cm. For tropical surface fisheries, the length overlap index with this species is 100.00%. Pole and line induces feeding behaviour in tunas which tends to exclude other species._x000D_
ALB stocks : The maximum length of the species is 117cm. For albacore fisheries, the length overlap index with this species is 83.57%. Pole and line induces feeding behaviour in tunas which tends to exclude other species.</t>
        </r>
      </text>
    </comment>
    <comment ref="P285" authorId="0" shapeId="0" xr:uid="{174B78B1-B0A7-437E-AEDF-5ED61DD7F6FE}">
      <text>
        <r>
          <rPr>
            <b/>
            <sz val="9"/>
            <color indexed="81"/>
            <rFont val="Tahoma"/>
            <family val="2"/>
          </rPr>
          <t>No direct evidence of survival after capture.</t>
        </r>
      </text>
    </comment>
    <comment ref="E286" authorId="0" shapeId="0" xr:uid="{6F4AB1E5-DB71-4B5F-ABD3-7D7CEB821F48}">
      <text>
        <r>
          <rPr>
            <b/>
            <sz val="9"/>
            <color indexed="81"/>
            <rFont val="Tahoma"/>
            <family val="2"/>
          </rPr>
          <t>The score is based on the maximum risk score in the family Carangidae, which included 17 species.</t>
        </r>
      </text>
    </comment>
    <comment ref="F286" authorId="0" shapeId="0" xr:uid="{EF2E51DB-9119-40CA-87C5-2011F8B663AD}">
      <text>
        <r>
          <rPr>
            <b/>
            <sz val="9"/>
            <color indexed="81"/>
            <rFont val="Tahoma"/>
            <family val="2"/>
          </rPr>
          <t>The score is based on the maximum risk score in the family Carangidae, which included 17 species.</t>
        </r>
      </text>
    </comment>
    <comment ref="G286" authorId="0" shapeId="0" xr:uid="{4A8D5BDC-4FE3-4B0F-ABAD-6F810E7EE550}">
      <text>
        <r>
          <rPr>
            <b/>
            <sz val="9"/>
            <color indexed="81"/>
            <rFont val="Tahoma"/>
            <family val="2"/>
          </rPr>
          <t>The score is based on the maximum risk score in the family Agonidae, which included 1 species.</t>
        </r>
      </text>
    </comment>
    <comment ref="H286" authorId="0" shapeId="0" xr:uid="{880E72D9-7207-44CE-8786-A2840B8EF89C}">
      <text>
        <r>
          <rPr>
            <b/>
            <sz val="9"/>
            <color indexed="81"/>
            <rFont val="Tahoma"/>
            <family val="2"/>
          </rPr>
          <t>The score is based on the maximum risk score in the family Agonidae, which included 1 species.</t>
        </r>
      </text>
    </comment>
    <comment ref="I286" authorId="0" shapeId="0" xr:uid="{AB8DDC6A-E4FB-4633-88FB-2C8B8347CD4E}">
      <text>
        <r>
          <rPr>
            <b/>
            <sz val="9"/>
            <color indexed="81"/>
            <rFont val="Tahoma"/>
            <family val="2"/>
          </rPr>
          <t>The score is based on the maximum risk score in the family Agonidae, which included 1 species.</t>
        </r>
      </text>
    </comment>
    <comment ref="J286" authorId="0" shapeId="0" xr:uid="{0F9303BB-0763-4E04-84A4-300D390CE138}">
      <text>
        <r>
          <rPr>
            <b/>
            <sz val="9"/>
            <color indexed="81"/>
            <rFont val="Tahoma"/>
            <family val="2"/>
          </rPr>
          <t>The score is based on the maximum risk score in the family Agonidae, which included 1 species.</t>
        </r>
      </text>
    </comment>
    <comment ref="K286" authorId="0" shapeId="0" xr:uid="{93D29C54-AAB7-4F21-8AE2-DEDC99ED14EC}">
      <text>
        <r>
          <rPr>
            <b/>
            <sz val="9"/>
            <color indexed="81"/>
            <rFont val="Tahoma"/>
            <family val="2"/>
          </rPr>
          <t>The score is based on the maximum risk score in the family Agonidae, which included 1 species.</t>
        </r>
      </text>
    </comment>
    <comment ref="M286" authorId="0" shapeId="0" xr:uid="{79CF5D24-CDB6-4ECE-ABD3-99D57BCDF9F1}">
      <text>
        <r>
          <rPr>
            <b/>
            <sz val="9"/>
            <color indexed="81"/>
            <rFont val="Tahoma"/>
            <family val="2"/>
          </rPr>
          <t xml:space="preserve">TPT stocks : Worldwide distribution, uncommon in subtropics </t>
        </r>
      </text>
    </comment>
    <comment ref="N286" authorId="0" shapeId="0" xr:uid="{18023D31-2FAC-40CD-8C2F-B72FFC12B5E4}">
      <text>
        <r>
          <rPr>
            <b/>
            <sz val="9"/>
            <color indexed="81"/>
            <rFont val="Tahoma"/>
            <family val="2"/>
          </rPr>
          <t>The depth range of the species is 1-22m. For surface gears, the vertical overlap index with this species is 100.00%. This species is demersal.</t>
        </r>
      </text>
    </comment>
    <comment ref="O286" authorId="0" shapeId="0" xr:uid="{C0722474-80FC-4ACB-815E-5C4083272E3D}">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t>
        </r>
      </text>
    </comment>
    <comment ref="P286" authorId="0" shapeId="0" xr:uid="{3A823E71-EBA6-4E15-B11B-019909DE351B}">
      <text>
        <r>
          <rPr>
            <b/>
            <sz val="9"/>
            <color indexed="81"/>
            <rFont val="Tahoma"/>
            <family val="2"/>
          </rPr>
          <t>No direct evidence of survival after capture.</t>
        </r>
      </text>
    </comment>
    <comment ref="E287" authorId="0" shapeId="0" xr:uid="{233FCABB-5199-4FA6-BF52-7808C9AAE0DE}">
      <text>
        <r>
          <rPr>
            <b/>
            <sz val="9"/>
            <color indexed="81"/>
            <rFont val="Tahoma"/>
            <family val="2"/>
          </rPr>
          <t>Species growth rate (K) is 0.100, which is in the medium risk K range (0.061-0.183) for age at maturity.</t>
        </r>
      </text>
    </comment>
    <comment ref="F287" authorId="0" shapeId="0" xr:uid="{006A6726-06CA-48DC-8857-67B33C484073}">
      <text>
        <r>
          <rPr>
            <b/>
            <sz val="9"/>
            <color indexed="81"/>
            <rFont val="Tahoma"/>
            <family val="2"/>
          </rPr>
          <t>Species growth rate (K) is 0.100, which is lower than highest risk K (0.12) for maximum age.</t>
        </r>
      </text>
    </comment>
    <comment ref="G287" authorId="0" shapeId="0" xr:uid="{92C58032-713B-4377-A90A-A87371517D50}">
      <text>
        <r>
          <rPr>
            <b/>
            <sz val="9"/>
            <color indexed="81"/>
            <rFont val="Tahoma"/>
            <family val="2"/>
          </rPr>
          <t>Species fecundity is 1 eggs/year, which is lower than the highest risk value (100).</t>
        </r>
      </text>
    </comment>
    <comment ref="H287" authorId="0" shapeId="0" xr:uid="{AAC8459F-96B9-433E-AB88-562F6F97E57E}">
      <text>
        <r>
          <rPr>
            <b/>
            <sz val="9"/>
            <color indexed="81"/>
            <rFont val="Tahoma"/>
            <family val="2"/>
          </rPr>
          <t>Species maximum length is 400, which is higher than the highest risk value (300cm).</t>
        </r>
      </text>
    </comment>
    <comment ref="I287" authorId="0" shapeId="0" xr:uid="{43CF68B8-5B49-469D-A168-A587FD2607E0}">
      <text>
        <r>
          <rPr>
            <b/>
            <sz val="9"/>
            <color indexed="81"/>
            <rFont val="Tahoma"/>
            <family val="2"/>
          </rPr>
          <t>Species length at maturity is 187, which is in the medium risk range (40-200cm).</t>
        </r>
      </text>
    </comment>
    <comment ref="J287" authorId="0" shapeId="0" xr:uid="{4A8DBB8D-A8B2-4C61-B383-4A3AA701072B}">
      <text>
        <r>
          <rPr>
            <b/>
            <sz val="9"/>
            <color indexed="81"/>
            <rFont val="Tahoma"/>
            <family val="2"/>
          </rPr>
          <t>Species reproductive strategy is live bearer, which is high risk.</t>
        </r>
      </text>
    </comment>
    <comment ref="K287" authorId="0" shapeId="0" xr:uid="{BC952C10-F464-4760-97F2-066A8EEC7391}">
      <text>
        <r>
          <rPr>
            <b/>
            <sz val="9"/>
            <color indexed="81"/>
            <rFont val="Tahoma"/>
            <family val="2"/>
          </rPr>
          <t>Species trophic level is 4.2, which is higher than the highest risk value (3.25).</t>
        </r>
      </text>
    </comment>
    <comment ref="M287" authorId="0" shapeId="0" xr:uid="{81DB68FA-AEE4-4677-8B58-3C80A93C994C}">
      <text>
        <r>
          <rPr>
            <b/>
            <sz val="9"/>
            <color indexed="81"/>
            <rFont val="Tahoma"/>
            <family val="2"/>
          </rPr>
          <t>ALL stocks : Worldwide pelagic distribution</t>
        </r>
      </text>
    </comment>
    <comment ref="N287" authorId="0" shapeId="0" xr:uid="{2FE97C25-4F49-4804-BBF6-3A52F38583B5}">
      <text>
        <r>
          <rPr>
            <b/>
            <sz val="9"/>
            <color indexed="81"/>
            <rFont val="Tahoma"/>
            <family val="2"/>
          </rPr>
          <t>The depth range of the species is 1-230m. For surface gears, the vertical overlap index with this species is 43.48%.</t>
        </r>
      </text>
    </comment>
    <comment ref="O287" authorId="0" shapeId="0" xr:uid="{CA3DF791-7177-4D66-96A2-62E4647160A5}">
      <text>
        <r>
          <rPr>
            <b/>
            <sz val="9"/>
            <color indexed="81"/>
            <rFont val="Tahoma"/>
            <family val="2"/>
          </rPr>
          <t>TPT stocks : The maximum length of the species is 400cm. For tropical surface fisheries, the length overlap index with this species is 100.00%. Pole and line induces feeding behaviour in tunas which tends to exclude other species._x000D_
ALB stocks : The maximum length of the species is 400cm. For albacore fisheries, the length overlap index with this species is 100.00%. Pole and line induces feeding behaviour in tunas which tends to exclude other species.</t>
        </r>
      </text>
    </comment>
    <comment ref="P287" authorId="0" shapeId="0" xr:uid="{5CC32D00-9102-4858-B41F-4E9710678A54}">
      <text>
        <r>
          <rPr>
            <b/>
            <sz val="9"/>
            <color indexed="81"/>
            <rFont val="Tahoma"/>
            <family val="2"/>
          </rPr>
          <t>No direct evidence of survival after capture.</t>
        </r>
      </text>
    </comment>
    <comment ref="E288" authorId="0" shapeId="0" xr:uid="{B182593F-9F13-4AFB-8EA0-9F508EEBFE21}">
      <text>
        <r>
          <rPr>
            <b/>
            <sz val="9"/>
            <color indexed="81"/>
            <rFont val="Tahoma"/>
            <family val="2"/>
          </rPr>
          <t>The score is based on the maximum risk score in the family Myliobatidae, which included 1 species.</t>
        </r>
      </text>
    </comment>
    <comment ref="F288" authorId="0" shapeId="0" xr:uid="{770B5097-8D56-4A8D-B052-7FFE57F1C533}">
      <text>
        <r>
          <rPr>
            <b/>
            <sz val="9"/>
            <color indexed="81"/>
            <rFont val="Tahoma"/>
            <family val="2"/>
          </rPr>
          <t>The score is based on the maximum risk score in the family Myliobatidae, which included 1 species.</t>
        </r>
      </text>
    </comment>
    <comment ref="G288" authorId="0" shapeId="0" xr:uid="{D607B2C9-960A-45FB-88D5-3269DB84BD0E}">
      <text>
        <r>
          <rPr>
            <b/>
            <sz val="9"/>
            <color indexed="81"/>
            <rFont val="Tahoma"/>
            <family val="2"/>
          </rPr>
          <t>The score is based on the maximum risk score in the family Carangidae, which included 3 species.</t>
        </r>
      </text>
    </comment>
    <comment ref="H288" authorId="0" shapeId="0" xr:uid="{C7E46CFC-7839-4749-8A32-6BCE2A343FF7}">
      <text>
        <r>
          <rPr>
            <b/>
            <sz val="9"/>
            <color indexed="81"/>
            <rFont val="Tahoma"/>
            <family val="2"/>
          </rPr>
          <t>Species maximum length is 367, which is higher than the highest risk value (300cm).</t>
        </r>
      </text>
    </comment>
    <comment ref="I288" authorId="0" shapeId="0" xr:uid="{7487F0C5-4AE2-416D-892E-308A5B1A9F86}">
      <text>
        <r>
          <rPr>
            <b/>
            <sz val="9"/>
            <color indexed="81"/>
            <rFont val="Tahoma"/>
            <family val="2"/>
          </rPr>
          <t>Species length at maturity is 320, which is higher than the highest risk value (200cm).</t>
        </r>
      </text>
    </comment>
    <comment ref="J288" authorId="0" shapeId="0" xr:uid="{8E01850F-43A6-4403-AF2B-A8B6DCF84CF9}">
      <text>
        <r>
          <rPr>
            <b/>
            <sz val="9"/>
            <color indexed="81"/>
            <rFont val="Tahoma"/>
            <family val="2"/>
          </rPr>
          <t>Species reproductive strategy is live bearer, which is high risk.</t>
        </r>
      </text>
    </comment>
    <comment ref="K288" authorId="0" shapeId="0" xr:uid="{0DAEA509-96A2-4CAC-ABAB-00D1F4D2D0AF}">
      <text>
        <r>
          <rPr>
            <b/>
            <sz val="9"/>
            <color indexed="81"/>
            <rFont val="Tahoma"/>
            <family val="2"/>
          </rPr>
          <t>Species trophic level is 4.3, which is higher than the highest risk value (3.25).</t>
        </r>
      </text>
    </comment>
    <comment ref="M288" authorId="0" shapeId="0" xr:uid="{A2C301A5-CAC4-4A2F-886A-94FE015174F6}">
      <text>
        <r>
          <rPr>
            <b/>
            <sz val="9"/>
            <color indexed="81"/>
            <rFont val="Tahoma"/>
            <family val="2"/>
          </rPr>
          <t>EPO,ALAN,ALAS,BEAT,SKAE,SKAW,YFAT stocks : Worldwide distribution, uncommon in Indian and West Pacific Oceans, absent in Mediterranean</t>
        </r>
      </text>
    </comment>
    <comment ref="N288" authorId="0" shapeId="0" xr:uid="{296A4F04-3D7F-44A3-A91E-2F4D884DE34A}">
      <text>
        <r>
          <rPr>
            <b/>
            <sz val="9"/>
            <color indexed="81"/>
            <rFont val="Tahoma"/>
            <family val="2"/>
          </rPr>
          <t>The depth range of the species is 60-1000m. For surface gears, the vertical overlap index with this species is 4.36%.</t>
        </r>
      </text>
    </comment>
    <comment ref="O288" authorId="0" shapeId="0" xr:uid="{21B620B7-5564-47B8-A2DE-CD55AD764743}">
      <text>
        <r>
          <rPr>
            <b/>
            <sz val="9"/>
            <color indexed="81"/>
            <rFont val="Tahoma"/>
            <family val="2"/>
          </rPr>
          <t>TPT stocks : The maximum length of the species is 367cm. For tropical surface fisheries, the length overlap index with this species is 100.00%. Pole and line induces feeding behaviour in tunas which tends to exclude other species._x000D_
ALB stocks : The maximum length of the species is 367cm. For albacore fisheries, the length overlap index with this species is 100.00%. Pole and line induces feeding behaviour in tunas which tends to exclude other species.</t>
        </r>
      </text>
    </comment>
    <comment ref="P288" authorId="0" shapeId="0" xr:uid="{25910809-34F6-4567-AF7E-BCD6146C6F1C}">
      <text>
        <r>
          <rPr>
            <b/>
            <sz val="9"/>
            <color indexed="81"/>
            <rFont val="Tahoma"/>
            <family val="2"/>
          </rPr>
          <t>No direct evidence of survival after capture.</t>
        </r>
      </text>
    </comment>
    <comment ref="E289" authorId="0" shapeId="0" xr:uid="{534C79D4-E0D3-4B10-9A08-15D63FED231B}">
      <text>
        <r>
          <rPr>
            <b/>
            <sz val="9"/>
            <color indexed="81"/>
            <rFont val="Tahoma"/>
            <family val="2"/>
          </rPr>
          <t>The score is based on the maximum risk score in the family Odontaspididae, which included 1 species.</t>
        </r>
      </text>
    </comment>
    <comment ref="F289" authorId="0" shapeId="0" xr:uid="{021AED31-4279-47B8-9B83-9635BB232A2A}">
      <text>
        <r>
          <rPr>
            <b/>
            <sz val="9"/>
            <color indexed="81"/>
            <rFont val="Tahoma"/>
            <family val="2"/>
          </rPr>
          <t>The score is based on the maximum risk score in the family Odontaspididae, which included 1 species.</t>
        </r>
      </text>
    </comment>
    <comment ref="G289" authorId="0" shapeId="0" xr:uid="{5EC32F97-793B-423C-8037-6AAC2F71D9F9}">
      <text>
        <r>
          <rPr>
            <b/>
            <sz val="9"/>
            <color indexed="81"/>
            <rFont val="Tahoma"/>
            <family val="2"/>
          </rPr>
          <t>The score is based on the maximum risk score in the family Odontaspididae, which included 1 species.</t>
        </r>
      </text>
    </comment>
    <comment ref="H289" authorId="0" shapeId="0" xr:uid="{4EFE9896-6B70-48D3-B227-E17502FFB1EE}">
      <text>
        <r>
          <rPr>
            <b/>
            <sz val="9"/>
            <color indexed="81"/>
            <rFont val="Tahoma"/>
            <family val="2"/>
          </rPr>
          <t>Species maximum length is 300, which is in the medium risk range (100-300cm).</t>
        </r>
      </text>
    </comment>
    <comment ref="I289" authorId="0" shapeId="0" xr:uid="{67C16254-E773-4BE8-8639-4577828C5CDE}">
      <text>
        <r>
          <rPr>
            <b/>
            <sz val="9"/>
            <color indexed="81"/>
            <rFont val="Tahoma"/>
            <family val="2"/>
          </rPr>
          <t>Species maximum length is 300cm, which is higher than the highest risk value (200cm).</t>
        </r>
      </text>
    </comment>
    <comment ref="J289" authorId="0" shapeId="0" xr:uid="{31227949-D2B8-426A-89AB-CF4C1FE7BF2F}">
      <text>
        <r>
          <rPr>
            <b/>
            <sz val="9"/>
            <color indexed="81"/>
            <rFont val="Tahoma"/>
            <family val="2"/>
          </rPr>
          <t>The score is based on the maximum risk score in the family Myliobatidae, which included 15 species.</t>
        </r>
      </text>
    </comment>
    <comment ref="K289" authorId="0" shapeId="0" xr:uid="{E5130A59-0ED0-4456-822C-9B2E5200755A}">
      <text>
        <r>
          <rPr>
            <b/>
            <sz val="9"/>
            <color indexed="81"/>
            <rFont val="Tahoma"/>
            <family val="2"/>
          </rPr>
          <t>Species trophic level is 4.2, which is higher than the highest risk value (3.25).</t>
        </r>
      </text>
    </comment>
    <comment ref="M289" authorId="0" shapeId="0" xr:uid="{480BD44C-34A4-475F-8553-5F5BFB0CF767}">
      <text>
        <r>
          <rPr>
            <b/>
            <sz val="9"/>
            <color indexed="81"/>
            <rFont val="Tahoma"/>
            <family val="2"/>
          </rPr>
          <t>BEAT,SKAW,YFAT stocks : Worldwide distribution, mainly West Atlantic, absent East Pacific and subtropical Pacific Oceans.</t>
        </r>
      </text>
    </comment>
    <comment ref="N289" authorId="0" shapeId="0" xr:uid="{ADA0456E-E04B-49A4-AF9A-95ABCD4ADBCF}">
      <text>
        <r>
          <rPr>
            <b/>
            <sz val="9"/>
            <color indexed="81"/>
            <rFont val="Tahoma"/>
            <family val="2"/>
          </rPr>
          <t>The depth range of the species is 100-800m. For surface gears, the vertical overlap index with this species is 0.14%.</t>
        </r>
      </text>
    </comment>
    <comment ref="O289" authorId="0" shapeId="0" xr:uid="{159D5485-C1C7-4548-A056-5F492690F077}">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t>
        </r>
      </text>
    </comment>
    <comment ref="P289" authorId="0" shapeId="0" xr:uid="{2DB5CEC0-A9DA-411F-8660-6B570BF6AB98}">
      <text>
        <r>
          <rPr>
            <b/>
            <sz val="9"/>
            <color indexed="81"/>
            <rFont val="Tahoma"/>
            <family val="2"/>
          </rPr>
          <t>No direct evidence of survival after capture.</t>
        </r>
      </text>
    </comment>
    <comment ref="E290" authorId="0" shapeId="0" xr:uid="{CE894300-9D6B-41AF-95B7-834A99B31065}">
      <text>
        <r>
          <rPr>
            <b/>
            <sz val="9"/>
            <color indexed="81"/>
            <rFont val="Tahoma"/>
            <family val="2"/>
          </rPr>
          <t>There is no information.</t>
        </r>
      </text>
    </comment>
    <comment ref="F290" authorId="0" shapeId="0" xr:uid="{2EC7AE27-FCB3-4D67-993E-751A8BDE3807}">
      <text>
        <r>
          <rPr>
            <b/>
            <sz val="9"/>
            <color indexed="81"/>
            <rFont val="Tahoma"/>
            <family val="2"/>
          </rPr>
          <t>There is no information.</t>
        </r>
      </text>
    </comment>
    <comment ref="G290" authorId="0" shapeId="0" xr:uid="{B6BBC1BE-8187-4B42-9162-33027591D7BE}">
      <text>
        <r>
          <rPr>
            <b/>
            <sz val="9"/>
            <color indexed="81"/>
            <rFont val="Tahoma"/>
            <family val="2"/>
          </rPr>
          <t>There is no information, but fish are likely to produce &gt;100 eggs/year.</t>
        </r>
      </text>
    </comment>
    <comment ref="H290" authorId="0" shapeId="0" xr:uid="{5D00BF39-AEC3-48E5-ABC4-479BD813E8C7}">
      <text>
        <r>
          <rPr>
            <b/>
            <sz val="9"/>
            <color indexed="81"/>
            <rFont val="Tahoma"/>
            <family val="2"/>
          </rPr>
          <t>Species maximum length is 23, which is lower than the lowest risk value (100cm).</t>
        </r>
      </text>
    </comment>
    <comment ref="I290" authorId="0" shapeId="0" xr:uid="{8F25D61F-13A9-4DDB-A751-11C2AE44B26B}">
      <text>
        <r>
          <rPr>
            <b/>
            <sz val="9"/>
            <color indexed="81"/>
            <rFont val="Tahoma"/>
            <family val="2"/>
          </rPr>
          <t>Species maximum length is 23cm, which is lower than the length at maturity lowest risk value (40cm).</t>
        </r>
      </text>
    </comment>
    <comment ref="J290" authorId="0" shapeId="0" xr:uid="{BB8649EC-2706-48EC-BB1C-CAF695B8527B}">
      <text>
        <r>
          <rPr>
            <b/>
            <sz val="9"/>
            <color indexed="81"/>
            <rFont val="Tahoma"/>
            <family val="2"/>
          </rPr>
          <t>Species reproductive strategy is demersal egg layer, which is medium risk.</t>
        </r>
      </text>
    </comment>
    <comment ref="K290" authorId="0" shapeId="0" xr:uid="{DDFC6811-9D41-49A4-BFD8-1C5511634A35}">
      <text>
        <r>
          <rPr>
            <b/>
            <sz val="9"/>
            <color indexed="81"/>
            <rFont val="Tahoma"/>
            <family val="2"/>
          </rPr>
          <t>Species trophic level is 4.3, which is higher than the highest risk value (3.25).</t>
        </r>
      </text>
    </comment>
    <comment ref="M290" authorId="0" shapeId="0" xr:uid="{A6F99256-ED63-47F4-AFDF-872DC436880C}">
      <text>
        <r>
          <rPr>
            <b/>
            <sz val="9"/>
            <color indexed="81"/>
            <rFont val="Tahoma"/>
            <family val="2"/>
          </rPr>
          <t>ALL stocks : Worldwide pelagic distribution</t>
        </r>
      </text>
    </comment>
    <comment ref="N290" authorId="0" shapeId="0" xr:uid="{640E5F31-6D82-4534-B60A-247A461F088E}">
      <text>
        <r>
          <rPr>
            <b/>
            <sz val="9"/>
            <color indexed="81"/>
            <rFont val="Tahoma"/>
            <family val="2"/>
          </rPr>
          <t>The depth range of the species is 1-4000m. For surface gears, the vertical overlap index with this species is 2.50%.</t>
        </r>
      </text>
    </comment>
    <comment ref="O290" authorId="0" shapeId="0" xr:uid="{10FDB08D-56CA-4103-BCA5-DD86EA8F42F7}">
      <text>
        <r>
          <rPr>
            <b/>
            <sz val="9"/>
            <color indexed="81"/>
            <rFont val="Tahoma"/>
            <family val="2"/>
          </rPr>
          <t>TPT stocks : The maximum length of the species is 23cm. For tropical surface fisheries, the length overlap index with this species is 20.91%. Pole and line induces feeding behaviour in tunas which tends to exclude other species._x000D_
ALB stocks : The maximum length of the species is 23cm. For albacore fisheries, the length overlap index with this species is 16.43%. Pole and line induces feeding behaviour in tunas which tends to exclude other species.</t>
        </r>
      </text>
    </comment>
    <comment ref="P290" authorId="0" shapeId="0" xr:uid="{69066FB4-1562-45DD-96C1-F6F77B470436}">
      <text>
        <r>
          <rPr>
            <b/>
            <sz val="9"/>
            <color indexed="81"/>
            <rFont val="Tahoma"/>
            <family val="2"/>
          </rPr>
          <t>No direct evidence of survival after capture.</t>
        </r>
      </text>
    </comment>
    <comment ref="E291" authorId="0" shapeId="0" xr:uid="{820BB5A7-7445-4FAE-80EB-CB04BEBFDBDD}">
      <text>
        <r>
          <rPr>
            <b/>
            <sz val="9"/>
            <color indexed="81"/>
            <rFont val="Tahoma"/>
            <family val="2"/>
          </rPr>
          <t>There is no information.</t>
        </r>
      </text>
    </comment>
    <comment ref="F291" authorId="0" shapeId="0" xr:uid="{29169597-24D4-41DE-8521-CA18FBA6F866}">
      <text>
        <r>
          <rPr>
            <b/>
            <sz val="9"/>
            <color indexed="81"/>
            <rFont val="Tahoma"/>
            <family val="2"/>
          </rPr>
          <t>There is no information.</t>
        </r>
      </text>
    </comment>
    <comment ref="G291" authorId="0" shapeId="0" xr:uid="{8B3F1171-B08D-4F0C-BA8E-4F63A6177BE4}">
      <text>
        <r>
          <rPr>
            <b/>
            <sz val="9"/>
            <color indexed="81"/>
            <rFont val="Tahoma"/>
            <family val="2"/>
          </rPr>
          <t>There is no information.</t>
        </r>
      </text>
    </comment>
    <comment ref="H291" authorId="0" shapeId="0" xr:uid="{2DBCBEA5-9ADA-4640-BAF4-90C2C208E163}">
      <text>
        <r>
          <rPr>
            <b/>
            <sz val="9"/>
            <color indexed="81"/>
            <rFont val="Tahoma"/>
            <family val="2"/>
          </rPr>
          <t>Species maximum length is 354, which is higher than the highest risk value (300cm).</t>
        </r>
      </text>
    </comment>
    <comment ref="I291" authorId="0" shapeId="0" xr:uid="{20553D75-AED5-49AA-AE2C-CE057434CCBC}">
      <text>
        <r>
          <rPr>
            <b/>
            <sz val="9"/>
            <color indexed="81"/>
            <rFont val="Tahoma"/>
            <family val="2"/>
          </rPr>
          <t>Species length at maturity is 170, which is in the medium risk range (40-200cm).</t>
        </r>
      </text>
    </comment>
    <comment ref="J291" authorId="0" shapeId="0" xr:uid="{88BD8ECA-A9BD-4ADE-A2BB-F2C51D981B87}">
      <text>
        <r>
          <rPr>
            <b/>
            <sz val="9"/>
            <color indexed="81"/>
            <rFont val="Tahoma"/>
            <family val="2"/>
          </rPr>
          <t>Species reproductive strategy is demersal egg layer, which is medium risk.</t>
        </r>
      </text>
    </comment>
    <comment ref="K291" authorId="0" shapeId="0" xr:uid="{337CF0BB-6C5A-441A-8EEF-1ED25C2956EE}">
      <text>
        <r>
          <rPr>
            <b/>
            <sz val="9"/>
            <color indexed="81"/>
            <rFont val="Tahoma"/>
            <family val="2"/>
          </rPr>
          <t>Species trophic level is 3.1, which is in the medium risk range (2.75-3.25).</t>
        </r>
      </text>
    </comment>
    <comment ref="M291" authorId="0" shapeId="0" xr:uid="{89D830CE-35C3-4641-87FD-0651D528F3DC}">
      <text>
        <r>
          <rPr>
            <b/>
            <sz val="9"/>
            <color indexed="81"/>
            <rFont val="Tahoma"/>
            <family val="2"/>
          </rPr>
          <t>BEI_,BEPW,SKI_,SKPW,YFI_,YFPW stocks : Indo-West Pacific distribution. Species is coastal.</t>
        </r>
      </text>
    </comment>
    <comment ref="N291" authorId="0" shapeId="0" xr:uid="{FFB54B3E-8706-4F90-B1F5-8F3A2E204028}">
      <text>
        <r>
          <rPr>
            <b/>
            <sz val="9"/>
            <color indexed="81"/>
            <rFont val="Tahoma"/>
            <family val="2"/>
          </rPr>
          <t>The depth range of the species is 1-90m. For surface gears, the vertical overlap index with this species is 100.00%. This species is reef associated.</t>
        </r>
      </text>
    </comment>
    <comment ref="O291" authorId="0" shapeId="0" xr:uid="{C9420D0F-9FDC-4887-B98E-3D2371E86F04}">
      <text>
        <r>
          <rPr>
            <b/>
            <sz val="9"/>
            <color indexed="81"/>
            <rFont val="Tahoma"/>
            <family val="2"/>
          </rPr>
          <t>TPT stocks : The maximum length of the species is 354cm. For tropical surface fisheries, the length overlap index with this species is 100.00%. Pole and line induces feeding behaviour in tunas which tends to exclude other species.</t>
        </r>
      </text>
    </comment>
    <comment ref="P291" authorId="0" shapeId="0" xr:uid="{DB0F739C-DAD0-4D67-ADE3-17E65D9CD356}">
      <text>
        <r>
          <rPr>
            <b/>
            <sz val="9"/>
            <color indexed="81"/>
            <rFont val="Tahoma"/>
            <family val="2"/>
          </rPr>
          <t>No direct evidence of survival after capture.</t>
        </r>
      </text>
    </comment>
    <comment ref="E292" authorId="0" shapeId="0" xr:uid="{716D69E6-D8F8-40C6-B8E2-1D01348122D2}">
      <text>
        <r>
          <rPr>
            <b/>
            <sz val="9"/>
            <color indexed="81"/>
            <rFont val="Tahoma"/>
            <family val="2"/>
          </rPr>
          <t>The score is the maximum risk score in the catch group, Angelshark, of 1 species.</t>
        </r>
      </text>
    </comment>
    <comment ref="F292" authorId="0" shapeId="0" xr:uid="{C537A697-26B9-4E78-83DF-07DD9CD29F6B}">
      <text>
        <r>
          <rPr>
            <b/>
            <sz val="9"/>
            <color indexed="81"/>
            <rFont val="Tahoma"/>
            <family val="2"/>
          </rPr>
          <t>The score is the maximum risk score in the catch group, Other non tuna-like fishes nei, of 59 species.</t>
        </r>
      </text>
    </comment>
    <comment ref="G292" authorId="0" shapeId="0" xr:uid="{77107BAD-C0C1-4000-A86D-CE6540FF26D4}">
      <text>
        <r>
          <rPr>
            <b/>
            <sz val="9"/>
            <color indexed="81"/>
            <rFont val="Tahoma"/>
            <family val="2"/>
          </rPr>
          <t>The score is the maximum risk score in the catch group, Other non tuna-like fishes nei, of 59 species.</t>
        </r>
      </text>
    </comment>
    <comment ref="H292" authorId="0" shapeId="0" xr:uid="{F6700EB8-5EC9-4C98-AC2E-3A35773BAF7C}">
      <text>
        <r>
          <rPr>
            <b/>
            <sz val="9"/>
            <color indexed="81"/>
            <rFont val="Tahoma"/>
            <family val="2"/>
          </rPr>
          <t>The score is the maximum risk score in the catch group, Other non tuna-like fishes nei, of 18 species.</t>
        </r>
      </text>
    </comment>
    <comment ref="I292" authorId="0" shapeId="0" xr:uid="{46645BC5-425D-41BE-A485-EC98ABD3F548}">
      <text>
        <r>
          <rPr>
            <b/>
            <sz val="9"/>
            <color indexed="81"/>
            <rFont val="Tahoma"/>
            <family val="2"/>
          </rPr>
          <t>The score is the maximum risk score in the catch group, Other non tuna-like fishes nei, of 116 species.</t>
        </r>
      </text>
    </comment>
    <comment ref="J292" authorId="0" shapeId="0" xr:uid="{943AD91B-6BBF-450B-BBE5-7887D147FFE8}">
      <text>
        <r>
          <rPr>
            <b/>
            <sz val="9"/>
            <color indexed="81"/>
            <rFont val="Tahoma"/>
            <family val="2"/>
          </rPr>
          <t>The score is the maximum risk score in the catch group, Other non tuna-like fishes nei, of 116 species.</t>
        </r>
      </text>
    </comment>
    <comment ref="K292" authorId="0" shapeId="0" xr:uid="{AF1BCF18-9FE8-4CC6-AB71-A1E231EAB535}">
      <text>
        <r>
          <rPr>
            <b/>
            <sz val="9"/>
            <color indexed="81"/>
            <rFont val="Tahoma"/>
            <family val="2"/>
          </rPr>
          <t>The score is the maximum risk score in the catch group, Other non tuna-like fishes nei, of 66 species.</t>
        </r>
      </text>
    </comment>
    <comment ref="M292" authorId="0" shapeId="0" xr:uid="{2619D2C1-296D-4F15-BE95-7A437F89C7EB}">
      <text>
        <r>
          <rPr>
            <b/>
            <sz val="9"/>
            <color indexed="81"/>
            <rFont val="Tahoma"/>
            <family val="2"/>
          </rPr>
          <t>ALL stocks : No information.</t>
        </r>
      </text>
    </comment>
    <comment ref="N292" authorId="0" shapeId="0" xr:uid="{BD1DCA95-5B0E-4423-87DF-3684BBFFE81D}">
      <text>
        <r>
          <rPr>
            <b/>
            <sz val="9"/>
            <color indexed="81"/>
            <rFont val="Tahoma"/>
            <family val="2"/>
          </rPr>
          <t>No information.</t>
        </r>
      </text>
    </comment>
    <comment ref="O292" authorId="0" shapeId="0" xr:uid="{DEB792E7-E637-4C9C-B0FE-22A92BFA4D5B}">
      <text>
        <r>
          <rPr>
            <b/>
            <sz val="9"/>
            <color indexed="81"/>
            <rFont val="Tahoma"/>
            <family val="2"/>
          </rPr>
          <t>ALL stocks : No information.</t>
        </r>
      </text>
    </comment>
    <comment ref="P292" authorId="0" shapeId="0" xr:uid="{5649DC43-7121-42B1-8E69-E15F06909850}">
      <text>
        <r>
          <rPr>
            <b/>
            <sz val="9"/>
            <color indexed="81"/>
            <rFont val="Tahoma"/>
            <family val="2"/>
          </rPr>
          <t>No direct evidence of survival after capture.</t>
        </r>
      </text>
    </comment>
    <comment ref="E293" authorId="0" shapeId="0" xr:uid="{43E4B8A7-00AD-485C-9DC3-9E6C25789B7A}">
      <text>
        <r>
          <rPr>
            <b/>
            <sz val="9"/>
            <color indexed="81"/>
            <rFont val="Tahoma"/>
            <family val="2"/>
          </rPr>
          <t>There is no information.</t>
        </r>
      </text>
    </comment>
    <comment ref="F293" authorId="0" shapeId="0" xr:uid="{61A19F2E-69E7-407D-B5EF-FC899B0ADAC4}">
      <text>
        <r>
          <rPr>
            <b/>
            <sz val="9"/>
            <color indexed="81"/>
            <rFont val="Tahoma"/>
            <family val="2"/>
          </rPr>
          <t>There is no information.</t>
        </r>
      </text>
    </comment>
    <comment ref="G293" authorId="0" shapeId="0" xr:uid="{26DCEE96-7270-44DE-833D-78C067370EBF}">
      <text>
        <r>
          <rPr>
            <b/>
            <sz val="9"/>
            <color indexed="81"/>
            <rFont val="Tahoma"/>
            <family val="2"/>
          </rPr>
          <t>The score is based on the maximum risk score in the family Agonidae, which included 1 species.</t>
        </r>
      </text>
    </comment>
    <comment ref="H293" authorId="0" shapeId="0" xr:uid="{708331A8-4DF1-4139-9D22-68337E5441B9}">
      <text>
        <r>
          <rPr>
            <b/>
            <sz val="9"/>
            <color indexed="81"/>
            <rFont val="Tahoma"/>
            <family val="2"/>
          </rPr>
          <t>Species maximum length is 120, which is in the medium risk range (100-300cm).</t>
        </r>
      </text>
    </comment>
    <comment ref="I293" authorId="0" shapeId="0" xr:uid="{131B50F3-18A4-48A7-8370-09B8BE11B95A}">
      <text>
        <r>
          <rPr>
            <b/>
            <sz val="9"/>
            <color indexed="81"/>
            <rFont val="Tahoma"/>
            <family val="2"/>
          </rPr>
          <t>Species maximum length is 120cm, which is in the length at maturity medium risk range (40-200cm).</t>
        </r>
      </text>
    </comment>
    <comment ref="J293" authorId="0" shapeId="0" xr:uid="{1AB91AE4-8587-418F-99CA-8BC40907C405}">
      <text>
        <r>
          <rPr>
            <b/>
            <sz val="9"/>
            <color indexed="81"/>
            <rFont val="Tahoma"/>
            <family val="2"/>
          </rPr>
          <t>Species reproductive strategy is live bearer, which is high risk.</t>
        </r>
      </text>
    </comment>
    <comment ref="K293" authorId="0" shapeId="0" xr:uid="{3D545284-D0AE-4570-9602-EB6B77454252}">
      <text>
        <r>
          <rPr>
            <b/>
            <sz val="9"/>
            <color indexed="81"/>
            <rFont val="Tahoma"/>
            <family val="2"/>
          </rPr>
          <t>Species trophic level is 4.0, which is higher than the highest risk value (3.25).</t>
        </r>
      </text>
    </comment>
    <comment ref="M293" authorId="0" shapeId="0" xr:uid="{D48A858C-5C4E-4673-AA29-3AC6238495C9}">
      <text>
        <r>
          <rPr>
            <b/>
            <sz val="9"/>
            <color indexed="81"/>
            <rFont val="Tahoma"/>
            <family val="2"/>
          </rPr>
          <t>ALAN,ALAS,SKAE stocks : Eastern Atlantic distrbution, uncommon  in West Atlantic</t>
        </r>
      </text>
    </comment>
    <comment ref="N293" authorId="0" shapeId="0" xr:uid="{012B32B1-3ABB-49CD-B054-117156B4FC7C}">
      <text>
        <r>
          <rPr>
            <b/>
            <sz val="9"/>
            <color indexed="81"/>
            <rFont val="Tahoma"/>
            <family val="2"/>
          </rPr>
          <t>The depth range of the species is 265-720m. For surface gears, the vertical overlap index with this species is -35.96%. This species is demersal.</t>
        </r>
      </text>
    </comment>
    <comment ref="O293" authorId="0" shapeId="0" xr:uid="{ECD2A7CE-8A71-41B8-BDE4-49F173D6713B}">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species._x000D_
ALB stocks : The maximum length of the species is 120cm. For albacore fisheries, the length overlap index with this species is 85.71%. Pole and line induces feeding behaviour in tunas which tends to exclude other species.</t>
        </r>
      </text>
    </comment>
    <comment ref="P293" authorId="0" shapeId="0" xr:uid="{03198606-38F7-4CBD-878D-0C76FFC94476}">
      <text>
        <r>
          <rPr>
            <b/>
            <sz val="9"/>
            <color indexed="81"/>
            <rFont val="Tahoma"/>
            <family val="2"/>
          </rPr>
          <t>No direct evidence of survival after capture.</t>
        </r>
      </text>
    </comment>
    <comment ref="E294" authorId="0" shapeId="0" xr:uid="{5EF7BAE8-0AB1-4CAD-BA14-0EF1663E901C}">
      <text>
        <r>
          <rPr>
            <b/>
            <sz val="9"/>
            <color indexed="81"/>
            <rFont val="Tahoma"/>
            <family val="2"/>
          </rPr>
          <t>Species growth rate (K) is 0.374, which is higher than lowest risk K (0.183) for age at maturity.</t>
        </r>
      </text>
    </comment>
    <comment ref="F294" authorId="0" shapeId="0" xr:uid="{25EB601B-364F-45E5-906B-9641DBAB1509}">
      <text>
        <r>
          <rPr>
            <b/>
            <sz val="9"/>
            <color indexed="81"/>
            <rFont val="Tahoma"/>
            <family val="2"/>
          </rPr>
          <t>Species growth rate (K) is 0.374, which is higher than lowest risk K (0.30) for maximum age.</t>
        </r>
      </text>
    </comment>
    <comment ref="G294" authorId="0" shapeId="0" xr:uid="{FA767E25-847C-4616-8223-840837CCD520}">
      <text>
        <r>
          <rPr>
            <b/>
            <sz val="9"/>
            <color indexed="81"/>
            <rFont val="Tahoma"/>
            <family val="2"/>
          </rPr>
          <t>There is no information, but fish are likely to produce &gt;100 eggs/year.</t>
        </r>
      </text>
    </comment>
    <comment ref="H294" authorId="0" shapeId="0" xr:uid="{C81887DE-2B7E-4B4B-9EEC-C7578F688397}">
      <text>
        <r>
          <rPr>
            <b/>
            <sz val="9"/>
            <color indexed="81"/>
            <rFont val="Tahoma"/>
            <family val="2"/>
          </rPr>
          <t>Species maximum length is 40, which is lower than the lowest risk value (100cm).</t>
        </r>
      </text>
    </comment>
    <comment ref="I294" authorId="0" shapeId="0" xr:uid="{3246B92C-01DE-4A9F-A6EF-8D3B0E15B082}">
      <text>
        <r>
          <rPr>
            <b/>
            <sz val="9"/>
            <color indexed="81"/>
            <rFont val="Tahoma"/>
            <family val="2"/>
          </rPr>
          <t>Species length at maturity is 35, which is lower than the lowest risk value (40cm).</t>
        </r>
      </text>
    </comment>
    <comment ref="J294" authorId="0" shapeId="0" xr:uid="{558DBAEC-69AE-4B82-A00C-2899B5C5F8FC}">
      <text>
        <r>
          <rPr>
            <b/>
            <sz val="9"/>
            <color indexed="81"/>
            <rFont val="Tahoma"/>
            <family val="2"/>
          </rPr>
          <t>There is no information, but fish are not live bearers.</t>
        </r>
      </text>
    </comment>
    <comment ref="K294" authorId="0" shapeId="0" xr:uid="{533BDA12-75E7-4A67-9271-E5CCF9DC2787}">
      <text>
        <r>
          <rPr>
            <b/>
            <sz val="9"/>
            <color indexed="81"/>
            <rFont val="Tahoma"/>
            <family val="2"/>
          </rPr>
          <t>Species trophic level is 2.1, which is lower than the lowest risk value (2.75).</t>
        </r>
      </text>
    </comment>
    <comment ref="M294" authorId="0" shapeId="0" xr:uid="{8BD242B9-6983-4803-8657-2B12131C53B6}">
      <text>
        <r>
          <rPr>
            <b/>
            <sz val="9"/>
            <color indexed="81"/>
            <rFont val="Tahoma"/>
            <family val="2"/>
          </rPr>
          <t>ALPS stocks : Subtropical Pacific distribution, uncommon in tropical Pacific</t>
        </r>
      </text>
    </comment>
    <comment ref="N294" authorId="0" shapeId="0" xr:uid="{59F20C8F-7343-4BA0-B95F-FE5E3B9F400C}">
      <text>
        <r>
          <rPr>
            <b/>
            <sz val="9"/>
            <color indexed="81"/>
            <rFont val="Tahoma"/>
            <family val="2"/>
          </rPr>
          <t>The depth range of the species is 1-100m. For surface gears, the vertical overlap index with this species is 100.00%. This species is demersal.</t>
        </r>
      </text>
    </comment>
    <comment ref="O294" authorId="0" shapeId="0" xr:uid="{0B3E1900-64EA-4C9C-9C94-D5210AE74826}">
      <text>
        <r>
          <rPr>
            <b/>
            <sz val="9"/>
            <color indexed="81"/>
            <rFont val="Tahoma"/>
            <family val="2"/>
          </rPr>
          <t>ALB stocks : The maximum length of the species is 40cm. For albacore fisheries, the length overlap index with this species is 28.57%. Pole and line induces feeding behaviour in tunas which tends to exclude other species.</t>
        </r>
      </text>
    </comment>
    <comment ref="P294" authorId="0" shapeId="0" xr:uid="{B6D505EF-CAD8-4518-9AED-B7105552D2BD}">
      <text>
        <r>
          <rPr>
            <b/>
            <sz val="9"/>
            <color indexed="81"/>
            <rFont val="Tahoma"/>
            <family val="2"/>
          </rPr>
          <t>No direct evidence of survival after capture.</t>
        </r>
      </text>
    </comment>
    <comment ref="E295" authorId="0" shapeId="0" xr:uid="{226F4CE8-2602-4A20-A46C-77D2E8A6A04D}">
      <text>
        <r>
          <rPr>
            <b/>
            <sz val="9"/>
            <color indexed="81"/>
            <rFont val="Tahoma"/>
            <family val="2"/>
          </rPr>
          <t>There is no information.</t>
        </r>
      </text>
    </comment>
    <comment ref="F295" authorId="0" shapeId="0" xr:uid="{E3BE74FF-C0CF-42BA-9169-B883A7CACDDB}">
      <text>
        <r>
          <rPr>
            <b/>
            <sz val="9"/>
            <color indexed="81"/>
            <rFont val="Tahoma"/>
            <family val="2"/>
          </rPr>
          <t>There is no information.</t>
        </r>
      </text>
    </comment>
    <comment ref="G295" authorId="0" shapeId="0" xr:uid="{CBAC6EA5-B275-4E3E-91B1-79E1CF80512F}">
      <text>
        <r>
          <rPr>
            <b/>
            <sz val="9"/>
            <color indexed="81"/>
            <rFont val="Tahoma"/>
            <family val="2"/>
          </rPr>
          <t>Species fecundity is 7 eggs/year, which is lower than the highest risk value (100).</t>
        </r>
      </text>
    </comment>
    <comment ref="H295" authorId="0" shapeId="0" xr:uid="{F80D4937-E216-4D31-8081-318082033776}">
      <text>
        <r>
          <rPr>
            <b/>
            <sz val="9"/>
            <color indexed="81"/>
            <rFont val="Tahoma"/>
            <family val="2"/>
          </rPr>
          <t>Species maximum length is 150, which is in the medium risk range (100-300cm).</t>
        </r>
      </text>
    </comment>
    <comment ref="I295" authorId="0" shapeId="0" xr:uid="{E5332EC7-700F-459C-8B27-960E5853A1F8}">
      <text>
        <r>
          <rPr>
            <b/>
            <sz val="9"/>
            <color indexed="81"/>
            <rFont val="Tahoma"/>
            <family val="2"/>
          </rPr>
          <t>Species length at maturity is 50, which is in the medium risk range (40-200cm).</t>
        </r>
      </text>
    </comment>
    <comment ref="J295" authorId="0" shapeId="0" xr:uid="{12E5161B-EB32-49E5-BD96-82EDEB822F6A}">
      <text>
        <r>
          <rPr>
            <b/>
            <sz val="9"/>
            <color indexed="81"/>
            <rFont val="Tahoma"/>
            <family val="2"/>
          </rPr>
          <t>Species reproductive strategy is live bearer, which is high risk.</t>
        </r>
      </text>
    </comment>
    <comment ref="K295" authorId="0" shapeId="0" xr:uid="{B7406339-DD3D-4BA2-8FA2-51AFD9234E18}">
      <text>
        <r>
          <rPr>
            <b/>
            <sz val="9"/>
            <color indexed="81"/>
            <rFont val="Tahoma"/>
            <family val="2"/>
          </rPr>
          <t>Species trophic level is 3.1, which is in the medium risk range (2.75-3.25).</t>
        </r>
      </text>
    </comment>
    <comment ref="M295" authorId="0" shapeId="0" xr:uid="{01E22C9A-83A7-4085-A0C4-220FD25960B0}">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5" authorId="0" shapeId="0" xr:uid="{5515DEB6-CB9F-4D15-8E01-8E27A7C6441B}">
      <text>
        <r>
          <rPr>
            <b/>
            <sz val="9"/>
            <color indexed="81"/>
            <rFont val="Tahoma"/>
            <family val="2"/>
          </rPr>
          <t>The depth range of the species is 40-777m. For surface gears, the vertical overlap index with this species is 8.27%. This species is demersal.</t>
        </r>
      </text>
    </comment>
    <comment ref="O295" authorId="0" shapeId="0" xr:uid="{72E474F9-9D16-44F4-B096-E6B30C6774D9}">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95" authorId="0" shapeId="0" xr:uid="{950F456C-6952-4525-9238-8C6381A375A7}">
      <text>
        <r>
          <rPr>
            <b/>
            <sz val="9"/>
            <color indexed="81"/>
            <rFont val="Tahoma"/>
            <family val="2"/>
          </rPr>
          <t>No direct evidence of survival after capture.</t>
        </r>
      </text>
    </comment>
    <comment ref="E296" authorId="0" shapeId="0" xr:uid="{E6ED2CFA-D2BE-4A64-9897-B100ADF62AD8}">
      <text>
        <r>
          <rPr>
            <b/>
            <sz val="9"/>
            <color indexed="81"/>
            <rFont val="Tahoma"/>
            <family val="2"/>
          </rPr>
          <t>The score is based on the maximum risk score in the family Agonidae, which included 1 species.</t>
        </r>
      </text>
    </comment>
    <comment ref="F296" authorId="0" shapeId="0" xr:uid="{1F05F37C-0D15-4070-B6D2-0C2E15457E5D}">
      <text>
        <r>
          <rPr>
            <b/>
            <sz val="9"/>
            <color indexed="81"/>
            <rFont val="Tahoma"/>
            <family val="2"/>
          </rPr>
          <t>The score is based on the maximum risk score in the family Agonidae, which included 1 species.</t>
        </r>
      </text>
    </comment>
    <comment ref="G296" authorId="0" shapeId="0" xr:uid="{8BC32C87-B89A-47F6-AE5D-1DFDA275E698}">
      <text>
        <r>
          <rPr>
            <b/>
            <sz val="9"/>
            <color indexed="81"/>
            <rFont val="Tahoma"/>
            <family val="2"/>
          </rPr>
          <t>The score is based on the maximum risk score in the family Agonidae, which included 1 species.</t>
        </r>
      </text>
    </comment>
    <comment ref="H296" authorId="0" shapeId="0" xr:uid="{26D28050-30F0-485A-89D9-CF123BDA8F01}">
      <text>
        <r>
          <rPr>
            <b/>
            <sz val="9"/>
            <color indexed="81"/>
            <rFont val="Tahoma"/>
            <family val="2"/>
          </rPr>
          <t>Species maximum length is 35, which is lower than the lowest risk value (100cm).</t>
        </r>
      </text>
    </comment>
    <comment ref="I296" authorId="0" shapeId="0" xr:uid="{233E23E8-971B-4791-9252-3EEF9A5ADBB7}">
      <text>
        <r>
          <rPr>
            <b/>
            <sz val="9"/>
            <color indexed="81"/>
            <rFont val="Tahoma"/>
            <family val="2"/>
          </rPr>
          <t>Species maximum length is 35cm, which is lower than the length at maturity lowest risk value (40cm).</t>
        </r>
      </text>
    </comment>
    <comment ref="J296" authorId="0" shapeId="0" xr:uid="{BA36626B-5C4D-4885-9C6D-D602339735CB}">
      <text>
        <r>
          <rPr>
            <b/>
            <sz val="9"/>
            <color indexed="81"/>
            <rFont val="Tahoma"/>
            <family val="2"/>
          </rPr>
          <t>The score is based on the maximum risk score in the family Gempylidae, which included 6 species.</t>
        </r>
      </text>
    </comment>
    <comment ref="K296" authorId="0" shapeId="0" xr:uid="{73763465-E844-44C0-99E5-B90143F7B76F}">
      <text>
        <r>
          <rPr>
            <b/>
            <sz val="9"/>
            <color indexed="81"/>
            <rFont val="Tahoma"/>
            <family val="2"/>
          </rPr>
          <t>Species trophic level is 4.0, which is higher than the highest risk value (3.25).</t>
        </r>
      </text>
    </comment>
    <comment ref="M296" authorId="0" shapeId="0" xr:uid="{C870B6FD-3DC8-4309-A35A-B39E1BAECEFB}">
      <text>
        <r>
          <rPr>
            <b/>
            <sz val="9"/>
            <color indexed="81"/>
            <rFont val="Tahoma"/>
            <family val="2"/>
          </rPr>
          <t>BEPW,SKPW,YFPW stocks : West Pacific distribution</t>
        </r>
      </text>
    </comment>
    <comment ref="N296" authorId="0" shapeId="0" xr:uid="{3E413D44-8D3A-49B2-A97D-5AE55CE0980F}">
      <text>
        <r>
          <rPr>
            <b/>
            <sz val="9"/>
            <color indexed="81"/>
            <rFont val="Tahoma"/>
            <family val="2"/>
          </rPr>
          <t>The depth range of the species is 1-100m. For surface gears, the vertical overlap index with this species is 100.00%.</t>
        </r>
      </text>
    </comment>
    <comment ref="O296" authorId="0" shapeId="0" xr:uid="{E0B35841-B6A1-48A5-8676-D540BC4109B9}">
      <text>
        <r>
          <rPr>
            <b/>
            <sz val="9"/>
            <color indexed="81"/>
            <rFont val="Tahoma"/>
            <family val="2"/>
          </rPr>
          <t>TPT stocks : The maximum length of the species is 35cm. For tropical surface fisheries, the length overlap index with this species is 31.82%. Pole and line induces feeding behaviour in tunas which tends to exclude other species.</t>
        </r>
      </text>
    </comment>
    <comment ref="P296" authorId="0" shapeId="0" xr:uid="{735AFAE6-A9EE-47D7-B845-944BC033DC44}">
      <text>
        <r>
          <rPr>
            <b/>
            <sz val="9"/>
            <color indexed="81"/>
            <rFont val="Tahoma"/>
            <family val="2"/>
          </rPr>
          <t>No direct evidence of survival after capture.</t>
        </r>
      </text>
    </comment>
    <comment ref="E297" authorId="0" shapeId="0" xr:uid="{B600CC35-7966-4377-A75B-F38AE214F9CC}">
      <text>
        <r>
          <rPr>
            <b/>
            <sz val="9"/>
            <color indexed="81"/>
            <rFont val="Tahoma"/>
            <family val="2"/>
          </rPr>
          <t>Species growth rate (K) is 0.100, which is in the medium risk K range (0.061-0.183) for age at maturity.</t>
        </r>
      </text>
    </comment>
    <comment ref="F297" authorId="0" shapeId="0" xr:uid="{270C5869-28A1-4492-A749-00B2E2D86BD4}">
      <text>
        <r>
          <rPr>
            <b/>
            <sz val="9"/>
            <color indexed="81"/>
            <rFont val="Tahoma"/>
            <family val="2"/>
          </rPr>
          <t>Species growth rate (K) is 0.100, which is lower than highest risk K (0.12) for maximum age.</t>
        </r>
      </text>
    </comment>
    <comment ref="G297" authorId="0" shapeId="0" xr:uid="{4423CE1E-9452-4D1C-80DF-ECB04E504B0E}">
      <text>
        <r>
          <rPr>
            <b/>
            <sz val="9"/>
            <color indexed="81"/>
            <rFont val="Tahoma"/>
            <family val="2"/>
          </rPr>
          <t>Species fecundity is 10000000 eggs/year, which is higher than the lowest risk value (20000).</t>
        </r>
      </text>
    </comment>
    <comment ref="H297" authorId="0" shapeId="0" xr:uid="{78DDF025-6FBA-48E7-A226-77A2EF6D535B}">
      <text>
        <r>
          <rPr>
            <b/>
            <sz val="9"/>
            <color indexed="81"/>
            <rFont val="Tahoma"/>
            <family val="2"/>
          </rPr>
          <t>Species maximum length is 300, which is in the medium risk range (100-300cm).</t>
        </r>
      </text>
    </comment>
    <comment ref="I297" authorId="0" shapeId="0" xr:uid="{2D45B7E5-1D56-43F7-8E23-3714247E99D7}">
      <text>
        <r>
          <rPr>
            <b/>
            <sz val="9"/>
            <color indexed="81"/>
            <rFont val="Tahoma"/>
            <family val="2"/>
          </rPr>
          <t>Species maximum length is 300cm, which is higher than the highest risk value (200cm).</t>
        </r>
      </text>
    </comment>
    <comment ref="J297" authorId="0" shapeId="0" xr:uid="{8A9BAC61-648F-498A-ACCE-64738C035B8D}">
      <text>
        <r>
          <rPr>
            <b/>
            <sz val="9"/>
            <color indexed="81"/>
            <rFont val="Tahoma"/>
            <family val="2"/>
          </rPr>
          <t>Species reproductive strategy is broadcast spawner, which is low risk.</t>
        </r>
      </text>
    </comment>
    <comment ref="K297" authorId="0" shapeId="0" xr:uid="{CAE7EF59-D061-43CC-A49E-ED4BA4DF0C73}">
      <text>
        <r>
          <rPr>
            <b/>
            <sz val="9"/>
            <color indexed="81"/>
            <rFont val="Tahoma"/>
            <family val="2"/>
          </rPr>
          <t>Species trophic level is 4.5, which is higher than the highest risk value (3.25).</t>
        </r>
      </text>
    </comment>
    <comment ref="M297" authorId="0" shapeId="0" xr:uid="{5C73DDD1-11A0-47E8-9D71-3B9E72E5F66B}">
      <text>
        <r>
          <rPr>
            <b/>
            <sz val="9"/>
            <color indexed="81"/>
            <rFont val="Tahoma"/>
            <family val="2"/>
          </rPr>
          <t>ALL stocks : Worldwide pelagic distribution</t>
        </r>
      </text>
    </comment>
    <comment ref="N297" authorId="0" shapeId="0" xr:uid="{F5059172-EE01-43E6-BDB4-327A8AC20D3C}">
      <text>
        <r>
          <rPr>
            <b/>
            <sz val="9"/>
            <color indexed="81"/>
            <rFont val="Tahoma"/>
            <family val="2"/>
          </rPr>
          <t>The depth range of the species is 1-200m. For surface gears, the vertical overlap index with this species is 50.00%.</t>
        </r>
      </text>
    </comment>
    <comment ref="O297" authorId="0" shapeId="0" xr:uid="{1060E766-FD23-4E2B-B161-35C2D9DC9A57}">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297" authorId="0" shapeId="0" xr:uid="{77FFFAE5-6A96-4A24-8EE0-CC234108975A}">
      <text>
        <r>
          <rPr>
            <b/>
            <sz val="9"/>
            <color indexed="81"/>
            <rFont val="Tahoma"/>
            <family val="2"/>
          </rPr>
          <t>No direct evidence of survival after capture.</t>
        </r>
      </text>
    </comment>
    <comment ref="E298" authorId="0" shapeId="0" xr:uid="{7C4F084A-B8A4-4123-8E2B-B9232167C307}">
      <text>
        <r>
          <rPr>
            <b/>
            <sz val="9"/>
            <color indexed="81"/>
            <rFont val="Tahoma"/>
            <family val="2"/>
          </rPr>
          <t>The score is based on the maximum risk score in the family Agonidae, which included 1 species.</t>
        </r>
      </text>
    </comment>
    <comment ref="F298" authorId="0" shapeId="0" xr:uid="{99680F66-2350-4B31-8E46-5D73DC3611B8}">
      <text>
        <r>
          <rPr>
            <b/>
            <sz val="9"/>
            <color indexed="81"/>
            <rFont val="Tahoma"/>
            <family val="2"/>
          </rPr>
          <t>The score is based on the maximum risk score in the family Agonidae, which included 1 species.</t>
        </r>
      </text>
    </comment>
    <comment ref="G298" authorId="0" shapeId="0" xr:uid="{59365BD0-3A38-4F1E-ACE1-D5E8866DCF36}">
      <text>
        <r>
          <rPr>
            <b/>
            <sz val="9"/>
            <color indexed="81"/>
            <rFont val="Tahoma"/>
            <family val="2"/>
          </rPr>
          <t>The score is based on the maximum risk score in the family Agonidae, which included 1 species.</t>
        </r>
      </text>
    </comment>
    <comment ref="H298" authorId="0" shapeId="0" xr:uid="{23637804-BF5F-4785-8F12-2F44E369D6ED}">
      <text>
        <r>
          <rPr>
            <b/>
            <sz val="9"/>
            <color indexed="81"/>
            <rFont val="Tahoma"/>
            <family val="2"/>
          </rPr>
          <t>Species maximum length is 52, which is lower than the lowest risk value (100cm).</t>
        </r>
      </text>
    </comment>
    <comment ref="I298" authorId="0" shapeId="0" xr:uid="{E4F85D2D-D72E-4052-B82A-11CF1EC47A8C}">
      <text>
        <r>
          <rPr>
            <b/>
            <sz val="9"/>
            <color indexed="81"/>
            <rFont val="Tahoma"/>
            <family val="2"/>
          </rPr>
          <t>Species maximum length is 52cm, which is in the length at maturity medium risk range (40-200cm).</t>
        </r>
      </text>
    </comment>
    <comment ref="J298" authorId="0" shapeId="0" xr:uid="{5DC86837-C0E7-4AB1-86A0-83B3E163200A}">
      <text>
        <r>
          <rPr>
            <b/>
            <sz val="9"/>
            <color indexed="81"/>
            <rFont val="Tahoma"/>
            <family val="2"/>
          </rPr>
          <t>The score is based on the maximum risk score in the family Agonidae, which included 1 species.</t>
        </r>
      </text>
    </comment>
    <comment ref="K298" authorId="0" shapeId="0" xr:uid="{DF035DD3-499F-4774-85D1-F10D5ED656CA}">
      <text>
        <r>
          <rPr>
            <b/>
            <sz val="9"/>
            <color indexed="81"/>
            <rFont val="Tahoma"/>
            <family val="2"/>
          </rPr>
          <t>Species trophic level is 4.5, which is higher than the highest risk value (3.25).</t>
        </r>
      </text>
    </comment>
    <comment ref="M298" authorId="0" shapeId="0" xr:uid="{9A68173C-2702-4B6A-829C-6A4949345E59}">
      <text>
        <r>
          <rPr>
            <b/>
            <sz val="9"/>
            <color indexed="81"/>
            <rFont val="Tahoma"/>
            <family val="2"/>
          </rPr>
          <t>ALAS,BEAT,SKAE,YFAT stocks : Southeast Atlantic distribution, uncommon in West and North Atlantic</t>
        </r>
      </text>
    </comment>
    <comment ref="N298" authorId="0" shapeId="0" xr:uid="{A1DE13CC-8B16-499C-8690-287439037414}">
      <text>
        <r>
          <rPr>
            <b/>
            <sz val="9"/>
            <color indexed="81"/>
            <rFont val="Tahoma"/>
            <family val="2"/>
          </rPr>
          <t>The depth range of the species is 368-626m. For surface gears, the vertical overlap index with this species is -103.09%.</t>
        </r>
      </text>
    </comment>
    <comment ref="O298" authorId="0" shapeId="0" xr:uid="{8F176B87-D5AC-45F8-BCCB-F17058EBAACF}">
      <text>
        <r>
          <rPr>
            <b/>
            <sz val="9"/>
            <color indexed="81"/>
            <rFont val="Tahoma"/>
            <family val="2"/>
          </rPr>
          <t>TPT stocks : The maximum length of the species is 52cm. For tropical surface fisheries, the length overlap index with this species is 47.27%. Pole and line induces feeding behaviour in tunas which tends to exclude other species._x000D_
ALB stocks : The maximum length of the species is 52cm. For albacore fisheries, the length overlap index with this species is 37.14%. Pole and line induces feeding behaviour in tunas which tends to exclude other species.</t>
        </r>
      </text>
    </comment>
    <comment ref="P298" authorId="0" shapeId="0" xr:uid="{97B20B12-DF7C-419E-993C-5169613F51AD}">
      <text>
        <r>
          <rPr>
            <b/>
            <sz val="9"/>
            <color indexed="81"/>
            <rFont val="Tahoma"/>
            <family val="2"/>
          </rPr>
          <t>No direct evidence of survival after capture.</t>
        </r>
      </text>
    </comment>
    <comment ref="E299" authorId="0" shapeId="0" xr:uid="{D19D6826-44AE-4E34-8081-386E339AC91F}">
      <text>
        <r>
          <rPr>
            <b/>
            <sz val="9"/>
            <color indexed="81"/>
            <rFont val="Tahoma"/>
            <family val="2"/>
          </rPr>
          <t>Species growth rate (K) is 0.251, which is higher than lowest risk K (0.183) for age at maturity.</t>
        </r>
      </text>
    </comment>
    <comment ref="F299" authorId="0" shapeId="0" xr:uid="{B8C7A193-5733-43D2-8C66-15D73DF85085}">
      <text>
        <r>
          <rPr>
            <b/>
            <sz val="9"/>
            <color indexed="81"/>
            <rFont val="Tahoma"/>
            <family val="2"/>
          </rPr>
          <t>Species growth rate (K) is 0.251, which is in the medium risk K range (0.12-0.30) for maximum age.</t>
        </r>
      </text>
    </comment>
    <comment ref="G299" authorId="0" shapeId="0" xr:uid="{BF20E788-77EB-48EA-A38E-5CD5DF5D3B22}">
      <text>
        <r>
          <rPr>
            <b/>
            <sz val="9"/>
            <color indexed="81"/>
            <rFont val="Tahoma"/>
            <family val="2"/>
          </rPr>
          <t>The score is based on the maximum risk score in the family Agonidae, which included 1 species.</t>
        </r>
      </text>
    </comment>
    <comment ref="H299" authorId="0" shapeId="0" xr:uid="{4665F2B7-504B-4064-B8CB-6666F4D1EF0B}">
      <text>
        <r>
          <rPr>
            <b/>
            <sz val="9"/>
            <color indexed="81"/>
            <rFont val="Tahoma"/>
            <family val="2"/>
          </rPr>
          <t>Species maximum length is 100, which is in the medium risk range (100-300cm).</t>
        </r>
      </text>
    </comment>
    <comment ref="I299" authorId="0" shapeId="0" xr:uid="{13885BEF-9512-4A41-B439-178F834A40C4}">
      <text>
        <r>
          <rPr>
            <b/>
            <sz val="9"/>
            <color indexed="81"/>
            <rFont val="Tahoma"/>
            <family val="2"/>
          </rPr>
          <t>Species length at maturity is 52, which is in the medium risk range (40-200cm).</t>
        </r>
      </text>
    </comment>
    <comment ref="J299" authorId="0" shapeId="0" xr:uid="{56A0607F-387F-40FC-A563-1B9FBFD66164}">
      <text>
        <r>
          <rPr>
            <b/>
            <sz val="9"/>
            <color indexed="81"/>
            <rFont val="Tahoma"/>
            <family val="2"/>
          </rPr>
          <t>Species reproductive strategy is broadcast spawner, which is low risk.</t>
        </r>
      </text>
    </comment>
    <comment ref="K299" authorId="0" shapeId="0" xr:uid="{BD4A0784-AA66-45B6-A793-C758B5E9C883}">
      <text>
        <r>
          <rPr>
            <b/>
            <sz val="9"/>
            <color indexed="81"/>
            <rFont val="Tahoma"/>
            <family val="2"/>
          </rPr>
          <t>Species trophic level is 4.2, which is higher than the highest risk value (3.25).</t>
        </r>
      </text>
    </comment>
    <comment ref="M299" authorId="0" shapeId="0" xr:uid="{BD008DDB-2EF8-4028-8AB6-CCBB3DBFAD4E}">
      <text>
        <r>
          <rPr>
            <b/>
            <sz val="9"/>
            <color indexed="81"/>
            <rFont val="Tahoma"/>
            <family val="2"/>
          </rPr>
          <t>PO_,IO_ stocks : Indo-Pacific distribution</t>
        </r>
      </text>
    </comment>
    <comment ref="N299" authorId="0" shapeId="0" xr:uid="{CDCD8C6F-7BD8-4790-B722-1A5BDF7E25BB}">
      <text>
        <r>
          <rPr>
            <b/>
            <sz val="9"/>
            <color indexed="81"/>
            <rFont val="Tahoma"/>
            <family val="2"/>
          </rPr>
          <t>The depth range of the species is 40-400m. For surface gears, the vertical overlap index with this species is 16.90%.</t>
        </r>
      </text>
    </comment>
    <comment ref="O299" authorId="0" shapeId="0" xr:uid="{000FE3D9-3DE9-449B-872E-D772E53AAE15}">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99" authorId="0" shapeId="0" xr:uid="{7266C4D2-797E-4357-B5B6-A4623FBACA58}">
      <text>
        <r>
          <rPr>
            <b/>
            <sz val="9"/>
            <color indexed="81"/>
            <rFont val="Tahoma"/>
            <family val="2"/>
          </rPr>
          <t>No direct evidence of survival after capture.</t>
        </r>
      </text>
    </comment>
    <comment ref="E300" authorId="0" shapeId="0" xr:uid="{EDE57558-E499-4E39-8BEF-233648F1C0C8}">
      <text>
        <r>
          <rPr>
            <b/>
            <sz val="9"/>
            <color indexed="81"/>
            <rFont val="Tahoma"/>
            <family val="2"/>
          </rPr>
          <t>Species growth rate (K) is 0.200, which is higher than lowest risk K (0.183) for age at maturity.</t>
        </r>
      </text>
    </comment>
    <comment ref="F300" authorId="0" shapeId="0" xr:uid="{AA81CA32-1C8D-42DE-B17A-F8328FDE80D6}">
      <text>
        <r>
          <rPr>
            <b/>
            <sz val="9"/>
            <color indexed="81"/>
            <rFont val="Tahoma"/>
            <family val="2"/>
          </rPr>
          <t>Species growth rate (K) is 0.200, which is in the medium risk K range (0.12-0.30) for maximum age.</t>
        </r>
      </text>
    </comment>
    <comment ref="G300" authorId="0" shapeId="0" xr:uid="{8D78C815-C2CA-4C5A-A97B-FE98CF196C2B}">
      <text>
        <r>
          <rPr>
            <b/>
            <sz val="9"/>
            <color indexed="81"/>
            <rFont val="Tahoma"/>
            <family val="2"/>
          </rPr>
          <t>Species fecundity is 2 eggs/year, which is lower than the highest risk value (100).</t>
        </r>
      </text>
    </comment>
    <comment ref="H300" authorId="0" shapeId="0" xr:uid="{4A477489-FE07-46E0-9AA3-1BDCB06009BC}">
      <text>
        <r>
          <rPr>
            <b/>
            <sz val="9"/>
            <color indexed="81"/>
            <rFont val="Tahoma"/>
            <family val="2"/>
          </rPr>
          <t>Species maximum length is 96, which is lower than the lowest risk value (100cm).</t>
        </r>
      </text>
    </comment>
    <comment ref="I300" authorId="0" shapeId="0" xr:uid="{660C14E2-7AD9-48A1-A411-4CC93C964474}">
      <text>
        <r>
          <rPr>
            <b/>
            <sz val="9"/>
            <color indexed="81"/>
            <rFont val="Tahoma"/>
            <family val="2"/>
          </rPr>
          <t>Species length at maturity is 38, which is lower than the lowest risk value (40cm).</t>
        </r>
      </text>
    </comment>
    <comment ref="J300" authorId="0" shapeId="0" xr:uid="{B81E5CA6-7306-45D7-B663-092B2879A360}">
      <text>
        <r>
          <rPr>
            <b/>
            <sz val="9"/>
            <color indexed="81"/>
            <rFont val="Tahoma"/>
            <family val="2"/>
          </rPr>
          <t>Species reproductive strategy is live bearer, which is high risk.</t>
        </r>
      </text>
    </comment>
    <comment ref="K300" authorId="0" shapeId="0" xr:uid="{74A77A2A-4750-42F0-B612-946197DA6BC1}">
      <text>
        <r>
          <rPr>
            <b/>
            <sz val="9"/>
            <color indexed="81"/>
            <rFont val="Tahoma"/>
            <family val="2"/>
          </rPr>
          <t>Species trophic level is 4.4, which is higher than the highest risk value (3.25).</t>
        </r>
      </text>
    </comment>
    <comment ref="M300" authorId="0" shapeId="0" xr:uid="{731A2E95-7798-4301-A803-0AA1D32617ED}">
      <text>
        <r>
          <rPr>
            <b/>
            <sz val="9"/>
            <color indexed="81"/>
            <rFont val="Tahoma"/>
            <family val="2"/>
          </rPr>
          <t>ALL stocks : Worldwide pelagic distribution</t>
        </r>
      </text>
    </comment>
    <comment ref="N300" authorId="0" shapeId="0" xr:uid="{64C13E86-63A1-47E6-B53C-9CD76DC7A9DE}">
      <text>
        <r>
          <rPr>
            <b/>
            <sz val="9"/>
            <color indexed="81"/>
            <rFont val="Tahoma"/>
            <family val="2"/>
          </rPr>
          <t>The depth range of the species is 1-381m. For surface gears, the vertical overlap index with this species is 26.25%.</t>
        </r>
      </text>
    </comment>
    <comment ref="O300" authorId="0" shapeId="0" xr:uid="{6E588EB4-7E0E-481F-9E7C-CA56F9D0985D}">
      <text>
        <r>
          <rPr>
            <b/>
            <sz val="9"/>
            <color indexed="81"/>
            <rFont val="Tahoma"/>
            <family val="2"/>
          </rPr>
          <t>TPT stocks : The maximum length of the species is 96cm. For tropical surface fisheries, the length overlap index with this species is 87.27%. Pole and line induces feeding behaviour in tunas which tends to exclude other species._x000D_
ALB stocks : The maximum length of the species is 96cm. For albacore fisheries, the length overlap index with this species is 68.57%. Pole and line induces feeding behaviour in tunas which tends to exclude other species.</t>
        </r>
      </text>
    </comment>
    <comment ref="P300" authorId="0" shapeId="0" xr:uid="{573AF14D-A79E-4C3A-94D8-F2FB42C57031}">
      <text>
        <r>
          <rPr>
            <b/>
            <sz val="9"/>
            <color indexed="81"/>
            <rFont val="Tahoma"/>
            <family val="2"/>
          </rPr>
          <t>No direct evidence of survival after capture.</t>
        </r>
      </text>
    </comment>
    <comment ref="E301" authorId="0" shapeId="0" xr:uid="{E096FC23-3646-4392-825C-E5A36FC4CD3D}">
      <text>
        <r>
          <rPr>
            <b/>
            <sz val="9"/>
            <color indexed="81"/>
            <rFont val="Tahoma"/>
            <family val="2"/>
          </rPr>
          <t>Species growth rate (K) is 0.084, which is in the medium risk K range (0.061-0.183) for age at maturity.</t>
        </r>
      </text>
    </comment>
    <comment ref="F301" authorId="0" shapeId="0" xr:uid="{A78CD0CD-015A-41F8-9EFA-E0A9396D86BF}">
      <text>
        <r>
          <rPr>
            <b/>
            <sz val="9"/>
            <color indexed="81"/>
            <rFont val="Tahoma"/>
            <family val="2"/>
          </rPr>
          <t>Species growth rate (K) is 0.084, which is lower than highest risk K (0.12) for maximum age.</t>
        </r>
      </text>
    </comment>
    <comment ref="G301" authorId="0" shapeId="0" xr:uid="{EC2A4F5F-3FB8-4D32-A79E-03438FBDD3D8}">
      <text>
        <r>
          <rPr>
            <b/>
            <sz val="9"/>
            <color indexed="81"/>
            <rFont val="Tahoma"/>
            <family val="2"/>
          </rPr>
          <t>There is no information, but fish are likely to produce &gt;100 eggs/year.</t>
        </r>
      </text>
    </comment>
    <comment ref="H301" authorId="0" shapeId="0" xr:uid="{7BC8175F-C4DE-4376-B6FE-FF444B942030}">
      <text>
        <r>
          <rPr>
            <b/>
            <sz val="9"/>
            <color indexed="81"/>
            <rFont val="Tahoma"/>
            <family val="2"/>
          </rPr>
          <t>Species maximum length is 100, which is in the medium risk range (100-300cm).</t>
        </r>
      </text>
    </comment>
    <comment ref="I301" authorId="0" shapeId="0" xr:uid="{66ECEE89-1738-4CFE-B217-B06E67BCA5EE}">
      <text>
        <r>
          <rPr>
            <b/>
            <sz val="9"/>
            <color indexed="81"/>
            <rFont val="Tahoma"/>
            <family val="2"/>
          </rPr>
          <t>Species maximum length is 100cm, which is in the length at maturity medium risk range (40-200cm).</t>
        </r>
      </text>
    </comment>
    <comment ref="J301" authorId="0" shapeId="0" xr:uid="{7D56D8CC-5670-4FD4-9402-25A96D468E9C}">
      <text>
        <r>
          <rPr>
            <b/>
            <sz val="9"/>
            <color indexed="81"/>
            <rFont val="Tahoma"/>
            <family val="2"/>
          </rPr>
          <t>Species reproductive strategy is broadcast spawner, which is low risk.</t>
        </r>
      </text>
    </comment>
    <comment ref="K301" authorId="0" shapeId="0" xr:uid="{709EF331-80FD-4D90-B5BC-68D3A05D32D9}">
      <text>
        <r>
          <rPr>
            <b/>
            <sz val="9"/>
            <color indexed="81"/>
            <rFont val="Tahoma"/>
            <family val="2"/>
          </rPr>
          <t>Species trophic level is 4.1, which is higher than the highest risk value (3.25).</t>
        </r>
      </text>
    </comment>
    <comment ref="M301" authorId="0" shapeId="0" xr:uid="{114E45AF-CD85-41D2-BF81-07B7AD095A5D}">
      <text>
        <r>
          <rPr>
            <b/>
            <sz val="9"/>
            <color indexed="81"/>
            <rFont val="Tahoma"/>
            <family val="2"/>
          </rPr>
          <t>ALL stocks : Worldwide pelagic distribution</t>
        </r>
      </text>
    </comment>
    <comment ref="N301" authorId="0" shapeId="0" xr:uid="{5FDE08F3-93A2-4707-9ACE-B2284F222E34}">
      <text>
        <r>
          <rPr>
            <b/>
            <sz val="9"/>
            <color indexed="81"/>
            <rFont val="Tahoma"/>
            <family val="2"/>
          </rPr>
          <t>The depth range of the species is 1-1000m. For surface gears, the vertical overlap index with this species is 10.00%.</t>
        </r>
      </text>
    </comment>
    <comment ref="O301" authorId="0" shapeId="0" xr:uid="{256D8137-0774-4422-9649-2653F41BE66F}">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301" authorId="0" shapeId="0" xr:uid="{C7824832-8575-4FB1-8D6D-70F8BC26F712}">
      <text>
        <r>
          <rPr>
            <b/>
            <sz val="9"/>
            <color indexed="81"/>
            <rFont val="Tahoma"/>
            <family val="2"/>
          </rPr>
          <t>No direct evidence of survival after capture.</t>
        </r>
      </text>
    </comment>
    <comment ref="E302" authorId="0" shapeId="0" xr:uid="{C27F698F-7F98-46BB-909E-F473A651E6E1}">
      <text>
        <r>
          <rPr>
            <b/>
            <sz val="9"/>
            <color indexed="81"/>
            <rFont val="Tahoma"/>
            <family val="2"/>
          </rPr>
          <t>Species growth rate (K) is 0.186, which is higher than lowest risk K (0.183) for age at maturity.</t>
        </r>
      </text>
    </comment>
    <comment ref="F302" authorId="0" shapeId="0" xr:uid="{AF035360-32D6-4BE7-AA98-7D811DBED3B9}">
      <text>
        <r>
          <rPr>
            <b/>
            <sz val="9"/>
            <color indexed="81"/>
            <rFont val="Tahoma"/>
            <family val="2"/>
          </rPr>
          <t>Species growth rate (K) is 0.186, which is in the medium risk K range (0.12-0.30) for maximum age.</t>
        </r>
      </text>
    </comment>
    <comment ref="G302" authorId="0" shapeId="0" xr:uid="{C6021CF6-6541-4D0C-A905-7B624C219DFE}">
      <text>
        <r>
          <rPr>
            <b/>
            <sz val="9"/>
            <color indexed="81"/>
            <rFont val="Tahoma"/>
            <family val="2"/>
          </rPr>
          <t>The score is based on the maximum risk score in the family Agonidae, which included 1 species.</t>
        </r>
      </text>
    </comment>
    <comment ref="H302" authorId="0" shapeId="0" xr:uid="{4FCE03DF-1199-4595-8616-5C39165A8DDF}">
      <text>
        <r>
          <rPr>
            <b/>
            <sz val="9"/>
            <color indexed="81"/>
            <rFont val="Tahoma"/>
            <family val="2"/>
          </rPr>
          <t>Species maximum length is 130, which is in the medium risk range (100-300cm).</t>
        </r>
      </text>
    </comment>
    <comment ref="I302" authorId="0" shapeId="0" xr:uid="{8104EAEC-1E73-4FF6-8DF8-A989D4CE637F}">
      <text>
        <r>
          <rPr>
            <b/>
            <sz val="9"/>
            <color indexed="81"/>
            <rFont val="Tahoma"/>
            <family val="2"/>
          </rPr>
          <t>Species length at maturity is 41, which is in the medium risk range (40-200cm).</t>
        </r>
      </text>
    </comment>
    <comment ref="J302" authorId="0" shapeId="0" xr:uid="{324B92DD-C481-422E-A54E-46B1D33761A2}">
      <text>
        <r>
          <rPr>
            <b/>
            <sz val="9"/>
            <color indexed="81"/>
            <rFont val="Tahoma"/>
            <family val="2"/>
          </rPr>
          <t>Species reproductive strategy is broadcast spawner, which is low risk.</t>
        </r>
      </text>
    </comment>
    <comment ref="K302" authorId="0" shapeId="0" xr:uid="{514A61B1-23EA-4F73-B7C6-8EAF7ACE291D}">
      <text>
        <r>
          <rPr>
            <b/>
            <sz val="9"/>
            <color indexed="81"/>
            <rFont val="Tahoma"/>
            <family val="2"/>
          </rPr>
          <t>Species trophic level is 4.3, which is higher than the highest risk value (3.25).</t>
        </r>
      </text>
    </comment>
    <comment ref="M302" authorId="0" shapeId="0" xr:uid="{B06A0E47-979F-4C8A-80C3-67633AFFB0C1}">
      <text>
        <r>
          <rPr>
            <b/>
            <sz val="9"/>
            <color indexed="81"/>
            <rFont val="Tahoma"/>
            <family val="2"/>
          </rPr>
          <t>ALAN stocks : Distribution North Atlantic only</t>
        </r>
      </text>
    </comment>
    <comment ref="N302" authorId="0" shapeId="0" xr:uid="{13A63E30-244F-4382-BC27-59031895633E}">
      <text>
        <r>
          <rPr>
            <b/>
            <sz val="9"/>
            <color indexed="81"/>
            <rFont val="Tahoma"/>
            <family val="2"/>
          </rPr>
          <t>The depth range of the species is 40-200m. For surface gears, the vertical overlap index with this species is 37.89%.</t>
        </r>
      </text>
    </comment>
    <comment ref="O302" authorId="0" shapeId="0" xr:uid="{13051847-57C6-4C0D-A755-3249B36444A9}">
      <text>
        <r>
          <rPr>
            <b/>
            <sz val="9"/>
            <color indexed="81"/>
            <rFont val="Tahoma"/>
            <family val="2"/>
          </rPr>
          <t>ALB stocks : The maximum length of the species is 130cm. For albacore fisheries, the length overlap index with this species is 92.86%. Pole and line induces feeding behaviour in tunas which tends to exclude other species.</t>
        </r>
      </text>
    </comment>
    <comment ref="P302" authorId="0" shapeId="0" xr:uid="{DC020F4D-D11D-478E-89A2-F92751212425}">
      <text>
        <r>
          <rPr>
            <b/>
            <sz val="9"/>
            <color indexed="81"/>
            <rFont val="Tahoma"/>
            <family val="2"/>
          </rPr>
          <t>No direct evidence of survival after capture.</t>
        </r>
      </text>
    </comment>
    <comment ref="E303" authorId="0" shapeId="0" xr:uid="{38A04C67-2008-476F-A116-946B4E2FEDD0}">
      <text>
        <r>
          <rPr>
            <b/>
            <sz val="9"/>
            <color indexed="81"/>
            <rFont val="Tahoma"/>
            <family val="2"/>
          </rPr>
          <t>Species growth rate (K) is 0.100, which is in the medium risk K range (0.061-0.183) for age at maturity.</t>
        </r>
      </text>
    </comment>
    <comment ref="F303" authorId="0" shapeId="0" xr:uid="{89C80375-6D84-4557-BC52-45C403303702}">
      <text>
        <r>
          <rPr>
            <b/>
            <sz val="9"/>
            <color indexed="81"/>
            <rFont val="Tahoma"/>
            <family val="2"/>
          </rPr>
          <t>Species growth rate (K) is 0.100, which is lower than highest risk K (0.12) for maximum age.</t>
        </r>
      </text>
    </comment>
    <comment ref="G303" authorId="0" shapeId="0" xr:uid="{073FE6D3-211C-4CF0-A833-FF99A31600DF}">
      <text>
        <r>
          <rPr>
            <b/>
            <sz val="9"/>
            <color indexed="81"/>
            <rFont val="Tahoma"/>
            <family val="2"/>
          </rPr>
          <t>Species fecundity is 1 eggs/year, which is lower than the highest risk value (100).</t>
        </r>
      </text>
    </comment>
    <comment ref="H303" authorId="0" shapeId="0" xr:uid="{7A9E82C5-4770-4DDB-9689-4972AB399847}">
      <text>
        <r>
          <rPr>
            <b/>
            <sz val="9"/>
            <color indexed="81"/>
            <rFont val="Tahoma"/>
            <family val="2"/>
          </rPr>
          <t>Species maximum length is 350, which is higher than the highest risk value (300cm).</t>
        </r>
      </text>
    </comment>
    <comment ref="I303" authorId="0" shapeId="0" xr:uid="{33625888-DB86-4FA9-8597-6534F4702A12}">
      <text>
        <r>
          <rPr>
            <b/>
            <sz val="9"/>
            <color indexed="81"/>
            <rFont val="Tahoma"/>
            <family val="2"/>
          </rPr>
          <t>Species length at maturity is 175, which is in the medium risk range (40-200cm).</t>
        </r>
      </text>
    </comment>
    <comment ref="J303" authorId="0" shapeId="0" xr:uid="{E565A695-94E2-4E97-9FB4-D34C1B573EA8}">
      <text>
        <r>
          <rPr>
            <b/>
            <sz val="9"/>
            <color indexed="81"/>
            <rFont val="Tahoma"/>
            <family val="2"/>
          </rPr>
          <t>Species reproductive strategy is live bearer, which is high risk.</t>
        </r>
      </text>
    </comment>
    <comment ref="K303" authorId="0" shapeId="0" xr:uid="{10A84FD6-72EE-4778-9F7D-6FF7BAF621BD}">
      <text>
        <r>
          <rPr>
            <b/>
            <sz val="9"/>
            <color indexed="81"/>
            <rFont val="Tahoma"/>
            <family val="2"/>
          </rPr>
          <t>Species trophic level is 4.6, which is higher than the highest risk value (3.25).</t>
        </r>
      </text>
    </comment>
    <comment ref="M303" authorId="0" shapeId="0" xr:uid="{063759C8-3139-4C4A-9134-663D67475707}">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3" authorId="0" shapeId="0" xr:uid="{D4529291-0BDA-431B-8E82-51424B2EC4F3}">
      <text>
        <r>
          <rPr>
            <b/>
            <sz val="9"/>
            <color indexed="81"/>
            <rFont val="Tahoma"/>
            <family val="2"/>
          </rPr>
          <t>The depth range of the species is 1-715m. For surface gears, the vertical overlap index with this species is 13.99%.</t>
        </r>
      </text>
    </comment>
    <comment ref="O303" authorId="0" shapeId="0" xr:uid="{E6BFB2B0-C1B5-46BB-B11A-14CD7EED8E85}">
      <text>
        <r>
          <rPr>
            <b/>
            <sz val="9"/>
            <color indexed="81"/>
            <rFont val="Tahoma"/>
            <family val="2"/>
          </rPr>
          <t>ALB stocks : The maximum length of the species is 350cm. For albacore fisheries, the length overlap index with this species is 100.00%. Pole and line induces feeding behaviour in tunas which tends to exclude other species.</t>
        </r>
      </text>
    </comment>
    <comment ref="P303" authorId="0" shapeId="0" xr:uid="{6A8A03CC-3474-43E6-A250-24C884927D53}">
      <text>
        <r>
          <rPr>
            <b/>
            <sz val="9"/>
            <color indexed="81"/>
            <rFont val="Tahoma"/>
            <family val="2"/>
          </rPr>
          <t>No direct evidence of survival after capture.</t>
        </r>
      </text>
    </comment>
    <comment ref="E304" authorId="0" shapeId="0" xr:uid="{E7031165-CA67-4D6C-9240-334143917F91}">
      <text>
        <r>
          <rPr>
            <b/>
            <sz val="9"/>
            <color indexed="81"/>
            <rFont val="Tahoma"/>
            <family val="2"/>
          </rPr>
          <t>Species growth rate (K) is 0.175, which is in the medium risk K range (0.061-0.183) for age at maturity.</t>
        </r>
      </text>
    </comment>
    <comment ref="F304" authorId="0" shapeId="0" xr:uid="{6ABCE25E-14BF-4610-AA88-0577BA1699E4}">
      <text>
        <r>
          <rPr>
            <b/>
            <sz val="9"/>
            <color indexed="81"/>
            <rFont val="Tahoma"/>
            <family val="2"/>
          </rPr>
          <t>Species growth rate (K) is 0.175, which is in the medium risk K range (0.12-0.30) for maximum age.</t>
        </r>
      </text>
    </comment>
    <comment ref="G304" authorId="0" shapeId="0" xr:uid="{D86AED04-F83E-4191-AABE-0AF512812236}">
      <text>
        <r>
          <rPr>
            <b/>
            <sz val="9"/>
            <color indexed="81"/>
            <rFont val="Tahoma"/>
            <family val="2"/>
          </rPr>
          <t>The score is based on the maximum risk score in the family Gadidae , which included 1 species.</t>
        </r>
      </text>
    </comment>
    <comment ref="H304" authorId="0" shapeId="0" xr:uid="{297FD417-2104-4A2E-9F8C-781482A982DB}">
      <text>
        <r>
          <rPr>
            <b/>
            <sz val="9"/>
            <color indexed="81"/>
            <rFont val="Tahoma"/>
            <family val="2"/>
          </rPr>
          <t>Species maximum length is 100, which is in the medium risk range (100-300cm).</t>
        </r>
      </text>
    </comment>
    <comment ref="I304" authorId="0" shapeId="0" xr:uid="{2B7F73B0-81CF-4D35-A547-526976CC1F89}">
      <text>
        <r>
          <rPr>
            <b/>
            <sz val="9"/>
            <color indexed="81"/>
            <rFont val="Tahoma"/>
            <family val="2"/>
          </rPr>
          <t>Species length at maturity is 47, which is in the medium risk range (40-200cm).</t>
        </r>
      </text>
    </comment>
    <comment ref="J304" authorId="0" shapeId="0" xr:uid="{0EE8F333-FEA9-43E3-B1FA-5E2694DCD5AE}">
      <text>
        <r>
          <rPr>
            <b/>
            <sz val="9"/>
            <color indexed="81"/>
            <rFont val="Tahoma"/>
            <family val="2"/>
          </rPr>
          <t>Species reproductive strategy is broadcast spawner, which is low risk.</t>
        </r>
      </text>
    </comment>
    <comment ref="K304" authorId="0" shapeId="0" xr:uid="{AF22AA2B-5103-4499-827C-80759EF202B0}">
      <text>
        <r>
          <rPr>
            <b/>
            <sz val="9"/>
            <color indexed="81"/>
            <rFont val="Tahoma"/>
            <family val="2"/>
          </rPr>
          <t>Species trophic level is 4.2, which is higher than the highest risk value (3.25).</t>
        </r>
      </text>
    </comment>
    <comment ref="M304" authorId="0" shapeId="0" xr:uid="{BC42061F-55F0-46CD-9EEA-581251495D9D}">
      <text>
        <r>
          <rPr>
            <b/>
            <sz val="9"/>
            <color indexed="81"/>
            <rFont val="Tahoma"/>
            <family val="2"/>
          </rPr>
          <t>ALL stocks : Worldwide pelagic distribution</t>
        </r>
      </text>
    </comment>
    <comment ref="N304" authorId="0" shapeId="0" xr:uid="{67633800-5EC0-4B68-B92A-02CA2F6F205D}">
      <text>
        <r>
          <rPr>
            <b/>
            <sz val="9"/>
            <color indexed="81"/>
            <rFont val="Tahoma"/>
            <family val="2"/>
          </rPr>
          <t>The depth range of the species is 80-800m. For surface gears, the vertical overlap index with this species is 2.91%.</t>
        </r>
      </text>
    </comment>
    <comment ref="O304" authorId="0" shapeId="0" xr:uid="{125BF44B-A952-44F8-B805-B10F291BCB45}">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304" authorId="0" shapeId="0" xr:uid="{6654D26C-6719-4E43-89B3-266EC12D582F}">
      <text>
        <r>
          <rPr>
            <b/>
            <sz val="9"/>
            <color indexed="81"/>
            <rFont val="Tahoma"/>
            <family val="2"/>
          </rPr>
          <t>No direct evidence of survival after capture.</t>
        </r>
      </text>
    </comment>
    <comment ref="E305" authorId="0" shapeId="0" xr:uid="{BCB0950F-1E2E-4465-A644-428FBCACADED}">
      <text>
        <r>
          <rPr>
            <b/>
            <sz val="9"/>
            <color indexed="81"/>
            <rFont val="Tahoma"/>
            <family val="2"/>
          </rPr>
          <t>There is no information.</t>
        </r>
      </text>
    </comment>
    <comment ref="F305" authorId="0" shapeId="0" xr:uid="{C01661D1-22B0-441D-8667-FD512272763E}">
      <text>
        <r>
          <rPr>
            <b/>
            <sz val="9"/>
            <color indexed="81"/>
            <rFont val="Tahoma"/>
            <family val="2"/>
          </rPr>
          <t>There is no information.</t>
        </r>
      </text>
    </comment>
    <comment ref="G305" authorId="0" shapeId="0" xr:uid="{4492F3F0-8000-4B1E-97C0-341CA9029222}">
      <text>
        <r>
          <rPr>
            <b/>
            <sz val="9"/>
            <color indexed="81"/>
            <rFont val="Tahoma"/>
            <family val="2"/>
          </rPr>
          <t>There is no information, but fish are likely to produce &gt;100 eggs/year.</t>
        </r>
      </text>
    </comment>
    <comment ref="H305" authorId="0" shapeId="0" xr:uid="{6859CDD1-092A-4C5A-B67A-C46AAB88576A}">
      <text>
        <r>
          <rPr>
            <b/>
            <sz val="9"/>
            <color indexed="81"/>
            <rFont val="Tahoma"/>
            <family val="2"/>
          </rPr>
          <t>Species maximum length is 23, which is lower than the lowest risk value (100cm).</t>
        </r>
      </text>
    </comment>
    <comment ref="I305" authorId="0" shapeId="0" xr:uid="{1D0185D8-9C43-44EF-A4C2-2904075B1F1B}">
      <text>
        <r>
          <rPr>
            <b/>
            <sz val="9"/>
            <color indexed="81"/>
            <rFont val="Tahoma"/>
            <family val="2"/>
          </rPr>
          <t>Species maximum length is 23cm, which is lower than the length at maturity lowest risk value (40cm).</t>
        </r>
      </text>
    </comment>
    <comment ref="J305" authorId="0" shapeId="0" xr:uid="{21598B6A-0C98-4674-B018-6F9B2F50A2B7}">
      <text>
        <r>
          <rPr>
            <b/>
            <sz val="9"/>
            <color indexed="81"/>
            <rFont val="Tahoma"/>
            <family val="2"/>
          </rPr>
          <t>There is no information, but fish are not live bearers.</t>
        </r>
      </text>
    </comment>
    <comment ref="K305" authorId="0" shapeId="0" xr:uid="{F912FC49-E7C5-4E89-8D94-3111444806CA}">
      <text>
        <r>
          <rPr>
            <b/>
            <sz val="9"/>
            <color indexed="81"/>
            <rFont val="Tahoma"/>
            <family val="2"/>
          </rPr>
          <t>Species trophic level is 3.4, which is higher than the highest risk value (3.25).</t>
        </r>
      </text>
    </comment>
    <comment ref="M305" authorId="0" shapeId="0" xr:uid="{58B4369B-1754-4983-B513-102290A3480E}">
      <text>
        <r>
          <rPr>
            <b/>
            <sz val="9"/>
            <color indexed="81"/>
            <rFont val="Tahoma"/>
            <family val="2"/>
          </rPr>
          <t>ALL stocks : Worldwide demersal distribution</t>
        </r>
      </text>
    </comment>
    <comment ref="N305" authorId="0" shapeId="0" xr:uid="{64C176CD-65E5-4EC3-90A1-5D28346D5786}">
      <text>
        <r>
          <rPr>
            <b/>
            <sz val="9"/>
            <color indexed="81"/>
            <rFont val="Tahoma"/>
            <family val="2"/>
          </rPr>
          <t>The depth range of the species is 20-550m. For surface gears, the vertical overlap index with this species is 15.25%. This species is demersal.</t>
        </r>
      </text>
    </comment>
    <comment ref="O305" authorId="0" shapeId="0" xr:uid="{124B0263-2E53-4C13-89D1-0A3402218DE4}">
      <text>
        <r>
          <rPr>
            <b/>
            <sz val="9"/>
            <color indexed="81"/>
            <rFont val="Tahoma"/>
            <family val="2"/>
          </rPr>
          <t>TPT stocks : The maximum length of the species is 23cm. For tropical surface fisheries, the length overlap index with this species is 20.91%. Pole and line induces feeding behaviour in tunas which tends to exclude other species._x000D_
ALB stocks : The maximum length of the species is 23cm. For albacore fisheries, the length overlap index with this species is 16.43%. Pole and line induces feeding behaviour in tunas which tends to exclude other species.</t>
        </r>
      </text>
    </comment>
    <comment ref="P305" authorId="0" shapeId="0" xr:uid="{A8757A0C-7C22-49ED-9AB2-0385030EF6A3}">
      <text>
        <r>
          <rPr>
            <b/>
            <sz val="9"/>
            <color indexed="81"/>
            <rFont val="Tahoma"/>
            <family val="2"/>
          </rPr>
          <t>No direct evidence of survival after capture.</t>
        </r>
      </text>
    </comment>
    <comment ref="E306" authorId="0" shapeId="0" xr:uid="{36921FAE-A35E-425E-8232-E511DDAFD833}">
      <text>
        <r>
          <rPr>
            <b/>
            <sz val="9"/>
            <color indexed="81"/>
            <rFont val="Tahoma"/>
            <family val="2"/>
          </rPr>
          <t>Species growth rate (K) is 0.100, which is in the medium risk K range (0.061-0.183) for age at maturity.</t>
        </r>
      </text>
    </comment>
    <comment ref="F306" authorId="0" shapeId="0" xr:uid="{C4113FDA-CCD9-4B75-AC1E-4FD804A73BF3}">
      <text>
        <r>
          <rPr>
            <b/>
            <sz val="9"/>
            <color indexed="81"/>
            <rFont val="Tahoma"/>
            <family val="2"/>
          </rPr>
          <t>Species growth rate (K) is 0.100, which is lower than highest risk K (0.12) for maximum age.</t>
        </r>
      </text>
    </comment>
    <comment ref="G306" authorId="0" shapeId="0" xr:uid="{51BCC323-7FA2-43CA-942A-CE50DB382F52}">
      <text>
        <r>
          <rPr>
            <b/>
            <sz val="9"/>
            <color indexed="81"/>
            <rFont val="Tahoma"/>
            <family val="2"/>
          </rPr>
          <t>Species fecundity is 4 eggs/year, which is lower than the highest risk value (100).</t>
        </r>
      </text>
    </comment>
    <comment ref="H306" authorId="0" shapeId="0" xr:uid="{6EA664DE-5D32-4CB0-87AB-1A0592AB6B82}">
      <text>
        <r>
          <rPr>
            <b/>
            <sz val="9"/>
            <color indexed="81"/>
            <rFont val="Tahoma"/>
            <family val="2"/>
          </rPr>
          <t>Species maximum length is 110, which is in the medium risk range (100-300cm).</t>
        </r>
      </text>
    </comment>
    <comment ref="I306" authorId="0" shapeId="0" xr:uid="{EADC8B1D-4FBA-4C02-BD02-94AD3A0F5B49}">
      <text>
        <r>
          <rPr>
            <b/>
            <sz val="9"/>
            <color indexed="81"/>
            <rFont val="Tahoma"/>
            <family val="2"/>
          </rPr>
          <t>Species length at maturity is 92, which is in the medium risk range (40-200cm).</t>
        </r>
      </text>
    </comment>
    <comment ref="J306" authorId="0" shapeId="0" xr:uid="{7586CB97-743D-46EB-B505-64FEB2263DC8}">
      <text>
        <r>
          <rPr>
            <b/>
            <sz val="9"/>
            <color indexed="81"/>
            <rFont val="Tahoma"/>
            <family val="2"/>
          </rPr>
          <t>Species reproductive strategy is live bearer, which is high risk.</t>
        </r>
      </text>
    </comment>
    <comment ref="K306" authorId="0" shapeId="0" xr:uid="{0511045D-9734-4E82-A624-F67D29266113}">
      <text>
        <r>
          <rPr>
            <b/>
            <sz val="9"/>
            <color indexed="81"/>
            <rFont val="Tahoma"/>
            <family val="2"/>
          </rPr>
          <t>Species trophic level is 4.2, which is higher than the highest risk value (3.25).</t>
        </r>
      </text>
    </comment>
    <comment ref="M306" authorId="0" shapeId="0" xr:uid="{F37751C0-8950-478C-8CA1-E074B0682C67}">
      <text>
        <r>
          <rPr>
            <b/>
            <sz val="9"/>
            <color indexed="81"/>
            <rFont val="Tahoma"/>
            <family val="2"/>
          </rPr>
          <t>ALL stocks : Worldwide pelagic distribution</t>
        </r>
      </text>
    </comment>
    <comment ref="N306" authorId="0" shapeId="0" xr:uid="{E7F2B79D-768C-4414-B7CE-763C9FFA4A9B}">
      <text>
        <r>
          <rPr>
            <b/>
            <sz val="9"/>
            <color indexed="81"/>
            <rFont val="Tahoma"/>
            <family val="2"/>
          </rPr>
          <t>The depth range of the species is 1-590m. For surface gears, the vertical overlap index with this species is 16.95%.</t>
        </r>
      </text>
    </comment>
    <comment ref="O306" authorId="0" shapeId="0" xr:uid="{ACAB2966-0844-41A5-8FBB-7F117F254B1D}">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306" authorId="0" shapeId="0" xr:uid="{35A69BC9-7B88-46B0-BC3E-2D5A29C3CAF1}">
      <text>
        <r>
          <rPr>
            <b/>
            <sz val="9"/>
            <color indexed="81"/>
            <rFont val="Tahoma"/>
            <family val="2"/>
          </rPr>
          <t>No direct evidence of survival after capture.</t>
        </r>
      </text>
    </comment>
    <comment ref="E307" authorId="0" shapeId="0" xr:uid="{A0E5A3F0-A109-4965-90D4-48AC6198F6E1}">
      <text>
        <r>
          <rPr>
            <b/>
            <sz val="9"/>
            <color indexed="81"/>
            <rFont val="Tahoma"/>
            <family val="2"/>
          </rPr>
          <t>Species growth rate (K) is 0.100, which is in the medium risk K range (0.061-0.183) for age at maturity.</t>
        </r>
      </text>
    </comment>
    <comment ref="F307" authorId="0" shapeId="0" xr:uid="{8AC8921F-4C1E-44F6-B6AA-093EEFD5ECCA}">
      <text>
        <r>
          <rPr>
            <b/>
            <sz val="9"/>
            <color indexed="81"/>
            <rFont val="Tahoma"/>
            <family val="2"/>
          </rPr>
          <t>Species growth rate (K) is 0.100, which is lower than highest risk K (0.12) for maximum age.</t>
        </r>
      </text>
    </comment>
    <comment ref="G307" authorId="0" shapeId="0" xr:uid="{3159E391-48AA-4E3A-A93B-AA4C3D19FE67}">
      <text>
        <r>
          <rPr>
            <b/>
            <sz val="9"/>
            <color indexed="81"/>
            <rFont val="Tahoma"/>
            <family val="2"/>
          </rPr>
          <t>Species fecundity is 2 eggs/year, which is lower than the highest risk value (100).</t>
        </r>
      </text>
    </comment>
    <comment ref="H307" authorId="0" shapeId="0" xr:uid="{E3FC2411-D6F6-4386-920A-B486CBE1EE79}">
      <text>
        <r>
          <rPr>
            <b/>
            <sz val="9"/>
            <color indexed="81"/>
            <rFont val="Tahoma"/>
            <family val="2"/>
          </rPr>
          <t>Species maximum length is 428, which is higher than the highest risk value (300cm).</t>
        </r>
      </text>
    </comment>
    <comment ref="I307" authorId="0" shapeId="0" xr:uid="{2FDC7EBC-FAA8-4E92-87DC-FDB72315DAB3}">
      <text>
        <r>
          <rPr>
            <b/>
            <sz val="9"/>
            <color indexed="81"/>
            <rFont val="Tahoma"/>
            <family val="2"/>
          </rPr>
          <t>Species length at maturity is 271, which is higher than the highest risk value (200cm).</t>
        </r>
      </text>
    </comment>
    <comment ref="J307" authorId="0" shapeId="0" xr:uid="{FAFF680A-1517-48B4-9ED8-1D8C9219CB9A}">
      <text>
        <r>
          <rPr>
            <b/>
            <sz val="9"/>
            <color indexed="81"/>
            <rFont val="Tahoma"/>
            <family val="2"/>
          </rPr>
          <t>Species reproductive strategy is live bearer, which is high risk.</t>
        </r>
      </text>
    </comment>
    <comment ref="K307" authorId="0" shapeId="0" xr:uid="{8A29DCD5-4B61-4757-AFD5-1F80C9128A97}">
      <text>
        <r>
          <rPr>
            <b/>
            <sz val="9"/>
            <color indexed="81"/>
            <rFont val="Tahoma"/>
            <family val="2"/>
          </rPr>
          <t>Species trophic level is 4.5, which is higher than the highest risk value (3.25).</t>
        </r>
      </text>
    </comment>
    <comment ref="M307" authorId="0" shapeId="0" xr:uid="{9FF0B06F-5AC1-42B5-9D87-9319F34E0F61}">
      <text>
        <r>
          <rPr>
            <b/>
            <sz val="9"/>
            <color indexed="81"/>
            <rFont val="Tahoma"/>
            <family val="2"/>
          </rPr>
          <t>TPT stocks : Worldwide distribution, uncommon in Subtropics. Species is coastal._x000D_
ALB stocks : Worldwide distribution, uncommon in Subtropics. Species is coastal.</t>
        </r>
      </text>
    </comment>
    <comment ref="N307" authorId="0" shapeId="0" xr:uid="{AD44CE08-ED08-42BA-BF2D-23AA4E207485}">
      <text>
        <r>
          <rPr>
            <b/>
            <sz val="9"/>
            <color indexed="81"/>
            <rFont val="Tahoma"/>
            <family val="2"/>
          </rPr>
          <t>The depth range of the species is 1-300m. For surface gears, the vertical overlap index with this species is 33.33%.</t>
        </r>
      </text>
    </comment>
    <comment ref="O307" authorId="0" shapeId="0" xr:uid="{351A06DF-ED16-4867-8489-8C6FA269DC4E}">
      <text>
        <r>
          <rPr>
            <b/>
            <sz val="9"/>
            <color indexed="81"/>
            <rFont val="Tahoma"/>
            <family val="2"/>
          </rPr>
          <t>TPT stocks : The maximum length of the species is 428cm. For tropical surface fisheries, the length overlap index with this species is 100.00%. Pole and line induces feeding behaviour in tunas which tends to exclude other species._x000D_
ALB stocks : The maximum length of the species is 428cm. For albacore fisheries, the length overlap index with this species is 100.00%. Pole and line induces feeding behaviour in tunas which tends to exclude other species.</t>
        </r>
      </text>
    </comment>
    <comment ref="P307" authorId="0" shapeId="0" xr:uid="{AFC6895B-C808-4D7B-BE59-DC30F4D78850}">
      <text>
        <r>
          <rPr>
            <b/>
            <sz val="9"/>
            <color indexed="81"/>
            <rFont val="Tahoma"/>
            <family val="2"/>
          </rPr>
          <t>No direct evidence of survival after capture.</t>
        </r>
      </text>
    </comment>
    <comment ref="E308" authorId="0" shapeId="0" xr:uid="{A92F154E-E950-49C8-9C96-26E5FBB5DFFC}">
      <text>
        <r>
          <rPr>
            <b/>
            <sz val="9"/>
            <color indexed="81"/>
            <rFont val="Tahoma"/>
            <family val="2"/>
          </rPr>
          <t>Species growth rate (K) is 0.200, which is higher than lowest risk K (0.183) for age at maturity.</t>
        </r>
      </text>
    </comment>
    <comment ref="F308" authorId="0" shapeId="0" xr:uid="{7A87F4E4-AF35-437C-9A7E-BD3EB6469D2C}">
      <text>
        <r>
          <rPr>
            <b/>
            <sz val="9"/>
            <color indexed="81"/>
            <rFont val="Tahoma"/>
            <family val="2"/>
          </rPr>
          <t>Species growth rate (K) is 0.200, which is in the medium risk K range (0.12-0.30) for maximum age.</t>
        </r>
      </text>
    </comment>
    <comment ref="G308" authorId="0" shapeId="0" xr:uid="{EC69F5E9-67E5-4F4A-9238-0995C32B1018}">
      <text>
        <r>
          <rPr>
            <b/>
            <sz val="9"/>
            <color indexed="81"/>
            <rFont val="Tahoma"/>
            <family val="2"/>
          </rPr>
          <t>Species fecundity is 2 eggs/year, which is lower than the highest risk value (100).</t>
        </r>
      </text>
    </comment>
    <comment ref="H308" authorId="0" shapeId="0" xr:uid="{783CE941-C63D-43A8-AFC1-E7AC9E8E8E30}">
      <text>
        <r>
          <rPr>
            <b/>
            <sz val="9"/>
            <color indexed="81"/>
            <rFont val="Tahoma"/>
            <family val="2"/>
          </rPr>
          <t>Species maximum length is 269, which is in the medium risk range (100-300cm).</t>
        </r>
      </text>
    </comment>
    <comment ref="I308" authorId="0" shapeId="0" xr:uid="{7E58F67B-97FD-4BC5-B00A-50E2C0DB7BBC}">
      <text>
        <r>
          <rPr>
            <b/>
            <sz val="9"/>
            <color indexed="81"/>
            <rFont val="Tahoma"/>
            <family val="2"/>
          </rPr>
          <t>Species length at maturity is 211, which is higher than the highest risk value (200cm).</t>
        </r>
      </text>
    </comment>
    <comment ref="J308" authorId="0" shapeId="0" xr:uid="{7D047B52-8473-48B3-92AE-FDE44979914A}">
      <text>
        <r>
          <rPr>
            <b/>
            <sz val="9"/>
            <color indexed="81"/>
            <rFont val="Tahoma"/>
            <family val="2"/>
          </rPr>
          <t>Species reproductive strategy is live bearer, which is high risk.</t>
        </r>
      </text>
    </comment>
    <comment ref="K308" authorId="0" shapeId="0" xr:uid="{ED79194A-861A-4182-8D44-3C60A176901F}">
      <text>
        <r>
          <rPr>
            <b/>
            <sz val="9"/>
            <color indexed="81"/>
            <rFont val="Tahoma"/>
            <family val="2"/>
          </rPr>
          <t>Species trophic level is 4.3, which is higher than the highest risk value (3.25).</t>
        </r>
      </text>
    </comment>
    <comment ref="M308" authorId="0" shapeId="0" xr:uid="{019F7B6B-3577-41A3-AA13-F97B4EBE1243}">
      <text>
        <r>
          <rPr>
            <b/>
            <sz val="9"/>
            <color indexed="81"/>
            <rFont val="Tahoma"/>
            <family val="2"/>
          </rPr>
          <t>ALL stocks : Worldwide demersal distribution</t>
        </r>
      </text>
    </comment>
    <comment ref="N308" authorId="0" shapeId="0" xr:uid="{2D0BA673-E58A-489A-9887-F832DF111BB7}">
      <text>
        <r>
          <rPr>
            <b/>
            <sz val="9"/>
            <color indexed="81"/>
            <rFont val="Tahoma"/>
            <family val="2"/>
          </rPr>
          <t>The depth range of the species is 173-1890m. For surface gears, the vertical overlap index with this species is -4.19%. This species is demersal.</t>
        </r>
      </text>
    </comment>
    <comment ref="O308" authorId="0" shapeId="0" xr:uid="{CF8F4057-C423-4D91-ADD8-0FADD829E917}">
      <text>
        <r>
          <rPr>
            <b/>
            <sz val="9"/>
            <color indexed="81"/>
            <rFont val="Tahoma"/>
            <family val="2"/>
          </rPr>
          <t>TPT stocks : The maximum length of the species is 269cm. For tropical surface fisheries, the length overlap index with this species is 100.00%. Pole and line induces feeding behaviour in tunas which tends to exclude other species._x000D_
ALB stocks : The maximum length of the species is 269cm. For albacore fisheries, the length overlap index with this species is 100.00%. Pole and line induces feeding behaviour in tunas which tends to exclude other species.</t>
        </r>
      </text>
    </comment>
    <comment ref="P308" authorId="0" shapeId="0" xr:uid="{41BFDDB1-B419-4277-A98A-474ED2CC711C}">
      <text>
        <r>
          <rPr>
            <b/>
            <sz val="9"/>
            <color indexed="81"/>
            <rFont val="Tahoma"/>
            <family val="2"/>
          </rPr>
          <t>No direct evidence of survival after capture.</t>
        </r>
      </text>
    </comment>
    <comment ref="E309" authorId="0" shapeId="0" xr:uid="{FA6063A9-B8FF-4435-BF9C-9C7DBFD40C66}">
      <text>
        <r>
          <rPr>
            <b/>
            <sz val="9"/>
            <color indexed="81"/>
            <rFont val="Tahoma"/>
            <family val="2"/>
          </rPr>
          <t>There is no information.</t>
        </r>
      </text>
    </comment>
    <comment ref="F309" authorId="0" shapeId="0" xr:uid="{E50853B9-EC18-42FF-9616-D137B494E563}">
      <text>
        <r>
          <rPr>
            <b/>
            <sz val="9"/>
            <color indexed="81"/>
            <rFont val="Tahoma"/>
            <family val="2"/>
          </rPr>
          <t>There is no information.</t>
        </r>
      </text>
    </comment>
    <comment ref="G309" authorId="0" shapeId="0" xr:uid="{800A4990-ACCA-49E6-9EFD-89F99031D2DB}">
      <text>
        <r>
          <rPr>
            <b/>
            <sz val="9"/>
            <color indexed="81"/>
            <rFont val="Tahoma"/>
            <family val="2"/>
          </rPr>
          <t>There is no information, but fish are likely to produce &gt;100 eggs/year.</t>
        </r>
      </text>
    </comment>
    <comment ref="H309" authorId="0" shapeId="0" xr:uid="{8E38B8D0-94EE-4386-81FA-9BE62919E3DF}">
      <text>
        <r>
          <rPr>
            <b/>
            <sz val="9"/>
            <color indexed="81"/>
            <rFont val="Tahoma"/>
            <family val="2"/>
          </rPr>
          <t>There is no information.</t>
        </r>
      </text>
    </comment>
    <comment ref="I309" authorId="0" shapeId="0" xr:uid="{2CE9EFD5-08A5-46D1-8B8E-BF565CE1610D}">
      <text>
        <r>
          <rPr>
            <b/>
            <sz val="9"/>
            <color indexed="81"/>
            <rFont val="Tahoma"/>
            <family val="2"/>
          </rPr>
          <t>There is no information.</t>
        </r>
      </text>
    </comment>
    <comment ref="J309" authorId="0" shapeId="0" xr:uid="{165E65DB-BC25-4FB1-B150-EF8D1E7065DF}">
      <text>
        <r>
          <rPr>
            <b/>
            <sz val="9"/>
            <color indexed="81"/>
            <rFont val="Tahoma"/>
            <family val="2"/>
          </rPr>
          <t>There is no information, but fish are not live bearers.</t>
        </r>
      </text>
    </comment>
    <comment ref="K309" authorId="0" shapeId="0" xr:uid="{5C61D3CE-DEF7-4E27-BFD3-359F68F94514}">
      <text>
        <r>
          <rPr>
            <b/>
            <sz val="9"/>
            <color indexed="81"/>
            <rFont val="Tahoma"/>
            <family val="2"/>
          </rPr>
          <t>There is no information.</t>
        </r>
      </text>
    </comment>
    <comment ref="M309" authorId="0" shapeId="0" xr:uid="{A88DE13D-9C17-4909-9C2B-BFD8B7692343}">
      <text>
        <r>
          <rPr>
            <b/>
            <sz val="9"/>
            <color indexed="81"/>
            <rFont val="Tahoma"/>
            <family val="2"/>
          </rPr>
          <t>ALL stocks : Worldwide pelagic distribution</t>
        </r>
      </text>
    </comment>
    <comment ref="N309" authorId="0" shapeId="0" xr:uid="{8570E385-A4F0-4E7B-8E4E-C5D56EBD2D82}">
      <text>
        <r>
          <rPr>
            <b/>
            <sz val="9"/>
            <color indexed="81"/>
            <rFont val="Tahoma"/>
            <family val="2"/>
          </rPr>
          <t>No information.</t>
        </r>
      </text>
    </comment>
    <comment ref="O309" authorId="0" shapeId="0" xr:uid="{62886618-CA3E-4BB1-A0D4-D1D4AC34024B}">
      <text>
        <r>
          <rPr>
            <b/>
            <sz val="9"/>
            <color indexed="81"/>
            <rFont val="Tahoma"/>
            <family val="2"/>
          </rPr>
          <t>TPT stocks : No information._x000D_
ALB stocks : No information.</t>
        </r>
      </text>
    </comment>
    <comment ref="P309" authorId="0" shapeId="0" xr:uid="{51F3548A-E8C3-416B-AC7F-4F8CFE2028A3}">
      <text>
        <r>
          <rPr>
            <b/>
            <sz val="9"/>
            <color indexed="81"/>
            <rFont val="Tahoma"/>
            <family val="2"/>
          </rPr>
          <t>No direct evidence of survival after capture.</t>
        </r>
      </text>
    </comment>
    <comment ref="E310" authorId="0" shapeId="0" xr:uid="{DA06F450-2B98-4C42-929B-95D414205488}">
      <text>
        <r>
          <rPr>
            <b/>
            <sz val="9"/>
            <color indexed="81"/>
            <rFont val="Tahoma"/>
            <family val="2"/>
          </rPr>
          <t>There is no information.</t>
        </r>
      </text>
    </comment>
    <comment ref="F310" authorId="0" shapeId="0" xr:uid="{DE0F3810-509C-48C9-A674-4A11CE18F4D8}">
      <text>
        <r>
          <rPr>
            <b/>
            <sz val="9"/>
            <color indexed="81"/>
            <rFont val="Tahoma"/>
            <family val="2"/>
          </rPr>
          <t>There is no information.</t>
        </r>
      </text>
    </comment>
    <comment ref="G310" authorId="0" shapeId="0" xr:uid="{09282354-68BB-42E4-B679-46ED85853DDD}">
      <text>
        <r>
          <rPr>
            <b/>
            <sz val="9"/>
            <color indexed="81"/>
            <rFont val="Tahoma"/>
            <family val="2"/>
          </rPr>
          <t>There is no information.</t>
        </r>
      </text>
    </comment>
    <comment ref="H310" authorId="0" shapeId="0" xr:uid="{D9E7AC6D-BF9C-4675-A859-D6068F1D5CA4}">
      <text>
        <r>
          <rPr>
            <b/>
            <sz val="9"/>
            <color indexed="81"/>
            <rFont val="Tahoma"/>
            <family val="2"/>
          </rPr>
          <t>There is no information.</t>
        </r>
      </text>
    </comment>
    <comment ref="I310" authorId="0" shapeId="0" xr:uid="{76F0EEA1-927C-44DE-896C-DC27F524DD48}">
      <text>
        <r>
          <rPr>
            <b/>
            <sz val="9"/>
            <color indexed="81"/>
            <rFont val="Tahoma"/>
            <family val="2"/>
          </rPr>
          <t>There is no information.</t>
        </r>
      </text>
    </comment>
    <comment ref="J310" authorId="0" shapeId="0" xr:uid="{BA06FF40-40DE-4348-A8D0-0DE33588720B}">
      <text>
        <r>
          <rPr>
            <b/>
            <sz val="9"/>
            <color indexed="81"/>
            <rFont val="Tahoma"/>
            <family val="2"/>
          </rPr>
          <t>There is no information.</t>
        </r>
      </text>
    </comment>
    <comment ref="K310" authorId="0" shapeId="0" xr:uid="{00630755-D6E3-45D2-B342-28C34CE00ECE}">
      <text>
        <r>
          <rPr>
            <b/>
            <sz val="9"/>
            <color indexed="81"/>
            <rFont val="Tahoma"/>
            <family val="2"/>
          </rPr>
          <t>There is no information.</t>
        </r>
      </text>
    </comment>
    <comment ref="M310" authorId="0" shapeId="0" xr:uid="{8733D64D-1780-4D42-87D6-392196F6C76E}">
      <text>
        <r>
          <rPr>
            <b/>
            <sz val="9"/>
            <color indexed="81"/>
            <rFont val="Tahoma"/>
            <family val="2"/>
          </rPr>
          <t>ALL stocks : Worldwide pelagic distribution</t>
        </r>
      </text>
    </comment>
    <comment ref="N310" authorId="0" shapeId="0" xr:uid="{5A1F8EB8-DA31-4125-8FE1-64986089D1ED}">
      <text>
        <r>
          <rPr>
            <b/>
            <sz val="9"/>
            <color indexed="81"/>
            <rFont val="Tahoma"/>
            <family val="2"/>
          </rPr>
          <t>No information.</t>
        </r>
      </text>
    </comment>
    <comment ref="O310" authorId="0" shapeId="0" xr:uid="{CAA919C8-0AB6-462F-813A-343DB5858B05}">
      <text>
        <r>
          <rPr>
            <b/>
            <sz val="9"/>
            <color indexed="81"/>
            <rFont val="Tahoma"/>
            <family val="2"/>
          </rPr>
          <t>TPT stocks : No information._x000D_
ALB stocks : No information.</t>
        </r>
      </text>
    </comment>
    <comment ref="P310" authorId="0" shapeId="0" xr:uid="{5A8EEB6C-69D4-4D6B-AB8E-BE81922CA253}">
      <text>
        <r>
          <rPr>
            <b/>
            <sz val="9"/>
            <color indexed="81"/>
            <rFont val="Tahoma"/>
            <family val="2"/>
          </rPr>
          <t>No direct evidence of survival after capture.</t>
        </r>
      </text>
    </comment>
    <comment ref="E311" authorId="0" shapeId="0" xr:uid="{64361FEF-8DB1-4C9B-8A0B-99807C79DED0}">
      <text>
        <r>
          <rPr>
            <b/>
            <sz val="9"/>
            <color indexed="81"/>
            <rFont val="Tahoma"/>
            <family val="2"/>
          </rPr>
          <t>The score is based on the maximum risk score in the family Agonidae, which included 1 species.</t>
        </r>
      </text>
    </comment>
    <comment ref="F311" authorId="0" shapeId="0" xr:uid="{3E1AB636-4580-44F6-8873-6E4838F31B7F}">
      <text>
        <r>
          <rPr>
            <b/>
            <sz val="9"/>
            <color indexed="81"/>
            <rFont val="Tahoma"/>
            <family val="2"/>
          </rPr>
          <t>The score is based on the maximum risk score in the family Agonidae, which included 1 species.</t>
        </r>
      </text>
    </comment>
    <comment ref="G311" authorId="0" shapeId="0" xr:uid="{8F87CB95-BC01-41CE-8B8F-EC4984785C1F}">
      <text>
        <r>
          <rPr>
            <b/>
            <sz val="9"/>
            <color indexed="81"/>
            <rFont val="Tahoma"/>
            <family val="2"/>
          </rPr>
          <t>There is no information.</t>
        </r>
      </text>
    </comment>
    <comment ref="H311" authorId="0" shapeId="0" xr:uid="{C9A4D36B-F6CD-4BBB-BE42-D4F8219EC2A3}">
      <text>
        <r>
          <rPr>
            <b/>
            <sz val="9"/>
            <color indexed="81"/>
            <rFont val="Tahoma"/>
            <family val="2"/>
          </rPr>
          <t>Species maximum length is 6, which is lower than the lowest risk value (100cm).</t>
        </r>
      </text>
    </comment>
    <comment ref="I311" authorId="0" shapeId="0" xr:uid="{FE080641-860D-44F9-960A-4C50F957286A}">
      <text>
        <r>
          <rPr>
            <b/>
            <sz val="9"/>
            <color indexed="81"/>
            <rFont val="Tahoma"/>
            <family val="2"/>
          </rPr>
          <t>Species maximum length is 6cm, which is lower than the length at maturity lowest risk value (40cm).</t>
        </r>
      </text>
    </comment>
    <comment ref="J311" authorId="0" shapeId="0" xr:uid="{A2773F36-058C-47C5-A44B-8CD4A4532B02}">
      <text>
        <r>
          <rPr>
            <b/>
            <sz val="9"/>
            <color indexed="81"/>
            <rFont val="Tahoma"/>
            <family val="2"/>
          </rPr>
          <t>Species reproductive strategy is demersal egg layer, which is medium risk.</t>
        </r>
      </text>
    </comment>
    <comment ref="K311" authorId="0" shapeId="0" xr:uid="{DC541318-F956-41B4-90BF-481ADA4628BD}">
      <text>
        <r>
          <rPr>
            <b/>
            <sz val="9"/>
            <color indexed="81"/>
            <rFont val="Tahoma"/>
            <family val="2"/>
          </rPr>
          <t>Species trophic level is 3.5, which is higher than the highest risk value (3.25).</t>
        </r>
      </text>
    </comment>
    <comment ref="M311" authorId="0" shapeId="0" xr:uid="{EDCBACED-06EA-45C8-A648-0F9706160439}">
      <text>
        <r>
          <rPr>
            <b/>
            <sz val="9"/>
            <color indexed="81"/>
            <rFont val="Tahoma"/>
            <family val="2"/>
          </rPr>
          <t>PO_,IO_ stocks : Indo-Pacific distribution</t>
        </r>
      </text>
    </comment>
    <comment ref="N311" authorId="0" shapeId="0" xr:uid="{B313B990-6151-4C64-ABCA-86B198853925}">
      <text>
        <r>
          <rPr>
            <b/>
            <sz val="9"/>
            <color indexed="81"/>
            <rFont val="Tahoma"/>
            <family val="2"/>
          </rPr>
          <t>Pole and line bait collected through directed fisheries.</t>
        </r>
      </text>
    </comment>
    <comment ref="O311" authorId="0" shapeId="0" xr:uid="{B016EE2E-5AD5-446C-A1DF-668387B4DB9F}">
      <text>
        <r>
          <rPr>
            <b/>
            <sz val="9"/>
            <color indexed="81"/>
            <rFont val="Tahoma"/>
            <family val="2"/>
          </rPr>
          <t>TPT stocks : Pole and line bait collected through directed fisheries._x000D_
ALB stocks : Pole and line bait collected through directed fisheries.</t>
        </r>
      </text>
    </comment>
    <comment ref="P311" authorId="0" shapeId="0" xr:uid="{A7EACDD5-6FB2-46CE-8AF4-A58E7DF63EC4}">
      <text>
        <r>
          <rPr>
            <b/>
            <sz val="9"/>
            <color indexed="81"/>
            <rFont val="Tahoma"/>
            <family val="2"/>
          </rPr>
          <t>No direct evidence of survival after capture.</t>
        </r>
      </text>
    </comment>
    <comment ref="E312" authorId="0" shapeId="0" xr:uid="{5B65E715-2998-4440-BEB8-17E3E15F6F4D}">
      <text>
        <r>
          <rPr>
            <b/>
            <sz val="9"/>
            <color indexed="81"/>
            <rFont val="Tahoma"/>
            <family val="2"/>
          </rPr>
          <t>Species growth rate (K) is 0.100, which is in the medium risk K range (0.061-0.183) for age at maturity.</t>
        </r>
      </text>
    </comment>
    <comment ref="F312" authorId="0" shapeId="0" xr:uid="{AD69E93B-F2B6-4A7E-8F91-AF635E791CE2}">
      <text>
        <r>
          <rPr>
            <b/>
            <sz val="9"/>
            <color indexed="81"/>
            <rFont val="Tahoma"/>
            <family val="2"/>
          </rPr>
          <t>Species growth rate (K) is 0.100, which is lower than highest risk K (0.12) for maximum age.</t>
        </r>
      </text>
    </comment>
    <comment ref="G312" authorId="0" shapeId="0" xr:uid="{EE4FBE25-042E-44CD-98EE-43B4C89915F1}">
      <text>
        <r>
          <rPr>
            <b/>
            <sz val="9"/>
            <color indexed="81"/>
            <rFont val="Tahoma"/>
            <family val="2"/>
          </rPr>
          <t>Species fecundity is 4 eggs/year, which is lower than the highest risk value (100).</t>
        </r>
      </text>
    </comment>
    <comment ref="H312" authorId="0" shapeId="0" xr:uid="{E944C5AE-E86E-4BC9-8C95-60FB926E921C}">
      <text>
        <r>
          <rPr>
            <b/>
            <sz val="9"/>
            <color indexed="81"/>
            <rFont val="Tahoma"/>
            <family val="2"/>
          </rPr>
          <t>Species maximum length is 100, which is in the medium risk range (100-300cm).</t>
        </r>
      </text>
    </comment>
    <comment ref="I312" authorId="0" shapeId="0" xr:uid="{DF2D5B00-C882-40C4-BFE5-17D2DA9B02C7}">
      <text>
        <r>
          <rPr>
            <b/>
            <sz val="9"/>
            <color indexed="81"/>
            <rFont val="Tahoma"/>
            <family val="2"/>
          </rPr>
          <t>Species length at maturity is 57, which is in the medium risk range (40-200cm).</t>
        </r>
      </text>
    </comment>
    <comment ref="J312" authorId="0" shapeId="0" xr:uid="{E8E6F8DC-06CE-454A-B93F-CE0B671085AF}">
      <text>
        <r>
          <rPr>
            <b/>
            <sz val="9"/>
            <color indexed="81"/>
            <rFont val="Tahoma"/>
            <family val="2"/>
          </rPr>
          <t>Species reproductive strategy is live bearer, which is high risk.</t>
        </r>
      </text>
    </comment>
    <comment ref="K312" authorId="0" shapeId="0" xr:uid="{6AD182D9-4C74-4F26-A1C1-B6BE7420D812}">
      <text>
        <r>
          <rPr>
            <b/>
            <sz val="9"/>
            <color indexed="81"/>
            <rFont val="Tahoma"/>
            <family val="2"/>
          </rPr>
          <t>Species trophic level is 4.0, which is higher than the highest risk value (3.25).</t>
        </r>
      </text>
    </comment>
    <comment ref="M312" authorId="0" shapeId="0" xr:uid="{50EE774F-5C40-473C-977D-2131EBEF2F14}">
      <text>
        <r>
          <rPr>
            <b/>
            <sz val="9"/>
            <color indexed="81"/>
            <rFont val="Tahoma"/>
            <family val="2"/>
          </rPr>
          <t>ALAM,ALAN,ALAS,BEAT,SKAE,YFAT stocks : Eastern Atlantic distribution. Species is coastal.</t>
        </r>
      </text>
    </comment>
    <comment ref="N312" authorId="0" shapeId="0" xr:uid="{BD33BABC-4AA4-4665-BAF7-808E331A2444}">
      <text>
        <r>
          <rPr>
            <b/>
            <sz val="9"/>
            <color indexed="81"/>
            <rFont val="Tahoma"/>
            <family val="2"/>
          </rPr>
          <t>Not evaluated</t>
        </r>
      </text>
    </comment>
    <comment ref="O312" authorId="0" shapeId="0" xr:uid="{71FCC60C-31A7-4B57-AE94-A6A2839C3C37}">
      <text>
        <r>
          <rPr>
            <b/>
            <sz val="9"/>
            <color indexed="81"/>
            <rFont val="Tahoma"/>
            <family val="2"/>
          </rPr>
          <t>Not evaluated</t>
        </r>
      </text>
    </comment>
    <comment ref="P312" authorId="0" shapeId="0" xr:uid="{AB54E5DB-4228-4AE1-8EFE-55142EDAB4AF}">
      <text>
        <r>
          <rPr>
            <b/>
            <sz val="9"/>
            <color indexed="81"/>
            <rFont val="Tahoma"/>
            <family val="2"/>
          </rPr>
          <t>Not evaluated</t>
        </r>
      </text>
    </comment>
    <comment ref="E313" authorId="0" shapeId="0" xr:uid="{C4CFDC60-389E-476A-B603-537B974D940C}">
      <text>
        <r>
          <rPr>
            <b/>
            <sz val="9"/>
            <color indexed="81"/>
            <rFont val="Tahoma"/>
            <family val="2"/>
          </rPr>
          <t>Species growth rate (K) is 0.870, which is higher than lowest risk K (0.183) for age at maturity.</t>
        </r>
      </text>
    </comment>
    <comment ref="F313" authorId="0" shapeId="0" xr:uid="{90B09005-6C97-4A91-8595-FC02AA8B45C4}">
      <text>
        <r>
          <rPr>
            <b/>
            <sz val="9"/>
            <color indexed="81"/>
            <rFont val="Tahoma"/>
            <family val="2"/>
          </rPr>
          <t>Species growth rate (K) is 0.870, which is higher than lowest risk K (0.30) for maximum age.</t>
        </r>
      </text>
    </comment>
    <comment ref="G313" authorId="0" shapeId="0" xr:uid="{5F6794C7-69D4-46CF-B2A5-2CC88004F5F2}">
      <text>
        <r>
          <rPr>
            <b/>
            <sz val="9"/>
            <color indexed="81"/>
            <rFont val="Tahoma"/>
            <family val="2"/>
          </rPr>
          <t>The score is based on the maximum risk score in the family Agonidae, which included 1 species.</t>
        </r>
      </text>
    </comment>
    <comment ref="H313" authorId="0" shapeId="0" xr:uid="{2561C987-B116-4104-B563-9A534FDAEA70}">
      <text>
        <r>
          <rPr>
            <b/>
            <sz val="9"/>
            <color indexed="81"/>
            <rFont val="Tahoma"/>
            <family val="2"/>
          </rPr>
          <t>Species maximum length is 100, which is in the medium risk range (100-300cm).</t>
        </r>
      </text>
    </comment>
    <comment ref="I313" authorId="0" shapeId="0" xr:uid="{249A2FD0-7A64-411F-BBE2-2E6E7444D059}">
      <text>
        <r>
          <rPr>
            <b/>
            <sz val="9"/>
            <color indexed="81"/>
            <rFont val="Tahoma"/>
            <family val="2"/>
          </rPr>
          <t>Species length at maturity is 46, which is in the medium risk range (40-200cm).</t>
        </r>
      </text>
    </comment>
    <comment ref="J313" authorId="0" shapeId="0" xr:uid="{5A685216-9CCD-4A1D-88C5-C7D6DC47D9B4}">
      <text>
        <r>
          <rPr>
            <b/>
            <sz val="9"/>
            <color indexed="81"/>
            <rFont val="Tahoma"/>
            <family val="2"/>
          </rPr>
          <t>The score is based on the maximum risk score in the family Agonidae, which included 1 species.</t>
        </r>
      </text>
    </comment>
    <comment ref="K313" authorId="0" shapeId="0" xr:uid="{1F9B6420-FE18-4D07-BA85-4888F50EDBE1}">
      <text>
        <r>
          <rPr>
            <b/>
            <sz val="9"/>
            <color indexed="81"/>
            <rFont val="Tahoma"/>
            <family val="2"/>
          </rPr>
          <t>Species trophic level is 4.5, which is higher than the highest risk value (3.25).</t>
        </r>
      </text>
    </comment>
    <comment ref="M313" authorId="0" shapeId="0" xr:uid="{177BE1F5-A4B2-4BA8-A0FE-D8C8F3096620}">
      <text>
        <r>
          <rPr>
            <b/>
            <sz val="9"/>
            <color indexed="81"/>
            <rFont val="Tahoma"/>
            <family val="2"/>
          </rPr>
          <t>BEI_,BEPW,SKI_,SKPW,YFI_,YFPW stocks : Indo-West Pacific distribution, uncommon in South Indian and Pacific Oceans, absent in North Pacific</t>
        </r>
      </text>
    </comment>
    <comment ref="N313" authorId="0" shapeId="0" xr:uid="{B9A03C90-8CF4-4DB5-B7E6-BD43E03AF42C}">
      <text>
        <r>
          <rPr>
            <b/>
            <sz val="9"/>
            <color indexed="81"/>
            <rFont val="Tahoma"/>
            <family val="2"/>
          </rPr>
          <t>The depth range of the species is 1-100m. For surface gears, the vertical overlap index with this species is 100.00%.</t>
        </r>
      </text>
    </comment>
    <comment ref="O313" authorId="0" shapeId="0" xr:uid="{63413141-94EC-41F6-8781-D96792645B05}">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t>
        </r>
      </text>
    </comment>
    <comment ref="P313" authorId="0" shapeId="0" xr:uid="{C4414B98-4425-489F-8691-F62E417EBE58}">
      <text>
        <r>
          <rPr>
            <b/>
            <sz val="9"/>
            <color indexed="81"/>
            <rFont val="Tahoma"/>
            <family val="2"/>
          </rPr>
          <t>No direct evidence of survival after capture.</t>
        </r>
      </text>
    </comment>
    <comment ref="E314" authorId="0" shapeId="0" xr:uid="{72449901-B07C-4B74-AF33-D2083C569CBE}">
      <text>
        <r>
          <rPr>
            <b/>
            <sz val="9"/>
            <color indexed="81"/>
            <rFont val="Tahoma"/>
            <family val="2"/>
          </rPr>
          <t>Species growth rate (K) is 1.000, which is higher than lowest risk K (0.183) for age at maturity.</t>
        </r>
      </text>
    </comment>
    <comment ref="F314" authorId="0" shapeId="0" xr:uid="{88A51E0C-C999-4077-90BB-F3AF97290FF9}">
      <text>
        <r>
          <rPr>
            <b/>
            <sz val="9"/>
            <color indexed="81"/>
            <rFont val="Tahoma"/>
            <family val="2"/>
          </rPr>
          <t>Species growth rate (K) is 1.000, which is higher than lowest risk K (0.30) for maximum age.</t>
        </r>
      </text>
    </comment>
    <comment ref="G314" authorId="0" shapeId="0" xr:uid="{3755A92C-C690-4E5E-8945-40AA7CA4E373}">
      <text>
        <r>
          <rPr>
            <b/>
            <sz val="9"/>
            <color indexed="81"/>
            <rFont val="Tahoma"/>
            <family val="2"/>
          </rPr>
          <t>Species fecundity is 45000 eggs/year, which is higher than the lowest risk value (20000).</t>
        </r>
      </text>
    </comment>
    <comment ref="H314" authorId="0" shapeId="0" xr:uid="{4A4C42B1-98BD-4E88-8174-BE05E527BDEC}">
      <text>
        <r>
          <rPr>
            <b/>
            <sz val="9"/>
            <color indexed="81"/>
            <rFont val="Tahoma"/>
            <family val="2"/>
          </rPr>
          <t>Species maximum length is 42, which is lower than the lowest risk value (100cm).</t>
        </r>
      </text>
    </comment>
    <comment ref="I314" authorId="0" shapeId="0" xr:uid="{B6D06F39-9F33-40C1-9FCD-5759B6C598E3}">
      <text>
        <r>
          <rPr>
            <b/>
            <sz val="9"/>
            <color indexed="81"/>
            <rFont val="Tahoma"/>
            <family val="2"/>
          </rPr>
          <t>Species length at maturity is 22, which is lower than the lowest risk value (40cm).</t>
        </r>
      </text>
    </comment>
    <comment ref="J314" authorId="0" shapeId="0" xr:uid="{74F2C011-2671-4136-9361-00FA438824F3}">
      <text>
        <r>
          <rPr>
            <b/>
            <sz val="9"/>
            <color indexed="81"/>
            <rFont val="Tahoma"/>
            <family val="2"/>
          </rPr>
          <t>Species reproductive strategy is broadcast spawner, which is low risk.</t>
        </r>
      </text>
    </comment>
    <comment ref="K314" authorId="0" shapeId="0" xr:uid="{0692EB37-0E45-4992-82BD-17FC0427DA94}">
      <text>
        <r>
          <rPr>
            <b/>
            <sz val="9"/>
            <color indexed="81"/>
            <rFont val="Tahoma"/>
            <family val="2"/>
          </rPr>
          <t>Species trophic level is 3.2, which is in the medium risk range (2.75-3.25).</t>
        </r>
      </text>
    </comment>
    <comment ref="M314" authorId="0" shapeId="0" xr:uid="{484E2475-60F6-4112-8209-6549D104EA67}">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4" authorId="0" shapeId="0" xr:uid="{903816E2-F796-43CB-9B3D-16E65687368B}">
      <text>
        <r>
          <rPr>
            <b/>
            <sz val="9"/>
            <color indexed="81"/>
            <rFont val="Tahoma"/>
            <family val="2"/>
          </rPr>
          <t>The depth range of the species is 20-90m. For surface gears, the vertical overlap index with this species is 100.00%.</t>
        </r>
      </text>
    </comment>
    <comment ref="O314" authorId="0" shapeId="0" xr:uid="{5998E8CE-3379-4B65-927F-B1771A7551E0}">
      <text>
        <r>
          <rPr>
            <b/>
            <sz val="9"/>
            <color indexed="81"/>
            <rFont val="Tahoma"/>
            <family val="2"/>
          </rPr>
          <t>TPT stocks : The maximum length of the species is 42cm. For tropical surface fisheries, the length overlap index with this species is 38.18%. Pole and line induces feeding behaviour in tunas which tends to exclude other species._x000D_
ALB stocks : The maximum length of the species is 42cm. For albacore fisheries, the length overlap index with this species is 30.00%. Pole and line induces feeding behaviour in tunas which tends to exclude other species.</t>
        </r>
      </text>
    </comment>
    <comment ref="P314" authorId="0" shapeId="0" xr:uid="{2A7D6C18-EB62-44A8-A6F0-DE3ABE0E85D6}">
      <text>
        <r>
          <rPr>
            <b/>
            <sz val="9"/>
            <color indexed="81"/>
            <rFont val="Tahoma"/>
            <family val="2"/>
          </rPr>
          <t>No direct evidence of survival after capture.</t>
        </r>
      </text>
    </comment>
    <comment ref="E315" authorId="0" shapeId="0" xr:uid="{05524786-D2A5-4F31-BE11-315A768B2C4F}">
      <text>
        <r>
          <rPr>
            <b/>
            <sz val="9"/>
            <color indexed="81"/>
            <rFont val="Tahoma"/>
            <family val="2"/>
          </rPr>
          <t>Species growth rate (K) is 1.000, which is higher than lowest risk K (0.183) for age at maturity.</t>
        </r>
      </text>
    </comment>
    <comment ref="F315" authorId="0" shapeId="0" xr:uid="{A9F569CF-7638-4E37-AB04-F0921EDA1F0B}">
      <text>
        <r>
          <rPr>
            <b/>
            <sz val="9"/>
            <color indexed="81"/>
            <rFont val="Tahoma"/>
            <family val="2"/>
          </rPr>
          <t>Species growth rate (K) is 1.000, which is higher than lowest risk K (0.30) for maximum age.</t>
        </r>
      </text>
    </comment>
    <comment ref="G315" authorId="0" shapeId="0" xr:uid="{82F9610A-2A72-4F59-86A4-AFAC2836E496}">
      <text>
        <r>
          <rPr>
            <b/>
            <sz val="9"/>
            <color indexed="81"/>
            <rFont val="Tahoma"/>
            <family val="2"/>
          </rPr>
          <t>Species fecundity is 45000 eggs/year, which is higher than the lowest risk value (20000).</t>
        </r>
      </text>
    </comment>
    <comment ref="H315" authorId="0" shapeId="0" xr:uid="{0E347A09-C51C-4F47-9BA8-464FD5D0B881}">
      <text>
        <r>
          <rPr>
            <b/>
            <sz val="9"/>
            <color indexed="81"/>
            <rFont val="Tahoma"/>
            <family val="2"/>
          </rPr>
          <t>Species maximum length is 42, which is lower than the lowest risk value (100cm).</t>
        </r>
      </text>
    </comment>
    <comment ref="I315" authorId="0" shapeId="0" xr:uid="{B5CD9E49-23D3-4426-BCA6-840D50534728}">
      <text>
        <r>
          <rPr>
            <b/>
            <sz val="9"/>
            <color indexed="81"/>
            <rFont val="Tahoma"/>
            <family val="2"/>
          </rPr>
          <t>Species length at maturity is 22, which is lower than the lowest risk value (40cm).</t>
        </r>
      </text>
    </comment>
    <comment ref="J315" authorId="0" shapeId="0" xr:uid="{4C61B351-637A-441D-A7BB-BD659DFE5342}">
      <text>
        <r>
          <rPr>
            <b/>
            <sz val="9"/>
            <color indexed="81"/>
            <rFont val="Tahoma"/>
            <family val="2"/>
          </rPr>
          <t>Species reproductive strategy is broadcast spawner, which is low risk.</t>
        </r>
      </text>
    </comment>
    <comment ref="K315" authorId="0" shapeId="0" xr:uid="{4D9770E4-D897-4159-8060-2BE5F56DE8D9}">
      <text>
        <r>
          <rPr>
            <b/>
            <sz val="9"/>
            <color indexed="81"/>
            <rFont val="Tahoma"/>
            <family val="2"/>
          </rPr>
          <t>Species trophic level is 3.2, which is in the medium risk range (2.75-3.25).</t>
        </r>
      </text>
    </comment>
    <comment ref="M315" authorId="0" shapeId="0" xr:uid="{D448B9E9-816B-4AC1-82E1-B54D765CE9ED}">
      <text>
        <r>
          <rPr>
            <b/>
            <sz val="9"/>
            <color indexed="81"/>
            <rFont val="Tahoma"/>
            <family val="2"/>
          </rPr>
          <t>PO_,IO_ stocks : All three species of Rastrelliger are Indo-Pacific species.</t>
        </r>
      </text>
    </comment>
    <comment ref="N315" authorId="0" shapeId="0" xr:uid="{2C9B7139-87FC-4D11-93CF-91B508729F05}">
      <text>
        <r>
          <rPr>
            <b/>
            <sz val="9"/>
            <color indexed="81"/>
            <rFont val="Tahoma"/>
            <family val="2"/>
          </rPr>
          <t>The depth range of the species is 20-90m. For surface gears, the vertical overlap index with this species is 100.00%.</t>
        </r>
      </text>
    </comment>
    <comment ref="O315" authorId="0" shapeId="0" xr:uid="{D4109A66-9C2B-49BB-9217-A8EF755149A9}">
      <text>
        <r>
          <rPr>
            <b/>
            <sz val="9"/>
            <color indexed="81"/>
            <rFont val="Tahoma"/>
            <family val="2"/>
          </rPr>
          <t>TPT stocks : The maximum length of the species is 42cm. For tropical surface fisheries, the length overlap index with this species is 38.18%. Pole and line induces feeding behaviour in tunas which tends to exclude other species._x000D_
ALB stocks : The maximum length of the species is 42cm. For albacore fisheries, the length overlap index with this species is 30.00%. Pole and line induces feeding behaviour in tunas which tends to exclude other species.</t>
        </r>
      </text>
    </comment>
    <comment ref="P315" authorId="0" shapeId="0" xr:uid="{487E25EA-945E-4C49-9250-2F82D336227B}">
      <text>
        <r>
          <rPr>
            <b/>
            <sz val="9"/>
            <color indexed="81"/>
            <rFont val="Tahoma"/>
            <family val="2"/>
          </rPr>
          <t>No direct evidence of survival after capture.</t>
        </r>
      </text>
    </comment>
    <comment ref="E316" authorId="0" shapeId="0" xr:uid="{375CED77-3D14-47EA-9011-11238CF29EA9}">
      <text>
        <r>
          <rPr>
            <b/>
            <sz val="9"/>
            <color indexed="81"/>
            <rFont val="Tahoma"/>
            <family val="2"/>
          </rPr>
          <t>Species growth rate (K) is 2.700, which is higher than lowest risk K (0.183) for age at maturity.</t>
        </r>
      </text>
    </comment>
    <comment ref="F316" authorId="0" shapeId="0" xr:uid="{A8E11169-C38A-4EBB-9C3C-DA691B96E8A2}">
      <text>
        <r>
          <rPr>
            <b/>
            <sz val="9"/>
            <color indexed="81"/>
            <rFont val="Tahoma"/>
            <family val="2"/>
          </rPr>
          <t>Species growth rate (K) is 2.700, which is higher than lowest risk K (0.30) for maximum age.</t>
        </r>
      </text>
    </comment>
    <comment ref="G316" authorId="0" shapeId="0" xr:uid="{01254590-01F9-4165-9C33-F5F8B50C4AA2}">
      <text>
        <r>
          <rPr>
            <b/>
            <sz val="9"/>
            <color indexed="81"/>
            <rFont val="Tahoma"/>
            <family val="2"/>
          </rPr>
          <t>There is no information.</t>
        </r>
      </text>
    </comment>
    <comment ref="H316" authorId="0" shapeId="0" xr:uid="{0C1ACE6E-F430-4B42-8EC8-4196D8DC4FE3}">
      <text>
        <r>
          <rPr>
            <b/>
            <sz val="9"/>
            <color indexed="81"/>
            <rFont val="Tahoma"/>
            <family val="2"/>
          </rPr>
          <t>Species maximum length is 6, which is lower than the lowest risk value (100cm).</t>
        </r>
      </text>
    </comment>
    <comment ref="I316" authorId="0" shapeId="0" xr:uid="{74CE7CDF-4939-435F-9352-C958365014DE}">
      <text>
        <r>
          <rPr>
            <b/>
            <sz val="9"/>
            <color indexed="81"/>
            <rFont val="Tahoma"/>
            <family val="2"/>
          </rPr>
          <t>Species maximum length is 6cm, which is lower than the length at maturity lowest risk value (40cm).</t>
        </r>
      </text>
    </comment>
    <comment ref="J316" authorId="0" shapeId="0" xr:uid="{7AC8C2BA-B485-4085-A544-41574BD0F52D}">
      <text>
        <r>
          <rPr>
            <b/>
            <sz val="9"/>
            <color indexed="81"/>
            <rFont val="Tahoma"/>
            <family val="2"/>
          </rPr>
          <t>Species reproductive strategy is demersal egg layer, which is medium risk.</t>
        </r>
      </text>
    </comment>
    <comment ref="K316" authorId="0" shapeId="0" xr:uid="{DC3F99BE-814F-4D08-A46D-FEFB76EF6BCA}">
      <text>
        <r>
          <rPr>
            <b/>
            <sz val="9"/>
            <color indexed="81"/>
            <rFont val="Tahoma"/>
            <family val="2"/>
          </rPr>
          <t>Species trophic level is 3.3, which is higher than the highest risk value (3.25).</t>
        </r>
      </text>
    </comment>
    <comment ref="M316" authorId="0" shapeId="0" xr:uid="{2AC3534C-A618-401E-B674-7AA7C421A3BF}">
      <text>
        <r>
          <rPr>
            <b/>
            <sz val="9"/>
            <color indexed="81"/>
            <rFont val="Tahoma"/>
            <family val="2"/>
          </rPr>
          <t>IO_,ALPN,BEPW,SKPW,YFPW stocks : Indo-West and North Pacific distribution</t>
        </r>
      </text>
    </comment>
    <comment ref="N316" authorId="0" shapeId="0" xr:uid="{11AF28AC-1388-4E7C-812A-81A15C8A35B5}">
      <text>
        <r>
          <rPr>
            <b/>
            <sz val="9"/>
            <color indexed="81"/>
            <rFont val="Tahoma"/>
            <family val="2"/>
          </rPr>
          <t>Pole and line bait collected through directed fisheries.</t>
        </r>
      </text>
    </comment>
    <comment ref="O316" authorId="0" shapeId="0" xr:uid="{0E679235-974B-43BA-8771-5A0D435F723C}">
      <text>
        <r>
          <rPr>
            <b/>
            <sz val="9"/>
            <color indexed="81"/>
            <rFont val="Tahoma"/>
            <family val="2"/>
          </rPr>
          <t>TPT stocks : Pole and line bait collected through directed fisheries._x000D_
ALB stocks : Pole and line bait collected through directed fisheries.</t>
        </r>
      </text>
    </comment>
    <comment ref="P316" authorId="0" shapeId="0" xr:uid="{51E14B00-CE9B-45F5-ACAB-0DE187FEDE2E}">
      <text>
        <r>
          <rPr>
            <b/>
            <sz val="9"/>
            <color indexed="81"/>
            <rFont val="Tahoma"/>
            <family val="2"/>
          </rPr>
          <t>No direct evidence of survival after capture.</t>
        </r>
      </text>
    </comment>
    <comment ref="E317" authorId="0" shapeId="0" xr:uid="{B1FF4554-8C0B-4E93-8A37-787A82653FC3}">
      <text>
        <r>
          <rPr>
            <b/>
            <sz val="9"/>
            <color indexed="81"/>
            <rFont val="Tahoma"/>
            <family val="2"/>
          </rPr>
          <t>There is no information.</t>
        </r>
      </text>
    </comment>
    <comment ref="F317" authorId="0" shapeId="0" xr:uid="{A164E4A0-F5BA-4270-9C48-D028BE5EE69F}">
      <text>
        <r>
          <rPr>
            <b/>
            <sz val="9"/>
            <color indexed="81"/>
            <rFont val="Tahoma"/>
            <family val="2"/>
          </rPr>
          <t>There is no information.</t>
        </r>
      </text>
    </comment>
    <comment ref="G317" authorId="0" shapeId="0" xr:uid="{72795D31-992A-4518-9630-81F5496B08FC}">
      <text>
        <r>
          <rPr>
            <b/>
            <sz val="9"/>
            <color indexed="81"/>
            <rFont val="Tahoma"/>
            <family val="2"/>
          </rPr>
          <t>Species fecundity is 4 eggs/year, which is lower than the highest risk value (100).</t>
        </r>
      </text>
    </comment>
    <comment ref="H317" authorId="0" shapeId="0" xr:uid="{60B519BF-F394-4C5E-BE3C-ED31A1D4C6B9}">
      <text>
        <r>
          <rPr>
            <b/>
            <sz val="9"/>
            <color indexed="81"/>
            <rFont val="Tahoma"/>
            <family val="2"/>
          </rPr>
          <t>Species maximum length is 310, which is higher than the highest risk value (300cm).</t>
        </r>
      </text>
    </comment>
    <comment ref="I317" authorId="0" shapeId="0" xr:uid="{6CC1B9D1-E06A-49F0-8718-C7A14D692C37}">
      <text>
        <r>
          <rPr>
            <b/>
            <sz val="9"/>
            <color indexed="81"/>
            <rFont val="Tahoma"/>
            <family val="2"/>
          </rPr>
          <t>Species length at maturity is 177, which is in the medium risk range (40-200cm).</t>
        </r>
      </text>
    </comment>
    <comment ref="J317" authorId="0" shapeId="0" xr:uid="{DDA33B87-7429-416A-8F11-C659755935A8}">
      <text>
        <r>
          <rPr>
            <b/>
            <sz val="9"/>
            <color indexed="81"/>
            <rFont val="Tahoma"/>
            <family val="2"/>
          </rPr>
          <t>Species reproductive strategy is live bearer, which is high risk.</t>
        </r>
      </text>
    </comment>
    <comment ref="K317" authorId="0" shapeId="0" xr:uid="{9C437867-EFF1-46C3-85DF-99B8D60DD715}">
      <text>
        <r>
          <rPr>
            <b/>
            <sz val="9"/>
            <color indexed="81"/>
            <rFont val="Tahoma"/>
            <family val="2"/>
          </rPr>
          <t>Species trophic level is 3.6, which is higher than the highest risk value (3.25).</t>
        </r>
      </text>
    </comment>
    <comment ref="M317" authorId="0" shapeId="0" xr:uid="{FCE10A67-17A3-4665-8CDF-B3576E608646}">
      <text>
        <r>
          <rPr>
            <b/>
            <sz val="9"/>
            <color indexed="81"/>
            <rFont val="Tahoma"/>
            <family val="2"/>
          </rPr>
          <t>BEI_,SKI_,YFI_ stocks : Tropical Indian Ocean distribution, mainly coastal</t>
        </r>
      </text>
    </comment>
    <comment ref="N317" authorId="0" shapeId="0" xr:uid="{5EDE71CA-829B-4E1D-A8F7-7E93BC9A55AA}">
      <text>
        <r>
          <rPr>
            <b/>
            <sz val="9"/>
            <color indexed="81"/>
            <rFont val="Tahoma"/>
            <family val="2"/>
          </rPr>
          <t>The depth range of the species is 1-75m. For surface gears, the vertical overlap index with this species is 100.00%. This species is reef associated.</t>
        </r>
      </text>
    </comment>
    <comment ref="O317" authorId="0" shapeId="0" xr:uid="{81BFF942-0A9D-4D2E-B490-8E5E6E3BB218}">
      <text>
        <r>
          <rPr>
            <b/>
            <sz val="9"/>
            <color indexed="81"/>
            <rFont val="Tahoma"/>
            <family val="2"/>
          </rPr>
          <t>TPT stocks : The maximum length of the species is 310cm. For tropical surface fisheries, the length overlap index with this species is 100.00%. Pole and line induces feeding behaviour in tunas which tends to exclude other species.</t>
        </r>
      </text>
    </comment>
    <comment ref="P317" authorId="0" shapeId="0" xr:uid="{5A3C2D31-77FC-4FDF-BC91-7FDB3C4FCBD7}">
      <text>
        <r>
          <rPr>
            <b/>
            <sz val="9"/>
            <color indexed="81"/>
            <rFont val="Tahoma"/>
            <family val="2"/>
          </rPr>
          <t>No direct evidence of survival after capture.</t>
        </r>
      </text>
    </comment>
    <comment ref="E318" authorId="0" shapeId="0" xr:uid="{6FA7C64F-B124-41C4-ADE1-68407C3DAE6C}">
      <text>
        <r>
          <rPr>
            <b/>
            <sz val="9"/>
            <color indexed="81"/>
            <rFont val="Tahoma"/>
            <family val="2"/>
          </rPr>
          <t>Species growth rate (K) is 0.100, which is in the medium risk K range (0.061-0.183) for age at maturity.</t>
        </r>
      </text>
    </comment>
    <comment ref="F318" authorId="0" shapeId="0" xr:uid="{C8F84C56-420F-484F-9634-C04CA4200C65}">
      <text>
        <r>
          <rPr>
            <b/>
            <sz val="9"/>
            <color indexed="81"/>
            <rFont val="Tahoma"/>
            <family val="2"/>
          </rPr>
          <t>Species growth rate (K) is 0.100, which is lower than highest risk K (0.12) for maximum age.</t>
        </r>
      </text>
    </comment>
    <comment ref="G318" authorId="0" shapeId="0" xr:uid="{9610F3BD-B3B7-4AA1-8710-57F5B6DF84B8}">
      <text>
        <r>
          <rPr>
            <b/>
            <sz val="9"/>
            <color indexed="81"/>
            <rFont val="Tahoma"/>
            <family val="2"/>
          </rPr>
          <t>Species fecundity is 1 eggs/year, which is lower than the highest risk value (100).</t>
        </r>
      </text>
    </comment>
    <comment ref="H318" authorId="0" shapeId="0" xr:uid="{1F0C9ADB-3F1A-4A78-B5B3-437248AA476A}">
      <text>
        <r>
          <rPr>
            <b/>
            <sz val="9"/>
            <color indexed="81"/>
            <rFont val="Tahoma"/>
            <family val="2"/>
          </rPr>
          <t>Species maximum length is 70, which is lower than the lowest risk value (100cm).</t>
        </r>
      </text>
    </comment>
    <comment ref="I318" authorId="0" shapeId="0" xr:uid="{966FBF56-7809-4CB9-8184-4AC0921B617B}">
      <text>
        <r>
          <rPr>
            <b/>
            <sz val="9"/>
            <color indexed="81"/>
            <rFont val="Tahoma"/>
            <family val="2"/>
          </rPr>
          <t>Species length at maturity is 28, which is lower than the lowest risk value (40cm).</t>
        </r>
      </text>
    </comment>
    <comment ref="J318" authorId="0" shapeId="0" xr:uid="{4660F8C0-4BC4-4AB9-BD09-C8AF4B6504B5}">
      <text>
        <r>
          <rPr>
            <b/>
            <sz val="9"/>
            <color indexed="81"/>
            <rFont val="Tahoma"/>
            <family val="2"/>
          </rPr>
          <t>Species reproductive strategy is live bearer, which is high risk.</t>
        </r>
      </text>
    </comment>
    <comment ref="K318" authorId="0" shapeId="0" xr:uid="{C909E427-0C48-4D38-8995-6ECA111C5EC7}">
      <text>
        <r>
          <rPr>
            <b/>
            <sz val="9"/>
            <color indexed="81"/>
            <rFont val="Tahoma"/>
            <family val="2"/>
          </rPr>
          <t>Species trophic level is 3.3, which is higher than the highest risk value (3.25).</t>
        </r>
      </text>
    </comment>
    <comment ref="M318" authorId="0" shapeId="0" xr:uid="{EE4E7DE8-EE89-4657-A288-B8447D38B843}">
      <text>
        <r>
          <rPr>
            <b/>
            <sz val="9"/>
            <color indexed="81"/>
            <rFont val="Tahoma"/>
            <family val="2"/>
          </rPr>
          <t>BEI_,BEPW,SKI_,SKPW,YFI_,YFPW stocks : Indo-west Pacific distribution, uncommon in Indian and Pacific subtropical oceans, mainly coastal</t>
        </r>
      </text>
    </comment>
    <comment ref="N318" authorId="0" shapeId="0" xr:uid="{23D705FB-3D3E-476A-AED7-C4E5A794D9C5}">
      <text>
        <r>
          <rPr>
            <b/>
            <sz val="9"/>
            <color indexed="81"/>
            <rFont val="Tahoma"/>
            <family val="2"/>
          </rPr>
          <t>The depth range of the species is 1-170m. For surface gears, the vertical overlap index with this species is 58.82%. This species is reef associated.</t>
        </r>
      </text>
    </comment>
    <comment ref="O318" authorId="0" shapeId="0" xr:uid="{0CF45C9F-29D0-411F-A653-2BB5C59573E5}">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t>
        </r>
      </text>
    </comment>
    <comment ref="P318" authorId="0" shapeId="0" xr:uid="{AD65212B-0CBA-4884-916C-7B34F3243F21}">
      <text>
        <r>
          <rPr>
            <b/>
            <sz val="9"/>
            <color indexed="81"/>
            <rFont val="Tahoma"/>
            <family val="2"/>
          </rPr>
          <t>No direct evidence of survival after capture.</t>
        </r>
      </text>
    </comment>
    <comment ref="E319" authorId="0" shapeId="0" xr:uid="{26DD9F2A-D86F-4755-BF77-E058AC0143C3}">
      <text>
        <r>
          <rPr>
            <b/>
            <sz val="9"/>
            <color indexed="81"/>
            <rFont val="Tahoma"/>
            <family val="2"/>
          </rPr>
          <t>Species growth rate (K) is 0.402, which is higher than lowest risk K (0.183) for age at maturity.</t>
        </r>
      </text>
    </comment>
    <comment ref="F319" authorId="0" shapeId="0" xr:uid="{70E3C5DF-12E6-4BCB-AC83-3D99AB297DE0}">
      <text>
        <r>
          <rPr>
            <b/>
            <sz val="9"/>
            <color indexed="81"/>
            <rFont val="Tahoma"/>
            <family val="2"/>
          </rPr>
          <t>Species growth rate (K) is 0.402, which is higher than lowest risk K (0.30) for maximum age.</t>
        </r>
      </text>
    </comment>
    <comment ref="G319" authorId="0" shapeId="0" xr:uid="{478D38F0-1584-4726-95B7-3F7E4987AD0C}">
      <text>
        <r>
          <rPr>
            <b/>
            <sz val="9"/>
            <color indexed="81"/>
            <rFont val="Tahoma"/>
            <family val="2"/>
          </rPr>
          <t>Species fecundity is 3500000 eggs/year, which is higher than the lowest risk value (20000).</t>
        </r>
      </text>
    </comment>
    <comment ref="H319" authorId="0" shapeId="0" xr:uid="{E6A7A5B0-F282-4B1F-8816-77E44FE2C9E5}">
      <text>
        <r>
          <rPr>
            <b/>
            <sz val="9"/>
            <color indexed="81"/>
            <rFont val="Tahoma"/>
            <family val="2"/>
          </rPr>
          <t>Species maximum length is 155, which is in the medium risk range (100-300cm).</t>
        </r>
      </text>
    </comment>
    <comment ref="I319" authorId="0" shapeId="0" xr:uid="{A5C53130-6917-45FB-AED9-728C5EDB2DF8}">
      <text>
        <r>
          <rPr>
            <b/>
            <sz val="9"/>
            <color indexed="81"/>
            <rFont val="Tahoma"/>
            <family val="2"/>
          </rPr>
          <t>Species length at maturity is 86, which is in the medium risk range (40-200cm).</t>
        </r>
      </text>
    </comment>
    <comment ref="J319" authorId="0" shapeId="0" xr:uid="{B99AEFE7-B2AF-4C43-9ADA-79FB4E276E31}">
      <text>
        <r>
          <rPr>
            <b/>
            <sz val="9"/>
            <color indexed="81"/>
            <rFont val="Tahoma"/>
            <family val="2"/>
          </rPr>
          <t>Species reproductive strategy is broadcast spawner, which is low risk.</t>
        </r>
      </text>
    </comment>
    <comment ref="K319" authorId="0" shapeId="0" xr:uid="{1CDB78D8-6149-4951-B2A7-FCF5BBD55890}">
      <text>
        <r>
          <rPr>
            <b/>
            <sz val="9"/>
            <color indexed="81"/>
            <rFont val="Tahoma"/>
            <family val="2"/>
          </rPr>
          <t>Species trophic level is 3.7, which is higher than the highest risk value (3.25).</t>
        </r>
      </text>
    </comment>
    <comment ref="M319" authorId="0" shapeId="0" xr:uid="{C375A0CF-9985-44D6-9E81-1AC7BD1EBC06}">
      <text>
        <r>
          <rPr>
            <b/>
            <sz val="9"/>
            <color indexed="81"/>
            <rFont val="Tahoma"/>
            <family val="2"/>
          </rPr>
          <t>ALAN,ALAS,BEAT,SKAW,YFAT stocks : Distribution subtropical West Atlantic only. Species is coastal.</t>
        </r>
      </text>
    </comment>
    <comment ref="N319" authorId="0" shapeId="0" xr:uid="{015BB290-CF38-46F2-9FE3-B6A17BCB6216}">
      <text>
        <r>
          <rPr>
            <b/>
            <sz val="9"/>
            <color indexed="81"/>
            <rFont val="Tahoma"/>
            <family val="2"/>
          </rPr>
          <t>Not evaluated</t>
        </r>
      </text>
    </comment>
    <comment ref="O319" authorId="0" shapeId="0" xr:uid="{C6394BCB-17BD-4A2C-A794-A3378A2F8C46}">
      <text>
        <r>
          <rPr>
            <b/>
            <sz val="9"/>
            <color indexed="81"/>
            <rFont val="Tahoma"/>
            <family val="2"/>
          </rPr>
          <t>Not evaluated</t>
        </r>
      </text>
    </comment>
    <comment ref="P319" authorId="0" shapeId="0" xr:uid="{6875C89D-7A78-4533-9846-8BEFA0DA6E27}">
      <text>
        <r>
          <rPr>
            <b/>
            <sz val="9"/>
            <color indexed="81"/>
            <rFont val="Tahoma"/>
            <family val="2"/>
          </rPr>
          <t>Not evaluated</t>
        </r>
      </text>
    </comment>
    <comment ref="E320" authorId="0" shapeId="0" xr:uid="{3D279127-EADD-4952-A2F3-35FCC0DE419A}">
      <text>
        <r>
          <rPr>
            <b/>
            <sz val="9"/>
            <color indexed="81"/>
            <rFont val="Tahoma"/>
            <family val="2"/>
          </rPr>
          <t>The score is based on the maximum risk score in the family Serranidae, which included 3 species.</t>
        </r>
      </text>
    </comment>
    <comment ref="F320" authorId="0" shapeId="0" xr:uid="{6468D34E-23C5-45DB-A401-5B26182F4478}">
      <text>
        <r>
          <rPr>
            <b/>
            <sz val="9"/>
            <color indexed="81"/>
            <rFont val="Tahoma"/>
            <family val="2"/>
          </rPr>
          <t>The score is based on the maximum risk score in the family Serranidae, which included 3 species.</t>
        </r>
      </text>
    </comment>
    <comment ref="G320" authorId="0" shapeId="0" xr:uid="{E543A82B-CAAB-4ED7-9E04-139BB08C0965}">
      <text>
        <r>
          <rPr>
            <b/>
            <sz val="9"/>
            <color indexed="81"/>
            <rFont val="Tahoma"/>
            <family val="2"/>
          </rPr>
          <t>The score is based on the maximum risk score in the family Agonidae, which included 1 species.</t>
        </r>
      </text>
    </comment>
    <comment ref="H320" authorId="0" shapeId="0" xr:uid="{C1C79DE7-9695-4F26-BA82-EFC7201C7856}">
      <text>
        <r>
          <rPr>
            <b/>
            <sz val="9"/>
            <color indexed="81"/>
            <rFont val="Tahoma"/>
            <family val="2"/>
          </rPr>
          <t>Species maximum length is 430, which is higher than the highest risk value (300cm).</t>
        </r>
      </text>
    </comment>
    <comment ref="I320" authorId="0" shapeId="0" xr:uid="{F2CF608B-7234-4353-9185-B284BE72B7EC}">
      <text>
        <r>
          <rPr>
            <b/>
            <sz val="9"/>
            <color indexed="81"/>
            <rFont val="Tahoma"/>
            <family val="2"/>
          </rPr>
          <t>Species maximum length is 430cm, which is higher than the highest risk value (200cm).</t>
        </r>
      </text>
    </comment>
    <comment ref="J320" authorId="0" shapeId="0" xr:uid="{A1265692-AA35-4452-B715-4601CE94EB41}">
      <text>
        <r>
          <rPr>
            <b/>
            <sz val="9"/>
            <color indexed="81"/>
            <rFont val="Tahoma"/>
            <family val="2"/>
          </rPr>
          <t>Species reproductive strategy is live bearer, which is high risk.</t>
        </r>
      </text>
    </comment>
    <comment ref="K320" authorId="0" shapeId="0" xr:uid="{D6A62B79-B39B-4349-AD30-03D51826F60E}">
      <text>
        <r>
          <rPr>
            <b/>
            <sz val="9"/>
            <color indexed="81"/>
            <rFont val="Tahoma"/>
            <family val="2"/>
          </rPr>
          <t>Species trophic level is 3.9, which is higher than the highest risk value (3.25).</t>
        </r>
      </text>
    </comment>
    <comment ref="M320" authorId="0" shapeId="0" xr:uid="{E305DF69-E072-4337-B2EE-A3B0D3AE88A5}">
      <text>
        <r>
          <rPr>
            <b/>
            <sz val="9"/>
            <color indexed="81"/>
            <rFont val="Tahoma"/>
            <family val="2"/>
          </rPr>
          <t>PO_,IO_ stocks : Indo-Pacific distribution</t>
        </r>
      </text>
    </comment>
    <comment ref="N320" authorId="0" shapeId="0" xr:uid="{B10CF7BC-B8C4-4FB2-ACFF-4BD8AEE9BD81}">
      <text>
        <r>
          <rPr>
            <b/>
            <sz val="9"/>
            <color indexed="81"/>
            <rFont val="Tahoma"/>
            <family val="2"/>
          </rPr>
          <t>The depth range of the species is 1-476m. For surface gears, the vertical overlap index with this species is 21.01%. This species is demersal.</t>
        </r>
      </text>
    </comment>
    <comment ref="O320" authorId="0" shapeId="0" xr:uid="{1A4B41B2-4A5E-475B-AA2E-E01E944F2B75}">
      <text>
        <r>
          <rPr>
            <b/>
            <sz val="9"/>
            <color indexed="81"/>
            <rFont val="Tahoma"/>
            <family val="2"/>
          </rPr>
          <t>TPT stocks : The maximum length of the species is 430cm. For tropical surface fisheries, the length overlap index with this species is 100.00%. Pole and line induces feeding behaviour in tunas which tends to exclude other species._x000D_
ALB stocks : The maximum length of the species is 430cm. For albacore fisheries, the length overlap index with this species is 100.00%. Pole and line induces feeding behaviour in tunas which tends to exclude other species.</t>
        </r>
      </text>
    </comment>
    <comment ref="P320" authorId="0" shapeId="0" xr:uid="{B360FBBB-12E6-40DC-A4D3-5B65904B6E80}">
      <text>
        <r>
          <rPr>
            <b/>
            <sz val="9"/>
            <color indexed="81"/>
            <rFont val="Tahoma"/>
            <family val="2"/>
          </rPr>
          <t>No direct evidence of survival after capture.</t>
        </r>
      </text>
    </comment>
    <comment ref="E321" authorId="0" shapeId="0" xr:uid="{DFBA42B8-0F4D-40D9-A1F7-E27BFE4CCF83}">
      <text>
        <r>
          <rPr>
            <b/>
            <sz val="9"/>
            <color indexed="81"/>
            <rFont val="Tahoma"/>
            <family val="2"/>
          </rPr>
          <t>There is no information.</t>
        </r>
      </text>
    </comment>
    <comment ref="F321" authorId="0" shapeId="0" xr:uid="{F9F5E672-4DB4-4721-9EC3-31E98E30129E}">
      <text>
        <r>
          <rPr>
            <b/>
            <sz val="9"/>
            <color indexed="81"/>
            <rFont val="Tahoma"/>
            <family val="2"/>
          </rPr>
          <t>There is no information.</t>
        </r>
      </text>
    </comment>
    <comment ref="G321" authorId="0" shapeId="0" xr:uid="{38F6ED71-B679-4B7E-A9C3-6716DC9F79D7}">
      <text>
        <r>
          <rPr>
            <b/>
            <sz val="9"/>
            <color indexed="81"/>
            <rFont val="Tahoma"/>
            <family val="2"/>
          </rPr>
          <t>Species fecundity is 139000 eggs/year, which is higher than the lowest risk value (20000).</t>
        </r>
      </text>
    </comment>
    <comment ref="H321" authorId="0" shapeId="0" xr:uid="{084B535E-06C3-4822-A272-80CBA80C130D}">
      <text>
        <r>
          <rPr>
            <b/>
            <sz val="9"/>
            <color indexed="81"/>
            <rFont val="Tahoma"/>
            <family val="2"/>
          </rPr>
          <t>Species maximum length is 800, which is higher than the highest risk value (300cm).</t>
        </r>
      </text>
    </comment>
    <comment ref="I321" authorId="0" shapeId="0" xr:uid="{CCAB198E-F4A7-4EB1-A400-DFAE9B5423D3}">
      <text>
        <r>
          <rPr>
            <b/>
            <sz val="9"/>
            <color indexed="81"/>
            <rFont val="Tahoma"/>
            <family val="2"/>
          </rPr>
          <t>Species maximum length is 800cm, which is higher than the highest risk value (200cm).</t>
        </r>
      </text>
    </comment>
    <comment ref="J321" authorId="0" shapeId="0" xr:uid="{07157FD8-055C-4562-BA2E-7A95996C29C5}">
      <text>
        <r>
          <rPr>
            <b/>
            <sz val="9"/>
            <color indexed="81"/>
            <rFont val="Tahoma"/>
            <family val="2"/>
          </rPr>
          <t>Species reproductive strategy is broadcast spawner, which is low risk.</t>
        </r>
      </text>
    </comment>
    <comment ref="K321" authorId="0" shapeId="0" xr:uid="{7A60CF59-F593-4138-8B30-C7D667501C99}">
      <text>
        <r>
          <rPr>
            <b/>
            <sz val="9"/>
            <color indexed="81"/>
            <rFont val="Tahoma"/>
            <family val="2"/>
          </rPr>
          <t>Species trophic level is 3.2, which is in the medium risk range (2.75-3.25).</t>
        </r>
      </text>
    </comment>
    <comment ref="M321" authorId="0" shapeId="0" xr:uid="{35FD7B22-6C05-47D0-A16D-F660B3AFF7AB}">
      <text>
        <r>
          <rPr>
            <b/>
            <sz val="9"/>
            <color indexed="81"/>
            <rFont val="Tahoma"/>
            <family val="2"/>
          </rPr>
          <t>ALL stocks : Worldwide pelagic distribution</t>
        </r>
      </text>
    </comment>
    <comment ref="N321" authorId="0" shapeId="0" xr:uid="{22946F0B-5F17-4671-A1D6-5909936CA549}">
      <text>
        <r>
          <rPr>
            <b/>
            <sz val="9"/>
            <color indexed="81"/>
            <rFont val="Tahoma"/>
            <family val="2"/>
          </rPr>
          <t>The depth range of the species is 20-1000m. For surface gears, the vertical overlap index with this species is 8.26%.</t>
        </r>
      </text>
    </comment>
    <comment ref="O321" authorId="0" shapeId="0" xr:uid="{F1B421BB-4556-46C6-99D1-F1CBEE0053DF}">
      <text>
        <r>
          <rPr>
            <b/>
            <sz val="9"/>
            <color indexed="81"/>
            <rFont val="Tahoma"/>
            <family val="2"/>
          </rPr>
          <t>TPT stocks : The maximum length of the species is 800cm. For tropical surface fisheries, the length overlap index with this species is 100.00%. Pole and line induces feeding behaviour in tunas which tends to exclude other species._x000D_
ALB stocks : The maximum length of the species is 800cm. For albacore fisheries, the length overlap index with this species is 100.00%. Pole and line induces feeding behaviour in tunas which tends to exclude other species.</t>
        </r>
      </text>
    </comment>
    <comment ref="P321" authorId="0" shapeId="0" xr:uid="{6003C855-0B60-4951-A5D6-2B2516A6BDC9}">
      <text>
        <r>
          <rPr>
            <b/>
            <sz val="9"/>
            <color indexed="81"/>
            <rFont val="Tahoma"/>
            <family val="2"/>
          </rPr>
          <t>No direct evidence of survival after capture.</t>
        </r>
      </text>
    </comment>
    <comment ref="E322" authorId="0" shapeId="0" xr:uid="{ADB08987-4E32-492E-AA73-36F2858A8095}">
      <text>
        <r>
          <rPr>
            <b/>
            <sz val="9"/>
            <color indexed="81"/>
            <rFont val="Tahoma"/>
            <family val="2"/>
          </rPr>
          <t>There is no information.</t>
        </r>
      </text>
    </comment>
    <comment ref="F322" authorId="0" shapeId="0" xr:uid="{416D079E-994C-49DE-A26E-56D656D3B386}">
      <text>
        <r>
          <rPr>
            <b/>
            <sz val="9"/>
            <color indexed="81"/>
            <rFont val="Tahoma"/>
            <family val="2"/>
          </rPr>
          <t>There is no information.</t>
        </r>
      </text>
    </comment>
    <comment ref="G322" authorId="0" shapeId="0" xr:uid="{96975B85-AC91-44BF-B7BD-FE3241EAA63F}">
      <text>
        <r>
          <rPr>
            <b/>
            <sz val="9"/>
            <color indexed="81"/>
            <rFont val="Tahoma"/>
            <family val="2"/>
          </rPr>
          <t>The score is based on the maximum risk score in the family Serranidae, which included 2 species.</t>
        </r>
      </text>
    </comment>
    <comment ref="H322" authorId="0" shapeId="0" xr:uid="{6F5635E3-6270-45DC-9EBC-4795485DC7DA}">
      <text>
        <r>
          <rPr>
            <b/>
            <sz val="9"/>
            <color indexed="81"/>
            <rFont val="Tahoma"/>
            <family val="2"/>
          </rPr>
          <t>Species maximum length is 86, which is lower than the lowest risk value (100cm).</t>
        </r>
      </text>
    </comment>
    <comment ref="I322" authorId="0" shapeId="0" xr:uid="{3393D3C4-D59A-4533-9B35-368D9B56A5C4}">
      <text>
        <r>
          <rPr>
            <b/>
            <sz val="9"/>
            <color indexed="81"/>
            <rFont val="Tahoma"/>
            <family val="2"/>
          </rPr>
          <t>Species maximum length is 86cm, which is in the length at maturity medium risk range (40-200cm).</t>
        </r>
      </text>
    </comment>
    <comment ref="J322" authorId="0" shapeId="0" xr:uid="{939BAE28-14C5-421F-9C42-9D7F42CB92A0}">
      <text>
        <r>
          <rPr>
            <b/>
            <sz val="9"/>
            <color indexed="81"/>
            <rFont val="Tahoma"/>
            <family val="2"/>
          </rPr>
          <t>The score is based on the maximum risk score in the family Agonidae, which included 1 species.</t>
        </r>
      </text>
    </comment>
    <comment ref="K322" authorId="0" shapeId="0" xr:uid="{FF5DB21E-E335-4707-AA20-5E8F7F4B1D73}">
      <text>
        <r>
          <rPr>
            <b/>
            <sz val="9"/>
            <color indexed="81"/>
            <rFont val="Tahoma"/>
            <family val="2"/>
          </rPr>
          <t>Species trophic level is 3.5, which is higher than the highest risk value (3.25).</t>
        </r>
      </text>
    </comment>
    <comment ref="M322" authorId="0" shapeId="0" xr:uid="{B080F1DF-7DBF-4C3A-AEE0-8123EBFEBD0B}">
      <text>
        <r>
          <rPr>
            <b/>
            <sz val="9"/>
            <color indexed="81"/>
            <rFont val="Tahoma"/>
            <family val="2"/>
          </rPr>
          <t>ALL stocks : Worldwide coastal distribution, mainly coastal</t>
        </r>
      </text>
    </comment>
    <comment ref="N322" authorId="0" shapeId="0" xr:uid="{2BBBE890-9FF8-42E6-BE2A-260CC286E5B8}">
      <text>
        <r>
          <rPr>
            <b/>
            <sz val="9"/>
            <color indexed="81"/>
            <rFont val="Tahoma"/>
            <family val="2"/>
          </rPr>
          <t>The depth range of the species is 1-200m. For surface gears, the vertical overlap index with this species is 50.00%. This species is reef associated.</t>
        </r>
      </text>
    </comment>
    <comment ref="O322" authorId="0" shapeId="0" xr:uid="{00F4B078-EF6D-4FB7-BBEF-0FFD08F29B4A}">
      <text>
        <r>
          <rPr>
            <b/>
            <sz val="9"/>
            <color indexed="81"/>
            <rFont val="Tahoma"/>
            <family val="2"/>
          </rPr>
          <t>TPT stocks : The maximum length of the species is 86.4cm. For tropical surface fisheries, the length overlap index with this species is 78.55%. Pole and line induces feeding behaviour in tunas which tends to exclude other species._x000D_
ALB stocks : The maximum length of the species is 86.4cm. For albacore fisheries, the length overlap index with this species is 61.71%. Pole and line induces feeding behaviour in tunas which tends to exclude other species.</t>
        </r>
      </text>
    </comment>
    <comment ref="P322" authorId="0" shapeId="0" xr:uid="{DC7F16CD-B760-4FB0-9A9A-999129696F6E}">
      <text>
        <r>
          <rPr>
            <b/>
            <sz val="9"/>
            <color indexed="81"/>
            <rFont val="Tahoma"/>
            <family val="2"/>
          </rPr>
          <t>No direct evidence of survival after capture.</t>
        </r>
      </text>
    </comment>
    <comment ref="E323" authorId="0" shapeId="0" xr:uid="{D5DD9062-9951-46E8-93BC-B079343B62A8}">
      <text>
        <r>
          <rPr>
            <b/>
            <sz val="9"/>
            <color indexed="81"/>
            <rFont val="Tahoma"/>
            <family val="2"/>
          </rPr>
          <t>Species growth rate (K) is 0.075, which is in the medium risk K range (0.061-0.183) for age at maturity.</t>
        </r>
      </text>
    </comment>
    <comment ref="F323" authorId="0" shapeId="0" xr:uid="{5E284040-FE8F-4704-8DE2-7D41876BFDD1}">
      <text>
        <r>
          <rPr>
            <b/>
            <sz val="9"/>
            <color indexed="81"/>
            <rFont val="Tahoma"/>
            <family val="2"/>
          </rPr>
          <t>Species growth rate (K) is 0.075, which is lower than highest risk K (0.12) for maximum age.</t>
        </r>
      </text>
    </comment>
    <comment ref="G323" authorId="0" shapeId="0" xr:uid="{7E992C89-BE32-4399-9C86-BD9225A14FAF}">
      <text>
        <r>
          <rPr>
            <b/>
            <sz val="9"/>
            <color indexed="81"/>
            <rFont val="Tahoma"/>
            <family val="2"/>
          </rPr>
          <t>The score is based on the maximum risk score in the family Echeneidae , which included 1 species.</t>
        </r>
      </text>
    </comment>
    <comment ref="H323" authorId="0" shapeId="0" xr:uid="{C70B0E0F-5458-4A7A-82D5-18772DF78B6B}">
      <text>
        <r>
          <rPr>
            <b/>
            <sz val="9"/>
            <color indexed="81"/>
            <rFont val="Tahoma"/>
            <family val="2"/>
          </rPr>
          <t>Species maximum length is 200, which is in the medium risk range (100-300cm).</t>
        </r>
      </text>
    </comment>
    <comment ref="I323" authorId="0" shapeId="0" xr:uid="{748BF9CB-DA60-4A7B-A9C5-21FA495DD356}">
      <text>
        <r>
          <rPr>
            <b/>
            <sz val="9"/>
            <color indexed="81"/>
            <rFont val="Tahoma"/>
            <family val="2"/>
          </rPr>
          <t>Species length at maturity is 58, which is in the medium risk range (40-200cm).</t>
        </r>
      </text>
    </comment>
    <comment ref="J323" authorId="0" shapeId="0" xr:uid="{31C6C5BB-0AE1-4A7C-ADB7-CAE9A4A701A1}">
      <text>
        <r>
          <rPr>
            <b/>
            <sz val="9"/>
            <color indexed="81"/>
            <rFont val="Tahoma"/>
            <family val="2"/>
          </rPr>
          <t>The score is based on the maximum risk score in the family Echeneidae , which included 1 species.</t>
        </r>
      </text>
    </comment>
    <comment ref="K323" authorId="0" shapeId="0" xr:uid="{2B13EC13-B93D-4588-B486-233A39D6F726}">
      <text>
        <r>
          <rPr>
            <b/>
            <sz val="9"/>
            <color indexed="81"/>
            <rFont val="Tahoma"/>
            <family val="2"/>
          </rPr>
          <t>Species trophic level is 4.5, which is higher than the highest risk value (3.25).</t>
        </r>
      </text>
    </comment>
    <comment ref="M323" authorId="0" shapeId="0" xr:uid="{3C73F4E4-6130-46F3-A3B4-FE5D9E39B926}">
      <text>
        <r>
          <rPr>
            <b/>
            <sz val="9"/>
            <color indexed="81"/>
            <rFont val="Tahoma"/>
            <family val="2"/>
          </rPr>
          <t>ALAS,ALI_ stocks : Distribution Southeast Atlantic</t>
        </r>
      </text>
    </comment>
    <comment ref="N323" authorId="0" shapeId="0" xr:uid="{4F267D21-E430-45A2-92E5-EB6F09A06BEF}">
      <text>
        <r>
          <rPr>
            <b/>
            <sz val="9"/>
            <color indexed="81"/>
            <rFont val="Tahoma"/>
            <family val="2"/>
          </rPr>
          <t>The depth range of the species is 10-200m. For surface gears, the vertical overlap index with this species is 47.64%. This species is demersal.</t>
        </r>
      </text>
    </comment>
    <comment ref="O323" authorId="0" shapeId="0" xr:uid="{3582E743-41B5-463F-A9C7-9E004FE0CC2B}">
      <text>
        <r>
          <rPr>
            <b/>
            <sz val="9"/>
            <color indexed="81"/>
            <rFont val="Tahoma"/>
            <family val="2"/>
          </rPr>
          <t>ALB stocks : The maximum length of the species is 200cm. For albacore fisheries, the length overlap index with this species is 100.00%. Pole and line induces feeding behaviour in tunas which tends to exclude other species.</t>
        </r>
      </text>
    </comment>
    <comment ref="P323" authorId="0" shapeId="0" xr:uid="{145CAD62-F5A7-41E0-BE04-5D6F6E5C04F1}">
      <text>
        <r>
          <rPr>
            <b/>
            <sz val="9"/>
            <color indexed="81"/>
            <rFont val="Tahoma"/>
            <family val="2"/>
          </rPr>
          <t>No direct evidence of survival after capture.</t>
        </r>
      </text>
    </comment>
    <comment ref="E324" authorId="0" shapeId="0" xr:uid="{0BDBD947-9A31-4013-8B45-03F0B8E85601}">
      <text>
        <r>
          <rPr>
            <b/>
            <sz val="9"/>
            <color indexed="81"/>
            <rFont val="Tahoma"/>
            <family val="2"/>
          </rPr>
          <t>Species growth rate (K) is 0.189, which is higher than lowest risk K (0.183) for age at maturity.</t>
        </r>
      </text>
    </comment>
    <comment ref="F324" authorId="0" shapeId="0" xr:uid="{2962F9AE-1C51-45D3-9588-D4354335DBD6}">
      <text>
        <r>
          <rPr>
            <b/>
            <sz val="9"/>
            <color indexed="81"/>
            <rFont val="Tahoma"/>
            <family val="2"/>
          </rPr>
          <t>Species growth rate (K) is 0.189, which is in the medium risk K range (0.12-0.30) for maximum age.</t>
        </r>
      </text>
    </comment>
    <comment ref="G324" authorId="0" shapeId="0" xr:uid="{E6FBD1AF-E3BE-4FE1-964C-E307390993CB}">
      <text>
        <r>
          <rPr>
            <b/>
            <sz val="9"/>
            <color indexed="81"/>
            <rFont val="Tahoma"/>
            <family val="2"/>
          </rPr>
          <t>The score is based on the maximum risk score in the family Sparidae, which included 3 species.</t>
        </r>
      </text>
    </comment>
    <comment ref="H324" authorId="0" shapeId="0" xr:uid="{FC618082-EA21-4270-AAA7-047BA63B8DBF}">
      <text>
        <r>
          <rPr>
            <b/>
            <sz val="9"/>
            <color indexed="81"/>
            <rFont val="Tahoma"/>
            <family val="2"/>
          </rPr>
          <t>Species maximum length is 150, which is in the medium risk range (100-300cm).</t>
        </r>
      </text>
    </comment>
    <comment ref="I324" authorId="0" shapeId="0" xr:uid="{4EC174A3-9A47-471B-9DCD-C08510F295CD}">
      <text>
        <r>
          <rPr>
            <b/>
            <sz val="9"/>
            <color indexed="81"/>
            <rFont val="Tahoma"/>
            <family val="2"/>
          </rPr>
          <t>Species length at maturity is 57, which is in the medium risk range (40-200cm).</t>
        </r>
      </text>
    </comment>
    <comment ref="J324" authorId="0" shapeId="0" xr:uid="{7619D8E7-77ED-4954-9303-97F7063A2DF3}">
      <text>
        <r>
          <rPr>
            <b/>
            <sz val="9"/>
            <color indexed="81"/>
            <rFont val="Tahoma"/>
            <family val="2"/>
          </rPr>
          <t>Species reproductive strategy is broadcast spawner, which is low risk.</t>
        </r>
      </text>
    </comment>
    <comment ref="K324" authorId="0" shapeId="0" xr:uid="{2D855856-40F0-4711-BA98-979E3D0BD082}">
      <text>
        <r>
          <rPr>
            <b/>
            <sz val="9"/>
            <color indexed="81"/>
            <rFont val="Tahoma"/>
            <family val="2"/>
          </rPr>
          <t>Species trophic level is 3.6, which is higher than the highest risk value (3.25).</t>
        </r>
      </text>
    </comment>
    <comment ref="M324" authorId="0" shapeId="0" xr:uid="{9BFD4B86-7FC7-44D4-AA30-E034884AF1BF}">
      <text>
        <r>
          <rPr>
            <b/>
            <sz val="9"/>
            <color indexed="81"/>
            <rFont val="Tahoma"/>
            <family val="2"/>
          </rPr>
          <t>PO_,IO_,ALAM stocks : Worldwide distribution, absent in North and tropical Atlantic</t>
        </r>
      </text>
    </comment>
    <comment ref="N324" authorId="0" shapeId="0" xr:uid="{6F9CA162-A135-4733-964B-C1463BE3F45E}">
      <text>
        <r>
          <rPr>
            <b/>
            <sz val="9"/>
            <color indexed="81"/>
            <rFont val="Tahoma"/>
            <family val="2"/>
          </rPr>
          <t>The depth range of the species is 1-120m. For surface gears, the vertical overlap index with this species is 83.33%. This species is reef associated.</t>
        </r>
      </text>
    </comment>
    <comment ref="O324" authorId="0" shapeId="0" xr:uid="{9DDB7F48-D0C5-4296-B669-59A5101652AD}">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324" authorId="0" shapeId="0" xr:uid="{49056CC4-6919-4AFA-8266-6960E76AE7F2}">
      <text>
        <r>
          <rPr>
            <b/>
            <sz val="9"/>
            <color indexed="81"/>
            <rFont val="Tahoma"/>
            <family val="2"/>
          </rPr>
          <t>No direct evidence of survival after capture.</t>
        </r>
      </text>
    </comment>
    <comment ref="E325" authorId="0" shapeId="0" xr:uid="{291C12CC-7487-46B5-BB71-99EF97EEC92A}">
      <text>
        <r>
          <rPr>
            <b/>
            <sz val="9"/>
            <color indexed="81"/>
            <rFont val="Tahoma"/>
            <family val="2"/>
          </rPr>
          <t>There is no information.</t>
        </r>
      </text>
    </comment>
    <comment ref="F325" authorId="0" shapeId="0" xr:uid="{B8665934-2429-4237-B836-C253DBBE7F15}">
      <text>
        <r>
          <rPr>
            <b/>
            <sz val="9"/>
            <color indexed="81"/>
            <rFont val="Tahoma"/>
            <family val="2"/>
          </rPr>
          <t>There is no information.</t>
        </r>
      </text>
    </comment>
    <comment ref="G325" authorId="0" shapeId="0" xr:uid="{D0FFA4E6-4194-461D-8DAC-CC241B6C153F}">
      <text>
        <r>
          <rPr>
            <b/>
            <sz val="9"/>
            <color indexed="81"/>
            <rFont val="Tahoma"/>
            <family val="2"/>
          </rPr>
          <t>Species fecundity is 19000 eggs/year, which is in the medium risk range (100-20000).</t>
        </r>
      </text>
    </comment>
    <comment ref="H325" authorId="0" shapeId="0" xr:uid="{D820C674-FFA2-4A77-863A-28BEA1461102}">
      <text>
        <r>
          <rPr>
            <b/>
            <sz val="9"/>
            <color indexed="81"/>
            <rFont val="Tahoma"/>
            <family val="2"/>
          </rPr>
          <t>Species maximum length is 40, which is lower than the lowest risk value (100cm).</t>
        </r>
      </text>
    </comment>
    <comment ref="I325" authorId="0" shapeId="0" xr:uid="{CDE78036-3E63-4E24-B28E-9437D5678B4B}">
      <text>
        <r>
          <rPr>
            <b/>
            <sz val="9"/>
            <color indexed="81"/>
            <rFont val="Tahoma"/>
            <family val="2"/>
          </rPr>
          <t>Species length at maturity is 14, which is lower than the lowest risk value (40cm).</t>
        </r>
      </text>
    </comment>
    <comment ref="J325" authorId="0" shapeId="0" xr:uid="{7FDD2097-E8F2-4552-BF45-937E960F0D59}">
      <text>
        <r>
          <rPr>
            <b/>
            <sz val="9"/>
            <color indexed="81"/>
            <rFont val="Tahoma"/>
            <family val="2"/>
          </rPr>
          <t>Species reproductive strategy is broadcast spawner, which is low risk.</t>
        </r>
      </text>
    </comment>
    <comment ref="K325" authorId="0" shapeId="0" xr:uid="{9A8957A2-A4EA-4FE0-8C18-6D4EF2D4C139}">
      <text>
        <r>
          <rPr>
            <b/>
            <sz val="9"/>
            <color indexed="81"/>
            <rFont val="Tahoma"/>
            <family val="2"/>
          </rPr>
          <t>Species trophic level is 3.5, which is higher than the highest risk value (3.25).</t>
        </r>
      </text>
    </comment>
    <comment ref="M325" authorId="0" shapeId="0" xr:uid="{49ADAE27-ADA8-40A4-A040-A3542232ACC6}">
      <text>
        <r>
          <rPr>
            <b/>
            <sz val="9"/>
            <color indexed="81"/>
            <rFont val="Tahoma"/>
            <family val="2"/>
          </rPr>
          <t>ALL stocks : Worldwide in tropical and subtropical waters with main billfish species it attaches to.</t>
        </r>
      </text>
    </comment>
    <comment ref="N325" authorId="0" shapeId="0" xr:uid="{D228A6F0-7142-415E-9D28-01211D6C6FC7}">
      <text>
        <r>
          <rPr>
            <b/>
            <sz val="9"/>
            <color indexed="81"/>
            <rFont val="Tahoma"/>
            <family val="2"/>
          </rPr>
          <t>Not evaluated</t>
        </r>
      </text>
    </comment>
    <comment ref="O325" authorId="0" shapeId="0" xr:uid="{7E015EB5-1F0B-44F9-A546-143DCB508F32}">
      <text>
        <r>
          <rPr>
            <b/>
            <sz val="9"/>
            <color indexed="81"/>
            <rFont val="Tahoma"/>
            <family val="2"/>
          </rPr>
          <t>Not evaluated</t>
        </r>
      </text>
    </comment>
    <comment ref="P325" authorId="0" shapeId="0" xr:uid="{6C4BDF70-D4F2-4822-8F9F-6BE1DB127BD5}">
      <text>
        <r>
          <rPr>
            <b/>
            <sz val="9"/>
            <color indexed="81"/>
            <rFont val="Tahoma"/>
            <family val="2"/>
          </rPr>
          <t>Not evaluated</t>
        </r>
      </text>
    </comment>
    <comment ref="E326" authorId="0" shapeId="0" xr:uid="{C10D9876-3FC8-4BB1-AE24-425DE635AA69}">
      <text>
        <r>
          <rPr>
            <b/>
            <sz val="9"/>
            <color indexed="81"/>
            <rFont val="Tahoma"/>
            <family val="2"/>
          </rPr>
          <t>Species growth rate (K) is 0.600, which is higher than lowest risk K (0.183) for age at maturity.</t>
        </r>
      </text>
    </comment>
    <comment ref="F326" authorId="0" shapeId="0" xr:uid="{0CA4F72B-A042-444C-8409-C44385894C4C}">
      <text>
        <r>
          <rPr>
            <b/>
            <sz val="9"/>
            <color indexed="81"/>
            <rFont val="Tahoma"/>
            <family val="2"/>
          </rPr>
          <t>Species growth rate (K) is 0.600, which is higher than lowest risk K (0.30) for maximum age.</t>
        </r>
      </text>
    </comment>
    <comment ref="G326" authorId="0" shapeId="0" xr:uid="{657CA192-6EC6-4F47-A129-8331A89839B7}">
      <text>
        <r>
          <rPr>
            <b/>
            <sz val="9"/>
            <color indexed="81"/>
            <rFont val="Tahoma"/>
            <family val="2"/>
          </rPr>
          <t>Species fecundity is 2 eggs/year, which is lower than the highest risk value (100).</t>
        </r>
      </text>
    </comment>
    <comment ref="H326" authorId="0" shapeId="0" xr:uid="{D3EE1F3D-7779-4B93-B0EE-7C85C2DD44B1}">
      <text>
        <r>
          <rPr>
            <b/>
            <sz val="9"/>
            <color indexed="81"/>
            <rFont val="Tahoma"/>
            <family val="2"/>
          </rPr>
          <t>Species maximum length is 175, which is in the medium risk range (100-300cm).</t>
        </r>
      </text>
    </comment>
    <comment ref="I326" authorId="0" shapeId="0" xr:uid="{3F74C594-ABBF-42D7-B2F7-5B974ADF1121}">
      <text>
        <r>
          <rPr>
            <b/>
            <sz val="9"/>
            <color indexed="81"/>
            <rFont val="Tahoma"/>
            <family val="2"/>
          </rPr>
          <t>Species length at maturity is 76, which is in the medium risk range (40-200cm).</t>
        </r>
      </text>
    </comment>
    <comment ref="J326" authorId="0" shapeId="0" xr:uid="{CC68E379-14A2-40DC-A657-A8F60CA7EDCD}">
      <text>
        <r>
          <rPr>
            <b/>
            <sz val="9"/>
            <color indexed="81"/>
            <rFont val="Tahoma"/>
            <family val="2"/>
          </rPr>
          <t>Species reproductive strategy is live bearer, which is high risk.</t>
        </r>
      </text>
    </comment>
    <comment ref="K326" authorId="0" shapeId="0" xr:uid="{313F4BB9-69E1-41C1-892E-D73502E72F3E}">
      <text>
        <r>
          <rPr>
            <b/>
            <sz val="9"/>
            <color indexed="81"/>
            <rFont val="Tahoma"/>
            <family val="2"/>
          </rPr>
          <t>Species trophic level is 4.3, which is higher than the highest risk value (3.25).</t>
        </r>
      </text>
    </comment>
    <comment ref="M326" authorId="0" shapeId="0" xr:uid="{7EC7D562-6DCB-4BDE-A73D-FEA2FEC842CB}">
      <text>
        <r>
          <rPr>
            <b/>
            <sz val="9"/>
            <color indexed="81"/>
            <rFont val="Tahoma"/>
            <family val="2"/>
          </rPr>
          <t>ALL stocks : Worldwide pelagic distribution</t>
        </r>
      </text>
    </comment>
    <comment ref="N326" authorId="0" shapeId="0" xr:uid="{F40D9764-3C23-4390-AD0E-10BE602E9E00}">
      <text>
        <r>
          <rPr>
            <b/>
            <sz val="9"/>
            <color indexed="81"/>
            <rFont val="Tahoma"/>
            <family val="2"/>
          </rPr>
          <t>The depth range of the species is 1-200m. For surface gears, the vertical overlap index with this species is 50.00%.</t>
        </r>
      </text>
    </comment>
    <comment ref="O326" authorId="0" shapeId="0" xr:uid="{32B2811E-E5FF-476E-9AC2-28216974BCB3}">
      <text>
        <r>
          <rPr>
            <b/>
            <sz val="9"/>
            <color indexed="81"/>
            <rFont val="Tahoma"/>
            <family val="2"/>
          </rPr>
          <t>TPT stocks : The maximum length of the species is 175cm. For tropical surface fisheries, the length overlap index with this species is 100.00%. Pole and line induces feeding behaviour in tunas which tends to exclude other species._x000D_
ALB stocks : The maximum length of the species is 175cm. For albacore fisheries, the length overlap index with this species is 100.00%. Pole and line induces feeding behaviour in tunas which tends to exclude other species.</t>
        </r>
      </text>
    </comment>
    <comment ref="P326" authorId="0" shapeId="0" xr:uid="{D5598DF3-B076-42DC-BB69-6BF196C1D4D0}">
      <text>
        <r>
          <rPr>
            <b/>
            <sz val="9"/>
            <color indexed="81"/>
            <rFont val="Tahoma"/>
            <family val="2"/>
          </rPr>
          <t>No direct evidence of survival after capture.</t>
        </r>
      </text>
    </comment>
    <comment ref="E327" authorId="0" shapeId="0" xr:uid="{6C499D16-41B2-4BE7-98AF-418A92CAFD62}">
      <text>
        <r>
          <rPr>
            <b/>
            <sz val="9"/>
            <color indexed="81"/>
            <rFont val="Tahoma"/>
            <family val="2"/>
          </rPr>
          <t>Species growth rate (K) is 0.040, which is lower than highest risk K (0.061) for age at maturity.</t>
        </r>
      </text>
    </comment>
    <comment ref="F327" authorId="0" shapeId="0" xr:uid="{C8710892-20DA-4F79-ABB1-7393EE14DF5E}">
      <text>
        <r>
          <rPr>
            <b/>
            <sz val="9"/>
            <color indexed="81"/>
            <rFont val="Tahoma"/>
            <family val="2"/>
          </rPr>
          <t>Species growth rate (K) is 0.040, which is lower than highest risk K (0.12) for maximum age.</t>
        </r>
      </text>
    </comment>
    <comment ref="G327" authorId="0" shapeId="0" xr:uid="{DBB83A8B-2ADF-4341-B4BF-1AD62A798BAD}">
      <text>
        <r>
          <rPr>
            <b/>
            <sz val="9"/>
            <color indexed="81"/>
            <rFont val="Tahoma"/>
            <family val="2"/>
          </rPr>
          <t>Species fecundity is 16 eggs/year, which is lower than the highest risk value (100).</t>
        </r>
      </text>
    </comment>
    <comment ref="H327" authorId="0" shapeId="0" xr:uid="{64185EFF-7152-44D6-9544-733B41234249}">
      <text>
        <r>
          <rPr>
            <b/>
            <sz val="9"/>
            <color indexed="81"/>
            <rFont val="Tahoma"/>
            <family val="2"/>
          </rPr>
          <t>Species maximum length is 1700, which is higher than the highest risk value (300cm).</t>
        </r>
      </text>
    </comment>
    <comment ref="I327" authorId="0" shapeId="0" xr:uid="{2AEA2C4D-EBAB-4C64-B437-2C8EAF4FE199}">
      <text>
        <r>
          <rPr>
            <b/>
            <sz val="9"/>
            <color indexed="81"/>
            <rFont val="Tahoma"/>
            <family val="2"/>
          </rPr>
          <t>Species length at maturity is 562, which is higher than the highest risk value (200cm).</t>
        </r>
      </text>
    </comment>
    <comment ref="J327" authorId="0" shapeId="0" xr:uid="{7938CB69-BCA1-4517-B224-81EC36B49B02}">
      <text>
        <r>
          <rPr>
            <b/>
            <sz val="9"/>
            <color indexed="81"/>
            <rFont val="Tahoma"/>
            <family val="2"/>
          </rPr>
          <t>Species reproductive strategy is live bearer, which is high risk.</t>
        </r>
      </text>
    </comment>
    <comment ref="K327" authorId="0" shapeId="0" xr:uid="{67C697CB-A17D-402E-87DA-F72EB3C51918}">
      <text>
        <r>
          <rPr>
            <b/>
            <sz val="9"/>
            <color indexed="81"/>
            <rFont val="Tahoma"/>
            <family val="2"/>
          </rPr>
          <t>Species trophic level is 3.6, which is higher than the highest risk value (3.25).</t>
        </r>
      </text>
    </comment>
    <comment ref="M327" authorId="0" shapeId="0" xr:uid="{6A22505D-5689-4B99-90DC-67F002F41662}">
      <text>
        <r>
          <rPr>
            <b/>
            <sz val="9"/>
            <color indexed="81"/>
            <rFont val="Tahoma"/>
            <family val="2"/>
          </rPr>
          <t>PO_,IO_,ALAN,ALAS,BEAT,SKAE,SKAW,YFAT stocks : Worldwide distribution, uncommon in Mediterranean</t>
        </r>
      </text>
    </comment>
    <comment ref="N327" authorId="0" shapeId="0" xr:uid="{8F240901-923B-4EFF-9C17-8BF20FE433D7}">
      <text>
        <r>
          <rPr>
            <b/>
            <sz val="9"/>
            <color indexed="81"/>
            <rFont val="Tahoma"/>
            <family val="2"/>
          </rPr>
          <t>The depth range of the species is 1-1928m. For surface gears, the vertical overlap index with this species is 5.19%.</t>
        </r>
      </text>
    </comment>
    <comment ref="O327" authorId="0" shapeId="0" xr:uid="{B39E1D57-6912-4EBA-8224-8CDDFC902C65}">
      <text>
        <r>
          <rPr>
            <b/>
            <sz val="9"/>
            <color indexed="81"/>
            <rFont val="Tahoma"/>
            <family val="2"/>
          </rPr>
          <t>TPT stocks : The maximum length of the species is 1700cm. For tropical surface fisheries, the length overlap index with this species is 100.00%. Pole and line induces feeding behaviour in tunas which tends to exclude other species._x000D_
ALB stocks : The maximum length of the species is 1700cm. For albacore fisheries, the length overlap index with this species is 100.00%. Pole and line induces feeding behaviour in tunas which tends to exclude other species.</t>
        </r>
      </text>
    </comment>
    <comment ref="P327" authorId="0" shapeId="0" xr:uid="{BDD6CDFD-1D91-4EAF-BF66-1FCFF5D6F70A}">
      <text>
        <r>
          <rPr>
            <b/>
            <sz val="9"/>
            <color indexed="81"/>
            <rFont val="Tahoma"/>
            <family val="2"/>
          </rPr>
          <t>No direct evidence of survival after capture.</t>
        </r>
      </text>
    </comment>
    <comment ref="E328" authorId="0" shapeId="0" xr:uid="{9F79C1A1-7668-4901-ABF6-285A8425275D}">
      <text>
        <r>
          <rPr>
            <b/>
            <sz val="9"/>
            <color indexed="81"/>
            <rFont val="Tahoma"/>
            <family val="2"/>
          </rPr>
          <t>Species growth rate (K) is 0.500, which is higher than lowest risk K (0.183) for age at maturity.</t>
        </r>
      </text>
    </comment>
    <comment ref="F328" authorId="0" shapeId="0" xr:uid="{64C674E1-0CD5-4AE2-A8F0-E48D5D91CC37}">
      <text>
        <r>
          <rPr>
            <b/>
            <sz val="9"/>
            <color indexed="81"/>
            <rFont val="Tahoma"/>
            <family val="2"/>
          </rPr>
          <t>Species growth rate (K) is 0.500, which is higher than lowest risk K (0.30) for maximum age.</t>
        </r>
      </text>
    </comment>
    <comment ref="G328" authorId="0" shapeId="0" xr:uid="{B3807088-DC25-4AD5-A7DA-802C4174F779}">
      <text>
        <r>
          <rPr>
            <b/>
            <sz val="9"/>
            <color indexed="81"/>
            <rFont val="Tahoma"/>
            <family val="2"/>
          </rPr>
          <t>Species fecundity is 1 eggs/year, which is lower than the highest risk value (100).</t>
        </r>
      </text>
    </comment>
    <comment ref="H328" authorId="0" shapeId="0" xr:uid="{B9B175C6-2CF6-45E9-81A7-DB721D7E3AFE}">
      <text>
        <r>
          <rPr>
            <b/>
            <sz val="9"/>
            <color indexed="81"/>
            <rFont val="Tahoma"/>
            <family val="2"/>
          </rPr>
          <t>Species maximum length is 110, which is in the medium risk range (100-300cm).</t>
        </r>
      </text>
    </comment>
    <comment ref="I328" authorId="0" shapeId="0" xr:uid="{681DD062-8827-489D-95F0-6F6B7CADFDA2}">
      <text>
        <r>
          <rPr>
            <b/>
            <sz val="9"/>
            <color indexed="81"/>
            <rFont val="Tahoma"/>
            <family val="2"/>
          </rPr>
          <t>Species length at maturity is 85, which is in the medium risk range (40-200cm).</t>
        </r>
      </text>
    </comment>
    <comment ref="J328" authorId="0" shapeId="0" xr:uid="{CCF0BFD8-2131-41AB-A7BB-84A5D86D4FA0}">
      <text>
        <r>
          <rPr>
            <b/>
            <sz val="9"/>
            <color indexed="81"/>
            <rFont val="Tahoma"/>
            <family val="2"/>
          </rPr>
          <t>Species reproductive strategy is live bearer, which is high risk.</t>
        </r>
      </text>
    </comment>
    <comment ref="K328" authorId="0" shapeId="0" xr:uid="{E3DDB1B2-5D4E-4F3E-A930-2D366CA5BD84}">
      <text>
        <r>
          <rPr>
            <b/>
            <sz val="9"/>
            <color indexed="81"/>
            <rFont val="Tahoma"/>
            <family val="2"/>
          </rPr>
          <t>Species trophic level is 4.4, which is higher than the highest risk value (3.25).</t>
        </r>
      </text>
    </comment>
    <comment ref="M328" authorId="0" shapeId="0" xr:uid="{786C9B38-914B-49CA-8443-C9A3E3C56E1A}">
      <text>
        <r>
          <rPr>
            <b/>
            <sz val="9"/>
            <color indexed="81"/>
            <rFont val="Tahoma"/>
            <family val="2"/>
          </rPr>
          <t>AO_ stocks : Atlantic distribution, absent in Pacific and Indian Oceans</t>
        </r>
      </text>
    </comment>
    <comment ref="N328" authorId="0" shapeId="0" xr:uid="{C1EA772A-04C7-466F-A1FD-DB18FD6FA9DF}">
      <text>
        <r>
          <rPr>
            <b/>
            <sz val="9"/>
            <color indexed="81"/>
            <rFont val="Tahoma"/>
            <family val="2"/>
          </rPr>
          <t>The depth range of the species is 1-280m. For surface gears, the vertical overlap index with this species is 35.71%. This species is demersal.</t>
        </r>
      </text>
    </comment>
    <comment ref="O328" authorId="0" shapeId="0" xr:uid="{96C822E9-4EC3-4F22-B130-4EC7B6049D49}">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328" authorId="0" shapeId="0" xr:uid="{25655123-5898-41BE-AA7B-46467482030F}">
      <text>
        <r>
          <rPr>
            <b/>
            <sz val="9"/>
            <color indexed="81"/>
            <rFont val="Tahoma"/>
            <family val="2"/>
          </rPr>
          <t>No direct evidence of survival after capture.</t>
        </r>
      </text>
    </comment>
    <comment ref="E329" authorId="0" shapeId="0" xr:uid="{D6ABB8C4-9475-4826-A818-88B5ABA11E3F}">
      <text>
        <r>
          <rPr>
            <b/>
            <sz val="9"/>
            <color indexed="81"/>
            <rFont val="Tahoma"/>
            <family val="2"/>
          </rPr>
          <t>The score is based on the maximum risk score in the family Agonidae, which included 1 species.</t>
        </r>
      </text>
    </comment>
    <comment ref="F329" authorId="0" shapeId="0" xr:uid="{72362FDD-29FA-4243-9AD7-2C27ABA61A3F}">
      <text>
        <r>
          <rPr>
            <b/>
            <sz val="9"/>
            <color indexed="81"/>
            <rFont val="Tahoma"/>
            <family val="2"/>
          </rPr>
          <t>The score is based on the maximum risk score in the family Agonidae, which included 1 species.</t>
        </r>
      </text>
    </comment>
    <comment ref="G329" authorId="0" shapeId="0" xr:uid="{681DE7B3-24B7-439A-94BE-484082C74735}">
      <text>
        <r>
          <rPr>
            <b/>
            <sz val="9"/>
            <color indexed="81"/>
            <rFont val="Tahoma"/>
            <family val="2"/>
          </rPr>
          <t>The score is based on the maximum risk score in the family Lutjanidae, which included 2 species.</t>
        </r>
      </text>
    </comment>
    <comment ref="H329" authorId="0" shapeId="0" xr:uid="{5C469051-723F-423E-8C75-E1B9B2017D0B}">
      <text>
        <r>
          <rPr>
            <b/>
            <sz val="9"/>
            <color indexed="81"/>
            <rFont val="Tahoma"/>
            <family val="2"/>
          </rPr>
          <t>The score is based on the maximum risk score in the family Agonidae, which included 1 species.</t>
        </r>
      </text>
    </comment>
    <comment ref="I329" authorId="0" shapeId="0" xr:uid="{8CB4F2D7-6369-4A5F-92FA-BD1009402797}">
      <text>
        <r>
          <rPr>
            <b/>
            <sz val="9"/>
            <color indexed="81"/>
            <rFont val="Tahoma"/>
            <family val="2"/>
          </rPr>
          <t>The score is based on the maximum risk score in the family Agonidae, which included 1 species.</t>
        </r>
      </text>
    </comment>
    <comment ref="J329" authorId="0" shapeId="0" xr:uid="{CEF4E02D-42D4-404A-A54D-9FB0CB3ADC90}">
      <text>
        <r>
          <rPr>
            <b/>
            <sz val="9"/>
            <color indexed="81"/>
            <rFont val="Tahoma"/>
            <family val="2"/>
          </rPr>
          <t>The score is based on the maximum risk score in the family Sparidae, which included 4 species.</t>
        </r>
      </text>
    </comment>
    <comment ref="K329" authorId="0" shapeId="0" xr:uid="{04646A8C-0243-4506-B662-1CD793571CCF}">
      <text>
        <r>
          <rPr>
            <b/>
            <sz val="9"/>
            <color indexed="81"/>
            <rFont val="Tahoma"/>
            <family val="2"/>
          </rPr>
          <t>The score is based on the maximum risk score in the family Agonidae, which included 1 species.</t>
        </r>
      </text>
    </comment>
    <comment ref="M329" authorId="0" shapeId="0" xr:uid="{D732144E-46C1-415D-98F2-8DAC8D721AD5}">
      <text>
        <r>
          <rPr>
            <b/>
            <sz val="9"/>
            <color indexed="81"/>
            <rFont val="Tahoma"/>
            <family val="2"/>
          </rPr>
          <t>AO_ stocks : Atlantic distribution, absent in Pacific and Indian Oceans</t>
        </r>
      </text>
    </comment>
    <comment ref="N329" authorId="0" shapeId="0" xr:uid="{1708CA74-2E1A-4F1E-B20F-B4F1EBF255A6}">
      <text>
        <r>
          <rPr>
            <b/>
            <sz val="9"/>
            <color indexed="81"/>
            <rFont val="Tahoma"/>
            <family val="2"/>
          </rPr>
          <t>The depth range of the species is 10-280m. For surface gears, the vertical overlap index with this species is 33.58%. This species is demersal.</t>
        </r>
      </text>
    </comment>
    <comment ref="O329" authorId="0" shapeId="0" xr:uid="{8960770B-9747-4975-8052-FA2142C4417A}">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329" authorId="0" shapeId="0" xr:uid="{FFC6C826-EAA3-4C3F-BEFE-E9DCC3361149}">
      <text>
        <r>
          <rPr>
            <b/>
            <sz val="9"/>
            <color indexed="81"/>
            <rFont val="Tahoma"/>
            <family val="2"/>
          </rPr>
          <t>No direct evidence of survival after capture.</t>
        </r>
      </text>
    </comment>
    <comment ref="E330" authorId="0" shapeId="0" xr:uid="{1E7F4F18-37BE-4321-AF75-1EC1008A8756}">
      <text>
        <r>
          <rPr>
            <b/>
            <sz val="9"/>
            <color indexed="81"/>
            <rFont val="Tahoma"/>
            <family val="2"/>
          </rPr>
          <t>Species growth rate (K) is 0.100, which is in the medium risk K range (0.061-0.183) for age at maturity.</t>
        </r>
      </text>
    </comment>
    <comment ref="F330" authorId="0" shapeId="0" xr:uid="{9003708F-45F9-4C1C-B863-B40AD891EF44}">
      <text>
        <r>
          <rPr>
            <b/>
            <sz val="9"/>
            <color indexed="81"/>
            <rFont val="Tahoma"/>
            <family val="2"/>
          </rPr>
          <t>Species growth rate (K) is 0.100, which is lower than highest risk K (0.12) for maximum age.</t>
        </r>
      </text>
    </comment>
    <comment ref="G330" authorId="0" shapeId="0" xr:uid="{BC95822A-B13B-41B9-A076-6CD21A28C2CF}">
      <text>
        <r>
          <rPr>
            <b/>
            <sz val="9"/>
            <color indexed="81"/>
            <rFont val="Tahoma"/>
            <family val="2"/>
          </rPr>
          <t>The score is based on the maximum risk score in the family Carcharhinidae, which included 32 species.</t>
        </r>
      </text>
    </comment>
    <comment ref="H330" authorId="0" shapeId="0" xr:uid="{627E8A15-10F7-40A6-808A-2615D389998A}">
      <text>
        <r>
          <rPr>
            <b/>
            <sz val="9"/>
            <color indexed="81"/>
            <rFont val="Tahoma"/>
            <family val="2"/>
          </rPr>
          <t>Species maximum length is 80, which is lower than the lowest risk value (100cm).</t>
        </r>
      </text>
    </comment>
    <comment ref="I330" authorId="0" shapeId="0" xr:uid="{A6103F8B-1109-44BA-8DDA-DE5C55E04D41}">
      <text>
        <r>
          <rPr>
            <b/>
            <sz val="9"/>
            <color indexed="81"/>
            <rFont val="Tahoma"/>
            <family val="2"/>
          </rPr>
          <t>Species maximum length is 80cm, which is in the length at maturity medium risk range (40-200cm).</t>
        </r>
      </text>
    </comment>
    <comment ref="J330" authorId="0" shapeId="0" xr:uid="{65AC8DBD-404C-4F28-8550-D64F92191808}">
      <text>
        <r>
          <rPr>
            <b/>
            <sz val="9"/>
            <color indexed="81"/>
            <rFont val="Tahoma"/>
            <family val="2"/>
          </rPr>
          <t>Species reproductive strategy is broadcast spawner, which is low risk.</t>
        </r>
      </text>
    </comment>
    <comment ref="K330" authorId="0" shapeId="0" xr:uid="{CE7215AF-BB7A-4F86-A022-AF6F8CAA345A}">
      <text>
        <r>
          <rPr>
            <b/>
            <sz val="9"/>
            <color indexed="81"/>
            <rFont val="Tahoma"/>
            <family val="2"/>
          </rPr>
          <t>Species trophic level is 3.8, which is higher than the highest risk value (3.25).</t>
        </r>
      </text>
    </comment>
    <comment ref="M330" authorId="0" shapeId="0" xr:uid="{8E52C7D7-7855-4948-B81C-26B0F62038D4}">
      <text>
        <r>
          <rPr>
            <b/>
            <sz val="9"/>
            <color indexed="81"/>
            <rFont val="Tahoma"/>
            <family val="2"/>
          </rPr>
          <t>IO_,ALAM,ALAN,BEAT,BEPE,BEPW,SKAE,SKAW,SKPE,SKPW,YFAT,YFPE,YFPW stocks : Worldwide distribution, absent in subtropical Pacific, uncommon in South Atlantic</t>
        </r>
      </text>
    </comment>
    <comment ref="N330" authorId="0" shapeId="0" xr:uid="{EC736272-6A8C-42FC-8E64-88D0A8D272FB}">
      <text>
        <r>
          <rPr>
            <b/>
            <sz val="9"/>
            <color indexed="81"/>
            <rFont val="Tahoma"/>
            <family val="2"/>
          </rPr>
          <t>The depth range of the species is 450-2500m. For surface gears, the vertical overlap index with this species is -17.02%.</t>
        </r>
      </text>
    </comment>
    <comment ref="O330" authorId="0" shapeId="0" xr:uid="{55C5A7FE-C168-4B7D-8EBD-1ED57C42E2C5}">
      <text>
        <r>
          <rPr>
            <b/>
            <sz val="9"/>
            <color indexed="81"/>
            <rFont val="Tahoma"/>
            <family val="2"/>
          </rPr>
          <t>TPT stocks : The maximum length of the species is 80cm. For tropical surface fisheries, the length overlap index with this species is 72.73%. Pole and line induces feeding behaviour in tunas which tends to exclude other species._x000D_
ALB stocks : The maximum length of the species is 80cm. For albacore fisheries, the length overlap index with this species is 57.14%. Pole and line induces feeding behaviour in tunas which tends to exclude other species.</t>
        </r>
      </text>
    </comment>
    <comment ref="P330" authorId="0" shapeId="0" xr:uid="{32987413-299E-4E62-B63D-CE1DBA52F5DD}">
      <text>
        <r>
          <rPr>
            <b/>
            <sz val="9"/>
            <color indexed="81"/>
            <rFont val="Tahoma"/>
            <family val="2"/>
          </rPr>
          <t>No direct evidence of survival after capture.</t>
        </r>
      </text>
    </comment>
    <comment ref="E331" authorId="0" shapeId="0" xr:uid="{EEDCFB2A-1C68-4A46-9E00-CFFB79C6C23E}">
      <text>
        <r>
          <rPr>
            <b/>
            <sz val="9"/>
            <color indexed="81"/>
            <rFont val="Tahoma"/>
            <family val="2"/>
          </rPr>
          <t>The score is based on the maximum risk score in the family Agonidae, which included 1 species.</t>
        </r>
      </text>
    </comment>
    <comment ref="F331" authorId="0" shapeId="0" xr:uid="{481785B1-846A-4C21-810C-55D2EA42C160}">
      <text>
        <r>
          <rPr>
            <b/>
            <sz val="9"/>
            <color indexed="81"/>
            <rFont val="Tahoma"/>
            <family val="2"/>
          </rPr>
          <t>The score is based on the maximum risk score in the family Agonidae, which included 1 species.</t>
        </r>
      </text>
    </comment>
    <comment ref="G331" authorId="0" shapeId="0" xr:uid="{B4B0CCF8-351B-4C5A-A9A1-1641554A4B84}">
      <text>
        <r>
          <rPr>
            <b/>
            <sz val="9"/>
            <color indexed="81"/>
            <rFont val="Tahoma"/>
            <family val="2"/>
          </rPr>
          <t>The score is based on the maximum risk score in the family Agonidae, which included 1 species.</t>
        </r>
      </text>
    </comment>
    <comment ref="H331" authorId="0" shapeId="0" xr:uid="{337FB5C1-094C-4EF4-9DD1-BA90D735ADEB}">
      <text>
        <r>
          <rPr>
            <b/>
            <sz val="9"/>
            <color indexed="81"/>
            <rFont val="Tahoma"/>
            <family val="2"/>
          </rPr>
          <t>Species maximum length is 57, which is lower than the lowest risk value (100cm).</t>
        </r>
      </text>
    </comment>
    <comment ref="I331" authorId="0" shapeId="0" xr:uid="{B712DC5B-3EB7-4D6B-969A-401010B48B25}">
      <text>
        <r>
          <rPr>
            <b/>
            <sz val="9"/>
            <color indexed="81"/>
            <rFont val="Tahoma"/>
            <family val="2"/>
          </rPr>
          <t>Species maximum length is 57cm, which is in the length at maturity medium risk range (40-200cm).</t>
        </r>
      </text>
    </comment>
    <comment ref="J331" authorId="0" shapeId="0" xr:uid="{F8A724E2-9EA8-464E-8A31-4F8B68674379}">
      <text>
        <r>
          <rPr>
            <b/>
            <sz val="9"/>
            <color indexed="81"/>
            <rFont val="Tahoma"/>
            <family val="2"/>
          </rPr>
          <t>Species reproductive strategy is broadcast spawner, which is low risk.</t>
        </r>
      </text>
    </comment>
    <comment ref="K331" authorId="0" shapeId="0" xr:uid="{59265A31-2C27-4A49-864A-758C3D93ADF9}">
      <text>
        <r>
          <rPr>
            <b/>
            <sz val="9"/>
            <color indexed="81"/>
            <rFont val="Tahoma"/>
            <family val="2"/>
          </rPr>
          <t>Species trophic level is 4.3, which is higher than the highest risk value (3.25).</t>
        </r>
      </text>
    </comment>
    <comment ref="M331" authorId="0" shapeId="0" xr:uid="{5E49DE66-C3A5-4838-8B00-2CF9252A743D}">
      <text>
        <r>
          <rPr>
            <b/>
            <sz val="9"/>
            <color indexed="81"/>
            <rFont val="Tahoma"/>
            <family val="2"/>
          </rPr>
          <t>EPO stocks : Eastern Pacific distribution</t>
        </r>
      </text>
    </comment>
    <comment ref="N331" authorId="0" shapeId="0" xr:uid="{949ED864-C72F-4BE7-B32C-B10AE00EEA49}">
      <text>
        <r>
          <rPr>
            <b/>
            <sz val="9"/>
            <color indexed="81"/>
            <rFont val="Tahoma"/>
            <family val="2"/>
          </rPr>
          <t>The depth range of the species is 1-200m. For surface gears, the vertical overlap index with this species is 50.00%.</t>
        </r>
      </text>
    </comment>
    <comment ref="O331" authorId="0" shapeId="0" xr:uid="{E90B5DAD-61C5-43AE-92EB-0AEFB82A2810}">
      <text>
        <r>
          <rPr>
            <b/>
            <sz val="9"/>
            <color indexed="81"/>
            <rFont val="Tahoma"/>
            <family val="2"/>
          </rPr>
          <t>TPT stocks : The maximum length of the species is 57cm. For tropical surface fisheries, the length overlap index with this species is 51.82%. Pole and line induces feeding behaviour in tunas which tends to exclude other species._x000D_
ALB stocks : The maximum length of the species is 57cm. For albacore fisheries, the length overlap index with this species is 40.71%. Pole and line induces feeding behaviour in tunas which tends to exclude other species.</t>
        </r>
      </text>
    </comment>
    <comment ref="P331" authorId="0" shapeId="0" xr:uid="{F8563923-789D-4ACE-A683-0D34E0CF4E3E}">
      <text>
        <r>
          <rPr>
            <b/>
            <sz val="9"/>
            <color indexed="81"/>
            <rFont val="Tahoma"/>
            <family val="2"/>
          </rPr>
          <t>No direct evidence of survival after capture.</t>
        </r>
      </text>
    </comment>
    <comment ref="E332" authorId="0" shapeId="0" xr:uid="{380CCBEA-95EF-4EFE-960D-7E03BECEF662}">
      <text>
        <r>
          <rPr>
            <b/>
            <sz val="9"/>
            <color indexed="81"/>
            <rFont val="Tahoma"/>
            <family val="2"/>
          </rPr>
          <t>The score is based on the maximum risk score in the family Caesionidae, which included 1 species.</t>
        </r>
      </text>
    </comment>
    <comment ref="F332" authorId="0" shapeId="0" xr:uid="{D2072E3E-3307-4884-8506-3681A1C6D968}">
      <text>
        <r>
          <rPr>
            <b/>
            <sz val="9"/>
            <color indexed="81"/>
            <rFont val="Tahoma"/>
            <family val="2"/>
          </rPr>
          <t>The score is based on the maximum risk score in the family Caesionidae, which included 1 species.</t>
        </r>
      </text>
    </comment>
    <comment ref="G332" authorId="0" shapeId="0" xr:uid="{9C5296FD-5958-4FE9-A4A0-D07811F357AD}">
      <text>
        <r>
          <rPr>
            <b/>
            <sz val="9"/>
            <color indexed="81"/>
            <rFont val="Tahoma"/>
            <family val="2"/>
          </rPr>
          <t>Species fecundity is 1 eggs/year, which is lower than the highest risk value (100).</t>
        </r>
      </text>
    </comment>
    <comment ref="H332" authorId="0" shapeId="0" xr:uid="{9A266C55-30A8-48FF-9D89-A3EB5919D03E}">
      <text>
        <r>
          <rPr>
            <b/>
            <sz val="9"/>
            <color indexed="81"/>
            <rFont val="Tahoma"/>
            <family val="2"/>
          </rPr>
          <t>Species maximum length is 500, which is higher than the highest risk value (300cm).</t>
        </r>
      </text>
    </comment>
    <comment ref="I332" authorId="0" shapeId="0" xr:uid="{3DB5099E-509F-43A5-BD50-93D1C89B281D}">
      <text>
        <r>
          <rPr>
            <b/>
            <sz val="9"/>
            <color indexed="81"/>
            <rFont val="Tahoma"/>
            <family val="2"/>
          </rPr>
          <t>Species length at maturity is 370, which is higher than the highest risk value (200cm).</t>
        </r>
      </text>
    </comment>
    <comment ref="J332" authorId="0" shapeId="0" xr:uid="{4AEBA8A1-4B85-41B8-A520-61093FEE0EA3}">
      <text>
        <r>
          <rPr>
            <b/>
            <sz val="9"/>
            <color indexed="81"/>
            <rFont val="Tahoma"/>
            <family val="2"/>
          </rPr>
          <t>Species reproductive strategy is live bearer, which is high risk.</t>
        </r>
      </text>
    </comment>
    <comment ref="K332" authorId="0" shapeId="0" xr:uid="{C11F027B-D96A-4094-88C6-86FBBA476E91}">
      <text>
        <r>
          <rPr>
            <b/>
            <sz val="9"/>
            <color indexed="81"/>
            <rFont val="Tahoma"/>
            <family val="2"/>
          </rPr>
          <t>Species trophic level is 3.6, which is higher than the highest risk value (3.25).</t>
        </r>
      </text>
    </comment>
    <comment ref="M332" authorId="0" shapeId="0" xr:uid="{336A711B-15E6-494B-A1E2-A78382AE5797}">
      <text>
        <r>
          <rPr>
            <b/>
            <sz val="9"/>
            <color indexed="81"/>
            <rFont val="Tahoma"/>
            <family val="2"/>
          </rPr>
          <t>ALL stocks : Worldwide pelagic distribution</t>
        </r>
      </text>
    </comment>
    <comment ref="N332" authorId="0" shapeId="0" xr:uid="{37C44134-0B2D-4721-9231-D84B8DCCFAB4}">
      <text>
        <r>
          <rPr>
            <b/>
            <sz val="9"/>
            <color indexed="81"/>
            <rFont val="Tahoma"/>
            <family val="2"/>
          </rPr>
          <t>The depth range of the species is 1-120m. For surface gears, the vertical overlap index with this species is 83.33%. This species is reef associated.</t>
        </r>
      </text>
    </comment>
    <comment ref="O332" authorId="0" shapeId="0" xr:uid="{14FE61A0-B10F-4E79-97F6-BEB330A8499C}">
      <text>
        <r>
          <rPr>
            <b/>
            <sz val="9"/>
            <color indexed="81"/>
            <rFont val="Tahoma"/>
            <family val="2"/>
          </rPr>
          <t>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t>
        </r>
      </text>
    </comment>
    <comment ref="P332" authorId="0" shapeId="0" xr:uid="{5538FDEB-6298-44EA-9D16-9CAD6643FA64}">
      <text>
        <r>
          <rPr>
            <b/>
            <sz val="9"/>
            <color indexed="81"/>
            <rFont val="Tahoma"/>
            <family val="2"/>
          </rPr>
          <t>No direct evidence of survival after capture.</t>
        </r>
      </text>
    </comment>
    <comment ref="E333" authorId="0" shapeId="0" xr:uid="{08C377C8-CAB1-4F75-81BC-E83FBAD1550F}">
      <text>
        <r>
          <rPr>
            <b/>
            <sz val="9"/>
            <color indexed="81"/>
            <rFont val="Tahoma"/>
            <family val="2"/>
          </rPr>
          <t>The score is based on the maximum risk score in the family Carangidae, which included 17 species.</t>
        </r>
      </text>
    </comment>
    <comment ref="F333" authorId="0" shapeId="0" xr:uid="{3E1A2160-1A33-46EB-8C2D-AA4C3CE5AD5A}">
      <text>
        <r>
          <rPr>
            <b/>
            <sz val="9"/>
            <color indexed="81"/>
            <rFont val="Tahoma"/>
            <family val="2"/>
          </rPr>
          <t>The score is based on the maximum risk score in the family Myliobatidae, which included 1 species.</t>
        </r>
      </text>
    </comment>
    <comment ref="G333" authorId="0" shapeId="0" xr:uid="{6464EA21-29E6-4B07-BF29-F02B4376735E}">
      <text>
        <r>
          <rPr>
            <b/>
            <sz val="9"/>
            <color indexed="81"/>
            <rFont val="Tahoma"/>
            <family val="2"/>
          </rPr>
          <t>Species fecundity is 1 eggs/year, which is lower than the highest risk value (100).</t>
        </r>
      </text>
    </comment>
    <comment ref="H333" authorId="0" shapeId="0" xr:uid="{15D26B86-72AE-4C30-89CF-8EC9AB44D707}">
      <text>
        <r>
          <rPr>
            <b/>
            <sz val="9"/>
            <color indexed="81"/>
            <rFont val="Tahoma"/>
            <family val="2"/>
          </rPr>
          <t>Species maximum length is 910, which is higher than the highest risk value (300cm).</t>
        </r>
      </text>
    </comment>
    <comment ref="I333" authorId="0" shapeId="0" xr:uid="{51041B25-54A6-47FF-95FB-8FD5913E215C}">
      <text>
        <r>
          <rPr>
            <b/>
            <sz val="9"/>
            <color indexed="81"/>
            <rFont val="Tahoma"/>
            <family val="2"/>
          </rPr>
          <t>Species length at maturity is 400, which is higher than the highest risk value (200cm).</t>
        </r>
      </text>
    </comment>
    <comment ref="J333" authorId="0" shapeId="0" xr:uid="{D774B5F1-DF2E-4791-ADA5-3E7BB602AD88}">
      <text>
        <r>
          <rPr>
            <b/>
            <sz val="9"/>
            <color indexed="81"/>
            <rFont val="Tahoma"/>
            <family val="2"/>
          </rPr>
          <t>Species reproductive strategy is live bearer, which is high risk.</t>
        </r>
      </text>
    </comment>
    <comment ref="K333" authorId="0" shapeId="0" xr:uid="{E027BA45-997C-433C-8D5C-94BA8AD070F2}">
      <text>
        <r>
          <rPr>
            <b/>
            <sz val="9"/>
            <color indexed="81"/>
            <rFont val="Tahoma"/>
            <family val="2"/>
          </rPr>
          <t>Species trophic level is 3.5, which is higher than the highest risk value (3.25).</t>
        </r>
      </text>
    </comment>
    <comment ref="M333" authorId="0" shapeId="0" xr:uid="{6EF98200-FC3E-4E1D-8037-E7787D19710E}">
      <text>
        <r>
          <rPr>
            <b/>
            <sz val="9"/>
            <color indexed="81"/>
            <rFont val="Tahoma"/>
            <family val="2"/>
          </rPr>
          <t>ALL stocks : Worldwide coastal distribution</t>
        </r>
      </text>
    </comment>
    <comment ref="N333" authorId="0" shapeId="0" xr:uid="{AD4E35B7-9CE3-470B-9ACF-98E82BB6C4E0}">
      <text>
        <r>
          <rPr>
            <b/>
            <sz val="9"/>
            <color indexed="81"/>
            <rFont val="Tahoma"/>
            <family val="2"/>
          </rPr>
          <t>The depth range of the species is 1-120m. For surface gears, the vertical overlap index with this species is 83.33%. This species is reef associated.</t>
        </r>
      </text>
    </comment>
    <comment ref="O333" authorId="0" shapeId="0" xr:uid="{011978E2-803C-4144-AF95-DF4B50907104}">
      <text>
        <r>
          <rPr>
            <b/>
            <sz val="9"/>
            <color indexed="81"/>
            <rFont val="Tahoma"/>
            <family val="2"/>
          </rPr>
          <t>TPT stocks : The maximum length of the species is 910cm. For tropical surface fisheries, the length overlap index with this species is 100.00%. Pole and line induces feeding behaviour in tunas which tends to exclude other species._x000D_
ALB stocks : The maximum length of the species is 910cm. For albacore fisheries, the length overlap index with this species is 100.00%. Pole and line induces feeding behaviour in tunas which tends to exclude other species.</t>
        </r>
      </text>
    </comment>
    <comment ref="P333" authorId="0" shapeId="0" xr:uid="{2D08F9AD-0369-4020-AA6F-FA663A952669}">
      <text>
        <r>
          <rPr>
            <b/>
            <sz val="9"/>
            <color indexed="81"/>
            <rFont val="Tahoma"/>
            <family val="2"/>
          </rPr>
          <t>No direct evidence of survival after capture.</t>
        </r>
      </text>
    </comment>
    <comment ref="E334" authorId="0" shapeId="0" xr:uid="{3510E8D1-069F-4D63-B601-C18660D4A3BC}">
      <text>
        <r>
          <rPr>
            <b/>
            <sz val="9"/>
            <color indexed="81"/>
            <rFont val="Tahoma"/>
            <family val="2"/>
          </rPr>
          <t>The score is based on the maximum risk score in the family Agonidae, which included 1 species.</t>
        </r>
      </text>
    </comment>
    <comment ref="F334" authorId="0" shapeId="0" xr:uid="{715F11D2-0A3B-42A2-9F3D-0EC2D23066E0}">
      <text>
        <r>
          <rPr>
            <b/>
            <sz val="9"/>
            <color indexed="81"/>
            <rFont val="Tahoma"/>
            <family val="2"/>
          </rPr>
          <t>The score is based on the maximum risk score in the family Myliobatidae, which included 1 species.</t>
        </r>
      </text>
    </comment>
    <comment ref="G334" authorId="0" shapeId="0" xr:uid="{B73FE60D-6F11-4DFC-A0CA-516F9A0FF197}">
      <text>
        <r>
          <rPr>
            <b/>
            <sz val="9"/>
            <color indexed="81"/>
            <rFont val="Tahoma"/>
            <family val="2"/>
          </rPr>
          <t>The score is based on the maximum risk score in the family Myliobatidae, which included 1 species.</t>
        </r>
      </text>
    </comment>
    <comment ref="H334" authorId="0" shapeId="0" xr:uid="{E0E2EA20-FFBE-41DE-96F1-88462A978E8E}">
      <text>
        <r>
          <rPr>
            <b/>
            <sz val="9"/>
            <color indexed="81"/>
            <rFont val="Tahoma"/>
            <family val="2"/>
          </rPr>
          <t>Species maximum length is 100, which is in the medium risk range (100-300cm).</t>
        </r>
      </text>
    </comment>
    <comment ref="I334" authorId="0" shapeId="0" xr:uid="{94CB7F7C-EDBE-4F12-8D60-F46B5D57DB93}">
      <text>
        <r>
          <rPr>
            <b/>
            <sz val="9"/>
            <color indexed="81"/>
            <rFont val="Tahoma"/>
            <family val="2"/>
          </rPr>
          <t>Species maximum length is 100cm, which is in the length at maturity medium risk range (40-200cm).</t>
        </r>
      </text>
    </comment>
    <comment ref="J334" authorId="0" shapeId="0" xr:uid="{F1025F38-B2E0-48CF-AB30-AB490F53D585}">
      <text>
        <r>
          <rPr>
            <b/>
            <sz val="9"/>
            <color indexed="81"/>
            <rFont val="Tahoma"/>
            <family val="2"/>
          </rPr>
          <t>Species reproductive strategy is live bearer, which is high risk.</t>
        </r>
      </text>
    </comment>
    <comment ref="K334" authorId="0" shapeId="0" xr:uid="{2C37FE3B-78CC-43CB-B5F9-AD5596C00F6E}">
      <text>
        <r>
          <rPr>
            <b/>
            <sz val="9"/>
            <color indexed="81"/>
            <rFont val="Tahoma"/>
            <family val="2"/>
          </rPr>
          <t>Species trophic level is 3.4, which is higher than the highest risk value (3.25).</t>
        </r>
      </text>
    </comment>
    <comment ref="M334" authorId="0" shapeId="0" xr:uid="{DEDDF818-25E0-4D82-881E-9C2D0C55368C}">
      <text>
        <r>
          <rPr>
            <b/>
            <sz val="9"/>
            <color indexed="81"/>
            <rFont val="Tahoma"/>
            <family val="2"/>
          </rPr>
          <t>BEI_,BEPE,BEPW,SKI_,SKPE,SKPW,YFI_,YFPE,YFPW stocks : Indo-Pacific tropics only.</t>
        </r>
      </text>
    </comment>
    <comment ref="N334" authorId="0" shapeId="0" xr:uid="{6C409CF5-CC3B-4024-B10C-D6BCE4485FDA}">
      <text>
        <r>
          <rPr>
            <b/>
            <sz val="9"/>
            <color indexed="81"/>
            <rFont val="Tahoma"/>
            <family val="2"/>
          </rPr>
          <t>Not evaluated</t>
        </r>
      </text>
    </comment>
    <comment ref="O334" authorId="0" shapeId="0" xr:uid="{A29E8A1A-A53A-4A12-884B-9AFE03862F10}">
      <text>
        <r>
          <rPr>
            <b/>
            <sz val="9"/>
            <color indexed="81"/>
            <rFont val="Tahoma"/>
            <family val="2"/>
          </rPr>
          <t>Not evaluated</t>
        </r>
      </text>
    </comment>
    <comment ref="P334" authorId="0" shapeId="0" xr:uid="{AE3DB5BA-AA44-4E15-98B5-D4BB2AD6A4ED}">
      <text>
        <r>
          <rPr>
            <b/>
            <sz val="9"/>
            <color indexed="81"/>
            <rFont val="Tahoma"/>
            <family val="2"/>
          </rPr>
          <t>Not evaluated</t>
        </r>
      </text>
    </comment>
    <comment ref="E335" authorId="0" shapeId="0" xr:uid="{2D6E34F9-53CF-4E7A-A28D-6A1F132A0287}">
      <text>
        <r>
          <rPr>
            <b/>
            <sz val="9"/>
            <color indexed="81"/>
            <rFont val="Tahoma"/>
            <family val="2"/>
          </rPr>
          <t>The score is based on the maximum risk score in the family Myliobatidae, which included 9 species.</t>
        </r>
      </text>
    </comment>
    <comment ref="F335" authorId="0" shapeId="0" xr:uid="{8538F2CF-FBCE-40C5-806D-71349F2D700E}">
      <text>
        <r>
          <rPr>
            <b/>
            <sz val="9"/>
            <color indexed="81"/>
            <rFont val="Tahoma"/>
            <family val="2"/>
          </rPr>
          <t>The score is based on the maximum risk score in the family Myliobatidae, which included 1 species.</t>
        </r>
      </text>
    </comment>
    <comment ref="G335" authorId="0" shapeId="0" xr:uid="{5E538FCE-4F27-479B-B874-BA2CDA4EB375}">
      <text>
        <r>
          <rPr>
            <b/>
            <sz val="9"/>
            <color indexed="81"/>
            <rFont val="Tahoma"/>
            <family val="2"/>
          </rPr>
          <t>Species fecundity is 1 eggs/year, which is lower than the highest risk value (100).</t>
        </r>
      </text>
    </comment>
    <comment ref="H335" authorId="0" shapeId="0" xr:uid="{8AFBD553-5EC2-44BB-8724-9BCC5D4C2AAA}">
      <text>
        <r>
          <rPr>
            <b/>
            <sz val="9"/>
            <color indexed="81"/>
            <rFont val="Tahoma"/>
            <family val="2"/>
          </rPr>
          <t>Species maximum length is 120, which is in the medium risk range (100-300cm).</t>
        </r>
      </text>
    </comment>
    <comment ref="I335" authorId="0" shapeId="0" xr:uid="{ED090A8E-6B20-419E-8959-1D7268DAFEA3}">
      <text>
        <r>
          <rPr>
            <b/>
            <sz val="9"/>
            <color indexed="81"/>
            <rFont val="Tahoma"/>
            <family val="2"/>
          </rPr>
          <t>Species maximum length is 120cm, which is in the length at maturity medium risk range (40-200cm).</t>
        </r>
      </text>
    </comment>
    <comment ref="J335" authorId="0" shapeId="0" xr:uid="{C5E92788-4744-4C3D-8F64-B2DE7F611610}">
      <text>
        <r>
          <rPr>
            <b/>
            <sz val="9"/>
            <color indexed="81"/>
            <rFont val="Tahoma"/>
            <family val="2"/>
          </rPr>
          <t>Species reproductive strategy is live bearer, which is high risk.</t>
        </r>
      </text>
    </comment>
    <comment ref="K335" authorId="0" shapeId="0" xr:uid="{9B03D18F-307B-4CBF-B704-0EBD61C2CCAE}">
      <text>
        <r>
          <rPr>
            <b/>
            <sz val="9"/>
            <color indexed="81"/>
            <rFont val="Tahoma"/>
            <family val="2"/>
          </rPr>
          <t>Species trophic level is 3.8, which is higher than the highest risk value (3.25).</t>
        </r>
      </text>
    </comment>
    <comment ref="M335" authorId="0" shapeId="0" xr:uid="{53D5E790-637D-4602-AAB4-0011F537FB5B}">
      <text>
        <r>
          <rPr>
            <b/>
            <sz val="9"/>
            <color indexed="81"/>
            <rFont val="Tahoma"/>
            <family val="2"/>
          </rPr>
          <t>AO_ stocks : Distribution Atlantic only. Species is coastal.</t>
        </r>
      </text>
    </comment>
    <comment ref="N335" authorId="0" shapeId="0" xr:uid="{2F868FEF-D624-4C2C-88F8-09FAC4D6FAB9}">
      <text>
        <r>
          <rPr>
            <b/>
            <sz val="9"/>
            <color indexed="81"/>
            <rFont val="Tahoma"/>
            <family val="2"/>
          </rPr>
          <t>Not evaluated</t>
        </r>
      </text>
    </comment>
    <comment ref="O335" authorId="0" shapeId="0" xr:uid="{A0B8671B-AFFE-4E61-9996-ABBBFB30B89C}">
      <text>
        <r>
          <rPr>
            <b/>
            <sz val="9"/>
            <color indexed="81"/>
            <rFont val="Tahoma"/>
            <family val="2"/>
          </rPr>
          <t>Not evaluated</t>
        </r>
      </text>
    </comment>
    <comment ref="P335" authorId="0" shapeId="0" xr:uid="{4B20C869-053E-42D7-92CA-5139340C716F}">
      <text>
        <r>
          <rPr>
            <b/>
            <sz val="9"/>
            <color indexed="81"/>
            <rFont val="Tahoma"/>
            <family val="2"/>
          </rPr>
          <t>Not evaluated</t>
        </r>
      </text>
    </comment>
    <comment ref="E336" authorId="0" shapeId="0" xr:uid="{B3DAB0B7-B2EE-4035-8EF5-E64B5A7026C8}">
      <text>
        <r>
          <rPr>
            <b/>
            <sz val="9"/>
            <color indexed="81"/>
            <rFont val="Tahoma"/>
            <family val="2"/>
          </rPr>
          <t>Species growth rate (K) is 0.300, which is higher than lowest risk K (0.183) for age at maturity.</t>
        </r>
      </text>
    </comment>
    <comment ref="F336" authorId="0" shapeId="0" xr:uid="{79C23AFE-BF32-4A73-8AFF-9F21201910B1}">
      <text>
        <r>
          <rPr>
            <b/>
            <sz val="9"/>
            <color indexed="81"/>
            <rFont val="Tahoma"/>
            <family val="2"/>
          </rPr>
          <t>Species growth rate (K) is 0.300, which is in the medium risk K range (0.12-0.30) for maximum age.</t>
        </r>
      </text>
    </comment>
    <comment ref="G336" authorId="0" shapeId="0" xr:uid="{B62D20AD-62BA-4BCC-8F94-F3552F3D32FD}">
      <text>
        <r>
          <rPr>
            <b/>
            <sz val="9"/>
            <color indexed="81"/>
            <rFont val="Tahoma"/>
            <family val="2"/>
          </rPr>
          <t>Species fecundity is 1 eggs/year, which is lower than the highest risk value (100).</t>
        </r>
      </text>
    </comment>
    <comment ref="H336" authorId="0" shapeId="0" xr:uid="{6FBC2EBD-FA38-4B03-8A14-4CD1AB7706A1}">
      <text>
        <r>
          <rPr>
            <b/>
            <sz val="9"/>
            <color indexed="81"/>
            <rFont val="Tahoma"/>
            <family val="2"/>
          </rPr>
          <t>Species maximum length is 310, which is higher than the highest risk value (300cm).</t>
        </r>
      </text>
    </comment>
    <comment ref="I336" authorId="0" shapeId="0" xr:uid="{6DF0B82E-DAEA-4684-A25F-CDC8F1160D3F}">
      <text>
        <r>
          <rPr>
            <b/>
            <sz val="9"/>
            <color indexed="81"/>
            <rFont val="Tahoma"/>
            <family val="2"/>
          </rPr>
          <t>Species length at maturity is 200, which is in the medium risk range (40-200cm).</t>
        </r>
      </text>
    </comment>
    <comment ref="J336" authorId="0" shapeId="0" xr:uid="{C693FCEF-4512-454F-A810-B554C2F3F924}">
      <text>
        <r>
          <rPr>
            <b/>
            <sz val="9"/>
            <color indexed="81"/>
            <rFont val="Tahoma"/>
            <family val="2"/>
          </rPr>
          <t>Species reproductive strategy is live bearer, which is high risk.</t>
        </r>
      </text>
    </comment>
    <comment ref="K336" authorId="0" shapeId="0" xr:uid="{E027BE50-DED5-44E8-91DE-B9CA9BFC8889}">
      <text>
        <r>
          <rPr>
            <b/>
            <sz val="9"/>
            <color indexed="81"/>
            <rFont val="Tahoma"/>
            <family val="2"/>
          </rPr>
          <t>Species trophic level is 3.4, which is higher than the highest risk value (3.25).</t>
        </r>
      </text>
    </comment>
    <comment ref="M336" authorId="0" shapeId="0" xr:uid="{ED1F1FF4-583C-4C80-A6E8-45944AB93C77}">
      <text>
        <r>
          <rPr>
            <b/>
            <sz val="9"/>
            <color indexed="81"/>
            <rFont val="Tahoma"/>
            <family val="2"/>
          </rPr>
          <t>PO_,IO_ stocks : Indo-Pacific distribution, mainly coastal</t>
        </r>
      </text>
    </comment>
    <comment ref="N336" authorId="0" shapeId="0" xr:uid="{C4754F43-5705-4188-BE56-0481F0B567D9}">
      <text>
        <r>
          <rPr>
            <b/>
            <sz val="9"/>
            <color indexed="81"/>
            <rFont val="Tahoma"/>
            <family val="2"/>
          </rPr>
          <t>The depth range of the species is 1-200m. For surface gears, the vertical overlap index with this species is 50.00%. This species is reef associated.</t>
        </r>
      </text>
    </comment>
    <comment ref="O336" authorId="0" shapeId="0" xr:uid="{A8DCCD58-BD09-4BD1-823F-BA54309C39C5}">
      <text>
        <r>
          <rPr>
            <b/>
            <sz val="9"/>
            <color indexed="81"/>
            <rFont val="Tahoma"/>
            <family val="2"/>
          </rPr>
          <t>TPT stocks : The maximum length of the species is 310cm. For tropical surface fisheries, the length overlap index with this species is 100.00%. Pole and line induces feeding behaviour in tunas which tends to exclude other species._x000D_
ALB stocks : The maximum length of the species is 310cm. For albacore fisheries, the length overlap index with this species is 100.00%. Pole and line induces feeding behaviour in tunas which tends to exclude other species.</t>
        </r>
      </text>
    </comment>
    <comment ref="P336" authorId="0" shapeId="0" xr:uid="{109DDBF4-335B-4C4F-95E5-6EDDB9641734}">
      <text>
        <r>
          <rPr>
            <b/>
            <sz val="9"/>
            <color indexed="81"/>
            <rFont val="Tahoma"/>
            <family val="2"/>
          </rPr>
          <t>No direct evidence of survival after capture.</t>
        </r>
      </text>
    </comment>
    <comment ref="E337" authorId="0" shapeId="0" xr:uid="{405BAD62-5697-4529-844F-02B777DA66D0}">
      <text>
        <r>
          <rPr>
            <b/>
            <sz val="9"/>
            <color indexed="81"/>
            <rFont val="Tahoma"/>
            <family val="2"/>
          </rPr>
          <t>The score is based on the maximum risk score in the family Myliobatidae, which included 1 species.</t>
        </r>
      </text>
    </comment>
    <comment ref="F337" authorId="0" shapeId="0" xr:uid="{BF62AEA0-4230-4D42-84A3-FCC788FF1BEC}">
      <text>
        <r>
          <rPr>
            <b/>
            <sz val="9"/>
            <color indexed="81"/>
            <rFont val="Tahoma"/>
            <family val="2"/>
          </rPr>
          <t>The score is based on the maximum risk score in the family Myliobatidae, which included 1 species.</t>
        </r>
      </text>
    </comment>
    <comment ref="G337" authorId="0" shapeId="0" xr:uid="{F28F5C37-22C8-4C54-8A92-71146C6B80A7}">
      <text>
        <r>
          <rPr>
            <b/>
            <sz val="9"/>
            <color indexed="81"/>
            <rFont val="Tahoma"/>
            <family val="2"/>
          </rPr>
          <t>The score is based on the maximum risk score in the family Myliobatidae, which included 1 species.</t>
        </r>
      </text>
    </comment>
    <comment ref="H337" authorId="0" shapeId="0" xr:uid="{3A828367-CD1C-4783-9798-E699FDCBD295}">
      <text>
        <r>
          <rPr>
            <b/>
            <sz val="9"/>
            <color indexed="81"/>
            <rFont val="Tahoma"/>
            <family val="2"/>
          </rPr>
          <t>Species maximum length is 120, which is in the medium risk range (100-300cm).</t>
        </r>
      </text>
    </comment>
    <comment ref="I337" authorId="0" shapeId="0" xr:uid="{EC18C830-79DE-4668-9019-203AFDC611D4}">
      <text>
        <r>
          <rPr>
            <b/>
            <sz val="9"/>
            <color indexed="81"/>
            <rFont val="Tahoma"/>
            <family val="2"/>
          </rPr>
          <t>Species length at maturity is 115, which is in the medium risk range (40-200cm).</t>
        </r>
      </text>
    </comment>
    <comment ref="J337" authorId="0" shapeId="0" xr:uid="{2F318390-C3BE-4CDF-961E-8D1A3008DE84}">
      <text>
        <r>
          <rPr>
            <b/>
            <sz val="9"/>
            <color indexed="81"/>
            <rFont val="Tahoma"/>
            <family val="2"/>
          </rPr>
          <t>Species reproductive strategy is live bearer, which is high risk.</t>
        </r>
      </text>
    </comment>
    <comment ref="K337" authorId="0" shapeId="0" xr:uid="{FA1DF944-033C-4EB3-A4D4-5A52FB8702C8}">
      <text>
        <r>
          <rPr>
            <b/>
            <sz val="9"/>
            <color indexed="81"/>
            <rFont val="Tahoma"/>
            <family val="2"/>
          </rPr>
          <t>Species trophic level is 3.4, which is higher than the highest risk value (3.25).</t>
        </r>
      </text>
    </comment>
    <comment ref="M337" authorId="0" shapeId="0" xr:uid="{27ED5E29-EF46-49D3-8750-CAAE5BD8EF64}">
      <text>
        <r>
          <rPr>
            <b/>
            <sz val="9"/>
            <color indexed="81"/>
            <rFont val="Tahoma"/>
            <family val="2"/>
          </rPr>
          <t>BEI_,BEPE,BEPW,SKI_,SKPE,SKPW,YFI_,YFPE,YFPW stocks : Indo-Pacific tropics only.</t>
        </r>
      </text>
    </comment>
    <comment ref="N337" authorId="0" shapeId="0" xr:uid="{087BE450-D9E6-4070-A1BA-72451FC138A4}">
      <text>
        <r>
          <rPr>
            <b/>
            <sz val="9"/>
            <color indexed="81"/>
            <rFont val="Tahoma"/>
            <family val="2"/>
          </rPr>
          <t>Not evaluated</t>
        </r>
      </text>
    </comment>
    <comment ref="O337" authorId="0" shapeId="0" xr:uid="{8F50BBB1-E134-42A3-A995-3F130517307F}">
      <text>
        <r>
          <rPr>
            <b/>
            <sz val="9"/>
            <color indexed="81"/>
            <rFont val="Tahoma"/>
            <family val="2"/>
          </rPr>
          <t>Not evaluated</t>
        </r>
      </text>
    </comment>
    <comment ref="P337" authorId="0" shapeId="0" xr:uid="{DC973E3F-D8D9-41C7-9B72-DE953F711CA7}">
      <text>
        <r>
          <rPr>
            <b/>
            <sz val="9"/>
            <color indexed="81"/>
            <rFont val="Tahoma"/>
            <family val="2"/>
          </rPr>
          <t>Not evaluated</t>
        </r>
      </text>
    </comment>
    <comment ref="E338" authorId="0" shapeId="0" xr:uid="{AA053A51-9239-4180-8E4B-29266BCFB4D4}">
      <text>
        <r>
          <rPr>
            <b/>
            <sz val="9"/>
            <color indexed="81"/>
            <rFont val="Tahoma"/>
            <family val="2"/>
          </rPr>
          <t>The score is based on the maximum risk score in the family Myliobatidae, which included 1 species.</t>
        </r>
      </text>
    </comment>
    <comment ref="F338" authorId="0" shapeId="0" xr:uid="{8A0F452F-BB97-441C-8D9B-920B2FF9F6C7}">
      <text>
        <r>
          <rPr>
            <b/>
            <sz val="9"/>
            <color indexed="81"/>
            <rFont val="Tahoma"/>
            <family val="2"/>
          </rPr>
          <t>The score is based on the maximum risk score in the family Carangidae, which included 17 species.</t>
        </r>
      </text>
    </comment>
    <comment ref="G338" authorId="0" shapeId="0" xr:uid="{3B8698EF-7293-4363-BC9C-613E1073A845}">
      <text>
        <r>
          <rPr>
            <b/>
            <sz val="9"/>
            <color indexed="81"/>
            <rFont val="Tahoma"/>
            <family val="2"/>
          </rPr>
          <t>The score is based on the maximum risk score in the family Carangidae, which included 3 species.</t>
        </r>
      </text>
    </comment>
    <comment ref="H338" authorId="0" shapeId="0" xr:uid="{DB972125-AB8C-458C-B5FD-B33ED2E89857}">
      <text>
        <r>
          <rPr>
            <b/>
            <sz val="9"/>
            <color indexed="81"/>
            <rFont val="Tahoma"/>
            <family val="2"/>
          </rPr>
          <t>Species maximum length is 520, which is higher than the highest risk value (300cm).</t>
        </r>
      </text>
    </comment>
    <comment ref="I338" authorId="0" shapeId="0" xr:uid="{A4210B38-B94F-48E9-8640-5ECBAB0C7D47}">
      <text>
        <r>
          <rPr>
            <b/>
            <sz val="9"/>
            <color indexed="81"/>
            <rFont val="Tahoma"/>
            <family val="2"/>
          </rPr>
          <t>Species maximum length is 520cm, which is higher than the highest risk value (200cm).</t>
        </r>
      </text>
    </comment>
    <comment ref="J338" authorId="0" shapeId="0" xr:uid="{4B3F4A00-2360-46B1-9B91-8775F794046A}">
      <text>
        <r>
          <rPr>
            <b/>
            <sz val="9"/>
            <color indexed="81"/>
            <rFont val="Tahoma"/>
            <family val="2"/>
          </rPr>
          <t>Species reproductive strategy is live bearer, which is high risk.</t>
        </r>
      </text>
    </comment>
    <comment ref="K338" authorId="0" shapeId="0" xr:uid="{0C36DBEC-A94F-44DE-A5AC-89683AE87859}">
      <text>
        <r>
          <rPr>
            <b/>
            <sz val="9"/>
            <color indexed="81"/>
            <rFont val="Tahoma"/>
            <family val="2"/>
          </rPr>
          <t>Species trophic level is 3.7, which is higher than the highest risk value (3.25).</t>
        </r>
      </text>
    </comment>
    <comment ref="M338" authorId="0" shapeId="0" xr:uid="{BE1ECB9C-290A-4D1B-AC6F-BA679A23DFBC}">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8" authorId="0" shapeId="0" xr:uid="{5C076A7C-570B-4FA1-8DA5-D38EAA5DE391}">
      <text>
        <r>
          <rPr>
            <b/>
            <sz val="9"/>
            <color indexed="81"/>
            <rFont val="Tahoma"/>
            <family val="2"/>
          </rPr>
          <t>The depth range of the species is 1-100m. For surface gears, the vertical overlap index with this species is 100.00%.</t>
        </r>
      </text>
    </comment>
    <comment ref="O338" authorId="0" shapeId="0" xr:uid="{B89A1114-31F4-4F68-9EFB-9BB2CD3414C4}">
      <text>
        <r>
          <rPr>
            <b/>
            <sz val="9"/>
            <color indexed="81"/>
            <rFont val="Tahoma"/>
            <family val="2"/>
          </rPr>
          <t>ALB stocks : The maximum length of the species is 520cm. For albacore fisheries, the length overlap index with this species is 100.00%. Pole and line induces feeding behaviour in tunas which tends to exclude other species.</t>
        </r>
      </text>
    </comment>
    <comment ref="P338" authorId="0" shapeId="0" xr:uid="{F60D742E-85BE-4240-8167-8A39647CBA47}">
      <text>
        <r>
          <rPr>
            <b/>
            <sz val="9"/>
            <color indexed="81"/>
            <rFont val="Tahoma"/>
            <family val="2"/>
          </rPr>
          <t>No direct evidence of survival after capture.</t>
        </r>
      </text>
    </comment>
    <comment ref="E339" authorId="0" shapeId="0" xr:uid="{E368D36B-AAA4-4F97-B982-DF217BB334B1}">
      <text>
        <r>
          <rPr>
            <b/>
            <sz val="9"/>
            <color indexed="81"/>
            <rFont val="Tahoma"/>
            <family val="2"/>
          </rPr>
          <t>The score is based on the maximum risk score in the family Myliobatidae, which included 9 species.</t>
        </r>
      </text>
    </comment>
    <comment ref="F339" authorId="0" shapeId="0" xr:uid="{1310DC76-1F74-41A6-BF4E-9EE17897B045}">
      <text>
        <r>
          <rPr>
            <b/>
            <sz val="9"/>
            <color indexed="81"/>
            <rFont val="Tahoma"/>
            <family val="2"/>
          </rPr>
          <t>The score is based on the maximum risk score in the family Myliobatidae, which included 1 species.</t>
        </r>
      </text>
    </comment>
    <comment ref="G339" authorId="0" shapeId="0" xr:uid="{DBBDF524-40AA-4316-9571-86050939C840}">
      <text>
        <r>
          <rPr>
            <b/>
            <sz val="9"/>
            <color indexed="81"/>
            <rFont val="Tahoma"/>
            <family val="2"/>
          </rPr>
          <t>The score is based on the maximum risk score in the family Myliobatidae, which included 1 species.</t>
        </r>
      </text>
    </comment>
    <comment ref="H339" authorId="0" shapeId="0" xr:uid="{8041988F-0080-46D4-9F42-592D5AA56630}">
      <text>
        <r>
          <rPr>
            <b/>
            <sz val="9"/>
            <color indexed="81"/>
            <rFont val="Tahoma"/>
            <family val="2"/>
          </rPr>
          <t>Species maximum length is 133, which is in the medium risk range (100-300cm).</t>
        </r>
      </text>
    </comment>
    <comment ref="I339" authorId="0" shapeId="0" xr:uid="{BCD19C29-49D8-4D2D-B714-7AEB9F37E49D}">
      <text>
        <r>
          <rPr>
            <b/>
            <sz val="9"/>
            <color indexed="81"/>
            <rFont val="Tahoma"/>
            <family val="2"/>
          </rPr>
          <t>Species maximum length is 133cm, which is in the length at maturity medium risk range (40-200cm).</t>
        </r>
      </text>
    </comment>
    <comment ref="J339" authorId="0" shapeId="0" xr:uid="{60C70914-87D0-4383-866F-843B2D543040}">
      <text>
        <r>
          <rPr>
            <b/>
            <sz val="9"/>
            <color indexed="81"/>
            <rFont val="Tahoma"/>
            <family val="2"/>
          </rPr>
          <t>Species reproductive strategy is live bearer, which is high risk.</t>
        </r>
      </text>
    </comment>
    <comment ref="K339" authorId="0" shapeId="0" xr:uid="{8F588F02-9565-4148-8662-4CEBC8A0BC38}">
      <text>
        <r>
          <rPr>
            <b/>
            <sz val="9"/>
            <color indexed="81"/>
            <rFont val="Tahoma"/>
            <family val="2"/>
          </rPr>
          <t>Species trophic level is 3.9, which is higher than the highest risk value (3.25).</t>
        </r>
      </text>
    </comment>
    <comment ref="M339" authorId="0" shapeId="0" xr:uid="{C1CB7AAE-4467-4FF9-A378-DA9B876B5CD1}">
      <text>
        <r>
          <rPr>
            <b/>
            <sz val="9"/>
            <color indexed="81"/>
            <rFont val="Tahoma"/>
            <family val="2"/>
          </rPr>
          <t>AO_ stocks : Distribution Atlantic only. Species is coastal.</t>
        </r>
      </text>
    </comment>
    <comment ref="N339" authorId="0" shapeId="0" xr:uid="{A62896FE-67ED-48FF-9C57-733E672C4C9B}">
      <text>
        <r>
          <rPr>
            <b/>
            <sz val="9"/>
            <color indexed="81"/>
            <rFont val="Tahoma"/>
            <family val="2"/>
          </rPr>
          <t>Not evaluated</t>
        </r>
      </text>
    </comment>
    <comment ref="O339" authorId="0" shapeId="0" xr:uid="{A27459B9-EE2C-441A-A415-F1B2ECDB3223}">
      <text>
        <r>
          <rPr>
            <b/>
            <sz val="9"/>
            <color indexed="81"/>
            <rFont val="Tahoma"/>
            <family val="2"/>
          </rPr>
          <t>Not evaluated</t>
        </r>
      </text>
    </comment>
    <comment ref="P339" authorId="0" shapeId="0" xr:uid="{D5744ED8-3691-43A6-ADE3-5942118D7203}">
      <text>
        <r>
          <rPr>
            <b/>
            <sz val="9"/>
            <color indexed="81"/>
            <rFont val="Tahoma"/>
            <family val="2"/>
          </rPr>
          <t>Not evaluated</t>
        </r>
      </text>
    </comment>
    <comment ref="E340" authorId="0" shapeId="0" xr:uid="{11063674-9343-47EC-8F4B-74A6A255D564}">
      <text>
        <r>
          <rPr>
            <b/>
            <sz val="9"/>
            <color indexed="81"/>
            <rFont val="Tahoma"/>
            <family val="2"/>
          </rPr>
          <t>The score is based on the maximum risk score in the family Myliobatidae, which included 1 species.</t>
        </r>
      </text>
    </comment>
    <comment ref="F340" authorId="0" shapeId="0" xr:uid="{3CA41871-522E-46D3-881E-2F64A3CAB010}">
      <text>
        <r>
          <rPr>
            <b/>
            <sz val="9"/>
            <color indexed="81"/>
            <rFont val="Tahoma"/>
            <family val="2"/>
          </rPr>
          <t>The score is based on the maximum risk score in the family Myliobatidae, which included 1 species.</t>
        </r>
      </text>
    </comment>
    <comment ref="G340" authorId="0" shapeId="0" xr:uid="{66B95FB0-16E3-4579-ACF4-C5C9FC9DF99B}">
      <text>
        <r>
          <rPr>
            <b/>
            <sz val="9"/>
            <color indexed="81"/>
            <rFont val="Tahoma"/>
            <family val="2"/>
          </rPr>
          <t>Species fecundity is 1 eggs/year, which is lower than the highest risk value (100).</t>
        </r>
      </text>
    </comment>
    <comment ref="H340" authorId="0" shapeId="0" xr:uid="{B9EAC12F-8AFB-410E-B72B-762AA493B5E2}">
      <text>
        <r>
          <rPr>
            <b/>
            <sz val="9"/>
            <color indexed="81"/>
            <rFont val="Tahoma"/>
            <family val="2"/>
          </rPr>
          <t>Species maximum length is 220, which is in the medium risk range (100-300cm).</t>
        </r>
      </text>
    </comment>
    <comment ref="I340" authorId="0" shapeId="0" xr:uid="{5D628C02-4F89-4D2A-9F4B-146CC4D51745}">
      <text>
        <r>
          <rPr>
            <b/>
            <sz val="9"/>
            <color indexed="81"/>
            <rFont val="Tahoma"/>
            <family val="2"/>
          </rPr>
          <t>Species length at maturity is 150, which is in the medium risk range (40-200cm).</t>
        </r>
      </text>
    </comment>
    <comment ref="J340" authorId="0" shapeId="0" xr:uid="{F9352520-985F-4C5F-A93A-250C425551D7}">
      <text>
        <r>
          <rPr>
            <b/>
            <sz val="9"/>
            <color indexed="81"/>
            <rFont val="Tahoma"/>
            <family val="2"/>
          </rPr>
          <t>Species reproductive strategy is live bearer, which is high risk.</t>
        </r>
      </text>
    </comment>
    <comment ref="K340" authorId="0" shapeId="0" xr:uid="{68DDF5D2-E243-4783-87DF-376F155B70B9}">
      <text>
        <r>
          <rPr>
            <b/>
            <sz val="9"/>
            <color indexed="81"/>
            <rFont val="Tahoma"/>
            <family val="2"/>
          </rPr>
          <t>Species trophic level is 3.1, which is in the medium risk range (2.75-3.25).</t>
        </r>
      </text>
    </comment>
    <comment ref="M340" authorId="0" shapeId="0" xr:uid="{8A78C212-9030-4EFD-80F5-69784ED4EF96}">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40" authorId="0" shapeId="0" xr:uid="{8A1955D1-9B0D-4D13-A142-72B87792D2F0}">
      <text>
        <r>
          <rPr>
            <b/>
            <sz val="9"/>
            <color indexed="81"/>
            <rFont val="Tahoma"/>
            <family val="2"/>
          </rPr>
          <t>The depth range of the species is 1-100m. For surface gears, the vertical overlap index with this species is 100.00%.</t>
        </r>
      </text>
    </comment>
    <comment ref="O340" authorId="0" shapeId="0" xr:uid="{2F3987AE-10F8-4581-A4B1-3BB30AFC9D23}">
      <text>
        <r>
          <rPr>
            <b/>
            <sz val="9"/>
            <color indexed="81"/>
            <rFont val="Tahoma"/>
            <family val="2"/>
          </rPr>
          <t>TPT stocks : The maximum length of the species is 220cm. For tropical surface fisheries, the length overlap index with this species is 100.00%. Pole and line induces feeding behaviour in tunas which tends to exclude other species._x000D_
ALB stocks : The maximum length of the species is 220cm. For albacore fisheries, the length overlap index with this species is 100.00%. Pole and line induces feeding behaviour in tunas which tends to exclude other species._x000D_
TPT stocks : The maximum length of the species is 220cm. For tropical surface fisheries, the length overlap index with this species is 100.00%. Pole and line induces feeding behaviour in tunas which tends to exclude other species.</t>
        </r>
      </text>
    </comment>
    <comment ref="P340" authorId="0" shapeId="0" xr:uid="{FF1360C3-533B-46D9-BD65-0CCBF8D4A9B6}">
      <text>
        <r>
          <rPr>
            <b/>
            <sz val="9"/>
            <color indexed="81"/>
            <rFont val="Tahoma"/>
            <family val="2"/>
          </rPr>
          <t>No direct evidence of survival after capture.</t>
        </r>
      </text>
    </comment>
    <comment ref="E341" authorId="0" shapeId="0" xr:uid="{920D187A-E587-46B8-A5D6-DF20D2DC9FFA}">
      <text>
        <r>
          <rPr>
            <b/>
            <sz val="9"/>
            <color indexed="81"/>
            <rFont val="Tahoma"/>
            <family val="2"/>
          </rPr>
          <t>The score is based on the maximum risk score in the family Myliobatidae, which included 1 species.</t>
        </r>
      </text>
    </comment>
    <comment ref="F341" authorId="0" shapeId="0" xr:uid="{DBD48335-1C3F-42D8-89C0-22974D66CB77}">
      <text>
        <r>
          <rPr>
            <b/>
            <sz val="9"/>
            <color indexed="81"/>
            <rFont val="Tahoma"/>
            <family val="2"/>
          </rPr>
          <t>The score is based on the maximum risk score in the family Myliobatidae, which included 1 species.</t>
        </r>
      </text>
    </comment>
    <comment ref="G341" authorId="0" shapeId="0" xr:uid="{6F5FFBBF-41C4-4121-8044-2988CD525E75}">
      <text>
        <r>
          <rPr>
            <b/>
            <sz val="9"/>
            <color indexed="81"/>
            <rFont val="Tahoma"/>
            <family val="2"/>
          </rPr>
          <t>Species fecundity is 1 eggs/year, which is lower than the highest risk value (100).</t>
        </r>
      </text>
    </comment>
    <comment ref="H341" authorId="0" shapeId="0" xr:uid="{B7687C20-2631-4E79-959E-3C42757164D0}">
      <text>
        <r>
          <rPr>
            <b/>
            <sz val="9"/>
            <color indexed="81"/>
            <rFont val="Tahoma"/>
            <family val="2"/>
          </rPr>
          <t>Species maximum length is 328, which is higher than the highest risk value (300cm).</t>
        </r>
      </text>
    </comment>
    <comment ref="I341" authorId="0" shapeId="0" xr:uid="{7A14231D-0C80-4E21-B333-DFF3762EBAAC}">
      <text>
        <r>
          <rPr>
            <b/>
            <sz val="9"/>
            <color indexed="81"/>
            <rFont val="Tahoma"/>
            <family val="2"/>
          </rPr>
          <t>Species maximum length is 328cm, which is higher than the highest risk value (200cm).</t>
        </r>
      </text>
    </comment>
    <comment ref="J341" authorId="0" shapeId="0" xr:uid="{E1BDBF92-5C32-45C2-A3C8-1EE1B49D4B77}">
      <text>
        <r>
          <rPr>
            <b/>
            <sz val="9"/>
            <color indexed="81"/>
            <rFont val="Tahoma"/>
            <family val="2"/>
          </rPr>
          <t>Species reproductive strategy is live bearer, which is high risk.</t>
        </r>
      </text>
    </comment>
    <comment ref="K341" authorId="0" shapeId="0" xr:uid="{257DEB8E-820C-4E0E-880C-2EA939FF6D96}">
      <text>
        <r>
          <rPr>
            <b/>
            <sz val="9"/>
            <color indexed="81"/>
            <rFont val="Tahoma"/>
            <family val="2"/>
          </rPr>
          <t>Species trophic level is 3.8, which is higher than the highest risk value (3.25).</t>
        </r>
      </text>
    </comment>
    <comment ref="M341" authorId="0" shapeId="0" xr:uid="{21C51D0D-D5AE-487B-8371-D950F20F09FE}">
      <text>
        <r>
          <rPr>
            <b/>
            <sz val="9"/>
            <color indexed="81"/>
            <rFont val="Tahoma"/>
            <family val="2"/>
          </rPr>
          <t>TPT stocks : Worldwide tropical distribution. Species is coastal.</t>
        </r>
      </text>
    </comment>
    <comment ref="N341" authorId="0" shapeId="0" xr:uid="{725F8810-5296-4E1C-909A-2E43F1FFD5F5}">
      <text>
        <r>
          <rPr>
            <b/>
            <sz val="9"/>
            <color indexed="81"/>
            <rFont val="Tahoma"/>
            <family val="2"/>
          </rPr>
          <t>The depth range of the species is 1-30m. For surface gears, the vertical overlap index with this species is 100.00%. This species is reef associated.</t>
        </r>
      </text>
    </comment>
    <comment ref="O341" authorId="0" shapeId="0" xr:uid="{F3F5F716-EEA9-46BE-8A04-78A8D2D75B1E}">
      <text>
        <r>
          <rPr>
            <b/>
            <sz val="9"/>
            <color indexed="81"/>
            <rFont val="Tahoma"/>
            <family val="2"/>
          </rPr>
          <t>TPT stocks : The maximum length of the species is 328cm. For tropical surface fisheries, the length overlap index with this species is 100.00%. Pole and line induces feeding behaviour in tunas which tends to exclude other species.</t>
        </r>
      </text>
    </comment>
    <comment ref="P341" authorId="0" shapeId="0" xr:uid="{F75BECEA-BB6E-41AB-A3A6-751B2D0C65F2}">
      <text>
        <r>
          <rPr>
            <b/>
            <sz val="9"/>
            <color indexed="81"/>
            <rFont val="Tahoma"/>
            <family val="2"/>
          </rPr>
          <t>No direct evidence of survival after capture.</t>
        </r>
      </text>
    </comment>
    <comment ref="E342" authorId="0" shapeId="0" xr:uid="{E961A2DB-6025-431B-8455-E641ABDB4F56}">
      <text>
        <r>
          <rPr>
            <b/>
            <sz val="9"/>
            <color indexed="81"/>
            <rFont val="Tahoma"/>
            <family val="2"/>
          </rPr>
          <t>The score is based on the maximum risk score in the family Myliobatidae, which included 1 species.</t>
        </r>
      </text>
    </comment>
    <comment ref="F342" authorId="0" shapeId="0" xr:uid="{530BBFA5-BC28-4D85-9ABF-9B87D99500CB}">
      <text>
        <r>
          <rPr>
            <b/>
            <sz val="9"/>
            <color indexed="81"/>
            <rFont val="Tahoma"/>
            <family val="2"/>
          </rPr>
          <t>The score is based on the maximum risk score in the family Myliobatidae, which included 1 species.</t>
        </r>
      </text>
    </comment>
    <comment ref="G342" authorId="0" shapeId="0" xr:uid="{96C18D77-4C21-4B49-AD8E-1B3C99DBA9CC}">
      <text>
        <r>
          <rPr>
            <b/>
            <sz val="9"/>
            <color indexed="81"/>
            <rFont val="Tahoma"/>
            <family val="2"/>
          </rPr>
          <t>The score is based on the maximum risk score in the family Myliobatidae, which included 9 species.</t>
        </r>
      </text>
    </comment>
    <comment ref="H342" authorId="0" shapeId="0" xr:uid="{EA7FFCBD-109A-4B5A-B5DB-D06174A5E094}">
      <text>
        <r>
          <rPr>
            <b/>
            <sz val="9"/>
            <color indexed="81"/>
            <rFont val="Tahoma"/>
            <family val="2"/>
          </rPr>
          <t>The score is based on the maximum risk score in the family Agonidae, which included 1 species.</t>
        </r>
      </text>
    </comment>
    <comment ref="I342" authorId="0" shapeId="0" xr:uid="{D0024788-8317-4838-A0B6-94798EDED88F}">
      <text>
        <r>
          <rPr>
            <b/>
            <sz val="9"/>
            <color indexed="81"/>
            <rFont val="Tahoma"/>
            <family val="2"/>
          </rPr>
          <t>The score is based on the maximum risk score in the family Agonidae, which included 1 species.</t>
        </r>
      </text>
    </comment>
    <comment ref="J342" authorId="0" shapeId="0" xr:uid="{E4D2A761-9DB9-486B-9596-BDE3FC35D2DF}">
      <text>
        <r>
          <rPr>
            <b/>
            <sz val="9"/>
            <color indexed="81"/>
            <rFont val="Tahoma"/>
            <family val="2"/>
          </rPr>
          <t>Species reproductive strategy is live bearer, which is high risk.</t>
        </r>
      </text>
    </comment>
    <comment ref="K342" authorId="0" shapeId="0" xr:uid="{26932EC2-B785-4FF5-B568-928D344D2CF4}">
      <text>
        <r>
          <rPr>
            <b/>
            <sz val="9"/>
            <color indexed="81"/>
            <rFont val="Tahoma"/>
            <family val="2"/>
          </rPr>
          <t>Species trophic level is 3.8, which is higher than the highest risk value (3.25).</t>
        </r>
      </text>
    </comment>
    <comment ref="M342" authorId="0" shapeId="0" xr:uid="{53A0FE98-FF63-4D03-9AB8-C2C3044DAB92}">
      <text>
        <r>
          <rPr>
            <b/>
            <sz val="9"/>
            <color indexed="81"/>
            <rFont val="Tahoma"/>
            <family val="2"/>
          </rPr>
          <t>TPT stocks : Worldwide distribution, uncommon in Subtropics</t>
        </r>
      </text>
    </comment>
    <comment ref="N342" authorId="0" shapeId="0" xr:uid="{62A54FCD-B06F-478E-B5EC-E60CA8A06F98}">
      <text>
        <r>
          <rPr>
            <b/>
            <sz val="9"/>
            <color indexed="81"/>
            <rFont val="Tahoma"/>
            <family val="2"/>
          </rPr>
          <t>The depth range of the species is 1-15m. For surface gears, the vertical overlap index with this species is 100.00%.</t>
        </r>
      </text>
    </comment>
    <comment ref="O342" authorId="0" shapeId="0" xr:uid="{28E33BA7-B112-4869-B855-3BB44E63AB95}">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t>
        </r>
      </text>
    </comment>
    <comment ref="P342" authorId="0" shapeId="0" xr:uid="{023A78B2-EB42-4458-BF55-D49A2B21E37C}">
      <text>
        <r>
          <rPr>
            <b/>
            <sz val="9"/>
            <color indexed="81"/>
            <rFont val="Tahoma"/>
            <family val="2"/>
          </rPr>
          <t>No direct evidence of survival after capture.</t>
        </r>
      </text>
    </comment>
    <comment ref="E343" authorId="0" shapeId="0" xr:uid="{6A40D902-0788-42CD-9154-2FDDEEB2919A}">
      <text>
        <r>
          <rPr>
            <b/>
            <sz val="9"/>
            <color indexed="81"/>
            <rFont val="Tahoma"/>
            <family val="2"/>
          </rPr>
          <t>The score is based on the maximum risk score in the family Myliobatidae, which included 1 species.</t>
        </r>
      </text>
    </comment>
    <comment ref="F343" authorId="0" shapeId="0" xr:uid="{BBB00AA8-2607-42C4-A5AB-ED2A1F69FC13}">
      <text>
        <r>
          <rPr>
            <b/>
            <sz val="9"/>
            <color indexed="81"/>
            <rFont val="Tahoma"/>
            <family val="2"/>
          </rPr>
          <t>The score is based on the maximum risk score in the family Myliobatidae, which included 1 species.</t>
        </r>
      </text>
    </comment>
    <comment ref="G343" authorId="0" shapeId="0" xr:uid="{6ADB0A75-C0CE-46AD-ADA6-16AC9106476E}">
      <text>
        <r>
          <rPr>
            <b/>
            <sz val="9"/>
            <color indexed="81"/>
            <rFont val="Tahoma"/>
            <family val="2"/>
          </rPr>
          <t>The score is based on the maximum risk score in the family Myliobatidae, which included 9 species.</t>
        </r>
      </text>
    </comment>
    <comment ref="H343" authorId="0" shapeId="0" xr:uid="{A5D89A04-E66F-4CC5-AAD1-3F6642653D75}">
      <text>
        <r>
          <rPr>
            <b/>
            <sz val="9"/>
            <color indexed="81"/>
            <rFont val="Tahoma"/>
            <family val="2"/>
          </rPr>
          <t>The score is based on the maximum risk score in the family Agonidae, which included 1 species.</t>
        </r>
      </text>
    </comment>
    <comment ref="I343" authorId="0" shapeId="0" xr:uid="{68619217-5C9E-4414-8B72-C2FB3CB65BFA}">
      <text>
        <r>
          <rPr>
            <b/>
            <sz val="9"/>
            <color indexed="81"/>
            <rFont val="Tahoma"/>
            <family val="2"/>
          </rPr>
          <t>The score is based on the maximum risk score in the family Agonidae, which included 1 species.</t>
        </r>
      </text>
    </comment>
    <comment ref="J343" authorId="0" shapeId="0" xr:uid="{92C145B5-4401-4786-96A5-6B5471E8E0E8}">
      <text>
        <r>
          <rPr>
            <b/>
            <sz val="9"/>
            <color indexed="81"/>
            <rFont val="Tahoma"/>
            <family val="2"/>
          </rPr>
          <t>The score is based on the maximum risk score in the family Agonidae, which included 1 species.</t>
        </r>
      </text>
    </comment>
    <comment ref="K343" authorId="0" shapeId="0" xr:uid="{A3FDAE65-DAE4-4E46-87FA-AF9B2013513E}">
      <text>
        <r>
          <rPr>
            <b/>
            <sz val="9"/>
            <color indexed="81"/>
            <rFont val="Tahoma"/>
            <family val="2"/>
          </rPr>
          <t>The score is based on the maximum risk score in the family Agonidae, which included 1 species.</t>
        </r>
      </text>
    </comment>
    <comment ref="M343" authorId="0" shapeId="0" xr:uid="{DD96DF1E-497E-4B0D-B527-15F570120B9D}">
      <text>
        <r>
          <rPr>
            <b/>
            <sz val="9"/>
            <color indexed="81"/>
            <rFont val="Tahoma"/>
            <family val="2"/>
          </rPr>
          <t>ALAM,ALAN,SKAE stocks : Southeast Atlantic distribution</t>
        </r>
      </text>
    </comment>
    <comment ref="N343" authorId="0" shapeId="0" xr:uid="{D9BC643C-2BE9-4903-9AE0-BABCC62272DA}">
      <text>
        <r>
          <rPr>
            <b/>
            <sz val="9"/>
            <color indexed="81"/>
            <rFont val="Tahoma"/>
            <family val="2"/>
          </rPr>
          <t>The depth range of the species is 1-100m. For surface gears, the vertical overlap index with this species is 100.00%.</t>
        </r>
      </text>
    </comment>
    <comment ref="O343" authorId="0" shapeId="0" xr:uid="{6AD27EC2-D08A-4BEE-8A90-28AC44E60AB4}">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species._x000D_
ALB stocks : The maximum length of the species is missing, but the family's maximum length based on 14 species is 910cm. For albacore fisheries, the length overlap index with this species is 100.00%. Pole and line induces feeding behaviour in tunas which tends to exclude other species.</t>
        </r>
      </text>
    </comment>
    <comment ref="P343" authorId="0" shapeId="0" xr:uid="{A3A2C554-E430-462D-93DC-E1E56D3B9BB6}">
      <text>
        <r>
          <rPr>
            <b/>
            <sz val="9"/>
            <color indexed="81"/>
            <rFont val="Tahoma"/>
            <family val="2"/>
          </rPr>
          <t>No direct evidence of survival after capture.</t>
        </r>
      </text>
    </comment>
    <comment ref="E344" authorId="0" shapeId="0" xr:uid="{93E04BAD-6569-4E7F-8D61-5E9A3A705ABF}">
      <text>
        <r>
          <rPr>
            <b/>
            <sz val="9"/>
            <color indexed="81"/>
            <rFont val="Tahoma"/>
            <family val="2"/>
          </rPr>
          <t>Species growth rate (K) is 0.179, which is in the medium risk K range (0.061-0.183) for age at maturity.</t>
        </r>
      </text>
    </comment>
    <comment ref="F344" authorId="0" shapeId="0" xr:uid="{068DE0E4-E893-49BD-8A63-03F90909589E}">
      <text>
        <r>
          <rPr>
            <b/>
            <sz val="9"/>
            <color indexed="81"/>
            <rFont val="Tahoma"/>
            <family val="2"/>
          </rPr>
          <t>Species growth rate (K) is 0.179, which is in the medium risk K range (0.12-0.30) for maximum age.</t>
        </r>
      </text>
    </comment>
    <comment ref="G344" authorId="0" shapeId="0" xr:uid="{FBCCBAE5-8EAD-431B-874E-9C34E411010C}">
      <text>
        <r>
          <rPr>
            <b/>
            <sz val="9"/>
            <color indexed="81"/>
            <rFont val="Tahoma"/>
            <family val="2"/>
          </rPr>
          <t>Species fecundity is 268630 eggs/year, which is higher than the lowest risk value (20000).</t>
        </r>
      </text>
    </comment>
    <comment ref="H344" authorId="0" shapeId="0" xr:uid="{DDE3A806-FA85-406A-91D1-2F250E4CF143}">
      <text>
        <r>
          <rPr>
            <b/>
            <sz val="9"/>
            <color indexed="81"/>
            <rFont val="Tahoma"/>
            <family val="2"/>
          </rPr>
          <t>Species maximum length is 91, which is lower than the lowest risk value (100cm).</t>
        </r>
      </text>
    </comment>
    <comment ref="I344" authorId="0" shapeId="0" xr:uid="{E07ABB57-6E70-49E1-9D02-B10636D7C158}">
      <text>
        <r>
          <rPr>
            <b/>
            <sz val="9"/>
            <color indexed="81"/>
            <rFont val="Tahoma"/>
            <family val="2"/>
          </rPr>
          <t>Species length at maturity is 27, which is lower than the lowest risk value (40cm).</t>
        </r>
      </text>
    </comment>
    <comment ref="J344" authorId="0" shapeId="0" xr:uid="{7637296F-E56F-4115-99AE-53FCBDF63AF7}">
      <text>
        <r>
          <rPr>
            <b/>
            <sz val="9"/>
            <color indexed="81"/>
            <rFont val="Tahoma"/>
            <family val="2"/>
          </rPr>
          <t>Species reproductive strategy is broadcast spawner, which is low risk.</t>
        </r>
      </text>
    </comment>
    <comment ref="K344" authorId="0" shapeId="0" xr:uid="{3B25B870-0EA9-4980-988B-512BCB603C28}">
      <text>
        <r>
          <rPr>
            <b/>
            <sz val="9"/>
            <color indexed="81"/>
            <rFont val="Tahoma"/>
            <family val="2"/>
          </rPr>
          <t>Species trophic level is 3.9, which is higher than the highest risk value (3.25).</t>
        </r>
      </text>
    </comment>
    <comment ref="M344" authorId="0" shapeId="0" xr:uid="{83CFC562-05D3-417F-891B-39C96F8C631C}">
      <text>
        <r>
          <rPr>
            <b/>
            <sz val="9"/>
            <color indexed="81"/>
            <rFont val="Tahoma"/>
            <family val="2"/>
          </rPr>
          <t>AO_ stocks : Distribution Atlantic only. Species is coastal.</t>
        </r>
      </text>
    </comment>
    <comment ref="N344" authorId="0" shapeId="0" xr:uid="{FD991906-1294-4DBD-B5FF-7720118A2AF2}">
      <text>
        <r>
          <rPr>
            <b/>
            <sz val="9"/>
            <color indexed="81"/>
            <rFont val="Tahoma"/>
            <family val="2"/>
          </rPr>
          <t>Not evaluated</t>
        </r>
      </text>
    </comment>
    <comment ref="O344" authorId="0" shapeId="0" xr:uid="{C702F0ED-F458-4390-AD4F-2110A3D9758E}">
      <text>
        <r>
          <rPr>
            <b/>
            <sz val="9"/>
            <color indexed="81"/>
            <rFont val="Tahoma"/>
            <family val="2"/>
          </rPr>
          <t>Not evaluated</t>
        </r>
      </text>
    </comment>
    <comment ref="P344" authorId="0" shapeId="0" xr:uid="{451E841E-F0F2-46BF-B874-F57948C74460}">
      <text>
        <r>
          <rPr>
            <b/>
            <sz val="9"/>
            <color indexed="81"/>
            <rFont val="Tahoma"/>
            <family val="2"/>
          </rPr>
          <t>Not evaluated</t>
        </r>
      </text>
    </comment>
    <comment ref="E345" authorId="0" shapeId="0" xr:uid="{F2C72374-71BA-466B-8519-B80D5A24FE83}">
      <text>
        <r>
          <rPr>
            <b/>
            <sz val="9"/>
            <color indexed="81"/>
            <rFont val="Tahoma"/>
            <family val="2"/>
          </rPr>
          <t>There is no information.</t>
        </r>
      </text>
    </comment>
    <comment ref="F345" authorId="0" shapeId="0" xr:uid="{587A6CA6-16B4-4000-A2D5-2108DE0481FA}">
      <text>
        <r>
          <rPr>
            <b/>
            <sz val="9"/>
            <color indexed="81"/>
            <rFont val="Tahoma"/>
            <family val="2"/>
          </rPr>
          <t>There is no information.</t>
        </r>
      </text>
    </comment>
    <comment ref="G345" authorId="0" shapeId="0" xr:uid="{299F63B3-67EC-4B12-AAA7-04F969387F18}">
      <text>
        <r>
          <rPr>
            <b/>
            <sz val="9"/>
            <color indexed="81"/>
            <rFont val="Tahoma"/>
            <family val="2"/>
          </rPr>
          <t>The score is based on the maximum risk score in the family Myliobatidae, which included 9 species.</t>
        </r>
      </text>
    </comment>
    <comment ref="H345" authorId="0" shapeId="0" xr:uid="{3A749D2C-5D6C-4E6C-8AAB-E8D5FD4ACCB7}">
      <text>
        <r>
          <rPr>
            <b/>
            <sz val="9"/>
            <color indexed="81"/>
            <rFont val="Tahoma"/>
            <family val="2"/>
          </rPr>
          <t>Species maximum length is 30, which is lower than the lowest risk value (100cm).</t>
        </r>
      </text>
    </comment>
    <comment ref="I345" authorId="0" shapeId="0" xr:uid="{3E0CE604-86F0-456D-8A98-5CD97E7B6E0A}">
      <text>
        <r>
          <rPr>
            <b/>
            <sz val="9"/>
            <color indexed="81"/>
            <rFont val="Tahoma"/>
            <family val="2"/>
          </rPr>
          <t>Species maximum length is 30cm, which is lower than the length at maturity lowest risk value (40cm).</t>
        </r>
      </text>
    </comment>
    <comment ref="J345" authorId="0" shapeId="0" xr:uid="{E538F129-D67E-47C0-95CC-8AF79755C224}">
      <text>
        <r>
          <rPr>
            <b/>
            <sz val="9"/>
            <color indexed="81"/>
            <rFont val="Tahoma"/>
            <family val="2"/>
          </rPr>
          <t>The score is based on the maximum risk score in the family Myliobatidae, which included 15 species.</t>
        </r>
      </text>
    </comment>
    <comment ref="K345" authorId="0" shapeId="0" xr:uid="{AD0EA5E5-CED6-4A2F-9E03-BAB5A72C6309}">
      <text>
        <r>
          <rPr>
            <b/>
            <sz val="9"/>
            <color indexed="81"/>
            <rFont val="Tahoma"/>
            <family val="2"/>
          </rPr>
          <t>Species trophic level is 3.4, which is higher than the highest risk value (3.25).</t>
        </r>
      </text>
    </comment>
    <comment ref="M345" authorId="0" shapeId="0" xr:uid="{8B5C1699-46C4-4424-B6E4-6911E13F29F3}">
      <text>
        <r>
          <rPr>
            <b/>
            <sz val="9"/>
            <color indexed="81"/>
            <rFont val="Tahoma"/>
            <family val="2"/>
          </rPr>
          <t>ALL stocks : Worldwide pelagic distribution</t>
        </r>
      </text>
    </comment>
    <comment ref="N345" authorId="0" shapeId="0" xr:uid="{D7E7EFAE-AE81-4B36-B0F3-9CE2B03B8B69}">
      <text>
        <r>
          <rPr>
            <b/>
            <sz val="9"/>
            <color indexed="81"/>
            <rFont val="Tahoma"/>
            <family val="2"/>
          </rPr>
          <t>The depth range of the species is 1-200m. For surface gears, the vertical overlap index with this species is 50.00%.</t>
        </r>
      </text>
    </comment>
    <comment ref="O345" authorId="0" shapeId="0" xr:uid="{1022A516-E408-403C-ADBD-77D8694A65C9}">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345" authorId="0" shapeId="0" xr:uid="{1E1B9DE1-7E19-4CFC-A35B-AFD629E287F5}">
      <text>
        <r>
          <rPr>
            <b/>
            <sz val="9"/>
            <color indexed="81"/>
            <rFont val="Tahoma"/>
            <family val="2"/>
          </rPr>
          <t>No direct evidence of survival after capture.</t>
        </r>
      </text>
    </comment>
    <comment ref="E346" authorId="0" shapeId="0" xr:uid="{237EDFD2-47FE-4FB0-AEFC-EC5DE176B66B}">
      <text>
        <r>
          <rPr>
            <b/>
            <sz val="9"/>
            <color indexed="81"/>
            <rFont val="Tahoma"/>
            <family val="2"/>
          </rPr>
          <t>Species growth rate (K) is 0.354, which is higher than lowest risk K (0.183) for age at maturity.</t>
        </r>
      </text>
    </comment>
    <comment ref="F346" authorId="0" shapeId="0" xr:uid="{34E8495B-4D8C-44E2-BDE1-A5C91F98EB9E}">
      <text>
        <r>
          <rPr>
            <b/>
            <sz val="9"/>
            <color indexed="81"/>
            <rFont val="Tahoma"/>
            <family val="2"/>
          </rPr>
          <t>Species growth rate (K) is 0.354, which is higher than lowest risk K (0.30) for maximum age.</t>
        </r>
      </text>
    </comment>
    <comment ref="G346" authorId="0" shapeId="0" xr:uid="{D0ADAFC8-207F-4115-96F9-DECB65A3F8A3}">
      <text>
        <r>
          <rPr>
            <b/>
            <sz val="9"/>
            <color indexed="81"/>
            <rFont val="Tahoma"/>
            <family val="2"/>
          </rPr>
          <t>The score is based on the maximum risk score in the family Echeneidae , which included 1 species.</t>
        </r>
      </text>
    </comment>
    <comment ref="H346" authorId="0" shapeId="0" xr:uid="{3B60DC61-6AE8-42F3-9121-080BA166F481}">
      <text>
        <r>
          <rPr>
            <b/>
            <sz val="9"/>
            <color indexed="81"/>
            <rFont val="Tahoma"/>
            <family val="2"/>
          </rPr>
          <t>Species maximum length is 180, which is in the medium risk range (100-300cm).</t>
        </r>
      </text>
    </comment>
    <comment ref="I346" authorId="0" shapeId="0" xr:uid="{88FAE4A2-DE44-4D5B-9669-DC09903E45A2}">
      <text>
        <r>
          <rPr>
            <b/>
            <sz val="9"/>
            <color indexed="81"/>
            <rFont val="Tahoma"/>
            <family val="2"/>
          </rPr>
          <t>Species length at maturity is 65, which is in the medium risk range (40-200cm).</t>
        </r>
      </text>
    </comment>
    <comment ref="J346" authorId="0" shapeId="0" xr:uid="{67668529-DABF-4E56-99A4-D65F32D1A062}">
      <text>
        <r>
          <rPr>
            <b/>
            <sz val="9"/>
            <color indexed="81"/>
            <rFont val="Tahoma"/>
            <family val="2"/>
          </rPr>
          <t>Species reproductive strategy is broadcast spawner, which is low risk.</t>
        </r>
      </text>
    </comment>
    <comment ref="K346" authorId="0" shapeId="0" xr:uid="{5A4DB982-1A12-4050-8404-FFFC20466365}">
      <text>
        <r>
          <rPr>
            <b/>
            <sz val="9"/>
            <color indexed="81"/>
            <rFont val="Tahoma"/>
            <family val="2"/>
          </rPr>
          <t>Species trophic level is 4.3, which is higher than the highest risk value (3.25).</t>
        </r>
      </text>
    </comment>
    <comment ref="M346" authorId="0" shapeId="0" xr:uid="{31FB948F-B971-4D11-83CD-69BF7F8ED3B9}">
      <text>
        <r>
          <rPr>
            <b/>
            <sz val="9"/>
            <color indexed="81"/>
            <rFont val="Tahoma"/>
            <family val="2"/>
          </rPr>
          <t>ALL stocks : Worldwide coastal distribution, mainly coastal</t>
        </r>
      </text>
    </comment>
    <comment ref="N346" authorId="0" shapeId="0" xr:uid="{ABB7DC41-6C77-4B61-B75E-BDCE22FF59D1}">
      <text>
        <r>
          <rPr>
            <b/>
            <sz val="9"/>
            <color indexed="81"/>
            <rFont val="Tahoma"/>
            <family val="2"/>
          </rPr>
          <t>The depth range of the species is 2-10m. For surface gears, the vertical overlap index with this species is 100.00%. This species is reef associated.</t>
        </r>
      </text>
    </comment>
    <comment ref="O346" authorId="0" shapeId="0" xr:uid="{7A12FD01-490F-493D-ADE8-608AF6E3D3B3}">
      <text>
        <r>
          <rPr>
            <b/>
            <sz val="9"/>
            <color indexed="81"/>
            <rFont val="Tahoma"/>
            <family val="2"/>
          </rPr>
          <t>TPT stocks : The maximum length of the species is 180cm. For tropical surface fisheries, the length overlap index with this species is 100.00%. Pole and line induces feeding behaviour in tunas which tends to exclude other species._x000D_
ALB stocks : The maximum length of the species is 180cm. For albacore fisheries, the length overlap index with this species is 100.00%. Pole and line induces feeding behaviour in tunas which tends to exclude other species.</t>
        </r>
      </text>
    </comment>
    <comment ref="P346" authorId="0" shapeId="0" xr:uid="{DD14D503-F03A-4393-B73A-E1CDA59D9E3C}">
      <text>
        <r>
          <rPr>
            <b/>
            <sz val="9"/>
            <color indexed="81"/>
            <rFont val="Tahoma"/>
            <family val="2"/>
          </rPr>
          <t>No direct evidence of survival after capture.</t>
        </r>
      </text>
    </comment>
    <comment ref="E347" authorId="0" shapeId="0" xr:uid="{4C33EC95-BCFA-4983-B22B-B8182AE90C1B}">
      <text>
        <r>
          <rPr>
            <b/>
            <sz val="9"/>
            <color indexed="81"/>
            <rFont val="Tahoma"/>
            <family val="2"/>
          </rPr>
          <t>Species growth rate (K) is 0.883, which is higher than lowest risk K (0.183) for age at maturity.</t>
        </r>
      </text>
    </comment>
    <comment ref="F347" authorId="0" shapeId="0" xr:uid="{101C4F99-7440-425D-9EB8-3410ED4F8183}">
      <text>
        <r>
          <rPr>
            <b/>
            <sz val="9"/>
            <color indexed="81"/>
            <rFont val="Tahoma"/>
            <family val="2"/>
          </rPr>
          <t>Species growth rate (K) is 0.883, which is higher than lowest risk K (0.30) for maximum age.</t>
        </r>
      </text>
    </comment>
    <comment ref="G347" authorId="0" shapeId="0" xr:uid="{4FD10CCB-4B65-47FD-B468-856E5A5E6624}">
      <text>
        <r>
          <rPr>
            <b/>
            <sz val="9"/>
            <color indexed="81"/>
            <rFont val="Tahoma"/>
            <family val="2"/>
          </rPr>
          <t>The score is based on the maximum risk score in the family Carangidae, which included 3 species.</t>
        </r>
      </text>
    </comment>
    <comment ref="H347" authorId="0" shapeId="0" xr:uid="{EAA8D6DC-34A8-4870-A7C5-029CB62F3496}">
      <text>
        <r>
          <rPr>
            <b/>
            <sz val="9"/>
            <color indexed="81"/>
            <rFont val="Tahoma"/>
            <family val="2"/>
          </rPr>
          <t>Species maximum length is 25, which is lower than the lowest risk value (100cm).</t>
        </r>
      </text>
    </comment>
    <comment ref="I347" authorId="0" shapeId="0" xr:uid="{94FDB9C6-7B95-43C1-B119-19976697209F}">
      <text>
        <r>
          <rPr>
            <b/>
            <sz val="9"/>
            <color indexed="81"/>
            <rFont val="Tahoma"/>
            <family val="2"/>
          </rPr>
          <t>Species length at maturity is 13, which is lower than the lowest risk value (40cm).</t>
        </r>
      </text>
    </comment>
    <comment ref="J347" authorId="0" shapeId="0" xr:uid="{CE6E8FBF-2AA4-4F23-B98A-1ABFA525FFE7}">
      <text>
        <r>
          <rPr>
            <b/>
            <sz val="9"/>
            <color indexed="81"/>
            <rFont val="Tahoma"/>
            <family val="2"/>
          </rPr>
          <t>Species reproductive strategy is broadcast spawner, which is low risk.</t>
        </r>
      </text>
    </comment>
    <comment ref="K347" authorId="0" shapeId="0" xr:uid="{7CF17048-7994-4D67-851B-1F6F1175546C}">
      <text>
        <r>
          <rPr>
            <b/>
            <sz val="9"/>
            <color indexed="81"/>
            <rFont val="Tahoma"/>
            <family val="2"/>
          </rPr>
          <t>Species trophic level is 3.4, which is higher than the highest risk value (3.25).</t>
        </r>
      </text>
    </comment>
    <comment ref="M347" authorId="0" shapeId="0" xr:uid="{00851157-604B-4A00-BF2C-70620E921C38}">
      <text>
        <r>
          <rPr>
            <b/>
            <sz val="9"/>
            <color indexed="81"/>
            <rFont val="Tahoma"/>
            <family val="2"/>
          </rPr>
          <t>ALPN,BEI_,BEPW,SKI_,SKPW,YFI_,YFPW stocks : Indo-West and North Pacific distribution, uncommon in South Indian and Pacific Oceans</t>
        </r>
      </text>
    </comment>
    <comment ref="N347" authorId="0" shapeId="0" xr:uid="{C68CFE4F-4450-4783-9388-823C15C41D1C}">
      <text>
        <r>
          <rPr>
            <b/>
            <sz val="9"/>
            <color indexed="81"/>
            <rFont val="Tahoma"/>
            <family val="2"/>
          </rPr>
          <t>The depth range of the species is 1-50m. For surface gears, the vertical overlap index with this species is 100.00%.</t>
        </r>
      </text>
    </comment>
    <comment ref="O347" authorId="0" shapeId="0" xr:uid="{E34C47EC-644F-4AD1-9E6A-613A1D98E213}">
      <text>
        <r>
          <rPr>
            <b/>
            <sz val="9"/>
            <color indexed="81"/>
            <rFont val="Tahoma"/>
            <family val="2"/>
          </rPr>
          <t>TPT stocks : The maximum length of the species is 25cm. For tropical surface fisheries, the length overlap index with this species is 22.73%. Pole and line induces feeding behaviour in tunas which tends to exclude other species._x000D_
ALB stocks : The maximum length of the species is 25cm. For albacore fisheries, the length overlap index with this species is 17.86%. Pole and line induces feeding behaviour in tunas which tends to exclude other species.</t>
        </r>
      </text>
    </comment>
    <comment ref="P347" authorId="0" shapeId="0" xr:uid="{8AD37CCA-C47B-4432-AED0-49AD0CE5CA9F}">
      <text>
        <r>
          <rPr>
            <b/>
            <sz val="9"/>
            <color indexed="81"/>
            <rFont val="Tahoma"/>
            <family val="2"/>
          </rPr>
          <t>No direct evidence of survival after capture.</t>
        </r>
      </text>
    </comment>
    <comment ref="E348" authorId="0" shapeId="0" xr:uid="{91D1E168-9D90-4608-B1BA-35195E012A41}">
      <text>
        <r>
          <rPr>
            <b/>
            <sz val="9"/>
            <color indexed="81"/>
            <rFont val="Tahoma"/>
            <family val="2"/>
          </rPr>
          <t>The score is based on the maximum risk score in the family Myliobatidae, which included 1 species.</t>
        </r>
      </text>
    </comment>
    <comment ref="F348" authorId="0" shapeId="0" xr:uid="{9AB1DD42-EE09-44BD-A7A7-16EE0F7F1365}">
      <text>
        <r>
          <rPr>
            <b/>
            <sz val="9"/>
            <color indexed="81"/>
            <rFont val="Tahoma"/>
            <family val="2"/>
          </rPr>
          <t>The score is based on the maximum risk score in the family Myliobatidae, which included 1 species.</t>
        </r>
      </text>
    </comment>
    <comment ref="G348" authorId="0" shapeId="0" xr:uid="{DB14A7F9-8ACB-4AF7-A565-722457F06847}">
      <text>
        <r>
          <rPr>
            <b/>
            <sz val="9"/>
            <color indexed="81"/>
            <rFont val="Tahoma"/>
            <family val="2"/>
          </rPr>
          <t>The score is based on the maximum risk score in the family Agonidae, which included 1 species.</t>
        </r>
      </text>
    </comment>
    <comment ref="H348" authorId="0" shapeId="0" xr:uid="{40B6377E-7FC5-40B5-8500-6B62DA89A5D5}">
      <text>
        <r>
          <rPr>
            <b/>
            <sz val="9"/>
            <color indexed="81"/>
            <rFont val="Tahoma"/>
            <family val="2"/>
          </rPr>
          <t>The score is based on the maximum risk score in the family Myliobatidae, which included 14 species.</t>
        </r>
      </text>
    </comment>
    <comment ref="I348" authorId="0" shapeId="0" xr:uid="{9A64770A-AC71-4DB5-AD76-4D13926BF2D4}">
      <text>
        <r>
          <rPr>
            <b/>
            <sz val="9"/>
            <color indexed="81"/>
            <rFont val="Tahoma"/>
            <family val="2"/>
          </rPr>
          <t>The score is based on the maximum risk score in the family Myliobatidae, which included 14 species.</t>
        </r>
      </text>
    </comment>
    <comment ref="J348" authorId="0" shapeId="0" xr:uid="{3A8F8A6E-81A0-4A93-BE37-1DCE420896B1}">
      <text>
        <r>
          <rPr>
            <b/>
            <sz val="9"/>
            <color indexed="81"/>
            <rFont val="Tahoma"/>
            <family val="2"/>
          </rPr>
          <t>The score is based on the maximum risk score in the family Scombridae, which included 44 species.</t>
        </r>
      </text>
    </comment>
    <comment ref="K348" authorId="0" shapeId="0" xr:uid="{732BC7B4-C9B2-4648-B8DD-08A077AD3F49}">
      <text>
        <r>
          <rPr>
            <b/>
            <sz val="9"/>
            <color indexed="81"/>
            <rFont val="Tahoma"/>
            <family val="2"/>
          </rPr>
          <t>The score is based on the maximum risk score in the family Agonidae, which included 1 species.</t>
        </r>
      </text>
    </comment>
    <comment ref="M348" authorId="0" shapeId="0" xr:uid="{A150476C-49BD-4D20-AC6E-933D8BAAE408}">
      <text>
        <r>
          <rPr>
            <b/>
            <sz val="9"/>
            <color indexed="81"/>
            <rFont val="Tahoma"/>
            <family val="2"/>
          </rPr>
          <t>ALL stocks : Worldwide pelagic distribution</t>
        </r>
      </text>
    </comment>
    <comment ref="N348" authorId="0" shapeId="0" xr:uid="{E404BE44-6F3C-42CD-8C6C-8D5208EE65E6}">
      <text>
        <r>
          <rPr>
            <b/>
            <sz val="9"/>
            <color indexed="81"/>
            <rFont val="Tahoma"/>
            <family val="2"/>
          </rPr>
          <t>The depth range of the species is 1-200m. For surface gears, the vertical overlap index with this species is 50.00%.</t>
        </r>
      </text>
    </comment>
    <comment ref="O348" authorId="0" shapeId="0" xr:uid="{29A05EE5-D48B-48AA-9278-A72F3D667811}">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348" authorId="0" shapeId="0" xr:uid="{5271998C-B67C-4763-BD44-ACFE12490BD5}">
      <text>
        <r>
          <rPr>
            <b/>
            <sz val="9"/>
            <color indexed="81"/>
            <rFont val="Tahoma"/>
            <family val="2"/>
          </rPr>
          <t>No direct evidence of survival after capture.</t>
        </r>
      </text>
    </comment>
    <comment ref="E349" authorId="0" shapeId="0" xr:uid="{9A220342-993F-4FEF-A9C5-FB4F9710FED3}">
      <text>
        <r>
          <rPr>
            <b/>
            <sz val="9"/>
            <color indexed="81"/>
            <rFont val="Tahoma"/>
            <family val="2"/>
          </rPr>
          <t>The score is based on the maximum risk score in the family Agonidae, which included 1 species.</t>
        </r>
      </text>
    </comment>
    <comment ref="F349" authorId="0" shapeId="0" xr:uid="{3D153F7C-8FD7-48AD-8ADB-6A6258A5974D}">
      <text>
        <r>
          <rPr>
            <b/>
            <sz val="9"/>
            <color indexed="81"/>
            <rFont val="Tahoma"/>
            <family val="2"/>
          </rPr>
          <t>The score is based on the maximum risk score in the family Agonidae, which included 1 species.</t>
        </r>
      </text>
    </comment>
    <comment ref="G349" authorId="0" shapeId="0" xr:uid="{24E1EBDB-4419-45A0-B8D9-8185D7C4CACB}">
      <text>
        <r>
          <rPr>
            <b/>
            <sz val="9"/>
            <color indexed="81"/>
            <rFont val="Tahoma"/>
            <family val="2"/>
          </rPr>
          <t>The score is based on the maximum risk score in the family Carangidae, which included 3 species.</t>
        </r>
      </text>
    </comment>
    <comment ref="H349" authorId="0" shapeId="0" xr:uid="{F0E40E24-E037-4886-B75F-D8E9AB036C67}">
      <text>
        <r>
          <rPr>
            <b/>
            <sz val="9"/>
            <color indexed="81"/>
            <rFont val="Tahoma"/>
            <family val="2"/>
          </rPr>
          <t>Species maximum length is 184, which is in the medium risk range (100-300cm).</t>
        </r>
      </text>
    </comment>
    <comment ref="I349" authorId="0" shapeId="0" xr:uid="{804A607E-E562-4C05-B55F-98C73A370D04}">
      <text>
        <r>
          <rPr>
            <b/>
            <sz val="9"/>
            <color indexed="81"/>
            <rFont val="Tahoma"/>
            <family val="2"/>
          </rPr>
          <t>Species maximum length is 184cm, which is in the length at maturity medium risk range (40-200cm).</t>
        </r>
      </text>
    </comment>
    <comment ref="J349" authorId="0" shapeId="0" xr:uid="{E7B6611E-2C93-4F23-903C-0667A75C699F}">
      <text>
        <r>
          <rPr>
            <b/>
            <sz val="9"/>
            <color indexed="81"/>
            <rFont val="Tahoma"/>
            <family val="2"/>
          </rPr>
          <t>Species reproductive strategy is broadcast spawner, which is low risk.</t>
        </r>
      </text>
    </comment>
    <comment ref="K349" authorId="0" shapeId="0" xr:uid="{4C46D492-2A86-4D09-9BC9-5858E5A46F8B}">
      <text>
        <r>
          <rPr>
            <b/>
            <sz val="9"/>
            <color indexed="81"/>
            <rFont val="Tahoma"/>
            <family val="2"/>
          </rPr>
          <t>Species trophic level is 4.5, which is higher than the highest risk value (3.25).</t>
        </r>
      </text>
    </comment>
    <comment ref="M349" authorId="0" shapeId="0" xr:uid="{B3849C93-7C84-4AB4-9EA4-23C7D6BD32B4}">
      <text>
        <r>
          <rPr>
            <b/>
            <sz val="9"/>
            <color indexed="81"/>
            <rFont val="Tahoma"/>
            <family val="2"/>
          </rPr>
          <t>ALAM,ALAN,SKAE stocks : Southeast Atlantic distribution</t>
        </r>
      </text>
    </comment>
    <comment ref="N349" authorId="0" shapeId="0" xr:uid="{EF3777DE-86A6-4B07-A8B4-C48C56752E88}">
      <text>
        <r>
          <rPr>
            <b/>
            <sz val="9"/>
            <color indexed="81"/>
            <rFont val="Tahoma"/>
            <family val="2"/>
          </rPr>
          <t>The depth range of the species is 1-200m. For surface gears, the vertical overlap index with this species is 50.00%.</t>
        </r>
      </text>
    </comment>
    <comment ref="O349" authorId="0" shapeId="0" xr:uid="{99B83C0E-936C-469C-9B5D-478C4580D81C}">
      <text>
        <r>
          <rPr>
            <b/>
            <sz val="9"/>
            <color indexed="81"/>
            <rFont val="Tahoma"/>
            <family val="2"/>
          </rPr>
          <t>TPT stocks : The maximum length of the species is 184cm. For tropical surface fisheries, the length overlap index with this species is 100.00%. Pole and line induces feeding behaviour in tunas which tends to exclude other species._x000D_
ALB stocks : The maximum length of the species is 184cm. For albacore fisheries, the length overlap index with this species is 100.00%. Pole and line induces feeding behaviour in tunas which tends to exclude other species.</t>
        </r>
      </text>
    </comment>
    <comment ref="P349" authorId="0" shapeId="0" xr:uid="{55D9CE34-0D08-4FF3-B57A-B12620349C82}">
      <text>
        <r>
          <rPr>
            <b/>
            <sz val="9"/>
            <color indexed="81"/>
            <rFont val="Tahoma"/>
            <family val="2"/>
          </rPr>
          <t>No direct evidence of survival after capture.</t>
        </r>
      </text>
    </comment>
    <comment ref="E350" authorId="0" shapeId="0" xr:uid="{7A331B62-1121-465E-9859-C7FF2E546A93}">
      <text>
        <r>
          <rPr>
            <b/>
            <sz val="9"/>
            <color indexed="81"/>
            <rFont val="Tahoma"/>
            <family val="2"/>
          </rPr>
          <t>Species growth rate (K) is 1.490, which is higher than lowest risk K (0.183) for age at maturity.</t>
        </r>
      </text>
    </comment>
    <comment ref="F350" authorId="0" shapeId="0" xr:uid="{93BAE20E-2454-4E6A-B8EE-2365984B3644}">
      <text>
        <r>
          <rPr>
            <b/>
            <sz val="9"/>
            <color indexed="81"/>
            <rFont val="Tahoma"/>
            <family val="2"/>
          </rPr>
          <t>Species growth rate (K) is 1.490, which is higher than lowest risk K (0.30) for maximum age.</t>
        </r>
      </text>
    </comment>
    <comment ref="G350" authorId="0" shapeId="0" xr:uid="{E4923B2B-50DC-4C4B-BBBB-2A40A07563AF}">
      <text>
        <r>
          <rPr>
            <b/>
            <sz val="9"/>
            <color indexed="81"/>
            <rFont val="Tahoma"/>
            <family val="2"/>
          </rPr>
          <t>The score is based on the maximum risk score in the family Istiophoridae, which included 3 species.</t>
        </r>
      </text>
    </comment>
    <comment ref="H350" authorId="0" shapeId="0" xr:uid="{F357BE35-C3EA-4CD5-B9F6-3654C6F2AA68}">
      <text>
        <r>
          <rPr>
            <b/>
            <sz val="9"/>
            <color indexed="81"/>
            <rFont val="Tahoma"/>
            <family val="2"/>
          </rPr>
          <t>Species maximum length is 80, which is lower than the lowest risk value (100cm).</t>
        </r>
      </text>
    </comment>
    <comment ref="I350" authorId="0" shapeId="0" xr:uid="{2318382C-2516-4855-8AFA-39D2C5935E51}">
      <text>
        <r>
          <rPr>
            <b/>
            <sz val="9"/>
            <color indexed="81"/>
            <rFont val="Tahoma"/>
            <family val="2"/>
          </rPr>
          <t>Species length at maturity is 24, which is lower than the lowest risk value (40cm).</t>
        </r>
      </text>
    </comment>
    <comment ref="J350" authorId="0" shapeId="0" xr:uid="{A9206552-BCAA-4130-9A5C-B2DFA8925DB8}">
      <text>
        <r>
          <rPr>
            <b/>
            <sz val="9"/>
            <color indexed="81"/>
            <rFont val="Tahoma"/>
            <family val="2"/>
          </rPr>
          <t>Species reproductive strategy is broadcast spawner, which is low risk.</t>
        </r>
      </text>
    </comment>
    <comment ref="K350" authorId="0" shapeId="0" xr:uid="{D7354D14-60BC-494B-99F9-BF88CA22710C}">
      <text>
        <r>
          <rPr>
            <b/>
            <sz val="9"/>
            <color indexed="81"/>
            <rFont val="Tahoma"/>
            <family val="2"/>
          </rPr>
          <t>Species trophic level is 3.3, which is higher than the highest risk value (3.25).</t>
        </r>
      </text>
    </comment>
    <comment ref="M350" authorId="0" shapeId="0" xr:uid="{BB78042F-C5D9-4EC3-BB67-B5DC7C388F37}">
      <text>
        <r>
          <rPr>
            <b/>
            <sz val="9"/>
            <color indexed="81"/>
            <rFont val="Tahoma"/>
            <family val="2"/>
          </rPr>
          <t>PO_,IO_ stocks : Indo-Pacific distribution</t>
        </r>
      </text>
    </comment>
    <comment ref="N350" authorId="0" shapeId="0" xr:uid="{D41F8210-A7A1-4C9A-9207-82665CCE8BA4}">
      <text>
        <r>
          <rPr>
            <b/>
            <sz val="9"/>
            <color indexed="81"/>
            <rFont val="Tahoma"/>
            <family val="2"/>
          </rPr>
          <t>The depth range of the species is 1-60m. For surface gears, the vertical overlap index with this species is 100.00%. This species is reef associated.</t>
        </r>
      </text>
    </comment>
    <comment ref="O350" authorId="0" shapeId="0" xr:uid="{4C7A1573-7CC2-4330-8B14-9663E4E2F13B}">
      <text>
        <r>
          <rPr>
            <b/>
            <sz val="9"/>
            <color indexed="81"/>
            <rFont val="Tahoma"/>
            <family val="2"/>
          </rPr>
          <t>TPT stocks : The maximum length of the species is 80cm. For tropical surface fisheries, the length overlap index with this species is 72.73%. Pole and line induces feeding behaviour in tunas which tends to exclude other species._x000D_
ALB stocks : The maximum length of the species is 80cm. For albacore fisheries, the length overlap index with this species is 57.14%. Pole and line induces feeding behaviour in tunas which tends to exclude other species.</t>
        </r>
      </text>
    </comment>
    <comment ref="P350" authorId="0" shapeId="0" xr:uid="{D5493F85-1728-4EF0-B54A-5E85E408F30C}">
      <text>
        <r>
          <rPr>
            <b/>
            <sz val="9"/>
            <color indexed="81"/>
            <rFont val="Tahoma"/>
            <family val="2"/>
          </rPr>
          <t>No direct evidence of survival after capture.</t>
        </r>
      </text>
    </comment>
    <comment ref="E351" authorId="0" shapeId="0" xr:uid="{D229B80D-5663-4CCD-A611-8A2414C22D80}">
      <text>
        <r>
          <rPr>
            <b/>
            <sz val="9"/>
            <color indexed="81"/>
            <rFont val="Tahoma"/>
            <family val="2"/>
          </rPr>
          <t>The score is based on the maximum risk score in the family Istiophoridae, which included 5 species.</t>
        </r>
      </text>
    </comment>
    <comment ref="F351" authorId="0" shapeId="0" xr:uid="{264AC4D4-62B8-4C67-8108-F8ABF90B5E6D}">
      <text>
        <r>
          <rPr>
            <b/>
            <sz val="9"/>
            <color indexed="81"/>
            <rFont val="Tahoma"/>
            <family val="2"/>
          </rPr>
          <t>The score is based on the maximum risk score in the family Istiophoridae, which included 5 species.</t>
        </r>
      </text>
    </comment>
    <comment ref="G351" authorId="0" shapeId="0" xr:uid="{4FAC0E0C-AAAF-4BA1-83CC-B43DAAFD64C5}">
      <text>
        <r>
          <rPr>
            <b/>
            <sz val="9"/>
            <color indexed="81"/>
            <rFont val="Tahoma"/>
            <family val="2"/>
          </rPr>
          <t>Species fecundity is 1 eggs/year, which is lower than the highest risk value (100).</t>
        </r>
      </text>
    </comment>
    <comment ref="H351" authorId="0" shapeId="0" xr:uid="{45F34818-CA6D-4CA9-A119-06212F249286}">
      <text>
        <r>
          <rPr>
            <b/>
            <sz val="9"/>
            <color indexed="81"/>
            <rFont val="Tahoma"/>
            <family val="2"/>
          </rPr>
          <t>Species maximum length is 330, which is higher than the highest risk value (300cm).</t>
        </r>
      </text>
    </comment>
    <comment ref="I351" authorId="0" shapeId="0" xr:uid="{61C4D526-0FD7-4F1D-804B-EA3D2A664746}">
      <text>
        <r>
          <rPr>
            <b/>
            <sz val="9"/>
            <color indexed="81"/>
            <rFont val="Tahoma"/>
            <family val="2"/>
          </rPr>
          <t>Species length at maturity is 100, which is in the medium risk range (40-200cm).</t>
        </r>
      </text>
    </comment>
    <comment ref="J351" authorId="0" shapeId="0" xr:uid="{D4440E30-16E9-4391-9E06-44BAA322F001}">
      <text>
        <r>
          <rPr>
            <b/>
            <sz val="9"/>
            <color indexed="81"/>
            <rFont val="Tahoma"/>
            <family val="2"/>
          </rPr>
          <t>Species reproductive strategy is live bearer, which is high risk.</t>
        </r>
      </text>
    </comment>
    <comment ref="K351" authorId="0" shapeId="0" xr:uid="{7F9DB95A-E347-4D9D-8595-F457B20A3ABB}">
      <text>
        <r>
          <rPr>
            <b/>
            <sz val="9"/>
            <color indexed="81"/>
            <rFont val="Tahoma"/>
            <family val="2"/>
          </rPr>
          <t>Species trophic level is 4.2, which is higher than the highest risk value (3.25).</t>
        </r>
      </text>
    </comment>
    <comment ref="M351" authorId="0" shapeId="0" xr:uid="{65324F2D-B138-4226-A0B4-8B082BF4C00E}">
      <text>
        <r>
          <rPr>
            <b/>
            <sz val="9"/>
            <color indexed="81"/>
            <rFont val="Tahoma"/>
            <family val="2"/>
          </rPr>
          <t>WPO,BEI_,SKI_,YFI_ stocks : Indo-West Pacific distribution, mainly coastal</t>
        </r>
      </text>
    </comment>
    <comment ref="N351" authorId="0" shapeId="0" xr:uid="{9E70417B-6C48-40E4-B200-0F0E7724D7B1}">
      <text>
        <r>
          <rPr>
            <b/>
            <sz val="9"/>
            <color indexed="81"/>
            <rFont val="Tahoma"/>
            <family val="2"/>
          </rPr>
          <t>The depth range of the species is 1-500m. For surface gears, the vertical overlap index with this species is 20.00%. This species is reef associated.</t>
        </r>
      </text>
    </comment>
    <comment ref="O351" authorId="0" shapeId="0" xr:uid="{E7BBE478-5FC3-46BA-9518-36E49F9721AC}">
      <text>
        <r>
          <rPr>
            <b/>
            <sz val="9"/>
            <color indexed="81"/>
            <rFont val="Tahoma"/>
            <family val="2"/>
          </rPr>
          <t>TPT stocks : The maximum length of the species is 330cm. For tropical surface fisheries, the length overlap index with this species is 100.00%. Pole and line induces feeding behaviour in tunas which tends to exclude other species._x000D_
ALB stocks : The maximum length of the species is 330cm. For albacore fisheries, the length overlap index with this species is 100.00%. Pole and line induces feeding behaviour in tunas which tends to exclude other species.</t>
        </r>
      </text>
    </comment>
    <comment ref="P351" authorId="0" shapeId="0" xr:uid="{322899BB-4B68-43B1-8CFE-1A041B3FD174}">
      <text>
        <r>
          <rPr>
            <b/>
            <sz val="9"/>
            <color indexed="81"/>
            <rFont val="Tahoma"/>
            <family val="2"/>
          </rPr>
          <t>No direct evidence of survival after capture.</t>
        </r>
      </text>
    </comment>
    <comment ref="E352" authorId="0" shapeId="0" xr:uid="{69221F58-E72B-4E2F-9CAA-86E36ACCDE2C}">
      <text>
        <r>
          <rPr>
            <b/>
            <sz val="9"/>
            <color indexed="81"/>
            <rFont val="Tahoma"/>
            <family val="2"/>
          </rPr>
          <t>The score is based on the maximum risk score in the family Dasyatidae, which included 3 species.</t>
        </r>
      </text>
    </comment>
    <comment ref="F352" authorId="0" shapeId="0" xr:uid="{C984F6D6-AAE7-4C15-91D2-3F7E1C5C65F8}">
      <text>
        <r>
          <rPr>
            <b/>
            <sz val="9"/>
            <color indexed="81"/>
            <rFont val="Tahoma"/>
            <family val="2"/>
          </rPr>
          <t>The score is based on the maximum risk score in the family Dasyatidae, which included 3 species.</t>
        </r>
      </text>
    </comment>
    <comment ref="G352" authorId="0" shapeId="0" xr:uid="{70D0899F-C7BD-46FB-88B0-5B7F7F05B86D}">
      <text>
        <r>
          <rPr>
            <b/>
            <sz val="9"/>
            <color indexed="81"/>
            <rFont val="Tahoma"/>
            <family val="2"/>
          </rPr>
          <t>Species fecundity is 1 eggs/year, which is lower than the highest risk value (100).</t>
        </r>
      </text>
    </comment>
    <comment ref="H352" authorId="0" shapeId="0" xr:uid="{964631E0-29E8-477F-905F-A1F0E4EC9825}">
      <text>
        <r>
          <rPr>
            <b/>
            <sz val="9"/>
            <color indexed="81"/>
            <rFont val="Tahoma"/>
            <family val="2"/>
          </rPr>
          <t>Species maximum length is 35, which is lower than the lowest risk value (100cm).</t>
        </r>
      </text>
    </comment>
    <comment ref="I352" authorId="0" shapeId="0" xr:uid="{1FC58284-F655-4B49-A346-A8A417F6F0E0}">
      <text>
        <r>
          <rPr>
            <b/>
            <sz val="9"/>
            <color indexed="81"/>
            <rFont val="Tahoma"/>
            <family val="2"/>
          </rPr>
          <t>Species length at maturity is 20, which is lower than the lowest risk value (40cm).</t>
        </r>
      </text>
    </comment>
    <comment ref="J352" authorId="0" shapeId="0" xr:uid="{DFD55870-6699-4711-8C87-AA0D921FF5AA}">
      <text>
        <r>
          <rPr>
            <b/>
            <sz val="9"/>
            <color indexed="81"/>
            <rFont val="Tahoma"/>
            <family val="2"/>
          </rPr>
          <t>Species reproductive strategy is live bearer, which is high risk.</t>
        </r>
      </text>
    </comment>
    <comment ref="K352" authorId="0" shapeId="0" xr:uid="{12F2B51A-D4B0-4CEC-8072-F5DEA3D08155}">
      <text>
        <r>
          <rPr>
            <b/>
            <sz val="9"/>
            <color indexed="81"/>
            <rFont val="Tahoma"/>
            <family val="2"/>
          </rPr>
          <t>Species trophic level is 3.6, which is higher than the highest risk value (3.25).</t>
        </r>
      </text>
    </comment>
    <comment ref="M352" authorId="0" shapeId="0" xr:uid="{5C1AC4B8-02FC-40E0-8BB1-329288B25765}">
      <text>
        <r>
          <rPr>
            <b/>
            <sz val="9"/>
            <color indexed="81"/>
            <rFont val="Tahoma"/>
            <family val="2"/>
          </rPr>
          <t>WPO,BEI_,SKI_,YFI_ stocks : Indo-West Pacific distribution, mainly coastal</t>
        </r>
      </text>
    </comment>
    <comment ref="N352" authorId="0" shapeId="0" xr:uid="{18785DE3-3A1D-4F5A-A223-D2971FBA9D9E}">
      <text>
        <r>
          <rPr>
            <b/>
            <sz val="9"/>
            <color indexed="81"/>
            <rFont val="Tahoma"/>
            <family val="2"/>
          </rPr>
          <t>The depth range of the species is 1-20m. For surface gears, the vertical overlap index with this species is 100.00%. This species is reef associated.</t>
        </r>
      </text>
    </comment>
    <comment ref="O352" authorId="0" shapeId="0" xr:uid="{1F45093F-CB32-46E9-834E-5567F1A9DFBC}">
      <text>
        <r>
          <rPr>
            <b/>
            <sz val="9"/>
            <color indexed="81"/>
            <rFont val="Tahoma"/>
            <family val="2"/>
          </rPr>
          <t>TPT stocks : The maximum length of the species is 35cm. For tropical surface fisheries, the length overlap index with this species is 31.82%. Pole and line induces feeding behaviour in tunas which tends to exclude other species._x000D_
ALB stocks : The maximum length of the species is 35cm. For albacore fisheries, the length overlap index with this species is 25.00%. Pole and line induces feeding behaviour in tunas which tends to exclude other species.</t>
        </r>
      </text>
    </comment>
    <comment ref="P352" authorId="0" shapeId="0" xr:uid="{736FCBAB-340B-40F8-8709-9485024DAF03}">
      <text>
        <r>
          <rPr>
            <b/>
            <sz val="9"/>
            <color indexed="81"/>
            <rFont val="Tahoma"/>
            <family val="2"/>
          </rPr>
          <t>No direct evidence of survival after capture.</t>
        </r>
      </text>
    </comment>
    <comment ref="E353" authorId="0" shapeId="0" xr:uid="{730727DB-EA64-4AC4-886C-CF536DFC2763}">
      <text>
        <r>
          <rPr>
            <b/>
            <sz val="9"/>
            <color indexed="81"/>
            <rFont val="Tahoma"/>
            <family val="2"/>
          </rPr>
          <t>The score is based on the maximum risk score in the family Dasyatidae, which included 3 species.</t>
        </r>
      </text>
    </comment>
    <comment ref="F353" authorId="0" shapeId="0" xr:uid="{5C67C8C6-3D07-4B79-9148-3E3DAB930D6C}">
      <text>
        <r>
          <rPr>
            <b/>
            <sz val="9"/>
            <color indexed="81"/>
            <rFont val="Tahoma"/>
            <family val="2"/>
          </rPr>
          <t>The score is based on the maximum risk score in the family Dasyatidae, which included 3 species.</t>
        </r>
      </text>
    </comment>
    <comment ref="G353" authorId="0" shapeId="0" xr:uid="{4535AA95-2611-4891-BC6F-B1FDE1BDF5CF}">
      <text>
        <r>
          <rPr>
            <b/>
            <sz val="9"/>
            <color indexed="81"/>
            <rFont val="Tahoma"/>
            <family val="2"/>
          </rPr>
          <t>The score is based on the maximum risk score in the family Sparidae, which included 3 species.</t>
        </r>
      </text>
    </comment>
    <comment ref="H353" authorId="0" shapeId="0" xr:uid="{95911640-76AE-4F51-B131-820AB98EAC4D}">
      <text>
        <r>
          <rPr>
            <b/>
            <sz val="9"/>
            <color indexed="81"/>
            <rFont val="Tahoma"/>
            <family val="2"/>
          </rPr>
          <t>Species maximum length is 147, which is in the medium risk range (100-300cm).</t>
        </r>
      </text>
    </comment>
    <comment ref="I353" authorId="0" shapeId="0" xr:uid="{73D786B7-B58E-4D93-900C-AA399F566433}">
      <text>
        <r>
          <rPr>
            <b/>
            <sz val="9"/>
            <color indexed="81"/>
            <rFont val="Tahoma"/>
            <family val="2"/>
          </rPr>
          <t>Species length at maturity is 100, which is in the medium risk range (40-200cm).</t>
        </r>
      </text>
    </comment>
    <comment ref="J353" authorId="0" shapeId="0" xr:uid="{B6E961EE-FE51-4A0A-B0D2-42F394E5B15C}">
      <text>
        <r>
          <rPr>
            <b/>
            <sz val="9"/>
            <color indexed="81"/>
            <rFont val="Tahoma"/>
            <family val="2"/>
          </rPr>
          <t>Species reproductive strategy is live bearer, which is high risk.</t>
        </r>
      </text>
    </comment>
    <comment ref="K353" authorId="0" shapeId="0" xr:uid="{3BD44A5D-0AB2-4018-8A84-31465DC9AF86}">
      <text>
        <r>
          <rPr>
            <b/>
            <sz val="9"/>
            <color indexed="81"/>
            <rFont val="Tahoma"/>
            <family val="2"/>
          </rPr>
          <t>Species trophic level is 3.5, which is higher than the highest risk value (3.25).</t>
        </r>
      </text>
    </comment>
    <comment ref="M353" authorId="0" shapeId="0" xr:uid="{0D478168-1E4A-44E8-8592-B5C4AC10E570}">
      <text>
        <r>
          <rPr>
            <b/>
            <sz val="9"/>
            <color indexed="81"/>
            <rFont val="Tahoma"/>
            <family val="2"/>
          </rPr>
          <t>BEAT,BEI_,BEPW,SKAE,SKI_,SKPW,YFAT,YFI_,YFPW stocks : Worldwide distribution, absent in subtropical Atlantic, uncommon West Atlantic, East, North and South Pacific  , mainly coastal</t>
        </r>
      </text>
    </comment>
    <comment ref="N353" authorId="0" shapeId="0" xr:uid="{7480847A-9A11-47B0-A50D-9AB74F719905}">
      <text>
        <r>
          <rPr>
            <b/>
            <sz val="9"/>
            <color indexed="81"/>
            <rFont val="Tahoma"/>
            <family val="2"/>
          </rPr>
          <t>The depth range of the species is 15-217m. For surface gears, the vertical overlap index with this species is 42.36%. This species is reef associated.</t>
        </r>
      </text>
    </comment>
    <comment ref="O353" authorId="0" shapeId="0" xr:uid="{28E27BF1-71AD-4A15-9F8C-6CF506EF0AAA}">
      <text>
        <r>
          <rPr>
            <b/>
            <sz val="9"/>
            <color indexed="81"/>
            <rFont val="Tahoma"/>
            <family val="2"/>
          </rPr>
          <t>TPT stocks : The maximum length of the species is 147cm. For tropical surface fisheries, the length overlap index with this species is 100.00%. Pole and line induces feeding behaviour in tunas which tends to exclude other species.</t>
        </r>
      </text>
    </comment>
    <comment ref="P353" authorId="0" shapeId="0" xr:uid="{68C69235-B8D2-47A4-95FC-DD38F09D5445}">
      <text>
        <r>
          <rPr>
            <b/>
            <sz val="9"/>
            <color indexed="81"/>
            <rFont val="Tahoma"/>
            <family val="2"/>
          </rPr>
          <t>No direct evidence of survival after capture.</t>
        </r>
      </text>
    </comment>
    <comment ref="E354" authorId="0" shapeId="0" xr:uid="{B2DC64B4-BB0F-4F8D-B632-5C24BEE7F038}">
      <text>
        <r>
          <rPr>
            <b/>
            <sz val="9"/>
            <color indexed="81"/>
            <rFont val="Tahoma"/>
            <family val="2"/>
          </rPr>
          <t>Species growth rate (K) is 0.347, which is higher than lowest risk K (0.183) for age at maturity.</t>
        </r>
      </text>
    </comment>
    <comment ref="F354" authorId="0" shapeId="0" xr:uid="{2B8A379C-0139-49BA-B262-1412F8C4C64C}">
      <text>
        <r>
          <rPr>
            <b/>
            <sz val="9"/>
            <color indexed="81"/>
            <rFont val="Tahoma"/>
            <family val="2"/>
          </rPr>
          <t>Species growth rate (K) is 0.347, which is higher than lowest risk K (0.30) for maximum age.</t>
        </r>
      </text>
    </comment>
    <comment ref="G354" authorId="0" shapeId="0" xr:uid="{762ABDD3-9792-40AB-8216-F037EED9FB5B}">
      <text>
        <r>
          <rPr>
            <b/>
            <sz val="9"/>
            <color indexed="81"/>
            <rFont val="Tahoma"/>
            <family val="2"/>
          </rPr>
          <t>Species fecundity is 41000 eggs/year, which is higher than the lowest risk value (20000).</t>
        </r>
      </text>
    </comment>
    <comment ref="H354" authorId="0" shapeId="0" xr:uid="{3E64DBE4-AD03-40CA-9FA7-12DEFA265BC3}">
      <text>
        <r>
          <rPr>
            <b/>
            <sz val="9"/>
            <color indexed="81"/>
            <rFont val="Tahoma"/>
            <family val="2"/>
          </rPr>
          <t>Species maximum length is 70, which is lower than the lowest risk value (100cm).</t>
        </r>
      </text>
    </comment>
    <comment ref="I354" authorId="0" shapeId="0" xr:uid="{5F0E138A-1AFD-4F0C-B6FF-90A72A861EF2}">
      <text>
        <r>
          <rPr>
            <b/>
            <sz val="9"/>
            <color indexed="81"/>
            <rFont val="Tahoma"/>
            <family val="2"/>
          </rPr>
          <t>Species length at maturity is 27, which is lower than the lowest risk value (40cm).</t>
        </r>
      </text>
    </comment>
    <comment ref="J354" authorId="0" shapeId="0" xr:uid="{0EE5ADF9-F799-4875-B1AC-611F7A56EC83}">
      <text>
        <r>
          <rPr>
            <b/>
            <sz val="9"/>
            <color indexed="81"/>
            <rFont val="Tahoma"/>
            <family val="2"/>
          </rPr>
          <t>Species reproductive strategy is broadcast spawner, which is low risk.</t>
        </r>
      </text>
    </comment>
    <comment ref="K354" authorId="0" shapeId="0" xr:uid="{35621019-A997-4B62-BF12-3ACEF0BB637D}">
      <text>
        <r>
          <rPr>
            <b/>
            <sz val="9"/>
            <color indexed="81"/>
            <rFont val="Tahoma"/>
            <family val="2"/>
          </rPr>
          <t>Species trophic level is 4.1, which is higher than the highest risk value (3.25).</t>
        </r>
      </text>
    </comment>
    <comment ref="M354" authorId="0" shapeId="0" xr:uid="{30C2343D-3426-408E-90B9-874C810E40BB}">
      <text>
        <r>
          <rPr>
            <b/>
            <sz val="9"/>
            <color indexed="81"/>
            <rFont val="Tahoma"/>
            <family val="2"/>
          </rPr>
          <t>AO_ stocks : Atlantic distribution, absent in Pacific and Indian Oceans, mainly coastal</t>
        </r>
      </text>
    </comment>
    <comment ref="N354" authorId="0" shapeId="0" xr:uid="{0B23B723-1D6C-4163-B1AE-71B98421BE71}">
      <text>
        <r>
          <rPr>
            <b/>
            <sz val="9"/>
            <color indexed="81"/>
            <rFont val="Tahoma"/>
            <family val="2"/>
          </rPr>
          <t>The depth range of the species is 1-100m. For surface gears, the vertical overlap index with this species is 100.00%. This species is reef associated.</t>
        </r>
      </text>
    </comment>
    <comment ref="O354" authorId="0" shapeId="0" xr:uid="{C30D28AD-C991-43AB-B1DD-AD1E1810556D}">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354" authorId="0" shapeId="0" xr:uid="{1B816925-05B2-4AA4-B505-5F6BFC6C2A8C}">
      <text>
        <r>
          <rPr>
            <b/>
            <sz val="9"/>
            <color indexed="81"/>
            <rFont val="Tahoma"/>
            <family val="2"/>
          </rPr>
          <t>No direct evidence of survival after capture.</t>
        </r>
      </text>
    </comment>
    <comment ref="E355" authorId="0" shapeId="0" xr:uid="{656CCDAE-3C58-4EF4-B0DA-023B0070EBC6}">
      <text>
        <r>
          <rPr>
            <b/>
            <sz val="9"/>
            <color indexed="81"/>
            <rFont val="Tahoma"/>
            <family val="2"/>
          </rPr>
          <t>The score is based on the maximum risk score in the family Dasyatidae, which included 3 species.</t>
        </r>
      </text>
    </comment>
    <comment ref="F355" authorId="0" shapeId="0" xr:uid="{59DC0237-6145-4CFA-AB2B-24666643BB31}">
      <text>
        <r>
          <rPr>
            <b/>
            <sz val="9"/>
            <color indexed="81"/>
            <rFont val="Tahoma"/>
            <family val="2"/>
          </rPr>
          <t>The score is based on the maximum risk score in the family Dasyatidae, which included 3 species.</t>
        </r>
      </text>
    </comment>
    <comment ref="G355" authorId="0" shapeId="0" xr:uid="{D9DD00F0-AAC3-483D-88D7-9CE839DC9993}">
      <text>
        <r>
          <rPr>
            <b/>
            <sz val="9"/>
            <color indexed="81"/>
            <rFont val="Tahoma"/>
            <family val="2"/>
          </rPr>
          <t>The score is based on the maximum risk score in the family Dasyatidae, which included 6 species.</t>
        </r>
      </text>
    </comment>
    <comment ref="H355" authorId="0" shapeId="0" xr:uid="{114DD194-AB59-42DF-843B-7236668576D7}">
      <text>
        <r>
          <rPr>
            <b/>
            <sz val="9"/>
            <color indexed="81"/>
            <rFont val="Tahoma"/>
            <family val="2"/>
          </rPr>
          <t>Species maximum length is 100, which is in the medium risk range (100-300cm).</t>
        </r>
      </text>
    </comment>
    <comment ref="I355" authorId="0" shapeId="0" xr:uid="{35C9779D-ECD8-46B6-B229-3B1631B9EB0F}">
      <text>
        <r>
          <rPr>
            <b/>
            <sz val="9"/>
            <color indexed="81"/>
            <rFont val="Tahoma"/>
            <family val="2"/>
          </rPr>
          <t>Species maximum length is 100cm, which is in the length at maturity medium risk range (40-200cm).</t>
        </r>
      </text>
    </comment>
    <comment ref="J355" authorId="0" shapeId="0" xr:uid="{152E7CED-02A4-4148-B66D-EC087862CD0A}">
      <text>
        <r>
          <rPr>
            <b/>
            <sz val="9"/>
            <color indexed="81"/>
            <rFont val="Tahoma"/>
            <family val="2"/>
          </rPr>
          <t>The score is based on the maximum risk score in the family Echeneidae , which included 1 species.</t>
        </r>
      </text>
    </comment>
    <comment ref="K355" authorId="0" shapeId="0" xr:uid="{1F040A6E-9987-4616-8087-812C31CC4CF0}">
      <text>
        <r>
          <rPr>
            <b/>
            <sz val="9"/>
            <color indexed="81"/>
            <rFont val="Tahoma"/>
            <family val="2"/>
          </rPr>
          <t>Species trophic level is 3.7, which is higher than the highest risk value (3.25).</t>
        </r>
      </text>
    </comment>
    <comment ref="M355" authorId="0" shapeId="0" xr:uid="{1D4EA194-BA60-4635-A7EA-33EC51E13726}">
      <text>
        <r>
          <rPr>
            <b/>
            <sz val="9"/>
            <color indexed="81"/>
            <rFont val="Tahoma"/>
            <family val="2"/>
          </rPr>
          <t>ALL stocks : Worldwide pelagic distribution</t>
        </r>
      </text>
    </comment>
    <comment ref="N355" authorId="0" shapeId="0" xr:uid="{26904A25-1E66-479E-8E79-CCBA36C7F401}">
      <text>
        <r>
          <rPr>
            <b/>
            <sz val="9"/>
            <color indexed="81"/>
            <rFont val="Tahoma"/>
            <family val="2"/>
          </rPr>
          <t>The depth range of the species is 1-140m. For surface gears, the vertical overlap index with this species is 71.43%.</t>
        </r>
      </text>
    </comment>
    <comment ref="O355" authorId="0" shapeId="0" xr:uid="{573739E4-E34B-4CEC-BE14-B722F958BC70}">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355" authorId="0" shapeId="0" xr:uid="{C7B045CE-3FF8-4A70-BC96-9FDC4D6B8B88}">
      <text>
        <r>
          <rPr>
            <b/>
            <sz val="9"/>
            <color indexed="81"/>
            <rFont val="Tahoma"/>
            <family val="2"/>
          </rPr>
          <t>No direct evidence of survival after capture.</t>
        </r>
      </text>
    </comment>
    <comment ref="E356" authorId="0" shapeId="0" xr:uid="{118F67BB-33FB-4152-A250-5CA677EF7064}">
      <text>
        <r>
          <rPr>
            <b/>
            <sz val="9"/>
            <color indexed="81"/>
            <rFont val="Tahoma"/>
            <family val="2"/>
          </rPr>
          <t>Species growth rate (K) is 0.400, which is higher than lowest risk K (0.183) for age at maturity.</t>
        </r>
      </text>
    </comment>
    <comment ref="F356" authorId="0" shapeId="0" xr:uid="{DC8C4366-A51F-4740-8E1E-C67BFF790A32}">
      <text>
        <r>
          <rPr>
            <b/>
            <sz val="9"/>
            <color indexed="81"/>
            <rFont val="Tahoma"/>
            <family val="2"/>
          </rPr>
          <t>Species growth rate (K) is 0.400, which is higher than lowest risk K (0.30) for maximum age.</t>
        </r>
      </text>
    </comment>
    <comment ref="G356" authorId="0" shapeId="0" xr:uid="{C0F92768-F1A8-4A44-B118-02BC9AFA0172}">
      <text>
        <r>
          <rPr>
            <b/>
            <sz val="9"/>
            <color indexed="81"/>
            <rFont val="Tahoma"/>
            <family val="2"/>
          </rPr>
          <t>There is no information.</t>
        </r>
      </text>
    </comment>
    <comment ref="H356" authorId="0" shapeId="0" xr:uid="{B444FB7B-1F1B-41D5-911F-F9DF3E9C78B4}">
      <text>
        <r>
          <rPr>
            <b/>
            <sz val="9"/>
            <color indexed="81"/>
            <rFont val="Tahoma"/>
            <family val="2"/>
          </rPr>
          <t>Species maximum length is 40, which is lower than the lowest risk value (100cm).</t>
        </r>
      </text>
    </comment>
    <comment ref="I356" authorId="0" shapeId="0" xr:uid="{3C1A1811-4C9A-4DD5-B646-C82E6808B6ED}">
      <text>
        <r>
          <rPr>
            <b/>
            <sz val="9"/>
            <color indexed="81"/>
            <rFont val="Tahoma"/>
            <family val="2"/>
          </rPr>
          <t>Species length at maturity is 23, which is lower than the lowest risk value (40cm).</t>
        </r>
      </text>
    </comment>
    <comment ref="J356" authorId="0" shapeId="0" xr:uid="{BE5AC752-53A8-4409-8458-F9E4FC4E60D5}">
      <text>
        <r>
          <rPr>
            <b/>
            <sz val="9"/>
            <color indexed="81"/>
            <rFont val="Tahoma"/>
            <family val="2"/>
          </rPr>
          <t>Species reproductive strategy is broadcast spawner, which is low risk.</t>
        </r>
      </text>
    </comment>
    <comment ref="K356" authorId="0" shapeId="0" xr:uid="{126DE725-8262-4BD8-B0B8-B3DE74A2FEC2}">
      <text>
        <r>
          <rPr>
            <b/>
            <sz val="9"/>
            <color indexed="81"/>
            <rFont val="Tahoma"/>
            <family val="2"/>
          </rPr>
          <t>Species trophic level is 3.7, which is higher than the highest risk value (3.25).</t>
        </r>
      </text>
    </comment>
    <comment ref="M356" authorId="0" shapeId="0" xr:uid="{46CE38E4-7E8C-4536-9943-C80087817069}">
      <text>
        <r>
          <rPr>
            <b/>
            <sz val="9"/>
            <color indexed="81"/>
            <rFont val="Tahoma"/>
            <family val="2"/>
          </rPr>
          <t>PO_ stocks : Pacific distribution</t>
        </r>
      </text>
    </comment>
    <comment ref="N356" authorId="0" shapeId="0" xr:uid="{B19BDDEA-712D-4517-BFCB-489ADEAFD5B6}">
      <text>
        <r>
          <rPr>
            <b/>
            <sz val="9"/>
            <color indexed="81"/>
            <rFont val="Tahoma"/>
            <family val="2"/>
          </rPr>
          <t>Bait for other gears. No encounters expected.</t>
        </r>
      </text>
    </comment>
    <comment ref="O356" authorId="0" shapeId="0" xr:uid="{4286003B-C355-425A-AFF7-6BE57525EFB9}">
      <text>
        <r>
          <rPr>
            <b/>
            <sz val="9"/>
            <color indexed="81"/>
            <rFont val="Tahoma"/>
            <family val="2"/>
          </rPr>
          <t>TPT stocks : The maximum length of the species is 40cm. For tropical surface fisheries, the length overlap index with this species is 36.36%. Pole and line induces feeding behaviour in tunas which tends to exclude other species._x000D_
ALB stocks : The maximum length of the species is 40cm. For albacore fisheries, the length overlap index with this species is 28.57%. Pole and line induces feeding behaviour in tunas which tends to exclude other species.</t>
        </r>
      </text>
    </comment>
    <comment ref="P356" authorId="0" shapeId="0" xr:uid="{1BC6E437-9ABC-4DE2-A46D-680E6986E73E}">
      <text>
        <r>
          <rPr>
            <b/>
            <sz val="9"/>
            <color indexed="81"/>
            <rFont val="Tahoma"/>
            <family val="2"/>
          </rPr>
          <t>No direct evidence of survival after capture.</t>
        </r>
      </text>
    </comment>
    <comment ref="E357" authorId="0" shapeId="0" xr:uid="{39B3B105-7BDC-4174-8FD9-30D154D4BFC6}">
      <text>
        <r>
          <rPr>
            <b/>
            <sz val="9"/>
            <color indexed="81"/>
            <rFont val="Tahoma"/>
            <family val="2"/>
          </rPr>
          <t>Species growth rate (K) is 0.555, which is higher than lowest risk K (0.183) for age at maturity.</t>
        </r>
      </text>
    </comment>
    <comment ref="F357" authorId="0" shapeId="0" xr:uid="{4816E385-9D3C-4DA4-BB4C-C96E85CE4AFF}">
      <text>
        <r>
          <rPr>
            <b/>
            <sz val="9"/>
            <color indexed="81"/>
            <rFont val="Tahoma"/>
            <family val="2"/>
          </rPr>
          <t>Species growth rate (K) is 0.555, which is higher than lowest risk K (0.30) for maximum age.</t>
        </r>
      </text>
    </comment>
    <comment ref="G357" authorId="0" shapeId="0" xr:uid="{0E369DF1-8D34-4C15-8F2C-9E8EA0DB8A75}">
      <text>
        <r>
          <rPr>
            <b/>
            <sz val="9"/>
            <color indexed="81"/>
            <rFont val="Tahoma"/>
            <family val="2"/>
          </rPr>
          <t>Species fecundity is 1200 eggs/year, which is in the medium risk range (100-20000).</t>
        </r>
      </text>
    </comment>
    <comment ref="H357" authorId="0" shapeId="0" xr:uid="{9FBF4DAA-6CBB-4E1C-9773-7B180783E343}">
      <text>
        <r>
          <rPr>
            <b/>
            <sz val="9"/>
            <color indexed="81"/>
            <rFont val="Tahoma"/>
            <family val="2"/>
          </rPr>
          <t>Species maximum length is 40, which is lower than the lowest risk value (100cm).</t>
        </r>
      </text>
    </comment>
    <comment ref="I357" authorId="0" shapeId="0" xr:uid="{4E3A4AFB-5DFA-4EA2-8540-6ED1FE664C9E}">
      <text>
        <r>
          <rPr>
            <b/>
            <sz val="9"/>
            <color indexed="81"/>
            <rFont val="Tahoma"/>
            <family val="2"/>
          </rPr>
          <t>Species length at maturity is 16, which is lower than the lowest risk value (40cm).</t>
        </r>
      </text>
    </comment>
    <comment ref="J357" authorId="0" shapeId="0" xr:uid="{38EFD1B4-169A-4B40-9B6D-4BF5BD78FE16}">
      <text>
        <r>
          <rPr>
            <b/>
            <sz val="9"/>
            <color indexed="81"/>
            <rFont val="Tahoma"/>
            <family val="2"/>
          </rPr>
          <t>Species reproductive strategy is demersal egg layer, which is medium risk.</t>
        </r>
      </text>
    </comment>
    <comment ref="K357" authorId="0" shapeId="0" xr:uid="{4C958BF1-62B7-4E32-9F46-D77ED3699F08}">
      <text>
        <r>
          <rPr>
            <b/>
            <sz val="9"/>
            <color indexed="81"/>
            <rFont val="Tahoma"/>
            <family val="2"/>
          </rPr>
          <t>Species trophic level is 2.0, which is lower than the lowest risk value (2.75).</t>
        </r>
      </text>
    </comment>
    <comment ref="M357" authorId="0" shapeId="0" xr:uid="{AF03B3D3-747F-42C4-96F9-E3E8A5B026B4}">
      <text>
        <r>
          <rPr>
            <b/>
            <sz val="9"/>
            <color indexed="81"/>
            <rFont val="Tahoma"/>
            <family val="2"/>
          </rPr>
          <t>IO_,ALAM,ALAN,ALAS,SKAE stocks : East Atlantic and Indian Ocean distribution. Species is coastal._x000D_
BEAT,YFAT stocks : East Atlantic and Indian Ocean distribution. Species is coastal.</t>
        </r>
      </text>
    </comment>
    <comment ref="N357" authorId="0" shapeId="0" xr:uid="{4CE1CDCD-2732-49E2-BAA4-51B68FF9AE3B}">
      <text>
        <r>
          <rPr>
            <b/>
            <sz val="9"/>
            <color indexed="81"/>
            <rFont val="Tahoma"/>
            <family val="2"/>
          </rPr>
          <t>The depth range of the species is 5-100m. For surface gears, the vertical overlap index with this species is 100.00%. This species is demersal.</t>
        </r>
      </text>
    </comment>
    <comment ref="O357" authorId="0" shapeId="0" xr:uid="{BFC171A6-A38D-4432-A2C3-F245C136DDD1}">
      <text>
        <r>
          <rPr>
            <b/>
            <sz val="9"/>
            <color indexed="81"/>
            <rFont val="Tahoma"/>
            <family val="2"/>
          </rPr>
          <t>TPT stocks : The maximum length of the species is 39.5cm. For tropical surface fisheries, the length overlap index with this species is 35.91%. Pole and line induces feeding behaviour in tunas which tends to exclude other species._x000D_
ALB stocks : The maximum length of the species is 39.5cm. For albacore fisheries, the length overlap index with this species is 28.21%. Pole and line induces feeding behaviour in tunas which tends to exclude other species._x000D_
TPT stocks : The maximum length of the species is 39.5cm. For tropical surface fisheries, the length overlap index with this species is 35.91%. Pole and line induces feeding behaviour in tunas which tends to exclude other species.</t>
        </r>
      </text>
    </comment>
    <comment ref="P357" authorId="0" shapeId="0" xr:uid="{36A627A1-B8D1-4B79-9E38-9797F4BEA5A5}">
      <text>
        <r>
          <rPr>
            <b/>
            <sz val="9"/>
            <color indexed="81"/>
            <rFont val="Tahoma"/>
            <family val="2"/>
          </rPr>
          <t>No direct evidence of survival after capture.</t>
        </r>
      </text>
    </comment>
    <comment ref="E358" authorId="0" shapeId="0" xr:uid="{401CD4A9-EF17-4145-BC1F-E8EA4C0778E9}">
      <text>
        <r>
          <rPr>
            <b/>
            <sz val="9"/>
            <color indexed="81"/>
            <rFont val="Tahoma"/>
            <family val="2"/>
          </rPr>
          <t>Species growth rate (K) is 0.710, which is higher than lowest risk K (0.183) for age at maturity.</t>
        </r>
      </text>
    </comment>
    <comment ref="F358" authorId="0" shapeId="0" xr:uid="{5ACCAF8E-CD42-4A1E-91E2-88C9EBF2B338}">
      <text>
        <r>
          <rPr>
            <b/>
            <sz val="9"/>
            <color indexed="81"/>
            <rFont val="Tahoma"/>
            <family val="2"/>
          </rPr>
          <t>Species growth rate (K) is 0.710, which is higher than lowest risk K (0.30) for maximum age.</t>
        </r>
      </text>
    </comment>
    <comment ref="G358" authorId="0" shapeId="0" xr:uid="{17A19F67-9814-44B1-BF3C-A6DF1E9AC254}">
      <text>
        <r>
          <rPr>
            <b/>
            <sz val="9"/>
            <color indexed="81"/>
            <rFont val="Tahoma"/>
            <family val="2"/>
          </rPr>
          <t>There is no information, but fish are likely to produce &gt;100 eggs/year.</t>
        </r>
      </text>
    </comment>
    <comment ref="H358" authorId="0" shapeId="0" xr:uid="{2E083E8A-90D4-442F-8EE1-FA3AEFCF86E1}">
      <text>
        <r>
          <rPr>
            <b/>
            <sz val="9"/>
            <color indexed="81"/>
            <rFont val="Tahoma"/>
            <family val="2"/>
          </rPr>
          <t>Species maximum length is 50, which is lower than the lowest risk value (100cm).</t>
        </r>
      </text>
    </comment>
    <comment ref="I358" authorId="0" shapeId="0" xr:uid="{AA607382-D9F9-4647-AA96-83DA3012F08E}">
      <text>
        <r>
          <rPr>
            <b/>
            <sz val="9"/>
            <color indexed="81"/>
            <rFont val="Tahoma"/>
            <family val="2"/>
          </rPr>
          <t>Species length at maturity is 27, which is lower than the lowest risk value (40cm).</t>
        </r>
      </text>
    </comment>
    <comment ref="J358" authorId="0" shapeId="0" xr:uid="{395D25F3-D387-4DD5-AA4B-E0B3FDADF4D2}">
      <text>
        <r>
          <rPr>
            <b/>
            <sz val="9"/>
            <color indexed="81"/>
            <rFont val="Tahoma"/>
            <family val="2"/>
          </rPr>
          <t>Species reproductive strategy is broadcast spawner, which is low risk.</t>
        </r>
      </text>
    </comment>
    <comment ref="K358" authorId="0" shapeId="0" xr:uid="{4429D5ED-89B0-4A26-A6A1-8CB53027F4AE}">
      <text>
        <r>
          <rPr>
            <b/>
            <sz val="9"/>
            <color indexed="81"/>
            <rFont val="Tahoma"/>
            <family val="2"/>
          </rPr>
          <t>Species trophic level is 3.9, which is higher than the highest risk value (3.25).</t>
        </r>
      </text>
    </comment>
    <comment ref="M358" authorId="0" shapeId="0" xr:uid="{FCFDD57E-D99E-4684-B13F-DBEE6D83C9FB}">
      <text>
        <r>
          <rPr>
            <b/>
            <sz val="9"/>
            <color indexed="81"/>
            <rFont val="Tahoma"/>
            <family val="2"/>
          </rPr>
          <t>AO_ stocks : Atlantic distribution, absent in Pacific and Indian Oceans</t>
        </r>
      </text>
    </comment>
    <comment ref="N358" authorId="0" shapeId="0" xr:uid="{D2F630D4-2B41-4B6E-80E3-F463BA3D3F68}">
      <text>
        <r>
          <rPr>
            <b/>
            <sz val="9"/>
            <color indexed="81"/>
            <rFont val="Tahoma"/>
            <family val="2"/>
          </rPr>
          <t>The depth range of the species is 1-30m. For surface gears, the vertical overlap index with this species is 100.00%.</t>
        </r>
      </text>
    </comment>
    <comment ref="O358" authorId="0" shapeId="0" xr:uid="{87AA78CF-EA11-40AA-888F-C9B300C8CD04}">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358" authorId="0" shapeId="0" xr:uid="{A4D08749-18D6-4E1A-8409-81D6B25A195C}">
      <text>
        <r>
          <rPr>
            <b/>
            <sz val="9"/>
            <color indexed="81"/>
            <rFont val="Tahoma"/>
            <family val="2"/>
          </rPr>
          <t>No direct evidence of survival after capture.</t>
        </r>
      </text>
    </comment>
    <comment ref="E359" authorId="0" shapeId="0" xr:uid="{8865837E-8855-4C86-A7C6-BAFB0AA73D54}">
      <text>
        <r>
          <rPr>
            <b/>
            <sz val="9"/>
            <color indexed="81"/>
            <rFont val="Tahoma"/>
            <family val="2"/>
          </rPr>
          <t>Species growth rate (K) is 0.200, which is higher than lowest risk K (0.183) for age at maturity.</t>
        </r>
      </text>
    </comment>
    <comment ref="F359" authorId="0" shapeId="0" xr:uid="{F53BDE92-B05C-41F5-9CB6-62EDAA470E0D}">
      <text>
        <r>
          <rPr>
            <b/>
            <sz val="9"/>
            <color indexed="81"/>
            <rFont val="Tahoma"/>
            <family val="2"/>
          </rPr>
          <t>Species growth rate (K) is 0.200, which is in the medium risk K range (0.12-0.30) for maximum age.</t>
        </r>
      </text>
    </comment>
    <comment ref="G359" authorId="0" shapeId="0" xr:uid="{A914A137-FD21-4644-A1E3-24882A9EDD50}">
      <text>
        <r>
          <rPr>
            <b/>
            <sz val="9"/>
            <color indexed="81"/>
            <rFont val="Tahoma"/>
            <family val="2"/>
          </rPr>
          <t>Species fecundity is 14000000 eggs/year, which is higher than the lowest risk value (20000).</t>
        </r>
      </text>
    </comment>
    <comment ref="H359" authorId="0" shapeId="0" xr:uid="{6B785B59-39FC-446C-8BDA-6D513D9FD35D}">
      <text>
        <r>
          <rPr>
            <b/>
            <sz val="9"/>
            <color indexed="81"/>
            <rFont val="Tahoma"/>
            <family val="2"/>
          </rPr>
          <t>Species maximum length is 245, which is in the medium risk range (100-300cm).</t>
        </r>
      </text>
    </comment>
    <comment ref="I359" authorId="0" shapeId="0" xr:uid="{CE9927CF-58C4-42DA-9386-3CD1CA2B7653}">
      <text>
        <r>
          <rPr>
            <b/>
            <sz val="9"/>
            <color indexed="81"/>
            <rFont val="Tahoma"/>
            <family val="2"/>
          </rPr>
          <t>Species length at maturity is 119, which is in the medium risk range (40-200cm).</t>
        </r>
      </text>
    </comment>
    <comment ref="J359" authorId="0" shapeId="0" xr:uid="{2B3D6A6A-E6FD-4BC3-91DC-F70C99AF9AF4}">
      <text>
        <r>
          <rPr>
            <b/>
            <sz val="9"/>
            <color indexed="81"/>
            <rFont val="Tahoma"/>
            <family val="2"/>
          </rPr>
          <t>Species reproductive strategy is broadcast spawner, which is low risk.</t>
        </r>
      </text>
    </comment>
    <comment ref="K359" authorId="0" shapeId="0" xr:uid="{81821C74-F88E-4788-BB61-3D0F3F0E8229}">
      <text>
        <r>
          <rPr>
            <b/>
            <sz val="9"/>
            <color indexed="81"/>
            <rFont val="Tahoma"/>
            <family val="2"/>
          </rPr>
          <t>Species trophic level is 3.9, which is higher than the highest risk value (3.25).</t>
        </r>
      </text>
    </comment>
    <comment ref="M359" authorId="0" shapeId="0" xr:uid="{72631432-E3D6-4C19-B64A-8E5215E2004B}">
      <text>
        <r>
          <rPr>
            <b/>
            <sz val="9"/>
            <color indexed="81"/>
            <rFont val="Tahoma"/>
            <family val="2"/>
          </rPr>
          <t>IO_,ALAS,ALPS,BEPW,SKPW,YFPW stocks : Mainly Indo-West Pacific distribution. Catches reported with wide number of stocks in southern areas.</t>
        </r>
      </text>
    </comment>
    <comment ref="N359" authorId="0" shapeId="0" xr:uid="{AF56F163-5F67-490F-B0D9-F1FF1D026001}">
      <text>
        <r>
          <rPr>
            <b/>
            <sz val="9"/>
            <color indexed="81"/>
            <rFont val="Tahoma"/>
            <family val="2"/>
          </rPr>
          <t>The depth range of the species is 50-2743m. For surface gears, the vertical overlap index with this species is 1.89%.</t>
        </r>
      </text>
    </comment>
    <comment ref="O359" authorId="0" shapeId="0" xr:uid="{C37337FA-62C7-41A5-B281-2A576B671FEC}">
      <text>
        <r>
          <rPr>
            <b/>
            <sz val="9"/>
            <color indexed="81"/>
            <rFont val="Tahoma"/>
            <family val="2"/>
          </rPr>
          <t>TPT stocks : The maximum length of the species is 245cm. For tropical surface fisheries, the length overlap index with this species is 100.00%. Pole and line induces feeding behaviour in tunas which tends to exclude other species._x000D_
ALB stocks : The maximum length of the species is 245cm. For albacore fisheries, the length overlap index with this species is 100.00%. Pole and line induces feeding behaviour in tunas which tends to exclude other species.</t>
        </r>
      </text>
    </comment>
    <comment ref="P359" authorId="0" shapeId="0" xr:uid="{7F3F51E8-A613-4E5C-938A-E77C9B65AACD}">
      <text>
        <r>
          <rPr>
            <b/>
            <sz val="9"/>
            <color indexed="81"/>
            <rFont val="Tahoma"/>
            <family val="2"/>
          </rPr>
          <t>No direct evidence of survival after capture.</t>
        </r>
      </text>
    </comment>
    <comment ref="E360" authorId="0" shapeId="0" xr:uid="{E61821A3-4708-40E7-AD8C-70E338465FE4}">
      <text>
        <r>
          <rPr>
            <b/>
            <sz val="9"/>
            <color indexed="81"/>
            <rFont val="Tahoma"/>
            <family val="2"/>
          </rPr>
          <t>The score is based on the maximum risk score in the family Molidae, which included 1 species.</t>
        </r>
      </text>
    </comment>
    <comment ref="F360" authorId="0" shapeId="0" xr:uid="{27F20632-F8F8-4402-9998-D0EE8C7556BB}">
      <text>
        <r>
          <rPr>
            <b/>
            <sz val="9"/>
            <color indexed="81"/>
            <rFont val="Tahoma"/>
            <family val="2"/>
          </rPr>
          <t>The score is based on the maximum risk score in the family Molidae, which included 1 species.</t>
        </r>
      </text>
    </comment>
    <comment ref="G360" authorId="0" shapeId="0" xr:uid="{30683A27-8177-47C1-9CF2-B942DA94457E}">
      <text>
        <r>
          <rPr>
            <b/>
            <sz val="9"/>
            <color indexed="81"/>
            <rFont val="Tahoma"/>
            <family val="2"/>
          </rPr>
          <t>Species fecundity is 22 eggs/year, which is lower than the highest risk value (100).</t>
        </r>
      </text>
    </comment>
    <comment ref="H360" authorId="0" shapeId="0" xr:uid="{22B7031C-1FCD-4F95-BF37-CE6337EFDE73}">
      <text>
        <r>
          <rPr>
            <b/>
            <sz val="9"/>
            <color indexed="81"/>
            <rFont val="Tahoma"/>
            <family val="2"/>
          </rPr>
          <t>Species maximum length is 482, which is higher than the highest risk value (300cm).</t>
        </r>
      </text>
    </comment>
    <comment ref="I360" authorId="0" shapeId="0" xr:uid="{E3DEA934-BDE6-43F7-8FBA-2154CEE61946}">
      <text>
        <r>
          <rPr>
            <b/>
            <sz val="9"/>
            <color indexed="81"/>
            <rFont val="Tahoma"/>
            <family val="2"/>
          </rPr>
          <t>Species length at maturity is 410, which is higher than the highest risk value (200cm).</t>
        </r>
      </text>
    </comment>
    <comment ref="J360" authorId="0" shapeId="0" xr:uid="{D3F0761F-A141-479A-9697-FE593CD7C06C}">
      <text>
        <r>
          <rPr>
            <b/>
            <sz val="9"/>
            <color indexed="81"/>
            <rFont val="Tahoma"/>
            <family val="2"/>
          </rPr>
          <t>Species reproductive strategy is live bearer, which is high risk.</t>
        </r>
      </text>
    </comment>
    <comment ref="K360" authorId="0" shapeId="0" xr:uid="{16E305CF-F2F2-4905-8253-50209F29F77B}">
      <text>
        <r>
          <rPr>
            <b/>
            <sz val="9"/>
            <color indexed="81"/>
            <rFont val="Tahoma"/>
            <family val="2"/>
          </rPr>
          <t>Species trophic level is 4.5, which is higher than the highest risk value (3.25).</t>
        </r>
      </text>
    </comment>
    <comment ref="M360" authorId="0" shapeId="0" xr:uid="{15E9F0F4-37D7-4B72-850C-2B29B2B8CB7F}">
      <text>
        <r>
          <rPr>
            <b/>
            <sz val="9"/>
            <color indexed="81"/>
            <rFont val="Tahoma"/>
            <family val="2"/>
          </rPr>
          <t>ALL stocks : Worldwide demersal distribution</t>
        </r>
      </text>
    </comment>
    <comment ref="N360" authorId="0" shapeId="0" xr:uid="{1EE7E696-E1A4-4020-B836-D1686FF33272}">
      <text>
        <r>
          <rPr>
            <b/>
            <sz val="9"/>
            <color indexed="81"/>
            <rFont val="Tahoma"/>
            <family val="2"/>
          </rPr>
          <t>The depth range of the species is 1-2500m. For surface gears, the vertical overlap index with this species is 4.00%. This species is demersal.</t>
        </r>
      </text>
    </comment>
    <comment ref="O360" authorId="0" shapeId="0" xr:uid="{61AAF50B-B04E-4683-9D61-1CA7BB62E43F}">
      <text>
        <r>
          <rPr>
            <b/>
            <sz val="9"/>
            <color indexed="81"/>
            <rFont val="Tahoma"/>
            <family val="2"/>
          </rPr>
          <t>TPT stocks : The maximum length of the species is 482cm. For tropical surface fisheries, the length overlap index with this species is 100.00%. Pole and line induces feeding behaviour in tunas which tends to exclude other species._x000D_
ALB stocks : The maximum length of the species is 482cm. For albacore fisheries, the length overlap index with this species is 100.00%. Pole and line induces feeding behaviour in tunas which tends to exclude other species.</t>
        </r>
      </text>
    </comment>
    <comment ref="P360" authorId="0" shapeId="0" xr:uid="{4C4B3AA4-1DE0-4182-ADB4-2D298FA90C50}">
      <text>
        <r>
          <rPr>
            <b/>
            <sz val="9"/>
            <color indexed="81"/>
            <rFont val="Tahoma"/>
            <family val="2"/>
          </rPr>
          <t>No direct evidence of survival after capture.</t>
        </r>
      </text>
    </comment>
    <comment ref="E361" authorId="0" shapeId="0" xr:uid="{309D848D-9807-41C0-9354-AAB8D919768A}">
      <text>
        <r>
          <rPr>
            <b/>
            <sz val="9"/>
            <color indexed="81"/>
            <rFont val="Tahoma"/>
            <family val="2"/>
          </rPr>
          <t>There is no information.</t>
        </r>
      </text>
    </comment>
    <comment ref="F361" authorId="0" shapeId="0" xr:uid="{211FC823-7E0D-4044-86B0-2DE0AF6D06DB}">
      <text>
        <r>
          <rPr>
            <b/>
            <sz val="9"/>
            <color indexed="81"/>
            <rFont val="Tahoma"/>
            <family val="2"/>
          </rPr>
          <t>There is no information.</t>
        </r>
      </text>
    </comment>
    <comment ref="G361" authorId="0" shapeId="0" xr:uid="{56F463B8-4441-4179-8A43-242F6545B350}">
      <text>
        <r>
          <rPr>
            <b/>
            <sz val="9"/>
            <color indexed="81"/>
            <rFont val="Tahoma"/>
            <family val="2"/>
          </rPr>
          <t>Species fecundity is 12 eggs/year, which is lower than the highest risk value (100).</t>
        </r>
      </text>
    </comment>
    <comment ref="H361" authorId="0" shapeId="0" xr:uid="{11BB175A-08F2-408A-B452-51AD093C2625}">
      <text>
        <r>
          <rPr>
            <b/>
            <sz val="9"/>
            <color indexed="81"/>
            <rFont val="Tahoma"/>
            <family val="2"/>
          </rPr>
          <t>Species maximum length is 182, which is in the medium risk range (100-300cm).</t>
        </r>
      </text>
    </comment>
    <comment ref="I361" authorId="0" shapeId="0" xr:uid="{31517C11-39F4-4019-B6AC-E7F2B3002C5E}">
      <text>
        <r>
          <rPr>
            <b/>
            <sz val="9"/>
            <color indexed="81"/>
            <rFont val="Tahoma"/>
            <family val="2"/>
          </rPr>
          <t>Species length at maturity is 138, which is in the medium risk range (40-200cm).</t>
        </r>
      </text>
    </comment>
    <comment ref="J361" authorId="0" shapeId="0" xr:uid="{768E14FE-7DEF-4C72-9203-123CD01FE592}">
      <text>
        <r>
          <rPr>
            <b/>
            <sz val="9"/>
            <color indexed="81"/>
            <rFont val="Tahoma"/>
            <family val="2"/>
          </rPr>
          <t>Species reproductive strategy is live bearer, which is high risk.</t>
        </r>
      </text>
    </comment>
    <comment ref="K361" authorId="0" shapeId="0" xr:uid="{5C996647-3821-4C9C-AF0D-4D9F64232ED4}">
      <text>
        <r>
          <rPr>
            <b/>
            <sz val="9"/>
            <color indexed="81"/>
            <rFont val="Tahoma"/>
            <family val="2"/>
          </rPr>
          <t>Species trophic level is 4.2, which is higher than the highest risk value (3.25).</t>
        </r>
      </text>
    </comment>
    <comment ref="M361" authorId="0" shapeId="0" xr:uid="{75A68211-88F0-496C-B0D4-A42EE3F240B8}">
      <text>
        <r>
          <rPr>
            <b/>
            <sz val="9"/>
            <color indexed="81"/>
            <rFont val="Tahoma"/>
            <family val="2"/>
          </rPr>
          <t>ALL stocks : Worldwide demersal distribution</t>
        </r>
      </text>
    </comment>
    <comment ref="N361" authorId="0" shapeId="0" xr:uid="{A008EA86-F593-4377-B42E-C1AEC1F745A1}">
      <text>
        <r>
          <rPr>
            <b/>
            <sz val="9"/>
            <color indexed="81"/>
            <rFont val="Tahoma"/>
            <family val="2"/>
          </rPr>
          <t>The depth range of the species is 40-1800m. For surface gears, the vertical overlap index with this species is 3.46%. This species is demersal.</t>
        </r>
      </text>
    </comment>
    <comment ref="O361" authorId="0" shapeId="0" xr:uid="{231B9C2A-01FE-45D0-9B7A-B41463E69547}">
      <text>
        <r>
          <rPr>
            <b/>
            <sz val="9"/>
            <color indexed="81"/>
            <rFont val="Tahoma"/>
            <family val="2"/>
          </rPr>
          <t>TPT stocks : The maximum length of the species is 182cm. For tropical surface fisheries, the length overlap index with this species is 100.00%. Pole and line induces feeding behaviour in tunas which tends to exclude other species._x000D_
ALB stocks : The maximum length of the species is 182cm. For albacore fisheries, the length overlap index with this species is 100.00%. Pole and line induces feeding behaviour in tunas which tends to exclude other species.</t>
        </r>
      </text>
    </comment>
    <comment ref="P361" authorId="0" shapeId="0" xr:uid="{2690EA68-5A0E-425F-B34F-CD868D39DDDD}">
      <text>
        <r>
          <rPr>
            <b/>
            <sz val="9"/>
            <color indexed="81"/>
            <rFont val="Tahoma"/>
            <family val="2"/>
          </rPr>
          <t>No direct evidence of survival after capture.</t>
        </r>
      </text>
    </comment>
    <comment ref="E362" authorId="0" shapeId="0" xr:uid="{09ED93EF-9EC6-4BC4-BB9C-9163868884FA}">
      <text>
        <r>
          <rPr>
            <b/>
            <sz val="9"/>
            <color indexed="81"/>
            <rFont val="Tahoma"/>
            <family val="2"/>
          </rPr>
          <t>The score is based on the maximum risk score in the family Agonidae, which included 1 species.</t>
        </r>
      </text>
    </comment>
    <comment ref="F362" authorId="0" shapeId="0" xr:uid="{981D1782-6CD4-4242-83F5-A38673BC2033}">
      <text>
        <r>
          <rPr>
            <b/>
            <sz val="9"/>
            <color indexed="81"/>
            <rFont val="Tahoma"/>
            <family val="2"/>
          </rPr>
          <t>The score is based on the maximum risk score in the family Agonidae, which included 1 species.</t>
        </r>
      </text>
    </comment>
    <comment ref="G362" authorId="0" shapeId="0" xr:uid="{01DA205F-4984-4D0D-AF68-CECF661D63E0}">
      <text>
        <r>
          <rPr>
            <b/>
            <sz val="9"/>
            <color indexed="81"/>
            <rFont val="Tahoma"/>
            <family val="2"/>
          </rPr>
          <t>The score is based on the maximum risk score in the family Agonidae, which included 1 species.</t>
        </r>
      </text>
    </comment>
    <comment ref="H362" authorId="0" shapeId="0" xr:uid="{8C54A0C4-E7EA-436F-88A5-592FB30DB18D}">
      <text>
        <r>
          <rPr>
            <b/>
            <sz val="9"/>
            <color indexed="81"/>
            <rFont val="Tahoma"/>
            <family val="2"/>
          </rPr>
          <t>The score is based on the maximum risk score in the family Myliobatidae, which included 14 species.</t>
        </r>
      </text>
    </comment>
    <comment ref="I362" authorId="0" shapeId="0" xr:uid="{83FE35BE-E18D-4C22-B260-40ECBD697A61}">
      <text>
        <r>
          <rPr>
            <b/>
            <sz val="9"/>
            <color indexed="81"/>
            <rFont val="Tahoma"/>
            <family val="2"/>
          </rPr>
          <t>The score is based on the maximum risk score in the family Myliobatidae, which included 14 species.</t>
        </r>
      </text>
    </comment>
    <comment ref="J362" authorId="0" shapeId="0" xr:uid="{F2488773-9B74-472D-8B14-F5FC2D686425}">
      <text>
        <r>
          <rPr>
            <b/>
            <sz val="9"/>
            <color indexed="81"/>
            <rFont val="Tahoma"/>
            <family val="2"/>
          </rPr>
          <t>The score is based on the maximum risk score in the family Molidae, which included 4 species.</t>
        </r>
      </text>
    </comment>
    <comment ref="K362" authorId="0" shapeId="0" xr:uid="{2B287630-FFA0-4433-8A72-CB093E2D759D}">
      <text>
        <r>
          <rPr>
            <b/>
            <sz val="9"/>
            <color indexed="81"/>
            <rFont val="Tahoma"/>
            <family val="2"/>
          </rPr>
          <t>The score is based on the maximum risk score in the family Myliobatidae, which included 15 species.</t>
        </r>
      </text>
    </comment>
    <comment ref="M362" authorId="0" shapeId="0" xr:uid="{A8EA8B94-211E-43BA-BD8C-90D9BCA7ECE4}">
      <text>
        <r>
          <rPr>
            <b/>
            <sz val="9"/>
            <color indexed="81"/>
            <rFont val="Tahoma"/>
            <family val="2"/>
          </rPr>
          <t>ALL stocks : Worldwide demersal distribution</t>
        </r>
      </text>
    </comment>
    <comment ref="N362" authorId="0" shapeId="0" xr:uid="{6E46A999-4AF3-4474-9353-62A681416BE7}">
      <text>
        <r>
          <rPr>
            <b/>
            <sz val="9"/>
            <color indexed="81"/>
            <rFont val="Tahoma"/>
            <family val="2"/>
          </rPr>
          <t>The depth range of the species is 1-800m. For surface gears, the vertical overlap index with this species is 12.50%. This species is demersal.</t>
        </r>
      </text>
    </comment>
    <comment ref="O362" authorId="0" shapeId="0" xr:uid="{5BF50C6D-CCCC-4E46-953E-86894769CB90}">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362" authorId="0" shapeId="0" xr:uid="{05A208A8-09B5-459C-AD9D-88D502863E54}">
      <text>
        <r>
          <rPr>
            <b/>
            <sz val="9"/>
            <color indexed="81"/>
            <rFont val="Tahoma"/>
            <family val="2"/>
          </rPr>
          <t>No direct evidence of survival after capture.</t>
        </r>
      </text>
    </comment>
    <comment ref="E363" authorId="0" shapeId="0" xr:uid="{3D27CA65-88DC-4539-BFC4-DD98830B96BA}">
      <text>
        <r>
          <rPr>
            <b/>
            <sz val="9"/>
            <color indexed="81"/>
            <rFont val="Tahoma"/>
            <family val="2"/>
          </rPr>
          <t>Species growth rate (K) is 0.200, which is higher than lowest risk K (0.183) for age at maturity.</t>
        </r>
      </text>
    </comment>
    <comment ref="F363" authorId="0" shapeId="0" xr:uid="{EF811379-E225-4204-ABDB-88269D25EE4B}">
      <text>
        <r>
          <rPr>
            <b/>
            <sz val="9"/>
            <color indexed="81"/>
            <rFont val="Tahoma"/>
            <family val="2"/>
          </rPr>
          <t>Species growth rate (K) is 0.200, which is in the medium risk K range (0.12-0.30) for maximum age.</t>
        </r>
      </text>
    </comment>
    <comment ref="G363" authorId="0" shapeId="0" xr:uid="{18B8918E-5CAC-4A0A-9CFD-DAC8D571C8F5}">
      <text>
        <r>
          <rPr>
            <b/>
            <sz val="9"/>
            <color indexed="81"/>
            <rFont val="Tahoma"/>
            <family val="2"/>
          </rPr>
          <t>Species fecundity is 2 eggs/year, which is lower than the highest risk value (100).</t>
        </r>
      </text>
    </comment>
    <comment ref="H363" authorId="0" shapeId="0" xr:uid="{7DA3C480-CDCE-4746-B048-DA48866B9810}">
      <text>
        <r>
          <rPr>
            <b/>
            <sz val="9"/>
            <color indexed="81"/>
            <rFont val="Tahoma"/>
            <family val="2"/>
          </rPr>
          <t>Species maximum length is 92, which is lower than the lowest risk value (100cm).</t>
        </r>
      </text>
    </comment>
    <comment ref="I363" authorId="0" shapeId="0" xr:uid="{12EADF67-06BD-4F2A-9DA6-C44E8B06198D}">
      <text>
        <r>
          <rPr>
            <b/>
            <sz val="9"/>
            <color indexed="81"/>
            <rFont val="Tahoma"/>
            <family val="2"/>
          </rPr>
          <t>Species length at maturity is 58, which is in the medium risk range (40-200cm).</t>
        </r>
      </text>
    </comment>
    <comment ref="J363" authorId="0" shapeId="0" xr:uid="{2F21A8FC-FF4F-4547-8830-FAEDBB87D50E}">
      <text>
        <r>
          <rPr>
            <b/>
            <sz val="9"/>
            <color indexed="81"/>
            <rFont val="Tahoma"/>
            <family val="2"/>
          </rPr>
          <t>Species reproductive strategy is live bearer, which is high risk.</t>
        </r>
      </text>
    </comment>
    <comment ref="K363" authorId="0" shapeId="0" xr:uid="{89E5E67C-75C6-443F-8E8E-0A95EDDD2AAA}">
      <text>
        <r>
          <rPr>
            <b/>
            <sz val="9"/>
            <color indexed="81"/>
            <rFont val="Tahoma"/>
            <family val="2"/>
          </rPr>
          <t>Species trophic level is 3.6, which is higher than the highest risk value (3.25).</t>
        </r>
      </text>
    </comment>
    <comment ref="M363" authorId="0" shapeId="0" xr:uid="{0DF6FE3E-1241-43E7-BB27-2953FA037BB3}">
      <text>
        <r>
          <rPr>
            <b/>
            <sz val="9"/>
            <color indexed="81"/>
            <rFont val="Tahoma"/>
            <family val="2"/>
          </rPr>
          <t>ALAS stocks : Distribution South Atlantic only</t>
        </r>
      </text>
    </comment>
    <comment ref="N363" authorId="0" shapeId="0" xr:uid="{70262BA9-05E0-4D52-8FE1-B4E72BCD52CC}">
      <text>
        <r>
          <rPr>
            <b/>
            <sz val="9"/>
            <color indexed="81"/>
            <rFont val="Tahoma"/>
            <family val="2"/>
          </rPr>
          <t>The depth range of the species is 60-195m. For surface gears, the vertical overlap index with this species is 30.15%. This species is demersal.</t>
        </r>
      </text>
    </comment>
    <comment ref="O363" authorId="0" shapeId="0" xr:uid="{7C0514F9-6D2B-4E66-A7A4-9A7F5802C5B3}">
      <text>
        <r>
          <rPr>
            <b/>
            <sz val="9"/>
            <color indexed="81"/>
            <rFont val="Tahoma"/>
            <family val="2"/>
          </rPr>
          <t>ALB stocks : The maximum length of the species is 92cm. For albacore fisheries, the length overlap index with this species is 65.71%. Pole and line induces feeding behaviour in tunas which tends to exclude other species.</t>
        </r>
      </text>
    </comment>
    <comment ref="P363" authorId="0" shapeId="0" xr:uid="{0BFC2322-23EB-44C3-AFD2-0085C92B4AEC}">
      <text>
        <r>
          <rPr>
            <b/>
            <sz val="9"/>
            <color indexed="81"/>
            <rFont val="Tahoma"/>
            <family val="2"/>
          </rPr>
          <t>No direct evidence of survival after capture.</t>
        </r>
      </text>
    </comment>
    <comment ref="E364" authorId="0" shapeId="0" xr:uid="{3CC1F86A-2084-4E42-9928-D2794A9F243E}">
      <text>
        <r>
          <rPr>
            <b/>
            <sz val="9"/>
            <color indexed="81"/>
            <rFont val="Tahoma"/>
            <family val="2"/>
          </rPr>
          <t>Species growth rate (K) is 0.100, which is in the medium risk K range (0.061-0.183) for age at maturity.</t>
        </r>
      </text>
    </comment>
    <comment ref="F364" authorId="0" shapeId="0" xr:uid="{88A1BCFC-1137-4AF6-80D1-E0C4FBD14A0E}">
      <text>
        <r>
          <rPr>
            <b/>
            <sz val="9"/>
            <color indexed="81"/>
            <rFont val="Tahoma"/>
            <family val="2"/>
          </rPr>
          <t>Species growth rate (K) is 0.100, which is lower than highest risk K (0.12) for maximum age.</t>
        </r>
      </text>
    </comment>
    <comment ref="G364" authorId="0" shapeId="0" xr:uid="{54EFF397-B642-4A8D-B36A-C7996A83574C}">
      <text>
        <r>
          <rPr>
            <b/>
            <sz val="9"/>
            <color indexed="81"/>
            <rFont val="Tahoma"/>
            <family val="2"/>
          </rPr>
          <t>Species fecundity is 7 eggs/year, which is lower than the highest risk value (100).</t>
        </r>
      </text>
    </comment>
    <comment ref="H364" authorId="0" shapeId="0" xr:uid="{9D66B710-26B8-446D-8FB4-8EF54C33E7D4}">
      <text>
        <r>
          <rPr>
            <b/>
            <sz val="9"/>
            <color indexed="81"/>
            <rFont val="Tahoma"/>
            <family val="2"/>
          </rPr>
          <t>Species maximum length is 140, which is in the medium risk range (100-300cm).</t>
        </r>
      </text>
    </comment>
    <comment ref="I364" authorId="0" shapeId="0" xr:uid="{D7A08015-BB04-412C-B5F9-1A2EB5D3C974}">
      <text>
        <r>
          <rPr>
            <b/>
            <sz val="9"/>
            <color indexed="81"/>
            <rFont val="Tahoma"/>
            <family val="2"/>
          </rPr>
          <t>Species length at maturity is 80, which is in the medium risk range (40-200cm).</t>
        </r>
      </text>
    </comment>
    <comment ref="J364" authorId="0" shapeId="0" xr:uid="{DA168583-7094-4784-9A02-1B28FFBF809C}">
      <text>
        <r>
          <rPr>
            <b/>
            <sz val="9"/>
            <color indexed="81"/>
            <rFont val="Tahoma"/>
            <family val="2"/>
          </rPr>
          <t>Species reproductive strategy is live bearer, which is high risk.</t>
        </r>
      </text>
    </comment>
    <comment ref="K364" authorId="0" shapeId="0" xr:uid="{1E907154-6446-4765-8ADA-974BD74DCC1C}">
      <text>
        <r>
          <rPr>
            <b/>
            <sz val="9"/>
            <color indexed="81"/>
            <rFont val="Tahoma"/>
            <family val="2"/>
          </rPr>
          <t>Species trophic level is 3.6, which is higher than the highest risk value (3.25).</t>
        </r>
      </text>
    </comment>
    <comment ref="M364" authorId="0" shapeId="0" xr:uid="{E56B768A-95E5-47D8-B277-55A74DB83114}">
      <text>
        <r>
          <rPr>
            <b/>
            <sz val="9"/>
            <color indexed="81"/>
            <rFont val="Tahoma"/>
            <family val="2"/>
          </rPr>
          <t>ALAM,ALAN,SKAE stocks : Southeast Atlantic distribution</t>
        </r>
      </text>
    </comment>
    <comment ref="N364" authorId="0" shapeId="0" xr:uid="{B1B880B1-085B-4361-96B2-FCA94D115C8E}">
      <text>
        <r>
          <rPr>
            <b/>
            <sz val="9"/>
            <color indexed="81"/>
            <rFont val="Tahoma"/>
            <family val="2"/>
          </rPr>
          <t>The depth range of the species is 1-350m. For surface gears, the vertical overlap index with this species is 28.57%. This species is demersal.</t>
        </r>
      </text>
    </comment>
    <comment ref="O364" authorId="0" shapeId="0" xr:uid="{A716EC94-A9D3-475C-AC21-C660DF55D85B}">
      <text>
        <r>
          <rPr>
            <b/>
            <sz val="9"/>
            <color indexed="81"/>
            <rFont val="Tahoma"/>
            <family val="2"/>
          </rPr>
          <t>TPT stocks : The maximum length of the species is 140cm. For tropical surface fisheries, the length overlap index with this species is 100.00%. Pole and line induces feeding behaviour in tunas which tends to exclude other species._x000D_
ALB stocks : The maximum length of the species is 140cm. For albacore fisheries, the length overlap index with this species is 100.00%. Pole and line induces feeding behaviour in tunas which tends to exclude other species.</t>
        </r>
      </text>
    </comment>
    <comment ref="P364" authorId="0" shapeId="0" xr:uid="{339F841E-BF10-44D0-9859-2A2E0205FF6D}">
      <text>
        <r>
          <rPr>
            <b/>
            <sz val="9"/>
            <color indexed="81"/>
            <rFont val="Tahoma"/>
            <family val="2"/>
          </rPr>
          <t>No direct evidence of survival after capture.</t>
        </r>
      </text>
    </comment>
    <comment ref="E365" authorId="0" shapeId="0" xr:uid="{D7A6E037-E9F3-42C6-B12E-6EC90273733E}">
      <text>
        <r>
          <rPr>
            <b/>
            <sz val="9"/>
            <color indexed="81"/>
            <rFont val="Tahoma"/>
            <family val="2"/>
          </rPr>
          <t>The score is based on the maximum risk score in the family Scyliorhinidae, which included 1 species.</t>
        </r>
      </text>
    </comment>
    <comment ref="F365" authorId="0" shapeId="0" xr:uid="{828142BE-25D9-4D8D-BB73-ABAFEAF7A896}">
      <text>
        <r>
          <rPr>
            <b/>
            <sz val="9"/>
            <color indexed="81"/>
            <rFont val="Tahoma"/>
            <family val="2"/>
          </rPr>
          <t>The score is based on the maximum risk score in the family Scyliorhinidae, which included 1 species.</t>
        </r>
      </text>
    </comment>
    <comment ref="G365" authorId="0" shapeId="0" xr:uid="{D4CDB952-52FB-429D-BE53-2968C406305A}">
      <text>
        <r>
          <rPr>
            <b/>
            <sz val="9"/>
            <color indexed="81"/>
            <rFont val="Tahoma"/>
            <family val="2"/>
          </rPr>
          <t>The score is based on the maximum risk score in the family Scyliorhinidae, which included 2 species.</t>
        </r>
      </text>
    </comment>
    <comment ref="H365" authorId="0" shapeId="0" xr:uid="{CA67B6DB-1F5E-43A8-81AF-840AFAE733A1}">
      <text>
        <r>
          <rPr>
            <b/>
            <sz val="9"/>
            <color indexed="81"/>
            <rFont val="Tahoma"/>
            <family val="2"/>
          </rPr>
          <t>The score is based on the maximum risk score in the family Scyliorhinidae, which included 5 species.</t>
        </r>
      </text>
    </comment>
    <comment ref="I365" authorId="0" shapeId="0" xr:uid="{D7A56606-F2DC-4B27-874A-98D968098A7F}">
      <text>
        <r>
          <rPr>
            <b/>
            <sz val="9"/>
            <color indexed="81"/>
            <rFont val="Tahoma"/>
            <family val="2"/>
          </rPr>
          <t>The score is based on the maximum risk score in the family Scyliorhinidae, which included 5 species.</t>
        </r>
      </text>
    </comment>
    <comment ref="J365" authorId="0" shapeId="0" xr:uid="{515A5650-2AA6-423A-9787-175CD29AA01D}">
      <text>
        <r>
          <rPr>
            <b/>
            <sz val="9"/>
            <color indexed="81"/>
            <rFont val="Tahoma"/>
            <family val="2"/>
          </rPr>
          <t>The score is based on the maximum risk score in the family Scyliorhinidae, which included 5 species.</t>
        </r>
      </text>
    </comment>
    <comment ref="K365" authorId="0" shapeId="0" xr:uid="{B44E1E6C-2708-461E-81DD-FB1071C314F1}">
      <text>
        <r>
          <rPr>
            <b/>
            <sz val="9"/>
            <color indexed="81"/>
            <rFont val="Tahoma"/>
            <family val="2"/>
          </rPr>
          <t>The score is based on the maximum risk score in the family Scyliorhinidae, which included 5 species.</t>
        </r>
      </text>
    </comment>
    <comment ref="M365" authorId="0" shapeId="0" xr:uid="{0DF92935-7A52-44A9-B9F8-8813FA0A3556}">
      <text>
        <r>
          <rPr>
            <b/>
            <sz val="9"/>
            <color indexed="81"/>
            <rFont val="Tahoma"/>
            <family val="2"/>
          </rPr>
          <t>ALL stocks : Worldwide demersal distribution</t>
        </r>
      </text>
    </comment>
    <comment ref="N365" authorId="0" shapeId="0" xr:uid="{8D20D154-51B2-4ABB-A778-DC17A2327BAE}">
      <text>
        <r>
          <rPr>
            <b/>
            <sz val="9"/>
            <color indexed="81"/>
            <rFont val="Tahoma"/>
            <family val="2"/>
          </rPr>
          <t>The depth range of the species is 1-350m. For surface gears, the vertical overlap index with this species is 28.57%. This species is demersal.</t>
        </r>
      </text>
    </comment>
    <comment ref="O365" authorId="0" shapeId="0" xr:uid="{AA656952-EBDD-4283-8D3F-2D3DBDED636F}">
      <text>
        <r>
          <rPr>
            <b/>
            <sz val="9"/>
            <color indexed="81"/>
            <rFont val="Tahoma"/>
            <family val="2"/>
          </rPr>
          <t>TPT stocks : The maximum length of the species is missing, but the family's maximum length based on 6 species is 200cm. For tropical surface fisheries, the length overlap index with this species is 100.00%. Pole and line induces feeding behaviour in tunas which tends to exclude other species._x000D_
ALB stocks : The maximum length of the species is missing, but the family's maximum length based on 6 species is 200cm. For albacore fisheries, the length overlap index with this species is 100.00%. Pole and line induces feeding behaviour in tunas which tends to exclude other species.</t>
        </r>
      </text>
    </comment>
    <comment ref="P365" authorId="0" shapeId="0" xr:uid="{71479C73-B0FD-4253-8666-96D8D9178154}">
      <text>
        <r>
          <rPr>
            <b/>
            <sz val="9"/>
            <color indexed="81"/>
            <rFont val="Tahoma"/>
            <family val="2"/>
          </rPr>
          <t>No direct evidence of survival after capture.</t>
        </r>
      </text>
    </comment>
    <comment ref="E366" authorId="0" shapeId="0" xr:uid="{321D82EA-7B26-4582-AC79-D4CFACD66A37}">
      <text>
        <r>
          <rPr>
            <b/>
            <sz val="9"/>
            <color indexed="81"/>
            <rFont val="Tahoma"/>
            <family val="2"/>
          </rPr>
          <t>The score is based on the maximum risk score in the family Carcharhinidae, which included 23 species.</t>
        </r>
      </text>
    </comment>
    <comment ref="F366" authorId="0" shapeId="0" xr:uid="{19D4E4E4-1E5F-421D-9E5F-D71925E0EF31}">
      <text>
        <r>
          <rPr>
            <b/>
            <sz val="9"/>
            <color indexed="81"/>
            <rFont val="Tahoma"/>
            <family val="2"/>
          </rPr>
          <t>The score is based on the maximum risk score in the family Carcharhinidae, which included 23 species.</t>
        </r>
      </text>
    </comment>
    <comment ref="G366" authorId="0" shapeId="0" xr:uid="{97F53683-FC2B-4CE3-9CBE-1AC9A29BCC36}">
      <text>
        <r>
          <rPr>
            <b/>
            <sz val="9"/>
            <color indexed="81"/>
            <rFont val="Tahoma"/>
            <family val="2"/>
          </rPr>
          <t>The score is based on the maximum risk score in the family Carcharhinidae, which included 32 species.</t>
        </r>
      </text>
    </comment>
    <comment ref="H366" authorId="0" shapeId="0" xr:uid="{45B25583-795D-467A-AF48-232D0B8BB9A1}">
      <text>
        <r>
          <rPr>
            <b/>
            <sz val="9"/>
            <color indexed="81"/>
            <rFont val="Tahoma"/>
            <family val="2"/>
          </rPr>
          <t>The score is based on the maximum risk score in the family Carcharhinidae, which included 32 species.</t>
        </r>
      </text>
    </comment>
    <comment ref="I366" authorId="0" shapeId="0" xr:uid="{19366C39-94EB-46A3-B959-682CB3523276}">
      <text>
        <r>
          <rPr>
            <b/>
            <sz val="9"/>
            <color indexed="81"/>
            <rFont val="Tahoma"/>
            <family val="2"/>
          </rPr>
          <t>The score is based on the maximum risk score in the family Carcharhinidae, which included 32 species.</t>
        </r>
      </text>
    </comment>
    <comment ref="J366" authorId="0" shapeId="0" xr:uid="{F51D714B-4111-40B7-AA6B-328661CDB838}">
      <text>
        <r>
          <rPr>
            <b/>
            <sz val="9"/>
            <color indexed="81"/>
            <rFont val="Tahoma"/>
            <family val="2"/>
          </rPr>
          <t>The score is based on the maximum risk score in the family Carcharhinidae, which included 32 species.</t>
        </r>
      </text>
    </comment>
    <comment ref="K366" authorId="0" shapeId="0" xr:uid="{A385B90C-1446-4517-97A0-4887D29587B7}">
      <text>
        <r>
          <rPr>
            <b/>
            <sz val="9"/>
            <color indexed="81"/>
            <rFont val="Tahoma"/>
            <family val="2"/>
          </rPr>
          <t>The score is based on the maximum risk score in the family Carcharhinidae, which included 32 species.</t>
        </r>
      </text>
    </comment>
    <comment ref="M366" authorId="0" shapeId="0" xr:uid="{CF7EB300-F1C6-407A-9020-570C9CB4CC7A}">
      <text>
        <r>
          <rPr>
            <b/>
            <sz val="9"/>
            <color indexed="81"/>
            <rFont val="Tahoma"/>
            <family val="2"/>
          </rPr>
          <t>ALL stocks : Worldwide pelagic distribution</t>
        </r>
      </text>
    </comment>
    <comment ref="N366" authorId="0" shapeId="0" xr:uid="{C4E8183A-C9B4-4EC9-A6E9-AD78E336384D}">
      <text>
        <r>
          <rPr>
            <b/>
            <sz val="9"/>
            <color indexed="81"/>
            <rFont val="Tahoma"/>
            <family val="2"/>
          </rPr>
          <t>The depth range of the species is 40-275m. For surface gears, the vertical overlap index with this species is 25.85%.</t>
        </r>
      </text>
    </comment>
    <comment ref="O366" authorId="0" shapeId="0" xr:uid="{E77092DB-09D7-426A-B86E-E1A9E1CA0B95}">
      <text>
        <r>
          <rPr>
            <b/>
            <sz val="9"/>
            <color indexed="81"/>
            <rFont val="Tahoma"/>
            <family val="2"/>
          </rPr>
          <t>TPT stocks : The maximum length of the species is missing, but the family's maximum length based on 25 species is 250cm. For tropical surface fisheries, the length overlap index with this species is 100.00%. Pole and line induces feeding behaviour in tunas which tends to exclude other species._x000D_
ALB stocks : The maximum length of the species is missing, but the family's maximum length based on 25 species is 250cm. For albacore fisheries, the length overlap index with this species is 100.00%. Pole and line induces feeding behaviour in tunas which tends to exclude other species.</t>
        </r>
      </text>
    </comment>
    <comment ref="P366" authorId="0" shapeId="0" xr:uid="{8A82692C-FF7D-4855-9150-35281A9C9970}">
      <text>
        <r>
          <rPr>
            <b/>
            <sz val="9"/>
            <color indexed="81"/>
            <rFont val="Tahoma"/>
            <family val="2"/>
          </rPr>
          <t>No direct evidence of survival after capture.</t>
        </r>
      </text>
    </comment>
    <comment ref="E367" authorId="0" shapeId="0" xr:uid="{00E0A9EC-215E-4063-A645-4D110836A9F3}">
      <text>
        <r>
          <rPr>
            <b/>
            <sz val="9"/>
            <color indexed="81"/>
            <rFont val="Tahoma"/>
            <family val="2"/>
          </rPr>
          <t>The score is based on the maximum risk score in the family Triakidae, which included 6 species.</t>
        </r>
      </text>
    </comment>
    <comment ref="F367" authorId="0" shapeId="0" xr:uid="{F9B92CF0-0796-4546-820E-A6A93E72E11C}">
      <text>
        <r>
          <rPr>
            <b/>
            <sz val="9"/>
            <color indexed="81"/>
            <rFont val="Tahoma"/>
            <family val="2"/>
          </rPr>
          <t>The score is based on the maximum risk score in the family Carangidae, which included 17 species.</t>
        </r>
      </text>
    </comment>
    <comment ref="G367" authorId="0" shapeId="0" xr:uid="{0E39232A-D0E1-4712-8BF1-F3E9F0BE45C7}">
      <text>
        <r>
          <rPr>
            <b/>
            <sz val="9"/>
            <color indexed="81"/>
            <rFont val="Tahoma"/>
            <family val="2"/>
          </rPr>
          <t>There is no information, but fish are likely to produce &gt;100 eggs/year.</t>
        </r>
      </text>
    </comment>
    <comment ref="H367" authorId="0" shapeId="0" xr:uid="{1D1D0B3A-4395-47D2-B2A1-EB4D52416EE2}">
      <text>
        <r>
          <rPr>
            <b/>
            <sz val="9"/>
            <color indexed="81"/>
            <rFont val="Tahoma"/>
            <family val="2"/>
          </rPr>
          <t>Species maximum length is 65, which is lower than the lowest risk value (100cm).</t>
        </r>
      </text>
    </comment>
    <comment ref="I367" authorId="0" shapeId="0" xr:uid="{0DC03889-294F-48EC-A76C-02892E2E5EF2}">
      <text>
        <r>
          <rPr>
            <b/>
            <sz val="9"/>
            <color indexed="81"/>
            <rFont val="Tahoma"/>
            <family val="2"/>
          </rPr>
          <t>Species maximum length is 65cm, which is in the length at maturity medium risk range (40-200cm).</t>
        </r>
      </text>
    </comment>
    <comment ref="J367" authorId="0" shapeId="0" xr:uid="{B7AA5E90-26CB-4984-9753-3BB4F0F0E686}">
      <text>
        <r>
          <rPr>
            <b/>
            <sz val="9"/>
            <color indexed="81"/>
            <rFont val="Tahoma"/>
            <family val="2"/>
          </rPr>
          <t>The score is based on the maximum risk score in the family Carangidae, which included 25 species.</t>
        </r>
      </text>
    </comment>
    <comment ref="K367" authorId="0" shapeId="0" xr:uid="{8644EBF8-6A4B-426E-9A07-999F9F9A4D29}">
      <text>
        <r>
          <rPr>
            <b/>
            <sz val="9"/>
            <color indexed="81"/>
            <rFont val="Tahoma"/>
            <family val="2"/>
          </rPr>
          <t>Species trophic level is 3.2, which is in the medium risk range (2.75-3.25).</t>
        </r>
      </text>
    </comment>
    <comment ref="M367" authorId="0" shapeId="0" xr:uid="{84FCD60F-6084-45B3-B933-3260F4FF9AE5}">
      <text>
        <r>
          <rPr>
            <b/>
            <sz val="9"/>
            <color indexed="81"/>
            <rFont val="Tahoma"/>
            <family val="2"/>
          </rPr>
          <t>ALAS,ALI_,ALPS stocks : Distribution southern oceans</t>
        </r>
      </text>
    </comment>
    <comment ref="N367" authorId="0" shapeId="0" xr:uid="{2902949D-ECE4-4D5D-A2C5-367FC2A7A486}">
      <text>
        <r>
          <rPr>
            <b/>
            <sz val="9"/>
            <color indexed="81"/>
            <rFont val="Tahoma"/>
            <family val="2"/>
          </rPr>
          <t>The depth range of the species is 1-800m. For surface gears, the vertical overlap index with this species is 12.50%. This species is demersal.</t>
        </r>
      </text>
    </comment>
    <comment ref="O367" authorId="0" shapeId="0" xr:uid="{F6BD1BEE-7713-4C47-87CD-67086EB2FD96}">
      <text>
        <r>
          <rPr>
            <b/>
            <sz val="9"/>
            <color indexed="81"/>
            <rFont val="Tahoma"/>
            <family val="2"/>
          </rPr>
          <t>ALB stocks : The maximum length of the species is 65cm. For albacore fisheries, the length overlap index with this species is 46.43%. Pole and line induces feeding behaviour in tunas which tends to exclude other species.</t>
        </r>
      </text>
    </comment>
    <comment ref="P367" authorId="0" shapeId="0" xr:uid="{0B964EE6-1BFA-481C-8463-C515F56FBC49}">
      <text>
        <r>
          <rPr>
            <b/>
            <sz val="9"/>
            <color indexed="81"/>
            <rFont val="Tahoma"/>
            <family val="2"/>
          </rPr>
          <t>No direct evidence of survival after capture.</t>
        </r>
      </text>
    </comment>
    <comment ref="E368" authorId="0" shapeId="0" xr:uid="{E55E66DB-3463-4B0F-8DF8-74CA08E6627B}">
      <text>
        <r>
          <rPr>
            <b/>
            <sz val="9"/>
            <color indexed="81"/>
            <rFont val="Tahoma"/>
            <family val="2"/>
          </rPr>
          <t>Species growth rate (K) is 0.311, which is higher than lowest risk K (0.183) for age at maturity.</t>
        </r>
      </text>
    </comment>
    <comment ref="F368" authorId="0" shapeId="0" xr:uid="{F44F3DC8-361C-461B-BEB3-6886E97AA8F5}">
      <text>
        <r>
          <rPr>
            <b/>
            <sz val="9"/>
            <color indexed="81"/>
            <rFont val="Tahoma"/>
            <family val="2"/>
          </rPr>
          <t>Species growth rate (K) is 0.311, which is higher than lowest risk K (0.30) for maximum age.</t>
        </r>
      </text>
    </comment>
    <comment ref="G368" authorId="0" shapeId="0" xr:uid="{087D089D-E36A-47D5-AAB7-B6D8EB6F4D0F}">
      <text>
        <r>
          <rPr>
            <b/>
            <sz val="9"/>
            <color indexed="81"/>
            <rFont val="Tahoma"/>
            <family val="2"/>
          </rPr>
          <t>Species fecundity is 2000000 eggs/year, which is higher than the lowest risk value (20000).</t>
        </r>
      </text>
    </comment>
    <comment ref="H368" authorId="0" shapeId="0" xr:uid="{CF5B78BC-E7A4-4C15-89E4-51C71BC338C7}">
      <text>
        <r>
          <rPr>
            <b/>
            <sz val="9"/>
            <color indexed="81"/>
            <rFont val="Tahoma"/>
            <family val="2"/>
          </rPr>
          <t>Species maximum length is 348, which is higher than the highest risk value (300cm).</t>
        </r>
      </text>
    </comment>
    <comment ref="I368" authorId="0" shapeId="0" xr:uid="{1182BD82-7578-44E1-84BA-6F4ADD1B3204}">
      <text>
        <r>
          <rPr>
            <b/>
            <sz val="9"/>
            <color indexed="81"/>
            <rFont val="Tahoma"/>
            <family val="2"/>
          </rPr>
          <t>Species length at maturity is 150, which is in the medium risk range (40-200cm).</t>
        </r>
      </text>
    </comment>
    <comment ref="J368" authorId="0" shapeId="0" xr:uid="{B6A8B8B9-0C6F-49D3-A670-0502002AD519}">
      <text>
        <r>
          <rPr>
            <b/>
            <sz val="9"/>
            <color indexed="81"/>
            <rFont val="Tahoma"/>
            <family val="2"/>
          </rPr>
          <t>Species reproductive strategy is broadcast spawner, which is low risk.</t>
        </r>
      </text>
    </comment>
    <comment ref="K368" authorId="0" shapeId="0" xr:uid="{7EE524F1-FE89-405D-9D4A-A4AA56C35911}">
      <text>
        <r>
          <rPr>
            <b/>
            <sz val="9"/>
            <color indexed="81"/>
            <rFont val="Tahoma"/>
            <family val="2"/>
          </rPr>
          <t>Species trophic level is 4.5, which is higher than the highest risk value (3.25).</t>
        </r>
      </text>
    </comment>
    <comment ref="M368" authorId="0" shapeId="0" xr:uid="{0C5FFD26-06E3-4B8B-AF25-CEA77A959281}">
      <text>
        <r>
          <rPr>
            <b/>
            <sz val="9"/>
            <color indexed="81"/>
            <rFont val="Tahoma"/>
            <family val="2"/>
          </rPr>
          <t>PO_,IO_,ALAN,ALAS,BEAT,SKAE,SKAW,YFAT stocks : Worldwide distribution, absent in Mediterranean. Species is coastal.</t>
        </r>
      </text>
    </comment>
    <comment ref="N368" authorId="0" shapeId="0" xr:uid="{D822E8EC-0959-4E9D-94D2-3B1594F7B6C7}">
      <text>
        <r>
          <rPr>
            <b/>
            <sz val="9"/>
            <color indexed="81"/>
            <rFont val="Tahoma"/>
            <family val="2"/>
          </rPr>
          <t>The depth range of the species is 1-200m. For surface gears, the vertical overlap index with this species is 50.00%.</t>
        </r>
      </text>
    </comment>
    <comment ref="O368" authorId="0" shapeId="0" xr:uid="{CCBC72FD-51D6-4FDC-8A28-B48FCDB15D78}">
      <text>
        <r>
          <rPr>
            <b/>
            <sz val="9"/>
            <color indexed="81"/>
            <rFont val="Tahoma"/>
            <family val="2"/>
          </rPr>
          <t>TPT stocks : The maximum length of the species is 348cm. For tropical surface fisheries, the length overlap index with this species is 100.00%. Pole and line induces feeding behaviour in tunas which tends to exclude other species._x000D_
ALB stocks : The maximum length of the species is 348cm. For albacore fisheries, the length overlap index with this species is 100.00%. Pole and line induces feeding behaviour in tunas which tends to exclude other species.</t>
        </r>
      </text>
    </comment>
    <comment ref="P368" authorId="0" shapeId="0" xr:uid="{40D0E995-E651-4652-9BEF-F5962BC65B68}">
      <text>
        <r>
          <rPr>
            <b/>
            <sz val="9"/>
            <color indexed="81"/>
            <rFont val="Tahoma"/>
            <family val="2"/>
          </rPr>
          <t>No direct evidence of survival after capture.</t>
        </r>
      </text>
    </comment>
    <comment ref="E369" authorId="0" shapeId="0" xr:uid="{3F3BF8B3-368B-4AB9-BD8C-81BD82F2C899}">
      <text>
        <r>
          <rPr>
            <b/>
            <sz val="9"/>
            <color indexed="81"/>
            <rFont val="Tahoma"/>
            <family val="2"/>
          </rPr>
          <t>Species growth rate (K) is 0.278, which is higher than lowest risk K (0.183) for age at maturity.</t>
        </r>
      </text>
    </comment>
    <comment ref="F369" authorId="0" shapeId="0" xr:uid="{2A7FA13C-DDFE-42EB-8017-5A6AAF4728F4}">
      <text>
        <r>
          <rPr>
            <b/>
            <sz val="9"/>
            <color indexed="81"/>
            <rFont val="Tahoma"/>
            <family val="2"/>
          </rPr>
          <t>Species growth rate (K) is 0.278, which is in the medium risk K range (0.12-0.30) for maximum age.</t>
        </r>
      </text>
    </comment>
    <comment ref="G369" authorId="0" shapeId="0" xr:uid="{38F6D2C9-5C62-48BE-912A-350220424565}">
      <text>
        <r>
          <rPr>
            <b/>
            <sz val="9"/>
            <color indexed="81"/>
            <rFont val="Tahoma"/>
            <family val="2"/>
          </rPr>
          <t>There is no information, but fish are likely to produce &gt;100 eggs/year.</t>
        </r>
      </text>
    </comment>
    <comment ref="H369" authorId="0" shapeId="0" xr:uid="{69281975-F86A-41FC-9C19-778FF71B467C}">
      <text>
        <r>
          <rPr>
            <b/>
            <sz val="9"/>
            <color indexed="81"/>
            <rFont val="Tahoma"/>
            <family val="2"/>
          </rPr>
          <t>Species maximum length is 210, which is in the medium risk range (100-300cm).</t>
        </r>
      </text>
    </comment>
    <comment ref="I369" authorId="0" shapeId="0" xr:uid="{5911AF80-AC12-4401-911D-AE93088918A0}">
      <text>
        <r>
          <rPr>
            <b/>
            <sz val="9"/>
            <color indexed="81"/>
            <rFont val="Tahoma"/>
            <family val="2"/>
          </rPr>
          <t>Species length at maturity is 91, which is in the medium risk range (40-200cm).</t>
        </r>
      </text>
    </comment>
    <comment ref="J369" authorId="0" shapeId="0" xr:uid="{CE41E872-A54F-4A52-8065-1839182C4D9F}">
      <text>
        <r>
          <rPr>
            <b/>
            <sz val="9"/>
            <color indexed="81"/>
            <rFont val="Tahoma"/>
            <family val="2"/>
          </rPr>
          <t>Species reproductive strategy is broadcast spawner, which is low risk.</t>
        </r>
      </text>
    </comment>
    <comment ref="K369" authorId="0" shapeId="0" xr:uid="{77E27EBC-5CF5-4004-A333-AF869DCBE142}">
      <text>
        <r>
          <rPr>
            <b/>
            <sz val="9"/>
            <color indexed="81"/>
            <rFont val="Tahoma"/>
            <family val="2"/>
          </rPr>
          <t>Species trophic level is 3.8, which is higher than the highest risk value (3.25).</t>
        </r>
      </text>
    </comment>
    <comment ref="M369" authorId="0" shapeId="0" xr:uid="{3DAE3DFC-2F84-4415-9428-3BC7518BA305}">
      <text>
        <r>
          <rPr>
            <b/>
            <sz val="9"/>
            <color indexed="81"/>
            <rFont val="Tahoma"/>
            <family val="2"/>
          </rPr>
          <t>IO_,ALAM,ALAN,ALAS,ALPS,BEAT,BEPW,SKAE,SKPW,YFAT,YFPW stocks : Worldwide distribution, uncommon in West Atlantic / East Pacific</t>
        </r>
      </text>
    </comment>
    <comment ref="N369" authorId="0" shapeId="0" xr:uid="{389DE429-0C31-4F3D-A1DD-F7AA3DAC32A7}">
      <text>
        <r>
          <rPr>
            <b/>
            <sz val="9"/>
            <color indexed="81"/>
            <rFont val="Tahoma"/>
            <family val="2"/>
          </rPr>
          <t>The depth range of the species is 42-620m. For surface gears, the vertical overlap index with this species is 10.19%.</t>
        </r>
      </text>
    </comment>
    <comment ref="O369" authorId="0" shapeId="0" xr:uid="{6D95B5C9-8B18-4A5D-A51C-FE30CD5D0BC7}">
      <text>
        <r>
          <rPr>
            <b/>
            <sz val="9"/>
            <color indexed="81"/>
            <rFont val="Tahoma"/>
            <family val="2"/>
          </rPr>
          <t>TPT stocks : The maximum length of the species is 210cm. For tropical surface fisheries, the length overlap index with this species is 100.00%. Pole and line induces feeding behaviour in tunas which tends to exclude other species._x000D_
ALB stocks : The maximum length of the species is 210cm. For albacore fisheries, the length overlap index with this species is 100.00%. Pole and line induces feeding behaviour in tunas which tends to exclude other species.</t>
        </r>
      </text>
    </comment>
    <comment ref="P369" authorId="0" shapeId="0" xr:uid="{68AC11FB-647C-4E32-9870-04F06BF51B61}">
      <text>
        <r>
          <rPr>
            <b/>
            <sz val="9"/>
            <color indexed="81"/>
            <rFont val="Tahoma"/>
            <family val="2"/>
          </rPr>
          <t>No direct evidence of survival after capture.</t>
        </r>
      </text>
    </comment>
    <comment ref="E370" authorId="0" shapeId="0" xr:uid="{F4B7DD2E-C684-47A4-800C-EE81CC33DBCE}">
      <text>
        <r>
          <rPr>
            <b/>
            <sz val="9"/>
            <color indexed="81"/>
            <rFont val="Tahoma"/>
            <family val="2"/>
          </rPr>
          <t>There is no information.</t>
        </r>
      </text>
    </comment>
    <comment ref="F370" authorId="0" shapeId="0" xr:uid="{3392155C-C39E-4971-8525-7A7C5BBFB986}">
      <text>
        <r>
          <rPr>
            <b/>
            <sz val="9"/>
            <color indexed="81"/>
            <rFont val="Tahoma"/>
            <family val="2"/>
          </rPr>
          <t>There is no information.</t>
        </r>
      </text>
    </comment>
    <comment ref="G370" authorId="0" shapeId="0" xr:uid="{610F7159-08EF-4A03-9C37-74FF7324961F}">
      <text>
        <r>
          <rPr>
            <b/>
            <sz val="9"/>
            <color indexed="81"/>
            <rFont val="Tahoma"/>
            <family val="2"/>
          </rPr>
          <t>Species fecundity is 15 eggs/year, which is lower than the highest risk value (100).</t>
        </r>
      </text>
    </comment>
    <comment ref="H370" authorId="0" shapeId="0" xr:uid="{A89554DD-4C79-430F-8F6F-1F86A5444896}">
      <text>
        <r>
          <rPr>
            <b/>
            <sz val="9"/>
            <color indexed="81"/>
            <rFont val="Tahoma"/>
            <family val="2"/>
          </rPr>
          <t>Species maximum length is 310, which is higher than the highest risk value (300cm).</t>
        </r>
      </text>
    </comment>
    <comment ref="I370" authorId="0" shapeId="0" xr:uid="{2FBF4D35-941F-4E86-999D-DCDEA4612407}">
      <text>
        <r>
          <rPr>
            <b/>
            <sz val="9"/>
            <color indexed="81"/>
            <rFont val="Tahoma"/>
            <family val="2"/>
          </rPr>
          <t>Species length at maturity is 207, which is higher than the highest risk value (200cm).</t>
        </r>
      </text>
    </comment>
    <comment ref="J370" authorId="0" shapeId="0" xr:uid="{7E745873-83C6-4CFF-ACDF-C79CAACB36B5}">
      <text>
        <r>
          <rPr>
            <b/>
            <sz val="9"/>
            <color indexed="81"/>
            <rFont val="Tahoma"/>
            <family val="2"/>
          </rPr>
          <t>Species reproductive strategy is live bearer, which is high risk.</t>
        </r>
      </text>
    </comment>
    <comment ref="K370" authorId="0" shapeId="0" xr:uid="{F5A43C63-A5E7-45A4-B518-1C32FFADA1A3}">
      <text>
        <r>
          <rPr>
            <b/>
            <sz val="9"/>
            <color indexed="81"/>
            <rFont val="Tahoma"/>
            <family val="2"/>
          </rPr>
          <t>Species trophic level is 4.4, which is higher than the highest risk value (3.25).</t>
        </r>
      </text>
    </comment>
    <comment ref="M370" authorId="0" shapeId="0" xr:uid="{45CEEABE-3A7A-4A80-95CD-D35AAE5D909F}">
      <text>
        <r>
          <rPr>
            <b/>
            <sz val="9"/>
            <color indexed="81"/>
            <rFont val="Tahoma"/>
            <family val="2"/>
          </rPr>
          <t>AO_,WPO,IO_ stocks : Worldwide distribution, uncommon in East Pacfic</t>
        </r>
      </text>
    </comment>
    <comment ref="N370" authorId="0" shapeId="0" xr:uid="{3EA513BC-F351-402E-A7C3-AC6FD5227FA4}">
      <text>
        <r>
          <rPr>
            <b/>
            <sz val="9"/>
            <color indexed="81"/>
            <rFont val="Tahoma"/>
            <family val="2"/>
          </rPr>
          <t>The depth range of the species is 10-900m. For surface gears, the vertical overlap index with this species is 10.21%. This species is demersal.</t>
        </r>
      </text>
    </comment>
    <comment ref="O370" authorId="0" shapeId="0" xr:uid="{D06880E5-4898-44B9-9831-A7E30607D6AD}">
      <text>
        <r>
          <rPr>
            <b/>
            <sz val="9"/>
            <color indexed="81"/>
            <rFont val="Tahoma"/>
            <family val="2"/>
          </rPr>
          <t>TPT stocks : The maximum length of the species is 310cm. For tropical surface fisheries, the length overlap index with this species is 100.00%. Pole and line induces feeding behaviour in tunas which tends to exclude other species._x000D_
ALB stocks : The maximum length of the species is 310cm. For albacore fisheries, the length overlap index with this species is 100.00%. Pole and line induces feeding behaviour in tunas which tends to exclude other species.</t>
        </r>
      </text>
    </comment>
    <comment ref="P370" authorId="0" shapeId="0" xr:uid="{BF838C9B-4110-445A-B8F9-E1CE45FCF288}">
      <text>
        <r>
          <rPr>
            <b/>
            <sz val="9"/>
            <color indexed="81"/>
            <rFont val="Tahoma"/>
            <family val="2"/>
          </rPr>
          <t>No direct evidence of survival after capture.</t>
        </r>
      </text>
    </comment>
    <comment ref="E371" authorId="0" shapeId="0" xr:uid="{ECA70B5B-F6AB-408B-AA78-44B4EBA8A15E}">
      <text>
        <r>
          <rPr>
            <b/>
            <sz val="9"/>
            <color indexed="81"/>
            <rFont val="Tahoma"/>
            <family val="2"/>
          </rPr>
          <t>The score is based on the maximum risk score in the family Etmopteridae, which included 1 species.</t>
        </r>
      </text>
    </comment>
    <comment ref="F371" authorId="0" shapeId="0" xr:uid="{D4695609-018C-4F78-954B-F67A7607C51B}">
      <text>
        <r>
          <rPr>
            <b/>
            <sz val="9"/>
            <color indexed="81"/>
            <rFont val="Tahoma"/>
            <family val="2"/>
          </rPr>
          <t>The score is based on the maximum risk score in the family Etmopteridae, which included 1 species.</t>
        </r>
      </text>
    </comment>
    <comment ref="G371" authorId="0" shapeId="0" xr:uid="{857F8AE5-860E-4299-A004-572DE231C8AA}">
      <text>
        <r>
          <rPr>
            <b/>
            <sz val="9"/>
            <color indexed="81"/>
            <rFont val="Tahoma"/>
            <family val="2"/>
          </rPr>
          <t>The score is based on the maximum risk score in the family Etmopteridae, which included 2 species.</t>
        </r>
      </text>
    </comment>
    <comment ref="H371" authorId="0" shapeId="0" xr:uid="{5BB246D1-8009-446C-90DF-5CBA70CDDBE3}">
      <text>
        <r>
          <rPr>
            <b/>
            <sz val="9"/>
            <color indexed="81"/>
            <rFont val="Tahoma"/>
            <family val="2"/>
          </rPr>
          <t>The score is based on the maximum risk score in the family Triakidae, which included 6 species.</t>
        </r>
      </text>
    </comment>
    <comment ref="I371" authorId="0" shapeId="0" xr:uid="{B4A2A784-528B-42F5-8B68-AC9E561ABC68}">
      <text>
        <r>
          <rPr>
            <b/>
            <sz val="9"/>
            <color indexed="81"/>
            <rFont val="Tahoma"/>
            <family val="2"/>
          </rPr>
          <t>The score is based on the maximum risk score in the family Triakidae, which included 6 species.</t>
        </r>
      </text>
    </comment>
    <comment ref="J371" authorId="0" shapeId="0" xr:uid="{C122FE95-C712-4411-B9F8-8985A25C383C}">
      <text>
        <r>
          <rPr>
            <b/>
            <sz val="9"/>
            <color indexed="81"/>
            <rFont val="Tahoma"/>
            <family val="2"/>
          </rPr>
          <t>The score is based on the maximum risk score in the family Triakidae, which included 6 species.</t>
        </r>
      </text>
    </comment>
    <comment ref="K371" authorId="0" shapeId="0" xr:uid="{480EBEA1-0250-40B2-A8DD-F3C16D86D6EC}">
      <text>
        <r>
          <rPr>
            <b/>
            <sz val="9"/>
            <color indexed="81"/>
            <rFont val="Tahoma"/>
            <family val="2"/>
          </rPr>
          <t>The score is based on the maximum risk score in the family Triakidae, which included 6 species.</t>
        </r>
      </text>
    </comment>
    <comment ref="M371" authorId="0" shapeId="0" xr:uid="{8F7E6D28-3B6A-43BA-A401-DF15A95F14FE}">
      <text>
        <r>
          <rPr>
            <b/>
            <sz val="9"/>
            <color indexed="81"/>
            <rFont val="Tahoma"/>
            <family val="2"/>
          </rPr>
          <t>ALL stocks : Worldwide pelagic distribution</t>
        </r>
      </text>
    </comment>
    <comment ref="N371" authorId="0" shapeId="0" xr:uid="{AB946897-68B7-494E-B9ED-2ACC015DA1A6}">
      <text>
        <r>
          <rPr>
            <b/>
            <sz val="9"/>
            <color indexed="81"/>
            <rFont val="Tahoma"/>
            <family val="2"/>
          </rPr>
          <t>The depth range of the species is 1-1000m. For surface gears, the vertical overlap index with this species is 10.00%.</t>
        </r>
      </text>
    </comment>
    <comment ref="O371" authorId="0" shapeId="0" xr:uid="{B925D2FA-05E8-40AE-BDAE-8603D7187F81}">
      <text>
        <r>
          <rPr>
            <b/>
            <sz val="9"/>
            <color indexed="81"/>
            <rFont val="Tahoma"/>
            <family val="2"/>
          </rPr>
          <t>TPT stocks : The maximum length of the species is missing, but the family's maximum length based on 5 species is 107cm. For tropical surface fisheries, the length overlap index with this species is 97.27%. Pole and line induces feeding behaviour in tunas which tends to exclude other species._x000D_
ALB stocks : The maximum length of the species is missing, but the family's maximum length based on 5 species is 107cm. For albacore fisheries, the length overlap index with this species is 76.43%. Pole and line induces feeding behaviour in tunas which tends to exclude other species.</t>
        </r>
      </text>
    </comment>
    <comment ref="P371" authorId="0" shapeId="0" xr:uid="{6B9CA997-A2CC-47D9-B025-7D5AD237945F}">
      <text>
        <r>
          <rPr>
            <b/>
            <sz val="9"/>
            <color indexed="81"/>
            <rFont val="Tahoma"/>
            <family val="2"/>
          </rPr>
          <t>No direct evidence of survival after capture.</t>
        </r>
      </text>
    </comment>
    <comment ref="E372" authorId="0" shapeId="0" xr:uid="{4D2C2E18-033B-41FB-8CC4-001DE200B1B7}">
      <text>
        <r>
          <rPr>
            <b/>
            <sz val="9"/>
            <color indexed="81"/>
            <rFont val="Tahoma"/>
            <family val="2"/>
          </rPr>
          <t>The score is based on the maximum risk score in the family Agonidae, which included 1 species.</t>
        </r>
      </text>
    </comment>
    <comment ref="F372" authorId="0" shapeId="0" xr:uid="{7DE5FCED-6D19-4AA7-AEAF-4E11D8C34A5C}">
      <text>
        <r>
          <rPr>
            <b/>
            <sz val="9"/>
            <color indexed="81"/>
            <rFont val="Tahoma"/>
            <family val="2"/>
          </rPr>
          <t>The score is based on the maximum risk score in the family Agonidae, which included 1 species.</t>
        </r>
      </text>
    </comment>
    <comment ref="G372" authorId="0" shapeId="0" xr:uid="{E24A8DBA-5899-4B82-80D4-F9CB92E3928D}">
      <text>
        <r>
          <rPr>
            <b/>
            <sz val="9"/>
            <color indexed="81"/>
            <rFont val="Tahoma"/>
            <family val="2"/>
          </rPr>
          <t>The score is based on the maximum risk score in the family Agonidae, which included 1 species.</t>
        </r>
      </text>
    </comment>
    <comment ref="H372" authorId="0" shapeId="0" xr:uid="{092507DD-1FC9-48F2-A784-7ED4296585A3}">
      <text>
        <r>
          <rPr>
            <b/>
            <sz val="9"/>
            <color indexed="81"/>
            <rFont val="Tahoma"/>
            <family val="2"/>
          </rPr>
          <t>Species maximum length is 75, which is lower than the lowest risk value (100cm).</t>
        </r>
      </text>
    </comment>
    <comment ref="I372" authorId="0" shapeId="0" xr:uid="{C630AE7D-6386-423E-86F8-83FF1E4373AB}">
      <text>
        <r>
          <rPr>
            <b/>
            <sz val="9"/>
            <color indexed="81"/>
            <rFont val="Tahoma"/>
            <family val="2"/>
          </rPr>
          <t>Species maximum length is 75cm, which is in the length at maturity medium risk range (40-200cm).</t>
        </r>
      </text>
    </comment>
    <comment ref="J372" authorId="0" shapeId="0" xr:uid="{7587850C-4415-45B8-858D-BDFFF668112D}">
      <text>
        <r>
          <rPr>
            <b/>
            <sz val="9"/>
            <color indexed="81"/>
            <rFont val="Tahoma"/>
            <family val="2"/>
          </rPr>
          <t>Species reproductive strategy is live bearer, which is high risk.</t>
        </r>
      </text>
    </comment>
    <comment ref="K372" authorId="0" shapeId="0" xr:uid="{2E91051E-7049-46D5-B757-EA38B3B0EAAD}">
      <text>
        <r>
          <rPr>
            <b/>
            <sz val="9"/>
            <color indexed="81"/>
            <rFont val="Tahoma"/>
            <family val="2"/>
          </rPr>
          <t>Species trophic level is 4.2, which is higher than the highest risk value (3.25).</t>
        </r>
      </text>
    </comment>
    <comment ref="M372" authorId="0" shapeId="0" xr:uid="{5464AF99-C06B-45BF-B616-09BF693E8ADF}">
      <text>
        <r>
          <rPr>
            <b/>
            <sz val="9"/>
            <color indexed="81"/>
            <rFont val="Tahoma"/>
            <family val="2"/>
          </rPr>
          <t>ALPS stocks : South Pacific subtropical distribution, uncommon in tropics and Indian Ocean</t>
        </r>
      </text>
    </comment>
    <comment ref="N372" authorId="0" shapeId="0" xr:uid="{C2E09775-0467-42E3-BDA7-3A682A07BF61}">
      <text>
        <r>
          <rPr>
            <b/>
            <sz val="9"/>
            <color indexed="81"/>
            <rFont val="Tahoma"/>
            <family val="2"/>
          </rPr>
          <t>The depth range of the species is 878-1427m. For surface gears, the vertical overlap index with this species is -141.27%. This species is demersal.</t>
        </r>
      </text>
    </comment>
    <comment ref="O372" authorId="0" shapeId="0" xr:uid="{3601466D-886E-4854-AAFA-9070C2E0989D}">
      <text>
        <r>
          <rPr>
            <b/>
            <sz val="9"/>
            <color indexed="81"/>
            <rFont val="Tahoma"/>
            <family val="2"/>
          </rPr>
          <t>ALB stocks : The maximum length of the species is 75cm. For albacore fisheries, the length overlap index with this species is 53.57%. Pole and line induces feeding behaviour in tunas which tends to exclude other species.</t>
        </r>
      </text>
    </comment>
    <comment ref="P372" authorId="0" shapeId="0" xr:uid="{8FD825D2-2DEF-46E6-B3F9-B0BDF07C7E76}">
      <text>
        <r>
          <rPr>
            <b/>
            <sz val="9"/>
            <color indexed="81"/>
            <rFont val="Tahoma"/>
            <family val="2"/>
          </rPr>
          <t>No direct evidence of survival after capture.</t>
        </r>
      </text>
    </comment>
    <comment ref="E373" authorId="0" shapeId="0" xr:uid="{5AA49C23-4758-4A42-A702-8D0802011E45}">
      <text>
        <r>
          <rPr>
            <b/>
            <sz val="9"/>
            <color indexed="81"/>
            <rFont val="Tahoma"/>
            <family val="2"/>
          </rPr>
          <t>The score is based on the maximum risk score in the family Etmopteridae, which included 1 species.</t>
        </r>
      </text>
    </comment>
    <comment ref="F373" authorId="0" shapeId="0" xr:uid="{A963550D-65B4-45CC-B41B-0D4E33D62A63}">
      <text>
        <r>
          <rPr>
            <b/>
            <sz val="9"/>
            <color indexed="81"/>
            <rFont val="Tahoma"/>
            <family val="2"/>
          </rPr>
          <t>The score is based on the maximum risk score in the family Etmopteridae, which included 1 species.</t>
        </r>
      </text>
    </comment>
    <comment ref="G373" authorId="0" shapeId="0" xr:uid="{1F0DBE52-FD9E-4A99-9104-6D1A3016639F}">
      <text>
        <r>
          <rPr>
            <b/>
            <sz val="9"/>
            <color indexed="81"/>
            <rFont val="Tahoma"/>
            <family val="2"/>
          </rPr>
          <t>The score is based on the maximum risk score in the family Etmopteridae, which included 2 species.</t>
        </r>
      </text>
    </comment>
    <comment ref="H373" authorId="0" shapeId="0" xr:uid="{24648183-C8A1-4958-93EB-6EF8E9D659EB}">
      <text>
        <r>
          <rPr>
            <b/>
            <sz val="9"/>
            <color indexed="81"/>
            <rFont val="Tahoma"/>
            <family val="2"/>
          </rPr>
          <t>Species maximum length is 112, which is in the medium risk range (100-300cm).</t>
        </r>
      </text>
    </comment>
    <comment ref="I373" authorId="0" shapeId="0" xr:uid="{08B4BB71-6F03-4FAD-8B24-4FADA2583331}">
      <text>
        <r>
          <rPr>
            <b/>
            <sz val="9"/>
            <color indexed="81"/>
            <rFont val="Tahoma"/>
            <family val="2"/>
          </rPr>
          <t>Species maximum length is 112cm, which is in the length at maturity medium risk range (40-200cm).</t>
        </r>
      </text>
    </comment>
    <comment ref="J373" authorId="0" shapeId="0" xr:uid="{8CACAB34-80CA-4B64-9B7B-B81F44F900F2}">
      <text>
        <r>
          <rPr>
            <b/>
            <sz val="9"/>
            <color indexed="81"/>
            <rFont val="Tahoma"/>
            <family val="2"/>
          </rPr>
          <t>The score is based on the maximum risk score in the family Centrolophidae, which included 1 species.</t>
        </r>
      </text>
    </comment>
    <comment ref="K373" authorId="0" shapeId="0" xr:uid="{A9121F8D-675A-4C79-A8B9-39AD96D335BC}">
      <text>
        <r>
          <rPr>
            <b/>
            <sz val="9"/>
            <color indexed="81"/>
            <rFont val="Tahoma"/>
            <family val="2"/>
          </rPr>
          <t>Species trophic level is 4.5, which is higher than the highest risk value (3.25).</t>
        </r>
      </text>
    </comment>
    <comment ref="M373" authorId="0" shapeId="0" xr:uid="{618B8959-716A-4B59-B5BC-DE90F30CDFC0}">
      <text>
        <r>
          <rPr>
            <b/>
            <sz val="9"/>
            <color indexed="81"/>
            <rFont val="Tahoma"/>
            <family val="2"/>
          </rPr>
          <t>BEI_,BEPW,SKI_,SKPW,YFI_,YFPW stocks : Indo-west tropical Pacific distribution</t>
        </r>
      </text>
    </comment>
    <comment ref="N373" authorId="0" shapeId="0" xr:uid="{80B91C45-8D1E-4365-835E-374EE58D88BF}">
      <text>
        <r>
          <rPr>
            <b/>
            <sz val="9"/>
            <color indexed="81"/>
            <rFont val="Tahoma"/>
            <family val="2"/>
          </rPr>
          <t>The depth range of the species is 15-50m. For surface gears, the vertical overlap index with this species is 100.00%. This species is reef associated.</t>
        </r>
      </text>
    </comment>
    <comment ref="O373" authorId="0" shapeId="0" xr:uid="{443BE927-45C1-495B-A20E-E963727EC94B}">
      <text>
        <r>
          <rPr>
            <b/>
            <sz val="9"/>
            <color indexed="81"/>
            <rFont val="Tahoma"/>
            <family val="2"/>
          </rPr>
          <t>TPT stocks : The maximum length of the species is 112cm. For tropical surface fisheries, the length overlap index with this species is 100.00%. Pole and line induces feeding behaviour in tunas which tends to exclude other species.</t>
        </r>
      </text>
    </comment>
    <comment ref="P373" authorId="0" shapeId="0" xr:uid="{2AADF1F4-CB77-4B87-B88F-F7D12CCDE20F}">
      <text>
        <r>
          <rPr>
            <b/>
            <sz val="9"/>
            <color indexed="81"/>
            <rFont val="Tahoma"/>
            <family val="2"/>
          </rPr>
          <t>No direct evidence of survival after capture.</t>
        </r>
      </text>
    </comment>
    <comment ref="E374" authorId="0" shapeId="0" xr:uid="{EDBC0623-4B69-4BB0-B6A2-C21EE7172362}">
      <text>
        <r>
          <rPr>
            <b/>
            <sz val="9"/>
            <color indexed="81"/>
            <rFont val="Tahoma"/>
            <family val="2"/>
          </rPr>
          <t>The score is based on the maximum risk score in the family Scombridae, which included 35 species.</t>
        </r>
      </text>
    </comment>
    <comment ref="F374" authorId="0" shapeId="0" xr:uid="{095CA70B-C560-4A53-849A-30B4985D025B}">
      <text>
        <r>
          <rPr>
            <b/>
            <sz val="9"/>
            <color indexed="81"/>
            <rFont val="Tahoma"/>
            <family val="2"/>
          </rPr>
          <t>The score is based on the maximum risk score in the family Scombridae, which included 35 species.</t>
        </r>
      </text>
    </comment>
    <comment ref="G374" authorId="0" shapeId="0" xr:uid="{D23E63E9-FA55-4BCD-8DDF-5BFF9DF3EE61}">
      <text>
        <r>
          <rPr>
            <b/>
            <sz val="9"/>
            <color indexed="81"/>
            <rFont val="Tahoma"/>
            <family val="2"/>
          </rPr>
          <t>The score is based on the maximum risk score in the family Carangidae, which included 3 species.</t>
        </r>
      </text>
    </comment>
    <comment ref="H374" authorId="0" shapeId="0" xr:uid="{AD74A365-C8D6-48DD-8D0E-BAD76513321A}">
      <text>
        <r>
          <rPr>
            <b/>
            <sz val="9"/>
            <color indexed="81"/>
            <rFont val="Tahoma"/>
            <family val="2"/>
          </rPr>
          <t>Species maximum length is 75, which is lower than the lowest risk value (100cm).</t>
        </r>
      </text>
    </comment>
    <comment ref="I374" authorId="0" shapeId="0" xr:uid="{7174A5D3-4B77-4BA8-BD4A-F225FFF42C7F}">
      <text>
        <r>
          <rPr>
            <b/>
            <sz val="9"/>
            <color indexed="81"/>
            <rFont val="Tahoma"/>
            <family val="2"/>
          </rPr>
          <t>Species length at maturity is 65, which is in the medium risk range (40-200cm).</t>
        </r>
      </text>
    </comment>
    <comment ref="J374" authorId="0" shapeId="0" xr:uid="{71FA28BD-89A5-4631-9C00-DCDBA7F95779}">
      <text>
        <r>
          <rPr>
            <b/>
            <sz val="9"/>
            <color indexed="81"/>
            <rFont val="Tahoma"/>
            <family val="2"/>
          </rPr>
          <t>Species reproductive strategy is demersal egg layer, which is medium risk.</t>
        </r>
      </text>
    </comment>
    <comment ref="K374" authorId="0" shapeId="0" xr:uid="{376A5A53-027B-45B3-AE68-BEFA5E5B2C68}">
      <text>
        <r>
          <rPr>
            <b/>
            <sz val="9"/>
            <color indexed="81"/>
            <rFont val="Tahoma"/>
            <family val="2"/>
          </rPr>
          <t>Species trophic level is 4.2, which is higher than the highest risk value (3.25).</t>
        </r>
      </text>
    </comment>
    <comment ref="M374" authorId="0" shapeId="0" xr:uid="{150DB962-2FAA-44E4-A98C-C36EF9D7D189}">
      <text>
        <r>
          <rPr>
            <b/>
            <sz val="9"/>
            <color indexed="81"/>
            <rFont val="Tahoma"/>
            <family val="2"/>
          </rPr>
          <t>ALAM,ALAN,BEAT,SKAE,YFAT stocks : East Atlantic distribution, uncommon in West Atlantic</t>
        </r>
      </text>
    </comment>
    <comment ref="N374" authorId="0" shapeId="0" xr:uid="{6C1F9C08-A9DC-426E-A4B8-409BFE02A8F0}">
      <text>
        <r>
          <rPr>
            <b/>
            <sz val="9"/>
            <color indexed="81"/>
            <rFont val="Tahoma"/>
            <family val="2"/>
          </rPr>
          <t>The depth range of the species is 55-1873m. For surface gears, the vertical overlap index with this species is 2.53%. This species is demersal.</t>
        </r>
      </text>
    </comment>
    <comment ref="O374" authorId="0" shapeId="0" xr:uid="{24E907A7-4C3D-470E-B9A5-CD0FBA62382A}">
      <text>
        <r>
          <rPr>
            <b/>
            <sz val="9"/>
            <color indexed="81"/>
            <rFont val="Tahoma"/>
            <family val="2"/>
          </rPr>
          <t>TPT stocks : The maximum length of the species is 75cm. For tropical surface fisheries, the length overlap index with this species is 68.18%. Pole and line induces feeding behaviour in tunas which tends to exclude other species._x000D_
ALB stocks : The maximum length of the species is 75cm. For albacore fisheries, the length overlap index with this species is 53.57%. Pole and line induces feeding behaviour in tunas which tends to exclude other species.</t>
        </r>
      </text>
    </comment>
    <comment ref="P374" authorId="0" shapeId="0" xr:uid="{F55B279B-6880-4FC7-B849-F4F400029DAB}">
      <text>
        <r>
          <rPr>
            <b/>
            <sz val="9"/>
            <color indexed="81"/>
            <rFont val="Tahoma"/>
            <family val="2"/>
          </rPr>
          <t>No direct evidence of survival after capture.</t>
        </r>
      </text>
    </comment>
    <comment ref="E375" authorId="0" shapeId="0" xr:uid="{A44D5561-4C44-447C-9566-B81F4671B261}">
      <text>
        <r>
          <rPr>
            <b/>
            <sz val="9"/>
            <color indexed="81"/>
            <rFont val="Tahoma"/>
            <family val="2"/>
          </rPr>
          <t>The score is based on the maximum risk score in the family Scyliorhinidae, which included 1 species.</t>
        </r>
      </text>
    </comment>
    <comment ref="F375" authorId="0" shapeId="0" xr:uid="{8922FFED-F2C2-4622-A240-B5794FFB9E40}">
      <text>
        <r>
          <rPr>
            <b/>
            <sz val="9"/>
            <color indexed="81"/>
            <rFont val="Tahoma"/>
            <family val="2"/>
          </rPr>
          <t>The score is based on the maximum risk score in the family Scyliorhinidae, which included 1 species.</t>
        </r>
      </text>
    </comment>
    <comment ref="G375" authorId="0" shapeId="0" xr:uid="{BAA6DAB0-15C3-437D-93EC-C66A20BA93D1}">
      <text>
        <r>
          <rPr>
            <b/>
            <sz val="9"/>
            <color indexed="81"/>
            <rFont val="Tahoma"/>
            <family val="2"/>
          </rPr>
          <t>The score is based on the maximum risk score in the family Scombridae, which included 27 species.</t>
        </r>
      </text>
    </comment>
    <comment ref="H375" authorId="0" shapeId="0" xr:uid="{B2C8DF28-8C05-4C24-9B85-4F4FAF679224}">
      <text>
        <r>
          <rPr>
            <b/>
            <sz val="9"/>
            <color indexed="81"/>
            <rFont val="Tahoma"/>
            <family val="2"/>
          </rPr>
          <t>The score is based on the maximum risk score in the family Etmopteridae, which included 5 species.</t>
        </r>
      </text>
    </comment>
    <comment ref="I375" authorId="0" shapeId="0" xr:uid="{2809602C-A8CE-40DC-928F-DFA2633D3078}">
      <text>
        <r>
          <rPr>
            <b/>
            <sz val="9"/>
            <color indexed="81"/>
            <rFont val="Tahoma"/>
            <family val="2"/>
          </rPr>
          <t>The score is based on the maximum risk score in the family Etmopteridae, which included 5 species.</t>
        </r>
      </text>
    </comment>
    <comment ref="J375" authorId="0" shapeId="0" xr:uid="{39AFA2A2-DB2B-42F3-A4FC-E65C2AA06DDF}">
      <text>
        <r>
          <rPr>
            <b/>
            <sz val="9"/>
            <color indexed="81"/>
            <rFont val="Tahoma"/>
            <family val="2"/>
          </rPr>
          <t>The score is based on the maximum risk score in the family Etmopteridae, which included 5 species.</t>
        </r>
      </text>
    </comment>
    <comment ref="K375" authorId="0" shapeId="0" xr:uid="{561BABEA-5108-49D2-98BA-9BD153E3C46E}">
      <text>
        <r>
          <rPr>
            <b/>
            <sz val="9"/>
            <color indexed="81"/>
            <rFont val="Tahoma"/>
            <family val="2"/>
          </rPr>
          <t>The score is based on the maximum risk score in the family Etmopteridae, which included 5 species.</t>
        </r>
      </text>
    </comment>
    <comment ref="M375" authorId="0" shapeId="0" xr:uid="{CA73553E-2E45-4E11-B23F-9EFDBDE8B028}">
      <text>
        <r>
          <rPr>
            <b/>
            <sz val="9"/>
            <color indexed="81"/>
            <rFont val="Tahoma"/>
            <family val="2"/>
          </rPr>
          <t>ALL stocks : Worldwide pelagic distribution</t>
        </r>
      </text>
    </comment>
    <comment ref="N375" authorId="0" shapeId="0" xr:uid="{4B3DC204-D7E2-4654-8C03-E90D9C5D0BA3}">
      <text>
        <r>
          <rPr>
            <b/>
            <sz val="9"/>
            <color indexed="81"/>
            <rFont val="Tahoma"/>
            <family val="2"/>
          </rPr>
          <t>The depth range of the species is 1-1460m. For surface gears, the vertical overlap index with this species is 6.85%.</t>
        </r>
      </text>
    </comment>
    <comment ref="O375" authorId="0" shapeId="0" xr:uid="{8DD2C49A-5F11-4E82-8D4C-C6796284B46F}">
      <text>
        <r>
          <rPr>
            <b/>
            <sz val="9"/>
            <color indexed="81"/>
            <rFont val="Tahoma"/>
            <family val="2"/>
          </rPr>
          <t>TPT stocks : The maximum length of the species is missing, but the family's maximum length based on 3 species is 160cm.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160cm. For albacore fisheries, the length overlap index with this species is 100.00%. Pole and line induces feeding behaviour in tunas which tends to exclude other species.</t>
        </r>
      </text>
    </comment>
    <comment ref="P375" authorId="0" shapeId="0" xr:uid="{9F6292B9-2C5B-4D15-94B6-F7A431BCC960}">
      <text>
        <r>
          <rPr>
            <b/>
            <sz val="9"/>
            <color indexed="81"/>
            <rFont val="Tahoma"/>
            <family val="2"/>
          </rPr>
          <t>No direct evidence of survival after capture.</t>
        </r>
      </text>
    </comment>
    <comment ref="E376" authorId="0" shapeId="0" xr:uid="{E4DE9398-ABCF-4DEC-BE30-FB2F974F547F}">
      <text>
        <r>
          <rPr>
            <b/>
            <sz val="9"/>
            <color indexed="81"/>
            <rFont val="Tahoma"/>
            <family val="2"/>
          </rPr>
          <t>Species growth rate (K) is 0.370, which is higher than lowest risk K (0.183) for age at maturity.</t>
        </r>
      </text>
    </comment>
    <comment ref="F376" authorId="0" shapeId="0" xr:uid="{A3FE744F-3E99-47BE-BC38-4222C950497C}">
      <text>
        <r>
          <rPr>
            <b/>
            <sz val="9"/>
            <color indexed="81"/>
            <rFont val="Tahoma"/>
            <family val="2"/>
          </rPr>
          <t>Species growth rate (K) is 0.370, which is higher than lowest risk K (0.30) for maximum age.</t>
        </r>
      </text>
    </comment>
    <comment ref="G376" authorId="0" shapeId="0" xr:uid="{94B1F9CC-172F-4491-A172-D299AC229898}">
      <text>
        <r>
          <rPr>
            <b/>
            <sz val="9"/>
            <color indexed="81"/>
            <rFont val="Tahoma"/>
            <family val="2"/>
          </rPr>
          <t>The score is based on the maximum risk score in the family Squalidae, which included 3 species.</t>
        </r>
      </text>
    </comment>
    <comment ref="H376" authorId="0" shapeId="0" xr:uid="{6C932391-E513-4194-BB89-927693D7FCCB}">
      <text>
        <r>
          <rPr>
            <b/>
            <sz val="9"/>
            <color indexed="81"/>
            <rFont val="Tahoma"/>
            <family val="2"/>
          </rPr>
          <t>Species maximum length is 99, which is lower than the lowest risk value (100cm).</t>
        </r>
      </text>
    </comment>
    <comment ref="I376" authorId="0" shapeId="0" xr:uid="{352E84B4-3D1B-408B-92FF-940F86404DB1}">
      <text>
        <r>
          <rPr>
            <b/>
            <sz val="9"/>
            <color indexed="81"/>
            <rFont val="Tahoma"/>
            <family val="2"/>
          </rPr>
          <t>Species length at maturity is 29, which is lower than the lowest risk value (40cm).</t>
        </r>
      </text>
    </comment>
    <comment ref="J376" authorId="0" shapeId="0" xr:uid="{6EFF29C5-B074-4A97-8CCA-45CF1FBE037C}">
      <text>
        <r>
          <rPr>
            <b/>
            <sz val="9"/>
            <color indexed="81"/>
            <rFont val="Tahoma"/>
            <family val="2"/>
          </rPr>
          <t>Species reproductive strategy is broadcast spawner, which is low risk.</t>
        </r>
      </text>
    </comment>
    <comment ref="K376" authorId="0" shapeId="0" xr:uid="{70A50264-6B04-4534-A98A-CF2850BBF896}">
      <text>
        <r>
          <rPr>
            <b/>
            <sz val="9"/>
            <color indexed="81"/>
            <rFont val="Tahoma"/>
            <family val="2"/>
          </rPr>
          <t>Species trophic level is 4.5, which is higher than the highest risk value (3.25).</t>
        </r>
      </text>
    </comment>
    <comment ref="M376" authorId="0" shapeId="0" xr:uid="{B5323933-BCD1-4FDA-99FE-FFAB952B4615}">
      <text>
        <r>
          <rPr>
            <b/>
            <sz val="9"/>
            <color indexed="81"/>
            <rFont val="Tahoma"/>
            <family val="2"/>
          </rPr>
          <t>BEPE,SKPE,YFPE stocks : East tropical Pacific distribution, uncommon in subtropical Pacific</t>
        </r>
      </text>
    </comment>
    <comment ref="N376" authorId="0" shapeId="0" xr:uid="{1C4956C9-B4CB-467B-971C-F266DDA65A0A}">
      <text>
        <r>
          <rPr>
            <b/>
            <sz val="9"/>
            <color indexed="81"/>
            <rFont val="Tahoma"/>
            <family val="2"/>
          </rPr>
          <t>The depth range of the species is 10-60m. For surface gears, the vertical overlap index with this species is 100.00%.</t>
        </r>
      </text>
    </comment>
    <comment ref="O376" authorId="0" shapeId="0" xr:uid="{CE0AB950-3EB2-4890-ADFA-30623B0A6B03}">
      <text>
        <r>
          <rPr>
            <b/>
            <sz val="9"/>
            <color indexed="81"/>
            <rFont val="Tahoma"/>
            <family val="2"/>
          </rPr>
          <t>TPT stocks : The maximum length of the species is 99cm. For tropical surface fisheries, the length overlap index with this species is 90.00%. Pole and line induces feeding behaviour in tunas which tends to exclude other species.</t>
        </r>
      </text>
    </comment>
    <comment ref="P376" authorId="0" shapeId="0" xr:uid="{D0F6F73C-2508-4E6D-ABB7-D5EC95E9A301}">
      <text>
        <r>
          <rPr>
            <b/>
            <sz val="9"/>
            <color indexed="81"/>
            <rFont val="Tahoma"/>
            <family val="2"/>
          </rPr>
          <t>No direct evidence of survival after capture.</t>
        </r>
      </text>
    </comment>
    <comment ref="E377" authorId="0" shapeId="0" xr:uid="{C7120ABE-7E12-4789-BC95-D5786181CAC6}">
      <text>
        <r>
          <rPr>
            <b/>
            <sz val="9"/>
            <color indexed="81"/>
            <rFont val="Tahoma"/>
            <family val="2"/>
          </rPr>
          <t>There is no information.</t>
        </r>
      </text>
    </comment>
    <comment ref="F377" authorId="0" shapeId="0" xr:uid="{E7D2ED7B-74BE-4FB9-B4D8-1D6365896F51}">
      <text>
        <r>
          <rPr>
            <b/>
            <sz val="9"/>
            <color indexed="81"/>
            <rFont val="Tahoma"/>
            <family val="2"/>
          </rPr>
          <t>There is no information.</t>
        </r>
      </text>
    </comment>
    <comment ref="G377" authorId="0" shapeId="0" xr:uid="{16C20ECA-143B-47BB-86F5-44CDF1AC55A7}">
      <text>
        <r>
          <rPr>
            <b/>
            <sz val="9"/>
            <color indexed="81"/>
            <rFont val="Tahoma"/>
            <family val="2"/>
          </rPr>
          <t>The score is the maximum risk score in the catch group, Angelshark, of 1 species.</t>
        </r>
      </text>
    </comment>
    <comment ref="H377" authorId="0" shapeId="0" xr:uid="{86AF5F19-F573-49C3-A573-E71DE59DE5D7}">
      <text>
        <r>
          <rPr>
            <b/>
            <sz val="9"/>
            <color indexed="81"/>
            <rFont val="Tahoma"/>
            <family val="2"/>
          </rPr>
          <t>The score is the maximum risk score in the catch group, Various sharks nei, of 1 species.</t>
        </r>
      </text>
    </comment>
    <comment ref="I377" authorId="0" shapeId="0" xr:uid="{F53B3D78-A4F5-4A14-934B-0F297C25757C}">
      <text>
        <r>
          <rPr>
            <b/>
            <sz val="9"/>
            <color indexed="81"/>
            <rFont val="Tahoma"/>
            <family val="2"/>
          </rPr>
          <t>The score is the maximum risk score in the catch group, Various sharks nei, of 4 species.</t>
        </r>
      </text>
    </comment>
    <comment ref="J377" authorId="0" shapeId="0" xr:uid="{3A81C43B-F7AA-47B5-92CC-1FD85E39A179}">
      <text>
        <r>
          <rPr>
            <b/>
            <sz val="9"/>
            <color indexed="81"/>
            <rFont val="Tahoma"/>
            <family val="2"/>
          </rPr>
          <t>The score is the maximum risk score in the catch group, Various sharks nei, of 4 species.</t>
        </r>
      </text>
    </comment>
    <comment ref="K377" authorId="0" shapeId="0" xr:uid="{41658E17-152B-447C-99A3-CB39E6A7957C}">
      <text>
        <r>
          <rPr>
            <b/>
            <sz val="9"/>
            <color indexed="81"/>
            <rFont val="Tahoma"/>
            <family val="2"/>
          </rPr>
          <t>The score is the maximum risk score in the catch group, Various sharks nei, of 4 species.</t>
        </r>
      </text>
    </comment>
    <comment ref="M377" authorId="0" shapeId="0" xr:uid="{7B87C7CD-3B95-463B-A631-E5545DB15762}">
      <text>
        <r>
          <rPr>
            <b/>
            <sz val="9"/>
            <color indexed="81"/>
            <rFont val="Tahoma"/>
            <family val="2"/>
          </rPr>
          <t>ALL stocks : No information.</t>
        </r>
      </text>
    </comment>
    <comment ref="N377" authorId="0" shapeId="0" xr:uid="{B38EE32E-EF98-4CAC-87A1-4F51A6421ED3}">
      <text>
        <r>
          <rPr>
            <b/>
            <sz val="9"/>
            <color indexed="81"/>
            <rFont val="Tahoma"/>
            <family val="2"/>
          </rPr>
          <t>No information.</t>
        </r>
      </text>
    </comment>
    <comment ref="O377" authorId="0" shapeId="0" xr:uid="{75E193D0-E226-4137-8ACB-70F9C807C1CA}">
      <text>
        <r>
          <rPr>
            <b/>
            <sz val="9"/>
            <color indexed="81"/>
            <rFont val="Tahoma"/>
            <family val="2"/>
          </rPr>
          <t>ALL stocks : No information.</t>
        </r>
      </text>
    </comment>
    <comment ref="P377" authorId="0" shapeId="0" xr:uid="{AB239126-90B6-45E3-A345-C005ADC00C56}">
      <text>
        <r>
          <rPr>
            <b/>
            <sz val="9"/>
            <color indexed="81"/>
            <rFont val="Tahoma"/>
            <family val="2"/>
          </rPr>
          <t>No direct evidence of survival after capture.</t>
        </r>
      </text>
    </comment>
    <comment ref="E378" authorId="0" shapeId="0" xr:uid="{BBF5A4BA-1229-4DF2-AD3A-4277FFE3B94A}">
      <text>
        <r>
          <rPr>
            <b/>
            <sz val="9"/>
            <color indexed="81"/>
            <rFont val="Tahoma"/>
            <family val="2"/>
          </rPr>
          <t>Species growth rate (K) is 0.500, which is higher than lowest risk K (0.183) for age at maturity.</t>
        </r>
      </text>
    </comment>
    <comment ref="F378" authorId="0" shapeId="0" xr:uid="{82F8E6CE-154B-4BF3-960F-AE2AA2B11AE3}">
      <text>
        <r>
          <rPr>
            <b/>
            <sz val="9"/>
            <color indexed="81"/>
            <rFont val="Tahoma"/>
            <family val="2"/>
          </rPr>
          <t>Species growth rate (K) is 0.500, which is higher than lowest risk K (0.30) for maximum age.</t>
        </r>
      </text>
    </comment>
    <comment ref="G378" authorId="0" shapeId="0" xr:uid="{373A0D15-8F39-45A1-AE9B-D792F637487A}">
      <text>
        <r>
          <rPr>
            <b/>
            <sz val="9"/>
            <color indexed="81"/>
            <rFont val="Tahoma"/>
            <family val="2"/>
          </rPr>
          <t>Species fecundity is 115821 eggs/year, which is higher than the lowest risk value (20000).</t>
        </r>
      </text>
    </comment>
    <comment ref="H378" authorId="0" shapeId="0" xr:uid="{2E5F7FE3-C041-4A5C-B4D3-6E4A384344C2}">
      <text>
        <r>
          <rPr>
            <b/>
            <sz val="9"/>
            <color indexed="81"/>
            <rFont val="Tahoma"/>
            <family val="2"/>
          </rPr>
          <t>Species maximum length is 110, which is in the medium risk range (100-300cm).</t>
        </r>
      </text>
    </comment>
    <comment ref="I378" authorId="0" shapeId="0" xr:uid="{97387F94-D82C-493A-B629-2A7F0CFC545E}">
      <text>
        <r>
          <rPr>
            <b/>
            <sz val="9"/>
            <color indexed="81"/>
            <rFont val="Tahoma"/>
            <family val="2"/>
          </rPr>
          <t>Species length at maturity is 40, which is in the medium risk range (40-200cm).</t>
        </r>
      </text>
    </comment>
    <comment ref="J378" authorId="0" shapeId="0" xr:uid="{3BD2B2FA-FBBC-4003-9979-8C38A2A93ADC}">
      <text>
        <r>
          <rPr>
            <b/>
            <sz val="9"/>
            <color indexed="81"/>
            <rFont val="Tahoma"/>
            <family val="2"/>
          </rPr>
          <t>Species reproductive strategy is broadcast spawner, which is low risk.</t>
        </r>
      </text>
    </comment>
    <comment ref="K378" authorId="0" shapeId="0" xr:uid="{22A8C61A-B775-46D5-9EC8-6157F5DC9D9D}">
      <text>
        <r>
          <rPr>
            <b/>
            <sz val="9"/>
            <color indexed="81"/>
            <rFont val="Tahoma"/>
            <family val="2"/>
          </rPr>
          <t>Species trophic level is 4.4, which is higher than the highest risk value (3.25).</t>
        </r>
      </text>
    </comment>
    <comment ref="M378" authorId="0" shapeId="0" xr:uid="{5A3289D1-8900-4EDF-B776-1A2FAFC69192}">
      <text>
        <r>
          <rPr>
            <b/>
            <sz val="9"/>
            <color indexed="81"/>
            <rFont val="Tahoma"/>
            <family val="2"/>
          </rPr>
          <t>ALL stocks : Worldwide pelagic distribution</t>
        </r>
      </text>
    </comment>
    <comment ref="N378" authorId="0" shapeId="0" xr:uid="{B473E515-433D-4137-A0A1-7690D43B5347}">
      <text>
        <r>
          <rPr>
            <b/>
            <sz val="9"/>
            <color indexed="81"/>
            <rFont val="Tahoma"/>
            <family val="2"/>
          </rPr>
          <t>The depth range of the species is 1-260m. For surface gears, the vertical overlap index with this species is 38.46%.</t>
        </r>
      </text>
    </comment>
    <comment ref="O378" authorId="0" shapeId="0" xr:uid="{D05ABA36-5C1E-4FDF-AAA5-2545EDCDDB51}">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378" authorId="0" shapeId="0" xr:uid="{74825E59-220E-4EA0-944A-DD34EEDDA318}">
      <text>
        <r>
          <rPr>
            <b/>
            <sz val="9"/>
            <color indexed="81"/>
            <rFont val="Tahoma"/>
            <family val="2"/>
          </rPr>
          <t>No direct evidence of survival after capture.</t>
        </r>
      </text>
    </comment>
    <comment ref="E379" authorId="0" shapeId="0" xr:uid="{FF97483B-7DB9-4533-8CDA-EE896D601D2B}">
      <text>
        <r>
          <rPr>
            <b/>
            <sz val="9"/>
            <color indexed="81"/>
            <rFont val="Tahoma"/>
            <family val="2"/>
          </rPr>
          <t>The score is based on the maximum risk score in the family Squalidae, which included 3 species.</t>
        </r>
      </text>
    </comment>
    <comment ref="F379" authorId="0" shapeId="0" xr:uid="{A9BBA502-9DCA-4AF6-A3A4-1C22C80456A7}">
      <text>
        <r>
          <rPr>
            <b/>
            <sz val="9"/>
            <color indexed="81"/>
            <rFont val="Tahoma"/>
            <family val="2"/>
          </rPr>
          <t>The score is based on the maximum risk score in the family Squalidae, which included 3 species.</t>
        </r>
      </text>
    </comment>
    <comment ref="G379" authorId="0" shapeId="0" xr:uid="{A77DB3F1-3288-4C08-81F9-FA112BEE0EED}">
      <text>
        <r>
          <rPr>
            <b/>
            <sz val="9"/>
            <color indexed="81"/>
            <rFont val="Tahoma"/>
            <family val="2"/>
          </rPr>
          <t>The score is based on the maximum risk score in the family Scombridae, which included 27 species.</t>
        </r>
      </text>
    </comment>
    <comment ref="H379" authorId="0" shapeId="0" xr:uid="{6FE55CCE-9B75-4FE5-B7EE-73B87CCF9607}">
      <text>
        <r>
          <rPr>
            <b/>
            <sz val="9"/>
            <color indexed="81"/>
            <rFont val="Tahoma"/>
            <family val="2"/>
          </rPr>
          <t>Species maximum length is 105, which is in the medium risk range (100-300cm).</t>
        </r>
      </text>
    </comment>
    <comment ref="I379" authorId="0" shapeId="0" xr:uid="{4241F4E1-D99D-4319-AADE-ED6B3B1FDB7D}">
      <text>
        <r>
          <rPr>
            <b/>
            <sz val="9"/>
            <color indexed="81"/>
            <rFont val="Tahoma"/>
            <family val="2"/>
          </rPr>
          <t>Species maximum length is 105cm, which is in the length at maturity medium risk range (40-200cm).</t>
        </r>
      </text>
    </comment>
    <comment ref="J379" authorId="0" shapeId="0" xr:uid="{AC3744B3-276B-45EA-84EA-E3896E15A1EA}">
      <text>
        <r>
          <rPr>
            <b/>
            <sz val="9"/>
            <color indexed="81"/>
            <rFont val="Tahoma"/>
            <family val="2"/>
          </rPr>
          <t>Species reproductive strategy is broadcast spawner, which is low risk.</t>
        </r>
      </text>
    </comment>
    <comment ref="K379" authorId="0" shapeId="0" xr:uid="{C4D54223-0470-4A9A-9343-FFCC5A49343A}">
      <text>
        <r>
          <rPr>
            <b/>
            <sz val="9"/>
            <color indexed="81"/>
            <rFont val="Tahoma"/>
            <family val="2"/>
          </rPr>
          <t>Species trophic level is 3.7, which is higher than the highest risk value (3.25).</t>
        </r>
      </text>
    </comment>
    <comment ref="M379" authorId="0" shapeId="0" xr:uid="{63CA464A-6718-45FD-8811-3571A2E93B31}">
      <text>
        <r>
          <rPr>
            <b/>
            <sz val="9"/>
            <color indexed="81"/>
            <rFont val="Tahoma"/>
            <family val="2"/>
          </rPr>
          <t>ALAS,ALI_,ALPS stocks : Worldwide distribution, absent North subtropical oceans, uncommon in tropics</t>
        </r>
      </text>
    </comment>
    <comment ref="N379" authorId="0" shapeId="0" xr:uid="{E189A9D6-B4F9-4CF9-82BB-F05A00AEF33D}">
      <text>
        <r>
          <rPr>
            <b/>
            <sz val="9"/>
            <color indexed="81"/>
            <rFont val="Tahoma"/>
            <family val="2"/>
          </rPr>
          <t>The depth range of the species is 1-20m. For surface gears, the vertical overlap index with this species is 100.00%.</t>
        </r>
      </text>
    </comment>
    <comment ref="O379" authorId="0" shapeId="0" xr:uid="{017CB163-D4B0-4EAD-A92C-3E3490A9152E}">
      <text>
        <r>
          <rPr>
            <b/>
            <sz val="9"/>
            <color indexed="81"/>
            <rFont val="Tahoma"/>
            <family val="2"/>
          </rPr>
          <t>ALB stocks : The maximum length of the species is 105cm. For albacore fisheries, the length overlap index with this species is 75.00%. Pole and line induces feeding behaviour in tunas which tends to exclude other species.</t>
        </r>
      </text>
    </comment>
    <comment ref="P379" authorId="0" shapeId="0" xr:uid="{88B83F37-41F7-4CB0-A511-CA201F219188}">
      <text>
        <r>
          <rPr>
            <b/>
            <sz val="9"/>
            <color indexed="81"/>
            <rFont val="Tahoma"/>
            <family val="2"/>
          </rPr>
          <t>No direct evidence of survival after capture.</t>
        </r>
      </text>
    </comment>
    <comment ref="E380" authorId="0" shapeId="0" xr:uid="{72995E3D-F992-4231-934F-95EBE5831FD5}">
      <text>
        <r>
          <rPr>
            <b/>
            <sz val="9"/>
            <color indexed="81"/>
            <rFont val="Tahoma"/>
            <family val="2"/>
          </rPr>
          <t>Species growth rate (K) is 0.100, which is in the medium risk K range (0.061-0.183) for age at maturity.</t>
        </r>
      </text>
    </comment>
    <comment ref="F380" authorId="0" shapeId="0" xr:uid="{060006DC-1A28-49FC-B671-2E12652A80CE}">
      <text>
        <r>
          <rPr>
            <b/>
            <sz val="9"/>
            <color indexed="81"/>
            <rFont val="Tahoma"/>
            <family val="2"/>
          </rPr>
          <t>Species growth rate (K) is 0.100, which is lower than highest risk K (0.12) for maximum age.</t>
        </r>
      </text>
    </comment>
    <comment ref="G380" authorId="0" shapeId="0" xr:uid="{E4C8ACDE-DDAF-4582-81C6-98567F69C9A6}">
      <text>
        <r>
          <rPr>
            <b/>
            <sz val="9"/>
            <color indexed="81"/>
            <rFont val="Tahoma"/>
            <family val="2"/>
          </rPr>
          <t>Species fecundity is 4 eggs/year, which is lower than the highest risk value (100).</t>
        </r>
      </text>
    </comment>
    <comment ref="H380" authorId="0" shapeId="0" xr:uid="{22701365-98AF-44C7-94F9-EA2E744D0775}">
      <text>
        <r>
          <rPr>
            <b/>
            <sz val="9"/>
            <color indexed="81"/>
            <rFont val="Tahoma"/>
            <family val="2"/>
          </rPr>
          <t>Species maximum length is 445, which is higher than the highest risk value (300cm).</t>
        </r>
      </text>
    </comment>
    <comment ref="I380" authorId="0" shapeId="0" xr:uid="{E62409D5-EFBB-42E6-A02A-C2EA30FD785C}">
      <text>
        <r>
          <rPr>
            <b/>
            <sz val="9"/>
            <color indexed="81"/>
            <rFont val="Tahoma"/>
            <family val="2"/>
          </rPr>
          <t>Species length at maturity is 278, which is higher than the highest risk value (200cm).</t>
        </r>
      </text>
    </comment>
    <comment ref="J380" authorId="0" shapeId="0" xr:uid="{9867C0C9-C6EA-4EBB-8FC2-A6C6C5A502D4}">
      <text>
        <r>
          <rPr>
            <b/>
            <sz val="9"/>
            <color indexed="81"/>
            <rFont val="Tahoma"/>
            <family val="2"/>
          </rPr>
          <t>Species reproductive strategy is live bearer, which is high risk.</t>
        </r>
      </text>
    </comment>
    <comment ref="K380" authorId="0" shapeId="0" xr:uid="{CF6087B5-E342-4704-9389-8A16C9AE7667}">
      <text>
        <r>
          <rPr>
            <b/>
            <sz val="9"/>
            <color indexed="81"/>
            <rFont val="Tahoma"/>
            <family val="2"/>
          </rPr>
          <t>Species trophic level is 4.5, which is higher than the highest risk value (3.25).</t>
        </r>
      </text>
    </comment>
    <comment ref="M380" authorId="0" shapeId="0" xr:uid="{71EFCB25-5674-4542-B8FE-76B276B671CB}">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80" authorId="0" shapeId="0" xr:uid="{62446E13-641A-4DF9-B21D-94DFBB07ED44}">
      <text>
        <r>
          <rPr>
            <b/>
            <sz val="9"/>
            <color indexed="81"/>
            <rFont val="Tahoma"/>
            <family val="2"/>
          </rPr>
          <t>The depth range of the species is 1-750m. For surface gears, the vertical overlap index with this species is 13.33%.</t>
        </r>
      </text>
    </comment>
    <comment ref="O380" authorId="0" shapeId="0" xr:uid="{24D8788D-06F8-4BF8-AC8F-C286B96CDFA0}">
      <text>
        <r>
          <rPr>
            <b/>
            <sz val="9"/>
            <color indexed="81"/>
            <rFont val="Tahoma"/>
            <family val="2"/>
          </rPr>
          <t>TPT stocks : The maximum length of the species is 445cm. For tropical surface fisheries, the length overlap index with this species is 100.00%. Pole and line induces feeding behaviour in tunas which tends to exclude other species._x000D_
ALB stocks : The maximum length of the species is 445cm. For albacore fisheries, the length overlap index with this species is 100.00%. Pole and line induces feeding behaviour in tunas which tends to exclude other species.</t>
        </r>
      </text>
    </comment>
    <comment ref="P380" authorId="0" shapeId="0" xr:uid="{AC220D0D-C5C3-4985-BD47-AAFAD836D417}">
      <text>
        <r>
          <rPr>
            <b/>
            <sz val="9"/>
            <color indexed="81"/>
            <rFont val="Tahoma"/>
            <family val="2"/>
          </rPr>
          <t>No direct evidence of survival after capture.</t>
        </r>
      </text>
    </comment>
    <comment ref="E381" authorId="0" shapeId="0" xr:uid="{6FA04253-1D26-40F5-9C69-4593AEA627E2}">
      <text>
        <r>
          <rPr>
            <b/>
            <sz val="9"/>
            <color indexed="81"/>
            <rFont val="Tahoma"/>
            <family val="2"/>
          </rPr>
          <t>Species growth rate (K) is 0.100, which is in the medium risk K range (0.061-0.183) for age at maturity.</t>
        </r>
      </text>
    </comment>
    <comment ref="F381" authorId="0" shapeId="0" xr:uid="{4D59F4C3-113E-4830-8805-567CE2108E32}">
      <text>
        <r>
          <rPr>
            <b/>
            <sz val="9"/>
            <color indexed="81"/>
            <rFont val="Tahoma"/>
            <family val="2"/>
          </rPr>
          <t>Species growth rate (K) is 0.100, which is lower than highest risk K (0.12) for maximum age.</t>
        </r>
      </text>
    </comment>
    <comment ref="G381" authorId="0" shapeId="0" xr:uid="{C4580156-F7AE-4FA5-A133-5A9558A88ED5}">
      <text>
        <r>
          <rPr>
            <b/>
            <sz val="9"/>
            <color indexed="81"/>
            <rFont val="Tahoma"/>
            <family val="2"/>
          </rPr>
          <t>Species fecundity is 4 eggs/year, which is lower than the highest risk value (100).</t>
        </r>
      </text>
    </comment>
    <comment ref="H381" authorId="0" shapeId="0" xr:uid="{D9A57FB5-E34A-4ABD-9479-4DE5E08B53BF}">
      <text>
        <r>
          <rPr>
            <b/>
            <sz val="9"/>
            <color indexed="81"/>
            <rFont val="Tahoma"/>
            <family val="2"/>
          </rPr>
          <t>Species maximum length is 200, which is in the medium risk range (100-300cm).</t>
        </r>
      </text>
    </comment>
    <comment ref="I381" authorId="0" shapeId="0" xr:uid="{851190B0-C67C-459E-92B8-B6FD8C7D79D5}">
      <text>
        <r>
          <rPr>
            <b/>
            <sz val="9"/>
            <color indexed="81"/>
            <rFont val="Tahoma"/>
            <family val="2"/>
          </rPr>
          <t>Species length at maturity is 80, which is in the medium risk range (40-200cm).</t>
        </r>
      </text>
    </comment>
    <comment ref="J381" authorId="0" shapeId="0" xr:uid="{05F6FEBB-98DD-4EA0-80DB-42CF88C58354}">
      <text>
        <r>
          <rPr>
            <b/>
            <sz val="9"/>
            <color indexed="81"/>
            <rFont val="Tahoma"/>
            <family val="2"/>
          </rPr>
          <t>Species reproductive strategy is live bearer, which is high risk.</t>
        </r>
      </text>
    </comment>
    <comment ref="K381" authorId="0" shapeId="0" xr:uid="{B3C7F018-A322-4E01-81F1-0D4C4B1B4535}">
      <text>
        <r>
          <rPr>
            <b/>
            <sz val="9"/>
            <color indexed="81"/>
            <rFont val="Tahoma"/>
            <family val="2"/>
          </rPr>
          <t>Species trophic level is 3.8, which is higher than the highest risk value (3.25).</t>
        </r>
      </text>
    </comment>
    <comment ref="M381" authorId="0" shapeId="0" xr:uid="{9697040B-F0FB-4CD7-A55F-A71EBE4C7363}">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81" authorId="0" shapeId="0" xr:uid="{974D18E1-B194-4B34-ABD8-33DCFA6B6D2B}">
      <text>
        <r>
          <rPr>
            <b/>
            <sz val="9"/>
            <color indexed="81"/>
            <rFont val="Tahoma"/>
            <family val="2"/>
          </rPr>
          <t>The depth range of the species is 5-624m. For surface gears, the vertical overlap index with this species is 15.48%. This species is demersal.</t>
        </r>
      </text>
    </comment>
    <comment ref="O381" authorId="0" shapeId="0" xr:uid="{77D3EC62-8E9B-4FA1-A5FD-557BE46A060F}">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381" authorId="0" shapeId="0" xr:uid="{9678FB0D-B1D7-4113-A7F2-4C95977CA444}">
      <text>
        <r>
          <rPr>
            <b/>
            <sz val="9"/>
            <color indexed="81"/>
            <rFont val="Tahoma"/>
            <family val="2"/>
          </rPr>
          <t>No direct evidence of survival after capture.</t>
        </r>
      </text>
    </comment>
    <comment ref="E382" authorId="0" shapeId="0" xr:uid="{FCCAB76D-D148-48CF-B0A0-BBF10390DEDD}">
      <text>
        <r>
          <rPr>
            <b/>
            <sz val="9"/>
            <color indexed="81"/>
            <rFont val="Tahoma"/>
            <family val="2"/>
          </rPr>
          <t>The score is based on the maximum risk score in the family Scombridae, which included 35 species.</t>
        </r>
      </text>
    </comment>
    <comment ref="F382" authorId="0" shapeId="0" xr:uid="{44E2B9F9-2247-4954-A6D8-C406D1086D46}">
      <text>
        <r>
          <rPr>
            <b/>
            <sz val="9"/>
            <color indexed="81"/>
            <rFont val="Tahoma"/>
            <family val="2"/>
          </rPr>
          <t>The score is based on the maximum risk score in the family Scombridae, which included 35 species.</t>
        </r>
      </text>
    </comment>
    <comment ref="G382" authorId="0" shapeId="0" xr:uid="{B2B34C46-8D0E-426F-AD68-82220465E431}">
      <text>
        <r>
          <rPr>
            <b/>
            <sz val="9"/>
            <color indexed="81"/>
            <rFont val="Tahoma"/>
            <family val="2"/>
          </rPr>
          <t>The score is based on the maximum risk score in the family Scombridae, which included 27 species.</t>
        </r>
      </text>
    </comment>
    <comment ref="H382" authorId="0" shapeId="0" xr:uid="{97C28499-E655-4EFD-83AB-EB10B5AD97C5}">
      <text>
        <r>
          <rPr>
            <b/>
            <sz val="9"/>
            <color indexed="81"/>
            <rFont val="Tahoma"/>
            <family val="2"/>
          </rPr>
          <t>The score is based on the maximum risk score in the family Squalidae, which included 3 species.</t>
        </r>
      </text>
    </comment>
    <comment ref="I382" authorId="0" shapeId="0" xr:uid="{5EDF38E2-77A5-407D-9F50-257D191008F5}">
      <text>
        <r>
          <rPr>
            <b/>
            <sz val="9"/>
            <color indexed="81"/>
            <rFont val="Tahoma"/>
            <family val="2"/>
          </rPr>
          <t>The score is based on the maximum risk score in the family Squalidae, which included 3 species.</t>
        </r>
      </text>
    </comment>
    <comment ref="J382" authorId="0" shapeId="0" xr:uid="{1A0357B3-A566-4A85-A3F0-F7BCB5F2E292}">
      <text>
        <r>
          <rPr>
            <b/>
            <sz val="9"/>
            <color indexed="81"/>
            <rFont val="Tahoma"/>
            <family val="2"/>
          </rPr>
          <t>The score is based on the maximum risk score in the family Squalidae, which included 3 species.</t>
        </r>
      </text>
    </comment>
    <comment ref="K382" authorId="0" shapeId="0" xr:uid="{27EC60C9-F7CA-48B6-9DF4-C972CBC1A69E}">
      <text>
        <r>
          <rPr>
            <b/>
            <sz val="9"/>
            <color indexed="81"/>
            <rFont val="Tahoma"/>
            <family val="2"/>
          </rPr>
          <t>The score is based on the maximum risk score in the family Squalidae, which included 3 species.</t>
        </r>
      </text>
    </comment>
    <comment ref="M382" authorId="0" shapeId="0" xr:uid="{CA4AE169-66E7-425D-9D3B-EFBA7777D9F0}">
      <text>
        <r>
          <rPr>
            <b/>
            <sz val="9"/>
            <color indexed="81"/>
            <rFont val="Tahoma"/>
            <family val="2"/>
          </rPr>
          <t>ALL stocks : Worldwide pelagic distribution</t>
        </r>
      </text>
    </comment>
    <comment ref="N382" authorId="0" shapeId="0" xr:uid="{18731B5A-5F2F-4B35-8FE9-F4FC9983744B}">
      <text>
        <r>
          <rPr>
            <b/>
            <sz val="9"/>
            <color indexed="81"/>
            <rFont val="Tahoma"/>
            <family val="2"/>
          </rPr>
          <t>The depth range of the species is 1-150m. For surface gears, the vertical overlap index with this species is 66.67%.</t>
        </r>
      </text>
    </comment>
    <comment ref="O382" authorId="0" shapeId="0" xr:uid="{A3E12181-9A5F-4B7D-AB15-A6D2B8D6B25D}">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382" authorId="0" shapeId="0" xr:uid="{0D28452F-3CD5-4515-8ABF-731B705BA42B}">
      <text>
        <r>
          <rPr>
            <b/>
            <sz val="9"/>
            <color indexed="81"/>
            <rFont val="Tahoma"/>
            <family val="2"/>
          </rPr>
          <t>No direct evidence of survival after capture.</t>
        </r>
      </text>
    </comment>
    <comment ref="E383" authorId="0" shapeId="0" xr:uid="{ADF6FDC3-9860-4869-91B1-C53DBEBD71CC}">
      <text>
        <r>
          <rPr>
            <b/>
            <sz val="9"/>
            <color indexed="81"/>
            <rFont val="Tahoma"/>
            <family val="2"/>
          </rPr>
          <t>Species growth rate (K) is 0.420, which is higher than lowest risk K (0.183) for age at maturity.</t>
        </r>
      </text>
    </comment>
    <comment ref="F383" authorId="0" shapeId="0" xr:uid="{A3E8DB29-3BFC-4EE0-8492-7A3E1E765A0F}">
      <text>
        <r>
          <rPr>
            <b/>
            <sz val="9"/>
            <color indexed="81"/>
            <rFont val="Tahoma"/>
            <family val="2"/>
          </rPr>
          <t>Species growth rate (K) is 0.420, which is higher than lowest risk K (0.30) for maximum age.</t>
        </r>
      </text>
    </comment>
    <comment ref="G383" authorId="0" shapeId="0" xr:uid="{1CB86D45-80E1-4F25-9B12-CE7ADCFD7A8A}">
      <text>
        <r>
          <rPr>
            <b/>
            <sz val="9"/>
            <color indexed="81"/>
            <rFont val="Tahoma"/>
            <family val="2"/>
          </rPr>
          <t>The score is based on the maximum risk score in the family Scombridae, which included 27 species.</t>
        </r>
      </text>
    </comment>
    <comment ref="H383" authorId="0" shapeId="0" xr:uid="{20324B83-169B-46C7-AFB9-6E96DBA4E899}">
      <text>
        <r>
          <rPr>
            <b/>
            <sz val="9"/>
            <color indexed="81"/>
            <rFont val="Tahoma"/>
            <family val="2"/>
          </rPr>
          <t>Species maximum length is 200, which is in the medium risk range (100-300cm).</t>
        </r>
      </text>
    </comment>
    <comment ref="I383" authorId="0" shapeId="0" xr:uid="{19CFC4BA-90DF-4335-BC47-F827032286C5}">
      <text>
        <r>
          <rPr>
            <b/>
            <sz val="9"/>
            <color indexed="81"/>
            <rFont val="Tahoma"/>
            <family val="2"/>
          </rPr>
          <t>Species length at maturity is 55, which is in the medium risk range (40-200cm).</t>
        </r>
      </text>
    </comment>
    <comment ref="J383" authorId="0" shapeId="0" xr:uid="{79076ED6-82E0-4959-9B7E-9BCF92750EBB}">
      <text>
        <r>
          <rPr>
            <b/>
            <sz val="9"/>
            <color indexed="81"/>
            <rFont val="Tahoma"/>
            <family val="2"/>
          </rPr>
          <t>Species reproductive strategy is broadcast spawner, which is low risk.</t>
        </r>
      </text>
    </comment>
    <comment ref="K383" authorId="0" shapeId="0" xr:uid="{331B07B8-3142-4EA0-B167-4992A2463EFA}">
      <text>
        <r>
          <rPr>
            <b/>
            <sz val="9"/>
            <color indexed="81"/>
            <rFont val="Tahoma"/>
            <family val="2"/>
          </rPr>
          <t>Species trophic level is 3.6, which is higher than the highest risk value (3.25).</t>
        </r>
      </text>
    </comment>
    <comment ref="M383" authorId="0" shapeId="0" xr:uid="{5C26C0B6-548F-422D-B3B2-365CE22F5A01}">
      <text>
        <r>
          <rPr>
            <b/>
            <sz val="9"/>
            <color indexed="81"/>
            <rFont val="Tahoma"/>
            <family val="2"/>
          </rPr>
          <t>ALAS,ALI_,ALPS stocks : Southern Oceans distribution</t>
        </r>
      </text>
    </comment>
    <comment ref="N383" authorId="0" shapeId="0" xr:uid="{98ED44C9-B37F-44B6-BC2A-2A37428270FD}">
      <text>
        <r>
          <rPr>
            <b/>
            <sz val="9"/>
            <color indexed="81"/>
            <rFont val="Tahoma"/>
            <family val="2"/>
          </rPr>
          <t>The depth range of the species is 1-550m. For surface gears, the vertical overlap index with this species is 18.18%.</t>
        </r>
      </text>
    </comment>
    <comment ref="O383" authorId="0" shapeId="0" xr:uid="{6B4641F1-581D-439B-85D9-CEC8DC443B46}">
      <text>
        <r>
          <rPr>
            <b/>
            <sz val="9"/>
            <color indexed="81"/>
            <rFont val="Tahoma"/>
            <family val="2"/>
          </rPr>
          <t>ALB stocks : The maximum length of the species is 200cm. For albacore fisheries, the length overlap index with this species is 100.00%. Pole and line induces feeding behaviour in tunas which tends to exclude other species.</t>
        </r>
      </text>
    </comment>
    <comment ref="P383" authorId="0" shapeId="0" xr:uid="{CE8A084B-7AEA-459B-B281-CA32B782668B}">
      <text>
        <r>
          <rPr>
            <b/>
            <sz val="9"/>
            <color indexed="81"/>
            <rFont val="Tahoma"/>
            <family val="2"/>
          </rPr>
          <t>No direct evidence of survival after capture.</t>
        </r>
      </text>
    </comment>
    <comment ref="E384" authorId="0" shapeId="0" xr:uid="{6D48FA18-9C97-4877-BB0E-49B79030E69A}">
      <text>
        <r>
          <rPr>
            <b/>
            <sz val="9"/>
            <color indexed="81"/>
            <rFont val="Tahoma"/>
            <family val="2"/>
          </rPr>
          <t>The score is based on the maximum risk score in the family Scombridae, which included 35 species.</t>
        </r>
      </text>
    </comment>
    <comment ref="F384" authorId="0" shapeId="0" xr:uid="{078C7E75-3171-4A12-B027-B87B538FD126}">
      <text>
        <r>
          <rPr>
            <b/>
            <sz val="9"/>
            <color indexed="81"/>
            <rFont val="Tahoma"/>
            <family val="2"/>
          </rPr>
          <t>The score is based on the maximum risk score in the family Scombridae, which included 35 species.</t>
        </r>
      </text>
    </comment>
    <comment ref="G384" authorId="0" shapeId="0" xr:uid="{C10B6FE4-548E-4E59-B62E-21DE8950EEB3}">
      <text>
        <r>
          <rPr>
            <b/>
            <sz val="9"/>
            <color indexed="81"/>
            <rFont val="Tahoma"/>
            <family val="2"/>
          </rPr>
          <t>The score is based on the maximum risk score in the family Gempylidae, which included 3 species.</t>
        </r>
      </text>
    </comment>
    <comment ref="H384" authorId="0" shapeId="0" xr:uid="{9B5B7B89-D568-47CF-A1F9-099D50CC546C}">
      <text>
        <r>
          <rPr>
            <b/>
            <sz val="9"/>
            <color indexed="81"/>
            <rFont val="Tahoma"/>
            <family val="2"/>
          </rPr>
          <t>Species maximum length is 143, which is in the medium risk range (100-300cm).</t>
        </r>
      </text>
    </comment>
    <comment ref="I384" authorId="0" shapeId="0" xr:uid="{2FDEA75F-986A-40DB-B9B0-029F55D9E57E}">
      <text>
        <r>
          <rPr>
            <b/>
            <sz val="9"/>
            <color indexed="81"/>
            <rFont val="Tahoma"/>
            <family val="2"/>
          </rPr>
          <t>Species length at maturity is 82, which is in the medium risk range (40-200cm).</t>
        </r>
      </text>
    </comment>
    <comment ref="J384" authorId="0" shapeId="0" xr:uid="{5C5252F7-038C-45CE-B9B2-49EF82EE36D7}">
      <text>
        <r>
          <rPr>
            <b/>
            <sz val="9"/>
            <color indexed="81"/>
            <rFont val="Tahoma"/>
            <family val="2"/>
          </rPr>
          <t>Species reproductive strategy is live bearer, which is high risk.</t>
        </r>
      </text>
    </comment>
    <comment ref="K384" authorId="0" shapeId="0" xr:uid="{85DEDB21-6656-4924-B754-3B692EFF92D4}">
      <text>
        <r>
          <rPr>
            <b/>
            <sz val="9"/>
            <color indexed="81"/>
            <rFont val="Tahoma"/>
            <family val="2"/>
          </rPr>
          <t>Species trophic level is 4.2, which is higher than the highest risk value (3.25).</t>
        </r>
      </text>
    </comment>
    <comment ref="M384" authorId="0" shapeId="0" xr:uid="{9C896245-FC8C-41A8-A137-C16B8F164523}">
      <text>
        <r>
          <rPr>
            <b/>
            <sz val="9"/>
            <color indexed="81"/>
            <rFont val="Tahoma"/>
            <family val="2"/>
          </rPr>
          <t>ALAN stocks : Distribution North Atlantic only</t>
        </r>
      </text>
    </comment>
    <comment ref="N384" authorId="0" shapeId="0" xr:uid="{3C370DE8-18BA-47A3-9F58-7B35A30F38CD}">
      <text>
        <r>
          <rPr>
            <b/>
            <sz val="9"/>
            <color indexed="81"/>
            <rFont val="Tahoma"/>
            <family val="2"/>
          </rPr>
          <t>The depth range of the species is 200-1330m. For surface gears, the vertical overlap index with this species is -8.75%. This species is demersal.</t>
        </r>
      </text>
    </comment>
    <comment ref="O384" authorId="0" shapeId="0" xr:uid="{778CD831-F3F5-4EF9-9343-EB9171DAB9FE}">
      <text>
        <r>
          <rPr>
            <b/>
            <sz val="9"/>
            <color indexed="81"/>
            <rFont val="Tahoma"/>
            <family val="2"/>
          </rPr>
          <t>ALB stocks : The maximum length of the species is 143cm. For albacore fisheries, the length overlap index with this species is 100.00%. Pole and line induces feeding behaviour in tunas which tends to exclude other species.</t>
        </r>
      </text>
    </comment>
    <comment ref="P384" authorId="0" shapeId="0" xr:uid="{2B184298-A4DC-4E88-9C0D-B533CDDD7E31}">
      <text>
        <r>
          <rPr>
            <b/>
            <sz val="9"/>
            <color indexed="81"/>
            <rFont val="Tahoma"/>
            <family val="2"/>
          </rPr>
          <t>No direct evidence of survival after capture.</t>
        </r>
      </text>
    </comment>
    <comment ref="E385" authorId="0" shapeId="0" xr:uid="{DDE25295-CF5C-4C35-B0DF-2DAF66E4DC2E}">
      <text>
        <r>
          <rPr>
            <b/>
            <sz val="9"/>
            <color indexed="81"/>
            <rFont val="Tahoma"/>
            <family val="2"/>
          </rPr>
          <t>There is no information.</t>
        </r>
      </text>
    </comment>
    <comment ref="F385" authorId="0" shapeId="0" xr:uid="{F31CD5C3-33D4-48F6-A72C-93BEB173526F}">
      <text>
        <r>
          <rPr>
            <b/>
            <sz val="9"/>
            <color indexed="81"/>
            <rFont val="Tahoma"/>
            <family val="2"/>
          </rPr>
          <t>There is no information.</t>
        </r>
      </text>
    </comment>
    <comment ref="G385" authorId="0" shapeId="0" xr:uid="{2B391865-5552-46D1-86AD-F42C2ED8B493}">
      <text>
        <r>
          <rPr>
            <b/>
            <sz val="9"/>
            <color indexed="81"/>
            <rFont val="Tahoma"/>
            <family val="2"/>
          </rPr>
          <t>There is no information, but fish are likely to produce &gt;100 eggs/year.</t>
        </r>
      </text>
    </comment>
    <comment ref="H385" authorId="0" shapeId="0" xr:uid="{A8556CE5-1896-4E5F-A4C1-980DCEC2BDCF}">
      <text>
        <r>
          <rPr>
            <b/>
            <sz val="9"/>
            <color indexed="81"/>
            <rFont val="Tahoma"/>
            <family val="2"/>
          </rPr>
          <t>The score is based on the maximum risk score in the family Agonidae, which included 1 species.</t>
        </r>
      </text>
    </comment>
    <comment ref="I385" authorId="0" shapeId="0" xr:uid="{FFD98E25-C1D5-43FF-A54B-13F05F41C00A}">
      <text>
        <r>
          <rPr>
            <b/>
            <sz val="9"/>
            <color indexed="81"/>
            <rFont val="Tahoma"/>
            <family val="2"/>
          </rPr>
          <t>The score is based on the maximum risk score in the family Agonidae, which included 1 species.</t>
        </r>
      </text>
    </comment>
    <comment ref="J385" authorId="0" shapeId="0" xr:uid="{654E78C9-CEDA-4123-A6DE-584528A958D1}">
      <text>
        <r>
          <rPr>
            <b/>
            <sz val="9"/>
            <color indexed="81"/>
            <rFont val="Tahoma"/>
            <family val="2"/>
          </rPr>
          <t>There is no information, but fish are not live bearers.</t>
        </r>
      </text>
    </comment>
    <comment ref="K385" authorId="0" shapeId="0" xr:uid="{A997C61C-1558-4E5D-B2D4-F996F781E1C7}">
      <text>
        <r>
          <rPr>
            <b/>
            <sz val="9"/>
            <color indexed="81"/>
            <rFont val="Tahoma"/>
            <family val="2"/>
          </rPr>
          <t>The score is based on the maximum risk score in the family Agonidae, which included 1 species.</t>
        </r>
      </text>
    </comment>
    <comment ref="M385" authorId="0" shapeId="0" xr:uid="{FBED194B-DB12-4DA4-8719-7B40D11F2B63}">
      <text>
        <r>
          <rPr>
            <b/>
            <sz val="9"/>
            <color indexed="81"/>
            <rFont val="Tahoma"/>
            <family val="2"/>
          </rPr>
          <t>ALL stocks : Worldwide distribution, mainly coastal</t>
        </r>
      </text>
    </comment>
    <comment ref="N385" authorId="0" shapeId="0" xr:uid="{242A6593-BD80-44C5-8919-BD3FD36F5F2F}">
      <text>
        <r>
          <rPr>
            <b/>
            <sz val="9"/>
            <color indexed="81"/>
            <rFont val="Tahoma"/>
            <family val="2"/>
          </rPr>
          <t>The depth range of the species is 1-100m. For surface gears, the vertical overlap index with this species is 100.00%. This species is reef associated.</t>
        </r>
      </text>
    </comment>
    <comment ref="O385" authorId="0" shapeId="0" xr:uid="{8821AAAF-B827-4530-9256-DA90197EDBC3}">
      <text>
        <r>
          <rPr>
            <b/>
            <sz val="9"/>
            <color indexed="81"/>
            <rFont val="Tahoma"/>
            <family val="2"/>
          </rPr>
          <t>TPT stocks : The maximum length of the species is missing, but the family's maximum length based on 1 species is 70cm. For tropical surface fisheries, the length overlap index with this species is 63.64%. Pole and line induces feeding behaviour in tunas which tends to exclude other species._x000D_
ALB stocks : The maximum length of the species is missing, but the family's maximum length based on 1 species is 70cm. For albacore fisheries, the length overlap index with this species is 50.00%. Pole and line induces feeding behaviour in tunas which tends to exclude other species.</t>
        </r>
      </text>
    </comment>
    <comment ref="P385" authorId="0" shapeId="0" xr:uid="{84B7A321-5C56-468F-8393-DD800F28A1D2}">
      <text>
        <r>
          <rPr>
            <b/>
            <sz val="9"/>
            <color indexed="81"/>
            <rFont val="Tahoma"/>
            <family val="2"/>
          </rPr>
          <t>No direct evidence of survival after capture.</t>
        </r>
      </text>
    </comment>
    <comment ref="E386" authorId="0" shapeId="0" xr:uid="{C4AC75F3-790D-4500-90A3-33AF1FE9EDF7}">
      <text>
        <r>
          <rPr>
            <b/>
            <sz val="9"/>
            <color indexed="81"/>
            <rFont val="Tahoma"/>
            <family val="2"/>
          </rPr>
          <t>Species growth rate (K) is 4.600, which is higher than lowest risk K (0.183) for age at maturity.</t>
        </r>
      </text>
    </comment>
    <comment ref="F386" authorId="0" shapeId="0" xr:uid="{256586CA-C148-47A3-989D-DB194E1E197F}">
      <text>
        <r>
          <rPr>
            <b/>
            <sz val="9"/>
            <color indexed="81"/>
            <rFont val="Tahoma"/>
            <family val="2"/>
          </rPr>
          <t>Species growth rate (K) is 4.600, which is higher than lowest risk K (0.30) for maximum age.</t>
        </r>
      </text>
    </comment>
    <comment ref="G386" authorId="0" shapeId="0" xr:uid="{BE75AB68-62A8-4466-8FE0-6EA3A929D76A}">
      <text>
        <r>
          <rPr>
            <b/>
            <sz val="9"/>
            <color indexed="81"/>
            <rFont val="Tahoma"/>
            <family val="2"/>
          </rPr>
          <t>The score is based on the maximum risk score in the family Agonidae, which included 1 species.</t>
        </r>
      </text>
    </comment>
    <comment ref="H386" authorId="0" shapeId="0" xr:uid="{C8690537-5575-44CA-8145-9C1C532D4EDF}">
      <text>
        <r>
          <rPr>
            <b/>
            <sz val="9"/>
            <color indexed="81"/>
            <rFont val="Tahoma"/>
            <family val="2"/>
          </rPr>
          <t>Species maximum length is 7, which is lower than the lowest risk value (100cm).</t>
        </r>
      </text>
    </comment>
    <comment ref="I386" authorId="0" shapeId="0" xr:uid="{E5951F78-89C8-460B-9430-B6F462C2ECD4}">
      <text>
        <r>
          <rPr>
            <b/>
            <sz val="9"/>
            <color indexed="81"/>
            <rFont val="Tahoma"/>
            <family val="2"/>
          </rPr>
          <t>Species maximum length is 7cm, which is lower than the length at maturity lowest risk value (40cm).</t>
        </r>
      </text>
    </comment>
    <comment ref="J386" authorId="0" shapeId="0" xr:uid="{F708DACF-3B2F-4A20-ADD7-9B5EA85D9EF9}">
      <text>
        <r>
          <rPr>
            <b/>
            <sz val="9"/>
            <color indexed="81"/>
            <rFont val="Tahoma"/>
            <family val="2"/>
          </rPr>
          <t>Species reproductive strategy is broadcast spawner, which is low risk.</t>
        </r>
      </text>
    </comment>
    <comment ref="K386" authorId="0" shapeId="0" xr:uid="{621E3330-48DD-4AF8-A17F-4761FD40C245}">
      <text>
        <r>
          <rPr>
            <b/>
            <sz val="9"/>
            <color indexed="81"/>
            <rFont val="Tahoma"/>
            <family val="2"/>
          </rPr>
          <t>Species trophic level is 3.1, which is in the medium risk range (2.75-3.25).</t>
        </r>
      </text>
    </comment>
    <comment ref="M386" authorId="0" shapeId="0" xr:uid="{F449D77A-5DB6-46C3-B4DA-E2D0C1611110}">
      <text>
        <r>
          <rPr>
            <b/>
            <sz val="9"/>
            <color indexed="81"/>
            <rFont val="Tahoma"/>
            <family val="2"/>
          </rPr>
          <t>PO_,IO_ stocks : Indo-Pacific distribution</t>
        </r>
      </text>
    </comment>
    <comment ref="N386" authorId="0" shapeId="0" xr:uid="{8F97362A-CE9E-4F1B-9D6E-D7D4837330A0}">
      <text>
        <r>
          <rPr>
            <b/>
            <sz val="9"/>
            <color indexed="81"/>
            <rFont val="Tahoma"/>
            <family val="2"/>
          </rPr>
          <t>Pole and line bait collected through directed fisheries.</t>
        </r>
      </text>
    </comment>
    <comment ref="O386" authorId="0" shapeId="0" xr:uid="{7ED42538-DF32-41CF-8AEE-2F2CE2382116}">
      <text>
        <r>
          <rPr>
            <b/>
            <sz val="9"/>
            <color indexed="81"/>
            <rFont val="Tahoma"/>
            <family val="2"/>
          </rPr>
          <t>TPT stocks : Pole and line bait collected through directed fisheries._x000D_
ALB stocks : Pole and line bait collected through directed fisheries.</t>
        </r>
      </text>
    </comment>
    <comment ref="P386" authorId="0" shapeId="0" xr:uid="{5F86BD0C-9536-4CFF-B2A1-5F00BEDB20A8}">
      <text>
        <r>
          <rPr>
            <b/>
            <sz val="9"/>
            <color indexed="81"/>
            <rFont val="Tahoma"/>
            <family val="2"/>
          </rPr>
          <t>No direct evidence of survival after capture.</t>
        </r>
      </text>
    </comment>
    <comment ref="E387" authorId="0" shapeId="0" xr:uid="{CC2D3D9F-DA8A-4CC5-B700-E21D3936E472}">
      <text>
        <r>
          <rPr>
            <b/>
            <sz val="9"/>
            <color indexed="81"/>
            <rFont val="Tahoma"/>
            <family val="2"/>
          </rPr>
          <t>The score is based on the maximum risk score in the family Somniosidae, which included 2 species.</t>
        </r>
      </text>
    </comment>
    <comment ref="F387" authorId="0" shapeId="0" xr:uid="{D509889B-8431-4592-B852-9549E272C26C}">
      <text>
        <r>
          <rPr>
            <b/>
            <sz val="9"/>
            <color indexed="81"/>
            <rFont val="Tahoma"/>
            <family val="2"/>
          </rPr>
          <t>The score is based on the maximum risk score in the family Somniosidae, which included 2 species.</t>
        </r>
      </text>
    </comment>
    <comment ref="G387" authorId="0" shapeId="0" xr:uid="{C37C5CF0-0955-46C5-B7A0-954E368DED93}">
      <text>
        <r>
          <rPr>
            <b/>
            <sz val="9"/>
            <color indexed="81"/>
            <rFont val="Tahoma"/>
            <family val="2"/>
          </rPr>
          <t>The score is based on the maximum risk score in the family Agonidae, which included 1 species.</t>
        </r>
      </text>
    </comment>
    <comment ref="H387" authorId="0" shapeId="0" xr:uid="{01ABC55F-8626-4BA6-AF26-5A7455977A0F}">
      <text>
        <r>
          <rPr>
            <b/>
            <sz val="9"/>
            <color indexed="81"/>
            <rFont val="Tahoma"/>
            <family val="2"/>
          </rPr>
          <t>Species maximum length is 254, which is in the medium risk range (100-300cm).</t>
        </r>
      </text>
    </comment>
    <comment ref="I387" authorId="0" shapeId="0" xr:uid="{B3538EFA-7022-4C94-B3F5-D5AC40E9CAED}">
      <text>
        <r>
          <rPr>
            <b/>
            <sz val="9"/>
            <color indexed="81"/>
            <rFont val="Tahoma"/>
            <family val="2"/>
          </rPr>
          <t>Species maximum length is 254cm, which is higher than the highest risk value (200cm).</t>
        </r>
      </text>
    </comment>
    <comment ref="J387" authorId="0" shapeId="0" xr:uid="{252A60F3-7DD6-4259-A6BA-9C1149D1DD56}">
      <text>
        <r>
          <rPr>
            <b/>
            <sz val="9"/>
            <color indexed="81"/>
            <rFont val="Tahoma"/>
            <family val="2"/>
          </rPr>
          <t>Species reproductive strategy is broadcast spawner, which is low risk.</t>
        </r>
      </text>
    </comment>
    <comment ref="K387" authorId="0" shapeId="0" xr:uid="{F5FADE11-6D29-4F90-9B2C-5677F8B8B1F6}">
      <text>
        <r>
          <rPr>
            <b/>
            <sz val="9"/>
            <color indexed="81"/>
            <rFont val="Tahoma"/>
            <family val="2"/>
          </rPr>
          <t>Species trophic level is 4.4, which is higher than the highest risk value (3.25).</t>
        </r>
      </text>
    </comment>
    <comment ref="M387" authorId="0" shapeId="0" xr:uid="{3BF51452-A3C8-4A7E-A6B7-09893C565B66}">
      <text>
        <r>
          <rPr>
            <b/>
            <sz val="9"/>
            <color indexed="81"/>
            <rFont val="Tahoma"/>
            <family val="2"/>
          </rPr>
          <t>AO_ stocks : Atlantic distribution, absent in Pacific, but catches  reported in Indian Ocean.</t>
        </r>
      </text>
    </comment>
    <comment ref="N387" authorId="0" shapeId="0" xr:uid="{E00D811A-0C30-4F86-8EBE-D594379F4387}">
      <text>
        <r>
          <rPr>
            <b/>
            <sz val="9"/>
            <color indexed="81"/>
            <rFont val="Tahoma"/>
            <family val="2"/>
          </rPr>
          <t>The depth range of the species is 1-200m. For surface gears, the vertical overlap index with this species is 50.00%.</t>
        </r>
      </text>
    </comment>
    <comment ref="O387" authorId="0" shapeId="0" xr:uid="{1E49CC89-424B-440B-BF8F-79EC7132D2BE}">
      <text>
        <r>
          <rPr>
            <b/>
            <sz val="9"/>
            <color indexed="81"/>
            <rFont val="Tahoma"/>
            <family val="2"/>
          </rPr>
          <t>TPT stocks : The maximum length of the species is 254cm. For tropical surface fisheries, the length overlap index with this species is 100.00%. Pole and line induces feeding behaviour in tunas which tends to exclude other species._x000D_
ALB stocks : The maximum length of the species is 254cm. For albacore fisheries, the length overlap index with this species is 100.00%. Pole and line induces feeding behaviour in tunas which tends to exclude other species.</t>
        </r>
      </text>
    </comment>
    <comment ref="P387" authorId="0" shapeId="0" xr:uid="{11BDA756-F33A-452D-90D4-8BE3BCD88A38}">
      <text>
        <r>
          <rPr>
            <b/>
            <sz val="9"/>
            <color indexed="81"/>
            <rFont val="Tahoma"/>
            <family val="2"/>
          </rPr>
          <t>No direct evidence of survival after capture.</t>
        </r>
      </text>
    </comment>
    <comment ref="E388" authorId="0" shapeId="0" xr:uid="{3D5958B4-7E11-4D3B-86CA-7316B5EFD98C}">
      <text>
        <r>
          <rPr>
            <b/>
            <sz val="9"/>
            <color indexed="81"/>
            <rFont val="Tahoma"/>
            <family val="2"/>
          </rPr>
          <t>Species growth rate (K) is 0.200, which is higher than lowest risk K (0.183) for age at maturity.</t>
        </r>
      </text>
    </comment>
    <comment ref="F388" authorId="0" shapeId="0" xr:uid="{0D5257AA-5B3A-4717-B699-8C926D8BFA14}">
      <text>
        <r>
          <rPr>
            <b/>
            <sz val="9"/>
            <color indexed="81"/>
            <rFont val="Tahoma"/>
            <family val="2"/>
          </rPr>
          <t>Species growth rate (K) is 0.200, which is in the medium risk K range (0.12-0.30) for maximum age.</t>
        </r>
      </text>
    </comment>
    <comment ref="G388" authorId="0" shapeId="0" xr:uid="{8099D34E-42AC-48C2-83A2-020C9335F274}">
      <text>
        <r>
          <rPr>
            <b/>
            <sz val="9"/>
            <color indexed="81"/>
            <rFont val="Tahoma"/>
            <family val="2"/>
          </rPr>
          <t>Species fecundity is 6 eggs/year, which is lower than the highest risk value (100).</t>
        </r>
      </text>
    </comment>
    <comment ref="H388" authorId="0" shapeId="0" xr:uid="{1C24F7C5-3842-4257-A54F-CD5696C390ED}">
      <text>
        <r>
          <rPr>
            <b/>
            <sz val="9"/>
            <color indexed="81"/>
            <rFont val="Tahoma"/>
            <family val="2"/>
          </rPr>
          <t>Species maximum length is 150, which is in the medium risk range (100-300cm).</t>
        </r>
      </text>
    </comment>
    <comment ref="I388" authorId="0" shapeId="0" xr:uid="{D401DC67-843B-44C8-AA52-346FB2A1A654}">
      <text>
        <r>
          <rPr>
            <b/>
            <sz val="9"/>
            <color indexed="81"/>
            <rFont val="Tahoma"/>
            <family val="2"/>
          </rPr>
          <t>Species length at maturity is 83, which is in the medium risk range (40-200cm).</t>
        </r>
      </text>
    </comment>
    <comment ref="J388" authorId="0" shapeId="0" xr:uid="{7E970984-A893-477A-B95F-BD98653F3FD3}">
      <text>
        <r>
          <rPr>
            <b/>
            <sz val="9"/>
            <color indexed="81"/>
            <rFont val="Tahoma"/>
            <family val="2"/>
          </rPr>
          <t>Species reproductive strategy is live bearer, which is high risk.</t>
        </r>
      </text>
    </comment>
    <comment ref="K388" authorId="0" shapeId="0" xr:uid="{7C29D53C-9EB2-4BEE-A765-ADCE0BAAC27D}">
      <text>
        <r>
          <rPr>
            <b/>
            <sz val="9"/>
            <color indexed="81"/>
            <rFont val="Tahoma"/>
            <family val="2"/>
          </rPr>
          <t>Species trophic level is 3.9, which is higher than the highest risk value (3.25).</t>
        </r>
      </text>
    </comment>
    <comment ref="M388" authorId="0" shapeId="0" xr:uid="{09D4752F-2A7A-4E45-BC9E-9CE9791C0EFD}">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8" authorId="0" shapeId="0" xr:uid="{6197C998-70BD-49BA-8BD9-021B781F5668}">
      <text>
        <r>
          <rPr>
            <b/>
            <sz val="9"/>
            <color indexed="81"/>
            <rFont val="Tahoma"/>
            <family val="2"/>
          </rPr>
          <t>The depth range of the species is 10-80m. For surface gears, the vertical overlap index with this species is 100.00%. This species is reef associated.</t>
        </r>
      </text>
    </comment>
    <comment ref="O388" authorId="0" shapeId="0" xr:uid="{E253AFC5-42F4-4DD7-AE26-77DF5E6479BC}">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species._x000D_
TPT stocks : The maximum length of the species is 150cm. For tropical surface fisheries, the length overlap index with this species is 100.00%. Pole and line induces feeding behaviour in tunas which tends to exclude other species.</t>
        </r>
      </text>
    </comment>
    <comment ref="P388" authorId="0" shapeId="0" xr:uid="{11FF628E-C067-4C00-B5A3-7F359A255DA0}">
      <text>
        <r>
          <rPr>
            <b/>
            <sz val="9"/>
            <color indexed="81"/>
            <rFont val="Tahoma"/>
            <family val="2"/>
          </rPr>
          <t>No direct evidence of survival after capture.</t>
        </r>
      </text>
    </comment>
    <comment ref="E389" authorId="0" shapeId="0" xr:uid="{DACAE1B6-54D1-4B17-A2FA-F35E54B576EC}">
      <text>
        <r>
          <rPr>
            <b/>
            <sz val="9"/>
            <color indexed="81"/>
            <rFont val="Tahoma"/>
            <family val="2"/>
          </rPr>
          <t>The score is based on the maximum risk score in the family Istiophoridae, which included 5 species.</t>
        </r>
      </text>
    </comment>
    <comment ref="F389" authorId="0" shapeId="0" xr:uid="{C227EEFD-9695-424D-93D3-70691188762C}">
      <text>
        <r>
          <rPr>
            <b/>
            <sz val="9"/>
            <color indexed="81"/>
            <rFont val="Tahoma"/>
            <family val="2"/>
          </rPr>
          <t>The score is based on the maximum risk score in the family Istiophoridae, which included 5 species.</t>
        </r>
      </text>
    </comment>
    <comment ref="G389" authorId="0" shapeId="0" xr:uid="{65DFC365-E192-42DC-A05F-5CEF3DA9FA74}">
      <text>
        <r>
          <rPr>
            <b/>
            <sz val="9"/>
            <color indexed="81"/>
            <rFont val="Tahoma"/>
            <family val="2"/>
          </rPr>
          <t>Species fecundity is 13 eggs/year, which is lower than the highest risk value (100).</t>
        </r>
      </text>
    </comment>
    <comment ref="H389" authorId="0" shapeId="0" xr:uid="{FA24F0B5-EB0C-4567-A6F1-E24FB95052C9}">
      <text>
        <r>
          <rPr>
            <b/>
            <sz val="9"/>
            <color indexed="81"/>
            <rFont val="Tahoma"/>
            <family val="2"/>
          </rPr>
          <t>Species maximum length is 610, which is higher than the highest risk value (300cm).</t>
        </r>
      </text>
    </comment>
    <comment ref="I389" authorId="0" shapeId="0" xr:uid="{7A293A8E-5F91-456D-8105-2453C32DCAD3}">
      <text>
        <r>
          <rPr>
            <b/>
            <sz val="9"/>
            <color indexed="81"/>
            <rFont val="Tahoma"/>
            <family val="2"/>
          </rPr>
          <t>Species length at maturity is 251, which is higher than the highest risk value (200cm).</t>
        </r>
      </text>
    </comment>
    <comment ref="J389" authorId="0" shapeId="0" xr:uid="{06D73133-B827-4375-A35F-222E823BA2D1}">
      <text>
        <r>
          <rPr>
            <b/>
            <sz val="9"/>
            <color indexed="81"/>
            <rFont val="Tahoma"/>
            <family val="2"/>
          </rPr>
          <t>Species reproductive strategy is live bearer, which is high risk.</t>
        </r>
      </text>
    </comment>
    <comment ref="K389" authorId="0" shapeId="0" xr:uid="{331D9DD9-13B1-4C4E-A812-7BEA2DFD3D0A}">
      <text>
        <r>
          <rPr>
            <b/>
            <sz val="9"/>
            <color indexed="81"/>
            <rFont val="Tahoma"/>
            <family val="2"/>
          </rPr>
          <t>Species trophic level is 4.3, which is higher than the highest risk value (3.25).</t>
        </r>
      </text>
    </comment>
    <comment ref="M389" authorId="0" shapeId="0" xr:uid="{C53CE498-DF26-4833-8DAE-5A3530FA7A95}">
      <text>
        <r>
          <rPr>
            <b/>
            <sz val="9"/>
            <color indexed="81"/>
            <rFont val="Tahoma"/>
            <family val="2"/>
          </rPr>
          <t>ALL stocks : Worldwide pelagic distribution. Species is coastal.</t>
        </r>
      </text>
    </comment>
    <comment ref="N389" authorId="0" shapeId="0" xr:uid="{C2604C3A-6AD3-4FF9-9BC0-974C53C3CD6C}">
      <text>
        <r>
          <rPr>
            <b/>
            <sz val="9"/>
            <color indexed="81"/>
            <rFont val="Tahoma"/>
            <family val="2"/>
          </rPr>
          <t>The depth range of the species is 1-300m. For surface gears, the vertical overlap index with this species is 33.33%. This species is reef associated.</t>
        </r>
      </text>
    </comment>
    <comment ref="O389" authorId="0" shapeId="0" xr:uid="{878225D6-CBF3-48CD-9426-58C018830B93}">
      <text>
        <r>
          <rPr>
            <b/>
            <sz val="9"/>
            <color indexed="81"/>
            <rFont val="Tahoma"/>
            <family val="2"/>
          </rPr>
          <t>TPT stocks : The maximum length of the species is 610cm. For tropical surface fisheries, the length overlap index with this species is 100.00%. Pole and line induces feeding behaviour in tunas which tends to exclude other species._x000D_
ALB stocks : The maximum length of the species is 610cm. For albacore fisheries, the length overlap index with this species is 100.00%. Pole and line induces feeding behaviour in tunas which tends to exclude other species.</t>
        </r>
      </text>
    </comment>
    <comment ref="P389" authorId="0" shapeId="0" xr:uid="{67F4509F-B7D1-4F80-BC31-B7262179EF20}">
      <text>
        <r>
          <rPr>
            <b/>
            <sz val="9"/>
            <color indexed="81"/>
            <rFont val="Tahoma"/>
            <family val="2"/>
          </rPr>
          <t>No direct evidence of survival after capture.</t>
        </r>
      </text>
    </comment>
    <comment ref="E390" authorId="0" shapeId="0" xr:uid="{FAF41033-6346-4987-88A2-B6E08C5802EF}">
      <text>
        <r>
          <rPr>
            <b/>
            <sz val="9"/>
            <color indexed="81"/>
            <rFont val="Tahoma"/>
            <family val="2"/>
          </rPr>
          <t>Species growth rate (K) is 0.100, which is in the medium risk K range (0.061-0.183) for age at maturity.</t>
        </r>
      </text>
    </comment>
    <comment ref="F390" authorId="0" shapeId="0" xr:uid="{3E370165-B3B9-4660-98A5-0C240A6FE27F}">
      <text>
        <r>
          <rPr>
            <b/>
            <sz val="9"/>
            <color indexed="81"/>
            <rFont val="Tahoma"/>
            <family val="2"/>
          </rPr>
          <t>Species growth rate (K) is 0.100, which is lower than highest risk K (0.12) for maximum age.</t>
        </r>
      </text>
    </comment>
    <comment ref="G390" authorId="0" shapeId="0" xr:uid="{D6BF4111-324A-45B1-8959-7F0A09E1C421}">
      <text>
        <r>
          <rPr>
            <b/>
            <sz val="9"/>
            <color indexed="81"/>
            <rFont val="Tahoma"/>
            <family val="2"/>
          </rPr>
          <t>Species fecundity is 13 eggs/year, which is lower than the highest risk value (100).</t>
        </r>
      </text>
    </comment>
    <comment ref="H390" authorId="0" shapeId="0" xr:uid="{277078D5-79EB-4DA0-8D2B-5C2CDF3991A5}">
      <text>
        <r>
          <rPr>
            <b/>
            <sz val="9"/>
            <color indexed="81"/>
            <rFont val="Tahoma"/>
            <family val="2"/>
          </rPr>
          <t>Species maximum length is 430, which is higher than the highest risk value (300cm).</t>
        </r>
      </text>
    </comment>
    <comment ref="I390" authorId="0" shapeId="0" xr:uid="{9D4A1B86-8E64-4FAC-BEF9-40A2604A676B}">
      <text>
        <r>
          <rPr>
            <b/>
            <sz val="9"/>
            <color indexed="81"/>
            <rFont val="Tahoma"/>
            <family val="2"/>
          </rPr>
          <t>Species length at maturity is 225, which is higher than the highest risk value (200cm).</t>
        </r>
      </text>
    </comment>
    <comment ref="J390" authorId="0" shapeId="0" xr:uid="{70DDB479-7EAB-4E06-B530-496152BB727E}">
      <text>
        <r>
          <rPr>
            <b/>
            <sz val="9"/>
            <color indexed="81"/>
            <rFont val="Tahoma"/>
            <family val="2"/>
          </rPr>
          <t>Species reproductive strategy is live bearer, which is high risk.</t>
        </r>
      </text>
    </comment>
    <comment ref="K390" authorId="0" shapeId="0" xr:uid="{86E48875-4F86-4902-A8B9-92F933311C96}">
      <text>
        <r>
          <rPr>
            <b/>
            <sz val="9"/>
            <color indexed="81"/>
            <rFont val="Tahoma"/>
            <family val="2"/>
          </rPr>
          <t>Species trophic level is 4.1, which is higher than the highest risk value (3.25).</t>
        </r>
      </text>
    </comment>
    <comment ref="M390" authorId="0" shapeId="0" xr:uid="{DCD6B82C-9BEE-4013-A916-92ABBA096EA6}">
      <text>
        <r>
          <rPr>
            <b/>
            <sz val="9"/>
            <color indexed="81"/>
            <rFont val="Tahoma"/>
            <family val="2"/>
          </rPr>
          <t>ALL stocks : Worldwide pelagic distribution</t>
        </r>
      </text>
    </comment>
    <comment ref="N390" authorId="0" shapeId="0" xr:uid="{EA3B3162-AFDE-4E09-937B-41987076E5E1}">
      <text>
        <r>
          <rPr>
            <b/>
            <sz val="9"/>
            <color indexed="81"/>
            <rFont val="Tahoma"/>
            <family val="2"/>
          </rPr>
          <t>The depth range of the species is 1-1000m. For surface gears, the vertical overlap index with this species is 10.00%.</t>
        </r>
      </text>
    </comment>
    <comment ref="O390" authorId="0" shapeId="0" xr:uid="{3872AC27-94DB-4874-9F16-AD4EF58771C7}">
      <text>
        <r>
          <rPr>
            <b/>
            <sz val="9"/>
            <color indexed="81"/>
            <rFont val="Tahoma"/>
            <family val="2"/>
          </rPr>
          <t>TPT stocks : The maximum length of the species is 430cm. For tropical surface fisheries, the length overlap index with this species is 100.00%. Pole and line induces feeding behaviour in tunas which tends to exclude other species._x000D_
ALB stocks : The maximum length of the species is 430cm. For albacore fisheries, the length overlap index with this species is 100.00%. Pole and line induces feeding behaviour in tunas which tends to exclude other species.</t>
        </r>
      </text>
    </comment>
    <comment ref="P390" authorId="0" shapeId="0" xr:uid="{09759E5D-4C5F-4E46-B59D-296CE64D8122}">
      <text>
        <r>
          <rPr>
            <b/>
            <sz val="9"/>
            <color indexed="81"/>
            <rFont val="Tahoma"/>
            <family val="2"/>
          </rPr>
          <t>No direct evidence of survival after capture.</t>
        </r>
      </text>
    </comment>
    <comment ref="E391" authorId="0" shapeId="0" xr:uid="{96151C1E-FE6B-4AF0-817D-44B49840AD2D}">
      <text>
        <r>
          <rPr>
            <b/>
            <sz val="9"/>
            <color indexed="81"/>
            <rFont val="Tahoma"/>
            <family val="2"/>
          </rPr>
          <t>The score is based on the maximum risk score in the family Sphyrnidae, which included 2 species.</t>
        </r>
      </text>
    </comment>
    <comment ref="F391" authorId="0" shapeId="0" xr:uid="{1DE88AC5-F43D-4641-92B3-FB99C61AA179}">
      <text>
        <r>
          <rPr>
            <b/>
            <sz val="9"/>
            <color indexed="81"/>
            <rFont val="Tahoma"/>
            <family val="2"/>
          </rPr>
          <t>The score is based on the maximum risk score in the family Sphyrnidae, which included 2 species.</t>
        </r>
      </text>
    </comment>
    <comment ref="G391" authorId="0" shapeId="0" xr:uid="{01C88E86-6A79-4DEB-967E-2A9760526479}">
      <text>
        <r>
          <rPr>
            <b/>
            <sz val="9"/>
            <color indexed="81"/>
            <rFont val="Tahoma"/>
            <family val="2"/>
          </rPr>
          <t>The score is based on the maximum risk score in the family Clupeidae, which included 3 species.</t>
        </r>
      </text>
    </comment>
    <comment ref="H391" authorId="0" shapeId="0" xr:uid="{87FE9430-A72C-4A4D-B6E6-E986B7446395}">
      <text>
        <r>
          <rPr>
            <b/>
            <sz val="9"/>
            <color indexed="81"/>
            <rFont val="Tahoma"/>
            <family val="2"/>
          </rPr>
          <t>The score is based on the maximum risk score in the family Ephippidae, which included 1 species.</t>
        </r>
      </text>
    </comment>
    <comment ref="I391" authorId="0" shapeId="0" xr:uid="{E4D6FB3E-815E-4F0A-A43B-C067196408D1}">
      <text>
        <r>
          <rPr>
            <b/>
            <sz val="9"/>
            <color indexed="81"/>
            <rFont val="Tahoma"/>
            <family val="2"/>
          </rPr>
          <t>The score is based on the maximum risk score in the family Ephippidae, which included 1 species.</t>
        </r>
      </text>
    </comment>
    <comment ref="J391" authorId="0" shapeId="0" xr:uid="{122263E0-FA5E-4FFD-A6B9-91AD3D79517D}">
      <text>
        <r>
          <rPr>
            <b/>
            <sz val="9"/>
            <color indexed="81"/>
            <rFont val="Tahoma"/>
            <family val="2"/>
          </rPr>
          <t>The score is based on the maximum risk score in the family Agonidae, which included 1 species.</t>
        </r>
      </text>
    </comment>
    <comment ref="K391" authorId="0" shapeId="0" xr:uid="{AB81A545-EC5B-4C7C-8263-A8EEAE9F805B}">
      <text>
        <r>
          <rPr>
            <b/>
            <sz val="9"/>
            <color indexed="81"/>
            <rFont val="Tahoma"/>
            <family val="2"/>
          </rPr>
          <t>The score is based on the maximum risk score in the family Ephippidae, which included 1 species.</t>
        </r>
      </text>
    </comment>
    <comment ref="M391" authorId="0" shapeId="0" xr:uid="{C5ED1D7B-ABDA-4B99-9B74-B212FFB21B2A}">
      <text>
        <r>
          <rPr>
            <b/>
            <sz val="9"/>
            <color indexed="81"/>
            <rFont val="Tahoma"/>
            <family val="2"/>
          </rPr>
          <t>ALL stocks : Worldwide pelagic distribution</t>
        </r>
      </text>
    </comment>
    <comment ref="N391" authorId="0" shapeId="0" xr:uid="{AC6E342D-B50D-434D-8BF5-6FE3E8D0F4D1}">
      <text>
        <r>
          <rPr>
            <b/>
            <sz val="9"/>
            <color indexed="81"/>
            <rFont val="Tahoma"/>
            <family val="2"/>
          </rPr>
          <t>The depth range of the species is 1-200m. For surface gears, the vertical overlap index with this species is 50.00%.</t>
        </r>
      </text>
    </comment>
    <comment ref="O391" authorId="0" shapeId="0" xr:uid="{3BC99332-E782-4788-BAE9-5EBBF3982B79}">
      <text>
        <r>
          <rPr>
            <b/>
            <sz val="9"/>
            <color indexed="81"/>
            <rFont val="Tahoma"/>
            <family val="2"/>
          </rPr>
          <t>TPT stocks : The maximum length of the species is missing, but the family's maximum length based on 4 species is 610cm. For tropical surface fisheries, the length overlap index with this species is 100.00%. Pole and line induces feeding behaviour in tunas which tends to exclude other species._x000D_
ALB stocks : The maximum length of the species is missing, but the family's maximum length based on 4 species is 610cm. For albacore fisheries, the length overlap index with this species is 100.00%. Pole and line induces feeding behaviour in tunas which tends to exclude other species.</t>
        </r>
      </text>
    </comment>
    <comment ref="P391" authorId="0" shapeId="0" xr:uid="{ABDB1104-05F0-4875-895A-84C1DB33E1C2}">
      <text>
        <r>
          <rPr>
            <b/>
            <sz val="9"/>
            <color indexed="81"/>
            <rFont val="Tahoma"/>
            <family val="2"/>
          </rPr>
          <t>No direct evidence of survival after capture.</t>
        </r>
      </text>
    </comment>
    <comment ref="E392" authorId="0" shapeId="0" xr:uid="{DCF9D90C-84CA-4E3E-ADC5-D04714FD97C5}">
      <text>
        <r>
          <rPr>
            <b/>
            <sz val="9"/>
            <color indexed="81"/>
            <rFont val="Tahoma"/>
            <family val="2"/>
          </rPr>
          <t>The score is based on the maximum risk score in the family Agonidae, which included 1 species.</t>
        </r>
      </text>
    </comment>
    <comment ref="F392" authorId="0" shapeId="0" xr:uid="{BD487176-C9A0-4967-94BB-28D922E8BF21}">
      <text>
        <r>
          <rPr>
            <b/>
            <sz val="9"/>
            <color indexed="81"/>
            <rFont val="Tahoma"/>
            <family val="2"/>
          </rPr>
          <t>The score is based on the maximum risk score in the family Agonidae, which included 1 species.</t>
        </r>
      </text>
    </comment>
    <comment ref="G392" authorId="0" shapeId="0" xr:uid="{C77FFD67-F0B8-4889-997E-CCF5C4F1E921}">
      <text>
        <r>
          <rPr>
            <b/>
            <sz val="9"/>
            <color indexed="81"/>
            <rFont val="Tahoma"/>
            <family val="2"/>
          </rPr>
          <t>Species fecundity is 20 eggs/year, which is lower than the highest risk value (100).</t>
        </r>
      </text>
    </comment>
    <comment ref="H392" authorId="0" shapeId="0" xr:uid="{C5E68601-941B-4B7F-B337-7CD45C7DF38E}">
      <text>
        <r>
          <rPr>
            <b/>
            <sz val="9"/>
            <color indexed="81"/>
            <rFont val="Tahoma"/>
            <family val="2"/>
          </rPr>
          <t>Species maximum length is 500, which is higher than the highest risk value (300cm).</t>
        </r>
      </text>
    </comment>
    <comment ref="I392" authorId="0" shapeId="0" xr:uid="{E2A41876-BCE9-4C2D-A73A-E0FA1292F448}">
      <text>
        <r>
          <rPr>
            <b/>
            <sz val="9"/>
            <color indexed="81"/>
            <rFont val="Tahoma"/>
            <family val="2"/>
          </rPr>
          <t>Species length at maturity is 265, which is higher than the highest risk value (200cm).</t>
        </r>
      </text>
    </comment>
    <comment ref="J392" authorId="0" shapeId="0" xr:uid="{3030B28A-03DB-4CB2-AA07-E46AA9BBE96E}">
      <text>
        <r>
          <rPr>
            <b/>
            <sz val="9"/>
            <color indexed="81"/>
            <rFont val="Tahoma"/>
            <family val="2"/>
          </rPr>
          <t>Species reproductive strategy is live bearer, which is high risk.</t>
        </r>
      </text>
    </comment>
    <comment ref="K392" authorId="0" shapeId="0" xr:uid="{7E127E35-34B7-401B-A192-E6203C12423D}">
      <text>
        <r>
          <rPr>
            <b/>
            <sz val="9"/>
            <color indexed="81"/>
            <rFont val="Tahoma"/>
            <family val="2"/>
          </rPr>
          <t>Species trophic level is 4.9, which is higher than the highest risk value (3.25).</t>
        </r>
      </text>
    </comment>
    <comment ref="M392" authorId="0" shapeId="0" xr:uid="{ABF44972-0DE0-4EC3-8210-3254C7941B25}">
      <text>
        <r>
          <rPr>
            <b/>
            <sz val="9"/>
            <color indexed="81"/>
            <rFont val="Tahoma"/>
            <family val="2"/>
          </rPr>
          <t>ALL stocks : Worldwide pelagic distribution. Species is coastal.</t>
        </r>
      </text>
    </comment>
    <comment ref="N392" authorId="0" shapeId="0" xr:uid="{F48AA7FC-2F25-4F14-A3A0-1D066A955FCA}">
      <text>
        <r>
          <rPr>
            <b/>
            <sz val="9"/>
            <color indexed="81"/>
            <rFont val="Tahoma"/>
            <family val="2"/>
          </rPr>
          <t>The depth range of the species is 1-200m. For surface gears, the vertical overlap index with this species is 50.00%.</t>
        </r>
      </text>
    </comment>
    <comment ref="O392" authorId="0" shapeId="0" xr:uid="{89732E26-E436-49E5-86BD-6E9032E7553E}">
      <text>
        <r>
          <rPr>
            <b/>
            <sz val="9"/>
            <color indexed="81"/>
            <rFont val="Tahoma"/>
            <family val="2"/>
          </rPr>
          <t>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t>
        </r>
      </text>
    </comment>
    <comment ref="P392" authorId="0" shapeId="0" xr:uid="{443ECCD5-CB99-4643-A20F-A560C669B748}">
      <text>
        <r>
          <rPr>
            <b/>
            <sz val="9"/>
            <color indexed="81"/>
            <rFont val="Tahoma"/>
            <family val="2"/>
          </rPr>
          <t>No direct evidence of survival after capture.</t>
        </r>
      </text>
    </comment>
    <comment ref="E393" authorId="0" shapeId="0" xr:uid="{1206C4EF-2771-4FE4-B3FD-1D73C5343746}">
      <text>
        <r>
          <rPr>
            <b/>
            <sz val="9"/>
            <color indexed="81"/>
            <rFont val="Tahoma"/>
            <family val="2"/>
          </rPr>
          <t>Species growth rate (K) is 7.100, which is higher than lowest risk K (0.183) for age at maturity.</t>
        </r>
      </text>
    </comment>
    <comment ref="F393" authorId="0" shapeId="0" xr:uid="{E86355C4-F329-4538-9557-0B3EB91E68E3}">
      <text>
        <r>
          <rPr>
            <b/>
            <sz val="9"/>
            <color indexed="81"/>
            <rFont val="Tahoma"/>
            <family val="2"/>
          </rPr>
          <t>Species growth rate (K) is 7.100, which is higher than lowest risk K (0.30) for maximum age.</t>
        </r>
      </text>
    </comment>
    <comment ref="G393" authorId="0" shapeId="0" xr:uid="{E0EED3A5-5E03-47C6-9C86-03AFCFC60855}">
      <text>
        <r>
          <rPr>
            <b/>
            <sz val="9"/>
            <color indexed="81"/>
            <rFont val="Tahoma"/>
            <family val="2"/>
          </rPr>
          <t>The score is based on the maximum risk score in the family Agonidae, which included 1 species.</t>
        </r>
      </text>
    </comment>
    <comment ref="H393" authorId="0" shapeId="0" xr:uid="{85F8CD6A-F155-4D28-942C-28A25363FB91}">
      <text>
        <r>
          <rPr>
            <b/>
            <sz val="9"/>
            <color indexed="81"/>
            <rFont val="Tahoma"/>
            <family val="2"/>
          </rPr>
          <t>Species maximum length is 11, which is lower than the lowest risk value (100cm).</t>
        </r>
      </text>
    </comment>
    <comment ref="I393" authorId="0" shapeId="0" xr:uid="{D69E51F2-8CD6-4C12-8D5B-60EDEE1B727F}">
      <text>
        <r>
          <rPr>
            <b/>
            <sz val="9"/>
            <color indexed="81"/>
            <rFont val="Tahoma"/>
            <family val="2"/>
          </rPr>
          <t>Species length at maturity is 5, which is lower than the lowest risk value (40cm).</t>
        </r>
      </text>
    </comment>
    <comment ref="J393" authorId="0" shapeId="0" xr:uid="{14375F4E-4E1B-40BF-AE3D-A225C65AA94C}">
      <text>
        <r>
          <rPr>
            <b/>
            <sz val="9"/>
            <color indexed="81"/>
            <rFont val="Tahoma"/>
            <family val="2"/>
          </rPr>
          <t>Species reproductive strategy is broadcast spawner, which is low risk.</t>
        </r>
      </text>
    </comment>
    <comment ref="K393" authorId="0" shapeId="0" xr:uid="{F0B73803-8126-43E5-A184-32B8D26663BD}">
      <text>
        <r>
          <rPr>
            <b/>
            <sz val="9"/>
            <color indexed="81"/>
            <rFont val="Tahoma"/>
            <family val="2"/>
          </rPr>
          <t>Species trophic level is 3.1, which is in the medium risk range (2.75-3.25).</t>
        </r>
      </text>
    </comment>
    <comment ref="M393" authorId="0" shapeId="0" xr:uid="{CDD0DD46-980D-46AF-BA0E-8615F3762DFE}">
      <text>
        <r>
          <rPr>
            <b/>
            <sz val="9"/>
            <color indexed="81"/>
            <rFont val="Tahoma"/>
            <family val="2"/>
          </rPr>
          <t>PO_,IO_ stocks : Indo-Pacific distribution. Species is coastal.</t>
        </r>
      </text>
    </comment>
    <comment ref="N393" authorId="0" shapeId="0" xr:uid="{6426F3C4-6C89-4492-9BE0-F84C14FEC1AD}">
      <text>
        <r>
          <rPr>
            <b/>
            <sz val="9"/>
            <color indexed="81"/>
            <rFont val="Tahoma"/>
            <family val="2"/>
          </rPr>
          <t>Pole and line bait collected through directed fisheries.</t>
        </r>
      </text>
    </comment>
    <comment ref="O393" authorId="0" shapeId="0" xr:uid="{15EAB5A0-8DE7-438A-BF70-A861B75EEB26}">
      <text>
        <r>
          <rPr>
            <b/>
            <sz val="9"/>
            <color indexed="81"/>
            <rFont val="Tahoma"/>
            <family val="2"/>
          </rPr>
          <t>TPT stocks : Pole and line bait collected through directed fisheries._x000D_
ALB stocks : Pole and line bait collected through directed fisheries.</t>
        </r>
      </text>
    </comment>
    <comment ref="P393" authorId="0" shapeId="0" xr:uid="{3D737CA8-90DF-464A-9496-EF3F8156B208}">
      <text>
        <r>
          <rPr>
            <b/>
            <sz val="9"/>
            <color indexed="81"/>
            <rFont val="Tahoma"/>
            <family val="2"/>
          </rPr>
          <t>No direct evidence of survival after capture.</t>
        </r>
      </text>
    </comment>
    <comment ref="E394" authorId="0" shapeId="0" xr:uid="{11CE4A07-1B1C-4680-BB37-4CD21446228B}">
      <text>
        <r>
          <rPr>
            <b/>
            <sz val="9"/>
            <color indexed="81"/>
            <rFont val="Tahoma"/>
            <family val="2"/>
          </rPr>
          <t>The score is the maximum risk score in the catch group, Various sharks nei, of 4 species.</t>
        </r>
      </text>
    </comment>
    <comment ref="F394" authorId="0" shapeId="0" xr:uid="{E3A00FB2-3D99-45CC-8D1C-B12F9649D01B}">
      <text>
        <r>
          <rPr>
            <b/>
            <sz val="9"/>
            <color indexed="81"/>
            <rFont val="Tahoma"/>
            <family val="2"/>
          </rPr>
          <t>The score is the maximum risk score in the catch group, Rays and stingrays and mantas nei, of 2 species.</t>
        </r>
      </text>
    </comment>
    <comment ref="G394" authorId="0" shapeId="0" xr:uid="{CD1E6942-7839-4C74-97D6-1B1AC4EE15B9}">
      <text>
        <r>
          <rPr>
            <b/>
            <sz val="9"/>
            <color indexed="81"/>
            <rFont val="Tahoma"/>
            <family val="2"/>
          </rPr>
          <t>The score is the maximum risk score in the catch group, Rays and stingrays and mantas nei, of 2 species.</t>
        </r>
      </text>
    </comment>
    <comment ref="H394" authorId="0" shapeId="0" xr:uid="{8EE821CF-0343-40E9-BB62-F16FD606CFB5}">
      <text>
        <r>
          <rPr>
            <b/>
            <sz val="9"/>
            <color indexed="81"/>
            <rFont val="Tahoma"/>
            <family val="2"/>
          </rPr>
          <t>The score is the maximum risk score in the catch group, Rays and stingrays and mantas nei, of 12 species.</t>
        </r>
      </text>
    </comment>
    <comment ref="I394" authorId="0" shapeId="0" xr:uid="{C92BB307-FACB-4CA3-8DD0-3BE043D1F01F}">
      <text>
        <r>
          <rPr>
            <b/>
            <sz val="9"/>
            <color indexed="81"/>
            <rFont val="Tahoma"/>
            <family val="2"/>
          </rPr>
          <t>The score is the maximum risk score in the catch group, Rays and stingrays and mantas nei, of 20 species.</t>
        </r>
      </text>
    </comment>
    <comment ref="J394" authorId="0" shapeId="0" xr:uid="{F575B179-4A36-4E4C-A706-9CD6163510DB}">
      <text>
        <r>
          <rPr>
            <b/>
            <sz val="9"/>
            <color indexed="81"/>
            <rFont val="Tahoma"/>
            <family val="2"/>
          </rPr>
          <t>The score is the maximum risk score in the catch group, Rays and stingrays and mantas nei, of 20 species.</t>
        </r>
      </text>
    </comment>
    <comment ref="K394" authorId="0" shapeId="0" xr:uid="{A7029F49-F71C-42AE-94DA-CC739D55E42A}">
      <text>
        <r>
          <rPr>
            <b/>
            <sz val="9"/>
            <color indexed="81"/>
            <rFont val="Tahoma"/>
            <family val="2"/>
          </rPr>
          <t>The score is the maximum risk score in the catch group, Rays and stingrays and mantas nei, of 21 species.</t>
        </r>
      </text>
    </comment>
    <comment ref="M394" authorId="0" shapeId="0" xr:uid="{CAD8E526-AA41-485A-A549-1BA9462ACE6B}">
      <text>
        <r>
          <rPr>
            <b/>
            <sz val="9"/>
            <color indexed="81"/>
            <rFont val="Tahoma"/>
            <family val="2"/>
          </rPr>
          <t>ALL stocks : No information.</t>
        </r>
      </text>
    </comment>
    <comment ref="N394" authorId="0" shapeId="0" xr:uid="{1085F20F-8986-4D6F-A43E-DA25D42D23CF}">
      <text>
        <r>
          <rPr>
            <b/>
            <sz val="9"/>
            <color indexed="81"/>
            <rFont val="Tahoma"/>
            <family val="2"/>
          </rPr>
          <t>No information.</t>
        </r>
      </text>
    </comment>
    <comment ref="O394" authorId="0" shapeId="0" xr:uid="{21CF3883-F84E-4D86-9920-B315A510E672}">
      <text>
        <r>
          <rPr>
            <b/>
            <sz val="9"/>
            <color indexed="81"/>
            <rFont val="Tahoma"/>
            <family val="2"/>
          </rPr>
          <t>ALL stocks : No information.</t>
        </r>
      </text>
    </comment>
    <comment ref="P394" authorId="0" shapeId="0" xr:uid="{7A5E80FF-A668-4473-8D7E-A2B39F08DD43}">
      <text>
        <r>
          <rPr>
            <b/>
            <sz val="9"/>
            <color indexed="81"/>
            <rFont val="Tahoma"/>
            <family val="2"/>
          </rPr>
          <t>No direct evidence of survival after capture.</t>
        </r>
      </text>
    </comment>
    <comment ref="E395" authorId="0" shapeId="0" xr:uid="{948078B2-8263-41D3-9E65-52D67C432EA6}">
      <text>
        <r>
          <rPr>
            <b/>
            <sz val="9"/>
            <color indexed="81"/>
            <rFont val="Tahoma"/>
            <family val="2"/>
          </rPr>
          <t>Species growth rate (K) is 0.324, which is higher than lowest risk K (0.183) for age at maturity.</t>
        </r>
      </text>
    </comment>
    <comment ref="F395" authorId="0" shapeId="0" xr:uid="{D80C5FBC-6177-4E03-886B-EC8509E6DE03}">
      <text>
        <r>
          <rPr>
            <b/>
            <sz val="9"/>
            <color indexed="81"/>
            <rFont val="Tahoma"/>
            <family val="2"/>
          </rPr>
          <t>Species growth rate (K) is 0.324, which is higher than lowest risk K (0.30) for maximum age.</t>
        </r>
      </text>
    </comment>
    <comment ref="G395" authorId="0" shapeId="0" xr:uid="{220B8727-1EEE-484D-9DCE-682895EEEBE7}">
      <text>
        <r>
          <rPr>
            <b/>
            <sz val="9"/>
            <color indexed="81"/>
            <rFont val="Tahoma"/>
            <family val="2"/>
          </rPr>
          <t>Species fecundity is 1000000 eggs/year, which is higher than the lowest risk value (20000).</t>
        </r>
      </text>
    </comment>
    <comment ref="H395" authorId="0" shapeId="0" xr:uid="{909D6617-740C-468B-AA80-F1AB0CFF4402}">
      <text>
        <r>
          <rPr>
            <b/>
            <sz val="9"/>
            <color indexed="81"/>
            <rFont val="Tahoma"/>
            <family val="2"/>
          </rPr>
          <t>Species maximum length is 91, which is lower than the lowest risk value (100cm).</t>
        </r>
      </text>
    </comment>
    <comment ref="I395" authorId="0" shapeId="0" xr:uid="{05FABA72-3BF4-4FB0-8AD5-EB79174AE3B7}">
      <text>
        <r>
          <rPr>
            <b/>
            <sz val="9"/>
            <color indexed="81"/>
            <rFont val="Tahoma"/>
            <family val="2"/>
          </rPr>
          <t>Species length at maturity is 43, which is in the medium risk range (40-200cm).</t>
        </r>
      </text>
    </comment>
    <comment ref="J395" authorId="0" shapeId="0" xr:uid="{795C72A8-B0E2-43EA-99D6-4F993674726E}">
      <text>
        <r>
          <rPr>
            <b/>
            <sz val="9"/>
            <color indexed="81"/>
            <rFont val="Tahoma"/>
            <family val="2"/>
          </rPr>
          <t>Species reproductive strategy is broadcast spawner, which is low risk.</t>
        </r>
      </text>
    </comment>
    <comment ref="K395" authorId="0" shapeId="0" xr:uid="{4ADD59E5-75EB-4483-B6CA-EA5F1C2126F8}">
      <text>
        <r>
          <rPr>
            <b/>
            <sz val="9"/>
            <color indexed="81"/>
            <rFont val="Tahoma"/>
            <family val="2"/>
          </rPr>
          <t>Species trophic level is 4.5, which is higher than the highest risk value (3.25).</t>
        </r>
      </text>
    </comment>
    <comment ref="M395" authorId="0" shapeId="0" xr:uid="{AE721134-FA0F-4907-AFF2-419DB3BAB375}">
      <text>
        <r>
          <rPr>
            <b/>
            <sz val="9"/>
            <color indexed="81"/>
            <rFont val="Tahoma"/>
            <family val="2"/>
          </rPr>
          <t>BEAT,SKAW,YFAT stocks : West Atlantic distribution, uncommon East and subtropical Atlantic.</t>
        </r>
      </text>
    </comment>
    <comment ref="N395" authorId="0" shapeId="0" xr:uid="{7D208B3F-5FDB-47EC-B940-B33947BB6F30}">
      <text>
        <r>
          <rPr>
            <b/>
            <sz val="9"/>
            <color indexed="81"/>
            <rFont val="Tahoma"/>
            <family val="2"/>
          </rPr>
          <t>The depth range of the species is 10-35m. For surface gears, the vertical overlap index with this species is 100.00%.</t>
        </r>
      </text>
    </comment>
    <comment ref="O395" authorId="0" shapeId="0" xr:uid="{F1178AC3-3751-4AD9-BEFC-B5171468809C}">
      <text>
        <r>
          <rPr>
            <b/>
            <sz val="9"/>
            <color indexed="81"/>
            <rFont val="Tahoma"/>
            <family val="2"/>
          </rPr>
          <t>TPT stocks : The maximum length of the species is 91cm. For tropical surface fisheries, the length overlap index with this species is 82.73%. Pole and line induces feeding behaviour in tunas which tends to exclude other species.</t>
        </r>
      </text>
    </comment>
    <comment ref="P395" authorId="0" shapeId="0" xr:uid="{1E9CE149-C0FA-495B-A5FF-974C7CBDA066}">
      <text>
        <r>
          <rPr>
            <b/>
            <sz val="9"/>
            <color indexed="81"/>
            <rFont val="Tahoma"/>
            <family val="2"/>
          </rPr>
          <t>No direct evidence of survival after capture.</t>
        </r>
      </text>
    </comment>
    <comment ref="E396" authorId="0" shapeId="0" xr:uid="{14B091D9-B48A-4677-A6A8-BE3E58B8C1C2}">
      <text>
        <r>
          <rPr>
            <b/>
            <sz val="9"/>
            <color indexed="81"/>
            <rFont val="Tahoma"/>
            <family val="2"/>
          </rPr>
          <t>The score is based on the maximum risk score in the family Sphyrnidae, which included 2 species.</t>
        </r>
      </text>
    </comment>
    <comment ref="F396" authorId="0" shapeId="0" xr:uid="{F385E726-D8C0-4406-92A5-E80A0EB4560D}">
      <text>
        <r>
          <rPr>
            <b/>
            <sz val="9"/>
            <color indexed="81"/>
            <rFont val="Tahoma"/>
            <family val="2"/>
          </rPr>
          <t>The score is based on the maximum risk score in the family Sphyrnidae, which included 2 species.</t>
        </r>
      </text>
    </comment>
    <comment ref="G396" authorId="0" shapeId="0" xr:uid="{2CAD1D35-E6F4-4D68-8500-EA2C4935E0F5}">
      <text>
        <r>
          <rPr>
            <b/>
            <sz val="9"/>
            <color indexed="81"/>
            <rFont val="Tahoma"/>
            <family val="2"/>
          </rPr>
          <t>The score is based on the maximum risk score in the family Istiophoridae, which included 3 species.</t>
        </r>
      </text>
    </comment>
    <comment ref="H396" authorId="0" shapeId="0" xr:uid="{A4E98039-C6D2-4974-B7F9-7F6B058EBFF6}">
      <text>
        <r>
          <rPr>
            <b/>
            <sz val="9"/>
            <color indexed="81"/>
            <rFont val="Tahoma"/>
            <family val="2"/>
          </rPr>
          <t>Species maximum length is 230, which is in the medium risk range (100-300cm).</t>
        </r>
      </text>
    </comment>
    <comment ref="I396" authorId="0" shapeId="0" xr:uid="{DB2A94FC-A1B6-4298-A0B1-36EB87D5495D}">
      <text>
        <r>
          <rPr>
            <b/>
            <sz val="9"/>
            <color indexed="81"/>
            <rFont val="Tahoma"/>
            <family val="2"/>
          </rPr>
          <t>Species maximum length is 230cm, which is higher than the highest risk value (200cm).</t>
        </r>
      </text>
    </comment>
    <comment ref="J396" authorId="0" shapeId="0" xr:uid="{E2907746-4E44-479C-8480-ECDA44F63758}">
      <text>
        <r>
          <rPr>
            <b/>
            <sz val="9"/>
            <color indexed="81"/>
            <rFont val="Tahoma"/>
            <family val="2"/>
          </rPr>
          <t>Species reproductive strategy is broadcast spawner, which is low risk.</t>
        </r>
      </text>
    </comment>
    <comment ref="K396" authorId="0" shapeId="0" xr:uid="{B3F43994-55AA-4B08-AEFB-338124D7A90C}">
      <text>
        <r>
          <rPr>
            <b/>
            <sz val="9"/>
            <color indexed="81"/>
            <rFont val="Tahoma"/>
            <family val="2"/>
          </rPr>
          <t>Species trophic level is 4.5, which is higher than the highest risk value (3.25).</t>
        </r>
      </text>
    </comment>
    <comment ref="M396" authorId="0" shapeId="0" xr:uid="{8E796705-1FB6-408A-926A-03B7E2BB3A25}">
      <text>
        <r>
          <rPr>
            <b/>
            <sz val="9"/>
            <color indexed="81"/>
            <rFont val="Tahoma"/>
            <family val="2"/>
          </rPr>
          <t>ALL stocks : Worldwide pelagic distribution</t>
        </r>
      </text>
    </comment>
    <comment ref="N396" authorId="0" shapeId="0" xr:uid="{62560393-8430-4745-BEFD-FFCD1F4A74D0}">
      <text>
        <r>
          <rPr>
            <b/>
            <sz val="9"/>
            <color indexed="81"/>
            <rFont val="Tahoma"/>
            <family val="2"/>
          </rPr>
          <t>The depth range of the species is 1-1830m. For surface gears, the vertical overlap index with this species is 5.46%.</t>
        </r>
      </text>
    </comment>
    <comment ref="O396" authorId="0" shapeId="0" xr:uid="{3633FF34-9E15-4B35-A744-EE5709CB6ACC}">
      <text>
        <r>
          <rPr>
            <b/>
            <sz val="9"/>
            <color indexed="81"/>
            <rFont val="Tahoma"/>
            <family val="2"/>
          </rPr>
          <t>TPT stocks : The maximum length of the species is 230cm. For tropical surface fisheries, the length overlap index with this species is 100.00%. Pole and line induces feeding behaviour in tunas which tends to exclude other species._x000D_
ALB stocks : The maximum length of the species is 230cm. For albacore fisheries, the length overlap index with this species is 100.00%. Pole and line induces feeding behaviour in tunas which tends to exclude other species.</t>
        </r>
      </text>
    </comment>
    <comment ref="P396" authorId="0" shapeId="0" xr:uid="{BD0E271B-2E9A-4663-8D39-5D3F7C0834E7}">
      <text>
        <r>
          <rPr>
            <b/>
            <sz val="9"/>
            <color indexed="81"/>
            <rFont val="Tahoma"/>
            <family val="2"/>
          </rPr>
          <t>No direct evidence of survival after capture.</t>
        </r>
      </text>
    </comment>
    <comment ref="E397" authorId="0" shapeId="0" xr:uid="{EC01D26E-DDD1-4B80-B81B-1411FFF6DC70}">
      <text>
        <r>
          <rPr>
            <b/>
            <sz val="9"/>
            <color indexed="81"/>
            <rFont val="Tahoma"/>
            <family val="2"/>
          </rPr>
          <t>Species growth rate (K) is 1.900, which is higher than lowest risk K (0.183) for age at maturity.</t>
        </r>
      </text>
    </comment>
    <comment ref="F397" authorId="0" shapeId="0" xr:uid="{ADFC2382-24E8-41E0-BAAD-B39A5C682BCB}">
      <text>
        <r>
          <rPr>
            <b/>
            <sz val="9"/>
            <color indexed="81"/>
            <rFont val="Tahoma"/>
            <family val="2"/>
          </rPr>
          <t>Species growth rate (K) is 1.900, which is higher than lowest risk K (0.30) for maximum age.</t>
        </r>
      </text>
    </comment>
    <comment ref="G397" authorId="0" shapeId="0" xr:uid="{6D631C18-430D-47FE-AEB6-4B66C4E13E30}">
      <text>
        <r>
          <rPr>
            <b/>
            <sz val="9"/>
            <color indexed="81"/>
            <rFont val="Tahoma"/>
            <family val="2"/>
          </rPr>
          <t>The score is based on the maximum risk score in the family Clupeidae, which included 3 species.</t>
        </r>
      </text>
    </comment>
    <comment ref="H397" authorId="0" shapeId="0" xr:uid="{56499FD5-C150-40FD-91D7-518A7788CFB8}">
      <text>
        <r>
          <rPr>
            <b/>
            <sz val="9"/>
            <color indexed="81"/>
            <rFont val="Tahoma"/>
            <family val="2"/>
          </rPr>
          <t>Species maximum length is 13, which is lower than the lowest risk value (100cm).</t>
        </r>
      </text>
    </comment>
    <comment ref="I397" authorId="0" shapeId="0" xr:uid="{5C962E6B-A4FA-472C-B8BA-9DD7B4997FD7}">
      <text>
        <r>
          <rPr>
            <b/>
            <sz val="9"/>
            <color indexed="81"/>
            <rFont val="Tahoma"/>
            <family val="2"/>
          </rPr>
          <t>Species length at maturity is 7, which is lower than the lowest risk value (40cm).</t>
        </r>
      </text>
    </comment>
    <comment ref="J397" authorId="0" shapeId="0" xr:uid="{C919D57C-EB3E-4C62-BE36-0B8C250A2501}">
      <text>
        <r>
          <rPr>
            <b/>
            <sz val="9"/>
            <color indexed="81"/>
            <rFont val="Tahoma"/>
            <family val="2"/>
          </rPr>
          <t>Species reproductive strategy is broadcast spawner, which is low risk.</t>
        </r>
      </text>
    </comment>
    <comment ref="K397" authorId="0" shapeId="0" xr:uid="{71D01606-EB08-4382-851F-35EFE2FDB48C}">
      <text>
        <r>
          <rPr>
            <b/>
            <sz val="9"/>
            <color indexed="81"/>
            <rFont val="Tahoma"/>
            <family val="2"/>
          </rPr>
          <t>Species trophic level is 3.3, which is higher than the highest risk value (3.25).</t>
        </r>
      </text>
    </comment>
    <comment ref="M397" authorId="0" shapeId="0" xr:uid="{F9BDB756-5EBC-46D7-B771-4E97636B01D0}">
      <text>
        <r>
          <rPr>
            <b/>
            <sz val="9"/>
            <color indexed="81"/>
            <rFont val="Tahoma"/>
            <family val="2"/>
          </rPr>
          <t>IO_,ALPN,BEPE,BEPW,SKPE,SKPW,YFPE,YFPW stocks : Indo-Pacific distribution, absent Southern Indian Ocean</t>
        </r>
      </text>
    </comment>
    <comment ref="N397" authorId="0" shapeId="0" xr:uid="{C9BAAD13-41B3-432E-9A79-06FA1F0D1DCD}">
      <text>
        <r>
          <rPr>
            <b/>
            <sz val="9"/>
            <color indexed="81"/>
            <rFont val="Tahoma"/>
            <family val="2"/>
          </rPr>
          <t>Pole and line bait collected through directed fisheries.</t>
        </r>
      </text>
    </comment>
    <comment ref="O397" authorId="0" shapeId="0" xr:uid="{292B478E-C990-4E5F-A0F5-883D37808AAB}">
      <text>
        <r>
          <rPr>
            <b/>
            <sz val="9"/>
            <color indexed="81"/>
            <rFont val="Tahoma"/>
            <family val="2"/>
          </rPr>
          <t>TPT stocks : Pole and line bait collected through directed fisheries._x000D_
ALB stocks : Pole and line bait collected through directed fisheries.</t>
        </r>
      </text>
    </comment>
    <comment ref="P397" authorId="0" shapeId="0" xr:uid="{A9B49C48-0B15-469F-9428-19892E13E6BD}">
      <text>
        <r>
          <rPr>
            <b/>
            <sz val="9"/>
            <color indexed="81"/>
            <rFont val="Tahoma"/>
            <family val="2"/>
          </rPr>
          <t>No direct evidence of survival after capture.</t>
        </r>
      </text>
    </comment>
    <comment ref="E398" authorId="0" shapeId="0" xr:uid="{EA4CD6ED-5604-452E-9F9C-BD9E885C7F3B}">
      <text>
        <r>
          <rPr>
            <b/>
            <sz val="9"/>
            <color indexed="81"/>
            <rFont val="Tahoma"/>
            <family val="2"/>
          </rPr>
          <t>Species growth rate (K) is 1.700, which is higher than lowest risk K (0.183) for age at maturity.</t>
        </r>
      </text>
    </comment>
    <comment ref="F398" authorId="0" shapeId="0" xr:uid="{211A2B4E-3914-448E-AD4F-8EB1138D1C44}">
      <text>
        <r>
          <rPr>
            <b/>
            <sz val="9"/>
            <color indexed="81"/>
            <rFont val="Tahoma"/>
            <family val="2"/>
          </rPr>
          <t>Species growth rate (K) is 1.700, which is higher than lowest risk K (0.30) for maximum age.</t>
        </r>
      </text>
    </comment>
    <comment ref="G398" authorId="0" shapeId="0" xr:uid="{4E976B53-3B5C-42D8-8FC0-51248E1843DE}">
      <text>
        <r>
          <rPr>
            <b/>
            <sz val="9"/>
            <color indexed="81"/>
            <rFont val="Tahoma"/>
            <family val="2"/>
          </rPr>
          <t>The score is based on the maximum risk score in the family Istiophoridae, which included 3 species.</t>
        </r>
      </text>
    </comment>
    <comment ref="H398" authorId="0" shapeId="0" xr:uid="{F0222658-9132-4581-A83F-3EAB3ECECA95}">
      <text>
        <r>
          <rPr>
            <b/>
            <sz val="9"/>
            <color indexed="81"/>
            <rFont val="Tahoma"/>
            <family val="2"/>
          </rPr>
          <t>Species maximum length is 8, which is lower than the lowest risk value (100cm).</t>
        </r>
      </text>
    </comment>
    <comment ref="I398" authorId="0" shapeId="0" xr:uid="{E00A29B2-164C-4109-8389-1DE54A91005B}">
      <text>
        <r>
          <rPr>
            <b/>
            <sz val="9"/>
            <color indexed="81"/>
            <rFont val="Tahoma"/>
            <family val="2"/>
          </rPr>
          <t>Species maximum length is 8cm, which is lower than the length at maturity lowest risk value (40cm).</t>
        </r>
      </text>
    </comment>
    <comment ref="J398" authorId="0" shapeId="0" xr:uid="{AB19A7A3-C210-4458-A6B5-EF82219652DC}">
      <text>
        <r>
          <rPr>
            <b/>
            <sz val="9"/>
            <color indexed="81"/>
            <rFont val="Tahoma"/>
            <family val="2"/>
          </rPr>
          <t>Species reproductive strategy is broadcast spawner, which is low risk.</t>
        </r>
      </text>
    </comment>
    <comment ref="K398" authorId="0" shapeId="0" xr:uid="{71768701-DB5D-4C90-B7FC-A8B38D251AD5}">
      <text>
        <r>
          <rPr>
            <b/>
            <sz val="9"/>
            <color indexed="81"/>
            <rFont val="Tahoma"/>
            <family val="2"/>
          </rPr>
          <t>Species trophic level is 3.1, which is in the medium risk range (2.75-3.25).</t>
        </r>
      </text>
    </comment>
    <comment ref="M398" authorId="0" shapeId="0" xr:uid="{A610F393-CC96-45F7-90E5-7A69DBF213D1}">
      <text>
        <r>
          <rPr>
            <b/>
            <sz val="9"/>
            <color indexed="81"/>
            <rFont val="Tahoma"/>
            <family val="2"/>
          </rPr>
          <t>ALPS,BEPE,SKPE,YFPE stocks : Southeast Pacific distribution. Species is coastal.</t>
        </r>
      </text>
    </comment>
    <comment ref="N398" authorId="0" shapeId="0" xr:uid="{F03524CF-F7BD-4515-BDFC-69A6B6E28735}">
      <text>
        <r>
          <rPr>
            <b/>
            <sz val="9"/>
            <color indexed="81"/>
            <rFont val="Tahoma"/>
            <family val="2"/>
          </rPr>
          <t>Pole and line bait collected through directed fisheries.</t>
        </r>
      </text>
    </comment>
    <comment ref="O398" authorId="0" shapeId="0" xr:uid="{0A312B7B-83F4-4C6D-B1E7-C9339E35D828}">
      <text>
        <r>
          <rPr>
            <b/>
            <sz val="9"/>
            <color indexed="81"/>
            <rFont val="Tahoma"/>
            <family val="2"/>
          </rPr>
          <t>TPT stocks : Pole and line bait collected through directed fisheries._x000D_
ALB stocks : Pole and line bait collected through directed fisheries.</t>
        </r>
      </text>
    </comment>
    <comment ref="P398" authorId="0" shapeId="0" xr:uid="{0AA89963-F62D-4CE0-89B8-891D032B87B6}">
      <text>
        <r>
          <rPr>
            <b/>
            <sz val="9"/>
            <color indexed="81"/>
            <rFont val="Tahoma"/>
            <family val="2"/>
          </rPr>
          <t>No direct evidence of survival after capture.</t>
        </r>
      </text>
    </comment>
    <comment ref="E399" authorId="0" shapeId="0" xr:uid="{8FF41D1A-60D5-48D4-A8E5-ABBEED364B12}">
      <text>
        <r>
          <rPr>
            <b/>
            <sz val="9"/>
            <color indexed="81"/>
            <rFont val="Tahoma"/>
            <family val="2"/>
          </rPr>
          <t>The score is based on the maximum risk score in the family Sphyrnidae, which included 2 species.</t>
        </r>
      </text>
    </comment>
    <comment ref="F399" authorId="0" shapeId="0" xr:uid="{1F8CB980-3562-484B-89BD-7E5A2B240A60}">
      <text>
        <r>
          <rPr>
            <b/>
            <sz val="9"/>
            <color indexed="81"/>
            <rFont val="Tahoma"/>
            <family val="2"/>
          </rPr>
          <t>The score is based on the maximum risk score in the family Sphyrnidae, which included 2 species.</t>
        </r>
      </text>
    </comment>
    <comment ref="G399" authorId="0" shapeId="0" xr:uid="{CF5D1B69-7574-49DF-AEC5-C2E716ED8D43}">
      <text>
        <r>
          <rPr>
            <b/>
            <sz val="9"/>
            <color indexed="81"/>
            <rFont val="Tahoma"/>
            <family val="2"/>
          </rPr>
          <t>Species fecundity is 1351000 eggs/year, which is higher than the lowest risk value (20000).</t>
        </r>
      </text>
    </comment>
    <comment ref="H399" authorId="0" shapeId="0" xr:uid="{D4E0205B-8A56-49CC-A1F7-4FA747C86C54}">
      <text>
        <r>
          <rPr>
            <b/>
            <sz val="9"/>
            <color indexed="81"/>
            <rFont val="Tahoma"/>
            <family val="2"/>
          </rPr>
          <t>Species maximum length is 94, which is lower than the lowest risk value (100cm).</t>
        </r>
      </text>
    </comment>
    <comment ref="I399" authorId="0" shapeId="0" xr:uid="{1831E6BF-F8B4-45B6-A853-08482FA25D7B}">
      <text>
        <r>
          <rPr>
            <b/>
            <sz val="9"/>
            <color indexed="81"/>
            <rFont val="Tahoma"/>
            <family val="2"/>
          </rPr>
          <t>Species length at maturity is 70, which is in the medium risk range (40-200cm).</t>
        </r>
      </text>
    </comment>
    <comment ref="J399" authorId="0" shapeId="0" xr:uid="{D17141C2-FD8E-41FD-8A60-0E00870A3B4B}">
      <text>
        <r>
          <rPr>
            <b/>
            <sz val="9"/>
            <color indexed="81"/>
            <rFont val="Tahoma"/>
            <family val="2"/>
          </rPr>
          <t>Species reproductive strategy is broadcast spawner, which is low risk.</t>
        </r>
      </text>
    </comment>
    <comment ref="K399" authorId="0" shapeId="0" xr:uid="{0B0D7DBD-2967-4FD3-93C8-3297DA6E6F6A}">
      <text>
        <r>
          <rPr>
            <b/>
            <sz val="9"/>
            <color indexed="81"/>
            <rFont val="Tahoma"/>
            <family val="2"/>
          </rPr>
          <t>Species trophic level is 4.5, which is higher than the highest risk value (3.25).</t>
        </r>
      </text>
    </comment>
    <comment ref="M399" authorId="0" shapeId="0" xr:uid="{3A67DD64-31EB-48B4-8FD3-1FDD2B6B6094}">
      <text>
        <r>
          <rPr>
            <b/>
            <sz val="9"/>
            <color indexed="81"/>
            <rFont val="Tahoma"/>
            <family val="2"/>
          </rPr>
          <t>ALPN,BEI_,BEPW,SKI_,SKPW,YFI_,YFPW stocks : Indo-west tropical Pacific distribution</t>
        </r>
      </text>
    </comment>
    <comment ref="N399" authorId="0" shapeId="0" xr:uid="{6B9704CB-20B6-49D5-B50C-6D16825E3C72}">
      <text>
        <r>
          <rPr>
            <b/>
            <sz val="9"/>
            <color indexed="81"/>
            <rFont val="Tahoma"/>
            <family val="2"/>
          </rPr>
          <t>The depth range of the species is 1-200m. For surface gears, the vertical overlap index with this species is 50.00%.</t>
        </r>
      </text>
    </comment>
    <comment ref="O399" authorId="0" shapeId="0" xr:uid="{73D14F33-713C-4496-8D01-A7245E9D01C5}">
      <text>
        <r>
          <rPr>
            <b/>
            <sz val="9"/>
            <color indexed="81"/>
            <rFont val="Tahoma"/>
            <family val="2"/>
          </rPr>
          <t>TPT stocks : The maximum length of the species is 94cm. For tropical surface fisheries, the length overlap index with this species is 85.45%. Pole and line induces feeding behaviour in tunas which tends to exclude other species._x000D_
ALB stocks : The maximum length of the species is 94cm. For albacore fisheries, the length overlap index with this species is 67.14%. Pole and line induces feeding behaviour in tunas which tends to exclude other species.</t>
        </r>
      </text>
    </comment>
    <comment ref="P399" authorId="0" shapeId="0" xr:uid="{64AD5469-54A2-471C-9CC8-8FFF50614917}">
      <text>
        <r>
          <rPr>
            <b/>
            <sz val="9"/>
            <color indexed="81"/>
            <rFont val="Tahoma"/>
            <family val="2"/>
          </rPr>
          <t>No direct evidence of survival after capture.</t>
        </r>
      </text>
    </comment>
    <comment ref="E400" authorId="0" shapeId="0" xr:uid="{F1BF263B-1B42-4367-ACB3-50D8DE4F2FED}">
      <text>
        <r>
          <rPr>
            <b/>
            <sz val="9"/>
            <color indexed="81"/>
            <rFont val="Tahoma"/>
            <family val="2"/>
          </rPr>
          <t>The score is based on the maximum risk score in the family Istiophoridae, which included 5 species.</t>
        </r>
      </text>
    </comment>
    <comment ref="F400" authorId="0" shapeId="0" xr:uid="{C67BBDD9-4C1F-4951-9168-44B22AC0DB02}">
      <text>
        <r>
          <rPr>
            <b/>
            <sz val="9"/>
            <color indexed="81"/>
            <rFont val="Tahoma"/>
            <family val="2"/>
          </rPr>
          <t>The score is based on the maximum risk score in the family Istiophoridae, which included 5 species.</t>
        </r>
      </text>
    </comment>
    <comment ref="G400" authorId="0" shapeId="0" xr:uid="{138DBC15-E027-4598-B8BB-C17AA582D25F}">
      <text>
        <r>
          <rPr>
            <b/>
            <sz val="9"/>
            <color indexed="81"/>
            <rFont val="Tahoma"/>
            <family val="2"/>
          </rPr>
          <t>The score is based on the maximum risk score in the family Engraulidae, which included 4 species.</t>
        </r>
      </text>
    </comment>
    <comment ref="H400" authorId="0" shapeId="0" xr:uid="{C240EF26-66E1-49A1-BC43-0F0E654D1616}">
      <text>
        <r>
          <rPr>
            <b/>
            <sz val="9"/>
            <color indexed="81"/>
            <rFont val="Tahoma"/>
            <family val="2"/>
          </rPr>
          <t>The score is based on the maximum risk score in the family Agonidae, which included 1 species.</t>
        </r>
      </text>
    </comment>
    <comment ref="I400" authorId="0" shapeId="0" xr:uid="{98FE79A4-8D3D-4523-9097-5E85D9ADB415}">
      <text>
        <r>
          <rPr>
            <b/>
            <sz val="9"/>
            <color indexed="81"/>
            <rFont val="Tahoma"/>
            <family val="2"/>
          </rPr>
          <t>The score is based on the maximum risk score in the family Agonidae, which included 1 species.</t>
        </r>
      </text>
    </comment>
    <comment ref="J400" authorId="0" shapeId="0" xr:uid="{3403F522-1190-4E46-8C49-3B2334D0F547}">
      <text>
        <r>
          <rPr>
            <b/>
            <sz val="9"/>
            <color indexed="81"/>
            <rFont val="Tahoma"/>
            <family val="2"/>
          </rPr>
          <t>The score is based on the maximum risk score in the family Sphyrnidae, which included 4 species.</t>
        </r>
      </text>
    </comment>
    <comment ref="K400" authorId="0" shapeId="0" xr:uid="{86DE1862-12B9-4584-AFC3-09CBAD07D92F}">
      <text>
        <r>
          <rPr>
            <b/>
            <sz val="9"/>
            <color indexed="81"/>
            <rFont val="Tahoma"/>
            <family val="2"/>
          </rPr>
          <t>The score is based on the maximum risk score in the family Agonidae, which included 1 species.</t>
        </r>
      </text>
    </comment>
    <comment ref="M400" authorId="0" shapeId="0" xr:uid="{771F4B93-09A8-491F-BE7B-68773E4152BD}">
      <text>
        <r>
          <rPr>
            <b/>
            <sz val="9"/>
            <color indexed="81"/>
            <rFont val="Tahoma"/>
            <family val="2"/>
          </rPr>
          <t>ALL stocks : Worldwide demersal distribution</t>
        </r>
      </text>
    </comment>
    <comment ref="N400" authorId="0" shapeId="0" xr:uid="{677FFF4F-220B-4727-B16F-6E9A799B1FB5}">
      <text>
        <r>
          <rPr>
            <b/>
            <sz val="9"/>
            <color indexed="81"/>
            <rFont val="Tahoma"/>
            <family val="2"/>
          </rPr>
          <t>The depth range of the species is 1-100m. For surface gears, the vertical overlap index with this species is 100.00%. This species is demersal.</t>
        </r>
      </text>
    </comment>
    <comment ref="O400" authorId="0" shapeId="0" xr:uid="{49548B2E-023A-48EA-815C-F9A6E5764A0D}">
      <text>
        <r>
          <rPr>
            <b/>
            <sz val="9"/>
            <color indexed="81"/>
            <rFont val="Tahoma"/>
            <family val="2"/>
          </rPr>
          <t>TPT stocks : The maximum length of the species is missing, but the family's maximum length based on 10 species is 430cm. For tropical surface fisheries, the length overlap index with this species is 100.00%. Pole and line induces feeding behaviour in tunas which tends to exclude other species._x000D_
ALB stocks : The maximum length of the species is missing, but the family's maximum length based on 10 species is 430cm. For albacore fisheries, the length overlap index with this species is 100.00%. Pole and line induces feeding behaviour in tunas which tends to exclude other species.</t>
        </r>
      </text>
    </comment>
    <comment ref="P400" authorId="0" shapeId="0" xr:uid="{9E8A8A0C-4223-4DC3-B073-8433B2836141}">
      <text>
        <r>
          <rPr>
            <b/>
            <sz val="9"/>
            <color indexed="81"/>
            <rFont val="Tahoma"/>
            <family val="2"/>
          </rPr>
          <t>No direct evidence of survival after capture.</t>
        </r>
      </text>
    </comment>
    <comment ref="E401" authorId="0" shapeId="0" xr:uid="{9071526E-5941-4320-85B3-46CFFC6C623C}">
      <text>
        <r>
          <rPr>
            <b/>
            <sz val="9"/>
            <color indexed="81"/>
            <rFont val="Tahoma"/>
            <family val="2"/>
          </rPr>
          <t>Species growth rate (K) is 0.155, which is in the medium risk K range (0.061-0.183) for age at maturity.</t>
        </r>
      </text>
    </comment>
    <comment ref="F401" authorId="0" shapeId="0" xr:uid="{25075832-3485-493F-A384-8D5322C93EE4}">
      <text>
        <r>
          <rPr>
            <b/>
            <sz val="9"/>
            <color indexed="81"/>
            <rFont val="Tahoma"/>
            <family val="2"/>
          </rPr>
          <t>Species growth rate (K) is 0.155, which is in the medium risk K range (0.12-0.30) for maximum age.</t>
        </r>
      </text>
    </comment>
    <comment ref="G401" authorId="0" shapeId="0" xr:uid="{49068310-1E35-4937-975A-9D0E72D2AB25}">
      <text>
        <r>
          <rPr>
            <b/>
            <sz val="9"/>
            <color indexed="81"/>
            <rFont val="Tahoma"/>
            <family val="2"/>
          </rPr>
          <t>Species fecundity is 33660 eggs/year, which is higher than the lowest risk value (20000).</t>
        </r>
      </text>
    </comment>
    <comment ref="H401" authorId="0" shapeId="0" xr:uid="{8BF2064B-D027-49D5-9275-DE2580752DE8}">
      <text>
        <r>
          <rPr>
            <b/>
            <sz val="9"/>
            <color indexed="81"/>
            <rFont val="Tahoma"/>
            <family val="2"/>
          </rPr>
          <t>Species maximum length is 45, which is lower than the lowest risk value (100cm).</t>
        </r>
      </text>
    </comment>
    <comment ref="I401" authorId="0" shapeId="0" xr:uid="{05C415DE-A4C2-4CF5-A46A-076BE2879D7F}">
      <text>
        <r>
          <rPr>
            <b/>
            <sz val="9"/>
            <color indexed="81"/>
            <rFont val="Tahoma"/>
            <family val="2"/>
          </rPr>
          <t>Species length at maturity is 25, which is lower than the lowest risk value (40cm).</t>
        </r>
      </text>
    </comment>
    <comment ref="J401" authorId="0" shapeId="0" xr:uid="{563CC238-4BE4-4C72-A798-28B1067D2BFD}">
      <text>
        <r>
          <rPr>
            <b/>
            <sz val="9"/>
            <color indexed="81"/>
            <rFont val="Tahoma"/>
            <family val="2"/>
          </rPr>
          <t>Species reproductive strategy is broadcast spawner, which is low risk.</t>
        </r>
      </text>
    </comment>
    <comment ref="K401" authorId="0" shapeId="0" xr:uid="{E0A6E498-DDF0-4990-96C8-77BF77953024}">
      <text>
        <r>
          <rPr>
            <b/>
            <sz val="9"/>
            <color indexed="81"/>
            <rFont val="Tahoma"/>
            <family val="2"/>
          </rPr>
          <t>Species trophic level is 3.4, which is higher than the highest risk value (3.25).</t>
        </r>
      </text>
    </comment>
    <comment ref="M401" authorId="0" shapeId="0" xr:uid="{9D210534-1947-4146-8A2D-71BBBE68A045}">
      <text>
        <r>
          <rPr>
            <b/>
            <sz val="9"/>
            <color indexed="81"/>
            <rFont val="Tahoma"/>
            <family val="2"/>
          </rPr>
          <t>ALAM,ALAN,ALAS,SKAE stocks : East Atlantic distribution</t>
        </r>
      </text>
    </comment>
    <comment ref="N401" authorId="0" shapeId="0" xr:uid="{FBB41484-9611-40DB-9AC1-D6D730F690A6}">
      <text>
        <r>
          <rPr>
            <b/>
            <sz val="9"/>
            <color indexed="81"/>
            <rFont val="Tahoma"/>
            <family val="2"/>
          </rPr>
          <t>The depth range of the species is 1-50m. For surface gears, the vertical overlap index with this species is 100.00%. This species is demersal.</t>
        </r>
      </text>
    </comment>
    <comment ref="O401" authorId="0" shapeId="0" xr:uid="{EEF6C552-7210-46AB-B8DB-146267D2D894}">
      <text>
        <r>
          <rPr>
            <b/>
            <sz val="9"/>
            <color indexed="81"/>
            <rFont val="Tahoma"/>
            <family val="2"/>
          </rPr>
          <t>TPT stocks : The maximum length of the species is 45cm. For tropical surface fisheries, the length overlap index with this species is 40.91%. Pole and line induces feeding behaviour in tunas which tends to exclude other species._x000D_
ALB stocks : The maximum length of the species is 45cm. For albacore fisheries, the length overlap index with this species is 32.14%. Pole and line induces feeding behaviour in tunas which tends to exclude other species.</t>
        </r>
      </text>
    </comment>
    <comment ref="P401" authorId="0" shapeId="0" xr:uid="{CE615F4F-49EA-4E0E-B1A5-754E925CCDF2}">
      <text>
        <r>
          <rPr>
            <b/>
            <sz val="9"/>
            <color indexed="81"/>
            <rFont val="Tahoma"/>
            <family val="2"/>
          </rPr>
          <t>No direct evidence of survival after capture.</t>
        </r>
      </text>
    </comment>
    <comment ref="E402" authorId="0" shapeId="0" xr:uid="{E1EAD4BC-C571-492D-9D69-CBBF1CBF08DE}">
      <text>
        <r>
          <rPr>
            <b/>
            <sz val="9"/>
            <color indexed="81"/>
            <rFont val="Tahoma"/>
            <family val="2"/>
          </rPr>
          <t>Species growth rate (K) is 0.158, which is in the medium risk K range (0.061-0.183) for age at maturity.</t>
        </r>
      </text>
    </comment>
    <comment ref="F402" authorId="0" shapeId="0" xr:uid="{84AAE088-F744-431C-9C0D-791D2357C2D2}">
      <text>
        <r>
          <rPr>
            <b/>
            <sz val="9"/>
            <color indexed="81"/>
            <rFont val="Tahoma"/>
            <family val="2"/>
          </rPr>
          <t>Species growth rate (K) is 0.158, which is in the medium risk K range (0.12-0.30) for maximum age.</t>
        </r>
      </text>
    </comment>
    <comment ref="G402" authorId="0" shapeId="0" xr:uid="{8BC95518-881A-46EF-A7C9-68099A3E27DD}">
      <text>
        <r>
          <rPr>
            <b/>
            <sz val="9"/>
            <color indexed="81"/>
            <rFont val="Tahoma"/>
            <family val="2"/>
          </rPr>
          <t>Species fecundity is 17000000 eggs/year, which is higher than the lowest risk value (20000).</t>
        </r>
      </text>
    </comment>
    <comment ref="H402" authorId="0" shapeId="0" xr:uid="{DE37D0C5-FE3E-4F2F-BEC5-76B68B9D3D8B}">
      <text>
        <r>
          <rPr>
            <b/>
            <sz val="9"/>
            <color indexed="81"/>
            <rFont val="Tahoma"/>
            <family val="2"/>
          </rPr>
          <t>Species maximum length is 455, which is higher than the highest risk value (300cm).</t>
        </r>
      </text>
    </comment>
    <comment ref="I402" authorId="0" shapeId="0" xr:uid="{19DBBC47-C376-4A9D-AFA2-753323222A15}">
      <text>
        <r>
          <rPr>
            <b/>
            <sz val="9"/>
            <color indexed="81"/>
            <rFont val="Tahoma"/>
            <family val="2"/>
          </rPr>
          <t>Species length at maturity is 221, which is higher than the highest risk value (200cm).</t>
        </r>
      </text>
    </comment>
    <comment ref="J402" authorId="0" shapeId="0" xr:uid="{D3971B82-E5B1-4A59-A955-8E83DE163E71}">
      <text>
        <r>
          <rPr>
            <b/>
            <sz val="9"/>
            <color indexed="81"/>
            <rFont val="Tahoma"/>
            <family val="2"/>
          </rPr>
          <t>Species reproductive strategy is broadcast spawner, which is low risk.</t>
        </r>
      </text>
    </comment>
    <comment ref="K402" authorId="0" shapeId="0" xr:uid="{020F7015-19F7-4C88-9138-4CAF8640FE85}">
      <text>
        <r>
          <rPr>
            <b/>
            <sz val="9"/>
            <color indexed="81"/>
            <rFont val="Tahoma"/>
            <family val="2"/>
          </rPr>
          <t>Species trophic level is 4.5, which is higher than the highest risk value (3.25).</t>
        </r>
      </text>
    </comment>
    <comment ref="M402" authorId="0" shapeId="0" xr:uid="{8F663FDB-772A-4E31-AD0E-21D588B1EE41}">
      <text>
        <r>
          <rPr>
            <b/>
            <sz val="9"/>
            <color indexed="81"/>
            <rFont val="Tahoma"/>
            <family val="2"/>
          </rPr>
          <t>ALL stocks : Worldwide pelagic distribution</t>
        </r>
      </text>
    </comment>
    <comment ref="N402" authorId="0" shapeId="0" xr:uid="{F5AC80BA-44AC-469B-8874-F84E03CAE74F}">
      <text>
        <r>
          <rPr>
            <b/>
            <sz val="9"/>
            <color indexed="81"/>
            <rFont val="Tahoma"/>
            <family val="2"/>
          </rPr>
          <t>The depth range of the species is 1-800m. For surface gears, the vertical overlap index with this species is 12.50%.</t>
        </r>
      </text>
    </comment>
    <comment ref="O402" authorId="0" shapeId="0" xr:uid="{B3EC3A71-CB10-4E9A-880E-89DF582A58E7}">
      <text>
        <r>
          <rPr>
            <b/>
            <sz val="9"/>
            <color indexed="81"/>
            <rFont val="Tahoma"/>
            <family val="2"/>
          </rPr>
          <t>TPT stocks : The maximum length of the species is 455cm. For tropical surface fisheries, the length overlap index with this species is 100.00%. Pole and line induces feeding behaviour in tunas which tends to exclude other species._x000D_
ALB stocks : The maximum length of the species is 455cm. For albacore fisheries, the length overlap index with this species is 100.00%. Pole and line induces feeding behaviour in tunas which tends to exclude other species.</t>
        </r>
      </text>
    </comment>
    <comment ref="P402" authorId="0" shapeId="0" xr:uid="{0F4A18D9-D39D-4E65-9401-2BFC0993C076}">
      <text>
        <r>
          <rPr>
            <b/>
            <sz val="9"/>
            <color indexed="81"/>
            <rFont val="Tahoma"/>
            <family val="2"/>
          </rPr>
          <t>No direct evidence of survival after capture.</t>
        </r>
      </text>
    </comment>
    <comment ref="E403" authorId="0" shapeId="0" xr:uid="{56817A3B-6144-4F2E-A8F7-94F346D23531}">
      <text>
        <r>
          <rPr>
            <b/>
            <sz val="9"/>
            <color indexed="81"/>
            <rFont val="Tahoma"/>
            <family val="2"/>
          </rPr>
          <t>There is no information.</t>
        </r>
      </text>
    </comment>
    <comment ref="F403" authorId="0" shapeId="0" xr:uid="{EC5EC675-AF83-4158-B7EE-70C35A97B1F4}">
      <text>
        <r>
          <rPr>
            <b/>
            <sz val="9"/>
            <color indexed="81"/>
            <rFont val="Tahoma"/>
            <family val="2"/>
          </rPr>
          <t>There is no information.</t>
        </r>
      </text>
    </comment>
    <comment ref="G403" authorId="0" shapeId="0" xr:uid="{E1DBDC3E-A771-444D-8504-8417B707EF91}">
      <text>
        <r>
          <rPr>
            <b/>
            <sz val="9"/>
            <color indexed="81"/>
            <rFont val="Tahoma"/>
            <family val="2"/>
          </rPr>
          <t>There is no information, but fish are likely to produce &gt;100 eggs/year.</t>
        </r>
      </text>
    </comment>
    <comment ref="H403" authorId="0" shapeId="0" xr:uid="{4BF2C49C-817A-4616-A8C1-46CFC7C9EDAD}">
      <text>
        <r>
          <rPr>
            <b/>
            <sz val="9"/>
            <color indexed="81"/>
            <rFont val="Tahoma"/>
            <family val="2"/>
          </rPr>
          <t>Species maximum length is 30, which is lower than the lowest risk value (100cm).</t>
        </r>
      </text>
    </comment>
    <comment ref="I403" authorId="0" shapeId="0" xr:uid="{D7892A3D-826D-405D-B2CE-3723A2E0436B}">
      <text>
        <r>
          <rPr>
            <b/>
            <sz val="9"/>
            <color indexed="81"/>
            <rFont val="Tahoma"/>
            <family val="2"/>
          </rPr>
          <t>Species maximum length is 30cm, which is lower than the length at maturity lowest risk value (40cm).</t>
        </r>
      </text>
    </comment>
    <comment ref="J403" authorId="0" shapeId="0" xr:uid="{C9625C34-4916-41E3-8CF7-06B9233010CC}">
      <text>
        <r>
          <rPr>
            <b/>
            <sz val="9"/>
            <color indexed="81"/>
            <rFont val="Tahoma"/>
            <family val="2"/>
          </rPr>
          <t>Species reproductive strategy is broadcast spawner, which is low risk.</t>
        </r>
      </text>
    </comment>
    <comment ref="K403" authorId="0" shapeId="0" xr:uid="{97D7D704-74CC-4F4E-9CC6-2C8FF9A5143F}">
      <text>
        <r>
          <rPr>
            <b/>
            <sz val="9"/>
            <color indexed="81"/>
            <rFont val="Tahoma"/>
            <family val="2"/>
          </rPr>
          <t>Species trophic level is 4.0, which is higher than the highest risk value (3.25).</t>
        </r>
      </text>
    </comment>
    <comment ref="M403" authorId="0" shapeId="0" xr:uid="{77507BD0-15B7-4021-BB18-80BE39DE3FDC}">
      <text>
        <r>
          <rPr>
            <b/>
            <sz val="9"/>
            <color indexed="81"/>
            <rFont val="Tahoma"/>
            <family val="2"/>
          </rPr>
          <t>AO_,WPO,IO_ stocks : Worldwide distribution, uncommon in East Pacfic</t>
        </r>
      </text>
    </comment>
    <comment ref="N403" authorId="0" shapeId="0" xr:uid="{F2C25825-C986-46C2-BFEA-18BDF03F2B98}">
      <text>
        <r>
          <rPr>
            <b/>
            <sz val="9"/>
            <color indexed="81"/>
            <rFont val="Tahoma"/>
            <family val="2"/>
          </rPr>
          <t>The depth range of the species is 100-900m. For surface gears, the vertical overlap index with this species is 0.12%.</t>
        </r>
      </text>
    </comment>
    <comment ref="O403" authorId="0" shapeId="0" xr:uid="{30477F7D-A441-4893-B086-9F4941327390}">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403" authorId="0" shapeId="0" xr:uid="{1600CA89-E80E-4673-B925-821C14FC1C53}">
      <text>
        <r>
          <rPr>
            <b/>
            <sz val="9"/>
            <color indexed="81"/>
            <rFont val="Tahoma"/>
            <family val="2"/>
          </rPr>
          <t>No direct evidence of survival after capture.</t>
        </r>
      </text>
    </comment>
    <comment ref="E404" authorId="0" shapeId="0" xr:uid="{B8E03C46-5CA7-44E4-A56A-9676D2F8F34C}">
      <text>
        <r>
          <rPr>
            <b/>
            <sz val="9"/>
            <color indexed="81"/>
            <rFont val="Tahoma"/>
            <family val="2"/>
          </rPr>
          <t>Species growth rate (K) is 0.100, which is in the medium risk K range (0.061-0.183) for age at maturity.</t>
        </r>
      </text>
    </comment>
    <comment ref="F404" authorId="0" shapeId="0" xr:uid="{02B95E1A-C367-4252-B1F1-E5B4AAF8FA5B}">
      <text>
        <r>
          <rPr>
            <b/>
            <sz val="9"/>
            <color indexed="81"/>
            <rFont val="Tahoma"/>
            <family val="2"/>
          </rPr>
          <t>Species growth rate (K) is 0.100, which is lower than highest risk K (0.12) for maximum age.</t>
        </r>
      </text>
    </comment>
    <comment ref="G404" authorId="0" shapeId="0" xr:uid="{B59E34A2-42C7-417D-B725-E2DCC959DE7F}">
      <text>
        <r>
          <rPr>
            <b/>
            <sz val="9"/>
            <color indexed="81"/>
            <rFont val="Tahoma"/>
            <family val="2"/>
          </rPr>
          <t>Species fecundity is 29 eggs/year, which is lower than the highest risk value (100).</t>
        </r>
      </text>
    </comment>
    <comment ref="H404" authorId="0" shapeId="0" xr:uid="{8FAE1B64-6B78-4494-BAED-7FA7274EF6C7}">
      <text>
        <r>
          <rPr>
            <b/>
            <sz val="9"/>
            <color indexed="81"/>
            <rFont val="Tahoma"/>
            <family val="2"/>
          </rPr>
          <t>Species maximum length is 100, which is in the medium risk range (100-300cm).</t>
        </r>
      </text>
    </comment>
    <comment ref="I404" authorId="0" shapeId="0" xr:uid="{CCAE0120-DD8D-4B96-A2BC-CE0FFA1936AD}">
      <text>
        <r>
          <rPr>
            <b/>
            <sz val="9"/>
            <color indexed="81"/>
            <rFont val="Tahoma"/>
            <family val="2"/>
          </rPr>
          <t>Species length at maturity is 57, which is in the medium risk range (40-200cm).</t>
        </r>
      </text>
    </comment>
    <comment ref="J404" authorId="0" shapeId="0" xr:uid="{A4FFF048-F304-46BB-AFA0-7245CD64247F}">
      <text>
        <r>
          <rPr>
            <b/>
            <sz val="9"/>
            <color indexed="81"/>
            <rFont val="Tahoma"/>
            <family val="2"/>
          </rPr>
          <t>Species reproductive strategy is broadcast spawner, which is low risk.</t>
        </r>
      </text>
    </comment>
    <comment ref="K404" authorId="0" shapeId="0" xr:uid="{56F030D1-C91C-44D2-AE03-010229E6012C}">
      <text>
        <r>
          <rPr>
            <b/>
            <sz val="9"/>
            <color indexed="81"/>
            <rFont val="Tahoma"/>
            <family val="2"/>
          </rPr>
          <t>Species trophic level is 3.8, which is higher than the highest risk value (3.25).</t>
        </r>
      </text>
    </comment>
    <comment ref="M404" authorId="0" shapeId="0" xr:uid="{AE85E8E7-7A31-48F7-BEE1-FE8E5332B3F2}">
      <text>
        <r>
          <rPr>
            <b/>
            <sz val="9"/>
            <color indexed="81"/>
            <rFont val="Tahoma"/>
            <family val="2"/>
          </rPr>
          <t>ALAM,ALAN,SKAE stocks : Southeast Atlantic distribution. Species is coastal._x000D_
BEAT,YFAT stocks : Southeast Atlantic distribution. Species is coastal.</t>
        </r>
      </text>
    </comment>
    <comment ref="N404" authorId="0" shapeId="0" xr:uid="{8DDBA9B4-AB50-457B-897F-548CE5D38B29}">
      <text>
        <r>
          <rPr>
            <b/>
            <sz val="9"/>
            <color indexed="81"/>
            <rFont val="Tahoma"/>
            <family val="2"/>
          </rPr>
          <t>The depth range of the species is 10-780m. For surface gears, the vertical overlap index with this species is 11.80%. This species is demersal.</t>
        </r>
      </text>
    </comment>
    <comment ref="O404" authorId="0" shapeId="0" xr:uid="{B422612D-7900-46E7-92A6-04DCA0D14589}">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species._x000D_
TPT stocks : The maximum length of the species is 100cm. For tropical surface fisheries, the length overlap index with this species is 90.91%. Pole and line induces feeding behaviour in tunas which tends to exclude other species.</t>
        </r>
      </text>
    </comment>
    <comment ref="P404" authorId="0" shapeId="0" xr:uid="{9D069938-C3B5-482F-A222-BA0CB3A6D248}">
      <text>
        <r>
          <rPr>
            <b/>
            <sz val="9"/>
            <color indexed="81"/>
            <rFont val="Tahoma"/>
            <family val="2"/>
          </rPr>
          <t>No direct evidence of survival after capture.</t>
        </r>
      </text>
    </comment>
    <comment ref="E405" authorId="0" shapeId="0" xr:uid="{7E69868D-B465-401C-A925-E9B20B31F23C}">
      <text>
        <r>
          <rPr>
            <b/>
            <sz val="9"/>
            <color indexed="81"/>
            <rFont val="Tahoma"/>
            <family val="2"/>
          </rPr>
          <t>The score is based on the maximum risk score in the family Agonidae, which included 1 species.</t>
        </r>
      </text>
    </comment>
    <comment ref="F405" authorId="0" shapeId="0" xr:uid="{1F1838C9-4529-45C7-94FB-5E2170D3E0CC}">
      <text>
        <r>
          <rPr>
            <b/>
            <sz val="9"/>
            <color indexed="81"/>
            <rFont val="Tahoma"/>
            <family val="2"/>
          </rPr>
          <t>The score is based on the maximum risk score in the family Agonidae, which included 1 species.</t>
        </r>
      </text>
    </comment>
    <comment ref="G405" authorId="0" shapeId="0" xr:uid="{833BBF2A-9C47-4D61-B1FD-6B1BD0ECDEB7}">
      <text>
        <r>
          <rPr>
            <b/>
            <sz val="9"/>
            <color indexed="81"/>
            <rFont val="Tahoma"/>
            <family val="2"/>
          </rPr>
          <t>The score is based on the maximum risk score in the family Agonidae, which included 1 species.</t>
        </r>
      </text>
    </comment>
    <comment ref="H405" authorId="0" shapeId="0" xr:uid="{E1DCB3BF-97C1-4E08-AAE8-D585BC8342C5}">
      <text>
        <r>
          <rPr>
            <b/>
            <sz val="9"/>
            <color indexed="81"/>
            <rFont val="Tahoma"/>
            <family val="2"/>
          </rPr>
          <t>Species maximum length is 84, which is lower than the lowest risk value (100cm).</t>
        </r>
      </text>
    </comment>
    <comment ref="I405" authorId="0" shapeId="0" xr:uid="{C82D7CDD-C0EF-4C6A-9682-D9C4D88D391E}">
      <text>
        <r>
          <rPr>
            <b/>
            <sz val="9"/>
            <color indexed="81"/>
            <rFont val="Tahoma"/>
            <family val="2"/>
          </rPr>
          <t>Species length at maturity is 59, which is in the medium risk range (40-200cm).</t>
        </r>
      </text>
    </comment>
    <comment ref="J405" authorId="0" shapeId="0" xr:uid="{6123329B-7569-42A3-9423-39383B9A3B77}">
      <text>
        <r>
          <rPr>
            <b/>
            <sz val="9"/>
            <color indexed="81"/>
            <rFont val="Tahoma"/>
            <family val="2"/>
          </rPr>
          <t>Species reproductive strategy is live bearer, which is high risk.</t>
        </r>
      </text>
    </comment>
    <comment ref="K405" authorId="0" shapeId="0" xr:uid="{6C2C7414-5DFC-4693-ACED-F1703C630E62}">
      <text>
        <r>
          <rPr>
            <b/>
            <sz val="9"/>
            <color indexed="81"/>
            <rFont val="Tahoma"/>
            <family val="2"/>
          </rPr>
          <t>Species trophic level is 4.0, which is higher than the highest risk value (3.25).</t>
        </r>
      </text>
    </comment>
    <comment ref="M405" authorId="0" shapeId="0" xr:uid="{DF69454D-0691-4084-A3EB-A0AE535A1789}">
      <text>
        <r>
          <rPr>
            <b/>
            <sz val="9"/>
            <color indexed="81"/>
            <rFont val="Tahoma"/>
            <family val="2"/>
          </rPr>
          <t>ALL stocks : Worldwide pelagic distribution</t>
        </r>
      </text>
    </comment>
    <comment ref="N405" authorId="0" shapeId="0" xr:uid="{3F76F39D-9902-4F0A-8276-CDF131A9B3E7}">
      <text>
        <r>
          <rPr>
            <b/>
            <sz val="9"/>
            <color indexed="81"/>
            <rFont val="Tahoma"/>
            <family val="2"/>
          </rPr>
          <t>The depth range of the species is 1-2200m. For surface gears, the vertical overlap index with this species is 4.55%.</t>
        </r>
      </text>
    </comment>
    <comment ref="O405" authorId="0" shapeId="0" xr:uid="{18E1DCA6-DEF2-403A-873B-9BDD8BC0799A}">
      <text>
        <r>
          <rPr>
            <b/>
            <sz val="9"/>
            <color indexed="81"/>
            <rFont val="Tahoma"/>
            <family val="2"/>
          </rPr>
          <t>TPT stocks : The maximum length of the species is 84cm. For tropical surface fisheries, the length overlap index with this species is 76.36%. Pole and line induces feeding behaviour in tunas which tends to exclude other species._x000D_
ALB stocks : The maximum length of the species is 84cm. For albacore fisheries, the length overlap index with this species is 60.00%. Pole and line induces feeding behaviour in tunas which tends to exclude other species.</t>
        </r>
      </text>
    </comment>
    <comment ref="P405" authorId="0" shapeId="0" xr:uid="{867F4E9B-582C-4472-B2B3-9A76E07CB38C}">
      <text>
        <r>
          <rPr>
            <b/>
            <sz val="9"/>
            <color indexed="81"/>
            <rFont val="Tahoma"/>
            <family val="2"/>
          </rPr>
          <t>No direct evidence of survival after capture.</t>
        </r>
      </text>
    </comment>
    <comment ref="E406" authorId="0" shapeId="0" xr:uid="{9DE8B015-5066-4686-9651-FC6C8D4F754C}">
      <text>
        <r>
          <rPr>
            <b/>
            <sz val="9"/>
            <color indexed="81"/>
            <rFont val="Tahoma"/>
            <family val="2"/>
          </rPr>
          <t>The score is based on the maximum risk score in the family Somniosidae, which included 2 species.</t>
        </r>
      </text>
    </comment>
    <comment ref="F406" authorId="0" shapeId="0" xr:uid="{B923189C-EA12-4A14-909A-56FD0B4C1732}">
      <text>
        <r>
          <rPr>
            <b/>
            <sz val="9"/>
            <color indexed="81"/>
            <rFont val="Tahoma"/>
            <family val="2"/>
          </rPr>
          <t>The score is based on the maximum risk score in the family Somniosidae, which included 2 species.</t>
        </r>
      </text>
    </comment>
    <comment ref="G406" authorId="0" shapeId="0" xr:uid="{0BDF06BA-42CF-4F5A-BA67-462674AF2353}">
      <text>
        <r>
          <rPr>
            <b/>
            <sz val="9"/>
            <color indexed="81"/>
            <rFont val="Tahoma"/>
            <family val="2"/>
          </rPr>
          <t>The score is based on the maximum risk score in the family Somniosidae, which included 7 species.</t>
        </r>
      </text>
    </comment>
    <comment ref="H406" authorId="0" shapeId="0" xr:uid="{BFEB53AE-D693-4F93-98AD-98D5FD3E929D}">
      <text>
        <r>
          <rPr>
            <b/>
            <sz val="9"/>
            <color indexed="81"/>
            <rFont val="Tahoma"/>
            <family val="2"/>
          </rPr>
          <t>Species maximum length is 110, which is in the medium risk range (100-300cm).</t>
        </r>
      </text>
    </comment>
    <comment ref="I406" authorId="0" shapeId="0" xr:uid="{B68B7075-C4B2-4E17-B365-527005355B59}">
      <text>
        <r>
          <rPr>
            <b/>
            <sz val="9"/>
            <color indexed="81"/>
            <rFont val="Tahoma"/>
            <family val="2"/>
          </rPr>
          <t>Species maximum length is 110cm, which is in the length at maturity medium risk range (40-200cm).</t>
        </r>
      </text>
    </comment>
    <comment ref="J406" authorId="0" shapeId="0" xr:uid="{20C28815-7E1F-4AF4-BF58-63F65D38E062}">
      <text>
        <r>
          <rPr>
            <b/>
            <sz val="9"/>
            <color indexed="81"/>
            <rFont val="Tahoma"/>
            <family val="2"/>
          </rPr>
          <t>Species reproductive strategy is live bearer, which is high risk.</t>
        </r>
      </text>
    </comment>
    <comment ref="K406" authorId="0" shapeId="0" xr:uid="{A3DA97F1-D345-4B2D-9639-7B3130A09B8A}">
      <text>
        <r>
          <rPr>
            <b/>
            <sz val="9"/>
            <color indexed="81"/>
            <rFont val="Tahoma"/>
            <family val="2"/>
          </rPr>
          <t>Species trophic level is 3.9, which is higher than the highest risk value (3.25).</t>
        </r>
      </text>
    </comment>
    <comment ref="M406" authorId="0" shapeId="0" xr:uid="{BAF96A92-9251-4B01-8C31-F26E6D6193E4}">
      <text>
        <r>
          <rPr>
            <b/>
            <sz val="9"/>
            <color indexed="81"/>
            <rFont val="Tahoma"/>
            <family val="2"/>
          </rPr>
          <t>ALAN,ALPS,BEAT,SKAE,YFAT stocks : Rare, but distribution mainly North East Atlantic and South West Pacific</t>
        </r>
      </text>
    </comment>
    <comment ref="N406" authorId="0" shapeId="0" xr:uid="{B71688A8-45B3-4266-A940-2AB549B39718}">
      <text>
        <r>
          <rPr>
            <b/>
            <sz val="9"/>
            <color indexed="81"/>
            <rFont val="Tahoma"/>
            <family val="2"/>
          </rPr>
          <t>The depth range of the species is 200-1600m. For surface gears, the vertical overlap index with this species is -7.07%.</t>
        </r>
      </text>
    </comment>
    <comment ref="O406" authorId="0" shapeId="0" xr:uid="{2F072460-C4E3-47C4-86F3-DC1ADB9A6DFB}">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406" authorId="0" shapeId="0" xr:uid="{59F9C3CC-BD9F-403F-BC8A-1FB231DE4572}">
      <text>
        <r>
          <rPr>
            <b/>
            <sz val="9"/>
            <color indexed="81"/>
            <rFont val="Tahoma"/>
            <family val="2"/>
          </rPr>
          <t>No direct evidence of survival after capture.</t>
        </r>
      </text>
    </comment>
    <comment ref="E407" authorId="0" shapeId="0" xr:uid="{2E83DFF4-001E-4957-8E12-D368C05DDD80}">
      <text>
        <r>
          <rPr>
            <b/>
            <sz val="9"/>
            <color indexed="81"/>
            <rFont val="Tahoma"/>
            <family val="2"/>
          </rPr>
          <t>The score is based on the maximum risk score in the family Somniosidae, which included 2 species.</t>
        </r>
      </text>
    </comment>
    <comment ref="F407" authorId="0" shapeId="0" xr:uid="{968F4393-7A9B-4EB6-AD41-B59F011C4B07}">
      <text>
        <r>
          <rPr>
            <b/>
            <sz val="9"/>
            <color indexed="81"/>
            <rFont val="Tahoma"/>
            <family val="2"/>
          </rPr>
          <t>The score is based on the maximum risk score in the family Scombridae, which included 35 species.</t>
        </r>
      </text>
    </comment>
    <comment ref="G407" authorId="0" shapeId="0" xr:uid="{6F0909BF-27C6-48F4-8C6B-DB2203965B11}">
      <text>
        <r>
          <rPr>
            <b/>
            <sz val="9"/>
            <color indexed="81"/>
            <rFont val="Tahoma"/>
            <family val="2"/>
          </rPr>
          <t>The score is based on the maximum risk score in the family Dasyatidae, which included 6 species.</t>
        </r>
      </text>
    </comment>
    <comment ref="H407" authorId="0" shapeId="0" xr:uid="{FD927C4B-A2AD-4113-AEB3-88718713737B}">
      <text>
        <r>
          <rPr>
            <b/>
            <sz val="9"/>
            <color indexed="81"/>
            <rFont val="Tahoma"/>
            <family val="2"/>
          </rPr>
          <t>Species maximum length is 170, which is in the medium risk range (100-300cm).</t>
        </r>
      </text>
    </comment>
    <comment ref="I407" authorId="0" shapeId="0" xr:uid="{5D64282D-E546-4A2A-9070-50704425ECF6}">
      <text>
        <r>
          <rPr>
            <b/>
            <sz val="9"/>
            <color indexed="81"/>
            <rFont val="Tahoma"/>
            <family val="2"/>
          </rPr>
          <t>Species length at maturity is 77, which is in the medium risk range (40-200cm).</t>
        </r>
      </text>
    </comment>
    <comment ref="J407" authorId="0" shapeId="0" xr:uid="{571F652D-7FAA-44FC-AC41-F130FBA53EE5}">
      <text>
        <r>
          <rPr>
            <b/>
            <sz val="9"/>
            <color indexed="81"/>
            <rFont val="Tahoma"/>
            <family val="2"/>
          </rPr>
          <t>Species reproductive strategy is demersal egg layer, which is medium risk.</t>
        </r>
      </text>
    </comment>
    <comment ref="K407" authorId="0" shapeId="0" xr:uid="{F8D9A3AF-A904-4093-9B11-769AFD938836}">
      <text>
        <r>
          <rPr>
            <b/>
            <sz val="9"/>
            <color indexed="81"/>
            <rFont val="Tahoma"/>
            <family val="2"/>
          </rPr>
          <t>Species trophic level is 4.0, which is higher than the highest risk value (3.25).</t>
        </r>
      </text>
    </comment>
    <comment ref="M407" authorId="0" shapeId="0" xr:uid="{082AAE64-2DA7-4048-9FA7-810C5F2B7F48}">
      <text>
        <r>
          <rPr>
            <b/>
            <sz val="9"/>
            <color indexed="81"/>
            <rFont val="Tahoma"/>
            <family val="2"/>
          </rPr>
          <t>ALAM,ALAN,SKAE stocks : Southeast Atlantic distribution, mainly coastal</t>
        </r>
      </text>
    </comment>
    <comment ref="N407" authorId="0" shapeId="0" xr:uid="{9470BFC8-D857-421E-87DC-D2C8A23C6D35}">
      <text>
        <r>
          <rPr>
            <b/>
            <sz val="9"/>
            <color indexed="81"/>
            <rFont val="Tahoma"/>
            <family val="2"/>
          </rPr>
          <t>The depth range of the species is 1-400m. For surface gears, the vertical overlap index with this species is 25.00%. This species is reef associated.</t>
        </r>
      </text>
    </comment>
    <comment ref="O407" authorId="0" shapeId="0" xr:uid="{58933971-25CB-405F-B17A-3CB089CF2F45}">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407" authorId="0" shapeId="0" xr:uid="{903B7822-2B2E-49B1-B014-EB0875DB6400}">
      <text>
        <r>
          <rPr>
            <b/>
            <sz val="9"/>
            <color indexed="81"/>
            <rFont val="Tahoma"/>
            <family val="2"/>
          </rPr>
          <t>No direct evidence of survival after capture.</t>
        </r>
      </text>
    </comment>
    <comment ref="E408" authorId="0" shapeId="0" xr:uid="{A83B4D48-970E-43F6-9B92-52B188D9F88F}">
      <text>
        <r>
          <rPr>
            <b/>
            <sz val="9"/>
            <color indexed="81"/>
            <rFont val="Tahoma"/>
            <family val="2"/>
          </rPr>
          <t>The score is based on the maximum risk score in the family Scyliorhinidae, which included 1 species.</t>
        </r>
      </text>
    </comment>
    <comment ref="F408" authorId="0" shapeId="0" xr:uid="{E315BA55-A8AB-4FCA-8244-EC280131B1C6}">
      <text>
        <r>
          <rPr>
            <b/>
            <sz val="9"/>
            <color indexed="81"/>
            <rFont val="Tahoma"/>
            <family val="2"/>
          </rPr>
          <t>The score is based on the maximum risk score in the family Somniosidae, which included 2 species.</t>
        </r>
      </text>
    </comment>
    <comment ref="G408" authorId="0" shapeId="0" xr:uid="{74FC2624-33CB-4ED1-9A53-5A636F7299DC}">
      <text>
        <r>
          <rPr>
            <b/>
            <sz val="9"/>
            <color indexed="81"/>
            <rFont val="Tahoma"/>
            <family val="2"/>
          </rPr>
          <t>The score is based on the maximum risk score in the family Somniosidae, which included 7 species.</t>
        </r>
      </text>
    </comment>
    <comment ref="H408" authorId="0" shapeId="0" xr:uid="{D7F2EA1E-D474-4AC5-87B6-BF86169446A0}">
      <text>
        <r>
          <rPr>
            <b/>
            <sz val="9"/>
            <color indexed="81"/>
            <rFont val="Tahoma"/>
            <family val="2"/>
          </rPr>
          <t>The score is based on the maximum risk score in the family Scombridae, which included 50 species.</t>
        </r>
      </text>
    </comment>
    <comment ref="I408" authorId="0" shapeId="0" xr:uid="{843E10F1-988F-40FD-AABC-2E3DADA6CA91}">
      <text>
        <r>
          <rPr>
            <b/>
            <sz val="9"/>
            <color indexed="81"/>
            <rFont val="Tahoma"/>
            <family val="2"/>
          </rPr>
          <t>The score is based on the maximum risk score in the family Scombridae, which included 50 species.</t>
        </r>
      </text>
    </comment>
    <comment ref="J408" authorId="0" shapeId="0" xr:uid="{383DFF4F-6EB8-4481-84D3-ABC0C87B9173}">
      <text>
        <r>
          <rPr>
            <b/>
            <sz val="9"/>
            <color indexed="81"/>
            <rFont val="Tahoma"/>
            <family val="2"/>
          </rPr>
          <t>The score is based on the maximum risk score in the family Scombridae, which included 44 species.</t>
        </r>
      </text>
    </comment>
    <comment ref="K408" authorId="0" shapeId="0" xr:uid="{486E6848-9AB1-4DFC-B908-A9C32D4F8A42}">
      <text>
        <r>
          <rPr>
            <b/>
            <sz val="9"/>
            <color indexed="81"/>
            <rFont val="Tahoma"/>
            <family val="2"/>
          </rPr>
          <t>The score is based on the maximum risk score in the family Scombridae, which included 50 species.</t>
        </r>
      </text>
    </comment>
    <comment ref="M408" authorId="0" shapeId="0" xr:uid="{7A8D3796-3B08-4DBD-9B0F-9C764D51D918}">
      <text>
        <r>
          <rPr>
            <b/>
            <sz val="9"/>
            <color indexed="81"/>
            <rFont val="Tahoma"/>
            <family val="2"/>
          </rPr>
          <t>ALL stocks : Worldwide demersal distribution</t>
        </r>
      </text>
    </comment>
    <comment ref="N408" authorId="0" shapeId="0" xr:uid="{5CF94F85-8551-424C-A0A2-1B79C7FDDB51}">
      <text>
        <r>
          <rPr>
            <b/>
            <sz val="9"/>
            <color indexed="81"/>
            <rFont val="Tahoma"/>
            <family val="2"/>
          </rPr>
          <t>The depth range of the species is 1-800m. For surface gears, the vertical overlap index with this species is 12.50%. This species is demersal.</t>
        </r>
      </text>
    </comment>
    <comment ref="O408" authorId="0" shapeId="0" xr:uid="{67E8D03D-089D-4838-86E5-CEDC7591D4B7}">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408" authorId="0" shapeId="0" xr:uid="{876ECB6C-4650-460D-995C-D76EA0CF7511}">
      <text>
        <r>
          <rPr>
            <b/>
            <sz val="9"/>
            <color indexed="81"/>
            <rFont val="Tahoma"/>
            <family val="2"/>
          </rPr>
          <t>No direct evidence of survival after capture.</t>
        </r>
      </text>
    </comment>
    <comment ref="E409" authorId="0" shapeId="0" xr:uid="{AF87ABC5-59F5-4F63-B08D-9A8550DF19F4}">
      <text>
        <r>
          <rPr>
            <b/>
            <sz val="9"/>
            <color indexed="81"/>
            <rFont val="Tahoma"/>
            <family val="2"/>
          </rPr>
          <t>The score is based on the maximum risk score in the family Scyliorhinidae, which included 1 species.</t>
        </r>
      </text>
    </comment>
    <comment ref="F409" authorId="0" shapeId="0" xr:uid="{7BFF6AB9-A096-4092-BC0B-FF10E83E149B}">
      <text>
        <r>
          <rPr>
            <b/>
            <sz val="9"/>
            <color indexed="81"/>
            <rFont val="Tahoma"/>
            <family val="2"/>
          </rPr>
          <t>The score is based on the maximum risk score in the family Scyliorhinidae, which included 1 species.</t>
        </r>
      </text>
    </comment>
    <comment ref="G409" authorId="0" shapeId="0" xr:uid="{9321845A-5DB7-4596-8901-D009556C5D02}">
      <text>
        <r>
          <rPr>
            <b/>
            <sz val="9"/>
            <color indexed="81"/>
            <rFont val="Tahoma"/>
            <family val="2"/>
          </rPr>
          <t>There is no information, but fish are likely to produce &gt;100 eggs/year.</t>
        </r>
      </text>
    </comment>
    <comment ref="H409" authorId="0" shapeId="0" xr:uid="{58DB86EE-2EE1-4510-A6B2-0B07E7D35B83}">
      <text>
        <r>
          <rPr>
            <b/>
            <sz val="9"/>
            <color indexed="81"/>
            <rFont val="Tahoma"/>
            <family val="2"/>
          </rPr>
          <t>Species maximum length is 100, which is in the medium risk range (100-300cm).</t>
        </r>
      </text>
    </comment>
    <comment ref="I409" authorId="0" shapeId="0" xr:uid="{DB825003-1B9B-4EE5-AC98-151BA37F424E}">
      <text>
        <r>
          <rPr>
            <b/>
            <sz val="9"/>
            <color indexed="81"/>
            <rFont val="Tahoma"/>
            <family val="2"/>
          </rPr>
          <t>Species maximum length is 100cm, which is in the length at maturity medium risk range (40-200cm).</t>
        </r>
      </text>
    </comment>
    <comment ref="J409" authorId="0" shapeId="0" xr:uid="{5F4CCF1F-94E3-4127-B607-2296DA0C0345}">
      <text>
        <r>
          <rPr>
            <b/>
            <sz val="9"/>
            <color indexed="81"/>
            <rFont val="Tahoma"/>
            <family val="2"/>
          </rPr>
          <t>Species reproductive strategy is broadcast spawner, which is low risk.</t>
        </r>
      </text>
    </comment>
    <comment ref="K409" authorId="0" shapeId="0" xr:uid="{B68A146C-5801-4D27-B1A9-332B325DC2B8}">
      <text>
        <r>
          <rPr>
            <b/>
            <sz val="9"/>
            <color indexed="81"/>
            <rFont val="Tahoma"/>
            <family val="2"/>
          </rPr>
          <t>Species trophic level is 4.5, which is higher than the highest risk value (3.25).</t>
        </r>
      </text>
    </comment>
    <comment ref="M409" authorId="0" shapeId="0" xr:uid="{4820552E-9FC0-495B-9B3D-78B1CA9BF63D}">
      <text>
        <r>
          <rPr>
            <b/>
            <sz val="9"/>
            <color indexed="81"/>
            <rFont val="Tahoma"/>
            <family val="2"/>
          </rPr>
          <t>ALAN,BEAT,SKAE,SKAW,YFAT stocks : North Atlantic distribution, uncommon in south Atlantic</t>
        </r>
      </text>
    </comment>
    <comment ref="N409" authorId="0" shapeId="0" xr:uid="{AD7437C3-46C0-45D9-89E5-35BBC475104E}">
      <text>
        <r>
          <rPr>
            <b/>
            <sz val="9"/>
            <color indexed="81"/>
            <rFont val="Tahoma"/>
            <family val="2"/>
          </rPr>
          <t>The depth range of the species is 1-500m. For surface gears, the vertical overlap index with this species is 20.00%.</t>
        </r>
      </text>
    </comment>
    <comment ref="O409" authorId="0" shapeId="0" xr:uid="{B1F8D45F-AB8E-4747-A781-2E7CC289401C}">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409" authorId="0" shapeId="0" xr:uid="{9961ADEB-63B7-4D30-8043-27565D2868B1}">
      <text>
        <r>
          <rPr>
            <b/>
            <sz val="9"/>
            <color indexed="81"/>
            <rFont val="Tahoma"/>
            <family val="2"/>
          </rPr>
          <t>No direct evidence of survival after capture.</t>
        </r>
      </text>
    </comment>
    <comment ref="E410" authorId="0" shapeId="0" xr:uid="{9FE9269F-A8B9-42AF-A5A2-ED1BC5965B8E}">
      <text>
        <r>
          <rPr>
            <b/>
            <sz val="9"/>
            <color indexed="81"/>
            <rFont val="Tahoma"/>
            <family val="2"/>
          </rPr>
          <t>The score is based on the maximum risk score in the family Bramidae, which included 3 species.</t>
        </r>
      </text>
    </comment>
    <comment ref="F410" authorId="0" shapeId="0" xr:uid="{9511710D-11C0-4ACB-A6BD-30D3D80423C2}">
      <text>
        <r>
          <rPr>
            <b/>
            <sz val="9"/>
            <color indexed="81"/>
            <rFont val="Tahoma"/>
            <family val="2"/>
          </rPr>
          <t>The score is based on the maximum risk score in the family Bramidae, which included 3 species.</t>
        </r>
      </text>
    </comment>
    <comment ref="G410" authorId="0" shapeId="0" xr:uid="{E945536F-C61A-4275-8A96-FC7D2B7A800D}">
      <text>
        <r>
          <rPr>
            <b/>
            <sz val="9"/>
            <color indexed="81"/>
            <rFont val="Tahoma"/>
            <family val="2"/>
          </rPr>
          <t>There is no information, but fish are likely to produce &gt;100 eggs/year.</t>
        </r>
      </text>
    </comment>
    <comment ref="H410" authorId="0" shapeId="0" xr:uid="{A2369D32-250F-413B-83E3-C0D14703E61E}">
      <text>
        <r>
          <rPr>
            <b/>
            <sz val="9"/>
            <color indexed="81"/>
            <rFont val="Tahoma"/>
            <family val="2"/>
          </rPr>
          <t>Species maximum length is 50, which is lower than the lowest risk value (100cm).</t>
        </r>
      </text>
    </comment>
    <comment ref="I410" authorId="0" shapeId="0" xr:uid="{25926B00-1838-45FA-869F-1FE71FE1C7A0}">
      <text>
        <r>
          <rPr>
            <b/>
            <sz val="9"/>
            <color indexed="81"/>
            <rFont val="Tahoma"/>
            <family val="2"/>
          </rPr>
          <t>Species maximum length is 50cm, which is in the length at maturity medium risk range (40-200cm).</t>
        </r>
      </text>
    </comment>
    <comment ref="J410" authorId="0" shapeId="0" xr:uid="{7903FF72-AC0C-4D67-9F4C-B9714324170A}">
      <text>
        <r>
          <rPr>
            <b/>
            <sz val="9"/>
            <color indexed="81"/>
            <rFont val="Tahoma"/>
            <family val="2"/>
          </rPr>
          <t>Species reproductive strategy is broadcast spawner, which is low risk.</t>
        </r>
      </text>
    </comment>
    <comment ref="K410" authorId="0" shapeId="0" xr:uid="{B83B9A2E-DF29-4C68-9601-5FEEA6400950}">
      <text>
        <r>
          <rPr>
            <b/>
            <sz val="9"/>
            <color indexed="81"/>
            <rFont val="Tahoma"/>
            <family val="2"/>
          </rPr>
          <t>Species trophic level is 4.3, which is higher than the highest risk value (3.25).</t>
        </r>
      </text>
    </comment>
    <comment ref="M410" authorId="0" shapeId="0" xr:uid="{336AB87C-EAD3-489F-B586-F4A6DF98B445}">
      <text>
        <r>
          <rPr>
            <b/>
            <sz val="9"/>
            <color indexed="81"/>
            <rFont val="Tahoma"/>
            <family val="2"/>
          </rPr>
          <t>ALL stocks : Worldwide distribution</t>
        </r>
      </text>
    </comment>
    <comment ref="N410" authorId="0" shapeId="0" xr:uid="{DE49AD72-74A2-4697-BB77-37C79258979A}">
      <text>
        <r>
          <rPr>
            <b/>
            <sz val="9"/>
            <color indexed="81"/>
            <rFont val="Tahoma"/>
            <family val="2"/>
          </rPr>
          <t>The depth range of the species is 1-140m. For surface gears, the vertical overlap index with this species is 71.43%.</t>
        </r>
      </text>
    </comment>
    <comment ref="O410" authorId="0" shapeId="0" xr:uid="{D82812C8-DC66-4AF2-9216-0181E1850F3C}">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10" authorId="0" shapeId="0" xr:uid="{0B5D6B28-DAE9-43C9-9A65-FA0A11117929}">
      <text>
        <r>
          <rPr>
            <b/>
            <sz val="9"/>
            <color indexed="81"/>
            <rFont val="Tahoma"/>
            <family val="2"/>
          </rPr>
          <t>No direct evidence of survival after capture.</t>
        </r>
      </text>
    </comment>
    <comment ref="E411" authorId="0" shapeId="0" xr:uid="{05A5C55A-C4BA-4441-992D-79054A0032D3}">
      <text>
        <r>
          <rPr>
            <b/>
            <sz val="9"/>
            <color indexed="81"/>
            <rFont val="Tahoma"/>
            <family val="2"/>
          </rPr>
          <t>The score is based on the maximum risk score in the family Bramidae, which included 3 species.</t>
        </r>
      </text>
    </comment>
    <comment ref="F411" authorId="0" shapeId="0" xr:uid="{344B74C0-F15D-476A-BA54-8F481CB7AC3E}">
      <text>
        <r>
          <rPr>
            <b/>
            <sz val="9"/>
            <color indexed="81"/>
            <rFont val="Tahoma"/>
            <family val="2"/>
          </rPr>
          <t>The score is based on the maximum risk score in the family Bramidae, which included 3 species.</t>
        </r>
      </text>
    </comment>
    <comment ref="G411" authorId="0" shapeId="0" xr:uid="{8A47C133-5FEB-4883-A336-E4C29BC6908B}">
      <text>
        <r>
          <rPr>
            <b/>
            <sz val="9"/>
            <color indexed="81"/>
            <rFont val="Tahoma"/>
            <family val="2"/>
          </rPr>
          <t>The score is based on the maximum risk score in the family Agonidae, which included 1 species.</t>
        </r>
      </text>
    </comment>
    <comment ref="H411" authorId="0" shapeId="0" xr:uid="{99549DED-5505-4DE9-8087-B1BB35E41CAE}">
      <text>
        <r>
          <rPr>
            <b/>
            <sz val="9"/>
            <color indexed="81"/>
            <rFont val="Tahoma"/>
            <family val="2"/>
          </rPr>
          <t>Species maximum length is 60, which is lower than the lowest risk value (100cm).</t>
        </r>
      </text>
    </comment>
    <comment ref="I411" authorId="0" shapeId="0" xr:uid="{E3E56187-E8F9-4135-8150-2E8966AE9C67}">
      <text>
        <r>
          <rPr>
            <b/>
            <sz val="9"/>
            <color indexed="81"/>
            <rFont val="Tahoma"/>
            <family val="2"/>
          </rPr>
          <t>Species maximum length is 60cm, which is in the length at maturity medium risk range (40-200cm).</t>
        </r>
      </text>
    </comment>
    <comment ref="J411" authorId="0" shapeId="0" xr:uid="{5B3C7936-D5C0-4596-B0DC-56BEBD89B023}">
      <text>
        <r>
          <rPr>
            <b/>
            <sz val="9"/>
            <color indexed="81"/>
            <rFont val="Tahoma"/>
            <family val="2"/>
          </rPr>
          <t>Species reproductive strategy is broadcast spawner, which is low risk.</t>
        </r>
      </text>
    </comment>
    <comment ref="K411" authorId="0" shapeId="0" xr:uid="{C1334647-3DC2-457F-A26B-CBA9C0F2C551}">
      <text>
        <r>
          <rPr>
            <b/>
            <sz val="9"/>
            <color indexed="81"/>
            <rFont val="Tahoma"/>
            <family val="2"/>
          </rPr>
          <t>Species trophic level is 3.6, which is higher than the highest risk value (3.25).</t>
        </r>
      </text>
    </comment>
    <comment ref="M411" authorId="0" shapeId="0" xr:uid="{2B90EA5E-FDC6-46FF-A3CB-E91CC7C6AE39}">
      <text>
        <r>
          <rPr>
            <b/>
            <sz val="9"/>
            <color indexed="81"/>
            <rFont val="Tahoma"/>
            <family val="2"/>
          </rPr>
          <t>ALL stocks : Worldwide coastal distribution, mainly coastal</t>
        </r>
      </text>
    </comment>
    <comment ref="N411" authorId="0" shapeId="0" xr:uid="{A7B6B4DF-4642-468F-BA34-F74A128CD2CF}">
      <text>
        <r>
          <rPr>
            <b/>
            <sz val="9"/>
            <color indexed="81"/>
            <rFont val="Tahoma"/>
            <family val="2"/>
          </rPr>
          <t>The depth range of the species is 1-3m. For surface gears, the vertical overlap index with this species is 100.00%. This species is reef associated.</t>
        </r>
      </text>
    </comment>
    <comment ref="O411" authorId="0" shapeId="0" xr:uid="{8BCACC90-31E1-41BD-B0D6-3E9E98599DE0}">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411" authorId="0" shapeId="0" xr:uid="{F2435E8C-0F43-43C3-8C3B-33E900BA8C29}">
      <text>
        <r>
          <rPr>
            <b/>
            <sz val="9"/>
            <color indexed="81"/>
            <rFont val="Tahoma"/>
            <family val="2"/>
          </rPr>
          <t>No direct evidence of survival after capture.</t>
        </r>
      </text>
    </comment>
    <comment ref="E412" authorId="0" shapeId="0" xr:uid="{7B64844E-B039-40D8-964F-F2A0CFA3401F}">
      <text>
        <r>
          <rPr>
            <b/>
            <sz val="9"/>
            <color indexed="81"/>
            <rFont val="Tahoma"/>
            <family val="2"/>
          </rPr>
          <t>The score is based on the maximum risk score in the family Carangidae, which included 17 species.</t>
        </r>
      </text>
    </comment>
    <comment ref="F412" authorId="0" shapeId="0" xr:uid="{DE1358E0-EA0B-4F4F-819E-22AC70775EEB}">
      <text>
        <r>
          <rPr>
            <b/>
            <sz val="9"/>
            <color indexed="81"/>
            <rFont val="Tahoma"/>
            <family val="2"/>
          </rPr>
          <t>The score is based on the maximum risk score in the family Carangidae, which included 17 species.</t>
        </r>
      </text>
    </comment>
    <comment ref="G412" authorId="0" shapeId="0" xr:uid="{C7668142-D4A9-4A26-8E5F-59963039980A}">
      <text>
        <r>
          <rPr>
            <b/>
            <sz val="9"/>
            <color indexed="81"/>
            <rFont val="Tahoma"/>
            <family val="2"/>
          </rPr>
          <t>There is no information, but fish are likely to produce &gt;100 eggs/year.</t>
        </r>
      </text>
    </comment>
    <comment ref="H412" authorId="0" shapeId="0" xr:uid="{C8B490D4-B95D-401D-AF88-BDB60EF3F4E8}">
      <text>
        <r>
          <rPr>
            <b/>
            <sz val="9"/>
            <color indexed="81"/>
            <rFont val="Tahoma"/>
            <family val="2"/>
          </rPr>
          <t>Species maximum length is 89, which is lower than the lowest risk value (100cm).</t>
        </r>
      </text>
    </comment>
    <comment ref="I412" authorId="0" shapeId="0" xr:uid="{765F3CDF-0763-41B3-9DD4-1C4ABA2455AA}">
      <text>
        <r>
          <rPr>
            <b/>
            <sz val="9"/>
            <color indexed="81"/>
            <rFont val="Tahoma"/>
            <family val="2"/>
          </rPr>
          <t>Species maximum length is 89cm, which is in the length at maturity medium risk range (40-200cm).</t>
        </r>
      </text>
    </comment>
    <comment ref="J412" authorId="0" shapeId="0" xr:uid="{8E0A078B-A8E8-4808-A6FD-20DA71A53F15}">
      <text>
        <r>
          <rPr>
            <b/>
            <sz val="9"/>
            <color indexed="81"/>
            <rFont val="Tahoma"/>
            <family val="2"/>
          </rPr>
          <t>Species reproductive strategy is broadcast spawner, which is low risk.</t>
        </r>
      </text>
    </comment>
    <comment ref="K412" authorId="0" shapeId="0" xr:uid="{633A384A-B1E1-4D05-8DB4-C8382599E51C}">
      <text>
        <r>
          <rPr>
            <b/>
            <sz val="9"/>
            <color indexed="81"/>
            <rFont val="Tahoma"/>
            <family val="2"/>
          </rPr>
          <t>Species trophic level is 4.4, which is higher than the highest risk value (3.25).</t>
        </r>
      </text>
    </comment>
    <comment ref="M412" authorId="0" shapeId="0" xr:uid="{ABEB30A7-37F4-4ADC-B751-DF4D2764F34F}">
      <text>
        <r>
          <rPr>
            <b/>
            <sz val="9"/>
            <color indexed="81"/>
            <rFont val="Tahoma"/>
            <family val="2"/>
          </rPr>
          <t>PO_,ALAN,ALAS,BEAT,SKAE,SKAW,YFAT stocks : Worldwide distribution, absent in Mediterranean and Indian Ocean</t>
        </r>
      </text>
    </comment>
    <comment ref="N412" authorId="0" shapeId="0" xr:uid="{ACA4F645-2E9A-4C09-8358-65BA1DE36014}">
      <text>
        <r>
          <rPr>
            <b/>
            <sz val="9"/>
            <color indexed="81"/>
            <rFont val="Tahoma"/>
            <family val="2"/>
          </rPr>
          <t>The depth range of the species is 1-600m. For surface gears, the vertical overlap index with this species is 16.67%.</t>
        </r>
      </text>
    </comment>
    <comment ref="O412" authorId="0" shapeId="0" xr:uid="{37296228-77AE-4A51-887A-0307EE11E01E}">
      <text>
        <r>
          <rPr>
            <b/>
            <sz val="9"/>
            <color indexed="81"/>
            <rFont val="Tahoma"/>
            <family val="2"/>
          </rPr>
          <t>TPT stocks : The maximum length of the species is 89cm. For tropical surface fisheries, the length overlap index with this species is 80.91%. Pole and line induces feeding behaviour in tunas which tends to exclude other species._x000D_
ALB stocks : The maximum length of the species is 89cm. For albacore fisheries, the length overlap index with this species is 63.57%. Pole and line induces feeding behaviour in tunas which tends to exclude other species.</t>
        </r>
      </text>
    </comment>
    <comment ref="P412" authorId="0" shapeId="0" xr:uid="{F1E7B50A-AC08-49BF-82A9-784D505DF558}">
      <text>
        <r>
          <rPr>
            <b/>
            <sz val="9"/>
            <color indexed="81"/>
            <rFont val="Tahoma"/>
            <family val="2"/>
          </rPr>
          <t>No direct evidence of survival after capture.</t>
        </r>
      </text>
    </comment>
    <comment ref="E413" authorId="0" shapeId="0" xr:uid="{AF781A03-E838-4D47-9C83-0154DA6B2DB7}">
      <text>
        <r>
          <rPr>
            <b/>
            <sz val="9"/>
            <color indexed="81"/>
            <rFont val="Tahoma"/>
            <family val="2"/>
          </rPr>
          <t>The score is based on the maximum risk score in the family Bramidae, which included 3 species.</t>
        </r>
      </text>
    </comment>
    <comment ref="F413" authorId="0" shapeId="0" xr:uid="{F2B12B29-B9A4-4A2C-A1C7-8EBEEED4500A}">
      <text>
        <r>
          <rPr>
            <b/>
            <sz val="9"/>
            <color indexed="81"/>
            <rFont val="Tahoma"/>
            <family val="2"/>
          </rPr>
          <t>The score is based on the maximum risk score in the family Bramidae, which included 3 species.</t>
        </r>
      </text>
    </comment>
    <comment ref="G413" authorId="0" shapeId="0" xr:uid="{BEFC796F-26A8-4076-96B1-D6820BC625BE}">
      <text>
        <r>
          <rPr>
            <b/>
            <sz val="9"/>
            <color indexed="81"/>
            <rFont val="Tahoma"/>
            <family val="2"/>
          </rPr>
          <t>There is no information.</t>
        </r>
      </text>
    </comment>
    <comment ref="H413" authorId="0" shapeId="0" xr:uid="{3782AF90-093B-4BEF-9BDA-1D4FF5993458}">
      <text>
        <r>
          <rPr>
            <b/>
            <sz val="9"/>
            <color indexed="81"/>
            <rFont val="Tahoma"/>
            <family val="2"/>
          </rPr>
          <t>Species maximum length is 21, which is lower than the lowest risk value (100cm).</t>
        </r>
      </text>
    </comment>
    <comment ref="I413" authorId="0" shapeId="0" xr:uid="{8DB5D719-9A9B-4ECA-87C0-88726036B68C}">
      <text>
        <r>
          <rPr>
            <b/>
            <sz val="9"/>
            <color indexed="81"/>
            <rFont val="Tahoma"/>
            <family val="2"/>
          </rPr>
          <t>Species maximum length is 21cm, which is lower than the length at maturity lowest risk value (40cm).</t>
        </r>
      </text>
    </comment>
    <comment ref="J413" authorId="0" shapeId="0" xr:uid="{A15E29C8-8EC3-4AC3-9886-DFC82807523B}">
      <text>
        <r>
          <rPr>
            <b/>
            <sz val="9"/>
            <color indexed="81"/>
            <rFont val="Tahoma"/>
            <family val="2"/>
          </rPr>
          <t>Species reproductive strategy is broadcast spawner, which is low risk.</t>
        </r>
      </text>
    </comment>
    <comment ref="K413" authorId="0" shapeId="0" xr:uid="{39D34B88-BA15-4E19-B949-4267B6215FB6}">
      <text>
        <r>
          <rPr>
            <b/>
            <sz val="9"/>
            <color indexed="81"/>
            <rFont val="Tahoma"/>
            <family val="2"/>
          </rPr>
          <t>Species trophic level is 3.4, which is higher than the highest risk value (3.25).</t>
        </r>
      </text>
    </comment>
    <comment ref="M413" authorId="0" shapeId="0" xr:uid="{3362461A-E2CD-4550-AE3D-FBE63E1FCDE6}">
      <text>
        <r>
          <rPr>
            <b/>
            <sz val="9"/>
            <color indexed="81"/>
            <rFont val="Tahoma"/>
            <family val="2"/>
          </rPr>
          <t>PO_,IO_ stocks : Indo-Pacific distribution, absent Southern Indian Ocean</t>
        </r>
      </text>
    </comment>
    <comment ref="N413" authorId="0" shapeId="0" xr:uid="{00C0C080-7783-4B77-A2EF-C075CAA4D40F}">
      <text>
        <r>
          <rPr>
            <b/>
            <sz val="9"/>
            <color indexed="81"/>
            <rFont val="Tahoma"/>
            <family val="2"/>
          </rPr>
          <t>Pole and line bait collected through directed fisheries.</t>
        </r>
      </text>
    </comment>
    <comment ref="O413" authorId="0" shapeId="0" xr:uid="{49A39CD1-3D3D-4C31-A2F8-C4E2A8552846}">
      <text>
        <r>
          <rPr>
            <b/>
            <sz val="9"/>
            <color indexed="81"/>
            <rFont val="Tahoma"/>
            <family val="2"/>
          </rPr>
          <t>TPT stocks : Pole and line bait collected through directed fisheries._x000D_
ALB stocks : Pole and line bait collected through directed fisheries.</t>
        </r>
      </text>
    </comment>
    <comment ref="P413" authorId="0" shapeId="0" xr:uid="{7A744624-FE49-47CA-BED9-437E24ED02F7}">
      <text>
        <r>
          <rPr>
            <b/>
            <sz val="9"/>
            <color indexed="81"/>
            <rFont val="Tahoma"/>
            <family val="2"/>
          </rPr>
          <t>No direct evidence of survival after capture.</t>
        </r>
      </text>
    </comment>
    <comment ref="E414" authorId="0" shapeId="0" xr:uid="{93E2F597-C533-40E1-B5EB-6123D771784B}">
      <text>
        <r>
          <rPr>
            <b/>
            <sz val="9"/>
            <color indexed="81"/>
            <rFont val="Tahoma"/>
            <family val="2"/>
          </rPr>
          <t>The score is based on the maximum risk score in the family Caesionidae, which included 1 species.</t>
        </r>
      </text>
    </comment>
    <comment ref="F414" authorId="0" shapeId="0" xr:uid="{FECB3688-D458-4352-8709-7408DC6EE055}">
      <text>
        <r>
          <rPr>
            <b/>
            <sz val="9"/>
            <color indexed="81"/>
            <rFont val="Tahoma"/>
            <family val="2"/>
          </rPr>
          <t>The score is based on the maximum risk score in the family Caesionidae, which included 1 species.</t>
        </r>
      </text>
    </comment>
    <comment ref="G414" authorId="0" shapeId="0" xr:uid="{D98D6DC8-334E-4B5B-998E-A323BBFE47EE}">
      <text>
        <r>
          <rPr>
            <b/>
            <sz val="9"/>
            <color indexed="81"/>
            <rFont val="Tahoma"/>
            <family val="2"/>
          </rPr>
          <t>The score is based on the maximum risk score in the family Agonidae, which included 1 species.</t>
        </r>
      </text>
    </comment>
    <comment ref="H414" authorId="0" shapeId="0" xr:uid="{C9AA38EA-D048-467A-A943-C2585C988A61}">
      <text>
        <r>
          <rPr>
            <b/>
            <sz val="9"/>
            <color indexed="81"/>
            <rFont val="Tahoma"/>
            <family val="2"/>
          </rPr>
          <t>The score is based on the maximum risk score in the family Scyliorhinidae, which included 5 species.</t>
        </r>
      </text>
    </comment>
    <comment ref="I414" authorId="0" shapeId="0" xr:uid="{906D98EA-F54E-4A96-B95A-BAF01FAA7801}">
      <text>
        <r>
          <rPr>
            <b/>
            <sz val="9"/>
            <color indexed="81"/>
            <rFont val="Tahoma"/>
            <family val="2"/>
          </rPr>
          <t>The score is based on the maximum risk score in the family Scyliorhinidae, which included 5 species.</t>
        </r>
      </text>
    </comment>
    <comment ref="J414" authorId="0" shapeId="0" xr:uid="{358A8544-49BA-4ACE-94A3-391D831512E6}">
      <text>
        <r>
          <rPr>
            <b/>
            <sz val="9"/>
            <color indexed="81"/>
            <rFont val="Tahoma"/>
            <family val="2"/>
          </rPr>
          <t>The score is based on the maximum risk score in the family Scyliorhinidae, which included 5 species.</t>
        </r>
      </text>
    </comment>
    <comment ref="K414" authorId="0" shapeId="0" xr:uid="{F42021CC-E88A-4CDC-9666-51C50259711B}">
      <text>
        <r>
          <rPr>
            <b/>
            <sz val="9"/>
            <color indexed="81"/>
            <rFont val="Tahoma"/>
            <family val="2"/>
          </rPr>
          <t>The score is based on the maximum risk score in the family Scyliorhinidae, which included 5 species.</t>
        </r>
      </text>
    </comment>
    <comment ref="M414" authorId="0" shapeId="0" xr:uid="{D6558827-DCAB-4CCA-9E97-A21E701FBA41}">
      <text>
        <r>
          <rPr>
            <b/>
            <sz val="9"/>
            <color indexed="81"/>
            <rFont val="Tahoma"/>
            <family val="2"/>
          </rPr>
          <t>ALL stocks : Worldwide pelagic distribution</t>
        </r>
      </text>
    </comment>
    <comment ref="N414" authorId="0" shapeId="0" xr:uid="{B609EC2F-1E00-4425-AA3D-B4162A417024}">
      <text>
        <r>
          <rPr>
            <b/>
            <sz val="9"/>
            <color indexed="81"/>
            <rFont val="Tahoma"/>
            <family val="2"/>
          </rPr>
          <t>The depth range of the species is 1-500m. For surface gears, the vertical overlap index with this species is 20.00%.</t>
        </r>
      </text>
    </comment>
    <comment ref="O414" authorId="0" shapeId="0" xr:uid="{7F18B8DF-4C32-48C0-9567-6F3EA1257AAC}">
      <text>
        <r>
          <rPr>
            <b/>
            <sz val="9"/>
            <color indexed="81"/>
            <rFont val="Tahoma"/>
            <family val="2"/>
          </rPr>
          <t>TPT stocks : The maximum length of the species is missing, but the family's maximum length based on 3 species is 573cm.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573cm. For albacore fisheries, the length overlap index with this species is 100.00%. Pole and line induces feeding behaviour in tunas which tends to exclude other species.</t>
        </r>
      </text>
    </comment>
    <comment ref="P414" authorId="0" shapeId="0" xr:uid="{6240EAE9-E8E9-465F-AC27-3B19A99B1784}">
      <text>
        <r>
          <rPr>
            <b/>
            <sz val="9"/>
            <color indexed="81"/>
            <rFont val="Tahoma"/>
            <family val="2"/>
          </rPr>
          <t>No direct evidence of survival after capture.</t>
        </r>
      </text>
    </comment>
    <comment ref="E415" authorId="0" shapeId="0" xr:uid="{5688AD4C-DF35-4BF3-A868-520EC87CA7C3}">
      <text>
        <r>
          <rPr>
            <b/>
            <sz val="9"/>
            <color indexed="81"/>
            <rFont val="Tahoma"/>
            <family val="2"/>
          </rPr>
          <t>Species growth rate (K) is 0.200, which is higher than lowest risk K (0.183) for age at maturity.</t>
        </r>
      </text>
    </comment>
    <comment ref="F415" authorId="0" shapeId="0" xr:uid="{A30D8C10-5738-41F1-9E65-3D3D5331D9BE}">
      <text>
        <r>
          <rPr>
            <b/>
            <sz val="9"/>
            <color indexed="81"/>
            <rFont val="Tahoma"/>
            <family val="2"/>
          </rPr>
          <t>Species growth rate (K) is 0.200, which is in the medium risk K range (0.12-0.30) for maximum age.</t>
        </r>
      </text>
    </comment>
    <comment ref="G415" authorId="0" shapeId="0" xr:uid="{0E0912AD-5482-4A85-967F-47A8FA53B4A9}">
      <text>
        <r>
          <rPr>
            <b/>
            <sz val="9"/>
            <color indexed="81"/>
            <rFont val="Tahoma"/>
            <family val="2"/>
          </rPr>
          <t>Species fecundity is 10 eggs/year, which is lower than the highest risk value (100).</t>
        </r>
      </text>
    </comment>
    <comment ref="H415" authorId="0" shapeId="0" xr:uid="{6EDB1EAA-239C-4B22-BEF2-6DEACDD9E72B}">
      <text>
        <r>
          <rPr>
            <b/>
            <sz val="9"/>
            <color indexed="81"/>
            <rFont val="Tahoma"/>
            <family val="2"/>
          </rPr>
          <t>Species maximum length is 750, which is higher than the highest risk value (300cm).</t>
        </r>
      </text>
    </comment>
    <comment ref="I415" authorId="0" shapeId="0" xr:uid="{54799AB4-A189-495D-8DE2-12212A378557}">
      <text>
        <r>
          <rPr>
            <b/>
            <sz val="9"/>
            <color indexed="81"/>
            <rFont val="Tahoma"/>
            <family val="2"/>
          </rPr>
          <t>Species length at maturity is 237, which is higher than the highest risk value (200cm).</t>
        </r>
      </text>
    </comment>
    <comment ref="J415" authorId="0" shapeId="0" xr:uid="{B5B44B85-6EF4-4FEC-BD00-2D2F1A227B1E}">
      <text>
        <r>
          <rPr>
            <b/>
            <sz val="9"/>
            <color indexed="81"/>
            <rFont val="Tahoma"/>
            <family val="2"/>
          </rPr>
          <t>Species reproductive strategy is live bearer, which is high risk.</t>
        </r>
      </text>
    </comment>
    <comment ref="K415" authorId="0" shapeId="0" xr:uid="{84DD3C53-1FD0-4A77-8E30-D054C873F450}">
      <text>
        <r>
          <rPr>
            <b/>
            <sz val="9"/>
            <color indexed="81"/>
            <rFont val="Tahoma"/>
            <family val="2"/>
          </rPr>
          <t>Species trophic level is 4.5, which is higher than the highest risk value (3.25).</t>
        </r>
      </text>
    </comment>
    <comment ref="M415" authorId="0" shapeId="0" xr:uid="{F7CE5FF6-AAFF-4EC0-B973-625BCD873F8D}">
      <text>
        <r>
          <rPr>
            <b/>
            <sz val="9"/>
            <color indexed="81"/>
            <rFont val="Tahoma"/>
            <family val="2"/>
          </rPr>
          <t>TPT stocks : Worldwide distribution, uncommon in Atlantic and Indian Ocean subtropics, absent in subtropical Pacific Ocean.</t>
        </r>
      </text>
    </comment>
    <comment ref="N415" authorId="0" shapeId="0" xr:uid="{C01A603C-AEAA-461E-AD08-51097CC19720}">
      <text>
        <r>
          <rPr>
            <b/>
            <sz val="9"/>
            <color indexed="81"/>
            <rFont val="Tahoma"/>
            <family val="2"/>
          </rPr>
          <t>The depth range of the species is 1-800m. For surface gears, the vertical overlap index with this species is 12.50%.</t>
        </r>
      </text>
    </comment>
    <comment ref="O415" authorId="0" shapeId="0" xr:uid="{B3473CB9-13A9-41E6-A262-1E37DB5C1397}">
      <text>
        <r>
          <rPr>
            <b/>
            <sz val="9"/>
            <color indexed="81"/>
            <rFont val="Tahoma"/>
            <family val="2"/>
          </rPr>
          <t>TPT stocks : The maximum length of the species is 750cm. For tropical surface fisheries, the length overlap index with this species is 100.00%. Pole and line induces feeding behaviour in tunas which tends to exclude other species.</t>
        </r>
      </text>
    </comment>
    <comment ref="P415" authorId="0" shapeId="0" xr:uid="{4089D61A-3824-43F1-B8B4-B6022FB5732D}">
      <text>
        <r>
          <rPr>
            <b/>
            <sz val="9"/>
            <color indexed="81"/>
            <rFont val="Tahoma"/>
            <family val="2"/>
          </rPr>
          <t>No direct evidence of survival after capture.</t>
        </r>
      </text>
    </comment>
    <comment ref="E416" authorId="0" shapeId="0" xr:uid="{67CFE941-F3A6-4C85-A2DB-F49514C94691}">
      <text>
        <r>
          <rPr>
            <b/>
            <sz val="9"/>
            <color indexed="81"/>
            <rFont val="Tahoma"/>
            <family val="2"/>
          </rPr>
          <t>Species growth rate (K) is 0.093, which is in the medium risk K range (0.061-0.183) for age at maturity.</t>
        </r>
      </text>
    </comment>
    <comment ref="F416" authorId="0" shapeId="0" xr:uid="{6FD1F609-0686-40A2-A4CD-2D71CDAE88F0}">
      <text>
        <r>
          <rPr>
            <b/>
            <sz val="9"/>
            <color indexed="81"/>
            <rFont val="Tahoma"/>
            <family val="2"/>
          </rPr>
          <t>Species growth rate (K) is 0.093, which is lower than highest risk K (0.12) for maximum age.</t>
        </r>
      </text>
    </comment>
    <comment ref="G416" authorId="0" shapeId="0" xr:uid="{FC8A1853-A348-4170-B742-0D03140F6AB3}">
      <text>
        <r>
          <rPr>
            <b/>
            <sz val="9"/>
            <color indexed="81"/>
            <rFont val="Tahoma"/>
            <family val="2"/>
          </rPr>
          <t>Species fecundity is 391990 eggs/year, which is higher than the lowest risk value (20000).</t>
        </r>
      </text>
    </comment>
    <comment ref="H416" authorId="0" shapeId="0" xr:uid="{FD4300A7-27BA-4A1E-8B9C-793E41553035}">
      <text>
        <r>
          <rPr>
            <b/>
            <sz val="9"/>
            <color indexed="81"/>
            <rFont val="Tahoma"/>
            <family val="2"/>
          </rPr>
          <t>Species maximum length is 215, which is in the medium risk range (100-300cm).</t>
        </r>
      </text>
    </comment>
    <comment ref="I416" authorId="0" shapeId="0" xr:uid="{ACDE99EF-5377-4086-963B-7D33C5956037}">
      <text>
        <r>
          <rPr>
            <b/>
            <sz val="9"/>
            <color indexed="81"/>
            <rFont val="Tahoma"/>
            <family val="2"/>
          </rPr>
          <t>Species length at maturity is 50, which is in the medium risk range (40-200cm).</t>
        </r>
      </text>
    </comment>
    <comment ref="J416" authorId="0" shapeId="0" xr:uid="{77D378BB-F0AF-4083-8227-5083B3EA7136}">
      <text>
        <r>
          <rPr>
            <b/>
            <sz val="9"/>
            <color indexed="81"/>
            <rFont val="Tahoma"/>
            <family val="2"/>
          </rPr>
          <t>Species reproductive strategy is demersal egg layer, which is medium risk.</t>
        </r>
      </text>
    </comment>
    <comment ref="K416" authorId="0" shapeId="0" xr:uid="{F246D227-05DA-442E-8ABF-603FE96251E3}">
      <text>
        <r>
          <rPr>
            <b/>
            <sz val="9"/>
            <color indexed="81"/>
            <rFont val="Tahoma"/>
            <family val="2"/>
          </rPr>
          <t>Species trophic level is 4.0, which is higher than the highest risk value (3.25).</t>
        </r>
      </text>
    </comment>
    <comment ref="M416" authorId="0" shapeId="0" xr:uid="{9E41A057-295F-409D-8D70-B50D92C2DD1D}">
      <text>
        <r>
          <rPr>
            <b/>
            <sz val="9"/>
            <color indexed="81"/>
            <rFont val="Tahoma"/>
            <family val="2"/>
          </rPr>
          <t>ALAS,ALI_,ALPS stocks : Antarctic species</t>
        </r>
      </text>
    </comment>
    <comment ref="N416" authorId="0" shapeId="0" xr:uid="{189F933C-60FD-4D94-9FFE-7E9E06478894}">
      <text>
        <r>
          <rPr>
            <b/>
            <sz val="9"/>
            <color indexed="81"/>
            <rFont val="Tahoma"/>
            <family val="2"/>
          </rPr>
          <t>Not evaluated</t>
        </r>
      </text>
    </comment>
    <comment ref="O416" authorId="0" shapeId="0" xr:uid="{E1A4BE6E-45C7-4C0E-936C-8778C15FB4D6}">
      <text>
        <r>
          <rPr>
            <b/>
            <sz val="9"/>
            <color indexed="81"/>
            <rFont val="Tahoma"/>
            <family val="2"/>
          </rPr>
          <t>Not evaluated</t>
        </r>
      </text>
    </comment>
    <comment ref="P416" authorId="0" shapeId="0" xr:uid="{B7CEACF7-6E31-41E6-B718-243FF3E6ACE4}">
      <text>
        <r>
          <rPr>
            <b/>
            <sz val="9"/>
            <color indexed="81"/>
            <rFont val="Tahoma"/>
            <family val="2"/>
          </rPr>
          <t>Not evaluated</t>
        </r>
      </text>
    </comment>
    <comment ref="E417" authorId="0" shapeId="0" xr:uid="{F2B428CB-9CB7-4864-84E5-73C65B0E22DF}">
      <text>
        <r>
          <rPr>
            <b/>
            <sz val="9"/>
            <color indexed="81"/>
            <rFont val="Tahoma"/>
            <family val="2"/>
          </rPr>
          <t>Species growth rate (K) is 0.070, which is in the medium risk K range (0.061-0.183) for age at maturity.</t>
        </r>
      </text>
    </comment>
    <comment ref="F417" authorId="0" shapeId="0" xr:uid="{BF002ADA-5782-46A9-B77E-2D032F590532}">
      <text>
        <r>
          <rPr>
            <b/>
            <sz val="9"/>
            <color indexed="81"/>
            <rFont val="Tahoma"/>
            <family val="2"/>
          </rPr>
          <t>Species growth rate (K) is 0.070, which is lower than highest risk K (0.12) for maximum age.</t>
        </r>
      </text>
    </comment>
    <comment ref="G417" authorId="0" shapeId="0" xr:uid="{38961BCD-1E18-4CC4-B42A-3EBF1DF54377}">
      <text>
        <r>
          <rPr>
            <b/>
            <sz val="9"/>
            <color indexed="81"/>
            <rFont val="Tahoma"/>
            <family val="2"/>
          </rPr>
          <t>Species fecundity is 500000 eggs/year, which is higher than the lowest risk value (20000).</t>
        </r>
      </text>
    </comment>
    <comment ref="H417" authorId="0" shapeId="0" xr:uid="{E95FF2B8-52A7-4FD6-8835-3A16509C7FCA}">
      <text>
        <r>
          <rPr>
            <b/>
            <sz val="9"/>
            <color indexed="81"/>
            <rFont val="Tahoma"/>
            <family val="2"/>
          </rPr>
          <t>Species maximum length is 300, which is in the medium risk range (100-300cm).</t>
        </r>
      </text>
    </comment>
    <comment ref="I417" authorId="0" shapeId="0" xr:uid="{D65B17A7-D981-4691-BC95-D22425066F0C}">
      <text>
        <r>
          <rPr>
            <b/>
            <sz val="9"/>
            <color indexed="81"/>
            <rFont val="Tahoma"/>
            <family val="2"/>
          </rPr>
          <t>Species length at maturity is 200, which is in the medium risk range (40-200cm).</t>
        </r>
      </text>
    </comment>
    <comment ref="J417" authorId="0" shapeId="0" xr:uid="{F348FC70-FC49-46C4-B770-B098636FDA9F}">
      <text>
        <r>
          <rPr>
            <b/>
            <sz val="9"/>
            <color indexed="81"/>
            <rFont val="Tahoma"/>
            <family val="2"/>
          </rPr>
          <t>Species reproductive strategy is broadcast spawner, which is low risk.</t>
        </r>
      </text>
    </comment>
    <comment ref="K417" authorId="0" shapeId="0" xr:uid="{8D369104-C796-470E-B788-4F37D7807873}">
      <text>
        <r>
          <rPr>
            <b/>
            <sz val="9"/>
            <color indexed="81"/>
            <rFont val="Tahoma"/>
            <family val="2"/>
          </rPr>
          <t>Species trophic level is 4.5, which is higher than the highest risk value (3.25).</t>
        </r>
      </text>
    </comment>
    <comment ref="M417" authorId="0" shapeId="0" xr:uid="{701895D2-8520-447C-9A64-4135E5B344A2}">
      <text>
        <r>
          <rPr>
            <b/>
            <sz val="9"/>
            <color indexed="81"/>
            <rFont val="Tahoma"/>
            <family val="2"/>
          </rPr>
          <t>ALAM,ALAN stocks : Distribution arctic and temperate NE Atlantic only.</t>
        </r>
      </text>
    </comment>
    <comment ref="N417" authorId="0" shapeId="0" xr:uid="{6BF33831-8108-4854-B0E2-FE15FDD3C255}">
      <text>
        <r>
          <rPr>
            <b/>
            <sz val="9"/>
            <color indexed="81"/>
            <rFont val="Tahoma"/>
            <family val="2"/>
          </rPr>
          <t>Not evaluated</t>
        </r>
      </text>
    </comment>
    <comment ref="O417" authorId="0" shapeId="0" xr:uid="{AD59E1C8-32F1-4994-A13D-3D353B113E38}">
      <text>
        <r>
          <rPr>
            <b/>
            <sz val="9"/>
            <color indexed="81"/>
            <rFont val="Tahoma"/>
            <family val="2"/>
          </rPr>
          <t>Not evaluated</t>
        </r>
      </text>
    </comment>
    <comment ref="P417" authorId="0" shapeId="0" xr:uid="{8427EAC1-3224-4524-B308-1C3F3E9BD944}">
      <text>
        <r>
          <rPr>
            <b/>
            <sz val="9"/>
            <color indexed="81"/>
            <rFont val="Tahoma"/>
            <family val="2"/>
          </rPr>
          <t>Not evaluated</t>
        </r>
      </text>
    </comment>
    <comment ref="E418" authorId="0" shapeId="0" xr:uid="{8CCA9F1F-3535-4CFE-92AE-703FCCFD68C3}">
      <text>
        <r>
          <rPr>
            <b/>
            <sz val="9"/>
            <color indexed="81"/>
            <rFont val="Tahoma"/>
            <family val="2"/>
          </rPr>
          <t>The score is based on the maximum risk score in the family Alopiidae, which included 3 species.</t>
        </r>
      </text>
    </comment>
    <comment ref="F418" authorId="0" shapeId="0" xr:uid="{C7E9107B-5F1D-42EE-89E4-B7A0D1FD9B6B}">
      <text>
        <r>
          <rPr>
            <b/>
            <sz val="9"/>
            <color indexed="81"/>
            <rFont val="Tahoma"/>
            <family val="2"/>
          </rPr>
          <t>The score is based on the maximum risk score in the family Scyliorhinidae, which included 1 species.</t>
        </r>
      </text>
    </comment>
    <comment ref="G418" authorId="0" shapeId="0" xr:uid="{61AB0820-D8CB-4803-A447-61B0A36DCDBA}">
      <text>
        <r>
          <rPr>
            <b/>
            <sz val="9"/>
            <color indexed="81"/>
            <rFont val="Tahoma"/>
            <family val="2"/>
          </rPr>
          <t>Species fecundity is 1 eggs/year, which is lower than the highest risk value (100).</t>
        </r>
      </text>
    </comment>
    <comment ref="H418" authorId="0" shapeId="0" xr:uid="{83D146A0-7B6E-40FC-97C4-EB3208F7F07E}">
      <text>
        <r>
          <rPr>
            <b/>
            <sz val="9"/>
            <color indexed="81"/>
            <rFont val="Tahoma"/>
            <family val="2"/>
          </rPr>
          <t>Species maximum length is 213, which is in the medium risk range (100-300cm).</t>
        </r>
      </text>
    </comment>
    <comment ref="I418" authorId="0" shapeId="0" xr:uid="{5D45B050-DABB-48E1-9953-680BB50826D1}">
      <text>
        <r>
          <rPr>
            <b/>
            <sz val="9"/>
            <color indexed="81"/>
            <rFont val="Tahoma"/>
            <family val="2"/>
          </rPr>
          <t>Species length at maturity is 115, which is in the medium risk range (40-200cm).</t>
        </r>
      </text>
    </comment>
    <comment ref="J418" authorId="0" shapeId="0" xr:uid="{0307DF4D-D42B-47D6-8AA8-F83A2A83C683}">
      <text>
        <r>
          <rPr>
            <b/>
            <sz val="9"/>
            <color indexed="81"/>
            <rFont val="Tahoma"/>
            <family val="2"/>
          </rPr>
          <t>Species reproductive strategy is live bearer, which is high risk.</t>
        </r>
      </text>
    </comment>
    <comment ref="K418" authorId="0" shapeId="0" xr:uid="{50D4937A-4000-4C09-B20C-5BA32CCA3E55}">
      <text>
        <r>
          <rPr>
            <b/>
            <sz val="9"/>
            <color indexed="81"/>
            <rFont val="Tahoma"/>
            <family val="2"/>
          </rPr>
          <t>Species trophic level is 4.2, which is higher than the highest risk value (3.25).</t>
        </r>
      </text>
    </comment>
    <comment ref="M418" authorId="0" shapeId="0" xr:uid="{F538495D-9AE0-4223-9CDD-A0B0D55CA67A}">
      <text>
        <r>
          <rPr>
            <b/>
            <sz val="9"/>
            <color indexed="81"/>
            <rFont val="Tahoma"/>
            <family val="2"/>
          </rPr>
          <t>BEI_,BEPE,BEPW,SKI_,SKPE,SKPW,YFI_,YFPE,YFPW stocks : Tropical Indo-Pacific distrbution, uncommon in subtropics, absent in Atlantic Ocean, mainly coastal</t>
        </r>
      </text>
    </comment>
    <comment ref="N418" authorId="0" shapeId="0" xr:uid="{1F881444-B3D8-4A78-A676-72A7DE587282}">
      <text>
        <r>
          <rPr>
            <b/>
            <sz val="9"/>
            <color indexed="81"/>
            <rFont val="Tahoma"/>
            <family val="2"/>
          </rPr>
          <t>The depth range of the species is 1-330m. For surface gears, the vertical overlap index with this species is 30.30%. This species is demersal. This species is also reef associated.</t>
        </r>
      </text>
    </comment>
    <comment ref="O418" authorId="0" shapeId="0" xr:uid="{6925EAB6-3C52-4F81-9811-674D09743F83}">
      <text>
        <r>
          <rPr>
            <b/>
            <sz val="9"/>
            <color indexed="81"/>
            <rFont val="Tahoma"/>
            <family val="2"/>
          </rPr>
          <t>TPT stocks : The maximum length of the species is 213cm. For tropical surface fisheries, the length overlap index with this species is 100.00%. Pole and line induces feeding behaviour in tunas which tends to exclude other species.</t>
        </r>
      </text>
    </comment>
    <comment ref="P418" authorId="0" shapeId="0" xr:uid="{23459DDE-ABF5-46CE-AC40-B7100D8A31A8}">
      <text>
        <r>
          <rPr>
            <b/>
            <sz val="9"/>
            <color indexed="81"/>
            <rFont val="Tahoma"/>
            <family val="2"/>
          </rPr>
          <t>No direct evidence of survival after capture.</t>
        </r>
      </text>
    </comment>
    <comment ref="E419" authorId="0" shapeId="0" xr:uid="{03E5E120-7B65-43C8-98D4-FB32F8794560}">
      <text>
        <r>
          <rPr>
            <b/>
            <sz val="9"/>
            <color indexed="81"/>
            <rFont val="Tahoma"/>
            <family val="2"/>
          </rPr>
          <t>Species growth rate (K) is 0.200, which is higher than lowest risk K (0.183) for age at maturity.</t>
        </r>
      </text>
    </comment>
    <comment ref="F419" authorId="0" shapeId="0" xr:uid="{F7874A65-EDC5-491E-B74A-C59E5969F16C}">
      <text>
        <r>
          <rPr>
            <b/>
            <sz val="9"/>
            <color indexed="81"/>
            <rFont val="Tahoma"/>
            <family val="2"/>
          </rPr>
          <t>Species growth rate (K) is 0.200, which is in the medium risk K range (0.12-0.30) for maximum age.</t>
        </r>
      </text>
    </comment>
    <comment ref="G419" authorId="0" shapeId="0" xr:uid="{06216697-5134-464A-B814-CEFE17567E35}">
      <text>
        <r>
          <rPr>
            <b/>
            <sz val="9"/>
            <color indexed="81"/>
            <rFont val="Tahoma"/>
            <family val="2"/>
          </rPr>
          <t>There is no information, but fish are likely to produce &gt;100 eggs/year.</t>
        </r>
      </text>
    </comment>
    <comment ref="H419" authorId="0" shapeId="0" xr:uid="{32A8D10F-28AB-4EED-AEF8-BD374529FFEE}">
      <text>
        <r>
          <rPr>
            <b/>
            <sz val="9"/>
            <color indexed="81"/>
            <rFont val="Tahoma"/>
            <family val="2"/>
          </rPr>
          <t>Species maximum length is 60, which is lower than the lowest risk value (100cm).</t>
        </r>
      </text>
    </comment>
    <comment ref="I419" authorId="0" shapeId="0" xr:uid="{0AD3888B-2400-4726-A146-CCBB3F939005}">
      <text>
        <r>
          <rPr>
            <b/>
            <sz val="9"/>
            <color indexed="81"/>
            <rFont val="Tahoma"/>
            <family val="2"/>
          </rPr>
          <t>Species length at maturity is 16, which is lower than the lowest risk value (40cm).</t>
        </r>
      </text>
    </comment>
    <comment ref="J419" authorId="0" shapeId="0" xr:uid="{937C3B23-6C58-469E-9893-B86DFD36AADF}">
      <text>
        <r>
          <rPr>
            <b/>
            <sz val="9"/>
            <color indexed="81"/>
            <rFont val="Tahoma"/>
            <family val="2"/>
          </rPr>
          <t>Species reproductive strategy is demersal egg layer, which is medium risk.</t>
        </r>
      </text>
    </comment>
    <comment ref="K419" authorId="0" shapeId="0" xr:uid="{5D039AA8-B212-4091-A0DA-C0D15240130A}">
      <text>
        <r>
          <rPr>
            <b/>
            <sz val="9"/>
            <color indexed="81"/>
            <rFont val="Tahoma"/>
            <family val="2"/>
          </rPr>
          <t>Species trophic level is 4.1, which is higher than the highest risk value (3.25).</t>
        </r>
      </text>
    </comment>
    <comment ref="M419" authorId="0" shapeId="0" xr:uid="{479667E8-E0F7-4356-B2F8-40A30DB7AD8F}">
      <text>
        <r>
          <rPr>
            <b/>
            <sz val="9"/>
            <color indexed="81"/>
            <rFont val="Tahoma"/>
            <family val="2"/>
          </rPr>
          <t>AO_ stocks : Atlantic distribution, absent in Pacific and Indian Oceans, mainly coastal</t>
        </r>
      </text>
    </comment>
    <comment ref="N419" authorId="0" shapeId="0" xr:uid="{2E4A1CE1-B78D-47CF-8CEE-5C1273B02AE3}">
      <text>
        <r>
          <rPr>
            <b/>
            <sz val="9"/>
            <color indexed="81"/>
            <rFont val="Tahoma"/>
            <family val="2"/>
          </rPr>
          <t>The depth range of the species is 1-100m. For surface gears, the vertical overlap index with this species is 100.00%. This species is reef associated.</t>
        </r>
      </text>
    </comment>
    <comment ref="O419" authorId="0" shapeId="0" xr:uid="{402B38E2-8867-4649-963F-3FD1CF0BA3EB}">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419" authorId="0" shapeId="0" xr:uid="{11DECEF7-FFEA-4D34-BDB3-A5C7D25C1FCD}">
      <text>
        <r>
          <rPr>
            <b/>
            <sz val="9"/>
            <color indexed="81"/>
            <rFont val="Tahoma"/>
            <family val="2"/>
          </rPr>
          <t>No direct evidence of survival after capture.</t>
        </r>
      </text>
    </comment>
    <comment ref="E420" authorId="0" shapeId="0" xr:uid="{B2FC204C-0109-4C6E-8AD7-DD45D2223A21}">
      <text>
        <r>
          <rPr>
            <b/>
            <sz val="9"/>
            <color indexed="81"/>
            <rFont val="Tahoma"/>
            <family val="2"/>
          </rPr>
          <t>The score is based on the maximum risk score in the family Carcharhinidae, which included 23 species.</t>
        </r>
      </text>
    </comment>
    <comment ref="F420" authorId="0" shapeId="0" xr:uid="{0EE60C8F-D95B-4CAB-A2B3-262B593C4FFC}">
      <text>
        <r>
          <rPr>
            <b/>
            <sz val="9"/>
            <color indexed="81"/>
            <rFont val="Tahoma"/>
            <family val="2"/>
          </rPr>
          <t>The score is based on the maximum risk score in the family Agonidae, which included 1 species.</t>
        </r>
      </text>
    </comment>
    <comment ref="G420" authorId="0" shapeId="0" xr:uid="{0F7CF5B2-B01C-435B-B945-3A5A8DA3969D}">
      <text>
        <r>
          <rPr>
            <b/>
            <sz val="9"/>
            <color indexed="81"/>
            <rFont val="Tahoma"/>
            <family val="2"/>
          </rPr>
          <t>There is no information, but fish are likely to produce &gt;100 eggs/year.</t>
        </r>
      </text>
    </comment>
    <comment ref="H420" authorId="0" shapeId="0" xr:uid="{7DBC4268-EFEC-4C60-92B9-18FEE1C3BC98}">
      <text>
        <r>
          <rPr>
            <b/>
            <sz val="9"/>
            <color indexed="81"/>
            <rFont val="Tahoma"/>
            <family val="2"/>
          </rPr>
          <t>The score is based on the maximum risk score in the family Agonidae, which included 1 species.</t>
        </r>
      </text>
    </comment>
    <comment ref="I420" authorId="0" shapeId="0" xr:uid="{F60E9720-E262-4ED8-814D-B8BFDAEF1487}">
      <text>
        <r>
          <rPr>
            <b/>
            <sz val="9"/>
            <color indexed="81"/>
            <rFont val="Tahoma"/>
            <family val="2"/>
          </rPr>
          <t>The score is based on the maximum risk score in the family Agonidae, which included 1 species.</t>
        </r>
      </text>
    </comment>
    <comment ref="J420" authorId="0" shapeId="0" xr:uid="{BAF9F21B-667E-4A93-B847-5D919025BE80}">
      <text>
        <r>
          <rPr>
            <b/>
            <sz val="9"/>
            <color indexed="81"/>
            <rFont val="Tahoma"/>
            <family val="2"/>
          </rPr>
          <t>The score is based on the maximum risk score in the family Dasyatidae, which included 10 species.</t>
        </r>
      </text>
    </comment>
    <comment ref="K420" authorId="0" shapeId="0" xr:uid="{DCFEE0EA-D73A-4389-9E9E-03A051645D2B}">
      <text>
        <r>
          <rPr>
            <b/>
            <sz val="9"/>
            <color indexed="81"/>
            <rFont val="Tahoma"/>
            <family val="2"/>
          </rPr>
          <t>The score is based on the maximum risk score in the family Agonidae, which included 1 species.</t>
        </r>
      </text>
    </comment>
    <comment ref="M420" authorId="0" shapeId="0" xr:uid="{8E6B9E76-8B9A-4ED9-A8C6-290CDE952304}">
      <text>
        <r>
          <rPr>
            <b/>
            <sz val="9"/>
            <color indexed="81"/>
            <rFont val="Tahoma"/>
            <family val="2"/>
          </rPr>
          <t>ALL stocks : Worldwide demersal distribution</t>
        </r>
      </text>
    </comment>
    <comment ref="N420" authorId="0" shapeId="0" xr:uid="{10AF8CEB-7F72-4B73-9282-7C8ECC65C5B1}">
      <text>
        <r>
          <rPr>
            <b/>
            <sz val="9"/>
            <color indexed="81"/>
            <rFont val="Tahoma"/>
            <family val="2"/>
          </rPr>
          <t>The depth range of the species is 1-100m. For surface gears, the vertical overlap index with this species is 100.00%. This species is demersal.</t>
        </r>
      </text>
    </comment>
    <comment ref="O420" authorId="0" shapeId="0" xr:uid="{9ED12A35-51E5-4792-8D2F-7197C8D91D33}">
      <text>
        <r>
          <rPr>
            <b/>
            <sz val="9"/>
            <color indexed="81"/>
            <rFont val="Tahoma"/>
            <family val="2"/>
          </rPr>
          <t>TPT stocks : The maximum length of the species is missing, but the family's maximum length based on 6 species is 60cm. For tropical surface fisheries, the length overlap index with this species is 54.55%. Pole and line induces feeding behaviour in tunas which tends to exclude other species._x000D_
ALB stocks : The maximum length of the species is missing, but the family's maximum length based on 6 species is 60cm. For albacore fisheries, the length overlap index with this species is 42.86%. Pole and line induces feeding behaviour in tunas which tends to exclude other species.</t>
        </r>
      </text>
    </comment>
    <comment ref="P420" authorId="0" shapeId="0" xr:uid="{EB9E0C2A-2613-4CE0-B405-63A49C9CCCB7}">
      <text>
        <r>
          <rPr>
            <b/>
            <sz val="9"/>
            <color indexed="81"/>
            <rFont val="Tahoma"/>
            <family val="2"/>
          </rPr>
          <t>No direct evidence of survival after capture.</t>
        </r>
      </text>
    </comment>
    <comment ref="E421" authorId="0" shapeId="0" xr:uid="{59ED81A5-E701-4990-A34D-8FE9DFC7C7B6}">
      <text>
        <r>
          <rPr>
            <b/>
            <sz val="9"/>
            <color indexed="81"/>
            <rFont val="Tahoma"/>
            <family val="2"/>
          </rPr>
          <t>The score is based on the maximum risk score in the family Balistidae , which included 2 species.</t>
        </r>
      </text>
    </comment>
    <comment ref="F421" authorId="0" shapeId="0" xr:uid="{39357CF8-1A6F-4F81-8422-25486A54229B}">
      <text>
        <r>
          <rPr>
            <b/>
            <sz val="9"/>
            <color indexed="81"/>
            <rFont val="Tahoma"/>
            <family val="2"/>
          </rPr>
          <t>The score is based on the maximum risk score in the family Balistidae , which included 2 species.</t>
        </r>
      </text>
    </comment>
    <comment ref="G421" authorId="0" shapeId="0" xr:uid="{BFA40406-FD01-4230-9154-0D45BBEEAB3D}">
      <text>
        <r>
          <rPr>
            <b/>
            <sz val="9"/>
            <color indexed="81"/>
            <rFont val="Tahoma"/>
            <family val="2"/>
          </rPr>
          <t>There is no information, but fish are likely to produce &gt;100 eggs/year.</t>
        </r>
      </text>
    </comment>
    <comment ref="H421" authorId="0" shapeId="0" xr:uid="{C7B65838-511A-4E14-8C8E-A5213C56B811}">
      <text>
        <r>
          <rPr>
            <b/>
            <sz val="9"/>
            <color indexed="81"/>
            <rFont val="Tahoma"/>
            <family val="2"/>
          </rPr>
          <t>Species maximum length is 50, which is lower than the lowest risk value (100cm).</t>
        </r>
      </text>
    </comment>
    <comment ref="I421" authorId="0" shapeId="0" xr:uid="{8137F7FF-84F3-4876-B8E7-15987BB7089E}">
      <text>
        <r>
          <rPr>
            <b/>
            <sz val="9"/>
            <color indexed="81"/>
            <rFont val="Tahoma"/>
            <family val="2"/>
          </rPr>
          <t>Species maximum length is 50cm, which is in the length at maturity medium risk range (40-200cm).</t>
        </r>
      </text>
    </comment>
    <comment ref="J421" authorId="0" shapeId="0" xr:uid="{D6E2C366-D7AF-45E4-8586-6ACCFB65E59C}">
      <text>
        <r>
          <rPr>
            <b/>
            <sz val="9"/>
            <color indexed="81"/>
            <rFont val="Tahoma"/>
            <family val="2"/>
          </rPr>
          <t>Species reproductive strategy is demersal egg layer, which is medium risk.</t>
        </r>
      </text>
    </comment>
    <comment ref="K421" authorId="0" shapeId="0" xr:uid="{1299C1BB-CDFB-4F16-808E-203F242F112A}">
      <text>
        <r>
          <rPr>
            <b/>
            <sz val="9"/>
            <color indexed="81"/>
            <rFont val="Tahoma"/>
            <family val="2"/>
          </rPr>
          <t>Species trophic level is 3.5, which is higher than the highest risk value (3.25).</t>
        </r>
      </text>
    </comment>
    <comment ref="M421" authorId="0" shapeId="0" xr:uid="{2E924209-EFF1-4FF1-B5E8-E7719CCE001E}">
      <text>
        <r>
          <rPr>
            <b/>
            <sz val="9"/>
            <color indexed="81"/>
            <rFont val="Tahoma"/>
            <family val="2"/>
          </rPr>
          <t>ALL stocks : Worldwide pelagic distribution</t>
        </r>
      </text>
    </comment>
    <comment ref="N421" authorId="0" shapeId="0" xr:uid="{42547C24-4D1D-4E28-A2C4-7AB0E44F1534}">
      <text>
        <r>
          <rPr>
            <b/>
            <sz val="9"/>
            <color indexed="81"/>
            <rFont val="Tahoma"/>
            <family val="2"/>
          </rPr>
          <t>The depth range of the species is 1-110m. For surface gears, the vertical overlap index with this species is 90.91%.</t>
        </r>
      </text>
    </comment>
    <comment ref="O421" authorId="0" shapeId="0" xr:uid="{3E0428E1-7F27-4555-AA03-337B9F5F5B30}">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21" authorId="0" shapeId="0" xr:uid="{821DB24C-79B7-49CC-998F-4F0064672743}">
      <text>
        <r>
          <rPr>
            <b/>
            <sz val="9"/>
            <color indexed="81"/>
            <rFont val="Tahoma"/>
            <family val="2"/>
          </rPr>
          <t>No direct evidence of survival after capture.</t>
        </r>
      </text>
    </comment>
    <comment ref="E422" authorId="0" shapeId="0" xr:uid="{4E0B428F-66BC-4BA2-B95A-C91271D4E2C9}">
      <text>
        <r>
          <rPr>
            <b/>
            <sz val="9"/>
            <color indexed="81"/>
            <rFont val="Tahoma"/>
            <family val="2"/>
          </rPr>
          <t>The score is based on the maximum risk score in the family Balistidae , which included 2 species.</t>
        </r>
      </text>
    </comment>
    <comment ref="F422" authorId="0" shapeId="0" xr:uid="{BA5F89DE-590F-4892-BD2B-B0ECE7884F17}">
      <text>
        <r>
          <rPr>
            <b/>
            <sz val="9"/>
            <color indexed="81"/>
            <rFont val="Tahoma"/>
            <family val="2"/>
          </rPr>
          <t>The score is based on the maximum risk score in the family Balistidae , which included 2 species.</t>
        </r>
      </text>
    </comment>
    <comment ref="G422" authorId="0" shapeId="0" xr:uid="{61538076-E2FE-4244-93F2-90CE6B27C4CF}">
      <text>
        <r>
          <rPr>
            <b/>
            <sz val="9"/>
            <color indexed="81"/>
            <rFont val="Tahoma"/>
            <family val="2"/>
          </rPr>
          <t>The score is based on the maximum risk score in the family Agonidae, which included 1 species.</t>
        </r>
      </text>
    </comment>
    <comment ref="H422" authorId="0" shapeId="0" xr:uid="{672614F5-6BEE-47CD-AFD2-976C63533807}">
      <text>
        <r>
          <rPr>
            <b/>
            <sz val="9"/>
            <color indexed="81"/>
            <rFont val="Tahoma"/>
            <family val="2"/>
          </rPr>
          <t>The score is based on the maximum risk score in the family Alopiidae, which included 3 species.</t>
        </r>
      </text>
    </comment>
    <comment ref="I422" authorId="0" shapeId="0" xr:uid="{7A55465D-6578-4BE2-BB47-D0A12CCE9973}">
      <text>
        <r>
          <rPr>
            <b/>
            <sz val="9"/>
            <color indexed="81"/>
            <rFont val="Tahoma"/>
            <family val="2"/>
          </rPr>
          <t>The score is based on the maximum risk score in the family Alopiidae, which included 3 species.</t>
        </r>
      </text>
    </comment>
    <comment ref="J422" authorId="0" shapeId="0" xr:uid="{9133DCF9-1BA6-4426-A682-81BDB40D1D30}">
      <text>
        <r>
          <rPr>
            <b/>
            <sz val="9"/>
            <color indexed="81"/>
            <rFont val="Tahoma"/>
            <family val="2"/>
          </rPr>
          <t>The score is based on the maximum risk score in the family Alopiidae, which included 3 species.</t>
        </r>
      </text>
    </comment>
    <comment ref="K422" authorId="0" shapeId="0" xr:uid="{6B43C54C-A897-4E19-9DA4-2ECA32C56EAC}">
      <text>
        <r>
          <rPr>
            <b/>
            <sz val="9"/>
            <color indexed="81"/>
            <rFont val="Tahoma"/>
            <family val="2"/>
          </rPr>
          <t>The score is based on the maximum risk score in the family Alopiidae, which included 3 species.</t>
        </r>
      </text>
    </comment>
    <comment ref="M422" authorId="0" shapeId="0" xr:uid="{345181F1-9B1E-4714-801D-701E72821D15}">
      <text>
        <r>
          <rPr>
            <b/>
            <sz val="9"/>
            <color indexed="81"/>
            <rFont val="Tahoma"/>
            <family val="2"/>
          </rPr>
          <t>ALL stocks : Worldwide demersal distribution</t>
        </r>
      </text>
    </comment>
    <comment ref="N422" authorId="0" shapeId="0" xr:uid="{685F95B8-AC26-433B-B327-B77E8D89C5D3}">
      <text>
        <r>
          <rPr>
            <b/>
            <sz val="9"/>
            <color indexed="81"/>
            <rFont val="Tahoma"/>
            <family val="2"/>
          </rPr>
          <t>The depth range of the species is 1-156m. For surface gears, the vertical overlap index with this species is 64.10%. This species is demersal.</t>
        </r>
      </text>
    </comment>
    <comment ref="O422" authorId="0" shapeId="0" xr:uid="{9D9E83CB-4EAC-4CF1-9A29-A89921E161D1}">
      <text>
        <r>
          <rPr>
            <b/>
            <sz val="9"/>
            <color indexed="81"/>
            <rFont val="Tahoma"/>
            <family val="2"/>
          </rPr>
          <t>TPT stocks : The maximum length of the species is missing, but the family's maximum length based on 6 species is 200cm. For tropical surface fisheries, the length overlap index with this species is 100.00%. Pole and line induces feeding behaviour in tunas which tends to exclude other species._x000D_
ALB stocks : The maximum length of the species is missing, but the family's maximum length based on 6 species is 200cm. For albacore fisheries, the length overlap index with this species is 100.00%. Pole and line induces feeding behaviour in tunas which tends to exclude other species.</t>
        </r>
      </text>
    </comment>
    <comment ref="P422" authorId="0" shapeId="0" xr:uid="{A739CDB6-20CE-4A82-BFBD-58904FED6D3D}">
      <text>
        <r>
          <rPr>
            <b/>
            <sz val="9"/>
            <color indexed="81"/>
            <rFont val="Tahoma"/>
            <family val="2"/>
          </rPr>
          <t>No direct evidence of survival after capture.</t>
        </r>
      </text>
    </comment>
    <comment ref="E423" authorId="0" shapeId="0" xr:uid="{4BDA8542-0C48-4358-B3FC-1B70CBACA042}">
      <text>
        <r>
          <rPr>
            <b/>
            <sz val="9"/>
            <color indexed="81"/>
            <rFont val="Tahoma"/>
            <family val="2"/>
          </rPr>
          <t>The score is based on the maximum risk score in the family Triakidae, which included 6 species.</t>
        </r>
      </text>
    </comment>
    <comment ref="F423" authorId="0" shapeId="0" xr:uid="{AF76CA1F-7905-4442-8E77-A210058191A8}">
      <text>
        <r>
          <rPr>
            <b/>
            <sz val="9"/>
            <color indexed="81"/>
            <rFont val="Tahoma"/>
            <family val="2"/>
          </rPr>
          <t>The score is based on the maximum risk score in the family Triakidae, which included 6 species.</t>
        </r>
      </text>
    </comment>
    <comment ref="G423" authorId="0" shapeId="0" xr:uid="{AAA894AE-F82A-4FD4-8AD1-BA00323AEB75}">
      <text>
        <r>
          <rPr>
            <b/>
            <sz val="9"/>
            <color indexed="81"/>
            <rFont val="Tahoma"/>
            <family val="2"/>
          </rPr>
          <t>The score is based on the maximum risk score in the family Triakidae, which included 6 species.</t>
        </r>
      </text>
    </comment>
    <comment ref="H423" authorId="0" shapeId="0" xr:uid="{8B0EAD18-0589-416A-A527-1ADC7C36B7CA}">
      <text>
        <r>
          <rPr>
            <b/>
            <sz val="9"/>
            <color indexed="81"/>
            <rFont val="Tahoma"/>
            <family val="2"/>
          </rPr>
          <t>Species maximum length is 183, which is in the medium risk range (100-300cm).</t>
        </r>
      </text>
    </comment>
    <comment ref="I423" authorId="0" shapeId="0" xr:uid="{27B87135-98BB-44C2-BDA6-99EC027E6743}">
      <text>
        <r>
          <rPr>
            <b/>
            <sz val="9"/>
            <color indexed="81"/>
            <rFont val="Tahoma"/>
            <family val="2"/>
          </rPr>
          <t>Species maximum length is 183cm, which is in the length at maturity medium risk range (40-200cm).</t>
        </r>
      </text>
    </comment>
    <comment ref="J423" authorId="0" shapeId="0" xr:uid="{5F8EB549-DF07-41D6-869C-2F8170E6B583}">
      <text>
        <r>
          <rPr>
            <b/>
            <sz val="9"/>
            <color indexed="81"/>
            <rFont val="Tahoma"/>
            <family val="2"/>
          </rPr>
          <t>Species reproductive strategy is broadcast spawner, which is low risk.</t>
        </r>
      </text>
    </comment>
    <comment ref="K423" authorId="0" shapeId="0" xr:uid="{3D451782-BB11-4087-8F2A-154477BFD3D5}">
      <text>
        <r>
          <rPr>
            <b/>
            <sz val="9"/>
            <color indexed="81"/>
            <rFont val="Tahoma"/>
            <family val="2"/>
          </rPr>
          <t>Species trophic level is 3.9, which is higher than the highest risk value (3.25).</t>
        </r>
      </text>
    </comment>
    <comment ref="M423" authorId="0" shapeId="0" xr:uid="{4B37FF84-8474-46CE-A300-A064339F0AF8}">
      <text>
        <r>
          <rPr>
            <b/>
            <sz val="9"/>
            <color indexed="81"/>
            <rFont val="Tahoma"/>
            <family val="2"/>
          </rPr>
          <t>EPO stocks : Eastern Pacific distribution</t>
        </r>
      </text>
    </comment>
    <comment ref="N423" authorId="0" shapeId="0" xr:uid="{E96108D7-43CD-417D-B148-1291172B8B6E}">
      <text>
        <r>
          <rPr>
            <b/>
            <sz val="9"/>
            <color indexed="81"/>
            <rFont val="Tahoma"/>
            <family val="2"/>
          </rPr>
          <t>The depth range of the species is 1-900m. For surface gears, the vertical overlap index with this species is 11.11%.</t>
        </r>
      </text>
    </comment>
    <comment ref="O423" authorId="0" shapeId="0" xr:uid="{5D38F499-0F00-46C8-9BCA-CA810F06D4DE}">
      <text>
        <r>
          <rPr>
            <b/>
            <sz val="9"/>
            <color indexed="81"/>
            <rFont val="Tahoma"/>
            <family val="2"/>
          </rPr>
          <t>TPT stocks : The maximum length of the species is 183cm. For tropical surface fisheries, the length overlap index with this species is 100.00%. Pole and line induces feeding behaviour in tunas which tends to exclude other species._x000D_
ALB stocks : The maximum length of the species is 183cm. For albacore fisheries, the length overlap index with this species is 100.00%. Pole and line induces feeding behaviour in tunas which tends to exclude other species.</t>
        </r>
      </text>
    </comment>
    <comment ref="P423" authorId="0" shapeId="0" xr:uid="{7CA674FF-71EC-488A-A93F-C9DD2FAAB11E}">
      <text>
        <r>
          <rPr>
            <b/>
            <sz val="9"/>
            <color indexed="81"/>
            <rFont val="Tahoma"/>
            <family val="2"/>
          </rPr>
          <t>No direct evidence of survival after capture.</t>
        </r>
      </text>
    </comment>
    <comment ref="E424" authorId="0" shapeId="0" xr:uid="{E0423282-3930-4B7F-95F9-9AD97D3DE9F0}">
      <text>
        <r>
          <rPr>
            <b/>
            <sz val="9"/>
            <color indexed="81"/>
            <rFont val="Tahoma"/>
            <family val="2"/>
          </rPr>
          <t>The score is based on the maximum risk score in the family Trachipteridae , which included 1 species.</t>
        </r>
      </text>
    </comment>
    <comment ref="F424" authorId="0" shapeId="0" xr:uid="{D2211891-0958-43DA-ADD9-FAAE1DEF09F1}">
      <text>
        <r>
          <rPr>
            <b/>
            <sz val="9"/>
            <color indexed="81"/>
            <rFont val="Tahoma"/>
            <family val="2"/>
          </rPr>
          <t>The score is based on the maximum risk score in the family Trachipteridae , which included 1 species.</t>
        </r>
      </text>
    </comment>
    <comment ref="G424" authorId="0" shapeId="0" xr:uid="{0880D8D5-CF00-4223-AEB4-5DF29236B313}">
      <text>
        <r>
          <rPr>
            <b/>
            <sz val="9"/>
            <color indexed="81"/>
            <rFont val="Tahoma"/>
            <family val="2"/>
          </rPr>
          <t>The score is based on the maximum risk score in the family Trachipteridae , which included 2 species.</t>
        </r>
      </text>
    </comment>
    <comment ref="H424" authorId="0" shapeId="0" xr:uid="{5F009A81-3667-4EBA-8AE7-1F88E210D348}">
      <text>
        <r>
          <rPr>
            <b/>
            <sz val="9"/>
            <color indexed="81"/>
            <rFont val="Tahoma"/>
            <family val="2"/>
          </rPr>
          <t>Species maximum length is 143, which is in the medium risk range (100-300cm).</t>
        </r>
      </text>
    </comment>
    <comment ref="I424" authorId="0" shapeId="0" xr:uid="{3E341E8B-EF1C-4982-81F5-6219E86252ED}">
      <text>
        <r>
          <rPr>
            <b/>
            <sz val="9"/>
            <color indexed="81"/>
            <rFont val="Tahoma"/>
            <family val="2"/>
          </rPr>
          <t>Species maximum length is 143cm, which is in the length at maturity medium risk range (40-200cm).</t>
        </r>
      </text>
    </comment>
    <comment ref="J424" authorId="0" shapeId="0" xr:uid="{C6689728-EACD-4B65-A943-B5F196F319AA}">
      <text>
        <r>
          <rPr>
            <b/>
            <sz val="9"/>
            <color indexed="81"/>
            <rFont val="Tahoma"/>
            <family val="2"/>
          </rPr>
          <t>Species reproductive strategy is broadcast spawner, which is low risk.</t>
        </r>
      </text>
    </comment>
    <comment ref="K424" authorId="0" shapeId="0" xr:uid="{EBEC4BE1-8ADC-4174-BD67-BA78F29A8116}">
      <text>
        <r>
          <rPr>
            <b/>
            <sz val="9"/>
            <color indexed="81"/>
            <rFont val="Tahoma"/>
            <family val="2"/>
          </rPr>
          <t>Species trophic level is 3.7, which is higher than the highest risk value (3.25).</t>
        </r>
      </text>
    </comment>
    <comment ref="M424" authorId="0" shapeId="0" xr:uid="{8AC57CD7-FAC0-4C99-9AF0-8310F770AF06}">
      <text>
        <r>
          <rPr>
            <b/>
            <sz val="9"/>
            <color indexed="81"/>
            <rFont val="Tahoma"/>
            <family val="2"/>
          </rPr>
          <t>EPO stocks : Eastern Pacific distribution</t>
        </r>
      </text>
    </comment>
    <comment ref="N424" authorId="0" shapeId="0" xr:uid="{6FE10309-2CDF-42A3-9FBE-371C4899CB21}">
      <text>
        <r>
          <rPr>
            <b/>
            <sz val="9"/>
            <color indexed="81"/>
            <rFont val="Tahoma"/>
            <family val="2"/>
          </rPr>
          <t>The depth range of the species is 1-200m. For surface gears, the vertical overlap index with this species is 50.00%.</t>
        </r>
      </text>
    </comment>
    <comment ref="O424" authorId="0" shapeId="0" xr:uid="{F2AECB62-3389-461F-BD10-8DE2575A2C25}">
      <text>
        <r>
          <rPr>
            <b/>
            <sz val="9"/>
            <color indexed="81"/>
            <rFont val="Tahoma"/>
            <family val="2"/>
          </rPr>
          <t>TPT stocks : The maximum length of the species is 143cm. For tropical surface fisheries, the length overlap index with this species is 100.00%. Pole and line induces feeding behaviour in tunas which tends to exclude other species._x000D_
ALB stocks : The maximum length of the species is 143cm. For albacore fisheries, the length overlap index with this species is 100.00%. Pole and line induces feeding behaviour in tunas which tends to exclude other species.</t>
        </r>
      </text>
    </comment>
    <comment ref="P424" authorId="0" shapeId="0" xr:uid="{23CA7C12-865B-4726-A724-A648080A8EE0}">
      <text>
        <r>
          <rPr>
            <b/>
            <sz val="9"/>
            <color indexed="81"/>
            <rFont val="Tahoma"/>
            <family val="2"/>
          </rPr>
          <t>No direct evidence of survival after capture.</t>
        </r>
      </text>
    </comment>
    <comment ref="E425" authorId="0" shapeId="0" xr:uid="{4B632990-092A-4202-BDB4-BE7ED997491A}">
      <text>
        <r>
          <rPr>
            <b/>
            <sz val="9"/>
            <color indexed="81"/>
            <rFont val="Tahoma"/>
            <family val="2"/>
          </rPr>
          <t>The score is based on the maximum risk score in the family Trachipteridae , which included 1 species.</t>
        </r>
      </text>
    </comment>
    <comment ref="F425" authorId="0" shapeId="0" xr:uid="{5E690408-CF6A-41DD-87B6-74C1E8F35108}">
      <text>
        <r>
          <rPr>
            <b/>
            <sz val="9"/>
            <color indexed="81"/>
            <rFont val="Tahoma"/>
            <family val="2"/>
          </rPr>
          <t>The score is based on the maximum risk score in the family Trachipteridae , which included 1 species.</t>
        </r>
      </text>
    </comment>
    <comment ref="G425" authorId="0" shapeId="0" xr:uid="{464F1A97-A608-461F-B8D3-8648AC2854F3}">
      <text>
        <r>
          <rPr>
            <b/>
            <sz val="9"/>
            <color indexed="81"/>
            <rFont val="Tahoma"/>
            <family val="2"/>
          </rPr>
          <t>The score is based on the maximum risk score in the family Trachipteridae , which included 2 species.</t>
        </r>
      </text>
    </comment>
    <comment ref="H425" authorId="0" shapeId="0" xr:uid="{AEEFDD1E-5299-4D7E-A45F-E69A864C087E}">
      <text>
        <r>
          <rPr>
            <b/>
            <sz val="9"/>
            <color indexed="81"/>
            <rFont val="Tahoma"/>
            <family val="2"/>
          </rPr>
          <t>Species maximum length is 300, which is in the medium risk range (100-300cm).</t>
        </r>
      </text>
    </comment>
    <comment ref="I425" authorId="0" shapeId="0" xr:uid="{6E668AE9-A18C-4522-BB0D-376CCB1FEC5C}">
      <text>
        <r>
          <rPr>
            <b/>
            <sz val="9"/>
            <color indexed="81"/>
            <rFont val="Tahoma"/>
            <family val="2"/>
          </rPr>
          <t>Species maximum length is 300cm, which is higher than the highest risk value (200cm).</t>
        </r>
      </text>
    </comment>
    <comment ref="J425" authorId="0" shapeId="0" xr:uid="{9BD5EE76-F362-45D9-A0CA-004F42E19193}">
      <text>
        <r>
          <rPr>
            <b/>
            <sz val="9"/>
            <color indexed="81"/>
            <rFont val="Tahoma"/>
            <family val="2"/>
          </rPr>
          <t>Species reproductive strategy is broadcast spawner, which is low risk.</t>
        </r>
      </text>
    </comment>
    <comment ref="K425" authorId="0" shapeId="0" xr:uid="{32AC2F93-C8AA-4E95-B7C4-2AB995541FBC}">
      <text>
        <r>
          <rPr>
            <b/>
            <sz val="9"/>
            <color indexed="81"/>
            <rFont val="Tahoma"/>
            <family val="2"/>
          </rPr>
          <t>Species trophic level is 2.9, which is in the medium risk range (2.75-3.25).</t>
        </r>
      </text>
    </comment>
    <comment ref="M425" authorId="0" shapeId="0" xr:uid="{3C3C8474-76A4-425F-AE6B-0B7CB7E6AAE8}">
      <text>
        <r>
          <rPr>
            <b/>
            <sz val="9"/>
            <color indexed="81"/>
            <rFont val="Tahoma"/>
            <family val="2"/>
          </rPr>
          <t>ALL stocks : Worldwide pelagic distribution</t>
        </r>
      </text>
    </comment>
    <comment ref="N425" authorId="0" shapeId="0" xr:uid="{8509B7A9-6725-4CF6-912B-2CBA2026D04B}">
      <text>
        <r>
          <rPr>
            <b/>
            <sz val="9"/>
            <color indexed="81"/>
            <rFont val="Tahoma"/>
            <family val="2"/>
          </rPr>
          <t>The depth range of the species is 100-600m. For surface gears, the vertical overlap index with this species is 0.20%.</t>
        </r>
      </text>
    </comment>
    <comment ref="O425" authorId="0" shapeId="0" xr:uid="{46326D22-EFED-4EDF-87D3-8A9331F053F2}">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425" authorId="0" shapeId="0" xr:uid="{B21312D2-5BC2-4F07-9F46-A3A0AC7441EC}">
      <text>
        <r>
          <rPr>
            <b/>
            <sz val="9"/>
            <color indexed="81"/>
            <rFont val="Tahoma"/>
            <family val="2"/>
          </rPr>
          <t>No direct evidence of survival after capture.</t>
        </r>
      </text>
    </comment>
    <comment ref="E426" authorId="0" shapeId="0" xr:uid="{887B9493-2BD2-4840-B5EC-91E58453DB23}">
      <text>
        <r>
          <rPr>
            <b/>
            <sz val="9"/>
            <color indexed="81"/>
            <rFont val="Tahoma"/>
            <family val="2"/>
          </rPr>
          <t>Species growth rate (K) is 0.200, which is higher than lowest risk K (0.183) for age at maturity.</t>
        </r>
      </text>
    </comment>
    <comment ref="F426" authorId="0" shapeId="0" xr:uid="{3A64383C-33FA-45C2-AD02-AE39A744C151}">
      <text>
        <r>
          <rPr>
            <b/>
            <sz val="9"/>
            <color indexed="81"/>
            <rFont val="Tahoma"/>
            <family val="2"/>
          </rPr>
          <t>Species growth rate (K) is 0.200, which is in the medium risk K range (0.12-0.30) for maximum age.</t>
        </r>
      </text>
    </comment>
    <comment ref="G426" authorId="0" shapeId="0" xr:uid="{8E418264-56A5-42A2-BD9B-B4EA54B053E1}">
      <text>
        <r>
          <rPr>
            <b/>
            <sz val="9"/>
            <color indexed="81"/>
            <rFont val="Tahoma"/>
            <family val="2"/>
          </rPr>
          <t>The score is based on the maximum risk score in the family Trachipteridae , which included 2 species.</t>
        </r>
      </text>
    </comment>
    <comment ref="H426" authorId="0" shapeId="0" xr:uid="{D5460ED7-054F-467F-A3EA-E2F23E3FB394}">
      <text>
        <r>
          <rPr>
            <b/>
            <sz val="9"/>
            <color indexed="81"/>
            <rFont val="Tahoma"/>
            <family val="2"/>
          </rPr>
          <t>Species maximum length is 122, which is in the medium risk range (100-300cm).</t>
        </r>
      </text>
    </comment>
    <comment ref="I426" authorId="0" shapeId="0" xr:uid="{FCC8834F-DCDA-4E6D-ADB4-0C1F2CA51419}">
      <text>
        <r>
          <rPr>
            <b/>
            <sz val="9"/>
            <color indexed="81"/>
            <rFont val="Tahoma"/>
            <family val="2"/>
          </rPr>
          <t>Species length at maturity is 30, which is lower than the lowest risk value (40cm).</t>
        </r>
      </text>
    </comment>
    <comment ref="J426" authorId="0" shapeId="0" xr:uid="{ABD135D2-A657-4573-9453-5BE93164EF21}">
      <text>
        <r>
          <rPr>
            <b/>
            <sz val="9"/>
            <color indexed="81"/>
            <rFont val="Tahoma"/>
            <family val="2"/>
          </rPr>
          <t>Species reproductive strategy is broadcast spawner, which is low risk.</t>
        </r>
      </text>
    </comment>
    <comment ref="K426" authorId="0" shapeId="0" xr:uid="{A5A561FB-7AA6-4AE8-8599-4765D12C9647}">
      <text>
        <r>
          <rPr>
            <b/>
            <sz val="9"/>
            <color indexed="81"/>
            <rFont val="Tahoma"/>
            <family val="2"/>
          </rPr>
          <t>Species trophic level is 3.9, which is higher than the highest risk value (3.25).</t>
        </r>
      </text>
    </comment>
    <comment ref="M426" authorId="0" shapeId="0" xr:uid="{A1BC5521-F8BF-4C5F-B494-B695808B591B}">
      <text>
        <r>
          <rPr>
            <b/>
            <sz val="9"/>
            <color indexed="81"/>
            <rFont val="Tahoma"/>
            <family val="2"/>
          </rPr>
          <t>ALL stocks : Worldwide coastal distribution, mainly coastal</t>
        </r>
      </text>
    </comment>
    <comment ref="N426" authorId="0" shapeId="0" xr:uid="{FFDCD12F-BC4B-47EC-A230-84E940F1E61A}">
      <text>
        <r>
          <rPr>
            <b/>
            <sz val="9"/>
            <color indexed="81"/>
            <rFont val="Tahoma"/>
            <family val="2"/>
          </rPr>
          <t>The depth range of the species is 10-238m. For surface gears, the vertical overlap index with this species is 39.74%. This species is reef associated.</t>
        </r>
      </text>
    </comment>
    <comment ref="O426" authorId="0" shapeId="0" xr:uid="{6F4805E6-FB9D-4A30-8C23-547061C18831}">
      <text>
        <r>
          <rPr>
            <b/>
            <sz val="9"/>
            <color indexed="81"/>
            <rFont val="Tahoma"/>
            <family val="2"/>
          </rPr>
          <t>TPT stocks : The maximum length of the species is 122cm. For tropical surface fisheries, the length overlap index with this species is 100.00%. Pole and line induces feeding behaviour in tunas which tends to exclude other species._x000D_
ALB stocks : The maximum length of the species is 122cm. For albacore fisheries, the length overlap index with this species is 87.14%. Pole and line induces feeding behaviour in tunas which tends to exclude other species.</t>
        </r>
      </text>
    </comment>
    <comment ref="P426" authorId="0" shapeId="0" xr:uid="{527B7651-E124-40CF-83B8-A55ACA1A54DB}">
      <text>
        <r>
          <rPr>
            <b/>
            <sz val="9"/>
            <color indexed="81"/>
            <rFont val="Tahoma"/>
            <family val="2"/>
          </rPr>
          <t>No direct evidence of survival after capture.</t>
        </r>
      </text>
    </comment>
    <comment ref="E427" authorId="0" shapeId="0" xr:uid="{252A274E-D5F8-4ED0-BA91-B542C144304E}">
      <text>
        <r>
          <rPr>
            <b/>
            <sz val="9"/>
            <color indexed="81"/>
            <rFont val="Tahoma"/>
            <family val="2"/>
          </rPr>
          <t>The score is based on the maximum risk score in the family Trachipteridae , which included 1 species.</t>
        </r>
      </text>
    </comment>
    <comment ref="F427" authorId="0" shapeId="0" xr:uid="{0B70E373-EA90-4E8E-A093-9463948D4328}">
      <text>
        <r>
          <rPr>
            <b/>
            <sz val="9"/>
            <color indexed="81"/>
            <rFont val="Tahoma"/>
            <family val="2"/>
          </rPr>
          <t>The score is based on the maximum risk score in the family Trachipteridae , which included 1 species.</t>
        </r>
      </text>
    </comment>
    <comment ref="G427" authorId="0" shapeId="0" xr:uid="{A70FDB5A-2526-4E9E-809C-37CDEF415E99}">
      <text>
        <r>
          <rPr>
            <b/>
            <sz val="9"/>
            <color indexed="81"/>
            <rFont val="Tahoma"/>
            <family val="2"/>
          </rPr>
          <t>There is no information, but fish are likely to produce &gt;100 eggs/year.</t>
        </r>
      </text>
    </comment>
    <comment ref="H427" authorId="0" shapeId="0" xr:uid="{ED28CA27-0AE7-47A4-B1C0-B6E2109193A6}">
      <text>
        <r>
          <rPr>
            <b/>
            <sz val="9"/>
            <color indexed="81"/>
            <rFont val="Tahoma"/>
            <family val="2"/>
          </rPr>
          <t>Species maximum length is 41, which is lower than the lowest risk value (100cm).</t>
        </r>
      </text>
    </comment>
    <comment ref="I427" authorId="0" shapeId="0" xr:uid="{3FC7819C-D4AA-42DC-AF34-01F135729914}">
      <text>
        <r>
          <rPr>
            <b/>
            <sz val="9"/>
            <color indexed="81"/>
            <rFont val="Tahoma"/>
            <family val="2"/>
          </rPr>
          <t>Species maximum length is 41cm, which is in the length at maturity medium risk range (40-200cm).</t>
        </r>
      </text>
    </comment>
    <comment ref="J427" authorId="0" shapeId="0" xr:uid="{A2EF2970-E5D9-452D-BD86-24603B606E83}">
      <text>
        <r>
          <rPr>
            <b/>
            <sz val="9"/>
            <color indexed="81"/>
            <rFont val="Tahoma"/>
            <family val="2"/>
          </rPr>
          <t>There is no information, but fish are not live bearers.</t>
        </r>
      </text>
    </comment>
    <comment ref="K427" authorId="0" shapeId="0" xr:uid="{92998C2D-9ED5-43CB-A2A3-FDD005F370BC}">
      <text>
        <r>
          <rPr>
            <b/>
            <sz val="9"/>
            <color indexed="81"/>
            <rFont val="Tahoma"/>
            <family val="2"/>
          </rPr>
          <t>Species trophic level is 4.2, which is higher than the highest risk value (3.25).</t>
        </r>
      </text>
    </comment>
    <comment ref="M427" authorId="0" shapeId="0" xr:uid="{7A36F43C-8990-4FC9-9CCD-82D6B1B78ABA}">
      <text>
        <r>
          <rPr>
            <b/>
            <sz val="9"/>
            <color indexed="81"/>
            <rFont val="Tahoma"/>
            <family val="2"/>
          </rPr>
          <t>ALL stocks : Worldwide pelagic distribution</t>
        </r>
      </text>
    </comment>
    <comment ref="N427" authorId="0" shapeId="0" xr:uid="{674B5F10-8189-4EED-8BAD-DED21BEFC3B2}">
      <text>
        <r>
          <rPr>
            <b/>
            <sz val="9"/>
            <color indexed="81"/>
            <rFont val="Tahoma"/>
            <family val="2"/>
          </rPr>
          <t>The depth range of the species is 50-480m. For surface gears, the vertical overlap index with this species is 11.83%.</t>
        </r>
      </text>
    </comment>
    <comment ref="O427" authorId="0" shapeId="0" xr:uid="{190D0188-B6C0-4C2D-9230-CEA8F876AC12}">
      <text>
        <r>
          <rPr>
            <b/>
            <sz val="9"/>
            <color indexed="81"/>
            <rFont val="Tahoma"/>
            <family val="2"/>
          </rPr>
          <t>TPT stocks : The maximum length of the species is 40.5cm. For tropical surface fisheries, the length overlap index with this species is 36.82%. Pole and line induces feeding behaviour in tunas which tends to exclude other species._x000D_
ALB stocks : The maximum length of the species is 40.5cm. For albacore fisheries, the length overlap index with this species is 28.93%. Pole and line induces feeding behaviour in tunas which tends to exclude other species.</t>
        </r>
      </text>
    </comment>
    <comment ref="P427" authorId="0" shapeId="0" xr:uid="{67BE1D18-6D79-4EE4-A8C3-9B777CB86FEF}">
      <text>
        <r>
          <rPr>
            <b/>
            <sz val="9"/>
            <color indexed="81"/>
            <rFont val="Tahoma"/>
            <family val="2"/>
          </rPr>
          <t>No direct evidence of survival after capture.</t>
        </r>
      </text>
    </comment>
    <comment ref="E428" authorId="0" shapeId="0" xr:uid="{D08DC929-E490-4D2E-9153-F18D2881F73C}">
      <text>
        <r>
          <rPr>
            <b/>
            <sz val="9"/>
            <color indexed="81"/>
            <rFont val="Tahoma"/>
            <family val="2"/>
          </rPr>
          <t>There is no information.</t>
        </r>
      </text>
    </comment>
    <comment ref="F428" authorId="0" shapeId="0" xr:uid="{85C7F0AE-F1D0-4502-90A8-E0FCCC42DC8A}">
      <text>
        <r>
          <rPr>
            <b/>
            <sz val="9"/>
            <color indexed="81"/>
            <rFont val="Tahoma"/>
            <family val="2"/>
          </rPr>
          <t>There is no information.</t>
        </r>
      </text>
    </comment>
    <comment ref="G428" authorId="0" shapeId="0" xr:uid="{899EE291-0998-4306-8C18-956FD3287FCA}">
      <text>
        <r>
          <rPr>
            <b/>
            <sz val="9"/>
            <color indexed="81"/>
            <rFont val="Tahoma"/>
            <family val="2"/>
          </rPr>
          <t>There is no information.</t>
        </r>
      </text>
    </comment>
    <comment ref="H428" authorId="0" shapeId="0" xr:uid="{09AA9125-D83B-44BF-AFF1-BF551BDD2BE2}">
      <text>
        <r>
          <rPr>
            <b/>
            <sz val="9"/>
            <color indexed="81"/>
            <rFont val="Tahoma"/>
            <family val="2"/>
          </rPr>
          <t>There is no information.</t>
        </r>
      </text>
    </comment>
    <comment ref="I428" authorId="0" shapeId="0" xr:uid="{B79B2A53-1D01-4B9F-B44C-7B6793AE9977}">
      <text>
        <r>
          <rPr>
            <b/>
            <sz val="9"/>
            <color indexed="81"/>
            <rFont val="Tahoma"/>
            <family val="2"/>
          </rPr>
          <t>There is no information.</t>
        </r>
      </text>
    </comment>
    <comment ref="J428" authorId="0" shapeId="0" xr:uid="{7988DC00-C6FC-4D9A-8192-754469E280F2}">
      <text>
        <r>
          <rPr>
            <b/>
            <sz val="9"/>
            <color indexed="81"/>
            <rFont val="Tahoma"/>
            <family val="2"/>
          </rPr>
          <t>There is no information.</t>
        </r>
      </text>
    </comment>
    <comment ref="K428" authorId="0" shapeId="0" xr:uid="{85BA54BB-B5E1-4C21-85DC-759BE9AB9E9E}">
      <text>
        <r>
          <rPr>
            <b/>
            <sz val="9"/>
            <color indexed="81"/>
            <rFont val="Tahoma"/>
            <family val="2"/>
          </rPr>
          <t>There is no information.</t>
        </r>
      </text>
    </comment>
    <comment ref="M428" authorId="0" shapeId="0" xr:uid="{B2C0B72E-D78A-4F2A-845B-C6E1AA5C3E20}">
      <text>
        <r>
          <rPr>
            <b/>
            <sz val="9"/>
            <color indexed="81"/>
            <rFont val="Tahoma"/>
            <family val="2"/>
          </rPr>
          <t>PO_ stocks : Distribution Pacific only</t>
        </r>
      </text>
    </comment>
    <comment ref="N428" authorId="0" shapeId="0" xr:uid="{A88323C4-3B97-4049-B523-E2F14A16809E}">
      <text>
        <r>
          <rPr>
            <b/>
            <sz val="9"/>
            <color indexed="81"/>
            <rFont val="Tahoma"/>
            <family val="2"/>
          </rPr>
          <t>Bait for other gears. Few encounters expected.</t>
        </r>
      </text>
    </comment>
    <comment ref="O428" authorId="0" shapeId="0" xr:uid="{950B64C0-8CB5-4723-96BD-72FBB4AD6AFB}">
      <text>
        <r>
          <rPr>
            <b/>
            <sz val="9"/>
            <color indexed="81"/>
            <rFont val="Tahoma"/>
            <family val="2"/>
          </rPr>
          <t>TPT stocks : No information._x000D_
ALB stocks : No information.</t>
        </r>
      </text>
    </comment>
    <comment ref="P428" authorId="0" shapeId="0" xr:uid="{18C5CB35-1792-4FE8-B501-D73E038399EE}">
      <text>
        <r>
          <rPr>
            <b/>
            <sz val="9"/>
            <color indexed="81"/>
            <rFont val="Tahoma"/>
            <family val="2"/>
          </rPr>
          <t>No direct evidence of survival after capture.</t>
        </r>
      </text>
    </comment>
    <comment ref="E429" authorId="0" shapeId="0" xr:uid="{1CEFB477-67F0-4758-88E5-1E6360BF3BE7}">
      <text>
        <r>
          <rPr>
            <b/>
            <sz val="9"/>
            <color indexed="81"/>
            <rFont val="Tahoma"/>
            <family val="2"/>
          </rPr>
          <t>The score is based on the maximum risk score in the family Tetraodontidae, which included 1 species.</t>
        </r>
      </text>
    </comment>
    <comment ref="F429" authorId="0" shapeId="0" xr:uid="{D5B3C388-2F38-4336-8708-C5805C30C59B}">
      <text>
        <r>
          <rPr>
            <b/>
            <sz val="9"/>
            <color indexed="81"/>
            <rFont val="Tahoma"/>
            <family val="2"/>
          </rPr>
          <t>The score is based on the maximum risk score in the family Agonidae, which included 1 species.</t>
        </r>
      </text>
    </comment>
    <comment ref="G429" authorId="0" shapeId="0" xr:uid="{C8845D1C-249F-4F87-8FCC-F15C40D103D3}">
      <text>
        <r>
          <rPr>
            <b/>
            <sz val="9"/>
            <color indexed="81"/>
            <rFont val="Tahoma"/>
            <family val="2"/>
          </rPr>
          <t>There is no information, but fish are likely to produce &gt;100 eggs/year.</t>
        </r>
      </text>
    </comment>
    <comment ref="H429" authorId="0" shapeId="0" xr:uid="{4FF58344-4319-4232-BEEF-53E07ED4AB42}">
      <text>
        <r>
          <rPr>
            <b/>
            <sz val="9"/>
            <color indexed="81"/>
            <rFont val="Tahoma"/>
            <family val="2"/>
          </rPr>
          <t>Species maximum length is 60, which is lower than the lowest risk value (100cm).</t>
        </r>
      </text>
    </comment>
    <comment ref="I429" authorId="0" shapeId="0" xr:uid="{517148BD-8F59-44F5-9215-2DC20173C4EE}">
      <text>
        <r>
          <rPr>
            <b/>
            <sz val="9"/>
            <color indexed="81"/>
            <rFont val="Tahoma"/>
            <family val="2"/>
          </rPr>
          <t>Species maximum length is 60cm, which is in the length at maturity medium risk range (40-200cm).</t>
        </r>
      </text>
    </comment>
    <comment ref="J429" authorId="0" shapeId="0" xr:uid="{B4CB6500-907A-4580-BF54-FC6F86ED5D79}">
      <text>
        <r>
          <rPr>
            <b/>
            <sz val="9"/>
            <color indexed="81"/>
            <rFont val="Tahoma"/>
            <family val="2"/>
          </rPr>
          <t>Species reproductive strategy is broadcast spawner, which is low risk.</t>
        </r>
      </text>
    </comment>
    <comment ref="K429" authorId="0" shapeId="0" xr:uid="{5C66F50E-110D-4322-874A-0887C1AB37A3}">
      <text>
        <r>
          <rPr>
            <b/>
            <sz val="9"/>
            <color indexed="81"/>
            <rFont val="Tahoma"/>
            <family val="2"/>
          </rPr>
          <t>Species trophic level is 4.2, which is higher than the highest risk value (3.25).</t>
        </r>
      </text>
    </comment>
    <comment ref="M429" authorId="0" shapeId="0" xr:uid="{738D58E0-9996-46CC-8DE0-B00F478F619E}">
      <text>
        <r>
          <rPr>
            <b/>
            <sz val="9"/>
            <color indexed="81"/>
            <rFont val="Tahoma"/>
            <family val="2"/>
          </rPr>
          <t>PO_,BEI_,SKI_,YFI_ stocks : Indo-Pacific distribution, absent Southern Indian Ocean</t>
        </r>
      </text>
    </comment>
    <comment ref="N429" authorId="0" shapeId="0" xr:uid="{ADC7F663-82ED-4124-A073-0C89BC1D5098}">
      <text>
        <r>
          <rPr>
            <b/>
            <sz val="9"/>
            <color indexed="81"/>
            <rFont val="Tahoma"/>
            <family val="2"/>
          </rPr>
          <t>The depth range of the species is 50-700m. For surface gears, the vertical overlap index with this species is 7.83%.</t>
        </r>
      </text>
    </comment>
    <comment ref="O429" authorId="0" shapeId="0" xr:uid="{E8ADF16D-B3C0-4985-A823-923CDDCD09A2}">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429" authorId="0" shapeId="0" xr:uid="{9F0F04E0-89BD-42B1-9CB3-D98122EC7DF6}">
      <text>
        <r>
          <rPr>
            <b/>
            <sz val="9"/>
            <color indexed="81"/>
            <rFont val="Tahoma"/>
            <family val="2"/>
          </rPr>
          <t>No direct evidence of survival after capture.</t>
        </r>
      </text>
    </comment>
    <comment ref="E430" authorId="0" shapeId="0" xr:uid="{117E6B42-DD19-4659-AE18-79D59809ED83}">
      <text>
        <r>
          <rPr>
            <b/>
            <sz val="9"/>
            <color indexed="81"/>
            <rFont val="Tahoma"/>
            <family val="2"/>
          </rPr>
          <t>There is no information.</t>
        </r>
      </text>
    </comment>
    <comment ref="F430" authorId="0" shapeId="0" xr:uid="{0B60DD83-D978-4BB0-AF5F-0C0C902C1750}">
      <text>
        <r>
          <rPr>
            <b/>
            <sz val="9"/>
            <color indexed="81"/>
            <rFont val="Tahoma"/>
            <family val="2"/>
          </rPr>
          <t>There is no information.</t>
        </r>
      </text>
    </comment>
    <comment ref="G430" authorId="0" shapeId="0" xr:uid="{9247A5C7-935E-438D-9C86-9EF973F35F37}">
      <text>
        <r>
          <rPr>
            <b/>
            <sz val="9"/>
            <color indexed="81"/>
            <rFont val="Tahoma"/>
            <family val="2"/>
          </rPr>
          <t>There is no information.</t>
        </r>
      </text>
    </comment>
    <comment ref="H430" authorId="0" shapeId="0" xr:uid="{A28E884C-6BD3-4E54-B268-EF6C5B32FB83}">
      <text>
        <r>
          <rPr>
            <b/>
            <sz val="9"/>
            <color indexed="81"/>
            <rFont val="Tahoma"/>
            <family val="2"/>
          </rPr>
          <t>Species maximum length is 100, which is in the medium risk range (100-300cm).</t>
        </r>
      </text>
    </comment>
    <comment ref="I430" authorId="0" shapeId="0" xr:uid="{2C0E8D39-0F0D-4F31-B2DC-3C400EBF0741}">
      <text>
        <r>
          <rPr>
            <b/>
            <sz val="9"/>
            <color indexed="81"/>
            <rFont val="Tahoma"/>
            <family val="2"/>
          </rPr>
          <t>Species maximum length is 100cm, which is in the length at maturity medium risk range (40-200cm).</t>
        </r>
      </text>
    </comment>
    <comment ref="J430" authorId="0" shapeId="0" xr:uid="{8C92347D-F159-47B8-80E2-6F9DC1055D97}">
      <text>
        <r>
          <rPr>
            <b/>
            <sz val="9"/>
            <color indexed="81"/>
            <rFont val="Tahoma"/>
            <family val="2"/>
          </rPr>
          <t>Species reproductive strategy is live bearer, which is high risk.</t>
        </r>
      </text>
    </comment>
    <comment ref="K430" authorId="0" shapeId="0" xr:uid="{978129CC-1F83-4319-8734-E1D63960B37D}">
      <text>
        <r>
          <rPr>
            <b/>
            <sz val="9"/>
            <color indexed="81"/>
            <rFont val="Tahoma"/>
            <family val="2"/>
          </rPr>
          <t>Species trophic level is 4.5, which is higher than the highest risk value (3.25).</t>
        </r>
      </text>
    </comment>
    <comment ref="M430" authorId="0" shapeId="0" xr:uid="{A585F59A-14D8-462E-B132-154F0730E867}">
      <text>
        <r>
          <rPr>
            <b/>
            <sz val="9"/>
            <color indexed="81"/>
            <rFont val="Tahoma"/>
            <family val="2"/>
          </rPr>
          <t>ALPS stocks : Distribution Southwest Pacific</t>
        </r>
      </text>
    </comment>
    <comment ref="N430" authorId="0" shapeId="0" xr:uid="{CF273810-45F0-4BFF-905F-6A1D2F3E714C}">
      <text>
        <r>
          <rPr>
            <b/>
            <sz val="9"/>
            <color indexed="81"/>
            <rFont val="Tahoma"/>
            <family val="2"/>
          </rPr>
          <t>The depth range of the species is 5-1153m. For surface gears, the vertical overlap index with this species is 8.36%. This species is demersal.</t>
        </r>
      </text>
    </comment>
    <comment ref="O430" authorId="0" shapeId="0" xr:uid="{4FAA5394-B5B8-4AAF-BBB3-9583FC98B04E}">
      <text>
        <r>
          <rPr>
            <b/>
            <sz val="9"/>
            <color indexed="81"/>
            <rFont val="Tahoma"/>
            <family val="2"/>
          </rPr>
          <t>ALB stocks : The maximum length of the species is 100cm. For albacore fisheries, the length overlap index with this species is 71.43%. Pole and line induces feeding behaviour in tunas which tends to exclude other species.</t>
        </r>
      </text>
    </comment>
    <comment ref="P430" authorId="0" shapeId="0" xr:uid="{AEAC6314-E5E5-4B39-B526-0B98EE661F4E}">
      <text>
        <r>
          <rPr>
            <b/>
            <sz val="9"/>
            <color indexed="81"/>
            <rFont val="Tahoma"/>
            <family val="2"/>
          </rPr>
          <t>No direct evidence of survival after capture.</t>
        </r>
      </text>
    </comment>
    <comment ref="E431" authorId="0" shapeId="0" xr:uid="{C7A81712-939E-45F7-919D-14AB7C9530A7}">
      <text>
        <r>
          <rPr>
            <b/>
            <sz val="9"/>
            <color indexed="81"/>
            <rFont val="Tahoma"/>
            <family val="2"/>
          </rPr>
          <t>Species growth rate (K) is 0.800, which is higher than lowest risk K (0.183) for age at maturity.</t>
        </r>
      </text>
    </comment>
    <comment ref="F431" authorId="0" shapeId="0" xr:uid="{12C0BFE2-44BF-4B73-A99C-F9FDF3B73106}">
      <text>
        <r>
          <rPr>
            <b/>
            <sz val="9"/>
            <color indexed="81"/>
            <rFont val="Tahoma"/>
            <family val="2"/>
          </rPr>
          <t>Species growth rate (K) is 0.800, which is higher than lowest risk K (0.30) for maximum age.</t>
        </r>
      </text>
    </comment>
    <comment ref="G431" authorId="0" shapeId="0" xr:uid="{6838F870-EC7A-466B-BC38-3DEADD105946}">
      <text>
        <r>
          <rPr>
            <b/>
            <sz val="9"/>
            <color indexed="81"/>
            <rFont val="Tahoma"/>
            <family val="2"/>
          </rPr>
          <t>Species fecundity is 63000 eggs/year, which is higher than the lowest risk value (20000).</t>
        </r>
      </text>
    </comment>
    <comment ref="H431" authorId="0" shapeId="0" xr:uid="{D3B2FFE9-BEA7-488E-BF2B-0B058E8774A7}">
      <text>
        <r>
          <rPr>
            <b/>
            <sz val="9"/>
            <color indexed="81"/>
            <rFont val="Tahoma"/>
            <family val="2"/>
          </rPr>
          <t>Species maximum length is 30, which is lower than the lowest risk value (100cm).</t>
        </r>
      </text>
    </comment>
    <comment ref="I431" authorId="0" shapeId="0" xr:uid="{DC686AE5-C4E3-4C7E-8D3A-FC13B52D4B1E}">
      <text>
        <r>
          <rPr>
            <b/>
            <sz val="9"/>
            <color indexed="81"/>
            <rFont val="Tahoma"/>
            <family val="2"/>
          </rPr>
          <t>Species length at maturity is 17, which is lower than the lowest risk value (40cm).</t>
        </r>
      </text>
    </comment>
    <comment ref="J431" authorId="0" shapeId="0" xr:uid="{C9749019-2A0B-4FF0-9340-8EC7C27D1EA9}">
      <text>
        <r>
          <rPr>
            <b/>
            <sz val="9"/>
            <color indexed="81"/>
            <rFont val="Tahoma"/>
            <family val="2"/>
          </rPr>
          <t>Species reproductive strategy is broadcast spawner, which is low risk.</t>
        </r>
      </text>
    </comment>
    <comment ref="K431" authorId="0" shapeId="0" xr:uid="{823CB7A7-C199-44D1-B421-423821B71779}">
      <text>
        <r>
          <rPr>
            <b/>
            <sz val="9"/>
            <color indexed="81"/>
            <rFont val="Tahoma"/>
            <family val="2"/>
          </rPr>
          <t>Species trophic level is 4.2, which is higher than the highest risk value (3.25).</t>
        </r>
      </text>
    </comment>
    <comment ref="M431" authorId="0" shapeId="0" xr:uid="{E15016AA-5544-46CF-8CA4-FAB305CE3D64}">
      <text>
        <r>
          <rPr>
            <b/>
            <sz val="9"/>
            <color indexed="81"/>
            <rFont val="Tahoma"/>
            <family val="2"/>
          </rPr>
          <t>PO_,IO_ stocks : Indo-Pacific distribution, mainly coastal</t>
        </r>
      </text>
    </comment>
    <comment ref="N431" authorId="0" shapeId="0" xr:uid="{ECCA03B6-9BD1-4120-BDCC-D4E70E919B06}">
      <text>
        <r>
          <rPr>
            <b/>
            <sz val="9"/>
            <color indexed="81"/>
            <rFont val="Tahoma"/>
            <family val="2"/>
          </rPr>
          <t>The depth range of the species is 1-80m. For surface gears, the vertical overlap index with this species is 100.00%. This species is reef associated.</t>
        </r>
      </text>
    </comment>
    <comment ref="O431" authorId="0" shapeId="0" xr:uid="{111BD3F5-6C11-4491-BE00-E01E79422A18}">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431" authorId="0" shapeId="0" xr:uid="{22EFE3D7-1ABE-43CA-9601-523C4287268D}">
      <text>
        <r>
          <rPr>
            <b/>
            <sz val="9"/>
            <color indexed="81"/>
            <rFont val="Tahoma"/>
            <family val="2"/>
          </rPr>
          <t>No direct evidence of survival after capture.</t>
        </r>
      </text>
    </comment>
    <comment ref="E432" authorId="0" shapeId="0" xr:uid="{4EB57D42-B690-4AA0-9690-B1164A290B36}">
      <text>
        <r>
          <rPr>
            <b/>
            <sz val="9"/>
            <color indexed="81"/>
            <rFont val="Tahoma"/>
            <family val="2"/>
          </rPr>
          <t>The score is based on the maximum risk score in the family Agonidae, which included 1 species.</t>
        </r>
      </text>
    </comment>
    <comment ref="F432" authorId="0" shapeId="0" xr:uid="{7DE69786-6020-4FF4-B123-C26A84457755}">
      <text>
        <r>
          <rPr>
            <b/>
            <sz val="9"/>
            <color indexed="81"/>
            <rFont val="Tahoma"/>
            <family val="2"/>
          </rPr>
          <t>The score is based on the maximum risk score in the family Agonidae, which included 1 species.</t>
        </r>
      </text>
    </comment>
    <comment ref="G432" authorId="0" shapeId="0" xr:uid="{A8E61AF1-5F06-4882-9161-5A0B91C82174}">
      <text>
        <r>
          <rPr>
            <b/>
            <sz val="9"/>
            <color indexed="81"/>
            <rFont val="Tahoma"/>
            <family val="2"/>
          </rPr>
          <t>The score is based on the maximum risk score in the family Agonidae, which included 1 species.</t>
        </r>
      </text>
    </comment>
    <comment ref="H432" authorId="0" shapeId="0" xr:uid="{CE4EE2D4-A005-478A-BCE9-78F2CF7D85E3}">
      <text>
        <r>
          <rPr>
            <b/>
            <sz val="9"/>
            <color indexed="81"/>
            <rFont val="Tahoma"/>
            <family val="2"/>
          </rPr>
          <t>The score is based on the maximum risk score in the family Triakidae, which included 6 species.</t>
        </r>
      </text>
    </comment>
    <comment ref="I432" authorId="0" shapeId="0" xr:uid="{11BF76F8-9A7E-4A51-84F6-E32F74988022}">
      <text>
        <r>
          <rPr>
            <b/>
            <sz val="9"/>
            <color indexed="81"/>
            <rFont val="Tahoma"/>
            <family val="2"/>
          </rPr>
          <t>The score is based on the maximum risk score in the family Agonidae, which included 1 species.</t>
        </r>
      </text>
    </comment>
    <comment ref="J432" authorId="0" shapeId="0" xr:uid="{0B96BE2F-454E-4870-BF22-FEF061574A45}">
      <text>
        <r>
          <rPr>
            <b/>
            <sz val="9"/>
            <color indexed="81"/>
            <rFont val="Tahoma"/>
            <family val="2"/>
          </rPr>
          <t>The score is based on the maximum risk score in the family Agonidae, which included 1 species.</t>
        </r>
      </text>
    </comment>
    <comment ref="K432" authorId="0" shapeId="0" xr:uid="{44ED5501-9D66-4ED9-AA31-D2F1CA81CF25}">
      <text>
        <r>
          <rPr>
            <b/>
            <sz val="9"/>
            <color indexed="81"/>
            <rFont val="Tahoma"/>
            <family val="2"/>
          </rPr>
          <t>The score is based on the maximum risk score in the family Agonidae, which included 1 species.</t>
        </r>
      </text>
    </comment>
    <comment ref="M432" authorId="0" shapeId="0" xr:uid="{B631236E-9BDD-4FB2-B647-D47F0CE54045}">
      <text>
        <r>
          <rPr>
            <b/>
            <sz val="9"/>
            <color indexed="81"/>
            <rFont val="Tahoma"/>
            <family val="2"/>
          </rPr>
          <t>ALL stocks : Worldwide pelagic distribution</t>
        </r>
      </text>
    </comment>
    <comment ref="N432" authorId="0" shapeId="0" xr:uid="{97A051CA-8E1F-47F6-9CA1-72835460496C}">
      <text>
        <r>
          <rPr>
            <b/>
            <sz val="9"/>
            <color indexed="81"/>
            <rFont val="Tahoma"/>
            <family val="2"/>
          </rPr>
          <t>The depth range of the species is 1-150m. For surface gears, the vertical overlap index with this species is 66.67%.</t>
        </r>
      </text>
    </comment>
    <comment ref="O432" authorId="0" shapeId="0" xr:uid="{B8E8655F-3F3E-4118-894D-269BD5CECA23}">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432" authorId="0" shapeId="0" xr:uid="{56B012E4-4CB7-4596-95A5-9865E555A5E7}">
      <text>
        <r>
          <rPr>
            <b/>
            <sz val="9"/>
            <color indexed="81"/>
            <rFont val="Tahoma"/>
            <family val="2"/>
          </rPr>
          <t>No direct evidence of survival after capture.</t>
        </r>
      </text>
    </comment>
    <comment ref="E433" authorId="0" shapeId="0" xr:uid="{055129B2-21BD-406F-84AA-9EB9C8DD0B8F}">
      <text>
        <r>
          <rPr>
            <b/>
            <sz val="9"/>
            <color indexed="81"/>
            <rFont val="Tahoma"/>
            <family val="2"/>
          </rPr>
          <t>The score is based on the maximum risk score in the family Scombridae, which included 35 species.</t>
        </r>
      </text>
    </comment>
    <comment ref="F433" authorId="0" shapeId="0" xr:uid="{82B13E9A-3D4A-4DE3-8058-8673A093FDB2}">
      <text>
        <r>
          <rPr>
            <b/>
            <sz val="9"/>
            <color indexed="81"/>
            <rFont val="Tahoma"/>
            <family val="2"/>
          </rPr>
          <t>The score is based on the maximum risk score in the family Scombridae, which included 35 species.</t>
        </r>
      </text>
    </comment>
    <comment ref="G433" authorId="0" shapeId="0" xr:uid="{DE3C8946-B3C2-46B9-9F59-CA04BA69149E}">
      <text>
        <r>
          <rPr>
            <b/>
            <sz val="9"/>
            <color indexed="81"/>
            <rFont val="Tahoma"/>
            <family val="2"/>
          </rPr>
          <t>The score is based on the maximum risk score in the family Scombridae, which included 27 species.</t>
        </r>
      </text>
    </comment>
    <comment ref="H433" authorId="0" shapeId="0" xr:uid="{6DFB1E89-BF79-4D28-86F1-502807F8AD56}">
      <text>
        <r>
          <rPr>
            <b/>
            <sz val="9"/>
            <color indexed="81"/>
            <rFont val="Tahoma"/>
            <family val="2"/>
          </rPr>
          <t>The score is based on the maximum risk score in the family Scombridae, which included 50 species.</t>
        </r>
      </text>
    </comment>
    <comment ref="I433" authorId="0" shapeId="0" xr:uid="{98FFF25B-8E9D-43B5-A0C8-03B6D90F0DB7}">
      <text>
        <r>
          <rPr>
            <b/>
            <sz val="9"/>
            <color indexed="81"/>
            <rFont val="Tahoma"/>
            <family val="2"/>
          </rPr>
          <t>The score is based on the maximum risk score in the family Scombridae, which included 50 species.</t>
        </r>
      </text>
    </comment>
    <comment ref="J433" authorId="0" shapeId="0" xr:uid="{7DFD4181-A812-4EBF-893C-0A1E72A69614}">
      <text>
        <r>
          <rPr>
            <b/>
            <sz val="9"/>
            <color indexed="81"/>
            <rFont val="Tahoma"/>
            <family val="2"/>
          </rPr>
          <t>The score is based on the maximum risk score in the family Scombridae, which included 44 species.</t>
        </r>
      </text>
    </comment>
    <comment ref="K433" authorId="0" shapeId="0" xr:uid="{8E06AF46-7328-4A77-8A30-1AEC8C68C676}">
      <text>
        <r>
          <rPr>
            <b/>
            <sz val="9"/>
            <color indexed="81"/>
            <rFont val="Tahoma"/>
            <family val="2"/>
          </rPr>
          <t>The score is based on the maximum risk score in the family Scombridae, which included 50 species.</t>
        </r>
      </text>
    </comment>
    <comment ref="M433" authorId="0" shapeId="0" xr:uid="{750C2316-6ABF-4126-9447-9CB9B0E9B9DB}">
      <text>
        <r>
          <rPr>
            <b/>
            <sz val="9"/>
            <color indexed="81"/>
            <rFont val="Tahoma"/>
            <family val="2"/>
          </rPr>
          <t>ALL stocks : Worldwide pelagic distribution</t>
        </r>
      </text>
    </comment>
    <comment ref="N433" authorId="0" shapeId="0" xr:uid="{4350837E-4BC8-476E-AB0C-0948D08D5BC8}">
      <text>
        <r>
          <rPr>
            <b/>
            <sz val="9"/>
            <color indexed="81"/>
            <rFont val="Tahoma"/>
            <family val="2"/>
          </rPr>
          <t>The depth range of the species is 1-250m. For surface gears, the vertical overlap index with this species is 40.00%.</t>
        </r>
      </text>
    </comment>
    <comment ref="O433" authorId="0" shapeId="0" xr:uid="{88D27ACE-1B70-435E-9484-41F4C7C888A6}">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433" authorId="0" shapeId="0" xr:uid="{DBE85EA1-0C68-4CD6-960E-8AF898D3BCDE}">
      <text>
        <r>
          <rPr>
            <b/>
            <sz val="9"/>
            <color indexed="81"/>
            <rFont val="Tahoma"/>
            <family val="2"/>
          </rPr>
          <t>No direct evidence of survival after capture.</t>
        </r>
      </text>
    </comment>
    <comment ref="E434" authorId="0" shapeId="0" xr:uid="{51609334-411C-4201-A7E2-4323CF468833}">
      <text>
        <r>
          <rPr>
            <b/>
            <sz val="9"/>
            <color indexed="81"/>
            <rFont val="Tahoma"/>
            <family val="2"/>
          </rPr>
          <t>The score is based on the maximum risk score in the family Agonidae, which included 1 species.</t>
        </r>
      </text>
    </comment>
    <comment ref="F434" authorId="0" shapeId="0" xr:uid="{834C19F3-034A-4FA1-85FC-248EBBEF5E49}">
      <text>
        <r>
          <rPr>
            <b/>
            <sz val="9"/>
            <color indexed="81"/>
            <rFont val="Tahoma"/>
            <family val="2"/>
          </rPr>
          <t>The score is based on the maximum risk score in the family Scombridae, which included 35 species.</t>
        </r>
      </text>
    </comment>
    <comment ref="G434" authorId="0" shapeId="0" xr:uid="{62A4293B-C715-4C58-90B6-000DC3B46D25}">
      <text>
        <r>
          <rPr>
            <b/>
            <sz val="9"/>
            <color indexed="81"/>
            <rFont val="Tahoma"/>
            <family val="2"/>
          </rPr>
          <t>There is no information, but fish are likely to produce &gt;100 eggs/year.</t>
        </r>
      </text>
    </comment>
    <comment ref="H434" authorId="0" shapeId="0" xr:uid="{CCF5256E-4285-4D9C-AA31-3B4B77E8B7E5}">
      <text>
        <r>
          <rPr>
            <b/>
            <sz val="9"/>
            <color indexed="81"/>
            <rFont val="Tahoma"/>
            <family val="2"/>
          </rPr>
          <t>Species maximum length is 67, which is lower than the lowest risk value (100cm).</t>
        </r>
      </text>
    </comment>
    <comment ref="I434" authorId="0" shapeId="0" xr:uid="{9467DDFF-AD95-4618-9C19-C782268A1D9A}">
      <text>
        <r>
          <rPr>
            <b/>
            <sz val="9"/>
            <color indexed="81"/>
            <rFont val="Tahoma"/>
            <family val="2"/>
          </rPr>
          <t>Species maximum length is 67cm, which is in the length at maturity medium risk range (40-200cm).</t>
        </r>
      </text>
    </comment>
    <comment ref="J434" authorId="0" shapeId="0" xr:uid="{C8B8E55B-AD09-4E49-B9E7-8234880B4A26}">
      <text>
        <r>
          <rPr>
            <b/>
            <sz val="9"/>
            <color indexed="81"/>
            <rFont val="Tahoma"/>
            <family val="2"/>
          </rPr>
          <t>The score is based on the maximum risk score in the family Scombridae, which included 44 species.</t>
        </r>
      </text>
    </comment>
    <comment ref="K434" authorId="0" shapeId="0" xr:uid="{EB60240F-3C8D-4E42-A74F-B5B80BC5B118}">
      <text>
        <r>
          <rPr>
            <b/>
            <sz val="9"/>
            <color indexed="81"/>
            <rFont val="Tahoma"/>
            <family val="2"/>
          </rPr>
          <t>Species trophic level is 3.8, which is higher than the highest risk value (3.25).</t>
        </r>
      </text>
    </comment>
    <comment ref="M434" authorId="0" shapeId="0" xr:uid="{D07329A2-41E0-4F29-946A-236AD5896F93}">
      <text>
        <r>
          <rPr>
            <b/>
            <sz val="9"/>
            <color indexed="81"/>
            <rFont val="Tahoma"/>
            <family val="2"/>
          </rPr>
          <t>ALAS,ALI_,ALPS stocks : Southern Oceans distribution</t>
        </r>
      </text>
    </comment>
    <comment ref="N434" authorId="0" shapeId="0" xr:uid="{713088F7-9078-46E4-A8A1-276DBD48C673}">
      <text>
        <r>
          <rPr>
            <b/>
            <sz val="9"/>
            <color indexed="81"/>
            <rFont val="Tahoma"/>
            <family val="2"/>
          </rPr>
          <t>The depth range of the species is 1-850m. For surface gears, the vertical overlap index with this species is 11.76%.</t>
        </r>
      </text>
    </comment>
    <comment ref="O434" authorId="0" shapeId="0" xr:uid="{FA141DCD-B0F5-47CA-8BE4-2308B5D01387}">
      <text>
        <r>
          <rPr>
            <b/>
            <sz val="9"/>
            <color indexed="81"/>
            <rFont val="Tahoma"/>
            <family val="2"/>
          </rPr>
          <t>ALB stocks : The maximum length of the species is 67cm. For albacore fisheries, the length overlap index with this species is 47.86%. Pole and line induces feeding behaviour in tunas which tends to exclude other species.</t>
        </r>
      </text>
    </comment>
    <comment ref="P434" authorId="0" shapeId="0" xr:uid="{4751D192-359A-4787-BA89-947A8B583DD9}">
      <text>
        <r>
          <rPr>
            <b/>
            <sz val="9"/>
            <color indexed="81"/>
            <rFont val="Tahoma"/>
            <family val="2"/>
          </rPr>
          <t>No direct evidence of survival after capture.</t>
        </r>
      </text>
    </comment>
    <comment ref="E435" authorId="0" shapeId="0" xr:uid="{5DAADBD5-F80D-4A37-A0F3-E95EEEC50A51}">
      <text>
        <r>
          <rPr>
            <b/>
            <sz val="9"/>
            <color indexed="81"/>
            <rFont val="Tahoma"/>
            <family val="2"/>
          </rPr>
          <t>The score is based on the maximum risk score in the family Centrolophidae, which included 2 species.</t>
        </r>
      </text>
    </comment>
    <comment ref="F435" authorId="0" shapeId="0" xr:uid="{93702B75-C28A-4FB7-A97A-2E701DD45DDE}">
      <text>
        <r>
          <rPr>
            <b/>
            <sz val="9"/>
            <color indexed="81"/>
            <rFont val="Tahoma"/>
            <family val="2"/>
          </rPr>
          <t>The score is based on the maximum risk score in the family Centrolophidae, which included 2 species.</t>
        </r>
      </text>
    </comment>
    <comment ref="G435" authorId="0" shapeId="0" xr:uid="{3A45B056-891F-4FAD-8D9E-F96EAE40335A}">
      <text>
        <r>
          <rPr>
            <b/>
            <sz val="9"/>
            <color indexed="81"/>
            <rFont val="Tahoma"/>
            <family val="2"/>
          </rPr>
          <t>The score is based on the maximum risk score in the family Agonidae, which included 1 species.</t>
        </r>
      </text>
    </comment>
    <comment ref="H435" authorId="0" shapeId="0" xr:uid="{B49FCBB8-84B0-4309-A743-1073A4400A45}">
      <text>
        <r>
          <rPr>
            <b/>
            <sz val="9"/>
            <color indexed="81"/>
            <rFont val="Tahoma"/>
            <family val="2"/>
          </rPr>
          <t>The score is based on the maximum risk score in the family Agonidae, which included 1 species.</t>
        </r>
      </text>
    </comment>
    <comment ref="I435" authorId="0" shapeId="0" xr:uid="{B8FF92E4-3F83-4E3E-8305-4C57F521B684}">
      <text>
        <r>
          <rPr>
            <b/>
            <sz val="9"/>
            <color indexed="81"/>
            <rFont val="Tahoma"/>
            <family val="2"/>
          </rPr>
          <t>The score is based on the maximum risk score in the family Agonidae, which included 1 species.</t>
        </r>
      </text>
    </comment>
    <comment ref="J435" authorId="0" shapeId="0" xr:uid="{52637978-9830-4C96-A3F0-52240B357E64}">
      <text>
        <r>
          <rPr>
            <b/>
            <sz val="9"/>
            <color indexed="81"/>
            <rFont val="Tahoma"/>
            <family val="2"/>
          </rPr>
          <t>The score is based on the maximum risk score in the family Agonidae, which included 1 species.</t>
        </r>
      </text>
    </comment>
    <comment ref="K435" authorId="0" shapeId="0" xr:uid="{11C0A4BF-33DA-483B-816C-7E3316829814}">
      <text>
        <r>
          <rPr>
            <b/>
            <sz val="9"/>
            <color indexed="81"/>
            <rFont val="Tahoma"/>
            <family val="2"/>
          </rPr>
          <t>The score is based on the maximum risk score in the family Agonidae, which included 1 species.</t>
        </r>
      </text>
    </comment>
    <comment ref="M435" authorId="0" shapeId="0" xr:uid="{A3B23D2E-E668-42F0-9290-940D05F4A197}">
      <text>
        <r>
          <rPr>
            <b/>
            <sz val="9"/>
            <color indexed="81"/>
            <rFont val="Tahoma"/>
            <family val="2"/>
          </rPr>
          <t>ALL stocks : Worldwide pelagic distribution</t>
        </r>
      </text>
    </comment>
    <comment ref="N435" authorId="0" shapeId="0" xr:uid="{25502766-3251-42C9-9680-280102E3BA08}">
      <text>
        <r>
          <rPr>
            <b/>
            <sz val="9"/>
            <color indexed="81"/>
            <rFont val="Tahoma"/>
            <family val="2"/>
          </rPr>
          <t>The depth range of the species is 1-100m. For surface gears, the vertical overlap index with this species is 100.00%.</t>
        </r>
      </text>
    </comment>
    <comment ref="O435" authorId="0" shapeId="0" xr:uid="{35157668-7226-4A4F-8255-E3329ABDD6D8}">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435" authorId="0" shapeId="0" xr:uid="{03BB48D4-263F-42AF-A07E-A006DC56756B}">
      <text>
        <r>
          <rPr>
            <b/>
            <sz val="9"/>
            <color indexed="81"/>
            <rFont val="Tahoma"/>
            <family val="2"/>
          </rPr>
          <t>No direct evidence of survival after capture.</t>
        </r>
      </text>
    </comment>
    <comment ref="E436" authorId="0" shapeId="0" xr:uid="{F57A85D8-28F2-486C-ADC6-77EF351BB4B4}">
      <text>
        <r>
          <rPr>
            <b/>
            <sz val="9"/>
            <color indexed="81"/>
            <rFont val="Tahoma"/>
            <family val="2"/>
          </rPr>
          <t>The score is based on the maximum risk score in the family Scombridae, which included 35 species.</t>
        </r>
      </text>
    </comment>
    <comment ref="F436" authorId="0" shapeId="0" xr:uid="{492CF2AC-8F25-409A-94AC-3060FE251CBA}">
      <text>
        <r>
          <rPr>
            <b/>
            <sz val="9"/>
            <color indexed="81"/>
            <rFont val="Tahoma"/>
            <family val="2"/>
          </rPr>
          <t>The score is based on the maximum risk score in the family Scombridae, which included 35 species.</t>
        </r>
      </text>
    </comment>
    <comment ref="G436" authorId="0" shapeId="0" xr:uid="{8C31B09E-41C7-4E7D-A0CE-A9F174202111}">
      <text>
        <r>
          <rPr>
            <b/>
            <sz val="9"/>
            <color indexed="81"/>
            <rFont val="Tahoma"/>
            <family val="2"/>
          </rPr>
          <t>There is no information, but fish are likely to produce &gt;100 eggs/year.</t>
        </r>
      </text>
    </comment>
    <comment ref="H436" authorId="0" shapeId="0" xr:uid="{A8E9F411-E644-4934-9E98-5BB146B3B94A}">
      <text>
        <r>
          <rPr>
            <b/>
            <sz val="9"/>
            <color indexed="81"/>
            <rFont val="Tahoma"/>
            <family val="2"/>
          </rPr>
          <t>Species maximum length is 50, which is lower than the lowest risk value (100cm).</t>
        </r>
      </text>
    </comment>
    <comment ref="I436" authorId="0" shapeId="0" xr:uid="{A88EABE3-8469-4EBD-8171-F72C03B732BE}">
      <text>
        <r>
          <rPr>
            <b/>
            <sz val="9"/>
            <color indexed="81"/>
            <rFont val="Tahoma"/>
            <family val="2"/>
          </rPr>
          <t>Species maximum length is 50cm, which is in the length at maturity medium risk range (40-200cm).</t>
        </r>
      </text>
    </comment>
    <comment ref="J436" authorId="0" shapeId="0" xr:uid="{A4AD2D65-5087-4105-B931-0B60F624D41E}">
      <text>
        <r>
          <rPr>
            <b/>
            <sz val="9"/>
            <color indexed="81"/>
            <rFont val="Tahoma"/>
            <family val="2"/>
          </rPr>
          <t>The score is based on the maximum risk score in the family Centrolophidae, which included 1 species.</t>
        </r>
      </text>
    </comment>
    <comment ref="K436" authorId="0" shapeId="0" xr:uid="{7C669E01-2514-46C1-8E44-4A13B293E133}">
      <text>
        <r>
          <rPr>
            <b/>
            <sz val="9"/>
            <color indexed="81"/>
            <rFont val="Tahoma"/>
            <family val="2"/>
          </rPr>
          <t>Species trophic level is 4.2, which is higher than the highest risk value (3.25).</t>
        </r>
      </text>
    </comment>
    <comment ref="M436" authorId="0" shapeId="0" xr:uid="{31991480-4C87-40C4-8C05-598BEB5860F7}">
      <text>
        <r>
          <rPr>
            <b/>
            <sz val="9"/>
            <color indexed="81"/>
            <rFont val="Tahoma"/>
            <family val="2"/>
          </rPr>
          <t>ALL stocks : Worldwide pelagic distribution</t>
        </r>
      </text>
    </comment>
    <comment ref="N436" authorId="0" shapeId="0" xr:uid="{59442AA4-0A98-45D6-9CCF-E348800AFDB9}">
      <text>
        <r>
          <rPr>
            <b/>
            <sz val="9"/>
            <color indexed="81"/>
            <rFont val="Tahoma"/>
            <family val="2"/>
          </rPr>
          <t>The depth range of the species is 1-200m. For surface gears, the vertical overlap index with this species is 50.00%.</t>
        </r>
      </text>
    </comment>
    <comment ref="O436" authorId="0" shapeId="0" xr:uid="{46747A8E-63BC-4025-A1F4-FB133C75BE0D}">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36" authorId="0" shapeId="0" xr:uid="{6E4BB758-D640-4017-ACD8-78E6E38EFC5F}">
      <text>
        <r>
          <rPr>
            <b/>
            <sz val="9"/>
            <color indexed="81"/>
            <rFont val="Tahoma"/>
            <family val="2"/>
          </rPr>
          <t>No direct evidence of survival after capture.</t>
        </r>
      </text>
    </comment>
    <comment ref="E437" authorId="0" shapeId="0" xr:uid="{9E44D018-4A48-4C26-8B32-91DBE32B4CAE}">
      <text>
        <r>
          <rPr>
            <b/>
            <sz val="9"/>
            <color indexed="81"/>
            <rFont val="Tahoma"/>
            <family val="2"/>
          </rPr>
          <t>The score is based on the maximum risk score in the family Agonidae, which included 1 species.</t>
        </r>
      </text>
    </comment>
    <comment ref="F437" authorId="0" shapeId="0" xr:uid="{15306A0B-29B1-41E1-B795-34B03AFD4A12}">
      <text>
        <r>
          <rPr>
            <b/>
            <sz val="9"/>
            <color indexed="81"/>
            <rFont val="Tahoma"/>
            <family val="2"/>
          </rPr>
          <t>The score is based on the maximum risk score in the family Trachipteridae , which included 1 species.</t>
        </r>
      </text>
    </comment>
    <comment ref="G437" authorId="0" shapeId="0" xr:uid="{250D9465-A7BA-480A-8780-BD660BEF29B2}">
      <text>
        <r>
          <rPr>
            <b/>
            <sz val="9"/>
            <color indexed="81"/>
            <rFont val="Tahoma"/>
            <family val="2"/>
          </rPr>
          <t>Species fecundity is 200000 eggs/year, which is higher than the lowest risk value (20000).</t>
        </r>
      </text>
    </comment>
    <comment ref="H437" authorId="0" shapeId="0" xr:uid="{37CF8F0B-3B41-4B9D-9C86-E9CE6347F80D}">
      <text>
        <r>
          <rPr>
            <b/>
            <sz val="9"/>
            <color indexed="81"/>
            <rFont val="Tahoma"/>
            <family val="2"/>
          </rPr>
          <t>Species maximum length is 270, which is in the medium risk range (100-300cm).</t>
        </r>
      </text>
    </comment>
    <comment ref="I437" authorId="0" shapeId="0" xr:uid="{771A79F4-1D74-4659-BAE8-A294688DEA9B}">
      <text>
        <r>
          <rPr>
            <b/>
            <sz val="9"/>
            <color indexed="81"/>
            <rFont val="Tahoma"/>
            <family val="2"/>
          </rPr>
          <t>Species maximum length is 270cm, which is higher than the highest risk value (200cm).</t>
        </r>
      </text>
    </comment>
    <comment ref="J437" authorId="0" shapeId="0" xr:uid="{91DF3953-BC75-4AD4-AF00-56215E76F2A5}">
      <text>
        <r>
          <rPr>
            <b/>
            <sz val="9"/>
            <color indexed="81"/>
            <rFont val="Tahoma"/>
            <family val="2"/>
          </rPr>
          <t>Species reproductive strategy is broadcast spawner, which is low risk.</t>
        </r>
      </text>
    </comment>
    <comment ref="K437" authorId="0" shapeId="0" xr:uid="{BE34B767-D02D-4685-9A8B-F69869B916FE}">
      <text>
        <r>
          <rPr>
            <b/>
            <sz val="9"/>
            <color indexed="81"/>
            <rFont val="Tahoma"/>
            <family val="2"/>
          </rPr>
          <t>Species trophic level is 3.9, which is higher than the highest risk value (3.25).</t>
        </r>
      </text>
    </comment>
    <comment ref="M437" authorId="0" shapeId="0" xr:uid="{A644A699-FCFD-4A8B-B9AD-5DC8C7521D2C}">
      <text>
        <r>
          <rPr>
            <b/>
            <sz val="9"/>
            <color indexed="81"/>
            <rFont val="Tahoma"/>
            <family val="2"/>
          </rPr>
          <t>ALPN stocks : Northwest Pacific only</t>
        </r>
      </text>
    </comment>
    <comment ref="N437" authorId="0" shapeId="0" xr:uid="{D0E7F22B-9158-45F3-9924-DC461BEBFDD0}">
      <text>
        <r>
          <rPr>
            <b/>
            <sz val="9"/>
            <color indexed="81"/>
            <rFont val="Tahoma"/>
            <family val="2"/>
          </rPr>
          <t>Not evaluated</t>
        </r>
      </text>
    </comment>
    <comment ref="O437" authorId="0" shapeId="0" xr:uid="{FB40F0FD-FB7E-40FC-9609-8AB29E6E05BA}">
      <text>
        <r>
          <rPr>
            <b/>
            <sz val="9"/>
            <color indexed="81"/>
            <rFont val="Tahoma"/>
            <family val="2"/>
          </rPr>
          <t>Not evaluated</t>
        </r>
      </text>
    </comment>
    <comment ref="P437" authorId="0" shapeId="0" xr:uid="{CED56EBD-1220-4798-B436-6442FDD29D7B}">
      <text>
        <r>
          <rPr>
            <b/>
            <sz val="9"/>
            <color indexed="81"/>
            <rFont val="Tahoma"/>
            <family val="2"/>
          </rPr>
          <t>Not evaluated</t>
        </r>
      </text>
    </comment>
    <comment ref="E438" authorId="0" shapeId="0" xr:uid="{301020C2-DD6D-4461-8E92-0EB9BBB528E5}">
      <text>
        <r>
          <rPr>
            <b/>
            <sz val="9"/>
            <color indexed="81"/>
            <rFont val="Tahoma"/>
            <family val="2"/>
          </rPr>
          <t>There is no information.</t>
        </r>
      </text>
    </comment>
    <comment ref="F438" authorId="0" shapeId="0" xr:uid="{14ABBA66-DD29-460D-AE02-C96B5072F4CF}">
      <text>
        <r>
          <rPr>
            <b/>
            <sz val="9"/>
            <color indexed="81"/>
            <rFont val="Tahoma"/>
            <family val="2"/>
          </rPr>
          <t>There is no information.</t>
        </r>
      </text>
    </comment>
    <comment ref="G438" authorId="0" shapeId="0" xr:uid="{6D6A456B-2D70-493B-A393-D929D21EFA3A}">
      <text>
        <r>
          <rPr>
            <b/>
            <sz val="9"/>
            <color indexed="81"/>
            <rFont val="Tahoma"/>
            <family val="2"/>
          </rPr>
          <t>There is no information, but fish are likely to produce &gt;100 eggs/year.</t>
        </r>
      </text>
    </comment>
    <comment ref="H438" authorId="0" shapeId="0" xr:uid="{A0D0659A-ED49-45FF-AC0E-39D75DDA629C}">
      <text>
        <r>
          <rPr>
            <b/>
            <sz val="9"/>
            <color indexed="81"/>
            <rFont val="Tahoma"/>
            <family val="2"/>
          </rPr>
          <t>Species maximum length is 101, which is in the medium risk range (100-300cm).</t>
        </r>
      </text>
    </comment>
    <comment ref="I438" authorId="0" shapeId="0" xr:uid="{1E571741-205A-4BBC-9ECF-CCC81A3C871A}">
      <text>
        <r>
          <rPr>
            <b/>
            <sz val="9"/>
            <color indexed="81"/>
            <rFont val="Tahoma"/>
            <family val="2"/>
          </rPr>
          <t>Species maximum length is 101cm, which is in the length at maturity medium risk range (40-200cm).</t>
        </r>
      </text>
    </comment>
    <comment ref="J438" authorId="0" shapeId="0" xr:uid="{BE12EE6D-D388-45B6-AE87-5BA5E922DA7B}">
      <text>
        <r>
          <rPr>
            <b/>
            <sz val="9"/>
            <color indexed="81"/>
            <rFont val="Tahoma"/>
            <family val="2"/>
          </rPr>
          <t>There is no information, but fish are not live bearers.</t>
        </r>
      </text>
    </comment>
    <comment ref="K438" authorId="0" shapeId="0" xr:uid="{B91B5ABF-0CD1-44DD-B015-BAE7C1AB761D}">
      <text>
        <r>
          <rPr>
            <b/>
            <sz val="9"/>
            <color indexed="81"/>
            <rFont val="Tahoma"/>
            <family val="2"/>
          </rPr>
          <t>The score is based on the maximum risk score in the family Scombridae, which included 50 species.</t>
        </r>
      </text>
    </comment>
    <comment ref="M438" authorId="0" shapeId="0" xr:uid="{64AB37B6-A855-487E-9B52-D25BCDB87B82}">
      <text>
        <r>
          <rPr>
            <b/>
            <sz val="9"/>
            <color indexed="81"/>
            <rFont val="Tahoma"/>
            <family val="2"/>
          </rPr>
          <t>ALL stocks : Worldwide pelagic distribution</t>
        </r>
      </text>
    </comment>
    <comment ref="N438" authorId="0" shapeId="0" xr:uid="{A438040C-1E30-4E1B-B932-1A76BAC42873}">
      <text>
        <r>
          <rPr>
            <b/>
            <sz val="9"/>
            <color indexed="81"/>
            <rFont val="Tahoma"/>
            <family val="2"/>
          </rPr>
          <t>The depth range of the species is 1-140m. For surface gears, the vertical overlap index with this species is 71.43%.</t>
        </r>
      </text>
    </comment>
    <comment ref="O438" authorId="0" shapeId="0" xr:uid="{F83366B2-441F-4210-88E3-9590C5C4CA78}">
      <text>
        <r>
          <rPr>
            <b/>
            <sz val="9"/>
            <color indexed="81"/>
            <rFont val="Tahoma"/>
            <family val="2"/>
          </rPr>
          <t>TPT stocks : The maximum length of the species is 101cm. For tropical surface fisheries, the length overlap index with this species is 91.82%. Pole and line induces feeding behaviour in tunas which tends to exclude other species._x000D_
ALB stocks : The maximum length of the species is 101cm. For albacore fisheries, the length overlap index with this species is 72.14%. Pole and line induces feeding behaviour in tunas which tends to exclude other species.</t>
        </r>
      </text>
    </comment>
    <comment ref="P438" authorId="0" shapeId="0" xr:uid="{C7243266-9302-46C4-9E79-C2F352316D12}">
      <text>
        <r>
          <rPr>
            <b/>
            <sz val="9"/>
            <color indexed="81"/>
            <rFont val="Tahoma"/>
            <family val="2"/>
          </rPr>
          <t>No direct evidence of survival after capture.</t>
        </r>
      </text>
    </comment>
    <comment ref="E439" authorId="0" shapeId="0" xr:uid="{6641440E-8FF2-4E55-B9E8-FA6FE5CF59CA}">
      <text>
        <r>
          <rPr>
            <b/>
            <sz val="9"/>
            <color indexed="81"/>
            <rFont val="Tahoma"/>
            <family val="2"/>
          </rPr>
          <t>Species growth rate (K) is 1.000, which is higher than lowest risk K (0.183) for age at maturity.</t>
        </r>
      </text>
    </comment>
    <comment ref="F439" authorId="0" shapeId="0" xr:uid="{7BB05CF8-9EB8-4007-B4B4-B6BB2B1A2917}">
      <text>
        <r>
          <rPr>
            <b/>
            <sz val="9"/>
            <color indexed="81"/>
            <rFont val="Tahoma"/>
            <family val="2"/>
          </rPr>
          <t>Species growth rate (K) is 1.000, which is higher than lowest risk K (0.30) for maximum age.</t>
        </r>
      </text>
    </comment>
    <comment ref="G439" authorId="0" shapeId="0" xr:uid="{EB4F2DDF-0EC7-4034-A64B-DE4F4FBE9A7F}">
      <text>
        <r>
          <rPr>
            <b/>
            <sz val="9"/>
            <color indexed="81"/>
            <rFont val="Tahoma"/>
            <family val="2"/>
          </rPr>
          <t>The score is based on the maximum risk score in the family Agonidae, which included 1 species.</t>
        </r>
      </text>
    </comment>
    <comment ref="H439" authorId="0" shapeId="0" xr:uid="{14384750-C555-4854-8A82-799A8BE17395}">
      <text>
        <r>
          <rPr>
            <b/>
            <sz val="9"/>
            <color indexed="81"/>
            <rFont val="Tahoma"/>
            <family val="2"/>
          </rPr>
          <t>Species maximum length is 58, which is lower than the lowest risk value (100cm).</t>
        </r>
      </text>
    </comment>
    <comment ref="I439" authorId="0" shapeId="0" xr:uid="{E2B3F867-5414-4CF0-8900-D700910AE5B4}">
      <text>
        <r>
          <rPr>
            <b/>
            <sz val="9"/>
            <color indexed="81"/>
            <rFont val="Tahoma"/>
            <family val="2"/>
          </rPr>
          <t>Species maximum length is 58cm, which is in the length at maturity medium risk range (40-200cm).</t>
        </r>
      </text>
    </comment>
    <comment ref="J439" authorId="0" shapeId="0" xr:uid="{EE15314D-C240-4BB1-B3B8-EDDBE550A948}">
      <text>
        <r>
          <rPr>
            <b/>
            <sz val="9"/>
            <color indexed="81"/>
            <rFont val="Tahoma"/>
            <family val="2"/>
          </rPr>
          <t>The score is based on the maximum risk score in the family Agonidae, which included 1 species.</t>
        </r>
      </text>
    </comment>
    <comment ref="K439" authorId="0" shapeId="0" xr:uid="{9DCA3E37-7F13-4AAB-ADB3-ADBB2B2B5E65}">
      <text>
        <r>
          <rPr>
            <b/>
            <sz val="9"/>
            <color indexed="81"/>
            <rFont val="Tahoma"/>
            <family val="2"/>
          </rPr>
          <t>Species trophic level is 3.8, which is higher than the highest risk value (3.25).</t>
        </r>
      </text>
    </comment>
    <comment ref="M439" authorId="0" shapeId="0" xr:uid="{9E72A908-C3AA-4772-A1E0-0751196BC766}">
      <text>
        <r>
          <rPr>
            <b/>
            <sz val="9"/>
            <color indexed="81"/>
            <rFont val="Tahoma"/>
            <family val="2"/>
          </rPr>
          <t>ALL stocks : Worldwide coastal distribution, mainly coastal</t>
        </r>
      </text>
    </comment>
    <comment ref="N439" authorId="0" shapeId="0" xr:uid="{71132CC8-7E23-4320-89E2-CDD5F87F8A82}">
      <text>
        <r>
          <rPr>
            <b/>
            <sz val="9"/>
            <color indexed="81"/>
            <rFont val="Tahoma"/>
            <family val="2"/>
          </rPr>
          <t>The depth range of the species is 50-300m. For surface gears, the vertical overlap index with this species is 20.32%. This species is reef associated.</t>
        </r>
      </text>
    </comment>
    <comment ref="O439" authorId="0" shapeId="0" xr:uid="{A39029A9-8B84-491D-87E9-74A3CFF27A7D}">
      <text>
        <r>
          <rPr>
            <b/>
            <sz val="9"/>
            <color indexed="81"/>
            <rFont val="Tahoma"/>
            <family val="2"/>
          </rPr>
          <t>TPT stocks : The maximum length of the species is 58cm. For tropical surface fisheries, the length overlap index with this species is 52.73%. Pole and line induces feeding behaviour in tunas which tends to exclude other species._x000D_
ALB stocks : The maximum length of the species is 58cm. For albacore fisheries, the length overlap index with this species is 41.43%. Pole and line induces feeding behaviour in tunas which tends to exclude other species.</t>
        </r>
      </text>
    </comment>
    <comment ref="P439" authorId="0" shapeId="0" xr:uid="{2B32FDC0-CBEE-4850-A6F3-17543856BF1B}">
      <text>
        <r>
          <rPr>
            <b/>
            <sz val="9"/>
            <color indexed="81"/>
            <rFont val="Tahoma"/>
            <family val="2"/>
          </rPr>
          <t>No direct evidence of survival after capture.</t>
        </r>
      </text>
    </comment>
    <comment ref="E440" authorId="0" shapeId="0" xr:uid="{F152E75E-CF21-472C-91C3-22B1AE55FCEF}">
      <text>
        <r>
          <rPr>
            <b/>
            <sz val="9"/>
            <color indexed="81"/>
            <rFont val="Tahoma"/>
            <family val="2"/>
          </rPr>
          <t>There is no information.</t>
        </r>
      </text>
    </comment>
    <comment ref="F440" authorId="0" shapeId="0" xr:uid="{F21D789D-A88C-46EC-82E9-8C2729B6F4FB}">
      <text>
        <r>
          <rPr>
            <b/>
            <sz val="9"/>
            <color indexed="81"/>
            <rFont val="Tahoma"/>
            <family val="2"/>
          </rPr>
          <t>There is no information.</t>
        </r>
      </text>
    </comment>
    <comment ref="G440" authorId="0" shapeId="0" xr:uid="{E9FBD8E3-EF0D-4C36-AD97-F558AEE1EC9C}">
      <text>
        <r>
          <rPr>
            <b/>
            <sz val="9"/>
            <color indexed="81"/>
            <rFont val="Tahoma"/>
            <family val="2"/>
          </rPr>
          <t>There is no information, but fish are likely to produce &gt;100 eggs/year.</t>
        </r>
      </text>
    </comment>
    <comment ref="H440" authorId="0" shapeId="0" xr:uid="{F355DCD9-5D7C-45CE-B682-046F6A2DCB3E}">
      <text>
        <r>
          <rPr>
            <b/>
            <sz val="9"/>
            <color indexed="81"/>
            <rFont val="Tahoma"/>
            <family val="2"/>
          </rPr>
          <t>Species maximum length is 33, which is lower than the lowest risk value (100cm).</t>
        </r>
      </text>
    </comment>
    <comment ref="I440" authorId="0" shapeId="0" xr:uid="{BB3FE937-94CC-45C9-8D1E-32DC9141ED06}">
      <text>
        <r>
          <rPr>
            <b/>
            <sz val="9"/>
            <color indexed="81"/>
            <rFont val="Tahoma"/>
            <family val="2"/>
          </rPr>
          <t>Species maximum length is 33cm, which is lower than the length at maturity lowest risk value (40cm).</t>
        </r>
      </text>
    </comment>
    <comment ref="J440" authorId="0" shapeId="0" xr:uid="{8F871929-E79E-4546-B7D3-C9CC38F0ED62}">
      <text>
        <r>
          <rPr>
            <b/>
            <sz val="9"/>
            <color indexed="81"/>
            <rFont val="Tahoma"/>
            <family val="2"/>
          </rPr>
          <t>There is no information, but fish are not live bearers.</t>
        </r>
      </text>
    </comment>
    <comment ref="K440" authorId="0" shapeId="0" xr:uid="{360A00A3-8EB5-4951-8323-48147D5284E8}">
      <text>
        <r>
          <rPr>
            <b/>
            <sz val="9"/>
            <color indexed="81"/>
            <rFont val="Tahoma"/>
            <family val="2"/>
          </rPr>
          <t>Species trophic level is 4.2, which is higher than the highest risk value (3.25).</t>
        </r>
      </text>
    </comment>
    <comment ref="M440" authorId="0" shapeId="0" xr:uid="{839D2415-6D0C-4064-9B8B-3F872C9D93DE}">
      <text>
        <r>
          <rPr>
            <b/>
            <sz val="9"/>
            <color indexed="81"/>
            <rFont val="Tahoma"/>
            <family val="2"/>
          </rPr>
          <t>ALAS,ALI_,ALPS stocks : Southern Oceans distribution</t>
        </r>
      </text>
    </comment>
    <comment ref="N440" authorId="0" shapeId="0" xr:uid="{AA237728-DF25-4297-8571-391B0289F87C}">
      <text>
        <r>
          <rPr>
            <b/>
            <sz val="9"/>
            <color indexed="81"/>
            <rFont val="Tahoma"/>
            <family val="2"/>
          </rPr>
          <t>The depth range of the species is 40-800m. For surface gears, the vertical overlap index with this species is 8.02%. This species is demersal.</t>
        </r>
      </text>
    </comment>
    <comment ref="O440" authorId="0" shapeId="0" xr:uid="{B49DB9AD-479F-4688-B255-5B6A9D8AC180}">
      <text>
        <r>
          <rPr>
            <b/>
            <sz val="9"/>
            <color indexed="81"/>
            <rFont val="Tahoma"/>
            <family val="2"/>
          </rPr>
          <t>ALB stocks : The maximum length of the species is 33cm. For albacore fisheries, the length overlap index with this species is 23.57%. Pole and line induces feeding behaviour in tunas which tends to exclude other species.</t>
        </r>
      </text>
    </comment>
    <comment ref="P440" authorId="0" shapeId="0" xr:uid="{665542DB-11F9-42ED-8B0D-346F348F021B}">
      <text>
        <r>
          <rPr>
            <b/>
            <sz val="9"/>
            <color indexed="81"/>
            <rFont val="Tahoma"/>
            <family val="2"/>
          </rPr>
          <t>No direct evidence of survival after capture.</t>
        </r>
      </text>
    </comment>
    <comment ref="E441" authorId="0" shapeId="0" xr:uid="{5E2B7ACF-B465-4E38-9290-7E283D69E99A}">
      <text>
        <r>
          <rPr>
            <b/>
            <sz val="9"/>
            <color indexed="81"/>
            <rFont val="Tahoma"/>
            <family val="2"/>
          </rPr>
          <t>The score is based on the maximum risk score in the family Agonidae, which included 1 species.</t>
        </r>
      </text>
    </comment>
    <comment ref="F441" authorId="0" shapeId="0" xr:uid="{D73376DA-BBF1-482B-9A0B-12A8048D0E48}">
      <text>
        <r>
          <rPr>
            <b/>
            <sz val="9"/>
            <color indexed="81"/>
            <rFont val="Tahoma"/>
            <family val="2"/>
          </rPr>
          <t>The score is based on the maximum risk score in the family Agonidae, which included 1 species.</t>
        </r>
      </text>
    </comment>
    <comment ref="G441" authorId="0" shapeId="0" xr:uid="{E3D8116D-C4C1-4F79-BAB8-4CCE9BE40DD3}">
      <text>
        <r>
          <rPr>
            <b/>
            <sz val="9"/>
            <color indexed="81"/>
            <rFont val="Tahoma"/>
            <family val="2"/>
          </rPr>
          <t>The score is based on the maximum risk score in the family Agonidae, which included 1 species.</t>
        </r>
      </text>
    </comment>
    <comment ref="H441" authorId="0" shapeId="0" xr:uid="{2E51B961-D8FC-4B1F-B408-CCE10768CB61}">
      <text>
        <r>
          <rPr>
            <b/>
            <sz val="9"/>
            <color indexed="81"/>
            <rFont val="Tahoma"/>
            <family val="2"/>
          </rPr>
          <t>Species maximum length is 28, which is lower than the lowest risk value (100cm).</t>
        </r>
      </text>
    </comment>
    <comment ref="I441" authorId="0" shapeId="0" xr:uid="{9A345581-7E8D-4909-B4A2-E9598B524428}">
      <text>
        <r>
          <rPr>
            <b/>
            <sz val="9"/>
            <color indexed="81"/>
            <rFont val="Tahoma"/>
            <family val="2"/>
          </rPr>
          <t>Species maximum length is 28cm, which is lower than the length at maturity lowest risk value (40cm).</t>
        </r>
      </text>
    </comment>
    <comment ref="J441" authorId="0" shapeId="0" xr:uid="{2BFEE071-1D3C-49B7-A209-E340B558D724}">
      <text>
        <r>
          <rPr>
            <b/>
            <sz val="9"/>
            <color indexed="81"/>
            <rFont val="Tahoma"/>
            <family val="2"/>
          </rPr>
          <t>Species reproductive strategy is broadcast spawner, which is low risk.</t>
        </r>
      </text>
    </comment>
    <comment ref="K441" authorId="0" shapeId="0" xr:uid="{B5C567A5-8942-4B61-8B60-472A41FD9FEF}">
      <text>
        <r>
          <rPr>
            <b/>
            <sz val="9"/>
            <color indexed="81"/>
            <rFont val="Tahoma"/>
            <family val="2"/>
          </rPr>
          <t>Species trophic level is 4.1, which is higher than the highest risk value (3.25).</t>
        </r>
      </text>
    </comment>
    <comment ref="M441" authorId="0" shapeId="0" xr:uid="{4B0EDDC1-D3D4-491C-83FC-A2AAAEEF0E5B}">
      <text>
        <r>
          <rPr>
            <b/>
            <sz val="9"/>
            <color indexed="81"/>
            <rFont val="Tahoma"/>
            <family val="2"/>
          </rPr>
          <t>BEPW,SKPW,YFPW stocks : West Pacific distribution, uncommon in Indian Ocean, mainly coastal</t>
        </r>
      </text>
    </comment>
    <comment ref="N441" authorId="0" shapeId="0" xr:uid="{A3061A14-115D-4017-AD84-885AC717A62A}">
      <text>
        <r>
          <rPr>
            <b/>
            <sz val="9"/>
            <color indexed="81"/>
            <rFont val="Tahoma"/>
            <family val="2"/>
          </rPr>
          <t>The depth range of the species is 20-130m. For surface gears, the vertical overlap index with this species is 72.97%. This species is reef associated.</t>
        </r>
      </text>
    </comment>
    <comment ref="O441" authorId="0" shapeId="0" xr:uid="{EB2CA798-3583-408A-8966-65BC1803379A}">
      <text>
        <r>
          <rPr>
            <b/>
            <sz val="9"/>
            <color indexed="81"/>
            <rFont val="Tahoma"/>
            <family val="2"/>
          </rPr>
          <t>TPT stocks : The maximum length of the species is 28cm. For tropical surface fisheries, the length overlap index with this species is 25.45%. Pole and line induces feeding behaviour in tunas which tends to exclude other species.</t>
        </r>
      </text>
    </comment>
    <comment ref="P441" authorId="0" shapeId="0" xr:uid="{80732AC8-51DA-49A4-890F-98CA21DFCD44}">
      <text>
        <r>
          <rPr>
            <b/>
            <sz val="9"/>
            <color indexed="81"/>
            <rFont val="Tahoma"/>
            <family val="2"/>
          </rPr>
          <t>No direct evidence of survival after capture.</t>
        </r>
      </text>
    </comment>
    <comment ref="E442" authorId="0" shapeId="0" xr:uid="{15AEFBA2-DEF4-43E8-83A4-DF0C37FC02AC}">
      <text>
        <r>
          <rPr>
            <b/>
            <sz val="9"/>
            <color indexed="81"/>
            <rFont val="Tahoma"/>
            <family val="2"/>
          </rPr>
          <t>The score is based on the maximum risk score in the family Carangidae, which included 17 species.</t>
        </r>
      </text>
    </comment>
    <comment ref="F442" authorId="0" shapeId="0" xr:uid="{88533761-5C75-4B29-90E0-8CD4E50B803D}">
      <text>
        <r>
          <rPr>
            <b/>
            <sz val="9"/>
            <color indexed="81"/>
            <rFont val="Tahoma"/>
            <family val="2"/>
          </rPr>
          <t>The score is based on the maximum risk score in the family Carangidae, which included 17 species.</t>
        </r>
      </text>
    </comment>
    <comment ref="G442" authorId="0" shapeId="0" xr:uid="{2687B9A3-E284-46E4-893B-14757FEE0F93}">
      <text>
        <r>
          <rPr>
            <b/>
            <sz val="9"/>
            <color indexed="81"/>
            <rFont val="Tahoma"/>
            <family val="2"/>
          </rPr>
          <t>The score is based on the maximum risk score in the family Carangidae, which included 3 species.</t>
        </r>
      </text>
    </comment>
    <comment ref="H442" authorId="0" shapeId="0" xr:uid="{D17F8524-A6E8-4272-BAD8-5806B483D97F}">
      <text>
        <r>
          <rPr>
            <b/>
            <sz val="9"/>
            <color indexed="81"/>
            <rFont val="Tahoma"/>
            <family val="2"/>
          </rPr>
          <t>Species maximum length is 50, which is lower than the lowest risk value (100cm).</t>
        </r>
      </text>
    </comment>
    <comment ref="I442" authorId="0" shapeId="0" xr:uid="{22ABD389-1175-4EA1-9B16-04D0BE862DDB}">
      <text>
        <r>
          <rPr>
            <b/>
            <sz val="9"/>
            <color indexed="81"/>
            <rFont val="Tahoma"/>
            <family val="2"/>
          </rPr>
          <t>Species maximum length is 50cm, which is in the length at maturity medium risk range (40-200cm).</t>
        </r>
      </text>
    </comment>
    <comment ref="J442" authorId="0" shapeId="0" xr:uid="{2FBA3B30-0720-4F51-872E-B0D702A5EC91}">
      <text>
        <r>
          <rPr>
            <b/>
            <sz val="9"/>
            <color indexed="81"/>
            <rFont val="Tahoma"/>
            <family val="2"/>
          </rPr>
          <t>Species reproductive strategy is broadcast spawner, which is low risk.</t>
        </r>
      </text>
    </comment>
    <comment ref="K442" authorId="0" shapeId="0" xr:uid="{C16B1664-F752-413F-9EC3-DBAB173F03A0}">
      <text>
        <r>
          <rPr>
            <b/>
            <sz val="9"/>
            <color indexed="81"/>
            <rFont val="Tahoma"/>
            <family val="2"/>
          </rPr>
          <t>Species trophic level is 4.0, which is higher than the highest risk value (3.25).</t>
        </r>
      </text>
    </comment>
    <comment ref="M442" authorId="0" shapeId="0" xr:uid="{33DECC11-11DE-4F5F-9B79-201153BCBEB5}">
      <text>
        <r>
          <rPr>
            <b/>
            <sz val="9"/>
            <color indexed="81"/>
            <rFont val="Tahoma"/>
            <family val="2"/>
          </rPr>
          <t>ALL stocks : Worldwide pelagic distribution</t>
        </r>
      </text>
    </comment>
    <comment ref="N442" authorId="0" shapeId="0" xr:uid="{685ABB37-26F7-4BA8-8E85-EF33FAFA81A1}">
      <text>
        <r>
          <rPr>
            <b/>
            <sz val="9"/>
            <color indexed="81"/>
            <rFont val="Tahoma"/>
            <family val="2"/>
          </rPr>
          <t>The depth range of the species is 1-50m. For surface gears, the vertical overlap index with this species is 100.00%.</t>
        </r>
      </text>
    </comment>
    <comment ref="O442" authorId="0" shapeId="0" xr:uid="{C1BDE4A8-ECD6-4FAC-9174-031F81060143}">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42" authorId="0" shapeId="0" xr:uid="{FE1000F8-D882-4DA3-9B99-6EE64228C653}">
      <text>
        <r>
          <rPr>
            <b/>
            <sz val="9"/>
            <color indexed="81"/>
            <rFont val="Tahoma"/>
            <family val="2"/>
          </rPr>
          <t>No direct evidence of survival after capture.</t>
        </r>
      </text>
    </comment>
    <comment ref="E443" authorId="0" shapeId="0" xr:uid="{507D909C-A5E9-4B2B-9D04-08532C2BFD53}">
      <text>
        <r>
          <rPr>
            <b/>
            <sz val="9"/>
            <color indexed="81"/>
            <rFont val="Tahoma"/>
            <family val="2"/>
          </rPr>
          <t>The score is based on the maximum risk score in the family Agonidae, which included 1 species.</t>
        </r>
      </text>
    </comment>
    <comment ref="F443" authorId="0" shapeId="0" xr:uid="{20D53700-26AA-46EF-AE11-35C5176FA8FF}">
      <text>
        <r>
          <rPr>
            <b/>
            <sz val="9"/>
            <color indexed="81"/>
            <rFont val="Tahoma"/>
            <family val="2"/>
          </rPr>
          <t>The score is based on the maximum risk score in the family Carangidae, which included 17 species.</t>
        </r>
      </text>
    </comment>
    <comment ref="G443" authorId="0" shapeId="0" xr:uid="{F4E90331-B562-4D99-997A-9625FCC193E4}">
      <text>
        <r>
          <rPr>
            <b/>
            <sz val="9"/>
            <color indexed="81"/>
            <rFont val="Tahoma"/>
            <family val="2"/>
          </rPr>
          <t>The score is based on the maximum risk score in the family Carangidae, which included 17 species.</t>
        </r>
      </text>
    </comment>
    <comment ref="H443" authorId="0" shapeId="0" xr:uid="{E4E2243B-001E-4899-9376-A25C749387B0}">
      <text>
        <r>
          <rPr>
            <b/>
            <sz val="9"/>
            <color indexed="81"/>
            <rFont val="Tahoma"/>
            <family val="2"/>
          </rPr>
          <t>Species maximum length is 60, which is lower than the lowest risk value (100cm).</t>
        </r>
      </text>
    </comment>
    <comment ref="I443" authorId="0" shapeId="0" xr:uid="{5AA7FF9A-4CC6-4979-8D73-D393D06C196B}">
      <text>
        <r>
          <rPr>
            <b/>
            <sz val="9"/>
            <color indexed="81"/>
            <rFont val="Tahoma"/>
            <family val="2"/>
          </rPr>
          <t>Species maximum length is 60cm, which is in the length at maturity medium risk range (40-200cm).</t>
        </r>
      </text>
    </comment>
    <comment ref="J443" authorId="0" shapeId="0" xr:uid="{BA12AEB2-0362-4F7C-ADE5-D40C27EC97FB}">
      <text>
        <r>
          <rPr>
            <b/>
            <sz val="9"/>
            <color indexed="81"/>
            <rFont val="Tahoma"/>
            <family val="2"/>
          </rPr>
          <t>Species reproductive strategy is broadcast spawner, which is low risk.</t>
        </r>
      </text>
    </comment>
    <comment ref="K443" authorId="0" shapeId="0" xr:uid="{A6A8C522-40D0-4418-BE7E-987BDBB49AB6}">
      <text>
        <r>
          <rPr>
            <b/>
            <sz val="9"/>
            <color indexed="81"/>
            <rFont val="Tahoma"/>
            <family val="2"/>
          </rPr>
          <t>Species trophic level is 4.5, which is higher than the highest risk value (3.25).</t>
        </r>
      </text>
    </comment>
    <comment ref="M443" authorId="0" shapeId="0" xr:uid="{51A11C52-2058-4E31-9BE1-04815B40E8F7}">
      <text>
        <r>
          <rPr>
            <b/>
            <sz val="9"/>
            <color indexed="81"/>
            <rFont val="Tahoma"/>
            <family val="2"/>
          </rPr>
          <t>ALAM,ALAN stocks : Distribution subtropical/temperate NE Atlantic only. Species is coastal.</t>
        </r>
      </text>
    </comment>
    <comment ref="N443" authorId="0" shapeId="0" xr:uid="{3AE9946E-F6C6-4B40-A841-A041820A5019}">
      <text>
        <r>
          <rPr>
            <b/>
            <sz val="9"/>
            <color indexed="81"/>
            <rFont val="Tahoma"/>
            <family val="2"/>
          </rPr>
          <t>Not evaluated</t>
        </r>
      </text>
    </comment>
    <comment ref="O443" authorId="0" shapeId="0" xr:uid="{6AAEE4E9-63DE-4088-919C-EFA253D28DCD}">
      <text>
        <r>
          <rPr>
            <b/>
            <sz val="9"/>
            <color indexed="81"/>
            <rFont val="Tahoma"/>
            <family val="2"/>
          </rPr>
          <t>Not evaluated</t>
        </r>
      </text>
    </comment>
    <comment ref="P443" authorId="0" shapeId="0" xr:uid="{7C82AC48-BC14-486D-827C-FA344C007D5A}">
      <text>
        <r>
          <rPr>
            <b/>
            <sz val="9"/>
            <color indexed="81"/>
            <rFont val="Tahoma"/>
            <family val="2"/>
          </rPr>
          <t>Not evaluated</t>
        </r>
      </text>
    </comment>
    <comment ref="E444" authorId="0" shapeId="0" xr:uid="{5E8017E2-CDE6-461C-B92C-FD5F90D50B35}">
      <text>
        <r>
          <rPr>
            <b/>
            <sz val="9"/>
            <color indexed="81"/>
            <rFont val="Tahoma"/>
            <family val="2"/>
          </rPr>
          <t>Species growth rate (K) is 1.200, which is higher than lowest risk K (0.183) for age at maturity.</t>
        </r>
      </text>
    </comment>
    <comment ref="F444" authorId="0" shapeId="0" xr:uid="{0621B1AE-74FF-46B5-A328-004D1E5A4496}">
      <text>
        <r>
          <rPr>
            <b/>
            <sz val="9"/>
            <color indexed="81"/>
            <rFont val="Tahoma"/>
            <family val="2"/>
          </rPr>
          <t>Species growth rate (K) is 1.200, which is higher than lowest risk K (0.30) for maximum age.</t>
        </r>
      </text>
    </comment>
    <comment ref="G444" authorId="0" shapeId="0" xr:uid="{2549E39C-7A09-438B-B721-B95FE561E504}">
      <text>
        <r>
          <rPr>
            <b/>
            <sz val="9"/>
            <color indexed="81"/>
            <rFont val="Tahoma"/>
            <family val="2"/>
          </rPr>
          <t>The score is based on the maximum risk score in the family Carangidae, which included 3 species.</t>
        </r>
      </text>
    </comment>
    <comment ref="H444" authorId="0" shapeId="0" xr:uid="{67CDC043-2250-4BAC-BEE8-50400437694A}">
      <text>
        <r>
          <rPr>
            <b/>
            <sz val="9"/>
            <color indexed="81"/>
            <rFont val="Tahoma"/>
            <family val="2"/>
          </rPr>
          <t>Species maximum length is 22, which is lower than the lowest risk value (100cm).</t>
        </r>
      </text>
    </comment>
    <comment ref="I444" authorId="0" shapeId="0" xr:uid="{47BF6032-588A-4115-9F73-63054706562E}">
      <text>
        <r>
          <rPr>
            <b/>
            <sz val="9"/>
            <color indexed="81"/>
            <rFont val="Tahoma"/>
            <family val="2"/>
          </rPr>
          <t>Species length at maturity is 13, which is lower than the lowest risk value (40cm).</t>
        </r>
      </text>
    </comment>
    <comment ref="J444" authorId="0" shapeId="0" xr:uid="{43E10071-C98F-4E6E-9C05-B388387AD553}">
      <text>
        <r>
          <rPr>
            <b/>
            <sz val="9"/>
            <color indexed="81"/>
            <rFont val="Tahoma"/>
            <family val="2"/>
          </rPr>
          <t>Species reproductive strategy is broadcast spawner, which is low risk.</t>
        </r>
      </text>
    </comment>
    <comment ref="K444" authorId="0" shapeId="0" xr:uid="{0D7E179F-E0AF-4CA0-93D1-13916A38706C}">
      <text>
        <r>
          <rPr>
            <b/>
            <sz val="9"/>
            <color indexed="81"/>
            <rFont val="Tahoma"/>
            <family val="2"/>
          </rPr>
          <t>Species trophic level is 2.5, which is lower than the lowest risk value (2.75).</t>
        </r>
      </text>
    </comment>
    <comment ref="M444" authorId="0" shapeId="0" xr:uid="{CF023A4D-EE69-4535-81C3-F654B5B4E745}">
      <text>
        <r>
          <rPr>
            <b/>
            <sz val="9"/>
            <color indexed="81"/>
            <rFont val="Tahoma"/>
            <family val="2"/>
          </rPr>
          <t>ALPS,BEPE,SKPE,YFPE stocks : Southeast Pacific distribution. Species is coastal.</t>
        </r>
      </text>
    </comment>
    <comment ref="N444" authorId="0" shapeId="0" xr:uid="{87CB9C63-9828-48DC-A32A-828C48EB58E4}">
      <text>
        <r>
          <rPr>
            <b/>
            <sz val="9"/>
            <color indexed="81"/>
            <rFont val="Tahoma"/>
            <family val="2"/>
          </rPr>
          <t>Pole and line bait collected through directed fisheries.</t>
        </r>
      </text>
    </comment>
    <comment ref="O444" authorId="0" shapeId="0" xr:uid="{A37292B4-AF0B-47EB-B502-187DFA29AF79}">
      <text>
        <r>
          <rPr>
            <b/>
            <sz val="9"/>
            <color indexed="81"/>
            <rFont val="Tahoma"/>
            <family val="2"/>
          </rPr>
          <t>TPT stocks : Pole and line bait collected through directed fisheries._x000D_
ALB stocks : Pole and line bait collected through directed fisheries.</t>
        </r>
      </text>
    </comment>
    <comment ref="P444" authorId="0" shapeId="0" xr:uid="{000ABDA6-610E-49E8-8CF2-772B5667B091}">
      <text>
        <r>
          <rPr>
            <b/>
            <sz val="9"/>
            <color indexed="81"/>
            <rFont val="Tahoma"/>
            <family val="2"/>
          </rPr>
          <t>No direct evidence of survival after capture.</t>
        </r>
      </text>
    </comment>
    <comment ref="E445" authorId="0" shapeId="0" xr:uid="{5BD86D4E-4467-466B-B0A0-063FB0924CCC}">
      <text>
        <r>
          <rPr>
            <b/>
            <sz val="9"/>
            <color indexed="81"/>
            <rFont val="Tahoma"/>
            <family val="2"/>
          </rPr>
          <t>Species growth rate (K) is 0.300, which is higher than lowest risk K (0.183) for age at maturity.</t>
        </r>
      </text>
    </comment>
    <comment ref="F445" authorId="0" shapeId="0" xr:uid="{E37DFF09-1212-4002-A578-90863917F018}">
      <text>
        <r>
          <rPr>
            <b/>
            <sz val="9"/>
            <color indexed="81"/>
            <rFont val="Tahoma"/>
            <family val="2"/>
          </rPr>
          <t>Species growth rate (K) is 0.300, which is in the medium risk K range (0.12-0.30) for maximum age.</t>
        </r>
      </text>
    </comment>
    <comment ref="G445" authorId="0" shapeId="0" xr:uid="{8DCFA8BE-4548-4E92-ACFE-B47C930AE80D}">
      <text>
        <r>
          <rPr>
            <b/>
            <sz val="9"/>
            <color indexed="81"/>
            <rFont val="Tahoma"/>
            <family val="2"/>
          </rPr>
          <t>Species fecundity is 6000000 eggs/year, which is higher than the lowest risk value (20000).</t>
        </r>
      </text>
    </comment>
    <comment ref="H445" authorId="0" shapeId="0" xr:uid="{97956019-C43C-423B-8F9B-449A9B4554C8}">
      <text>
        <r>
          <rPr>
            <b/>
            <sz val="9"/>
            <color indexed="81"/>
            <rFont val="Tahoma"/>
            <family val="2"/>
          </rPr>
          <t>Species maximum length is 250, which is in the medium risk range (100-300cm).</t>
        </r>
      </text>
    </comment>
    <comment ref="I445" authorId="0" shapeId="0" xr:uid="{11AA6EEB-6F78-434F-A719-AE1ADA425286}">
      <text>
        <r>
          <rPr>
            <b/>
            <sz val="9"/>
            <color indexed="81"/>
            <rFont val="Tahoma"/>
            <family val="2"/>
          </rPr>
          <t>Species length at maturity is 99, which is in the medium risk range (40-200cm).</t>
        </r>
      </text>
    </comment>
    <comment ref="J445" authorId="0" shapeId="0" xr:uid="{2EBA6FB8-426D-4DA0-A5F9-F94DE9B0306A}">
      <text>
        <r>
          <rPr>
            <b/>
            <sz val="9"/>
            <color indexed="81"/>
            <rFont val="Tahoma"/>
            <family val="2"/>
          </rPr>
          <t>Species reproductive strategy is broadcast spawner, which is low risk.</t>
        </r>
      </text>
    </comment>
    <comment ref="K445" authorId="0" shapeId="0" xr:uid="{9720B239-E604-42C4-B354-0DBD36E7C66E}">
      <text>
        <r>
          <rPr>
            <b/>
            <sz val="9"/>
            <color indexed="81"/>
            <rFont val="Tahoma"/>
            <family val="2"/>
          </rPr>
          <t>Species trophic level is 4.3, which is higher than the highest risk value (3.25).</t>
        </r>
      </text>
    </comment>
    <comment ref="M445" authorId="0" shapeId="0" xr:uid="{AF21223F-80A2-4C3C-ABEE-765BF0912DF9}">
      <text>
        <r>
          <rPr>
            <b/>
            <sz val="9"/>
            <color indexed="81"/>
            <rFont val="Tahoma"/>
            <family val="2"/>
          </rPr>
          <t>ALL stocks : Worldwide pelagic distribution</t>
        </r>
      </text>
    </comment>
    <comment ref="N445" authorId="0" shapeId="0" xr:uid="{26069040-4309-4610-9EAA-EEA49E3824E2}">
      <text>
        <r>
          <rPr>
            <b/>
            <sz val="9"/>
            <color indexed="81"/>
            <rFont val="Tahoma"/>
            <family val="2"/>
          </rPr>
          <t>The depth range of the species is 1-20m. For surface gears, the vertical overlap index with this species is 100.00%.</t>
        </r>
      </text>
    </comment>
    <comment ref="O445" authorId="0" shapeId="0" xr:uid="{BB38D666-0BB0-48D6-AA98-2019468BABDE}">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445" authorId="0" shapeId="0" xr:uid="{28073EEE-6817-4921-A94E-6301D289A1CA}">
      <text>
        <r>
          <rPr>
            <b/>
            <sz val="9"/>
            <color indexed="81"/>
            <rFont val="Tahoma"/>
            <family val="2"/>
          </rPr>
          <t>No direct evidence of survival after capture.</t>
        </r>
      </text>
    </comment>
    <comment ref="E446" authorId="0" shapeId="0" xr:uid="{3FC62CE6-E915-467B-942E-61C1D0ECEBDC}">
      <text>
        <r>
          <rPr>
            <b/>
            <sz val="9"/>
            <color indexed="81"/>
            <rFont val="Tahoma"/>
            <family val="2"/>
          </rPr>
          <t>Species growth rate (K) is 0.100, which is in the medium risk K range (0.061-0.183) for age at maturity.</t>
        </r>
      </text>
    </comment>
    <comment ref="F446" authorId="0" shapeId="0" xr:uid="{0CD2484E-09BD-4731-A98E-87BBD0927F53}">
      <text>
        <r>
          <rPr>
            <b/>
            <sz val="9"/>
            <color indexed="81"/>
            <rFont val="Tahoma"/>
            <family val="2"/>
          </rPr>
          <t>Species growth rate (K) is 0.100, which is lower than highest risk K (0.12) for maximum age.</t>
        </r>
      </text>
    </comment>
    <comment ref="G446" authorId="0" shapeId="0" xr:uid="{1DED2AAF-FE8B-4AE8-80D5-6156E1B0957B}">
      <text>
        <r>
          <rPr>
            <b/>
            <sz val="9"/>
            <color indexed="81"/>
            <rFont val="Tahoma"/>
            <family val="2"/>
          </rPr>
          <t>Species fecundity is 1500000 eggs/year, which is higher than the lowest risk value (20000).</t>
        </r>
      </text>
    </comment>
    <comment ref="H446" authorId="0" shapeId="0" xr:uid="{0CCA558D-6DE2-49FF-9472-DBF6AE24979B}">
      <text>
        <r>
          <rPr>
            <b/>
            <sz val="9"/>
            <color indexed="81"/>
            <rFont val="Tahoma"/>
            <family val="2"/>
          </rPr>
          <t>Species maximum length is 160, which is in the medium risk range (100-300cm).</t>
        </r>
      </text>
    </comment>
    <comment ref="I446" authorId="0" shapeId="0" xr:uid="{3A583634-F443-4099-8B10-9F299438F9C2}">
      <text>
        <r>
          <rPr>
            <b/>
            <sz val="9"/>
            <color indexed="81"/>
            <rFont val="Tahoma"/>
            <family val="2"/>
          </rPr>
          <t>Species length at maturity is 88, which is in the medium risk range (40-200cm).</t>
        </r>
      </text>
    </comment>
    <comment ref="J446" authorId="0" shapeId="0" xr:uid="{F510CB3F-635F-4904-8F18-16EB935E2DBF}">
      <text>
        <r>
          <rPr>
            <b/>
            <sz val="9"/>
            <color indexed="81"/>
            <rFont val="Tahoma"/>
            <family val="2"/>
          </rPr>
          <t>Species reproductive strategy is broadcast spawner, which is low risk.</t>
        </r>
      </text>
    </comment>
    <comment ref="K446" authorId="0" shapeId="0" xr:uid="{1BF0C8B8-1909-4B57-A655-4F090058255F}">
      <text>
        <r>
          <rPr>
            <b/>
            <sz val="9"/>
            <color indexed="81"/>
            <rFont val="Tahoma"/>
            <family val="2"/>
          </rPr>
          <t>Species trophic level is 4.5, which is higher than the highest risk value (3.25).</t>
        </r>
      </text>
    </comment>
    <comment ref="M446" authorId="0" shapeId="0" xr:uid="{776BC6F7-6266-4B69-A041-35335C700562}">
      <text>
        <r>
          <rPr>
            <b/>
            <sz val="9"/>
            <color indexed="81"/>
            <rFont val="Tahoma"/>
            <family val="2"/>
          </rPr>
          <t>ALAS,ALI_,ALPS stocks : Southern Oceans distribution</t>
        </r>
      </text>
    </comment>
    <comment ref="N446" authorId="0" shapeId="0" xr:uid="{8048680D-351D-42A9-8ED5-D666CD9ACB76}">
      <text>
        <r>
          <rPr>
            <b/>
            <sz val="9"/>
            <color indexed="81"/>
            <rFont val="Tahoma"/>
            <family val="2"/>
          </rPr>
          <t>The depth range of the species is 50-854m. For surface gears, the vertical overlap index with this species is 6.34%.</t>
        </r>
      </text>
    </comment>
    <comment ref="O446" authorId="0" shapeId="0" xr:uid="{93681EBC-CCA3-499C-B05B-BA4F83E62876}">
      <text>
        <r>
          <rPr>
            <b/>
            <sz val="9"/>
            <color indexed="81"/>
            <rFont val="Tahoma"/>
            <family val="2"/>
          </rPr>
          <t>ALB stocks : The maximum length of the species is 160cm. For albacore fisheries, the length overlap index with this species is 100.00%. Pole and line induces feeding behaviour in tunas which tends to exclude other species.</t>
        </r>
      </text>
    </comment>
    <comment ref="P446" authorId="0" shapeId="0" xr:uid="{FF4B3D03-7838-49F7-9D2B-0EE9EDEC318C}">
      <text>
        <r>
          <rPr>
            <b/>
            <sz val="9"/>
            <color indexed="81"/>
            <rFont val="Tahoma"/>
            <family val="2"/>
          </rPr>
          <t>No direct evidence of survival after capture.</t>
        </r>
      </text>
    </comment>
    <comment ref="E447" authorId="0" shapeId="0" xr:uid="{5C7E1AC5-A293-4D87-BB12-3DA6E4315B00}">
      <text>
        <r>
          <rPr>
            <b/>
            <sz val="9"/>
            <color indexed="81"/>
            <rFont val="Tahoma"/>
            <family val="2"/>
          </rPr>
          <t>Species growth rate (K) is 0.600, which is higher than lowest risk K (0.183) for age at maturity.</t>
        </r>
      </text>
    </comment>
    <comment ref="F447" authorId="0" shapeId="0" xr:uid="{EB7BC262-89DC-43A5-9A92-37DADBC3D761}">
      <text>
        <r>
          <rPr>
            <b/>
            <sz val="9"/>
            <color indexed="81"/>
            <rFont val="Tahoma"/>
            <family val="2"/>
          </rPr>
          <t>Species growth rate (K) is 0.600, which is higher than lowest risk K (0.30) for maximum age.</t>
        </r>
      </text>
    </comment>
    <comment ref="G447" authorId="0" shapeId="0" xr:uid="{75DDF11F-EA92-43DE-B739-38E21F462425}">
      <text>
        <r>
          <rPr>
            <b/>
            <sz val="9"/>
            <color indexed="81"/>
            <rFont val="Tahoma"/>
            <family val="2"/>
          </rPr>
          <t>The score is based on the maximum risk score in the family Engraulidae, which included 4 species.</t>
        </r>
      </text>
    </comment>
    <comment ref="H447" authorId="0" shapeId="0" xr:uid="{60AD4C49-A5A9-4E8D-B2AB-B10326461761}">
      <text>
        <r>
          <rPr>
            <b/>
            <sz val="9"/>
            <color indexed="81"/>
            <rFont val="Tahoma"/>
            <family val="2"/>
          </rPr>
          <t>Species maximum length is 300, which is in the medium risk range (100-300cm).</t>
        </r>
      </text>
    </comment>
    <comment ref="I447" authorId="0" shapeId="0" xr:uid="{270F15B7-8C3E-4EFE-9FAA-9687BBD14BA0}">
      <text>
        <r>
          <rPr>
            <b/>
            <sz val="9"/>
            <color indexed="81"/>
            <rFont val="Tahoma"/>
            <family val="2"/>
          </rPr>
          <t>Species length at maturity is 164, which is in the medium risk range (40-200cm).</t>
        </r>
      </text>
    </comment>
    <comment ref="J447" authorId="0" shapeId="0" xr:uid="{98F4C4E7-8D48-4C78-B730-2BBD10CA98C1}">
      <text>
        <r>
          <rPr>
            <b/>
            <sz val="9"/>
            <color indexed="81"/>
            <rFont val="Tahoma"/>
            <family val="2"/>
          </rPr>
          <t>Species reproductive strategy is broadcast spawner, which is low risk.</t>
        </r>
      </text>
    </comment>
    <comment ref="K447" authorId="0" shapeId="0" xr:uid="{A955FF58-43C4-43A2-A5B8-EAD4F3669325}">
      <text>
        <r>
          <rPr>
            <b/>
            <sz val="9"/>
            <color indexed="81"/>
            <rFont val="Tahoma"/>
            <family val="2"/>
          </rPr>
          <t>Species trophic level is 4.5, which is higher than the highest risk value (3.25).</t>
        </r>
      </text>
    </comment>
    <comment ref="M447" authorId="0" shapeId="0" xr:uid="{B4BBBF00-8999-44D5-850F-9DF7200E9557}">
      <text>
        <r>
          <rPr>
            <b/>
            <sz val="9"/>
            <color indexed="81"/>
            <rFont val="Tahoma"/>
            <family val="2"/>
          </rPr>
          <t>AO_ stocks : Atlantic distribution, absent in Pacific Ocean, but catches reported in Indian Ocean.</t>
        </r>
      </text>
    </comment>
    <comment ref="N447" authorId="0" shapeId="0" xr:uid="{5C4A8D7C-EEEF-4C27-98E9-C08BBCEB9377}">
      <text>
        <r>
          <rPr>
            <b/>
            <sz val="9"/>
            <color indexed="81"/>
            <rFont val="Tahoma"/>
            <family val="2"/>
          </rPr>
          <t>The depth range of the species is 1-150m. For surface gears, the vertical overlap index with this species is 66.67%.</t>
        </r>
      </text>
    </comment>
    <comment ref="O447" authorId="0" shapeId="0" xr:uid="{96A12800-870D-4773-80E0-C80DB701D993}">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447" authorId="0" shapeId="0" xr:uid="{FB13F17B-2CA4-4F77-B8D3-8A76FE914357}">
      <text>
        <r>
          <rPr>
            <b/>
            <sz val="9"/>
            <color indexed="81"/>
            <rFont val="Tahoma"/>
            <family val="2"/>
          </rPr>
          <t>No direct evidence of survival after capture.</t>
        </r>
      </text>
    </comment>
    <comment ref="E448" authorId="0" shapeId="0" xr:uid="{320057B3-3216-4DCB-95C9-01DFB5C9D16F}">
      <text>
        <r>
          <rPr>
            <b/>
            <sz val="9"/>
            <color indexed="81"/>
            <rFont val="Tahoma"/>
            <family val="2"/>
          </rPr>
          <t>Species growth rate (K) is 0.070, which is in the medium risk K range (0.061-0.183) for age at maturity.</t>
        </r>
      </text>
    </comment>
    <comment ref="F448" authorId="0" shapeId="0" xr:uid="{B2E0283F-669F-487C-97FA-9C609A764183}">
      <text>
        <r>
          <rPr>
            <b/>
            <sz val="9"/>
            <color indexed="81"/>
            <rFont val="Tahoma"/>
            <family val="2"/>
          </rPr>
          <t>Species growth rate (K) is 0.070, which is lower than highest risk K (0.12) for maximum age.</t>
        </r>
      </text>
    </comment>
    <comment ref="G448" authorId="0" shapeId="0" xr:uid="{2937095C-7B68-41A8-8659-073643A683E4}">
      <text>
        <r>
          <rPr>
            <b/>
            <sz val="9"/>
            <color indexed="81"/>
            <rFont val="Tahoma"/>
            <family val="2"/>
          </rPr>
          <t>Species fecundity is 7500000 eggs/year, which is higher than the lowest risk value (20000).</t>
        </r>
      </text>
    </comment>
    <comment ref="H448" authorId="0" shapeId="0" xr:uid="{35C1C741-29A9-4C40-BC95-C06C498115D5}">
      <text>
        <r>
          <rPr>
            <b/>
            <sz val="9"/>
            <color indexed="81"/>
            <rFont val="Tahoma"/>
            <family val="2"/>
          </rPr>
          <t>Species maximum length is 210, which is in the medium risk range (100-300cm).</t>
        </r>
      </text>
    </comment>
    <comment ref="I448" authorId="0" shapeId="0" xr:uid="{590CAB06-7C6B-4BCF-976B-A37E7EB36640}">
      <text>
        <r>
          <rPr>
            <b/>
            <sz val="9"/>
            <color indexed="81"/>
            <rFont val="Tahoma"/>
            <family val="2"/>
          </rPr>
          <t>Species length at maturity is 78, which is in the medium risk range (40-200cm).</t>
        </r>
      </text>
    </comment>
    <comment ref="J448" authorId="0" shapeId="0" xr:uid="{03F44F24-EF63-41C8-A5FA-B6FCCCEB5869}">
      <text>
        <r>
          <rPr>
            <b/>
            <sz val="9"/>
            <color indexed="81"/>
            <rFont val="Tahoma"/>
            <family val="2"/>
          </rPr>
          <t>Species reproductive strategy is broadcast spawner, which is low risk.</t>
        </r>
      </text>
    </comment>
    <comment ref="K448" authorId="0" shapeId="0" xr:uid="{7A14258E-4577-4A63-9284-96046FD080C7}">
      <text>
        <r>
          <rPr>
            <b/>
            <sz val="9"/>
            <color indexed="81"/>
            <rFont val="Tahoma"/>
            <family val="2"/>
          </rPr>
          <t>Species trophic level is 4.1, which is higher than the highest risk value (3.25).</t>
        </r>
      </text>
    </comment>
    <comment ref="M448" authorId="0" shapeId="0" xr:uid="{1D6291ED-56E6-4DE7-A2A0-D50A01965F83}">
      <text>
        <r>
          <rPr>
            <b/>
            <sz val="9"/>
            <color indexed="81"/>
            <rFont val="Tahoma"/>
            <family val="2"/>
          </rPr>
          <t>AO_ stocks : Distribution Atlantic only.</t>
        </r>
      </text>
    </comment>
    <comment ref="N448" authorId="0" shapeId="0" xr:uid="{D2EFA1D4-5036-4471-97B1-AB92FD0638E9}">
      <text>
        <r>
          <rPr>
            <b/>
            <sz val="9"/>
            <color indexed="81"/>
            <rFont val="Tahoma"/>
            <family val="2"/>
          </rPr>
          <t>Not evaluated</t>
        </r>
      </text>
    </comment>
    <comment ref="O448" authorId="0" shapeId="0" xr:uid="{E61D9484-38BA-482A-B0A7-76ADE8BDF77B}">
      <text>
        <r>
          <rPr>
            <b/>
            <sz val="9"/>
            <color indexed="81"/>
            <rFont val="Tahoma"/>
            <family val="2"/>
          </rPr>
          <t>Not evaluated</t>
        </r>
      </text>
    </comment>
    <comment ref="P448" authorId="0" shapeId="0" xr:uid="{B767ED27-FFCC-4E19-90C8-E21001AD5701}">
      <text>
        <r>
          <rPr>
            <b/>
            <sz val="9"/>
            <color indexed="81"/>
            <rFont val="Tahoma"/>
            <family val="2"/>
          </rPr>
          <t>Not evaluated</t>
        </r>
      </text>
    </comment>
    <comment ref="E449" authorId="0" shapeId="0" xr:uid="{FCE7201A-289E-49AC-B839-BB29C89E08A9}">
      <text>
        <r>
          <rPr>
            <b/>
            <sz val="9"/>
            <color indexed="81"/>
            <rFont val="Tahoma"/>
            <family val="2"/>
          </rPr>
          <t>Species growth rate (K) is 0.100, which is in the medium risk K range (0.061-0.183) for age at maturity.</t>
        </r>
      </text>
    </comment>
    <comment ref="F449" authorId="0" shapeId="0" xr:uid="{8F36679A-FDA4-49BA-99DC-03190E1A744C}">
      <text>
        <r>
          <rPr>
            <b/>
            <sz val="9"/>
            <color indexed="81"/>
            <rFont val="Tahoma"/>
            <family val="2"/>
          </rPr>
          <t>Species growth rate (K) is 0.100, which is lower than highest risk K (0.12) for maximum age.</t>
        </r>
      </text>
    </comment>
    <comment ref="G449" authorId="0" shapeId="0" xr:uid="{BA52A6F1-169E-43CF-8273-1806AF937CEA}">
      <text>
        <r>
          <rPr>
            <b/>
            <sz val="9"/>
            <color indexed="81"/>
            <rFont val="Tahoma"/>
            <family val="2"/>
          </rPr>
          <t>Species fecundity is 3000000 eggs/year, which is higher than the lowest risk value (20000).</t>
        </r>
      </text>
    </comment>
    <comment ref="H449" authorId="0" shapeId="0" xr:uid="{889CBB64-BDF4-4BC3-A804-61A5D94AF43F}">
      <text>
        <r>
          <rPr>
            <b/>
            <sz val="9"/>
            <color indexed="81"/>
            <rFont val="Tahoma"/>
            <family val="2"/>
          </rPr>
          <t>Species maximum length is 210, which is in the medium risk range (100-300cm).</t>
        </r>
      </text>
    </comment>
    <comment ref="I449" authorId="0" shapeId="0" xr:uid="{ADF6D0C1-D6FF-4AA7-9930-64E6B27C287F}">
      <text>
        <r>
          <rPr>
            <b/>
            <sz val="9"/>
            <color indexed="81"/>
            <rFont val="Tahoma"/>
            <family val="2"/>
          </rPr>
          <t>Species length at maturity is 78, which is in the medium risk range (40-200cm).</t>
        </r>
      </text>
    </comment>
    <comment ref="J449" authorId="0" shapeId="0" xr:uid="{311DE132-2525-4476-910A-9DDFBE6CC9EB}">
      <text>
        <r>
          <rPr>
            <b/>
            <sz val="9"/>
            <color indexed="81"/>
            <rFont val="Tahoma"/>
            <family val="2"/>
          </rPr>
          <t>Species reproductive strategy is broadcast spawner, which is low risk.</t>
        </r>
      </text>
    </comment>
    <comment ref="K449" authorId="0" shapeId="0" xr:uid="{D2361EF3-A9B2-4ED0-A13A-F6658605D54C}">
      <text>
        <r>
          <rPr>
            <b/>
            <sz val="9"/>
            <color indexed="81"/>
            <rFont val="Tahoma"/>
            <family val="2"/>
          </rPr>
          <t>Species trophic level is 4.1, which is higher than the highest risk value (3.25).</t>
        </r>
      </text>
    </comment>
    <comment ref="M449" authorId="0" shapeId="0" xr:uid="{D917433F-51E9-4B6B-8567-9656757347B4}">
      <text>
        <r>
          <rPr>
            <b/>
            <sz val="9"/>
            <color indexed="81"/>
            <rFont val="Tahoma"/>
            <family val="2"/>
          </rPr>
          <t>AO_,WPO,IO_ stocks : Worldwide distribution, absent in East Pacific</t>
        </r>
      </text>
    </comment>
    <comment ref="N449" authorId="0" shapeId="0" xr:uid="{585379E4-2F93-4C3D-950C-B97E6B2A0CEB}">
      <text>
        <r>
          <rPr>
            <b/>
            <sz val="9"/>
            <color indexed="81"/>
            <rFont val="Tahoma"/>
            <family val="2"/>
          </rPr>
          <t>The depth range of the species is 40-600m. For surface gears, the vertical overlap index with this species is 10.87%. This species is demersal.</t>
        </r>
      </text>
    </comment>
    <comment ref="O449" authorId="0" shapeId="0" xr:uid="{90A7E379-3294-4A12-BD1B-92E306A6D8D6}">
      <text>
        <r>
          <rPr>
            <b/>
            <sz val="9"/>
            <color indexed="81"/>
            <rFont val="Tahoma"/>
            <family val="2"/>
          </rPr>
          <t>TPT stocks : The maximum length of the species is 210cm. For tropical surface fisheries, the length overlap index with this species is 100.00%. Pole and line induces feeding behaviour in tunas which tends to exclude other species._x000D_
ALB stocks : The maximum length of the species is 210cm. For albacore fisheries, the length overlap index with this species is 100.00%. Pole and line induces feeding behaviour in tunas which tends to exclude other species.</t>
        </r>
      </text>
    </comment>
    <comment ref="P449" authorId="0" shapeId="0" xr:uid="{C475B7FA-2770-46A5-8A85-106689EE6345}">
      <text>
        <r>
          <rPr>
            <b/>
            <sz val="9"/>
            <color indexed="81"/>
            <rFont val="Tahoma"/>
            <family val="2"/>
          </rPr>
          <t>No direct evidence of survival after capture.</t>
        </r>
      </text>
    </comment>
    <comment ref="E450" authorId="0" shapeId="0" xr:uid="{C689F909-7927-467E-B669-8E59E49F5EFF}">
      <text>
        <r>
          <rPr>
            <b/>
            <sz val="9"/>
            <color indexed="81"/>
            <rFont val="Tahoma"/>
            <family val="2"/>
          </rPr>
          <t>Species growth rate (K) is 0.100, which is in the medium risk K range (0.061-0.183) for age at maturity.</t>
        </r>
      </text>
    </comment>
    <comment ref="F450" authorId="0" shapeId="0" xr:uid="{8DC987C5-28EB-42C4-924A-85E1EA17471D}">
      <text>
        <r>
          <rPr>
            <b/>
            <sz val="9"/>
            <color indexed="81"/>
            <rFont val="Tahoma"/>
            <family val="2"/>
          </rPr>
          <t>Species growth rate (K) is 0.100, which is lower than highest risk K (0.12) for maximum age.</t>
        </r>
      </text>
    </comment>
    <comment ref="G450" authorId="0" shapeId="0" xr:uid="{AAF04FC1-978D-41CA-998E-5D284ACBB656}">
      <text>
        <r>
          <rPr>
            <b/>
            <sz val="9"/>
            <color indexed="81"/>
            <rFont val="Tahoma"/>
            <family val="2"/>
          </rPr>
          <t>Species fecundity is 7 eggs/year, which is lower than the highest risk value (100).</t>
        </r>
      </text>
    </comment>
    <comment ref="H450" authorId="0" shapeId="0" xr:uid="{1EFE63BB-BBD5-4D8F-B6B5-98926A4DFC59}">
      <text>
        <r>
          <rPr>
            <b/>
            <sz val="9"/>
            <color indexed="81"/>
            <rFont val="Tahoma"/>
            <family val="2"/>
          </rPr>
          <t>Species maximum length is 541, which is higher than the highest risk value (300cm).</t>
        </r>
      </text>
    </comment>
    <comment ref="I450" authorId="0" shapeId="0" xr:uid="{2AE495FA-81B3-48D8-BEF7-AB1F14CA0A44}">
      <text>
        <r>
          <rPr>
            <b/>
            <sz val="9"/>
            <color indexed="81"/>
            <rFont val="Tahoma"/>
            <family val="2"/>
          </rPr>
          <t>Species length at maturity is 452, which is higher than the highest risk value (200cm).</t>
        </r>
      </text>
    </comment>
    <comment ref="J450" authorId="0" shapeId="0" xr:uid="{B285999D-341D-405A-AACF-C822558AA9EF}">
      <text>
        <r>
          <rPr>
            <b/>
            <sz val="9"/>
            <color indexed="81"/>
            <rFont val="Tahoma"/>
            <family val="2"/>
          </rPr>
          <t>Species reproductive strategy is live bearer, which is high risk.</t>
        </r>
      </text>
    </comment>
    <comment ref="K450" authorId="0" shapeId="0" xr:uid="{61B50859-F6BC-41F3-A463-C1BD620AF487}">
      <text>
        <r>
          <rPr>
            <b/>
            <sz val="9"/>
            <color indexed="81"/>
            <rFont val="Tahoma"/>
            <family val="2"/>
          </rPr>
          <t>Species trophic level is 4.5, which is higher than the highest risk value (3.25).</t>
        </r>
      </text>
    </comment>
    <comment ref="M450" authorId="0" shapeId="0" xr:uid="{0931EF06-27EA-4D72-A870-1B4C50B8C3A0}">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50" authorId="0" shapeId="0" xr:uid="{62D9CD25-9709-4D63-A0B2-DC4137AA621A}">
      <text>
        <r>
          <rPr>
            <b/>
            <sz val="9"/>
            <color indexed="81"/>
            <rFont val="Tahoma"/>
            <family val="2"/>
          </rPr>
          <t>The depth range of the species is 1-1200m. For surface gears, the vertical overlap index with this species is 8.33%.</t>
        </r>
      </text>
    </comment>
    <comment ref="O450" authorId="0" shapeId="0" xr:uid="{9E98BA56-72EE-46CB-AE2D-8374276D9714}">
      <text>
        <r>
          <rPr>
            <b/>
            <sz val="9"/>
            <color indexed="81"/>
            <rFont val="Tahoma"/>
            <family val="2"/>
          </rPr>
          <t>TPT stocks : The maximum length of the species is 541cm. For tropical surface fisheries, the length overlap index with this species is 100.00%. Pole and line induces feeding behaviour in tunas which tends to exclude other species._x000D_
ALB stocks : The maximum length of the species is 541cm. For albacore fisheries, the length overlap index with this species is 100.00%. Pole and line induces feeding behaviour in tunas which tends to exclude other species._x000D_
TPT stocks : The maximum length of the species is 541cm. For tropical surface fisheries, the length overlap index with this species is 100.00%. Pole and line induces feeding behaviour in tunas which tends to exclude other species._x000D_
ALB stocks : The maximum length of the species is 541cm. For albacore fisheries, the length overlap index with this species is 100.00%. Pole and line induces feeding behaviour in tunas which tends to exclude other species.</t>
        </r>
      </text>
    </comment>
    <comment ref="P450" authorId="0" shapeId="0" xr:uid="{0AEA5F1E-7E7E-427C-A39D-2417529FED8B}">
      <text>
        <r>
          <rPr>
            <b/>
            <sz val="9"/>
            <color indexed="81"/>
            <rFont val="Tahoma"/>
            <family val="2"/>
          </rPr>
          <t>No direct evidence of survival after capture.</t>
        </r>
      </text>
    </comment>
    <comment ref="E451" authorId="0" shapeId="0" xr:uid="{6783E902-5C14-4880-B687-32D15DCA89E2}">
      <text>
        <r>
          <rPr>
            <b/>
            <sz val="9"/>
            <color indexed="81"/>
            <rFont val="Tahoma"/>
            <family val="2"/>
          </rPr>
          <t>Species growth rate (K) is 0.100, which is in the medium risk K range (0.061-0.183) for age at maturity.</t>
        </r>
      </text>
    </comment>
    <comment ref="F451" authorId="0" shapeId="0" xr:uid="{77CB2CA8-9FEA-4475-94E6-486C4F63A5B7}">
      <text>
        <r>
          <rPr>
            <b/>
            <sz val="9"/>
            <color indexed="81"/>
            <rFont val="Tahoma"/>
            <family val="2"/>
          </rPr>
          <t>Species growth rate (K) is 0.100, which is lower than highest risk K (0.12) for maximum age.</t>
        </r>
      </text>
    </comment>
    <comment ref="G451" authorId="0" shapeId="0" xr:uid="{745F1209-4648-4102-87D8-24615D58C2D9}">
      <text>
        <r>
          <rPr>
            <b/>
            <sz val="9"/>
            <color indexed="81"/>
            <rFont val="Tahoma"/>
            <family val="2"/>
          </rPr>
          <t>Species fecundity is 1 eggs/year, which is lower than the highest risk value (100).</t>
        </r>
      </text>
    </comment>
    <comment ref="H451" authorId="0" shapeId="0" xr:uid="{5EEEF28E-1A9F-47E1-8F45-71A394DC85F7}">
      <text>
        <r>
          <rPr>
            <b/>
            <sz val="9"/>
            <color indexed="81"/>
            <rFont val="Tahoma"/>
            <family val="2"/>
          </rPr>
          <t>Species maximum length is 200, which is in the medium risk range (100-300cm).</t>
        </r>
      </text>
    </comment>
    <comment ref="I451" authorId="0" shapeId="0" xr:uid="{D132DA5E-2D10-4D1B-A9F7-4CA4736BED84}">
      <text>
        <r>
          <rPr>
            <b/>
            <sz val="9"/>
            <color indexed="81"/>
            <rFont val="Tahoma"/>
            <family val="2"/>
          </rPr>
          <t>Species length at maturity is 44, which is in the medium risk range (40-200cm).</t>
        </r>
      </text>
    </comment>
    <comment ref="J451" authorId="0" shapeId="0" xr:uid="{A703A4BC-E68B-479C-9FDD-B1342C781338}">
      <text>
        <r>
          <rPr>
            <b/>
            <sz val="9"/>
            <color indexed="81"/>
            <rFont val="Tahoma"/>
            <family val="2"/>
          </rPr>
          <t>Species reproductive strategy is live bearer, which is high risk.</t>
        </r>
      </text>
    </comment>
    <comment ref="K451" authorId="0" shapeId="0" xr:uid="{707BE825-DCF7-4D51-A607-8FC5B02E6891}">
      <text>
        <r>
          <rPr>
            <b/>
            <sz val="9"/>
            <color indexed="81"/>
            <rFont val="Tahoma"/>
            <family val="2"/>
          </rPr>
          <t>Species trophic level is 3.8, which is higher than the highest risk value (3.25).</t>
        </r>
      </text>
    </comment>
    <comment ref="M451" authorId="0" shapeId="0" xr:uid="{2A195E40-56C8-4381-9904-94B533294E0C}">
      <text>
        <r>
          <rPr>
            <b/>
            <sz val="9"/>
            <color indexed="81"/>
            <rFont val="Tahoma"/>
            <family val="2"/>
          </rPr>
          <t>BEPW,SKPW,YFPW stocks : Distribution mainly West Pacific, absent in the Atlantic</t>
        </r>
      </text>
    </comment>
    <comment ref="N451" authorId="0" shapeId="0" xr:uid="{B64A734A-27A7-41C7-8DA4-3D1C7E6A9C80}">
      <text>
        <r>
          <rPr>
            <b/>
            <sz val="9"/>
            <color indexed="81"/>
            <rFont val="Tahoma"/>
            <family val="2"/>
          </rPr>
          <t>The depth range of the species is 10-200m. For surface gears, the vertical overlap index with this species is 47.64%. This species is demersal.</t>
        </r>
      </text>
    </comment>
    <comment ref="O451" authorId="0" shapeId="0" xr:uid="{1B33859D-ACED-410C-B7B7-A1982FEA1E83}">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t>
        </r>
      </text>
    </comment>
    <comment ref="P451" authorId="0" shapeId="0" xr:uid="{08B8DADF-7509-4CB7-B3D9-BCB5A511924B}">
      <text>
        <r>
          <rPr>
            <b/>
            <sz val="9"/>
            <color indexed="81"/>
            <rFont val="Tahoma"/>
            <family val="2"/>
          </rPr>
          <t>No direct evidence of survival after capture.</t>
        </r>
      </text>
    </comment>
    <comment ref="E452" authorId="0" shapeId="0" xr:uid="{E39B6D09-B010-461B-906A-653A8F5D0C0B}">
      <text>
        <r>
          <rPr>
            <b/>
            <sz val="9"/>
            <color indexed="81"/>
            <rFont val="Tahoma"/>
            <family val="2"/>
          </rPr>
          <t>Species growth rate (K) is 0.500, which is higher than lowest risk K (0.183) for age at maturity.</t>
        </r>
      </text>
    </comment>
    <comment ref="F452" authorId="0" shapeId="0" xr:uid="{4D94C169-D168-436A-86E7-7BBA61D21A8E}">
      <text>
        <r>
          <rPr>
            <b/>
            <sz val="9"/>
            <color indexed="81"/>
            <rFont val="Tahoma"/>
            <family val="2"/>
          </rPr>
          <t>Species growth rate (K) is 0.500, which is higher than lowest risk K (0.30) for maximum age.</t>
        </r>
      </text>
    </comment>
    <comment ref="G452" authorId="0" shapeId="0" xr:uid="{8FA4CA2C-B5C8-4913-96F0-1A8FAE7D5E6F}">
      <text>
        <r>
          <rPr>
            <b/>
            <sz val="9"/>
            <color indexed="81"/>
            <rFont val="Tahoma"/>
            <family val="2"/>
          </rPr>
          <t>Species fecundity is 2408153 eggs/year, which is higher than the lowest risk value (20000).</t>
        </r>
      </text>
    </comment>
    <comment ref="H452" authorId="0" shapeId="0" xr:uid="{B4BA0563-ADB7-46B4-B700-F9D3194505C5}">
      <text>
        <r>
          <rPr>
            <b/>
            <sz val="9"/>
            <color indexed="81"/>
            <rFont val="Tahoma"/>
            <family val="2"/>
          </rPr>
          <t>Species maximum length is 239, which is in the medium risk range (100-300cm).</t>
        </r>
      </text>
    </comment>
    <comment ref="I452" authorId="0" shapeId="0" xr:uid="{2B54265B-D693-4C2D-B703-12347C044CD6}">
      <text>
        <r>
          <rPr>
            <b/>
            <sz val="9"/>
            <color indexed="81"/>
            <rFont val="Tahoma"/>
            <family val="2"/>
          </rPr>
          <t>Species length at maturity is 103, which is in the medium risk range (40-200cm).</t>
        </r>
      </text>
    </comment>
    <comment ref="J452" authorId="0" shapeId="0" xr:uid="{F19533BF-F921-461C-854D-B7F0DAC84335}">
      <text>
        <r>
          <rPr>
            <b/>
            <sz val="9"/>
            <color indexed="81"/>
            <rFont val="Tahoma"/>
            <family val="2"/>
          </rPr>
          <t>Species reproductive strategy is broadcast spawner, which is low risk.</t>
        </r>
      </text>
    </comment>
    <comment ref="K452" authorId="0" shapeId="0" xr:uid="{615808FF-2018-46F5-821D-0ED65C5B4D49}">
      <text>
        <r>
          <rPr>
            <b/>
            <sz val="9"/>
            <color indexed="81"/>
            <rFont val="Tahoma"/>
            <family val="2"/>
          </rPr>
          <t>Species trophic level is 4.4, which is higher than the highest risk value (3.25).</t>
        </r>
      </text>
    </comment>
    <comment ref="M452" authorId="0" shapeId="0" xr:uid="{0AFA664A-4E71-4ECD-A63A-DC5E6125E56D}">
      <text>
        <r>
          <rPr>
            <b/>
            <sz val="9"/>
            <color indexed="81"/>
            <rFont val="Tahoma"/>
            <family val="2"/>
          </rPr>
          <t>ALL stocks : Worldwide pelagic distribution</t>
        </r>
      </text>
    </comment>
    <comment ref="N452" authorId="0" shapeId="0" xr:uid="{AFA296E4-AF5F-4270-BDF1-5D20FAB78CBD}">
      <text>
        <r>
          <rPr>
            <b/>
            <sz val="9"/>
            <color indexed="81"/>
            <rFont val="Tahoma"/>
            <family val="2"/>
          </rPr>
          <t>The depth range of the species is 1-250m. For surface gears, the vertical overlap index with this species is 40.00%.</t>
        </r>
      </text>
    </comment>
    <comment ref="O452" authorId="0" shapeId="0" xr:uid="{10B54CC6-1584-42AB-84D0-3F900F8E26BF}">
      <text>
        <r>
          <rPr>
            <b/>
            <sz val="9"/>
            <color indexed="81"/>
            <rFont val="Tahoma"/>
            <family val="2"/>
          </rPr>
          <t>TPT stocks : The maximum length of the species is 239cm. For tropical surface fisheries, the length overlap index with this species is 100.00%. Pole and line induces feeding behaviour in tunas which tends to exclude other species._x000D_
ALB stocks : The maximum length of the species is 239cm. For albacore fisheries, the length overlap index with this species is 100.00%. Pole and line induces feeding behaviour in tunas which tends to exclude other species.</t>
        </r>
      </text>
    </comment>
    <comment ref="P452" authorId="0" shapeId="0" xr:uid="{D99F335D-EE5E-4E18-89E3-B24762D37DFE}">
      <text>
        <r>
          <rPr>
            <b/>
            <sz val="9"/>
            <color indexed="81"/>
            <rFont val="Tahoma"/>
            <family val="2"/>
          </rPr>
          <t>No direct evidence of survival after capture.</t>
        </r>
      </text>
    </comment>
    <comment ref="E453" authorId="0" shapeId="0" xr:uid="{2BDFBC13-81F3-499F-9723-CAA8E28CAF98}">
      <text>
        <r>
          <rPr>
            <b/>
            <sz val="9"/>
            <color indexed="81"/>
            <rFont val="Tahoma"/>
            <family val="2"/>
          </rPr>
          <t>Species growth rate (K) is 0.100, which is in the medium risk K range (0.061-0.183) for age at maturity.</t>
        </r>
      </text>
    </comment>
    <comment ref="F453" authorId="0" shapeId="0" xr:uid="{EABCFE5A-FC6E-4CA9-86F9-666DC4582364}">
      <text>
        <r>
          <rPr>
            <b/>
            <sz val="9"/>
            <color indexed="81"/>
            <rFont val="Tahoma"/>
            <family val="2"/>
          </rPr>
          <t>Species growth rate (K) is 0.100, which is lower than highest risk K (0.12) for maximum age.</t>
        </r>
      </text>
    </comment>
    <comment ref="G453" authorId="0" shapeId="0" xr:uid="{09D94951-5FA1-40E6-9900-C30E0B636D6F}">
      <text>
        <r>
          <rPr>
            <b/>
            <sz val="9"/>
            <color indexed="81"/>
            <rFont val="Tahoma"/>
            <family val="2"/>
          </rPr>
          <t>There is no information, but fish are likely to produce &gt;100 eggs/year.</t>
        </r>
      </text>
    </comment>
    <comment ref="H453" authorId="0" shapeId="0" xr:uid="{8DAD9134-C205-4B3C-9535-FDB9F4030FE4}">
      <text>
        <r>
          <rPr>
            <b/>
            <sz val="9"/>
            <color indexed="81"/>
            <rFont val="Tahoma"/>
            <family val="2"/>
          </rPr>
          <t>Species maximum length is 165, which is in the medium risk range (100-300cm).</t>
        </r>
      </text>
    </comment>
    <comment ref="I453" authorId="0" shapeId="0" xr:uid="{1FB6FCFE-66E3-47DE-9A61-A61F550D60D3}">
      <text>
        <r>
          <rPr>
            <b/>
            <sz val="9"/>
            <color indexed="81"/>
            <rFont val="Tahoma"/>
            <family val="2"/>
          </rPr>
          <t>Species maximum length is 165cm, which is in the length at maturity medium risk range (40-200cm).</t>
        </r>
      </text>
    </comment>
    <comment ref="J453" authorId="0" shapeId="0" xr:uid="{5254B707-1BC6-4AC7-8C3C-FA579BB2B4BE}">
      <text>
        <r>
          <rPr>
            <b/>
            <sz val="9"/>
            <color indexed="81"/>
            <rFont val="Tahoma"/>
            <family val="2"/>
          </rPr>
          <t>Species reproductive strategy is broadcast spawner, which is low risk.</t>
        </r>
      </text>
    </comment>
    <comment ref="K453" authorId="0" shapeId="0" xr:uid="{AECA76B1-C4E9-43BB-847C-FAA7A16541A4}">
      <text>
        <r>
          <rPr>
            <b/>
            <sz val="9"/>
            <color indexed="81"/>
            <rFont val="Tahoma"/>
            <family val="2"/>
          </rPr>
          <t>Species trophic level is 4.0, which is higher than the highest risk value (3.25).</t>
        </r>
      </text>
    </comment>
    <comment ref="M453" authorId="0" shapeId="0" xr:uid="{126AEF39-F8F8-4AD4-9A9A-2128582BF2B7}">
      <text>
        <r>
          <rPr>
            <b/>
            <sz val="9"/>
            <color indexed="81"/>
            <rFont val="Tahoma"/>
            <family val="2"/>
          </rPr>
          <t>AO_ stocks : Atlantic distribution, uncommon in Indian Ocean. Species is coastal._x000D_
IO_ stocks : Atlantic distribution, uncommon in Indian Ocean, mainly coastal</t>
        </r>
      </text>
    </comment>
    <comment ref="N453" authorId="0" shapeId="0" xr:uid="{6A654120-3798-41C2-8E77-75B8A8F799F5}">
      <text>
        <r>
          <rPr>
            <b/>
            <sz val="9"/>
            <color indexed="81"/>
            <rFont val="Tahoma"/>
            <family val="2"/>
          </rPr>
          <t>The depth range of the species is 1-100m. For surface gears, the vertical overlap index with this species is 100.00%.</t>
        </r>
      </text>
    </comment>
    <comment ref="O453" authorId="0" shapeId="0" xr:uid="{F5492DCA-5160-42E4-8E00-E5CE8BBFE065}">
      <text>
        <r>
          <rPr>
            <b/>
            <sz val="9"/>
            <color indexed="81"/>
            <rFont val="Tahoma"/>
            <family val="2"/>
          </rPr>
          <t>TPT stocks : The maximum length of the species is 165cm. For tropical surface fisheries, the length overlap index with this species is 100.00%. Pole and line induces feeding behaviour in tunas which tends to exclude other species._x000D_
ALB stocks : The maximum length of the species is 165cm. For albacore fisheries, the length overlap index with this species is 100.00%. Pole and line induces feeding behaviour in tunas which tends to exclude other species._x000D_
TPT stocks : The maximum length of the species is 165cm. For tropical surface fisheries, the length overlap index with this species is 100.00%. Pole and line induces feeding behaviour in tunas which tends to exclude other species.</t>
        </r>
      </text>
    </comment>
    <comment ref="P453" authorId="0" shapeId="0" xr:uid="{9A59D9DE-ECE8-40C7-B01D-87D2118DFAC5}">
      <text>
        <r>
          <rPr>
            <b/>
            <sz val="9"/>
            <color indexed="81"/>
            <rFont val="Tahoma"/>
            <family val="2"/>
          </rPr>
          <t>No direct evidence of survival after capture.</t>
        </r>
      </text>
    </comment>
    <comment ref="E454" authorId="0" shapeId="0" xr:uid="{525AE5F9-5982-4120-9C7E-1206DB4B4E43}">
      <text>
        <r>
          <rPr>
            <b/>
            <sz val="9"/>
            <color indexed="81"/>
            <rFont val="Tahoma"/>
            <family val="2"/>
          </rPr>
          <t>Species growth rate (K) is 0.100, which is in the medium risk K range (0.061-0.183) for age at maturity.</t>
        </r>
      </text>
    </comment>
    <comment ref="F454" authorId="0" shapeId="0" xr:uid="{1AC15B06-9EA9-43A7-9200-06736E76A99A}">
      <text>
        <r>
          <rPr>
            <b/>
            <sz val="9"/>
            <color indexed="81"/>
            <rFont val="Tahoma"/>
            <family val="2"/>
          </rPr>
          <t>Species growth rate (K) is 0.100, which is lower than highest risk K (0.12) for maximum age.</t>
        </r>
      </text>
    </comment>
    <comment ref="G454" authorId="0" shapeId="0" xr:uid="{B507BE73-3CC4-4C11-A56B-20AB757330C4}">
      <text>
        <r>
          <rPr>
            <b/>
            <sz val="9"/>
            <color indexed="81"/>
            <rFont val="Tahoma"/>
            <family val="2"/>
          </rPr>
          <t>The score is based on the maximum risk score in the family Agonidae, which included 1 species.</t>
        </r>
      </text>
    </comment>
    <comment ref="H454" authorId="0" shapeId="0" xr:uid="{25A2D4AD-B959-4FD3-9BEB-7617F93D4C42}">
      <text>
        <r>
          <rPr>
            <b/>
            <sz val="9"/>
            <color indexed="81"/>
            <rFont val="Tahoma"/>
            <family val="2"/>
          </rPr>
          <t>Species maximum length is 250, which is in the medium risk range (100-300cm).</t>
        </r>
      </text>
    </comment>
    <comment ref="I454" authorId="0" shapeId="0" xr:uid="{4E0DF430-17B2-4E6C-ACC4-87B89A7411BE}">
      <text>
        <r>
          <rPr>
            <b/>
            <sz val="9"/>
            <color indexed="81"/>
            <rFont val="Tahoma"/>
            <family val="2"/>
          </rPr>
          <t>Species length at maturity is 51, which is in the medium risk range (40-200cm).</t>
        </r>
      </text>
    </comment>
    <comment ref="J454" authorId="0" shapeId="0" xr:uid="{A79FDC13-A6D5-4C1A-A43D-EC3458D22E6E}">
      <text>
        <r>
          <rPr>
            <b/>
            <sz val="9"/>
            <color indexed="81"/>
            <rFont val="Tahoma"/>
            <family val="2"/>
          </rPr>
          <t>Species reproductive strategy is broadcast spawner, which is low risk.</t>
        </r>
      </text>
    </comment>
    <comment ref="K454" authorId="0" shapeId="0" xr:uid="{2A00C3E0-7810-41EE-AF97-AF011B716B60}">
      <text>
        <r>
          <rPr>
            <b/>
            <sz val="9"/>
            <color indexed="81"/>
            <rFont val="Tahoma"/>
            <family val="2"/>
          </rPr>
          <t>Species trophic level is 4.2, which is higher than the highest risk value (3.25).</t>
        </r>
      </text>
    </comment>
    <comment ref="M454" authorId="0" shapeId="0" xr:uid="{1432EC50-0965-4633-AB49-E622FF685AEE}">
      <text>
        <r>
          <rPr>
            <b/>
            <sz val="9"/>
            <color indexed="81"/>
            <rFont val="Tahoma"/>
            <family val="2"/>
          </rPr>
          <t>ALL stocks : Worldwide pelagic distribution</t>
        </r>
      </text>
    </comment>
    <comment ref="N454" authorId="0" shapeId="0" xr:uid="{050E1025-1740-4BCB-95EE-7F4897D701A3}">
      <text>
        <r>
          <rPr>
            <b/>
            <sz val="9"/>
            <color indexed="81"/>
            <rFont val="Tahoma"/>
            <family val="2"/>
          </rPr>
          <t>The depth range of the species is 3-825m. For surface gears, the vertical overlap index with this species is 11.91%.</t>
        </r>
      </text>
    </comment>
    <comment ref="O454" authorId="0" shapeId="0" xr:uid="{3294F9E5-DF3B-4CF4-8F3B-5175A70B12A3}">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454" authorId="0" shapeId="0" xr:uid="{9BA1DA95-689D-42BC-B256-F1D8DB50D03B}">
      <text>
        <r>
          <rPr>
            <b/>
            <sz val="9"/>
            <color indexed="81"/>
            <rFont val="Tahoma"/>
            <family val="2"/>
          </rPr>
          <t>No direct evidence of survival after capture.</t>
        </r>
      </text>
    </comment>
    <comment ref="E455" authorId="0" shapeId="0" xr:uid="{6BBB3F7D-B6EF-4E30-AAD9-FE83ADC188E7}">
      <text>
        <r>
          <rPr>
            <b/>
            <sz val="9"/>
            <color indexed="81"/>
            <rFont val="Tahoma"/>
            <family val="2"/>
          </rPr>
          <t>The score is based on the maximum risk score in the family Carangidae, which included 17 species.</t>
        </r>
      </text>
    </comment>
    <comment ref="F455" authorId="0" shapeId="0" xr:uid="{E28ABE03-A541-4F82-9AC1-C58A73E6E5D4}">
      <text>
        <r>
          <rPr>
            <b/>
            <sz val="9"/>
            <color indexed="81"/>
            <rFont val="Tahoma"/>
            <family val="2"/>
          </rPr>
          <t>The score is based on the maximum risk score in the family Carangidae, which included 17 species.</t>
        </r>
      </text>
    </comment>
    <comment ref="G455" authorId="0" shapeId="0" xr:uid="{E8C7F0EA-A075-4999-AAB5-834CBDF570C7}">
      <text>
        <r>
          <rPr>
            <b/>
            <sz val="9"/>
            <color indexed="81"/>
            <rFont val="Tahoma"/>
            <family val="2"/>
          </rPr>
          <t>The score is based on the maximum risk score in the family Carangidae, which included 3 species.</t>
        </r>
      </text>
    </comment>
    <comment ref="H455" authorId="0" shapeId="0" xr:uid="{CBE76497-D982-432D-AE56-04434D1C4D07}">
      <text>
        <r>
          <rPr>
            <b/>
            <sz val="9"/>
            <color indexed="81"/>
            <rFont val="Tahoma"/>
            <family val="2"/>
          </rPr>
          <t>Species maximum length is 160, which is in the medium risk range (100-300cm).</t>
        </r>
      </text>
    </comment>
    <comment ref="I455" authorId="0" shapeId="0" xr:uid="{676F252A-D2DD-44E9-B352-CE3CFE8C9FB3}">
      <text>
        <r>
          <rPr>
            <b/>
            <sz val="9"/>
            <color indexed="81"/>
            <rFont val="Tahoma"/>
            <family val="2"/>
          </rPr>
          <t>Species maximum length is 160cm, which is in the length at maturity medium risk range (40-200cm).</t>
        </r>
      </text>
    </comment>
    <comment ref="J455" authorId="0" shapeId="0" xr:uid="{3416C4F5-90A4-4DB0-B4D5-DE48A36BAA60}">
      <text>
        <r>
          <rPr>
            <b/>
            <sz val="9"/>
            <color indexed="81"/>
            <rFont val="Tahoma"/>
            <family val="2"/>
          </rPr>
          <t>Species reproductive strategy is broadcast spawner, which is low risk.</t>
        </r>
      </text>
    </comment>
    <comment ref="K455" authorId="0" shapeId="0" xr:uid="{E07A6376-EDF2-4563-8B5C-C98F8C607C6C}">
      <text>
        <r>
          <rPr>
            <b/>
            <sz val="9"/>
            <color indexed="81"/>
            <rFont val="Tahoma"/>
            <family val="2"/>
          </rPr>
          <t>Species trophic level is 4.5, which is higher than the highest risk value (3.25).</t>
        </r>
      </text>
    </comment>
    <comment ref="M455" authorId="0" shapeId="0" xr:uid="{B1109C3F-3BE7-4DD4-B49B-0B1BAB6CCBC7}">
      <text>
        <r>
          <rPr>
            <b/>
            <sz val="9"/>
            <color indexed="81"/>
            <rFont val="Tahoma"/>
            <family val="2"/>
          </rPr>
          <t>TPT stocks : Worldwide distribution, absent in southern Oceans, uncommon in North Atlantic Ocean, mainly coastal</t>
        </r>
      </text>
    </comment>
    <comment ref="N455" authorId="0" shapeId="0" xr:uid="{EE5735E5-EB1B-4232-B04F-3C71EB915CA2}">
      <text>
        <r>
          <rPr>
            <b/>
            <sz val="9"/>
            <color indexed="81"/>
            <rFont val="Tahoma"/>
            <family val="2"/>
          </rPr>
          <t>The depth range of the species is 5-245m. For surface gears, the vertical overlap index with this species is 39.83%. This species is reef associated.</t>
        </r>
      </text>
    </comment>
    <comment ref="O455" authorId="0" shapeId="0" xr:uid="{0C61F099-6E52-466C-8DA7-111FF56707D2}">
      <text>
        <r>
          <rPr>
            <b/>
            <sz val="9"/>
            <color indexed="81"/>
            <rFont val="Tahoma"/>
            <family val="2"/>
          </rPr>
          <t>TPT stocks : The maximum length of the species is 160cm. For tropical surface fisheries, the length overlap index with this species is 100.00%. Pole and line induces feeding behaviour in tunas which tends to exclude other species.</t>
        </r>
      </text>
    </comment>
    <comment ref="P455" authorId="0" shapeId="0" xr:uid="{E7495BC9-045E-479A-8878-E70948102A10}">
      <text>
        <r>
          <rPr>
            <b/>
            <sz val="9"/>
            <color indexed="81"/>
            <rFont val="Tahoma"/>
            <family val="2"/>
          </rPr>
          <t>No direct evidence of survival after capture.</t>
        </r>
      </text>
    </comment>
    <comment ref="E456" authorId="0" shapeId="0" xr:uid="{9745E219-5B33-4587-83A4-3685E505330C}">
      <text>
        <r>
          <rPr>
            <b/>
            <sz val="9"/>
            <color indexed="81"/>
            <rFont val="Tahoma"/>
            <family val="2"/>
          </rPr>
          <t>There is no information.</t>
        </r>
      </text>
    </comment>
    <comment ref="F456" authorId="0" shapeId="0" xr:uid="{4508E0BD-B3B1-4BA4-818F-6769143E1345}">
      <text>
        <r>
          <rPr>
            <b/>
            <sz val="9"/>
            <color indexed="81"/>
            <rFont val="Tahoma"/>
            <family val="2"/>
          </rPr>
          <t>There is no information.</t>
        </r>
      </text>
    </comment>
    <comment ref="G456" authorId="0" shapeId="0" xr:uid="{E3D5D7DD-6B6C-4500-B07C-CF15F26E755E}">
      <text>
        <r>
          <rPr>
            <b/>
            <sz val="9"/>
            <color indexed="81"/>
            <rFont val="Tahoma"/>
            <family val="2"/>
          </rPr>
          <t>There is no information, but fish are likely to produce &gt;100 eggs/year.</t>
        </r>
      </text>
    </comment>
    <comment ref="H456" authorId="0" shapeId="0" xr:uid="{A560BA19-7A3E-4825-88B5-45DDD4DDF358}">
      <text>
        <r>
          <rPr>
            <b/>
            <sz val="9"/>
            <color indexed="81"/>
            <rFont val="Tahoma"/>
            <family val="2"/>
          </rPr>
          <t>Species maximum length is 23, which is lower than the lowest risk value (100cm).</t>
        </r>
      </text>
    </comment>
    <comment ref="I456" authorId="0" shapeId="0" xr:uid="{DF0A285A-474E-48C2-8CB9-93200FBBCE84}">
      <text>
        <r>
          <rPr>
            <b/>
            <sz val="9"/>
            <color indexed="81"/>
            <rFont val="Tahoma"/>
            <family val="2"/>
          </rPr>
          <t>Species maximum length is 23cm, which is lower than the length at maturity lowest risk value (40cm).</t>
        </r>
      </text>
    </comment>
    <comment ref="J456" authorId="0" shapeId="0" xr:uid="{BD712EBD-872D-476F-A108-EE6E610A081A}">
      <text>
        <r>
          <rPr>
            <b/>
            <sz val="9"/>
            <color indexed="81"/>
            <rFont val="Tahoma"/>
            <family val="2"/>
          </rPr>
          <t>Species reproductive strategy is broadcast spawner, which is low risk.</t>
        </r>
      </text>
    </comment>
    <comment ref="K456" authorId="0" shapeId="0" xr:uid="{3C4284FD-B1DE-4067-A9B0-A6C1F6FA89B9}">
      <text>
        <r>
          <rPr>
            <b/>
            <sz val="9"/>
            <color indexed="81"/>
            <rFont val="Tahoma"/>
            <family val="2"/>
          </rPr>
          <t>Species trophic level is 2.5, which is lower than the lowest risk value (2.75).</t>
        </r>
      </text>
    </comment>
    <comment ref="M456" authorId="0" shapeId="0" xr:uid="{3EF3DD9E-8233-4320-AAF5-C13D233D4246}">
      <text>
        <r>
          <rPr>
            <b/>
            <sz val="9"/>
            <color indexed="81"/>
            <rFont val="Tahoma"/>
            <family val="2"/>
          </rPr>
          <t>PO_,IO_,ALAM stocks : Worldwide distribution, absent in North and tropical Atlantic</t>
        </r>
      </text>
    </comment>
    <comment ref="N456" authorId="0" shapeId="0" xr:uid="{04EC513B-EEFD-4973-BCB7-FEE2E4BF55AE}">
      <text>
        <r>
          <rPr>
            <b/>
            <sz val="9"/>
            <color indexed="81"/>
            <rFont val="Tahoma"/>
            <family val="2"/>
          </rPr>
          <t>The depth range of the species is 3-182m. For surface gears, the vertical overlap index with this species is 54.44%. This species is reef associated.</t>
        </r>
      </text>
    </comment>
    <comment ref="O456" authorId="0" shapeId="0" xr:uid="{02B9B672-73CB-4A59-9CC0-6AB8333FF7E7}">
      <text>
        <r>
          <rPr>
            <b/>
            <sz val="9"/>
            <color indexed="81"/>
            <rFont val="Tahoma"/>
            <family val="2"/>
          </rPr>
          <t>TPT stocks : The maximum length of the species is 23cm. For tropical surface fisheries, the length overlap index with this species is 20.91%. Pole and line induces feeding behaviour in tunas which tends to exclude other species._x000D_
ALB stocks : The maximum length of the species is 23cm. For albacore fisheries, the length overlap index with this species is 16.43%. Pole and line induces feeding behaviour in tunas which tends to exclude other species.</t>
        </r>
      </text>
    </comment>
    <comment ref="P456" authorId="0" shapeId="0" xr:uid="{BB493936-2AF3-4F75-8817-0BD922BA02D4}">
      <text>
        <r>
          <rPr>
            <b/>
            <sz val="9"/>
            <color indexed="81"/>
            <rFont val="Tahoma"/>
            <family val="2"/>
          </rPr>
          <t>No direct evidence of survival after capture.</t>
        </r>
      </text>
    </comment>
    <comment ref="E457" authorId="0" shapeId="0" xr:uid="{05B18A19-44DB-4CF4-9EDB-CDEA8EAFC55D}">
      <text>
        <r>
          <rPr>
            <b/>
            <sz val="9"/>
            <color indexed="81"/>
            <rFont val="Tahoma"/>
            <family val="2"/>
          </rPr>
          <t>The score is based on the maximum risk score in the family Agonidae, which included 1 species.</t>
        </r>
      </text>
    </comment>
    <comment ref="F457" authorId="0" shapeId="0" xr:uid="{9B23068B-8DE0-4308-8CC1-CE3EC0D0D181}">
      <text>
        <r>
          <rPr>
            <b/>
            <sz val="9"/>
            <color indexed="81"/>
            <rFont val="Tahoma"/>
            <family val="2"/>
          </rPr>
          <t>The score is based on the maximum risk score in the family Agonidae, which included 1 species.</t>
        </r>
      </text>
    </comment>
    <comment ref="G457" authorId="0" shapeId="0" xr:uid="{EA0AFFDC-04F3-4D1C-8ED2-6A2B028AE85B}">
      <text>
        <r>
          <rPr>
            <b/>
            <sz val="9"/>
            <color indexed="81"/>
            <rFont val="Tahoma"/>
            <family val="2"/>
          </rPr>
          <t>The score is based on the maximum risk score in the family Agonidae, which included 1 species.</t>
        </r>
      </text>
    </comment>
    <comment ref="H457" authorId="0" shapeId="0" xr:uid="{E06959DA-D8A3-4D7E-A929-33D9BC5C9528}">
      <text>
        <r>
          <rPr>
            <b/>
            <sz val="9"/>
            <color indexed="81"/>
            <rFont val="Tahoma"/>
            <family val="2"/>
          </rPr>
          <t>Species maximum length is 118, which is in the medium risk range (100-300cm).</t>
        </r>
      </text>
    </comment>
    <comment ref="I457" authorId="0" shapeId="0" xr:uid="{DEF3A1DE-DC51-4C93-A2C5-2191FBE24D2B}">
      <text>
        <r>
          <rPr>
            <b/>
            <sz val="9"/>
            <color indexed="81"/>
            <rFont val="Tahoma"/>
            <family val="2"/>
          </rPr>
          <t>Species maximum length is 118cm, which is in the length at maturity medium risk range (40-200cm).</t>
        </r>
      </text>
    </comment>
    <comment ref="J457" authorId="0" shapeId="0" xr:uid="{6829D62F-16AE-4776-97AF-15F39A0D884B}">
      <text>
        <r>
          <rPr>
            <b/>
            <sz val="9"/>
            <color indexed="81"/>
            <rFont val="Tahoma"/>
            <family val="2"/>
          </rPr>
          <t>Species reproductive strategy is broadcast spawner, which is low risk.</t>
        </r>
      </text>
    </comment>
    <comment ref="K457" authorId="0" shapeId="0" xr:uid="{D509D932-5532-4319-B8E3-2CC464012718}">
      <text>
        <r>
          <rPr>
            <b/>
            <sz val="9"/>
            <color indexed="81"/>
            <rFont val="Tahoma"/>
            <family val="2"/>
          </rPr>
          <t>Species trophic level is 4.5, which is higher than the highest risk value (3.25).</t>
        </r>
      </text>
    </comment>
    <comment ref="M457" authorId="0" shapeId="0" xr:uid="{6A893F18-FB04-4DDD-A1DF-2C59686FEB07}">
      <text>
        <r>
          <rPr>
            <b/>
            <sz val="9"/>
            <color indexed="81"/>
            <rFont val="Tahoma"/>
            <family val="2"/>
          </rPr>
          <t>ALL stocks : Worldwide pelagic distribution</t>
        </r>
      </text>
    </comment>
    <comment ref="N457" authorId="0" shapeId="0" xr:uid="{A8958B14-E10D-4BB8-BA08-FF96EFD75031}">
      <text>
        <r>
          <rPr>
            <b/>
            <sz val="9"/>
            <color indexed="81"/>
            <rFont val="Tahoma"/>
            <family val="2"/>
          </rPr>
          <t>The depth range of the species is 1-90m. For surface gears, the vertical overlap index with this species is 100.00%.</t>
        </r>
      </text>
    </comment>
    <comment ref="O457" authorId="0" shapeId="0" xr:uid="{0B5D15C9-55BC-4560-B8A0-C1AFE58D4747}">
      <text>
        <r>
          <rPr>
            <b/>
            <sz val="9"/>
            <color indexed="81"/>
            <rFont val="Tahoma"/>
            <family val="2"/>
          </rPr>
          <t>TPT stocks : The maximum length of the species is 118cm. For tropical surface fisheries, the length overlap index with this species is 100.00%. Pole and line induces feeding behaviour in tunas which tends to exclude other species._x000D_
ALB stocks : The maximum length of the species is 118cm. For albacore fisheries, the length overlap index with this species is 84.29%. Pole and line induces feeding behaviour in tunas which tends to exclude other species.</t>
        </r>
      </text>
    </comment>
    <comment ref="P457" authorId="0" shapeId="0" xr:uid="{17A2A91A-C4D7-4AE7-9C9D-4E4BAE58B371}">
      <text>
        <r>
          <rPr>
            <b/>
            <sz val="9"/>
            <color indexed="81"/>
            <rFont val="Tahoma"/>
            <family val="2"/>
          </rPr>
          <t>No direct evidence of survival after capture.</t>
        </r>
      </text>
    </comment>
    <comment ref="E458" authorId="0" shapeId="0" xr:uid="{9674829B-5D7A-4B41-A029-6D85D6E2AC71}">
      <text>
        <r>
          <rPr>
            <b/>
            <sz val="9"/>
            <color indexed="81"/>
            <rFont val="Tahoma"/>
            <family val="2"/>
          </rPr>
          <t>The score is based on the maximum risk score in the family Trachipteridae , which included 1 species.</t>
        </r>
      </text>
    </comment>
    <comment ref="F458" authorId="0" shapeId="0" xr:uid="{44A9CE25-F8FB-40C8-8C2F-29D9BC42A8DF}">
      <text>
        <r>
          <rPr>
            <b/>
            <sz val="9"/>
            <color indexed="81"/>
            <rFont val="Tahoma"/>
            <family val="2"/>
          </rPr>
          <t>The score is based on the maximum risk score in the family Trachipteridae , which included 1 species.</t>
        </r>
      </text>
    </comment>
    <comment ref="G458" authorId="0" shapeId="0" xr:uid="{32B90740-10AC-4B4E-81EA-49A794762393}">
      <text>
        <r>
          <rPr>
            <b/>
            <sz val="9"/>
            <color indexed="81"/>
            <rFont val="Tahoma"/>
            <family val="2"/>
          </rPr>
          <t>The score is based on the maximum risk score in the family Trachipteridae , which included 2 species.</t>
        </r>
      </text>
    </comment>
    <comment ref="H458" authorId="0" shapeId="0" xr:uid="{864E1C18-EA05-4652-92DD-CD00F2832F8C}">
      <text>
        <r>
          <rPr>
            <b/>
            <sz val="9"/>
            <color indexed="81"/>
            <rFont val="Tahoma"/>
            <family val="2"/>
          </rPr>
          <t>Species maximum length is 120, which is in the medium risk range (100-300cm).</t>
        </r>
      </text>
    </comment>
    <comment ref="I458" authorId="0" shapeId="0" xr:uid="{6A56E426-D6EC-45A2-8362-688D38C40FCE}">
      <text>
        <r>
          <rPr>
            <b/>
            <sz val="9"/>
            <color indexed="81"/>
            <rFont val="Tahoma"/>
            <family val="2"/>
          </rPr>
          <t>Species maximum length is 120cm, which is in the length at maturity medium risk range (40-200cm).</t>
        </r>
      </text>
    </comment>
    <comment ref="J458" authorId="0" shapeId="0" xr:uid="{13D97850-7490-496F-96FE-912EEE1D8D32}">
      <text>
        <r>
          <rPr>
            <b/>
            <sz val="9"/>
            <color indexed="81"/>
            <rFont val="Tahoma"/>
            <family val="2"/>
          </rPr>
          <t>Species reproductive strategy is broadcast spawner, which is low risk.</t>
        </r>
      </text>
    </comment>
    <comment ref="K458" authorId="0" shapeId="0" xr:uid="{8FD1CAFA-903C-415F-AED2-ADAACFEDD0FD}">
      <text>
        <r>
          <rPr>
            <b/>
            <sz val="9"/>
            <color indexed="81"/>
            <rFont val="Tahoma"/>
            <family val="2"/>
          </rPr>
          <t>Species trophic level is 4.0, which is higher than the highest risk value (3.25).</t>
        </r>
      </text>
    </comment>
    <comment ref="M458" authorId="0" shapeId="0" xr:uid="{F81B1382-81DE-4D0A-8651-1858C87DDD5B}">
      <text>
        <r>
          <rPr>
            <b/>
            <sz val="9"/>
            <color indexed="81"/>
            <rFont val="Tahoma"/>
            <family val="2"/>
          </rPr>
          <t>IO_,ALAS,ALPS,BEAT,BEPE,BEPW,SKAE,SKAW,SKPE,SKPW,YFAT,YFPE,YFPW stocks : Worldwide distribution, absent in Northern subtropics</t>
        </r>
      </text>
    </comment>
    <comment ref="N458" authorId="0" shapeId="0" xr:uid="{9EEE17EB-B325-4CEE-8FBB-4C09E9D65C48}">
      <text>
        <r>
          <rPr>
            <b/>
            <sz val="9"/>
            <color indexed="81"/>
            <rFont val="Tahoma"/>
            <family val="2"/>
          </rPr>
          <t>The depth range of the species is 1-200m. For surface gears, the vertical overlap index with this species is 50.00%.</t>
        </r>
      </text>
    </comment>
    <comment ref="O458" authorId="0" shapeId="0" xr:uid="{20940306-B495-45A0-9E3C-66F5F4B0A0E7}">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species._x000D_
ALB stocks : The maximum length of the species is 120cm. For albacore fisheries, the length overlap index with this species is 85.71%. Pole and line induces feeding behaviour in tunas which tends to exclude other species.</t>
        </r>
      </text>
    </comment>
    <comment ref="P458" authorId="0" shapeId="0" xr:uid="{98A0C185-DDC6-487F-94EF-0642A902E504}">
      <text>
        <r>
          <rPr>
            <b/>
            <sz val="9"/>
            <color indexed="81"/>
            <rFont val="Tahoma"/>
            <family val="2"/>
          </rPr>
          <t>No direct evidence of survival after capture.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F6896108-D15D-41BC-AD16-93AE1B1191BA}">
      <text>
        <r>
          <rPr>
            <b/>
            <sz val="9"/>
            <color indexed="81"/>
            <rFont val="Tahoma"/>
            <family val="2"/>
          </rPr>
          <t>Average age at maturity &lt;= &lt;5 years (K&gt;0.183) : 5-15 years (0.061&lt;=K&lt;=0.183) : &gt;15 years (K&lt;0.061)</t>
        </r>
      </text>
    </comment>
    <comment ref="F2" authorId="0" shapeId="0" xr:uid="{DE942A72-1F44-4966-8F85-43FC5435989C}">
      <text>
        <r>
          <rPr>
            <b/>
            <sz val="9"/>
            <color indexed="81"/>
            <rFont val="Tahoma"/>
            <family val="2"/>
          </rPr>
          <t>Average max age &lt;= &lt;10 years (K&gt;0.30) : 10-25 years (0.12&lt;=K&lt;=0.30) : &gt;25 years (K&lt;0.12)</t>
        </r>
      </text>
    </comment>
    <comment ref="G2" authorId="0" shapeId="0" xr:uid="{C1392081-14D6-4D36-BC14-62F80A90E323}">
      <text>
        <r>
          <rPr>
            <b/>
            <sz val="9"/>
            <color indexed="81"/>
            <rFont val="Tahoma"/>
            <family val="2"/>
          </rPr>
          <t>Fecundity &lt;= &gt;20000 eggs /year : 100-20000 eggs /year : &lt;100 eggs /year</t>
        </r>
      </text>
    </comment>
    <comment ref="H2" authorId="0" shapeId="0" xr:uid="{DB496031-F4A8-45C6-A70B-F584473F2DBD}">
      <text>
        <r>
          <rPr>
            <b/>
            <sz val="9"/>
            <color indexed="81"/>
            <rFont val="Tahoma"/>
            <family val="2"/>
          </rPr>
          <t>Average max size &lt;= &lt; 100 cm : 100-300 cm : &gt; 300 cm</t>
        </r>
      </text>
    </comment>
    <comment ref="I2" authorId="0" shapeId="0" xr:uid="{64F46797-EAB0-4A09-82AD-814A1C326C98}">
      <text>
        <r>
          <rPr>
            <b/>
            <sz val="9"/>
            <color indexed="81"/>
            <rFont val="Tahoma"/>
            <family val="2"/>
          </rPr>
          <t>Average size at maturity &lt;= &lt; 40 cm : 40-200 cm : &gt; 200 cm</t>
        </r>
      </text>
    </comment>
    <comment ref="J2" authorId="0" shapeId="0" xr:uid="{1A6D2BD6-7AE4-4D5D-8515-38A12A814DD5}">
      <text>
        <r>
          <rPr>
            <b/>
            <sz val="9"/>
            <color indexed="81"/>
            <rFont val="Tahoma"/>
            <family val="2"/>
          </rPr>
          <t>Reproductive strategy &lt;= Broadcast spawner : Demersal egg layer : Live bearer</t>
        </r>
      </text>
    </comment>
    <comment ref="K2" authorId="0" shapeId="0" xr:uid="{093B3034-58C5-4453-924A-6792CCE81BD2}">
      <text>
        <r>
          <rPr>
            <b/>
            <sz val="9"/>
            <color indexed="81"/>
            <rFont val="Tahoma"/>
            <family val="2"/>
          </rPr>
          <t>Trophic level &lt;= &lt; 2.75 : 2.75-3.25 : &gt; 3.25</t>
        </r>
      </text>
    </comment>
    <comment ref="M2" authorId="0" shapeId="0" xr:uid="{BB71A90B-D50B-4394-83F6-BE02A50522B8}">
      <text>
        <r>
          <rPr>
            <b/>
            <sz val="9"/>
            <color indexed="81"/>
            <rFont val="Tahoma"/>
            <family val="2"/>
          </rPr>
          <t>Areal overlap (availability) &lt;= &lt;10% overlap : 10-30% overlap : &gt;30% overlap</t>
        </r>
      </text>
    </comment>
    <comment ref="N2" authorId="0" shapeId="0" xr:uid="{EEB6F9AC-F6F4-4966-89AB-8E6E45E6182F}">
      <text>
        <r>
          <rPr>
            <b/>
            <sz val="9"/>
            <color indexed="81"/>
            <rFont val="Tahoma"/>
            <family val="2"/>
          </rPr>
          <t>Encounterability &lt;= Low overlap with fishing gear : Medium overlap with fishing gear : High overlap with fishing gear</t>
        </r>
      </text>
    </comment>
    <comment ref="O2" authorId="0" shapeId="0" xr:uid="{7B501EFF-4E91-4D5B-8155-5E60AA238667}">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42CC12C9-97F8-4089-BB96-CDFD23291ED8}">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BB70DDCC-7DEA-4E92-9CB8-BD1256D88622}">
      <text>
        <r>
          <rPr>
            <b/>
            <sz val="9"/>
            <color indexed="81"/>
            <rFont val="Tahoma"/>
            <family val="2"/>
          </rPr>
          <t>The score is based on the maximum risk score in the family Agonidae, which included 1 species.</t>
        </r>
      </text>
    </comment>
    <comment ref="F3" authorId="0" shapeId="0" xr:uid="{1D03193F-F1C8-4A81-81A2-15078B9B103C}">
      <text>
        <r>
          <rPr>
            <b/>
            <sz val="9"/>
            <color indexed="81"/>
            <rFont val="Tahoma"/>
            <family val="2"/>
          </rPr>
          <t>The score is based on the maximum risk score in the family Agonidae, which included 1 species.</t>
        </r>
      </text>
    </comment>
    <comment ref="G3" authorId="0" shapeId="0" xr:uid="{F5D36AFA-6F61-49A6-BEE3-45D4325802E4}">
      <text>
        <r>
          <rPr>
            <b/>
            <sz val="9"/>
            <color indexed="81"/>
            <rFont val="Tahoma"/>
            <family val="2"/>
          </rPr>
          <t>There is no information, but fish are likely to produce &gt;100 eggs/year.</t>
        </r>
      </text>
    </comment>
    <comment ref="H3" authorId="0" shapeId="0" xr:uid="{46253266-EEAA-40D9-9A5B-96DBBBAEA848}">
      <text>
        <r>
          <rPr>
            <b/>
            <sz val="9"/>
            <color indexed="81"/>
            <rFont val="Tahoma"/>
            <family val="2"/>
          </rPr>
          <t>Species maximum length is 23, which is lower than the lowest risk value (100cm).</t>
        </r>
      </text>
    </comment>
    <comment ref="I3" authorId="0" shapeId="0" xr:uid="{8926DC1F-282C-49FA-9B22-538C21ABA133}">
      <text>
        <r>
          <rPr>
            <b/>
            <sz val="9"/>
            <color indexed="81"/>
            <rFont val="Tahoma"/>
            <family val="2"/>
          </rPr>
          <t>Species length at maturity is 15, which is lower than the lowest risk value (40cm).</t>
        </r>
      </text>
    </comment>
    <comment ref="J3" authorId="0" shapeId="0" xr:uid="{F2B1E92E-62DA-4490-AEA4-561A20733B1F}">
      <text>
        <r>
          <rPr>
            <b/>
            <sz val="9"/>
            <color indexed="81"/>
            <rFont val="Tahoma"/>
            <family val="2"/>
          </rPr>
          <t>Species reproductive strategy is demersal egg layer, which is medium risk.</t>
        </r>
      </text>
    </comment>
    <comment ref="K3" authorId="0" shapeId="0" xr:uid="{7123ECB5-A706-445D-8711-C1B349605375}">
      <text>
        <r>
          <rPr>
            <b/>
            <sz val="9"/>
            <color indexed="81"/>
            <rFont val="Tahoma"/>
            <family val="2"/>
          </rPr>
          <t>Species trophic level is 3.8, which is higher than the highest risk value (3.25).</t>
        </r>
      </text>
    </comment>
    <comment ref="M3" authorId="0" shapeId="0" xr:uid="{C77F17BA-879A-4B81-8B58-54EC3FAB8977}">
      <text>
        <r>
          <rPr>
            <b/>
            <sz val="9"/>
            <color indexed="81"/>
            <rFont val="Tahoma"/>
            <family val="2"/>
          </rPr>
          <t>ALL stocks : Worldwide coastal distribution.</t>
        </r>
      </text>
    </comment>
    <comment ref="N3" authorId="0" shapeId="0" xr:uid="{33678CC7-5681-4B6B-85B9-E7F784D0FB88}">
      <text>
        <r>
          <rPr>
            <b/>
            <sz val="9"/>
            <color indexed="81"/>
            <rFont val="Tahoma"/>
            <family val="2"/>
          </rPr>
          <t>The depth range of the species is 1-20m. For surface gears, the vertical overlap index with this species is 100.00%. This species is reef associated.</t>
        </r>
      </text>
    </comment>
    <comment ref="O3" authorId="0" shapeId="0" xr:uid="{8A1D27B0-4E80-44BF-BC71-F574DE815E1E}">
      <text>
        <r>
          <rPr>
            <b/>
            <sz val="9"/>
            <color indexed="81"/>
            <rFont val="Tahoma"/>
            <family val="2"/>
          </rPr>
          <t>TPT stocks : The maximum length of the species is 22.9cm. For tropical surface fisheries, the length overlap index with this species is 20.82%. Pole and line induces feeding behaviour in tunas which tends to exclude other species._x000D_
ALB stocks : The maximum length of the species is 22.9cm. For albacore fisheries, the length overlap index with this species is 16.36%. Pole and line induces feeding behaviour in tunas which tends to exclude other species.</t>
        </r>
      </text>
    </comment>
    <comment ref="P3" authorId="0" shapeId="0" xr:uid="{8CEBF0ED-385F-4F4A-8D19-2ACF8B39C73F}">
      <text>
        <r>
          <rPr>
            <b/>
            <sz val="9"/>
            <color indexed="81"/>
            <rFont val="Tahoma"/>
            <family val="2"/>
          </rPr>
          <t>No direct evidence of survival after capture.</t>
        </r>
      </text>
    </comment>
    <comment ref="E4" authorId="0" shapeId="0" xr:uid="{A1CC22F5-C5B9-4767-9FF4-395C63EC39C3}">
      <text>
        <r>
          <rPr>
            <b/>
            <sz val="9"/>
            <color indexed="81"/>
            <rFont val="Tahoma"/>
            <family val="2"/>
          </rPr>
          <t>There is no information.</t>
        </r>
      </text>
    </comment>
    <comment ref="F4" authorId="0" shapeId="0" xr:uid="{ADC1E023-1CBC-4F15-BFEF-66B0E1A9A88F}">
      <text>
        <r>
          <rPr>
            <b/>
            <sz val="9"/>
            <color indexed="81"/>
            <rFont val="Tahoma"/>
            <family val="2"/>
          </rPr>
          <t>There is no information.</t>
        </r>
      </text>
    </comment>
    <comment ref="G4" authorId="0" shapeId="0" xr:uid="{5DC5BA24-7BC2-480B-B61C-7FC47372C93C}">
      <text>
        <r>
          <rPr>
            <b/>
            <sz val="9"/>
            <color indexed="81"/>
            <rFont val="Tahoma"/>
            <family val="2"/>
          </rPr>
          <t>Species fecundity is 7 eggs/year, which is lower than the highest risk value (100).</t>
        </r>
      </text>
    </comment>
    <comment ref="H4" authorId="0" shapeId="0" xr:uid="{D1F4266C-8D95-4879-BB15-9F7C8B3AB349}">
      <text>
        <r>
          <rPr>
            <b/>
            <sz val="9"/>
            <color indexed="81"/>
            <rFont val="Tahoma"/>
            <family val="2"/>
          </rPr>
          <t>Species maximum length is 183, which is in the medium risk range (100-300cm).</t>
        </r>
      </text>
    </comment>
    <comment ref="I4" authorId="0" shapeId="0" xr:uid="{3F9D5956-3412-499E-A358-FF524F79A4A4}">
      <text>
        <r>
          <rPr>
            <b/>
            <sz val="9"/>
            <color indexed="81"/>
            <rFont val="Tahoma"/>
            <family val="2"/>
          </rPr>
          <t>Species length at maturity is 127, which is in the medium risk range (40-200cm).</t>
        </r>
      </text>
    </comment>
    <comment ref="J4" authorId="0" shapeId="0" xr:uid="{44FACCD5-9EE6-4BA3-A3F2-2E026A7D8BA9}">
      <text>
        <r>
          <rPr>
            <b/>
            <sz val="9"/>
            <color indexed="81"/>
            <rFont val="Tahoma"/>
            <family val="2"/>
          </rPr>
          <t>Species reproductive strategy is live bearer, which is high risk.</t>
        </r>
      </text>
    </comment>
    <comment ref="K4" authorId="0" shapeId="0" xr:uid="{B5C7BAEF-8B78-4616-BC83-5CF805EE0000}">
      <text>
        <r>
          <rPr>
            <b/>
            <sz val="9"/>
            <color indexed="81"/>
            <rFont val="Tahoma"/>
            <family val="2"/>
          </rPr>
          <t>Species trophic level is 4.1, which is higher than the highest risk value (3.25).</t>
        </r>
      </text>
    </comment>
    <comment ref="M4" authorId="0" shapeId="0" xr:uid="{6E68CA03-3E7E-4491-BD57-FFA3C8B23F8F}">
      <text>
        <r>
          <rPr>
            <b/>
            <sz val="9"/>
            <color indexed="81"/>
            <rFont val="Tahoma"/>
            <family val="2"/>
          </rPr>
          <t>ALAM,ALAN,ALAS stocks : Distribution North Atlantic temperate waters.</t>
        </r>
      </text>
    </comment>
    <comment ref="N4" authorId="0" shapeId="0" xr:uid="{3DE3C298-1708-4E28-B4B6-AD5E229D32C4}">
      <text>
        <r>
          <rPr>
            <b/>
            <sz val="9"/>
            <color indexed="81"/>
            <rFont val="Tahoma"/>
            <family val="2"/>
          </rPr>
          <t>The depth range of the species is 5-150m. For surface gears, the vertical overlap index with this species is 65.75%. This species is demersal.</t>
        </r>
      </text>
    </comment>
    <comment ref="O4" authorId="0" shapeId="0" xr:uid="{657668F4-DE94-4E6C-92C6-60168DCD4944}">
      <text>
        <r>
          <rPr>
            <b/>
            <sz val="9"/>
            <color indexed="81"/>
            <rFont val="Tahoma"/>
            <family val="2"/>
          </rPr>
          <t>ALB stocks : The maximum length of the species is 183cm. For albacore fisheries, the length overlap index with this species is 100.00%. Pole and line induces feeding behaviour in tunas which tends to exclude other species.</t>
        </r>
      </text>
    </comment>
    <comment ref="P4" authorId="0" shapeId="0" xr:uid="{74A8F317-E367-485A-AB3C-199C05B6ED8E}">
      <text>
        <r>
          <rPr>
            <b/>
            <sz val="9"/>
            <color indexed="81"/>
            <rFont val="Tahoma"/>
            <family val="2"/>
          </rPr>
          <t>No direct evidence of survival after capture.</t>
        </r>
      </text>
    </comment>
    <comment ref="E5" authorId="0" shapeId="0" xr:uid="{37F55457-E027-4495-AFFF-3276E269E3F6}">
      <text>
        <r>
          <rPr>
            <b/>
            <sz val="9"/>
            <color indexed="81"/>
            <rFont val="Tahoma"/>
            <family val="2"/>
          </rPr>
          <t>There is no information.</t>
        </r>
      </text>
    </comment>
    <comment ref="F5" authorId="0" shapeId="0" xr:uid="{66A65C42-47BA-4A6D-A5D6-987005E93063}">
      <text>
        <r>
          <rPr>
            <b/>
            <sz val="9"/>
            <color indexed="81"/>
            <rFont val="Tahoma"/>
            <family val="2"/>
          </rPr>
          <t>There is no information.</t>
        </r>
      </text>
    </comment>
    <comment ref="G5" authorId="0" shapeId="0" xr:uid="{2B36D963-828D-477F-8D33-0FCF4E611B54}">
      <text>
        <r>
          <rPr>
            <b/>
            <sz val="9"/>
            <color indexed="81"/>
            <rFont val="Tahoma"/>
            <family val="2"/>
          </rPr>
          <t>The score is based on the maximum risk score in the family Agonidae, which included 1 species.</t>
        </r>
      </text>
    </comment>
    <comment ref="H5" authorId="0" shapeId="0" xr:uid="{92D82610-32FC-40F2-99DC-942BDF6AB8BB}">
      <text>
        <r>
          <rPr>
            <b/>
            <sz val="9"/>
            <color indexed="81"/>
            <rFont val="Tahoma"/>
            <family val="2"/>
          </rPr>
          <t>Species maximum length is 300, which is in the medium risk range (100-300cm).</t>
        </r>
      </text>
    </comment>
    <comment ref="I5" authorId="0" shapeId="0" xr:uid="{237AAD73-AC12-4C8F-B2B5-F19E2A3F4402}">
      <text>
        <r>
          <rPr>
            <b/>
            <sz val="9"/>
            <color indexed="81"/>
            <rFont val="Tahoma"/>
            <family val="2"/>
          </rPr>
          <t>Species maximum length is 300cm, which is higher than the highest risk value (200cm).</t>
        </r>
      </text>
    </comment>
    <comment ref="J5" authorId="0" shapeId="0" xr:uid="{5A837941-EAA4-4677-B624-3991B52C02A4}">
      <text>
        <r>
          <rPr>
            <b/>
            <sz val="9"/>
            <color indexed="81"/>
            <rFont val="Tahoma"/>
            <family val="2"/>
          </rPr>
          <t>The score is based on the maximum risk score in the family Scombridae, which included 44 species.</t>
        </r>
      </text>
    </comment>
    <comment ref="K5" authorId="0" shapeId="0" xr:uid="{1A01D9EE-9666-4427-88A4-7170B5BBA69D}">
      <text>
        <r>
          <rPr>
            <b/>
            <sz val="9"/>
            <color indexed="81"/>
            <rFont val="Tahoma"/>
            <family val="2"/>
          </rPr>
          <t>Species trophic level is 4.3, which is higher than the highest risk value (3.25).</t>
        </r>
      </text>
    </comment>
    <comment ref="M5" authorId="0" shapeId="0" xr:uid="{BC97684C-4DEA-43CD-9A9E-0BBBDF8F57C7}">
      <text>
        <r>
          <rPr>
            <b/>
            <sz val="9"/>
            <color indexed="81"/>
            <rFont val="Tahoma"/>
            <family val="2"/>
          </rPr>
          <t>ALAS,ALI_,ALPS stocks : Southern Oceans distribution</t>
        </r>
      </text>
    </comment>
    <comment ref="N5" authorId="0" shapeId="0" xr:uid="{1FF525DE-81E4-45D1-B575-F7573B1FEDA5}">
      <text>
        <r>
          <rPr>
            <b/>
            <sz val="9"/>
            <color indexed="81"/>
            <rFont val="Tahoma"/>
            <family val="2"/>
          </rPr>
          <t>The depth range of the species is 1-50m. For surface gears, the vertical overlap index with this species is 100.00%.</t>
        </r>
      </text>
    </comment>
    <comment ref="O5" authorId="0" shapeId="0" xr:uid="{78BE445F-63EA-48A2-82AC-ADE3C05015AA}">
      <text>
        <r>
          <rPr>
            <b/>
            <sz val="9"/>
            <color indexed="81"/>
            <rFont val="Tahoma"/>
            <family val="2"/>
          </rPr>
          <t>ALB stocks : The maximum length of the species is 300cm. For albacore fisheries, the length overlap index with this species is 100.00%. Pole and line induces feeding behaviour in tunas which tends to exclude other species.</t>
        </r>
      </text>
    </comment>
    <comment ref="P5" authorId="0" shapeId="0" xr:uid="{06A6A18D-BBDF-4C1F-A43A-D675C5F281D1}">
      <text>
        <r>
          <rPr>
            <b/>
            <sz val="9"/>
            <color indexed="81"/>
            <rFont val="Tahoma"/>
            <family val="2"/>
          </rPr>
          <t>No direct evidence of survival after capture.</t>
        </r>
      </text>
    </comment>
    <comment ref="E6" authorId="0" shapeId="0" xr:uid="{AE3B33C3-4E8A-4A13-9F6E-EAE155AEAA9E}">
      <text>
        <r>
          <rPr>
            <b/>
            <sz val="9"/>
            <color indexed="81"/>
            <rFont val="Tahoma"/>
            <family val="2"/>
          </rPr>
          <t>Species growth rate (K) is 1.200, which is higher than lowest risk K (0.183) for age at maturity.</t>
        </r>
      </text>
    </comment>
    <comment ref="F6" authorId="0" shapeId="0" xr:uid="{FBDB53D7-11E6-41BB-B518-3FDA77D44985}">
      <text>
        <r>
          <rPr>
            <b/>
            <sz val="9"/>
            <color indexed="81"/>
            <rFont val="Tahoma"/>
            <family val="2"/>
          </rPr>
          <t>Species growth rate (K) is 1.200, which is higher than lowest risk K (0.30) for maximum age.</t>
        </r>
      </text>
    </comment>
    <comment ref="G6" authorId="0" shapeId="0" xr:uid="{4577073B-C337-473A-B764-E5952F795B54}">
      <text>
        <r>
          <rPr>
            <b/>
            <sz val="9"/>
            <color indexed="81"/>
            <rFont val="Tahoma"/>
            <family val="2"/>
          </rPr>
          <t>Species fecundity is 46000 eggs/year, which is higher than the lowest risk value (20000).</t>
        </r>
      </text>
    </comment>
    <comment ref="H6" authorId="0" shapeId="0" xr:uid="{2EA0F49A-7F9D-4AF8-849D-FC2AA8AE53AE}">
      <text>
        <r>
          <rPr>
            <b/>
            <sz val="9"/>
            <color indexed="81"/>
            <rFont val="Tahoma"/>
            <family val="2"/>
          </rPr>
          <t>Species maximum length is 27, which is lower than the lowest risk value (100cm).</t>
        </r>
      </text>
    </comment>
    <comment ref="I6" authorId="0" shapeId="0" xr:uid="{071CD979-5DE4-4913-B041-E8C94CBF2024}">
      <text>
        <r>
          <rPr>
            <b/>
            <sz val="9"/>
            <color indexed="81"/>
            <rFont val="Tahoma"/>
            <family val="2"/>
          </rPr>
          <t>Species length at maturity is 15, which is lower than the lowest risk value (40cm).</t>
        </r>
      </text>
    </comment>
    <comment ref="J6" authorId="0" shapeId="0" xr:uid="{C28E84C3-5F35-45BF-9C2D-B12FCCE4A64B}">
      <text>
        <r>
          <rPr>
            <b/>
            <sz val="9"/>
            <color indexed="81"/>
            <rFont val="Tahoma"/>
            <family val="2"/>
          </rPr>
          <t>Species reproductive strategy is broadcast spawner, which is low risk.</t>
        </r>
      </text>
    </comment>
    <comment ref="K6" authorId="0" shapeId="0" xr:uid="{41120AC3-A9EF-433F-A312-1AFB5A15B516}">
      <text>
        <r>
          <rPr>
            <b/>
            <sz val="9"/>
            <color indexed="81"/>
            <rFont val="Tahoma"/>
            <family val="2"/>
          </rPr>
          <t>Species trophic level is 2.9, which is in the medium risk range (2.75-3.25).</t>
        </r>
      </text>
    </comment>
    <comment ref="M6" authorId="0" shapeId="0" xr:uid="{6C0B82CB-7341-4463-B337-1682D25724A2}">
      <text>
        <r>
          <rPr>
            <b/>
            <sz val="9"/>
            <color indexed="81"/>
            <rFont val="Tahoma"/>
            <family val="2"/>
          </rPr>
          <t>IO_,ALPN,BEPE,BEPW,SKPE,SKPW,YFPE,YFPW stocks : Indo-Pacific distribution, absent Southern Indian Ocean</t>
        </r>
      </text>
    </comment>
    <comment ref="N6" authorId="0" shapeId="0" xr:uid="{B2611A1F-4D99-46CE-AEAF-4F7C7F1B4EA5}">
      <text>
        <r>
          <rPr>
            <b/>
            <sz val="9"/>
            <color indexed="81"/>
            <rFont val="Tahoma"/>
            <family val="2"/>
          </rPr>
          <t>Pole and line bait collected through directed fisheries.</t>
        </r>
      </text>
    </comment>
    <comment ref="O6" authorId="0" shapeId="0" xr:uid="{45568BDE-AC41-4F76-85A0-978071C8F425}">
      <text>
        <r>
          <rPr>
            <b/>
            <sz val="9"/>
            <color indexed="81"/>
            <rFont val="Tahoma"/>
            <family val="2"/>
          </rPr>
          <t>TPT stocks : Pole and line bait collected through directed fisheries._x000D_
ALB stocks : Pole and line bait collected through directed fisheries.</t>
        </r>
      </text>
    </comment>
    <comment ref="P6" authorId="0" shapeId="0" xr:uid="{917A5835-88A0-48E5-9145-3BCD44C53F80}">
      <text>
        <r>
          <rPr>
            <b/>
            <sz val="9"/>
            <color indexed="81"/>
            <rFont val="Tahoma"/>
            <family val="2"/>
          </rPr>
          <t>No direct evidence of survival after capture.</t>
        </r>
      </text>
    </comment>
    <comment ref="E7" authorId="0" shapeId="0" xr:uid="{7434FD3D-729F-452D-98A9-83A47267C1FC}">
      <text>
        <r>
          <rPr>
            <b/>
            <sz val="9"/>
            <color indexed="81"/>
            <rFont val="Tahoma"/>
            <family val="2"/>
          </rPr>
          <t>The score is based on the maximum risk score in the family Agonidae, which included 1 species.</t>
        </r>
      </text>
    </comment>
    <comment ref="F7" authorId="0" shapeId="0" xr:uid="{B0748FA8-A2BD-450F-9DB4-29678F93FEC1}">
      <text>
        <r>
          <rPr>
            <b/>
            <sz val="9"/>
            <color indexed="81"/>
            <rFont val="Tahoma"/>
            <family val="2"/>
          </rPr>
          <t>The score is based on the maximum risk score in the family Agonidae, which included 1 species.</t>
        </r>
      </text>
    </comment>
    <comment ref="G7" authorId="0" shapeId="0" xr:uid="{DC1CF997-3845-4CF0-93A7-D8D5DDDBF7BD}">
      <text>
        <r>
          <rPr>
            <b/>
            <sz val="9"/>
            <color indexed="81"/>
            <rFont val="Tahoma"/>
            <family val="2"/>
          </rPr>
          <t>There is no information, but fish are likely to produce &gt;100 eggs/year.</t>
        </r>
      </text>
    </comment>
    <comment ref="H7" authorId="0" shapeId="0" xr:uid="{5925E39E-6859-43A0-8264-31549FB61C51}">
      <text>
        <r>
          <rPr>
            <b/>
            <sz val="9"/>
            <color indexed="81"/>
            <rFont val="Tahoma"/>
            <family val="2"/>
          </rPr>
          <t>Species maximum length is 60, which is lower than the lowest risk value (100cm).</t>
        </r>
      </text>
    </comment>
    <comment ref="I7" authorId="0" shapeId="0" xr:uid="{6EDC7E5E-2819-4027-8880-402FDB5E3CD1}">
      <text>
        <r>
          <rPr>
            <b/>
            <sz val="9"/>
            <color indexed="81"/>
            <rFont val="Tahoma"/>
            <family val="2"/>
          </rPr>
          <t>Species maximum length is 60cm, which is in the length at maturity medium risk range (40-200cm).</t>
        </r>
      </text>
    </comment>
    <comment ref="J7" authorId="0" shapeId="0" xr:uid="{51B70FF6-0BBE-4641-AAB4-4C05E68EE6D1}">
      <text>
        <r>
          <rPr>
            <b/>
            <sz val="9"/>
            <color indexed="81"/>
            <rFont val="Tahoma"/>
            <family val="2"/>
          </rPr>
          <t>The score is based on the maximum risk score in the family Regalecidae , which included 1 species.</t>
        </r>
      </text>
    </comment>
    <comment ref="K7" authorId="0" shapeId="0" xr:uid="{95B450AA-E4B4-49A3-B7C7-753655E479A4}">
      <text>
        <r>
          <rPr>
            <b/>
            <sz val="9"/>
            <color indexed="81"/>
            <rFont val="Tahoma"/>
            <family val="2"/>
          </rPr>
          <t>Species trophic level is 3.4, which is higher than the highest risk value (3.25).</t>
        </r>
      </text>
    </comment>
    <comment ref="M7" authorId="0" shapeId="0" xr:uid="{BA7EF7A2-58A2-46B8-9821-1C90B46AA206}">
      <text>
        <r>
          <rPr>
            <b/>
            <sz val="9"/>
            <color indexed="81"/>
            <rFont val="Tahoma"/>
            <family val="2"/>
          </rPr>
          <t>BEI_,BEPW,SKI_,SKPW,YFI_,YFPW stocks : Indo-west tropical Pacific distribution</t>
        </r>
      </text>
    </comment>
    <comment ref="N7" authorId="0" shapeId="0" xr:uid="{F1D7815A-495A-44A5-B367-06570BBF58CC}">
      <text>
        <r>
          <rPr>
            <b/>
            <sz val="9"/>
            <color indexed="81"/>
            <rFont val="Tahoma"/>
            <family val="2"/>
          </rPr>
          <t>The depth range of the species is 7-350m. For surface gears, the vertical overlap index with this species is 27.33%. This species is demersal.</t>
        </r>
      </text>
    </comment>
    <comment ref="O7" authorId="0" shapeId="0" xr:uid="{3756D958-21FD-4886-84B3-9FEABCE9C50B}">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t>
        </r>
      </text>
    </comment>
    <comment ref="P7" authorId="0" shapeId="0" xr:uid="{4ABED4F6-4EC2-479C-98CE-19C884AF312B}">
      <text>
        <r>
          <rPr>
            <b/>
            <sz val="9"/>
            <color indexed="81"/>
            <rFont val="Tahoma"/>
            <family val="2"/>
          </rPr>
          <t>No direct evidence of survival after capture.</t>
        </r>
      </text>
    </comment>
    <comment ref="E8" authorId="0" shapeId="0" xr:uid="{F3011BD4-CF4E-4091-AA7D-9E8DF994445C}">
      <text>
        <r>
          <rPr>
            <b/>
            <sz val="9"/>
            <color indexed="81"/>
            <rFont val="Tahoma"/>
            <family val="2"/>
          </rPr>
          <t>Species growth rate (K) is 0.200, which is higher than lowest risk K (0.183) for age at maturity.</t>
        </r>
      </text>
    </comment>
    <comment ref="F8" authorId="0" shapeId="0" xr:uid="{336636D7-F7F0-49F2-ADB7-643A6DB53DDC}">
      <text>
        <r>
          <rPr>
            <b/>
            <sz val="9"/>
            <color indexed="81"/>
            <rFont val="Tahoma"/>
            <family val="2"/>
          </rPr>
          <t>Species growth rate (K) is 0.200, which is in the medium risk K range (0.12-0.30) for maximum age.</t>
        </r>
      </text>
    </comment>
    <comment ref="G8" authorId="0" shapeId="0" xr:uid="{C7DA69AC-42C6-43A0-AA7F-71BE8859FF2E}">
      <text>
        <r>
          <rPr>
            <b/>
            <sz val="9"/>
            <color indexed="81"/>
            <rFont val="Tahoma"/>
            <family val="2"/>
          </rPr>
          <t>Species fecundity is 1107500 eggs/year, which is higher than the lowest risk value (20000).</t>
        </r>
      </text>
    </comment>
    <comment ref="H8" authorId="0" shapeId="0" xr:uid="{D9B68173-14D7-4776-BB0F-54A07687A042}">
      <text>
        <r>
          <rPr>
            <b/>
            <sz val="9"/>
            <color indexed="81"/>
            <rFont val="Tahoma"/>
            <family val="2"/>
          </rPr>
          <t>Species maximum length is 140, which is in the medium risk range (100-300cm).</t>
        </r>
      </text>
    </comment>
    <comment ref="I8" authorId="0" shapeId="0" xr:uid="{D85981D5-78EC-4CC0-AB7B-2009996626D1}">
      <text>
        <r>
          <rPr>
            <b/>
            <sz val="9"/>
            <color indexed="81"/>
            <rFont val="Tahoma"/>
            <family val="2"/>
          </rPr>
          <t>Species length at maturity is 85, which is in the medium risk range (40-200cm).</t>
        </r>
      </text>
    </comment>
    <comment ref="J8" authorId="0" shapeId="0" xr:uid="{6B34860F-F5A9-4E55-8929-5999AB907FFB}">
      <text>
        <r>
          <rPr>
            <b/>
            <sz val="9"/>
            <color indexed="81"/>
            <rFont val="Tahoma"/>
            <family val="2"/>
          </rPr>
          <t>Species reproductive strategy is broadcast spawner, which is low risk.</t>
        </r>
      </text>
    </comment>
    <comment ref="K8" authorId="0" shapeId="0" xr:uid="{7F0CE258-89BF-4522-82A7-3B5527F034C8}">
      <text>
        <r>
          <rPr>
            <b/>
            <sz val="9"/>
            <color indexed="81"/>
            <rFont val="Tahoma"/>
            <family val="2"/>
          </rPr>
          <t>Species trophic level is 4.3, which is higher than the highest risk value (3.25).</t>
        </r>
      </text>
    </comment>
    <comment ref="M8" authorId="0" shapeId="0" xr:uid="{07EC1E36-79C8-47F2-9FB4-2ACC03BA28E1}">
      <text>
        <r>
          <rPr>
            <b/>
            <sz val="9"/>
            <color indexed="81"/>
            <rFont val="Tahoma"/>
            <family val="2"/>
          </rPr>
          <t>ALL stocks : Worldwide pelagic distribution</t>
        </r>
      </text>
    </comment>
    <comment ref="N8" authorId="0" shapeId="0" xr:uid="{BC6FC8D1-E298-4EBD-9259-D615909420B0}">
      <text>
        <r>
          <rPr>
            <b/>
            <sz val="9"/>
            <color indexed="81"/>
            <rFont val="Tahoma"/>
            <family val="2"/>
          </rPr>
          <t>The depth range of the species is 1-600m. For surface gears, the vertical overlap index with this species is 16.67%.</t>
        </r>
      </text>
    </comment>
    <comment ref="O8" authorId="0" shapeId="0" xr:uid="{A8B35770-1E70-4154-BE9A-D431B75F4002}">
      <text>
        <r>
          <rPr>
            <b/>
            <sz val="9"/>
            <color indexed="81"/>
            <rFont val="Tahoma"/>
            <family val="2"/>
          </rPr>
          <t>TPT stocks : The maximum length of the species is 140cm. For tropical surface fisheries, the length overlap index with this species is 100.00%. Pole and line induces feeding behaviour in tunas which tends to exclude other species._x000D_
ALB stocks : The maximum length of the species is 140cm. For albacore fisheries, the length overlap index with this species is 100.00%. Pole and line induces feeding behaviour in tunas which tends to exclude other species.</t>
        </r>
      </text>
    </comment>
    <comment ref="P8" authorId="0" shapeId="0" xr:uid="{2E96327A-6A65-4B0E-9396-382954B3DBD6}">
      <text>
        <r>
          <rPr>
            <b/>
            <sz val="9"/>
            <color indexed="81"/>
            <rFont val="Tahoma"/>
            <family val="2"/>
          </rPr>
          <t>No direct evidence of survival after capture.</t>
        </r>
      </text>
    </comment>
    <comment ref="E9" authorId="0" shapeId="0" xr:uid="{F8AE1D4D-43A2-4248-98F8-2005D3D250A2}">
      <text>
        <r>
          <rPr>
            <b/>
            <sz val="9"/>
            <color indexed="81"/>
            <rFont val="Tahoma"/>
            <family val="2"/>
          </rPr>
          <t>There is no information.</t>
        </r>
      </text>
    </comment>
    <comment ref="F9" authorId="0" shapeId="0" xr:uid="{9D7FF393-5585-4BDC-94BC-CB6EC4565D96}">
      <text>
        <r>
          <rPr>
            <b/>
            <sz val="9"/>
            <color indexed="81"/>
            <rFont val="Tahoma"/>
            <family val="2"/>
          </rPr>
          <t>There is no information.</t>
        </r>
      </text>
    </comment>
    <comment ref="G9" authorId="0" shapeId="0" xr:uid="{9C07091E-B0D5-499A-B676-DE851B8D51E7}">
      <text>
        <r>
          <rPr>
            <b/>
            <sz val="9"/>
            <color indexed="81"/>
            <rFont val="Tahoma"/>
            <family val="2"/>
          </rPr>
          <t>There is no information.</t>
        </r>
      </text>
    </comment>
    <comment ref="H9" authorId="0" shapeId="0" xr:uid="{B395DC18-CA31-4A8F-8941-B7A69D8430C2}">
      <text>
        <r>
          <rPr>
            <b/>
            <sz val="9"/>
            <color indexed="81"/>
            <rFont val="Tahoma"/>
            <family val="2"/>
          </rPr>
          <t>There is no information.</t>
        </r>
      </text>
    </comment>
    <comment ref="I9" authorId="0" shapeId="0" xr:uid="{BA9F6172-66B9-499C-93BF-7A4CAD324419}">
      <text>
        <r>
          <rPr>
            <b/>
            <sz val="9"/>
            <color indexed="81"/>
            <rFont val="Tahoma"/>
            <family val="2"/>
          </rPr>
          <t>There is no information.</t>
        </r>
      </text>
    </comment>
    <comment ref="J9" authorId="0" shapeId="0" xr:uid="{488B11A0-3FCE-44AB-859E-F762899ABCEC}">
      <text>
        <r>
          <rPr>
            <b/>
            <sz val="9"/>
            <color indexed="81"/>
            <rFont val="Tahoma"/>
            <family val="2"/>
          </rPr>
          <t>There is no information.</t>
        </r>
      </text>
    </comment>
    <comment ref="K9" authorId="0" shapeId="0" xr:uid="{6301F13F-B089-48B8-9851-CF8BAE6AF1C4}">
      <text>
        <r>
          <rPr>
            <b/>
            <sz val="9"/>
            <color indexed="81"/>
            <rFont val="Tahoma"/>
            <family val="2"/>
          </rPr>
          <t>There is no information.</t>
        </r>
      </text>
    </comment>
    <comment ref="M9" authorId="0" shapeId="0" xr:uid="{99D6DABD-A733-4CA9-A92E-DEDF8D1D860E}">
      <text>
        <r>
          <rPr>
            <b/>
            <sz val="9"/>
            <color indexed="81"/>
            <rFont val="Tahoma"/>
            <family val="2"/>
          </rPr>
          <t>ALL stocks : No information.</t>
        </r>
      </text>
    </comment>
    <comment ref="N9" authorId="0" shapeId="0" xr:uid="{96DD43BF-730F-4006-A659-639E430D3772}">
      <text>
        <r>
          <rPr>
            <b/>
            <sz val="9"/>
            <color indexed="81"/>
            <rFont val="Tahoma"/>
            <family val="2"/>
          </rPr>
          <t>No information.</t>
        </r>
      </text>
    </comment>
    <comment ref="O9" authorId="0" shapeId="0" xr:uid="{00E47AED-BE52-4E83-A14B-FDA48ED3784D}">
      <text>
        <r>
          <rPr>
            <b/>
            <sz val="9"/>
            <color indexed="81"/>
            <rFont val="Tahoma"/>
            <family val="2"/>
          </rPr>
          <t>ALL stocks : No information.</t>
        </r>
      </text>
    </comment>
    <comment ref="P9" authorId="0" shapeId="0" xr:uid="{9E4EA0C7-E8CF-47C8-900D-211A014BF709}">
      <text>
        <r>
          <rPr>
            <b/>
            <sz val="9"/>
            <color indexed="81"/>
            <rFont val="Tahoma"/>
            <family val="2"/>
          </rPr>
          <t>No direct evidence of survival after capture.</t>
        </r>
      </text>
    </comment>
    <comment ref="E10" authorId="0" shapeId="0" xr:uid="{A2F784F3-983B-4ABE-A7CC-A7241CBB9284}">
      <text>
        <r>
          <rPr>
            <b/>
            <sz val="9"/>
            <color indexed="81"/>
            <rFont val="Tahoma"/>
            <family val="2"/>
          </rPr>
          <t>Species growth rate (K) is 0.220, which is higher than lowest risk K (0.183) for age at maturity.</t>
        </r>
      </text>
    </comment>
    <comment ref="F10" authorId="0" shapeId="0" xr:uid="{46A0E901-EFC5-4955-A96F-B82A4EA2A3F9}">
      <text>
        <r>
          <rPr>
            <b/>
            <sz val="9"/>
            <color indexed="81"/>
            <rFont val="Tahoma"/>
            <family val="2"/>
          </rPr>
          <t>Species growth rate (K) is 0.220, which is in the medium risk K range (0.12-0.30) for maximum age.</t>
        </r>
      </text>
    </comment>
    <comment ref="G10" authorId="0" shapeId="0" xr:uid="{81FA5B18-04BD-4E12-A1AE-98AD54055BB8}">
      <text>
        <r>
          <rPr>
            <b/>
            <sz val="9"/>
            <color indexed="81"/>
            <rFont val="Tahoma"/>
            <family val="2"/>
          </rPr>
          <t>There is no information, but fish are likely to produce &gt;100 eggs/year.</t>
        </r>
      </text>
    </comment>
    <comment ref="H10" authorId="0" shapeId="0" xr:uid="{2A53451F-01ED-499D-B9CE-2DF76B1E719C}">
      <text>
        <r>
          <rPr>
            <b/>
            <sz val="9"/>
            <color indexed="81"/>
            <rFont val="Tahoma"/>
            <family val="2"/>
          </rPr>
          <t>Species maximum length is 76, which is lower than the lowest risk value (100cm).</t>
        </r>
      </text>
    </comment>
    <comment ref="I10" authorId="0" shapeId="0" xr:uid="{DCAFC26F-DF06-46FE-8827-6B9FE59FC726}">
      <text>
        <r>
          <rPr>
            <b/>
            <sz val="9"/>
            <color indexed="81"/>
            <rFont val="Tahoma"/>
            <family val="2"/>
          </rPr>
          <t>Species maximum length is 76cm, which is in the length at maturity medium risk range (40-200cm).</t>
        </r>
      </text>
    </comment>
    <comment ref="J10" authorId="0" shapeId="0" xr:uid="{8941AD2D-B373-4E95-841D-8F32C84064BD}">
      <text>
        <r>
          <rPr>
            <b/>
            <sz val="9"/>
            <color indexed="81"/>
            <rFont val="Tahoma"/>
            <family val="2"/>
          </rPr>
          <t>There is no information, but fish are not live bearers.</t>
        </r>
      </text>
    </comment>
    <comment ref="K10" authorId="0" shapeId="0" xr:uid="{F5A9EB98-F741-42EB-99B1-00FE5EAC5281}">
      <text>
        <r>
          <rPr>
            <b/>
            <sz val="9"/>
            <color indexed="81"/>
            <rFont val="Tahoma"/>
            <family val="2"/>
          </rPr>
          <t>Species trophic level is 3.8, which is higher than the highest risk value (3.25).</t>
        </r>
      </text>
    </comment>
    <comment ref="M10" authorId="0" shapeId="0" xr:uid="{7578D2CF-87B2-4EE4-BE42-0744222327A1}">
      <text>
        <r>
          <rPr>
            <b/>
            <sz val="9"/>
            <color indexed="81"/>
            <rFont val="Tahoma"/>
            <family val="2"/>
          </rPr>
          <t>ALL stocks : Worldwide juvenile pelagic distribution</t>
        </r>
      </text>
    </comment>
    <comment ref="N10" authorId="0" shapeId="0" xr:uid="{D0553F9D-B6E8-4FAB-9FB5-5AF9E73447F5}">
      <text>
        <r>
          <rPr>
            <b/>
            <sz val="9"/>
            <color indexed="81"/>
            <rFont val="Tahoma"/>
            <family val="2"/>
          </rPr>
          <t>The depth range of the species is 1-80m. For surface gears, the vertical overlap index with this species is 100.00%.</t>
        </r>
      </text>
    </comment>
    <comment ref="O10" authorId="0" shapeId="0" xr:uid="{169B815D-5EDE-4F90-90CB-31708095814E}">
      <text>
        <r>
          <rPr>
            <b/>
            <sz val="9"/>
            <color indexed="81"/>
            <rFont val="Tahoma"/>
            <family val="2"/>
          </rPr>
          <t>TPT stocks : The maximum length of the species is 76.2cm. For tropical surface fisheries, the length overlap index with this species is 69.27%. Pole and line induces feeding behaviour in tunas which tends to exclude other species._x000D_
ALB stocks : The maximum length of the species is 76.2cm. For albacore fisheries, the length overlap index with this species is 54.43%. Pole and line induces feeding behaviour in tunas which tends to exclude other species.</t>
        </r>
      </text>
    </comment>
    <comment ref="P10" authorId="0" shapeId="0" xr:uid="{B68DD473-EF3B-48EB-B6F5-22127C52F09A}">
      <text>
        <r>
          <rPr>
            <b/>
            <sz val="9"/>
            <color indexed="81"/>
            <rFont val="Tahoma"/>
            <family val="2"/>
          </rPr>
          <t>No direct evidence of survival after capture.</t>
        </r>
      </text>
    </comment>
    <comment ref="E11" authorId="0" shapeId="0" xr:uid="{87798D99-C534-4087-B9E8-A818D75F5865}">
      <text>
        <r>
          <rPr>
            <b/>
            <sz val="9"/>
            <color indexed="81"/>
            <rFont val="Tahoma"/>
            <family val="2"/>
          </rPr>
          <t>The score is based on the maximum risk score in the family Balistidae , which included 2 species.</t>
        </r>
      </text>
    </comment>
    <comment ref="F11" authorId="0" shapeId="0" xr:uid="{5DC15B25-9C0B-4CA2-93F8-5220AEBB60E6}">
      <text>
        <r>
          <rPr>
            <b/>
            <sz val="9"/>
            <color indexed="81"/>
            <rFont val="Tahoma"/>
            <family val="2"/>
          </rPr>
          <t>The score is based on the maximum risk score in the family Balistidae , which included 2 species.</t>
        </r>
      </text>
    </comment>
    <comment ref="G11" authorId="0" shapeId="0" xr:uid="{13525FCB-6E26-4495-96D9-39CD470742A9}">
      <text>
        <r>
          <rPr>
            <b/>
            <sz val="9"/>
            <color indexed="81"/>
            <rFont val="Tahoma"/>
            <family val="2"/>
          </rPr>
          <t>There is no information, but fish are likely to produce &gt;100 eggs/year.</t>
        </r>
      </text>
    </comment>
    <comment ref="H11" authorId="0" shapeId="0" xr:uid="{9E1C77DA-7191-4F3E-AE9E-F19D6FF21853}">
      <text>
        <r>
          <rPr>
            <b/>
            <sz val="9"/>
            <color indexed="81"/>
            <rFont val="Tahoma"/>
            <family val="2"/>
          </rPr>
          <t>Species maximum length is 110, which is in the medium risk range (100-300cm).</t>
        </r>
      </text>
    </comment>
    <comment ref="I11" authorId="0" shapeId="0" xr:uid="{EE2609F0-7932-4753-97E6-B80738F95B9F}">
      <text>
        <r>
          <rPr>
            <b/>
            <sz val="9"/>
            <color indexed="81"/>
            <rFont val="Tahoma"/>
            <family val="2"/>
          </rPr>
          <t>Species maximum length is 110cm, which is in the length at maturity medium risk range (40-200cm).</t>
        </r>
      </text>
    </comment>
    <comment ref="J11" authorId="0" shapeId="0" xr:uid="{12DB2D90-2BED-46D2-8A8A-41A4010283F4}">
      <text>
        <r>
          <rPr>
            <b/>
            <sz val="9"/>
            <color indexed="81"/>
            <rFont val="Tahoma"/>
            <family val="2"/>
          </rPr>
          <t>There is no information, but fish are not live bearers.</t>
        </r>
      </text>
    </comment>
    <comment ref="K11" authorId="0" shapeId="0" xr:uid="{B725D378-8DF9-4CAB-AAB2-CE5B7D88B922}">
      <text>
        <r>
          <rPr>
            <b/>
            <sz val="9"/>
            <color indexed="81"/>
            <rFont val="Tahoma"/>
            <family val="2"/>
          </rPr>
          <t>Species trophic level is 2.8, which is in the medium risk range (2.75-3.25).</t>
        </r>
      </text>
    </comment>
    <comment ref="M11" authorId="0" shapeId="0" xr:uid="{D5341341-F2C3-43C3-808F-4E2F28AA936E}">
      <text>
        <r>
          <rPr>
            <b/>
            <sz val="9"/>
            <color indexed="81"/>
            <rFont val="Tahoma"/>
            <family val="2"/>
          </rPr>
          <t>ALL stocks : Worldwide coastal distribution, mainly coastal</t>
        </r>
      </text>
    </comment>
    <comment ref="N11" authorId="0" shapeId="0" xr:uid="{57D5B254-B6AF-4234-B8EE-AB5AE87C7356}">
      <text>
        <r>
          <rPr>
            <b/>
            <sz val="9"/>
            <color indexed="81"/>
            <rFont val="Tahoma"/>
            <family val="2"/>
          </rPr>
          <t>The depth range of the species is 3-120m. For surface gears, the vertical overlap index with this species is 83.05%. This species is reef associated.</t>
        </r>
      </text>
    </comment>
    <comment ref="O11" authorId="0" shapeId="0" xr:uid="{875AD4BF-6183-4695-98AE-403B4B8012CB}">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1" authorId="0" shapeId="0" xr:uid="{BEE1EBCC-AC5F-44F8-9330-BCD82892D41E}">
      <text>
        <r>
          <rPr>
            <b/>
            <sz val="9"/>
            <color indexed="81"/>
            <rFont val="Tahoma"/>
            <family val="2"/>
          </rPr>
          <t>No direct evidence of survival after capture.</t>
        </r>
      </text>
    </comment>
    <comment ref="E12" authorId="0" shapeId="0" xr:uid="{7B3A73E8-7C56-44E0-8C20-DB01969A5D36}">
      <text>
        <r>
          <rPr>
            <b/>
            <sz val="9"/>
            <color indexed="81"/>
            <rFont val="Tahoma"/>
            <family val="2"/>
          </rPr>
          <t>There is no information.</t>
        </r>
      </text>
    </comment>
    <comment ref="F12" authorId="0" shapeId="0" xr:uid="{F041A94C-21F2-4393-8242-EF3AB815B86F}">
      <text>
        <r>
          <rPr>
            <b/>
            <sz val="9"/>
            <color indexed="81"/>
            <rFont val="Tahoma"/>
            <family val="2"/>
          </rPr>
          <t>There is no information.</t>
        </r>
      </text>
    </comment>
    <comment ref="G12" authorId="0" shapeId="0" xr:uid="{AB4953FC-290D-49B7-BF30-271075D2B82D}">
      <text>
        <r>
          <rPr>
            <b/>
            <sz val="9"/>
            <color indexed="81"/>
            <rFont val="Tahoma"/>
            <family val="2"/>
          </rPr>
          <t>There is no information, but fish are likely to produce &gt;100 eggs/year.</t>
        </r>
      </text>
    </comment>
    <comment ref="H12" authorId="0" shapeId="0" xr:uid="{4578BE76-2050-4E5C-8EA3-07462459528F}">
      <text>
        <r>
          <rPr>
            <b/>
            <sz val="9"/>
            <color indexed="81"/>
            <rFont val="Tahoma"/>
            <family val="2"/>
          </rPr>
          <t>Species maximum length is 96, which is lower than the lowest risk value (100cm).</t>
        </r>
      </text>
    </comment>
    <comment ref="I12" authorId="0" shapeId="0" xr:uid="{17BB4A6A-0297-43D3-9C71-47D9D05F5B57}">
      <text>
        <r>
          <rPr>
            <b/>
            <sz val="9"/>
            <color indexed="81"/>
            <rFont val="Tahoma"/>
            <family val="2"/>
          </rPr>
          <t>Species maximum length is 96cm, which is in the length at maturity medium risk range (40-200cm).</t>
        </r>
      </text>
    </comment>
    <comment ref="J12" authorId="0" shapeId="0" xr:uid="{D3E9B1CD-7D02-4EC1-8AC2-093DBC74A035}">
      <text>
        <r>
          <rPr>
            <b/>
            <sz val="9"/>
            <color indexed="81"/>
            <rFont val="Tahoma"/>
            <family val="2"/>
          </rPr>
          <t>There is no information, but fish are not live bearers.</t>
        </r>
      </text>
    </comment>
    <comment ref="K12" authorId="0" shapeId="0" xr:uid="{35C31A66-8D1E-4DB6-B1BC-2CC05963B1BF}">
      <text>
        <r>
          <rPr>
            <b/>
            <sz val="9"/>
            <color indexed="81"/>
            <rFont val="Tahoma"/>
            <family val="2"/>
          </rPr>
          <t>Species trophic level is 3.8, which is higher than the highest risk value (3.25).</t>
        </r>
      </text>
    </comment>
    <comment ref="M12" authorId="0" shapeId="0" xr:uid="{1CF4AED5-3A44-4B0F-A4E0-801B1E4845A2}">
      <text>
        <r>
          <rPr>
            <b/>
            <sz val="9"/>
            <color indexed="81"/>
            <rFont val="Tahoma"/>
            <family val="2"/>
          </rPr>
          <t>ALL stocks : Worldwide pelagic distribution</t>
        </r>
      </text>
    </comment>
    <comment ref="N12" authorId="0" shapeId="0" xr:uid="{D7372E49-CCAB-400F-9D59-ED34D18371CE}">
      <text>
        <r>
          <rPr>
            <b/>
            <sz val="9"/>
            <color indexed="81"/>
            <rFont val="Tahoma"/>
            <family val="2"/>
          </rPr>
          <t>The depth range of the species is 640-1591m. For surface gears, the vertical overlap index with this species is -56.62%.</t>
        </r>
      </text>
    </comment>
    <comment ref="O12" authorId="0" shapeId="0" xr:uid="{F9A6003D-C568-4BFB-AC4D-447B821FE663}">
      <text>
        <r>
          <rPr>
            <b/>
            <sz val="9"/>
            <color indexed="81"/>
            <rFont val="Tahoma"/>
            <family val="2"/>
          </rPr>
          <t>TPT stocks : The maximum length of the species is 96cm. For tropical surface fisheries, the length overlap index with this species is 87.27%. Pole and line induces feeding behaviour in tunas which tends to exclude other species._x000D_
ALB stocks : The maximum length of the species is 96cm. For albacore fisheries, the length overlap index with this species is 68.57%. Pole and line induces feeding behaviour in tunas which tends to exclude other species.</t>
        </r>
      </text>
    </comment>
    <comment ref="P12" authorId="0" shapeId="0" xr:uid="{18667C4D-0848-4F0C-8CE6-8BC207DBC4A1}">
      <text>
        <r>
          <rPr>
            <b/>
            <sz val="9"/>
            <color indexed="81"/>
            <rFont val="Tahoma"/>
            <family val="2"/>
          </rPr>
          <t>No direct evidence of survival after capture.</t>
        </r>
      </text>
    </comment>
    <comment ref="E13" authorId="0" shapeId="0" xr:uid="{C76EE291-C10C-47DB-992A-F1282A0607D5}">
      <text>
        <r>
          <rPr>
            <b/>
            <sz val="9"/>
            <color indexed="81"/>
            <rFont val="Tahoma"/>
            <family val="2"/>
          </rPr>
          <t>The score is based on the maximum risk score in the family Agonidae, which included 1 species.</t>
        </r>
      </text>
    </comment>
    <comment ref="F13" authorId="0" shapeId="0" xr:uid="{8E3C84DB-E594-4667-BDCF-CF3AFC044405}">
      <text>
        <r>
          <rPr>
            <b/>
            <sz val="9"/>
            <color indexed="81"/>
            <rFont val="Tahoma"/>
            <family val="2"/>
          </rPr>
          <t>The score is based on the maximum risk score in the family Agonidae, which included 1 species.</t>
        </r>
      </text>
    </comment>
    <comment ref="G13" authorId="0" shapeId="0" xr:uid="{B164A069-9554-4856-8D8E-C4AAF80BF213}">
      <text>
        <r>
          <rPr>
            <b/>
            <sz val="9"/>
            <color indexed="81"/>
            <rFont val="Tahoma"/>
            <family val="2"/>
          </rPr>
          <t>Species fecundity is 1 eggs/year, which is lower than the highest risk value (100).</t>
        </r>
      </text>
    </comment>
    <comment ref="H13" authorId="0" shapeId="0" xr:uid="{122E9CF3-EDDD-4D9A-BE76-C04DE0F0E199}">
      <text>
        <r>
          <rPr>
            <b/>
            <sz val="9"/>
            <color indexed="81"/>
            <rFont val="Tahoma"/>
            <family val="2"/>
          </rPr>
          <t>Species maximum length is 300, which is in the medium risk range (100-300cm).</t>
        </r>
      </text>
    </comment>
    <comment ref="I13" authorId="0" shapeId="0" xr:uid="{19EF1A72-4D46-4AEF-AA1A-E5E2C38F20AE}">
      <text>
        <r>
          <rPr>
            <b/>
            <sz val="9"/>
            <color indexed="81"/>
            <rFont val="Tahoma"/>
            <family val="2"/>
          </rPr>
          <t>Species length at maturity is 200, which is in the medium risk range (40-200cm).</t>
        </r>
      </text>
    </comment>
    <comment ref="J13" authorId="0" shapeId="0" xr:uid="{EB1539E5-1B0E-4E82-99D6-E3FDCC8B2C81}">
      <text>
        <r>
          <rPr>
            <b/>
            <sz val="9"/>
            <color indexed="81"/>
            <rFont val="Tahoma"/>
            <family val="2"/>
          </rPr>
          <t>Species reproductive strategy is live bearer, which is high risk.</t>
        </r>
      </text>
    </comment>
    <comment ref="K13" authorId="0" shapeId="0" xr:uid="{D69BCCB4-7B63-48CF-B663-575F0374E934}">
      <text>
        <r>
          <rPr>
            <b/>
            <sz val="9"/>
            <color indexed="81"/>
            <rFont val="Tahoma"/>
            <family val="2"/>
          </rPr>
          <t>Species trophic level is 4.2, which is higher than the highest risk value (3.25).</t>
        </r>
      </text>
    </comment>
    <comment ref="M13" authorId="0" shapeId="0" xr:uid="{442DDE79-A2FD-450D-BF5A-B0C108100CC9}">
      <text>
        <r>
          <rPr>
            <b/>
            <sz val="9"/>
            <color indexed="81"/>
            <rFont val="Tahoma"/>
            <family val="2"/>
          </rPr>
          <t>TPT stocks : Worldwide tropical distribution, mainly coastal</t>
        </r>
      </text>
    </comment>
    <comment ref="N13" authorId="0" shapeId="0" xr:uid="{7CA3E066-C407-45CB-825D-6A28C8A727D5}">
      <text>
        <r>
          <rPr>
            <b/>
            <sz val="9"/>
            <color indexed="81"/>
            <rFont val="Tahoma"/>
            <family val="2"/>
          </rPr>
          <t>The depth range of the species is 1-800m. For surface gears, the vertical overlap index with this species is 12.50%. This species is reef associated.</t>
        </r>
      </text>
    </comment>
    <comment ref="O13" authorId="0" shapeId="0" xr:uid="{1742474C-C50A-4259-9730-87768601F68C}">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t>
        </r>
      </text>
    </comment>
    <comment ref="P13" authorId="0" shapeId="0" xr:uid="{A756559D-4B57-409E-A755-8D64B91A5F2C}">
      <text>
        <r>
          <rPr>
            <b/>
            <sz val="9"/>
            <color indexed="81"/>
            <rFont val="Tahoma"/>
            <family val="2"/>
          </rPr>
          <t>No direct evidence of survival after capture.</t>
        </r>
      </text>
    </comment>
    <comment ref="E14" authorId="0" shapeId="0" xr:uid="{985EF78A-A1EF-4408-80BA-C99138EFAAFC}">
      <text>
        <r>
          <rPr>
            <b/>
            <sz val="9"/>
            <color indexed="81"/>
            <rFont val="Tahoma"/>
            <family val="2"/>
          </rPr>
          <t>Species growth rate (K) is 0.200, which is higher than lowest risk K (0.183) for age at maturity.</t>
        </r>
      </text>
    </comment>
    <comment ref="F14" authorId="0" shapeId="0" xr:uid="{3D92AE66-D8EC-4781-860A-52D23C2E6E88}">
      <text>
        <r>
          <rPr>
            <b/>
            <sz val="9"/>
            <color indexed="81"/>
            <rFont val="Tahoma"/>
            <family val="2"/>
          </rPr>
          <t>Species growth rate (K) is 0.200, which is in the medium risk K range (0.12-0.30) for maximum age.</t>
        </r>
      </text>
    </comment>
    <comment ref="G14" authorId="0" shapeId="0" xr:uid="{7D7A892D-0383-468C-A5D1-185D2A3446C3}">
      <text>
        <r>
          <rPr>
            <b/>
            <sz val="9"/>
            <color indexed="81"/>
            <rFont val="Tahoma"/>
            <family val="2"/>
          </rPr>
          <t>Species fecundity is 2 eggs/year, which is lower than the highest risk value (100).</t>
        </r>
      </text>
    </comment>
    <comment ref="H14" authorId="0" shapeId="0" xr:uid="{D8E8EDC5-CD95-4233-AB43-738841D64D85}">
      <text>
        <r>
          <rPr>
            <b/>
            <sz val="9"/>
            <color indexed="81"/>
            <rFont val="Tahoma"/>
            <family val="2"/>
          </rPr>
          <t>Species maximum length is 573, which is higher than the highest risk value (300cm).</t>
        </r>
      </text>
    </comment>
    <comment ref="I14" authorId="0" shapeId="0" xr:uid="{C52D7002-67FE-42BA-A780-1A2CF184AE9A}">
      <text>
        <r>
          <rPr>
            <b/>
            <sz val="9"/>
            <color indexed="81"/>
            <rFont val="Tahoma"/>
            <family val="2"/>
          </rPr>
          <t>Species length at maturity is 303, which is higher than the highest risk value (200cm).</t>
        </r>
      </text>
    </comment>
    <comment ref="J14" authorId="0" shapeId="0" xr:uid="{04F6C78D-6EC2-4D6D-9ACC-0E96584E4FFB}">
      <text>
        <r>
          <rPr>
            <b/>
            <sz val="9"/>
            <color indexed="81"/>
            <rFont val="Tahoma"/>
            <family val="2"/>
          </rPr>
          <t>Species reproductive strategy is live bearer, which is high risk.</t>
        </r>
      </text>
    </comment>
    <comment ref="K14" authorId="0" shapeId="0" xr:uid="{B32373BD-4F10-43D0-B6D7-E28CB2EA1669}">
      <text>
        <r>
          <rPr>
            <b/>
            <sz val="9"/>
            <color indexed="81"/>
            <rFont val="Tahoma"/>
            <family val="2"/>
          </rPr>
          <t>Species trophic level is 4.5, which is higher than the highest risk value (3.25).</t>
        </r>
      </text>
    </comment>
    <comment ref="M14" authorId="0" shapeId="0" xr:uid="{BC7DFEE2-4443-4DF6-B275-8D94D37E5A18}">
      <text>
        <r>
          <rPr>
            <b/>
            <sz val="9"/>
            <color indexed="81"/>
            <rFont val="Tahoma"/>
            <family val="2"/>
          </rPr>
          <t>ALL stocks : Worldwide pelagic distribution</t>
        </r>
      </text>
    </comment>
    <comment ref="N14" authorId="0" shapeId="0" xr:uid="{AFD992A3-0787-4935-A071-2AE26DD93952}">
      <text>
        <r>
          <rPr>
            <b/>
            <sz val="9"/>
            <color indexed="81"/>
            <rFont val="Tahoma"/>
            <family val="2"/>
          </rPr>
          <t>The depth range of the species is 1-650m. For surface gears, the vertical overlap index with this species is 15.38%.</t>
        </r>
      </text>
    </comment>
    <comment ref="O14" authorId="0" shapeId="0" xr:uid="{2B800BB7-5809-443B-9394-A1A210D908A0}">
      <text>
        <r>
          <rPr>
            <b/>
            <sz val="9"/>
            <color indexed="81"/>
            <rFont val="Tahoma"/>
            <family val="2"/>
          </rPr>
          <t>TPT stocks : The maximum length of the species is 573cm. For tropical surface fisheries, the length overlap index with this species is 100.00%. Pole and line induces feeding behaviour in tunas which tends to exclude other species._x000D_
ALB stocks : The maximum length of the species is 573cm. For albacore fisheries, the length overlap index with this species is 100.00%. Pole and line induces feeding behaviour in tunas which tends to exclude other species.</t>
        </r>
      </text>
    </comment>
    <comment ref="P14" authorId="0" shapeId="0" xr:uid="{BA243D7D-899C-4FFE-99C6-4D11D1674297}">
      <text>
        <r>
          <rPr>
            <b/>
            <sz val="9"/>
            <color indexed="81"/>
            <rFont val="Tahoma"/>
            <family val="2"/>
          </rPr>
          <t>No direct evidence of survival after capture.</t>
        </r>
      </text>
    </comment>
    <comment ref="E15" authorId="0" shapeId="0" xr:uid="{95F1549C-1782-4B55-A0B7-0D3D8474A021}">
      <text>
        <r>
          <rPr>
            <b/>
            <sz val="9"/>
            <color indexed="81"/>
            <rFont val="Tahoma"/>
            <family val="2"/>
          </rPr>
          <t>There is no information.</t>
        </r>
      </text>
    </comment>
    <comment ref="F15" authorId="0" shapeId="0" xr:uid="{3D6436EF-57C9-4D3C-8B34-73A71D8C208A}">
      <text>
        <r>
          <rPr>
            <b/>
            <sz val="9"/>
            <color indexed="81"/>
            <rFont val="Tahoma"/>
            <family val="2"/>
          </rPr>
          <t>There is no information.</t>
        </r>
      </text>
    </comment>
    <comment ref="G15" authorId="0" shapeId="0" xr:uid="{BE1720B3-9BE6-4A72-A244-EF79945063D4}">
      <text>
        <r>
          <rPr>
            <b/>
            <sz val="9"/>
            <color indexed="81"/>
            <rFont val="Tahoma"/>
            <family val="2"/>
          </rPr>
          <t>There is no information, but fish are likely to produce &gt;100 eggs/year.</t>
        </r>
      </text>
    </comment>
    <comment ref="H15" authorId="0" shapeId="0" xr:uid="{59BDF4B7-EA96-4428-9533-E493394EEC50}">
      <text>
        <r>
          <rPr>
            <b/>
            <sz val="9"/>
            <color indexed="81"/>
            <rFont val="Tahoma"/>
            <family val="2"/>
          </rPr>
          <t>Species maximum length is 215, which is in the medium risk range (100-300cm).</t>
        </r>
      </text>
    </comment>
    <comment ref="I15" authorId="0" shapeId="0" xr:uid="{94EAE8DE-2838-4AF6-AC86-C6D8ACC87636}">
      <text>
        <r>
          <rPr>
            <b/>
            <sz val="9"/>
            <color indexed="81"/>
            <rFont val="Tahoma"/>
            <family val="2"/>
          </rPr>
          <t>Species maximum length is 215cm, which is higher than the highest risk value (200cm).</t>
        </r>
      </text>
    </comment>
    <comment ref="J15" authorId="0" shapeId="0" xr:uid="{CF8FC0E0-B798-41EF-B671-3F8673F3A5B7}">
      <text>
        <r>
          <rPr>
            <b/>
            <sz val="9"/>
            <color indexed="81"/>
            <rFont val="Tahoma"/>
            <family val="2"/>
          </rPr>
          <t>There is no information, but fish are not live bearers.</t>
        </r>
      </text>
    </comment>
    <comment ref="K15" authorId="0" shapeId="0" xr:uid="{014AB2FC-78E0-4627-B6E5-3701D6609BB7}">
      <text>
        <r>
          <rPr>
            <b/>
            <sz val="9"/>
            <color indexed="81"/>
            <rFont val="Tahoma"/>
            <family val="2"/>
          </rPr>
          <t>Species trophic level is 4.0, which is higher than the highest risk value (3.25).</t>
        </r>
      </text>
    </comment>
    <comment ref="M15" authorId="0" shapeId="0" xr:uid="{7633E7E5-DE83-4F1B-8204-E1FB6E37FB16}">
      <text>
        <r>
          <rPr>
            <b/>
            <sz val="9"/>
            <color indexed="81"/>
            <rFont val="Tahoma"/>
            <family val="2"/>
          </rPr>
          <t>ALL stocks : Worldwide pelagic distribution</t>
        </r>
      </text>
    </comment>
    <comment ref="N15" authorId="0" shapeId="0" xr:uid="{649D54C7-16FD-4CE5-94CA-A8DB11578BEC}">
      <text>
        <r>
          <rPr>
            <b/>
            <sz val="9"/>
            <color indexed="81"/>
            <rFont val="Tahoma"/>
            <family val="2"/>
          </rPr>
          <t>The depth range of the species is 1-1830m. For surface gears, the vertical overlap index with this species is 5.46%.</t>
        </r>
      </text>
    </comment>
    <comment ref="O15" authorId="0" shapeId="0" xr:uid="{156CE5CD-88E2-4581-AF14-A3E5700BF725}">
      <text>
        <r>
          <rPr>
            <b/>
            <sz val="9"/>
            <color indexed="81"/>
            <rFont val="Tahoma"/>
            <family val="2"/>
          </rPr>
          <t>TPT stocks : The maximum length of the species is 215cm. For tropical surface fisheries, the length overlap index with this species is 100.00%. Pole and line induces feeding behaviour in tunas which tends to exclude other species._x000D_
ALB stocks : The maximum length of the species is 215cm. For albacore fisheries, the length overlap index with this species is 100.00%. Pole and line induces feeding behaviour in tunas which tends to exclude other species.</t>
        </r>
      </text>
    </comment>
    <comment ref="P15" authorId="0" shapeId="0" xr:uid="{6EC5D291-B837-4D14-8F85-1A7507D442F8}">
      <text>
        <r>
          <rPr>
            <b/>
            <sz val="9"/>
            <color indexed="81"/>
            <rFont val="Tahoma"/>
            <family val="2"/>
          </rPr>
          <t>No direct evidence of survival after capture.</t>
        </r>
      </text>
    </comment>
    <comment ref="E16" authorId="0" shapeId="0" xr:uid="{980F1E6F-7793-44BF-831C-DD5F486B1654}">
      <text>
        <r>
          <rPr>
            <b/>
            <sz val="9"/>
            <color indexed="81"/>
            <rFont val="Tahoma"/>
            <family val="2"/>
          </rPr>
          <t>Species growth rate (K) is 0.233, which is higher than lowest risk K (0.183) for age at maturity.</t>
        </r>
      </text>
    </comment>
    <comment ref="F16" authorId="0" shapeId="0" xr:uid="{F30E9382-5BC8-422A-8E76-B6D5E359195B}">
      <text>
        <r>
          <rPr>
            <b/>
            <sz val="9"/>
            <color indexed="81"/>
            <rFont val="Tahoma"/>
            <family val="2"/>
          </rPr>
          <t>Species growth rate (K) is 0.233, which is in the medium risk K range (0.12-0.30) for maximum age.</t>
        </r>
      </text>
    </comment>
    <comment ref="G16" authorId="0" shapeId="0" xr:uid="{3BC9DA0A-A3C3-458A-A60B-0A420A62EE10}">
      <text>
        <r>
          <rPr>
            <b/>
            <sz val="9"/>
            <color indexed="81"/>
            <rFont val="Tahoma"/>
            <family val="2"/>
          </rPr>
          <t>The score is based on the maximum risk score in the family Agonidae, which included 1 species.</t>
        </r>
      </text>
    </comment>
    <comment ref="H16" authorId="0" shapeId="0" xr:uid="{8AED59BA-FCEF-4BB9-B612-E785C50C4334}">
      <text>
        <r>
          <rPr>
            <b/>
            <sz val="9"/>
            <color indexed="81"/>
            <rFont val="Tahoma"/>
            <family val="2"/>
          </rPr>
          <t>Species maximum length is 190, which is in the medium risk range (100-300cm).</t>
        </r>
      </text>
    </comment>
    <comment ref="I16" authorId="0" shapeId="0" xr:uid="{AAD0A6FA-AE6A-415A-861C-A3FE4537B69F}">
      <text>
        <r>
          <rPr>
            <b/>
            <sz val="9"/>
            <color indexed="81"/>
            <rFont val="Tahoma"/>
            <family val="2"/>
          </rPr>
          <t>Species length at maturity is 100, which is in the medium risk range (40-200cm).</t>
        </r>
      </text>
    </comment>
    <comment ref="J16" authorId="0" shapeId="0" xr:uid="{DB4B0FD9-2CDE-4393-97AD-309B6B551669}">
      <text>
        <r>
          <rPr>
            <b/>
            <sz val="9"/>
            <color indexed="81"/>
            <rFont val="Tahoma"/>
            <family val="2"/>
          </rPr>
          <t>Species reproductive strategy is broadcast spawner, which is low risk.</t>
        </r>
      </text>
    </comment>
    <comment ref="K16" authorId="0" shapeId="0" xr:uid="{1BDD1CB9-69AD-434F-932D-7B66513FC771}">
      <text>
        <r>
          <rPr>
            <b/>
            <sz val="9"/>
            <color indexed="81"/>
            <rFont val="Tahoma"/>
            <family val="2"/>
          </rPr>
          <t>Species trophic level is 4.5, which is higher than the highest risk value (3.25).</t>
        </r>
      </text>
    </comment>
    <comment ref="M16" authorId="0" shapeId="0" xr:uid="{C350147B-E869-4867-9D7A-7B0251BA980A}">
      <text>
        <r>
          <rPr>
            <b/>
            <sz val="9"/>
            <color indexed="81"/>
            <rFont val="Tahoma"/>
            <family val="2"/>
          </rPr>
          <t>ALL stocks : Worldwide coastal distribution</t>
        </r>
      </text>
    </comment>
    <comment ref="N16" authorId="0" shapeId="0" xr:uid="{9C267E93-6086-44A5-9A90-46A4EB75531C}">
      <text>
        <r>
          <rPr>
            <b/>
            <sz val="9"/>
            <color indexed="81"/>
            <rFont val="Tahoma"/>
            <family val="2"/>
          </rPr>
          <t>The depth range of the species is 1-360m. For surface gears, the vertical overlap index with this species is 27.78%. This species is reef associated.</t>
        </r>
      </text>
    </comment>
    <comment ref="O16" authorId="0" shapeId="0" xr:uid="{D7A7BBA8-93B5-44B3-B0AF-27807DAF48F5}">
      <text>
        <r>
          <rPr>
            <b/>
            <sz val="9"/>
            <color indexed="81"/>
            <rFont val="Tahoma"/>
            <family val="2"/>
          </rPr>
          <t>TPT stocks : The maximum length of the species is 190cm. For tropical surface fisheries, the length overlap index with this species is 100.00%. Pole and line induces feeding behaviour in tunas which tends to exclude other species._x000D_
ALB stocks : The maximum length of the species is 190cm. For albacore fisheries, the length overlap index with this species is 100.00%. Pole and line induces feeding behaviour in tunas which tends to exclude other species.</t>
        </r>
      </text>
    </comment>
    <comment ref="P16" authorId="0" shapeId="0" xr:uid="{7D786E4A-3FC3-483D-9162-095E67785C43}">
      <text>
        <r>
          <rPr>
            <b/>
            <sz val="9"/>
            <color indexed="81"/>
            <rFont val="Tahoma"/>
            <family val="2"/>
          </rPr>
          <t>No direct evidence of survival after capture.</t>
        </r>
      </text>
    </comment>
    <comment ref="E17" authorId="0" shapeId="0" xr:uid="{8DD119AF-A489-4936-8866-AAEBEF2F97C4}">
      <text>
        <r>
          <rPr>
            <b/>
            <sz val="9"/>
            <color indexed="81"/>
            <rFont val="Tahoma"/>
            <family val="2"/>
          </rPr>
          <t>Species growth rate (K) is 0.200, which is higher than lowest risk K (0.183) for age at maturity.</t>
        </r>
      </text>
    </comment>
    <comment ref="F17" authorId="0" shapeId="0" xr:uid="{739C05FB-61B0-4C37-B604-E95F4DA159C4}">
      <text>
        <r>
          <rPr>
            <b/>
            <sz val="9"/>
            <color indexed="81"/>
            <rFont val="Tahoma"/>
            <family val="2"/>
          </rPr>
          <t>Species growth rate (K) is 0.200, which is in the medium risk K range (0.12-0.30) for maximum age.</t>
        </r>
      </text>
    </comment>
    <comment ref="G17" authorId="0" shapeId="0" xr:uid="{61804648-6DB3-4A6B-B6FB-79C3E6C57869}">
      <text>
        <r>
          <rPr>
            <b/>
            <sz val="9"/>
            <color indexed="81"/>
            <rFont val="Tahoma"/>
            <family val="2"/>
          </rPr>
          <t>Species fecundity is 1 eggs/year, which is lower than the highest risk value (100).</t>
        </r>
      </text>
    </comment>
    <comment ref="H17" authorId="0" shapeId="0" xr:uid="{DD464F63-5AE6-431F-B42E-B4728AF5FAE2}">
      <text>
        <r>
          <rPr>
            <b/>
            <sz val="9"/>
            <color indexed="81"/>
            <rFont val="Tahoma"/>
            <family val="2"/>
          </rPr>
          <t>Species maximum length is 255, which is in the medium risk range (100-300cm).</t>
        </r>
      </text>
    </comment>
    <comment ref="I17" authorId="0" shapeId="0" xr:uid="{DB4F4143-9F4D-4482-9709-D020CD998B50}">
      <text>
        <r>
          <rPr>
            <b/>
            <sz val="9"/>
            <color indexed="81"/>
            <rFont val="Tahoma"/>
            <family val="2"/>
          </rPr>
          <t>Species length at maturity is 131, which is in the medium risk range (40-200cm).</t>
        </r>
      </text>
    </comment>
    <comment ref="J17" authorId="0" shapeId="0" xr:uid="{331E46A9-0B18-48D0-BA97-D3AEC511FFDD}">
      <text>
        <r>
          <rPr>
            <b/>
            <sz val="9"/>
            <color indexed="81"/>
            <rFont val="Tahoma"/>
            <family val="2"/>
          </rPr>
          <t>Species reproductive strategy is live bearer, which is high risk.</t>
        </r>
      </text>
    </comment>
    <comment ref="K17" authorId="0" shapeId="0" xr:uid="{BBAEF284-C49E-47DB-9A08-2CBFF115252F}">
      <text>
        <r>
          <rPr>
            <b/>
            <sz val="9"/>
            <color indexed="81"/>
            <rFont val="Tahoma"/>
            <family val="2"/>
          </rPr>
          <t>Species trophic level is 4.1, which is higher than the highest risk value (3.25).</t>
        </r>
      </text>
    </comment>
    <comment ref="M17" authorId="0" shapeId="0" xr:uid="{9826850F-BA98-4921-944B-9DF5E167A4A5}">
      <text>
        <r>
          <rPr>
            <b/>
            <sz val="9"/>
            <color indexed="81"/>
            <rFont val="Tahoma"/>
            <family val="2"/>
          </rPr>
          <t>PO_,IO_ stocks : Indo-Pacific distribution, mainly coastal. Species is coastal.</t>
        </r>
      </text>
    </comment>
    <comment ref="N17" authorId="0" shapeId="0" xr:uid="{F421535F-B4A6-429A-9414-E224C9A215E0}">
      <text>
        <r>
          <rPr>
            <b/>
            <sz val="9"/>
            <color indexed="81"/>
            <rFont val="Tahoma"/>
            <family val="2"/>
          </rPr>
          <t>The depth range of the species is 1-1000m. For surface gears, the vertical overlap index with this species is 10.00%. This species is reef associated.</t>
        </r>
      </text>
    </comment>
    <comment ref="O17" authorId="0" shapeId="0" xr:uid="{5F6A7E3F-B855-4B3A-8CD9-83BF028AB1A6}">
      <text>
        <r>
          <rPr>
            <b/>
            <sz val="9"/>
            <color indexed="81"/>
            <rFont val="Tahoma"/>
            <family val="2"/>
          </rPr>
          <t>TPT stocks : The maximum length of the species is 255cm. For tropical surface fisheries, the length overlap index with this species is 100.00%. Pole and line induces feeding behaviour in tunas which tends to exclude other species._x000D_
ALB stocks : The maximum length of the species is 255cm. For albacore fisheries, the length overlap index with this species is 100.00%. Pole and line induces feeding behaviour in tunas which tends to exclude other species.</t>
        </r>
      </text>
    </comment>
    <comment ref="P17" authorId="0" shapeId="0" xr:uid="{11746FF3-8DBA-4B22-A515-A3ED9559D06B}">
      <text>
        <r>
          <rPr>
            <b/>
            <sz val="9"/>
            <color indexed="81"/>
            <rFont val="Tahoma"/>
            <family val="2"/>
          </rPr>
          <t>No direct evidence of survival after capture.</t>
        </r>
      </text>
    </comment>
    <comment ref="E18" authorId="0" shapeId="0" xr:uid="{E44930FB-45EC-4BE3-B47A-6379BAA9A9DC}">
      <text>
        <r>
          <rPr>
            <b/>
            <sz val="9"/>
            <color indexed="81"/>
            <rFont val="Tahoma"/>
            <family val="2"/>
          </rPr>
          <t>There is no information.</t>
        </r>
      </text>
    </comment>
    <comment ref="F18" authorId="0" shapeId="0" xr:uid="{AD94237D-EBE2-49D6-8734-C482F1094B7B}">
      <text>
        <r>
          <rPr>
            <b/>
            <sz val="9"/>
            <color indexed="81"/>
            <rFont val="Tahoma"/>
            <family val="2"/>
          </rPr>
          <t>There is no information.</t>
        </r>
      </text>
    </comment>
    <comment ref="G18" authorId="0" shapeId="0" xr:uid="{AC5E9AF6-CA4B-4845-B5B7-B1656982E9C0}">
      <text>
        <r>
          <rPr>
            <b/>
            <sz val="9"/>
            <color indexed="81"/>
            <rFont val="Tahoma"/>
            <family val="2"/>
          </rPr>
          <t>There is no information.</t>
        </r>
      </text>
    </comment>
    <comment ref="H18" authorId="0" shapeId="0" xr:uid="{4AB96393-6075-48B3-AEEF-E027E5890E08}">
      <text>
        <r>
          <rPr>
            <b/>
            <sz val="9"/>
            <color indexed="81"/>
            <rFont val="Tahoma"/>
            <family val="2"/>
          </rPr>
          <t>The score is the maximum risk score in the catch group, Angelshark, of 1 species.</t>
        </r>
      </text>
    </comment>
    <comment ref="I18" authorId="0" shapeId="0" xr:uid="{8A9D70B7-F40D-4ECE-A7F9-2A7E28DE2337}">
      <text>
        <r>
          <rPr>
            <b/>
            <sz val="9"/>
            <color indexed="81"/>
            <rFont val="Tahoma"/>
            <family val="2"/>
          </rPr>
          <t>The score is the maximum risk score in the catch group, Amberjacks nei, of 2 species.</t>
        </r>
      </text>
    </comment>
    <comment ref="J18" authorId="0" shapeId="0" xr:uid="{26EE2935-0A2B-499B-9805-ECC73972BAA4}">
      <text>
        <r>
          <rPr>
            <b/>
            <sz val="9"/>
            <color indexed="81"/>
            <rFont val="Tahoma"/>
            <family val="2"/>
          </rPr>
          <t>The score is the maximum risk score in the catch group, Amberjacks nei, of 2 species.</t>
        </r>
      </text>
    </comment>
    <comment ref="K18" authorId="0" shapeId="0" xr:uid="{DE44DB9D-C1B9-4E6B-9FF2-82FFC28A5FFE}">
      <text>
        <r>
          <rPr>
            <b/>
            <sz val="9"/>
            <color indexed="81"/>
            <rFont val="Tahoma"/>
            <family val="2"/>
          </rPr>
          <t>The score is the maximum risk score in the catch group, Amberjacks nei, of 1 species.</t>
        </r>
      </text>
    </comment>
    <comment ref="M18" authorId="0" shapeId="0" xr:uid="{127B2082-F5E9-4E17-A861-27AF7BA0E5F4}">
      <text>
        <r>
          <rPr>
            <b/>
            <sz val="9"/>
            <color indexed="81"/>
            <rFont val="Tahoma"/>
            <family val="2"/>
          </rPr>
          <t>ALL stocks : No information.</t>
        </r>
      </text>
    </comment>
    <comment ref="N18" authorId="0" shapeId="0" xr:uid="{E8EE6443-4E13-4AC6-A585-38C1EE2A7764}">
      <text>
        <r>
          <rPr>
            <b/>
            <sz val="9"/>
            <color indexed="81"/>
            <rFont val="Tahoma"/>
            <family val="2"/>
          </rPr>
          <t>No information.</t>
        </r>
      </text>
    </comment>
    <comment ref="O18" authorId="0" shapeId="0" xr:uid="{BAF76BF6-400F-4B1A-868D-4CD0675C43F5}">
      <text>
        <r>
          <rPr>
            <b/>
            <sz val="9"/>
            <color indexed="81"/>
            <rFont val="Tahoma"/>
            <family val="2"/>
          </rPr>
          <t>ALL stocks : No information.</t>
        </r>
      </text>
    </comment>
    <comment ref="P18" authorId="0" shapeId="0" xr:uid="{A14AFBB4-FA35-4A6E-8F33-BABD805F8AEE}">
      <text>
        <r>
          <rPr>
            <b/>
            <sz val="9"/>
            <color indexed="81"/>
            <rFont val="Tahoma"/>
            <family val="2"/>
          </rPr>
          <t>No direct evidence of survival after capture.</t>
        </r>
      </text>
    </comment>
    <comment ref="E19" authorId="0" shapeId="0" xr:uid="{23EE79CE-9A28-4AC6-B610-1DA4147AE95F}">
      <text>
        <r>
          <rPr>
            <b/>
            <sz val="9"/>
            <color indexed="81"/>
            <rFont val="Tahoma"/>
            <family val="2"/>
          </rPr>
          <t>Species growth rate (K) is 0.589, which is higher than lowest risk K (0.183) for age at maturity.</t>
        </r>
      </text>
    </comment>
    <comment ref="F19" authorId="0" shapeId="0" xr:uid="{D4B4CE21-F63F-4C66-ADA7-1F749AB4CDC3}">
      <text>
        <r>
          <rPr>
            <b/>
            <sz val="9"/>
            <color indexed="81"/>
            <rFont val="Tahoma"/>
            <family val="2"/>
          </rPr>
          <t>Species growth rate (K) is 0.589, which is higher than lowest risk K (0.30) for maximum age.</t>
        </r>
      </text>
    </comment>
    <comment ref="G19" authorId="0" shapeId="0" xr:uid="{10E9420F-9776-4563-8B5A-7BACFBA09892}">
      <text>
        <r>
          <rPr>
            <b/>
            <sz val="9"/>
            <color indexed="81"/>
            <rFont val="Tahoma"/>
            <family val="2"/>
          </rPr>
          <t>Species fecundity is 23700 eggs/year, which is higher than the lowest risk value (20000).</t>
        </r>
      </text>
    </comment>
    <comment ref="H19" authorId="0" shapeId="0" xr:uid="{A5DD2BBA-1123-4FCA-9352-13D58CCDD1C8}">
      <text>
        <r>
          <rPr>
            <b/>
            <sz val="9"/>
            <color indexed="81"/>
            <rFont val="Tahoma"/>
            <family val="2"/>
          </rPr>
          <t>Species maximum length is 20, which is lower than the lowest risk value (100cm).</t>
        </r>
      </text>
    </comment>
    <comment ref="I19" authorId="0" shapeId="0" xr:uid="{0FD14AA1-B1CD-4A37-96C4-9C0CCDEA6A13}">
      <text>
        <r>
          <rPr>
            <b/>
            <sz val="9"/>
            <color indexed="81"/>
            <rFont val="Tahoma"/>
            <family val="2"/>
          </rPr>
          <t>Species length at maturity is 10, which is lower than the lowest risk value (40cm).</t>
        </r>
      </text>
    </comment>
    <comment ref="J19" authorId="0" shapeId="0" xr:uid="{F46CE74E-F261-4463-B49E-6CE032C63CE2}">
      <text>
        <r>
          <rPr>
            <b/>
            <sz val="9"/>
            <color indexed="81"/>
            <rFont val="Tahoma"/>
            <family val="2"/>
          </rPr>
          <t>Species reproductive strategy is broadcast spawner, which is low risk.</t>
        </r>
      </text>
    </comment>
    <comment ref="K19" authorId="0" shapeId="0" xr:uid="{08826A5F-3058-4850-B74D-550DC33C7CE8}">
      <text>
        <r>
          <rPr>
            <b/>
            <sz val="9"/>
            <color indexed="81"/>
            <rFont val="Tahoma"/>
            <family val="2"/>
          </rPr>
          <t>Species trophic level is 3.1, which is in the medium risk range (2.75-3.25).</t>
        </r>
      </text>
    </comment>
    <comment ref="M19" authorId="0" shapeId="0" xr:uid="{05BCE127-0268-4CBA-8F4C-AAED7A1D93FD}">
      <text>
        <r>
          <rPr>
            <b/>
            <sz val="9"/>
            <color indexed="81"/>
            <rFont val="Tahoma"/>
            <family val="2"/>
          </rPr>
          <t>ALAM,ALAN,ALAS,SKAE stocks : East Atlantic distribution</t>
        </r>
      </text>
    </comment>
    <comment ref="N19" authorId="0" shapeId="0" xr:uid="{94FC7580-1E86-4553-A9DD-97D04A290949}">
      <text>
        <r>
          <rPr>
            <b/>
            <sz val="9"/>
            <color indexed="81"/>
            <rFont val="Tahoma"/>
            <family val="2"/>
          </rPr>
          <t>Pole and line bait collected through directed fisheries.</t>
        </r>
      </text>
    </comment>
    <comment ref="O19" authorId="0" shapeId="0" xr:uid="{35F815EE-5165-4B08-8825-74191EC8BB55}">
      <text>
        <r>
          <rPr>
            <b/>
            <sz val="9"/>
            <color indexed="81"/>
            <rFont val="Tahoma"/>
            <family val="2"/>
          </rPr>
          <t>TPT stocks : Pole and line bait collected through directed fisheries._x000D_
ALB stocks : Pole and line bait collected through directed fisheries.</t>
        </r>
      </text>
    </comment>
    <comment ref="P19" authorId="0" shapeId="0" xr:uid="{E5BFA634-8F8D-455F-A5A5-9C09D765C9DB}">
      <text>
        <r>
          <rPr>
            <b/>
            <sz val="9"/>
            <color indexed="81"/>
            <rFont val="Tahoma"/>
            <family val="2"/>
          </rPr>
          <t>No direct evidence of survival after capture.</t>
        </r>
      </text>
    </comment>
    <comment ref="E20" authorId="0" shapeId="0" xr:uid="{AEF8D340-C4A4-42B4-A337-FF996455AFD5}">
      <text>
        <r>
          <rPr>
            <b/>
            <sz val="9"/>
            <color indexed="81"/>
            <rFont val="Tahoma"/>
            <family val="2"/>
          </rPr>
          <t>Species growth rate (K) is 0.084, which is in the medium risk K range (0.061-0.183) for age at maturity.</t>
        </r>
      </text>
    </comment>
    <comment ref="F20" authorId="0" shapeId="0" xr:uid="{32722B04-9C95-40B7-A6E3-E90EC4CDD9D1}">
      <text>
        <r>
          <rPr>
            <b/>
            <sz val="9"/>
            <color indexed="81"/>
            <rFont val="Tahoma"/>
            <family val="2"/>
          </rPr>
          <t>Species growth rate (K) is 0.084, which is lower than highest risk K (0.12) for maximum age.</t>
        </r>
      </text>
    </comment>
    <comment ref="G20" authorId="0" shapeId="0" xr:uid="{93630B0E-A11B-45F4-AF8E-ED268C379841}">
      <text>
        <r>
          <rPr>
            <b/>
            <sz val="9"/>
            <color indexed="81"/>
            <rFont val="Tahoma"/>
            <family val="2"/>
          </rPr>
          <t>Species fecundity is 1540891 eggs/year, which is higher than the lowest risk value (20000).</t>
        </r>
      </text>
    </comment>
    <comment ref="H20" authorId="0" shapeId="0" xr:uid="{69F6536F-ECFC-4C6F-8F68-AFD38D620461}">
      <text>
        <r>
          <rPr>
            <b/>
            <sz val="9"/>
            <color indexed="81"/>
            <rFont val="Tahoma"/>
            <family val="2"/>
          </rPr>
          <t>Species maximum length is 120, which is in the medium risk range (100-300cm).</t>
        </r>
      </text>
    </comment>
    <comment ref="I20" authorId="0" shapeId="0" xr:uid="{14A3925A-A453-407A-AF8C-FEB95925D33E}">
      <text>
        <r>
          <rPr>
            <b/>
            <sz val="9"/>
            <color indexed="81"/>
            <rFont val="Tahoma"/>
            <family val="2"/>
          </rPr>
          <t>Species length at maturity is 47, which is in the medium risk range (40-200cm).</t>
        </r>
      </text>
    </comment>
    <comment ref="J20" authorId="0" shapeId="0" xr:uid="{F95C6563-B577-4B9B-A3F8-C11CBF43F2E1}">
      <text>
        <r>
          <rPr>
            <b/>
            <sz val="9"/>
            <color indexed="81"/>
            <rFont val="Tahoma"/>
            <family val="2"/>
          </rPr>
          <t>Species reproductive strategy is broadcast spawner, which is low risk.</t>
        </r>
      </text>
    </comment>
    <comment ref="K20" authorId="0" shapeId="0" xr:uid="{1C8ABE28-9F4A-44EF-888E-7DCB7CEF38B0}">
      <text>
        <r>
          <rPr>
            <b/>
            <sz val="9"/>
            <color indexed="81"/>
            <rFont val="Tahoma"/>
            <family val="2"/>
          </rPr>
          <t>Species trophic level is 4.5, which is higher than the highest risk value (3.25).</t>
        </r>
      </text>
    </comment>
    <comment ref="M20" authorId="0" shapeId="0" xr:uid="{6C6D41E5-5E52-44EC-8C8C-B3BE220DCE2C}">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3B1F91A2-C325-4B28-9A21-9DA459AE074D}">
      <text>
        <r>
          <rPr>
            <b/>
            <sz val="9"/>
            <color indexed="81"/>
            <rFont val="Tahoma"/>
            <family val="2"/>
          </rPr>
          <t>Not evaluated</t>
        </r>
      </text>
    </comment>
    <comment ref="O20" authorId="0" shapeId="0" xr:uid="{E6C52E59-595B-4486-A044-0FD5FBBCC3BE}">
      <text>
        <r>
          <rPr>
            <b/>
            <sz val="9"/>
            <color indexed="81"/>
            <rFont val="Tahoma"/>
            <family val="2"/>
          </rPr>
          <t>Not evaluated</t>
        </r>
      </text>
    </comment>
    <comment ref="P20" authorId="0" shapeId="0" xr:uid="{39632ECE-06EF-4D2A-ACE4-EC409F02A1D9}">
      <text>
        <r>
          <rPr>
            <b/>
            <sz val="9"/>
            <color indexed="81"/>
            <rFont val="Tahoma"/>
            <family val="2"/>
          </rPr>
          <t>Not evaluated</t>
        </r>
      </text>
    </comment>
    <comment ref="E21" authorId="0" shapeId="0" xr:uid="{39A1296B-67E3-4887-84CC-C94B32FD6953}">
      <text>
        <r>
          <rPr>
            <b/>
            <sz val="9"/>
            <color indexed="81"/>
            <rFont val="Tahoma"/>
            <family val="2"/>
          </rPr>
          <t>Species growth rate (K) is 0.300, which is higher than lowest risk K (0.183) for age at maturity.</t>
        </r>
      </text>
    </comment>
    <comment ref="F21" authorId="0" shapeId="0" xr:uid="{3B8DDCD7-6DB4-414C-9A3B-41C5617F965C}">
      <text>
        <r>
          <rPr>
            <b/>
            <sz val="9"/>
            <color indexed="81"/>
            <rFont val="Tahoma"/>
            <family val="2"/>
          </rPr>
          <t>Species growth rate (K) is 0.300, which is in the medium risk K range (0.12-0.30) for maximum age.</t>
        </r>
      </text>
    </comment>
    <comment ref="G21" authorId="0" shapeId="0" xr:uid="{AF1D5B1E-D76B-43A7-A8AF-D329FE4C3D21}">
      <text>
        <r>
          <rPr>
            <b/>
            <sz val="9"/>
            <color indexed="81"/>
            <rFont val="Tahoma"/>
            <family val="2"/>
          </rPr>
          <t>There is no information, but fish are likely to produce &gt;100 eggs/year.</t>
        </r>
      </text>
    </comment>
    <comment ref="H21" authorId="0" shapeId="0" xr:uid="{86E6CFE1-4160-4F98-B7E1-D97A6A8CE42D}">
      <text>
        <r>
          <rPr>
            <b/>
            <sz val="9"/>
            <color indexed="81"/>
            <rFont val="Tahoma"/>
            <family val="2"/>
          </rPr>
          <t>Species maximum length is 130, which is in the medium risk range (100-300cm).</t>
        </r>
      </text>
    </comment>
    <comment ref="I21" authorId="0" shapeId="0" xr:uid="{80AFEC92-A59D-4E2C-A488-D7C8662E0A42}">
      <text>
        <r>
          <rPr>
            <b/>
            <sz val="9"/>
            <color indexed="81"/>
            <rFont val="Tahoma"/>
            <family val="2"/>
          </rPr>
          <t>Species maximum length is 130cm, which is in the length at maturity medium risk range (40-200cm).</t>
        </r>
      </text>
    </comment>
    <comment ref="J21" authorId="0" shapeId="0" xr:uid="{5D124CA1-512A-4B76-B348-99980978AADD}">
      <text>
        <r>
          <rPr>
            <b/>
            <sz val="9"/>
            <color indexed="81"/>
            <rFont val="Tahoma"/>
            <family val="2"/>
          </rPr>
          <t>Species reproductive strategy is broadcast spawner, which is low risk.</t>
        </r>
      </text>
    </comment>
    <comment ref="K21" authorId="0" shapeId="0" xr:uid="{2A26CAD8-3644-4153-BD85-CE5AC6CFDBC5}">
      <text>
        <r>
          <rPr>
            <b/>
            <sz val="9"/>
            <color indexed="81"/>
            <rFont val="Tahoma"/>
            <family val="2"/>
          </rPr>
          <t>Species trophic level is 3.5, which is higher than the highest risk value (3.25).</t>
        </r>
      </text>
    </comment>
    <comment ref="M21" authorId="0" shapeId="0" xr:uid="{34575CB4-32F7-4120-BDD7-5A5187FC2310}">
      <text>
        <r>
          <rPr>
            <b/>
            <sz val="9"/>
            <color indexed="81"/>
            <rFont val="Tahoma"/>
            <family val="2"/>
          </rPr>
          <t>ALL stocks : Worldwide pelagic distribution</t>
        </r>
      </text>
    </comment>
    <comment ref="N21" authorId="0" shapeId="0" xr:uid="{CCD0EDB0-267E-41EB-8CBA-C63520E69067}">
      <text>
        <r>
          <rPr>
            <b/>
            <sz val="9"/>
            <color indexed="81"/>
            <rFont val="Tahoma"/>
            <family val="2"/>
          </rPr>
          <t>The depth range of the species is 100-4337m. For surface gears, the vertical overlap index with this species is 0.02%.</t>
        </r>
      </text>
    </comment>
    <comment ref="O21" authorId="0" shapeId="0" xr:uid="{DB13181E-5AE8-445C-B05C-9EC00F8AE9F6}">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21" authorId="0" shapeId="0" xr:uid="{486A4E3B-6912-427C-93CF-99DC1B0728EE}">
      <text>
        <r>
          <rPr>
            <b/>
            <sz val="9"/>
            <color indexed="81"/>
            <rFont val="Tahoma"/>
            <family val="2"/>
          </rPr>
          <t>No direct evidence of survival after capture.</t>
        </r>
      </text>
    </comment>
    <comment ref="E22" authorId="0" shapeId="0" xr:uid="{6F4D5575-2ED5-4300-BD8C-3588118165C0}">
      <text>
        <r>
          <rPr>
            <b/>
            <sz val="9"/>
            <color indexed="81"/>
            <rFont val="Tahoma"/>
            <family val="2"/>
          </rPr>
          <t>The score is based on the maximum risk score in the family Agonidae, which included 1 species.</t>
        </r>
      </text>
    </comment>
    <comment ref="F22" authorId="0" shapeId="0" xr:uid="{ABB9DBD0-21B3-40C6-B91A-115A71DDE44D}">
      <text>
        <r>
          <rPr>
            <b/>
            <sz val="9"/>
            <color indexed="81"/>
            <rFont val="Tahoma"/>
            <family val="2"/>
          </rPr>
          <t>The score is based on the maximum risk score in the family Agonidae, which included 1 species.</t>
        </r>
      </text>
    </comment>
    <comment ref="G22" authorId="0" shapeId="0" xr:uid="{4A42F671-1F36-4A56-A159-B36883C9E969}">
      <text>
        <r>
          <rPr>
            <b/>
            <sz val="9"/>
            <color indexed="81"/>
            <rFont val="Tahoma"/>
            <family val="2"/>
          </rPr>
          <t>The score is based on the maximum risk score in the family Agonidae, which included 1 species.</t>
        </r>
      </text>
    </comment>
    <comment ref="H22" authorId="0" shapeId="0" xr:uid="{7738A2BB-FFF4-437E-B538-09326B3FED28}">
      <text>
        <r>
          <rPr>
            <b/>
            <sz val="9"/>
            <color indexed="81"/>
            <rFont val="Tahoma"/>
            <family val="2"/>
          </rPr>
          <t>The score is based on the maximum risk score in the family Scombridae, which included 50 species.</t>
        </r>
      </text>
    </comment>
    <comment ref="I22" authorId="0" shapeId="0" xr:uid="{24FAF151-4CAB-4F7D-8BC2-A7DB3718E5EA}">
      <text>
        <r>
          <rPr>
            <b/>
            <sz val="9"/>
            <color indexed="81"/>
            <rFont val="Tahoma"/>
            <family val="2"/>
          </rPr>
          <t>The score is based on the maximum risk score in the family Scombridae, which included 50 species.</t>
        </r>
      </text>
    </comment>
    <comment ref="J22" authorId="0" shapeId="0" xr:uid="{A8038FF3-8E1C-4885-8BB4-201BCD2F1413}">
      <text>
        <r>
          <rPr>
            <b/>
            <sz val="9"/>
            <color indexed="81"/>
            <rFont val="Tahoma"/>
            <family val="2"/>
          </rPr>
          <t>The score is based on the maximum risk score in the family Agonidae, which included 1 species.</t>
        </r>
      </text>
    </comment>
    <comment ref="K22" authorId="0" shapeId="0" xr:uid="{F42ACE3C-0745-4A05-98F3-CFB6F84568D2}">
      <text>
        <r>
          <rPr>
            <b/>
            <sz val="9"/>
            <color indexed="81"/>
            <rFont val="Tahoma"/>
            <family val="2"/>
          </rPr>
          <t>The score is based on the maximum risk score in the family Nomeidae, which included 1 species.</t>
        </r>
      </text>
    </comment>
    <comment ref="M22" authorId="0" shapeId="0" xr:uid="{AF096CE7-8B9B-4512-9F41-C6CD4B34B912}">
      <text>
        <r>
          <rPr>
            <b/>
            <sz val="9"/>
            <color indexed="81"/>
            <rFont val="Tahoma"/>
            <family val="2"/>
          </rPr>
          <t>ALL stocks : Worldwide demersal distribution</t>
        </r>
      </text>
    </comment>
    <comment ref="N22" authorId="0" shapeId="0" xr:uid="{92A8CED0-AC8E-423A-8AF9-648D272FE98B}">
      <text>
        <r>
          <rPr>
            <b/>
            <sz val="9"/>
            <color indexed="81"/>
            <rFont val="Tahoma"/>
            <family val="2"/>
          </rPr>
          <t>The depth range of the species is 1-2000m. For surface gears, the vertical overlap index with this species is 5.00%. This species is demersal.</t>
        </r>
      </text>
    </comment>
    <comment ref="O22" authorId="0" shapeId="0" xr:uid="{3A8C262C-0B44-4008-8D9B-9A496619EB5A}">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22" authorId="0" shapeId="0" xr:uid="{5DA38777-0A87-43C4-BAE8-F7130DCF6B2C}">
      <text>
        <r>
          <rPr>
            <b/>
            <sz val="9"/>
            <color indexed="81"/>
            <rFont val="Tahoma"/>
            <family val="2"/>
          </rPr>
          <t>No direct evidence of survival after capture.</t>
        </r>
      </text>
    </comment>
    <comment ref="E23" authorId="0" shapeId="0" xr:uid="{CE5945DC-E074-4749-8FF8-49604F783B43}">
      <text>
        <r>
          <rPr>
            <b/>
            <sz val="9"/>
            <color indexed="81"/>
            <rFont val="Tahoma"/>
            <family val="2"/>
          </rPr>
          <t>There is no information.</t>
        </r>
      </text>
    </comment>
    <comment ref="F23" authorId="0" shapeId="0" xr:uid="{522F0126-602E-4F98-A47B-4774A124AC5B}">
      <text>
        <r>
          <rPr>
            <b/>
            <sz val="9"/>
            <color indexed="81"/>
            <rFont val="Tahoma"/>
            <family val="2"/>
          </rPr>
          <t>There is no information.</t>
        </r>
      </text>
    </comment>
    <comment ref="G23" authorId="0" shapeId="0" xr:uid="{3C1F31BA-A136-4C69-93EF-4E344E03B1EB}">
      <text>
        <r>
          <rPr>
            <b/>
            <sz val="9"/>
            <color indexed="81"/>
            <rFont val="Tahoma"/>
            <family val="2"/>
          </rPr>
          <t>The score is based on the maximum risk score in the family Scyliorhinidae, which included 2 species.</t>
        </r>
      </text>
    </comment>
    <comment ref="H23" authorId="0" shapeId="0" xr:uid="{E4D62D1B-E00A-4758-986B-137EE93FEBD7}">
      <text>
        <r>
          <rPr>
            <b/>
            <sz val="9"/>
            <color indexed="81"/>
            <rFont val="Tahoma"/>
            <family val="2"/>
          </rPr>
          <t>The score is based on the maximum risk score in the family Scyliorhinidae, which included 5 species.</t>
        </r>
      </text>
    </comment>
    <comment ref="I23" authorId="0" shapeId="0" xr:uid="{2CE87567-39E2-43DA-967B-0C533E96D5F7}">
      <text>
        <r>
          <rPr>
            <b/>
            <sz val="9"/>
            <color indexed="81"/>
            <rFont val="Tahoma"/>
            <family val="2"/>
          </rPr>
          <t>The score is based on the maximum risk score in the family Scyliorhinidae, which included 5 species.</t>
        </r>
      </text>
    </comment>
    <comment ref="J23" authorId="0" shapeId="0" xr:uid="{1635D67E-D2EB-4723-B686-F9EEB3A12373}">
      <text>
        <r>
          <rPr>
            <b/>
            <sz val="9"/>
            <color indexed="81"/>
            <rFont val="Tahoma"/>
            <family val="2"/>
          </rPr>
          <t>The score is based on the maximum risk score in the family Scyliorhinidae, which included 5 species.</t>
        </r>
      </text>
    </comment>
    <comment ref="K23" authorId="0" shapeId="0" xr:uid="{87E87967-CC7E-4841-B44D-6AA6FCC8BA91}">
      <text>
        <r>
          <rPr>
            <b/>
            <sz val="9"/>
            <color indexed="81"/>
            <rFont val="Tahoma"/>
            <family val="2"/>
          </rPr>
          <t>The score is based on the maximum risk score in the family Scyliorhinidae, which included 5 species.</t>
        </r>
      </text>
    </comment>
    <comment ref="M23" authorId="0" shapeId="0" xr:uid="{1B54E7C2-8FD9-4712-9BAC-90B4D21DF786}">
      <text>
        <r>
          <rPr>
            <b/>
            <sz val="9"/>
            <color indexed="81"/>
            <rFont val="Tahoma"/>
            <family val="2"/>
          </rPr>
          <t>ALL stocks : Worldwide demersal distribution</t>
        </r>
      </text>
    </comment>
    <comment ref="N23" authorId="0" shapeId="0" xr:uid="{032E7353-333E-430F-9973-CE418CCF2D04}">
      <text>
        <r>
          <rPr>
            <b/>
            <sz val="9"/>
            <color indexed="81"/>
            <rFont val="Tahoma"/>
            <family val="2"/>
          </rPr>
          <t>The depth range of the species is 1-150m. For surface gears, the vertical overlap index with this species is 66.67%. This species is demersal.</t>
        </r>
      </text>
    </comment>
    <comment ref="O23" authorId="0" shapeId="0" xr:uid="{F854665B-CC45-4C84-8A14-DD806A733C32}">
      <text>
        <r>
          <rPr>
            <b/>
            <sz val="9"/>
            <color indexed="81"/>
            <rFont val="Tahoma"/>
            <family val="2"/>
          </rPr>
          <t>TPT stocks : The maximum length of the species is missing, but the family's maximum length based on 1 species is 183cm. For tropical surface fisheries, the length overlap index with this species is 100.00%. Pole and line induces feeding behaviour in tunas which tends to exclude other species._x000D_
ALB stocks : The maximum length of the species is missing, but the family's maximum length based on 1 species is 183cm. For albacore fisheries, the length overlap index with this species is 100.00%. Pole and line induces feeding behaviour in tunas which tends to exclude other species.</t>
        </r>
      </text>
    </comment>
    <comment ref="P23" authorId="0" shapeId="0" xr:uid="{58BD7F13-A47C-4D48-93CD-84D0A8E3A96A}">
      <text>
        <r>
          <rPr>
            <b/>
            <sz val="9"/>
            <color indexed="81"/>
            <rFont val="Tahoma"/>
            <family val="2"/>
          </rPr>
          <t>No direct evidence of survival after capture.</t>
        </r>
      </text>
    </comment>
    <comment ref="E24" authorId="0" shapeId="0" xr:uid="{6C756924-F0C2-4AE4-BEA5-FBA4DE94978E}">
      <text>
        <r>
          <rPr>
            <b/>
            <sz val="9"/>
            <color indexed="81"/>
            <rFont val="Tahoma"/>
            <family val="2"/>
          </rPr>
          <t>Species growth rate (K) is 0.509, which is higher than lowest risk K (0.183) for age at maturity.</t>
        </r>
      </text>
    </comment>
    <comment ref="F24" authorId="0" shapeId="0" xr:uid="{FF3EE64C-98EF-4855-ABF7-BF0430F5D62F}">
      <text>
        <r>
          <rPr>
            <b/>
            <sz val="9"/>
            <color indexed="81"/>
            <rFont val="Tahoma"/>
            <family val="2"/>
          </rPr>
          <t>Species growth rate (K) is 0.509, which is higher than lowest risk K (0.30) for maximum age.</t>
        </r>
      </text>
    </comment>
    <comment ref="G24" authorId="0" shapeId="0" xr:uid="{FAECD3FD-FBB2-4473-B130-7FF8D93C6F90}">
      <text>
        <r>
          <rPr>
            <b/>
            <sz val="9"/>
            <color indexed="81"/>
            <rFont val="Tahoma"/>
            <family val="2"/>
          </rPr>
          <t>The score is based on the maximum risk score in the family Squatinidae, which included 1 species.</t>
        </r>
      </text>
    </comment>
    <comment ref="H24" authorId="0" shapeId="0" xr:uid="{973DD213-7F21-4C20-9DF6-CF2E248C137D}">
      <text>
        <r>
          <rPr>
            <b/>
            <sz val="9"/>
            <color indexed="81"/>
            <rFont val="Tahoma"/>
            <family val="2"/>
          </rPr>
          <t>Species maximum length is 104, which is in the medium risk range (100-300cm).</t>
        </r>
      </text>
    </comment>
    <comment ref="I24" authorId="0" shapeId="0" xr:uid="{9D5BC3FB-58A2-4A7C-88FC-BD0A2370928C}">
      <text>
        <r>
          <rPr>
            <b/>
            <sz val="9"/>
            <color indexed="81"/>
            <rFont val="Tahoma"/>
            <family val="2"/>
          </rPr>
          <t>Species length at maturity is 61, which is in the medium risk range (40-200cm).</t>
        </r>
      </text>
    </comment>
    <comment ref="J24" authorId="0" shapeId="0" xr:uid="{3FC2761E-1A22-4BC1-B8F3-920738A1071F}">
      <text>
        <r>
          <rPr>
            <b/>
            <sz val="9"/>
            <color indexed="81"/>
            <rFont val="Tahoma"/>
            <family val="2"/>
          </rPr>
          <t>Species reproductive strategy is broadcast spawner, which is low risk.</t>
        </r>
      </text>
    </comment>
    <comment ref="K24" authorId="0" shapeId="0" xr:uid="{AC21D793-2554-44FF-97E4-2BBB4D8BC6F1}">
      <text>
        <r>
          <rPr>
            <b/>
            <sz val="9"/>
            <color indexed="81"/>
            <rFont val="Tahoma"/>
            <family val="2"/>
          </rPr>
          <t>Species trophic level is 4.3, which is higher than the highest risk value (3.25).</t>
        </r>
      </text>
    </comment>
    <comment ref="M24" authorId="0" shapeId="0" xr:uid="{BDC508D0-3A8B-4A6A-99FA-2675D040610A}">
      <text>
        <r>
          <rPr>
            <b/>
            <sz val="9"/>
            <color indexed="81"/>
            <rFont val="Tahoma"/>
            <family val="2"/>
          </rPr>
          <t>ALPS,BEI_,BEPW,SKI_,SKPW,YFI_,YFPW stocks : Indo-West and South Pacific distribution</t>
        </r>
      </text>
    </comment>
    <comment ref="N24" authorId="0" shapeId="0" xr:uid="{75DE2AC2-8C0E-4977-8DCF-83174F67C84D}">
      <text>
        <r>
          <rPr>
            <b/>
            <sz val="9"/>
            <color indexed="81"/>
            <rFont val="Tahoma"/>
            <family val="2"/>
          </rPr>
          <t>The depth range of the species is 1-100m. For surface gears, the vertical overlap index with this species is 100.00%.</t>
        </r>
      </text>
    </comment>
    <comment ref="O24" authorId="0" shapeId="0" xr:uid="{777E5DA6-A473-4FF6-AA82-7946D6AAB235}">
      <text>
        <r>
          <rPr>
            <b/>
            <sz val="9"/>
            <color indexed="81"/>
            <rFont val="Tahoma"/>
            <family val="2"/>
          </rPr>
          <t>TPT stocks : The maximum length of the species is 104cm. For tropical surface fisheries, the length overlap index with this species is 94.55%. Pole and line induces feeding behaviour in tunas which tends to exclude other species._x000D_
ALB stocks : The maximum length of the species is 104cm. For albacore fisheries, the length overlap index with this species is 74.29%. Pole and line induces feeding behaviour in tunas which tends to exclude other species.</t>
        </r>
      </text>
    </comment>
    <comment ref="P24" authorId="0" shapeId="0" xr:uid="{34093BF7-0935-40AA-A332-D0BA8FC88DA9}">
      <text>
        <r>
          <rPr>
            <b/>
            <sz val="9"/>
            <color indexed="81"/>
            <rFont val="Tahoma"/>
            <family val="2"/>
          </rPr>
          <t>No direct evidence of survival after capture.</t>
        </r>
      </text>
    </comment>
    <comment ref="E25" authorId="0" shapeId="0" xr:uid="{FAA9FAC9-F99C-4C43-B487-622F9467F49C}">
      <text>
        <r>
          <rPr>
            <b/>
            <sz val="9"/>
            <color indexed="81"/>
            <rFont val="Tahoma"/>
            <family val="2"/>
          </rPr>
          <t>The score is based on the maximum risk score in the family Agonidae, which included 1 species.</t>
        </r>
      </text>
    </comment>
    <comment ref="F25" authorId="0" shapeId="0" xr:uid="{23F23C4B-C04A-4843-A693-223F9277BD6D}">
      <text>
        <r>
          <rPr>
            <b/>
            <sz val="9"/>
            <color indexed="81"/>
            <rFont val="Tahoma"/>
            <family val="2"/>
          </rPr>
          <t>The score is based on the maximum risk score in the family Agonidae, which included 1 species.</t>
        </r>
      </text>
    </comment>
    <comment ref="G25" authorId="0" shapeId="0" xr:uid="{473BB60A-FB3C-4B37-90CD-C90D7A6EC43E}">
      <text>
        <r>
          <rPr>
            <b/>
            <sz val="9"/>
            <color indexed="81"/>
            <rFont val="Tahoma"/>
            <family val="2"/>
          </rPr>
          <t>There is no information, but fish are likely to produce &gt;100 eggs/year.</t>
        </r>
      </text>
    </comment>
    <comment ref="H25" authorId="0" shapeId="0" xr:uid="{72D074B3-0E02-43E0-8D5C-AB486A92F7CC}">
      <text>
        <r>
          <rPr>
            <b/>
            <sz val="9"/>
            <color indexed="81"/>
            <rFont val="Tahoma"/>
            <family val="2"/>
          </rPr>
          <t>Species maximum length is 250, which is in the medium risk range (100-300cm).</t>
        </r>
      </text>
    </comment>
    <comment ref="I25" authorId="0" shapeId="0" xr:uid="{7C45E1FF-D800-4151-9AC6-A7007B9D8801}">
      <text>
        <r>
          <rPr>
            <b/>
            <sz val="9"/>
            <color indexed="81"/>
            <rFont val="Tahoma"/>
            <family val="2"/>
          </rPr>
          <t>Species maximum length is 250cm, which is higher than the highest risk value (200cm).</t>
        </r>
      </text>
    </comment>
    <comment ref="J25" authorId="0" shapeId="0" xr:uid="{996BBED8-41F7-4B1E-B6AC-380FF8189E26}">
      <text>
        <r>
          <rPr>
            <b/>
            <sz val="9"/>
            <color indexed="81"/>
            <rFont val="Tahoma"/>
            <family val="2"/>
          </rPr>
          <t>The score is based on the maximum risk score in the family Squatinidae, which included 1 species.</t>
        </r>
      </text>
    </comment>
    <comment ref="K25" authorId="0" shapeId="0" xr:uid="{29119F2C-A0E9-416C-9750-E8D3D961BC73}">
      <text>
        <r>
          <rPr>
            <b/>
            <sz val="9"/>
            <color indexed="81"/>
            <rFont val="Tahoma"/>
            <family val="2"/>
          </rPr>
          <t>Species trophic level is 4.5, which is higher than the highest risk value (3.25).</t>
        </r>
      </text>
    </comment>
    <comment ref="M25" authorId="0" shapeId="0" xr:uid="{3AEAA988-EFC3-4F6F-AF5D-15A8F65DBF40}">
      <text>
        <r>
          <rPr>
            <b/>
            <sz val="9"/>
            <color indexed="81"/>
            <rFont val="Tahoma"/>
            <family val="2"/>
          </rPr>
          <t>ALL stocks : Worldwide pelagic distribution</t>
        </r>
      </text>
    </comment>
    <comment ref="N25" authorId="0" shapeId="0" xr:uid="{B80B671D-4D00-41D3-B960-C005C629A817}">
      <text>
        <r>
          <rPr>
            <b/>
            <sz val="9"/>
            <color indexed="81"/>
            <rFont val="Tahoma"/>
            <family val="2"/>
          </rPr>
          <t>The depth range of the species is 150-400m. For surface gears, the vertical overlap index with this species is -19.52%.</t>
        </r>
      </text>
    </comment>
    <comment ref="O25" authorId="0" shapeId="0" xr:uid="{E0BB737A-B4BD-4D4C-8884-8DF8AA67E3D7}">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25" authorId="0" shapeId="0" xr:uid="{069E4CA8-2DC0-4FD7-B135-DCC93ACDC070}">
      <text>
        <r>
          <rPr>
            <b/>
            <sz val="9"/>
            <color indexed="81"/>
            <rFont val="Tahoma"/>
            <family val="2"/>
          </rPr>
          <t>No direct evidence of survival after capture.</t>
        </r>
      </text>
    </comment>
    <comment ref="E26" authorId="0" shapeId="0" xr:uid="{7DF17C68-2A7B-449E-8CA2-13F42384CBDC}">
      <text>
        <r>
          <rPr>
            <b/>
            <sz val="9"/>
            <color indexed="81"/>
            <rFont val="Tahoma"/>
            <family val="2"/>
          </rPr>
          <t>There is no information.</t>
        </r>
      </text>
    </comment>
    <comment ref="F26" authorId="0" shapeId="0" xr:uid="{91C60054-D10D-475F-A720-692E4766D43A}">
      <text>
        <r>
          <rPr>
            <b/>
            <sz val="9"/>
            <color indexed="81"/>
            <rFont val="Tahoma"/>
            <family val="2"/>
          </rPr>
          <t>There is no information.</t>
        </r>
      </text>
    </comment>
    <comment ref="G26" authorId="0" shapeId="0" xr:uid="{954BB8E6-CA32-4D17-90B0-998154580C88}">
      <text>
        <r>
          <rPr>
            <b/>
            <sz val="9"/>
            <color indexed="81"/>
            <rFont val="Tahoma"/>
            <family val="2"/>
          </rPr>
          <t>There is no information, but fish are likely to produce &gt;100 eggs/year.</t>
        </r>
      </text>
    </comment>
    <comment ref="H26" authorId="0" shapeId="0" xr:uid="{7E6D9090-89E3-4E26-B212-EACAAA288734}">
      <text>
        <r>
          <rPr>
            <b/>
            <sz val="9"/>
            <color indexed="81"/>
            <rFont val="Tahoma"/>
            <family val="2"/>
          </rPr>
          <t>Species maximum length is 15, which is lower than the lowest risk value (100cm).</t>
        </r>
      </text>
    </comment>
    <comment ref="I26" authorId="0" shapeId="0" xr:uid="{4F26E338-EE1D-4691-AFDF-BC2BE33DE14F}">
      <text>
        <r>
          <rPr>
            <b/>
            <sz val="9"/>
            <color indexed="81"/>
            <rFont val="Tahoma"/>
            <family val="2"/>
          </rPr>
          <t>Species maximum length is 15cm, which is lower than the length at maturity lowest risk value (40cm).</t>
        </r>
      </text>
    </comment>
    <comment ref="J26" authorId="0" shapeId="0" xr:uid="{BFB76C9B-16D0-42E4-8758-4A473F0D9B63}">
      <text>
        <r>
          <rPr>
            <b/>
            <sz val="9"/>
            <color indexed="81"/>
            <rFont val="Tahoma"/>
            <family val="2"/>
          </rPr>
          <t>There is no information, but fish are not live bearers.</t>
        </r>
      </text>
    </comment>
    <comment ref="K26" authorId="0" shapeId="0" xr:uid="{4CD5BE12-FCD4-4CD1-8FD8-921B9C259C71}">
      <text>
        <r>
          <rPr>
            <b/>
            <sz val="9"/>
            <color indexed="81"/>
            <rFont val="Tahoma"/>
            <family val="2"/>
          </rPr>
          <t>Species trophic level is 3.2, which is in the medium risk range (2.75-3.25).</t>
        </r>
      </text>
    </comment>
    <comment ref="M26" authorId="0" shapeId="0" xr:uid="{E2EFE111-576C-4D51-AE78-C0C8915B2495}">
      <text>
        <r>
          <rPr>
            <b/>
            <sz val="9"/>
            <color indexed="81"/>
            <rFont val="Tahoma"/>
            <family val="2"/>
          </rPr>
          <t>ALPN stocks : Northern Pacific distribution temperate waters</t>
        </r>
      </text>
    </comment>
    <comment ref="N26" authorId="0" shapeId="0" xr:uid="{AC264552-BDD0-44E1-929C-513611AE0B12}">
      <text>
        <r>
          <rPr>
            <b/>
            <sz val="9"/>
            <color indexed="81"/>
            <rFont val="Tahoma"/>
            <family val="2"/>
          </rPr>
          <t>The depth range of the species is 8-102m. For surface gears, the vertical overlap index with this species is 97.89%. This species is demersal.</t>
        </r>
      </text>
    </comment>
    <comment ref="O26" authorId="0" shapeId="0" xr:uid="{3AB01265-DD44-461D-8542-43A6EAAE1C02}">
      <text>
        <r>
          <rPr>
            <b/>
            <sz val="9"/>
            <color indexed="81"/>
            <rFont val="Tahoma"/>
            <family val="2"/>
          </rPr>
          <t>ALB stocks : The maximum length of the species is 15cm. For albacore fisheries, the length overlap index with this species is 10.71%. Pole and line induces feeding behaviour in tunas which tends to exclude other species.</t>
        </r>
      </text>
    </comment>
    <comment ref="P26" authorId="0" shapeId="0" xr:uid="{0D738290-1E0C-4A75-9F63-6DD3153F2A41}">
      <text>
        <r>
          <rPr>
            <b/>
            <sz val="9"/>
            <color indexed="81"/>
            <rFont val="Tahoma"/>
            <family val="2"/>
          </rPr>
          <t>No direct evidence of survival after capture.</t>
        </r>
      </text>
    </comment>
    <comment ref="E27" authorId="0" shapeId="0" xr:uid="{51BB6850-0423-4E45-8CF5-78CF52BCBA7B}">
      <text>
        <r>
          <rPr>
            <b/>
            <sz val="9"/>
            <color indexed="81"/>
            <rFont val="Tahoma"/>
            <family val="2"/>
          </rPr>
          <t>Species growth rate (K) is 0.244, which is higher than lowest risk K (0.183) for age at maturity.</t>
        </r>
      </text>
    </comment>
    <comment ref="F27" authorId="0" shapeId="0" xr:uid="{E4BFB90C-77AC-4D6B-B5C9-705625C84B03}">
      <text>
        <r>
          <rPr>
            <b/>
            <sz val="9"/>
            <color indexed="81"/>
            <rFont val="Tahoma"/>
            <family val="2"/>
          </rPr>
          <t>Species growth rate (K) is 0.244, which is in the medium risk K range (0.12-0.30) for maximum age.</t>
        </r>
      </text>
    </comment>
    <comment ref="G27" authorId="0" shapeId="0" xr:uid="{A4764186-2D07-46F9-BBA1-1FAEAADA4B35}">
      <text>
        <r>
          <rPr>
            <b/>
            <sz val="9"/>
            <color indexed="81"/>
            <rFont val="Tahoma"/>
            <family val="2"/>
          </rPr>
          <t>The score is based on the maximum risk score in the family Agonidae, which included 1 species.</t>
        </r>
      </text>
    </comment>
    <comment ref="H27" authorId="0" shapeId="0" xr:uid="{53CAD359-227F-4A9D-9671-6A4E830F7C6F}">
      <text>
        <r>
          <rPr>
            <b/>
            <sz val="9"/>
            <color indexed="81"/>
            <rFont val="Tahoma"/>
            <family val="2"/>
          </rPr>
          <t>Species maximum length is 112, which is in the medium risk range (100-300cm).</t>
        </r>
      </text>
    </comment>
    <comment ref="I27" authorId="0" shapeId="0" xr:uid="{234B025C-C098-46DB-86EC-BEC27092E2FB}">
      <text>
        <r>
          <rPr>
            <b/>
            <sz val="9"/>
            <color indexed="81"/>
            <rFont val="Tahoma"/>
            <family val="2"/>
          </rPr>
          <t>Species length at maturity is 45, which is in the medium risk range (40-200cm).</t>
        </r>
      </text>
    </comment>
    <comment ref="J27" authorId="0" shapeId="0" xr:uid="{D047634F-F975-45D5-B13F-7D6ACBB83BAD}">
      <text>
        <r>
          <rPr>
            <b/>
            <sz val="9"/>
            <color indexed="81"/>
            <rFont val="Tahoma"/>
            <family val="2"/>
          </rPr>
          <t>Species reproductive strategy is broadcast spawner, which is low risk.</t>
        </r>
      </text>
    </comment>
    <comment ref="K27" authorId="0" shapeId="0" xr:uid="{C775C202-EF06-48CE-9214-AA3CDE70C883}">
      <text>
        <r>
          <rPr>
            <b/>
            <sz val="9"/>
            <color indexed="81"/>
            <rFont val="Tahoma"/>
            <family val="2"/>
          </rPr>
          <t>Species trophic level is 4.3, which is higher than the highest risk value (3.25).</t>
        </r>
      </text>
    </comment>
    <comment ref="M27" authorId="0" shapeId="0" xr:uid="{3F669235-59D7-4DA3-8B40-EFA6417B3F19}">
      <text>
        <r>
          <rPr>
            <b/>
            <sz val="9"/>
            <color indexed="81"/>
            <rFont val="Tahoma"/>
            <family val="2"/>
          </rPr>
          <t>PO_,IO_ stocks : Indo-Pacific distribution, mainly coastal</t>
        </r>
      </text>
    </comment>
    <comment ref="N27" authorId="0" shapeId="0" xr:uid="{0F84A186-3EFD-4AD5-BCCC-A8D78E897500}">
      <text>
        <r>
          <rPr>
            <b/>
            <sz val="9"/>
            <color indexed="81"/>
            <rFont val="Tahoma"/>
            <family val="2"/>
          </rPr>
          <t>The depth range of the species is 1-180m. For surface gears, the vertical overlap index with this species is 55.56%. This species is reef associated.</t>
        </r>
      </text>
    </comment>
    <comment ref="O27" authorId="0" shapeId="0" xr:uid="{6DC24398-A5D5-461C-96E7-B797238D7D9E}">
      <text>
        <r>
          <rPr>
            <b/>
            <sz val="9"/>
            <color indexed="81"/>
            <rFont val="Tahoma"/>
            <family val="2"/>
          </rPr>
          <t>TPT stocks : The maximum length of the species is 112cm. For tropical surface fisheries, the length overlap index with this species is 100.00%. Pole and line induces feeding behaviour in tunas which tends to exclude other species._x000D_
ALB stocks : The maximum length of the species is 112cm. For albacore fisheries, the length overlap index with this species is 80.00%. Pole and line induces feeding behaviour in tunas which tends to exclude other species.</t>
        </r>
      </text>
    </comment>
    <comment ref="P27" authorId="0" shapeId="0" xr:uid="{D0AE7BA8-0DCB-44DC-8B8D-86CF39E91776}">
      <text>
        <r>
          <rPr>
            <b/>
            <sz val="9"/>
            <color indexed="81"/>
            <rFont val="Tahoma"/>
            <family val="2"/>
          </rPr>
          <t>No direct evidence of survival after capture.</t>
        </r>
      </text>
    </comment>
    <comment ref="E28" authorId="0" shapeId="0" xr:uid="{EBECB73C-01E3-477C-AEFA-CBB8F448CA77}">
      <text>
        <r>
          <rPr>
            <b/>
            <sz val="9"/>
            <color indexed="81"/>
            <rFont val="Tahoma"/>
            <family val="2"/>
          </rPr>
          <t>There is no information.</t>
        </r>
      </text>
    </comment>
    <comment ref="F28" authorId="0" shapeId="0" xr:uid="{03B15C72-EF66-47A1-82D1-0813387A5FC5}">
      <text>
        <r>
          <rPr>
            <b/>
            <sz val="9"/>
            <color indexed="81"/>
            <rFont val="Tahoma"/>
            <family val="2"/>
          </rPr>
          <t>There is no information.</t>
        </r>
      </text>
    </comment>
    <comment ref="G28" authorId="0" shapeId="0" xr:uid="{5715C39C-166C-4EFE-AE6C-4A457D4BAAA8}">
      <text>
        <r>
          <rPr>
            <b/>
            <sz val="9"/>
            <color indexed="81"/>
            <rFont val="Tahoma"/>
            <family val="2"/>
          </rPr>
          <t>There is no information, but fish are likely to produce &gt;100 eggs/year.</t>
        </r>
      </text>
    </comment>
    <comment ref="H28" authorId="0" shapeId="0" xr:uid="{B607786F-35CA-47F2-8532-2AF604BBA43D}">
      <text>
        <r>
          <rPr>
            <b/>
            <sz val="9"/>
            <color indexed="81"/>
            <rFont val="Tahoma"/>
            <family val="2"/>
          </rPr>
          <t>Species maximum length is 69, which is lower than the lowest risk value (100cm).</t>
        </r>
      </text>
    </comment>
    <comment ref="I28" authorId="0" shapeId="0" xr:uid="{05498D78-49CE-4985-AB8C-FEA8C0E967AA}">
      <text>
        <r>
          <rPr>
            <b/>
            <sz val="9"/>
            <color indexed="81"/>
            <rFont val="Tahoma"/>
            <family val="2"/>
          </rPr>
          <t>Species maximum length is 69cm, which is in the length at maturity medium risk range (40-200cm).</t>
        </r>
      </text>
    </comment>
    <comment ref="J28" authorId="0" shapeId="0" xr:uid="{8D66C00A-FCE6-42F5-A7E6-EC722CFCBCF1}">
      <text>
        <r>
          <rPr>
            <b/>
            <sz val="9"/>
            <color indexed="81"/>
            <rFont val="Tahoma"/>
            <family val="2"/>
          </rPr>
          <t>Species reproductive strategy is broadcast spawner, which is low risk.</t>
        </r>
      </text>
    </comment>
    <comment ref="K28" authorId="0" shapeId="0" xr:uid="{DAB4C6AF-DE3D-47FA-9E19-D11D1AE7C8AC}">
      <text>
        <r>
          <rPr>
            <b/>
            <sz val="9"/>
            <color indexed="81"/>
            <rFont val="Tahoma"/>
            <family val="2"/>
          </rPr>
          <t>Species trophic level is 3.7, which is higher than the highest risk value (3.25).</t>
        </r>
      </text>
    </comment>
    <comment ref="M28" authorId="0" shapeId="0" xr:uid="{ECC20DC7-5418-4F03-8598-E64DA82FA70C}">
      <text>
        <r>
          <rPr>
            <b/>
            <sz val="9"/>
            <color indexed="81"/>
            <rFont val="Tahoma"/>
            <family val="2"/>
          </rPr>
          <t>ALL stocks : Worldwide demersal distribution</t>
        </r>
      </text>
    </comment>
    <comment ref="N28" authorId="0" shapeId="0" xr:uid="{7EF41B3D-5702-40CD-9855-BFFA9EDCD4F1}">
      <text>
        <r>
          <rPr>
            <b/>
            <sz val="9"/>
            <color indexed="81"/>
            <rFont val="Tahoma"/>
            <family val="2"/>
          </rPr>
          <t>The depth range of the species is 1000-2600m. For surface gears, the vertical overlap index with this species is -56.15%. This species is demersal.</t>
        </r>
      </text>
    </comment>
    <comment ref="O28" authorId="0" shapeId="0" xr:uid="{82EBBAD5-109A-4AC6-B3FE-6140BB2C258F}">
      <text>
        <r>
          <rPr>
            <b/>
            <sz val="9"/>
            <color indexed="81"/>
            <rFont val="Tahoma"/>
            <family val="2"/>
          </rPr>
          <t>TPT stocks : The maximum length of the species is 69cm. For tropical surface fisheries, the length overlap index with this species is 62.73%. Pole and line induces feeding behaviour in tunas which tends to exclude other species._x000D_
ALB stocks : The maximum length of the species is 69cm. For albacore fisheries, the length overlap index with this species is 49.29%. Pole and line induces feeding behaviour in tunas which tends to exclude other species.</t>
        </r>
      </text>
    </comment>
    <comment ref="P28" authorId="0" shapeId="0" xr:uid="{4A66C3C1-9D4B-43B9-81FC-DC281EAA1031}">
      <text>
        <r>
          <rPr>
            <b/>
            <sz val="9"/>
            <color indexed="81"/>
            <rFont val="Tahoma"/>
            <family val="2"/>
          </rPr>
          <t>No direct evidence of survival after capture.</t>
        </r>
      </text>
    </comment>
    <comment ref="E29" authorId="0" shapeId="0" xr:uid="{96B20E40-53BF-4C29-A52B-740D341083F6}">
      <text>
        <r>
          <rPr>
            <b/>
            <sz val="9"/>
            <color indexed="81"/>
            <rFont val="Tahoma"/>
            <family val="2"/>
          </rPr>
          <t>The score is based on the maximum risk score in the family Scombridae, which included 50 species.</t>
        </r>
      </text>
    </comment>
    <comment ref="F29" authorId="0" shapeId="0" xr:uid="{892345E5-7FB5-496B-A5AF-B181BB5AEA6C}">
      <text>
        <r>
          <rPr>
            <b/>
            <sz val="9"/>
            <color indexed="81"/>
            <rFont val="Tahoma"/>
            <family val="2"/>
          </rPr>
          <t>The score is based on the maximum risk score in the family Monacanthidae, which included 1 species.</t>
        </r>
      </text>
    </comment>
    <comment ref="G29" authorId="0" shapeId="0" xr:uid="{8924C4D5-C759-4961-AE96-9580CBE2E9FB}">
      <text>
        <r>
          <rPr>
            <b/>
            <sz val="9"/>
            <color indexed="81"/>
            <rFont val="Tahoma"/>
            <family val="2"/>
          </rPr>
          <t>There is no information, but fish are likely to produce &gt;100 eggs/year.</t>
        </r>
      </text>
    </comment>
    <comment ref="H29" authorId="0" shapeId="0" xr:uid="{581AFF24-30F9-405E-965E-326F15C1A68B}">
      <text>
        <r>
          <rPr>
            <b/>
            <sz val="9"/>
            <color indexed="81"/>
            <rFont val="Tahoma"/>
            <family val="2"/>
          </rPr>
          <t>Species maximum length is 61, which is lower than the lowest risk value (100cm).</t>
        </r>
      </text>
    </comment>
    <comment ref="I29" authorId="0" shapeId="0" xr:uid="{6977B5D9-5E92-40DC-B705-141D7D5A2DF5}">
      <text>
        <r>
          <rPr>
            <b/>
            <sz val="9"/>
            <color indexed="81"/>
            <rFont val="Tahoma"/>
            <family val="2"/>
          </rPr>
          <t>Species maximum length is 61cm, which is in the length at maturity medium risk range (40-200cm).</t>
        </r>
      </text>
    </comment>
    <comment ref="J29" authorId="0" shapeId="0" xr:uid="{3A415E20-2162-474B-AA05-CCA4BA4CF1C7}">
      <text>
        <r>
          <rPr>
            <b/>
            <sz val="9"/>
            <color indexed="81"/>
            <rFont val="Tahoma"/>
            <family val="2"/>
          </rPr>
          <t>There is no information, but fish are not live bearers.</t>
        </r>
      </text>
    </comment>
    <comment ref="K29" authorId="0" shapeId="0" xr:uid="{3A3D7BCC-CFA3-4B56-BF31-59D556E8C24F}">
      <text>
        <r>
          <rPr>
            <b/>
            <sz val="9"/>
            <color indexed="81"/>
            <rFont val="Tahoma"/>
            <family val="2"/>
          </rPr>
          <t>Species trophic level is 2.0, which is lower than the lowest risk value (2.75).</t>
        </r>
      </text>
    </comment>
    <comment ref="M29" authorId="0" shapeId="0" xr:uid="{92E86EEA-E4CD-4B60-8411-BF259FB7EB1C}">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56627463-7A40-4D17-BA23-00C2011B1BEF}">
      <text>
        <r>
          <rPr>
            <b/>
            <sz val="9"/>
            <color indexed="81"/>
            <rFont val="Tahoma"/>
            <family val="2"/>
          </rPr>
          <t>Not evaluated</t>
        </r>
      </text>
    </comment>
    <comment ref="O29" authorId="0" shapeId="0" xr:uid="{61021D20-8564-469A-AFDB-DFE3039A2590}">
      <text>
        <r>
          <rPr>
            <b/>
            <sz val="9"/>
            <color indexed="81"/>
            <rFont val="Tahoma"/>
            <family val="2"/>
          </rPr>
          <t>Not evaluated</t>
        </r>
      </text>
    </comment>
    <comment ref="P29" authorId="0" shapeId="0" xr:uid="{61659ADC-0D00-475C-8B3B-45C2FC425463}">
      <text>
        <r>
          <rPr>
            <b/>
            <sz val="9"/>
            <color indexed="81"/>
            <rFont val="Tahoma"/>
            <family val="2"/>
          </rPr>
          <t>Not evaluated</t>
        </r>
      </text>
    </comment>
    <comment ref="E30" authorId="0" shapeId="0" xr:uid="{39558210-6E32-4347-9FEA-DFF298FA3668}">
      <text>
        <r>
          <rPr>
            <b/>
            <sz val="9"/>
            <color indexed="81"/>
            <rFont val="Tahoma"/>
            <family val="2"/>
          </rPr>
          <t>There is no information.</t>
        </r>
      </text>
    </comment>
    <comment ref="F30" authorId="0" shapeId="0" xr:uid="{E34AF368-6170-4691-A900-A05B88C09322}">
      <text>
        <r>
          <rPr>
            <b/>
            <sz val="9"/>
            <color indexed="81"/>
            <rFont val="Tahoma"/>
            <family val="2"/>
          </rPr>
          <t>There is no information.</t>
        </r>
      </text>
    </comment>
    <comment ref="G30" authorId="0" shapeId="0" xr:uid="{D1859302-2BAA-4DAA-BEDE-BC8154E438E9}">
      <text>
        <r>
          <rPr>
            <b/>
            <sz val="9"/>
            <color indexed="81"/>
            <rFont val="Tahoma"/>
            <family val="2"/>
          </rPr>
          <t>There is no information.</t>
        </r>
      </text>
    </comment>
    <comment ref="H30" authorId="0" shapeId="0" xr:uid="{BCD465B5-BFE3-4ECC-98A9-3281D6BA2968}">
      <text>
        <r>
          <rPr>
            <b/>
            <sz val="9"/>
            <color indexed="81"/>
            <rFont val="Tahoma"/>
            <family val="2"/>
          </rPr>
          <t>There is no information.</t>
        </r>
      </text>
    </comment>
    <comment ref="I30" authorId="0" shapeId="0" xr:uid="{55301EC9-1CAF-4177-8A76-101FD05D76B8}">
      <text>
        <r>
          <rPr>
            <b/>
            <sz val="9"/>
            <color indexed="81"/>
            <rFont val="Tahoma"/>
            <family val="2"/>
          </rPr>
          <t>There is no information.</t>
        </r>
      </text>
    </comment>
    <comment ref="J30" authorId="0" shapeId="0" xr:uid="{D3607B97-C172-4134-913C-A66921A6C4AB}">
      <text>
        <r>
          <rPr>
            <b/>
            <sz val="9"/>
            <color indexed="81"/>
            <rFont val="Tahoma"/>
            <family val="2"/>
          </rPr>
          <t>There is no information.</t>
        </r>
      </text>
    </comment>
    <comment ref="K30" authorId="0" shapeId="0" xr:uid="{8ADD4768-2751-4D2F-99AC-015B31D664EA}">
      <text>
        <r>
          <rPr>
            <b/>
            <sz val="9"/>
            <color indexed="81"/>
            <rFont val="Tahoma"/>
            <family val="2"/>
          </rPr>
          <t>There is no information.</t>
        </r>
      </text>
    </comment>
    <comment ref="M30" authorId="0" shapeId="0" xr:uid="{20C34CDA-0F3D-4DA7-A350-8117E6ADE148}">
      <text>
        <r>
          <rPr>
            <b/>
            <sz val="9"/>
            <color indexed="81"/>
            <rFont val="Tahoma"/>
            <family val="2"/>
          </rPr>
          <t>ALL stocks : No information.</t>
        </r>
      </text>
    </comment>
    <comment ref="N30" authorId="0" shapeId="0" xr:uid="{34181EDF-538C-4BFC-AFA7-7C5AD0D86127}">
      <text>
        <r>
          <rPr>
            <b/>
            <sz val="9"/>
            <color indexed="81"/>
            <rFont val="Tahoma"/>
            <family val="2"/>
          </rPr>
          <t>No information.</t>
        </r>
      </text>
    </comment>
    <comment ref="O30" authorId="0" shapeId="0" xr:uid="{C459B604-808B-4BED-9D22-1EE344F07EA6}">
      <text>
        <r>
          <rPr>
            <b/>
            <sz val="9"/>
            <color indexed="81"/>
            <rFont val="Tahoma"/>
            <family val="2"/>
          </rPr>
          <t>ALL stocks : No information.</t>
        </r>
      </text>
    </comment>
    <comment ref="P30" authorId="0" shapeId="0" xr:uid="{76D5BBCE-1029-4799-97A4-ED7F70A5363D}">
      <text>
        <r>
          <rPr>
            <b/>
            <sz val="9"/>
            <color indexed="81"/>
            <rFont val="Tahoma"/>
            <family val="2"/>
          </rPr>
          <t>No direct evidence of survival after capture.</t>
        </r>
      </text>
    </comment>
    <comment ref="E31" authorId="0" shapeId="0" xr:uid="{BB23101F-D352-4286-8F55-AA38AEA47213}">
      <text>
        <r>
          <rPr>
            <b/>
            <sz val="9"/>
            <color indexed="81"/>
            <rFont val="Tahoma"/>
            <family val="2"/>
          </rPr>
          <t>There is no information.</t>
        </r>
      </text>
    </comment>
    <comment ref="F31" authorId="0" shapeId="0" xr:uid="{202B7713-84C6-4955-8F19-DDDF3A621B22}">
      <text>
        <r>
          <rPr>
            <b/>
            <sz val="9"/>
            <color indexed="81"/>
            <rFont val="Tahoma"/>
            <family val="2"/>
          </rPr>
          <t>There is no information.</t>
        </r>
      </text>
    </comment>
    <comment ref="G31" authorId="0" shapeId="0" xr:uid="{B5EA1020-6239-4DAA-9A4B-EEA26F26B6E4}">
      <text>
        <r>
          <rPr>
            <b/>
            <sz val="9"/>
            <color indexed="81"/>
            <rFont val="Tahoma"/>
            <family val="2"/>
          </rPr>
          <t>There is no information, but fish are likely to produce &gt;100 eggs/year.</t>
        </r>
      </text>
    </comment>
    <comment ref="H31" authorId="0" shapeId="0" xr:uid="{D1CF0C51-3980-4091-B054-A65B5A212FE0}">
      <text>
        <r>
          <rPr>
            <b/>
            <sz val="9"/>
            <color indexed="81"/>
            <rFont val="Tahoma"/>
            <family val="2"/>
          </rPr>
          <t>Species maximum length is 30, which is lower than the lowest risk value (100cm).</t>
        </r>
      </text>
    </comment>
    <comment ref="I31" authorId="0" shapeId="0" xr:uid="{5663A023-A1A6-4541-BD5D-8DA9AF96C9A5}">
      <text>
        <r>
          <rPr>
            <b/>
            <sz val="9"/>
            <color indexed="81"/>
            <rFont val="Tahoma"/>
            <family val="2"/>
          </rPr>
          <t>Species maximum length is 30cm, which is lower than the length at maturity lowest risk value (40cm).</t>
        </r>
      </text>
    </comment>
    <comment ref="J31" authorId="0" shapeId="0" xr:uid="{D59F3E90-2628-4720-9F74-A5A6A21F802B}">
      <text>
        <r>
          <rPr>
            <b/>
            <sz val="9"/>
            <color indexed="81"/>
            <rFont val="Tahoma"/>
            <family val="2"/>
          </rPr>
          <t>There is no information, but fish are not live bearers.</t>
        </r>
      </text>
    </comment>
    <comment ref="K31" authorId="0" shapeId="0" xr:uid="{49BDF20D-43CE-460B-B40A-312DF944520B}">
      <text>
        <r>
          <rPr>
            <b/>
            <sz val="9"/>
            <color indexed="81"/>
            <rFont val="Tahoma"/>
            <family val="2"/>
          </rPr>
          <t>Species trophic level is 3.5, which is higher than the highest risk value (3.25).</t>
        </r>
      </text>
    </comment>
    <comment ref="M31" authorId="0" shapeId="0" xr:uid="{784A5AE8-A45F-4D6F-809E-12653324DB8D}">
      <text>
        <r>
          <rPr>
            <b/>
            <sz val="9"/>
            <color indexed="81"/>
            <rFont val="Tahoma"/>
            <family val="2"/>
          </rPr>
          <t>BEI_,BEPE,BEPW,SKI_,SKPE,SKPW,YFI_,YFPE,YFPW stocks : Tropical Indo-Pacific distrbution, mainly coastal</t>
        </r>
      </text>
    </comment>
    <comment ref="N31" authorId="0" shapeId="0" xr:uid="{FF73EC58-30A3-43F3-A220-578EDEA1A068}">
      <text>
        <r>
          <rPr>
            <b/>
            <sz val="9"/>
            <color indexed="81"/>
            <rFont val="Tahoma"/>
            <family val="2"/>
          </rPr>
          <t>The depth range of the species is 26-137m. For surface gears, the vertical overlap index with this species is 66.96%. This species is reef associated.</t>
        </r>
      </text>
    </comment>
    <comment ref="O31" authorId="0" shapeId="0" xr:uid="{FB7BD71C-8E9F-41E5-8A53-C9D8C9D3C22A}">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t>
        </r>
      </text>
    </comment>
    <comment ref="P31" authorId="0" shapeId="0" xr:uid="{8B530E45-B4CF-44D1-B733-E34C1929C19B}">
      <text>
        <r>
          <rPr>
            <b/>
            <sz val="9"/>
            <color indexed="81"/>
            <rFont val="Tahoma"/>
            <family val="2"/>
          </rPr>
          <t>No direct evidence of survival after capture.</t>
        </r>
      </text>
    </comment>
    <comment ref="E32" authorId="0" shapeId="0" xr:uid="{4D14164B-1F09-4E41-ACDA-8B1CD804E28C}">
      <text>
        <r>
          <rPr>
            <b/>
            <sz val="9"/>
            <color indexed="81"/>
            <rFont val="Tahoma"/>
            <family val="2"/>
          </rPr>
          <t>The score is based on the maximum risk score in the family Agonidae, which included 1 species.</t>
        </r>
      </text>
    </comment>
    <comment ref="F32" authorId="0" shapeId="0" xr:uid="{1C58D533-D4F8-4971-90E1-15A600B9B7F4}">
      <text>
        <r>
          <rPr>
            <b/>
            <sz val="9"/>
            <color indexed="81"/>
            <rFont val="Tahoma"/>
            <family val="2"/>
          </rPr>
          <t>The score is based on the maximum risk score in the family Agonidae, which included 1 species.</t>
        </r>
      </text>
    </comment>
    <comment ref="G32" authorId="0" shapeId="0" xr:uid="{62C2595C-AD7E-4E77-832B-443635F3A019}">
      <text>
        <r>
          <rPr>
            <b/>
            <sz val="9"/>
            <color indexed="81"/>
            <rFont val="Tahoma"/>
            <family val="2"/>
          </rPr>
          <t>There is no information, but fish are likely to produce &gt;100 eggs/year.</t>
        </r>
      </text>
    </comment>
    <comment ref="H32" authorId="0" shapeId="0" xr:uid="{2DDC5362-7314-406A-A9FC-6C5A6B63362E}">
      <text>
        <r>
          <rPr>
            <b/>
            <sz val="9"/>
            <color indexed="81"/>
            <rFont val="Tahoma"/>
            <family val="2"/>
          </rPr>
          <t>Species maximum length is 170, which is in the medium risk range (100-300cm).</t>
        </r>
      </text>
    </comment>
    <comment ref="I32" authorId="0" shapeId="0" xr:uid="{3F8618ED-C9A7-479E-BBAD-4E220DE06AFF}">
      <text>
        <r>
          <rPr>
            <b/>
            <sz val="9"/>
            <color indexed="81"/>
            <rFont val="Tahoma"/>
            <family val="2"/>
          </rPr>
          <t>Species maximum length is 170cm, which is in the length at maturity medium risk range (40-200cm).</t>
        </r>
      </text>
    </comment>
    <comment ref="J32" authorId="0" shapeId="0" xr:uid="{34AE1E8C-1E71-46B4-9BE8-23AEE332A104}">
      <text>
        <r>
          <rPr>
            <b/>
            <sz val="9"/>
            <color indexed="81"/>
            <rFont val="Tahoma"/>
            <family val="2"/>
          </rPr>
          <t>Species reproductive strategy is broadcast spawner, which is low risk.</t>
        </r>
      </text>
    </comment>
    <comment ref="K32" authorId="0" shapeId="0" xr:uid="{951E40B9-4648-462A-A8B1-746A3D395694}">
      <text>
        <r>
          <rPr>
            <b/>
            <sz val="9"/>
            <color indexed="81"/>
            <rFont val="Tahoma"/>
            <family val="2"/>
          </rPr>
          <t>Species trophic level is 4.5, which is higher than the highest risk value (3.25).</t>
        </r>
      </text>
    </comment>
    <comment ref="M32" authorId="0" shapeId="0" xr:uid="{72831E75-4711-4D69-A5C0-785BDB95A242}">
      <text>
        <r>
          <rPr>
            <b/>
            <sz val="9"/>
            <color indexed="81"/>
            <rFont val="Tahoma"/>
            <family val="2"/>
          </rPr>
          <t>PO_,IO_ stocks : Indo-Pacific distribution, mainly coastal</t>
        </r>
      </text>
    </comment>
    <comment ref="N32" authorId="0" shapeId="0" xr:uid="{C56411BA-FBA7-460C-A949-E8F71416F254}">
      <text>
        <r>
          <rPr>
            <b/>
            <sz val="9"/>
            <color indexed="81"/>
            <rFont val="Tahoma"/>
            <family val="2"/>
          </rPr>
          <t>The depth range of the species is 1-100m. For surface gears, the vertical overlap index with this species is 100.00%. This species is reef associated.</t>
        </r>
      </text>
    </comment>
    <comment ref="O32" authorId="0" shapeId="0" xr:uid="{CCCC45EB-29CB-4891-9832-EF9F7D254351}">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32" authorId="0" shapeId="0" xr:uid="{CF9E2D24-4EF3-4F20-A4D8-C38A843214FA}">
      <text>
        <r>
          <rPr>
            <b/>
            <sz val="9"/>
            <color indexed="81"/>
            <rFont val="Tahoma"/>
            <family val="2"/>
          </rPr>
          <t>No direct evidence of survival after capture.</t>
        </r>
      </text>
    </comment>
    <comment ref="E33" authorId="0" shapeId="0" xr:uid="{6AAABDA4-3DDD-49EA-81DF-46F6C64E7D32}">
      <text>
        <r>
          <rPr>
            <b/>
            <sz val="9"/>
            <color indexed="81"/>
            <rFont val="Tahoma"/>
            <family val="2"/>
          </rPr>
          <t>Species growth rate (K) is 0.240, which is higher than lowest risk K (0.183) for age at maturity.</t>
        </r>
      </text>
    </comment>
    <comment ref="F33" authorId="0" shapeId="0" xr:uid="{21350F1B-AF02-4EF7-B15E-AA2204DA6D36}">
      <text>
        <r>
          <rPr>
            <b/>
            <sz val="9"/>
            <color indexed="81"/>
            <rFont val="Tahoma"/>
            <family val="2"/>
          </rPr>
          <t>Species growth rate (K) is 0.240, which is in the medium risk K range (0.12-0.30) for maximum age.</t>
        </r>
      </text>
    </comment>
    <comment ref="G33" authorId="0" shapeId="0" xr:uid="{73EC1973-0B59-4984-84B4-32453BFED5E0}">
      <text>
        <r>
          <rPr>
            <b/>
            <sz val="9"/>
            <color indexed="81"/>
            <rFont val="Tahoma"/>
            <family val="2"/>
          </rPr>
          <t>There is no information, but fish are likely to produce &gt;100 eggs/year.</t>
        </r>
      </text>
    </comment>
    <comment ref="H33" authorId="0" shapeId="0" xr:uid="{42370398-8171-45F9-BBB3-EDC4D59DF262}">
      <text>
        <r>
          <rPr>
            <b/>
            <sz val="9"/>
            <color indexed="81"/>
            <rFont val="Tahoma"/>
            <family val="2"/>
          </rPr>
          <t>Species maximum length is 150, which is in the medium risk range (100-300cm).</t>
        </r>
      </text>
    </comment>
    <comment ref="I33" authorId="0" shapeId="0" xr:uid="{C0556B13-9948-460F-994A-5203DA5B89C6}">
      <text>
        <r>
          <rPr>
            <b/>
            <sz val="9"/>
            <color indexed="81"/>
            <rFont val="Tahoma"/>
            <family val="2"/>
          </rPr>
          <t>Species maximum length is 150cm, which is in the length at maturity medium risk range (40-200cm).</t>
        </r>
      </text>
    </comment>
    <comment ref="J33" authorId="0" shapeId="0" xr:uid="{DCEDA70E-6802-4089-ABDA-2A50AF9A77A3}">
      <text>
        <r>
          <rPr>
            <b/>
            <sz val="9"/>
            <color indexed="81"/>
            <rFont val="Tahoma"/>
            <family val="2"/>
          </rPr>
          <t>Species reproductive strategy is broadcast spawner, which is low risk.</t>
        </r>
      </text>
    </comment>
    <comment ref="K33" authorId="0" shapeId="0" xr:uid="{83877235-B73C-422F-B61B-D233F025595C}">
      <text>
        <r>
          <rPr>
            <b/>
            <sz val="9"/>
            <color indexed="81"/>
            <rFont val="Tahoma"/>
            <family val="2"/>
          </rPr>
          <t>Species trophic level is 4.5, which is higher than the highest risk value (3.25).</t>
        </r>
      </text>
    </comment>
    <comment ref="M33" authorId="0" shapeId="0" xr:uid="{85F29D01-DCA5-44E5-B076-A82BD3A4C4E1}">
      <text>
        <r>
          <rPr>
            <b/>
            <sz val="9"/>
            <color indexed="81"/>
            <rFont val="Tahoma"/>
            <family val="2"/>
          </rPr>
          <t>WPO,IO_ stocks : Indo-west Pacific distribution, absent in Atlantic and East Pacific</t>
        </r>
      </text>
    </comment>
    <comment ref="N33" authorId="0" shapeId="0" xr:uid="{87611977-7F52-49D3-BB00-EE54056181AC}">
      <text>
        <r>
          <rPr>
            <b/>
            <sz val="9"/>
            <color indexed="81"/>
            <rFont val="Tahoma"/>
            <family val="2"/>
          </rPr>
          <t>The depth range of the species is 20-200m. For surface gears, the vertical overlap index with this species is 44.75%. This species is reef associated.</t>
        </r>
      </text>
    </comment>
    <comment ref="O33" authorId="0" shapeId="0" xr:uid="{3569D155-C33E-41CC-A742-8BC1E940A52F}">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33" authorId="0" shapeId="0" xr:uid="{A46D96A3-FA3A-4E20-BC00-5D9D81221B61}">
      <text>
        <r>
          <rPr>
            <b/>
            <sz val="9"/>
            <color indexed="81"/>
            <rFont val="Tahoma"/>
            <family val="2"/>
          </rPr>
          <t>No direct evidence of survival after capture.</t>
        </r>
      </text>
    </comment>
    <comment ref="E34" authorId="0" shapeId="0" xr:uid="{C3BCC365-023D-4A61-8B5C-087D695400D6}">
      <text>
        <r>
          <rPr>
            <b/>
            <sz val="9"/>
            <color indexed="81"/>
            <rFont val="Tahoma"/>
            <family val="2"/>
          </rPr>
          <t>Species growth rate (K) is 0.605, which is higher than lowest risk K (0.183) for age at maturity.</t>
        </r>
      </text>
    </comment>
    <comment ref="F34" authorId="0" shapeId="0" xr:uid="{A1FC4943-3115-45AE-A59C-20FDFF279426}">
      <text>
        <r>
          <rPr>
            <b/>
            <sz val="9"/>
            <color indexed="81"/>
            <rFont val="Tahoma"/>
            <family val="2"/>
          </rPr>
          <t>Species growth rate (K) is 0.605, which is higher than lowest risk K (0.30) for maximum age.</t>
        </r>
      </text>
    </comment>
    <comment ref="G34" authorId="0" shapeId="0" xr:uid="{E44D8BE9-5FF7-4F96-A7F1-686327BAC486}">
      <text>
        <r>
          <rPr>
            <b/>
            <sz val="9"/>
            <color indexed="81"/>
            <rFont val="Tahoma"/>
            <family val="2"/>
          </rPr>
          <t>The score is based on the maximum risk score in the family Agonidae, which included 1 species.</t>
        </r>
      </text>
    </comment>
    <comment ref="H34" authorId="0" shapeId="0" xr:uid="{CB3252DB-1CDA-4220-AD5C-063ABF783F1E}">
      <text>
        <r>
          <rPr>
            <b/>
            <sz val="9"/>
            <color indexed="81"/>
            <rFont val="Tahoma"/>
            <family val="2"/>
          </rPr>
          <t>Species maximum length is 140, which is in the medium risk range (100-300cm).</t>
        </r>
      </text>
    </comment>
    <comment ref="I34" authorId="0" shapeId="0" xr:uid="{19BDCE99-1ABC-461B-8330-1761EE54CC6E}">
      <text>
        <r>
          <rPr>
            <b/>
            <sz val="9"/>
            <color indexed="81"/>
            <rFont val="Tahoma"/>
            <family val="2"/>
          </rPr>
          <t>Species maximum length is 140cm, which is in the length at maturity medium risk range (40-200cm).</t>
        </r>
      </text>
    </comment>
    <comment ref="J34" authorId="0" shapeId="0" xr:uid="{94EAAE63-DD0E-4BD8-9DED-D9265F635926}">
      <text>
        <r>
          <rPr>
            <b/>
            <sz val="9"/>
            <color indexed="81"/>
            <rFont val="Tahoma"/>
            <family val="2"/>
          </rPr>
          <t>Species reproductive strategy is broadcast spawner, which is low risk.</t>
        </r>
      </text>
    </comment>
    <comment ref="K34" authorId="0" shapeId="0" xr:uid="{388831C8-214E-4B93-90E4-AC02144F9C43}">
      <text>
        <r>
          <rPr>
            <b/>
            <sz val="9"/>
            <color indexed="81"/>
            <rFont val="Tahoma"/>
            <family val="2"/>
          </rPr>
          <t>Species trophic level is 4.5, which is higher than the highest risk value (3.25).</t>
        </r>
      </text>
    </comment>
    <comment ref="M34" authorId="0" shapeId="0" xr:uid="{32A8AAD9-E3AB-4FEC-B4AE-B8F6AA7C8FC4}">
      <text>
        <r>
          <rPr>
            <b/>
            <sz val="9"/>
            <color indexed="81"/>
            <rFont val="Tahoma"/>
            <family val="2"/>
          </rPr>
          <t>TPT stocks : Worldwide tropical distribution, mainly coastal</t>
        </r>
      </text>
    </comment>
    <comment ref="N34" authorId="0" shapeId="0" xr:uid="{1D87BA32-C4B6-4433-A05E-F2DF4F56F131}">
      <text>
        <r>
          <rPr>
            <b/>
            <sz val="9"/>
            <color indexed="81"/>
            <rFont val="Tahoma"/>
            <family val="2"/>
          </rPr>
          <t>The depth range of the species is 1-3m. For surface gears, the vertical overlap index with this species is 100.00%. This species is reef associated.</t>
        </r>
      </text>
    </comment>
    <comment ref="O34" authorId="0" shapeId="0" xr:uid="{565E5366-7515-4735-B429-EE4003F790ED}">
      <text>
        <r>
          <rPr>
            <b/>
            <sz val="9"/>
            <color indexed="81"/>
            <rFont val="Tahoma"/>
            <family val="2"/>
          </rPr>
          <t>TPT stocks : The maximum length of the species is 140cm. For tropical surface fisheries, the length overlap index with this species is 100.00%. Pole and line induces feeding behaviour in tunas which tends to exclude other species.</t>
        </r>
      </text>
    </comment>
    <comment ref="P34" authorId="0" shapeId="0" xr:uid="{3E6D6A2D-2444-40A5-9A3D-993764FB5A32}">
      <text>
        <r>
          <rPr>
            <b/>
            <sz val="9"/>
            <color indexed="81"/>
            <rFont val="Tahoma"/>
            <family val="2"/>
          </rPr>
          <t>No direct evidence of survival after capture.</t>
        </r>
      </text>
    </comment>
    <comment ref="E35" authorId="0" shapeId="0" xr:uid="{051ACB4C-0770-4FDB-B5D8-D5488A4FBA18}">
      <text>
        <r>
          <rPr>
            <b/>
            <sz val="9"/>
            <color indexed="81"/>
            <rFont val="Tahoma"/>
            <family val="2"/>
          </rPr>
          <t>Species growth rate (K) is 0.373, which is higher than lowest risk K (0.183) for age at maturity.</t>
        </r>
      </text>
    </comment>
    <comment ref="F35" authorId="0" shapeId="0" xr:uid="{C46A4608-9CE9-4B0C-A00F-CB567DCE0DEF}">
      <text>
        <r>
          <rPr>
            <b/>
            <sz val="9"/>
            <color indexed="81"/>
            <rFont val="Tahoma"/>
            <family val="2"/>
          </rPr>
          <t>Species growth rate (K) is 0.373, which is higher than lowest risk K (0.30) for maximum age.</t>
        </r>
      </text>
    </comment>
    <comment ref="G35" authorId="0" shapeId="0" xr:uid="{57BB3428-389A-48DF-81D8-9A27D64AF937}">
      <text>
        <r>
          <rPr>
            <b/>
            <sz val="9"/>
            <color indexed="81"/>
            <rFont val="Tahoma"/>
            <family val="2"/>
          </rPr>
          <t>There is no information, but fish are likely to produce &gt;100 eggs/year.</t>
        </r>
      </text>
    </comment>
    <comment ref="H35" authorId="0" shapeId="0" xr:uid="{E1FB1F4C-A8AC-483C-9B44-C6C0A81802A1}">
      <text>
        <r>
          <rPr>
            <b/>
            <sz val="9"/>
            <color indexed="81"/>
            <rFont val="Tahoma"/>
            <family val="2"/>
          </rPr>
          <t>Species maximum length is 90, which is lower than the lowest risk value (100cm).</t>
        </r>
      </text>
    </comment>
    <comment ref="I35" authorId="0" shapeId="0" xr:uid="{7B004B06-DD7C-44CD-9F1B-34755BEF97E6}">
      <text>
        <r>
          <rPr>
            <b/>
            <sz val="9"/>
            <color indexed="81"/>
            <rFont val="Tahoma"/>
            <family val="2"/>
          </rPr>
          <t>Species maximum length is 90cm, which is in the length at maturity medium risk range (40-200cm).</t>
        </r>
      </text>
    </comment>
    <comment ref="J35" authorId="0" shapeId="0" xr:uid="{256ABA66-C297-45A9-A93A-75BF59B743BA}">
      <text>
        <r>
          <rPr>
            <b/>
            <sz val="9"/>
            <color indexed="81"/>
            <rFont val="Tahoma"/>
            <family val="2"/>
          </rPr>
          <t>Species reproductive strategy is broadcast spawner, which is low risk.</t>
        </r>
      </text>
    </comment>
    <comment ref="K35" authorId="0" shapeId="0" xr:uid="{2AC48050-E8DD-4FDD-93B7-EC3A83BF00A9}">
      <text>
        <r>
          <rPr>
            <b/>
            <sz val="9"/>
            <color indexed="81"/>
            <rFont val="Tahoma"/>
            <family val="2"/>
          </rPr>
          <t>Species trophic level is 4.5, which is higher than the highest risk value (3.25).</t>
        </r>
      </text>
    </comment>
    <comment ref="M35" authorId="0" shapeId="0" xr:uid="{59F29DFB-8DAE-4458-9535-1EF7DE4F182F}">
      <text>
        <r>
          <rPr>
            <b/>
            <sz val="9"/>
            <color indexed="81"/>
            <rFont val="Tahoma"/>
            <family val="2"/>
          </rPr>
          <t>WPO,IO_ stocks : Indo-west Pacific distribution, absent in Atlantic and East Pacific, mainly coastal</t>
        </r>
      </text>
    </comment>
    <comment ref="N35" authorId="0" shapeId="0" xr:uid="{7109E6C6-0B60-47FC-82B2-84DD2EE98C93}">
      <text>
        <r>
          <rPr>
            <b/>
            <sz val="9"/>
            <color indexed="81"/>
            <rFont val="Tahoma"/>
            <family val="2"/>
          </rPr>
          <t>The depth range of the species is 3-20m. For surface gears, the vertical overlap index with this species is 100.00%. This species is reef associated.</t>
        </r>
      </text>
    </comment>
    <comment ref="O35" authorId="0" shapeId="0" xr:uid="{B9E4B29C-7196-43CC-BEFA-CE07FED19026}">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species._x000D_
ALB stocks : The maximum length of the species is 90cm. For albacore fisheries, the length overlap index with this species is 64.29%. Pole and line induces feeding behaviour in tunas which tends to exclude other species.</t>
        </r>
      </text>
    </comment>
    <comment ref="P35" authorId="0" shapeId="0" xr:uid="{9518C7AD-FE8D-4259-8775-A41303352AB1}">
      <text>
        <r>
          <rPr>
            <b/>
            <sz val="9"/>
            <color indexed="81"/>
            <rFont val="Tahoma"/>
            <family val="2"/>
          </rPr>
          <t>No direct evidence of survival after capture.</t>
        </r>
      </text>
    </comment>
    <comment ref="E36" authorId="0" shapeId="0" xr:uid="{EF5AE10E-ED86-4C8C-97E6-FDF64633CC40}">
      <text>
        <r>
          <rPr>
            <b/>
            <sz val="9"/>
            <color indexed="81"/>
            <rFont val="Tahoma"/>
            <family val="2"/>
          </rPr>
          <t>There is no information.</t>
        </r>
      </text>
    </comment>
    <comment ref="F36" authorId="0" shapeId="0" xr:uid="{36112856-F1E5-41D0-A605-35154A1CA19B}">
      <text>
        <r>
          <rPr>
            <b/>
            <sz val="9"/>
            <color indexed="81"/>
            <rFont val="Tahoma"/>
            <family val="2"/>
          </rPr>
          <t>There is no information.</t>
        </r>
      </text>
    </comment>
    <comment ref="G36" authorId="0" shapeId="0" xr:uid="{53B7E16C-5F83-49B5-A990-2354522A04C0}">
      <text>
        <r>
          <rPr>
            <b/>
            <sz val="9"/>
            <color indexed="81"/>
            <rFont val="Tahoma"/>
            <family val="2"/>
          </rPr>
          <t>There is no information, but fish are likely to produce &gt;100 eggs/year.</t>
        </r>
      </text>
    </comment>
    <comment ref="H36" authorId="0" shapeId="0" xr:uid="{4E6FA069-4109-4F9B-824B-727599451483}">
      <text>
        <r>
          <rPr>
            <b/>
            <sz val="9"/>
            <color indexed="81"/>
            <rFont val="Tahoma"/>
            <family val="2"/>
          </rPr>
          <t>Species maximum length is 70, which is lower than the lowest risk value (100cm).</t>
        </r>
      </text>
    </comment>
    <comment ref="I36" authorId="0" shapeId="0" xr:uid="{635D3829-5B0E-4250-9E89-A5ACDD8D1D41}">
      <text>
        <r>
          <rPr>
            <b/>
            <sz val="9"/>
            <color indexed="81"/>
            <rFont val="Tahoma"/>
            <family val="2"/>
          </rPr>
          <t>Species maximum length is 70cm, which is in the length at maturity medium risk range (40-200cm).</t>
        </r>
      </text>
    </comment>
    <comment ref="J36" authorId="0" shapeId="0" xr:uid="{D9C444CA-E032-48A6-B60C-7A5536F0C399}">
      <text>
        <r>
          <rPr>
            <b/>
            <sz val="9"/>
            <color indexed="81"/>
            <rFont val="Tahoma"/>
            <family val="2"/>
          </rPr>
          <t>There is no information, but fish are not live bearers.</t>
        </r>
      </text>
    </comment>
    <comment ref="K36" authorId="0" shapeId="0" xr:uid="{72B6946D-0B7B-4D9A-A8EF-DE5309A3C7D8}">
      <text>
        <r>
          <rPr>
            <b/>
            <sz val="9"/>
            <color indexed="81"/>
            <rFont val="Tahoma"/>
            <family val="2"/>
          </rPr>
          <t>Species trophic level is 4.0, which is higher than the highest risk value (3.25).</t>
        </r>
      </text>
    </comment>
    <comment ref="M36" authorId="0" shapeId="0" xr:uid="{DEF705BD-964A-4032-AC9E-98EAB967868D}">
      <text>
        <r>
          <rPr>
            <b/>
            <sz val="9"/>
            <color indexed="81"/>
            <rFont val="Tahoma"/>
            <family val="2"/>
          </rPr>
          <t>TPT stocks : Worldwide tropical distribution, mainly coastal</t>
        </r>
      </text>
    </comment>
    <comment ref="N36" authorId="0" shapeId="0" xr:uid="{D1016D16-8D61-4412-87C0-9DE43726B3C3}">
      <text>
        <r>
          <rPr>
            <b/>
            <sz val="9"/>
            <color indexed="81"/>
            <rFont val="Tahoma"/>
            <family val="2"/>
          </rPr>
          <t>The depth range of the species is 3-25m. For surface gears, the vertical overlap index with this species is 100.00%. This species is reef associated.</t>
        </r>
      </text>
    </comment>
    <comment ref="O36" authorId="0" shapeId="0" xr:uid="{9C98EC19-BD04-4842-ACB6-82C309417497}">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t>
        </r>
      </text>
    </comment>
    <comment ref="P36" authorId="0" shapeId="0" xr:uid="{3035E2A9-DFDF-4FD7-A548-352121FA87C6}">
      <text>
        <r>
          <rPr>
            <b/>
            <sz val="9"/>
            <color indexed="81"/>
            <rFont val="Tahoma"/>
            <family val="2"/>
          </rPr>
          <t>No direct evidence of survival after capture.</t>
        </r>
      </text>
    </comment>
    <comment ref="E37" authorId="0" shapeId="0" xr:uid="{810A9275-10F8-448D-92A7-1296D7E6173D}">
      <text>
        <r>
          <rPr>
            <b/>
            <sz val="9"/>
            <color indexed="81"/>
            <rFont val="Tahoma"/>
            <family val="2"/>
          </rPr>
          <t>The score is based on the maximum risk score in the family Agonidae, which included 1 species.</t>
        </r>
      </text>
    </comment>
    <comment ref="F37" authorId="0" shapeId="0" xr:uid="{3D9EFF20-650B-466E-AEA9-DB9F1F6C8F9E}">
      <text>
        <r>
          <rPr>
            <b/>
            <sz val="9"/>
            <color indexed="81"/>
            <rFont val="Tahoma"/>
            <family val="2"/>
          </rPr>
          <t>The score is based on the maximum risk score in the family Trachipteridae , which included 1 species.</t>
        </r>
      </text>
    </comment>
    <comment ref="G37" authorId="0" shapeId="0" xr:uid="{CAE467CB-525E-4DC7-8320-8BDFCEF2D3FD}">
      <text>
        <r>
          <rPr>
            <b/>
            <sz val="9"/>
            <color indexed="81"/>
            <rFont val="Tahoma"/>
            <family val="2"/>
          </rPr>
          <t>There is no information, but fish are likely to produce &gt;100 eggs/year.</t>
        </r>
      </text>
    </comment>
    <comment ref="H37" authorId="0" shapeId="0" xr:uid="{1648DFC7-95FA-48A2-8B3F-8AE9431A9B0E}">
      <text>
        <r>
          <rPr>
            <b/>
            <sz val="9"/>
            <color indexed="81"/>
            <rFont val="Tahoma"/>
            <family val="2"/>
          </rPr>
          <t>The score is based on the maximum risk score in the family Trachipteridae , which included 2 species.</t>
        </r>
      </text>
    </comment>
    <comment ref="I37" authorId="0" shapeId="0" xr:uid="{D6ECC6E7-6A88-4D73-84EE-A4CE499377F1}">
      <text>
        <r>
          <rPr>
            <b/>
            <sz val="9"/>
            <color indexed="81"/>
            <rFont val="Tahoma"/>
            <family val="2"/>
          </rPr>
          <t>The score is based on the maximum risk score in the family Scombridae, which included 50 species.</t>
        </r>
      </text>
    </comment>
    <comment ref="J37" authorId="0" shapeId="0" xr:uid="{A5C7EF0E-DB85-4F37-B943-5F490042B13D}">
      <text>
        <r>
          <rPr>
            <b/>
            <sz val="9"/>
            <color indexed="81"/>
            <rFont val="Tahoma"/>
            <family val="2"/>
          </rPr>
          <t>The score is based on the maximum risk score in the family Agonidae, which included 1 species.</t>
        </r>
      </text>
    </comment>
    <comment ref="K37" authorId="0" shapeId="0" xr:uid="{FC222BF2-709E-4F7E-B946-9FA5392DB500}">
      <text>
        <r>
          <rPr>
            <b/>
            <sz val="9"/>
            <color indexed="81"/>
            <rFont val="Tahoma"/>
            <family val="2"/>
          </rPr>
          <t>The score is based on the maximum risk score in the family Agonidae, which included 1 species.</t>
        </r>
      </text>
    </comment>
    <comment ref="M37" authorId="0" shapeId="0" xr:uid="{23E16A07-D03D-4AD9-A38B-460B4570C977}">
      <text>
        <r>
          <rPr>
            <b/>
            <sz val="9"/>
            <color indexed="81"/>
            <rFont val="Tahoma"/>
            <family val="2"/>
          </rPr>
          <t>ALL stocks : Worldwide pelagic distribution</t>
        </r>
      </text>
    </comment>
    <comment ref="N37" authorId="0" shapeId="0" xr:uid="{8AC36A63-8C1F-4F6E-9645-11100ABDFC3A}">
      <text>
        <r>
          <rPr>
            <b/>
            <sz val="9"/>
            <color indexed="81"/>
            <rFont val="Tahoma"/>
            <family val="2"/>
          </rPr>
          <t>The depth range of the species is 1-50m. For surface gears, the vertical overlap index with this species is 100.00%.</t>
        </r>
      </text>
    </comment>
    <comment ref="O37" authorId="0" shapeId="0" xr:uid="{42BC2A9D-DFA6-4D30-A958-2AB1E7F81E91}">
      <text>
        <r>
          <rPr>
            <b/>
            <sz val="9"/>
            <color indexed="81"/>
            <rFont val="Tahoma"/>
            <family val="2"/>
          </rPr>
          <t>TPT stocks : The maximum length of the species is missing, but the family's maximum length based on 6 species is 200cm. For tropical surface fisheries, the length overlap index with this species is 100.00%. Pole and line induces feeding behaviour in tunas which tends to exclude other species._x000D_
ALB stocks : The maximum length of the species is missing, but the family's maximum length based on 6 species is 200cm. For albacore fisheries, the length overlap index with this species is 100.00%. Pole and line induces feeding behaviour in tunas which tends to exclude other species.</t>
        </r>
      </text>
    </comment>
    <comment ref="P37" authorId="0" shapeId="0" xr:uid="{DE0559A3-EE6A-44FE-BFA2-3D2D04DDEB0D}">
      <text>
        <r>
          <rPr>
            <b/>
            <sz val="9"/>
            <color indexed="81"/>
            <rFont val="Tahoma"/>
            <family val="2"/>
          </rPr>
          <t>No direct evidence of survival after capture.</t>
        </r>
      </text>
    </comment>
    <comment ref="E38" authorId="0" shapeId="0" xr:uid="{F83DA595-BC3B-47EA-96AB-64ECA5CFE08A}">
      <text>
        <r>
          <rPr>
            <b/>
            <sz val="9"/>
            <color indexed="81"/>
            <rFont val="Tahoma"/>
            <family val="2"/>
          </rPr>
          <t>There is no information.</t>
        </r>
      </text>
    </comment>
    <comment ref="F38" authorId="0" shapeId="0" xr:uid="{190B4E07-9667-4ED0-A87A-672942DC9D02}">
      <text>
        <r>
          <rPr>
            <b/>
            <sz val="9"/>
            <color indexed="81"/>
            <rFont val="Tahoma"/>
            <family val="2"/>
          </rPr>
          <t>There is no information.</t>
        </r>
      </text>
    </comment>
    <comment ref="G38" authorId="0" shapeId="0" xr:uid="{49F2090E-03EE-4599-8BA1-54E5BA8E9092}">
      <text>
        <r>
          <rPr>
            <b/>
            <sz val="9"/>
            <color indexed="81"/>
            <rFont val="Tahoma"/>
            <family val="2"/>
          </rPr>
          <t>There is no information, but fish are likely to produce &gt;100 eggs/year.</t>
        </r>
      </text>
    </comment>
    <comment ref="H38" authorId="0" shapeId="0" xr:uid="{49E73984-4578-4C58-A011-43410483701B}">
      <text>
        <r>
          <rPr>
            <b/>
            <sz val="9"/>
            <color indexed="81"/>
            <rFont val="Tahoma"/>
            <family val="2"/>
          </rPr>
          <t>The score is based on the maximum risk score in the family Squatinidae, which included 1 species.</t>
        </r>
      </text>
    </comment>
    <comment ref="I38" authorId="0" shapeId="0" xr:uid="{F407DBB1-FC4D-437B-9F76-62667C448343}">
      <text>
        <r>
          <rPr>
            <b/>
            <sz val="9"/>
            <color indexed="81"/>
            <rFont val="Tahoma"/>
            <family val="2"/>
          </rPr>
          <t>The score is based on the maximum risk score in the family Squatinidae, which included 1 species.</t>
        </r>
      </text>
    </comment>
    <comment ref="J38" authorId="0" shapeId="0" xr:uid="{97845F34-A70E-44D2-9E03-62E721A2F7F5}">
      <text>
        <r>
          <rPr>
            <b/>
            <sz val="9"/>
            <color indexed="81"/>
            <rFont val="Tahoma"/>
            <family val="2"/>
          </rPr>
          <t>There is no information, but fish are not live bearers.</t>
        </r>
      </text>
    </comment>
    <comment ref="K38" authorId="0" shapeId="0" xr:uid="{29B5A3EF-29ED-43EC-A127-5A4CEDC6A09A}">
      <text>
        <r>
          <rPr>
            <b/>
            <sz val="9"/>
            <color indexed="81"/>
            <rFont val="Tahoma"/>
            <family val="2"/>
          </rPr>
          <t>The score is based on the maximum risk score in the family Squatinidae, which included 1 species.</t>
        </r>
      </text>
    </comment>
    <comment ref="M38" authorId="0" shapeId="0" xr:uid="{9D8FA001-6896-43F3-9B29-BD24CF33E090}">
      <text>
        <r>
          <rPr>
            <b/>
            <sz val="9"/>
            <color indexed="81"/>
            <rFont val="Tahoma"/>
            <family val="2"/>
          </rPr>
          <t>TPT stocks : Worldwide tropical distribution, mainly coastal</t>
        </r>
      </text>
    </comment>
    <comment ref="N38" authorId="0" shapeId="0" xr:uid="{5C4E56ED-3816-4C20-8FAB-0931E55673D4}">
      <text>
        <r>
          <rPr>
            <b/>
            <sz val="9"/>
            <color indexed="81"/>
            <rFont val="Tahoma"/>
            <family val="2"/>
          </rPr>
          <t>The depth range of the species is 1-100m. For surface gears, the vertical overlap index with this species is 100.00%. This species is reef associated.</t>
        </r>
      </text>
    </comment>
    <comment ref="O38" authorId="0" shapeId="0" xr:uid="{D9072022-DAFC-4524-894B-0A7377914D80}">
      <text>
        <r>
          <rPr>
            <b/>
            <sz val="9"/>
            <color indexed="81"/>
            <rFont val="Tahoma"/>
            <family val="2"/>
          </rPr>
          <t>TPT stocks : The maximum length of the species is missing, but the family's maximum length based on 1 species is 70cm. For tropical surface fisheries, the length overlap index with this species is 63.64%. Pole and line induces feeding behaviour in tunas which tends to exclude other species.</t>
        </r>
      </text>
    </comment>
    <comment ref="P38" authorId="0" shapeId="0" xr:uid="{68A68F7D-B83C-4E0A-9FB1-EE4EA330B00E}">
      <text>
        <r>
          <rPr>
            <b/>
            <sz val="9"/>
            <color indexed="81"/>
            <rFont val="Tahoma"/>
            <family val="2"/>
          </rPr>
          <t>No direct evidence of survival after capture.</t>
        </r>
      </text>
    </comment>
    <comment ref="E39" authorId="0" shapeId="0" xr:uid="{591B2DDD-368B-43E8-9888-C4569F2DE887}">
      <text>
        <r>
          <rPr>
            <b/>
            <sz val="9"/>
            <color indexed="81"/>
            <rFont val="Tahoma"/>
            <family val="2"/>
          </rPr>
          <t>The score is based on the maximum risk score in the family Agonidae, which included 1 species.</t>
        </r>
      </text>
    </comment>
    <comment ref="F39" authorId="0" shapeId="0" xr:uid="{1776C297-00C6-447B-9E2E-D62A7B5CA94B}">
      <text>
        <r>
          <rPr>
            <b/>
            <sz val="9"/>
            <color indexed="81"/>
            <rFont val="Tahoma"/>
            <family val="2"/>
          </rPr>
          <t>The score is based on the maximum risk score in the family Agonidae, which included 1 species.</t>
        </r>
      </text>
    </comment>
    <comment ref="G39" authorId="0" shapeId="0" xr:uid="{D3054376-7C15-4825-8C25-993086C88EFC}">
      <text>
        <r>
          <rPr>
            <b/>
            <sz val="9"/>
            <color indexed="81"/>
            <rFont val="Tahoma"/>
            <family val="2"/>
          </rPr>
          <t>The score is based on the maximum risk score in the family Agonidae, which included 1 species.</t>
        </r>
      </text>
    </comment>
    <comment ref="H39" authorId="0" shapeId="0" xr:uid="{0DB3D9F6-73BA-4DC8-B20C-3D6AB7894965}">
      <text>
        <r>
          <rPr>
            <b/>
            <sz val="9"/>
            <color indexed="81"/>
            <rFont val="Tahoma"/>
            <family val="2"/>
          </rPr>
          <t>Species maximum length is 180, which is in the medium risk range (100-300cm).</t>
        </r>
      </text>
    </comment>
    <comment ref="I39" authorId="0" shapeId="0" xr:uid="{A02247B3-25F6-4440-B9F6-6730DCE9EAD7}">
      <text>
        <r>
          <rPr>
            <b/>
            <sz val="9"/>
            <color indexed="81"/>
            <rFont val="Tahoma"/>
            <family val="2"/>
          </rPr>
          <t>Species maximum length is 180cm, which is in the length at maturity medium risk range (40-200cm).</t>
        </r>
      </text>
    </comment>
    <comment ref="J39" authorId="0" shapeId="0" xr:uid="{8B993818-8157-4DD2-A0F0-8DC17DFF8263}">
      <text>
        <r>
          <rPr>
            <b/>
            <sz val="9"/>
            <color indexed="81"/>
            <rFont val="Tahoma"/>
            <family val="2"/>
          </rPr>
          <t>Species reproductive strategy is broadcast spawner, which is low risk.</t>
        </r>
      </text>
    </comment>
    <comment ref="K39" authorId="0" shapeId="0" xr:uid="{FEB75C33-28C4-4C17-8201-94B0826D501D}">
      <text>
        <r>
          <rPr>
            <b/>
            <sz val="9"/>
            <color indexed="81"/>
            <rFont val="Tahoma"/>
            <family val="2"/>
          </rPr>
          <t>Species trophic level is 4.5, which is higher than the highest risk value (3.25).</t>
        </r>
      </text>
    </comment>
    <comment ref="M39" authorId="0" shapeId="0" xr:uid="{8C8754F7-1A8C-4AC0-8D26-653B1643D3C6}">
      <text>
        <r>
          <rPr>
            <b/>
            <sz val="9"/>
            <color indexed="81"/>
            <rFont val="Tahoma"/>
            <family val="2"/>
          </rPr>
          <t>ALPS,BEPW,SKPW,YFPW stocks : Mainly southwest Pacific distribution.</t>
        </r>
      </text>
    </comment>
    <comment ref="N39" authorId="0" shapeId="0" xr:uid="{8CAEA9DE-18C2-4A19-A7C8-6F02DC89AB06}">
      <text>
        <r>
          <rPr>
            <b/>
            <sz val="9"/>
            <color indexed="81"/>
            <rFont val="Tahoma"/>
            <family val="2"/>
          </rPr>
          <t>The depth range of the species is 1-100m. For surface gears, the vertical overlap index with this species is 100.00%.</t>
        </r>
      </text>
    </comment>
    <comment ref="O39" authorId="0" shapeId="0" xr:uid="{DCAF9054-D071-4668-B994-5DEFCE4C559B}">
      <text>
        <r>
          <rPr>
            <b/>
            <sz val="9"/>
            <color indexed="81"/>
            <rFont val="Tahoma"/>
            <family val="2"/>
          </rPr>
          <t>TPT stocks : The maximum length of the species is 180cm. For tropical surface fisheries, the length overlap index with this species is 100.00%. Pole and line induces feeding behaviour in tunas which tends to exclude other species._x000D_
ALB stocks : The maximum length of the species is 180cm. For albacore fisheries, the length overlap index with this species is 100.00%. Pole and line induces feeding behaviour in tunas which tends to exclude other species.</t>
        </r>
      </text>
    </comment>
    <comment ref="P39" authorId="0" shapeId="0" xr:uid="{84241177-7658-406F-9006-C9C232CF90F6}">
      <text>
        <r>
          <rPr>
            <b/>
            <sz val="9"/>
            <color indexed="81"/>
            <rFont val="Tahoma"/>
            <family val="2"/>
          </rPr>
          <t>No direct evidence of survival after capture.</t>
        </r>
      </text>
    </comment>
    <comment ref="E40" authorId="0" shapeId="0" xr:uid="{6D647E2D-B3C6-405F-91FD-9FD4B9DED560}">
      <text>
        <r>
          <rPr>
            <b/>
            <sz val="9"/>
            <color indexed="81"/>
            <rFont val="Tahoma"/>
            <family val="2"/>
          </rPr>
          <t>Species growth rate (K) is 0.677, which is higher than lowest risk K (0.183) for age at maturity.</t>
        </r>
      </text>
    </comment>
    <comment ref="F40" authorId="0" shapeId="0" xr:uid="{9C7573E0-C2A1-43ED-971C-D10868F7DD47}">
      <text>
        <r>
          <rPr>
            <b/>
            <sz val="9"/>
            <color indexed="81"/>
            <rFont val="Tahoma"/>
            <family val="2"/>
          </rPr>
          <t>Species growth rate (K) is 0.677, which is higher than lowest risk K (0.30) for maximum age.</t>
        </r>
      </text>
    </comment>
    <comment ref="G40" authorId="0" shapeId="0" xr:uid="{6514A9C7-6957-4899-8117-68CA5D98254B}">
      <text>
        <r>
          <rPr>
            <b/>
            <sz val="9"/>
            <color indexed="81"/>
            <rFont val="Tahoma"/>
            <family val="2"/>
          </rPr>
          <t>The score is based on the maximum risk score in the family Scombridae, which included 27 species.</t>
        </r>
      </text>
    </comment>
    <comment ref="H40" authorId="0" shapeId="0" xr:uid="{7CCF83D8-C171-4E3A-81C1-3B60DDC1B6D9}">
      <text>
        <r>
          <rPr>
            <b/>
            <sz val="9"/>
            <color indexed="81"/>
            <rFont val="Tahoma"/>
            <family val="2"/>
          </rPr>
          <t>Species maximum length is 120, which is in the medium risk range (100-300cm).</t>
        </r>
      </text>
    </comment>
    <comment ref="I40" authorId="0" shapeId="0" xr:uid="{C15578FB-2CAC-42FB-8A6E-6ECB7B6AB3AA}">
      <text>
        <r>
          <rPr>
            <b/>
            <sz val="9"/>
            <color indexed="81"/>
            <rFont val="Tahoma"/>
            <family val="2"/>
          </rPr>
          <t>Species length at maturity is 75, which is in the medium risk range (40-200cm).</t>
        </r>
      </text>
    </comment>
    <comment ref="J40" authorId="0" shapeId="0" xr:uid="{FE042BE5-3497-4088-98E0-5112E2303EF0}">
      <text>
        <r>
          <rPr>
            <b/>
            <sz val="9"/>
            <color indexed="81"/>
            <rFont val="Tahoma"/>
            <family val="2"/>
          </rPr>
          <t>Species reproductive strategy is broadcast spawner, which is low risk.</t>
        </r>
      </text>
    </comment>
    <comment ref="K40" authorId="0" shapeId="0" xr:uid="{C55BB4EE-FF51-4558-9A66-1AED06585BA5}">
      <text>
        <r>
          <rPr>
            <b/>
            <sz val="9"/>
            <color indexed="81"/>
            <rFont val="Tahoma"/>
            <family val="2"/>
          </rPr>
          <t>Species trophic level is 4.5, which is higher than the highest risk value (3.25).</t>
        </r>
      </text>
    </comment>
    <comment ref="M40" authorId="0" shapeId="0" xr:uid="{75EA9B62-D408-4381-B236-5ACEEB58AFE4}">
      <text>
        <r>
          <rPr>
            <b/>
            <sz val="9"/>
            <color indexed="81"/>
            <rFont val="Tahoma"/>
            <family val="2"/>
          </rPr>
          <t>BEI_,BEPW,SKI_,SKPW,YFI_,YFPW stocks : Indo-West Pacific distribution, uncommon in South Indian and Pacific Oceans, absent in North Pacific.</t>
        </r>
      </text>
    </comment>
    <comment ref="N40" authorId="0" shapeId="0" xr:uid="{B3F8E7D0-4CB6-4F52-9B88-E2B8C724C2A0}">
      <text>
        <r>
          <rPr>
            <b/>
            <sz val="9"/>
            <color indexed="81"/>
            <rFont val="Tahoma"/>
            <family val="2"/>
          </rPr>
          <t>The depth range of the species is 1-100m. For surface gears, the vertical overlap index with this species is 100.00%.</t>
        </r>
      </text>
    </comment>
    <comment ref="O40" authorId="0" shapeId="0" xr:uid="{1A1B13BD-E7B7-4F48-B756-4B3B2BF52D63}">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40" authorId="0" shapeId="0" xr:uid="{55C26321-0761-49BA-B2B3-F2F8990EB985}">
      <text>
        <r>
          <rPr>
            <b/>
            <sz val="9"/>
            <color indexed="81"/>
            <rFont val="Tahoma"/>
            <family val="2"/>
          </rPr>
          <t>No direct evidence of survival after capture.</t>
        </r>
      </text>
    </comment>
    <comment ref="E41" authorId="0" shapeId="0" xr:uid="{FC42FD19-7CA5-41D0-8548-C1506A4EAE64}">
      <text>
        <r>
          <rPr>
            <b/>
            <sz val="9"/>
            <color indexed="81"/>
            <rFont val="Tahoma"/>
            <family val="2"/>
          </rPr>
          <t>The score is based on the maximum risk score in the family Scombridae, which included 35 species.</t>
        </r>
      </text>
    </comment>
    <comment ref="F41" authorId="0" shapeId="0" xr:uid="{E437B10B-D3F7-403C-B17C-DCAE8B318BC6}">
      <text>
        <r>
          <rPr>
            <b/>
            <sz val="9"/>
            <color indexed="81"/>
            <rFont val="Tahoma"/>
            <family val="2"/>
          </rPr>
          <t>The score is based on the maximum risk score in the family Agonidae, which included 1 species.</t>
        </r>
      </text>
    </comment>
    <comment ref="G41" authorId="0" shapeId="0" xr:uid="{B1B06D75-D97D-44E4-9C5F-055CCFF04F8E}">
      <text>
        <r>
          <rPr>
            <b/>
            <sz val="9"/>
            <color indexed="81"/>
            <rFont val="Tahoma"/>
            <family val="2"/>
          </rPr>
          <t>The score is based on the maximum risk score in the family Scombridae, which included 27 species.</t>
        </r>
      </text>
    </comment>
    <comment ref="H41" authorId="0" shapeId="0" xr:uid="{93CB48F0-19B3-4E66-B0D6-E866E1BDF7FB}">
      <text>
        <r>
          <rPr>
            <b/>
            <sz val="9"/>
            <color indexed="81"/>
            <rFont val="Tahoma"/>
            <family val="2"/>
          </rPr>
          <t>The score is based on the maximum risk score in the family Agonidae, which included 1 species.</t>
        </r>
      </text>
    </comment>
    <comment ref="I41" authorId="0" shapeId="0" xr:uid="{CADD8649-710E-4661-A10E-025ACC2EB81B}">
      <text>
        <r>
          <rPr>
            <b/>
            <sz val="9"/>
            <color indexed="81"/>
            <rFont val="Tahoma"/>
            <family val="2"/>
          </rPr>
          <t>The score is based on the maximum risk score in the family Ephippidae, which included 1 species.</t>
        </r>
      </text>
    </comment>
    <comment ref="J41" authorId="0" shapeId="0" xr:uid="{9EA5BDF0-FE12-452A-B9DF-967EDAA4B316}">
      <text>
        <r>
          <rPr>
            <b/>
            <sz val="9"/>
            <color indexed="81"/>
            <rFont val="Tahoma"/>
            <family val="2"/>
          </rPr>
          <t>The score is based on the maximum risk score in the family Sphyraenidae, which included 5 species.</t>
        </r>
      </text>
    </comment>
    <comment ref="K41" authorId="0" shapeId="0" xr:uid="{BC809382-8439-423B-8C69-C019CA5053DC}">
      <text>
        <r>
          <rPr>
            <b/>
            <sz val="9"/>
            <color indexed="81"/>
            <rFont val="Tahoma"/>
            <family val="2"/>
          </rPr>
          <t>The score is based on the maximum risk score in the family Agonidae, which included 1 species.</t>
        </r>
      </text>
    </comment>
    <comment ref="M41" authorId="0" shapeId="0" xr:uid="{8AF91E8A-4155-4628-A3EE-CC4AD2A970B4}">
      <text>
        <r>
          <rPr>
            <b/>
            <sz val="9"/>
            <color indexed="81"/>
            <rFont val="Tahoma"/>
            <family val="2"/>
          </rPr>
          <t>ALL stocks : Worldwide pelagic distribution</t>
        </r>
      </text>
    </comment>
    <comment ref="N41" authorId="0" shapeId="0" xr:uid="{C72D34C6-0A79-4D73-8D9A-3210C3D70797}">
      <text>
        <r>
          <rPr>
            <b/>
            <sz val="9"/>
            <color indexed="81"/>
            <rFont val="Tahoma"/>
            <family val="2"/>
          </rPr>
          <t>The depth range of the species is 1-10m. For surface gears, the vertical overlap index with this species is 100.00%.</t>
        </r>
      </text>
    </comment>
    <comment ref="O41" authorId="0" shapeId="0" xr:uid="{D3DDF8F5-9FAB-4D1E-9973-C3E54B8AEFF1}">
      <text>
        <r>
          <rPr>
            <b/>
            <sz val="9"/>
            <color indexed="81"/>
            <rFont val="Tahoma"/>
            <family val="2"/>
          </rPr>
          <t>TPT stocks : The maximum length of the species is missing, but the family's maximum length based on 3 species is 150cm.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150cm. For albacore fisheries, the length overlap index with this species is 100.00%. Pole and line induces feeding behaviour in tunas which tends to exclude other species.</t>
        </r>
      </text>
    </comment>
    <comment ref="P41" authorId="0" shapeId="0" xr:uid="{45D5CE38-A6B7-453F-81BC-0F5AF4BA1E25}">
      <text>
        <r>
          <rPr>
            <b/>
            <sz val="9"/>
            <color indexed="81"/>
            <rFont val="Tahoma"/>
            <family val="2"/>
          </rPr>
          <t>No direct evidence of survival after capture.</t>
        </r>
      </text>
    </comment>
    <comment ref="E42" authorId="0" shapeId="0" xr:uid="{09FA6CA8-4FA6-42E5-B94D-05370D18AC1F}">
      <text>
        <r>
          <rPr>
            <b/>
            <sz val="9"/>
            <color indexed="81"/>
            <rFont val="Tahoma"/>
            <family val="2"/>
          </rPr>
          <t>Species growth rate (K) is 0.305, which is higher than lowest risk K (0.183) for age at maturity.</t>
        </r>
      </text>
    </comment>
    <comment ref="F42" authorId="0" shapeId="0" xr:uid="{BAE78FE3-5366-4481-BC73-BC82918FB4A2}">
      <text>
        <r>
          <rPr>
            <b/>
            <sz val="9"/>
            <color indexed="81"/>
            <rFont val="Tahoma"/>
            <family val="2"/>
          </rPr>
          <t>Species growth rate (K) is 0.305, which is higher than lowest risk K (0.30) for maximum age.</t>
        </r>
      </text>
    </comment>
    <comment ref="G42" authorId="0" shapeId="0" xr:uid="{CBDC3EB4-F70C-4E1D-8D5D-36EC11188815}">
      <text>
        <r>
          <rPr>
            <b/>
            <sz val="9"/>
            <color indexed="81"/>
            <rFont val="Tahoma"/>
            <family val="2"/>
          </rPr>
          <t>Species fecundity is 1000000 eggs/year, which is higher than the lowest risk value (20000).</t>
        </r>
      </text>
    </comment>
    <comment ref="H42" authorId="0" shapeId="0" xr:uid="{9B2543C0-59C9-4EC5-8008-4C3F979597EA}">
      <text>
        <r>
          <rPr>
            <b/>
            <sz val="9"/>
            <color indexed="81"/>
            <rFont val="Tahoma"/>
            <family val="2"/>
          </rPr>
          <t>Species maximum length is 102, which is in the medium risk range (100-300cm).</t>
        </r>
      </text>
    </comment>
    <comment ref="I42" authorId="0" shapeId="0" xr:uid="{9D2C5091-05A7-4BB4-966E-D461FA666928}">
      <text>
        <r>
          <rPr>
            <b/>
            <sz val="9"/>
            <color indexed="81"/>
            <rFont val="Tahoma"/>
            <family val="2"/>
          </rPr>
          <t>Species length at maturity is 47, which is in the medium risk range (40-200cm).</t>
        </r>
      </text>
    </comment>
    <comment ref="J42" authorId="0" shapeId="0" xr:uid="{13D8CE68-7FFE-45A1-9221-43700A059DD1}">
      <text>
        <r>
          <rPr>
            <b/>
            <sz val="9"/>
            <color indexed="81"/>
            <rFont val="Tahoma"/>
            <family val="2"/>
          </rPr>
          <t>Species reproductive strategy is broadcast spawner, which is low risk.</t>
        </r>
      </text>
    </comment>
    <comment ref="K42" authorId="0" shapeId="0" xr:uid="{FADC32AE-1C52-48F1-9744-304D416E6263}">
      <text>
        <r>
          <rPr>
            <b/>
            <sz val="9"/>
            <color indexed="81"/>
            <rFont val="Tahoma"/>
            <family val="2"/>
          </rPr>
          <t>Species trophic level is 4.5, which is higher than the highest risk value (3.25).</t>
        </r>
      </text>
    </comment>
    <comment ref="M42" authorId="0" shapeId="0" xr:uid="{39959605-B260-49C2-B5C7-4792DF22FBFD}">
      <text>
        <r>
          <rPr>
            <b/>
            <sz val="9"/>
            <color indexed="81"/>
            <rFont val="Tahoma"/>
            <family val="2"/>
          </rPr>
          <t>EPO stocks : Eastern Pacific distribution</t>
        </r>
      </text>
    </comment>
    <comment ref="N42" authorId="0" shapeId="0" xr:uid="{1AA553F9-125F-4F6C-B738-42AC64160BD7}">
      <text>
        <r>
          <rPr>
            <b/>
            <sz val="9"/>
            <color indexed="81"/>
            <rFont val="Tahoma"/>
            <family val="2"/>
          </rPr>
          <t>The depth range of the species is 1-100m. For surface gears, the vertical overlap index with this species is 100.00%.</t>
        </r>
      </text>
    </comment>
    <comment ref="O42" authorId="0" shapeId="0" xr:uid="{8A0804D1-0E6D-4E75-BFD0-DFDB4C994C62}">
      <text>
        <r>
          <rPr>
            <b/>
            <sz val="9"/>
            <color indexed="81"/>
            <rFont val="Tahoma"/>
            <family val="2"/>
          </rPr>
          <t>TPT stocks : The maximum length of the species is 102cm. For tropical surface fisheries, the length overlap index with this species is 92.73%. Pole and line induces feeding behaviour in tunas which tends to exclude other species._x000D_
ALB stocks : The maximum length of the species is 102cm. For albacore fisheries, the length overlap index with this species is 72.86%. Pole and line induces feeding behaviour in tunas which tends to exclude other species.</t>
        </r>
      </text>
    </comment>
    <comment ref="P42" authorId="0" shapeId="0" xr:uid="{957B29A6-0B4C-424F-8CF3-AE7228C7193B}">
      <text>
        <r>
          <rPr>
            <b/>
            <sz val="9"/>
            <color indexed="81"/>
            <rFont val="Tahoma"/>
            <family val="2"/>
          </rPr>
          <t>No direct evidence of survival after capture.</t>
        </r>
      </text>
    </comment>
    <comment ref="E43" authorId="0" shapeId="0" xr:uid="{36C8D7C0-D683-4F93-80AE-3AF6ACB8EED9}">
      <text>
        <r>
          <rPr>
            <b/>
            <sz val="9"/>
            <color indexed="81"/>
            <rFont val="Tahoma"/>
            <family val="2"/>
          </rPr>
          <t>Species growth rate (K) is 0.200, which is higher than lowest risk K (0.183) for age at maturity.</t>
        </r>
      </text>
    </comment>
    <comment ref="F43" authorId="0" shapeId="0" xr:uid="{956D5812-B00C-4123-901C-E06DBF65A6D0}">
      <text>
        <r>
          <rPr>
            <b/>
            <sz val="9"/>
            <color indexed="81"/>
            <rFont val="Tahoma"/>
            <family val="2"/>
          </rPr>
          <t>Species growth rate (K) is 0.200, which is in the medium risk K range (0.12-0.30) for maximum age.</t>
        </r>
      </text>
    </comment>
    <comment ref="G43" authorId="0" shapeId="0" xr:uid="{0E6DCC3A-AE52-46EE-BD7B-DF747FE6C47E}">
      <text>
        <r>
          <rPr>
            <b/>
            <sz val="9"/>
            <color indexed="81"/>
            <rFont val="Tahoma"/>
            <family val="2"/>
          </rPr>
          <t>Species fecundity is 5531858 eggs/year, which is higher than the lowest risk value (20000).</t>
        </r>
      </text>
    </comment>
    <comment ref="H43" authorId="0" shapeId="0" xr:uid="{AEEF15AD-1149-465F-9AA6-D3105E570BF3}">
      <text>
        <r>
          <rPr>
            <b/>
            <sz val="9"/>
            <color indexed="81"/>
            <rFont val="Tahoma"/>
            <family val="2"/>
          </rPr>
          <t>Species maximum length is 250, which is in the medium risk range (100-300cm).</t>
        </r>
      </text>
    </comment>
    <comment ref="I43" authorId="0" shapeId="0" xr:uid="{1B9BE239-639F-43BD-9538-B2214B7FA3E1}">
      <text>
        <r>
          <rPr>
            <b/>
            <sz val="9"/>
            <color indexed="81"/>
            <rFont val="Tahoma"/>
            <family val="2"/>
          </rPr>
          <t>Species length at maturity is 100, which is in the medium risk range (40-200cm).</t>
        </r>
      </text>
    </comment>
    <comment ref="J43" authorId="0" shapeId="0" xr:uid="{58DEE2EC-E811-48F2-8D97-3CDD75A5AE1F}">
      <text>
        <r>
          <rPr>
            <b/>
            <sz val="9"/>
            <color indexed="81"/>
            <rFont val="Tahoma"/>
            <family val="2"/>
          </rPr>
          <t>Species reproductive strategy is broadcast spawner, which is low risk.</t>
        </r>
      </text>
    </comment>
    <comment ref="K43" authorId="0" shapeId="0" xr:uid="{F5681E60-73B3-493A-837E-9078752F77D5}">
      <text>
        <r>
          <rPr>
            <b/>
            <sz val="9"/>
            <color indexed="81"/>
            <rFont val="Tahoma"/>
            <family val="2"/>
          </rPr>
          <t>Species trophic level is 4.5, which is higher than the highest risk value (3.25).</t>
        </r>
      </text>
    </comment>
    <comment ref="M43" authorId="0" shapeId="0" xr:uid="{AD8A496C-90EF-400E-B5CC-10560DE75AD7}">
      <text>
        <r>
          <rPr>
            <b/>
            <sz val="9"/>
            <color indexed="81"/>
            <rFont val="Tahoma"/>
            <family val="2"/>
          </rPr>
          <t>ALL stocks : Worldwide pelagic distribution</t>
        </r>
      </text>
    </comment>
    <comment ref="N43" authorId="0" shapeId="0" xr:uid="{C327229B-02F6-4837-9BD7-0BDD0A9E5E2B}">
      <text>
        <r>
          <rPr>
            <b/>
            <sz val="9"/>
            <color indexed="81"/>
            <rFont val="Tahoma"/>
            <family val="2"/>
          </rPr>
          <t>The depth range of the species is 1-250m. For surface gears, the vertical overlap index with this species is 40.00%.</t>
        </r>
      </text>
    </comment>
    <comment ref="O43" authorId="0" shapeId="0" xr:uid="{29EBE999-7A8A-42D9-A908-E6F55C81D340}">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43" authorId="0" shapeId="0" xr:uid="{1FFA898A-BB48-4E50-96AA-98C979E2EA6D}">
      <text>
        <r>
          <rPr>
            <b/>
            <sz val="9"/>
            <color indexed="81"/>
            <rFont val="Tahoma"/>
            <family val="2"/>
          </rPr>
          <t>No direct evidence of survival after capture.</t>
        </r>
      </text>
    </comment>
    <comment ref="E44" authorId="0" shapeId="0" xr:uid="{E5A30793-E3C0-442D-B537-91CD4BD61233}">
      <text>
        <r>
          <rPr>
            <b/>
            <sz val="9"/>
            <color indexed="81"/>
            <rFont val="Tahoma"/>
            <family val="2"/>
          </rPr>
          <t>Species growth rate (K) is 0.100, which is in the medium risk K range (0.061-0.183) for age at maturity.</t>
        </r>
      </text>
    </comment>
    <comment ref="F44" authorId="0" shapeId="0" xr:uid="{A22AD1AF-5141-4FD4-A24E-537907A0FA88}">
      <text>
        <r>
          <rPr>
            <b/>
            <sz val="9"/>
            <color indexed="81"/>
            <rFont val="Tahoma"/>
            <family val="2"/>
          </rPr>
          <t>Species growth rate (K) is 0.100, which is lower than highest risk K (0.12) for maximum age.</t>
        </r>
      </text>
    </comment>
    <comment ref="G44" authorId="0" shapeId="0" xr:uid="{C033D47F-B7D1-4D24-9005-CAAB5AC0DFE0}">
      <text>
        <r>
          <rPr>
            <b/>
            <sz val="9"/>
            <color indexed="81"/>
            <rFont val="Tahoma"/>
            <family val="2"/>
          </rPr>
          <t>Species fecundity is 34833333 eggs/year, which is higher than the lowest risk value (20000).</t>
        </r>
      </text>
    </comment>
    <comment ref="H44" authorId="0" shapeId="0" xr:uid="{F7A5838A-CF54-43D8-B811-D3D8A5F8EE7D}">
      <text>
        <r>
          <rPr>
            <b/>
            <sz val="9"/>
            <color indexed="81"/>
            <rFont val="Tahoma"/>
            <family val="2"/>
          </rPr>
          <t>Species maximum length is 458, which is higher than the highest risk value (300cm).</t>
        </r>
      </text>
    </comment>
    <comment ref="I44" authorId="0" shapeId="0" xr:uid="{86B27AB1-5BA5-44E3-9BEE-CEAF29BDA905}">
      <text>
        <r>
          <rPr>
            <b/>
            <sz val="9"/>
            <color indexed="81"/>
            <rFont val="Tahoma"/>
            <family val="2"/>
          </rPr>
          <t>Species length at maturity is 97, which is in the medium risk range (40-200cm).</t>
        </r>
      </text>
    </comment>
    <comment ref="J44" authorId="0" shapeId="0" xr:uid="{03B54174-E60B-40D0-B8D5-A078804786BC}">
      <text>
        <r>
          <rPr>
            <b/>
            <sz val="9"/>
            <color indexed="81"/>
            <rFont val="Tahoma"/>
            <family val="2"/>
          </rPr>
          <t>Species reproductive strategy is broadcast spawner, which is low risk.</t>
        </r>
      </text>
    </comment>
    <comment ref="K44" authorId="0" shapeId="0" xr:uid="{30E03F2C-B6D7-40C8-B9B3-27902D35859F}">
      <text>
        <r>
          <rPr>
            <b/>
            <sz val="9"/>
            <color indexed="81"/>
            <rFont val="Tahoma"/>
            <family val="2"/>
          </rPr>
          <t>Species trophic level is 4.5, which is higher than the highest risk value (3.25).</t>
        </r>
      </text>
    </comment>
    <comment ref="M44" authorId="0" shapeId="0" xr:uid="{AF82C52B-5BF0-4C94-B7C4-F5352069C5E7}">
      <text>
        <r>
          <rPr>
            <b/>
            <sz val="9"/>
            <color indexed="81"/>
            <rFont val="Tahoma"/>
            <family val="2"/>
          </rPr>
          <t>AO_ stocks : Atlantic distribution, absent in Pacific and rare in Indian Oceans. Species is coastal.</t>
        </r>
      </text>
    </comment>
    <comment ref="N44" authorId="0" shapeId="0" xr:uid="{EDC6E51A-C6CF-4C23-B8F7-C2ADFCDFB2DB}">
      <text>
        <r>
          <rPr>
            <b/>
            <sz val="9"/>
            <color indexed="81"/>
            <rFont val="Tahoma"/>
            <family val="2"/>
          </rPr>
          <t>The depth range of the species is 1-985m. For surface gears, the vertical overlap index with this species is 10.15%.</t>
        </r>
      </text>
    </comment>
    <comment ref="O44" authorId="0" shapeId="0" xr:uid="{960B1F46-B241-4828-8DD1-FF84A767D815}">
      <text>
        <r>
          <rPr>
            <b/>
            <sz val="9"/>
            <color indexed="81"/>
            <rFont val="Tahoma"/>
            <family val="2"/>
          </rPr>
          <t>TPT stocks : The maximum length of the species is 458cm. For tropical surface fisheries, the length overlap index with this species is 100.00%. Pole and line induces feeding behaviour in tunas which tends to exclude other species._x000D_
ALB stocks : The maximum length of the species is 458cm. For albacore fisheries, the length overlap index with this species is 100.00%. Pole and line induces feeding behaviour in tunas which tends to exclude other species.</t>
        </r>
      </text>
    </comment>
    <comment ref="P44" authorId="0" shapeId="0" xr:uid="{B0CAEE74-1ECB-4224-BA48-532A408DB4A6}">
      <text>
        <r>
          <rPr>
            <b/>
            <sz val="9"/>
            <color indexed="81"/>
            <rFont val="Tahoma"/>
            <family val="2"/>
          </rPr>
          <t>No direct evidence of survival after capture.</t>
        </r>
      </text>
    </comment>
    <comment ref="E45" authorId="0" shapeId="0" xr:uid="{5AE9C90F-1E4A-468F-A67C-C8BEA5576727}">
      <text>
        <r>
          <rPr>
            <b/>
            <sz val="9"/>
            <color indexed="81"/>
            <rFont val="Tahoma"/>
            <family val="2"/>
          </rPr>
          <t>The score is based on the maximum risk score in the family Belonidae, which included 2 species.</t>
        </r>
      </text>
    </comment>
    <comment ref="F45" authorId="0" shapeId="0" xr:uid="{D7EBD15D-BAF3-48D7-9CA0-65BA38B0766F}">
      <text>
        <r>
          <rPr>
            <b/>
            <sz val="9"/>
            <color indexed="81"/>
            <rFont val="Tahoma"/>
            <family val="2"/>
          </rPr>
          <t>The score is based on the maximum risk score in the family Belonidae, which included 2 species.</t>
        </r>
      </text>
    </comment>
    <comment ref="G45" authorId="0" shapeId="0" xr:uid="{F339B614-7003-4FED-9EEE-BC54AA605156}">
      <text>
        <r>
          <rPr>
            <b/>
            <sz val="9"/>
            <color indexed="81"/>
            <rFont val="Tahoma"/>
            <family val="2"/>
          </rPr>
          <t>The score is based on the maximum risk score in the family Agonidae, which included 1 species.</t>
        </r>
      </text>
    </comment>
    <comment ref="H45" authorId="0" shapeId="0" xr:uid="{A94F33EC-3967-4FE5-81C9-6534C495D311}">
      <text>
        <r>
          <rPr>
            <b/>
            <sz val="9"/>
            <color indexed="81"/>
            <rFont val="Tahoma"/>
            <family val="2"/>
          </rPr>
          <t>The score is based on the maximum risk score in the family Belonidae, which included 3 species.</t>
        </r>
      </text>
    </comment>
    <comment ref="I45" authorId="0" shapeId="0" xr:uid="{172D971A-DE81-4DB5-AB51-FA8C7470E2B2}">
      <text>
        <r>
          <rPr>
            <b/>
            <sz val="9"/>
            <color indexed="81"/>
            <rFont val="Tahoma"/>
            <family val="2"/>
          </rPr>
          <t>The score is based on the maximum risk score in the family Belonidae, which included 3 species.</t>
        </r>
      </text>
    </comment>
    <comment ref="J45" authorId="0" shapeId="0" xr:uid="{ED62264E-F75F-490B-BF3E-DB3B47922B8E}">
      <text>
        <r>
          <rPr>
            <b/>
            <sz val="9"/>
            <color indexed="81"/>
            <rFont val="Tahoma"/>
            <family val="2"/>
          </rPr>
          <t>Species reproductive strategy is broadcast spawner, which is low risk.</t>
        </r>
      </text>
    </comment>
    <comment ref="K45" authorId="0" shapeId="0" xr:uid="{AF73D94F-FA99-44A0-A00A-305E0EA10DE5}">
      <text>
        <r>
          <rPr>
            <b/>
            <sz val="9"/>
            <color indexed="81"/>
            <rFont val="Tahoma"/>
            <family val="2"/>
          </rPr>
          <t>The score is based on the maximum risk score in the family Belonidae, which included 3 species.</t>
        </r>
      </text>
    </comment>
    <comment ref="M45" authorId="0" shapeId="0" xr:uid="{F14EC1EB-EE96-44EB-AA14-BBF6AC67E914}">
      <text>
        <r>
          <rPr>
            <b/>
            <sz val="9"/>
            <color indexed="81"/>
            <rFont val="Tahoma"/>
            <family val="2"/>
          </rPr>
          <t>ALL stocks : Worldwide pelagic distribution</t>
        </r>
      </text>
    </comment>
    <comment ref="N45" authorId="0" shapeId="0" xr:uid="{360A628B-136F-4B1D-A71F-89626BD6D8DD}">
      <text>
        <r>
          <rPr>
            <b/>
            <sz val="9"/>
            <color indexed="81"/>
            <rFont val="Tahoma"/>
            <family val="2"/>
          </rPr>
          <t>The depth range of the species is 1-200m. For surface gears, the vertical overlap index with this species is 50.00%.</t>
        </r>
      </text>
    </comment>
    <comment ref="O45" authorId="0" shapeId="0" xr:uid="{4458A789-6D4D-469D-BC9F-A7B10D8948F2}">
      <text>
        <r>
          <rPr>
            <b/>
            <sz val="9"/>
            <color indexed="81"/>
            <rFont val="Tahoma"/>
            <family val="2"/>
          </rPr>
          <t>TPT stocks : The maximum length of the species is missing, but the family's maximum length based on 9 species is 500cm. For tropical surface fisheries, the length overlap index with this species is 100.00%. Pole and line induces feeding behaviour in tunas which tends to exclude other species._x000D_
ALB stocks : The maximum length of the species is missing, but the family's maximum length based on 9 species is 500cm. For albacore fisheries, the length overlap index with this species is 100.00%. Pole and line induces feeding behaviour in tunas which tends to exclude other species.</t>
        </r>
      </text>
    </comment>
    <comment ref="P45" authorId="0" shapeId="0" xr:uid="{DDFB86E5-D5E1-47E4-A34B-B437C55FC7CF}">
      <text>
        <r>
          <rPr>
            <b/>
            <sz val="9"/>
            <color indexed="81"/>
            <rFont val="Tahoma"/>
            <family val="2"/>
          </rPr>
          <t>No direct evidence of survival after capture.</t>
        </r>
      </text>
    </comment>
    <comment ref="E46" authorId="0" shapeId="0" xr:uid="{CDBC51C9-38BF-4D75-A791-54E1F8C69367}">
      <text>
        <r>
          <rPr>
            <b/>
            <sz val="9"/>
            <color indexed="81"/>
            <rFont val="Tahoma"/>
            <family val="2"/>
          </rPr>
          <t>The score is based on the maximum risk score in the family Istiophoridae, which included 5 species.</t>
        </r>
      </text>
    </comment>
    <comment ref="F46" authorId="0" shapeId="0" xr:uid="{849DE96F-272D-41E6-AAD4-BEF8B2EBFC90}">
      <text>
        <r>
          <rPr>
            <b/>
            <sz val="9"/>
            <color indexed="81"/>
            <rFont val="Tahoma"/>
            <family val="2"/>
          </rPr>
          <t>The score is based on the maximum risk score in the family Istiophoridae, which included 5 species.</t>
        </r>
      </text>
    </comment>
    <comment ref="G46" authorId="0" shapeId="0" xr:uid="{C90E24CA-BE46-4FAB-8724-29AB3AD1B152}">
      <text>
        <r>
          <rPr>
            <b/>
            <sz val="9"/>
            <color indexed="81"/>
            <rFont val="Tahoma"/>
            <family val="2"/>
          </rPr>
          <t>The score is based on the maximum risk score in the family Belonidae , which included 1 species.</t>
        </r>
      </text>
    </comment>
    <comment ref="H46" authorId="0" shapeId="0" xr:uid="{23BCB99B-CCCD-4722-8C43-525C04EEAB08}">
      <text>
        <r>
          <rPr>
            <b/>
            <sz val="9"/>
            <color indexed="81"/>
            <rFont val="Tahoma"/>
            <family val="2"/>
          </rPr>
          <t>Species maximum length is 102, which is in the medium risk range (100-300cm).</t>
        </r>
      </text>
    </comment>
    <comment ref="I46" authorId="0" shapeId="0" xr:uid="{43DEBDAA-5D5C-44B1-B187-0E77AECA7039}">
      <text>
        <r>
          <rPr>
            <b/>
            <sz val="9"/>
            <color indexed="81"/>
            <rFont val="Tahoma"/>
            <family val="2"/>
          </rPr>
          <t>Species maximum length is 102cm, which is in the length at maturity medium risk range (40-200cm).</t>
        </r>
      </text>
    </comment>
    <comment ref="J46" authorId="0" shapeId="0" xr:uid="{7F975F81-EC86-4218-83C3-17087B1AF8A1}">
      <text>
        <r>
          <rPr>
            <b/>
            <sz val="9"/>
            <color indexed="81"/>
            <rFont val="Tahoma"/>
            <family val="2"/>
          </rPr>
          <t>Species reproductive strategy is broadcast spawner, which is low risk.</t>
        </r>
      </text>
    </comment>
    <comment ref="K46" authorId="0" shapeId="0" xr:uid="{7B50F38F-562F-4E87-9F63-2ADE403F9748}">
      <text>
        <r>
          <rPr>
            <b/>
            <sz val="9"/>
            <color indexed="81"/>
            <rFont val="Tahoma"/>
            <family val="2"/>
          </rPr>
          <t>Species trophic level is 4.2, which is higher than the highest risk value (3.25).</t>
        </r>
      </text>
    </comment>
    <comment ref="M46" authorId="0" shapeId="0" xr:uid="{4D2ED009-8CD4-4D3C-A60C-C0DD81331E2D}">
      <text>
        <r>
          <rPr>
            <b/>
            <sz val="9"/>
            <color indexed="81"/>
            <rFont val="Tahoma"/>
            <family val="2"/>
          </rPr>
          <t>PO_,IO_ stocks : Indo-Pacific distribution</t>
        </r>
      </text>
    </comment>
    <comment ref="N46" authorId="0" shapeId="0" xr:uid="{23109E15-3C2C-494F-9C2E-ECD18B119491}">
      <text>
        <r>
          <rPr>
            <b/>
            <sz val="9"/>
            <color indexed="81"/>
            <rFont val="Tahoma"/>
            <family val="2"/>
          </rPr>
          <t>The depth range of the species is 1-167m. For surface gears, the vertical overlap index with this species is 59.88%.</t>
        </r>
      </text>
    </comment>
    <comment ref="O46" authorId="0" shapeId="0" xr:uid="{5080E2F6-6627-4D25-927F-5F08AE58B6FA}">
      <text>
        <r>
          <rPr>
            <b/>
            <sz val="9"/>
            <color indexed="81"/>
            <rFont val="Tahoma"/>
            <family val="2"/>
          </rPr>
          <t>TPT stocks : The maximum length of the species is 102cm. For tropical surface fisheries, the length overlap index with this species is 92.73%. Pole and line induces feeding behaviour in tunas which tends to exclude other species._x000D_
ALB stocks : The maximum length of the species is 102cm. For albacore fisheries, the length overlap index with this species is 72.86%. Pole and line induces feeding behaviour in tunas which tends to exclude other species.</t>
        </r>
      </text>
    </comment>
    <comment ref="P46" authorId="0" shapeId="0" xr:uid="{5EEAC9FD-0EC7-49D7-B7FC-3905430F1E37}">
      <text>
        <r>
          <rPr>
            <b/>
            <sz val="9"/>
            <color indexed="81"/>
            <rFont val="Tahoma"/>
            <family val="2"/>
          </rPr>
          <t>No direct evidence of survival after capture.</t>
        </r>
      </text>
    </comment>
    <comment ref="E47" authorId="0" shapeId="0" xr:uid="{B2DB4501-75CC-4CB3-8CEC-35379875ACFC}">
      <text>
        <r>
          <rPr>
            <b/>
            <sz val="9"/>
            <color indexed="81"/>
            <rFont val="Tahoma"/>
            <family val="2"/>
          </rPr>
          <t>Species growth rate (K) is 1.169, which is higher than lowest risk K (0.183) for age at maturity.</t>
        </r>
      </text>
    </comment>
    <comment ref="F47" authorId="0" shapeId="0" xr:uid="{E96CE395-554E-4897-8E53-5CC402786F76}">
      <text>
        <r>
          <rPr>
            <b/>
            <sz val="9"/>
            <color indexed="81"/>
            <rFont val="Tahoma"/>
            <family val="2"/>
          </rPr>
          <t>Species growth rate (K) is 1.169, which is higher than lowest risk K (0.30) for maximum age.</t>
        </r>
      </text>
    </comment>
    <comment ref="G47" authorId="0" shapeId="0" xr:uid="{58603298-2534-4B61-8641-DC2FB0B54CA6}">
      <text>
        <r>
          <rPr>
            <b/>
            <sz val="9"/>
            <color indexed="81"/>
            <rFont val="Tahoma"/>
            <family val="2"/>
          </rPr>
          <t>The score is based on the maximum risk score in the family Scombridae, which included 27 species.</t>
        </r>
      </text>
    </comment>
    <comment ref="H47" authorId="0" shapeId="0" xr:uid="{02117690-C684-4C4A-84EC-6BA801B27C9D}">
      <text>
        <r>
          <rPr>
            <b/>
            <sz val="9"/>
            <color indexed="81"/>
            <rFont val="Tahoma"/>
            <family val="2"/>
          </rPr>
          <t>Species maximum length is 70, which is lower than the lowest risk value (100cm).</t>
        </r>
      </text>
    </comment>
    <comment ref="I47" authorId="0" shapeId="0" xr:uid="{9612BBAD-0766-46DD-B080-8ABA58582D25}">
      <text>
        <r>
          <rPr>
            <b/>
            <sz val="9"/>
            <color indexed="81"/>
            <rFont val="Tahoma"/>
            <family val="2"/>
          </rPr>
          <t>Species length at maturity is 17, which is lower than the lowest risk value (40cm).</t>
        </r>
      </text>
    </comment>
    <comment ref="J47" authorId="0" shapeId="0" xr:uid="{A10D721C-BB82-4C65-BA40-04CBE1B7B1A8}">
      <text>
        <r>
          <rPr>
            <b/>
            <sz val="9"/>
            <color indexed="81"/>
            <rFont val="Tahoma"/>
            <family val="2"/>
          </rPr>
          <t>Species reproductive strategy is broadcast spawner, which is low risk.</t>
        </r>
      </text>
    </comment>
    <comment ref="K47" authorId="0" shapeId="0" xr:uid="{AABEDDAF-C912-4D07-AB5D-F61BDC57534E}">
      <text>
        <r>
          <rPr>
            <b/>
            <sz val="9"/>
            <color indexed="81"/>
            <rFont val="Tahoma"/>
            <family val="2"/>
          </rPr>
          <t>Species trophic level is 3.8, which is higher than the highest risk value (3.25).</t>
        </r>
      </text>
    </comment>
    <comment ref="M47" authorId="0" shapeId="0" xr:uid="{761A7831-A941-4CEB-A628-40A72F12F72F}">
      <text>
        <r>
          <rPr>
            <b/>
            <sz val="9"/>
            <color indexed="81"/>
            <rFont val="Tahoma"/>
            <family val="2"/>
          </rPr>
          <t>ALL stocks : Worldwide coastal distribution, mainly coastal</t>
        </r>
      </text>
    </comment>
    <comment ref="N47" authorId="0" shapeId="0" xr:uid="{FABAFE79-4031-421A-ABDA-5F3626790A9A}">
      <text>
        <r>
          <rPr>
            <b/>
            <sz val="9"/>
            <color indexed="81"/>
            <rFont val="Tahoma"/>
            <family val="2"/>
          </rPr>
          <t>The depth range of the species is 1-10m. For surface gears, the vertical overlap index with this species is 100.00%. This species is reef associated.</t>
        </r>
      </text>
    </comment>
    <comment ref="O47" authorId="0" shapeId="0" xr:uid="{DCD1A31D-BBE6-46A0-819A-15071C5EDE93}">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47" authorId="0" shapeId="0" xr:uid="{55D92C61-749C-45FB-8E05-3613E5AA2CCF}">
      <text>
        <r>
          <rPr>
            <b/>
            <sz val="9"/>
            <color indexed="81"/>
            <rFont val="Tahoma"/>
            <family val="2"/>
          </rPr>
          <t>No direct evidence of survival after capture.</t>
        </r>
      </text>
    </comment>
    <comment ref="E48" authorId="0" shapeId="0" xr:uid="{3DB4C2DE-9F6C-415D-8F52-9FB1CCEBBFAD}">
      <text>
        <r>
          <rPr>
            <b/>
            <sz val="9"/>
            <color indexed="81"/>
            <rFont val="Tahoma"/>
            <family val="2"/>
          </rPr>
          <t>The score is based on the maximum risk score in the family Scombridae, which included 35 species.</t>
        </r>
      </text>
    </comment>
    <comment ref="F48" authorId="0" shapeId="0" xr:uid="{D4AF9957-830F-4537-B29C-E458031A6465}">
      <text>
        <r>
          <rPr>
            <b/>
            <sz val="9"/>
            <color indexed="81"/>
            <rFont val="Tahoma"/>
            <family val="2"/>
          </rPr>
          <t>The score is based on the maximum risk score in the family Scombridae, which included 35 species.</t>
        </r>
      </text>
    </comment>
    <comment ref="G48" authorId="0" shapeId="0" xr:uid="{7364B594-54E9-4D1D-A588-A96013A64F7C}">
      <text>
        <r>
          <rPr>
            <b/>
            <sz val="9"/>
            <color indexed="81"/>
            <rFont val="Tahoma"/>
            <family val="2"/>
          </rPr>
          <t>The score is based on the maximum risk score in the family Carangidae, which included 3 species.</t>
        </r>
      </text>
    </comment>
    <comment ref="H48" authorId="0" shapeId="0" xr:uid="{416F7599-F53E-4668-BD04-1F35492B8ECE}">
      <text>
        <r>
          <rPr>
            <b/>
            <sz val="9"/>
            <color indexed="81"/>
            <rFont val="Tahoma"/>
            <family val="2"/>
          </rPr>
          <t>Species maximum length is 84, which is lower than the lowest risk value (100cm).</t>
        </r>
      </text>
    </comment>
    <comment ref="I48" authorId="0" shapeId="0" xr:uid="{5CD79586-1BEA-4DE4-A3A5-75793711B514}">
      <text>
        <r>
          <rPr>
            <b/>
            <sz val="9"/>
            <color indexed="81"/>
            <rFont val="Tahoma"/>
            <family val="2"/>
          </rPr>
          <t>Species maximum length is 84cm, which is in the length at maturity medium risk range (40-200cm).</t>
        </r>
      </text>
    </comment>
    <comment ref="J48" authorId="0" shapeId="0" xr:uid="{866A6B43-E4CF-48FB-BDF1-EED530570AEC}">
      <text>
        <r>
          <rPr>
            <b/>
            <sz val="9"/>
            <color indexed="81"/>
            <rFont val="Tahoma"/>
            <family val="2"/>
          </rPr>
          <t>Species reproductive strategy is broadcast spawner, which is low risk.</t>
        </r>
      </text>
    </comment>
    <comment ref="K48" authorId="0" shapeId="0" xr:uid="{2BFDC64F-A973-4685-84BF-57F6E334CE70}">
      <text>
        <r>
          <rPr>
            <b/>
            <sz val="9"/>
            <color indexed="81"/>
            <rFont val="Tahoma"/>
            <family val="2"/>
          </rPr>
          <t>Species trophic level is 3.8, which is higher than the highest risk value (3.25).</t>
        </r>
      </text>
    </comment>
    <comment ref="M48" authorId="0" shapeId="0" xr:uid="{F1B0A19C-2B2B-4CDD-B36C-4BE8BF6EE80B}">
      <text>
        <r>
          <rPr>
            <b/>
            <sz val="9"/>
            <color indexed="81"/>
            <rFont val="Tahoma"/>
            <family val="2"/>
          </rPr>
          <t>TPT stocks : Worldwide distribution, uncommon in Subtropics</t>
        </r>
      </text>
    </comment>
    <comment ref="N48" authorId="0" shapeId="0" xr:uid="{14880529-FF2F-4E5D-9769-35B6151782D0}">
      <text>
        <r>
          <rPr>
            <b/>
            <sz val="9"/>
            <color indexed="81"/>
            <rFont val="Tahoma"/>
            <family val="2"/>
          </rPr>
          <t>The depth range of the species is 1-40m. For surface gears, the vertical overlap index with this species is 100.00%.</t>
        </r>
      </text>
    </comment>
    <comment ref="O48" authorId="0" shapeId="0" xr:uid="{5D19584F-D53C-484C-8160-1C0B43C9DAFB}">
      <text>
        <r>
          <rPr>
            <b/>
            <sz val="9"/>
            <color indexed="81"/>
            <rFont val="Tahoma"/>
            <family val="2"/>
          </rPr>
          <t>TPT stocks : The maximum length of the species is 84cm. For tropical surface fisheries, the length overlap index with this species is 76.36%. Pole and line induces feeding behaviour in tunas which tends to exclude other species.</t>
        </r>
      </text>
    </comment>
    <comment ref="P48" authorId="0" shapeId="0" xr:uid="{41A27E6E-1328-4A79-97E5-5FB9BEE840D5}">
      <text>
        <r>
          <rPr>
            <b/>
            <sz val="9"/>
            <color indexed="81"/>
            <rFont val="Tahoma"/>
            <family val="2"/>
          </rPr>
          <t>No direct evidence of survival after capture.</t>
        </r>
      </text>
    </comment>
    <comment ref="E49" authorId="0" shapeId="0" xr:uid="{772B0D1F-D92D-4912-83D7-D50C013D70DC}">
      <text>
        <r>
          <rPr>
            <b/>
            <sz val="9"/>
            <color indexed="81"/>
            <rFont val="Tahoma"/>
            <family val="2"/>
          </rPr>
          <t>Species growth rate (K) is 0.300, which is higher than lowest risk K (0.183) for age at maturity.</t>
        </r>
      </text>
    </comment>
    <comment ref="F49" authorId="0" shapeId="0" xr:uid="{B410E771-F3AD-4D64-B80F-E8E8E405D8F3}">
      <text>
        <r>
          <rPr>
            <b/>
            <sz val="9"/>
            <color indexed="81"/>
            <rFont val="Tahoma"/>
            <family val="2"/>
          </rPr>
          <t>Species growth rate (K) is 0.300, which is in the medium risk K range (0.12-0.30) for maximum age.</t>
        </r>
      </text>
    </comment>
    <comment ref="G49" authorId="0" shapeId="0" xr:uid="{FCF377E6-FBE0-48A3-BFD3-94F06E2BCBAD}">
      <text>
        <r>
          <rPr>
            <b/>
            <sz val="9"/>
            <color indexed="81"/>
            <rFont val="Tahoma"/>
            <family val="2"/>
          </rPr>
          <t>The score is based on the maximum risk score in the family Scombridae, which included 27 species.</t>
        </r>
      </text>
    </comment>
    <comment ref="H49" authorId="0" shapeId="0" xr:uid="{9AE0496D-54AC-4CEB-9285-4D66792DA8C0}">
      <text>
        <r>
          <rPr>
            <b/>
            <sz val="9"/>
            <color indexed="81"/>
            <rFont val="Tahoma"/>
            <family val="2"/>
          </rPr>
          <t>Species maximum length is 108, which is in the medium risk range (100-300cm).</t>
        </r>
      </text>
    </comment>
    <comment ref="I49" authorId="0" shapeId="0" xr:uid="{82B6B5FC-347A-4977-B8AA-559CFD2947EA}">
      <text>
        <r>
          <rPr>
            <b/>
            <sz val="9"/>
            <color indexed="81"/>
            <rFont val="Tahoma"/>
            <family val="2"/>
          </rPr>
          <t>Species length at maturity is 49, which is in the medium risk range (40-200cm).</t>
        </r>
      </text>
    </comment>
    <comment ref="J49" authorId="0" shapeId="0" xr:uid="{E77EEE0B-BBDC-4BE3-8A2B-A6EF10E7654A}">
      <text>
        <r>
          <rPr>
            <b/>
            <sz val="9"/>
            <color indexed="81"/>
            <rFont val="Tahoma"/>
            <family val="2"/>
          </rPr>
          <t>Species reproductive strategy is broadcast spawner, which is low risk.</t>
        </r>
      </text>
    </comment>
    <comment ref="K49" authorId="0" shapeId="0" xr:uid="{E2CBFDB9-5D2B-4FCD-93F7-76D93C309D55}">
      <text>
        <r>
          <rPr>
            <b/>
            <sz val="9"/>
            <color indexed="81"/>
            <rFont val="Tahoma"/>
            <family val="2"/>
          </rPr>
          <t>Species trophic level is 4.4, which is higher than the highest risk value (3.25).</t>
        </r>
      </text>
    </comment>
    <comment ref="M49" authorId="0" shapeId="0" xr:uid="{46BEFA8A-B2E8-4311-BDFF-A1DEE05232EB}">
      <text>
        <r>
          <rPr>
            <b/>
            <sz val="9"/>
            <color indexed="81"/>
            <rFont val="Tahoma"/>
            <family val="2"/>
          </rPr>
          <t>AO_ stocks : Atlantic distribution, absent in Pacific and Indian Oceans</t>
        </r>
      </text>
    </comment>
    <comment ref="N49" authorId="0" shapeId="0" xr:uid="{3E3BA3C6-A6E9-49E2-8A2F-8E1604395546}">
      <text>
        <r>
          <rPr>
            <b/>
            <sz val="9"/>
            <color indexed="81"/>
            <rFont val="Tahoma"/>
            <family val="2"/>
          </rPr>
          <t>The depth range of the species is 50-200m. For surface gears, the vertical overlap index with this species is 33.77%.</t>
        </r>
      </text>
    </comment>
    <comment ref="O49" authorId="0" shapeId="0" xr:uid="{01C401B5-956C-416F-9EDB-35AFB7AACAA2}">
      <text>
        <r>
          <rPr>
            <b/>
            <sz val="9"/>
            <color indexed="81"/>
            <rFont val="Tahoma"/>
            <family val="2"/>
          </rPr>
          <t>TPT stocks : The maximum length of the species is 108cm. For tropical surface fisheries, the length overlap index with this species is 98.18%. Pole and line induces feeding behaviour in tunas which tends to exclude other species._x000D_
ALB stocks : The maximum length of the species is 108cm. For albacore fisheries, the length overlap index with this species is 77.14%. Pole and line induces feeding behaviour in tunas which tends to exclude other species.</t>
        </r>
      </text>
    </comment>
    <comment ref="P49" authorId="0" shapeId="0" xr:uid="{4C1C219A-7A66-484C-954F-C3D98F43EEC6}">
      <text>
        <r>
          <rPr>
            <b/>
            <sz val="9"/>
            <color indexed="81"/>
            <rFont val="Tahoma"/>
            <family val="2"/>
          </rPr>
          <t>No direct evidence of survival after capture.</t>
        </r>
      </text>
    </comment>
    <comment ref="E50" authorId="0" shapeId="0" xr:uid="{D046BB24-C119-4681-9209-96463D3635F4}">
      <text>
        <r>
          <rPr>
            <b/>
            <sz val="9"/>
            <color indexed="81"/>
            <rFont val="Tahoma"/>
            <family val="2"/>
          </rPr>
          <t>Species growth rate (K) is 0.126, which is in the medium risk K range (0.061-0.183) for age at maturity.</t>
        </r>
      </text>
    </comment>
    <comment ref="F50" authorId="0" shapeId="0" xr:uid="{7FA31C6C-84A7-4665-BA36-69D034C94F14}">
      <text>
        <r>
          <rPr>
            <b/>
            <sz val="9"/>
            <color indexed="81"/>
            <rFont val="Tahoma"/>
            <family val="2"/>
          </rPr>
          <t>Species growth rate (K) is 0.126, which is in the medium risk K range (0.12-0.30) for maximum age.</t>
        </r>
      </text>
    </comment>
    <comment ref="G50" authorId="0" shapeId="0" xr:uid="{FDE6BFE9-2FC8-41E0-80D8-FB8CCC64B2FE}">
      <text>
        <r>
          <rPr>
            <b/>
            <sz val="9"/>
            <color indexed="81"/>
            <rFont val="Tahoma"/>
            <family val="2"/>
          </rPr>
          <t>The score is based on the maximum risk score in the family Agonidae, which included 1 species.</t>
        </r>
      </text>
    </comment>
    <comment ref="H50" authorId="0" shapeId="0" xr:uid="{8E0E57EC-C31D-4F51-AE2A-0C746117538D}">
      <text>
        <r>
          <rPr>
            <b/>
            <sz val="9"/>
            <color indexed="81"/>
            <rFont val="Tahoma"/>
            <family val="2"/>
          </rPr>
          <t>Species maximum length is 155, which is in the medium risk range (100-300cm).</t>
        </r>
      </text>
    </comment>
    <comment ref="I50" authorId="0" shapeId="0" xr:uid="{63600859-C6E8-4A0C-A740-C9EDDF605CC1}">
      <text>
        <r>
          <rPr>
            <b/>
            <sz val="9"/>
            <color indexed="81"/>
            <rFont val="Tahoma"/>
            <family val="2"/>
          </rPr>
          <t>Species length at maturity is 87, which is in the medium risk range (40-200cm).</t>
        </r>
      </text>
    </comment>
    <comment ref="J50" authorId="0" shapeId="0" xr:uid="{5F010EE7-24EB-450F-979F-165633EFF7C9}">
      <text>
        <r>
          <rPr>
            <b/>
            <sz val="9"/>
            <color indexed="81"/>
            <rFont val="Tahoma"/>
            <family val="2"/>
          </rPr>
          <t>Species reproductive strategy is broadcast spawner, which is low risk.</t>
        </r>
      </text>
    </comment>
    <comment ref="K50" authorId="0" shapeId="0" xr:uid="{CF4BFC5C-A8B1-4237-A599-283D5EFE6226}">
      <text>
        <r>
          <rPr>
            <b/>
            <sz val="9"/>
            <color indexed="81"/>
            <rFont val="Tahoma"/>
            <family val="2"/>
          </rPr>
          <t>Species trophic level is 4.5, which is higher than the highest risk value (3.25).</t>
        </r>
      </text>
    </comment>
    <comment ref="M50" authorId="0" shapeId="0" xr:uid="{0180AF6C-B8F3-4EBE-AD01-4AB991C18662}">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4BB2DA0F-608A-4F5D-9C0F-55E99ECF2062}">
      <text>
        <r>
          <rPr>
            <b/>
            <sz val="9"/>
            <color indexed="81"/>
            <rFont val="Tahoma"/>
            <family val="2"/>
          </rPr>
          <t>Not evaluated</t>
        </r>
      </text>
    </comment>
    <comment ref="O50" authorId="0" shapeId="0" xr:uid="{1C2E2729-AEF8-42CC-B555-BBED31AC662A}">
      <text>
        <r>
          <rPr>
            <b/>
            <sz val="9"/>
            <color indexed="81"/>
            <rFont val="Tahoma"/>
            <family val="2"/>
          </rPr>
          <t>Not evaluated</t>
        </r>
      </text>
    </comment>
    <comment ref="P50" authorId="0" shapeId="0" xr:uid="{00CDB4AE-E85E-4C4F-A90F-24A438C5159C}">
      <text>
        <r>
          <rPr>
            <b/>
            <sz val="9"/>
            <color indexed="81"/>
            <rFont val="Tahoma"/>
            <family val="2"/>
          </rPr>
          <t>Not evaluated</t>
        </r>
      </text>
    </comment>
    <comment ref="E51" authorId="0" shapeId="0" xr:uid="{62C8CB68-F92D-4BC1-B49B-A10FC08B1996}">
      <text>
        <r>
          <rPr>
            <b/>
            <sz val="9"/>
            <color indexed="81"/>
            <rFont val="Tahoma"/>
            <family val="2"/>
          </rPr>
          <t>Species growth rate (K) is 0.231, which is higher than lowest risk K (0.183) for age at maturity.</t>
        </r>
      </text>
    </comment>
    <comment ref="F51" authorId="0" shapeId="0" xr:uid="{1EFEF4BA-CAB4-4B88-91BE-E045398D2215}">
      <text>
        <r>
          <rPr>
            <b/>
            <sz val="9"/>
            <color indexed="81"/>
            <rFont val="Tahoma"/>
            <family val="2"/>
          </rPr>
          <t>Species growth rate (K) is 0.231, which is in the medium risk K range (0.12-0.30) for maximum age.</t>
        </r>
      </text>
    </comment>
    <comment ref="G51" authorId="0" shapeId="0" xr:uid="{52428980-87ED-4FF6-BBD8-4E6DFB4C236F}">
      <text>
        <r>
          <rPr>
            <b/>
            <sz val="9"/>
            <color indexed="81"/>
            <rFont val="Tahoma"/>
            <family val="2"/>
          </rPr>
          <t>Species fecundity is 40000000 eggs/year, which is higher than the lowest risk value (20000).</t>
        </r>
      </text>
    </comment>
    <comment ref="H51" authorId="0" shapeId="0" xr:uid="{39932666-58FF-4996-BC1E-5913086384D3}">
      <text>
        <r>
          <rPr>
            <b/>
            <sz val="9"/>
            <color indexed="81"/>
            <rFont val="Tahoma"/>
            <family val="2"/>
          </rPr>
          <t>Species maximum length is 465, which is higher than the highest risk value (300cm).</t>
        </r>
      </text>
    </comment>
    <comment ref="I51" authorId="0" shapeId="0" xr:uid="{9AF9FEA3-3545-4D74-985C-A33B4CCCF793}">
      <text>
        <r>
          <rPr>
            <b/>
            <sz val="9"/>
            <color indexed="81"/>
            <rFont val="Tahoma"/>
            <family val="2"/>
          </rPr>
          <t>Species maximum length is 465cm, which is higher than the highest risk value (200cm).</t>
        </r>
      </text>
    </comment>
    <comment ref="J51" authorId="0" shapeId="0" xr:uid="{7302E302-D0DF-4B77-8544-432E8D1C5C83}">
      <text>
        <r>
          <rPr>
            <b/>
            <sz val="9"/>
            <color indexed="81"/>
            <rFont val="Tahoma"/>
            <family val="2"/>
          </rPr>
          <t>Species reproductive strategy is broadcast spawner, which is low risk.</t>
        </r>
      </text>
    </comment>
    <comment ref="K51" authorId="0" shapeId="0" xr:uid="{0DABB5FA-F568-4201-8AA4-7C59C4BED2E9}">
      <text>
        <r>
          <rPr>
            <b/>
            <sz val="9"/>
            <color indexed="81"/>
            <rFont val="Tahoma"/>
            <family val="2"/>
          </rPr>
          <t>Species trophic level is 4.5, which is higher than the highest risk value (3.25).</t>
        </r>
      </text>
    </comment>
    <comment ref="M51" authorId="0" shapeId="0" xr:uid="{34166213-FD53-4211-8BB6-28A39AAC990B}">
      <text>
        <r>
          <rPr>
            <b/>
            <sz val="9"/>
            <color indexed="81"/>
            <rFont val="Tahoma"/>
            <family val="2"/>
          </rPr>
          <t>PO_,IO_ stocks : Worldwide distribution, absent in North and Central Atlantic. Species is coastal.</t>
        </r>
      </text>
    </comment>
    <comment ref="N51" authorId="0" shapeId="0" xr:uid="{4E930EDC-C8F6-4C2E-A089-E4AA72BA3282}">
      <text>
        <r>
          <rPr>
            <b/>
            <sz val="9"/>
            <color indexed="81"/>
            <rFont val="Tahoma"/>
            <family val="2"/>
          </rPr>
          <t>The depth range of the species is 1-915m. For surface gears, the vertical overlap index with this species is 10.93%.</t>
        </r>
      </text>
    </comment>
    <comment ref="O51" authorId="0" shapeId="0" xr:uid="{5EF80886-488D-44B3-A1D5-0F1F80AF3BAA}">
      <text>
        <r>
          <rPr>
            <b/>
            <sz val="9"/>
            <color indexed="81"/>
            <rFont val="Tahoma"/>
            <family val="2"/>
          </rPr>
          <t>TPT stocks : The maximum length of the species is 465cm. For tropical surface fisheries, the length overlap index with this species is 100.00%. Pole and line induces feeding behaviour in tunas which tends to exclude other species._x000D_
ALB stocks : The maximum length of the species is 465cm. For albacore fisheries, the length overlap index with this species is 100.00%. Pole and line induces feeding behaviour in tunas which tends to exclude other species.</t>
        </r>
      </text>
    </comment>
    <comment ref="P51" authorId="0" shapeId="0" xr:uid="{10D73EB1-2899-4476-A838-58A5FF6ED0B9}">
      <text>
        <r>
          <rPr>
            <b/>
            <sz val="9"/>
            <color indexed="81"/>
            <rFont val="Tahoma"/>
            <family val="2"/>
          </rPr>
          <t>No direct evidence of survival after capture.</t>
        </r>
      </text>
    </comment>
    <comment ref="E52" authorId="0" shapeId="0" xr:uid="{8B7CA71B-ACEC-442E-BD42-40683174AEF9}">
      <text>
        <r>
          <rPr>
            <b/>
            <sz val="9"/>
            <color indexed="81"/>
            <rFont val="Tahoma"/>
            <family val="2"/>
          </rPr>
          <t>The score is based on the maximum risk score in the family Scombridae, which included 35 species.</t>
        </r>
      </text>
    </comment>
    <comment ref="F52" authorId="0" shapeId="0" xr:uid="{624EE32B-4ED6-4347-826C-DC50BF2FA526}">
      <text>
        <r>
          <rPr>
            <b/>
            <sz val="9"/>
            <color indexed="81"/>
            <rFont val="Tahoma"/>
            <family val="2"/>
          </rPr>
          <t>The score is based on the maximum risk score in the family Scombridae, which included 35 species.</t>
        </r>
      </text>
    </comment>
    <comment ref="G52" authorId="0" shapeId="0" xr:uid="{340053E0-14CE-426C-8CB6-BC86246B5842}">
      <text>
        <r>
          <rPr>
            <b/>
            <sz val="9"/>
            <color indexed="81"/>
            <rFont val="Tahoma"/>
            <family val="2"/>
          </rPr>
          <t>Species fecundity is 2 eggs/year, which is lower than the highest risk value (100).</t>
        </r>
      </text>
    </comment>
    <comment ref="H52" authorId="0" shapeId="0" xr:uid="{0EB2D84C-9A4C-4058-B730-E07BC642A1A0}">
      <text>
        <r>
          <rPr>
            <b/>
            <sz val="9"/>
            <color indexed="81"/>
            <rFont val="Tahoma"/>
            <family val="2"/>
          </rPr>
          <t>Species maximum length is 200, which is in the medium risk range (100-300cm).</t>
        </r>
      </text>
    </comment>
    <comment ref="I52" authorId="0" shapeId="0" xr:uid="{9E9B87CE-B656-4634-BF6B-C99A0990B86F}">
      <text>
        <r>
          <rPr>
            <b/>
            <sz val="9"/>
            <color indexed="81"/>
            <rFont val="Tahoma"/>
            <family val="2"/>
          </rPr>
          <t>Species length at maturity is 94, which is in the medium risk range (40-200cm).</t>
        </r>
      </text>
    </comment>
    <comment ref="J52" authorId="0" shapeId="0" xr:uid="{879168E5-A876-4DCD-8AED-6A0505F98878}">
      <text>
        <r>
          <rPr>
            <b/>
            <sz val="9"/>
            <color indexed="81"/>
            <rFont val="Tahoma"/>
            <family val="2"/>
          </rPr>
          <t>Species reproductive strategy is live bearer, which is high risk.</t>
        </r>
      </text>
    </comment>
    <comment ref="K52" authorId="0" shapeId="0" xr:uid="{E2DB589C-27CD-40C3-A601-3A5F8C3AD984}">
      <text>
        <r>
          <rPr>
            <b/>
            <sz val="9"/>
            <color indexed="81"/>
            <rFont val="Tahoma"/>
            <family val="2"/>
          </rPr>
          <t>Species trophic level is 3.9, which is higher than the highest risk value (3.25).</t>
        </r>
      </text>
    </comment>
    <comment ref="M52" authorId="0" shapeId="0" xr:uid="{B6428C70-6B19-4537-AF39-4D332DB4FD0C}">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38BAD09E-31F8-4295-AF7A-B019EEEE0758}">
      <text>
        <r>
          <rPr>
            <b/>
            <sz val="9"/>
            <color indexed="81"/>
            <rFont val="Tahoma"/>
            <family val="2"/>
          </rPr>
          <t>The depth range of the species is 20-75m. For surface gears, the vertical overlap index with this species is 100.00%. This species is reef associated.</t>
        </r>
      </text>
    </comment>
    <comment ref="O52" authorId="0" shapeId="0" xr:uid="{0CAFE37F-E43A-4CD5-BB63-46381F71ECE6}">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52" authorId="0" shapeId="0" xr:uid="{B792F44B-25DE-48BD-BEFA-3A844C70B2C5}">
      <text>
        <r>
          <rPr>
            <b/>
            <sz val="9"/>
            <color indexed="81"/>
            <rFont val="Tahoma"/>
            <family val="2"/>
          </rPr>
          <t>No direct evidence of survival after capture.</t>
        </r>
      </text>
    </comment>
    <comment ref="E53" authorId="0" shapeId="0" xr:uid="{271E8746-6053-4B2C-AB64-29B07FF96062}">
      <text>
        <r>
          <rPr>
            <b/>
            <sz val="9"/>
            <color indexed="81"/>
            <rFont val="Tahoma"/>
            <family val="2"/>
          </rPr>
          <t>Species growth rate (K) is 0.464, which is higher than lowest risk K (0.183) for age at maturity.</t>
        </r>
      </text>
    </comment>
    <comment ref="F53" authorId="0" shapeId="0" xr:uid="{6138C6F0-2668-4497-907F-8E95D03866B4}">
      <text>
        <r>
          <rPr>
            <b/>
            <sz val="9"/>
            <color indexed="81"/>
            <rFont val="Tahoma"/>
            <family val="2"/>
          </rPr>
          <t>Species growth rate (K) is 0.464, which is higher than lowest risk K (0.30) for maximum age.</t>
        </r>
      </text>
    </comment>
    <comment ref="G53" authorId="0" shapeId="0" xr:uid="{1627EFA2-4AB7-4059-BBB3-E4C74169D491}">
      <text>
        <r>
          <rPr>
            <b/>
            <sz val="9"/>
            <color indexed="81"/>
            <rFont val="Tahoma"/>
            <family val="2"/>
          </rPr>
          <t>Species fecundity is 31000 eggs/year, which is higher than the lowest risk value (20000).</t>
        </r>
      </text>
    </comment>
    <comment ref="H53" authorId="0" shapeId="0" xr:uid="{E2179386-3EBF-448E-AB8D-291D86D896FC}">
      <text>
        <r>
          <rPr>
            <b/>
            <sz val="9"/>
            <color indexed="81"/>
            <rFont val="Tahoma"/>
            <family val="2"/>
          </rPr>
          <t>Species maximum length is 50, which is lower than the lowest risk value (100cm).</t>
        </r>
      </text>
    </comment>
    <comment ref="I53" authorId="0" shapeId="0" xr:uid="{56C8D27B-927D-4C16-825B-FA4EF46590E7}">
      <text>
        <r>
          <rPr>
            <b/>
            <sz val="9"/>
            <color indexed="81"/>
            <rFont val="Tahoma"/>
            <family val="2"/>
          </rPr>
          <t>Species length at maturity is 35, which is lower than the lowest risk value (40cm).</t>
        </r>
      </text>
    </comment>
    <comment ref="J53" authorId="0" shapeId="0" xr:uid="{D7D828F5-CEC7-4C0B-A348-C7B57E7F74C2}">
      <text>
        <r>
          <rPr>
            <b/>
            <sz val="9"/>
            <color indexed="81"/>
            <rFont val="Tahoma"/>
            <family val="2"/>
          </rPr>
          <t>Species reproductive strategy is broadcast spawner, which is low risk.</t>
        </r>
      </text>
    </comment>
    <comment ref="K53" authorId="0" shapeId="0" xr:uid="{43462486-B830-44D4-B74A-14ACB20BDB02}">
      <text>
        <r>
          <rPr>
            <b/>
            <sz val="9"/>
            <color indexed="81"/>
            <rFont val="Tahoma"/>
            <family val="2"/>
          </rPr>
          <t>Species trophic level is 4.3, which is higher than the highest risk value (3.25).</t>
        </r>
      </text>
    </comment>
    <comment ref="M53" authorId="0" shapeId="0" xr:uid="{ECC95C93-8831-4569-9488-23B6DA39F631}">
      <text>
        <r>
          <rPr>
            <b/>
            <sz val="9"/>
            <color indexed="81"/>
            <rFont val="Tahoma"/>
            <family val="2"/>
          </rPr>
          <t>ALL stocks : Worldwide pelagic distribution</t>
        </r>
      </text>
    </comment>
    <comment ref="N53" authorId="0" shapeId="0" xr:uid="{3EF3AF87-8483-49DF-AEB8-B23B617D0493}">
      <text>
        <r>
          <rPr>
            <b/>
            <sz val="9"/>
            <color indexed="81"/>
            <rFont val="Tahoma"/>
            <family val="2"/>
          </rPr>
          <t>The depth range of the species is 10-200m. For surface gears, the vertical overlap index with this species is 47.64%.</t>
        </r>
      </text>
    </comment>
    <comment ref="O53" authorId="0" shapeId="0" xr:uid="{F3980E28-EC9D-4C83-A673-1C6B23DE471A}">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53" authorId="0" shapeId="0" xr:uid="{19F7EC31-9B76-4161-BFEB-EF425E06575D}">
      <text>
        <r>
          <rPr>
            <b/>
            <sz val="9"/>
            <color indexed="81"/>
            <rFont val="Tahoma"/>
            <family val="2"/>
          </rPr>
          <t>No direct evidence of survival after capture.</t>
        </r>
      </text>
    </comment>
    <comment ref="E54" authorId="0" shapeId="0" xr:uid="{D2632210-F4CF-4E6E-853A-E683E158B61D}">
      <text>
        <r>
          <rPr>
            <b/>
            <sz val="9"/>
            <color indexed="81"/>
            <rFont val="Tahoma"/>
            <family val="2"/>
          </rPr>
          <t>Species growth rate (K) is 0.174, which is in the medium risk K range (0.061-0.183) for age at maturity.</t>
        </r>
      </text>
    </comment>
    <comment ref="F54" authorId="0" shapeId="0" xr:uid="{FFCA24BA-0D39-49EA-8815-3767E2BFE3C0}">
      <text>
        <r>
          <rPr>
            <b/>
            <sz val="9"/>
            <color indexed="81"/>
            <rFont val="Tahoma"/>
            <family val="2"/>
          </rPr>
          <t>Species growth rate (K) is 0.174, which is in the medium risk K range (0.12-0.30) for maximum age.</t>
        </r>
      </text>
    </comment>
    <comment ref="G54" authorId="0" shapeId="0" xr:uid="{22F4B29E-1356-4159-9565-BB2AE88C8C36}">
      <text>
        <r>
          <rPr>
            <b/>
            <sz val="9"/>
            <color indexed="81"/>
            <rFont val="Tahoma"/>
            <family val="2"/>
          </rPr>
          <t>Species fecundity is 1200000 eggs/year, which is higher than the lowest risk value (20000).</t>
        </r>
      </text>
    </comment>
    <comment ref="H54" authorId="0" shapeId="0" xr:uid="{4DF2972E-1396-489D-87C5-0385172E718A}">
      <text>
        <r>
          <rPr>
            <b/>
            <sz val="9"/>
            <color indexed="81"/>
            <rFont val="Tahoma"/>
            <family val="2"/>
          </rPr>
          <t>Species maximum length is 130, which is in the medium risk range (100-300cm).</t>
        </r>
      </text>
    </comment>
    <comment ref="I54" authorId="0" shapeId="0" xr:uid="{038B4E7F-9B39-46D2-8DBD-DC8F3E3FB60C}">
      <text>
        <r>
          <rPr>
            <b/>
            <sz val="9"/>
            <color indexed="81"/>
            <rFont val="Tahoma"/>
            <family val="2"/>
          </rPr>
          <t>Species length at maturity is 30, which is lower than the lowest risk value (40cm).</t>
        </r>
      </text>
    </comment>
    <comment ref="J54" authorId="0" shapeId="0" xr:uid="{F4637A43-1A4D-4E43-9DBD-7C031FBEE0F1}">
      <text>
        <r>
          <rPr>
            <b/>
            <sz val="9"/>
            <color indexed="81"/>
            <rFont val="Tahoma"/>
            <family val="2"/>
          </rPr>
          <t>Species reproductive strategy is broadcast spawner, which is low risk.</t>
        </r>
      </text>
    </comment>
    <comment ref="K54" authorId="0" shapeId="0" xr:uid="{C7539E8A-B17A-4425-834D-2E5150A851EF}">
      <text>
        <r>
          <rPr>
            <b/>
            <sz val="9"/>
            <color indexed="81"/>
            <rFont val="Tahoma"/>
            <family val="2"/>
          </rPr>
          <t>Species trophic level is 4.5, which is higher than the highest risk value (3.25).</t>
        </r>
      </text>
    </comment>
    <comment ref="M54" authorId="0" shapeId="0" xr:uid="{372E40FF-1C30-4325-853C-E73D87320060}">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38BB0362-7D82-4FF0-BC3A-A9CAB9367BAA}">
      <text>
        <r>
          <rPr>
            <b/>
            <sz val="9"/>
            <color indexed="81"/>
            <rFont val="Tahoma"/>
            <family val="2"/>
          </rPr>
          <t>Not evaluated</t>
        </r>
      </text>
    </comment>
    <comment ref="O54" authorId="0" shapeId="0" xr:uid="{00AD24FB-C27A-4CFF-BDF9-7EA0E1033D1E}">
      <text>
        <r>
          <rPr>
            <b/>
            <sz val="9"/>
            <color indexed="81"/>
            <rFont val="Tahoma"/>
            <family val="2"/>
          </rPr>
          <t>Not evaluated</t>
        </r>
      </text>
    </comment>
    <comment ref="P54" authorId="0" shapeId="0" xr:uid="{838B4F96-33B5-41A9-989D-E119450712F8}">
      <text>
        <r>
          <rPr>
            <b/>
            <sz val="9"/>
            <color indexed="81"/>
            <rFont val="Tahoma"/>
            <family val="2"/>
          </rPr>
          <t>Not evaluated</t>
        </r>
      </text>
    </comment>
    <comment ref="E55" authorId="0" shapeId="0" xr:uid="{FCCD94D8-FE74-4E56-8B4B-2CB38D4289BC}">
      <text>
        <r>
          <rPr>
            <b/>
            <sz val="9"/>
            <color indexed="81"/>
            <rFont val="Tahoma"/>
            <family val="2"/>
          </rPr>
          <t>Species growth rate (K) is 0.529, which is higher than lowest risk K (0.183) for age at maturity.</t>
        </r>
      </text>
    </comment>
    <comment ref="F55" authorId="0" shapeId="0" xr:uid="{38A77A8D-93FD-4E8F-8044-2FB4F51D196A}">
      <text>
        <r>
          <rPr>
            <b/>
            <sz val="9"/>
            <color indexed="81"/>
            <rFont val="Tahoma"/>
            <family val="2"/>
          </rPr>
          <t>Species growth rate (K) is 0.529, which is higher than lowest risk K (0.30) for maximum age.</t>
        </r>
      </text>
    </comment>
    <comment ref="G55" authorId="0" shapeId="0" xr:uid="{494261BC-BFE2-4AD4-969A-05DE4408C321}">
      <text>
        <r>
          <rPr>
            <b/>
            <sz val="9"/>
            <color indexed="81"/>
            <rFont val="Tahoma"/>
            <family val="2"/>
          </rPr>
          <t>The score is based on the maximum risk score in the family Scombridae, which included 27 species.</t>
        </r>
      </text>
    </comment>
    <comment ref="H55" authorId="0" shapeId="0" xr:uid="{D2218945-6479-41D4-AE0C-07E1AC64B749}">
      <text>
        <r>
          <rPr>
            <b/>
            <sz val="9"/>
            <color indexed="81"/>
            <rFont val="Tahoma"/>
            <family val="2"/>
          </rPr>
          <t>Species maximum length is 91, which is lower than the lowest risk value (100cm).</t>
        </r>
      </text>
    </comment>
    <comment ref="I55" authorId="0" shapeId="0" xr:uid="{B37DB63E-F36E-4978-8EC2-B0417C0A58D2}">
      <text>
        <r>
          <rPr>
            <b/>
            <sz val="9"/>
            <color indexed="81"/>
            <rFont val="Tahoma"/>
            <family val="2"/>
          </rPr>
          <t>Species length at maturity is 37, which is lower than the lowest risk value (40cm).</t>
        </r>
      </text>
    </comment>
    <comment ref="J55" authorId="0" shapeId="0" xr:uid="{F34EE3FE-B975-4228-ABEC-6AA65B40BC7C}">
      <text>
        <r>
          <rPr>
            <b/>
            <sz val="9"/>
            <color indexed="81"/>
            <rFont val="Tahoma"/>
            <family val="2"/>
          </rPr>
          <t>Species reproductive strategy is broadcast spawner, which is low risk.</t>
        </r>
      </text>
    </comment>
    <comment ref="K55" authorId="0" shapeId="0" xr:uid="{C4101D1A-6B9D-4B01-BEA8-3318400EB8C2}">
      <text>
        <r>
          <rPr>
            <b/>
            <sz val="9"/>
            <color indexed="81"/>
            <rFont val="Tahoma"/>
            <family val="2"/>
          </rPr>
          <t>Species trophic level is 4.5, which is higher than the highest risk value (3.25).</t>
        </r>
      </text>
    </comment>
    <comment ref="M55" authorId="0" shapeId="0" xr:uid="{CF4A5FBE-E9DC-4DF6-A5CB-AB5677FBF55E}">
      <text>
        <r>
          <rPr>
            <b/>
            <sz val="9"/>
            <color indexed="81"/>
            <rFont val="Tahoma"/>
            <family val="2"/>
          </rPr>
          <t>AO_ stocks : Atlantic distribution, absent in Pacific and Indian Oceans</t>
        </r>
      </text>
    </comment>
    <comment ref="N55" authorId="0" shapeId="0" xr:uid="{B091E677-AD09-477C-9615-B3A9AC0CBA5A}">
      <text>
        <r>
          <rPr>
            <b/>
            <sz val="9"/>
            <color indexed="81"/>
            <rFont val="Tahoma"/>
            <family val="2"/>
          </rPr>
          <t>The depth range of the species is 80-200m. For surface gears, the vertical overlap index with this species is 17.36%.</t>
        </r>
      </text>
    </comment>
    <comment ref="O55" authorId="0" shapeId="0" xr:uid="{9F8F45A5-BAF1-43D1-BD99-F9075174C606}">
      <text>
        <r>
          <rPr>
            <b/>
            <sz val="9"/>
            <color indexed="81"/>
            <rFont val="Tahoma"/>
            <family val="2"/>
          </rPr>
          <t>TPT stocks : The maximum length of the species is 91.4cm. For tropical surface fisheries, the length overlap index with this species is 83.09%. Pole and line induces feeding behaviour in tunas which tends to exclude other species._x000D_
ALB stocks : The maximum length of the species is 91.4cm. For albacore fisheries, the length overlap index with this species is 65.29%. Pole and line induces feeding behaviour in tunas which tends to exclude other species.</t>
        </r>
      </text>
    </comment>
    <comment ref="P55" authorId="0" shapeId="0" xr:uid="{CC6DAE0C-1C2F-4FB8-AF0C-5FE617C06621}">
      <text>
        <r>
          <rPr>
            <b/>
            <sz val="9"/>
            <color indexed="81"/>
            <rFont val="Tahoma"/>
            <family val="2"/>
          </rPr>
          <t>No direct evidence of survival after capture.</t>
        </r>
      </text>
    </comment>
    <comment ref="E56" authorId="0" shapeId="0" xr:uid="{668C0822-2973-4346-8957-A810B9C0F4F0}">
      <text>
        <r>
          <rPr>
            <b/>
            <sz val="9"/>
            <color indexed="81"/>
            <rFont val="Tahoma"/>
            <family val="2"/>
          </rPr>
          <t>The score is based on the maximum risk score in the family Carcharhinidae, which included 23 species.</t>
        </r>
      </text>
    </comment>
    <comment ref="F56" authorId="0" shapeId="0" xr:uid="{B89547C2-7DAA-47E5-9DE9-736AA72BF8D6}">
      <text>
        <r>
          <rPr>
            <b/>
            <sz val="9"/>
            <color indexed="81"/>
            <rFont val="Tahoma"/>
            <family val="2"/>
          </rPr>
          <t>The score is based on the maximum risk score in the family Carcharhinidae, which included 23 species.</t>
        </r>
      </text>
    </comment>
    <comment ref="G56" authorId="0" shapeId="0" xr:uid="{DAFCBD99-F09D-4C1E-8A67-909728D89B34}">
      <text>
        <r>
          <rPr>
            <b/>
            <sz val="9"/>
            <color indexed="81"/>
            <rFont val="Tahoma"/>
            <family val="2"/>
          </rPr>
          <t>Species fecundity is 3000000 eggs/year, which is higher than the lowest risk value (20000).</t>
        </r>
      </text>
    </comment>
    <comment ref="H56" authorId="0" shapeId="0" xr:uid="{DC447B42-2E26-4721-9DA9-27F7A7E0AA4F}">
      <text>
        <r>
          <rPr>
            <b/>
            <sz val="9"/>
            <color indexed="81"/>
            <rFont val="Tahoma"/>
            <family val="2"/>
          </rPr>
          <t>Species maximum length is 130, which is in the medium risk range (100-300cm).</t>
        </r>
      </text>
    </comment>
    <comment ref="I56" authorId="0" shapeId="0" xr:uid="{C517DCFD-AEED-4BD7-9392-47A758383A9D}">
      <text>
        <r>
          <rPr>
            <b/>
            <sz val="9"/>
            <color indexed="81"/>
            <rFont val="Tahoma"/>
            <family val="2"/>
          </rPr>
          <t>Species length at maturity is 75, which is in the medium risk range (40-200cm).</t>
        </r>
      </text>
    </comment>
    <comment ref="J56" authorId="0" shapeId="0" xr:uid="{55864E41-8316-492C-9C28-6A396AC02C22}">
      <text>
        <r>
          <rPr>
            <b/>
            <sz val="9"/>
            <color indexed="81"/>
            <rFont val="Tahoma"/>
            <family val="2"/>
          </rPr>
          <t>Species reproductive strategy is broadcast spawner, which is low risk.</t>
        </r>
      </text>
    </comment>
    <comment ref="K56" authorId="0" shapeId="0" xr:uid="{7C63AD3A-A1BF-414E-8D01-F37965CE78F4}">
      <text>
        <r>
          <rPr>
            <b/>
            <sz val="9"/>
            <color indexed="81"/>
            <rFont val="Tahoma"/>
            <family val="2"/>
          </rPr>
          <t>Species trophic level is 4.5, which is higher than the highest risk value (3.25).</t>
        </r>
      </text>
    </comment>
    <comment ref="M56" authorId="0" shapeId="0" xr:uid="{303F7CF6-9D0E-4530-8BE7-511AAE6041BA}">
      <text>
        <r>
          <rPr>
            <b/>
            <sz val="9"/>
            <color indexed="81"/>
            <rFont val="Tahoma"/>
            <family val="2"/>
          </rPr>
          <t>AO_ stocks : East Atlantic distribution, uncommon in West Atlantic</t>
        </r>
      </text>
    </comment>
    <comment ref="N56" authorId="0" shapeId="0" xr:uid="{4F9B6889-FD63-40C4-A730-1F404BCFA10D}">
      <text>
        <r>
          <rPr>
            <b/>
            <sz val="9"/>
            <color indexed="81"/>
            <rFont val="Tahoma"/>
            <family val="2"/>
          </rPr>
          <t>The depth range of the species is 1-200m. For surface gears, the vertical overlap index with this species is 50.00%.</t>
        </r>
      </text>
    </comment>
    <comment ref="O56" authorId="0" shapeId="0" xr:uid="{A957E981-428B-4F79-AC94-35C14709D0E4}">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56" authorId="0" shapeId="0" xr:uid="{0B2CC98A-23FD-4586-9269-8C90E51E0E44}">
      <text>
        <r>
          <rPr>
            <b/>
            <sz val="9"/>
            <color indexed="81"/>
            <rFont val="Tahoma"/>
            <family val="2"/>
          </rPr>
          <t>No direct evidence of survival after capture.</t>
        </r>
      </text>
    </comment>
    <comment ref="E57" authorId="0" shapeId="0" xr:uid="{38BF36C0-5B77-496C-8A82-2F5C25611326}">
      <text>
        <r>
          <rPr>
            <b/>
            <sz val="9"/>
            <color indexed="81"/>
            <rFont val="Tahoma"/>
            <family val="2"/>
          </rPr>
          <t>Species growth rate (K) is 0.185, which is higher than lowest risk K (0.183) for age at maturity.</t>
        </r>
      </text>
    </comment>
    <comment ref="F57" authorId="0" shapeId="0" xr:uid="{60941B06-783F-4C40-9309-3EF2B52DDA0B}">
      <text>
        <r>
          <rPr>
            <b/>
            <sz val="9"/>
            <color indexed="81"/>
            <rFont val="Tahoma"/>
            <family val="2"/>
          </rPr>
          <t>Species growth rate (K) is 0.185, which is in the medium risk K range (0.12-0.30) for maximum age.</t>
        </r>
      </text>
    </comment>
    <comment ref="G57" authorId="0" shapeId="0" xr:uid="{3F7D4768-66B3-4D33-A931-8D2874593C1A}">
      <text>
        <r>
          <rPr>
            <b/>
            <sz val="9"/>
            <color indexed="81"/>
            <rFont val="Tahoma"/>
            <family val="2"/>
          </rPr>
          <t>There is no information, but fish are likely to produce &gt;100 eggs/year.</t>
        </r>
      </text>
    </comment>
    <comment ref="H57" authorId="0" shapeId="0" xr:uid="{C41F7B1E-9633-409C-8773-2958A435D24A}">
      <text>
        <r>
          <rPr>
            <b/>
            <sz val="9"/>
            <color indexed="81"/>
            <rFont val="Tahoma"/>
            <family val="2"/>
          </rPr>
          <t>Species maximum length is 61, which is lower than the lowest risk value (100cm).</t>
        </r>
      </text>
    </comment>
    <comment ref="I57" authorId="0" shapeId="0" xr:uid="{9ACAD95F-73FD-45B1-9F8A-D76739997A27}">
      <text>
        <r>
          <rPr>
            <b/>
            <sz val="9"/>
            <color indexed="81"/>
            <rFont val="Tahoma"/>
            <family val="2"/>
          </rPr>
          <t>Species length at maturity is 36, which is lower than the lowest risk value (40cm).</t>
        </r>
      </text>
    </comment>
    <comment ref="J57" authorId="0" shapeId="0" xr:uid="{9B819414-DE60-48FF-9CE3-54FF59B7FE33}">
      <text>
        <r>
          <rPr>
            <b/>
            <sz val="9"/>
            <color indexed="81"/>
            <rFont val="Tahoma"/>
            <family val="2"/>
          </rPr>
          <t>Species reproductive strategy is broadcast spawner, which is low risk.</t>
        </r>
      </text>
    </comment>
    <comment ref="K57" authorId="0" shapeId="0" xr:uid="{9D2BA838-687D-499B-89A7-C795EB594F2F}">
      <text>
        <r>
          <rPr>
            <b/>
            <sz val="9"/>
            <color indexed="81"/>
            <rFont val="Tahoma"/>
            <family val="2"/>
          </rPr>
          <t>Species trophic level is 4.4, which is higher than the highest risk value (3.25).</t>
        </r>
      </text>
    </comment>
    <comment ref="M57" authorId="0" shapeId="0" xr:uid="{EFA458C0-510D-436E-950F-843ACBF6F608}">
      <text>
        <r>
          <rPr>
            <b/>
            <sz val="9"/>
            <color indexed="81"/>
            <rFont val="Tahoma"/>
            <family val="2"/>
          </rPr>
          <t>PO_,IO_ stocks : Indo-Pacific distribution</t>
        </r>
      </text>
    </comment>
    <comment ref="N57" authorId="0" shapeId="0" xr:uid="{B522F6CD-E7FF-4E14-B9F8-FC88C8357A9D}">
      <text>
        <r>
          <rPr>
            <b/>
            <sz val="9"/>
            <color indexed="81"/>
            <rFont val="Tahoma"/>
            <family val="2"/>
          </rPr>
          <t>The depth range of the species is 271-620m. For surface gears, the vertical overlap index with this species is -48.57%.</t>
        </r>
      </text>
    </comment>
    <comment ref="O57" authorId="0" shapeId="0" xr:uid="{0F8C653C-4A12-417C-A7CF-6DC0B9A6FDF2}">
      <text>
        <r>
          <rPr>
            <b/>
            <sz val="9"/>
            <color indexed="81"/>
            <rFont val="Tahoma"/>
            <family val="2"/>
          </rPr>
          <t>TPT stocks : The maximum length of the species is 61cm. For tropical surface fisheries, the length overlap index with this species is 55.45%. Pole and line induces feeding behaviour in tunas which tends to exclude other species._x000D_
ALB stocks : The maximum length of the species is 61cm. For albacore fisheries, the length overlap index with this species is 43.57%. Pole and line induces feeding behaviour in tunas which tends to exclude other species.</t>
        </r>
      </text>
    </comment>
    <comment ref="P57" authorId="0" shapeId="0" xr:uid="{BEB0E0DC-FE25-42E3-A668-EF4C14549738}">
      <text>
        <r>
          <rPr>
            <b/>
            <sz val="9"/>
            <color indexed="81"/>
            <rFont val="Tahoma"/>
            <family val="2"/>
          </rPr>
          <t>No direct evidence of survival after capture.</t>
        </r>
      </text>
    </comment>
    <comment ref="E58" authorId="0" shapeId="0" xr:uid="{F0E5BD19-3686-4035-8DC6-FFCF9FB4FD38}">
      <text>
        <r>
          <rPr>
            <b/>
            <sz val="9"/>
            <color indexed="81"/>
            <rFont val="Tahoma"/>
            <family val="2"/>
          </rPr>
          <t>The score is based on the maximum risk score in the family Scombridae, which included 35 species.</t>
        </r>
      </text>
    </comment>
    <comment ref="F58" authorId="0" shapeId="0" xr:uid="{E4D581ED-96B8-4323-B719-D600EF14C44A}">
      <text>
        <r>
          <rPr>
            <b/>
            <sz val="9"/>
            <color indexed="81"/>
            <rFont val="Tahoma"/>
            <family val="2"/>
          </rPr>
          <t>The score is based on the maximum risk score in the family Scombridae, which included 35 species.</t>
        </r>
      </text>
    </comment>
    <comment ref="G58" authorId="0" shapeId="0" xr:uid="{7E3B3553-F173-45EF-81A9-DA93EAECE194}">
      <text>
        <r>
          <rPr>
            <b/>
            <sz val="9"/>
            <color indexed="81"/>
            <rFont val="Tahoma"/>
            <family val="2"/>
          </rPr>
          <t>There is no information, but fish are likely to produce &gt;100 eggs/year.</t>
        </r>
      </text>
    </comment>
    <comment ref="H58" authorId="0" shapeId="0" xr:uid="{134236FC-D45C-490E-86B8-B886CF771C9A}">
      <text>
        <r>
          <rPr>
            <b/>
            <sz val="9"/>
            <color indexed="81"/>
            <rFont val="Tahoma"/>
            <family val="2"/>
          </rPr>
          <t>Species maximum length is 36, which is lower than the lowest risk value (100cm).</t>
        </r>
      </text>
    </comment>
    <comment ref="I58" authorId="0" shapeId="0" xr:uid="{35D09C96-5D89-4EDA-B4F7-B4E8E2DB1EEE}">
      <text>
        <r>
          <rPr>
            <b/>
            <sz val="9"/>
            <color indexed="81"/>
            <rFont val="Tahoma"/>
            <family val="2"/>
          </rPr>
          <t>Species maximum length is 36cm, which is lower than the length at maturity lowest risk value (40cm).</t>
        </r>
      </text>
    </comment>
    <comment ref="J58" authorId="0" shapeId="0" xr:uid="{A54E4FF6-707D-41DE-9F1F-F725CA231145}">
      <text>
        <r>
          <rPr>
            <b/>
            <sz val="9"/>
            <color indexed="81"/>
            <rFont val="Tahoma"/>
            <family val="2"/>
          </rPr>
          <t>The score is based on the maximum risk score in the family Agonidae, which included 1 species.</t>
        </r>
      </text>
    </comment>
    <comment ref="K58" authorId="0" shapeId="0" xr:uid="{61D58198-8947-4758-876F-06666B6159F1}">
      <text>
        <r>
          <rPr>
            <b/>
            <sz val="9"/>
            <color indexed="81"/>
            <rFont val="Tahoma"/>
            <family val="2"/>
          </rPr>
          <t>Species trophic level is 4.1, which is higher than the highest risk value (3.25).</t>
        </r>
      </text>
    </comment>
    <comment ref="M58" authorId="0" shapeId="0" xr:uid="{5423B713-8191-4A30-A559-2D614534BDFB}">
      <text>
        <r>
          <rPr>
            <b/>
            <sz val="9"/>
            <color indexed="81"/>
            <rFont val="Tahoma"/>
            <family val="2"/>
          </rPr>
          <t>PO_,IO_,ALAS,BEAT,SKAE,SKAW,YFAT stocks : Worldwide distribution, uncommon in North Atlantic</t>
        </r>
      </text>
    </comment>
    <comment ref="N58" authorId="0" shapeId="0" xr:uid="{EE57A181-0D35-419F-9B4F-04FFA0739E79}">
      <text>
        <r>
          <rPr>
            <b/>
            <sz val="9"/>
            <color indexed="81"/>
            <rFont val="Tahoma"/>
            <family val="2"/>
          </rPr>
          <t>The depth range of the species is 1-340m. For surface gears, the vertical overlap index with this species is 29.41%.</t>
        </r>
      </text>
    </comment>
    <comment ref="O58" authorId="0" shapeId="0" xr:uid="{B78DB6E9-4A45-4A64-ABAB-AAD40CCBF52A}">
      <text>
        <r>
          <rPr>
            <b/>
            <sz val="9"/>
            <color indexed="81"/>
            <rFont val="Tahoma"/>
            <family val="2"/>
          </rPr>
          <t>TPT stocks : The maximum length of the species is 36.4cm. For tropical surface fisheries, the length overlap index with this species is 33.09%. Pole and line induces feeding behaviour in tunas which tends to exclude other species._x000D_
ALB stocks : The maximum length of the species is 36.4cm. For albacore fisheries, the length overlap index with this species is 26.00%. Pole and line induces feeding behaviour in tunas which tends to exclude other species.</t>
        </r>
      </text>
    </comment>
    <comment ref="P58" authorId="0" shapeId="0" xr:uid="{3983FF90-4DB3-4DC4-BFA3-22EE4D3305A8}">
      <text>
        <r>
          <rPr>
            <b/>
            <sz val="9"/>
            <color indexed="81"/>
            <rFont val="Tahoma"/>
            <family val="2"/>
          </rPr>
          <t>No direct evidence of survival after capture.</t>
        </r>
      </text>
    </comment>
    <comment ref="E59" authorId="0" shapeId="0" xr:uid="{E4C6CF6A-A880-4413-A83B-1D3B6FE09756}">
      <text>
        <r>
          <rPr>
            <b/>
            <sz val="9"/>
            <color indexed="81"/>
            <rFont val="Tahoma"/>
            <family val="2"/>
          </rPr>
          <t>The score is the maximum risk score in the catch group, Angelshark, of 1 species.</t>
        </r>
      </text>
    </comment>
    <comment ref="F59" authorId="0" shapeId="0" xr:uid="{26A60639-CE12-4852-8D87-233322DF0C81}">
      <text>
        <r>
          <rPr>
            <b/>
            <sz val="9"/>
            <color indexed="81"/>
            <rFont val="Tahoma"/>
            <family val="2"/>
          </rPr>
          <t>The score is the maximum risk score in the catch group, Brama, of 1 species.</t>
        </r>
      </text>
    </comment>
    <comment ref="G59" authorId="0" shapeId="0" xr:uid="{621B77F3-CD18-47D9-B4A1-26D9C1BB6C40}">
      <text>
        <r>
          <rPr>
            <b/>
            <sz val="9"/>
            <color indexed="81"/>
            <rFont val="Tahoma"/>
            <family val="2"/>
          </rPr>
          <t>There is no information.</t>
        </r>
      </text>
    </comment>
    <comment ref="H59" authorId="0" shapeId="0" xr:uid="{FB50EC88-9905-4190-9647-BA049800AB1F}">
      <text>
        <r>
          <rPr>
            <b/>
            <sz val="9"/>
            <color indexed="81"/>
            <rFont val="Tahoma"/>
            <family val="2"/>
          </rPr>
          <t>The score is the maximum risk score in the catch group, Angelshark, of 1 species.</t>
        </r>
      </text>
    </comment>
    <comment ref="I59" authorId="0" shapeId="0" xr:uid="{0241F171-E2F4-452B-88B1-DC822A6DA1F3}">
      <text>
        <r>
          <rPr>
            <b/>
            <sz val="9"/>
            <color indexed="81"/>
            <rFont val="Tahoma"/>
            <family val="2"/>
          </rPr>
          <t>The score is the maximum risk score in the catch group, Brama, of 1 species.</t>
        </r>
      </text>
    </comment>
    <comment ref="J59" authorId="0" shapeId="0" xr:uid="{25F26CE9-6739-48CC-BB2C-CE9BEFB33570}">
      <text>
        <r>
          <rPr>
            <b/>
            <sz val="9"/>
            <color indexed="81"/>
            <rFont val="Tahoma"/>
            <family val="2"/>
          </rPr>
          <t>The score is the maximum risk score in the catch group, Brama, of 1 species.</t>
        </r>
      </text>
    </comment>
    <comment ref="K59" authorId="0" shapeId="0" xr:uid="{3D920D69-83BC-4F28-B159-8F030937ABB1}">
      <text>
        <r>
          <rPr>
            <b/>
            <sz val="9"/>
            <color indexed="81"/>
            <rFont val="Tahoma"/>
            <family val="2"/>
          </rPr>
          <t>The score is the maximum risk score in the catch group, Brama, of 1 species.</t>
        </r>
      </text>
    </comment>
    <comment ref="M59" authorId="0" shapeId="0" xr:uid="{04456158-E855-4972-AD8E-B81A9DFDBD20}">
      <text>
        <r>
          <rPr>
            <b/>
            <sz val="9"/>
            <color indexed="81"/>
            <rFont val="Tahoma"/>
            <family val="2"/>
          </rPr>
          <t>ALL stocks : No information.</t>
        </r>
      </text>
    </comment>
    <comment ref="N59" authorId="0" shapeId="0" xr:uid="{11816F5A-944C-4894-A0CF-8859D7B011B7}">
      <text>
        <r>
          <rPr>
            <b/>
            <sz val="9"/>
            <color indexed="81"/>
            <rFont val="Tahoma"/>
            <family val="2"/>
          </rPr>
          <t>No information.</t>
        </r>
      </text>
    </comment>
    <comment ref="O59" authorId="0" shapeId="0" xr:uid="{78A35755-5309-4F3B-8A6A-AE8DD5D46C66}">
      <text>
        <r>
          <rPr>
            <b/>
            <sz val="9"/>
            <color indexed="81"/>
            <rFont val="Tahoma"/>
            <family val="2"/>
          </rPr>
          <t>ALL stocks : No information.</t>
        </r>
      </text>
    </comment>
    <comment ref="P59" authorId="0" shapeId="0" xr:uid="{8D801B1C-8D91-4615-93EB-05F3E8FEEB85}">
      <text>
        <r>
          <rPr>
            <b/>
            <sz val="9"/>
            <color indexed="81"/>
            <rFont val="Tahoma"/>
            <family val="2"/>
          </rPr>
          <t>No direct evidence of survival after capture.</t>
        </r>
      </text>
    </comment>
    <comment ref="E60" authorId="0" shapeId="0" xr:uid="{756ADD47-72DD-4C8B-A82C-FFC4F964D31C}">
      <text>
        <r>
          <rPr>
            <b/>
            <sz val="9"/>
            <color indexed="81"/>
            <rFont val="Tahoma"/>
            <family val="2"/>
          </rPr>
          <t>Species growth rate (K) is 0.038, which is lower than highest risk K (0.061) for age at maturity.</t>
        </r>
      </text>
    </comment>
    <comment ref="F60" authorId="0" shapeId="0" xr:uid="{6204B125-86D7-4133-8EDC-33AB296F68DD}">
      <text>
        <r>
          <rPr>
            <b/>
            <sz val="9"/>
            <color indexed="81"/>
            <rFont val="Tahoma"/>
            <family val="2"/>
          </rPr>
          <t>Species growth rate (K) is 0.038, which is lower than highest risk K (0.12) for maximum age.</t>
        </r>
      </text>
    </comment>
    <comment ref="G60" authorId="0" shapeId="0" xr:uid="{A4258C99-5E2E-48F3-8FC3-562A3D23D5FB}">
      <text>
        <r>
          <rPr>
            <b/>
            <sz val="9"/>
            <color indexed="81"/>
            <rFont val="Tahoma"/>
            <family val="2"/>
          </rPr>
          <t>Species fecundity is 7 eggs/year, which is lower than the highest risk value (100).</t>
        </r>
      </text>
    </comment>
    <comment ref="H60" authorId="0" shapeId="0" xr:uid="{5090C983-9780-4870-AECA-C9C53F4E472B}">
      <text>
        <r>
          <rPr>
            <b/>
            <sz val="9"/>
            <color indexed="81"/>
            <rFont val="Tahoma"/>
            <family val="2"/>
          </rPr>
          <t>Species maximum length is 325, which is higher than the highest risk value (300cm).</t>
        </r>
      </text>
    </comment>
    <comment ref="I60" authorId="0" shapeId="0" xr:uid="{6954799E-B3F3-4B07-BED6-951AB63534F0}">
      <text>
        <r>
          <rPr>
            <b/>
            <sz val="9"/>
            <color indexed="81"/>
            <rFont val="Tahoma"/>
            <family val="2"/>
          </rPr>
          <t>Species length at maturity is 230, which is higher than the highest risk value (200cm).</t>
        </r>
      </text>
    </comment>
    <comment ref="J60" authorId="0" shapeId="0" xr:uid="{CCE17804-CD8E-4097-BE53-9DBB9EEDF7F3}">
      <text>
        <r>
          <rPr>
            <b/>
            <sz val="9"/>
            <color indexed="81"/>
            <rFont val="Tahoma"/>
            <family val="2"/>
          </rPr>
          <t>Species reproductive strategy is live bearer, which is high risk.</t>
        </r>
      </text>
    </comment>
    <comment ref="K60" authorId="0" shapeId="0" xr:uid="{E76F8D39-4936-4CB3-AC13-4CFD6C451256}">
      <text>
        <r>
          <rPr>
            <b/>
            <sz val="9"/>
            <color indexed="81"/>
            <rFont val="Tahoma"/>
            <family val="2"/>
          </rPr>
          <t>Species trophic level is 4.5, which is higher than the highest risk value (3.25).</t>
        </r>
      </text>
    </comment>
    <comment ref="M60" authorId="0" shapeId="0" xr:uid="{E1CC2448-F341-46AD-B1EC-3FB0A9FAE860}">
      <text>
        <r>
          <rPr>
            <b/>
            <sz val="9"/>
            <color indexed="81"/>
            <rFont val="Tahoma"/>
            <family val="2"/>
          </rPr>
          <t>AO_ stocks : Worldwide distribution, absent in subtropical Pacific, uncommon in Pacific and Indian Oceans, mainly coastal</t>
        </r>
      </text>
    </comment>
    <comment ref="N60" authorId="0" shapeId="0" xr:uid="{8B394FA1-5E94-4268-A85A-3AACF2521005}">
      <text>
        <r>
          <rPr>
            <b/>
            <sz val="9"/>
            <color indexed="81"/>
            <rFont val="Tahoma"/>
            <family val="2"/>
          </rPr>
          <t>The depth range of the species is 1-360m. For surface gears, the vertical overlap index with this species is 27.78%. This species is reef associated.</t>
        </r>
      </text>
    </comment>
    <comment ref="O60" authorId="0" shapeId="0" xr:uid="{6CEEB0DB-6348-4A03-8EC1-C1FAEA890495}">
      <text>
        <r>
          <rPr>
            <b/>
            <sz val="9"/>
            <color indexed="81"/>
            <rFont val="Tahoma"/>
            <family val="2"/>
          </rPr>
          <t>TPT stocks : The maximum length of the species is 325cm. For tropical surface fisheries, the length overlap index with this species is 100.00%. Pole and line induces feeding behaviour in tunas which tends to exclude other species._x000D_
ALB stocks : The maximum length of the species is 325cm. For albacore fisheries, the length overlap index with this species is 100.00%. Pole and line induces feeding behaviour in tunas which tends to exclude other species.</t>
        </r>
      </text>
    </comment>
    <comment ref="P60" authorId="0" shapeId="0" xr:uid="{1FDCE05A-CABD-41A0-861F-5D096BDCAB8F}">
      <text>
        <r>
          <rPr>
            <b/>
            <sz val="9"/>
            <color indexed="81"/>
            <rFont val="Tahoma"/>
            <family val="2"/>
          </rPr>
          <t>No direct evidence of survival after capture.</t>
        </r>
      </text>
    </comment>
    <comment ref="E61" authorId="0" shapeId="0" xr:uid="{03DB57AB-8A8A-42CE-B161-05275E1518A9}">
      <text>
        <r>
          <rPr>
            <b/>
            <sz val="9"/>
            <color indexed="81"/>
            <rFont val="Tahoma"/>
            <family val="2"/>
          </rPr>
          <t>Species growth rate (K) is 0.159, which is in the medium risk K range (0.061-0.183) for age at maturity.</t>
        </r>
      </text>
    </comment>
    <comment ref="F61" authorId="0" shapeId="0" xr:uid="{C10E613F-BC36-4D6F-99BD-F2482371E186}">
      <text>
        <r>
          <rPr>
            <b/>
            <sz val="9"/>
            <color indexed="81"/>
            <rFont val="Tahoma"/>
            <family val="2"/>
          </rPr>
          <t>Species growth rate (K) is 0.159, which is in the medium risk K range (0.12-0.30) for maximum age.</t>
        </r>
      </text>
    </comment>
    <comment ref="G61" authorId="0" shapeId="0" xr:uid="{F23833C3-1F3B-4BBA-B2DF-BD7679892737}">
      <text>
        <r>
          <rPr>
            <b/>
            <sz val="9"/>
            <color indexed="81"/>
            <rFont val="Tahoma"/>
            <family val="2"/>
          </rPr>
          <t>The score is based on the maximum risk score in the family Agonidae, which included 1 species.</t>
        </r>
      </text>
    </comment>
    <comment ref="H61" authorId="0" shapeId="0" xr:uid="{B7EBC4AA-1C47-4E98-A0E9-39C46E5CC6E6}">
      <text>
        <r>
          <rPr>
            <b/>
            <sz val="9"/>
            <color indexed="81"/>
            <rFont val="Tahoma"/>
            <family val="2"/>
          </rPr>
          <t>Species maximum length is 125, which is in the medium risk range (100-300cm).</t>
        </r>
      </text>
    </comment>
    <comment ref="I61" authorId="0" shapeId="0" xr:uid="{A724B5F7-7713-481D-BDA6-70E2BCE2B506}">
      <text>
        <r>
          <rPr>
            <b/>
            <sz val="9"/>
            <color indexed="81"/>
            <rFont val="Tahoma"/>
            <family val="2"/>
          </rPr>
          <t>Species length at maturity is 37, which is lower than the lowest risk value (40cm).</t>
        </r>
      </text>
    </comment>
    <comment ref="J61" authorId="0" shapeId="0" xr:uid="{92669A01-D4D6-4F6C-AE35-7FC9CCC5969C}">
      <text>
        <r>
          <rPr>
            <b/>
            <sz val="9"/>
            <color indexed="81"/>
            <rFont val="Tahoma"/>
            <family val="2"/>
          </rPr>
          <t>Species reproductive strategy is broadcast spawner, which is low risk.</t>
        </r>
      </text>
    </comment>
    <comment ref="K61" authorId="0" shapeId="0" xr:uid="{992219C0-6FEB-4AB4-BADF-3749900E0BA1}">
      <text>
        <r>
          <rPr>
            <b/>
            <sz val="9"/>
            <color indexed="81"/>
            <rFont val="Tahoma"/>
            <family val="2"/>
          </rPr>
          <t>Species trophic level is 3.3, which is higher than the highest risk value (3.25).</t>
        </r>
      </text>
    </comment>
    <comment ref="M61" authorId="0" shapeId="0" xr:uid="{91021C69-7E6A-4746-8EA9-B7C9D928396A}">
      <text>
        <r>
          <rPr>
            <b/>
            <sz val="9"/>
            <color indexed="81"/>
            <rFont val="Tahoma"/>
            <family val="2"/>
          </rPr>
          <t>ALAS,SKAW stocks : Mainly southwest Atlantic distribution</t>
        </r>
      </text>
    </comment>
    <comment ref="N61" authorId="0" shapeId="0" xr:uid="{B0BD8288-11B1-40D1-98F5-72ECFBC04C2C}">
      <text>
        <r>
          <rPr>
            <b/>
            <sz val="9"/>
            <color indexed="81"/>
            <rFont val="Tahoma"/>
            <family val="2"/>
          </rPr>
          <t>The depth range of the species is 1-200m. For surface gears, the vertical overlap index with this species is 50.00%. This species is reef associated.</t>
        </r>
      </text>
    </comment>
    <comment ref="O61" authorId="0" shapeId="0" xr:uid="{B88B8943-9ECA-4EE8-B96E-72C3489A43DD}">
      <text>
        <r>
          <rPr>
            <b/>
            <sz val="9"/>
            <color indexed="81"/>
            <rFont val="Tahoma"/>
            <family val="2"/>
          </rPr>
          <t>TPT stocks : The maximum length of the species is 125cm. For tropical surface fisheries, the length overlap index with this species is 100.00%. Pole and line induces feeding behaviour in tunas which tends to exclude other species._x000D_
ALB stocks : The maximum length of the species is 125cm. For albacore fisheries, the length overlap index with this species is 89.29%. Pole and line induces feeding behaviour in tunas which tends to exclude other species.</t>
        </r>
      </text>
    </comment>
    <comment ref="P61" authorId="0" shapeId="0" xr:uid="{55FF6FAE-745F-457D-B8A5-84F616CDB0DE}">
      <text>
        <r>
          <rPr>
            <b/>
            <sz val="9"/>
            <color indexed="81"/>
            <rFont val="Tahoma"/>
            <family val="2"/>
          </rPr>
          <t>No direct evidence of survival after capture.</t>
        </r>
      </text>
    </comment>
    <comment ref="E62" authorId="0" shapeId="0" xr:uid="{055C4031-82FB-456C-BD0B-E6CD79A5CA03}">
      <text>
        <r>
          <rPr>
            <b/>
            <sz val="9"/>
            <color indexed="81"/>
            <rFont val="Tahoma"/>
            <family val="2"/>
          </rPr>
          <t>The score is based on the maximum risk score in the family Agonidae, which included 1 species.</t>
        </r>
      </text>
    </comment>
    <comment ref="F62" authorId="0" shapeId="0" xr:uid="{A1FDD72E-3C10-4FD6-AA80-1FBE291BE298}">
      <text>
        <r>
          <rPr>
            <b/>
            <sz val="9"/>
            <color indexed="81"/>
            <rFont val="Tahoma"/>
            <family val="2"/>
          </rPr>
          <t>The score is based on the maximum risk score in the family Agonidae, which included 1 species.</t>
        </r>
      </text>
    </comment>
    <comment ref="G62" authorId="0" shapeId="0" xr:uid="{137C39DF-4E40-40DA-B8CC-CF04523D366B}">
      <text>
        <r>
          <rPr>
            <b/>
            <sz val="9"/>
            <color indexed="81"/>
            <rFont val="Tahoma"/>
            <family val="2"/>
          </rPr>
          <t>There is no information, but fish are likely to produce &gt;100 eggs/year.</t>
        </r>
      </text>
    </comment>
    <comment ref="H62" authorId="0" shapeId="0" xr:uid="{17269052-B22F-4A00-BE84-C75EE51FA362}">
      <text>
        <r>
          <rPr>
            <b/>
            <sz val="9"/>
            <color indexed="81"/>
            <rFont val="Tahoma"/>
            <family val="2"/>
          </rPr>
          <t>The score is based on the maximum risk score in the family Agonidae, which included 1 species.</t>
        </r>
      </text>
    </comment>
    <comment ref="I62" authorId="0" shapeId="0" xr:uid="{05AECF40-66A4-425E-9B26-9DCCC981F97B}">
      <text>
        <r>
          <rPr>
            <b/>
            <sz val="9"/>
            <color indexed="81"/>
            <rFont val="Tahoma"/>
            <family val="2"/>
          </rPr>
          <t>The score is based on the maximum risk score in the family Agonidae, which included 1 species.</t>
        </r>
      </text>
    </comment>
    <comment ref="J62" authorId="0" shapeId="0" xr:uid="{E96E4D28-8AE4-41DD-9B00-A2B29049A46B}">
      <text>
        <r>
          <rPr>
            <b/>
            <sz val="9"/>
            <color indexed="81"/>
            <rFont val="Tahoma"/>
            <family val="2"/>
          </rPr>
          <t>The score is based on the maximum risk score in the family Belonidae, which included 3 species.</t>
        </r>
      </text>
    </comment>
    <comment ref="K62" authorId="0" shapeId="0" xr:uid="{02D4D831-1A21-4A2A-9F72-49BC79B1C80D}">
      <text>
        <r>
          <rPr>
            <b/>
            <sz val="9"/>
            <color indexed="81"/>
            <rFont val="Tahoma"/>
            <family val="2"/>
          </rPr>
          <t>The score is based on the maximum risk score in the family Agonidae, which included 1 species.</t>
        </r>
      </text>
    </comment>
    <comment ref="M62" authorId="0" shapeId="0" xr:uid="{11F4A3FF-44C4-4802-ADAC-A48B82CDC952}">
      <text>
        <r>
          <rPr>
            <b/>
            <sz val="9"/>
            <color indexed="81"/>
            <rFont val="Tahoma"/>
            <family val="2"/>
          </rPr>
          <t>ALL stocks : Worldwide pelagic distribution</t>
        </r>
      </text>
    </comment>
    <comment ref="N62" authorId="0" shapeId="0" xr:uid="{AA7ECBAA-2170-4E36-94B3-8EAC2F766302}">
      <text>
        <r>
          <rPr>
            <b/>
            <sz val="9"/>
            <color indexed="81"/>
            <rFont val="Tahoma"/>
            <family val="2"/>
          </rPr>
          <t>The depth range of the species is 1-620m. For surface gears, the vertical overlap index with this species is 16.13%.</t>
        </r>
      </text>
    </comment>
    <comment ref="O62" authorId="0" shapeId="0" xr:uid="{C6A29638-E953-4236-8DBA-E10B52CAE0EC}">
      <text>
        <r>
          <rPr>
            <b/>
            <sz val="9"/>
            <color indexed="81"/>
            <rFont val="Tahoma"/>
            <family val="2"/>
          </rPr>
          <t>TPT stocks : The maximum length of the species is missing, but the family's maximum length based on 9 species is 100cm. For tropical surface fisheries, the length overlap index with this species is 90.91%. Pole and line induces feeding behaviour in tunas which tends to exclude other species._x000D_
ALB stocks : The maximum length of the species is missing, but the family's maximum length based on 9 species is 100cm. For albacore fisheries, the length overlap index with this species is 71.43%. Pole and line induces feeding behaviour in tunas which tends to exclude other species.</t>
        </r>
      </text>
    </comment>
    <comment ref="P62" authorId="0" shapeId="0" xr:uid="{64DB4695-A002-4F11-92AD-B04579B83C18}">
      <text>
        <r>
          <rPr>
            <b/>
            <sz val="9"/>
            <color indexed="81"/>
            <rFont val="Tahoma"/>
            <family val="2"/>
          </rPr>
          <t>No direct evidence of survival after capture.</t>
        </r>
      </text>
    </comment>
    <comment ref="E63" authorId="0" shapeId="0" xr:uid="{F4FEC3A2-BB3F-452D-BCD2-F156FD6DCDDD}">
      <text>
        <r>
          <rPr>
            <b/>
            <sz val="9"/>
            <color indexed="81"/>
            <rFont val="Tahoma"/>
            <family val="2"/>
          </rPr>
          <t>Species growth rate (K) is 0.188, which is higher than lowest risk K (0.183) for age at maturity.</t>
        </r>
      </text>
    </comment>
    <comment ref="F63" authorId="0" shapeId="0" xr:uid="{0FFE402A-CE97-419E-9097-6526EEE356A6}">
      <text>
        <r>
          <rPr>
            <b/>
            <sz val="9"/>
            <color indexed="81"/>
            <rFont val="Tahoma"/>
            <family val="2"/>
          </rPr>
          <t>Species growth rate (K) is 0.188, which is in the medium risk K range (0.12-0.30) for maximum age.</t>
        </r>
      </text>
    </comment>
    <comment ref="G63" authorId="0" shapeId="0" xr:uid="{22B747BB-4574-4035-9010-4217A021BFF3}">
      <text>
        <r>
          <rPr>
            <b/>
            <sz val="9"/>
            <color indexed="81"/>
            <rFont val="Tahoma"/>
            <family val="2"/>
          </rPr>
          <t>There is no information, but fish are likely to produce &gt;100 eggs/year.</t>
        </r>
      </text>
    </comment>
    <comment ref="H63" authorId="0" shapeId="0" xr:uid="{3ADD4538-BA91-4886-88FA-AB79F267F6DF}">
      <text>
        <r>
          <rPr>
            <b/>
            <sz val="9"/>
            <color indexed="81"/>
            <rFont val="Tahoma"/>
            <family val="2"/>
          </rPr>
          <t>Species maximum length is 151, which is in the medium risk range (100-300cm).</t>
        </r>
      </text>
    </comment>
    <comment ref="I63" authorId="0" shapeId="0" xr:uid="{351BB872-DBFA-41CF-A8A5-DD96F0272818}">
      <text>
        <r>
          <rPr>
            <b/>
            <sz val="9"/>
            <color indexed="81"/>
            <rFont val="Tahoma"/>
            <family val="2"/>
          </rPr>
          <t>Species length at maturity is 115, which is in the medium risk range (40-200cm).</t>
        </r>
      </text>
    </comment>
    <comment ref="J63" authorId="0" shapeId="0" xr:uid="{5C02C844-F72A-4B77-BF80-53FF7931E8B4}">
      <text>
        <r>
          <rPr>
            <b/>
            <sz val="9"/>
            <color indexed="81"/>
            <rFont val="Tahoma"/>
            <family val="2"/>
          </rPr>
          <t>Species reproductive strategy is broadcast spawner, which is low risk.</t>
        </r>
      </text>
    </comment>
    <comment ref="K63" authorId="0" shapeId="0" xr:uid="{5412539C-6325-444C-86AD-114CE07F32BB}">
      <text>
        <r>
          <rPr>
            <b/>
            <sz val="9"/>
            <color indexed="81"/>
            <rFont val="Tahoma"/>
            <family val="2"/>
          </rPr>
          <t>Species trophic level is 4.5, which is higher than the highest risk value (3.25).</t>
        </r>
      </text>
    </comment>
    <comment ref="M63" authorId="0" shapeId="0" xr:uid="{FD2D3243-FE5B-4DCC-9D6F-5A99A324EE4B}">
      <text>
        <r>
          <rPr>
            <b/>
            <sz val="9"/>
            <color indexed="81"/>
            <rFont val="Tahoma"/>
            <family val="2"/>
          </rPr>
          <t>ALAM,ALAN,BEAT,SKAE,SKAW,YFAT stocks : North Atlantic: on both sides and at underwater rises from Denmark Strait to Cape Verde.</t>
        </r>
      </text>
    </comment>
    <comment ref="N63" authorId="0" shapeId="0" xr:uid="{9963E5CE-BE30-4433-AE8E-E3ADAA40227A}">
      <text>
        <r>
          <rPr>
            <b/>
            <sz val="9"/>
            <color indexed="81"/>
            <rFont val="Tahoma"/>
            <family val="2"/>
          </rPr>
          <t>Not evaluated</t>
        </r>
      </text>
    </comment>
    <comment ref="O63" authorId="0" shapeId="0" xr:uid="{7B6D1D5E-956D-421E-B75A-0240F5F3F26D}">
      <text>
        <r>
          <rPr>
            <b/>
            <sz val="9"/>
            <color indexed="81"/>
            <rFont val="Tahoma"/>
            <family val="2"/>
          </rPr>
          <t>Not evaluated</t>
        </r>
      </text>
    </comment>
    <comment ref="P63" authorId="0" shapeId="0" xr:uid="{057DB639-2C9A-409A-BDF1-726F410A4F28}">
      <text>
        <r>
          <rPr>
            <b/>
            <sz val="9"/>
            <color indexed="81"/>
            <rFont val="Tahoma"/>
            <family val="2"/>
          </rPr>
          <t>Not evaluated</t>
        </r>
      </text>
    </comment>
    <comment ref="E64" authorId="0" shapeId="0" xr:uid="{6C30DA68-7E45-461B-B9B7-7F52A25161E5}">
      <text>
        <r>
          <rPr>
            <b/>
            <sz val="9"/>
            <color indexed="81"/>
            <rFont val="Tahoma"/>
            <family val="2"/>
          </rPr>
          <t>Species growth rate (K) is 0.100, which is in the medium risk K range (0.061-0.183) for age at maturity.</t>
        </r>
      </text>
    </comment>
    <comment ref="F64" authorId="0" shapeId="0" xr:uid="{E6EC752E-66BF-4B48-B867-EC2A3646FBC4}">
      <text>
        <r>
          <rPr>
            <b/>
            <sz val="9"/>
            <color indexed="81"/>
            <rFont val="Tahoma"/>
            <family val="2"/>
          </rPr>
          <t>Species growth rate (K) is 0.100, which is lower than highest risk K (0.12) for maximum age.</t>
        </r>
      </text>
    </comment>
    <comment ref="G64" authorId="0" shapeId="0" xr:uid="{98716432-6798-46E9-ABA2-30BD21F993DA}">
      <text>
        <r>
          <rPr>
            <b/>
            <sz val="9"/>
            <color indexed="81"/>
            <rFont val="Tahoma"/>
            <family val="2"/>
          </rPr>
          <t>Species fecundity is 4 eggs/year, which is lower than the highest risk value (100).</t>
        </r>
      </text>
    </comment>
    <comment ref="H64" authorId="0" shapeId="0" xr:uid="{2580C905-D601-48C2-B735-536F3C34EAA3}">
      <text>
        <r>
          <rPr>
            <b/>
            <sz val="9"/>
            <color indexed="81"/>
            <rFont val="Tahoma"/>
            <family val="2"/>
          </rPr>
          <t>Species maximum length is 400, which is higher than the highest risk value (300cm).</t>
        </r>
      </text>
    </comment>
    <comment ref="I64" authorId="0" shapeId="0" xr:uid="{9FE0CE66-0126-46EC-BF16-A7F25382167A}">
      <text>
        <r>
          <rPr>
            <b/>
            <sz val="9"/>
            <color indexed="81"/>
            <rFont val="Tahoma"/>
            <family val="2"/>
          </rPr>
          <t>Species length at maturity is 206, which is higher than the highest risk value (200cm).</t>
        </r>
      </text>
    </comment>
    <comment ref="J64" authorId="0" shapeId="0" xr:uid="{10E7B3C1-176E-4D32-8EC0-D460DA9AC7F9}">
      <text>
        <r>
          <rPr>
            <b/>
            <sz val="9"/>
            <color indexed="81"/>
            <rFont val="Tahoma"/>
            <family val="2"/>
          </rPr>
          <t>Species reproductive strategy is live bearer, which is high risk.</t>
        </r>
      </text>
    </comment>
    <comment ref="K64" authorId="0" shapeId="0" xr:uid="{79A36CF5-7110-4B28-825D-F3575CE3A581}">
      <text>
        <r>
          <rPr>
            <b/>
            <sz val="9"/>
            <color indexed="81"/>
            <rFont val="Tahoma"/>
            <family val="2"/>
          </rPr>
          <t>Species trophic level is 4.4, which is higher than the highest risk value (3.25).</t>
        </r>
      </text>
    </comment>
    <comment ref="M64" authorId="0" shapeId="0" xr:uid="{89B8A472-3C16-46A4-9DE7-BB2390EFAC57}">
      <text>
        <r>
          <rPr>
            <b/>
            <sz val="9"/>
            <color indexed="81"/>
            <rFont val="Tahoma"/>
            <family val="2"/>
          </rPr>
          <t>ALL stocks : Worldwide pelagic distribution</t>
        </r>
      </text>
    </comment>
    <comment ref="N64" authorId="0" shapeId="0" xr:uid="{81BEC577-765F-4AE6-8C84-E340D875A314}">
      <text>
        <r>
          <rPr>
            <b/>
            <sz val="9"/>
            <color indexed="81"/>
            <rFont val="Tahoma"/>
            <family val="2"/>
          </rPr>
          <t>The depth range of the species is 1-1000m. For surface gears, the vertical overlap index with this species is 10.00%.</t>
        </r>
      </text>
    </comment>
    <comment ref="O64" authorId="0" shapeId="0" xr:uid="{27804B37-485D-49AC-B488-DB67E882A973}">
      <text>
        <r>
          <rPr>
            <b/>
            <sz val="9"/>
            <color indexed="81"/>
            <rFont val="Tahoma"/>
            <family val="2"/>
          </rPr>
          <t>TPT stocks : The maximum length of the species is 400cm. For tropical surface fisheries, the length overlap index with this species is 100.00%. Pole and line induces feeding behaviour in tunas which tends to exclude other species._x000D_
ALB stocks : The maximum length of the species is 400cm. For albacore fisheries, the length overlap index with this species is 100.00%. Pole and line induces feeding behaviour in tunas which tends to exclude other species.</t>
        </r>
      </text>
    </comment>
    <comment ref="P64" authorId="0" shapeId="0" xr:uid="{0370024D-0C73-49C3-B4E0-9CFB5715B823}">
      <text>
        <r>
          <rPr>
            <b/>
            <sz val="9"/>
            <color indexed="81"/>
            <rFont val="Tahoma"/>
            <family val="2"/>
          </rPr>
          <t>No direct evidence of survival after capture.</t>
        </r>
      </text>
    </comment>
    <comment ref="E65" authorId="0" shapeId="0" xr:uid="{4B4150C6-4CA7-4CB4-ACDD-8727A4F1D6D4}">
      <text>
        <r>
          <rPr>
            <b/>
            <sz val="9"/>
            <color indexed="81"/>
            <rFont val="Tahoma"/>
            <family val="2"/>
          </rPr>
          <t>Species growth rate (K) is 0.100, which is in the medium risk K range (0.061-0.183) for age at maturity.</t>
        </r>
      </text>
    </comment>
    <comment ref="F65" authorId="0" shapeId="0" xr:uid="{BF4975F7-1990-4DEB-BF45-45F7559109DC}">
      <text>
        <r>
          <rPr>
            <b/>
            <sz val="9"/>
            <color indexed="81"/>
            <rFont val="Tahoma"/>
            <family val="2"/>
          </rPr>
          <t>Species growth rate (K) is 0.100, which is lower than highest risk K (0.12) for maximum age.</t>
        </r>
      </text>
    </comment>
    <comment ref="G65" authorId="0" shapeId="0" xr:uid="{B1A1BE48-191B-4F1E-9680-8FD537060C6F}">
      <text>
        <r>
          <rPr>
            <b/>
            <sz val="9"/>
            <color indexed="81"/>
            <rFont val="Tahoma"/>
            <family val="2"/>
          </rPr>
          <t>Species fecundity is 1 eggs/year, which is lower than the highest risk value (100).</t>
        </r>
      </text>
    </comment>
    <comment ref="H65" authorId="0" shapeId="0" xr:uid="{F6233845-0D9B-44B2-8B24-29FE4614079A}">
      <text>
        <r>
          <rPr>
            <b/>
            <sz val="9"/>
            <color indexed="81"/>
            <rFont val="Tahoma"/>
            <family val="2"/>
          </rPr>
          <t>Species maximum length is 1520, which is higher than the highest risk value (300cm).</t>
        </r>
      </text>
    </comment>
    <comment ref="I65" authorId="0" shapeId="0" xr:uid="{85D119CE-4F68-4C9D-B460-0EDBA7FBD614}">
      <text>
        <r>
          <rPr>
            <b/>
            <sz val="9"/>
            <color indexed="81"/>
            <rFont val="Tahoma"/>
            <family val="2"/>
          </rPr>
          <t>Species maximum length is 1520cm, which is higher than the highest risk value (200cm).</t>
        </r>
      </text>
    </comment>
    <comment ref="J65" authorId="0" shapeId="0" xr:uid="{61368119-D71B-43BF-88D4-6369BABA3FB5}">
      <text>
        <r>
          <rPr>
            <b/>
            <sz val="9"/>
            <color indexed="81"/>
            <rFont val="Tahoma"/>
            <family val="2"/>
          </rPr>
          <t>Species reproductive strategy is live bearer, which is high risk.</t>
        </r>
      </text>
    </comment>
    <comment ref="K65" authorId="0" shapeId="0" xr:uid="{221FF0E9-A417-48C6-A894-655557F96838}">
      <text>
        <r>
          <rPr>
            <b/>
            <sz val="9"/>
            <color indexed="81"/>
            <rFont val="Tahoma"/>
            <family val="2"/>
          </rPr>
          <t>Species trophic level is 3.2, which is in the medium risk range (2.75-3.25).</t>
        </r>
      </text>
    </comment>
    <comment ref="M65" authorId="0" shapeId="0" xr:uid="{241EBCDA-60D2-4B69-906E-B28A5C02552F}">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880778F0-1E14-4171-A2DD-BBD1A8844609}">
      <text>
        <r>
          <rPr>
            <b/>
            <sz val="9"/>
            <color indexed="81"/>
            <rFont val="Tahoma"/>
            <family val="2"/>
          </rPr>
          <t>The depth range of the species is 1-2000m. For surface gears, the vertical overlap index with this species is 5.00%.</t>
        </r>
      </text>
    </comment>
    <comment ref="O65" authorId="0" shapeId="0" xr:uid="{D714B06F-AF04-4D04-A6FD-03AB0DCDBE8C}">
      <text>
        <r>
          <rPr>
            <b/>
            <sz val="9"/>
            <color indexed="81"/>
            <rFont val="Tahoma"/>
            <family val="2"/>
          </rPr>
          <t>ALB stocks : The maximum length of the species is 1520cm. For albacore fisheries, the length overlap index with this species is 100.00%. Pole and line induces feeding behaviour in tunas which tends to exclude other species._x000D_
TPT stocks : The maximum length of the species is 1520cm. For tropical surface fisheries, the length overlap index with this species is 100.00%. Pole and line induces feeding behaviour in tunas which tends to exclude other species.</t>
        </r>
      </text>
    </comment>
    <comment ref="P65" authorId="0" shapeId="0" xr:uid="{F92C8441-2C21-470E-8FB2-2D82FF51F830}">
      <text>
        <r>
          <rPr>
            <b/>
            <sz val="9"/>
            <color indexed="81"/>
            <rFont val="Tahoma"/>
            <family val="2"/>
          </rPr>
          <t>No direct evidence of survival after capture.</t>
        </r>
      </text>
    </comment>
    <comment ref="E66" authorId="0" shapeId="0" xr:uid="{0F8C2808-D3D3-4AE4-832C-82EA842CA21D}">
      <text>
        <r>
          <rPr>
            <b/>
            <sz val="9"/>
            <color indexed="81"/>
            <rFont val="Tahoma"/>
            <family val="2"/>
          </rPr>
          <t>There is no information.</t>
        </r>
      </text>
    </comment>
    <comment ref="F66" authorId="0" shapeId="0" xr:uid="{4C670D5C-47F5-4656-943E-E011CDD6F964}">
      <text>
        <r>
          <rPr>
            <b/>
            <sz val="9"/>
            <color indexed="81"/>
            <rFont val="Tahoma"/>
            <family val="2"/>
          </rPr>
          <t>There is no information.</t>
        </r>
      </text>
    </comment>
    <comment ref="G66" authorId="0" shapeId="0" xr:uid="{A7EFECBD-2350-4E1F-95C6-A6339B558A4C}">
      <text>
        <r>
          <rPr>
            <b/>
            <sz val="9"/>
            <color indexed="81"/>
            <rFont val="Tahoma"/>
            <family val="2"/>
          </rPr>
          <t>There is no information, but fish are likely to produce &gt;100 eggs/year.</t>
        </r>
      </text>
    </comment>
    <comment ref="H66" authorId="0" shapeId="0" xr:uid="{50209ECE-1035-4830-B485-97B021EC1981}">
      <text>
        <r>
          <rPr>
            <b/>
            <sz val="9"/>
            <color indexed="81"/>
            <rFont val="Tahoma"/>
            <family val="2"/>
          </rPr>
          <t>Species maximum length is 30, which is lower than the lowest risk value (100cm).</t>
        </r>
      </text>
    </comment>
    <comment ref="I66" authorId="0" shapeId="0" xr:uid="{09D6D3C0-BD07-4530-B8EB-7B875A400E99}">
      <text>
        <r>
          <rPr>
            <b/>
            <sz val="9"/>
            <color indexed="81"/>
            <rFont val="Tahoma"/>
            <family val="2"/>
          </rPr>
          <t>Species maximum length is 30cm, which is lower than the length at maturity lowest risk value (40cm).</t>
        </r>
      </text>
    </comment>
    <comment ref="J66" authorId="0" shapeId="0" xr:uid="{B9F64E64-61C1-4D4C-B71E-3A706FE770E3}">
      <text>
        <r>
          <rPr>
            <b/>
            <sz val="9"/>
            <color indexed="81"/>
            <rFont val="Tahoma"/>
            <family val="2"/>
          </rPr>
          <t>There is no information, but fish are not live bearers.</t>
        </r>
      </text>
    </comment>
    <comment ref="K66" authorId="0" shapeId="0" xr:uid="{DF449288-5FBE-4680-B58D-48DD80487EAC}">
      <text>
        <r>
          <rPr>
            <b/>
            <sz val="9"/>
            <color indexed="81"/>
            <rFont val="Tahoma"/>
            <family val="2"/>
          </rPr>
          <t>Species trophic level is 3.5, which is higher than the highest risk value (3.25).</t>
        </r>
      </text>
    </comment>
    <comment ref="M66" authorId="0" shapeId="0" xr:uid="{0AD8C6DA-235C-418F-9EC0-2CEEE9CB3CB4}">
      <text>
        <r>
          <rPr>
            <b/>
            <sz val="9"/>
            <color indexed="81"/>
            <rFont val="Tahoma"/>
            <family val="2"/>
          </rPr>
          <t>PO_,IO_ stocks : Indo-Pacific distribution</t>
        </r>
      </text>
    </comment>
    <comment ref="N66" authorId="0" shapeId="0" xr:uid="{9C18CC3B-79D8-4A20-8EE0-D6E604C48AC9}">
      <text>
        <r>
          <rPr>
            <b/>
            <sz val="9"/>
            <color indexed="81"/>
            <rFont val="Tahoma"/>
            <family val="2"/>
          </rPr>
          <t>The depth range of the species is 50-400m. For surface gears, the vertical overlap index with this species is 14.53%. This species is demersal.</t>
        </r>
      </text>
    </comment>
    <comment ref="O66" authorId="0" shapeId="0" xr:uid="{F8000F37-104A-4D18-B936-160DF81709D4}">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66" authorId="0" shapeId="0" xr:uid="{7B43A252-4619-4821-B8DB-4FFA0B492955}">
      <text>
        <r>
          <rPr>
            <b/>
            <sz val="9"/>
            <color indexed="81"/>
            <rFont val="Tahoma"/>
            <family val="2"/>
          </rPr>
          <t>No direct evidence of survival after capture.</t>
        </r>
      </text>
    </comment>
    <comment ref="E67" authorId="0" shapeId="0" xr:uid="{F9E83A03-B1C4-4AAB-A6CA-D481E13E7166}">
      <text>
        <r>
          <rPr>
            <b/>
            <sz val="9"/>
            <color indexed="81"/>
            <rFont val="Tahoma"/>
            <family val="2"/>
          </rPr>
          <t>Species growth rate (K) is 0.100, which is in the medium risk K range (0.061-0.183) for age at maturity.</t>
        </r>
      </text>
    </comment>
    <comment ref="F67" authorId="0" shapeId="0" xr:uid="{3F2B4FFF-EBBD-423D-AADB-6A8DCF8692D7}">
      <text>
        <r>
          <rPr>
            <b/>
            <sz val="9"/>
            <color indexed="81"/>
            <rFont val="Tahoma"/>
            <family val="2"/>
          </rPr>
          <t>Species growth rate (K) is 0.100, which is lower than highest risk K (0.12) for maximum age.</t>
        </r>
      </text>
    </comment>
    <comment ref="G67" authorId="0" shapeId="0" xr:uid="{D8B73E31-8968-4BAD-9232-EC9C8F06EAB6}">
      <text>
        <r>
          <rPr>
            <b/>
            <sz val="9"/>
            <color indexed="81"/>
            <rFont val="Tahoma"/>
            <family val="2"/>
          </rPr>
          <t>Species fecundity is 2 eggs/year, which is lower than the highest risk value (100).</t>
        </r>
      </text>
    </comment>
    <comment ref="H67" authorId="0" shapeId="0" xr:uid="{641E17E7-E51D-4961-8F0A-A08F7B60C337}">
      <text>
        <r>
          <rPr>
            <b/>
            <sz val="9"/>
            <color indexed="81"/>
            <rFont val="Tahoma"/>
            <family val="2"/>
          </rPr>
          <t>Species maximum length is 488, which is higher than the highest risk value (300cm).</t>
        </r>
      </text>
    </comment>
    <comment ref="I67" authorId="0" shapeId="0" xr:uid="{927ECC47-BA3F-4ACF-A2E3-BBF01D1A8336}">
      <text>
        <r>
          <rPr>
            <b/>
            <sz val="9"/>
            <color indexed="81"/>
            <rFont val="Tahoma"/>
            <family val="2"/>
          </rPr>
          <t>Species maximum length is 488cm, which is higher than the highest risk value (200cm).</t>
        </r>
      </text>
    </comment>
    <comment ref="J67" authorId="0" shapeId="0" xr:uid="{856A8C48-4A3A-4D27-89F2-AC1361FBE7B6}">
      <text>
        <r>
          <rPr>
            <b/>
            <sz val="9"/>
            <color indexed="81"/>
            <rFont val="Tahoma"/>
            <family val="2"/>
          </rPr>
          <t>Species reproductive strategy is live bearer, which is high risk.</t>
        </r>
      </text>
    </comment>
    <comment ref="K67" authorId="0" shapeId="0" xr:uid="{626CEB52-D190-4109-8FEB-85AFC565A566}">
      <text>
        <r>
          <rPr>
            <b/>
            <sz val="9"/>
            <color indexed="81"/>
            <rFont val="Tahoma"/>
            <family val="2"/>
          </rPr>
          <t>Species trophic level is 4.5, which is higher than the highest risk value (3.25).</t>
        </r>
      </text>
    </comment>
    <comment ref="M67" authorId="0" shapeId="0" xr:uid="{1A035020-8266-4326-821B-36C944025909}">
      <text>
        <r>
          <rPr>
            <b/>
            <sz val="9"/>
            <color indexed="81"/>
            <rFont val="Tahoma"/>
            <family val="2"/>
          </rPr>
          <t>ALL stocks : Worldwide pelagic distribution</t>
        </r>
      </text>
    </comment>
    <comment ref="N67" authorId="0" shapeId="0" xr:uid="{EB49C962-46B8-4870-9650-8BF34554AA9F}">
      <text>
        <r>
          <rPr>
            <b/>
            <sz val="9"/>
            <color indexed="81"/>
            <rFont val="Tahoma"/>
            <family val="2"/>
          </rPr>
          <t>The depth range of the species is 1-730m. For surface gears, the vertical overlap index with this species is 13.70%.</t>
        </r>
      </text>
    </comment>
    <comment ref="O67" authorId="0" shapeId="0" xr:uid="{C3EF343A-F053-4F1E-B835-24C6942F2F01}">
      <text>
        <r>
          <rPr>
            <b/>
            <sz val="9"/>
            <color indexed="81"/>
            <rFont val="Tahoma"/>
            <family val="2"/>
          </rPr>
          <t>TPT stocks : The maximum length of the species is 488cm. For tropical surface fisheries, the length overlap index with this species is 100.00%. Pole and line induces feeding behaviour in tunas which tends to exclude other species._x000D_
ALB stocks : The maximum length of the species is 488cm. For albacore fisheries, the length overlap index with this species is 100.00%. Pole and line induces feeding behaviour in tunas which tends to exclude other species.</t>
        </r>
      </text>
    </comment>
    <comment ref="P67" authorId="0" shapeId="0" xr:uid="{6B48D139-D593-4B98-BFE4-CA640DF783BF}">
      <text>
        <r>
          <rPr>
            <b/>
            <sz val="9"/>
            <color indexed="81"/>
            <rFont val="Tahoma"/>
            <family val="2"/>
          </rPr>
          <t>No direct evidence of survival after capture.</t>
        </r>
      </text>
    </comment>
    <comment ref="E68" authorId="0" shapeId="0" xr:uid="{0D371CF7-3B6B-4019-903B-65664508D6C0}">
      <text>
        <r>
          <rPr>
            <b/>
            <sz val="9"/>
            <color indexed="81"/>
            <rFont val="Tahoma"/>
            <family val="2"/>
          </rPr>
          <t>The score is based on the maximum risk score in the family Agonidae, which included 1 species.</t>
        </r>
      </text>
    </comment>
    <comment ref="F68" authorId="0" shapeId="0" xr:uid="{EA358536-CDA4-4F40-AEBD-E01214A890AF}">
      <text>
        <r>
          <rPr>
            <b/>
            <sz val="9"/>
            <color indexed="81"/>
            <rFont val="Tahoma"/>
            <family val="2"/>
          </rPr>
          <t>The score is based on the maximum risk score in the family Agonidae, which included 1 species.</t>
        </r>
      </text>
    </comment>
    <comment ref="G68" authorId="0" shapeId="0" xr:uid="{53FAAE89-467D-4283-86A3-0108F8EC412A}">
      <text>
        <r>
          <rPr>
            <b/>
            <sz val="9"/>
            <color indexed="81"/>
            <rFont val="Tahoma"/>
            <family val="2"/>
          </rPr>
          <t>The score is based on the maximum risk score in the family Agonidae, which included 1 species.</t>
        </r>
      </text>
    </comment>
    <comment ref="H68" authorId="0" shapeId="0" xr:uid="{72E65F09-B2D5-4D76-9BE7-C151C4293AE9}">
      <text>
        <r>
          <rPr>
            <b/>
            <sz val="9"/>
            <color indexed="81"/>
            <rFont val="Tahoma"/>
            <family val="2"/>
          </rPr>
          <t>Species maximum length is 150, which is in the medium risk range (100-300cm).</t>
        </r>
      </text>
    </comment>
    <comment ref="I68" authorId="0" shapeId="0" xr:uid="{942AC01C-0B6A-4EF9-BDCF-90A3B2971D58}">
      <text>
        <r>
          <rPr>
            <b/>
            <sz val="9"/>
            <color indexed="81"/>
            <rFont val="Tahoma"/>
            <family val="2"/>
          </rPr>
          <t>Species maximum length is 150cm, which is in the length at maturity medium risk range (40-200cm).</t>
        </r>
      </text>
    </comment>
    <comment ref="J68" authorId="0" shapeId="0" xr:uid="{E6C5ED46-F1F9-455B-9D6C-595241427B08}">
      <text>
        <r>
          <rPr>
            <b/>
            <sz val="9"/>
            <color indexed="81"/>
            <rFont val="Tahoma"/>
            <family val="2"/>
          </rPr>
          <t>Species reproductive strategy is demersal egg layer, which is medium risk.</t>
        </r>
      </text>
    </comment>
    <comment ref="K68" authorId="0" shapeId="0" xr:uid="{1361D43E-AD40-45FC-A640-BA40C542A4F0}">
      <text>
        <r>
          <rPr>
            <b/>
            <sz val="9"/>
            <color indexed="81"/>
            <rFont val="Tahoma"/>
            <family val="2"/>
          </rPr>
          <t>Species trophic level is 4.4, which is higher than the highest risk value (3.25).</t>
        </r>
      </text>
    </comment>
    <comment ref="M68" authorId="0" shapeId="0" xr:uid="{DE872994-2721-43E5-A6DA-C66187219363}">
      <text>
        <r>
          <rPr>
            <b/>
            <sz val="9"/>
            <color indexed="81"/>
            <rFont val="Tahoma"/>
            <family val="2"/>
          </rPr>
          <t>ALB stocks : Worldwide distribution, uncommon in subtropics _x000D_
TPT stocks : Worldwide distribution, uncommon in subtropics , mainly coastal</t>
        </r>
      </text>
    </comment>
    <comment ref="N68" authorId="0" shapeId="0" xr:uid="{378F3A1B-6EB9-499D-98F6-BA1BC95C43B2}">
      <text>
        <r>
          <rPr>
            <b/>
            <sz val="9"/>
            <color indexed="81"/>
            <rFont val="Tahoma"/>
            <family val="2"/>
          </rPr>
          <t>The depth range of the species is 1-13m. For surface gears, the vertical overlap index with this species is 100.00%. This species is reef associated.</t>
        </r>
      </text>
    </comment>
    <comment ref="O68" authorId="0" shapeId="0" xr:uid="{E2899348-D7EA-44E1-A213-EE1411FF11D9}">
      <text>
        <r>
          <rPr>
            <b/>
            <sz val="9"/>
            <color indexed="81"/>
            <rFont val="Tahoma"/>
            <family val="2"/>
          </rPr>
          <t>ALB stocks : The maximum length of the species is 150cm. For albacore fisheries, the length overlap index with this species is 100.00%. Pole and line induces feeding behaviour in tunas which tends to exclude other species._x000D_
TPT stocks : The maximum length of the species is 150cm. For tropical surface fisheries, the length overlap index with this species is 100.00%. Pole and line induces feeding behaviour in tunas which tends to exclude other species.</t>
        </r>
      </text>
    </comment>
    <comment ref="P68" authorId="0" shapeId="0" xr:uid="{5DDE2DBE-14A4-4EF8-90FA-4F30A1E8C7EB}">
      <text>
        <r>
          <rPr>
            <b/>
            <sz val="9"/>
            <color indexed="81"/>
            <rFont val="Tahoma"/>
            <family val="2"/>
          </rPr>
          <t>No direct evidence of survival after capture.</t>
        </r>
      </text>
    </comment>
    <comment ref="E69" authorId="0" shapeId="0" xr:uid="{D1B2761C-BCB6-4FCD-84B0-B3ADC67BF751}">
      <text>
        <r>
          <rPr>
            <b/>
            <sz val="9"/>
            <color indexed="81"/>
            <rFont val="Tahoma"/>
            <family val="2"/>
          </rPr>
          <t>The score is based on the maximum risk score in the family Belonidae, which included 2 species.</t>
        </r>
      </text>
    </comment>
    <comment ref="F69" authorId="0" shapeId="0" xr:uid="{5E8DF822-46AD-479E-8257-8A6BACD08BB4}">
      <text>
        <r>
          <rPr>
            <b/>
            <sz val="9"/>
            <color indexed="81"/>
            <rFont val="Tahoma"/>
            <family val="2"/>
          </rPr>
          <t>The score is based on the maximum risk score in the family Belonidae, which included 2 species.</t>
        </r>
      </text>
    </comment>
    <comment ref="G69" authorId="0" shapeId="0" xr:uid="{3A2282B2-3E66-46D6-9BB0-0A236E1AD765}">
      <text>
        <r>
          <rPr>
            <b/>
            <sz val="9"/>
            <color indexed="81"/>
            <rFont val="Tahoma"/>
            <family val="2"/>
          </rPr>
          <t>The score is based on the maximum risk score in the family Belonidae , which included 1 species.</t>
        </r>
      </text>
    </comment>
    <comment ref="H69" authorId="0" shapeId="0" xr:uid="{8DF8FE8E-A5B0-46FD-9E7B-01B6C16F424E}">
      <text>
        <r>
          <rPr>
            <b/>
            <sz val="9"/>
            <color indexed="81"/>
            <rFont val="Tahoma"/>
            <family val="2"/>
          </rPr>
          <t>Species maximum length is 164, which is in the medium risk range (100-300cm).</t>
        </r>
      </text>
    </comment>
    <comment ref="I69" authorId="0" shapeId="0" xr:uid="{6C12C215-81D8-433C-ACEB-2C33A1F78BCC}">
      <text>
        <r>
          <rPr>
            <b/>
            <sz val="9"/>
            <color indexed="81"/>
            <rFont val="Tahoma"/>
            <family val="2"/>
          </rPr>
          <t>Species maximum length is 164cm, which is in the length at maturity medium risk range (40-200cm).</t>
        </r>
      </text>
    </comment>
    <comment ref="J69" authorId="0" shapeId="0" xr:uid="{6A8EC629-76F2-49CC-8CC6-D76AEC66C482}">
      <text>
        <r>
          <rPr>
            <b/>
            <sz val="9"/>
            <color indexed="81"/>
            <rFont val="Tahoma"/>
            <family val="2"/>
          </rPr>
          <t>The score is based on the maximum risk score in the family Bramidae, which included 7 species.</t>
        </r>
      </text>
    </comment>
    <comment ref="K69" authorId="0" shapeId="0" xr:uid="{8037C63C-F52C-4150-B541-0A26ED492146}">
      <text>
        <r>
          <rPr>
            <b/>
            <sz val="9"/>
            <color indexed="81"/>
            <rFont val="Tahoma"/>
            <family val="2"/>
          </rPr>
          <t>Species trophic level is 4.4, which is higher than the highest risk value (3.25).</t>
        </r>
      </text>
    </comment>
    <comment ref="M69" authorId="0" shapeId="0" xr:uid="{C7B92F94-E147-4B2A-A877-A1FD6BD5E1F6}">
      <text>
        <r>
          <rPr>
            <b/>
            <sz val="9"/>
            <color indexed="81"/>
            <rFont val="Tahoma"/>
            <family val="2"/>
          </rPr>
          <t>ALAS,ALI_,ALPS stocks : Worldwide distribution, absent North subtropical oceans, uncommon in tropics</t>
        </r>
      </text>
    </comment>
    <comment ref="N69" authorId="0" shapeId="0" xr:uid="{23F91CF0-1A7A-489E-A991-49B031234E17}">
      <text>
        <r>
          <rPr>
            <b/>
            <sz val="9"/>
            <color indexed="81"/>
            <rFont val="Tahoma"/>
            <family val="2"/>
          </rPr>
          <t>The depth range of the species is 200-1000m. For surface gears, the vertical overlap index with this species is -12.36%.</t>
        </r>
      </text>
    </comment>
    <comment ref="O69" authorId="0" shapeId="0" xr:uid="{A1D2E9EF-8A03-480B-8C6D-1ED73F5F352A}">
      <text>
        <r>
          <rPr>
            <b/>
            <sz val="9"/>
            <color indexed="81"/>
            <rFont val="Tahoma"/>
            <family val="2"/>
          </rPr>
          <t>ALB stocks : The maximum length of the species is 164cm. For albacore fisheries, the length overlap index with this species is 100.00%. Pole and line induces feeding behaviour in tunas which tends to exclude other species.</t>
        </r>
      </text>
    </comment>
    <comment ref="P69" authorId="0" shapeId="0" xr:uid="{AEEFCAEF-D3F1-4840-BD89-8890BF182891}">
      <text>
        <r>
          <rPr>
            <b/>
            <sz val="9"/>
            <color indexed="81"/>
            <rFont val="Tahoma"/>
            <family val="2"/>
          </rPr>
          <t>No direct evidence of survival after capture.</t>
        </r>
      </text>
    </comment>
    <comment ref="E70" authorId="0" shapeId="0" xr:uid="{2EB7E8E6-D8DF-4319-8849-45F3F3F5731F}">
      <text>
        <r>
          <rPr>
            <b/>
            <sz val="9"/>
            <color indexed="81"/>
            <rFont val="Tahoma"/>
            <family val="2"/>
          </rPr>
          <t>Species growth rate (K) is 0.324, which is higher than lowest risk K (0.183) for age at maturity.</t>
        </r>
      </text>
    </comment>
    <comment ref="F70" authorId="0" shapeId="0" xr:uid="{5E6A2843-9794-462D-9B6F-3561E4B8A596}">
      <text>
        <r>
          <rPr>
            <b/>
            <sz val="9"/>
            <color indexed="81"/>
            <rFont val="Tahoma"/>
            <family val="2"/>
          </rPr>
          <t>Species growth rate (K) is 0.324, which is higher than lowest risk K (0.30) for maximum age.</t>
        </r>
      </text>
    </comment>
    <comment ref="G70" authorId="0" shapeId="0" xr:uid="{1DE2F003-78DF-4F14-9DAC-5EAD311BFE48}">
      <text>
        <r>
          <rPr>
            <b/>
            <sz val="9"/>
            <color indexed="81"/>
            <rFont val="Tahoma"/>
            <family val="2"/>
          </rPr>
          <t>The score is based on the maximum risk score in the family Scombridae, which included 27 species.</t>
        </r>
      </text>
    </comment>
    <comment ref="H70" authorId="0" shapeId="0" xr:uid="{B606757A-B8B9-4677-BD7C-9B640CB530C5}">
      <text>
        <r>
          <rPr>
            <b/>
            <sz val="9"/>
            <color indexed="81"/>
            <rFont val="Tahoma"/>
            <family val="2"/>
          </rPr>
          <t>Species maximum length is 500, which is higher than the highest risk value (300cm).</t>
        </r>
      </text>
    </comment>
    <comment ref="I70" authorId="0" shapeId="0" xr:uid="{135CE36B-2559-40EE-A3E2-79E15BDA9023}">
      <text>
        <r>
          <rPr>
            <b/>
            <sz val="9"/>
            <color indexed="81"/>
            <rFont val="Tahoma"/>
            <family val="2"/>
          </rPr>
          <t>Species length at maturity is 50, which is in the medium risk range (40-200cm).</t>
        </r>
      </text>
    </comment>
    <comment ref="J70" authorId="0" shapeId="0" xr:uid="{BA3BDEB3-E223-464C-A4DA-BEB502CF4FDE}">
      <text>
        <r>
          <rPr>
            <b/>
            <sz val="9"/>
            <color indexed="81"/>
            <rFont val="Tahoma"/>
            <family val="2"/>
          </rPr>
          <t>Species reproductive strategy is broadcast spawner, which is low risk.</t>
        </r>
      </text>
    </comment>
    <comment ref="K70" authorId="0" shapeId="0" xr:uid="{04B91AD6-6CEA-4A39-9705-B4B664A91A94}">
      <text>
        <r>
          <rPr>
            <b/>
            <sz val="9"/>
            <color indexed="81"/>
            <rFont val="Tahoma"/>
            <family val="2"/>
          </rPr>
          <t>Species trophic level is 4.5, which is higher than the highest risk value (3.25).</t>
        </r>
      </text>
    </comment>
    <comment ref="M70" authorId="0" shapeId="0" xr:uid="{B9CA53D6-E543-4CF2-B2B9-9FB516BD8667}">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89AC344A-63A8-4247-9D2B-C5164BB52D9B}">
      <text>
        <r>
          <rPr>
            <b/>
            <sz val="9"/>
            <color indexed="81"/>
            <rFont val="Tahoma"/>
            <family val="2"/>
          </rPr>
          <t>The depth range of the species is 1-200m. For surface gears, the vertical overlap index with this species is 50.00%.</t>
        </r>
      </text>
    </comment>
    <comment ref="O70" authorId="0" shapeId="0" xr:uid="{95050C58-E973-4113-87D3-6596C8B9B19C}">
      <text>
        <r>
          <rPr>
            <b/>
            <sz val="9"/>
            <color indexed="81"/>
            <rFont val="Tahoma"/>
            <family val="2"/>
          </rPr>
          <t>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species._x000D_
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t>
        </r>
      </text>
    </comment>
    <comment ref="P70" authorId="0" shapeId="0" xr:uid="{42637261-A044-48E7-9B0C-2E133D063196}">
      <text>
        <r>
          <rPr>
            <b/>
            <sz val="9"/>
            <color indexed="81"/>
            <rFont val="Tahoma"/>
            <family val="2"/>
          </rPr>
          <t>No direct evidence of survival after capture.</t>
        </r>
      </text>
    </comment>
    <comment ref="E71" authorId="0" shapeId="0" xr:uid="{E53F4DBE-DBC4-407B-843D-DD751B112FCD}">
      <text>
        <r>
          <rPr>
            <b/>
            <sz val="9"/>
            <color indexed="81"/>
            <rFont val="Tahoma"/>
            <family val="2"/>
          </rPr>
          <t>Species growth rate (K) is 0.406, which is higher than lowest risk K (0.183) for age at maturity.</t>
        </r>
      </text>
    </comment>
    <comment ref="F71" authorId="0" shapeId="0" xr:uid="{16602B37-2AA0-43E9-AE32-2C341B7D3FE7}">
      <text>
        <r>
          <rPr>
            <b/>
            <sz val="9"/>
            <color indexed="81"/>
            <rFont val="Tahoma"/>
            <family val="2"/>
          </rPr>
          <t>Species growth rate (K) is 0.406, which is higher than lowest risk K (0.30) for maximum age.</t>
        </r>
      </text>
    </comment>
    <comment ref="G71" authorId="0" shapeId="0" xr:uid="{92A18EB3-AA3D-42BB-BD9D-B5D10FEA67D8}">
      <text>
        <r>
          <rPr>
            <b/>
            <sz val="9"/>
            <color indexed="81"/>
            <rFont val="Tahoma"/>
            <family val="2"/>
          </rPr>
          <t>There is no information, but fish are likely to produce &gt;100 eggs/year.</t>
        </r>
      </text>
    </comment>
    <comment ref="H71" authorId="0" shapeId="0" xr:uid="{4EB6AAB7-039C-4A8F-A835-6DA3D578674B}">
      <text>
        <r>
          <rPr>
            <b/>
            <sz val="9"/>
            <color indexed="81"/>
            <rFont val="Tahoma"/>
            <family val="2"/>
          </rPr>
          <t>Species maximum length is 30, which is lower than the lowest risk value (100cm).</t>
        </r>
      </text>
    </comment>
    <comment ref="I71" authorId="0" shapeId="0" xr:uid="{E3DEFE5B-3908-4740-96B0-EFE2FA1218E2}">
      <text>
        <r>
          <rPr>
            <b/>
            <sz val="9"/>
            <color indexed="81"/>
            <rFont val="Tahoma"/>
            <family val="2"/>
          </rPr>
          <t>Species length at maturity is 15, which is lower than the lowest risk value (40cm).</t>
        </r>
      </text>
    </comment>
    <comment ref="J71" authorId="0" shapeId="0" xr:uid="{99621B2E-3A7B-4FE1-90BB-05C9DB000252}">
      <text>
        <r>
          <rPr>
            <b/>
            <sz val="9"/>
            <color indexed="81"/>
            <rFont val="Tahoma"/>
            <family val="2"/>
          </rPr>
          <t>The score is based on the maximum risk score in the family Agonidae, which included 1 species.</t>
        </r>
      </text>
    </comment>
    <comment ref="K71" authorId="0" shapeId="0" xr:uid="{9B701DB4-61C2-4653-BE9F-B6B6F3D0D6B7}">
      <text>
        <r>
          <rPr>
            <b/>
            <sz val="9"/>
            <color indexed="81"/>
            <rFont val="Tahoma"/>
            <family val="2"/>
          </rPr>
          <t>Species trophic level is 4.0, which is higher than the highest risk value (3.25).</t>
        </r>
      </text>
    </comment>
    <comment ref="M71" authorId="0" shapeId="0" xr:uid="{1F6FA35C-2C2F-4F36-AE9E-C74EFACA0AAE}">
      <text>
        <r>
          <rPr>
            <b/>
            <sz val="9"/>
            <color indexed="81"/>
            <rFont val="Tahoma"/>
            <family val="2"/>
          </rPr>
          <t>ALPN,BEPW,SKPW,YFPW stocks : Northwest Pacific distribution</t>
        </r>
      </text>
    </comment>
    <comment ref="N71" authorId="0" shapeId="0" xr:uid="{64DEEB75-0B59-4F90-83AF-1E52F28E8FDA}">
      <text>
        <r>
          <rPr>
            <b/>
            <sz val="9"/>
            <color indexed="81"/>
            <rFont val="Tahoma"/>
            <family val="2"/>
          </rPr>
          <t>The depth range of the species is 1-370m. For surface gears, the vertical overlap index with this species is 27.03%.</t>
        </r>
      </text>
    </comment>
    <comment ref="O71" authorId="0" shapeId="0" xr:uid="{BA8D2C0F-4440-4BA2-BBEB-3B4DEA308C15}">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71" authorId="0" shapeId="0" xr:uid="{784A7A8F-C0FF-4E0C-AF5A-D375E777F153}">
      <text>
        <r>
          <rPr>
            <b/>
            <sz val="9"/>
            <color indexed="81"/>
            <rFont val="Tahoma"/>
            <family val="2"/>
          </rPr>
          <t>No direct evidence of survival after capture.</t>
        </r>
      </text>
    </comment>
    <comment ref="E72" authorId="0" shapeId="0" xr:uid="{5FB4B6E6-9C5A-4828-BCC7-C91DB9BCC57C}">
      <text>
        <r>
          <rPr>
            <b/>
            <sz val="9"/>
            <color indexed="81"/>
            <rFont val="Tahoma"/>
            <family val="2"/>
          </rPr>
          <t>Species growth rate (K) is 0.380, which is higher than lowest risk K (0.183) for age at maturity.</t>
        </r>
      </text>
    </comment>
    <comment ref="F72" authorId="0" shapeId="0" xr:uid="{90D8846E-F961-4AD0-9BA6-22883A1BC4B3}">
      <text>
        <r>
          <rPr>
            <b/>
            <sz val="9"/>
            <color indexed="81"/>
            <rFont val="Tahoma"/>
            <family val="2"/>
          </rPr>
          <t>Species growth rate (K) is 0.380, which is higher than lowest risk K (0.30) for maximum age.</t>
        </r>
      </text>
    </comment>
    <comment ref="G72" authorId="0" shapeId="0" xr:uid="{34698BBF-A3D3-4ABD-86FB-1E2A2515415C}">
      <text>
        <r>
          <rPr>
            <b/>
            <sz val="9"/>
            <color indexed="81"/>
            <rFont val="Tahoma"/>
            <family val="2"/>
          </rPr>
          <t>There is no information, but fish are likely to produce &gt;100 eggs/year.</t>
        </r>
      </text>
    </comment>
    <comment ref="H72" authorId="0" shapeId="0" xr:uid="{9817E791-F0E2-4A31-B69B-D112FE982B72}">
      <text>
        <r>
          <rPr>
            <b/>
            <sz val="9"/>
            <color indexed="81"/>
            <rFont val="Tahoma"/>
            <family val="2"/>
          </rPr>
          <t>Species maximum length is 60, which is lower than the lowest risk value (100cm).</t>
        </r>
      </text>
    </comment>
    <comment ref="I72" authorId="0" shapeId="0" xr:uid="{D9099D14-F351-4F5F-B438-F51311AB5884}">
      <text>
        <r>
          <rPr>
            <b/>
            <sz val="9"/>
            <color indexed="81"/>
            <rFont val="Tahoma"/>
            <family val="2"/>
          </rPr>
          <t>Species maximum length is 60cm, which is in the length at maturity medium risk range (40-200cm).</t>
        </r>
      </text>
    </comment>
    <comment ref="J72" authorId="0" shapeId="0" xr:uid="{562023BF-04BE-49FA-95F6-B68E7468C284}">
      <text>
        <r>
          <rPr>
            <b/>
            <sz val="9"/>
            <color indexed="81"/>
            <rFont val="Tahoma"/>
            <family val="2"/>
          </rPr>
          <t>The score is based on the maximum risk score in the family Agonidae, which included 1 species.</t>
        </r>
      </text>
    </comment>
    <comment ref="K72" authorId="0" shapeId="0" xr:uid="{42B33F6D-1239-40AC-9351-2D04568DF7BC}">
      <text>
        <r>
          <rPr>
            <b/>
            <sz val="9"/>
            <color indexed="81"/>
            <rFont val="Tahoma"/>
            <family val="2"/>
          </rPr>
          <t>Species trophic level is 3.4, which is higher than the highest risk value (3.25).</t>
        </r>
      </text>
    </comment>
    <comment ref="M72" authorId="0" shapeId="0" xr:uid="{C2823806-76EB-4C3D-9C31-E140D82677A7}">
      <text>
        <r>
          <rPr>
            <b/>
            <sz val="9"/>
            <color indexed="81"/>
            <rFont val="Tahoma"/>
            <family val="2"/>
          </rPr>
          <t>ALAN,ALAS,BEAT,SKAE,YFAT stocks : Eastern Atlantic: Morocco to Angola, including the Canary Islands, and Cape Verde. Species is coastal.</t>
        </r>
      </text>
    </comment>
    <comment ref="N72" authorId="0" shapeId="0" xr:uid="{9DBA83C6-0B80-49CE-8F1D-E846C70C0F59}">
      <text>
        <r>
          <rPr>
            <b/>
            <sz val="9"/>
            <color indexed="81"/>
            <rFont val="Tahoma"/>
            <family val="2"/>
          </rPr>
          <t>Not evaluated</t>
        </r>
      </text>
    </comment>
    <comment ref="O72" authorId="0" shapeId="0" xr:uid="{8B08D279-135B-473A-9291-E91D332C0847}">
      <text>
        <r>
          <rPr>
            <b/>
            <sz val="9"/>
            <color indexed="81"/>
            <rFont val="Tahoma"/>
            <family val="2"/>
          </rPr>
          <t>Not evaluated</t>
        </r>
      </text>
    </comment>
    <comment ref="P72" authorId="0" shapeId="0" xr:uid="{5095D3E8-9072-4333-A3DE-0C61E67360C6}">
      <text>
        <r>
          <rPr>
            <b/>
            <sz val="9"/>
            <color indexed="81"/>
            <rFont val="Tahoma"/>
            <family val="2"/>
          </rPr>
          <t>Not evaluated</t>
        </r>
      </text>
    </comment>
    <comment ref="E73" authorId="0" shapeId="0" xr:uid="{7B63E6CF-7288-43E2-AFF1-B325B9F0B93F}">
      <text>
        <r>
          <rPr>
            <b/>
            <sz val="9"/>
            <color indexed="81"/>
            <rFont val="Tahoma"/>
            <family val="2"/>
          </rPr>
          <t>Species growth rate (K) is 0.089, which is in the medium risk K range (0.061-0.183) for age at maturity.</t>
        </r>
      </text>
    </comment>
    <comment ref="F73" authorId="0" shapeId="0" xr:uid="{2C9D87C9-2ED6-4B55-865D-D220AB5B1C23}">
      <text>
        <r>
          <rPr>
            <b/>
            <sz val="9"/>
            <color indexed="81"/>
            <rFont val="Tahoma"/>
            <family val="2"/>
          </rPr>
          <t>Species growth rate (K) is 0.089, which is lower than highest risk K (0.12) for maximum age.</t>
        </r>
      </text>
    </comment>
    <comment ref="G73" authorId="0" shapeId="0" xr:uid="{72B59628-1A16-4615-B02D-AD3D32D170EC}">
      <text>
        <r>
          <rPr>
            <b/>
            <sz val="9"/>
            <color indexed="81"/>
            <rFont val="Tahoma"/>
            <family val="2"/>
          </rPr>
          <t>There is no information, but fish are likely to produce &gt;100 eggs/year.</t>
        </r>
      </text>
    </comment>
    <comment ref="H73" authorId="0" shapeId="0" xr:uid="{02779F47-FF69-45E5-9444-0528862CF9B6}">
      <text>
        <r>
          <rPr>
            <b/>
            <sz val="9"/>
            <color indexed="81"/>
            <rFont val="Tahoma"/>
            <family val="2"/>
          </rPr>
          <t>Species maximum length is 128, which is in the medium risk range (100-300cm).</t>
        </r>
      </text>
    </comment>
    <comment ref="I73" authorId="0" shapeId="0" xr:uid="{B65B4015-DBDB-4B13-8EBD-51614E7E1F49}">
      <text>
        <r>
          <rPr>
            <b/>
            <sz val="9"/>
            <color indexed="81"/>
            <rFont val="Tahoma"/>
            <family val="2"/>
          </rPr>
          <t>Species maximum length is 128cm, which is in the length at maturity medium risk range (40-200cm).</t>
        </r>
      </text>
    </comment>
    <comment ref="J73" authorId="0" shapeId="0" xr:uid="{6FD60F63-E82D-46EA-A89A-1173C7601E74}">
      <text>
        <r>
          <rPr>
            <b/>
            <sz val="9"/>
            <color indexed="81"/>
            <rFont val="Tahoma"/>
            <family val="2"/>
          </rPr>
          <t>The score is based on the maximum risk score in the family Centrolophidae, which included 1 species.</t>
        </r>
      </text>
    </comment>
    <comment ref="K73" authorId="0" shapeId="0" xr:uid="{1B0E6CAC-1DB3-450D-8D82-7CCBB2B6EDDE}">
      <text>
        <r>
          <rPr>
            <b/>
            <sz val="9"/>
            <color indexed="81"/>
            <rFont val="Tahoma"/>
            <family val="2"/>
          </rPr>
          <t>Species trophic level is 4.3, which is higher than the highest risk value (3.25).</t>
        </r>
      </text>
    </comment>
    <comment ref="M73" authorId="0" shapeId="0" xr:uid="{5A50B38D-57F5-4001-A21F-2970962A0D6D}">
      <text>
        <r>
          <rPr>
            <b/>
            <sz val="9"/>
            <color indexed="81"/>
            <rFont val="Tahoma"/>
            <family val="2"/>
          </rPr>
          <t>AO_ stocks : Atlantic distribution, absent in Pacific and Indian Oceans</t>
        </r>
      </text>
    </comment>
    <comment ref="N73" authorId="0" shapeId="0" xr:uid="{3F9D2656-4B03-4711-ACB6-D3E45A25F5D4}">
      <text>
        <r>
          <rPr>
            <b/>
            <sz val="9"/>
            <color indexed="81"/>
            <rFont val="Tahoma"/>
            <family val="2"/>
          </rPr>
          <t>The depth range of the species is 1-100m. For surface gears, the vertical overlap index with this species is 100.00%.</t>
        </r>
      </text>
    </comment>
    <comment ref="O73" authorId="0" shapeId="0" xr:uid="{8CD29235-27BD-4FF6-AE6F-D12DCC8A1807}">
      <text>
        <r>
          <rPr>
            <b/>
            <sz val="9"/>
            <color indexed="81"/>
            <rFont val="Tahoma"/>
            <family val="2"/>
          </rPr>
          <t>TPT stocks : The maximum length of the species is 128cm. For tropical surface fisheries, the length overlap index with this species is 100.00%. Pole and line induces feeding behaviour in tunas which tends to exclude other species._x000D_
ALB stocks : The maximum length of the species is 128cm. For albacore fisheries, the length overlap index with this species is 91.43%. Pole and line induces feeding behaviour in tunas which tends to exclude other species.</t>
        </r>
      </text>
    </comment>
    <comment ref="P73" authorId="0" shapeId="0" xr:uid="{746A757E-BAAB-45B8-9A45-0951B97F8EA6}">
      <text>
        <r>
          <rPr>
            <b/>
            <sz val="9"/>
            <color indexed="81"/>
            <rFont val="Tahoma"/>
            <family val="2"/>
          </rPr>
          <t>No direct evidence of survival after capture.</t>
        </r>
      </text>
    </comment>
    <comment ref="E74" authorId="0" shapeId="0" xr:uid="{F9AB31BF-AF62-4C9B-8554-59E120C827ED}">
      <text>
        <r>
          <rPr>
            <b/>
            <sz val="9"/>
            <color indexed="81"/>
            <rFont val="Tahoma"/>
            <family val="2"/>
          </rPr>
          <t>Species growth rate (K) is 0.269, which is higher than lowest risk K (0.183) for age at maturity.</t>
        </r>
      </text>
    </comment>
    <comment ref="F74" authorId="0" shapeId="0" xr:uid="{622E385D-0DA6-4BC3-8F95-4743BA922B84}">
      <text>
        <r>
          <rPr>
            <b/>
            <sz val="9"/>
            <color indexed="81"/>
            <rFont val="Tahoma"/>
            <family val="2"/>
          </rPr>
          <t>Species growth rate (K) is 0.269, which is in the medium risk K range (0.12-0.30) for maximum age.</t>
        </r>
      </text>
    </comment>
    <comment ref="G74" authorId="0" shapeId="0" xr:uid="{1E325D67-0450-4829-B063-D0CA14BB1B49}">
      <text>
        <r>
          <rPr>
            <b/>
            <sz val="9"/>
            <color indexed="81"/>
            <rFont val="Tahoma"/>
            <family val="2"/>
          </rPr>
          <t>There is no information, but fish are likely to produce &gt;100 eggs/year.</t>
        </r>
      </text>
    </comment>
    <comment ref="H74" authorId="0" shapeId="0" xr:uid="{54DEAF32-653F-4E50-98D9-4B39C9C484AD}">
      <text>
        <r>
          <rPr>
            <b/>
            <sz val="9"/>
            <color indexed="81"/>
            <rFont val="Tahoma"/>
            <family val="2"/>
          </rPr>
          <t>Species maximum length is 140, which is in the medium risk range (100-300cm).</t>
        </r>
      </text>
    </comment>
    <comment ref="I74" authorId="0" shapeId="0" xr:uid="{42C78969-5B98-4D06-97EA-A71979287AD7}">
      <text>
        <r>
          <rPr>
            <b/>
            <sz val="9"/>
            <color indexed="81"/>
            <rFont val="Tahoma"/>
            <family val="2"/>
          </rPr>
          <t>Species length at maturity is 61, which is in the medium risk range (40-200cm).</t>
        </r>
      </text>
    </comment>
    <comment ref="J74" authorId="0" shapeId="0" xr:uid="{CF0B063A-71EB-45AE-A77D-3F0CE4B0B224}">
      <text>
        <r>
          <rPr>
            <b/>
            <sz val="9"/>
            <color indexed="81"/>
            <rFont val="Tahoma"/>
            <family val="2"/>
          </rPr>
          <t>Species reproductive strategy is broadcast spawner, which is low risk.</t>
        </r>
      </text>
    </comment>
    <comment ref="K74" authorId="0" shapeId="0" xr:uid="{6BFC7478-120E-4A36-80D4-D00EDDDA5431}">
      <text>
        <r>
          <rPr>
            <b/>
            <sz val="9"/>
            <color indexed="81"/>
            <rFont val="Tahoma"/>
            <family val="2"/>
          </rPr>
          <t>Species trophic level is 4.0, which is higher than the highest risk value (3.25).</t>
        </r>
      </text>
    </comment>
    <comment ref="M74" authorId="0" shapeId="0" xr:uid="{498A947D-6E16-4B0A-9E35-0D8342A44A1A}">
      <text>
        <r>
          <rPr>
            <b/>
            <sz val="9"/>
            <color indexed="81"/>
            <rFont val="Tahoma"/>
            <family val="2"/>
          </rPr>
          <t>ALAS,ALI_,ALPS stocks : Southern Oceans distribution</t>
        </r>
      </text>
    </comment>
    <comment ref="N74" authorId="0" shapeId="0" xr:uid="{900AAB0C-F353-49C5-BF7B-8ABC31D44B62}">
      <text>
        <r>
          <rPr>
            <b/>
            <sz val="9"/>
            <color indexed="81"/>
            <rFont val="Tahoma"/>
            <family val="2"/>
          </rPr>
          <t>The depth range of the species is 40-1500m. For surface gears, the vertical overlap index with this species is 4.18%.</t>
        </r>
      </text>
    </comment>
    <comment ref="O74" authorId="0" shapeId="0" xr:uid="{40521FC6-C9AA-4FFC-B32E-680D3CCA0B49}">
      <text>
        <r>
          <rPr>
            <b/>
            <sz val="9"/>
            <color indexed="81"/>
            <rFont val="Tahoma"/>
            <family val="2"/>
          </rPr>
          <t>ALB stocks : The maximum length of the species is 140cm. For albacore fisheries, the length overlap index with this species is 100.00%. Pole and line induces feeding behaviour in tunas which tends to exclude other species.</t>
        </r>
      </text>
    </comment>
    <comment ref="P74" authorId="0" shapeId="0" xr:uid="{97CEB46F-CEF0-4679-B5DB-87E4C66254DC}">
      <text>
        <r>
          <rPr>
            <b/>
            <sz val="9"/>
            <color indexed="81"/>
            <rFont val="Tahoma"/>
            <family val="2"/>
          </rPr>
          <t>No direct evidence of survival after capture.</t>
        </r>
      </text>
    </comment>
    <comment ref="E75" authorId="0" shapeId="0" xr:uid="{D4EED2E4-FA17-456A-8DD1-171C0F11B29F}">
      <text>
        <r>
          <rPr>
            <b/>
            <sz val="9"/>
            <color indexed="81"/>
            <rFont val="Tahoma"/>
            <family val="2"/>
          </rPr>
          <t>There is no information.</t>
        </r>
      </text>
    </comment>
    <comment ref="F75" authorId="0" shapeId="0" xr:uid="{93D651C2-96B9-42CA-8705-B4E609E00C39}">
      <text>
        <r>
          <rPr>
            <b/>
            <sz val="9"/>
            <color indexed="81"/>
            <rFont val="Tahoma"/>
            <family val="2"/>
          </rPr>
          <t>There is no information.</t>
        </r>
      </text>
    </comment>
    <comment ref="G75" authorId="0" shapeId="0" xr:uid="{4122FC7A-4276-4339-ACE5-913A6184D32B}">
      <text>
        <r>
          <rPr>
            <b/>
            <sz val="9"/>
            <color indexed="81"/>
            <rFont val="Tahoma"/>
            <family val="2"/>
          </rPr>
          <t>There is no information.</t>
        </r>
      </text>
    </comment>
    <comment ref="H75" authorId="0" shapeId="0" xr:uid="{4B765953-EE9C-4ECE-9C6F-53727332B99A}">
      <text>
        <r>
          <rPr>
            <b/>
            <sz val="9"/>
            <color indexed="81"/>
            <rFont val="Tahoma"/>
            <family val="2"/>
          </rPr>
          <t>There is no information.</t>
        </r>
      </text>
    </comment>
    <comment ref="I75" authorId="0" shapeId="0" xr:uid="{CD624DF9-5726-42BE-B7FD-3695F25D7721}">
      <text>
        <r>
          <rPr>
            <b/>
            <sz val="9"/>
            <color indexed="81"/>
            <rFont val="Tahoma"/>
            <family val="2"/>
          </rPr>
          <t>There is no information.</t>
        </r>
      </text>
    </comment>
    <comment ref="J75" authorId="0" shapeId="0" xr:uid="{204EE7A8-BFEC-445F-AC8C-AF7011887CEF}">
      <text>
        <r>
          <rPr>
            <b/>
            <sz val="9"/>
            <color indexed="81"/>
            <rFont val="Tahoma"/>
            <family val="2"/>
          </rPr>
          <t>There is no information.</t>
        </r>
      </text>
    </comment>
    <comment ref="K75" authorId="0" shapeId="0" xr:uid="{C9C5BCCD-99B6-4E91-9978-773889EB9730}">
      <text>
        <r>
          <rPr>
            <b/>
            <sz val="9"/>
            <color indexed="81"/>
            <rFont val="Tahoma"/>
            <family val="2"/>
          </rPr>
          <t>There is no information.</t>
        </r>
      </text>
    </comment>
    <comment ref="M75" authorId="0" shapeId="0" xr:uid="{BFBA5614-E5E1-4662-B351-BFF07791B93B}">
      <text>
        <r>
          <rPr>
            <b/>
            <sz val="9"/>
            <color indexed="81"/>
            <rFont val="Tahoma"/>
            <family val="2"/>
          </rPr>
          <t>ALL stocks : No information.</t>
        </r>
      </text>
    </comment>
    <comment ref="N75" authorId="0" shapeId="0" xr:uid="{5863B9A3-FDD5-4543-AD03-F69D0D93440E}">
      <text>
        <r>
          <rPr>
            <b/>
            <sz val="9"/>
            <color indexed="81"/>
            <rFont val="Tahoma"/>
            <family val="2"/>
          </rPr>
          <t>No information.</t>
        </r>
      </text>
    </comment>
    <comment ref="O75" authorId="0" shapeId="0" xr:uid="{7DEF4136-CEFE-4892-89E3-552CD3CCADE6}">
      <text>
        <r>
          <rPr>
            <b/>
            <sz val="9"/>
            <color indexed="81"/>
            <rFont val="Tahoma"/>
            <family val="2"/>
          </rPr>
          <t>ALL stocks : No information.</t>
        </r>
      </text>
    </comment>
    <comment ref="P75" authorId="0" shapeId="0" xr:uid="{CCF78DD6-DA96-44D9-9E09-55CB4BD7EB87}">
      <text>
        <r>
          <rPr>
            <b/>
            <sz val="9"/>
            <color indexed="81"/>
            <rFont val="Tahoma"/>
            <family val="2"/>
          </rPr>
          <t>No direct evidence of survival after capture.</t>
        </r>
      </text>
    </comment>
    <comment ref="E76" authorId="0" shapeId="0" xr:uid="{4D23A023-8B89-4CA4-9C69-C7904F1DDAF9}">
      <text>
        <r>
          <rPr>
            <b/>
            <sz val="9"/>
            <color indexed="81"/>
            <rFont val="Tahoma"/>
            <family val="2"/>
          </rPr>
          <t>The score is based on the maximum risk score in the family Scombridae, which included 35 species.</t>
        </r>
      </text>
    </comment>
    <comment ref="F76" authorId="0" shapeId="0" xr:uid="{29CD0E06-9BDD-4FF4-9A23-DE226340AEE9}">
      <text>
        <r>
          <rPr>
            <b/>
            <sz val="9"/>
            <color indexed="81"/>
            <rFont val="Tahoma"/>
            <family val="2"/>
          </rPr>
          <t>The score is based on the maximum risk score in the family Scombridae, which included 35 species.</t>
        </r>
      </text>
    </comment>
    <comment ref="G76" authorId="0" shapeId="0" xr:uid="{56523D54-D169-4C14-ACA0-CB1FDBA624DE}">
      <text>
        <r>
          <rPr>
            <b/>
            <sz val="9"/>
            <color indexed="81"/>
            <rFont val="Tahoma"/>
            <family val="2"/>
          </rPr>
          <t>The score is based on the maximum risk score in the family Agonidae, which included 1 species.</t>
        </r>
      </text>
    </comment>
    <comment ref="H76" authorId="0" shapeId="0" xr:uid="{E7DA3763-F614-455F-8D8A-626D23C69535}">
      <text>
        <r>
          <rPr>
            <b/>
            <sz val="9"/>
            <color indexed="81"/>
            <rFont val="Tahoma"/>
            <family val="2"/>
          </rPr>
          <t>The score is based on the maximum risk score in the family Ephippidae, which included 1 species.</t>
        </r>
      </text>
    </comment>
    <comment ref="I76" authorId="0" shapeId="0" xr:uid="{E08BEBD8-4475-41B3-8CC9-F1755787C7C8}">
      <text>
        <r>
          <rPr>
            <b/>
            <sz val="9"/>
            <color indexed="81"/>
            <rFont val="Tahoma"/>
            <family val="2"/>
          </rPr>
          <t>The score is based on the maximum risk score in the family Istiophoridae, which included 9 species.</t>
        </r>
      </text>
    </comment>
    <comment ref="J76" authorId="0" shapeId="0" xr:uid="{FD5100F5-ABF9-40A7-9A62-C82EA7686AB6}">
      <text>
        <r>
          <rPr>
            <b/>
            <sz val="9"/>
            <color indexed="81"/>
            <rFont val="Tahoma"/>
            <family val="2"/>
          </rPr>
          <t>The score is based on the maximum risk score in the family Scombridae, which included 44 species.</t>
        </r>
      </text>
    </comment>
    <comment ref="K76" authorId="0" shapeId="0" xr:uid="{B3F7D0BB-137B-495E-9C23-10C945981D4D}">
      <text>
        <r>
          <rPr>
            <b/>
            <sz val="9"/>
            <color indexed="81"/>
            <rFont val="Tahoma"/>
            <family val="2"/>
          </rPr>
          <t>The score is based on the maximum risk score in the family Ephippidae, which included 1 species.</t>
        </r>
      </text>
    </comment>
    <comment ref="M76" authorId="0" shapeId="0" xr:uid="{1AB53F3B-2226-4E9B-A4AA-C9ED7720CA7B}">
      <text>
        <r>
          <rPr>
            <b/>
            <sz val="9"/>
            <color indexed="81"/>
            <rFont val="Tahoma"/>
            <family val="2"/>
          </rPr>
          <t>EPO stocks : Eastern Pacific distribution</t>
        </r>
      </text>
    </comment>
    <comment ref="N76" authorId="0" shapeId="0" xr:uid="{B12EB0F8-D041-47F4-821D-F5359321DCC8}">
      <text>
        <r>
          <rPr>
            <b/>
            <sz val="9"/>
            <color indexed="81"/>
            <rFont val="Tahoma"/>
            <family val="2"/>
          </rPr>
          <t>The depth range of the species is 1-100m. For surface gears, the vertical overlap index with this species is 100.00%.</t>
        </r>
      </text>
    </comment>
    <comment ref="O76" authorId="0" shapeId="0" xr:uid="{E35BB772-40F7-43F0-BA2F-9F578163EC3D}">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76" authorId="0" shapeId="0" xr:uid="{3D1E7D71-2C41-44EA-B330-1CFF76C79220}">
      <text>
        <r>
          <rPr>
            <b/>
            <sz val="9"/>
            <color indexed="81"/>
            <rFont val="Tahoma"/>
            <family val="2"/>
          </rPr>
          <t>No direct evidence of survival after capture.</t>
        </r>
      </text>
    </comment>
    <comment ref="E77" authorId="0" shapeId="0" xr:uid="{07760E39-26E2-461D-ADFE-CE23EB654CDE}">
      <text>
        <r>
          <rPr>
            <b/>
            <sz val="9"/>
            <color indexed="81"/>
            <rFont val="Tahoma"/>
            <family val="2"/>
          </rPr>
          <t>Species growth rate (K) is 0.345, which is higher than lowest risk K (0.183) for age at maturity.</t>
        </r>
      </text>
    </comment>
    <comment ref="F77" authorId="0" shapeId="0" xr:uid="{0BCEDB34-D0C7-4F51-B272-5921A4D00705}">
      <text>
        <r>
          <rPr>
            <b/>
            <sz val="9"/>
            <color indexed="81"/>
            <rFont val="Tahoma"/>
            <family val="2"/>
          </rPr>
          <t>Species growth rate (K) is 0.345, which is higher than lowest risk K (0.30) for maximum age.</t>
        </r>
      </text>
    </comment>
    <comment ref="G77" authorId="0" shapeId="0" xr:uid="{DD9E160D-B1DF-4C54-8E9D-E68B53761B7B}">
      <text>
        <r>
          <rPr>
            <b/>
            <sz val="9"/>
            <color indexed="81"/>
            <rFont val="Tahoma"/>
            <family val="2"/>
          </rPr>
          <t>Species fecundity is 2000000 eggs/year, which is higher than the lowest risk value (20000).</t>
        </r>
      </text>
    </comment>
    <comment ref="H77" authorId="0" shapeId="0" xr:uid="{146FFE8A-32CC-4976-8741-90410E3263FD}">
      <text>
        <r>
          <rPr>
            <b/>
            <sz val="9"/>
            <color indexed="81"/>
            <rFont val="Tahoma"/>
            <family val="2"/>
          </rPr>
          <t>Species maximum length is 200, which is in the medium risk range (100-300cm).</t>
        </r>
      </text>
    </comment>
    <comment ref="I77" authorId="0" shapeId="0" xr:uid="{459633BE-8869-4F50-9DB9-E4BA8C3BF914}">
      <text>
        <r>
          <rPr>
            <b/>
            <sz val="9"/>
            <color indexed="81"/>
            <rFont val="Tahoma"/>
            <family val="2"/>
          </rPr>
          <t>Species length at maturity is 43, which is in the medium risk range (40-200cm).</t>
        </r>
      </text>
    </comment>
    <comment ref="J77" authorId="0" shapeId="0" xr:uid="{A33EFB47-582F-4969-A8D7-5558FE10CBAC}">
      <text>
        <r>
          <rPr>
            <b/>
            <sz val="9"/>
            <color indexed="81"/>
            <rFont val="Tahoma"/>
            <family val="2"/>
          </rPr>
          <t>Species reproductive strategy is broadcast spawner, which is low risk.</t>
        </r>
      </text>
    </comment>
    <comment ref="K77" authorId="0" shapeId="0" xr:uid="{76114F5C-DA2E-4336-89AB-1CBBE562A3FE}">
      <text>
        <r>
          <rPr>
            <b/>
            <sz val="9"/>
            <color indexed="81"/>
            <rFont val="Tahoma"/>
            <family val="2"/>
          </rPr>
          <t>Species trophic level is 4.0, which is higher than the highest risk value (3.25).</t>
        </r>
      </text>
    </comment>
    <comment ref="M77" authorId="0" shapeId="0" xr:uid="{6394D4EC-7BB6-4963-9541-3CF94DF97FCF}">
      <text>
        <r>
          <rPr>
            <b/>
            <sz val="9"/>
            <color indexed="81"/>
            <rFont val="Tahoma"/>
            <family val="2"/>
          </rPr>
          <t>AO_,WPO,IO_ stocks : Worldwide distribution, absent in East Pacific</t>
        </r>
      </text>
    </comment>
    <comment ref="N77" authorId="0" shapeId="0" xr:uid="{5CABD11D-20DB-4849-A3A9-728C4FA79021}">
      <text>
        <r>
          <rPr>
            <b/>
            <sz val="9"/>
            <color indexed="81"/>
            <rFont val="Tahoma"/>
            <family val="2"/>
          </rPr>
          <t>The depth range of the species is 1-1200m. For surface gears, the vertical overlap index with this species is 8.33%. This species is reef associated.</t>
        </r>
      </text>
    </comment>
    <comment ref="O77" authorId="0" shapeId="0" xr:uid="{6DB2A2F1-A43B-4849-B53B-412479FFB6BF}">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77" authorId="0" shapeId="0" xr:uid="{8B2844DB-D325-4A27-9B3A-0060BF2538D3}">
      <text>
        <r>
          <rPr>
            <b/>
            <sz val="9"/>
            <color indexed="81"/>
            <rFont val="Tahoma"/>
            <family val="2"/>
          </rPr>
          <t>No direct evidence of survival after capture.</t>
        </r>
      </text>
    </comment>
    <comment ref="E78" authorId="0" shapeId="0" xr:uid="{08C57253-3380-447A-AA04-76C0AC0E4A9F}">
      <text>
        <r>
          <rPr>
            <b/>
            <sz val="9"/>
            <color indexed="81"/>
            <rFont val="Tahoma"/>
            <family val="2"/>
          </rPr>
          <t>The score is based on the maximum risk score in the family Scombridae, which included 35 species.</t>
        </r>
      </text>
    </comment>
    <comment ref="F78" authorId="0" shapeId="0" xr:uid="{6DC32185-2FB2-4386-BF79-4DB1FD17294D}">
      <text>
        <r>
          <rPr>
            <b/>
            <sz val="9"/>
            <color indexed="81"/>
            <rFont val="Tahoma"/>
            <family val="2"/>
          </rPr>
          <t>The score is based on the maximum risk score in the family Scombridae, which included 35 species.</t>
        </r>
      </text>
    </comment>
    <comment ref="G78" authorId="0" shapeId="0" xr:uid="{005E5D70-C984-4200-8702-4E4DE0003A5B}">
      <text>
        <r>
          <rPr>
            <b/>
            <sz val="9"/>
            <color indexed="81"/>
            <rFont val="Tahoma"/>
            <family val="2"/>
          </rPr>
          <t>Species fecundity is 3 eggs/year, which is lower than the highest risk value (100).</t>
        </r>
      </text>
    </comment>
    <comment ref="H78" authorId="0" shapeId="0" xr:uid="{12F48416-46F6-42C8-AF92-908828F93CAA}">
      <text>
        <r>
          <rPr>
            <b/>
            <sz val="9"/>
            <color indexed="81"/>
            <rFont val="Tahoma"/>
            <family val="2"/>
          </rPr>
          <t>Species maximum length is 300, which is in the medium risk range (100-300cm).</t>
        </r>
      </text>
    </comment>
    <comment ref="I78" authorId="0" shapeId="0" xr:uid="{8DF78A45-B83D-4A54-A75E-B26EB05F20A9}">
      <text>
        <r>
          <rPr>
            <b/>
            <sz val="9"/>
            <color indexed="81"/>
            <rFont val="Tahoma"/>
            <family val="2"/>
          </rPr>
          <t>Species length at maturity is 226, which is higher than the highest risk value (200cm).</t>
        </r>
      </text>
    </comment>
    <comment ref="J78" authorId="0" shapeId="0" xr:uid="{A6DE940C-D47B-43E5-9143-ED7EC7401472}">
      <text>
        <r>
          <rPr>
            <b/>
            <sz val="9"/>
            <color indexed="81"/>
            <rFont val="Tahoma"/>
            <family val="2"/>
          </rPr>
          <t>Species reproductive strategy is live bearer, which is high risk.</t>
        </r>
      </text>
    </comment>
    <comment ref="K78" authorId="0" shapeId="0" xr:uid="{00E029F9-9F45-446B-A254-B8352C4678C4}">
      <text>
        <r>
          <rPr>
            <b/>
            <sz val="9"/>
            <color indexed="81"/>
            <rFont val="Tahoma"/>
            <family val="2"/>
          </rPr>
          <t>Species trophic level is 4.5, which is higher than the highest risk value (3.25).</t>
        </r>
      </text>
    </comment>
    <comment ref="M78" authorId="0" shapeId="0" xr:uid="{4AB3CBB0-31B8-4D6E-8735-B04898903369}">
      <text>
        <r>
          <rPr>
            <b/>
            <sz val="9"/>
            <color indexed="81"/>
            <rFont val="Tahoma"/>
            <family val="2"/>
          </rPr>
          <t>ALL stocks : Worldwide coastal distribution, mainly coastal</t>
        </r>
      </text>
    </comment>
    <comment ref="N78" authorId="0" shapeId="0" xr:uid="{96448C3D-97C3-4D8A-91AE-A65BCF8FE9BF}">
      <text>
        <r>
          <rPr>
            <b/>
            <sz val="9"/>
            <color indexed="81"/>
            <rFont val="Tahoma"/>
            <family val="2"/>
          </rPr>
          <t>The depth range of the species is 25-810m. For surface gears, the vertical overlap index with this species is 9.67%. This species is reef associated.</t>
        </r>
      </text>
    </comment>
    <comment ref="O78" authorId="0" shapeId="0" xr:uid="{E5B6C73C-001C-432A-9067-9993ECC27820}">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78" authorId="0" shapeId="0" xr:uid="{19577213-4B70-4233-9523-CA07471D5A75}">
      <text>
        <r>
          <rPr>
            <b/>
            <sz val="9"/>
            <color indexed="81"/>
            <rFont val="Tahoma"/>
            <family val="2"/>
          </rPr>
          <t>No direct evidence of survival after capture.</t>
        </r>
      </text>
    </comment>
    <comment ref="E79" authorId="0" shapeId="0" xr:uid="{C378C93D-B15B-4413-AFF5-0703C97AF319}">
      <text>
        <r>
          <rPr>
            <b/>
            <sz val="9"/>
            <color indexed="81"/>
            <rFont val="Tahoma"/>
            <family val="2"/>
          </rPr>
          <t>Species growth rate (K) is 0.200, which is higher than lowest risk K (0.183) for age at maturity.</t>
        </r>
      </text>
    </comment>
    <comment ref="F79" authorId="0" shapeId="0" xr:uid="{68402028-6178-486C-8D16-9917D28CFC6A}">
      <text>
        <r>
          <rPr>
            <b/>
            <sz val="9"/>
            <color indexed="81"/>
            <rFont val="Tahoma"/>
            <family val="2"/>
          </rPr>
          <t>Species growth rate (K) is 0.200, which is in the medium risk K range (0.12-0.30) for maximum age.</t>
        </r>
      </text>
    </comment>
    <comment ref="G79" authorId="0" shapeId="0" xr:uid="{049361C1-0969-451A-BBEF-EE2022001825}">
      <text>
        <r>
          <rPr>
            <b/>
            <sz val="9"/>
            <color indexed="81"/>
            <rFont val="Tahoma"/>
            <family val="2"/>
          </rPr>
          <t>Species fecundity is 3 eggs/year, which is lower than the highest risk value (100).</t>
        </r>
      </text>
    </comment>
    <comment ref="H79" authorId="0" shapeId="0" xr:uid="{24EF21E7-63DC-4D53-A667-A38FAC4A5524}">
      <text>
        <r>
          <rPr>
            <b/>
            <sz val="9"/>
            <color indexed="81"/>
            <rFont val="Tahoma"/>
            <family val="2"/>
          </rPr>
          <t>Species maximum length is 300, which is in the medium risk range (100-300cm).</t>
        </r>
      </text>
    </comment>
    <comment ref="I79" authorId="0" shapeId="0" xr:uid="{F5F7630E-BAC9-4327-A570-5B4E41EDC66B}">
      <text>
        <r>
          <rPr>
            <b/>
            <sz val="9"/>
            <color indexed="81"/>
            <rFont val="Tahoma"/>
            <family val="2"/>
          </rPr>
          <t>Species length at maturity is 210, which is higher than the highest risk value (200cm).</t>
        </r>
      </text>
    </comment>
    <comment ref="J79" authorId="0" shapeId="0" xr:uid="{A341EF4F-3EA6-4868-8386-E6D84E3AEB74}">
      <text>
        <r>
          <rPr>
            <b/>
            <sz val="9"/>
            <color indexed="81"/>
            <rFont val="Tahoma"/>
            <family val="2"/>
          </rPr>
          <t>Species reproductive strategy is live bearer, which is high risk.</t>
        </r>
      </text>
    </comment>
    <comment ref="K79" authorId="0" shapeId="0" xr:uid="{46CB82EE-3F27-4475-BE5E-BDEC2CABBEC3}">
      <text>
        <r>
          <rPr>
            <b/>
            <sz val="9"/>
            <color indexed="81"/>
            <rFont val="Tahoma"/>
            <family val="2"/>
          </rPr>
          <t>Species trophic level is 4.2, which is higher than the highest risk value (3.25).</t>
        </r>
      </text>
    </comment>
    <comment ref="M79" authorId="0" shapeId="0" xr:uid="{A2140ABB-521B-4A3C-A99F-829A57E368B5}">
      <text>
        <r>
          <rPr>
            <b/>
            <sz val="9"/>
            <color indexed="81"/>
            <rFont val="Tahoma"/>
            <family val="2"/>
          </rPr>
          <t>AO_,IO_,BEPE,BEPW,SKPE,SKPW,YFPE,YFPW stocks : Worldwide distribution, absent in Mediterranean / Southern Indian Ocean, mainly coastal</t>
        </r>
      </text>
    </comment>
    <comment ref="N79" authorId="0" shapeId="0" xr:uid="{3077C3D6-0A7B-4244-B1B9-41B8040B78F8}">
      <text>
        <r>
          <rPr>
            <b/>
            <sz val="9"/>
            <color indexed="81"/>
            <rFont val="Tahoma"/>
            <family val="2"/>
          </rPr>
          <t>The depth range of the species is 1-100m. For surface gears, the vertical overlap index with this species is 100.00%. This species is reef associated.</t>
        </r>
      </text>
    </comment>
    <comment ref="O79" authorId="0" shapeId="0" xr:uid="{FBA4AC51-DB5A-492C-B05C-48BA89BC7EFF}">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79" authorId="0" shapeId="0" xr:uid="{E095AEB6-6759-4FC0-BD7F-9AB2EF2C785B}">
      <text>
        <r>
          <rPr>
            <b/>
            <sz val="9"/>
            <color indexed="81"/>
            <rFont val="Tahoma"/>
            <family val="2"/>
          </rPr>
          <t>No direct evidence of survival after capture.</t>
        </r>
      </text>
    </comment>
    <comment ref="E80" authorId="0" shapeId="0" xr:uid="{EC16E4C0-45B4-41BB-8517-1037F115B46A}">
      <text>
        <r>
          <rPr>
            <b/>
            <sz val="9"/>
            <color indexed="81"/>
            <rFont val="Tahoma"/>
            <family val="2"/>
          </rPr>
          <t>Species growth rate (K) is 0.200, which is higher than lowest risk K (0.183) for age at maturity.</t>
        </r>
      </text>
    </comment>
    <comment ref="F80" authorId="0" shapeId="0" xr:uid="{719E8D68-8405-4691-A3C0-4E9375EFBB5A}">
      <text>
        <r>
          <rPr>
            <b/>
            <sz val="9"/>
            <color indexed="81"/>
            <rFont val="Tahoma"/>
            <family val="2"/>
          </rPr>
          <t>Species growth rate (K) is 0.200, which is in the medium risk K range (0.12-0.30) for maximum age.</t>
        </r>
      </text>
    </comment>
    <comment ref="G80" authorId="0" shapeId="0" xr:uid="{A34B4D1B-C266-42C8-AF7E-97544F096981}">
      <text>
        <r>
          <rPr>
            <b/>
            <sz val="9"/>
            <color indexed="81"/>
            <rFont val="Tahoma"/>
            <family val="2"/>
          </rPr>
          <t>Species fecundity is 2 eggs/year, which is lower than the highest risk value (100).</t>
        </r>
      </text>
    </comment>
    <comment ref="H80" authorId="0" shapeId="0" xr:uid="{FFE49A14-2D17-4443-A172-FE2A32C3EFF5}">
      <text>
        <r>
          <rPr>
            <b/>
            <sz val="9"/>
            <color indexed="81"/>
            <rFont val="Tahoma"/>
            <family val="2"/>
          </rPr>
          <t>Species maximum length is 96, which is lower than the lowest risk value (100cm).</t>
        </r>
      </text>
    </comment>
    <comment ref="I80" authorId="0" shapeId="0" xr:uid="{CF2291F3-41AC-4CA6-BA40-68E79E396BF6}">
      <text>
        <r>
          <rPr>
            <b/>
            <sz val="9"/>
            <color indexed="81"/>
            <rFont val="Tahoma"/>
            <family val="2"/>
          </rPr>
          <t>Species length at maturity is 64, which is in the medium risk range (40-200cm).</t>
        </r>
      </text>
    </comment>
    <comment ref="J80" authorId="0" shapeId="0" xr:uid="{48FD42B7-F7DC-4307-856D-E02A40C13B1F}">
      <text>
        <r>
          <rPr>
            <b/>
            <sz val="9"/>
            <color indexed="81"/>
            <rFont val="Tahoma"/>
            <family val="2"/>
          </rPr>
          <t>Species reproductive strategy is live bearer, which is high risk.</t>
        </r>
      </text>
    </comment>
    <comment ref="K80" authorId="0" shapeId="0" xr:uid="{0364DEAC-F74A-40EE-827C-F30B998926C9}">
      <text>
        <r>
          <rPr>
            <b/>
            <sz val="9"/>
            <color indexed="81"/>
            <rFont val="Tahoma"/>
            <family val="2"/>
          </rPr>
          <t>Species trophic level is 3.9, which is higher than the highest risk value (3.25).</t>
        </r>
      </text>
    </comment>
    <comment ref="M80" authorId="0" shapeId="0" xr:uid="{5599F2B6-3640-4A93-83B9-3376744C2727}">
      <text>
        <r>
          <rPr>
            <b/>
            <sz val="9"/>
            <color indexed="81"/>
            <rFont val="Tahoma"/>
            <family val="2"/>
          </rPr>
          <t>BEI_,BEPW,SKI_,SKPW,YFI_,YFPW stocks : Indo-west Pacific distribution, uncommon in Indian and Pacific subtropical oceans, mainly coastal</t>
        </r>
      </text>
    </comment>
    <comment ref="N80" authorId="0" shapeId="0" xr:uid="{BC74868F-E305-4B68-83AD-627D1732E1BA}">
      <text>
        <r>
          <rPr>
            <b/>
            <sz val="9"/>
            <color indexed="81"/>
            <rFont val="Tahoma"/>
            <family val="2"/>
          </rPr>
          <t>The depth range of the species is 1-100m. For surface gears, the vertical overlap index with this species is 100.00%. This species is reef associated.</t>
        </r>
      </text>
    </comment>
    <comment ref="O80" authorId="0" shapeId="0" xr:uid="{7C4CF0A1-07AE-4D52-B029-BCCC7EF4D3DA}">
      <text>
        <r>
          <rPr>
            <b/>
            <sz val="9"/>
            <color indexed="81"/>
            <rFont val="Tahoma"/>
            <family val="2"/>
          </rPr>
          <t>TPT stocks : The maximum length of the species is 96cm. For tropical surface fisheries, the length overlap index with this species is 87.27%. Pole and line induces feeding behaviour in tunas which tends to exclude other species.</t>
        </r>
      </text>
    </comment>
    <comment ref="P80" authorId="0" shapeId="0" xr:uid="{C284617E-3D3B-4A65-BFDE-2B92C0CC179B}">
      <text>
        <r>
          <rPr>
            <b/>
            <sz val="9"/>
            <color indexed="81"/>
            <rFont val="Tahoma"/>
            <family val="2"/>
          </rPr>
          <t>No direct evidence of survival after capture.</t>
        </r>
      </text>
    </comment>
    <comment ref="E81" authorId="0" shapeId="0" xr:uid="{C51BBE28-C27A-42B2-BAE5-E0C8F474B5D3}">
      <text>
        <r>
          <rPr>
            <b/>
            <sz val="9"/>
            <color indexed="81"/>
            <rFont val="Tahoma"/>
            <family val="2"/>
          </rPr>
          <t>Species growth rate (K) is 0.100, which is in the medium risk K range (0.061-0.183) for age at maturity.</t>
        </r>
      </text>
    </comment>
    <comment ref="F81" authorId="0" shapeId="0" xr:uid="{C29083C0-63C0-4C93-BF14-95FE0EBED2D2}">
      <text>
        <r>
          <rPr>
            <b/>
            <sz val="9"/>
            <color indexed="81"/>
            <rFont val="Tahoma"/>
            <family val="2"/>
          </rPr>
          <t>Species growth rate (K) is 0.100, which is lower than highest risk K (0.12) for maximum age.</t>
        </r>
      </text>
    </comment>
    <comment ref="G81" authorId="0" shapeId="0" xr:uid="{9D873E19-29FC-47F8-A815-23C97F458494}">
      <text>
        <r>
          <rPr>
            <b/>
            <sz val="9"/>
            <color indexed="81"/>
            <rFont val="Tahoma"/>
            <family val="2"/>
          </rPr>
          <t>Species fecundity is 1 eggs/year, which is lower than the highest risk value (100).</t>
        </r>
      </text>
    </comment>
    <comment ref="H81" authorId="0" shapeId="0" xr:uid="{E64E2D70-7624-4ECB-B129-A159CDE12345}">
      <text>
        <r>
          <rPr>
            <b/>
            <sz val="9"/>
            <color indexed="81"/>
            <rFont val="Tahoma"/>
            <family val="2"/>
          </rPr>
          <t>Species maximum length is 360, which is higher than the highest risk value (300cm).</t>
        </r>
      </text>
    </comment>
    <comment ref="I81" authorId="0" shapeId="0" xr:uid="{82CFA448-4C7E-4067-9C13-894CD164970C}">
      <text>
        <r>
          <rPr>
            <b/>
            <sz val="9"/>
            <color indexed="81"/>
            <rFont val="Tahoma"/>
            <family val="2"/>
          </rPr>
          <t>Species length at maturity is 193, which is in the medium risk range (40-200cm).</t>
        </r>
      </text>
    </comment>
    <comment ref="J81" authorId="0" shapeId="0" xr:uid="{98397489-D768-47ED-B8EF-206B2EEF2E05}">
      <text>
        <r>
          <rPr>
            <b/>
            <sz val="9"/>
            <color indexed="81"/>
            <rFont val="Tahoma"/>
            <family val="2"/>
          </rPr>
          <t>Species reproductive strategy is live bearer, which is high risk.</t>
        </r>
      </text>
    </comment>
    <comment ref="K81" authorId="0" shapeId="0" xr:uid="{C398D3F3-7E9F-4187-A669-2AD6363D9EFA}">
      <text>
        <r>
          <rPr>
            <b/>
            <sz val="9"/>
            <color indexed="81"/>
            <rFont val="Tahoma"/>
            <family val="2"/>
          </rPr>
          <t>Species trophic level is 4.3, which is higher than the highest risk value (3.25).</t>
        </r>
      </text>
    </comment>
    <comment ref="M81" authorId="0" shapeId="0" xr:uid="{D4B41BFC-FEB9-44F5-AAEF-B4D967F8E8BB}">
      <text>
        <r>
          <rPr>
            <b/>
            <sz val="9"/>
            <color indexed="81"/>
            <rFont val="Tahoma"/>
            <family val="2"/>
          </rPr>
          <t>AO_,BEI_,BEPW,SKI_,SKPW,YFI_,YFPW stocks : Worldwide distribution, absent in North Pacific, uncommon in Southern Indian Ocean and East Pacific</t>
        </r>
      </text>
    </comment>
    <comment ref="N81" authorId="0" shapeId="0" xr:uid="{B22B001C-8F03-4B17-AF46-83630AF9010B}">
      <text>
        <r>
          <rPr>
            <b/>
            <sz val="9"/>
            <color indexed="81"/>
            <rFont val="Tahoma"/>
            <family val="2"/>
          </rPr>
          <t>The depth range of the species is 1-152m. For surface gears, the vertical overlap index with this species is 65.79%. This species is reef associated.</t>
        </r>
      </text>
    </comment>
    <comment ref="O81" authorId="0" shapeId="0" xr:uid="{8E569AED-859F-47BB-846E-AFD2DD06207A}">
      <text>
        <r>
          <rPr>
            <b/>
            <sz val="9"/>
            <color indexed="81"/>
            <rFont val="Tahoma"/>
            <family val="2"/>
          </rPr>
          <t>TPT stocks : The maximum length of the species is 360cm. For tropical surface fisheries, the length overlap index with this species is 100.00%. Pole and line induces feeding behaviour in tunas which tends to exclude other species._x000D_
ALB stocks : The maximum length of the species is 360cm. For albacore fisheries, the length overlap index with this species is 100.00%. Pole and line induces feeding behaviour in tunas which tends to exclude other species.</t>
        </r>
      </text>
    </comment>
    <comment ref="P81" authorId="0" shapeId="0" xr:uid="{DD4C40CD-BF36-4DF7-91FF-C17D3E8A3D7C}">
      <text>
        <r>
          <rPr>
            <b/>
            <sz val="9"/>
            <color indexed="81"/>
            <rFont val="Tahoma"/>
            <family val="2"/>
          </rPr>
          <t>No direct evidence of survival after capture.</t>
        </r>
      </text>
    </comment>
    <comment ref="E82" authorId="0" shapeId="0" xr:uid="{ADB54A07-B7BD-4E99-8276-B2861C60BB6C}">
      <text>
        <r>
          <rPr>
            <b/>
            <sz val="9"/>
            <color indexed="81"/>
            <rFont val="Tahoma"/>
            <family val="2"/>
          </rPr>
          <t>Species growth rate (K) is 0.500, which is higher than lowest risk K (0.183) for age at maturity.</t>
        </r>
      </text>
    </comment>
    <comment ref="F82" authorId="0" shapeId="0" xr:uid="{1AB83671-0301-4C4D-A9FA-B4720E265257}">
      <text>
        <r>
          <rPr>
            <b/>
            <sz val="9"/>
            <color indexed="81"/>
            <rFont val="Tahoma"/>
            <family val="2"/>
          </rPr>
          <t>Species growth rate (K) is 0.500, which is higher than lowest risk K (0.30) for maximum age.</t>
        </r>
      </text>
    </comment>
    <comment ref="G82" authorId="0" shapeId="0" xr:uid="{F38F344A-8A9F-4935-A81B-D02AEDB8B1F2}">
      <text>
        <r>
          <rPr>
            <b/>
            <sz val="9"/>
            <color indexed="81"/>
            <rFont val="Tahoma"/>
            <family val="2"/>
          </rPr>
          <t>Species fecundity is 6 eggs/year, which is lower than the highest risk value (100).</t>
        </r>
      </text>
    </comment>
    <comment ref="H82" authorId="0" shapeId="0" xr:uid="{1632F69D-7BD4-4825-A33D-ECC377F72275}">
      <text>
        <r>
          <rPr>
            <b/>
            <sz val="9"/>
            <color indexed="81"/>
            <rFont val="Tahoma"/>
            <family val="2"/>
          </rPr>
          <t>Species maximum length is 370, which is higher than the highest risk value (300cm).</t>
        </r>
      </text>
    </comment>
    <comment ref="I82" authorId="0" shapeId="0" xr:uid="{89193E2D-097A-4FA0-9FEA-4C246215BFC0}">
      <text>
        <r>
          <rPr>
            <b/>
            <sz val="9"/>
            <color indexed="81"/>
            <rFont val="Tahoma"/>
            <family val="2"/>
          </rPr>
          <t>Species length at maturity is 238, which is higher than the highest risk value (200cm).</t>
        </r>
      </text>
    </comment>
    <comment ref="J82" authorId="0" shapeId="0" xr:uid="{DBF1C3BA-B61F-4BA0-AC30-FCFC35E833B1}">
      <text>
        <r>
          <rPr>
            <b/>
            <sz val="9"/>
            <color indexed="81"/>
            <rFont val="Tahoma"/>
            <family val="2"/>
          </rPr>
          <t>Species reproductive strategy is live bearer, which is high risk.</t>
        </r>
      </text>
    </comment>
    <comment ref="K82" authorId="0" shapeId="0" xr:uid="{F586F5A6-04AB-4D03-8816-DF4AA342CF9B}">
      <text>
        <r>
          <rPr>
            <b/>
            <sz val="9"/>
            <color indexed="81"/>
            <rFont val="Tahoma"/>
            <family val="2"/>
          </rPr>
          <t>Species trophic level is 4.2, which is higher than the highest risk value (3.25).</t>
        </r>
      </text>
    </comment>
    <comment ref="M82" authorId="0" shapeId="0" xr:uid="{36DDF637-BB50-4A12-9ACD-461550B136D6}">
      <text>
        <r>
          <rPr>
            <b/>
            <sz val="9"/>
            <color indexed="81"/>
            <rFont val="Tahoma"/>
            <family val="2"/>
          </rPr>
          <t>TPT stocks : Worldwide distribution, absent in Mediterranean, uncommon in subtropics, mainly coastal</t>
        </r>
      </text>
    </comment>
    <comment ref="N82" authorId="0" shapeId="0" xr:uid="{8CC54080-28BF-4E2C-85C7-168EECBC5326}">
      <text>
        <r>
          <rPr>
            <b/>
            <sz val="9"/>
            <color indexed="81"/>
            <rFont val="Tahoma"/>
            <family val="2"/>
          </rPr>
          <t>The depth range of the species is 1-286m. For surface gears, the vertical overlap index with this species is 34.97%. This species is reef associated.</t>
        </r>
      </text>
    </comment>
    <comment ref="O82" authorId="0" shapeId="0" xr:uid="{34FD6194-CA55-4F09-9BC6-DC418A7B45CC}">
      <text>
        <r>
          <rPr>
            <b/>
            <sz val="9"/>
            <color indexed="81"/>
            <rFont val="Tahoma"/>
            <family val="2"/>
          </rPr>
          <t>TPT stocks : The maximum length of the species is 370cm. For tropical surface fisheries, the length overlap index with this species is 100.00%. Pole and line induces feeding behaviour in tunas which tends to exclude other species.</t>
        </r>
      </text>
    </comment>
    <comment ref="P82" authorId="0" shapeId="0" xr:uid="{A71B2969-1833-46E7-ACE6-D0758D8893F1}">
      <text>
        <r>
          <rPr>
            <b/>
            <sz val="9"/>
            <color indexed="81"/>
            <rFont val="Tahoma"/>
            <family val="2"/>
          </rPr>
          <t>No direct evidence of survival after capture.</t>
        </r>
      </text>
    </comment>
    <comment ref="E83" authorId="0" shapeId="0" xr:uid="{7678A771-ACF7-42DF-A577-83E578E7246C}">
      <text>
        <r>
          <rPr>
            <b/>
            <sz val="9"/>
            <color indexed="81"/>
            <rFont val="Tahoma"/>
            <family val="2"/>
          </rPr>
          <t>The score is based on the maximum risk score in the family Carcharhinidae, which included 23 species.</t>
        </r>
      </text>
    </comment>
    <comment ref="F83" authorId="0" shapeId="0" xr:uid="{66D794B7-848D-4C2D-99BF-CD32FC17C6F4}">
      <text>
        <r>
          <rPr>
            <b/>
            <sz val="9"/>
            <color indexed="81"/>
            <rFont val="Tahoma"/>
            <family val="2"/>
          </rPr>
          <t>The score is based on the maximum risk score in the family Carcharhinidae, which included 23 species.</t>
        </r>
      </text>
    </comment>
    <comment ref="G83" authorId="0" shapeId="0" xr:uid="{EE9D1F74-706B-444B-B6E0-E55E597314BF}">
      <text>
        <r>
          <rPr>
            <b/>
            <sz val="9"/>
            <color indexed="81"/>
            <rFont val="Tahoma"/>
            <family val="2"/>
          </rPr>
          <t>Species fecundity is 1 eggs/year, which is lower than the highest risk value (100).</t>
        </r>
      </text>
    </comment>
    <comment ref="H83" authorId="0" shapeId="0" xr:uid="{5AD41E8F-E736-46C5-9EB0-DC4C373D86A2}">
      <text>
        <r>
          <rPr>
            <b/>
            <sz val="9"/>
            <color indexed="81"/>
            <rFont val="Tahoma"/>
            <family val="2"/>
          </rPr>
          <t>Species maximum length is 100, which is in the medium risk range (100-300cm).</t>
        </r>
      </text>
    </comment>
    <comment ref="I83" authorId="0" shapeId="0" xr:uid="{17D1A180-0D6B-4333-ACC3-490BA9E288BA}">
      <text>
        <r>
          <rPr>
            <b/>
            <sz val="9"/>
            <color indexed="81"/>
            <rFont val="Tahoma"/>
            <family val="2"/>
          </rPr>
          <t>Species length at maturity is 68, which is in the medium risk range (40-200cm).</t>
        </r>
      </text>
    </comment>
    <comment ref="J83" authorId="0" shapeId="0" xr:uid="{AADCEA18-F561-4C74-8B33-F8EF94C9DACE}">
      <text>
        <r>
          <rPr>
            <b/>
            <sz val="9"/>
            <color indexed="81"/>
            <rFont val="Tahoma"/>
            <family val="2"/>
          </rPr>
          <t>Species reproductive strategy is live bearer, which is high risk.</t>
        </r>
      </text>
    </comment>
    <comment ref="K83" authorId="0" shapeId="0" xr:uid="{7F161A70-5A8B-457F-8FBF-706A68AE9F62}">
      <text>
        <r>
          <rPr>
            <b/>
            <sz val="9"/>
            <color indexed="81"/>
            <rFont val="Tahoma"/>
            <family val="2"/>
          </rPr>
          <t>Species trophic level is 4.2, which is higher than the highest risk value (3.25).</t>
        </r>
      </text>
    </comment>
    <comment ref="M83" authorId="0" shapeId="0" xr:uid="{C3C8C133-5885-40CB-AAC8-226AC811EEB7}">
      <text>
        <r>
          <rPr>
            <b/>
            <sz val="9"/>
            <color indexed="81"/>
            <rFont val="Tahoma"/>
            <family val="2"/>
          </rPr>
          <t>BEI_,BEPW,SKI_,SKPW,YFI_,YFPW stocks : Indo-west tropical Pacific distribution, mainly coastal</t>
        </r>
      </text>
    </comment>
    <comment ref="N83" authorId="0" shapeId="0" xr:uid="{10A6653A-4071-4D80-9D72-F71967BC62B1}">
      <text>
        <r>
          <rPr>
            <b/>
            <sz val="9"/>
            <color indexed="81"/>
            <rFont val="Tahoma"/>
            <family val="2"/>
          </rPr>
          <t>The depth range of the species is 1-40m. For surface gears, the vertical overlap index with this species is 100.00%. This species is reef associated.</t>
        </r>
      </text>
    </comment>
    <comment ref="O83" authorId="0" shapeId="0" xr:uid="{12F5E64E-49D4-4495-BBF6-67CA0834DF1A}">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t>
        </r>
      </text>
    </comment>
    <comment ref="P83" authorId="0" shapeId="0" xr:uid="{3A53703D-7EA2-4C83-A3C5-5B90F4874AD2}">
      <text>
        <r>
          <rPr>
            <b/>
            <sz val="9"/>
            <color indexed="81"/>
            <rFont val="Tahoma"/>
            <family val="2"/>
          </rPr>
          <t>No direct evidence of survival after capture.</t>
        </r>
      </text>
    </comment>
    <comment ref="E84" authorId="0" shapeId="0" xr:uid="{CBEEA6E9-35E8-40B2-A681-DA8A7D96D469}">
      <text>
        <r>
          <rPr>
            <b/>
            <sz val="9"/>
            <color indexed="81"/>
            <rFont val="Tahoma"/>
            <family val="2"/>
          </rPr>
          <t>Species growth rate (K) is 0.200, which is higher than lowest risk K (0.183) for age at maturity.</t>
        </r>
      </text>
    </comment>
    <comment ref="F84" authorId="0" shapeId="0" xr:uid="{AF5C38DD-7625-4622-ACA6-3689FFC8FF5C}">
      <text>
        <r>
          <rPr>
            <b/>
            <sz val="9"/>
            <color indexed="81"/>
            <rFont val="Tahoma"/>
            <family val="2"/>
          </rPr>
          <t>Species growth rate (K) is 0.200, which is in the medium risk K range (0.12-0.30) for maximum age.</t>
        </r>
      </text>
    </comment>
    <comment ref="G84" authorId="0" shapeId="0" xr:uid="{DF4D5589-D0F1-44D1-9C21-B02E94509548}">
      <text>
        <r>
          <rPr>
            <b/>
            <sz val="9"/>
            <color indexed="81"/>
            <rFont val="Tahoma"/>
            <family val="2"/>
          </rPr>
          <t>Species fecundity is 1 eggs/year, which is lower than the highest risk value (100).</t>
        </r>
      </text>
    </comment>
    <comment ref="H84" authorId="0" shapeId="0" xr:uid="{AB2E37EA-806F-4641-83A5-F6FB79CFADF4}">
      <text>
        <r>
          <rPr>
            <b/>
            <sz val="9"/>
            <color indexed="81"/>
            <rFont val="Tahoma"/>
            <family val="2"/>
          </rPr>
          <t>Species maximum length is 275, which is in the medium risk range (100-300cm).</t>
        </r>
      </text>
    </comment>
    <comment ref="I84" authorId="0" shapeId="0" xr:uid="{DC42A563-803C-4405-8F16-D44BC370871E}">
      <text>
        <r>
          <rPr>
            <b/>
            <sz val="9"/>
            <color indexed="81"/>
            <rFont val="Tahoma"/>
            <family val="2"/>
          </rPr>
          <t>Species length at maturity is 165, which is in the medium risk range (40-200cm).</t>
        </r>
      </text>
    </comment>
    <comment ref="J84" authorId="0" shapeId="0" xr:uid="{25080BE5-004B-42A2-9662-0B713EC744C9}">
      <text>
        <r>
          <rPr>
            <b/>
            <sz val="9"/>
            <color indexed="81"/>
            <rFont val="Tahoma"/>
            <family val="2"/>
          </rPr>
          <t>Species reproductive strategy is live bearer, which is high risk.</t>
        </r>
      </text>
    </comment>
    <comment ref="K84" authorId="0" shapeId="0" xr:uid="{27CEA2ED-9E9D-48FD-B6EF-32155B2CCFA8}">
      <text>
        <r>
          <rPr>
            <b/>
            <sz val="9"/>
            <color indexed="81"/>
            <rFont val="Tahoma"/>
            <family val="2"/>
          </rPr>
          <t>Species trophic level is 4.4, which is higher than the highest risk value (3.25).</t>
        </r>
      </text>
    </comment>
    <comment ref="M84" authorId="0" shapeId="0" xr:uid="{EA3F9091-309B-4CB2-995A-1FE0B68A8488}">
      <text>
        <r>
          <rPr>
            <b/>
            <sz val="9"/>
            <color indexed="81"/>
            <rFont val="Tahoma"/>
            <family val="2"/>
          </rPr>
          <t>ALL stocks : Worldwide coastal distribution, mainly coastal</t>
        </r>
      </text>
    </comment>
    <comment ref="N84" authorId="0" shapeId="0" xr:uid="{548A6C9C-2DCF-47F9-9A29-FF53A0D3A185}">
      <text>
        <r>
          <rPr>
            <b/>
            <sz val="9"/>
            <color indexed="81"/>
            <rFont val="Tahoma"/>
            <family val="2"/>
          </rPr>
          <t>The depth range of the species is 1-100m. For surface gears, the vertical overlap index with this species is 100.00%. This species is reef associated.</t>
        </r>
      </text>
    </comment>
    <comment ref="O84" authorId="0" shapeId="0" xr:uid="{E017781C-7021-4C89-8A38-68BA67A74A26}">
      <text>
        <r>
          <rPr>
            <b/>
            <sz val="9"/>
            <color indexed="81"/>
            <rFont val="Tahoma"/>
            <family val="2"/>
          </rPr>
          <t>TPT stocks : The maximum length of the species is 275cm. For tropical surface fisheries, the length overlap index with this species is 100.00%. Pole and line induces feeding behaviour in tunas which tends to exclude other species._x000D_
ALB stocks : The maximum length of the species is 275cm. For albacore fisheries, the length overlap index with this species is 100.00%. Pole and line induces feeding behaviour in tunas which tends to exclude other species.</t>
        </r>
      </text>
    </comment>
    <comment ref="P84" authorId="0" shapeId="0" xr:uid="{BA699A27-FA96-4BA7-8FC5-46C2184E4C3B}">
      <text>
        <r>
          <rPr>
            <b/>
            <sz val="9"/>
            <color indexed="81"/>
            <rFont val="Tahoma"/>
            <family val="2"/>
          </rPr>
          <t>No direct evidence of survival after capture.</t>
        </r>
      </text>
    </comment>
    <comment ref="E85" authorId="0" shapeId="0" xr:uid="{CF5AD400-920B-4B21-BC0D-4BFF0F00F048}">
      <text>
        <r>
          <rPr>
            <b/>
            <sz val="9"/>
            <color indexed="81"/>
            <rFont val="Tahoma"/>
            <family val="2"/>
          </rPr>
          <t>The score is based on the maximum risk score in the family Carcharhinidae, which included 23 species.</t>
        </r>
      </text>
    </comment>
    <comment ref="F85" authorId="0" shapeId="0" xr:uid="{D5AB5B9D-6C2F-44F1-8F0A-04DEB1863CF1}">
      <text>
        <r>
          <rPr>
            <b/>
            <sz val="9"/>
            <color indexed="81"/>
            <rFont val="Tahoma"/>
            <family val="2"/>
          </rPr>
          <t>The score is based on the maximum risk score in the family Carcharhinidae, which included 23 species.</t>
        </r>
      </text>
    </comment>
    <comment ref="G85" authorId="0" shapeId="0" xr:uid="{61C6A23D-138E-4AA8-979E-DBE9CED9C86A}">
      <text>
        <r>
          <rPr>
            <b/>
            <sz val="9"/>
            <color indexed="81"/>
            <rFont val="Tahoma"/>
            <family val="2"/>
          </rPr>
          <t>Species fecundity is 1 eggs/year, which is lower than the highest risk value (100).</t>
        </r>
      </text>
    </comment>
    <comment ref="H85" authorId="0" shapeId="0" xr:uid="{3FD5A4F6-CBAC-4103-AC2D-2D045BF45D7A}">
      <text>
        <r>
          <rPr>
            <b/>
            <sz val="9"/>
            <color indexed="81"/>
            <rFont val="Tahoma"/>
            <family val="2"/>
          </rPr>
          <t>Species maximum length is 110, which is in the medium risk range (100-300cm).</t>
        </r>
      </text>
    </comment>
    <comment ref="I85" authorId="0" shapeId="0" xr:uid="{5405B431-0728-41AA-8979-D91266F35155}">
      <text>
        <r>
          <rPr>
            <b/>
            <sz val="9"/>
            <color indexed="81"/>
            <rFont val="Tahoma"/>
            <family val="2"/>
          </rPr>
          <t>Species length at maturity is 62, which is in the medium risk range (40-200cm).</t>
        </r>
      </text>
    </comment>
    <comment ref="J85" authorId="0" shapeId="0" xr:uid="{B5D44249-8D9C-4B18-83BE-F4E5B084A185}">
      <text>
        <r>
          <rPr>
            <b/>
            <sz val="9"/>
            <color indexed="81"/>
            <rFont val="Tahoma"/>
            <family val="2"/>
          </rPr>
          <t>Species reproductive strategy is live bearer, which is high risk.</t>
        </r>
      </text>
    </comment>
    <comment ref="K85" authorId="0" shapeId="0" xr:uid="{747C7239-518C-42CD-90B9-4E9FAFDA492C}">
      <text>
        <r>
          <rPr>
            <b/>
            <sz val="9"/>
            <color indexed="81"/>
            <rFont val="Tahoma"/>
            <family val="2"/>
          </rPr>
          <t>Species trophic level is 4.2, which is higher than the highest risk value (3.25).</t>
        </r>
      </text>
    </comment>
    <comment ref="M85" authorId="0" shapeId="0" xr:uid="{59A9DA99-CBCE-4F04-BDFC-A00C1606B45C}">
      <text>
        <r>
          <rPr>
            <b/>
            <sz val="9"/>
            <color indexed="81"/>
            <rFont val="Tahoma"/>
            <family val="2"/>
          </rPr>
          <t>ALPN,BEI_,BEPW,SKI_,SKPW,YFI_,YFPW stocks : Indo-West and North Pacific distribution</t>
        </r>
      </text>
    </comment>
    <comment ref="N85" authorId="0" shapeId="0" xr:uid="{F2A082E8-C543-4369-8FCF-E89526F29D06}">
      <text>
        <r>
          <rPr>
            <b/>
            <sz val="9"/>
            <color indexed="81"/>
            <rFont val="Tahoma"/>
            <family val="2"/>
          </rPr>
          <t>The depth range of the species is 1-170m. For surface gears, the vertical overlap index with this species is 58.82%. This species is demersal.</t>
        </r>
      </text>
    </comment>
    <comment ref="O85" authorId="0" shapeId="0" xr:uid="{6847C6A6-B0A4-4F47-8485-7C14D6058C34}">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85" authorId="0" shapeId="0" xr:uid="{11466313-D3AA-4E8A-9A38-5A382E3789F3}">
      <text>
        <r>
          <rPr>
            <b/>
            <sz val="9"/>
            <color indexed="81"/>
            <rFont val="Tahoma"/>
            <family val="2"/>
          </rPr>
          <t>No direct evidence of survival after capture.</t>
        </r>
      </text>
    </comment>
    <comment ref="E86" authorId="0" shapeId="0" xr:uid="{099A6574-FC4F-48A2-A2BA-37A8BE8DEBDA}">
      <text>
        <r>
          <rPr>
            <b/>
            <sz val="9"/>
            <color indexed="81"/>
            <rFont val="Tahoma"/>
            <family val="2"/>
          </rPr>
          <t>Species growth rate (K) is 0.200, which is higher than lowest risk K (0.183) for age at maturity.</t>
        </r>
      </text>
    </comment>
    <comment ref="F86" authorId="0" shapeId="0" xr:uid="{1625480A-5F47-4E4F-A595-E2ECF0869E72}">
      <text>
        <r>
          <rPr>
            <b/>
            <sz val="9"/>
            <color indexed="81"/>
            <rFont val="Tahoma"/>
            <family val="2"/>
          </rPr>
          <t>Species growth rate (K) is 0.200, which is in the medium risk K range (0.12-0.30) for maximum age.</t>
        </r>
      </text>
    </comment>
    <comment ref="G86" authorId="0" shapeId="0" xr:uid="{0FFF744C-CC1B-462A-BEE6-DEABDB932D63}">
      <text>
        <r>
          <rPr>
            <b/>
            <sz val="9"/>
            <color indexed="81"/>
            <rFont val="Tahoma"/>
            <family val="2"/>
          </rPr>
          <t>Species fecundity is 3 eggs/year, which is lower than the highest risk value (100).</t>
        </r>
      </text>
    </comment>
    <comment ref="H86" authorId="0" shapeId="0" xr:uid="{29C9A14D-519C-4AD6-809E-BA94E85FF150}">
      <text>
        <r>
          <rPr>
            <b/>
            <sz val="9"/>
            <color indexed="81"/>
            <rFont val="Tahoma"/>
            <family val="2"/>
          </rPr>
          <t>Species maximum length is 200, which is in the medium risk range (100-300cm).</t>
        </r>
      </text>
    </comment>
    <comment ref="I86" authorId="0" shapeId="0" xr:uid="{4D42B97B-91FE-42E1-9782-E58F6BB4161E}">
      <text>
        <r>
          <rPr>
            <b/>
            <sz val="9"/>
            <color indexed="81"/>
            <rFont val="Tahoma"/>
            <family val="2"/>
          </rPr>
          <t>Species length at maturity is 115, which is in the medium risk range (40-200cm).</t>
        </r>
      </text>
    </comment>
    <comment ref="J86" authorId="0" shapeId="0" xr:uid="{D11448F9-CF38-4251-B1DD-FE43220B09DC}">
      <text>
        <r>
          <rPr>
            <b/>
            <sz val="9"/>
            <color indexed="81"/>
            <rFont val="Tahoma"/>
            <family val="2"/>
          </rPr>
          <t>Species reproductive strategy is live bearer, which is high risk.</t>
        </r>
      </text>
    </comment>
    <comment ref="K86" authorId="0" shapeId="0" xr:uid="{35478A50-A82C-42BC-A6C5-44311B8594B6}">
      <text>
        <r>
          <rPr>
            <b/>
            <sz val="9"/>
            <color indexed="81"/>
            <rFont val="Tahoma"/>
            <family val="2"/>
          </rPr>
          <t>Species trophic level is 4.4, which is higher than the highest risk value (3.25).</t>
        </r>
      </text>
    </comment>
    <comment ref="M86" authorId="0" shapeId="0" xr:uid="{982D974D-8C36-4918-A2C3-328BB2EFCBE0}">
      <text>
        <r>
          <rPr>
            <b/>
            <sz val="9"/>
            <color indexed="81"/>
            <rFont val="Tahoma"/>
            <family val="2"/>
          </rPr>
          <t>BEAT,YFAT stocks : Distribution West Atlantic_x000D_
SKAW stocks : Distribution West Atlantic, mainly coastal</t>
        </r>
      </text>
    </comment>
    <comment ref="N86" authorId="0" shapeId="0" xr:uid="{2DC99C58-7083-488C-A803-D5F302B0070D}">
      <text>
        <r>
          <rPr>
            <b/>
            <sz val="9"/>
            <color indexed="81"/>
            <rFont val="Tahoma"/>
            <family val="2"/>
          </rPr>
          <t>The depth range of the species is 9-64m. For surface gears, the vertical overlap index with this species is 100.00%. This species is reef associated.</t>
        </r>
      </text>
    </comment>
    <comment ref="O86" authorId="0" shapeId="0" xr:uid="{836E4693-7F04-4DF4-BA6B-0FDA8FF1B466}">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t>
        </r>
      </text>
    </comment>
    <comment ref="P86" authorId="0" shapeId="0" xr:uid="{C56876BE-ADDF-4454-B817-EFD14A2B908B}">
      <text>
        <r>
          <rPr>
            <b/>
            <sz val="9"/>
            <color indexed="81"/>
            <rFont val="Tahoma"/>
            <family val="2"/>
          </rPr>
          <t>No direct evidence of survival after capture.</t>
        </r>
      </text>
    </comment>
    <comment ref="E87" authorId="0" shapeId="0" xr:uid="{E534C327-721B-4CD7-B7C8-69163D5E4D23}">
      <text>
        <r>
          <rPr>
            <b/>
            <sz val="9"/>
            <color indexed="81"/>
            <rFont val="Tahoma"/>
            <family val="2"/>
          </rPr>
          <t>Species growth rate (K) is 0.200, which is higher than lowest risk K (0.183) for age at maturity.</t>
        </r>
      </text>
    </comment>
    <comment ref="F87" authorId="0" shapeId="0" xr:uid="{B151940D-4942-48B7-AFEE-75EBA66256C5}">
      <text>
        <r>
          <rPr>
            <b/>
            <sz val="9"/>
            <color indexed="81"/>
            <rFont val="Tahoma"/>
            <family val="2"/>
          </rPr>
          <t>Species growth rate (K) is 0.200, which is in the medium risk K range (0.12-0.30) for maximum age.</t>
        </r>
      </text>
    </comment>
    <comment ref="G87" authorId="0" shapeId="0" xr:uid="{2650BDB1-5AB9-41C8-AD6A-092B0232F872}">
      <text>
        <r>
          <rPr>
            <b/>
            <sz val="9"/>
            <color indexed="81"/>
            <rFont val="Tahoma"/>
            <family val="2"/>
          </rPr>
          <t>Species fecundity is 1 eggs/year, which is lower than the highest risk value (100).</t>
        </r>
      </text>
    </comment>
    <comment ref="H87" authorId="0" shapeId="0" xr:uid="{6F703738-78BD-45F0-9A9C-659209403FEF}">
      <text>
        <r>
          <rPr>
            <b/>
            <sz val="9"/>
            <color indexed="81"/>
            <rFont val="Tahoma"/>
            <family val="2"/>
          </rPr>
          <t>Species maximum length is 190, which is in the medium risk range (100-300cm).</t>
        </r>
      </text>
    </comment>
    <comment ref="I87" authorId="0" shapeId="0" xr:uid="{8CCFE3EC-D517-4B1E-8770-AC7B66BA8A2C}">
      <text>
        <r>
          <rPr>
            <b/>
            <sz val="9"/>
            <color indexed="81"/>
            <rFont val="Tahoma"/>
            <family val="2"/>
          </rPr>
          <t>Species length at maturity is 123, which is in the medium risk range (40-200cm).</t>
        </r>
      </text>
    </comment>
    <comment ref="J87" authorId="0" shapeId="0" xr:uid="{36F758C3-B71D-4C74-875A-E3199C09425B}">
      <text>
        <r>
          <rPr>
            <b/>
            <sz val="9"/>
            <color indexed="81"/>
            <rFont val="Tahoma"/>
            <family val="2"/>
          </rPr>
          <t>Species reproductive strategy is live bearer, which is high risk.</t>
        </r>
      </text>
    </comment>
    <comment ref="K87" authorId="0" shapeId="0" xr:uid="{15C8DA3B-4D71-493A-A75D-E4D19092309B}">
      <text>
        <r>
          <rPr>
            <b/>
            <sz val="9"/>
            <color indexed="81"/>
            <rFont val="Tahoma"/>
            <family val="2"/>
          </rPr>
          <t>Species trophic level is 4.2, which is higher than the highest risk value (3.25).</t>
        </r>
      </text>
    </comment>
    <comment ref="M87" authorId="0" shapeId="0" xr:uid="{BE40877B-B2D8-4943-BC1E-1E22D68A568C}">
      <text>
        <r>
          <rPr>
            <b/>
            <sz val="9"/>
            <color indexed="81"/>
            <rFont val="Tahoma"/>
            <family val="2"/>
          </rPr>
          <t>SKAE stocks : Distribution east Atlantic</t>
        </r>
      </text>
    </comment>
    <comment ref="N87" authorId="0" shapeId="0" xr:uid="{A978E2E9-171F-4CBB-97E7-81867B8B58F6}">
      <text>
        <r>
          <rPr>
            <b/>
            <sz val="9"/>
            <color indexed="81"/>
            <rFont val="Tahoma"/>
            <family val="2"/>
          </rPr>
          <t>The depth range of the species is 1-10m. For surface gears, the vertical overlap index with this species is 100.00%. This species is demersal.</t>
        </r>
      </text>
    </comment>
    <comment ref="O87" authorId="0" shapeId="0" xr:uid="{8F9B6426-BE93-493B-90E4-51156F44D35E}">
      <text>
        <r>
          <rPr>
            <b/>
            <sz val="9"/>
            <color indexed="81"/>
            <rFont val="Tahoma"/>
            <family val="2"/>
          </rPr>
          <t>TPT stocks : The maximum length of the species is 190cm. For tropical surface fisheries, the length overlap index with this species is 100.00%. Pole and line induces feeding behaviour in tunas which tends to exclude other species.</t>
        </r>
      </text>
    </comment>
    <comment ref="P87" authorId="0" shapeId="0" xr:uid="{E84272A6-F5D4-49F8-A035-F8C68B01D80E}">
      <text>
        <r>
          <rPr>
            <b/>
            <sz val="9"/>
            <color indexed="81"/>
            <rFont val="Tahoma"/>
            <family val="2"/>
          </rPr>
          <t>No direct evidence of survival after capture.</t>
        </r>
      </text>
    </comment>
    <comment ref="E88" authorId="0" shapeId="0" xr:uid="{8939689C-EF73-4D6D-817E-475FB99616BE}">
      <text>
        <r>
          <rPr>
            <b/>
            <sz val="9"/>
            <color indexed="81"/>
            <rFont val="Tahoma"/>
            <family val="2"/>
          </rPr>
          <t>Species growth rate (K) is 0.060, which is lower than highest risk K (0.061) for age at maturity.</t>
        </r>
      </text>
    </comment>
    <comment ref="F88" authorId="0" shapeId="0" xr:uid="{F889FBC5-BC56-43BC-91A8-F34F99705012}">
      <text>
        <r>
          <rPr>
            <b/>
            <sz val="9"/>
            <color indexed="81"/>
            <rFont val="Tahoma"/>
            <family val="2"/>
          </rPr>
          <t>Species growth rate (K) is 0.060, which is lower than highest risk K (0.12) for maximum age.</t>
        </r>
      </text>
    </comment>
    <comment ref="G88" authorId="0" shapeId="0" xr:uid="{19531FA9-1408-41FD-BBC2-E6D0622C14EA}">
      <text>
        <r>
          <rPr>
            <b/>
            <sz val="9"/>
            <color indexed="81"/>
            <rFont val="Tahoma"/>
            <family val="2"/>
          </rPr>
          <t>Species fecundity is 1 eggs/year, which is lower than the highest risk value (100).</t>
        </r>
      </text>
    </comment>
    <comment ref="H88" authorId="0" shapeId="0" xr:uid="{89105688-625C-482B-96E1-09EADB4D6516}">
      <text>
        <r>
          <rPr>
            <b/>
            <sz val="9"/>
            <color indexed="81"/>
            <rFont val="Tahoma"/>
            <family val="2"/>
          </rPr>
          <t>Species maximum length is 180, which is in the medium risk range (100-300cm).</t>
        </r>
      </text>
    </comment>
    <comment ref="I88" authorId="0" shapeId="0" xr:uid="{DA7CB6B0-8B42-4072-838A-8FBE76909ADC}">
      <text>
        <r>
          <rPr>
            <b/>
            <sz val="9"/>
            <color indexed="81"/>
            <rFont val="Tahoma"/>
            <family val="2"/>
          </rPr>
          <t>Species maximum length is 180cm, which is in the length at maturity medium risk range (40-200cm).</t>
        </r>
      </text>
    </comment>
    <comment ref="J88" authorId="0" shapeId="0" xr:uid="{4A869F3C-2EE9-444A-AEED-7A89D34E8796}">
      <text>
        <r>
          <rPr>
            <b/>
            <sz val="9"/>
            <color indexed="81"/>
            <rFont val="Tahoma"/>
            <family val="2"/>
          </rPr>
          <t>Species reproductive strategy is live bearer, which is high risk.</t>
        </r>
      </text>
    </comment>
    <comment ref="K88" authorId="0" shapeId="0" xr:uid="{0EF4F34F-2860-4D9D-B303-95D255B49431}">
      <text>
        <r>
          <rPr>
            <b/>
            <sz val="9"/>
            <color indexed="81"/>
            <rFont val="Tahoma"/>
            <family val="2"/>
          </rPr>
          <t>Species trophic level is 4.5, which is higher than the highest risk value (3.25).</t>
        </r>
      </text>
    </comment>
    <comment ref="M88" authorId="0" shapeId="0" xr:uid="{6C5AE5CD-6007-4AA7-9B74-765757EDEDE7}">
      <text>
        <r>
          <rPr>
            <b/>
            <sz val="9"/>
            <color indexed="81"/>
            <rFont val="Tahoma"/>
            <family val="2"/>
          </rPr>
          <t>AO_,BEI_,BEPW,SKI_,SKPW,YFI_,YFPW stocks : Worldwide distribution, absent in Pacific subtropics, uncommon in Indian Ocean and East Pacific</t>
        </r>
      </text>
    </comment>
    <comment ref="N88" authorId="0" shapeId="0" xr:uid="{C6CD2321-2B9D-45A9-8850-65959B1E96C7}">
      <text>
        <r>
          <rPr>
            <b/>
            <sz val="9"/>
            <color indexed="81"/>
            <rFont val="Tahoma"/>
            <family val="2"/>
          </rPr>
          <t>The depth range of the species is 1-500m. For surface gears, the vertical overlap index with this species is 20.00%.</t>
        </r>
      </text>
    </comment>
    <comment ref="O88" authorId="0" shapeId="0" xr:uid="{B9C3F410-0EAA-42C7-A92D-B11228A99766}">
      <text>
        <r>
          <rPr>
            <b/>
            <sz val="9"/>
            <color indexed="81"/>
            <rFont val="Tahoma"/>
            <family val="2"/>
          </rPr>
          <t>TPT stocks : The maximum length of the species is 180cm. For tropical surface fisheries, the length overlap index with this species is 100.00%. Pole and line induces feeding behaviour in tunas which tends to exclude other species._x000D_
ALB stocks : The maximum length of the species is 180cm. For albacore fisheries, the length overlap index with this species is 100.00%. Pole and line induces feeding behaviour in tunas which tends to exclude other species.</t>
        </r>
      </text>
    </comment>
    <comment ref="P88" authorId="0" shapeId="0" xr:uid="{A4AE34FE-F45F-4788-87CC-56FD2D4698EB}">
      <text>
        <r>
          <rPr>
            <b/>
            <sz val="9"/>
            <color indexed="81"/>
            <rFont val="Tahoma"/>
            <family val="2"/>
          </rPr>
          <t>No direct evidence of survival after capture.</t>
        </r>
      </text>
    </comment>
    <comment ref="E89" authorId="0" shapeId="0" xr:uid="{19B02968-D32A-441B-9369-6ACB357A97D8}">
      <text>
        <r>
          <rPr>
            <b/>
            <sz val="9"/>
            <color indexed="81"/>
            <rFont val="Tahoma"/>
            <family val="2"/>
          </rPr>
          <t>Species growth rate (K) is 0.300, which is higher than lowest risk K (0.183) for age at maturity.</t>
        </r>
      </text>
    </comment>
    <comment ref="F89" authorId="0" shapeId="0" xr:uid="{8532A2D3-C22C-4828-B656-020B27AF6893}">
      <text>
        <r>
          <rPr>
            <b/>
            <sz val="9"/>
            <color indexed="81"/>
            <rFont val="Tahoma"/>
            <family val="2"/>
          </rPr>
          <t>Species growth rate (K) is 0.300, which is in the medium risk K range (0.12-0.30) for maximum age.</t>
        </r>
      </text>
    </comment>
    <comment ref="G89" authorId="0" shapeId="0" xr:uid="{1194F779-0B71-4482-BA8E-8832B0CB67A3}">
      <text>
        <r>
          <rPr>
            <b/>
            <sz val="9"/>
            <color indexed="81"/>
            <rFont val="Tahoma"/>
            <family val="2"/>
          </rPr>
          <t>Species fecundity is 1 eggs/year, which is lower than the highest risk value (100).</t>
        </r>
      </text>
    </comment>
    <comment ref="H89" authorId="0" shapeId="0" xr:uid="{1CACD3ED-3246-4C93-AB8C-AEB731C33CE8}">
      <text>
        <r>
          <rPr>
            <b/>
            <sz val="9"/>
            <color indexed="81"/>
            <rFont val="Tahoma"/>
            <family val="2"/>
          </rPr>
          <t>Species maximum length is 160, which is in the medium risk range (100-300cm).</t>
        </r>
      </text>
    </comment>
    <comment ref="I89" authorId="0" shapeId="0" xr:uid="{07035909-BAF3-4FBF-8C6B-EF03AE1DFAC9}">
      <text>
        <r>
          <rPr>
            <b/>
            <sz val="9"/>
            <color indexed="81"/>
            <rFont val="Tahoma"/>
            <family val="2"/>
          </rPr>
          <t>Species length at maturity is 130, which is in the medium risk range (40-200cm).</t>
        </r>
      </text>
    </comment>
    <comment ref="J89" authorId="0" shapeId="0" xr:uid="{F1FF5CED-D749-447A-958A-50F63A7D7273}">
      <text>
        <r>
          <rPr>
            <b/>
            <sz val="9"/>
            <color indexed="81"/>
            <rFont val="Tahoma"/>
            <family val="2"/>
          </rPr>
          <t>Species reproductive strategy is live bearer, which is high risk.</t>
        </r>
      </text>
    </comment>
    <comment ref="K89" authorId="0" shapeId="0" xr:uid="{556AAB0B-35EE-47FF-9615-A76A89BF40D1}">
      <text>
        <r>
          <rPr>
            <b/>
            <sz val="9"/>
            <color indexed="81"/>
            <rFont val="Tahoma"/>
            <family val="2"/>
          </rPr>
          <t>Species trophic level is 4.2, which is higher than the highest risk value (3.25).</t>
        </r>
      </text>
    </comment>
    <comment ref="M89" authorId="0" shapeId="0" xr:uid="{2B6D5CFA-8EDC-427C-9F39-FCD0E4437FAF}">
      <text>
        <r>
          <rPr>
            <b/>
            <sz val="9"/>
            <color indexed="81"/>
            <rFont val="Tahoma"/>
            <family val="2"/>
          </rPr>
          <t>BEI_,BEPW,SKI_,SKPW,YFI_,YFPW stocks : Indo-west tropical Pacific distribution, uncommon in southern Indian and East Pacific Oceans, mainly coastal</t>
        </r>
      </text>
    </comment>
    <comment ref="N89" authorId="0" shapeId="0" xr:uid="{46E3D3EB-A549-4D40-AF7B-4D34678EA9B9}">
      <text>
        <r>
          <rPr>
            <b/>
            <sz val="9"/>
            <color indexed="81"/>
            <rFont val="Tahoma"/>
            <family val="2"/>
          </rPr>
          <t>The depth range of the species is 1-140m. For surface gears, the vertical overlap index with this species is 71.43%. This species is reef associated.</t>
        </r>
      </text>
    </comment>
    <comment ref="O89" authorId="0" shapeId="0" xr:uid="{19CBD98A-5F10-4EAE-8C45-85E535A214D5}">
      <text>
        <r>
          <rPr>
            <b/>
            <sz val="9"/>
            <color indexed="81"/>
            <rFont val="Tahoma"/>
            <family val="2"/>
          </rPr>
          <t>TPT stocks : The maximum length of the species is 160cm. For tropical surface fisheries, the length overlap index with this species is 100.00%. Pole and line induces feeding behaviour in tunas which tends to exclude other species.</t>
        </r>
      </text>
    </comment>
    <comment ref="P89" authorId="0" shapeId="0" xr:uid="{2CC43379-BEFB-42C6-9896-7F63A15DB615}">
      <text>
        <r>
          <rPr>
            <b/>
            <sz val="9"/>
            <color indexed="81"/>
            <rFont val="Tahoma"/>
            <family val="2"/>
          </rPr>
          <t>No direct evidence of survival after capture.</t>
        </r>
      </text>
    </comment>
    <comment ref="E90" authorId="0" shapeId="0" xr:uid="{94BCF4D6-AB92-4744-9FA0-AEDD1BA2E96E}">
      <text>
        <r>
          <rPr>
            <b/>
            <sz val="9"/>
            <color indexed="81"/>
            <rFont val="Tahoma"/>
            <family val="2"/>
          </rPr>
          <t>Species growth rate (K) is 0.100, which is in the medium risk K range (0.061-0.183) for age at maturity.</t>
        </r>
      </text>
    </comment>
    <comment ref="F90" authorId="0" shapeId="0" xr:uid="{57275494-0E44-479E-A333-7B0888AC705D}">
      <text>
        <r>
          <rPr>
            <b/>
            <sz val="9"/>
            <color indexed="81"/>
            <rFont val="Tahoma"/>
            <family val="2"/>
          </rPr>
          <t>Species growth rate (K) is 0.100, which is lower than highest risk K (0.12) for maximum age.</t>
        </r>
      </text>
    </comment>
    <comment ref="G90" authorId="0" shapeId="0" xr:uid="{179BFCB6-2130-45D0-8AF1-1E90E956D221}">
      <text>
        <r>
          <rPr>
            <b/>
            <sz val="9"/>
            <color indexed="81"/>
            <rFont val="Tahoma"/>
            <family val="2"/>
          </rPr>
          <t>Species fecundity is 2 eggs/year, which is lower than the highest risk value (100).</t>
        </r>
      </text>
    </comment>
    <comment ref="H90" authorId="0" shapeId="0" xr:uid="{8F3203A0-17D2-4C41-AFC4-FC9EB6DA051D}">
      <text>
        <r>
          <rPr>
            <b/>
            <sz val="9"/>
            <color indexed="81"/>
            <rFont val="Tahoma"/>
            <family val="2"/>
          </rPr>
          <t>Species maximum length is 150, which is in the medium risk range (100-300cm).</t>
        </r>
      </text>
    </comment>
    <comment ref="I90" authorId="0" shapeId="0" xr:uid="{BBD14CEA-6DB9-4CF6-9B62-DFE7C61E8F5C}">
      <text>
        <r>
          <rPr>
            <b/>
            <sz val="9"/>
            <color indexed="81"/>
            <rFont val="Tahoma"/>
            <family val="2"/>
          </rPr>
          <t>Species length at maturity is 70, which is in the medium risk range (40-200cm).</t>
        </r>
      </text>
    </comment>
    <comment ref="J90" authorId="0" shapeId="0" xr:uid="{060B602F-432C-452F-A2CD-A52E8ECBC23E}">
      <text>
        <r>
          <rPr>
            <b/>
            <sz val="9"/>
            <color indexed="81"/>
            <rFont val="Tahoma"/>
            <family val="2"/>
          </rPr>
          <t>Species reproductive strategy is live bearer, which is high risk.</t>
        </r>
      </text>
    </comment>
    <comment ref="K90" authorId="0" shapeId="0" xr:uid="{56232587-5871-47E9-B91F-4096335B45C4}">
      <text>
        <r>
          <rPr>
            <b/>
            <sz val="9"/>
            <color indexed="81"/>
            <rFont val="Tahoma"/>
            <family val="2"/>
          </rPr>
          <t>Species trophic level is 4.1, which is higher than the highest risk value (3.25).</t>
        </r>
      </text>
    </comment>
    <comment ref="M90" authorId="0" shapeId="0" xr:uid="{9814A784-7D9C-4903-94CF-60262339854F}">
      <text>
        <r>
          <rPr>
            <b/>
            <sz val="9"/>
            <color indexed="81"/>
            <rFont val="Tahoma"/>
            <family val="2"/>
          </rPr>
          <t>AO_ stocks : Atlantic distribution, absent in Pacific and Indian Oceans</t>
        </r>
      </text>
    </comment>
    <comment ref="N90" authorId="0" shapeId="0" xr:uid="{7A9E2E8A-CD1A-4626-AF7A-D7313F664236}">
      <text>
        <r>
          <rPr>
            <b/>
            <sz val="9"/>
            <color indexed="81"/>
            <rFont val="Tahoma"/>
            <family val="2"/>
          </rPr>
          <t>The depth range of the species is 1-36m. For surface gears, the vertical overlap index with this species is 100.00%. This species is demersal.</t>
        </r>
      </text>
    </comment>
    <comment ref="O90" authorId="0" shapeId="0" xr:uid="{79FA362A-B10D-4B1F-8A77-E54C6ACAE6E0}">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90" authorId="0" shapeId="0" xr:uid="{D0CE4C2C-3458-41A4-8EAD-6A71DEDEE76F}">
      <text>
        <r>
          <rPr>
            <b/>
            <sz val="9"/>
            <color indexed="81"/>
            <rFont val="Tahoma"/>
            <family val="2"/>
          </rPr>
          <t>No direct evidence of survival after capture.</t>
        </r>
      </text>
    </comment>
    <comment ref="E91" authorId="0" shapeId="0" xr:uid="{3B573899-9896-4A33-AF50-1AD0BEBE189F}">
      <text>
        <r>
          <rPr>
            <b/>
            <sz val="9"/>
            <color indexed="81"/>
            <rFont val="Tahoma"/>
            <family val="2"/>
          </rPr>
          <t>Species growth rate (K) is 0.100, which is in the medium risk K range (0.061-0.183) for age at maturity.</t>
        </r>
      </text>
    </comment>
    <comment ref="F91" authorId="0" shapeId="0" xr:uid="{3AFC1361-2A56-4E0F-9B85-AE0E796C4C53}">
      <text>
        <r>
          <rPr>
            <b/>
            <sz val="9"/>
            <color indexed="81"/>
            <rFont val="Tahoma"/>
            <family val="2"/>
          </rPr>
          <t>Species growth rate (K) is 0.100, which is lower than highest risk K (0.12) for maximum age.</t>
        </r>
      </text>
    </comment>
    <comment ref="G91" authorId="0" shapeId="0" xr:uid="{621ACA9D-360B-48AA-BCE4-564E20A459F7}">
      <text>
        <r>
          <rPr>
            <b/>
            <sz val="9"/>
            <color indexed="81"/>
            <rFont val="Tahoma"/>
            <family val="2"/>
          </rPr>
          <t>Species fecundity is 4 eggs/year, which is lower than the highest risk value (100).</t>
        </r>
      </text>
    </comment>
    <comment ref="H91" authorId="0" shapeId="0" xr:uid="{B50E8EE8-19A6-4724-AE54-D88194D3DAEE}">
      <text>
        <r>
          <rPr>
            <b/>
            <sz val="9"/>
            <color indexed="81"/>
            <rFont val="Tahoma"/>
            <family val="2"/>
          </rPr>
          <t>Species maximum length is 280, which is in the medium risk range (100-300cm).</t>
        </r>
      </text>
    </comment>
    <comment ref="I91" authorId="0" shapeId="0" xr:uid="{6336B952-3488-4A20-97E7-A2B9C86F1DE2}">
      <text>
        <r>
          <rPr>
            <b/>
            <sz val="9"/>
            <color indexed="81"/>
            <rFont val="Tahoma"/>
            <family val="2"/>
          </rPr>
          <t>Species length at maturity is 175, which is in the medium risk range (40-200cm).</t>
        </r>
      </text>
    </comment>
    <comment ref="J91" authorId="0" shapeId="0" xr:uid="{C7CAD0ED-23C0-42EF-B930-9647266F93F4}">
      <text>
        <r>
          <rPr>
            <b/>
            <sz val="9"/>
            <color indexed="81"/>
            <rFont val="Tahoma"/>
            <family val="2"/>
          </rPr>
          <t>Species reproductive strategy is live bearer, which is high risk.</t>
        </r>
      </text>
    </comment>
    <comment ref="K91" authorId="0" shapeId="0" xr:uid="{6350244C-E7EF-423D-AC44-C24BE1943FC1}">
      <text>
        <r>
          <rPr>
            <b/>
            <sz val="9"/>
            <color indexed="81"/>
            <rFont val="Tahoma"/>
            <family val="2"/>
          </rPr>
          <t>Species trophic level is 4.6, which is higher than the highest risk value (3.25).</t>
        </r>
      </text>
    </comment>
    <comment ref="M91" authorId="0" shapeId="0" xr:uid="{6402E942-4794-4A24-993C-DB3EE89733B0}">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67319AFF-9DE1-47D9-9B09-9E4EF7E46814}">
      <text>
        <r>
          <rPr>
            <b/>
            <sz val="9"/>
            <color indexed="81"/>
            <rFont val="Tahoma"/>
            <family val="2"/>
          </rPr>
          <t>The depth range of the species is 1-600m. For surface gears, the vertical overlap index with this species is 16.67%.</t>
        </r>
      </text>
    </comment>
    <comment ref="O91" authorId="0" shapeId="0" xr:uid="{09002C75-B510-4A1B-A2D3-05560F7016E0}">
      <text>
        <r>
          <rPr>
            <b/>
            <sz val="9"/>
            <color indexed="81"/>
            <rFont val="Tahoma"/>
            <family val="2"/>
          </rPr>
          <t>TPT stocks : The maximum length of the species is 280cm. For tropical surface fisheries, the length overlap index with this species is 100.00%. Pole and line induces feeding behaviour in tunas which tends to exclude other species._x000D_
ALB stocks : The maximum length of the species is 280cm. For albacore fisheries, the length overlap index with this species is 100.00%. Pole and line induces feeding behaviour in tunas which tends to exclude other species._x000D_
TPT stocks : The maximum length of the species is 280cm. For tropical surface fisheries, the length overlap index with this species is 100.00%. Pole and line induces feeding behaviour in tunas which tends to exclude other species._x000D_
ALB stocks : The maximum length of the species is 280cm. For albacore fisheries, the length overlap index with this species is 100.00%. Pole and line induces feeding behaviour in tunas which tends to exclude other species.</t>
        </r>
      </text>
    </comment>
    <comment ref="P91" authorId="0" shapeId="0" xr:uid="{42C72A6B-5D6E-4EC6-8C79-90BC4FEBEC0A}">
      <text>
        <r>
          <rPr>
            <b/>
            <sz val="9"/>
            <color indexed="81"/>
            <rFont val="Tahoma"/>
            <family val="2"/>
          </rPr>
          <t>No direct evidence of survival after capture.</t>
        </r>
      </text>
    </comment>
    <comment ref="E92" authorId="0" shapeId="0" xr:uid="{5585AF51-9B60-4779-9482-FF8AB8859B64}">
      <text>
        <r>
          <rPr>
            <b/>
            <sz val="9"/>
            <color indexed="81"/>
            <rFont val="Tahoma"/>
            <family val="2"/>
          </rPr>
          <t>Species growth rate (K) is 0.100, which is in the medium risk K range (0.061-0.183) for age at maturity.</t>
        </r>
      </text>
    </comment>
    <comment ref="F92" authorId="0" shapeId="0" xr:uid="{93FA32B7-B338-4C47-B8FD-05255B86FE27}">
      <text>
        <r>
          <rPr>
            <b/>
            <sz val="9"/>
            <color indexed="81"/>
            <rFont val="Tahoma"/>
            <family val="2"/>
          </rPr>
          <t>Species growth rate (K) is 0.100, which is lower than highest risk K (0.12) for maximum age.</t>
        </r>
      </text>
    </comment>
    <comment ref="G92" authorId="0" shapeId="0" xr:uid="{30987DE8-CF4A-4DAE-A4E1-B64C6DA41376}">
      <text>
        <r>
          <rPr>
            <b/>
            <sz val="9"/>
            <color indexed="81"/>
            <rFont val="Tahoma"/>
            <family val="2"/>
          </rPr>
          <t>Species fecundity is 2 eggs/year, which is lower than the highest risk value (100).</t>
        </r>
      </text>
    </comment>
    <comment ref="H92" authorId="0" shapeId="0" xr:uid="{931BC33F-0EC6-4919-81A5-E29C5B7E8DEC}">
      <text>
        <r>
          <rPr>
            <b/>
            <sz val="9"/>
            <color indexed="81"/>
            <rFont val="Tahoma"/>
            <family val="2"/>
          </rPr>
          <t>Species maximum length is 330, which is higher than the highest risk value (300cm).</t>
        </r>
      </text>
    </comment>
    <comment ref="I92" authorId="0" shapeId="0" xr:uid="{D07B23AC-F165-4F86-99C2-C9B10AE5BEFD}">
      <text>
        <r>
          <rPr>
            <b/>
            <sz val="9"/>
            <color indexed="81"/>
            <rFont val="Tahoma"/>
            <family val="2"/>
          </rPr>
          <t>Species length at maturity is 220, which is higher than the highest risk value (200cm).</t>
        </r>
      </text>
    </comment>
    <comment ref="J92" authorId="0" shapeId="0" xr:uid="{384C0B24-1E15-4B8F-921D-2E332D7F7E43}">
      <text>
        <r>
          <rPr>
            <b/>
            <sz val="9"/>
            <color indexed="81"/>
            <rFont val="Tahoma"/>
            <family val="2"/>
          </rPr>
          <t>Species reproductive strategy is live bearer, which is high risk.</t>
        </r>
      </text>
    </comment>
    <comment ref="K92" authorId="0" shapeId="0" xr:uid="{6E783D45-A282-4219-90A5-381CEE6187D7}">
      <text>
        <r>
          <rPr>
            <b/>
            <sz val="9"/>
            <color indexed="81"/>
            <rFont val="Tahoma"/>
            <family val="2"/>
          </rPr>
          <t>Species trophic level is 4.5, which is higher than the highest risk value (3.25).</t>
        </r>
      </text>
    </comment>
    <comment ref="M92" authorId="0" shapeId="0" xr:uid="{77483387-2848-4C6C-AA56-B696F3281EFA}">
      <text>
        <r>
          <rPr>
            <b/>
            <sz val="9"/>
            <color indexed="81"/>
            <rFont val="Tahoma"/>
            <family val="2"/>
          </rPr>
          <t>ALL stocks : Worldwide coastal distribution, mainly coastal</t>
        </r>
      </text>
    </comment>
    <comment ref="N92" authorId="0" shapeId="0" xr:uid="{EE67CE57-CB52-42CD-A825-C6D0CE09DE7D}">
      <text>
        <r>
          <rPr>
            <b/>
            <sz val="9"/>
            <color indexed="81"/>
            <rFont val="Tahoma"/>
            <family val="2"/>
          </rPr>
          <t>The depth range of the species is 1-191m. For surface gears, the vertical overlap index with this species is 52.36%. This species is reef associated.</t>
        </r>
      </text>
    </comment>
    <comment ref="O92" authorId="0" shapeId="0" xr:uid="{AF821AA9-A7F0-4FE1-878F-C6A6875F1E41}">
      <text>
        <r>
          <rPr>
            <b/>
            <sz val="9"/>
            <color indexed="81"/>
            <rFont val="Tahoma"/>
            <family val="2"/>
          </rPr>
          <t>TPT stocks : The maximum length of the species is 330cm. For tropical surface fisheries, the length overlap index with this species is 100.00%. Pole and line induces feeding behaviour in tunas which tends to exclude other species._x000D_
ALB stocks : The maximum length of the species is 330cm. For albacore fisheries, the length overlap index with this species is 100.00%. Pole and line induces feeding behaviour in tunas which tends to exclude other species.</t>
        </r>
      </text>
    </comment>
    <comment ref="P92" authorId="0" shapeId="0" xr:uid="{2402E079-20A0-411F-91A4-0654C2D442ED}">
      <text>
        <r>
          <rPr>
            <b/>
            <sz val="9"/>
            <color indexed="81"/>
            <rFont val="Tahoma"/>
            <family val="2"/>
          </rPr>
          <t>No direct evidence of survival after capture.</t>
        </r>
      </text>
    </comment>
    <comment ref="E93" authorId="0" shapeId="0" xr:uid="{C97DBD60-81E2-4401-A075-2E3C78B7A73E}">
      <text>
        <r>
          <rPr>
            <b/>
            <sz val="9"/>
            <color indexed="81"/>
            <rFont val="Tahoma"/>
            <family val="2"/>
          </rPr>
          <t>Species growth rate (K) is 0.137, which is in the medium risk K range (0.061-0.183) for age at maturity.</t>
        </r>
      </text>
    </comment>
    <comment ref="F93" authorId="0" shapeId="0" xr:uid="{ABD76240-A686-48A2-8B1A-643A94D805EB}">
      <text>
        <r>
          <rPr>
            <b/>
            <sz val="9"/>
            <color indexed="81"/>
            <rFont val="Tahoma"/>
            <family val="2"/>
          </rPr>
          <t>Species growth rate (K) is 0.137, which is in the medium risk K range (0.12-0.30) for maximum age.</t>
        </r>
      </text>
    </comment>
    <comment ref="G93" authorId="0" shapeId="0" xr:uid="{EF5042B1-152B-4D3E-938E-9F9D02405ACF}">
      <text>
        <r>
          <rPr>
            <b/>
            <sz val="9"/>
            <color indexed="81"/>
            <rFont val="Tahoma"/>
            <family val="2"/>
          </rPr>
          <t>Species fecundity is 3 eggs/year, which is lower than the highest risk value (100).</t>
        </r>
      </text>
    </comment>
    <comment ref="H93" authorId="0" shapeId="0" xr:uid="{4F189049-044A-4A40-968F-3A34A8CC2F7D}">
      <text>
        <r>
          <rPr>
            <b/>
            <sz val="9"/>
            <color indexed="81"/>
            <rFont val="Tahoma"/>
            <family val="2"/>
          </rPr>
          <t>Species maximum length is 255, which is in the medium risk range (100-300cm).</t>
        </r>
      </text>
    </comment>
    <comment ref="I93" authorId="0" shapeId="0" xr:uid="{4F3212FE-DD1D-4B8A-B37D-75342A38ADE7}">
      <text>
        <r>
          <rPr>
            <b/>
            <sz val="9"/>
            <color indexed="81"/>
            <rFont val="Tahoma"/>
            <family val="2"/>
          </rPr>
          <t>Species length at maturity is 131, which is in the medium risk range (40-200cm).</t>
        </r>
      </text>
    </comment>
    <comment ref="J93" authorId="0" shapeId="0" xr:uid="{309E7153-AEC6-4405-BCFD-E401414416FD}">
      <text>
        <r>
          <rPr>
            <b/>
            <sz val="9"/>
            <color indexed="81"/>
            <rFont val="Tahoma"/>
            <family val="2"/>
          </rPr>
          <t>Species reproductive strategy is live bearer, which is high risk.</t>
        </r>
      </text>
    </comment>
    <comment ref="K93" authorId="0" shapeId="0" xr:uid="{2EBB510B-5EC7-41D3-BC21-8069E308BD3C}">
      <text>
        <r>
          <rPr>
            <b/>
            <sz val="9"/>
            <color indexed="81"/>
            <rFont val="Tahoma"/>
            <family val="2"/>
          </rPr>
          <t>Species trophic level is 4.1, which is higher than the highest risk value (3.25).</t>
        </r>
      </text>
    </comment>
    <comment ref="M93" authorId="0" shapeId="0" xr:uid="{5F51D36C-28F0-420C-A036-1EDC4804ECD2}">
      <text>
        <r>
          <rPr>
            <b/>
            <sz val="9"/>
            <color indexed="81"/>
            <rFont val="Tahoma"/>
            <family val="2"/>
          </rPr>
          <t>PO_,IO_ stocks : Species distributed Indo-West Pacific to Central Pacific</t>
        </r>
      </text>
    </comment>
    <comment ref="N93" authorId="0" shapeId="0" xr:uid="{944EA924-F917-4F72-98C7-EB3DF01BDB2A}">
      <text>
        <r>
          <rPr>
            <b/>
            <sz val="9"/>
            <color indexed="81"/>
            <rFont val="Tahoma"/>
            <family val="2"/>
          </rPr>
          <t>The depth range of the species is 1-1000m. For surface gears, the vertical overlap index with this species is 10.00%. This species is reef associated.</t>
        </r>
      </text>
    </comment>
    <comment ref="O93" authorId="0" shapeId="0" xr:uid="{CB195291-A7C4-45C2-9CE4-3434DBFDAB21}">
      <text>
        <r>
          <rPr>
            <b/>
            <sz val="9"/>
            <color indexed="81"/>
            <rFont val="Tahoma"/>
            <family val="2"/>
          </rPr>
          <t>TPT stocks : The maximum length of the species is 255cm. For tropical surface fisheries, the length overlap index with this species is 100.00%. Pole and line induces feeding behaviour in tunas which tends to exclude other species._x000D_
ALB stocks : The maximum length of the species is 255cm. For albacore fisheries, the length overlap index with this species is 100.00%. Pole and line induces feeding behaviour in tunas which tends to exclude other species.</t>
        </r>
      </text>
    </comment>
    <comment ref="P93" authorId="0" shapeId="0" xr:uid="{C75CBAA5-C821-457D-82FF-5F83B3F2105D}">
      <text>
        <r>
          <rPr>
            <b/>
            <sz val="9"/>
            <color indexed="81"/>
            <rFont val="Tahoma"/>
            <family val="2"/>
          </rPr>
          <t>No direct evidence of survival after capture.</t>
        </r>
      </text>
    </comment>
    <comment ref="E94" authorId="0" shapeId="0" xr:uid="{C7F1B5EC-8E04-45DA-A088-F7FC7C20F671}">
      <text>
        <r>
          <rPr>
            <b/>
            <sz val="9"/>
            <color indexed="81"/>
            <rFont val="Tahoma"/>
            <family val="2"/>
          </rPr>
          <t>The score is based on the maximum risk score in the family Agonidae, which included 1 species.</t>
        </r>
      </text>
    </comment>
    <comment ref="F94" authorId="0" shapeId="0" xr:uid="{248A87CD-6384-47C0-997D-02A4D4E194A8}">
      <text>
        <r>
          <rPr>
            <b/>
            <sz val="9"/>
            <color indexed="81"/>
            <rFont val="Tahoma"/>
            <family val="2"/>
          </rPr>
          <t>The score is based on the maximum risk score in the family Carcharhinidae, which included 23 species.</t>
        </r>
      </text>
    </comment>
    <comment ref="G94" authorId="0" shapeId="0" xr:uid="{C3BE5798-BAB7-4E11-8B11-73F0A609EE9E}">
      <text>
        <r>
          <rPr>
            <b/>
            <sz val="9"/>
            <color indexed="81"/>
            <rFont val="Tahoma"/>
            <family val="2"/>
          </rPr>
          <t>Species fecundity is 6 eggs/year, which is lower than the highest risk value (100).</t>
        </r>
      </text>
    </comment>
    <comment ref="H94" authorId="0" shapeId="0" xr:uid="{20A1DED0-346A-4907-8BDF-17CFCEF6B501}">
      <text>
        <r>
          <rPr>
            <b/>
            <sz val="9"/>
            <color indexed="81"/>
            <rFont val="Tahoma"/>
            <family val="2"/>
          </rPr>
          <t>Species maximum length is 167, which is in the medium risk range (100-300cm).</t>
        </r>
      </text>
    </comment>
    <comment ref="I94" authorId="0" shapeId="0" xr:uid="{5E471415-06D0-4BFC-B65E-255412F23ED7}">
      <text>
        <r>
          <rPr>
            <b/>
            <sz val="9"/>
            <color indexed="81"/>
            <rFont val="Tahoma"/>
            <family val="2"/>
          </rPr>
          <t>Species length at maturity is 115, which is in the medium risk range (40-200cm).</t>
        </r>
      </text>
    </comment>
    <comment ref="J94" authorId="0" shapeId="0" xr:uid="{FB0026C7-1F88-4603-ADC6-E205DFBD96A9}">
      <text>
        <r>
          <rPr>
            <b/>
            <sz val="9"/>
            <color indexed="81"/>
            <rFont val="Tahoma"/>
            <family val="2"/>
          </rPr>
          <t>Species reproductive strategy is live bearer, which is high risk.</t>
        </r>
      </text>
    </comment>
    <comment ref="K94" authorId="0" shapeId="0" xr:uid="{4E0A0673-152B-4FE7-9ED4-98CE866C77C9}">
      <text>
        <r>
          <rPr>
            <b/>
            <sz val="9"/>
            <color indexed="81"/>
            <rFont val="Tahoma"/>
            <family val="2"/>
          </rPr>
          <t>Species trophic level is 4.2, which is higher than the highest risk value (3.25).</t>
        </r>
      </text>
    </comment>
    <comment ref="M94" authorId="0" shapeId="0" xr:uid="{4C8C9952-F66F-431E-A2DA-8807D5DF66EB}">
      <text>
        <r>
          <rPr>
            <b/>
            <sz val="9"/>
            <color indexed="81"/>
            <rFont val="Tahoma"/>
            <family val="2"/>
          </rPr>
          <t>PO_,IO_ stocks : Species found in Indo-Pacific only: Gulf of Aden and southwestern India east to Papua New Guinea, north to Taiwan and south to Australia.</t>
        </r>
      </text>
    </comment>
    <comment ref="N94" authorId="0" shapeId="0" xr:uid="{0CD6A4C5-AE1D-4F3A-BD4E-48AE6685D130}">
      <text>
        <r>
          <rPr>
            <b/>
            <sz val="9"/>
            <color indexed="81"/>
            <rFont val="Tahoma"/>
            <family val="2"/>
          </rPr>
          <t>The depth range of the species is 1-50m. For surface gears, the vertical overlap index with this species is 100.00%.</t>
        </r>
      </text>
    </comment>
    <comment ref="O94" authorId="0" shapeId="0" xr:uid="{4134CDB2-3CFC-4B54-83EA-7B723478CF84}">
      <text>
        <r>
          <rPr>
            <b/>
            <sz val="9"/>
            <color indexed="81"/>
            <rFont val="Tahoma"/>
            <family val="2"/>
          </rPr>
          <t>TPT stocks : The maximum length of the species is 167cm. For tropical surface fisheries, the length overlap index with this species is 100.00%. Pole and line induces feeding behaviour in tunas which tends to exclude other species._x000D_
ALB stocks : The maximum length of the species is 167cm. For albacore fisheries, the length overlap index with this species is 100.00%. Pole and line induces feeding behaviour in tunas which tends to exclude other species.</t>
        </r>
      </text>
    </comment>
    <comment ref="P94" authorId="0" shapeId="0" xr:uid="{7B9E448B-256D-4B06-8C0A-2870432D6794}">
      <text>
        <r>
          <rPr>
            <b/>
            <sz val="9"/>
            <color indexed="81"/>
            <rFont val="Tahoma"/>
            <family val="2"/>
          </rPr>
          <t>No direct evidence of survival after capture.</t>
        </r>
      </text>
    </comment>
    <comment ref="E95" authorId="0" shapeId="0" xr:uid="{25FDA535-F392-4DB6-85AB-E3882BD1591E}">
      <text>
        <r>
          <rPr>
            <b/>
            <sz val="9"/>
            <color indexed="81"/>
            <rFont val="Tahoma"/>
            <family val="2"/>
          </rPr>
          <t>The score is based on the maximum risk score in the family Carcharhinidae, which included 23 species.</t>
        </r>
      </text>
    </comment>
    <comment ref="F95" authorId="0" shapeId="0" xr:uid="{A8DB564A-89EB-4354-B59B-81BF074F55B0}">
      <text>
        <r>
          <rPr>
            <b/>
            <sz val="9"/>
            <color indexed="81"/>
            <rFont val="Tahoma"/>
            <family val="2"/>
          </rPr>
          <t>The score is based on the maximum risk score in the family Carcharhinidae, which included 23 species.</t>
        </r>
      </text>
    </comment>
    <comment ref="G95" authorId="0" shapeId="0" xr:uid="{2B824B37-DB3E-4A46-8975-FEF728513D64}">
      <text>
        <r>
          <rPr>
            <b/>
            <sz val="9"/>
            <color indexed="81"/>
            <rFont val="Tahoma"/>
            <family val="2"/>
          </rPr>
          <t>There is no information, but fish are likely to produce &gt;100 eggs/year.</t>
        </r>
      </text>
    </comment>
    <comment ref="H95" authorId="0" shapeId="0" xr:uid="{C9FAB7F7-2A05-4C2A-AAB7-DBEE450E340F}">
      <text>
        <r>
          <rPr>
            <b/>
            <sz val="9"/>
            <color indexed="81"/>
            <rFont val="Tahoma"/>
            <family val="2"/>
          </rPr>
          <t>Species maximum length is 150, which is in the medium risk range (100-300cm).</t>
        </r>
      </text>
    </comment>
    <comment ref="I95" authorId="0" shapeId="0" xr:uid="{16FB2C5B-AD79-4728-966B-164272A69CC9}">
      <text>
        <r>
          <rPr>
            <b/>
            <sz val="9"/>
            <color indexed="81"/>
            <rFont val="Tahoma"/>
            <family val="2"/>
          </rPr>
          <t>Species maximum length is 150cm, which is in the length at maturity medium risk range (40-200cm).</t>
        </r>
      </text>
    </comment>
    <comment ref="J95" authorId="0" shapeId="0" xr:uid="{DDB1F4C0-E389-44A3-8DA1-39AD3B67FC6B}">
      <text>
        <r>
          <rPr>
            <b/>
            <sz val="9"/>
            <color indexed="81"/>
            <rFont val="Tahoma"/>
            <family val="2"/>
          </rPr>
          <t>The score is based on the maximum risk score in the family Sphyraenidae, which included 5 species.</t>
        </r>
      </text>
    </comment>
    <comment ref="K95" authorId="0" shapeId="0" xr:uid="{5D8CF745-9454-4FFD-9C68-AB93E0EB4ECE}">
      <text>
        <r>
          <rPr>
            <b/>
            <sz val="9"/>
            <color indexed="81"/>
            <rFont val="Tahoma"/>
            <family val="2"/>
          </rPr>
          <t>Species trophic level is 3.9, which is higher than the highest risk value (3.25).</t>
        </r>
      </text>
    </comment>
    <comment ref="M95" authorId="0" shapeId="0" xr:uid="{D00BFAFC-FA9F-41E8-9DF2-251184DFEFC7}">
      <text>
        <r>
          <rPr>
            <b/>
            <sz val="9"/>
            <color indexed="81"/>
            <rFont val="Tahoma"/>
            <family val="2"/>
          </rPr>
          <t>ALL stocks : Worldwide pelagic distribution</t>
        </r>
      </text>
    </comment>
    <comment ref="N95" authorId="0" shapeId="0" xr:uid="{D6E7E091-E4FB-472D-B372-D42035DE644F}">
      <text>
        <r>
          <rPr>
            <b/>
            <sz val="9"/>
            <color indexed="81"/>
            <rFont val="Tahoma"/>
            <family val="2"/>
          </rPr>
          <t>The depth range of the species is 40-1050m. For surface gears, the vertical overlap index with this species is 6.03%.</t>
        </r>
      </text>
    </comment>
    <comment ref="O95" authorId="0" shapeId="0" xr:uid="{18CF05D3-0CA1-4E93-8A41-E620B59030BC}">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95" authorId="0" shapeId="0" xr:uid="{C4D8AC3D-85C0-4858-A0A9-83C4D726C964}">
      <text>
        <r>
          <rPr>
            <b/>
            <sz val="9"/>
            <color indexed="81"/>
            <rFont val="Tahoma"/>
            <family val="2"/>
          </rPr>
          <t>No direct evidence of survival after capture.</t>
        </r>
      </text>
    </comment>
    <comment ref="E96" authorId="0" shapeId="0" xr:uid="{1A504B54-0915-4BC4-9E4C-F2F56ED46E63}">
      <text>
        <r>
          <rPr>
            <b/>
            <sz val="9"/>
            <color indexed="81"/>
            <rFont val="Tahoma"/>
            <family val="2"/>
          </rPr>
          <t>Species growth rate (K) is 0.220, which is higher than lowest risk K (0.183) for age at maturity.</t>
        </r>
      </text>
    </comment>
    <comment ref="F96" authorId="0" shapeId="0" xr:uid="{70DC375E-2DE7-47D9-97C7-34FCFD52A5E2}">
      <text>
        <r>
          <rPr>
            <b/>
            <sz val="9"/>
            <color indexed="81"/>
            <rFont val="Tahoma"/>
            <family val="2"/>
          </rPr>
          <t>Species growth rate (K) is 0.220, which is in the medium risk K range (0.12-0.30) for maximum age.</t>
        </r>
      </text>
    </comment>
    <comment ref="G96" authorId="0" shapeId="0" xr:uid="{6C035B37-5F3D-4F91-AB5C-1DE4BC0B4785}">
      <text>
        <r>
          <rPr>
            <b/>
            <sz val="9"/>
            <color indexed="81"/>
            <rFont val="Tahoma"/>
            <family val="2"/>
          </rPr>
          <t>Species fecundity is 160000 eggs/year, which is higher than the lowest risk value (20000).</t>
        </r>
      </text>
    </comment>
    <comment ref="H96" authorId="0" shapeId="0" xr:uid="{63D0D3F4-88A1-4122-A632-623E58E9B8A9}">
      <text>
        <r>
          <rPr>
            <b/>
            <sz val="9"/>
            <color indexed="81"/>
            <rFont val="Tahoma"/>
            <family val="2"/>
          </rPr>
          <t>Species maximum length is 183, which is in the medium risk range (100-300cm).</t>
        </r>
      </text>
    </comment>
    <comment ref="I96" authorId="0" shapeId="0" xr:uid="{73111445-E006-42DA-9B5D-675A04338A34}">
      <text>
        <r>
          <rPr>
            <b/>
            <sz val="9"/>
            <color indexed="81"/>
            <rFont val="Tahoma"/>
            <family val="2"/>
          </rPr>
          <t>Species length at maturity is 41, which is in the medium risk range (40-200cm).</t>
        </r>
      </text>
    </comment>
    <comment ref="J96" authorId="0" shapeId="0" xr:uid="{61ED89AB-14DB-4ECE-8891-A6DFAA49563C}">
      <text>
        <r>
          <rPr>
            <b/>
            <sz val="9"/>
            <color indexed="81"/>
            <rFont val="Tahoma"/>
            <family val="2"/>
          </rPr>
          <t>Species reproductive strategy is broadcast spawner, which is low risk.</t>
        </r>
      </text>
    </comment>
    <comment ref="K96" authorId="0" shapeId="0" xr:uid="{90972795-3AF2-4A18-9C77-B5167C2E5323}">
      <text>
        <r>
          <rPr>
            <b/>
            <sz val="9"/>
            <color indexed="81"/>
            <rFont val="Tahoma"/>
            <family val="2"/>
          </rPr>
          <t>Species trophic level is 4.5, which is higher than the highest risk value (3.25).</t>
        </r>
      </text>
    </comment>
    <comment ref="M96" authorId="0" shapeId="0" xr:uid="{C1EC5F58-C563-4209-A961-82A8CE6FB888}">
      <text>
        <r>
          <rPr>
            <b/>
            <sz val="9"/>
            <color indexed="81"/>
            <rFont val="Tahoma"/>
            <family val="2"/>
          </rPr>
          <t>SKAW stocks : West Atlantic distribution</t>
        </r>
      </text>
    </comment>
    <comment ref="N96" authorId="0" shapeId="0" xr:uid="{722921E2-8E76-4DA5-8666-F1B3C0FBF380}">
      <text>
        <r>
          <rPr>
            <b/>
            <sz val="9"/>
            <color indexed="81"/>
            <rFont val="Tahoma"/>
            <family val="2"/>
          </rPr>
          <t>The depth range of the species is 1-20m. For surface gears, the vertical overlap index with this species is 100.00%. This species is reef associated.</t>
        </r>
      </text>
    </comment>
    <comment ref="O96" authorId="0" shapeId="0" xr:uid="{BC2801EC-305B-4C4F-8E79-E97AFBE827CB}">
      <text>
        <r>
          <rPr>
            <b/>
            <sz val="9"/>
            <color indexed="81"/>
            <rFont val="Tahoma"/>
            <family val="2"/>
          </rPr>
          <t>TPT stocks : The maximum length of the species is 183cm. For tropical surface fisheries, the length overlap index with this species is 100.00%. Pole and line induces feeding behaviour in tunas which tends to exclude other species.</t>
        </r>
      </text>
    </comment>
    <comment ref="P96" authorId="0" shapeId="0" xr:uid="{7B7795EB-F03E-4BA5-A97C-CF8C3E4CC51B}">
      <text>
        <r>
          <rPr>
            <b/>
            <sz val="9"/>
            <color indexed="81"/>
            <rFont val="Tahoma"/>
            <family val="2"/>
          </rPr>
          <t>No direct evidence of survival after capture.</t>
        </r>
      </text>
    </comment>
    <comment ref="E97" authorId="0" shapeId="0" xr:uid="{1FD0B9B2-C060-44A2-9E1F-217307764EA0}">
      <text>
        <r>
          <rPr>
            <b/>
            <sz val="9"/>
            <color indexed="81"/>
            <rFont val="Tahoma"/>
            <family val="2"/>
          </rPr>
          <t>The score is based on the maximum risk score in the family Centrolophidae, which included 2 species.</t>
        </r>
      </text>
    </comment>
    <comment ref="F97" authorId="0" shapeId="0" xr:uid="{321C3F43-D50E-492B-90A2-F358396C79FF}">
      <text>
        <r>
          <rPr>
            <b/>
            <sz val="9"/>
            <color indexed="81"/>
            <rFont val="Tahoma"/>
            <family val="2"/>
          </rPr>
          <t>The score is based on the maximum risk score in the family Centrolophidae, which included 2 species.</t>
        </r>
      </text>
    </comment>
    <comment ref="G97" authorId="0" shapeId="0" xr:uid="{EDC61425-D3C4-4CB4-91F2-AA3ECE51946F}">
      <text>
        <r>
          <rPr>
            <b/>
            <sz val="9"/>
            <color indexed="81"/>
            <rFont val="Tahoma"/>
            <family val="2"/>
          </rPr>
          <t>Species fecundity is 14 eggs/year, which is lower than the highest risk value (100).</t>
        </r>
      </text>
    </comment>
    <comment ref="H97" authorId="0" shapeId="0" xr:uid="{A805B1FC-87F4-4FCD-8825-A8A9FB657F00}">
      <text>
        <r>
          <rPr>
            <b/>
            <sz val="9"/>
            <color indexed="81"/>
            <rFont val="Tahoma"/>
            <family val="2"/>
          </rPr>
          <t>Species maximum length is 107, which is in the medium risk range (100-300cm).</t>
        </r>
      </text>
    </comment>
    <comment ref="I97" authorId="0" shapeId="0" xr:uid="{DB7F9E7C-A7F2-4515-BA59-75C4DE452AFA}">
      <text>
        <r>
          <rPr>
            <b/>
            <sz val="9"/>
            <color indexed="81"/>
            <rFont val="Tahoma"/>
            <family val="2"/>
          </rPr>
          <t>Species length at maturity is 58, which is in the medium risk range (40-200cm).</t>
        </r>
      </text>
    </comment>
    <comment ref="J97" authorId="0" shapeId="0" xr:uid="{0D511EAC-B4D0-4E7A-99AA-74592ABA9797}">
      <text>
        <r>
          <rPr>
            <b/>
            <sz val="9"/>
            <color indexed="81"/>
            <rFont val="Tahoma"/>
            <family val="2"/>
          </rPr>
          <t>Species reproductive strategy is live bearer, which is high risk.</t>
        </r>
      </text>
    </comment>
    <comment ref="K97" authorId="0" shapeId="0" xr:uid="{24BF55D7-6978-446B-A7AF-3565D543988C}">
      <text>
        <r>
          <rPr>
            <b/>
            <sz val="9"/>
            <color indexed="81"/>
            <rFont val="Tahoma"/>
            <family val="2"/>
          </rPr>
          <t>Species trophic level is 3.8, which is higher than the highest risk value (3.25).</t>
        </r>
      </text>
    </comment>
    <comment ref="M97" authorId="0" shapeId="0" xr:uid="{5A66214F-58C9-420B-9FD0-EA91D9EB42FE}">
      <text>
        <r>
          <rPr>
            <b/>
            <sz val="9"/>
            <color indexed="81"/>
            <rFont val="Tahoma"/>
            <family val="2"/>
          </rPr>
          <t>AO_ stocks : Atlantic distribution, uncommon in Indian Ocean</t>
        </r>
      </text>
    </comment>
    <comment ref="N97" authorId="0" shapeId="0" xr:uid="{BD753670-7439-4541-8391-4D0ED8A59EA4}">
      <text>
        <r>
          <rPr>
            <b/>
            <sz val="9"/>
            <color indexed="81"/>
            <rFont val="Tahoma"/>
            <family val="2"/>
          </rPr>
          <t>The depth range of the species is 180-1600m. For surface gears, the vertical overlap index with this species is -5.56%. This species is demersal.</t>
        </r>
      </text>
    </comment>
    <comment ref="O97" authorId="0" shapeId="0" xr:uid="{7994F764-A2E9-410A-B5B7-318BD304DDF1}">
      <text>
        <r>
          <rPr>
            <b/>
            <sz val="9"/>
            <color indexed="81"/>
            <rFont val="Tahoma"/>
            <family val="2"/>
          </rPr>
          <t>TPT stocks : The maximum length of the species is 107cm. For tropical surface fisheries, the length overlap index with this species is 97.27%. Pole and line induces feeding behaviour in tunas which tends to exclude other species._x000D_
ALB stocks : The maximum length of the species is 107cm. For albacore fisheries, the length overlap index with this species is 76.43%. Pole and line induces feeding behaviour in tunas which tends to exclude other species.</t>
        </r>
      </text>
    </comment>
    <comment ref="P97" authorId="0" shapeId="0" xr:uid="{7E74A918-2F03-49AD-8416-AFED68EF861E}">
      <text>
        <r>
          <rPr>
            <b/>
            <sz val="9"/>
            <color indexed="81"/>
            <rFont val="Tahoma"/>
            <family val="2"/>
          </rPr>
          <t>No direct evidence of survival after capture.</t>
        </r>
      </text>
    </comment>
    <comment ref="E98" authorId="0" shapeId="0" xr:uid="{D094FB35-D5B3-4F32-9BF0-A9179975DD01}">
      <text>
        <r>
          <rPr>
            <b/>
            <sz val="9"/>
            <color indexed="81"/>
            <rFont val="Tahoma"/>
            <family val="2"/>
          </rPr>
          <t>Species growth rate (K) is 0.500, which is higher than lowest risk K (0.183) for age at maturity.</t>
        </r>
      </text>
    </comment>
    <comment ref="F98" authorId="0" shapeId="0" xr:uid="{E3539CE0-F310-4066-AAED-D35D2391B13F}">
      <text>
        <r>
          <rPr>
            <b/>
            <sz val="9"/>
            <color indexed="81"/>
            <rFont val="Tahoma"/>
            <family val="2"/>
          </rPr>
          <t>Species growth rate (K) is 0.500, which is higher than lowest risk K (0.30) for maximum age.</t>
        </r>
      </text>
    </comment>
    <comment ref="G98" authorId="0" shapeId="0" xr:uid="{B8051A7E-EC0B-4C72-A7B7-170633295D8C}">
      <text>
        <r>
          <rPr>
            <b/>
            <sz val="9"/>
            <color indexed="81"/>
            <rFont val="Tahoma"/>
            <family val="2"/>
          </rPr>
          <t>The score is based on the maximum risk score in the family Agonidae, which included 1 species.</t>
        </r>
      </text>
    </comment>
    <comment ref="H98" authorId="0" shapeId="0" xr:uid="{6A95DAAB-F2DB-4CAA-A447-A21458CAB5FF}">
      <text>
        <r>
          <rPr>
            <b/>
            <sz val="9"/>
            <color indexed="81"/>
            <rFont val="Tahoma"/>
            <family val="2"/>
          </rPr>
          <t>Species maximum length is 127, which is in the medium risk range (100-300cm).</t>
        </r>
      </text>
    </comment>
    <comment ref="I98" authorId="0" shapeId="0" xr:uid="{C07FB238-7ED2-4F29-8988-1485621C43C7}">
      <text>
        <r>
          <rPr>
            <b/>
            <sz val="9"/>
            <color indexed="81"/>
            <rFont val="Tahoma"/>
            <family val="2"/>
          </rPr>
          <t>Species length at maturity is 22, which is lower than the lowest risk value (40cm).</t>
        </r>
      </text>
    </comment>
    <comment ref="J98" authorId="0" shapeId="0" xr:uid="{346DE50D-C480-4443-BA52-B6513C5F7E0A}">
      <text>
        <r>
          <rPr>
            <b/>
            <sz val="9"/>
            <color indexed="81"/>
            <rFont val="Tahoma"/>
            <family val="2"/>
          </rPr>
          <t>Species reproductive strategy is broadcast spawner, which is low risk.</t>
        </r>
      </text>
    </comment>
    <comment ref="K98" authorId="0" shapeId="0" xr:uid="{A6051640-6541-4D33-B46E-1B75A5C4DE01}">
      <text>
        <r>
          <rPr>
            <b/>
            <sz val="9"/>
            <color indexed="81"/>
            <rFont val="Tahoma"/>
            <family val="2"/>
          </rPr>
          <t>Species trophic level is 4.5, which is higher than the highest risk value (3.25).</t>
        </r>
      </text>
    </comment>
    <comment ref="M98" authorId="0" shapeId="0" xr:uid="{D3EC49C6-7C19-4100-82E5-CD03CEA54898}">
      <text>
        <r>
          <rPr>
            <b/>
            <sz val="9"/>
            <color indexed="81"/>
            <rFont val="Tahoma"/>
            <family val="2"/>
          </rPr>
          <t>ALL stocks : Worldwide pelagic distribution</t>
        </r>
      </text>
    </comment>
    <comment ref="N98" authorId="0" shapeId="0" xr:uid="{25F7679B-30D5-487A-BF79-0A27A2F321EC}">
      <text>
        <r>
          <rPr>
            <b/>
            <sz val="9"/>
            <color indexed="81"/>
            <rFont val="Tahoma"/>
            <family val="2"/>
          </rPr>
          <t>The depth range of the species is 1-400m. For surface gears, the vertical overlap index with this species is 25.00%.</t>
        </r>
      </text>
    </comment>
    <comment ref="O98" authorId="0" shapeId="0" xr:uid="{E093BBC4-F23F-47D5-B199-2402614EF4AE}">
      <text>
        <r>
          <rPr>
            <b/>
            <sz val="9"/>
            <color indexed="81"/>
            <rFont val="Tahoma"/>
            <family val="2"/>
          </rPr>
          <t>TPT stocks : The maximum length of the species is 127cm. For tropical surface fisheries, the length overlap index with this species is 100.00%. Pole and line induces feeding behaviour in tunas which tends to exclude other species._x000D_
ALB stocks : The maximum length of the species is 127cm. For albacore fisheries, the length overlap index with this species is 90.71%. Pole and line induces feeding behaviour in tunas which tends to exclude other species.</t>
        </r>
      </text>
    </comment>
    <comment ref="P98" authorId="0" shapeId="0" xr:uid="{735BB151-6B75-49D3-A5E5-F09F5BD80D28}">
      <text>
        <r>
          <rPr>
            <b/>
            <sz val="9"/>
            <color indexed="81"/>
            <rFont val="Tahoma"/>
            <family val="2"/>
          </rPr>
          <t>No direct evidence of survival after capture.</t>
        </r>
      </text>
    </comment>
    <comment ref="E99" authorId="0" shapeId="0" xr:uid="{EAB4F667-5796-4C78-83D1-79F6BCCBD3B7}">
      <text>
        <r>
          <rPr>
            <b/>
            <sz val="9"/>
            <color indexed="81"/>
            <rFont val="Tahoma"/>
            <family val="2"/>
          </rPr>
          <t>The score is based on the maximum risk score in the family Bramidae, which included 3 species.</t>
        </r>
      </text>
    </comment>
    <comment ref="F99" authorId="0" shapeId="0" xr:uid="{4A84FF71-BC5C-4B15-B508-1A424780E3C1}">
      <text>
        <r>
          <rPr>
            <b/>
            <sz val="9"/>
            <color indexed="81"/>
            <rFont val="Tahoma"/>
            <family val="2"/>
          </rPr>
          <t>The score is based on the maximum risk score in the family Bramidae, which included 3 species.</t>
        </r>
      </text>
    </comment>
    <comment ref="G99" authorId="0" shapeId="0" xr:uid="{9B93ED49-CD91-46B3-A21F-0C4C47C4116F}">
      <text>
        <r>
          <rPr>
            <b/>
            <sz val="9"/>
            <color indexed="81"/>
            <rFont val="Tahoma"/>
            <family val="2"/>
          </rPr>
          <t>The score is based on the maximum risk score in the family Agonidae, which included 1 species.</t>
        </r>
      </text>
    </comment>
    <comment ref="H99" authorId="0" shapeId="0" xr:uid="{29F7AED3-D189-4062-B810-00FEC0B96CBF}">
      <text>
        <r>
          <rPr>
            <b/>
            <sz val="9"/>
            <color indexed="81"/>
            <rFont val="Tahoma"/>
            <family val="2"/>
          </rPr>
          <t>The score is based on the maximum risk score in the family Bramidae, which included 9 species.</t>
        </r>
      </text>
    </comment>
    <comment ref="I99" authorId="0" shapeId="0" xr:uid="{ED6EB113-9A5C-4308-A5C2-683AEAB0602F}">
      <text>
        <r>
          <rPr>
            <b/>
            <sz val="9"/>
            <color indexed="81"/>
            <rFont val="Tahoma"/>
            <family val="2"/>
          </rPr>
          <t>The score is based on the maximum risk score in the family Bramidae, which included 9 species.</t>
        </r>
      </text>
    </comment>
    <comment ref="J99" authorId="0" shapeId="0" xr:uid="{E2217A83-103A-44DF-93F2-8F776EA09DC4}">
      <text>
        <r>
          <rPr>
            <b/>
            <sz val="9"/>
            <color indexed="81"/>
            <rFont val="Tahoma"/>
            <family val="2"/>
          </rPr>
          <t>Species reproductive strategy is broadcast spawner, which is low risk.</t>
        </r>
      </text>
    </comment>
    <comment ref="K99" authorId="0" shapeId="0" xr:uid="{939E5F25-D2FA-46EA-A853-967A614B052D}">
      <text>
        <r>
          <rPr>
            <b/>
            <sz val="9"/>
            <color indexed="81"/>
            <rFont val="Tahoma"/>
            <family val="2"/>
          </rPr>
          <t>The score is based on the maximum risk score in the family Bramidae, which included 9 species.</t>
        </r>
      </text>
    </comment>
    <comment ref="M99" authorId="0" shapeId="0" xr:uid="{71E9DC67-2970-4780-9B14-C6FE94DE2094}">
      <text>
        <r>
          <rPr>
            <b/>
            <sz val="9"/>
            <color indexed="81"/>
            <rFont val="Tahoma"/>
            <family val="2"/>
          </rPr>
          <t>ALL stocks : Worldwide pelagic distribution</t>
        </r>
      </text>
    </comment>
    <comment ref="N99" authorId="0" shapeId="0" xr:uid="{DB04E414-97D2-460C-BE2A-674E2EA84FDB}">
      <text>
        <r>
          <rPr>
            <b/>
            <sz val="9"/>
            <color indexed="81"/>
            <rFont val="Tahoma"/>
            <family val="2"/>
          </rPr>
          <t>The depth range of the species is 1-100m. For surface gears, the vertical overlap index with this species is 100.00%.</t>
        </r>
      </text>
    </comment>
    <comment ref="O99" authorId="0" shapeId="0" xr:uid="{E1F62D0F-C664-4ACF-9C2D-BBFD0E079AF6}">
      <text>
        <r>
          <rPr>
            <b/>
            <sz val="9"/>
            <color indexed="81"/>
            <rFont val="Tahoma"/>
            <family val="2"/>
          </rPr>
          <t>TPT stocks : The maximum length of the species is missing, but the family's maximum length based on 25 species is 250cm. For tropical surface fisheries, the length overlap index with this species is 100.00%. Pole and line induces feeding behaviour in tunas which tends to exclude other species._x000D_
ALB stocks : The maximum length of the species is missing, but the family's maximum length based on 25 species is 250cm. For albacore fisheries, the length overlap index with this species is 100.00%. Pole and line induces feeding behaviour in tunas which tends to exclude other species.</t>
        </r>
      </text>
    </comment>
    <comment ref="P99" authorId="0" shapeId="0" xr:uid="{F676572A-5E8A-4C30-ABD0-9B56114D3E34}">
      <text>
        <r>
          <rPr>
            <b/>
            <sz val="9"/>
            <color indexed="81"/>
            <rFont val="Tahoma"/>
            <family val="2"/>
          </rPr>
          <t>No direct evidence of survival after capture.</t>
        </r>
      </text>
    </comment>
    <comment ref="E100" authorId="0" shapeId="0" xr:uid="{EF38F61E-2DC3-4506-AA21-5893675AE53D}">
      <text>
        <r>
          <rPr>
            <b/>
            <sz val="9"/>
            <color indexed="81"/>
            <rFont val="Tahoma"/>
            <family val="2"/>
          </rPr>
          <t>Species growth rate (K) is 0.459, which is higher than lowest risk K (0.183) for age at maturity.</t>
        </r>
      </text>
    </comment>
    <comment ref="F100" authorId="0" shapeId="0" xr:uid="{6FAAD262-7067-47AE-9B36-E7F0C8BA3B8E}">
      <text>
        <r>
          <rPr>
            <b/>
            <sz val="9"/>
            <color indexed="81"/>
            <rFont val="Tahoma"/>
            <family val="2"/>
          </rPr>
          <t>Species growth rate (K) is 0.459, which is higher than lowest risk K (0.30) for maximum age.</t>
        </r>
      </text>
    </comment>
    <comment ref="G100" authorId="0" shapeId="0" xr:uid="{1E1D98D1-464A-4116-BFE8-1EABC60C7627}">
      <text>
        <r>
          <rPr>
            <b/>
            <sz val="9"/>
            <color indexed="81"/>
            <rFont val="Tahoma"/>
            <family val="2"/>
          </rPr>
          <t>Species fecundity is 37500 eggs/year, which is higher than the lowest risk value (20000).</t>
        </r>
      </text>
    </comment>
    <comment ref="H100" authorId="0" shapeId="0" xr:uid="{CB0FADAA-C3BE-43A3-9022-70EB1D1BCF51}">
      <text>
        <r>
          <rPr>
            <b/>
            <sz val="9"/>
            <color indexed="81"/>
            <rFont val="Tahoma"/>
            <family val="2"/>
          </rPr>
          <t>Species maximum length is 40, which is lower than the lowest risk value (100cm).</t>
        </r>
      </text>
    </comment>
    <comment ref="I100" authorId="0" shapeId="0" xr:uid="{8288DC15-1911-4BD8-AE85-8A18323AED99}">
      <text>
        <r>
          <rPr>
            <b/>
            <sz val="9"/>
            <color indexed="81"/>
            <rFont val="Tahoma"/>
            <family val="2"/>
          </rPr>
          <t>Species length at maturity is 9, which is lower than the lowest risk value (40cm).</t>
        </r>
      </text>
    </comment>
    <comment ref="J100" authorId="0" shapeId="0" xr:uid="{145393C5-F143-42B9-8E67-1F7C69BF0842}">
      <text>
        <r>
          <rPr>
            <b/>
            <sz val="9"/>
            <color indexed="81"/>
            <rFont val="Tahoma"/>
            <family val="2"/>
          </rPr>
          <t>Species reproductive strategy is broadcast spawner, which is low risk.</t>
        </r>
      </text>
    </comment>
    <comment ref="K100" authorId="0" shapeId="0" xr:uid="{0329465B-9619-440C-A71F-B94CF913F2B4}">
      <text>
        <r>
          <rPr>
            <b/>
            <sz val="9"/>
            <color indexed="81"/>
            <rFont val="Tahoma"/>
            <family val="2"/>
          </rPr>
          <t>Species trophic level is 2.8, which is in the medium risk range (2.75-3.25).</t>
        </r>
      </text>
    </comment>
    <comment ref="M100" authorId="0" shapeId="0" xr:uid="{1F9B6524-8E11-4F6F-BB64-718E7DDD01C4}">
      <text>
        <r>
          <rPr>
            <b/>
            <sz val="9"/>
            <color indexed="81"/>
            <rFont val="Tahoma"/>
            <family val="2"/>
          </rPr>
          <t>PO_,IO_,ALAS stocks : Worldwide distribution, absent in North and tropical Atlantic</t>
        </r>
      </text>
    </comment>
    <comment ref="N100" authorId="0" shapeId="0" xr:uid="{F362F670-E33A-45B7-BFE4-0A3F58788AFB}">
      <text>
        <r>
          <rPr>
            <b/>
            <sz val="9"/>
            <color indexed="81"/>
            <rFont val="Tahoma"/>
            <family val="2"/>
          </rPr>
          <t>Pole and line bait collected through directed fisheries.</t>
        </r>
      </text>
    </comment>
    <comment ref="O100" authorId="0" shapeId="0" xr:uid="{83BC6472-05A6-46A6-9032-64F2C7A1F4A1}">
      <text>
        <r>
          <rPr>
            <b/>
            <sz val="9"/>
            <color indexed="81"/>
            <rFont val="Tahoma"/>
            <family val="2"/>
          </rPr>
          <t>TPT stocks : Pole and line bait collected through directed fisheries._x000D_
ALB stocks : Pole and line bait collected through directed fisheries.</t>
        </r>
      </text>
    </comment>
    <comment ref="P100" authorId="0" shapeId="0" xr:uid="{51D33386-F13E-4C1B-878B-76A22A7AD95E}">
      <text>
        <r>
          <rPr>
            <b/>
            <sz val="9"/>
            <color indexed="81"/>
            <rFont val="Tahoma"/>
            <family val="2"/>
          </rPr>
          <t>No direct evidence of survival after capture.</t>
        </r>
      </text>
    </comment>
    <comment ref="E101" authorId="0" shapeId="0" xr:uid="{BC12D678-EAEA-4A2D-963E-503405ACEF01}">
      <text>
        <r>
          <rPr>
            <b/>
            <sz val="9"/>
            <color indexed="81"/>
            <rFont val="Tahoma"/>
            <family val="2"/>
          </rPr>
          <t>The score is based on the maximum risk score in the family Etmopteridae, which included 1 species.</t>
        </r>
      </text>
    </comment>
    <comment ref="F101" authorId="0" shapeId="0" xr:uid="{01A48916-C6C9-4C0A-B754-34F802D77797}">
      <text>
        <r>
          <rPr>
            <b/>
            <sz val="9"/>
            <color indexed="81"/>
            <rFont val="Tahoma"/>
            <family val="2"/>
          </rPr>
          <t>The score is based on the maximum risk score in the family Etmopteridae, which included 1 species.</t>
        </r>
      </text>
    </comment>
    <comment ref="G101" authorId="0" shapeId="0" xr:uid="{FA99E4DA-03AD-46A0-8A55-AFAD551EE7E7}">
      <text>
        <r>
          <rPr>
            <b/>
            <sz val="9"/>
            <color indexed="81"/>
            <rFont val="Tahoma"/>
            <family val="2"/>
          </rPr>
          <t>The score is based on the maximum risk score in the family Coryphaenidae, which included 1 species.</t>
        </r>
      </text>
    </comment>
    <comment ref="H101" authorId="0" shapeId="0" xr:uid="{156529AE-18CD-4089-B700-D606EEF9F859}">
      <text>
        <r>
          <rPr>
            <b/>
            <sz val="9"/>
            <color indexed="81"/>
            <rFont val="Tahoma"/>
            <family val="2"/>
          </rPr>
          <t>Species maximum length is 247, which is in the medium risk range (100-300cm).</t>
        </r>
      </text>
    </comment>
    <comment ref="I101" authorId="0" shapeId="0" xr:uid="{C12E0FD0-C087-423C-9CBA-0B060EBC3AD7}">
      <text>
        <r>
          <rPr>
            <b/>
            <sz val="9"/>
            <color indexed="81"/>
            <rFont val="Tahoma"/>
            <family val="2"/>
          </rPr>
          <t>Species maximum length is 247cm, which is higher than the highest risk value (200cm).</t>
        </r>
      </text>
    </comment>
    <comment ref="J101" authorId="0" shapeId="0" xr:uid="{40608BF2-1A3F-4B1D-8A49-31C7D7125DAA}">
      <text>
        <r>
          <rPr>
            <b/>
            <sz val="9"/>
            <color indexed="81"/>
            <rFont val="Tahoma"/>
            <family val="2"/>
          </rPr>
          <t>Species reproductive strategy is broadcast spawner, which is low risk.</t>
        </r>
      </text>
    </comment>
    <comment ref="K101" authorId="0" shapeId="0" xr:uid="{4E4AEC19-F9F5-4EDA-910B-65FD5FBD44D4}">
      <text>
        <r>
          <rPr>
            <b/>
            <sz val="9"/>
            <color indexed="81"/>
            <rFont val="Tahoma"/>
            <family val="2"/>
          </rPr>
          <t>Species trophic level is 4.5, which is higher than the highest risk value (3.25).</t>
        </r>
      </text>
    </comment>
    <comment ref="M101" authorId="0" shapeId="0" xr:uid="{87363448-8839-4847-841C-C7DFE298DA1C}">
      <text>
        <r>
          <rPr>
            <b/>
            <sz val="9"/>
            <color indexed="81"/>
            <rFont val="Tahoma"/>
            <family val="2"/>
          </rPr>
          <t>ALPN,BEPW,SKPW,YFPW stocks : Northwest Pacific distribution. Species is coastal.</t>
        </r>
      </text>
    </comment>
    <comment ref="N101" authorId="0" shapeId="0" xr:uid="{57BE8677-BCDD-43E1-A54A-C9CBE7E9341E}">
      <text>
        <r>
          <rPr>
            <b/>
            <sz val="9"/>
            <color indexed="81"/>
            <rFont val="Tahoma"/>
            <family val="2"/>
          </rPr>
          <t>The depth range of the species is 10-100m. For surface gears, the vertical overlap index with this species is 100.00%.</t>
        </r>
      </text>
    </comment>
    <comment ref="O101" authorId="0" shapeId="0" xr:uid="{54A36D54-D318-4588-800F-FA2ED2D00FCD}">
      <text>
        <r>
          <rPr>
            <b/>
            <sz val="9"/>
            <color indexed="81"/>
            <rFont val="Tahoma"/>
            <family val="2"/>
          </rPr>
          <t>TPT stocks : The maximum length of the species is 247cm. For tropical surface fisheries, the length overlap index with this species is 100.00%. Pole and line induces feeding behaviour in tunas which tends to exclude other species._x000D_
ALB stocks : The maximum length of the species is 247cm. For albacore fisheries, the length overlap index with this species is 100.00%. Pole and line induces feeding behaviour in tunas which tends to exclude other species.</t>
        </r>
      </text>
    </comment>
    <comment ref="P101" authorId="0" shapeId="0" xr:uid="{EB5AECE7-106D-4A16-A863-6221678AAD4F}">
      <text>
        <r>
          <rPr>
            <b/>
            <sz val="9"/>
            <color indexed="81"/>
            <rFont val="Tahoma"/>
            <family val="2"/>
          </rPr>
          <t>No direct evidence of survival after capture.</t>
        </r>
      </text>
    </comment>
    <comment ref="E102" authorId="0" shapeId="0" xr:uid="{118CF881-2A7C-46A7-AF80-D3370DB1524F}">
      <text>
        <r>
          <rPr>
            <b/>
            <sz val="9"/>
            <color indexed="81"/>
            <rFont val="Tahoma"/>
            <family val="2"/>
          </rPr>
          <t>The score is based on the maximum risk score in the family Scombridae, which included 35 species.</t>
        </r>
      </text>
    </comment>
    <comment ref="F102" authorId="0" shapeId="0" xr:uid="{93AEA49A-4D7B-4AF3-A237-438B1676F75C}">
      <text>
        <r>
          <rPr>
            <b/>
            <sz val="9"/>
            <color indexed="81"/>
            <rFont val="Tahoma"/>
            <family val="2"/>
          </rPr>
          <t>The score is based on the maximum risk score in the family Scombridae, which included 35 species.</t>
        </r>
      </text>
    </comment>
    <comment ref="G102" authorId="0" shapeId="0" xr:uid="{24DED94A-9AE3-42FE-9BE2-954CB054098B}">
      <text>
        <r>
          <rPr>
            <b/>
            <sz val="9"/>
            <color indexed="81"/>
            <rFont val="Tahoma"/>
            <family val="2"/>
          </rPr>
          <t>There is no information.</t>
        </r>
      </text>
    </comment>
    <comment ref="H102" authorId="0" shapeId="0" xr:uid="{B02B7369-3841-469B-BDAB-4DEF421DD766}">
      <text>
        <r>
          <rPr>
            <b/>
            <sz val="9"/>
            <color indexed="81"/>
            <rFont val="Tahoma"/>
            <family val="2"/>
          </rPr>
          <t>Species maximum length is 35, which is lower than the lowest risk value (100cm).</t>
        </r>
      </text>
    </comment>
    <comment ref="I102" authorId="0" shapeId="0" xr:uid="{C7025F13-47E8-4AFD-8DEA-90734802F639}">
      <text>
        <r>
          <rPr>
            <b/>
            <sz val="9"/>
            <color indexed="81"/>
            <rFont val="Tahoma"/>
            <family val="2"/>
          </rPr>
          <t>Species maximum length is 35cm, which is lower than the length at maturity lowest risk value (40cm).</t>
        </r>
      </text>
    </comment>
    <comment ref="J102" authorId="0" shapeId="0" xr:uid="{5EF842F4-738B-4C73-8C1C-AC4D3E31388A}">
      <text>
        <r>
          <rPr>
            <b/>
            <sz val="9"/>
            <color indexed="81"/>
            <rFont val="Tahoma"/>
            <family val="2"/>
          </rPr>
          <t>Species reproductive strategy is broadcast spawner, which is low risk.</t>
        </r>
      </text>
    </comment>
    <comment ref="K102" authorId="0" shapeId="0" xr:uid="{F6E84C55-AB00-48ED-B65D-9E05675882B7}">
      <text>
        <r>
          <rPr>
            <b/>
            <sz val="9"/>
            <color indexed="81"/>
            <rFont val="Tahoma"/>
            <family val="2"/>
          </rPr>
          <t>Species trophic level is 3.4, which is higher than the highest risk value (3.25).</t>
        </r>
      </text>
    </comment>
    <comment ref="M102" authorId="0" shapeId="0" xr:uid="{3A665560-4686-43FA-A7DA-9A00DF37E8AD}">
      <text>
        <r>
          <rPr>
            <b/>
            <sz val="9"/>
            <color indexed="81"/>
            <rFont val="Tahoma"/>
            <family val="2"/>
          </rPr>
          <t>WPO,IO_,ALAS stocks : Indo-West Pacific distribution</t>
        </r>
      </text>
    </comment>
    <comment ref="N102" authorId="0" shapeId="0" xr:uid="{BEAF57F4-5D03-4A15-82CE-4A83D465780C}">
      <text>
        <r>
          <rPr>
            <b/>
            <sz val="9"/>
            <color indexed="81"/>
            <rFont val="Tahoma"/>
            <family val="2"/>
          </rPr>
          <t>Pole and line bait collected through directed fisheries.</t>
        </r>
      </text>
    </comment>
    <comment ref="O102" authorId="0" shapeId="0" xr:uid="{02FD26D6-C28A-466D-BD8E-FA72D96F9C99}">
      <text>
        <r>
          <rPr>
            <b/>
            <sz val="9"/>
            <color indexed="81"/>
            <rFont val="Tahoma"/>
            <family val="2"/>
          </rPr>
          <t>TPT stocks : Pole and line bait collected through directed fisheries._x000D_
ALB stocks : Pole and line bait collected through directed fisheries.</t>
        </r>
      </text>
    </comment>
    <comment ref="P102" authorId="0" shapeId="0" xr:uid="{C39DCA38-CC33-4C8C-B638-678B356BB6B1}">
      <text>
        <r>
          <rPr>
            <b/>
            <sz val="9"/>
            <color indexed="81"/>
            <rFont val="Tahoma"/>
            <family val="2"/>
          </rPr>
          <t>No direct evidence of survival after capture.</t>
        </r>
      </text>
    </comment>
    <comment ref="E103" authorId="0" shapeId="0" xr:uid="{455A42D3-A9E0-467A-AC8A-FB6C2A01EFBF}">
      <text>
        <r>
          <rPr>
            <b/>
            <sz val="9"/>
            <color indexed="81"/>
            <rFont val="Tahoma"/>
            <family val="2"/>
          </rPr>
          <t>Species growth rate (K) is 0.310, which is higher than lowest risk K (0.183) for age at maturity.</t>
        </r>
      </text>
    </comment>
    <comment ref="F103" authorId="0" shapeId="0" xr:uid="{DA205054-79E9-4598-9BD5-9F507C9A8545}">
      <text>
        <r>
          <rPr>
            <b/>
            <sz val="9"/>
            <color indexed="81"/>
            <rFont val="Tahoma"/>
            <family val="2"/>
          </rPr>
          <t>Species growth rate (K) is 0.310, which is higher than lowest risk K (0.30) for maximum age.</t>
        </r>
      </text>
    </comment>
    <comment ref="G103" authorId="0" shapeId="0" xr:uid="{1EFD2AE7-4773-49F3-AA11-8B86BB7C3615}">
      <text>
        <r>
          <rPr>
            <b/>
            <sz val="9"/>
            <color indexed="81"/>
            <rFont val="Tahoma"/>
            <family val="2"/>
          </rPr>
          <t>Species fecundity is 3 eggs/year, which is lower than the highest risk value (100).</t>
        </r>
      </text>
    </comment>
    <comment ref="H103" authorId="0" shapeId="0" xr:uid="{F29EF960-3442-47A0-89D3-5A4BAA122F53}">
      <text>
        <r>
          <rPr>
            <b/>
            <sz val="9"/>
            <color indexed="81"/>
            <rFont val="Tahoma"/>
            <family val="2"/>
          </rPr>
          <t>Species maximum length is 98, which is lower than the lowest risk value (100cm).</t>
        </r>
      </text>
    </comment>
    <comment ref="I103" authorId="0" shapeId="0" xr:uid="{E7F4B781-CDA5-4370-8530-41CAB2B6BD17}">
      <text>
        <r>
          <rPr>
            <b/>
            <sz val="9"/>
            <color indexed="81"/>
            <rFont val="Tahoma"/>
            <family val="2"/>
          </rPr>
          <t>Species length at maturity is 85, which is in the medium risk range (40-200cm).</t>
        </r>
      </text>
    </comment>
    <comment ref="J103" authorId="0" shapeId="0" xr:uid="{358E2105-7A74-4FE1-882A-B355B082CA8B}">
      <text>
        <r>
          <rPr>
            <b/>
            <sz val="9"/>
            <color indexed="81"/>
            <rFont val="Tahoma"/>
            <family val="2"/>
          </rPr>
          <t>Species reproductive strategy is live bearer, which is high risk.</t>
        </r>
      </text>
    </comment>
    <comment ref="K103" authorId="0" shapeId="0" xr:uid="{05773D5D-E5D4-4CBE-885B-1D013244D35D}">
      <text>
        <r>
          <rPr>
            <b/>
            <sz val="9"/>
            <color indexed="81"/>
            <rFont val="Tahoma"/>
            <family val="2"/>
          </rPr>
          <t>Species trophic level is 4.0, which is higher than the highest risk value (3.25).</t>
        </r>
      </text>
    </comment>
    <comment ref="M103" authorId="0" shapeId="0" xr:uid="{B81BDC73-292F-4DEC-B04D-3738B4ACC0CA}">
      <text>
        <r>
          <rPr>
            <b/>
            <sz val="9"/>
            <color indexed="81"/>
            <rFont val="Tahoma"/>
            <family val="2"/>
          </rPr>
          <t>PO_,IO_ stocks : Indo-West Pacific distribution</t>
        </r>
      </text>
    </comment>
    <comment ref="N103" authorId="0" shapeId="0" xr:uid="{05528E6E-3492-4551-92DE-12CA10547F0D}">
      <text>
        <r>
          <rPr>
            <b/>
            <sz val="9"/>
            <color indexed="81"/>
            <rFont val="Tahoma"/>
            <family val="2"/>
          </rPr>
          <t>The depth range of the species is 7-100m. For surface gears, the vertical overlap index with this species is 100.00%. This species is demersal.</t>
        </r>
      </text>
    </comment>
    <comment ref="O103" authorId="0" shapeId="0" xr:uid="{55E55B75-FC2F-446D-8016-7A19AF435A4E}">
      <text>
        <r>
          <rPr>
            <b/>
            <sz val="9"/>
            <color indexed="81"/>
            <rFont val="Tahoma"/>
            <family val="2"/>
          </rPr>
          <t>TPT stocks : The maximum length of the species is 98cm. For tropical surface fisheries, the length overlap index with this species is 89.09%. Pole and line induces feeding behaviour in tunas which tends to exclude other species._x000D_
ALB stocks : The maximum length of the species is 98cm. For albacore fisheries, the length overlap index with this species is 70.00%. Pole and line induces feeding behaviour in tunas which tends to exclude other species.</t>
        </r>
      </text>
    </comment>
    <comment ref="P103" authorId="0" shapeId="0" xr:uid="{A5B520DD-7A35-456B-B13A-B4C70186742C}">
      <text>
        <r>
          <rPr>
            <b/>
            <sz val="9"/>
            <color indexed="81"/>
            <rFont val="Tahoma"/>
            <family val="2"/>
          </rPr>
          <t>No direct evidence of survival after capture.</t>
        </r>
      </text>
    </comment>
    <comment ref="E104" authorId="0" shapeId="0" xr:uid="{4B364B76-2283-43FA-A815-2985987D8DC8}">
      <text>
        <r>
          <rPr>
            <b/>
            <sz val="9"/>
            <color indexed="81"/>
            <rFont val="Tahoma"/>
            <family val="2"/>
          </rPr>
          <t>The score is based on the maximum risk score in the family Caesionidae, which included 1 species.</t>
        </r>
      </text>
    </comment>
    <comment ref="F104" authorId="0" shapeId="0" xr:uid="{D7056377-56C9-4343-A38F-2B126DF4F843}">
      <text>
        <r>
          <rPr>
            <b/>
            <sz val="9"/>
            <color indexed="81"/>
            <rFont val="Tahoma"/>
            <family val="2"/>
          </rPr>
          <t>The score is based on the maximum risk score in the family Caesionidae, which included 1 species.</t>
        </r>
      </text>
    </comment>
    <comment ref="G104" authorId="0" shapeId="0" xr:uid="{2B705A31-2DF3-4AAD-9D42-236A383041BD}">
      <text>
        <r>
          <rPr>
            <b/>
            <sz val="9"/>
            <color indexed="81"/>
            <rFont val="Tahoma"/>
            <family val="2"/>
          </rPr>
          <t>There is no information, but fish are likely to produce &gt;100 eggs/year.</t>
        </r>
      </text>
    </comment>
    <comment ref="H104" authorId="0" shapeId="0" xr:uid="{B6867E8A-7ADA-4FDB-9B4A-AE84D77C9E46}">
      <text>
        <r>
          <rPr>
            <b/>
            <sz val="9"/>
            <color indexed="81"/>
            <rFont val="Tahoma"/>
            <family val="2"/>
          </rPr>
          <t>Species maximum length is 50, which is lower than the lowest risk value (100cm).</t>
        </r>
      </text>
    </comment>
    <comment ref="I104" authorId="0" shapeId="0" xr:uid="{2D63AEC1-99F3-485A-B56E-4EB0D6FB9120}">
      <text>
        <r>
          <rPr>
            <b/>
            <sz val="9"/>
            <color indexed="81"/>
            <rFont val="Tahoma"/>
            <family val="2"/>
          </rPr>
          <t>Species maximum length is 50cm, which is in the length at maturity medium risk range (40-200cm).</t>
        </r>
      </text>
    </comment>
    <comment ref="J104" authorId="0" shapeId="0" xr:uid="{64645D49-E670-4FA7-822F-DAC3AC029A2F}">
      <text>
        <r>
          <rPr>
            <b/>
            <sz val="9"/>
            <color indexed="81"/>
            <rFont val="Tahoma"/>
            <family val="2"/>
          </rPr>
          <t>Species reproductive strategy is demersal egg layer, which is medium risk.</t>
        </r>
      </text>
    </comment>
    <comment ref="K104" authorId="0" shapeId="0" xr:uid="{D6C3998B-8DCE-4FEA-A51F-1ED99B92C76D}">
      <text>
        <r>
          <rPr>
            <b/>
            <sz val="9"/>
            <color indexed="81"/>
            <rFont val="Tahoma"/>
            <family val="2"/>
          </rPr>
          <t>Species trophic level is 3.5, which is higher than the highest risk value (3.25).</t>
        </r>
      </text>
    </comment>
    <comment ref="M104" authorId="0" shapeId="0" xr:uid="{72EF1EF1-79BB-41CE-A912-13C40EE535DA}">
      <text>
        <r>
          <rPr>
            <b/>
            <sz val="9"/>
            <color indexed="81"/>
            <rFont val="Tahoma"/>
            <family val="2"/>
          </rPr>
          <t>ALL stocks : Worldwide coastal distribution, mainly coastal</t>
        </r>
      </text>
    </comment>
    <comment ref="N104" authorId="0" shapeId="0" xr:uid="{51D868D2-D3A1-4E4F-8371-E5CF5C66512E}">
      <text>
        <r>
          <rPr>
            <b/>
            <sz val="9"/>
            <color indexed="81"/>
            <rFont val="Tahoma"/>
            <family val="2"/>
          </rPr>
          <t>The depth range of the species is 1-110m. For surface gears, the vertical overlap index with this species is 90.91%. This species is reef associated.</t>
        </r>
      </text>
    </comment>
    <comment ref="O104" authorId="0" shapeId="0" xr:uid="{8D98C1CC-C458-4644-9D74-8D069B46333F}">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104" authorId="0" shapeId="0" xr:uid="{EE0072CC-0E45-4E6B-B30A-682E635ACC6B}">
      <text>
        <r>
          <rPr>
            <b/>
            <sz val="9"/>
            <color indexed="81"/>
            <rFont val="Tahoma"/>
            <family val="2"/>
          </rPr>
          <t>No direct evidence of survival after capture.</t>
        </r>
      </text>
    </comment>
    <comment ref="E105" authorId="0" shapeId="0" xr:uid="{6DBABEE2-260F-4531-BD64-12A5BAC2DE96}">
      <text>
        <r>
          <rPr>
            <b/>
            <sz val="9"/>
            <color indexed="81"/>
            <rFont val="Tahoma"/>
            <family val="2"/>
          </rPr>
          <t>The score is based on the maximum risk score in the family Balistidae , which included 2 species.</t>
        </r>
      </text>
    </comment>
    <comment ref="F105" authorId="0" shapeId="0" xr:uid="{5C203EC9-48A7-4F93-A64E-DCB9B3BE754D}">
      <text>
        <r>
          <rPr>
            <b/>
            <sz val="9"/>
            <color indexed="81"/>
            <rFont val="Tahoma"/>
            <family val="2"/>
          </rPr>
          <t>The score is based on the maximum risk score in the family Balistidae , which included 2 species.</t>
        </r>
      </text>
    </comment>
    <comment ref="G105" authorId="0" shapeId="0" xr:uid="{776D3E06-80B1-4DD1-B9DB-04B81E6B766C}">
      <text>
        <r>
          <rPr>
            <b/>
            <sz val="9"/>
            <color indexed="81"/>
            <rFont val="Tahoma"/>
            <family val="2"/>
          </rPr>
          <t>Species fecundity is 5 eggs/year, which is lower than the highest risk value (100).</t>
        </r>
      </text>
    </comment>
    <comment ref="H105" authorId="0" shapeId="0" xr:uid="{E16C14A7-642E-47AF-A019-649471789263}">
      <text>
        <r>
          <rPr>
            <b/>
            <sz val="9"/>
            <color indexed="81"/>
            <rFont val="Tahoma"/>
            <family val="2"/>
          </rPr>
          <t>Species maximum length is 150, which is in the medium risk range (100-300cm).</t>
        </r>
      </text>
    </comment>
    <comment ref="I105" authorId="0" shapeId="0" xr:uid="{D2EBAD1C-967C-45CA-A07A-02675C93C852}">
      <text>
        <r>
          <rPr>
            <b/>
            <sz val="9"/>
            <color indexed="81"/>
            <rFont val="Tahoma"/>
            <family val="2"/>
          </rPr>
          <t>Species length at maturity is 90, which is in the medium risk range (40-200cm).</t>
        </r>
      </text>
    </comment>
    <comment ref="J105" authorId="0" shapeId="0" xr:uid="{23BC80FA-D6D7-4271-BE1A-8EF13988C490}">
      <text>
        <r>
          <rPr>
            <b/>
            <sz val="9"/>
            <color indexed="81"/>
            <rFont val="Tahoma"/>
            <family val="2"/>
          </rPr>
          <t>Species reproductive strategy is live bearer, which is high risk.</t>
        </r>
      </text>
    </comment>
    <comment ref="K105" authorId="0" shapeId="0" xr:uid="{7E83FAF9-621F-4754-BD93-EBDACDCB5C0E}">
      <text>
        <r>
          <rPr>
            <b/>
            <sz val="9"/>
            <color indexed="81"/>
            <rFont val="Tahoma"/>
            <family val="2"/>
          </rPr>
          <t>Species trophic level is 4.2, which is higher than the highest risk value (3.25).</t>
        </r>
      </text>
    </comment>
    <comment ref="M105" authorId="0" shapeId="0" xr:uid="{B7D15BC1-FF8C-49DC-A785-60E0445861BF}">
      <text>
        <r>
          <rPr>
            <b/>
            <sz val="9"/>
            <color indexed="81"/>
            <rFont val="Tahoma"/>
            <family val="2"/>
          </rPr>
          <t>EPO stocks : Eastern Pacific distribution</t>
        </r>
      </text>
    </comment>
    <comment ref="N105" authorId="0" shapeId="0" xr:uid="{2EFB74D9-F911-4CDA-A9C4-1805EE56F368}">
      <text>
        <r>
          <rPr>
            <b/>
            <sz val="9"/>
            <color indexed="81"/>
            <rFont val="Tahoma"/>
            <family val="2"/>
          </rPr>
          <t>The depth range of the species is 15-192m. For surface gears, the vertical overlap index with this species is 48.31%. This species is demersal.</t>
        </r>
      </text>
    </comment>
    <comment ref="O105" authorId="0" shapeId="0" xr:uid="{D68B22F0-BEB1-4B13-8B64-62C76003DC78}">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105" authorId="0" shapeId="0" xr:uid="{7487AAB7-5FA9-414A-968D-396AE0BF4172}">
      <text>
        <r>
          <rPr>
            <b/>
            <sz val="9"/>
            <color indexed="81"/>
            <rFont val="Tahoma"/>
            <family val="2"/>
          </rPr>
          <t>No direct evidence of survival after capture.</t>
        </r>
      </text>
    </comment>
    <comment ref="E106" authorId="0" shapeId="0" xr:uid="{0C271142-888B-42D9-A28A-374C8428C15F}">
      <text>
        <r>
          <rPr>
            <b/>
            <sz val="9"/>
            <color indexed="81"/>
            <rFont val="Tahoma"/>
            <family val="2"/>
          </rPr>
          <t>Species growth rate (K) is 0.185, which is higher than lowest risk K (0.183) for age at maturity.</t>
        </r>
      </text>
    </comment>
    <comment ref="F106" authorId="0" shapeId="0" xr:uid="{79D28C04-E4AB-45E8-9CF3-3734A3596766}">
      <text>
        <r>
          <rPr>
            <b/>
            <sz val="9"/>
            <color indexed="81"/>
            <rFont val="Tahoma"/>
            <family val="2"/>
          </rPr>
          <t>Species growth rate (K) is 0.185, which is in the medium risk K range (0.12-0.30) for maximum age.</t>
        </r>
      </text>
    </comment>
    <comment ref="G106" authorId="0" shapeId="0" xr:uid="{BD03E88D-0FA4-496D-8B50-FBC12EAA4BD6}">
      <text>
        <r>
          <rPr>
            <b/>
            <sz val="9"/>
            <color indexed="81"/>
            <rFont val="Tahoma"/>
            <family val="2"/>
          </rPr>
          <t>Species fecundity is 4382611 eggs/year, which is higher than the lowest risk value (20000).</t>
        </r>
      </text>
    </comment>
    <comment ref="H106" authorId="0" shapeId="0" xr:uid="{5A5E8856-11C5-4138-B26B-C03F04D97A3C}">
      <text>
        <r>
          <rPr>
            <b/>
            <sz val="9"/>
            <color indexed="81"/>
            <rFont val="Tahoma"/>
            <family val="2"/>
          </rPr>
          <t>Species maximum length is 200, which is in the medium risk range (100-300cm).</t>
        </r>
      </text>
    </comment>
    <comment ref="I106" authorId="0" shapeId="0" xr:uid="{E3036997-33C8-47B2-AAA6-AD8CCC14DA0D}">
      <text>
        <r>
          <rPr>
            <b/>
            <sz val="9"/>
            <color indexed="81"/>
            <rFont val="Tahoma"/>
            <family val="2"/>
          </rPr>
          <t>Species length at maturity is 63, which is in the medium risk range (40-200cm).</t>
        </r>
      </text>
    </comment>
    <comment ref="J106" authorId="0" shapeId="0" xr:uid="{C15D7E6E-34D8-4BEC-B2E4-F764FCC9917A}">
      <text>
        <r>
          <rPr>
            <b/>
            <sz val="9"/>
            <color indexed="81"/>
            <rFont val="Tahoma"/>
            <family val="2"/>
          </rPr>
          <t>Species reproductive strategy is broadcast spawner, which is low risk.</t>
        </r>
      </text>
    </comment>
    <comment ref="K106" authorId="0" shapeId="0" xr:uid="{4083EA58-8AB6-4D88-8FF8-84FF362DFDEF}">
      <text>
        <r>
          <rPr>
            <b/>
            <sz val="9"/>
            <color indexed="81"/>
            <rFont val="Tahoma"/>
            <family val="2"/>
          </rPr>
          <t>Species trophic level is 4.1, which is higher than the highest risk value (3.25).</t>
        </r>
      </text>
    </comment>
    <comment ref="M106" authorId="0" shapeId="0" xr:uid="{54024697-B866-462B-9EFE-E7D076220B93}">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585083FB-53CD-4FE3-8B6C-06599906BB46}">
      <text>
        <r>
          <rPr>
            <b/>
            <sz val="9"/>
            <color indexed="81"/>
            <rFont val="Tahoma"/>
            <family val="2"/>
          </rPr>
          <t>Not evaluated</t>
        </r>
      </text>
    </comment>
    <comment ref="O106" authorId="0" shapeId="0" xr:uid="{EA0B6449-487B-4071-85F4-08238896F2BA}">
      <text>
        <r>
          <rPr>
            <b/>
            <sz val="9"/>
            <color indexed="81"/>
            <rFont val="Tahoma"/>
            <family val="2"/>
          </rPr>
          <t>Not evaluated</t>
        </r>
      </text>
    </comment>
    <comment ref="P106" authorId="0" shapeId="0" xr:uid="{B77BC3F6-59C1-443D-987F-EC25AACD6A9B}">
      <text>
        <r>
          <rPr>
            <b/>
            <sz val="9"/>
            <color indexed="81"/>
            <rFont val="Tahoma"/>
            <family val="2"/>
          </rPr>
          <t>Not evaluated</t>
        </r>
      </text>
    </comment>
    <comment ref="E107" authorId="0" shapeId="0" xr:uid="{E2854ED6-A01A-4A58-B13B-4BD0F26F2EB9}">
      <text>
        <r>
          <rPr>
            <b/>
            <sz val="9"/>
            <color indexed="81"/>
            <rFont val="Tahoma"/>
            <family val="2"/>
          </rPr>
          <t>Species growth rate (K) is 0.448, which is higher than lowest risk K (0.183) for age at maturity.</t>
        </r>
      </text>
    </comment>
    <comment ref="F107" authorId="0" shapeId="0" xr:uid="{D2538706-4C10-4D4F-A9EA-E1BD6B48EE16}">
      <text>
        <r>
          <rPr>
            <b/>
            <sz val="9"/>
            <color indexed="81"/>
            <rFont val="Tahoma"/>
            <family val="2"/>
          </rPr>
          <t>Species growth rate (K) is 0.448, which is higher than lowest risk K (0.30) for maximum age.</t>
        </r>
      </text>
    </comment>
    <comment ref="G107" authorId="0" shapeId="0" xr:uid="{9FDE8B20-99F0-4FB5-903F-2B61980E29EC}">
      <text>
        <r>
          <rPr>
            <b/>
            <sz val="9"/>
            <color indexed="81"/>
            <rFont val="Tahoma"/>
            <family val="2"/>
          </rPr>
          <t>Species fecundity is 320000 eggs/year, which is higher than the lowest risk value (20000).</t>
        </r>
      </text>
    </comment>
    <comment ref="H107" authorId="0" shapeId="0" xr:uid="{69418DAD-A3BB-4F4D-A85B-C8EACAFDA948}">
      <text>
        <r>
          <rPr>
            <b/>
            <sz val="9"/>
            <color indexed="81"/>
            <rFont val="Tahoma"/>
            <family val="2"/>
          </rPr>
          <t>Species maximum length is 240, which is in the medium risk range (100-300cm).</t>
        </r>
      </text>
    </comment>
    <comment ref="I107" authorId="0" shapeId="0" xr:uid="{BAF9B563-BE02-4037-B161-5AF1210C9E59}">
      <text>
        <r>
          <rPr>
            <b/>
            <sz val="9"/>
            <color indexed="81"/>
            <rFont val="Tahoma"/>
            <family val="2"/>
          </rPr>
          <t>Species length at maturity is 85, which is in the medium risk range (40-200cm).</t>
        </r>
      </text>
    </comment>
    <comment ref="J107" authorId="0" shapeId="0" xr:uid="{9E208F73-0A19-461E-BCE5-E9DE48772A3D}">
      <text>
        <r>
          <rPr>
            <b/>
            <sz val="9"/>
            <color indexed="81"/>
            <rFont val="Tahoma"/>
            <family val="2"/>
          </rPr>
          <t>Species reproductive strategy is broadcast spawner, which is low risk.</t>
        </r>
      </text>
    </comment>
    <comment ref="K107" authorId="0" shapeId="0" xr:uid="{BFFDD653-2BD2-4AAF-BC02-1786858B837D}">
      <text>
        <r>
          <rPr>
            <b/>
            <sz val="9"/>
            <color indexed="81"/>
            <rFont val="Tahoma"/>
            <family val="2"/>
          </rPr>
          <t>Species trophic level is 4.5, which is higher than the highest risk value (3.25).</t>
        </r>
      </text>
    </comment>
    <comment ref="M107" authorId="0" shapeId="0" xr:uid="{5FAF0A42-6DE2-4EDA-B2AA-4B60242758E8}">
      <text>
        <r>
          <rPr>
            <b/>
            <sz val="9"/>
            <color indexed="81"/>
            <rFont val="Tahoma"/>
            <family val="2"/>
          </rPr>
          <t>PO_,IO_,ALAS stocks : Worldwide distribution, absent in North Atlantic, uncommon in tropical Atlantic</t>
        </r>
      </text>
    </comment>
    <comment ref="N107" authorId="0" shapeId="0" xr:uid="{A40D8BDF-B553-4BE6-BAAB-5C416CB8347C}">
      <text>
        <r>
          <rPr>
            <b/>
            <sz val="9"/>
            <color indexed="81"/>
            <rFont val="Tahoma"/>
            <family val="2"/>
          </rPr>
          <t>The depth range of the species is 10-70m. For surface gears, the vertical overlap index with this species is 100.00%.</t>
        </r>
      </text>
    </comment>
    <comment ref="O107" authorId="0" shapeId="0" xr:uid="{2CC20991-BBB0-433D-A362-0FBB1BA70498}">
      <text>
        <r>
          <rPr>
            <b/>
            <sz val="9"/>
            <color indexed="81"/>
            <rFont val="Tahoma"/>
            <family val="2"/>
          </rPr>
          <t>TPT stocks : The maximum length of the species is 240cm. For tropical surface fisheries, the length overlap index with this species is 100.00%. Pole and line induces feeding behaviour in tunas which tends to exclude other species._x000D_
ALB stocks : The maximum length of the species is 240cm. For albacore fisheries, the length overlap index with this species is 100.00%. Pole and line induces feeding behaviour in tunas which tends to exclude other species.</t>
        </r>
      </text>
    </comment>
    <comment ref="P107" authorId="0" shapeId="0" xr:uid="{612310FE-AE28-43DE-B62E-3439B025D874}">
      <text>
        <r>
          <rPr>
            <b/>
            <sz val="9"/>
            <color indexed="81"/>
            <rFont val="Tahoma"/>
            <family val="2"/>
          </rPr>
          <t>No direct evidence of survival after capture.</t>
        </r>
      </text>
    </comment>
    <comment ref="E108" authorId="0" shapeId="0" xr:uid="{35543156-2F76-4FD2-BA9D-092477153A10}">
      <text>
        <r>
          <rPr>
            <b/>
            <sz val="9"/>
            <color indexed="81"/>
            <rFont val="Tahoma"/>
            <family val="2"/>
          </rPr>
          <t>The score is based on the maximum risk score in the family Carcharhinidae, which included 23 species.</t>
        </r>
      </text>
    </comment>
    <comment ref="F108" authorId="0" shapeId="0" xr:uid="{7C5F6ACE-2FB4-437B-B5E5-0718E69B76AC}">
      <text>
        <r>
          <rPr>
            <b/>
            <sz val="9"/>
            <color indexed="81"/>
            <rFont val="Tahoma"/>
            <family val="2"/>
          </rPr>
          <t>The score is based on the maximum risk score in the family Carcharhinidae, which included 23 species.</t>
        </r>
      </text>
    </comment>
    <comment ref="G108" authorId="0" shapeId="0" xr:uid="{1CD8AB77-5142-40D1-B0E8-C0454F67BF29}">
      <text>
        <r>
          <rPr>
            <b/>
            <sz val="9"/>
            <color indexed="81"/>
            <rFont val="Tahoma"/>
            <family val="2"/>
          </rPr>
          <t>Species fecundity is 1 eggs/year, which is lower than the highest risk value (100).</t>
        </r>
      </text>
    </comment>
    <comment ref="H108" authorId="0" shapeId="0" xr:uid="{85049ED8-9C7C-42FB-ABD8-DC37452AB9A6}">
      <text>
        <r>
          <rPr>
            <b/>
            <sz val="9"/>
            <color indexed="81"/>
            <rFont val="Tahoma"/>
            <family val="2"/>
          </rPr>
          <t>Species maximum length is 160, which is in the medium risk range (100-300cm).</t>
        </r>
      </text>
    </comment>
    <comment ref="I108" authorId="0" shapeId="0" xr:uid="{FAD4C7BD-BF99-4B3B-AF60-ACE456FCCCA1}">
      <text>
        <r>
          <rPr>
            <b/>
            <sz val="9"/>
            <color indexed="81"/>
            <rFont val="Tahoma"/>
            <family val="2"/>
          </rPr>
          <t>Species length at maturity is 88, which is in the medium risk range (40-200cm).</t>
        </r>
      </text>
    </comment>
    <comment ref="J108" authorId="0" shapeId="0" xr:uid="{BCF25DA6-4982-464B-9C5A-7B75A86E5460}">
      <text>
        <r>
          <rPr>
            <b/>
            <sz val="9"/>
            <color indexed="81"/>
            <rFont val="Tahoma"/>
            <family val="2"/>
          </rPr>
          <t>Species reproductive strategy is live bearer, which is high risk.</t>
        </r>
      </text>
    </comment>
    <comment ref="K108" authorId="0" shapeId="0" xr:uid="{16F00F7E-5327-43F6-89B7-8265A3512D24}">
      <text>
        <r>
          <rPr>
            <b/>
            <sz val="9"/>
            <color indexed="81"/>
            <rFont val="Tahoma"/>
            <family val="2"/>
          </rPr>
          <t>Species trophic level is 4.4, which is higher than the highest risk value (3.25).</t>
        </r>
      </text>
    </comment>
    <comment ref="M108" authorId="0" shapeId="0" xr:uid="{EC3D7CC7-CC99-4254-BF67-6584F1645009}">
      <text>
        <r>
          <rPr>
            <b/>
            <sz val="9"/>
            <color indexed="81"/>
            <rFont val="Tahoma"/>
            <family val="2"/>
          </rPr>
          <t>ALL stocks : Worldwide demersal distribution</t>
        </r>
      </text>
    </comment>
    <comment ref="N108" authorId="0" shapeId="0" xr:uid="{7DE8C95F-15A3-4D82-8372-66E99E948281}">
      <text>
        <r>
          <rPr>
            <b/>
            <sz val="9"/>
            <color indexed="81"/>
            <rFont val="Tahoma"/>
            <family val="2"/>
          </rPr>
          <t>The depth range of the species is 300-1400m. For surface gears, the vertical overlap index with this species is -18.07%. This species is demersal.</t>
        </r>
      </text>
    </comment>
    <comment ref="O108" authorId="0" shapeId="0" xr:uid="{42EC82D9-748C-44A3-9F34-AA75351DE6EF}">
      <text>
        <r>
          <rPr>
            <b/>
            <sz val="9"/>
            <color indexed="81"/>
            <rFont val="Tahoma"/>
            <family val="2"/>
          </rPr>
          <t>TPT stocks : The maximum length of the species is 160cm. For tropical surface fisheries, the length overlap index with this species is 100.00%. Pole and line induces feeding behaviour in tunas which tends to exclude other species._x000D_
ALB stocks : The maximum length of the species is 160cm. For albacore fisheries, the length overlap index with this species is 100.00%. Pole and line induces feeding behaviour in tunas which tends to exclude other species.</t>
        </r>
      </text>
    </comment>
    <comment ref="P108" authorId="0" shapeId="0" xr:uid="{1809B3A0-B5B7-4D54-924A-6C32ECD41F1A}">
      <text>
        <r>
          <rPr>
            <b/>
            <sz val="9"/>
            <color indexed="81"/>
            <rFont val="Tahoma"/>
            <family val="2"/>
          </rPr>
          <t>No direct evidence of survival after capture.</t>
        </r>
      </text>
    </comment>
    <comment ref="E109" authorId="0" shapeId="0" xr:uid="{264EEFAF-22CD-4BB7-BE84-A907787D06AF}">
      <text>
        <r>
          <rPr>
            <b/>
            <sz val="9"/>
            <color indexed="81"/>
            <rFont val="Tahoma"/>
            <family val="2"/>
          </rPr>
          <t>The score is based on the maximum risk score in the family Centrophoridae, which included 3 species.</t>
        </r>
      </text>
    </comment>
    <comment ref="F109" authorId="0" shapeId="0" xr:uid="{8CCFCBA6-72BF-464F-976E-5DBDC406D522}">
      <text>
        <r>
          <rPr>
            <b/>
            <sz val="9"/>
            <color indexed="81"/>
            <rFont val="Tahoma"/>
            <family val="2"/>
          </rPr>
          <t>The score is based on the maximum risk score in the family Centrophoridae, which included 3 species.</t>
        </r>
      </text>
    </comment>
    <comment ref="G109" authorId="0" shapeId="0" xr:uid="{6075447D-4673-4B82-AA26-2C6FFD054FE2}">
      <text>
        <r>
          <rPr>
            <b/>
            <sz val="9"/>
            <color indexed="81"/>
            <rFont val="Tahoma"/>
            <family val="2"/>
          </rPr>
          <t>Species fecundity is 2 eggs/year, which is lower than the highest risk value (100).</t>
        </r>
      </text>
    </comment>
    <comment ref="H109" authorId="0" shapeId="0" xr:uid="{72AFF958-08E9-4850-8DD4-322DD88B44D0}">
      <text>
        <r>
          <rPr>
            <b/>
            <sz val="9"/>
            <color indexed="81"/>
            <rFont val="Tahoma"/>
            <family val="2"/>
          </rPr>
          <t>Species maximum length is 100, which is in the medium risk range (100-300cm).</t>
        </r>
      </text>
    </comment>
    <comment ref="I109" authorId="0" shapeId="0" xr:uid="{A7EADD5D-4293-4DC3-BC5B-7057852D5003}">
      <text>
        <r>
          <rPr>
            <b/>
            <sz val="9"/>
            <color indexed="81"/>
            <rFont val="Tahoma"/>
            <family val="2"/>
          </rPr>
          <t>Species maximum length is 100cm, which is in the length at maturity medium risk range (40-200cm).</t>
        </r>
      </text>
    </comment>
    <comment ref="J109" authorId="0" shapeId="0" xr:uid="{C8582EA8-0042-4E84-85A6-DB2272AE35E0}">
      <text>
        <r>
          <rPr>
            <b/>
            <sz val="9"/>
            <color indexed="81"/>
            <rFont val="Tahoma"/>
            <family val="2"/>
          </rPr>
          <t>Species reproductive strategy is demersal egg layer, which is medium risk.</t>
        </r>
      </text>
    </comment>
    <comment ref="K109" authorId="0" shapeId="0" xr:uid="{12824276-DBB7-4720-A46E-8DB149ED4BC3}">
      <text>
        <r>
          <rPr>
            <b/>
            <sz val="9"/>
            <color indexed="81"/>
            <rFont val="Tahoma"/>
            <family val="2"/>
          </rPr>
          <t>Species trophic level is 4.2, which is higher than the highest risk value (3.25).</t>
        </r>
      </text>
    </comment>
    <comment ref="M109" authorId="0" shapeId="0" xr:uid="{DBFD28FA-9C04-4C6A-B295-CE043079CC41}">
      <text>
        <r>
          <rPr>
            <b/>
            <sz val="9"/>
            <color indexed="81"/>
            <rFont val="Tahoma"/>
            <family val="2"/>
          </rPr>
          <t>ALL stocks : Worldwide coastal distribution, mainly coastal</t>
        </r>
      </text>
    </comment>
    <comment ref="N109" authorId="0" shapeId="0" xr:uid="{192E008E-0343-423D-9CC2-F88D47B754FF}">
      <text>
        <r>
          <rPr>
            <b/>
            <sz val="9"/>
            <color indexed="81"/>
            <rFont val="Tahoma"/>
            <family val="2"/>
          </rPr>
          <t>The depth range of the species is 5-690m. For surface gears, the vertical overlap index with this species is 13.99%. This species is reef associated.</t>
        </r>
      </text>
    </comment>
    <comment ref="O109" authorId="0" shapeId="0" xr:uid="{3393928E-0919-4C12-9CA7-45278999786E}">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09" authorId="0" shapeId="0" xr:uid="{C366D7F2-A004-4160-AC6F-74AC2151B028}">
      <text>
        <r>
          <rPr>
            <b/>
            <sz val="9"/>
            <color indexed="81"/>
            <rFont val="Tahoma"/>
            <family val="2"/>
          </rPr>
          <t>No direct evidence of survival after capture.</t>
        </r>
      </text>
    </comment>
    <comment ref="E110" authorId="0" shapeId="0" xr:uid="{EA3CBE83-D24D-4EA3-B719-F658F8194490}">
      <text>
        <r>
          <rPr>
            <b/>
            <sz val="9"/>
            <color indexed="81"/>
            <rFont val="Tahoma"/>
            <family val="2"/>
          </rPr>
          <t>The score is based on the maximum risk score in the family Scyliorhinidae, which included 1 species.</t>
        </r>
      </text>
    </comment>
    <comment ref="F110" authorId="0" shapeId="0" xr:uid="{5047D490-61D3-47FA-8711-7DA0513ADEA4}">
      <text>
        <r>
          <rPr>
            <b/>
            <sz val="9"/>
            <color indexed="81"/>
            <rFont val="Tahoma"/>
            <family val="2"/>
          </rPr>
          <t>The score is based on the maximum risk score in the family Scyliorhinidae, which included 1 species.</t>
        </r>
      </text>
    </comment>
    <comment ref="G110" authorId="0" shapeId="0" xr:uid="{C745C833-DAB3-4033-A99A-C3DF73F278FD}">
      <text>
        <r>
          <rPr>
            <b/>
            <sz val="9"/>
            <color indexed="81"/>
            <rFont val="Tahoma"/>
            <family val="2"/>
          </rPr>
          <t>Species fecundity is 1 eggs/year, which is lower than the highest risk value (100).</t>
        </r>
      </text>
    </comment>
    <comment ref="H110" authorId="0" shapeId="0" xr:uid="{F09F4A5B-3B39-4574-8EA9-7A8FCDB67763}">
      <text>
        <r>
          <rPr>
            <b/>
            <sz val="9"/>
            <color indexed="81"/>
            <rFont val="Tahoma"/>
            <family val="2"/>
          </rPr>
          <t>Species maximum length is 110, which is in the medium risk range (100-300cm).</t>
        </r>
      </text>
    </comment>
    <comment ref="I110" authorId="0" shapeId="0" xr:uid="{9FC78A0A-A1F3-4B09-9B18-27503EF066C0}">
      <text>
        <r>
          <rPr>
            <b/>
            <sz val="9"/>
            <color indexed="81"/>
            <rFont val="Tahoma"/>
            <family val="2"/>
          </rPr>
          <t>Species length at maturity is 75, which is in the medium risk range (40-200cm).</t>
        </r>
      </text>
    </comment>
    <comment ref="J110" authorId="0" shapeId="0" xr:uid="{6FB9C84C-BF4C-4F74-BA9D-39D9E2EB4021}">
      <text>
        <r>
          <rPr>
            <b/>
            <sz val="9"/>
            <color indexed="81"/>
            <rFont val="Tahoma"/>
            <family val="2"/>
          </rPr>
          <t>Species reproductive strategy is live bearer, which is high risk.</t>
        </r>
      </text>
    </comment>
    <comment ref="K110" authorId="0" shapeId="0" xr:uid="{01BD785B-4068-432B-8B9C-C35958BF384C}">
      <text>
        <r>
          <rPr>
            <b/>
            <sz val="9"/>
            <color indexed="81"/>
            <rFont val="Tahoma"/>
            <family val="2"/>
          </rPr>
          <t>Species trophic level is 4.5, which is higher than the highest risk value (3.25).</t>
        </r>
      </text>
    </comment>
    <comment ref="M110" authorId="0" shapeId="0" xr:uid="{1E7F253B-99D7-4752-82AB-0734A383CC28}">
      <text>
        <r>
          <rPr>
            <b/>
            <sz val="9"/>
            <color indexed="81"/>
            <rFont val="Tahoma"/>
            <family val="2"/>
          </rPr>
          <t>ALL stocks : Worldwide demersal distribution</t>
        </r>
      </text>
    </comment>
    <comment ref="N110" authorId="0" shapeId="0" xr:uid="{0B90920D-7AAF-4283-AB12-3512FA07E354}">
      <text>
        <r>
          <rPr>
            <b/>
            <sz val="9"/>
            <color indexed="81"/>
            <rFont val="Tahoma"/>
            <family val="2"/>
          </rPr>
          <t>The depth range of the species is 50-1400m. For surface gears, the vertical overlap index with this species is 3.77%. This species is demersal.</t>
        </r>
      </text>
    </comment>
    <comment ref="O110" authorId="0" shapeId="0" xr:uid="{9E34C5CB-9D86-44FE-8808-DDA5B3206F5B}">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10" authorId="0" shapeId="0" xr:uid="{7F2204F9-7B51-4231-A197-F29DFE265702}">
      <text>
        <r>
          <rPr>
            <b/>
            <sz val="9"/>
            <color indexed="81"/>
            <rFont val="Tahoma"/>
            <family val="2"/>
          </rPr>
          <t>No direct evidence of survival after capture.</t>
        </r>
      </text>
    </comment>
    <comment ref="E111" authorId="0" shapeId="0" xr:uid="{AC3CC580-CC7D-4741-9D54-ECFCD59FE3DE}">
      <text>
        <r>
          <rPr>
            <b/>
            <sz val="9"/>
            <color indexed="81"/>
            <rFont val="Tahoma"/>
            <family val="2"/>
          </rPr>
          <t>Species growth rate (K) is 0.200, which is higher than lowest risk K (0.183) for age at maturity.</t>
        </r>
      </text>
    </comment>
    <comment ref="F111" authorId="0" shapeId="0" xr:uid="{B15FE75D-43B5-4B71-82D7-F183149C08AF}">
      <text>
        <r>
          <rPr>
            <b/>
            <sz val="9"/>
            <color indexed="81"/>
            <rFont val="Tahoma"/>
            <family val="2"/>
          </rPr>
          <t>Species growth rate (K) is 0.200, which is in the medium risk K range (0.12-0.30) for maximum age.</t>
        </r>
      </text>
    </comment>
    <comment ref="G111" authorId="0" shapeId="0" xr:uid="{1FD6C6FF-4233-4984-99BF-B98A5A74F4CD}">
      <text>
        <r>
          <rPr>
            <b/>
            <sz val="9"/>
            <color indexed="81"/>
            <rFont val="Tahoma"/>
            <family val="2"/>
          </rPr>
          <t>Species fecundity is 3 eggs/year, which is lower than the highest risk value (100).</t>
        </r>
      </text>
    </comment>
    <comment ref="H111" authorId="0" shapeId="0" xr:uid="{2609F909-0D72-4EE8-9E19-F10EA54C7557}">
      <text>
        <r>
          <rPr>
            <b/>
            <sz val="9"/>
            <color indexed="81"/>
            <rFont val="Tahoma"/>
            <family val="2"/>
          </rPr>
          <t>Species maximum length is 100, which is in the medium risk range (100-300cm).</t>
        </r>
      </text>
    </comment>
    <comment ref="I111" authorId="0" shapeId="0" xr:uid="{E466F6F0-6B43-4A7C-9FC0-A62C9C9979F0}">
      <text>
        <r>
          <rPr>
            <b/>
            <sz val="9"/>
            <color indexed="81"/>
            <rFont val="Tahoma"/>
            <family val="2"/>
          </rPr>
          <t>Species length at maturity is 51, which is in the medium risk range (40-200cm).</t>
        </r>
      </text>
    </comment>
    <comment ref="J111" authorId="0" shapeId="0" xr:uid="{A318ADFD-8FFB-4957-9B94-EF37C6E8C7BF}">
      <text>
        <r>
          <rPr>
            <b/>
            <sz val="9"/>
            <color indexed="81"/>
            <rFont val="Tahoma"/>
            <family val="2"/>
          </rPr>
          <t>Species reproductive strategy is live bearer, which is high risk.</t>
        </r>
      </text>
    </comment>
    <comment ref="K111" authorId="0" shapeId="0" xr:uid="{DCFCB5A1-BA62-4F41-822C-BD13F5B09DC3}">
      <text>
        <r>
          <rPr>
            <b/>
            <sz val="9"/>
            <color indexed="81"/>
            <rFont val="Tahoma"/>
            <family val="2"/>
          </rPr>
          <t>Species trophic level is 3.6, which is higher than the highest risk value (3.25).</t>
        </r>
      </text>
    </comment>
    <comment ref="M111" authorId="0" shapeId="0" xr:uid="{A855B0B2-9896-4222-A253-C9F71B969771}">
      <text>
        <r>
          <rPr>
            <b/>
            <sz val="9"/>
            <color indexed="81"/>
            <rFont val="Tahoma"/>
            <family val="2"/>
          </rPr>
          <t>ALPN,BEPE,SKPE,YFPE stocks : Northeast Pacific distribution</t>
        </r>
      </text>
    </comment>
    <comment ref="N111" authorId="0" shapeId="0" xr:uid="{26F7059F-BFF6-447E-9A03-035A969BBA5C}">
      <text>
        <r>
          <rPr>
            <b/>
            <sz val="9"/>
            <color indexed="81"/>
            <rFont val="Tahoma"/>
            <family val="2"/>
          </rPr>
          <t>The depth range of the species is 1-281m. For surface gears, the vertical overlap index with this species is 35.59%. This species is demersal.</t>
        </r>
      </text>
    </comment>
    <comment ref="O111" authorId="0" shapeId="0" xr:uid="{D21AF961-1499-48BB-B67E-6962FA8F8242}">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11" authorId="0" shapeId="0" xr:uid="{73116D4A-B815-464B-9FD6-22A1DF327D44}">
      <text>
        <r>
          <rPr>
            <b/>
            <sz val="9"/>
            <color indexed="81"/>
            <rFont val="Tahoma"/>
            <family val="2"/>
          </rPr>
          <t>No direct evidence of survival after capture.</t>
        </r>
      </text>
    </comment>
    <comment ref="E112" authorId="0" shapeId="0" xr:uid="{74199C59-009B-4701-A54A-DAD881C8C461}">
      <text>
        <r>
          <rPr>
            <b/>
            <sz val="9"/>
            <color indexed="81"/>
            <rFont val="Tahoma"/>
            <family val="2"/>
          </rPr>
          <t>Species growth rate (K) is 0.500, which is higher than lowest risk K (0.183) for age at maturity.</t>
        </r>
      </text>
    </comment>
    <comment ref="F112" authorId="0" shapeId="0" xr:uid="{E4C16A2A-4026-43AE-824C-1C66D8DDD984}">
      <text>
        <r>
          <rPr>
            <b/>
            <sz val="9"/>
            <color indexed="81"/>
            <rFont val="Tahoma"/>
            <family val="2"/>
          </rPr>
          <t>Species growth rate (K) is 0.500, which is higher than lowest risk K (0.30) for maximum age.</t>
        </r>
      </text>
    </comment>
    <comment ref="G112" authorId="0" shapeId="0" xr:uid="{58D309DC-7C2C-4A85-A1B4-CE07DEDEEBFC}">
      <text>
        <r>
          <rPr>
            <b/>
            <sz val="9"/>
            <color indexed="81"/>
            <rFont val="Tahoma"/>
            <family val="2"/>
          </rPr>
          <t>The score is based on the maximum risk score in the family Agonidae, which included 1 species.</t>
        </r>
      </text>
    </comment>
    <comment ref="H112" authorId="0" shapeId="0" xr:uid="{3C3289FD-E9E4-4BE3-8348-9028A213CBCF}">
      <text>
        <r>
          <rPr>
            <b/>
            <sz val="9"/>
            <color indexed="81"/>
            <rFont val="Tahoma"/>
            <family val="2"/>
          </rPr>
          <t>Species maximum length is 124, which is in the medium risk range (100-300cm).</t>
        </r>
      </text>
    </comment>
    <comment ref="I112" authorId="0" shapeId="0" xr:uid="{7BEABDAF-C079-4592-A5B5-2D94E9D4B20D}">
      <text>
        <r>
          <rPr>
            <b/>
            <sz val="9"/>
            <color indexed="81"/>
            <rFont val="Tahoma"/>
            <family val="2"/>
          </rPr>
          <t>Species length at maturity is 66, which is in the medium risk range (40-200cm).</t>
        </r>
      </text>
    </comment>
    <comment ref="J112" authorId="0" shapeId="0" xr:uid="{401F7F4D-9B71-4D4A-A296-0A5BA99F2142}">
      <text>
        <r>
          <rPr>
            <b/>
            <sz val="9"/>
            <color indexed="81"/>
            <rFont val="Tahoma"/>
            <family val="2"/>
          </rPr>
          <t>Species reproductive strategy is broadcast spawner, which is low risk.</t>
        </r>
      </text>
    </comment>
    <comment ref="K112" authorId="0" shapeId="0" xr:uid="{D0191319-F9BB-4B26-B35A-876AB3AA8297}">
      <text>
        <r>
          <rPr>
            <b/>
            <sz val="9"/>
            <color indexed="81"/>
            <rFont val="Tahoma"/>
            <family val="2"/>
          </rPr>
          <t>Species trophic level is 3.6, which is higher than the highest risk value (3.25).</t>
        </r>
      </text>
    </comment>
    <comment ref="M112" authorId="0" shapeId="0" xr:uid="{7210A3A2-6DE6-4C50-9C11-01A01B204500}">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CF0E6CAE-0DE7-47BA-A21E-AFB6ACDA2F9E}">
      <text>
        <r>
          <rPr>
            <b/>
            <sz val="9"/>
            <color indexed="81"/>
            <rFont val="Tahoma"/>
            <family val="2"/>
          </rPr>
          <t>Not evaluated</t>
        </r>
      </text>
    </comment>
    <comment ref="O112" authorId="0" shapeId="0" xr:uid="{F1EAEF1D-AF46-4323-95B3-3DB2CF86A94B}">
      <text>
        <r>
          <rPr>
            <b/>
            <sz val="9"/>
            <color indexed="81"/>
            <rFont val="Tahoma"/>
            <family val="2"/>
          </rPr>
          <t>Not evaluated</t>
        </r>
      </text>
    </comment>
    <comment ref="P112" authorId="0" shapeId="0" xr:uid="{82E970B3-0837-4CA9-BB08-C80ACF8EFFE3}">
      <text>
        <r>
          <rPr>
            <b/>
            <sz val="9"/>
            <color indexed="81"/>
            <rFont val="Tahoma"/>
            <family val="2"/>
          </rPr>
          <t>Not evaluated</t>
        </r>
      </text>
    </comment>
    <comment ref="E113" authorId="0" shapeId="0" xr:uid="{AB7EFBE2-89C2-47AE-8492-B4E0BF187771}">
      <text>
        <r>
          <rPr>
            <b/>
            <sz val="9"/>
            <color indexed="81"/>
            <rFont val="Tahoma"/>
            <family val="2"/>
          </rPr>
          <t>The score is based on the maximum risk score in the family Centrophoridae, which included 3 species.</t>
        </r>
      </text>
    </comment>
    <comment ref="F113" authorId="0" shapeId="0" xr:uid="{D61D027A-7B07-4D47-9826-CBD182CF2A11}">
      <text>
        <r>
          <rPr>
            <b/>
            <sz val="9"/>
            <color indexed="81"/>
            <rFont val="Tahoma"/>
            <family val="2"/>
          </rPr>
          <t>The score is based on the maximum risk score in the family Centrophoridae, which included 3 species.</t>
        </r>
      </text>
    </comment>
    <comment ref="G113" authorId="0" shapeId="0" xr:uid="{7E257FF9-D300-4E22-8BB2-886B9DE13CAB}">
      <text>
        <r>
          <rPr>
            <b/>
            <sz val="9"/>
            <color indexed="81"/>
            <rFont val="Tahoma"/>
            <family val="2"/>
          </rPr>
          <t>The score is based on the maximum risk score in the family Agonidae, which included 1 species.</t>
        </r>
      </text>
    </comment>
    <comment ref="H113" authorId="0" shapeId="0" xr:uid="{520DB001-E2CF-461D-B20D-DDCF680B7A3E}">
      <text>
        <r>
          <rPr>
            <b/>
            <sz val="9"/>
            <color indexed="81"/>
            <rFont val="Tahoma"/>
            <family val="2"/>
          </rPr>
          <t>The score is based on the maximum risk score in the family Scombridae, which included 50 species.</t>
        </r>
      </text>
    </comment>
    <comment ref="I113" authorId="0" shapeId="0" xr:uid="{AA90F531-B25F-46F5-A000-C94DD19871A8}">
      <text>
        <r>
          <rPr>
            <b/>
            <sz val="9"/>
            <color indexed="81"/>
            <rFont val="Tahoma"/>
            <family val="2"/>
          </rPr>
          <t>The score is based on the maximum risk score in the family Scombridae, which included 50 species.</t>
        </r>
      </text>
    </comment>
    <comment ref="J113" authorId="0" shapeId="0" xr:uid="{9343BD63-F3C6-446F-B46E-1614AA003CF7}">
      <text>
        <r>
          <rPr>
            <b/>
            <sz val="9"/>
            <color indexed="81"/>
            <rFont val="Tahoma"/>
            <family val="2"/>
          </rPr>
          <t>The score is based on the maximum risk score in the family Scombridae, which included 44 species.</t>
        </r>
      </text>
    </comment>
    <comment ref="K113" authorId="0" shapeId="0" xr:uid="{906FA0F0-F076-4556-9A20-6BAE1E6A4145}">
      <text>
        <r>
          <rPr>
            <b/>
            <sz val="9"/>
            <color indexed="81"/>
            <rFont val="Tahoma"/>
            <family val="2"/>
          </rPr>
          <t>The score is based on the maximum risk score in the family Scombridae, which included 50 species.</t>
        </r>
      </text>
    </comment>
    <comment ref="M113" authorId="0" shapeId="0" xr:uid="{6AB53AA0-6B09-4C33-A6AA-D84C493EA156}">
      <text>
        <r>
          <rPr>
            <b/>
            <sz val="9"/>
            <color indexed="81"/>
            <rFont val="Tahoma"/>
            <family val="2"/>
          </rPr>
          <t>ALL stocks : Worldwide pelagic distribution</t>
        </r>
      </text>
    </comment>
    <comment ref="N113" authorId="0" shapeId="0" xr:uid="{9060EE0C-91FA-46F7-8ABE-B0F5988F137C}">
      <text>
        <r>
          <rPr>
            <b/>
            <sz val="9"/>
            <color indexed="81"/>
            <rFont val="Tahoma"/>
            <family val="2"/>
          </rPr>
          <t>The depth range of the species is 1-800m. For surface gears, the vertical overlap index with this species is 12.50%.</t>
        </r>
      </text>
    </comment>
    <comment ref="O113" authorId="0" shapeId="0" xr:uid="{2216733E-4773-4ED6-ABE3-2A2D3532E4BF}">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113" authorId="0" shapeId="0" xr:uid="{FD2DEADE-E0C1-4A2C-ACA5-BC7F2E9963F0}">
      <text>
        <r>
          <rPr>
            <b/>
            <sz val="9"/>
            <color indexed="81"/>
            <rFont val="Tahoma"/>
            <family val="2"/>
          </rPr>
          <t>No direct evidence of survival after capture.</t>
        </r>
      </text>
    </comment>
    <comment ref="E114" authorId="0" shapeId="0" xr:uid="{719D178C-A003-4E90-A799-59A5B2862664}">
      <text>
        <r>
          <rPr>
            <b/>
            <sz val="9"/>
            <color indexed="81"/>
            <rFont val="Tahoma"/>
            <family val="2"/>
          </rPr>
          <t>The score is based on the maximum risk score in the family Carcharhinidae, which included 23 species.</t>
        </r>
      </text>
    </comment>
    <comment ref="F114" authorId="0" shapeId="0" xr:uid="{58A11C27-A7B1-41FC-953D-3D361BE43180}">
      <text>
        <r>
          <rPr>
            <b/>
            <sz val="9"/>
            <color indexed="81"/>
            <rFont val="Tahoma"/>
            <family val="2"/>
          </rPr>
          <t>The score is based on the maximum risk score in the family Carcharhinidae, which included 23 species.</t>
        </r>
      </text>
    </comment>
    <comment ref="G114" authorId="0" shapeId="0" xr:uid="{37681932-8EA8-458C-AD42-2266D957655B}">
      <text>
        <r>
          <rPr>
            <b/>
            <sz val="9"/>
            <color indexed="81"/>
            <rFont val="Tahoma"/>
            <family val="2"/>
          </rPr>
          <t>The score is based on the maximum risk score in the family Carcharhinidae, which included 32 species.</t>
        </r>
      </text>
    </comment>
    <comment ref="H114" authorId="0" shapeId="0" xr:uid="{6D318E23-7391-4B1E-89EE-22EFA82651FE}">
      <text>
        <r>
          <rPr>
            <b/>
            <sz val="9"/>
            <color indexed="81"/>
            <rFont val="Tahoma"/>
            <family val="2"/>
          </rPr>
          <t>The score is based on the maximum risk score in the family Carcharhinidae, which included 32 species.</t>
        </r>
      </text>
    </comment>
    <comment ref="I114" authorId="0" shapeId="0" xr:uid="{9E90324C-81DD-4223-A31D-28E7244B21B8}">
      <text>
        <r>
          <rPr>
            <b/>
            <sz val="9"/>
            <color indexed="81"/>
            <rFont val="Tahoma"/>
            <family val="2"/>
          </rPr>
          <t>The score is based on the maximum risk score in the family Carcharhinidae, which included 32 species.</t>
        </r>
      </text>
    </comment>
    <comment ref="J114" authorId="0" shapeId="0" xr:uid="{83296FC0-6B60-4ABA-8DDB-36DDD6D29061}">
      <text>
        <r>
          <rPr>
            <b/>
            <sz val="9"/>
            <color indexed="81"/>
            <rFont val="Tahoma"/>
            <family val="2"/>
          </rPr>
          <t>The score is based on the maximum risk score in the family Carcharhinidae, which included 32 species.</t>
        </r>
      </text>
    </comment>
    <comment ref="K114" authorId="0" shapeId="0" xr:uid="{6DD357E7-5E4B-49C5-A09C-658193119138}">
      <text>
        <r>
          <rPr>
            <b/>
            <sz val="9"/>
            <color indexed="81"/>
            <rFont val="Tahoma"/>
            <family val="2"/>
          </rPr>
          <t>The score is based on the maximum risk score in the family Carcharhinidae, which included 32 species.</t>
        </r>
      </text>
    </comment>
    <comment ref="M114" authorId="0" shapeId="0" xr:uid="{27EBFC2D-0C0F-468C-A5DF-E11B4F253D7F}">
      <text>
        <r>
          <rPr>
            <b/>
            <sz val="9"/>
            <color indexed="81"/>
            <rFont val="Tahoma"/>
            <family val="2"/>
          </rPr>
          <t>ALL stocks : Worldwide pelagic distribution</t>
        </r>
      </text>
    </comment>
    <comment ref="N114" authorId="0" shapeId="0" xr:uid="{C4A2D643-232B-400C-87EA-5A5CF459CD42}">
      <text>
        <r>
          <rPr>
            <b/>
            <sz val="9"/>
            <color indexed="81"/>
            <rFont val="Tahoma"/>
            <family val="2"/>
          </rPr>
          <t>The depth range of the species is 1-800m. For surface gears, the vertical overlap index with this species is 12.50%.</t>
        </r>
      </text>
    </comment>
    <comment ref="O114" authorId="0" shapeId="0" xr:uid="{908C29C7-39E2-420D-81E8-5FEA8532E964}">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114" authorId="0" shapeId="0" xr:uid="{E885F091-9903-4B16-8F46-A3599353424B}">
      <text>
        <r>
          <rPr>
            <b/>
            <sz val="9"/>
            <color indexed="81"/>
            <rFont val="Tahoma"/>
            <family val="2"/>
          </rPr>
          <t>No direct evidence of survival after capture.</t>
        </r>
      </text>
    </comment>
    <comment ref="E115" authorId="0" shapeId="0" xr:uid="{9CE364D7-1516-4A8E-9E84-B91987197D58}">
      <text>
        <r>
          <rPr>
            <b/>
            <sz val="9"/>
            <color indexed="81"/>
            <rFont val="Tahoma"/>
            <family val="2"/>
          </rPr>
          <t>Species growth rate (K) is 0.240, which is higher than lowest risk K (0.183) for age at maturity.</t>
        </r>
      </text>
    </comment>
    <comment ref="F115" authorId="0" shapeId="0" xr:uid="{D7713275-4824-4DED-BEDF-64C7BE1B89DD}">
      <text>
        <r>
          <rPr>
            <b/>
            <sz val="9"/>
            <color indexed="81"/>
            <rFont val="Tahoma"/>
            <family val="2"/>
          </rPr>
          <t>Species growth rate (K) is 0.240, which is in the medium risk K range (0.12-0.30) for maximum age.</t>
        </r>
      </text>
    </comment>
    <comment ref="G115" authorId="0" shapeId="0" xr:uid="{F3FDFF49-B114-4A0C-9354-FD9FDBB34F5E}">
      <text>
        <r>
          <rPr>
            <b/>
            <sz val="9"/>
            <color indexed="81"/>
            <rFont val="Tahoma"/>
            <family val="2"/>
          </rPr>
          <t>The score is based on the maximum risk score in the family Carcharhinidae, which included 32 species.</t>
        </r>
      </text>
    </comment>
    <comment ref="H115" authorId="0" shapeId="0" xr:uid="{3D52EC6F-E0C8-4C74-990E-9D9F40C0E6F9}">
      <text>
        <r>
          <rPr>
            <b/>
            <sz val="9"/>
            <color indexed="81"/>
            <rFont val="Tahoma"/>
            <family val="2"/>
          </rPr>
          <t>Species maximum length is 120, which is in the medium risk range (100-300cm).</t>
        </r>
      </text>
    </comment>
    <comment ref="I115" authorId="0" shapeId="0" xr:uid="{ABBD0725-BCDF-4A4E-B38E-52BA1CBEA11B}">
      <text>
        <r>
          <rPr>
            <b/>
            <sz val="9"/>
            <color indexed="81"/>
            <rFont val="Tahoma"/>
            <family val="2"/>
          </rPr>
          <t>Species length at maturity is 42, which is in the medium risk range (40-200cm).</t>
        </r>
      </text>
    </comment>
    <comment ref="J115" authorId="0" shapeId="0" xr:uid="{FC8B48C5-9AED-4A2E-85BB-31EA6F70BA13}">
      <text>
        <r>
          <rPr>
            <b/>
            <sz val="9"/>
            <color indexed="81"/>
            <rFont val="Tahoma"/>
            <family val="2"/>
          </rPr>
          <t>Species reproductive strategy is broadcast spawner, which is low risk.</t>
        </r>
      </text>
    </comment>
    <comment ref="K115" authorId="0" shapeId="0" xr:uid="{2A9D8124-653F-4BF7-AE73-579F7C28F549}">
      <text>
        <r>
          <rPr>
            <b/>
            <sz val="9"/>
            <color indexed="81"/>
            <rFont val="Tahoma"/>
            <family val="2"/>
          </rPr>
          <t>Species trophic level is 4.5, which is higher than the highest risk value (3.25).</t>
        </r>
      </text>
    </comment>
    <comment ref="M115" authorId="0" shapeId="0" xr:uid="{A4259079-DE68-4BFF-9370-8E5D4315E841}">
      <text>
        <r>
          <rPr>
            <b/>
            <sz val="9"/>
            <color indexed="81"/>
            <rFont val="Tahoma"/>
            <family val="2"/>
          </rPr>
          <t>TPT stocks : Worldwide tropical distribution, mainly coastal.</t>
        </r>
      </text>
    </comment>
    <comment ref="N115" authorId="0" shapeId="0" xr:uid="{11F8E5E5-2695-455C-B6E9-671A2671B09C}">
      <text>
        <r>
          <rPr>
            <b/>
            <sz val="9"/>
            <color indexed="81"/>
            <rFont val="Tahoma"/>
            <family val="2"/>
          </rPr>
          <t>The depth range of the species is 1-146m. For surface gears, the vertical overlap index with this species is 68.49%. This species is reef associated.</t>
        </r>
      </text>
    </comment>
    <comment ref="O115" authorId="0" shapeId="0" xr:uid="{36198E85-7E62-4F22-8EE1-1177F0DD0BCA}">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115" authorId="0" shapeId="0" xr:uid="{B3052129-EB90-4D80-80DE-C1CA013CC897}">
      <text>
        <r>
          <rPr>
            <b/>
            <sz val="9"/>
            <color indexed="81"/>
            <rFont val="Tahoma"/>
            <family val="2"/>
          </rPr>
          <t>No direct evidence of survival after capture.</t>
        </r>
      </text>
    </comment>
    <comment ref="E116" authorId="0" shapeId="0" xr:uid="{A3726DB9-3966-42E4-AD24-D34490EE0463}">
      <text>
        <r>
          <rPr>
            <b/>
            <sz val="9"/>
            <color indexed="81"/>
            <rFont val="Tahoma"/>
            <family val="2"/>
          </rPr>
          <t>The score is based on the maximum risk score in the family Carcharhinidae, which included 23 species.</t>
        </r>
      </text>
    </comment>
    <comment ref="F116" authorId="0" shapeId="0" xr:uid="{5869464D-EBA7-4E4D-9A28-5BDA4BE73B0B}">
      <text>
        <r>
          <rPr>
            <b/>
            <sz val="9"/>
            <color indexed="81"/>
            <rFont val="Tahoma"/>
            <family val="2"/>
          </rPr>
          <t>The score is based on the maximum risk score in the family Carcharhinidae, which included 23 species.</t>
        </r>
      </text>
    </comment>
    <comment ref="G116" authorId="0" shapeId="0" xr:uid="{2826AE3E-E838-46C2-88B4-1D961ACBA556}">
      <text>
        <r>
          <rPr>
            <b/>
            <sz val="9"/>
            <color indexed="81"/>
            <rFont val="Tahoma"/>
            <family val="2"/>
          </rPr>
          <t>The score is based on the maximum risk score in the family Carangidae, which included 3 species.</t>
        </r>
      </text>
    </comment>
    <comment ref="H116" authorId="0" shapeId="0" xr:uid="{8E7291B8-7525-4DE6-82F1-1A5318539593}">
      <text>
        <r>
          <rPr>
            <b/>
            <sz val="9"/>
            <color indexed="81"/>
            <rFont val="Tahoma"/>
            <family val="2"/>
          </rPr>
          <t>The score is based on the maximum risk score in the family Carcharhinidae, which included 32 species.</t>
        </r>
      </text>
    </comment>
    <comment ref="I116" authorId="0" shapeId="0" xr:uid="{C5FCE902-5FD0-4148-B6BC-FB440CB54C5C}">
      <text>
        <r>
          <rPr>
            <b/>
            <sz val="9"/>
            <color indexed="81"/>
            <rFont val="Tahoma"/>
            <family val="2"/>
          </rPr>
          <t>The score is based on the maximum risk score in the family Carcharhinidae, which included 32 species.</t>
        </r>
      </text>
    </comment>
    <comment ref="J116" authorId="0" shapeId="0" xr:uid="{D5EAA273-4E9E-4043-B885-858A35BCB9F3}">
      <text>
        <r>
          <rPr>
            <b/>
            <sz val="9"/>
            <color indexed="81"/>
            <rFont val="Tahoma"/>
            <family val="2"/>
          </rPr>
          <t>The score is based on the maximum risk score in the family Carcharhinidae, which included 32 species.</t>
        </r>
      </text>
    </comment>
    <comment ref="K116" authorId="0" shapeId="0" xr:uid="{DE44DC8A-D1AB-4970-A1B7-41828EA8AAE3}">
      <text>
        <r>
          <rPr>
            <b/>
            <sz val="9"/>
            <color indexed="81"/>
            <rFont val="Tahoma"/>
            <family val="2"/>
          </rPr>
          <t>The score is based on the maximum risk score in the family Carcharhinidae, which included 32 species.</t>
        </r>
      </text>
    </comment>
    <comment ref="M116" authorId="0" shapeId="0" xr:uid="{0CF1C52D-2869-4D69-B28E-09165BC59E9F}">
      <text>
        <r>
          <rPr>
            <b/>
            <sz val="9"/>
            <color indexed="81"/>
            <rFont val="Tahoma"/>
            <family val="2"/>
          </rPr>
          <t>ALL stocks : Worldwide pelagic distribution</t>
        </r>
      </text>
    </comment>
    <comment ref="N116" authorId="0" shapeId="0" xr:uid="{ED4F4843-C910-48E6-9FB2-8E482A57CF6E}">
      <text>
        <r>
          <rPr>
            <b/>
            <sz val="9"/>
            <color indexed="81"/>
            <rFont val="Tahoma"/>
            <family val="2"/>
          </rPr>
          <t>The depth range of the species is 1-800m. For surface gears, the vertical overlap index with this species is 12.50%.</t>
        </r>
      </text>
    </comment>
    <comment ref="O116" authorId="0" shapeId="0" xr:uid="{B46C31DD-4A0A-491D-B93F-BE752D5CF315}">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116" authorId="0" shapeId="0" xr:uid="{453E01FC-5C55-41E6-9E0D-1285E8E5F559}">
      <text>
        <r>
          <rPr>
            <b/>
            <sz val="9"/>
            <color indexed="81"/>
            <rFont val="Tahoma"/>
            <family val="2"/>
          </rPr>
          <t>No direct evidence of survival after capture.</t>
        </r>
      </text>
    </comment>
    <comment ref="E117" authorId="0" shapeId="0" xr:uid="{20BF5AE6-A4E6-4CD4-BCB4-AD3FEDC91DE2}">
      <text>
        <r>
          <rPr>
            <b/>
            <sz val="9"/>
            <color indexed="81"/>
            <rFont val="Tahoma"/>
            <family val="2"/>
          </rPr>
          <t>Species growth rate (K) is 0.007, which is lower than highest risk K (0.061) for age at maturity.</t>
        </r>
      </text>
    </comment>
    <comment ref="F117" authorId="0" shapeId="0" xr:uid="{36600A46-CEAB-434B-B0F5-B38157F199C6}">
      <text>
        <r>
          <rPr>
            <b/>
            <sz val="9"/>
            <color indexed="81"/>
            <rFont val="Tahoma"/>
            <family val="2"/>
          </rPr>
          <t>Species growth rate (K) is 0.007, which is lower than highest risk K (0.12) for maximum age.</t>
        </r>
      </text>
    </comment>
    <comment ref="G117" authorId="0" shapeId="0" xr:uid="{103C40C4-FE59-45F5-AB2F-7B5B0A43FB90}">
      <text>
        <r>
          <rPr>
            <b/>
            <sz val="9"/>
            <color indexed="81"/>
            <rFont val="Tahoma"/>
            <family val="2"/>
          </rPr>
          <t>Species fecundity is 13 eggs/year, which is lower than the highest risk value (100).</t>
        </r>
      </text>
    </comment>
    <comment ref="H117" authorId="0" shapeId="0" xr:uid="{AB73BE94-6E5B-4551-8A30-AA8078933B30}">
      <text>
        <r>
          <rPr>
            <b/>
            <sz val="9"/>
            <color indexed="81"/>
            <rFont val="Tahoma"/>
            <family val="2"/>
          </rPr>
          <t>Species maximum length is 120, which is in the medium risk range (100-300cm).</t>
        </r>
      </text>
    </comment>
    <comment ref="I117" authorId="0" shapeId="0" xr:uid="{B576BBEA-4EC7-4718-B810-9B6C45A93648}">
      <text>
        <r>
          <rPr>
            <b/>
            <sz val="9"/>
            <color indexed="81"/>
            <rFont val="Tahoma"/>
            <family val="2"/>
          </rPr>
          <t>Species length at maturity is 101, which is in the medium risk range (40-200cm).</t>
        </r>
      </text>
    </comment>
    <comment ref="J117" authorId="0" shapeId="0" xr:uid="{332A2A11-BF88-49F4-AFCC-A061A01DDB48}">
      <text>
        <r>
          <rPr>
            <b/>
            <sz val="9"/>
            <color indexed="81"/>
            <rFont val="Tahoma"/>
            <family val="2"/>
          </rPr>
          <t>Species reproductive strategy is live bearer, which is high risk.</t>
        </r>
      </text>
    </comment>
    <comment ref="K117" authorId="0" shapeId="0" xr:uid="{F5DDCF76-2B3E-42C5-A4D5-BD71D3367D5E}">
      <text>
        <r>
          <rPr>
            <b/>
            <sz val="9"/>
            <color indexed="81"/>
            <rFont val="Tahoma"/>
            <family val="2"/>
          </rPr>
          <t>Species trophic level is 4.5, which is higher than the highest risk value (3.25).</t>
        </r>
      </text>
    </comment>
    <comment ref="M117" authorId="0" shapeId="0" xr:uid="{6DE97F07-9340-4CAB-B995-103700C4B2E1}">
      <text>
        <r>
          <rPr>
            <b/>
            <sz val="9"/>
            <color indexed="81"/>
            <rFont val="Tahoma"/>
            <family val="2"/>
          </rPr>
          <t>ALL stocks : Worldwide demersal distribution</t>
        </r>
      </text>
    </comment>
    <comment ref="N117" authorId="0" shapeId="0" xr:uid="{14054742-D658-4278-9774-C6125D2DB316}">
      <text>
        <r>
          <rPr>
            <b/>
            <sz val="9"/>
            <color indexed="81"/>
            <rFont val="Tahoma"/>
            <family val="2"/>
          </rPr>
          <t>The depth range of the species is 150-3700m. For surface gears, the vertical overlap index with this species is -1.38%. This species is demersal.</t>
        </r>
      </text>
    </comment>
    <comment ref="O117" authorId="0" shapeId="0" xr:uid="{FB08D32C-FDA2-433A-AECA-7282A7D292F9}">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species._x000D_
ALB stocks : The maximum length of the species is 120cm. For albacore fisheries, the length overlap index with this species is 85.71%. Pole and line induces feeding behaviour in tunas which tends to exclude other species.</t>
        </r>
      </text>
    </comment>
    <comment ref="P117" authorId="0" shapeId="0" xr:uid="{2E601EAC-0B5E-443C-8BDC-81FF8C279C08}">
      <text>
        <r>
          <rPr>
            <b/>
            <sz val="9"/>
            <color indexed="81"/>
            <rFont val="Tahoma"/>
            <family val="2"/>
          </rPr>
          <t>No direct evidence of survival after capture.</t>
        </r>
      </text>
    </comment>
    <comment ref="E118" authorId="0" shapeId="0" xr:uid="{5E6EA0B2-8FB1-4585-A538-987B78215514}">
      <text>
        <r>
          <rPr>
            <b/>
            <sz val="9"/>
            <color indexed="81"/>
            <rFont val="Tahoma"/>
            <family val="2"/>
          </rPr>
          <t>The score is based on the maximum risk score in the family Carcharhinidae, which included 23 species.</t>
        </r>
      </text>
    </comment>
    <comment ref="F118" authorId="0" shapeId="0" xr:uid="{26339A70-AFED-4DB1-8605-7532ACDC3FB7}">
      <text>
        <r>
          <rPr>
            <b/>
            <sz val="9"/>
            <color indexed="81"/>
            <rFont val="Tahoma"/>
            <family val="2"/>
          </rPr>
          <t>The score is based on the maximum risk score in the family Carangidae, which included 17 species.</t>
        </r>
      </text>
    </comment>
    <comment ref="G118" authorId="0" shapeId="0" xr:uid="{F655F769-6901-4746-AC3C-88B45CE301B4}">
      <text>
        <r>
          <rPr>
            <b/>
            <sz val="9"/>
            <color indexed="81"/>
            <rFont val="Tahoma"/>
            <family val="2"/>
          </rPr>
          <t>Species fecundity is 4 eggs/year, which is lower than the highest risk value (100).</t>
        </r>
      </text>
    </comment>
    <comment ref="H118" authorId="0" shapeId="0" xr:uid="{3588CD78-A1A9-4BA6-A02A-35F668884D3D}">
      <text>
        <r>
          <rPr>
            <b/>
            <sz val="9"/>
            <color indexed="81"/>
            <rFont val="Tahoma"/>
            <family val="2"/>
          </rPr>
          <t>Species maximum length is 130, which is in the medium risk range (100-300cm).</t>
        </r>
      </text>
    </comment>
    <comment ref="I118" authorId="0" shapeId="0" xr:uid="{5B816248-E1A7-42B7-9B6F-61F9847A1DC8}">
      <text>
        <r>
          <rPr>
            <b/>
            <sz val="9"/>
            <color indexed="81"/>
            <rFont val="Tahoma"/>
            <family val="2"/>
          </rPr>
          <t>Species length at maturity is 75, which is in the medium risk range (40-200cm).</t>
        </r>
      </text>
    </comment>
    <comment ref="J118" authorId="0" shapeId="0" xr:uid="{506EE4B5-2D73-4583-B9B8-623A83D287A6}">
      <text>
        <r>
          <rPr>
            <b/>
            <sz val="9"/>
            <color indexed="81"/>
            <rFont val="Tahoma"/>
            <family val="2"/>
          </rPr>
          <t>Species reproductive strategy is live bearer, which is high risk.</t>
        </r>
      </text>
    </comment>
    <comment ref="K118" authorId="0" shapeId="0" xr:uid="{38CDE982-5F62-4577-9349-4843112EA733}">
      <text>
        <r>
          <rPr>
            <b/>
            <sz val="9"/>
            <color indexed="81"/>
            <rFont val="Tahoma"/>
            <family val="2"/>
          </rPr>
          <t>Species trophic level is 4.2, which is higher than the highest risk value (3.25).</t>
        </r>
      </text>
    </comment>
    <comment ref="M118" authorId="0" shapeId="0" xr:uid="{4C0F887E-CF85-49F4-B509-6394F828F088}">
      <text>
        <r>
          <rPr>
            <b/>
            <sz val="9"/>
            <color indexed="81"/>
            <rFont val="Tahoma"/>
            <family val="2"/>
          </rPr>
          <t>ALL stocks : Worldwide demersal distribution</t>
        </r>
      </text>
    </comment>
    <comment ref="N118" authorId="0" shapeId="0" xr:uid="{51E370A2-32D4-4C83-9CF1-2973627DB968}">
      <text>
        <r>
          <rPr>
            <b/>
            <sz val="9"/>
            <color indexed="81"/>
            <rFont val="Tahoma"/>
            <family val="2"/>
          </rPr>
          <t>The depth range of the species is 230-1500m. For surface gears, the vertical overlap index with this species is -10.15%. This species is demersal.</t>
        </r>
      </text>
    </comment>
    <comment ref="O118" authorId="0" shapeId="0" xr:uid="{3A156278-5069-48EA-A9B1-A632EB0806A9}">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118" authorId="0" shapeId="0" xr:uid="{5366AA8A-8319-49A7-8240-CBB35E0BE9EF}">
      <text>
        <r>
          <rPr>
            <b/>
            <sz val="9"/>
            <color indexed="81"/>
            <rFont val="Tahoma"/>
            <family val="2"/>
          </rPr>
          <t>No direct evidence of survival after capture.</t>
        </r>
      </text>
    </comment>
    <comment ref="E119" authorId="0" shapeId="0" xr:uid="{0485A0CE-5C7E-40E4-821E-E91CFCE7FBFC}">
      <text>
        <r>
          <rPr>
            <b/>
            <sz val="9"/>
            <color indexed="81"/>
            <rFont val="Tahoma"/>
            <family val="2"/>
          </rPr>
          <t>The score is based on the maximum risk score in the family Somniosidae, which included 2 species.</t>
        </r>
      </text>
    </comment>
    <comment ref="F119" authorId="0" shapeId="0" xr:uid="{0518A609-4EFD-4325-9A9B-D6EBB5B2585E}">
      <text>
        <r>
          <rPr>
            <b/>
            <sz val="9"/>
            <color indexed="81"/>
            <rFont val="Tahoma"/>
            <family val="2"/>
          </rPr>
          <t>The score is based on the maximum risk score in the family Carcharhinidae, which included 23 species.</t>
        </r>
      </text>
    </comment>
    <comment ref="G119" authorId="0" shapeId="0" xr:uid="{C0EEE4B9-D77A-48B5-B654-2E375239B32E}">
      <text>
        <r>
          <rPr>
            <b/>
            <sz val="9"/>
            <color indexed="81"/>
            <rFont val="Tahoma"/>
            <family val="2"/>
          </rPr>
          <t>Species fecundity is 16 eggs/year, which is lower than the highest risk value (100).</t>
        </r>
      </text>
    </comment>
    <comment ref="H119" authorId="0" shapeId="0" xr:uid="{525E2A54-E297-41A5-B25C-C2800831C7B4}">
      <text>
        <r>
          <rPr>
            <b/>
            <sz val="9"/>
            <color indexed="81"/>
            <rFont val="Tahoma"/>
            <family val="2"/>
          </rPr>
          <t>Species maximum length is 121, which is in the medium risk range (100-300cm).</t>
        </r>
      </text>
    </comment>
    <comment ref="I119" authorId="0" shapeId="0" xr:uid="{3EFEF6DC-A067-4A37-93D5-8BD5F645EE64}">
      <text>
        <r>
          <rPr>
            <b/>
            <sz val="9"/>
            <color indexed="81"/>
            <rFont val="Tahoma"/>
            <family val="2"/>
          </rPr>
          <t>Species length at maturity is 100, which is in the medium risk range (40-200cm).</t>
        </r>
      </text>
    </comment>
    <comment ref="J119" authorId="0" shapeId="0" xr:uid="{24E625A2-2585-452A-9A0B-929E637D05F0}">
      <text>
        <r>
          <rPr>
            <b/>
            <sz val="9"/>
            <color indexed="81"/>
            <rFont val="Tahoma"/>
            <family val="2"/>
          </rPr>
          <t>Species reproductive strategy is live bearer, which is high risk.</t>
        </r>
      </text>
    </comment>
    <comment ref="K119" authorId="0" shapeId="0" xr:uid="{FB80379A-18C7-440D-A90D-50A99DFB31D9}">
      <text>
        <r>
          <rPr>
            <b/>
            <sz val="9"/>
            <color indexed="81"/>
            <rFont val="Tahoma"/>
            <family val="2"/>
          </rPr>
          <t>Species trophic level is 4.5, which is higher than the highest risk value (3.25).</t>
        </r>
      </text>
    </comment>
    <comment ref="M119" authorId="0" shapeId="0" xr:uid="{6367AAE0-B31B-4FC0-A37B-1A591EFCA470}">
      <text>
        <r>
          <rPr>
            <b/>
            <sz val="9"/>
            <color indexed="81"/>
            <rFont val="Tahoma"/>
            <family val="2"/>
          </rPr>
          <t>ALL stocks : Worldwide demersal distribution</t>
        </r>
      </text>
    </comment>
    <comment ref="N119" authorId="0" shapeId="0" xr:uid="{B4B2F19C-2268-45D5-837E-42652042151B}">
      <text>
        <r>
          <rPr>
            <b/>
            <sz val="9"/>
            <color indexed="81"/>
            <rFont val="Tahoma"/>
            <family val="2"/>
          </rPr>
          <t>The depth range of the species is 100-1500m. For surface gears, the vertical overlap index with this species is 0.07%. This species is demersal.</t>
        </r>
      </text>
    </comment>
    <comment ref="O119" authorId="0" shapeId="0" xr:uid="{63CDA318-947A-4E4E-AF67-7DF35D0A8981}">
      <text>
        <r>
          <rPr>
            <b/>
            <sz val="9"/>
            <color indexed="81"/>
            <rFont val="Tahoma"/>
            <family val="2"/>
          </rPr>
          <t>TPT stocks : The maximum length of the species is 121cm. For tropical surface fisheries, the length overlap index with this species is 100.00%. Pole and line induces feeding behaviour in tunas which tends to exclude other species._x000D_
ALB stocks : The maximum length of the species is 121cm. For albacore fisheries, the length overlap index with this species is 86.43%. Pole and line induces feeding behaviour in tunas which tends to exclude other species.</t>
        </r>
      </text>
    </comment>
    <comment ref="P119" authorId="0" shapeId="0" xr:uid="{EEDE2AC0-84E3-48A7-BAE5-063593FC0402}">
      <text>
        <r>
          <rPr>
            <b/>
            <sz val="9"/>
            <color indexed="81"/>
            <rFont val="Tahoma"/>
            <family val="2"/>
          </rPr>
          <t>No direct evidence of survival after capture.</t>
        </r>
      </text>
    </comment>
    <comment ref="E120" authorId="0" shapeId="0" xr:uid="{FEF07411-67B2-4452-AACF-0222725C3327}">
      <text>
        <r>
          <rPr>
            <b/>
            <sz val="9"/>
            <color indexed="81"/>
            <rFont val="Tahoma"/>
            <family val="2"/>
          </rPr>
          <t>The score is based on the maximum risk score in the family Somniosidae, which included 2 species.</t>
        </r>
      </text>
    </comment>
    <comment ref="F120" authorId="0" shapeId="0" xr:uid="{10C2FD56-9A61-42E1-B409-6261AD2F6B06}">
      <text>
        <r>
          <rPr>
            <b/>
            <sz val="9"/>
            <color indexed="81"/>
            <rFont val="Tahoma"/>
            <family val="2"/>
          </rPr>
          <t>The score is based on the maximum risk score in the family Somniosidae, which included 2 species.</t>
        </r>
      </text>
    </comment>
    <comment ref="G120" authorId="0" shapeId="0" xr:uid="{8402ED7E-1D3D-474C-AB78-E399EB48073B}">
      <text>
        <r>
          <rPr>
            <b/>
            <sz val="9"/>
            <color indexed="81"/>
            <rFont val="Tahoma"/>
            <family val="2"/>
          </rPr>
          <t>The score is based on the maximum risk score in the family Carcharhinidae, which included 32 species.</t>
        </r>
      </text>
    </comment>
    <comment ref="H120" authorId="0" shapeId="0" xr:uid="{C294A8BD-DC90-4417-A8B0-0B2F06EF5903}">
      <text>
        <r>
          <rPr>
            <b/>
            <sz val="9"/>
            <color indexed="81"/>
            <rFont val="Tahoma"/>
            <family val="2"/>
          </rPr>
          <t>Species maximum length is 100, which is in the medium risk range (100-300cm).</t>
        </r>
      </text>
    </comment>
    <comment ref="I120" authorId="0" shapeId="0" xr:uid="{B63646AC-4BB7-43AB-914B-D7E4928DC332}">
      <text>
        <r>
          <rPr>
            <b/>
            <sz val="9"/>
            <color indexed="81"/>
            <rFont val="Tahoma"/>
            <family val="2"/>
          </rPr>
          <t>Species length at maturity is 42, which is in the medium risk range (40-200cm).</t>
        </r>
      </text>
    </comment>
    <comment ref="J120" authorId="0" shapeId="0" xr:uid="{89321D31-F711-46CC-A1EE-B7116AD36395}">
      <text>
        <r>
          <rPr>
            <b/>
            <sz val="9"/>
            <color indexed="81"/>
            <rFont val="Tahoma"/>
            <family val="2"/>
          </rPr>
          <t>Species reproductive strategy is broadcast spawner, which is low risk.</t>
        </r>
      </text>
    </comment>
    <comment ref="K120" authorId="0" shapeId="0" xr:uid="{820F3ED1-4366-4DDF-929B-20B104FAF49D}">
      <text>
        <r>
          <rPr>
            <b/>
            <sz val="9"/>
            <color indexed="81"/>
            <rFont val="Tahoma"/>
            <family val="2"/>
          </rPr>
          <t>Species trophic level is 4.2, which is higher than the highest risk value (3.25).</t>
        </r>
      </text>
    </comment>
    <comment ref="M120" authorId="0" shapeId="0" xr:uid="{396B75F0-D0BD-4BBE-9687-DC4762A56635}">
      <text>
        <r>
          <rPr>
            <b/>
            <sz val="9"/>
            <color indexed="81"/>
            <rFont val="Tahoma"/>
            <family val="2"/>
          </rPr>
          <t>WPO,IO_ stocks : Indo-west Pacific distribution, absent in Atlantic and East Pacific</t>
        </r>
      </text>
    </comment>
    <comment ref="N120" authorId="0" shapeId="0" xr:uid="{64E0602F-64C9-46E7-9C5D-7886C9C59C74}">
      <text>
        <r>
          <rPr>
            <b/>
            <sz val="9"/>
            <color indexed="81"/>
            <rFont val="Tahoma"/>
            <family val="2"/>
          </rPr>
          <t>The depth range of the species is 15-100m. For surface gears, the vertical overlap index with this species is 100.00%. This species is reef associated.</t>
        </r>
      </text>
    </comment>
    <comment ref="O120" authorId="0" shapeId="0" xr:uid="{19BA8383-4B88-4FA7-B4D6-3D35B44FE0E1}">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20" authorId="0" shapeId="0" xr:uid="{63362A2B-01F3-469D-BD47-EC197CD86F81}">
      <text>
        <r>
          <rPr>
            <b/>
            <sz val="9"/>
            <color indexed="81"/>
            <rFont val="Tahoma"/>
            <family val="2"/>
          </rPr>
          <t>No direct evidence of survival after capture.</t>
        </r>
      </text>
    </comment>
    <comment ref="E121" authorId="0" shapeId="0" xr:uid="{6EA66417-203A-416E-BA61-5781536FD886}">
      <text>
        <r>
          <rPr>
            <b/>
            <sz val="9"/>
            <color indexed="81"/>
            <rFont val="Tahoma"/>
            <family val="2"/>
          </rPr>
          <t>Species growth rate (K) is 0.100, which is in the medium risk K range (0.061-0.183) for age at maturity.</t>
        </r>
      </text>
    </comment>
    <comment ref="F121" authorId="0" shapeId="0" xr:uid="{8303B5CD-29D2-4F37-83B5-B86BDF21F135}">
      <text>
        <r>
          <rPr>
            <b/>
            <sz val="9"/>
            <color indexed="81"/>
            <rFont val="Tahoma"/>
            <family val="2"/>
          </rPr>
          <t>Species growth rate (K) is 0.100, which is lower than highest risk K (0.12) for maximum age.</t>
        </r>
      </text>
    </comment>
    <comment ref="G121" authorId="0" shapeId="0" xr:uid="{B57398FA-97A9-4FF8-A267-89F3C121DAC5}">
      <text>
        <r>
          <rPr>
            <b/>
            <sz val="9"/>
            <color indexed="81"/>
            <rFont val="Tahoma"/>
            <family val="2"/>
          </rPr>
          <t>Species fecundity is 6 eggs/year, which is lower than the highest risk value (100).</t>
        </r>
      </text>
    </comment>
    <comment ref="H121" authorId="0" shapeId="0" xr:uid="{E03D5996-5143-445D-AA5B-AEB2DB601D21}">
      <text>
        <r>
          <rPr>
            <b/>
            <sz val="9"/>
            <color indexed="81"/>
            <rFont val="Tahoma"/>
            <family val="2"/>
          </rPr>
          <t>Species maximum length is 122, which is in the medium risk range (100-300cm).</t>
        </r>
      </text>
    </comment>
    <comment ref="I121" authorId="0" shapeId="0" xr:uid="{DB0AF50A-3814-44EF-83D4-14F0C574A000}">
      <text>
        <r>
          <rPr>
            <b/>
            <sz val="9"/>
            <color indexed="81"/>
            <rFont val="Tahoma"/>
            <family val="2"/>
          </rPr>
          <t>Species length at maturity is 105, which is in the medium risk range (40-200cm).</t>
        </r>
      </text>
    </comment>
    <comment ref="J121" authorId="0" shapeId="0" xr:uid="{ECCFA2A9-A222-4D2D-8A6A-40CBBE2E6B35}">
      <text>
        <r>
          <rPr>
            <b/>
            <sz val="9"/>
            <color indexed="81"/>
            <rFont val="Tahoma"/>
            <family val="2"/>
          </rPr>
          <t>Species reproductive strategy is live bearer, which is high risk.</t>
        </r>
      </text>
    </comment>
    <comment ref="K121" authorId="0" shapeId="0" xr:uid="{1430AAC7-8FFC-458C-B567-03748CC39113}">
      <text>
        <r>
          <rPr>
            <b/>
            <sz val="9"/>
            <color indexed="81"/>
            <rFont val="Tahoma"/>
            <family val="2"/>
          </rPr>
          <t>Species trophic level is 4.3, which is higher than the highest risk value (3.25).</t>
        </r>
      </text>
    </comment>
    <comment ref="M121" authorId="0" shapeId="0" xr:uid="{1B5614E5-2735-4A20-B03B-B19340258655}">
      <text>
        <r>
          <rPr>
            <b/>
            <sz val="9"/>
            <color indexed="81"/>
            <rFont val="Tahoma"/>
            <family val="2"/>
          </rPr>
          <t>ALL stocks : Worldwide demersal distribution</t>
        </r>
      </text>
    </comment>
    <comment ref="N121" authorId="0" shapeId="0" xr:uid="{1E736EED-E359-4791-A844-CF1B40CF1BB3}">
      <text>
        <r>
          <rPr>
            <b/>
            <sz val="9"/>
            <color indexed="81"/>
            <rFont val="Tahoma"/>
            <family val="2"/>
          </rPr>
          <t>The depth range of the species is 60-1490m. For surface gears, the vertical overlap index with this species is 2.87%. This species is demersal.</t>
        </r>
      </text>
    </comment>
    <comment ref="O121" authorId="0" shapeId="0" xr:uid="{14BC81BB-AFC1-4C14-8B6C-2BE54511F4DE}">
      <text>
        <r>
          <rPr>
            <b/>
            <sz val="9"/>
            <color indexed="81"/>
            <rFont val="Tahoma"/>
            <family val="2"/>
          </rPr>
          <t>TPT stocks : The maximum length of the species is 122cm. For tropical surface fisheries, the length overlap index with this species is 100.00%. Pole and line induces feeding behaviour in tunas which tends to exclude other species._x000D_
ALB stocks : The maximum length of the species is 122cm. For albacore fisheries, the length overlap index with this species is 87.14%. Pole and line induces feeding behaviour in tunas which tends to exclude other species.</t>
        </r>
      </text>
    </comment>
    <comment ref="P121" authorId="0" shapeId="0" xr:uid="{09D8CC6B-42B2-49BE-A6A3-04A061529022}">
      <text>
        <r>
          <rPr>
            <b/>
            <sz val="9"/>
            <color indexed="81"/>
            <rFont val="Tahoma"/>
            <family val="2"/>
          </rPr>
          <t>No direct evidence of survival after capture.</t>
        </r>
      </text>
    </comment>
    <comment ref="E122" authorId="0" shapeId="0" xr:uid="{8009636A-4C88-498E-9287-CE2F7CB37441}">
      <text>
        <r>
          <rPr>
            <b/>
            <sz val="9"/>
            <color indexed="81"/>
            <rFont val="Tahoma"/>
            <family val="2"/>
          </rPr>
          <t>Species growth rate (K) is 0.850, which is higher than lowest risk K (0.183) for age at maturity.</t>
        </r>
      </text>
    </comment>
    <comment ref="F122" authorId="0" shapeId="0" xr:uid="{871B64E3-E92C-4D06-8556-C1ECE9D48FE7}">
      <text>
        <r>
          <rPr>
            <b/>
            <sz val="9"/>
            <color indexed="81"/>
            <rFont val="Tahoma"/>
            <family val="2"/>
          </rPr>
          <t>Species growth rate (K) is 0.850, which is higher than lowest risk K (0.30) for maximum age.</t>
        </r>
      </text>
    </comment>
    <comment ref="G122" authorId="0" shapeId="0" xr:uid="{D2417203-1B87-4392-BC1C-C96FFDF2CC9F}">
      <text>
        <r>
          <rPr>
            <b/>
            <sz val="9"/>
            <color indexed="81"/>
            <rFont val="Tahoma"/>
            <family val="2"/>
          </rPr>
          <t>There is no information, but fish are likely to produce &gt;100 eggs/year.</t>
        </r>
      </text>
    </comment>
    <comment ref="H122" authorId="0" shapeId="0" xr:uid="{D6B3B657-60EC-4F55-8C45-EA812506FCD3}">
      <text>
        <r>
          <rPr>
            <b/>
            <sz val="9"/>
            <color indexed="81"/>
            <rFont val="Tahoma"/>
            <family val="2"/>
          </rPr>
          <t>Species maximum length is 20, which is lower than the lowest risk value (100cm).</t>
        </r>
      </text>
    </comment>
    <comment ref="I122" authorId="0" shapeId="0" xr:uid="{B4026BA2-CA18-464D-8E0B-AD96825FA059}">
      <text>
        <r>
          <rPr>
            <b/>
            <sz val="9"/>
            <color indexed="81"/>
            <rFont val="Tahoma"/>
            <family val="2"/>
          </rPr>
          <t>Species length at maturity is 12, which is lower than the lowest risk value (40cm).</t>
        </r>
      </text>
    </comment>
    <comment ref="J122" authorId="0" shapeId="0" xr:uid="{CDFD5C1A-100C-4218-BA93-E2DC1E1C8330}">
      <text>
        <r>
          <rPr>
            <b/>
            <sz val="9"/>
            <color indexed="81"/>
            <rFont val="Tahoma"/>
            <family val="2"/>
          </rPr>
          <t>Species reproductive strategy is demersal egg layer, which is medium risk.</t>
        </r>
      </text>
    </comment>
    <comment ref="K122" authorId="0" shapeId="0" xr:uid="{04F8D47D-9F3A-4857-BBD0-F55976350CD6}">
      <text>
        <r>
          <rPr>
            <b/>
            <sz val="9"/>
            <color indexed="81"/>
            <rFont val="Tahoma"/>
            <family val="2"/>
          </rPr>
          <t>Species trophic level is 2.6, which is lower than the lowest risk value (2.75).</t>
        </r>
      </text>
    </comment>
    <comment ref="M122" authorId="0" shapeId="0" xr:uid="{00480FBA-64D0-4FAA-A459-1CFA1538C13D}">
      <text>
        <r>
          <rPr>
            <b/>
            <sz val="9"/>
            <color indexed="81"/>
            <rFont val="Tahoma"/>
            <family val="2"/>
          </rPr>
          <t>TPT stocks : Worldwide tropical distribution</t>
        </r>
      </text>
    </comment>
    <comment ref="N122" authorId="0" shapeId="0" xr:uid="{8151446E-9603-4FB9-B109-CF0A27946A6B}">
      <text>
        <r>
          <rPr>
            <b/>
            <sz val="9"/>
            <color indexed="81"/>
            <rFont val="Tahoma"/>
            <family val="2"/>
          </rPr>
          <t>The depth range of the species is 1-15m. For surface gears, the vertical overlap index with this species is 100.00%. This species is reef associated.</t>
        </r>
      </text>
    </comment>
    <comment ref="O122" authorId="0" shapeId="0" xr:uid="{3A9C9EFC-336A-46D7-BA88-21FE8F603734}">
      <text>
        <r>
          <rPr>
            <b/>
            <sz val="9"/>
            <color indexed="81"/>
            <rFont val="Tahoma"/>
            <family val="2"/>
          </rPr>
          <t>TPT stocks : The maximum length of the species is 20cm. For tropical surface fisheries, the length overlap index with this species is 18.18%. Pole and line induces feeding behaviour in tunas which tends to exclude other species.</t>
        </r>
      </text>
    </comment>
    <comment ref="P122" authorId="0" shapeId="0" xr:uid="{514A8819-16F6-4C03-B389-5B56F6EFEC84}">
      <text>
        <r>
          <rPr>
            <b/>
            <sz val="9"/>
            <color indexed="81"/>
            <rFont val="Tahoma"/>
            <family val="2"/>
          </rPr>
          <t>No direct evidence of survival after capture.</t>
        </r>
      </text>
    </comment>
    <comment ref="E123" authorId="0" shapeId="0" xr:uid="{478004C9-5E8B-4E67-9223-D0AEC595ED6C}">
      <text>
        <r>
          <rPr>
            <b/>
            <sz val="9"/>
            <color indexed="81"/>
            <rFont val="Tahoma"/>
            <family val="2"/>
          </rPr>
          <t>There is no information.</t>
        </r>
      </text>
    </comment>
    <comment ref="F123" authorId="0" shapeId="0" xr:uid="{3529CF01-9A48-45B6-8695-CB7E1893D324}">
      <text>
        <r>
          <rPr>
            <b/>
            <sz val="9"/>
            <color indexed="81"/>
            <rFont val="Tahoma"/>
            <family val="2"/>
          </rPr>
          <t>There is no information.</t>
        </r>
      </text>
    </comment>
    <comment ref="G123" authorId="0" shapeId="0" xr:uid="{66CA98F1-80E1-4017-BC2D-831C92B6E459}">
      <text>
        <r>
          <rPr>
            <b/>
            <sz val="9"/>
            <color indexed="81"/>
            <rFont val="Tahoma"/>
            <family val="2"/>
          </rPr>
          <t>There is no information, but fish are likely to produce &gt;100 eggs/year.</t>
        </r>
      </text>
    </comment>
    <comment ref="H123" authorId="0" shapeId="0" xr:uid="{87B1759C-9A1A-46C7-B745-6CFAF3977826}">
      <text>
        <r>
          <rPr>
            <b/>
            <sz val="9"/>
            <color indexed="81"/>
            <rFont val="Tahoma"/>
            <family val="2"/>
          </rPr>
          <t>The score is based on the maximum risk score in the family Agonidae, which included 1 species.</t>
        </r>
      </text>
    </comment>
    <comment ref="I123" authorId="0" shapeId="0" xr:uid="{04E4AC9F-B7E2-4A71-87D7-06EC3837BCEA}">
      <text>
        <r>
          <rPr>
            <b/>
            <sz val="9"/>
            <color indexed="81"/>
            <rFont val="Tahoma"/>
            <family val="2"/>
          </rPr>
          <t>The score is based on the maximum risk score in the family Agonidae, which included 1 species.</t>
        </r>
      </text>
    </comment>
    <comment ref="J123" authorId="0" shapeId="0" xr:uid="{FCB07F28-B7B9-44E2-B7B6-AD7267E6196C}">
      <text>
        <r>
          <rPr>
            <b/>
            <sz val="9"/>
            <color indexed="81"/>
            <rFont val="Tahoma"/>
            <family val="2"/>
          </rPr>
          <t>There is no information, but fish are not live bearers.</t>
        </r>
      </text>
    </comment>
    <comment ref="K123" authorId="0" shapeId="0" xr:uid="{31A9CCC5-EF04-4819-9B95-F4BBB3923DAE}">
      <text>
        <r>
          <rPr>
            <b/>
            <sz val="9"/>
            <color indexed="81"/>
            <rFont val="Tahoma"/>
            <family val="2"/>
          </rPr>
          <t>The score is based on the maximum risk score in the family Agonidae, which included 1 species.</t>
        </r>
      </text>
    </comment>
    <comment ref="M123" authorId="0" shapeId="0" xr:uid="{812BA944-38C1-47C3-9619-FB92B35E80A4}">
      <text>
        <r>
          <rPr>
            <b/>
            <sz val="9"/>
            <color indexed="81"/>
            <rFont val="Tahoma"/>
            <family val="2"/>
          </rPr>
          <t>ALL stocks : Worldwide coastal distribution, mainly coastal</t>
        </r>
      </text>
    </comment>
    <comment ref="N123" authorId="0" shapeId="0" xr:uid="{0F8D0555-220D-4E66-AF91-DA67598BA065}">
      <text>
        <r>
          <rPr>
            <b/>
            <sz val="9"/>
            <color indexed="81"/>
            <rFont val="Tahoma"/>
            <family val="2"/>
          </rPr>
          <t>The depth range of the species is 2-50m. For surface gears, the vertical overlap index with this species is 100.00%.</t>
        </r>
      </text>
    </comment>
    <comment ref="O123" authorId="0" shapeId="0" xr:uid="{FAE938E7-B0B2-4950-8F48-7E9204D80C79}">
      <text>
        <r>
          <rPr>
            <b/>
            <sz val="9"/>
            <color indexed="81"/>
            <rFont val="Tahoma"/>
            <family val="2"/>
          </rPr>
          <t>TPT stocks : The maximum length of the species is missing, but the family's maximum length based on 2 species is 91cm. For tropical surface fisheries, the length overlap index with this species is 82.73%. Pole and line induces feeding behaviour in tunas which tends to exclude other species._x000D_
ALB stocks : The maximum length of the species is missing, but the family's maximum length based on 2 species is 91cm. For albacore fisheries, the length overlap index with this species is 65.00%. Pole and line induces feeding behaviour in tunas which tends to exclude other species.</t>
        </r>
      </text>
    </comment>
    <comment ref="P123" authorId="0" shapeId="0" xr:uid="{24179EDA-6AA8-4373-9222-041602FC4C02}">
      <text>
        <r>
          <rPr>
            <b/>
            <sz val="9"/>
            <color indexed="81"/>
            <rFont val="Tahoma"/>
            <family val="2"/>
          </rPr>
          <t>No direct evidence of survival after capture.</t>
        </r>
      </text>
    </comment>
    <comment ref="E124" authorId="0" shapeId="0" xr:uid="{857CFDAF-9EC0-40FB-B0E7-179FDD3DC805}">
      <text>
        <r>
          <rPr>
            <b/>
            <sz val="9"/>
            <color indexed="81"/>
            <rFont val="Tahoma"/>
            <family val="2"/>
          </rPr>
          <t>There is no information.</t>
        </r>
      </text>
    </comment>
    <comment ref="F124" authorId="0" shapeId="0" xr:uid="{C2BBEEA2-C85B-4E3F-B6AA-B0B14AE81FEB}">
      <text>
        <r>
          <rPr>
            <b/>
            <sz val="9"/>
            <color indexed="81"/>
            <rFont val="Tahoma"/>
            <family val="2"/>
          </rPr>
          <t>There is no information.</t>
        </r>
      </text>
    </comment>
    <comment ref="G124" authorId="0" shapeId="0" xr:uid="{9396618D-D702-4BA8-B755-451191A3FA59}">
      <text>
        <r>
          <rPr>
            <b/>
            <sz val="9"/>
            <color indexed="81"/>
            <rFont val="Tahoma"/>
            <family val="2"/>
          </rPr>
          <t>There is no information, but fish are likely to produce &gt;100 eggs/year.</t>
        </r>
      </text>
    </comment>
    <comment ref="H124" authorId="0" shapeId="0" xr:uid="{6B16CC78-76CE-4F27-981E-F84CF34F664D}">
      <text>
        <r>
          <rPr>
            <b/>
            <sz val="9"/>
            <color indexed="81"/>
            <rFont val="Tahoma"/>
            <family val="2"/>
          </rPr>
          <t>Species maximum length is 3, which is lower than the lowest risk value (100cm).</t>
        </r>
      </text>
    </comment>
    <comment ref="I124" authorId="0" shapeId="0" xr:uid="{E0C864D7-7BBE-411A-ABD7-07B1418186C6}">
      <text>
        <r>
          <rPr>
            <b/>
            <sz val="9"/>
            <color indexed="81"/>
            <rFont val="Tahoma"/>
            <family val="2"/>
          </rPr>
          <t>Species length at maturity is 2, which is lower than the lowest risk value (40cm).</t>
        </r>
      </text>
    </comment>
    <comment ref="J124" authorId="0" shapeId="0" xr:uid="{EC8B0172-5507-4DF1-B4E9-73350A2F0C2A}">
      <text>
        <r>
          <rPr>
            <b/>
            <sz val="9"/>
            <color indexed="81"/>
            <rFont val="Tahoma"/>
            <family val="2"/>
          </rPr>
          <t>There is no information, but fish are not live bearers.</t>
        </r>
      </text>
    </comment>
    <comment ref="K124" authorId="0" shapeId="0" xr:uid="{AF7C93B4-5D6F-46A0-B06E-B0A71B445A5D}">
      <text>
        <r>
          <rPr>
            <b/>
            <sz val="9"/>
            <color indexed="81"/>
            <rFont val="Tahoma"/>
            <family val="2"/>
          </rPr>
          <t>Species trophic level is 3.1, which is in the medium risk range (2.75-3.25).</t>
        </r>
      </text>
    </comment>
    <comment ref="M124" authorId="0" shapeId="0" xr:uid="{21206F4D-4246-49D6-A497-393DC47C23EB}">
      <text>
        <r>
          <rPr>
            <b/>
            <sz val="9"/>
            <color indexed="81"/>
            <rFont val="Tahoma"/>
            <family val="2"/>
          </rPr>
          <t>AO_,WPO,IO_ stocks : Worldwide distribution, uncommon in East Pacfic</t>
        </r>
      </text>
    </comment>
    <comment ref="N124" authorId="0" shapeId="0" xr:uid="{77861628-69E4-4AD7-858B-F97DA25DB0A7}">
      <text>
        <r>
          <rPr>
            <b/>
            <sz val="9"/>
            <color indexed="81"/>
            <rFont val="Tahoma"/>
            <family val="2"/>
          </rPr>
          <t>The depth range of the species is 1-1050m. For surface gears, the vertical overlap index with this species is 9.52%.</t>
        </r>
      </text>
    </comment>
    <comment ref="O124" authorId="0" shapeId="0" xr:uid="{4CF0F4A3-8885-444E-8046-735C363BE362}">
      <text>
        <r>
          <rPr>
            <b/>
            <sz val="9"/>
            <color indexed="81"/>
            <rFont val="Tahoma"/>
            <family val="2"/>
          </rPr>
          <t>TPT stocks : The maximum length of the species is 2.9cm. For tropical surface fisheries, the length overlap index with this species is 2.64%. Pole and line induces feeding behaviour in tunas which tends to exclude other species._x000D_
ALB stocks : The maximum length of the species is 2.9cm. For albacore fisheries, the length overlap index with this species is 2.07%. Pole and line induces feeding behaviour in tunas which tends to exclude other species.</t>
        </r>
      </text>
    </comment>
    <comment ref="P124" authorId="0" shapeId="0" xr:uid="{DBFF4680-9E1C-4C35-A68E-E752862EFD22}">
      <text>
        <r>
          <rPr>
            <b/>
            <sz val="9"/>
            <color indexed="81"/>
            <rFont val="Tahoma"/>
            <family val="2"/>
          </rPr>
          <t>No direct evidence of survival after capture.</t>
        </r>
      </text>
    </comment>
    <comment ref="E125" authorId="0" shapeId="0" xr:uid="{16C27DB3-51C1-4A2F-A981-7483FAFB3268}">
      <text>
        <r>
          <rPr>
            <b/>
            <sz val="9"/>
            <color indexed="81"/>
            <rFont val="Tahoma"/>
            <family val="2"/>
          </rPr>
          <t>The score is based on the maximum risk score in the family Agonidae, which included 1 species.</t>
        </r>
      </text>
    </comment>
    <comment ref="F125" authorId="0" shapeId="0" xr:uid="{EA6218AA-14D5-461E-9327-27C641D4191D}">
      <text>
        <r>
          <rPr>
            <b/>
            <sz val="9"/>
            <color indexed="81"/>
            <rFont val="Tahoma"/>
            <family val="2"/>
          </rPr>
          <t>The score is based on the maximum risk score in the family Agonidae, which included 1 species.</t>
        </r>
      </text>
    </comment>
    <comment ref="G125" authorId="0" shapeId="0" xr:uid="{6EB04BFB-F844-4811-9959-B8B8EAE18A33}">
      <text>
        <r>
          <rPr>
            <b/>
            <sz val="9"/>
            <color indexed="81"/>
            <rFont val="Tahoma"/>
            <family val="2"/>
          </rPr>
          <t>The score is based on the maximum risk score in the family Agonidae, which included 1 species.</t>
        </r>
      </text>
    </comment>
    <comment ref="H125" authorId="0" shapeId="0" xr:uid="{7C09E880-BC2D-44D5-B23E-1FC92BEA5F31}">
      <text>
        <r>
          <rPr>
            <b/>
            <sz val="9"/>
            <color indexed="81"/>
            <rFont val="Tahoma"/>
            <family val="2"/>
          </rPr>
          <t>The score is based on the maximum risk score in the family Carcharhinidae, which included 32 species.</t>
        </r>
      </text>
    </comment>
    <comment ref="I125" authorId="0" shapeId="0" xr:uid="{D0539C5C-1219-4460-A2B9-41372FF5FC7C}">
      <text>
        <r>
          <rPr>
            <b/>
            <sz val="9"/>
            <color indexed="81"/>
            <rFont val="Tahoma"/>
            <family val="2"/>
          </rPr>
          <t>The score is based on the maximum risk score in the family Diodontidae, which included 2 species.</t>
        </r>
      </text>
    </comment>
    <comment ref="J125" authorId="0" shapeId="0" xr:uid="{75CBB618-C71F-42A8-9920-0A99428069D8}">
      <text>
        <r>
          <rPr>
            <b/>
            <sz val="9"/>
            <color indexed="81"/>
            <rFont val="Tahoma"/>
            <family val="2"/>
          </rPr>
          <t>The score is based on the maximum risk score in the family Carcharhinidae, which included 32 species.</t>
        </r>
      </text>
    </comment>
    <comment ref="K125" authorId="0" shapeId="0" xr:uid="{2DCC6A02-03FB-4F08-BC99-C310068BB773}">
      <text>
        <r>
          <rPr>
            <b/>
            <sz val="9"/>
            <color indexed="81"/>
            <rFont val="Tahoma"/>
            <family val="2"/>
          </rPr>
          <t>The score is based on the maximum risk score in the family Carcharhinidae, which included 32 species.</t>
        </r>
      </text>
    </comment>
    <comment ref="M125" authorId="0" shapeId="0" xr:uid="{3016AC24-5475-40AA-B725-D5CB073EF9BD}">
      <text>
        <r>
          <rPr>
            <b/>
            <sz val="9"/>
            <color indexed="81"/>
            <rFont val="Tahoma"/>
            <family val="2"/>
          </rPr>
          <t>ALL stocks : Worldwide pelagic distribution</t>
        </r>
      </text>
    </comment>
    <comment ref="N125" authorId="0" shapeId="0" xr:uid="{0A3DFB43-F177-40A5-B798-6B454A16A00E}">
      <text>
        <r>
          <rPr>
            <b/>
            <sz val="9"/>
            <color indexed="81"/>
            <rFont val="Tahoma"/>
            <family val="2"/>
          </rPr>
          <t>The depth range of the species is 1-1460m. For surface gears, the vertical overlap index with this species is 6.85%.</t>
        </r>
      </text>
    </comment>
    <comment ref="O125" authorId="0" shapeId="0" xr:uid="{F7F26EE2-9D2C-4FC0-A9B2-5FBA75D615FA}">
      <text>
        <r>
          <rPr>
            <b/>
            <sz val="9"/>
            <color indexed="81"/>
            <rFont val="Tahoma"/>
            <family val="2"/>
          </rPr>
          <t>TPT stocks : The maximum length of the species is missing, but the family's maximum length based on 3 species is 160cm.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160cm. For albacore fisheries, the length overlap index with this species is 100.00%. Pole and line induces feeding behaviour in tunas which tends to exclude other species.</t>
        </r>
      </text>
    </comment>
    <comment ref="P125" authorId="0" shapeId="0" xr:uid="{B7850BCC-FC95-42AD-B032-A4950D0A36FC}">
      <text>
        <r>
          <rPr>
            <b/>
            <sz val="9"/>
            <color indexed="81"/>
            <rFont val="Tahoma"/>
            <family val="2"/>
          </rPr>
          <t>No direct evidence of survival after capture.</t>
        </r>
      </text>
    </comment>
    <comment ref="E126" authorId="0" shapeId="0" xr:uid="{BF26A498-89A9-44E8-A081-DD0C46157196}">
      <text>
        <r>
          <rPr>
            <b/>
            <sz val="9"/>
            <color indexed="81"/>
            <rFont val="Tahoma"/>
            <family val="2"/>
          </rPr>
          <t>Species growth rate (K) is 0.100, which is in the medium risk K range (0.061-0.183) for age at maturity.</t>
        </r>
      </text>
    </comment>
    <comment ref="F126" authorId="0" shapeId="0" xr:uid="{2F07FB31-F480-4E9E-A23F-DD68EC29043B}">
      <text>
        <r>
          <rPr>
            <b/>
            <sz val="9"/>
            <color indexed="81"/>
            <rFont val="Tahoma"/>
            <family val="2"/>
          </rPr>
          <t>Species growth rate (K) is 0.100, which is lower than highest risk K (0.12) for maximum age.</t>
        </r>
      </text>
    </comment>
    <comment ref="G126" authorId="0" shapeId="0" xr:uid="{0DA11BDB-A104-4846-9FB5-FB2C956F8558}">
      <text>
        <r>
          <rPr>
            <b/>
            <sz val="9"/>
            <color indexed="81"/>
            <rFont val="Tahoma"/>
            <family val="2"/>
          </rPr>
          <t>Species fecundity is 1 eggs/year, which is lower than the highest risk value (100).</t>
        </r>
      </text>
    </comment>
    <comment ref="H126" authorId="0" shapeId="0" xr:uid="{7AAFA5D4-5DFB-4FDD-BD7C-5690A2F3534E}">
      <text>
        <r>
          <rPr>
            <b/>
            <sz val="9"/>
            <color indexed="81"/>
            <rFont val="Tahoma"/>
            <family val="2"/>
          </rPr>
          <t>Species maximum length is 160, which is in the medium risk range (100-300cm).</t>
        </r>
      </text>
    </comment>
    <comment ref="I126" authorId="0" shapeId="0" xr:uid="{EFA08524-7DF8-4B55-AD42-83E7B427F03E}">
      <text>
        <r>
          <rPr>
            <b/>
            <sz val="9"/>
            <color indexed="81"/>
            <rFont val="Tahoma"/>
            <family val="2"/>
          </rPr>
          <t>Species length at maturity is 81, which is in the medium risk range (40-200cm).</t>
        </r>
      </text>
    </comment>
    <comment ref="J126" authorId="0" shapeId="0" xr:uid="{FBAD1FE9-8E92-4ECF-9D4C-47AC71953921}">
      <text>
        <r>
          <rPr>
            <b/>
            <sz val="9"/>
            <color indexed="81"/>
            <rFont val="Tahoma"/>
            <family val="2"/>
          </rPr>
          <t>Species reproductive strategy is live bearer, which is high risk.</t>
        </r>
      </text>
    </comment>
    <comment ref="K126" authorId="0" shapeId="0" xr:uid="{F730E616-95A4-496A-97B8-FDC0358A41F4}">
      <text>
        <r>
          <rPr>
            <b/>
            <sz val="9"/>
            <color indexed="81"/>
            <rFont val="Tahoma"/>
            <family val="2"/>
          </rPr>
          <t>Species trophic level is 4.4, which is higher than the highest risk value (3.25).</t>
        </r>
      </text>
    </comment>
    <comment ref="M126" authorId="0" shapeId="0" xr:uid="{6367C970-9FE6-4A62-BD6B-09C2904C809F}">
      <text>
        <r>
          <rPr>
            <b/>
            <sz val="9"/>
            <color indexed="81"/>
            <rFont val="Tahoma"/>
            <family val="2"/>
          </rPr>
          <t>ALB stocks : Northern and Southern oceans subtropical distrbution</t>
        </r>
      </text>
    </comment>
    <comment ref="N126" authorId="0" shapeId="0" xr:uid="{CC45987A-0BC4-495D-A3D0-263D924D2854}">
      <text>
        <r>
          <rPr>
            <b/>
            <sz val="9"/>
            <color indexed="81"/>
            <rFont val="Tahoma"/>
            <family val="2"/>
          </rPr>
          <t>The depth range of the species is 1-1460m. For surface gears, the vertical overlap index with this species is 6.85%.</t>
        </r>
      </text>
    </comment>
    <comment ref="O126" authorId="0" shapeId="0" xr:uid="{2DABAB10-FF3F-4932-A601-D4DEF8418795}">
      <text>
        <r>
          <rPr>
            <b/>
            <sz val="9"/>
            <color indexed="81"/>
            <rFont val="Tahoma"/>
            <family val="2"/>
          </rPr>
          <t>ALB stocks : The maximum length of the species is 160cm. For albacore fisheries, the length overlap index with this species is 100.00%. Pole and line induces feeding behaviour in tunas which tends to exclude other species.</t>
        </r>
      </text>
    </comment>
    <comment ref="P126" authorId="0" shapeId="0" xr:uid="{487FB44E-0A62-46C3-B3C0-75992A794962}">
      <text>
        <r>
          <rPr>
            <b/>
            <sz val="9"/>
            <color indexed="81"/>
            <rFont val="Tahoma"/>
            <family val="2"/>
          </rPr>
          <t>No direct evidence of survival after capture.</t>
        </r>
      </text>
    </comment>
    <comment ref="E127" authorId="0" shapeId="0" xr:uid="{D805FAB7-2C80-4E93-BB44-46E45E566977}">
      <text>
        <r>
          <rPr>
            <b/>
            <sz val="9"/>
            <color indexed="81"/>
            <rFont val="Tahoma"/>
            <family val="2"/>
          </rPr>
          <t>There is no information.</t>
        </r>
      </text>
    </comment>
    <comment ref="F127" authorId="0" shapeId="0" xr:uid="{6EEA9012-98BF-46ED-BFC0-58C42C277DFA}">
      <text>
        <r>
          <rPr>
            <b/>
            <sz val="9"/>
            <color indexed="81"/>
            <rFont val="Tahoma"/>
            <family val="2"/>
          </rPr>
          <t>There is no information.</t>
        </r>
      </text>
    </comment>
    <comment ref="G127" authorId="0" shapeId="0" xr:uid="{AD460AF7-9DFE-494E-8B77-B26F131724DE}">
      <text>
        <r>
          <rPr>
            <b/>
            <sz val="9"/>
            <color indexed="81"/>
            <rFont val="Tahoma"/>
            <family val="2"/>
          </rPr>
          <t>The score is the maximum risk score in the catch group, Angelshark, of 1 species.</t>
        </r>
      </text>
    </comment>
    <comment ref="H127" authorId="0" shapeId="0" xr:uid="{44C1CC7B-A50C-48B9-B21A-F009D9354FF1}">
      <text>
        <r>
          <rPr>
            <b/>
            <sz val="9"/>
            <color indexed="81"/>
            <rFont val="Tahoma"/>
            <family val="2"/>
          </rPr>
          <t>The score is the maximum risk score in the catch group, Dogfish sharks nei, of 3 species.</t>
        </r>
      </text>
    </comment>
    <comment ref="I127" authorId="0" shapeId="0" xr:uid="{A07A5BF9-8D0B-4F87-8729-B4FC79DD0A64}">
      <text>
        <r>
          <rPr>
            <b/>
            <sz val="9"/>
            <color indexed="81"/>
            <rFont val="Tahoma"/>
            <family val="2"/>
          </rPr>
          <t>The score is the maximum risk score in the catch group, Dogfish sharks nei, of 5 species.</t>
        </r>
      </text>
    </comment>
    <comment ref="J127" authorId="0" shapeId="0" xr:uid="{EB401000-3423-4B8A-A2F6-5F951A486DFD}">
      <text>
        <r>
          <rPr>
            <b/>
            <sz val="9"/>
            <color indexed="81"/>
            <rFont val="Tahoma"/>
            <family val="2"/>
          </rPr>
          <t>The score is the maximum risk score in the catch group, Dogfish sharks nei, of 5 species.</t>
        </r>
      </text>
    </comment>
    <comment ref="K127" authorId="0" shapeId="0" xr:uid="{1918F663-7BB3-4978-A16F-EC1FECDD13C7}">
      <text>
        <r>
          <rPr>
            <b/>
            <sz val="9"/>
            <color indexed="81"/>
            <rFont val="Tahoma"/>
            <family val="2"/>
          </rPr>
          <t>The score is the maximum risk score in the catch group, Dogfish sharks nei, of 5 species.</t>
        </r>
      </text>
    </comment>
    <comment ref="M127" authorId="0" shapeId="0" xr:uid="{F24D53E7-80D5-4ED0-9C6B-EDABC0009984}">
      <text>
        <r>
          <rPr>
            <b/>
            <sz val="9"/>
            <color indexed="81"/>
            <rFont val="Tahoma"/>
            <family val="2"/>
          </rPr>
          <t>ALL stocks : No information.</t>
        </r>
      </text>
    </comment>
    <comment ref="N127" authorId="0" shapeId="0" xr:uid="{FD3A77B8-E165-4AF2-8370-D097CE269CB1}">
      <text>
        <r>
          <rPr>
            <b/>
            <sz val="9"/>
            <color indexed="81"/>
            <rFont val="Tahoma"/>
            <family val="2"/>
          </rPr>
          <t>No information.</t>
        </r>
      </text>
    </comment>
    <comment ref="O127" authorId="0" shapeId="0" xr:uid="{1B14BF1F-75E2-4076-AE0E-B9CFDAF0D9B5}">
      <text>
        <r>
          <rPr>
            <b/>
            <sz val="9"/>
            <color indexed="81"/>
            <rFont val="Tahoma"/>
            <family val="2"/>
          </rPr>
          <t>ALL stocks : No information.</t>
        </r>
      </text>
    </comment>
    <comment ref="P127" authorId="0" shapeId="0" xr:uid="{2B32677F-DD41-413D-B99F-9D237EE1F1BB}">
      <text>
        <r>
          <rPr>
            <b/>
            <sz val="9"/>
            <color indexed="81"/>
            <rFont val="Tahoma"/>
            <family val="2"/>
          </rPr>
          <t>No direct evidence of survival after capture.</t>
        </r>
      </text>
    </comment>
    <comment ref="E128" authorId="0" shapeId="0" xr:uid="{5755F413-1B3C-4E4A-BBE4-D6E562AB1ADE}">
      <text>
        <r>
          <rPr>
            <b/>
            <sz val="9"/>
            <color indexed="81"/>
            <rFont val="Tahoma"/>
            <family val="2"/>
          </rPr>
          <t>The score is based on the maximum risk score in the family Squalidae, which included 3 species.</t>
        </r>
      </text>
    </comment>
    <comment ref="F128" authorId="0" shapeId="0" xr:uid="{19529215-75AC-4893-B067-A9D083C23EEB}">
      <text>
        <r>
          <rPr>
            <b/>
            <sz val="9"/>
            <color indexed="81"/>
            <rFont val="Tahoma"/>
            <family val="2"/>
          </rPr>
          <t>The score is based on the maximum risk score in the family Squalidae, which included 3 species.</t>
        </r>
      </text>
    </comment>
    <comment ref="G128" authorId="0" shapeId="0" xr:uid="{A30703F5-4448-48F1-8DB2-C06D9484660A}">
      <text>
        <r>
          <rPr>
            <b/>
            <sz val="9"/>
            <color indexed="81"/>
            <rFont val="Tahoma"/>
            <family val="2"/>
          </rPr>
          <t>Species fecundity is 16 eggs/year, which is lower than the highest risk value (100).</t>
        </r>
      </text>
    </comment>
    <comment ref="H128" authorId="0" shapeId="0" xr:uid="{D0E974AC-203C-46B4-A738-E43ABB50C811}">
      <text>
        <r>
          <rPr>
            <b/>
            <sz val="9"/>
            <color indexed="81"/>
            <rFont val="Tahoma"/>
            <family val="2"/>
          </rPr>
          <t>Species maximum length is 121, which is in the medium risk range (100-300cm).</t>
        </r>
      </text>
    </comment>
    <comment ref="I128" authorId="0" shapeId="0" xr:uid="{8007E5E2-B4E8-4455-BA57-DD8B1B7E1F55}">
      <text>
        <r>
          <rPr>
            <b/>
            <sz val="9"/>
            <color indexed="81"/>
            <rFont val="Tahoma"/>
            <family val="2"/>
          </rPr>
          <t>Species length at maturity is 100, which is in the medium risk range (40-200cm).</t>
        </r>
      </text>
    </comment>
    <comment ref="J128" authorId="0" shapeId="0" xr:uid="{D9719411-E38D-4211-AB59-F90CF9622EBE}">
      <text>
        <r>
          <rPr>
            <b/>
            <sz val="9"/>
            <color indexed="81"/>
            <rFont val="Tahoma"/>
            <family val="2"/>
          </rPr>
          <t>Species reproductive strategy is live bearer, which is high risk.</t>
        </r>
      </text>
    </comment>
    <comment ref="K128" authorId="0" shapeId="0" xr:uid="{4A696D51-8958-435E-BDC5-09EB08B48E98}">
      <text>
        <r>
          <rPr>
            <b/>
            <sz val="9"/>
            <color indexed="81"/>
            <rFont val="Tahoma"/>
            <family val="2"/>
          </rPr>
          <t>Species trophic level is 4.5, which is higher than the highest risk value (3.25).</t>
        </r>
      </text>
    </comment>
    <comment ref="M128" authorId="0" shapeId="0" xr:uid="{D804BE1D-D043-4572-846E-0CE578F8FB63}">
      <text>
        <r>
          <rPr>
            <b/>
            <sz val="9"/>
            <color indexed="81"/>
            <rFont val="Tahoma"/>
            <family val="2"/>
          </rPr>
          <t>ALL stocks : Worldwide demersal distribution</t>
        </r>
      </text>
    </comment>
    <comment ref="N128" authorId="0" shapeId="0" xr:uid="{E9C641B4-7ABE-475A-BAB2-6AAE0AAA2A88}">
      <text>
        <r>
          <rPr>
            <b/>
            <sz val="9"/>
            <color indexed="81"/>
            <rFont val="Tahoma"/>
            <family val="2"/>
          </rPr>
          <t>The depth range of the species is 100-1500m. For surface gears, the vertical overlap index with this species is 0.07%. This species is demersal.</t>
        </r>
      </text>
    </comment>
    <comment ref="O128" authorId="0" shapeId="0" xr:uid="{F80FFC7F-FC3E-4725-80FC-2726E482B649}">
      <text>
        <r>
          <rPr>
            <b/>
            <sz val="9"/>
            <color indexed="81"/>
            <rFont val="Tahoma"/>
            <family val="2"/>
          </rPr>
          <t>TPT stocks : The maximum length of the species is 121cm. For tropical surface fisheries, the length overlap index with this species is 100.00%. Pole and line induces feeding behaviour in tunas which tends to exclude other species._x000D_
ALB stocks : The maximum length of the species is 121cm. For albacore fisheries, the length overlap index with this species is 86.43%. Pole and line induces feeding behaviour in tunas which tends to exclude other species.</t>
        </r>
      </text>
    </comment>
    <comment ref="P128" authorId="0" shapeId="0" xr:uid="{10B2D675-7E9E-4569-AB38-4C2131A74B68}">
      <text>
        <r>
          <rPr>
            <b/>
            <sz val="9"/>
            <color indexed="81"/>
            <rFont val="Tahoma"/>
            <family val="2"/>
          </rPr>
          <t>No direct evidence of survival after capture.</t>
        </r>
      </text>
    </comment>
    <comment ref="E129" authorId="0" shapeId="0" xr:uid="{17DD42DD-CE3D-48ED-8A9D-B0F30C8970EE}">
      <text>
        <r>
          <rPr>
            <b/>
            <sz val="9"/>
            <color indexed="81"/>
            <rFont val="Tahoma"/>
            <family val="2"/>
          </rPr>
          <t>The score is based on the maximum risk score in the family Somniosidae, which included 2 species.</t>
        </r>
      </text>
    </comment>
    <comment ref="F129" authorId="0" shapeId="0" xr:uid="{C5A7D90A-8465-4F92-8313-55D21CFB6DA0}">
      <text>
        <r>
          <rPr>
            <b/>
            <sz val="9"/>
            <color indexed="81"/>
            <rFont val="Tahoma"/>
            <family val="2"/>
          </rPr>
          <t>The score is based on the maximum risk score in the family Somniosidae, which included 2 species.</t>
        </r>
      </text>
    </comment>
    <comment ref="G129" authorId="0" shapeId="0" xr:uid="{C9F1A59C-EBD6-43C5-ABA2-821AD28BB58D}">
      <text>
        <r>
          <rPr>
            <b/>
            <sz val="9"/>
            <color indexed="81"/>
            <rFont val="Tahoma"/>
            <family val="2"/>
          </rPr>
          <t>Species fecundity is 59 eggs/year, which is lower than the highest risk value (100).</t>
        </r>
      </text>
    </comment>
    <comment ref="H129" authorId="0" shapeId="0" xr:uid="{D3D6DC94-E739-4BEB-A45B-80C1D92F9EEA}">
      <text>
        <r>
          <rPr>
            <b/>
            <sz val="9"/>
            <color indexed="81"/>
            <rFont val="Tahoma"/>
            <family val="2"/>
          </rPr>
          <t>Species maximum length is 111, which is in the medium risk range (100-300cm).</t>
        </r>
      </text>
    </comment>
    <comment ref="I129" authorId="0" shapeId="0" xr:uid="{B72630CD-86C8-43D9-9063-D9C5B340FB03}">
      <text>
        <r>
          <rPr>
            <b/>
            <sz val="9"/>
            <color indexed="81"/>
            <rFont val="Tahoma"/>
            <family val="2"/>
          </rPr>
          <t>Species maximum length is 111cm, which is in the length at maturity medium risk range (40-200cm).</t>
        </r>
      </text>
    </comment>
    <comment ref="J129" authorId="0" shapeId="0" xr:uid="{3186006E-6B9F-43E2-9462-9285EC57D106}">
      <text>
        <r>
          <rPr>
            <b/>
            <sz val="9"/>
            <color indexed="81"/>
            <rFont val="Tahoma"/>
            <family val="2"/>
          </rPr>
          <t>Species reproductive strategy is live bearer, which is high risk.</t>
        </r>
      </text>
    </comment>
    <comment ref="K129" authorId="0" shapeId="0" xr:uid="{C9256453-79D9-4783-9F19-688B9AAFD390}">
      <text>
        <r>
          <rPr>
            <b/>
            <sz val="9"/>
            <color indexed="81"/>
            <rFont val="Tahoma"/>
            <family val="2"/>
          </rPr>
          <t>Species trophic level is 4.1, which is higher than the highest risk value (3.25).</t>
        </r>
      </text>
    </comment>
    <comment ref="M129" authorId="0" shapeId="0" xr:uid="{D00E827B-6EC6-4272-A4E3-4F46538375E1}">
      <text>
        <r>
          <rPr>
            <b/>
            <sz val="9"/>
            <color indexed="81"/>
            <rFont val="Tahoma"/>
            <family val="2"/>
          </rPr>
          <t>IO_,ALPS,BEPW,SKPW,YFPW stocks : Indo-West and South Pacific distribution</t>
        </r>
      </text>
    </comment>
    <comment ref="N129" authorId="0" shapeId="0" xr:uid="{8A482009-27D1-473D-898C-707DADEC04EE}">
      <text>
        <r>
          <rPr>
            <b/>
            <sz val="9"/>
            <color indexed="81"/>
            <rFont val="Tahoma"/>
            <family val="2"/>
          </rPr>
          <t>The depth range of the species is 150-510m. For surface gears, the vertical overlap index with this species is -13.57%.</t>
        </r>
      </text>
    </comment>
    <comment ref="O129" authorId="0" shapeId="0" xr:uid="{E3A5BC27-B070-49D0-996F-812338856ADF}">
      <text>
        <r>
          <rPr>
            <b/>
            <sz val="9"/>
            <color indexed="81"/>
            <rFont val="Tahoma"/>
            <family val="2"/>
          </rPr>
          <t>TPT stocks : The maximum length of the species is 111cm. For tropical surface fisheries, the length overlap index with this species is 100.00%. Pole and line induces feeding behaviour in tunas which tends to exclude other species._x000D_
ALB stocks : The maximum length of the species is 111cm. For albacore fisheries, the length overlap index with this species is 79.29%. Pole and line induces feeding behaviour in tunas which tends to exclude other species.</t>
        </r>
      </text>
    </comment>
    <comment ref="P129" authorId="0" shapeId="0" xr:uid="{206BD420-E5ED-4554-87C6-05DA91D6C7A4}">
      <text>
        <r>
          <rPr>
            <b/>
            <sz val="9"/>
            <color indexed="81"/>
            <rFont val="Tahoma"/>
            <family val="2"/>
          </rPr>
          <t>No direct evidence of survival after capture.</t>
        </r>
      </text>
    </comment>
    <comment ref="E130" authorId="0" shapeId="0" xr:uid="{91716819-9070-4D4D-8DF5-290A82FADDF3}">
      <text>
        <r>
          <rPr>
            <b/>
            <sz val="9"/>
            <color indexed="81"/>
            <rFont val="Tahoma"/>
            <family val="2"/>
          </rPr>
          <t>The score is based on the maximum risk score in the family Somniosidae, which included 2 species.</t>
        </r>
      </text>
    </comment>
    <comment ref="F130" authorId="0" shapeId="0" xr:uid="{1077483E-24F7-4588-9133-DC680A44C291}">
      <text>
        <r>
          <rPr>
            <b/>
            <sz val="9"/>
            <color indexed="81"/>
            <rFont val="Tahoma"/>
            <family val="2"/>
          </rPr>
          <t>The score is based on the maximum risk score in the family Somniosidae, which included 2 species.</t>
        </r>
      </text>
    </comment>
    <comment ref="G130" authorId="0" shapeId="0" xr:uid="{97351D3C-712F-4431-9A08-479205FF4A9C}">
      <text>
        <r>
          <rPr>
            <b/>
            <sz val="9"/>
            <color indexed="81"/>
            <rFont val="Tahoma"/>
            <family val="2"/>
          </rPr>
          <t>The score is based on the maximum risk score in the family Squalidae, which included 3 species.</t>
        </r>
      </text>
    </comment>
    <comment ref="H130" authorId="0" shapeId="0" xr:uid="{4D94FAB4-BE7E-43EC-B493-10286D680F80}">
      <text>
        <r>
          <rPr>
            <b/>
            <sz val="9"/>
            <color indexed="81"/>
            <rFont val="Tahoma"/>
            <family val="2"/>
          </rPr>
          <t>Species maximum length is 68, which is lower than the lowest risk value (100cm).</t>
        </r>
      </text>
    </comment>
    <comment ref="I130" authorId="0" shapeId="0" xr:uid="{9243D6E5-53EB-45AC-AC80-053DF87B1365}">
      <text>
        <r>
          <rPr>
            <b/>
            <sz val="9"/>
            <color indexed="81"/>
            <rFont val="Tahoma"/>
            <family val="2"/>
          </rPr>
          <t>Species maximum length is 68cm, which is in the length at maturity medium risk range (40-200cm).</t>
        </r>
      </text>
    </comment>
    <comment ref="J130" authorId="0" shapeId="0" xr:uid="{4C83D95A-CCE7-48BA-8562-D87E3021515F}">
      <text>
        <r>
          <rPr>
            <b/>
            <sz val="9"/>
            <color indexed="81"/>
            <rFont val="Tahoma"/>
            <family val="2"/>
          </rPr>
          <t>Species reproductive strategy is live bearer, which is high risk.</t>
        </r>
      </text>
    </comment>
    <comment ref="K130" authorId="0" shapeId="0" xr:uid="{AF5D3E25-4203-4DC7-ACAF-716DF4BE774E}">
      <text>
        <r>
          <rPr>
            <b/>
            <sz val="9"/>
            <color indexed="81"/>
            <rFont val="Tahoma"/>
            <family val="2"/>
          </rPr>
          <t>Species trophic level is 4.2, which is higher than the highest risk value (3.25).</t>
        </r>
      </text>
    </comment>
    <comment ref="M130" authorId="0" shapeId="0" xr:uid="{22741F82-2E7D-4B4C-B38C-7563B600C1AA}">
      <text>
        <r>
          <rPr>
            <b/>
            <sz val="9"/>
            <color indexed="81"/>
            <rFont val="Tahoma"/>
            <family val="2"/>
          </rPr>
          <t>ALAS,ALI_,ALPS stocks : Southern Oceans distribution</t>
        </r>
      </text>
    </comment>
    <comment ref="N130" authorId="0" shapeId="0" xr:uid="{97379B75-AE63-4EB3-9896-40E84D04E7FE}">
      <text>
        <r>
          <rPr>
            <b/>
            <sz val="9"/>
            <color indexed="81"/>
            <rFont val="Tahoma"/>
            <family val="2"/>
          </rPr>
          <t>The depth range of the species is 650-920m. For surface gears, the vertical overlap index with this species is -202.58%. This species is demersal.</t>
        </r>
      </text>
    </comment>
    <comment ref="O130" authorId="0" shapeId="0" xr:uid="{1D3A79EF-6AA6-4C68-8DE3-40636AD1C75A}">
      <text>
        <r>
          <rPr>
            <b/>
            <sz val="9"/>
            <color indexed="81"/>
            <rFont val="Tahoma"/>
            <family val="2"/>
          </rPr>
          <t>ALB stocks : The maximum length of the species is 68cm. For albacore fisheries, the length overlap index with this species is 48.57%. Pole and line induces feeding behaviour in tunas which tends to exclude other species.</t>
        </r>
      </text>
    </comment>
    <comment ref="P130" authorId="0" shapeId="0" xr:uid="{746AD120-279E-43F4-B7A2-3995DD5CF49B}">
      <text>
        <r>
          <rPr>
            <b/>
            <sz val="9"/>
            <color indexed="81"/>
            <rFont val="Tahoma"/>
            <family val="2"/>
          </rPr>
          <t>No direct evidence of survival after capture.</t>
        </r>
      </text>
    </comment>
    <comment ref="E131" authorId="0" shapeId="0" xr:uid="{E00A8E7A-7E06-42DD-AA40-70A545B42958}">
      <text>
        <r>
          <rPr>
            <b/>
            <sz val="9"/>
            <color indexed="81"/>
            <rFont val="Tahoma"/>
            <family val="2"/>
          </rPr>
          <t>The score is based on the maximum risk score in the family Somniosidae, which included 2 species.</t>
        </r>
      </text>
    </comment>
    <comment ref="F131" authorId="0" shapeId="0" xr:uid="{E65A5207-9479-42CE-83D4-EB8734C074C1}">
      <text>
        <r>
          <rPr>
            <b/>
            <sz val="9"/>
            <color indexed="81"/>
            <rFont val="Tahoma"/>
            <family val="2"/>
          </rPr>
          <t>The score is based on the maximum risk score in the family Somniosidae, which included 2 species.</t>
        </r>
      </text>
    </comment>
    <comment ref="G131" authorId="0" shapeId="0" xr:uid="{0C5DAF21-DB03-421A-AFC5-A20D79069F8E}">
      <text>
        <r>
          <rPr>
            <b/>
            <sz val="9"/>
            <color indexed="81"/>
            <rFont val="Tahoma"/>
            <family val="2"/>
          </rPr>
          <t>Species fecundity is 1 eggs/year, which is lower than the highest risk value (100).</t>
        </r>
      </text>
    </comment>
    <comment ref="H131" authorId="0" shapeId="0" xr:uid="{DA76F8A8-A8CE-42FC-9062-1D6B237218AC}">
      <text>
        <r>
          <rPr>
            <b/>
            <sz val="9"/>
            <color indexed="81"/>
            <rFont val="Tahoma"/>
            <family val="2"/>
          </rPr>
          <t>Species maximum length is 131, which is in the medium risk range (100-300cm).</t>
        </r>
      </text>
    </comment>
    <comment ref="I131" authorId="0" shapeId="0" xr:uid="{66338911-A631-4EC0-8535-8CF7A26CB20E}">
      <text>
        <r>
          <rPr>
            <b/>
            <sz val="9"/>
            <color indexed="81"/>
            <rFont val="Tahoma"/>
            <family val="2"/>
          </rPr>
          <t>Species length at maturity is 129, which is in the medium risk range (40-200cm).</t>
        </r>
      </text>
    </comment>
    <comment ref="J131" authorId="0" shapeId="0" xr:uid="{7EA49898-5FAE-4E5C-9250-2F04D2FFC413}">
      <text>
        <r>
          <rPr>
            <b/>
            <sz val="9"/>
            <color indexed="81"/>
            <rFont val="Tahoma"/>
            <family val="2"/>
          </rPr>
          <t>Species reproductive strategy is live bearer, which is high risk.</t>
        </r>
      </text>
    </comment>
    <comment ref="K131" authorId="0" shapeId="0" xr:uid="{0FF17AC8-3B1A-41DD-8146-3AACEE173EA5}">
      <text>
        <r>
          <rPr>
            <b/>
            <sz val="9"/>
            <color indexed="81"/>
            <rFont val="Tahoma"/>
            <family val="2"/>
          </rPr>
          <t>Species trophic level is 4.5, which is higher than the highest risk value (3.25).</t>
        </r>
      </text>
    </comment>
    <comment ref="M131" authorId="0" shapeId="0" xr:uid="{0E3ACD9E-6636-4684-A128-6A29129FD74E}">
      <text>
        <r>
          <rPr>
            <b/>
            <sz val="9"/>
            <color indexed="81"/>
            <rFont val="Tahoma"/>
            <family val="2"/>
          </rPr>
          <t>ALI_,ALPS stocks : Southern subtropical Indian and Pacific distribution</t>
        </r>
      </text>
    </comment>
    <comment ref="N131" authorId="0" shapeId="0" xr:uid="{FC99E721-C5F9-458B-811C-8D0DEB46ED26}">
      <text>
        <r>
          <rPr>
            <b/>
            <sz val="9"/>
            <color indexed="81"/>
            <rFont val="Tahoma"/>
            <family val="2"/>
          </rPr>
          <t>The depth range of the species is 219-1550m. For surface gears, the vertical overlap index with this species is -8.86%. This species is demersal.</t>
        </r>
      </text>
    </comment>
    <comment ref="O131" authorId="0" shapeId="0" xr:uid="{857EEF71-EAF6-429C-90A6-7456CF3CF992}">
      <text>
        <r>
          <rPr>
            <b/>
            <sz val="9"/>
            <color indexed="81"/>
            <rFont val="Tahoma"/>
            <family val="2"/>
          </rPr>
          <t>ALB stocks : The maximum length of the species is 131cm. For albacore fisheries, the length overlap index with this species is 93.57%. Pole and line induces feeding behaviour in tunas which tends to exclude other species.</t>
        </r>
      </text>
    </comment>
    <comment ref="P131" authorId="0" shapeId="0" xr:uid="{E4884DD7-BDE1-4C8B-AD0A-B58DFC992FAD}">
      <text>
        <r>
          <rPr>
            <b/>
            <sz val="9"/>
            <color indexed="81"/>
            <rFont val="Tahoma"/>
            <family val="2"/>
          </rPr>
          <t>No direct evidence of survival after capture.</t>
        </r>
      </text>
    </comment>
    <comment ref="E132" authorId="0" shapeId="0" xr:uid="{681339B4-DADA-47F0-A640-798052E91DF7}">
      <text>
        <r>
          <rPr>
            <b/>
            <sz val="9"/>
            <color indexed="81"/>
            <rFont val="Tahoma"/>
            <family val="2"/>
          </rPr>
          <t>The score is based on the maximum risk score in the family Somniosidae, which included 2 species.</t>
        </r>
      </text>
    </comment>
    <comment ref="F132" authorId="0" shapeId="0" xr:uid="{2866F341-1738-42F9-8CFB-DBC6851AA97D}">
      <text>
        <r>
          <rPr>
            <b/>
            <sz val="9"/>
            <color indexed="81"/>
            <rFont val="Tahoma"/>
            <family val="2"/>
          </rPr>
          <t>The score is based on the maximum risk score in the family Somniosidae, which included 2 species.</t>
        </r>
      </text>
    </comment>
    <comment ref="G132" authorId="0" shapeId="0" xr:uid="{F79CC5D9-C8CC-4F58-B766-141CE6601A77}">
      <text>
        <r>
          <rPr>
            <b/>
            <sz val="9"/>
            <color indexed="81"/>
            <rFont val="Tahoma"/>
            <family val="2"/>
          </rPr>
          <t>The score is based on the maximum risk score in the family Somniosidae, which included 7 species.</t>
        </r>
      </text>
    </comment>
    <comment ref="H132" authorId="0" shapeId="0" xr:uid="{41C4755C-9E0F-4B57-B532-742308A5785D}">
      <text>
        <r>
          <rPr>
            <b/>
            <sz val="9"/>
            <color indexed="81"/>
            <rFont val="Tahoma"/>
            <family val="2"/>
          </rPr>
          <t>Species maximum length is 84, which is lower than the lowest risk value (100cm).</t>
        </r>
      </text>
    </comment>
    <comment ref="I132" authorId="0" shapeId="0" xr:uid="{767DDF95-2068-4721-B2D0-DC771FFE0748}">
      <text>
        <r>
          <rPr>
            <b/>
            <sz val="9"/>
            <color indexed="81"/>
            <rFont val="Tahoma"/>
            <family val="2"/>
          </rPr>
          <t>Species length at maturity is 59, which is in the medium risk range (40-200cm).</t>
        </r>
      </text>
    </comment>
    <comment ref="J132" authorId="0" shapeId="0" xr:uid="{FBB75502-83FC-4B13-92F4-4F10BCA12833}">
      <text>
        <r>
          <rPr>
            <b/>
            <sz val="9"/>
            <color indexed="81"/>
            <rFont val="Tahoma"/>
            <family val="2"/>
          </rPr>
          <t>Species reproductive strategy is live bearer, which is high risk.</t>
        </r>
      </text>
    </comment>
    <comment ref="K132" authorId="0" shapeId="0" xr:uid="{A9522AF5-0C12-4619-A430-9CC4F66CD90D}">
      <text>
        <r>
          <rPr>
            <b/>
            <sz val="9"/>
            <color indexed="81"/>
            <rFont val="Tahoma"/>
            <family val="2"/>
          </rPr>
          <t>Species trophic level is 4.0, which is higher than the highest risk value (3.25).</t>
        </r>
      </text>
    </comment>
    <comment ref="M132" authorId="0" shapeId="0" xr:uid="{BF45D511-D1CB-468B-8A21-28B54E1D4F87}">
      <text>
        <r>
          <rPr>
            <b/>
            <sz val="9"/>
            <color indexed="81"/>
            <rFont val="Tahoma"/>
            <family val="2"/>
          </rPr>
          <t>ALL stocks : Worldwide pelagic distribution</t>
        </r>
      </text>
    </comment>
    <comment ref="N132" authorId="0" shapeId="0" xr:uid="{E87F85D4-9821-4FCB-A3BD-30D453D8A5E4}">
      <text>
        <r>
          <rPr>
            <b/>
            <sz val="9"/>
            <color indexed="81"/>
            <rFont val="Tahoma"/>
            <family val="2"/>
          </rPr>
          <t>The depth range of the species is 1-2200m. For surface gears, the vertical overlap index with this species is 4.55%.</t>
        </r>
      </text>
    </comment>
    <comment ref="O132" authorId="0" shapeId="0" xr:uid="{DA1D2741-86F8-4B7E-9943-3A182E3BA958}">
      <text>
        <r>
          <rPr>
            <b/>
            <sz val="9"/>
            <color indexed="81"/>
            <rFont val="Tahoma"/>
            <family val="2"/>
          </rPr>
          <t>TPT stocks : The maximum length of the species is 84cm. For tropical surface fisheries, the length overlap index with this species is 76.36%. Pole and line induces feeding behaviour in tunas which tends to exclude other species._x000D_
ALB stocks : The maximum length of the species is 84cm. For albacore fisheries, the length overlap index with this species is 60.00%. Pole and line induces feeding behaviour in tunas which tends to exclude other species.</t>
        </r>
      </text>
    </comment>
    <comment ref="P132" authorId="0" shapeId="0" xr:uid="{737522A7-958F-4ED3-BE05-37913C447F3E}">
      <text>
        <r>
          <rPr>
            <b/>
            <sz val="9"/>
            <color indexed="81"/>
            <rFont val="Tahoma"/>
            <family val="2"/>
          </rPr>
          <t>No direct evidence of survival after capture.</t>
        </r>
      </text>
    </comment>
    <comment ref="E133" authorId="0" shapeId="0" xr:uid="{4FF512F0-36E1-4B49-9717-5B3F9A446A6C}">
      <text>
        <r>
          <rPr>
            <b/>
            <sz val="9"/>
            <color indexed="81"/>
            <rFont val="Tahoma"/>
            <family val="2"/>
          </rPr>
          <t>The score is based on the maximum risk score in the family Somniosidae, which included 2 species.</t>
        </r>
      </text>
    </comment>
    <comment ref="F133" authorId="0" shapeId="0" xr:uid="{C63E21A7-34C5-4C35-AD49-376F91E38333}">
      <text>
        <r>
          <rPr>
            <b/>
            <sz val="9"/>
            <color indexed="81"/>
            <rFont val="Tahoma"/>
            <family val="2"/>
          </rPr>
          <t>The score is based on the maximum risk score in the family Somniosidae, which included 2 species.</t>
        </r>
      </text>
    </comment>
    <comment ref="G133" authorId="0" shapeId="0" xr:uid="{5ED8FC72-C0DB-496F-A7C2-38F4909F4755}">
      <text>
        <r>
          <rPr>
            <b/>
            <sz val="9"/>
            <color indexed="81"/>
            <rFont val="Tahoma"/>
            <family val="2"/>
          </rPr>
          <t>The score is based on the maximum risk score in the family Somniosidae, which included 7 species.</t>
        </r>
      </text>
    </comment>
    <comment ref="H133" authorId="0" shapeId="0" xr:uid="{F22AE5C8-5B1A-46D3-86F3-4C82C5AF8AA4}">
      <text>
        <r>
          <rPr>
            <b/>
            <sz val="9"/>
            <color indexed="81"/>
            <rFont val="Tahoma"/>
            <family val="2"/>
          </rPr>
          <t>The score is based on the maximum risk score in the family Squalidae, which included 3 species.</t>
        </r>
      </text>
    </comment>
    <comment ref="I133" authorId="0" shapeId="0" xr:uid="{36CEF54C-014F-4BC7-8C1F-10E7A228D687}">
      <text>
        <r>
          <rPr>
            <b/>
            <sz val="9"/>
            <color indexed="81"/>
            <rFont val="Tahoma"/>
            <family val="2"/>
          </rPr>
          <t>The score is based on the maximum risk score in the family Squalidae, which included 3 species.</t>
        </r>
      </text>
    </comment>
    <comment ref="J133" authorId="0" shapeId="0" xr:uid="{7A28AE2C-A470-4E43-9F3E-07F84C39CA27}">
      <text>
        <r>
          <rPr>
            <b/>
            <sz val="9"/>
            <color indexed="81"/>
            <rFont val="Tahoma"/>
            <family val="2"/>
          </rPr>
          <t>The score is based on the maximum risk score in the family Squalidae, which included 3 species.</t>
        </r>
      </text>
    </comment>
    <comment ref="K133" authorId="0" shapeId="0" xr:uid="{7DD435CF-8182-4AA3-A99E-D0179ABE5D93}">
      <text>
        <r>
          <rPr>
            <b/>
            <sz val="9"/>
            <color indexed="81"/>
            <rFont val="Tahoma"/>
            <family val="2"/>
          </rPr>
          <t>The score is based on the maximum risk score in the family Squalidae, which included 3 species.</t>
        </r>
      </text>
    </comment>
    <comment ref="M133" authorId="0" shapeId="0" xr:uid="{5C7F9B2D-E84D-42F3-AAEF-8C3BB89A8897}">
      <text>
        <r>
          <rPr>
            <b/>
            <sz val="9"/>
            <color indexed="81"/>
            <rFont val="Tahoma"/>
            <family val="2"/>
          </rPr>
          <t>ALL stocks : Worldwide pelagic distribution</t>
        </r>
      </text>
    </comment>
    <comment ref="N133" authorId="0" shapeId="0" xr:uid="{DE64CE0F-B83B-459F-87F1-1212424B32A1}">
      <text>
        <r>
          <rPr>
            <b/>
            <sz val="9"/>
            <color indexed="81"/>
            <rFont val="Tahoma"/>
            <family val="2"/>
          </rPr>
          <t>The depth range of the species is 1-1460m. For surface gears, the vertical overlap index with this species is 6.85%.</t>
        </r>
      </text>
    </comment>
    <comment ref="O133" authorId="0" shapeId="0" xr:uid="{FFDC9A25-9537-45ED-B80F-C8C91C5575DD}">
      <text>
        <r>
          <rPr>
            <b/>
            <sz val="9"/>
            <color indexed="81"/>
            <rFont val="Tahoma"/>
            <family val="2"/>
          </rPr>
          <t>TPT stocks : The maximum length of the species is missing, but the family's maximum length based on 3 species is 160cm.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160cm. For albacore fisheries, the length overlap index with this species is 100.00%. Pole and line induces feeding behaviour in tunas which tends to exclude other species.</t>
        </r>
      </text>
    </comment>
    <comment ref="P133" authorId="0" shapeId="0" xr:uid="{96DF770D-1760-4B37-9400-AE6B24D8A948}">
      <text>
        <r>
          <rPr>
            <b/>
            <sz val="9"/>
            <color indexed="81"/>
            <rFont val="Tahoma"/>
            <family val="2"/>
          </rPr>
          <t>No direct evidence of survival after capture.</t>
        </r>
      </text>
    </comment>
    <comment ref="E134" authorId="0" shapeId="0" xr:uid="{54A5F269-A913-4D7D-9A10-DBAFBE7E06B2}">
      <text>
        <r>
          <rPr>
            <b/>
            <sz val="9"/>
            <color indexed="81"/>
            <rFont val="Tahoma"/>
            <family val="2"/>
          </rPr>
          <t>The score is based on the maximum risk score in the family Squalidae, which included 3 species.</t>
        </r>
      </text>
    </comment>
    <comment ref="F134" authorId="0" shapeId="0" xr:uid="{AA85E068-92A5-423D-A8ED-30CED544C728}">
      <text>
        <r>
          <rPr>
            <b/>
            <sz val="9"/>
            <color indexed="81"/>
            <rFont val="Tahoma"/>
            <family val="2"/>
          </rPr>
          <t>The score is based on the maximum risk score in the family Squalidae, which included 3 species.</t>
        </r>
      </text>
    </comment>
    <comment ref="G134" authorId="0" shapeId="0" xr:uid="{AB105A55-2CB0-41CB-A0F6-BB04C6343B7E}">
      <text>
        <r>
          <rPr>
            <b/>
            <sz val="9"/>
            <color indexed="81"/>
            <rFont val="Tahoma"/>
            <family val="2"/>
          </rPr>
          <t>The score is based on the maximum risk score in the family Squalidae, which included 3 species.</t>
        </r>
      </text>
    </comment>
    <comment ref="H134" authorId="0" shapeId="0" xr:uid="{DBCF9A32-181C-4390-A6FF-84417FCE62A2}">
      <text>
        <r>
          <rPr>
            <b/>
            <sz val="9"/>
            <color indexed="81"/>
            <rFont val="Tahoma"/>
            <family val="2"/>
          </rPr>
          <t>Species maximum length is 183, which is in the medium risk range (100-300cm).</t>
        </r>
      </text>
    </comment>
    <comment ref="I134" authorId="0" shapeId="0" xr:uid="{32C63529-C411-4F21-8B3A-5D3A0C415CC0}">
      <text>
        <r>
          <rPr>
            <b/>
            <sz val="9"/>
            <color indexed="81"/>
            <rFont val="Tahoma"/>
            <family val="2"/>
          </rPr>
          <t>Species length at maturity is 115, which is in the medium risk range (40-200cm).</t>
        </r>
      </text>
    </comment>
    <comment ref="J134" authorId="0" shapeId="0" xr:uid="{11536C31-1092-44D8-821A-40C53787D0B4}">
      <text>
        <r>
          <rPr>
            <b/>
            <sz val="9"/>
            <color indexed="81"/>
            <rFont val="Tahoma"/>
            <family val="2"/>
          </rPr>
          <t>Species reproductive strategy is live bearer, which is high risk.</t>
        </r>
      </text>
    </comment>
    <comment ref="K134" authorId="0" shapeId="0" xr:uid="{5F3E87E7-BCCE-4E54-8AFC-CD9B6A52FC10}">
      <text>
        <r>
          <rPr>
            <b/>
            <sz val="9"/>
            <color indexed="81"/>
            <rFont val="Tahoma"/>
            <family val="2"/>
          </rPr>
          <t>Species trophic level is 3.7, which is higher than the highest risk value (3.25).</t>
        </r>
      </text>
    </comment>
    <comment ref="M134" authorId="0" shapeId="0" xr:uid="{CA8FA317-4F0F-4D06-A347-FDC9AFD51E5C}">
      <text>
        <r>
          <rPr>
            <b/>
            <sz val="9"/>
            <color indexed="81"/>
            <rFont val="Tahoma"/>
            <family val="2"/>
          </rPr>
          <t>PO_,IO_ stocks : Indo-Pacific distribution, mainly coastal</t>
        </r>
      </text>
    </comment>
    <comment ref="N134" authorId="0" shapeId="0" xr:uid="{1E9FDE8D-D925-4D6B-B40F-AC0A23FA2C8B}">
      <text>
        <r>
          <rPr>
            <b/>
            <sz val="9"/>
            <color indexed="81"/>
            <rFont val="Tahoma"/>
            <family val="2"/>
          </rPr>
          <t>The depth range of the species is 1-200m. For surface gears, the vertical overlap index with this species is 50.00%. This species is reef associated.</t>
        </r>
      </text>
    </comment>
    <comment ref="O134" authorId="0" shapeId="0" xr:uid="{5AA51111-0711-44D2-B9F0-466759CE31C6}">
      <text>
        <r>
          <rPr>
            <b/>
            <sz val="9"/>
            <color indexed="81"/>
            <rFont val="Tahoma"/>
            <family val="2"/>
          </rPr>
          <t>TPT stocks : The maximum length of the species is 183cm. For tropical surface fisheries, the length overlap index with this species is 100.00%. Pole and line induces feeding behaviour in tunas which tends to exclude other species._x000D_
ALB stocks : The maximum length of the species is 183cm. For albacore fisheries, the length overlap index with this species is 100.00%. Pole and line induces feeding behaviour in tunas which tends to exclude other species.</t>
        </r>
      </text>
    </comment>
    <comment ref="P134" authorId="0" shapeId="0" xr:uid="{81CE40FC-3E4C-4710-BC4B-0DE60C881182}">
      <text>
        <r>
          <rPr>
            <b/>
            <sz val="9"/>
            <color indexed="81"/>
            <rFont val="Tahoma"/>
            <family val="2"/>
          </rPr>
          <t>No direct evidence of survival after capture.</t>
        </r>
      </text>
    </comment>
    <comment ref="E135" authorId="0" shapeId="0" xr:uid="{322F766A-38EF-4CFE-A9FE-A23B8161CF0D}">
      <text>
        <r>
          <rPr>
            <b/>
            <sz val="9"/>
            <color indexed="81"/>
            <rFont val="Tahoma"/>
            <family val="2"/>
          </rPr>
          <t>The score is based on the maximum risk score in the family Dasyatidae, which included 3 species.</t>
        </r>
      </text>
    </comment>
    <comment ref="F135" authorId="0" shapeId="0" xr:uid="{DC4F5AA2-355C-4977-AC21-7124A87BBA59}">
      <text>
        <r>
          <rPr>
            <b/>
            <sz val="9"/>
            <color indexed="81"/>
            <rFont val="Tahoma"/>
            <family val="2"/>
          </rPr>
          <t>The score is based on the maximum risk score in the family Agonidae, which included 1 species.</t>
        </r>
      </text>
    </comment>
    <comment ref="G135" authorId="0" shapeId="0" xr:uid="{6EF0E49B-6AB8-4529-847C-6A2F0789C635}">
      <text>
        <r>
          <rPr>
            <b/>
            <sz val="9"/>
            <color indexed="81"/>
            <rFont val="Tahoma"/>
            <family val="2"/>
          </rPr>
          <t>Species fecundity is 3 eggs/year, which is lower than the highest risk value (100).</t>
        </r>
      </text>
    </comment>
    <comment ref="H135" authorId="0" shapeId="0" xr:uid="{B9E3EE17-4E3B-4D99-BAFE-63FB3DA8B860}">
      <text>
        <r>
          <rPr>
            <b/>
            <sz val="9"/>
            <color indexed="81"/>
            <rFont val="Tahoma"/>
            <family val="2"/>
          </rPr>
          <t>Species maximum length is 200, which is in the medium risk range (100-300cm).</t>
        </r>
      </text>
    </comment>
    <comment ref="I135" authorId="0" shapeId="0" xr:uid="{723A1B84-3477-4582-9F96-C692366482D4}">
      <text>
        <r>
          <rPr>
            <b/>
            <sz val="9"/>
            <color indexed="81"/>
            <rFont val="Tahoma"/>
            <family val="2"/>
          </rPr>
          <t>Species length at maturity is 82, which is in the medium risk range (40-200cm).</t>
        </r>
      </text>
    </comment>
    <comment ref="J135" authorId="0" shapeId="0" xr:uid="{655254CF-44A3-440D-9D76-A01063512FA8}">
      <text>
        <r>
          <rPr>
            <b/>
            <sz val="9"/>
            <color indexed="81"/>
            <rFont val="Tahoma"/>
            <family val="2"/>
          </rPr>
          <t>Species reproductive strategy is live bearer, which is high risk.</t>
        </r>
      </text>
    </comment>
    <comment ref="K135" authorId="0" shapeId="0" xr:uid="{814D8840-B09E-4BEA-B952-AC002391E87B}">
      <text>
        <r>
          <rPr>
            <b/>
            <sz val="9"/>
            <color indexed="81"/>
            <rFont val="Tahoma"/>
            <family val="2"/>
          </rPr>
          <t>Species trophic level is 3.6, which is higher than the highest risk value (3.25).</t>
        </r>
      </text>
    </comment>
    <comment ref="M135" authorId="0" shapeId="0" xr:uid="{44E0F820-00C4-4A34-90B7-95449335E052}">
      <text>
        <r>
          <rPr>
            <b/>
            <sz val="9"/>
            <color indexed="81"/>
            <rFont val="Tahoma"/>
            <family val="2"/>
          </rPr>
          <t>PO_,IO_ stocks : Indo-Pacific distribution, mainly coastal</t>
        </r>
      </text>
    </comment>
    <comment ref="N135" authorId="0" shapeId="0" xr:uid="{D357DBC9-D5C2-444D-BB54-375A8C6C67E2}">
      <text>
        <r>
          <rPr>
            <b/>
            <sz val="9"/>
            <color indexed="81"/>
            <rFont val="Tahoma"/>
            <family val="2"/>
          </rPr>
          <t>The depth range of the species is 20-50m. For surface gears, the vertical overlap index with this species is 100.00%. This species is reef associated.</t>
        </r>
      </text>
    </comment>
    <comment ref="O135" authorId="0" shapeId="0" xr:uid="{E019D355-9ADD-40C1-A295-20033FC0B7B4}">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135" authorId="0" shapeId="0" xr:uid="{B35E1F8C-0F38-4F97-81F1-06E0679E23E2}">
      <text>
        <r>
          <rPr>
            <b/>
            <sz val="9"/>
            <color indexed="81"/>
            <rFont val="Tahoma"/>
            <family val="2"/>
          </rPr>
          <t>No direct evidence of survival after capture.</t>
        </r>
      </text>
    </comment>
    <comment ref="E136" authorId="0" shapeId="0" xr:uid="{0CFD1FEA-42CC-412D-9CBF-7445D17DA34C}">
      <text>
        <r>
          <rPr>
            <b/>
            <sz val="9"/>
            <color indexed="81"/>
            <rFont val="Tahoma"/>
            <family val="2"/>
          </rPr>
          <t>There is no information.</t>
        </r>
      </text>
    </comment>
    <comment ref="F136" authorId="0" shapeId="0" xr:uid="{33EA010A-451B-46A2-BE19-6C88E4317CD5}">
      <text>
        <r>
          <rPr>
            <b/>
            <sz val="9"/>
            <color indexed="81"/>
            <rFont val="Tahoma"/>
            <family val="2"/>
          </rPr>
          <t>There is no information.</t>
        </r>
      </text>
    </comment>
    <comment ref="G136" authorId="0" shapeId="0" xr:uid="{72E1532E-17F3-452E-936F-8551F05AB0F0}">
      <text>
        <r>
          <rPr>
            <b/>
            <sz val="9"/>
            <color indexed="81"/>
            <rFont val="Tahoma"/>
            <family val="2"/>
          </rPr>
          <t>There is no information, but fish are likely to produce &gt;100 eggs/year.</t>
        </r>
      </text>
    </comment>
    <comment ref="H136" authorId="0" shapeId="0" xr:uid="{AA891C5B-D4D9-4D7B-8104-BA45ACE4B1B4}">
      <text>
        <r>
          <rPr>
            <b/>
            <sz val="9"/>
            <color indexed="81"/>
            <rFont val="Tahoma"/>
            <family val="2"/>
          </rPr>
          <t>Species maximum length is 91, which is lower than the lowest risk value (100cm).</t>
        </r>
      </text>
    </comment>
    <comment ref="I136" authorId="0" shapeId="0" xr:uid="{09721BC4-C603-4F4E-9550-FD64710CAAE9}">
      <text>
        <r>
          <rPr>
            <b/>
            <sz val="9"/>
            <color indexed="81"/>
            <rFont val="Tahoma"/>
            <family val="2"/>
          </rPr>
          <t>Species maximum length is 91cm, which is in the length at maturity medium risk range (40-200cm).</t>
        </r>
      </text>
    </comment>
    <comment ref="J136" authorId="0" shapeId="0" xr:uid="{55699325-2B5B-4200-9CBF-EE24E669F5FB}">
      <text>
        <r>
          <rPr>
            <b/>
            <sz val="9"/>
            <color indexed="81"/>
            <rFont val="Tahoma"/>
            <family val="2"/>
          </rPr>
          <t>There is no information, but fish are not live bearers.</t>
        </r>
      </text>
    </comment>
    <comment ref="K136" authorId="0" shapeId="0" xr:uid="{A3D89AD8-7DB8-4866-AAC3-977CCF7C33A6}">
      <text>
        <r>
          <rPr>
            <b/>
            <sz val="9"/>
            <color indexed="81"/>
            <rFont val="Tahoma"/>
            <family val="2"/>
          </rPr>
          <t>Species trophic level is 3.7, which is higher than the highest risk value (3.25).</t>
        </r>
      </text>
    </comment>
    <comment ref="M136" authorId="0" shapeId="0" xr:uid="{EA08D9AE-C964-41C7-84D3-8A75ED35D4E7}">
      <text>
        <r>
          <rPr>
            <b/>
            <sz val="9"/>
            <color indexed="81"/>
            <rFont val="Tahoma"/>
            <family val="2"/>
          </rPr>
          <t>ALL stocks : Worldwide juvenile pelagic distribution</t>
        </r>
      </text>
    </comment>
    <comment ref="N136" authorId="0" shapeId="0" xr:uid="{B61C67C9-DD48-40A4-A4FD-0F56CC8FF802}">
      <text>
        <r>
          <rPr>
            <b/>
            <sz val="9"/>
            <color indexed="81"/>
            <rFont val="Tahoma"/>
            <family val="2"/>
          </rPr>
          <t>The depth range of the species is 2-50m. For surface gears, the vertical overlap index with this species is 100.00%.</t>
        </r>
      </text>
    </comment>
    <comment ref="O136" authorId="0" shapeId="0" xr:uid="{00060DD0-FFD2-4A99-977D-31A455CEE664}">
      <text>
        <r>
          <rPr>
            <b/>
            <sz val="9"/>
            <color indexed="81"/>
            <rFont val="Tahoma"/>
            <family val="2"/>
          </rPr>
          <t>TPT stocks : The maximum length of the species is 91cm. For tropical surface fisheries, the length overlap index with this species is 82.73%. Pole and line induces feeding behaviour in tunas which tends to exclude other species._x000D_
ALB stocks : The maximum length of the species is 91cm. For albacore fisheries, the length overlap index with this species is 65.00%. Pole and line induces feeding behaviour in tunas which tends to exclude other species.</t>
        </r>
      </text>
    </comment>
    <comment ref="P136" authorId="0" shapeId="0" xr:uid="{82E5A42A-71F9-48F4-9E01-9DEB307D6755}">
      <text>
        <r>
          <rPr>
            <b/>
            <sz val="9"/>
            <color indexed="81"/>
            <rFont val="Tahoma"/>
            <family val="2"/>
          </rPr>
          <t>No direct evidence of survival after capture.</t>
        </r>
      </text>
    </comment>
    <comment ref="E137" authorId="0" shapeId="0" xr:uid="{70F81E90-46C8-437E-87A2-E6F9ED579A37}">
      <text>
        <r>
          <rPr>
            <b/>
            <sz val="9"/>
            <color indexed="81"/>
            <rFont val="Tahoma"/>
            <family val="2"/>
          </rPr>
          <t>The score is based on the maximum risk score in the family Agonidae, which included 1 species.</t>
        </r>
      </text>
    </comment>
    <comment ref="F137" authorId="0" shapeId="0" xr:uid="{609DBEF7-409B-4272-BAAC-8B939E9DF479}">
      <text>
        <r>
          <rPr>
            <b/>
            <sz val="9"/>
            <color indexed="81"/>
            <rFont val="Tahoma"/>
            <family val="2"/>
          </rPr>
          <t>The score is based on the maximum risk score in the family Agonidae, which included 1 species.</t>
        </r>
      </text>
    </comment>
    <comment ref="G137" authorId="0" shapeId="0" xr:uid="{BA2F1CF6-FC76-4D53-9B42-06A846577C8B}">
      <text>
        <r>
          <rPr>
            <b/>
            <sz val="9"/>
            <color indexed="81"/>
            <rFont val="Tahoma"/>
            <family val="2"/>
          </rPr>
          <t>The score is based on the maximum risk score in the family Agonidae, which included 1 species.</t>
        </r>
      </text>
    </comment>
    <comment ref="H137" authorId="0" shapeId="0" xr:uid="{0C843A69-BFA1-4FF5-9399-0626A87A41FC}">
      <text>
        <r>
          <rPr>
            <b/>
            <sz val="9"/>
            <color indexed="81"/>
            <rFont val="Tahoma"/>
            <family val="2"/>
          </rPr>
          <t>The score is based on the maximum risk score in the family Agonidae, which included 1 species.</t>
        </r>
      </text>
    </comment>
    <comment ref="I137" authorId="0" shapeId="0" xr:uid="{EF1CCBC2-46F9-4BC5-A704-B3C7E8FB95C7}">
      <text>
        <r>
          <rPr>
            <b/>
            <sz val="9"/>
            <color indexed="81"/>
            <rFont val="Tahoma"/>
            <family val="2"/>
          </rPr>
          <t>The score is based on the maximum risk score in the family Agonidae, which included 1 species.</t>
        </r>
      </text>
    </comment>
    <comment ref="J137" authorId="0" shapeId="0" xr:uid="{916D8B79-B630-4217-AE61-CFE0C2282FA9}">
      <text>
        <r>
          <rPr>
            <b/>
            <sz val="9"/>
            <color indexed="81"/>
            <rFont val="Tahoma"/>
            <family val="2"/>
          </rPr>
          <t>The score is based on the maximum risk score in the family Agonidae, which included 1 species.</t>
        </r>
      </text>
    </comment>
    <comment ref="K137" authorId="0" shapeId="0" xr:uid="{276C30C8-DECB-4E08-934D-08DD8B524417}">
      <text>
        <r>
          <rPr>
            <b/>
            <sz val="9"/>
            <color indexed="81"/>
            <rFont val="Tahoma"/>
            <family val="2"/>
          </rPr>
          <t>The score is based on the maximum risk score in the family Agonidae, which included 1 species.</t>
        </r>
      </text>
    </comment>
    <comment ref="M137" authorId="0" shapeId="0" xr:uid="{906D3161-54A1-44F5-B52C-63D645902329}">
      <text>
        <r>
          <rPr>
            <b/>
            <sz val="9"/>
            <color indexed="81"/>
            <rFont val="Tahoma"/>
            <family val="2"/>
          </rPr>
          <t>ALL stocks : Worldwide pelagic distribution</t>
        </r>
      </text>
    </comment>
    <comment ref="N137" authorId="0" shapeId="0" xr:uid="{86195169-F666-4440-B742-6F1A03D6B129}">
      <text>
        <r>
          <rPr>
            <b/>
            <sz val="9"/>
            <color indexed="81"/>
            <rFont val="Tahoma"/>
            <family val="2"/>
          </rPr>
          <t>The depth range of the species is 1-100m. For surface gears, the vertical overlap index with this species is 100.00%.</t>
        </r>
      </text>
    </comment>
    <comment ref="O137" authorId="0" shapeId="0" xr:uid="{63C7BBFD-29CE-4CF1-A96A-9EAE3319A835}">
      <text>
        <r>
          <rPr>
            <b/>
            <sz val="9"/>
            <color indexed="81"/>
            <rFont val="Tahoma"/>
            <family val="2"/>
          </rPr>
          <t>TPT stocks : The maximum length of the species is missing, but the family's maximum length based on 2 species is 210cm. For tropical surface fisheries, the length overlap index with this species is 100.00%. Pole and line induces feeding behaviour in tunas which tends to exclude other species._x000D_
ALB stocks : The maximum length of the species is missing, but the family's maximum length based on 2 species is 210cm. For albacore fisheries, the length overlap index with this species is 100.00%. Pole and line induces feeding behaviour in tunas which tends to exclude other species.</t>
        </r>
      </text>
    </comment>
    <comment ref="P137" authorId="0" shapeId="0" xr:uid="{95030436-28FE-48C5-A8E1-B37548F223F4}">
      <text>
        <r>
          <rPr>
            <b/>
            <sz val="9"/>
            <color indexed="81"/>
            <rFont val="Tahoma"/>
            <family val="2"/>
          </rPr>
          <t>No direct evidence of survival after capture.</t>
        </r>
      </text>
    </comment>
    <comment ref="E138" authorId="0" shapeId="0" xr:uid="{38BA810B-A0D9-42E2-8C3F-4E77F8D186CC}">
      <text>
        <r>
          <rPr>
            <b/>
            <sz val="9"/>
            <color indexed="81"/>
            <rFont val="Tahoma"/>
            <family val="2"/>
          </rPr>
          <t>The score is based on the maximum risk score in the family Agonidae, which included 1 species.</t>
        </r>
      </text>
    </comment>
    <comment ref="F138" authorId="0" shapeId="0" xr:uid="{229B2245-5B40-466E-8954-FAEC1A81EAB4}">
      <text>
        <r>
          <rPr>
            <b/>
            <sz val="9"/>
            <color indexed="81"/>
            <rFont val="Tahoma"/>
            <family val="2"/>
          </rPr>
          <t>The score is based on the maximum risk score in the family Agonidae, which included 1 species.</t>
        </r>
      </text>
    </comment>
    <comment ref="G138" authorId="0" shapeId="0" xr:uid="{CE1EF46A-F0C4-489D-9735-E546F6E10F6A}">
      <text>
        <r>
          <rPr>
            <b/>
            <sz val="9"/>
            <color indexed="81"/>
            <rFont val="Tahoma"/>
            <family val="2"/>
          </rPr>
          <t>The score is based on the maximum risk score in the family Agonidae, which included 1 species.</t>
        </r>
      </text>
    </comment>
    <comment ref="H138" authorId="0" shapeId="0" xr:uid="{53B94724-6B4C-4837-A3B2-C42BD22B6962}">
      <text>
        <r>
          <rPr>
            <b/>
            <sz val="9"/>
            <color indexed="81"/>
            <rFont val="Tahoma"/>
            <family val="2"/>
          </rPr>
          <t>The score is based on the maximum risk score in the family Squalidae, which included 3 species.</t>
        </r>
      </text>
    </comment>
    <comment ref="I138" authorId="0" shapeId="0" xr:uid="{B28C7CDC-C5C3-40C1-B36B-955DB150B356}">
      <text>
        <r>
          <rPr>
            <b/>
            <sz val="9"/>
            <color indexed="81"/>
            <rFont val="Tahoma"/>
            <family val="2"/>
          </rPr>
          <t>The score is based on the maximum risk score in the family Agonidae, which included 1 species.</t>
        </r>
      </text>
    </comment>
    <comment ref="J138" authorId="0" shapeId="0" xr:uid="{2BF3FA3A-59B6-4663-8D7D-B79D961CE139}">
      <text>
        <r>
          <rPr>
            <b/>
            <sz val="9"/>
            <color indexed="81"/>
            <rFont val="Tahoma"/>
            <family val="2"/>
          </rPr>
          <t>The score is based on the maximum risk score in the family Squalidae, which included 3 species.</t>
        </r>
      </text>
    </comment>
    <comment ref="K138" authorId="0" shapeId="0" xr:uid="{0C7894DD-3894-4E2A-BE29-0BD1137DF4A7}">
      <text>
        <r>
          <rPr>
            <b/>
            <sz val="9"/>
            <color indexed="81"/>
            <rFont val="Tahoma"/>
            <family val="2"/>
          </rPr>
          <t>The score is based on the maximum risk score in the family Agonidae, which included 1 species.</t>
        </r>
      </text>
    </comment>
    <comment ref="M138" authorId="0" shapeId="0" xr:uid="{1CC09DC6-2042-4CF8-A15D-27C355473363}">
      <text>
        <r>
          <rPr>
            <b/>
            <sz val="9"/>
            <color indexed="81"/>
            <rFont val="Tahoma"/>
            <family val="2"/>
          </rPr>
          <t>ALL stocks : Worldwide demersal distribution</t>
        </r>
      </text>
    </comment>
    <comment ref="N138" authorId="0" shapeId="0" xr:uid="{A30A49D4-79CF-4E5D-9796-60E65D968943}">
      <text>
        <r>
          <rPr>
            <b/>
            <sz val="9"/>
            <color indexed="81"/>
            <rFont val="Tahoma"/>
            <family val="2"/>
          </rPr>
          <t>The depth range of the species is 60-1500m. For surface gears, the vertical overlap index with this species is 2.85%. This species is demersal.</t>
        </r>
      </text>
    </comment>
    <comment ref="O138" authorId="0" shapeId="0" xr:uid="{A75CA483-4882-4324-860C-6DAA0BFBEBE0}">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138" authorId="0" shapeId="0" xr:uid="{75B889AC-86A1-4BFA-9FC2-D23BF1FF8E57}">
      <text>
        <r>
          <rPr>
            <b/>
            <sz val="9"/>
            <color indexed="81"/>
            <rFont val="Tahoma"/>
            <family val="2"/>
          </rPr>
          <t>No direct evidence of survival after capture.</t>
        </r>
      </text>
    </comment>
    <comment ref="E139" authorId="0" shapeId="0" xr:uid="{9695857A-179E-4641-966E-1C0C9F2010D0}">
      <text>
        <r>
          <rPr>
            <b/>
            <sz val="9"/>
            <color indexed="81"/>
            <rFont val="Tahoma"/>
            <family val="2"/>
          </rPr>
          <t>Species growth rate (K) is 0.344, which is higher than lowest risk K (0.183) for age at maturity.</t>
        </r>
      </text>
    </comment>
    <comment ref="F139" authorId="0" shapeId="0" xr:uid="{1E6CC3DE-0D11-4C73-91CB-227817039AF9}">
      <text>
        <r>
          <rPr>
            <b/>
            <sz val="9"/>
            <color indexed="81"/>
            <rFont val="Tahoma"/>
            <family val="2"/>
          </rPr>
          <t>Species growth rate (K) is 0.344, which is higher than lowest risk K (0.30) for maximum age.</t>
        </r>
      </text>
    </comment>
    <comment ref="G139" authorId="0" shapeId="0" xr:uid="{80A4458F-0031-48E7-A11C-0A5FF2D57AB4}">
      <text>
        <r>
          <rPr>
            <b/>
            <sz val="9"/>
            <color indexed="81"/>
            <rFont val="Tahoma"/>
            <family val="2"/>
          </rPr>
          <t>The score is based on the maximum risk score in the family Coryphaenidae, which included 1 species.</t>
        </r>
      </text>
    </comment>
    <comment ref="H139" authorId="0" shapeId="0" xr:uid="{3BB63CB4-9BF3-4462-8677-DFBFB9D745BF}">
      <text>
        <r>
          <rPr>
            <b/>
            <sz val="9"/>
            <color indexed="81"/>
            <rFont val="Tahoma"/>
            <family val="2"/>
          </rPr>
          <t>Species maximum length is 32, which is lower than the lowest risk value (100cm).</t>
        </r>
      </text>
    </comment>
    <comment ref="I139" authorId="0" shapeId="0" xr:uid="{4AF34218-3E76-4A01-BE09-675766F7F9C4}">
      <text>
        <r>
          <rPr>
            <b/>
            <sz val="9"/>
            <color indexed="81"/>
            <rFont val="Tahoma"/>
            <family val="2"/>
          </rPr>
          <t>Species length at maturity is 15, which is lower than the lowest risk value (40cm).</t>
        </r>
      </text>
    </comment>
    <comment ref="J139" authorId="0" shapeId="0" xr:uid="{4DC03588-CE41-4433-99AA-5524AEDB41C4}">
      <text>
        <r>
          <rPr>
            <b/>
            <sz val="9"/>
            <color indexed="81"/>
            <rFont val="Tahoma"/>
            <family val="2"/>
          </rPr>
          <t>Species reproductive strategy is broadcast spawner, which is low risk.</t>
        </r>
      </text>
    </comment>
    <comment ref="K139" authorId="0" shapeId="0" xr:uid="{0477590E-89D2-403F-8423-4B3BBF7EFA76}">
      <text>
        <r>
          <rPr>
            <b/>
            <sz val="9"/>
            <color indexed="81"/>
            <rFont val="Tahoma"/>
            <family val="2"/>
          </rPr>
          <t>Species trophic level is 2.9, which is in the medium risk range (2.75-3.25).</t>
        </r>
      </text>
    </comment>
    <comment ref="M139" authorId="0" shapeId="0" xr:uid="{4D5F2986-0327-4C08-B832-85D32333644B}">
      <text>
        <r>
          <rPr>
            <b/>
            <sz val="9"/>
            <color indexed="81"/>
            <rFont val="Tahoma"/>
            <family val="2"/>
          </rPr>
          <t>ALPN,BEPW,SKPW,YFPW stocks : North-west Pacific distribution, uncommon in Indian and South Pacific Oceans</t>
        </r>
      </text>
    </comment>
    <comment ref="N139" authorId="0" shapeId="0" xr:uid="{256CA3DF-4300-40C9-9879-62F15E970B10}">
      <text>
        <r>
          <rPr>
            <b/>
            <sz val="9"/>
            <color indexed="81"/>
            <rFont val="Tahoma"/>
            <family val="2"/>
          </rPr>
          <t>The depth range of the species is 1-100m. For surface gears, the vertical overlap index with this species is 100.00%.</t>
        </r>
      </text>
    </comment>
    <comment ref="O139" authorId="0" shapeId="0" xr:uid="{F2358519-78F9-4DC5-AEA8-30C1684F169F}">
      <text>
        <r>
          <rPr>
            <b/>
            <sz val="9"/>
            <color indexed="81"/>
            <rFont val="Tahoma"/>
            <family val="2"/>
          </rPr>
          <t>TPT stocks : The maximum length of the species is 32cm. For tropical surface fisheries, the length overlap index with this species is 29.09%. Pole and line induces feeding behaviour in tunas which tends to exclude other species._x000D_
ALB stocks : The maximum length of the species is 32cm. For albacore fisheries, the length overlap index with this species is 22.86%. Pole and line induces feeding behaviour in tunas which tends to exclude other species.</t>
        </r>
      </text>
    </comment>
    <comment ref="P139" authorId="0" shapeId="0" xr:uid="{31169BC7-1D3C-4BB8-961D-B8EBF373C78B}">
      <text>
        <r>
          <rPr>
            <b/>
            <sz val="9"/>
            <color indexed="81"/>
            <rFont val="Tahoma"/>
            <family val="2"/>
          </rPr>
          <t>No direct evidence of survival after capture.</t>
        </r>
      </text>
    </comment>
    <comment ref="E140" authorId="0" shapeId="0" xr:uid="{EE8A3B41-F60D-42CD-874E-8E8CDC946FB0}">
      <text>
        <r>
          <rPr>
            <b/>
            <sz val="9"/>
            <color indexed="81"/>
            <rFont val="Tahoma"/>
            <family val="2"/>
          </rPr>
          <t>Species growth rate (K) is 1.340, which is higher than lowest risk K (0.183) for age at maturity.</t>
        </r>
      </text>
    </comment>
    <comment ref="F140" authorId="0" shapeId="0" xr:uid="{FB03C853-8AAB-44CE-B9F5-89ADB02337A8}">
      <text>
        <r>
          <rPr>
            <b/>
            <sz val="9"/>
            <color indexed="81"/>
            <rFont val="Tahoma"/>
            <family val="2"/>
          </rPr>
          <t>Species growth rate (K) is 1.340, which is higher than lowest risk K (0.30) for maximum age.</t>
        </r>
      </text>
    </comment>
    <comment ref="G140" authorId="0" shapeId="0" xr:uid="{62EB1AFB-51BA-4182-B445-E6173712B2F6}">
      <text>
        <r>
          <rPr>
            <b/>
            <sz val="9"/>
            <color indexed="81"/>
            <rFont val="Tahoma"/>
            <family val="2"/>
          </rPr>
          <t>Species fecundity is 58000 eggs/year, which is higher than the lowest risk value (20000).</t>
        </r>
      </text>
    </comment>
    <comment ref="H140" authorId="0" shapeId="0" xr:uid="{9EC831D6-183D-47D4-9D4B-E3E26195C715}">
      <text>
        <r>
          <rPr>
            <b/>
            <sz val="9"/>
            <color indexed="81"/>
            <rFont val="Tahoma"/>
            <family val="2"/>
          </rPr>
          <t>Species maximum length is 210, which is in the medium risk range (100-300cm).</t>
        </r>
      </text>
    </comment>
    <comment ref="I140" authorId="0" shapeId="0" xr:uid="{C5D2E456-0418-429F-8CAC-B4DBB7FF376F}">
      <text>
        <r>
          <rPr>
            <b/>
            <sz val="9"/>
            <color indexed="81"/>
            <rFont val="Tahoma"/>
            <family val="2"/>
          </rPr>
          <t>Species length at maturity is 56, which is in the medium risk range (40-200cm).</t>
        </r>
      </text>
    </comment>
    <comment ref="J140" authorId="0" shapeId="0" xr:uid="{3DFBF9A0-B723-4EE7-889A-91ED9E582AAA}">
      <text>
        <r>
          <rPr>
            <b/>
            <sz val="9"/>
            <color indexed="81"/>
            <rFont val="Tahoma"/>
            <family val="2"/>
          </rPr>
          <t>Species reproductive strategy is broadcast spawner, which is low risk.</t>
        </r>
      </text>
    </comment>
    <comment ref="K140" authorId="0" shapeId="0" xr:uid="{34A27534-3E02-49B9-8345-4B0057083B98}">
      <text>
        <r>
          <rPr>
            <b/>
            <sz val="9"/>
            <color indexed="81"/>
            <rFont val="Tahoma"/>
            <family val="2"/>
          </rPr>
          <t>Species trophic level is 4.4, which is higher than the highest risk value (3.25).</t>
        </r>
      </text>
    </comment>
    <comment ref="M140" authorId="0" shapeId="0" xr:uid="{184A9493-3CFA-4ABF-B258-7C121DE5E3D3}">
      <text>
        <r>
          <rPr>
            <b/>
            <sz val="9"/>
            <color indexed="81"/>
            <rFont val="Tahoma"/>
            <family val="2"/>
          </rPr>
          <t>ALL stocks : Worldwide pelagic distribution</t>
        </r>
      </text>
    </comment>
    <comment ref="N140" authorId="0" shapeId="0" xr:uid="{E42AE059-FF87-47B5-AA92-CEA064213E48}">
      <text>
        <r>
          <rPr>
            <b/>
            <sz val="9"/>
            <color indexed="81"/>
            <rFont val="Tahoma"/>
            <family val="2"/>
          </rPr>
          <t>The depth range of the species is 1-85m. For surface gears, the vertical overlap index with this species is 100.00%.</t>
        </r>
      </text>
    </comment>
    <comment ref="O140" authorId="0" shapeId="0" xr:uid="{BF25ED19-565A-4F5F-9852-7AEF50297E3E}">
      <text>
        <r>
          <rPr>
            <b/>
            <sz val="9"/>
            <color indexed="81"/>
            <rFont val="Tahoma"/>
            <family val="2"/>
          </rPr>
          <t>TPT stocks : The maximum length of the species is 210cm. For tropical surface fisheries, the length overlap index with this species is 100.00%. Pole and line induces feeding behaviour in tunas which tends to exclude other species._x000D_
ALB stocks : The maximum length of the species is 210cm. For albacore fisheries, the length overlap index with this species is 100.00%. Pole and line induces feeding behaviour in tunas which tends to exclude other species.</t>
        </r>
      </text>
    </comment>
    <comment ref="P140" authorId="0" shapeId="0" xr:uid="{0E80705C-92FC-4F15-92D0-441A3FA956F7}">
      <text>
        <r>
          <rPr>
            <b/>
            <sz val="9"/>
            <color indexed="81"/>
            <rFont val="Tahoma"/>
            <family val="2"/>
          </rPr>
          <t>No direct evidence of survival after capture.</t>
        </r>
      </text>
    </comment>
    <comment ref="E141" authorId="0" shapeId="0" xr:uid="{2AB7BDA7-0BB6-450D-8B91-543C8106F990}">
      <text>
        <r>
          <rPr>
            <b/>
            <sz val="9"/>
            <color indexed="81"/>
            <rFont val="Tahoma"/>
            <family val="2"/>
          </rPr>
          <t>Species growth rate (K) is 0.050, which is lower than highest risk K (0.061) for age at maturity.</t>
        </r>
      </text>
    </comment>
    <comment ref="F141" authorId="0" shapeId="0" xr:uid="{89CB0802-748E-4D8B-9CA0-A592F313C5B9}">
      <text>
        <r>
          <rPr>
            <b/>
            <sz val="9"/>
            <color indexed="81"/>
            <rFont val="Tahoma"/>
            <family val="2"/>
          </rPr>
          <t>Species growth rate (K) is 0.050, which is lower than highest risk K (0.12) for maximum age.</t>
        </r>
      </text>
    </comment>
    <comment ref="G141" authorId="0" shapeId="0" xr:uid="{70D4D95C-D819-48F5-858E-01603DE097C7}">
      <text>
        <r>
          <rPr>
            <b/>
            <sz val="9"/>
            <color indexed="81"/>
            <rFont val="Tahoma"/>
            <family val="2"/>
          </rPr>
          <t>Species fecundity is 2 eggs/year, which is lower than the highest risk value (100).</t>
        </r>
      </text>
    </comment>
    <comment ref="H141" authorId="0" shapeId="0" xr:uid="{1CB43027-20F3-4ECA-821F-D6B1D55BC031}">
      <text>
        <r>
          <rPr>
            <b/>
            <sz val="9"/>
            <color indexed="81"/>
            <rFont val="Tahoma"/>
            <family val="2"/>
          </rPr>
          <t>Species maximum length is 72, which is lower than the lowest risk value (100cm).</t>
        </r>
      </text>
    </comment>
    <comment ref="I141" authorId="0" shapeId="0" xr:uid="{0BD5A04F-411F-4A54-AE80-C5157DB4FA33}">
      <text>
        <r>
          <rPr>
            <b/>
            <sz val="9"/>
            <color indexed="81"/>
            <rFont val="Tahoma"/>
            <family val="2"/>
          </rPr>
          <t>Species length at maturity is 59, which is in the medium risk range (40-200cm).</t>
        </r>
      </text>
    </comment>
    <comment ref="J141" authorId="0" shapeId="0" xr:uid="{E89AC5B5-8BDC-45B7-9684-C54487C44CDB}">
      <text>
        <r>
          <rPr>
            <b/>
            <sz val="9"/>
            <color indexed="81"/>
            <rFont val="Tahoma"/>
            <family val="2"/>
          </rPr>
          <t>Species reproductive strategy is live bearer, which is high risk.</t>
        </r>
      </text>
    </comment>
    <comment ref="K141" authorId="0" shapeId="0" xr:uid="{D816FD36-C91D-405D-8FDA-5D9929CE51B6}">
      <text>
        <r>
          <rPr>
            <b/>
            <sz val="9"/>
            <color indexed="81"/>
            <rFont val="Tahoma"/>
            <family val="2"/>
          </rPr>
          <t>Species trophic level is 4.3, which is higher than the highest risk value (3.25).</t>
        </r>
      </text>
    </comment>
    <comment ref="M141" authorId="0" shapeId="0" xr:uid="{23D3C6BE-E7F1-45B0-8928-B337140D1ABE}">
      <text>
        <r>
          <rPr>
            <b/>
            <sz val="9"/>
            <color indexed="81"/>
            <rFont val="Tahoma"/>
            <family val="2"/>
          </rPr>
          <t>WPO,IO_,ALAM,ALAN,ALAS,BEAT,SKAE,YFAT stocks : Worldwide distribution, uncommon in West Atlantic / East Pacific</t>
        </r>
      </text>
    </comment>
    <comment ref="N141" authorId="0" shapeId="0" xr:uid="{A7072401-679C-4D12-921B-D1A97BB1F8F2}">
      <text>
        <r>
          <rPr>
            <b/>
            <sz val="9"/>
            <color indexed="81"/>
            <rFont val="Tahoma"/>
            <family val="2"/>
          </rPr>
          <t>The depth range of the species is 30-750m. For surface gears, the vertical overlap index with this species is 9.85%.</t>
        </r>
      </text>
    </comment>
    <comment ref="O141" authorId="0" shapeId="0" xr:uid="{B91D0F26-2208-4826-BF92-65188F4850EF}">
      <text>
        <r>
          <rPr>
            <b/>
            <sz val="9"/>
            <color indexed="81"/>
            <rFont val="Tahoma"/>
            <family val="2"/>
          </rPr>
          <t>TPT stocks : The maximum length of the species is 72cm. For tropical surface fisheries, the length overlap index with this species is 65.45%. Pole and line induces feeding behaviour in tunas which tends to exclude other species._x000D_
ALB stocks : The maximum length of the species is 72cm. For albacore fisheries, the length overlap index with this species is 51.43%. Pole and line induces feeding behaviour in tunas which tends to exclude other species.</t>
        </r>
      </text>
    </comment>
    <comment ref="P141" authorId="0" shapeId="0" xr:uid="{E41B2EB8-910F-405E-9BEF-3A22F1ADD004}">
      <text>
        <r>
          <rPr>
            <b/>
            <sz val="9"/>
            <color indexed="81"/>
            <rFont val="Tahoma"/>
            <family val="2"/>
          </rPr>
          <t>No direct evidence of survival after capture.</t>
        </r>
      </text>
    </comment>
    <comment ref="E142" authorId="0" shapeId="0" xr:uid="{035E54A8-BBA0-46C4-89E3-FBA3A4F3E470}">
      <text>
        <r>
          <rPr>
            <b/>
            <sz val="9"/>
            <color indexed="81"/>
            <rFont val="Tahoma"/>
            <family val="2"/>
          </rPr>
          <t>The score is based on the maximum risk score in the family Centrophoridae, which included 3 species.</t>
        </r>
      </text>
    </comment>
    <comment ref="F142" authorId="0" shapeId="0" xr:uid="{70D2F01E-2610-4247-96CF-802586B78682}">
      <text>
        <r>
          <rPr>
            <b/>
            <sz val="9"/>
            <color indexed="81"/>
            <rFont val="Tahoma"/>
            <family val="2"/>
          </rPr>
          <t>The score is based on the maximum risk score in the family Centrophoridae, which included 3 species.</t>
        </r>
      </text>
    </comment>
    <comment ref="G142" authorId="0" shapeId="0" xr:uid="{AB989EB7-A363-4F34-AD74-BAB51B3D079B}">
      <text>
        <r>
          <rPr>
            <b/>
            <sz val="9"/>
            <color indexed="81"/>
            <rFont val="Tahoma"/>
            <family val="2"/>
          </rPr>
          <t>The score is based on the maximum risk score in the family Centrophoridae, which included 5 species.</t>
        </r>
      </text>
    </comment>
    <comment ref="H142" authorId="0" shapeId="0" xr:uid="{57516C16-7399-4642-B5F2-05C7303A6BF6}">
      <text>
        <r>
          <rPr>
            <b/>
            <sz val="9"/>
            <color indexed="81"/>
            <rFont val="Tahoma"/>
            <family val="2"/>
          </rPr>
          <t>Species maximum length is 248, which is in the medium risk range (100-300cm).</t>
        </r>
      </text>
    </comment>
    <comment ref="I142" authorId="0" shapeId="0" xr:uid="{E4AA1947-3426-4DBE-8A1E-7549F55DE837}">
      <text>
        <r>
          <rPr>
            <b/>
            <sz val="9"/>
            <color indexed="81"/>
            <rFont val="Tahoma"/>
            <family val="2"/>
          </rPr>
          <t>Species maximum length is 248cm, which is higher than the highest risk value (200cm).</t>
        </r>
      </text>
    </comment>
    <comment ref="J142" authorId="0" shapeId="0" xr:uid="{ADDDAB4C-88B3-4290-91DB-520C3C8B43DE}">
      <text>
        <r>
          <rPr>
            <b/>
            <sz val="9"/>
            <color indexed="81"/>
            <rFont val="Tahoma"/>
            <family val="2"/>
          </rPr>
          <t>Species reproductive strategy is broadcast spawner, which is low risk.</t>
        </r>
      </text>
    </comment>
    <comment ref="K142" authorId="0" shapeId="0" xr:uid="{7EAEA191-1117-4391-AB0E-2CB990ACA7A5}">
      <text>
        <r>
          <rPr>
            <b/>
            <sz val="9"/>
            <color indexed="81"/>
            <rFont val="Tahoma"/>
            <family val="2"/>
          </rPr>
          <t>Species trophic level is 4.5, which is higher than the highest risk value (3.25).</t>
        </r>
      </text>
    </comment>
    <comment ref="M142" authorId="0" shapeId="0" xr:uid="{1AD3268B-AC98-4DAF-9462-4EDF5A641870}">
      <text>
        <r>
          <rPr>
            <b/>
            <sz val="9"/>
            <color indexed="81"/>
            <rFont val="Tahoma"/>
            <family val="2"/>
          </rPr>
          <t>PO_,IO_ stocks : Indo-Pacific distribution</t>
        </r>
      </text>
    </comment>
    <comment ref="N142" authorId="0" shapeId="0" xr:uid="{775D3C29-92D5-470B-99D5-6960B2E789BF}">
      <text>
        <r>
          <rPr>
            <b/>
            <sz val="9"/>
            <color indexed="81"/>
            <rFont val="Tahoma"/>
            <family val="2"/>
          </rPr>
          <t>The depth range of the species is 10-250m. For surface gears, the vertical overlap index with this species is 37.76%. This species is reef associated.</t>
        </r>
      </text>
    </comment>
    <comment ref="O142" authorId="0" shapeId="0" xr:uid="{F5CC631D-520E-4353-A2EB-141201F6004A}">
      <text>
        <r>
          <rPr>
            <b/>
            <sz val="9"/>
            <color indexed="81"/>
            <rFont val="Tahoma"/>
            <family val="2"/>
          </rPr>
          <t>TPT stocks : The maximum length of the species is 248cm. For tropical surface fisheries, the length overlap index with this species is 100.00%. Pole and line induces feeding behaviour in tunas which tends to exclude other species._x000D_
ALB stocks : The maximum length of the species is 248cm. For albacore fisheries, the length overlap index with this species is 100.00%. Pole and line induces feeding behaviour in tunas which tends to exclude other species.</t>
        </r>
      </text>
    </comment>
    <comment ref="P142" authorId="0" shapeId="0" xr:uid="{A7B9B07A-65D7-422E-8EB2-750F50B7ED90}">
      <text>
        <r>
          <rPr>
            <b/>
            <sz val="9"/>
            <color indexed="81"/>
            <rFont val="Tahoma"/>
            <family val="2"/>
          </rPr>
          <t>No direct evidence of survival after capture.</t>
        </r>
      </text>
    </comment>
    <comment ref="E143" authorId="0" shapeId="0" xr:uid="{F3AEF598-3995-4560-A69B-445E8EBB7DD7}">
      <text>
        <r>
          <rPr>
            <b/>
            <sz val="9"/>
            <color indexed="81"/>
            <rFont val="Tahoma"/>
            <family val="2"/>
          </rPr>
          <t>The score is based on the maximum risk score in the family Scombridae, which included 35 species.</t>
        </r>
      </text>
    </comment>
    <comment ref="F143" authorId="0" shapeId="0" xr:uid="{82F6EDE7-A480-4004-B04A-634EC070876D}">
      <text>
        <r>
          <rPr>
            <b/>
            <sz val="9"/>
            <color indexed="81"/>
            <rFont val="Tahoma"/>
            <family val="2"/>
          </rPr>
          <t>The score is based on the maximum risk score in the family Scombridae, which included 35 species.</t>
        </r>
      </text>
    </comment>
    <comment ref="G143" authorId="0" shapeId="0" xr:uid="{F5B6CD0C-43E7-4EFD-B15F-E8658B354129}">
      <text>
        <r>
          <rPr>
            <b/>
            <sz val="9"/>
            <color indexed="81"/>
            <rFont val="Tahoma"/>
            <family val="2"/>
          </rPr>
          <t>There is no information, but fish are likely to produce &gt;100 eggs/year.</t>
        </r>
      </text>
    </comment>
    <comment ref="H143" authorId="0" shapeId="0" xr:uid="{D971D764-7A32-4C71-8386-82FF73C7058D}">
      <text>
        <r>
          <rPr>
            <b/>
            <sz val="9"/>
            <color indexed="81"/>
            <rFont val="Tahoma"/>
            <family val="2"/>
          </rPr>
          <t>The score is based on the maximum risk score in the family Agonidae, which included 1 species.</t>
        </r>
      </text>
    </comment>
    <comment ref="I143" authorId="0" shapeId="0" xr:uid="{30E3B612-068E-4136-A740-A87387EAAD85}">
      <text>
        <r>
          <rPr>
            <b/>
            <sz val="9"/>
            <color indexed="81"/>
            <rFont val="Tahoma"/>
            <family val="2"/>
          </rPr>
          <t>The score is based on the maximum risk score in the family Centrophoridae, which included 5 species.</t>
        </r>
      </text>
    </comment>
    <comment ref="J143" authorId="0" shapeId="0" xr:uid="{0F0F46D0-B483-416A-9719-5723DA33A920}">
      <text>
        <r>
          <rPr>
            <b/>
            <sz val="9"/>
            <color indexed="81"/>
            <rFont val="Tahoma"/>
            <family val="2"/>
          </rPr>
          <t>The score is based on the maximum risk score in the family Coryphaenidae, which included 2 species.</t>
        </r>
      </text>
    </comment>
    <comment ref="K143" authorId="0" shapeId="0" xr:uid="{024AD687-FBC3-435F-A201-394651B2A1C8}">
      <text>
        <r>
          <rPr>
            <b/>
            <sz val="9"/>
            <color indexed="81"/>
            <rFont val="Tahoma"/>
            <family val="2"/>
          </rPr>
          <t>The score is based on the maximum risk score in the family Agonidae, which included 1 species.</t>
        </r>
      </text>
    </comment>
    <comment ref="M143" authorId="0" shapeId="0" xr:uid="{D43DCB57-B32A-4F44-B71A-E839351896ED}">
      <text>
        <r>
          <rPr>
            <b/>
            <sz val="9"/>
            <color indexed="81"/>
            <rFont val="Tahoma"/>
            <family val="2"/>
          </rPr>
          <t>ALL stocks : Worldwide coastal distribution, mainly coastal</t>
        </r>
      </text>
    </comment>
    <comment ref="N143" authorId="0" shapeId="0" xr:uid="{FB5EA753-61EB-4B43-BFD6-7741D674ED65}">
      <text>
        <r>
          <rPr>
            <b/>
            <sz val="9"/>
            <color indexed="81"/>
            <rFont val="Tahoma"/>
            <family val="2"/>
          </rPr>
          <t>The depth range of the species is 1-100m. For surface gears, the vertical overlap index with this species is 100.00%. This species is demersal. This species is also reef associated.</t>
        </r>
      </text>
    </comment>
    <comment ref="O143" authorId="0" shapeId="0" xr:uid="{8AB49847-B852-4154-A3BC-6332A795060F}">
      <text>
        <r>
          <rPr>
            <b/>
            <sz val="9"/>
            <color indexed="81"/>
            <rFont val="Tahoma"/>
            <family val="2"/>
          </rPr>
          <t>TPT stocks : The maximum length of the species is missing, but the family's maximum length based on 2 species is 22.9cm. For tropical surface fisheries, the length overlap index with this species is 20.82%. Pole and line induces feeding behaviour in tunas which tends to exclude other species._x000D_
ALB stocks : The maximum length of the species is missing, but the family's maximum length based on 2 species is 22.9cm. For albacore fisheries, the length overlap index with this species is 16.36%. Pole and line induces feeding behaviour in tunas which tends to exclude other species.</t>
        </r>
      </text>
    </comment>
    <comment ref="P143" authorId="0" shapeId="0" xr:uid="{82B2FC37-E274-4DEE-9E5F-84C60480EBEB}">
      <text>
        <r>
          <rPr>
            <b/>
            <sz val="9"/>
            <color indexed="81"/>
            <rFont val="Tahoma"/>
            <family val="2"/>
          </rPr>
          <t>No direct evidence of survival after capture.</t>
        </r>
      </text>
    </comment>
    <comment ref="E144" authorId="0" shapeId="0" xr:uid="{B205F773-0F89-4E00-84C2-D94174A0971F}">
      <text>
        <r>
          <rPr>
            <b/>
            <sz val="9"/>
            <color indexed="81"/>
            <rFont val="Tahoma"/>
            <family val="2"/>
          </rPr>
          <t>The score is based on the maximum risk score in the family Pomacentridae, which included 1 species.</t>
        </r>
      </text>
    </comment>
    <comment ref="F144" authorId="0" shapeId="0" xr:uid="{459A7327-BD1E-4AA2-AB50-9D11D1BB82FA}">
      <text>
        <r>
          <rPr>
            <b/>
            <sz val="9"/>
            <color indexed="81"/>
            <rFont val="Tahoma"/>
            <family val="2"/>
          </rPr>
          <t>The score is based on the maximum risk score in the family Agonidae, which included 1 species.</t>
        </r>
      </text>
    </comment>
    <comment ref="G144" authorId="0" shapeId="0" xr:uid="{313F3891-D668-4DA7-B3D6-0B841B88E7B5}">
      <text>
        <r>
          <rPr>
            <b/>
            <sz val="9"/>
            <color indexed="81"/>
            <rFont val="Tahoma"/>
            <family val="2"/>
          </rPr>
          <t>The score is based on the maximum risk score in the family Agonidae, which included 1 species.</t>
        </r>
      </text>
    </comment>
    <comment ref="H144" authorId="0" shapeId="0" xr:uid="{11F21F9B-CBB7-4C81-9CAE-405B2215D6CC}">
      <text>
        <r>
          <rPr>
            <b/>
            <sz val="9"/>
            <color indexed="81"/>
            <rFont val="Tahoma"/>
            <family val="2"/>
          </rPr>
          <t>Species maximum length is 110, which is in the medium risk range (100-300cm).</t>
        </r>
      </text>
    </comment>
    <comment ref="I144" authorId="0" shapeId="0" xr:uid="{AC2C1C9F-16B9-44A4-A801-0A5BD1C29565}">
      <text>
        <r>
          <rPr>
            <b/>
            <sz val="9"/>
            <color indexed="81"/>
            <rFont val="Tahoma"/>
            <family val="2"/>
          </rPr>
          <t>Species maximum length is 110cm, which is in the length at maturity medium risk range (40-200cm).</t>
        </r>
      </text>
    </comment>
    <comment ref="J144" authorId="0" shapeId="0" xr:uid="{981F48D1-A514-448D-9695-D5F169ED9D9A}">
      <text>
        <r>
          <rPr>
            <b/>
            <sz val="9"/>
            <color indexed="81"/>
            <rFont val="Tahoma"/>
            <family val="2"/>
          </rPr>
          <t>The score is based on the maximum risk score in the family Centrophoridae, which included 5 species.</t>
        </r>
      </text>
    </comment>
    <comment ref="K144" authorId="0" shapeId="0" xr:uid="{089DE9B8-94D3-40D1-AAD5-FF402D39FEBC}">
      <text>
        <r>
          <rPr>
            <b/>
            <sz val="9"/>
            <color indexed="81"/>
            <rFont val="Tahoma"/>
            <family val="2"/>
          </rPr>
          <t>Species trophic level is 4.2, which is higher than the highest risk value (3.25).</t>
        </r>
      </text>
    </comment>
    <comment ref="M144" authorId="0" shapeId="0" xr:uid="{27338523-CE73-4661-BA83-2949A895F58A}">
      <text>
        <r>
          <rPr>
            <b/>
            <sz val="9"/>
            <color indexed="81"/>
            <rFont val="Tahoma"/>
            <family val="2"/>
          </rPr>
          <t>ALL stocks : Worldwide pelagic distribution</t>
        </r>
      </text>
    </comment>
    <comment ref="N144" authorId="0" shapeId="0" xr:uid="{7C6962C6-D01D-4BA5-B6D9-87A54D9E91B1}">
      <text>
        <r>
          <rPr>
            <b/>
            <sz val="9"/>
            <color indexed="81"/>
            <rFont val="Tahoma"/>
            <family val="2"/>
          </rPr>
          <t>The depth range of the species is 1-500m. For surface gears, the vertical overlap index with this species is 20.00%.</t>
        </r>
      </text>
    </comment>
    <comment ref="O144" authorId="0" shapeId="0" xr:uid="{822AB22A-6E6A-4904-BB44-386B8B880DC3}">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44" authorId="0" shapeId="0" xr:uid="{5CE50193-642F-4027-BE9A-8C7ED524BC76}">
      <text>
        <r>
          <rPr>
            <b/>
            <sz val="9"/>
            <color indexed="81"/>
            <rFont val="Tahoma"/>
            <family val="2"/>
          </rPr>
          <t>No direct evidence of survival after capture.</t>
        </r>
      </text>
    </comment>
    <comment ref="E145" authorId="0" shapeId="0" xr:uid="{FE88B3D8-D053-4834-B3AD-219A56D865A4}">
      <text>
        <r>
          <rPr>
            <b/>
            <sz val="9"/>
            <color indexed="81"/>
            <rFont val="Tahoma"/>
            <family val="2"/>
          </rPr>
          <t>Species growth rate (K) is 0.040, which is lower than highest risk K (0.061) for age at maturity.</t>
        </r>
      </text>
    </comment>
    <comment ref="F145" authorId="0" shapeId="0" xr:uid="{941F386C-A0C1-477B-BF59-EA178241063E}">
      <text>
        <r>
          <rPr>
            <b/>
            <sz val="9"/>
            <color indexed="81"/>
            <rFont val="Tahoma"/>
            <family val="2"/>
          </rPr>
          <t>Species growth rate (K) is 0.040, which is lower than highest risk K (0.12) for maximum age.</t>
        </r>
      </text>
    </comment>
    <comment ref="G145" authorId="0" shapeId="0" xr:uid="{556116A2-9ED0-4EF0-8A77-7EE384F2A4B7}">
      <text>
        <r>
          <rPr>
            <b/>
            <sz val="9"/>
            <color indexed="81"/>
            <rFont val="Tahoma"/>
            <family val="2"/>
          </rPr>
          <t>Species fecundity is 3 eggs/year, which is lower than the highest risk value (100).</t>
        </r>
      </text>
    </comment>
    <comment ref="H145" authorId="0" shapeId="0" xr:uid="{0608F57B-3ACD-4AC8-A928-D932A400957A}">
      <text>
        <r>
          <rPr>
            <b/>
            <sz val="9"/>
            <color indexed="81"/>
            <rFont val="Tahoma"/>
            <family val="2"/>
          </rPr>
          <t>Species maximum length is 420, which is higher than the highest risk value (300cm).</t>
        </r>
      </text>
    </comment>
    <comment ref="I145" authorId="0" shapeId="0" xr:uid="{5ED2F0CD-4126-45F0-BDE4-AF124490362A}">
      <text>
        <r>
          <rPr>
            <b/>
            <sz val="9"/>
            <color indexed="81"/>
            <rFont val="Tahoma"/>
            <family val="2"/>
          </rPr>
          <t>Species length at maturity is 235, which is higher than the highest risk value (200cm).</t>
        </r>
      </text>
    </comment>
    <comment ref="J145" authorId="0" shapeId="0" xr:uid="{8A691304-5337-4993-969B-F8E4FAE64DB8}">
      <text>
        <r>
          <rPr>
            <b/>
            <sz val="9"/>
            <color indexed="81"/>
            <rFont val="Tahoma"/>
            <family val="2"/>
          </rPr>
          <t>Species reproductive strategy is live bearer, which is high risk.</t>
        </r>
      </text>
    </comment>
    <comment ref="K145" authorId="0" shapeId="0" xr:uid="{91E466ED-60AF-471F-BD04-29A54A0E03EF}">
      <text>
        <r>
          <rPr>
            <b/>
            <sz val="9"/>
            <color indexed="81"/>
            <rFont val="Tahoma"/>
            <family val="2"/>
          </rPr>
          <t>Species trophic level is 4.3, which is higher than the highest risk value (3.25).</t>
        </r>
      </text>
    </comment>
    <comment ref="M145" authorId="0" shapeId="0" xr:uid="{92915EDD-CE7F-4AA7-B25D-FD5ECA840545}">
      <text>
        <r>
          <rPr>
            <b/>
            <sz val="9"/>
            <color indexed="81"/>
            <rFont val="Tahoma"/>
            <family val="2"/>
          </rPr>
          <t>ALL stocks : Worldwide coastal distribution</t>
        </r>
      </text>
    </comment>
    <comment ref="N145" authorId="0" shapeId="0" xr:uid="{3DB47205-397A-47F1-9E2C-E12CFDCA2DD4}">
      <text>
        <r>
          <rPr>
            <b/>
            <sz val="9"/>
            <color indexed="81"/>
            <rFont val="Tahoma"/>
            <family val="2"/>
          </rPr>
          <t>The depth range of the species is 1-400m. For surface gears, the vertical overlap index with this species is 25.00%. This species is reef associated.</t>
        </r>
      </text>
    </comment>
    <comment ref="O145" authorId="0" shapeId="0" xr:uid="{5085AD91-7471-416E-B157-F321A87FE04E}">
      <text>
        <r>
          <rPr>
            <b/>
            <sz val="9"/>
            <color indexed="81"/>
            <rFont val="Tahoma"/>
            <family val="2"/>
          </rPr>
          <t>TPT stocks : The maximum length of the species is 420cm. For tropical surface fisheries, the length overlap index with this species is 100.00%. Pole and line induces feeding behaviour in tunas which tends to exclude other species._x000D_
ALB stocks : The maximum length of the species is 420cm. For albacore fisheries, the length overlap index with this species is 100.00%. Pole and line induces feeding behaviour in tunas which tends to exclude other species.</t>
        </r>
      </text>
    </comment>
    <comment ref="P145" authorId="0" shapeId="0" xr:uid="{510B2CA9-09D7-495B-8823-9FD4EE0F7F78}">
      <text>
        <r>
          <rPr>
            <b/>
            <sz val="9"/>
            <color indexed="81"/>
            <rFont val="Tahoma"/>
            <family val="2"/>
          </rPr>
          <t>No direct evidence of survival after capture.</t>
        </r>
      </text>
    </comment>
    <comment ref="E146" authorId="0" shapeId="0" xr:uid="{599CC4CF-741A-4BD9-9F5A-3978385BD200}">
      <text>
        <r>
          <rPr>
            <b/>
            <sz val="9"/>
            <color indexed="81"/>
            <rFont val="Tahoma"/>
            <family val="2"/>
          </rPr>
          <t>There is no information.</t>
        </r>
      </text>
    </comment>
    <comment ref="F146" authorId="0" shapeId="0" xr:uid="{F1881E78-A54E-428B-A4EE-E221D2CCEFD5}">
      <text>
        <r>
          <rPr>
            <b/>
            <sz val="9"/>
            <color indexed="81"/>
            <rFont val="Tahoma"/>
            <family val="2"/>
          </rPr>
          <t>There is no information.</t>
        </r>
      </text>
    </comment>
    <comment ref="G146" authorId="0" shapeId="0" xr:uid="{2E8E6009-845E-4747-8470-1F5E4815EBD4}">
      <text>
        <r>
          <rPr>
            <b/>
            <sz val="9"/>
            <color indexed="81"/>
            <rFont val="Tahoma"/>
            <family val="2"/>
          </rPr>
          <t>The score is the maximum risk score in the catch group, Angelshark, of 1 species.</t>
        </r>
      </text>
    </comment>
    <comment ref="H146" authorId="0" shapeId="0" xr:uid="{4447BE70-4375-4BD4-B45D-485BB3C379AD}">
      <text>
        <r>
          <rPr>
            <b/>
            <sz val="9"/>
            <color indexed="81"/>
            <rFont val="Tahoma"/>
            <family val="2"/>
          </rPr>
          <t>The score is the maximum risk score in the catch group, Eagle rays, of 1 species.</t>
        </r>
      </text>
    </comment>
    <comment ref="I146" authorId="0" shapeId="0" xr:uid="{1C9745E2-C6DD-40E2-9EA5-A84B130EF266}">
      <text>
        <r>
          <rPr>
            <b/>
            <sz val="9"/>
            <color indexed="81"/>
            <rFont val="Tahoma"/>
            <family val="2"/>
          </rPr>
          <t>The score is the maximum risk score in the catch group, Eagle rays, of 2 species.</t>
        </r>
      </text>
    </comment>
    <comment ref="J146" authorId="0" shapeId="0" xr:uid="{4B752AE4-FF85-4A88-B472-5B307D92E403}">
      <text>
        <r>
          <rPr>
            <b/>
            <sz val="9"/>
            <color indexed="81"/>
            <rFont val="Tahoma"/>
            <family val="2"/>
          </rPr>
          <t>The score is the maximum risk score in the catch group, Eagle rays, of 2 species.</t>
        </r>
      </text>
    </comment>
    <comment ref="K146" authorId="0" shapeId="0" xr:uid="{C15750EF-5755-43EE-B4B5-2C599990B2DC}">
      <text>
        <r>
          <rPr>
            <b/>
            <sz val="9"/>
            <color indexed="81"/>
            <rFont val="Tahoma"/>
            <family val="2"/>
          </rPr>
          <t>The score is the maximum risk score in the catch group, Eagle rays, of 2 species.</t>
        </r>
      </text>
    </comment>
    <comment ref="M146" authorId="0" shapeId="0" xr:uid="{E370B744-FC7A-43AA-96A4-8A5AD102D072}">
      <text>
        <r>
          <rPr>
            <b/>
            <sz val="9"/>
            <color indexed="81"/>
            <rFont val="Tahoma"/>
            <family val="2"/>
          </rPr>
          <t>ALL stocks : No information.</t>
        </r>
      </text>
    </comment>
    <comment ref="N146" authorId="0" shapeId="0" xr:uid="{0DEBEA1A-9B01-4DCE-BD19-E2B27A03B974}">
      <text>
        <r>
          <rPr>
            <b/>
            <sz val="9"/>
            <color indexed="81"/>
            <rFont val="Tahoma"/>
            <family val="2"/>
          </rPr>
          <t>No information.</t>
        </r>
      </text>
    </comment>
    <comment ref="O146" authorId="0" shapeId="0" xr:uid="{EE4F78DE-C5F4-4E5B-A4F8-401CF794C454}">
      <text>
        <r>
          <rPr>
            <b/>
            <sz val="9"/>
            <color indexed="81"/>
            <rFont val="Tahoma"/>
            <family val="2"/>
          </rPr>
          <t>ALL stocks : No information.</t>
        </r>
      </text>
    </comment>
    <comment ref="P146" authorId="0" shapeId="0" xr:uid="{D420B3FD-3BC2-490B-83B1-13B745030764}">
      <text>
        <r>
          <rPr>
            <b/>
            <sz val="9"/>
            <color indexed="81"/>
            <rFont val="Tahoma"/>
            <family val="2"/>
          </rPr>
          <t>No direct evidence of survival after capture.</t>
        </r>
      </text>
    </comment>
    <comment ref="E147" authorId="0" shapeId="0" xr:uid="{4E7D1F70-2F97-43E3-AA46-62157A751D8D}">
      <text>
        <r>
          <rPr>
            <b/>
            <sz val="9"/>
            <color indexed="81"/>
            <rFont val="Tahoma"/>
            <family val="2"/>
          </rPr>
          <t>Species growth rate (K) is 0.142, which is in the medium risk K range (0.061-0.183) for age at maturity.</t>
        </r>
      </text>
    </comment>
    <comment ref="F147" authorId="0" shapeId="0" xr:uid="{BDF86881-3F1E-4C9E-B446-B0FCC3D5FC22}">
      <text>
        <r>
          <rPr>
            <b/>
            <sz val="9"/>
            <color indexed="81"/>
            <rFont val="Tahoma"/>
            <family val="2"/>
          </rPr>
          <t>Species growth rate (K) is 0.142, which is in the medium risk K range (0.12-0.30) for maximum age.</t>
        </r>
      </text>
    </comment>
    <comment ref="G147" authorId="0" shapeId="0" xr:uid="{3ED013AD-62F3-41F4-BF00-1C3732296FAF}">
      <text>
        <r>
          <rPr>
            <b/>
            <sz val="9"/>
            <color indexed="81"/>
            <rFont val="Tahoma"/>
            <family val="2"/>
          </rPr>
          <t>There is no information, but fish are likely to produce &gt;100 eggs/year.</t>
        </r>
      </text>
    </comment>
    <comment ref="H147" authorId="0" shapeId="0" xr:uid="{A7A46726-8034-4BEB-BAA5-250506DDF625}">
      <text>
        <r>
          <rPr>
            <b/>
            <sz val="9"/>
            <color indexed="81"/>
            <rFont val="Tahoma"/>
            <family val="2"/>
          </rPr>
          <t>Species maximum length is 47, which is lower than the lowest risk value (100cm).</t>
        </r>
      </text>
    </comment>
    <comment ref="I147" authorId="0" shapeId="0" xr:uid="{320EF4FB-6EF6-46EE-8637-0AC08A351C72}">
      <text>
        <r>
          <rPr>
            <b/>
            <sz val="9"/>
            <color indexed="81"/>
            <rFont val="Tahoma"/>
            <family val="2"/>
          </rPr>
          <t>Species maximum length is 47cm, which is in the length at maturity medium risk range (40-200cm).</t>
        </r>
      </text>
    </comment>
    <comment ref="J147" authorId="0" shapeId="0" xr:uid="{52C2D575-8CD3-497C-AF0A-5B3F983A3937}">
      <text>
        <r>
          <rPr>
            <b/>
            <sz val="9"/>
            <color indexed="81"/>
            <rFont val="Tahoma"/>
            <family val="2"/>
          </rPr>
          <t>Species reproductive strategy is broadcast spawner, which is low risk.</t>
        </r>
      </text>
    </comment>
    <comment ref="K147" authorId="0" shapeId="0" xr:uid="{B15ECD51-B41C-4A4A-A688-D44C441EF1F0}">
      <text>
        <r>
          <rPr>
            <b/>
            <sz val="9"/>
            <color indexed="81"/>
            <rFont val="Tahoma"/>
            <family val="2"/>
          </rPr>
          <t>Species trophic level is 4.2, which is higher than the highest risk value (3.25).</t>
        </r>
      </text>
    </comment>
    <comment ref="M147" authorId="0" shapeId="0" xr:uid="{BC4807B0-2536-42CF-A00C-F58B7B1A3612}">
      <text>
        <r>
          <rPr>
            <b/>
            <sz val="9"/>
            <color indexed="81"/>
            <rFont val="Tahoma"/>
            <family val="2"/>
          </rPr>
          <t>PO_,IO_ stocks : Indo-Pacific distribution</t>
        </r>
      </text>
    </comment>
    <comment ref="N147" authorId="0" shapeId="0" xr:uid="{67086874-2D70-4085-BD63-B1EA775DDD8F}">
      <text>
        <r>
          <rPr>
            <b/>
            <sz val="9"/>
            <color indexed="81"/>
            <rFont val="Tahoma"/>
            <family val="2"/>
          </rPr>
          <t>The depth range of the species is 1-520m. For surface gears, the vertical overlap index with this species is 19.23%.</t>
        </r>
      </text>
    </comment>
    <comment ref="O147" authorId="0" shapeId="0" xr:uid="{658B6ACF-8C5A-47AD-8EC7-1E6FB0B483AB}">
      <text>
        <r>
          <rPr>
            <b/>
            <sz val="9"/>
            <color indexed="81"/>
            <rFont val="Tahoma"/>
            <family val="2"/>
          </rPr>
          <t>TPT stocks : The maximum length of the species is 47cm. For tropical surface fisheries, the length overlap index with this species is 42.73%. Pole and line induces feeding behaviour in tunas which tends to exclude other species._x000D_
ALB stocks : The maximum length of the species is 47cm. For albacore fisheries, the length overlap index with this species is 33.57%. Pole and line induces feeding behaviour in tunas which tends to exclude other species.</t>
        </r>
      </text>
    </comment>
    <comment ref="P147" authorId="0" shapeId="0" xr:uid="{C06DC557-72FF-4B2E-AD86-17F0A02705A4}">
      <text>
        <r>
          <rPr>
            <b/>
            <sz val="9"/>
            <color indexed="81"/>
            <rFont val="Tahoma"/>
            <family val="2"/>
          </rPr>
          <t>No direct evidence of survival after capture.</t>
        </r>
      </text>
    </comment>
    <comment ref="E148" authorId="0" shapeId="0" xr:uid="{27AB8F9B-964B-4369-A299-722FFBCE96CF}">
      <text>
        <r>
          <rPr>
            <b/>
            <sz val="9"/>
            <color indexed="81"/>
            <rFont val="Tahoma"/>
            <family val="2"/>
          </rPr>
          <t>There is no information.</t>
        </r>
      </text>
    </comment>
    <comment ref="F148" authorId="0" shapeId="0" xr:uid="{4CDD9851-FB3B-4271-9B59-E6BAFCCE9443}">
      <text>
        <r>
          <rPr>
            <b/>
            <sz val="9"/>
            <color indexed="81"/>
            <rFont val="Tahoma"/>
            <family val="2"/>
          </rPr>
          <t>There is no information.</t>
        </r>
      </text>
    </comment>
    <comment ref="G148" authorId="0" shapeId="0" xr:uid="{35FE9025-87FE-40A4-807F-5B931F8B3A56}">
      <text>
        <r>
          <rPr>
            <b/>
            <sz val="9"/>
            <color indexed="81"/>
            <rFont val="Tahoma"/>
            <family val="2"/>
          </rPr>
          <t>The score is based on the maximum risk score in the family Agonidae, which included 1 species.</t>
        </r>
      </text>
    </comment>
    <comment ref="H148" authorId="0" shapeId="0" xr:uid="{D08D4B21-547A-416A-BF54-CC8B7FB83480}">
      <text>
        <r>
          <rPr>
            <b/>
            <sz val="9"/>
            <color indexed="81"/>
            <rFont val="Tahoma"/>
            <family val="2"/>
          </rPr>
          <t>The score is based on the maximum risk score in the family Agonidae, which included 1 species.</t>
        </r>
      </text>
    </comment>
    <comment ref="I148" authorId="0" shapeId="0" xr:uid="{2195F4DF-F314-431C-B53F-46DD3F2733E5}">
      <text>
        <r>
          <rPr>
            <b/>
            <sz val="9"/>
            <color indexed="81"/>
            <rFont val="Tahoma"/>
            <family val="2"/>
          </rPr>
          <t>The score is based on the maximum risk score in the family Agonidae, which included 1 species.</t>
        </r>
      </text>
    </comment>
    <comment ref="J148" authorId="0" shapeId="0" xr:uid="{578205CA-7BEC-4B55-8533-2F0E3D4F7214}">
      <text>
        <r>
          <rPr>
            <b/>
            <sz val="9"/>
            <color indexed="81"/>
            <rFont val="Tahoma"/>
            <family val="2"/>
          </rPr>
          <t>The score is based on the maximum risk score in the family Pomacentridae, which included 2 species.</t>
        </r>
      </text>
    </comment>
    <comment ref="K148" authorId="0" shapeId="0" xr:uid="{64D64557-A5EB-4A76-B0DB-4F362867964A}">
      <text>
        <r>
          <rPr>
            <b/>
            <sz val="9"/>
            <color indexed="81"/>
            <rFont val="Tahoma"/>
            <family val="2"/>
          </rPr>
          <t>The score is based on the maximum risk score in the family Agonidae, which included 1 species.</t>
        </r>
      </text>
    </comment>
    <comment ref="M148" authorId="0" shapeId="0" xr:uid="{37B29B70-F88B-450E-8FE1-E7C43E7C0EAB}">
      <text>
        <r>
          <rPr>
            <b/>
            <sz val="9"/>
            <color indexed="81"/>
            <rFont val="Tahoma"/>
            <family val="2"/>
          </rPr>
          <t>ALL stocks : Worldwide pelagic distribution</t>
        </r>
      </text>
    </comment>
    <comment ref="N148" authorId="0" shapeId="0" xr:uid="{73CBC13F-4CCC-452E-88A5-0510078D8D24}">
      <text>
        <r>
          <rPr>
            <b/>
            <sz val="9"/>
            <color indexed="81"/>
            <rFont val="Tahoma"/>
            <family val="2"/>
          </rPr>
          <t>The depth range of the species is 1-100m. For surface gears, the vertical overlap index with this species is 100.00%.</t>
        </r>
      </text>
    </comment>
    <comment ref="O148" authorId="0" shapeId="0" xr:uid="{162E5ECD-279B-4B70-A570-1EDEC1007B6E}">
      <text>
        <r>
          <rPr>
            <b/>
            <sz val="9"/>
            <color indexed="81"/>
            <rFont val="Tahoma"/>
            <family val="2"/>
          </rPr>
          <t>TPT stocks : The maximum length of the species is missing, but the family's maximum length based on 5 species is 86.4cm. For tropical surface fisheries, the length overlap index with this species is 78.55%. Pole and line induces feeding behaviour in tunas which tends to exclude other species._x000D_
ALB stocks : The maximum length of the species is missing, but the family's maximum length based on 5 species is 86.4cm. For albacore fisheries, the length overlap index with this species is 61.71%. Pole and line induces feeding behaviour in tunas which tends to exclude other species.</t>
        </r>
      </text>
    </comment>
    <comment ref="P148" authorId="0" shapeId="0" xr:uid="{0B5DED02-2D34-48BF-BEB9-7127D5F5C75C}">
      <text>
        <r>
          <rPr>
            <b/>
            <sz val="9"/>
            <color indexed="81"/>
            <rFont val="Tahoma"/>
            <family val="2"/>
          </rPr>
          <t>No direct evidence of survival after capture.</t>
        </r>
      </text>
    </comment>
    <comment ref="E149" authorId="0" shapeId="0" xr:uid="{D1C51DD8-3083-41B9-AC02-A0F842B41BC3}">
      <text>
        <r>
          <rPr>
            <b/>
            <sz val="9"/>
            <color indexed="81"/>
            <rFont val="Tahoma"/>
            <family val="2"/>
          </rPr>
          <t>There is no information.</t>
        </r>
      </text>
    </comment>
    <comment ref="F149" authorId="0" shapeId="0" xr:uid="{A7EC38A1-1E37-4D1B-AFDD-0B893C4780E5}">
      <text>
        <r>
          <rPr>
            <b/>
            <sz val="9"/>
            <color indexed="81"/>
            <rFont val="Tahoma"/>
            <family val="2"/>
          </rPr>
          <t>There is no information.</t>
        </r>
      </text>
    </comment>
    <comment ref="G149" authorId="0" shapeId="0" xr:uid="{39A4D8FC-31DF-40F0-AFCB-103A2A86910E}">
      <text>
        <r>
          <rPr>
            <b/>
            <sz val="9"/>
            <color indexed="81"/>
            <rFont val="Tahoma"/>
            <family val="2"/>
          </rPr>
          <t>The score is based on the maximum risk score in the family Echeneidae , which included 1 species.</t>
        </r>
      </text>
    </comment>
    <comment ref="H149" authorId="0" shapeId="0" xr:uid="{7604F0C6-3619-4E39-B3BC-2CE30DC9AB4B}">
      <text>
        <r>
          <rPr>
            <b/>
            <sz val="9"/>
            <color indexed="81"/>
            <rFont val="Tahoma"/>
            <family val="2"/>
          </rPr>
          <t>Species maximum length is 76, which is lower than the lowest risk value (100cm).</t>
        </r>
      </text>
    </comment>
    <comment ref="I149" authorId="0" shapeId="0" xr:uid="{D33D2679-F75F-4EDC-8F3A-410360C0DC34}">
      <text>
        <r>
          <rPr>
            <b/>
            <sz val="9"/>
            <color indexed="81"/>
            <rFont val="Tahoma"/>
            <family val="2"/>
          </rPr>
          <t>Species maximum length is 76cm, which is in the length at maturity medium risk range (40-200cm).</t>
        </r>
      </text>
    </comment>
    <comment ref="J149" authorId="0" shapeId="0" xr:uid="{F79BB6BE-D420-495D-A66D-1D8342A15153}">
      <text>
        <r>
          <rPr>
            <b/>
            <sz val="9"/>
            <color indexed="81"/>
            <rFont val="Tahoma"/>
            <family val="2"/>
          </rPr>
          <t>The score is based on the maximum risk score in the family Trachipteridae , which included 7 species.</t>
        </r>
      </text>
    </comment>
    <comment ref="K149" authorId="0" shapeId="0" xr:uid="{B6CD6754-7070-48E4-A7D0-E133CDE1610B}">
      <text>
        <r>
          <rPr>
            <b/>
            <sz val="9"/>
            <color indexed="81"/>
            <rFont val="Tahoma"/>
            <family val="2"/>
          </rPr>
          <t>Species trophic level is 3.5, which is higher than the highest risk value (3.25).</t>
        </r>
      </text>
    </comment>
    <comment ref="M149" authorId="0" shapeId="0" xr:uid="{1A4BA7D6-65C2-4C59-8618-F931AADD3EE0}">
      <text>
        <r>
          <rPr>
            <b/>
            <sz val="9"/>
            <color indexed="81"/>
            <rFont val="Tahoma"/>
            <family val="2"/>
          </rPr>
          <t>ALL stocks : Worldwide pelagic distribution</t>
        </r>
      </text>
    </comment>
    <comment ref="N149" authorId="0" shapeId="0" xr:uid="{1129CBCF-BA70-48BA-BCFB-2DDF8D4407C6}">
      <text>
        <r>
          <rPr>
            <b/>
            <sz val="9"/>
            <color indexed="81"/>
            <rFont val="Tahoma"/>
            <family val="2"/>
          </rPr>
          <t>The depth range of the species is 1-50m. For surface gears, the vertical overlap index with this species is 100.00%.</t>
        </r>
      </text>
    </comment>
    <comment ref="O149" authorId="0" shapeId="0" xr:uid="{F17892EE-86F9-4DAB-AF8A-A1329C65BFCD}">
      <text>
        <r>
          <rPr>
            <b/>
            <sz val="9"/>
            <color indexed="81"/>
            <rFont val="Tahoma"/>
            <family val="2"/>
          </rPr>
          <t>TPT stocks : The maximum length of the species is 76cm. For tropical surface fisheries, the length overlap index with this species is 69.09%. Pole and line induces feeding behaviour in tunas which tends to exclude other species._x000D_
ALB stocks : The maximum length of the species is 76cm. For albacore fisheries, the length overlap index with this species is 54.29%. Pole and line induces feeding behaviour in tunas which tends to exclude other species.</t>
        </r>
      </text>
    </comment>
    <comment ref="P149" authorId="0" shapeId="0" xr:uid="{BAB2CFE2-0BCA-46F2-ADF9-B8756EF30F96}">
      <text>
        <r>
          <rPr>
            <b/>
            <sz val="9"/>
            <color indexed="81"/>
            <rFont val="Tahoma"/>
            <family val="2"/>
          </rPr>
          <t>No direct evidence of survival after capture.</t>
        </r>
      </text>
    </comment>
    <comment ref="E150" authorId="0" shapeId="0" xr:uid="{7903D081-353D-4190-9317-CFF2B80E9EAD}">
      <text>
        <r>
          <rPr>
            <b/>
            <sz val="9"/>
            <color indexed="81"/>
            <rFont val="Tahoma"/>
            <family val="2"/>
          </rPr>
          <t>The score is based on the maximum risk score in the family Agonidae, which included 1 species.</t>
        </r>
      </text>
    </comment>
    <comment ref="F150" authorId="0" shapeId="0" xr:uid="{5C008595-0957-47A2-A836-4B65B3A4CD38}">
      <text>
        <r>
          <rPr>
            <b/>
            <sz val="9"/>
            <color indexed="81"/>
            <rFont val="Tahoma"/>
            <family val="2"/>
          </rPr>
          <t>The score is based on the maximum risk score in the family Agonidae, which included 1 species.</t>
        </r>
      </text>
    </comment>
    <comment ref="G150" authorId="0" shapeId="0" xr:uid="{B82766FD-4FAC-493F-A7B5-0B3168F4D1DF}">
      <text>
        <r>
          <rPr>
            <b/>
            <sz val="9"/>
            <color indexed="81"/>
            <rFont val="Tahoma"/>
            <family val="2"/>
          </rPr>
          <t>There is no information, but fish are likely to produce &gt;100 eggs/year.</t>
        </r>
      </text>
    </comment>
    <comment ref="H150" authorId="0" shapeId="0" xr:uid="{C3E51F7A-E505-49E7-8001-238EBFDC337A}">
      <text>
        <r>
          <rPr>
            <b/>
            <sz val="9"/>
            <color indexed="81"/>
            <rFont val="Tahoma"/>
            <family val="2"/>
          </rPr>
          <t>Species maximum length is 59, which is lower than the lowest risk value (100cm).</t>
        </r>
      </text>
    </comment>
    <comment ref="I150" authorId="0" shapeId="0" xr:uid="{5D7F794D-DB09-4C05-87E1-CE85264D3273}">
      <text>
        <r>
          <rPr>
            <b/>
            <sz val="9"/>
            <color indexed="81"/>
            <rFont val="Tahoma"/>
            <family val="2"/>
          </rPr>
          <t>Species maximum length is 59cm, which is in the length at maturity medium risk range (40-200cm).</t>
        </r>
      </text>
    </comment>
    <comment ref="J150" authorId="0" shapeId="0" xr:uid="{0B67255A-E583-42F4-A7D4-6836FED1C301}">
      <text>
        <r>
          <rPr>
            <b/>
            <sz val="9"/>
            <color indexed="81"/>
            <rFont val="Tahoma"/>
            <family val="2"/>
          </rPr>
          <t>There is no information, but fish are not live bearers.</t>
        </r>
      </text>
    </comment>
    <comment ref="K150" authorId="0" shapeId="0" xr:uid="{51E866A5-24F3-4EA7-9C3B-FF6BAEACB981}">
      <text>
        <r>
          <rPr>
            <b/>
            <sz val="9"/>
            <color indexed="81"/>
            <rFont val="Tahoma"/>
            <family val="2"/>
          </rPr>
          <t>Species trophic level is 3.5, which is higher than the highest risk value (3.25).</t>
        </r>
      </text>
    </comment>
    <comment ref="M150" authorId="0" shapeId="0" xr:uid="{BF0FED03-1B63-43A2-BC10-A679040D92E6}">
      <text>
        <r>
          <rPr>
            <b/>
            <sz val="9"/>
            <color indexed="81"/>
            <rFont val="Tahoma"/>
            <family val="2"/>
          </rPr>
          <t>PO_ stocks : Pacific distribution</t>
        </r>
      </text>
    </comment>
    <comment ref="N150" authorId="0" shapeId="0" xr:uid="{5356BC3A-8133-4B2C-8104-5443AB4D3A6E}">
      <text>
        <r>
          <rPr>
            <b/>
            <sz val="9"/>
            <color indexed="81"/>
            <rFont val="Tahoma"/>
            <family val="2"/>
          </rPr>
          <t>The depth range of the species is 1-20m. For surface gears, the vertical overlap index with this species is 100.00%.</t>
        </r>
      </text>
    </comment>
    <comment ref="O150" authorId="0" shapeId="0" xr:uid="{6E161109-860F-4B1A-AD20-6C69B75A360B}">
      <text>
        <r>
          <rPr>
            <b/>
            <sz val="9"/>
            <color indexed="81"/>
            <rFont val="Tahoma"/>
            <family val="2"/>
          </rPr>
          <t>TPT stocks : The maximum length of the species is 59cm. For tropical surface fisheries, the length overlap index with this species is 53.64%. Pole and line induces feeding behaviour in tunas which tends to exclude other species._x000D_
ALB stocks : The maximum length of the species is 59cm. For albacore fisheries, the length overlap index with this species is 42.14%. Pole and line induces feeding behaviour in tunas which tends to exclude other species.</t>
        </r>
      </text>
    </comment>
    <comment ref="P150" authorId="0" shapeId="0" xr:uid="{5AF1F7EF-1DC9-4DE4-8DF5-CDC69CF91065}">
      <text>
        <r>
          <rPr>
            <b/>
            <sz val="9"/>
            <color indexed="81"/>
            <rFont val="Tahoma"/>
            <family val="2"/>
          </rPr>
          <t>No direct evidence of survival after capture.</t>
        </r>
      </text>
    </comment>
    <comment ref="E151" authorId="0" shapeId="0" xr:uid="{EAE49CB5-2CF8-4F01-9F17-C0E47ADDD945}">
      <text>
        <r>
          <rPr>
            <b/>
            <sz val="9"/>
            <color indexed="81"/>
            <rFont val="Tahoma"/>
            <family val="2"/>
          </rPr>
          <t>Species growth rate (K) is 2.218, which is higher than lowest risk K (0.183) for age at maturity.</t>
        </r>
      </text>
    </comment>
    <comment ref="F151" authorId="0" shapeId="0" xr:uid="{C426E281-52E1-46B7-B9A2-4998388D0528}">
      <text>
        <r>
          <rPr>
            <b/>
            <sz val="9"/>
            <color indexed="81"/>
            <rFont val="Tahoma"/>
            <family val="2"/>
          </rPr>
          <t>Species growth rate (K) is 2.218, which is higher than lowest risk K (0.30) for maximum age.</t>
        </r>
      </text>
    </comment>
    <comment ref="G151" authorId="0" shapeId="0" xr:uid="{8836AB0F-EA5C-4D40-AD4E-D2EF0CCB02F9}">
      <text>
        <r>
          <rPr>
            <b/>
            <sz val="9"/>
            <color indexed="81"/>
            <rFont val="Tahoma"/>
            <family val="2"/>
          </rPr>
          <t>Species fecundity is 1750 eggs/year, which is in the medium risk range (100-20000).</t>
        </r>
      </text>
    </comment>
    <comment ref="H151" authorId="0" shapeId="0" xr:uid="{938735AB-623F-4C67-97B1-D0E14C4A27F5}">
      <text>
        <r>
          <rPr>
            <b/>
            <sz val="9"/>
            <color indexed="81"/>
            <rFont val="Tahoma"/>
            <family val="2"/>
          </rPr>
          <t>Species maximum length is 12, which is lower than the lowest risk value (100cm).</t>
        </r>
      </text>
    </comment>
    <comment ref="I151" authorId="0" shapeId="0" xr:uid="{A3884A65-05AA-4422-9FC6-9FEE513B99FA}">
      <text>
        <r>
          <rPr>
            <b/>
            <sz val="9"/>
            <color indexed="81"/>
            <rFont val="Tahoma"/>
            <family val="2"/>
          </rPr>
          <t>Species length at maturity is 6, which is lower than the lowest risk value (40cm).</t>
        </r>
      </text>
    </comment>
    <comment ref="J151" authorId="0" shapeId="0" xr:uid="{BE079813-B643-41EB-B6FC-B841E6608B4A}">
      <text>
        <r>
          <rPr>
            <b/>
            <sz val="9"/>
            <color indexed="81"/>
            <rFont val="Tahoma"/>
            <family val="2"/>
          </rPr>
          <t>Species reproductive strategy is broadcast spawner, which is low risk.</t>
        </r>
      </text>
    </comment>
    <comment ref="K151" authorId="0" shapeId="0" xr:uid="{31545179-2400-47D2-AB0C-909643F3530D}">
      <text>
        <r>
          <rPr>
            <b/>
            <sz val="9"/>
            <color indexed="81"/>
            <rFont val="Tahoma"/>
            <family val="2"/>
          </rPr>
          <t>Species trophic level is 3.3, which is higher than the highest risk value (3.25).</t>
        </r>
      </text>
    </comment>
    <comment ref="M151" authorId="0" shapeId="0" xr:uid="{98638051-A3F8-41F6-A8BD-4EE2857F0C86}">
      <text>
        <r>
          <rPr>
            <b/>
            <sz val="9"/>
            <color indexed="81"/>
            <rFont val="Tahoma"/>
            <family val="2"/>
          </rPr>
          <t>IO_,ALPN,BEPE,BEPW,SKPE,SKPW,YFPE,YFPW stocks : Indo-Pacific distribution, absent Southern Indian Ocean</t>
        </r>
      </text>
    </comment>
    <comment ref="N151" authorId="0" shapeId="0" xr:uid="{32DDBAE7-7783-4FD0-8DF0-62B35BD7CB25}">
      <text>
        <r>
          <rPr>
            <b/>
            <sz val="9"/>
            <color indexed="81"/>
            <rFont val="Tahoma"/>
            <family val="2"/>
          </rPr>
          <t>Pole and line bait collected through directed fisheries.</t>
        </r>
      </text>
    </comment>
    <comment ref="O151" authorId="0" shapeId="0" xr:uid="{3731E019-B568-4D4D-BC09-9FD9BC47DB36}">
      <text>
        <r>
          <rPr>
            <b/>
            <sz val="9"/>
            <color indexed="81"/>
            <rFont val="Tahoma"/>
            <family val="2"/>
          </rPr>
          <t>TPT stocks : Pole and line bait collected through directed fisheries._x000D_
ALB stocks : Pole and line bait collected through directed fisheries.</t>
        </r>
      </text>
    </comment>
    <comment ref="P151" authorId="0" shapeId="0" xr:uid="{0ED3A072-C884-42F7-91DA-88BD7907D549}">
      <text>
        <r>
          <rPr>
            <b/>
            <sz val="9"/>
            <color indexed="81"/>
            <rFont val="Tahoma"/>
            <family val="2"/>
          </rPr>
          <t>No direct evidence of survival after capture.</t>
        </r>
      </text>
    </comment>
    <comment ref="E152" authorId="0" shapeId="0" xr:uid="{6D65B674-ECDB-4CD2-8D4C-97B21842EBA0}">
      <text>
        <r>
          <rPr>
            <b/>
            <sz val="9"/>
            <color indexed="81"/>
            <rFont val="Tahoma"/>
            <family val="2"/>
          </rPr>
          <t>Species growth rate (K) is 0.151, which is in the medium risk K range (0.061-0.183) for age at maturity.</t>
        </r>
      </text>
    </comment>
    <comment ref="F152" authorId="0" shapeId="0" xr:uid="{DE64C6C9-6770-41A7-9A59-7F271648CD57}">
      <text>
        <r>
          <rPr>
            <b/>
            <sz val="9"/>
            <color indexed="81"/>
            <rFont val="Tahoma"/>
            <family val="2"/>
          </rPr>
          <t>Species growth rate (K) is 0.151, which is in the medium risk K range (0.12-0.30) for maximum age.</t>
        </r>
      </text>
    </comment>
    <comment ref="G152" authorId="0" shapeId="0" xr:uid="{3912A1DB-EBB1-4CD4-A4C1-44CFE7DC6F58}">
      <text>
        <r>
          <rPr>
            <b/>
            <sz val="9"/>
            <color indexed="81"/>
            <rFont val="Tahoma"/>
            <family val="2"/>
          </rPr>
          <t>The score is based on the maximum risk score in the family Agonidae, which included 1 species.</t>
        </r>
      </text>
    </comment>
    <comment ref="H152" authorId="0" shapeId="0" xr:uid="{718DB67F-23AD-452A-B37B-07DC0FB48F03}">
      <text>
        <r>
          <rPr>
            <b/>
            <sz val="9"/>
            <color indexed="81"/>
            <rFont val="Tahoma"/>
            <family val="2"/>
          </rPr>
          <t>Species maximum length is 115, which is in the medium risk range (100-300cm).</t>
        </r>
      </text>
    </comment>
    <comment ref="I152" authorId="0" shapeId="0" xr:uid="{1BB84FB7-85A4-4241-B1CA-05A9B0C78604}">
      <text>
        <r>
          <rPr>
            <b/>
            <sz val="9"/>
            <color indexed="81"/>
            <rFont val="Tahoma"/>
            <family val="2"/>
          </rPr>
          <t>Species length at maturity is 58, which is in the medium risk range (40-200cm).</t>
        </r>
      </text>
    </comment>
    <comment ref="J152" authorId="0" shapeId="0" xr:uid="{FF946795-1661-4BC7-ABFA-24708348E920}">
      <text>
        <r>
          <rPr>
            <b/>
            <sz val="9"/>
            <color indexed="81"/>
            <rFont val="Tahoma"/>
            <family val="2"/>
          </rPr>
          <t>Species reproductive strategy is broadcast spawner, which is low risk.</t>
        </r>
      </text>
    </comment>
    <comment ref="K152" authorId="0" shapeId="0" xr:uid="{BD08B09A-C6A8-4882-AABA-7757582C6EDA}">
      <text>
        <r>
          <rPr>
            <b/>
            <sz val="9"/>
            <color indexed="81"/>
            <rFont val="Tahoma"/>
            <family val="2"/>
          </rPr>
          <t>Species trophic level is 3.8, which is higher than the highest risk value (3.25).</t>
        </r>
      </text>
    </comment>
    <comment ref="M152" authorId="0" shapeId="0" xr:uid="{65115026-C8DA-4F54-9C0E-30E53E0259F7}">
      <text>
        <r>
          <rPr>
            <b/>
            <sz val="9"/>
            <color indexed="81"/>
            <rFont val="Tahoma"/>
            <family val="2"/>
          </rPr>
          <t>ALAN,ALAS,BEAT,SKAE,YFAT stocks : East Atlantic distribution, uncommon in West Atlantic</t>
        </r>
      </text>
    </comment>
    <comment ref="N152" authorId="0" shapeId="0" xr:uid="{A106319C-64FF-4E5B-A5F2-9389CCBAE30B}">
      <text>
        <r>
          <rPr>
            <b/>
            <sz val="9"/>
            <color indexed="81"/>
            <rFont val="Tahoma"/>
            <family val="2"/>
          </rPr>
          <t>The depth range of the species is 90-360m. For surface gears, the vertical overlap index with this species is 4.06%. This species is demersal.</t>
        </r>
      </text>
    </comment>
    <comment ref="O152" authorId="0" shapeId="0" xr:uid="{AD4F232F-5359-4B93-88D2-76063B0925AA}">
      <text>
        <r>
          <rPr>
            <b/>
            <sz val="9"/>
            <color indexed="81"/>
            <rFont val="Tahoma"/>
            <family val="2"/>
          </rPr>
          <t>TPT stocks : The maximum length of the species is 115cm. For tropical surface fisheries, the length overlap index with this species is 100.00%. Pole and line induces feeding behaviour in tunas which tends to exclude other species._x000D_
ALB stocks : The maximum length of the species is 115cm. For albacore fisheries, the length overlap index with this species is 82.14%. Pole and line induces feeding behaviour in tunas which tends to exclude other species.</t>
        </r>
      </text>
    </comment>
    <comment ref="P152" authorId="0" shapeId="0" xr:uid="{1F41A7A6-A5D3-4188-A230-29241A224125}">
      <text>
        <r>
          <rPr>
            <b/>
            <sz val="9"/>
            <color indexed="81"/>
            <rFont val="Tahoma"/>
            <family val="2"/>
          </rPr>
          <t>No direct evidence of survival after capture.</t>
        </r>
      </text>
    </comment>
    <comment ref="E153" authorId="0" shapeId="0" xr:uid="{AEA8FD39-00F8-4994-BBC1-087B60F85100}">
      <text>
        <r>
          <rPr>
            <b/>
            <sz val="9"/>
            <color indexed="81"/>
            <rFont val="Tahoma"/>
            <family val="2"/>
          </rPr>
          <t>Species growth rate (K) is 1.909, which is higher than lowest risk K (0.183) for age at maturity.</t>
        </r>
      </text>
    </comment>
    <comment ref="F153" authorId="0" shapeId="0" xr:uid="{A1077433-019F-4BD5-A6E7-AF0B3BF1B31B}">
      <text>
        <r>
          <rPr>
            <b/>
            <sz val="9"/>
            <color indexed="81"/>
            <rFont val="Tahoma"/>
            <family val="2"/>
          </rPr>
          <t>Species growth rate (K) is 1.909, which is higher than lowest risk K (0.30) for maximum age.</t>
        </r>
      </text>
    </comment>
    <comment ref="G153" authorId="0" shapeId="0" xr:uid="{DF787F0F-71BF-4F28-8C71-81A2FCEEB69A}">
      <text>
        <r>
          <rPr>
            <b/>
            <sz val="9"/>
            <color indexed="81"/>
            <rFont val="Tahoma"/>
            <family val="2"/>
          </rPr>
          <t>The score is based on the maximum risk score in the family Serranidae, which included 2 species.</t>
        </r>
      </text>
    </comment>
    <comment ref="H153" authorId="0" shapeId="0" xr:uid="{B594F2C1-80D4-4F2F-A6D8-98CA4E0FC71F}">
      <text>
        <r>
          <rPr>
            <b/>
            <sz val="9"/>
            <color indexed="81"/>
            <rFont val="Tahoma"/>
            <family val="2"/>
          </rPr>
          <t>Species maximum length is 8, which is lower than the lowest risk value (100cm).</t>
        </r>
      </text>
    </comment>
    <comment ref="I153" authorId="0" shapeId="0" xr:uid="{899DC957-14EA-4E4C-90CF-38A6640318C4}">
      <text>
        <r>
          <rPr>
            <b/>
            <sz val="9"/>
            <color indexed="81"/>
            <rFont val="Tahoma"/>
            <family val="2"/>
          </rPr>
          <t>Species length at maturity is 7, which is lower than the lowest risk value (40cm).</t>
        </r>
      </text>
    </comment>
    <comment ref="J153" authorId="0" shapeId="0" xr:uid="{601E3284-7038-4337-9169-A8926E6D7B55}">
      <text>
        <r>
          <rPr>
            <b/>
            <sz val="9"/>
            <color indexed="81"/>
            <rFont val="Tahoma"/>
            <family val="2"/>
          </rPr>
          <t>Species reproductive strategy is broadcast spawner, which is low risk.</t>
        </r>
      </text>
    </comment>
    <comment ref="K153" authorId="0" shapeId="0" xr:uid="{B1656ECC-579E-405C-9C42-6703353E43FB}">
      <text>
        <r>
          <rPr>
            <b/>
            <sz val="9"/>
            <color indexed="81"/>
            <rFont val="Tahoma"/>
            <family val="2"/>
          </rPr>
          <t>Species trophic level is 3.3, which is higher than the highest risk value (3.25).</t>
        </r>
      </text>
    </comment>
    <comment ref="M153" authorId="0" shapeId="0" xr:uid="{E5F4DF6A-D8A1-464C-B3D3-331BC5085D75}">
      <text>
        <r>
          <rPr>
            <b/>
            <sz val="9"/>
            <color indexed="81"/>
            <rFont val="Tahoma"/>
            <family val="2"/>
          </rPr>
          <t>IO_,ALPN,BEPE,BEPW,SKPE,SKPW,YFPE,YFPW stocks : Indo-Pacific distribution, absent Southern Indian Ocean</t>
        </r>
      </text>
    </comment>
    <comment ref="N153" authorId="0" shapeId="0" xr:uid="{DCCC97E8-5066-434F-8768-54BA4535890E}">
      <text>
        <r>
          <rPr>
            <b/>
            <sz val="9"/>
            <color indexed="81"/>
            <rFont val="Tahoma"/>
            <family val="2"/>
          </rPr>
          <t>Pole and line bait collected through directed fisheries.</t>
        </r>
      </text>
    </comment>
    <comment ref="O153" authorId="0" shapeId="0" xr:uid="{3020BA7D-D59A-4CE8-A763-E67009B878C5}">
      <text>
        <r>
          <rPr>
            <b/>
            <sz val="9"/>
            <color indexed="81"/>
            <rFont val="Tahoma"/>
            <family val="2"/>
          </rPr>
          <t>TPT stocks : Pole and line bait collected through directed fisheries._x000D_
ALB stocks : Pole and line bait collected through directed fisheries.</t>
        </r>
      </text>
    </comment>
    <comment ref="P153" authorId="0" shapeId="0" xr:uid="{B3B2459F-517B-45A9-8FC9-8A01DC686A66}">
      <text>
        <r>
          <rPr>
            <b/>
            <sz val="9"/>
            <color indexed="81"/>
            <rFont val="Tahoma"/>
            <family val="2"/>
          </rPr>
          <t>No direct evidence of survival after capture.</t>
        </r>
      </text>
    </comment>
    <comment ref="E154" authorId="0" shapeId="0" xr:uid="{20976B96-8188-493E-9302-DCF8764A78A7}">
      <text>
        <r>
          <rPr>
            <b/>
            <sz val="9"/>
            <color indexed="81"/>
            <rFont val="Tahoma"/>
            <family val="2"/>
          </rPr>
          <t>Species growth rate (K) is 0.143, which is in the medium risk K range (0.061-0.183) for age at maturity.</t>
        </r>
      </text>
    </comment>
    <comment ref="F154" authorId="0" shapeId="0" xr:uid="{9213063C-A7D1-4B26-AD28-237797F4B757}">
      <text>
        <r>
          <rPr>
            <b/>
            <sz val="9"/>
            <color indexed="81"/>
            <rFont val="Tahoma"/>
            <family val="2"/>
          </rPr>
          <t>Species growth rate (K) is 0.143, which is in the medium risk K range (0.12-0.30) for maximum age.</t>
        </r>
      </text>
    </comment>
    <comment ref="G154" authorId="0" shapeId="0" xr:uid="{9D47D2BD-9CFC-4FBF-8BB2-04A839778612}">
      <text>
        <r>
          <rPr>
            <b/>
            <sz val="9"/>
            <color indexed="81"/>
            <rFont val="Tahoma"/>
            <family val="2"/>
          </rPr>
          <t>Species fecundity is 350000 eggs/year, which is higher than the lowest risk value (20000).</t>
        </r>
      </text>
    </comment>
    <comment ref="H154" authorId="0" shapeId="0" xr:uid="{65E23675-595B-4720-936F-E840B9609A90}">
      <text>
        <r>
          <rPr>
            <b/>
            <sz val="9"/>
            <color indexed="81"/>
            <rFont val="Tahoma"/>
            <family val="2"/>
          </rPr>
          <t>Species maximum length is 100, which is in the medium risk range (100-300cm).</t>
        </r>
      </text>
    </comment>
    <comment ref="I154" authorId="0" shapeId="0" xr:uid="{922CE34E-52A8-427F-B217-596ED56A1111}">
      <text>
        <r>
          <rPr>
            <b/>
            <sz val="9"/>
            <color indexed="81"/>
            <rFont val="Tahoma"/>
            <family val="2"/>
          </rPr>
          <t>Species length at maturity is 61, which is in the medium risk range (40-200cm).</t>
        </r>
      </text>
    </comment>
    <comment ref="J154" authorId="0" shapeId="0" xr:uid="{9E965960-4555-4537-B074-4898F89A4E46}">
      <text>
        <r>
          <rPr>
            <b/>
            <sz val="9"/>
            <color indexed="81"/>
            <rFont val="Tahoma"/>
            <family val="2"/>
          </rPr>
          <t>Species reproductive strategy is broadcast spawner, which is low risk.</t>
        </r>
      </text>
    </comment>
    <comment ref="K154" authorId="0" shapeId="0" xr:uid="{3C703CEA-5CE2-4221-9393-535037AAF9F7}">
      <text>
        <r>
          <rPr>
            <b/>
            <sz val="9"/>
            <color indexed="81"/>
            <rFont val="Tahoma"/>
            <family val="2"/>
          </rPr>
          <t>Species trophic level is 4.1, which is higher than the highest risk value (3.25).</t>
        </r>
      </text>
    </comment>
    <comment ref="M154" authorId="0" shapeId="0" xr:uid="{D5A230C8-DCA9-41DB-9125-9EA7E513CD4C}">
      <text>
        <r>
          <rPr>
            <b/>
            <sz val="9"/>
            <color indexed="81"/>
            <rFont val="Tahoma"/>
            <family val="2"/>
          </rPr>
          <t>PO_,IO_,ALAM stocks : Worldwide distribution, absent in North and tropical Atlantic, mainly coastal</t>
        </r>
      </text>
    </comment>
    <comment ref="N154" authorId="0" shapeId="0" xr:uid="{BA690D69-42D2-4B08-9323-42748B83F933}">
      <text>
        <r>
          <rPr>
            <b/>
            <sz val="9"/>
            <color indexed="81"/>
            <rFont val="Tahoma"/>
            <family val="2"/>
          </rPr>
          <t>The depth range of the species is 1-300m. For surface gears, the vertical overlap index with this species is 33.33%. This species is reef associated.</t>
        </r>
      </text>
    </comment>
    <comment ref="O154" authorId="0" shapeId="0" xr:uid="{B8BFD012-322D-4632-A647-0596B9F81B7D}">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54" authorId="0" shapeId="0" xr:uid="{B0843818-4709-46B4-9E06-548974D2459C}">
      <text>
        <r>
          <rPr>
            <b/>
            <sz val="9"/>
            <color indexed="81"/>
            <rFont val="Tahoma"/>
            <family val="2"/>
          </rPr>
          <t>No direct evidence of survival after capture.</t>
        </r>
      </text>
    </comment>
    <comment ref="E155" authorId="0" shapeId="0" xr:uid="{AEF6BB46-9064-49D0-BF56-1395F4761963}">
      <text>
        <r>
          <rPr>
            <b/>
            <sz val="9"/>
            <color indexed="81"/>
            <rFont val="Tahoma"/>
            <family val="2"/>
          </rPr>
          <t>Species growth rate (K) is 1.154, which is higher than lowest risk K (0.183) for age at maturity.</t>
        </r>
      </text>
    </comment>
    <comment ref="F155" authorId="0" shapeId="0" xr:uid="{421B3229-2F65-4602-A9B8-6419FA7B234D}">
      <text>
        <r>
          <rPr>
            <b/>
            <sz val="9"/>
            <color indexed="81"/>
            <rFont val="Tahoma"/>
            <family val="2"/>
          </rPr>
          <t>Species growth rate (K) is 1.154, which is higher than lowest risk K (0.30) for maximum age.</t>
        </r>
      </text>
    </comment>
    <comment ref="G155" authorId="0" shapeId="0" xr:uid="{54D64819-A201-42D0-9B71-628AF074569F}">
      <text>
        <r>
          <rPr>
            <b/>
            <sz val="9"/>
            <color indexed="81"/>
            <rFont val="Tahoma"/>
            <family val="2"/>
          </rPr>
          <t>Species fecundity is 75000 eggs/year, which is higher than the lowest risk value (20000).</t>
        </r>
      </text>
    </comment>
    <comment ref="H155" authorId="0" shapeId="0" xr:uid="{E5F11885-E75D-412D-A8C0-F5455D8346FA}">
      <text>
        <r>
          <rPr>
            <b/>
            <sz val="9"/>
            <color indexed="81"/>
            <rFont val="Tahoma"/>
            <family val="2"/>
          </rPr>
          <t>Species maximum length is 16, which is lower than the lowest risk value (100cm).</t>
        </r>
      </text>
    </comment>
    <comment ref="I155" authorId="0" shapeId="0" xr:uid="{6F730600-CF15-4C65-A239-C768182FE43A}">
      <text>
        <r>
          <rPr>
            <b/>
            <sz val="9"/>
            <color indexed="81"/>
            <rFont val="Tahoma"/>
            <family val="2"/>
          </rPr>
          <t>Species length at maturity is 9, which is lower than the lowest risk value (40cm).</t>
        </r>
      </text>
    </comment>
    <comment ref="J155" authorId="0" shapeId="0" xr:uid="{681BB4A9-07D9-400D-B498-47813A02AD5D}">
      <text>
        <r>
          <rPr>
            <b/>
            <sz val="9"/>
            <color indexed="81"/>
            <rFont val="Tahoma"/>
            <family val="2"/>
          </rPr>
          <t>Species reproductive strategy is broadcast spawner, which is low risk.</t>
        </r>
      </text>
    </comment>
    <comment ref="K155" authorId="0" shapeId="0" xr:uid="{96EDD083-5B08-43E6-A7E5-23AD23011060}">
      <text>
        <r>
          <rPr>
            <b/>
            <sz val="9"/>
            <color indexed="81"/>
            <rFont val="Tahoma"/>
            <family val="2"/>
          </rPr>
          <t>Species trophic level is 3.6, which is higher than the highest risk value (3.25).</t>
        </r>
      </text>
    </comment>
    <comment ref="M155" authorId="0" shapeId="0" xr:uid="{F80CDB30-3C4D-4610-9BF5-12315B76B0CD}">
      <text>
        <r>
          <rPr>
            <b/>
            <sz val="9"/>
            <color indexed="81"/>
            <rFont val="Tahoma"/>
            <family val="2"/>
          </rPr>
          <t>IO_,ALPN,BEPE,BEPW,SKPE,SKPW,YFPE,YFPW stocks : Indo-Pacific distribution, absent Southern Indian Ocean. Species is coastal.</t>
        </r>
      </text>
    </comment>
    <comment ref="N155" authorId="0" shapeId="0" xr:uid="{5E7D243C-43AF-4745-B53E-30CFDFCA18B6}">
      <text>
        <r>
          <rPr>
            <b/>
            <sz val="9"/>
            <color indexed="81"/>
            <rFont val="Tahoma"/>
            <family val="2"/>
          </rPr>
          <t>Pole and line bait collected through directed fisheries.</t>
        </r>
      </text>
    </comment>
    <comment ref="O155" authorId="0" shapeId="0" xr:uid="{11E48E72-D37C-435B-8857-F274C5459FB7}">
      <text>
        <r>
          <rPr>
            <b/>
            <sz val="9"/>
            <color indexed="81"/>
            <rFont val="Tahoma"/>
            <family val="2"/>
          </rPr>
          <t>TPT stocks : Pole and line bait collected through directed fisheries._x000D_
ALB stocks : Pole and line bait collected through directed fisheries.</t>
        </r>
      </text>
    </comment>
    <comment ref="P155" authorId="0" shapeId="0" xr:uid="{F4947475-503A-4464-AE8B-8FD641161ED4}">
      <text>
        <r>
          <rPr>
            <b/>
            <sz val="9"/>
            <color indexed="81"/>
            <rFont val="Tahoma"/>
            <family val="2"/>
          </rPr>
          <t>No direct evidence of survival after capture.</t>
        </r>
      </text>
    </comment>
    <comment ref="E156" authorId="0" shapeId="0" xr:uid="{FA8B13BC-A904-464C-AA2D-6A23B1D284AF}">
      <text>
        <r>
          <rPr>
            <b/>
            <sz val="9"/>
            <color indexed="81"/>
            <rFont val="Tahoma"/>
            <family val="2"/>
          </rPr>
          <t>Species growth rate (K) is 2.455, which is higher than lowest risk K (0.183) for age at maturity.</t>
        </r>
      </text>
    </comment>
    <comment ref="F156" authorId="0" shapeId="0" xr:uid="{E15FCC16-563F-4998-AC8A-772D3A1ED0C5}">
      <text>
        <r>
          <rPr>
            <b/>
            <sz val="9"/>
            <color indexed="81"/>
            <rFont val="Tahoma"/>
            <family val="2"/>
          </rPr>
          <t>Species growth rate (K) is 2.455, which is higher than lowest risk K (0.30) for maximum age.</t>
        </r>
      </text>
    </comment>
    <comment ref="G156" authorId="0" shapeId="0" xr:uid="{57B654BC-5566-4CF3-A04C-F5084E50F3E7}">
      <text>
        <r>
          <rPr>
            <b/>
            <sz val="9"/>
            <color indexed="81"/>
            <rFont val="Tahoma"/>
            <family val="2"/>
          </rPr>
          <t>The score is based on the maximum risk score in the family Agonidae, which included 1 species.</t>
        </r>
      </text>
    </comment>
    <comment ref="H156" authorId="0" shapeId="0" xr:uid="{5A91C0D8-4073-4CAE-A66C-BE1396279605}">
      <text>
        <r>
          <rPr>
            <b/>
            <sz val="9"/>
            <color indexed="81"/>
            <rFont val="Tahoma"/>
            <family val="2"/>
          </rPr>
          <t>Species maximum length is 8, which is lower than the lowest risk value (100cm).</t>
        </r>
      </text>
    </comment>
    <comment ref="I156" authorId="0" shapeId="0" xr:uid="{0CD40EF2-2734-4652-86B0-57E334CB4606}">
      <text>
        <r>
          <rPr>
            <b/>
            <sz val="9"/>
            <color indexed="81"/>
            <rFont val="Tahoma"/>
            <family val="2"/>
          </rPr>
          <t>Species length at maturity is 6, which is lower than the lowest risk value (40cm).</t>
        </r>
      </text>
    </comment>
    <comment ref="J156" authorId="0" shapeId="0" xr:uid="{C5C2669A-424C-4B2A-B782-439E9FAA84C0}">
      <text>
        <r>
          <rPr>
            <b/>
            <sz val="9"/>
            <color indexed="81"/>
            <rFont val="Tahoma"/>
            <family val="2"/>
          </rPr>
          <t>Species reproductive strategy is broadcast spawner, which is low risk.</t>
        </r>
      </text>
    </comment>
    <comment ref="K156" authorId="0" shapeId="0" xr:uid="{7B87BE1D-832A-4660-987E-2F6360D046D5}">
      <text>
        <r>
          <rPr>
            <b/>
            <sz val="9"/>
            <color indexed="81"/>
            <rFont val="Tahoma"/>
            <family val="2"/>
          </rPr>
          <t>Species trophic level is 3.2, which is in the medium risk range (2.75-3.25).</t>
        </r>
      </text>
    </comment>
    <comment ref="M156" authorId="0" shapeId="0" xr:uid="{5FCDDED4-7C64-4874-9AAA-519C99433D6F}">
      <text>
        <r>
          <rPr>
            <b/>
            <sz val="9"/>
            <color indexed="81"/>
            <rFont val="Tahoma"/>
            <family val="2"/>
          </rPr>
          <t>IO_,ALPN,BEPE,BEPW,SKPE,SKPW,YFPE,YFPW stocks : Indo-Pacific distribution, absent Southern Indian Ocean</t>
        </r>
      </text>
    </comment>
    <comment ref="N156" authorId="0" shapeId="0" xr:uid="{0A7D6D68-9D53-4250-A536-1B417D0675A5}">
      <text>
        <r>
          <rPr>
            <b/>
            <sz val="9"/>
            <color indexed="81"/>
            <rFont val="Tahoma"/>
            <family val="2"/>
          </rPr>
          <t>Pole and line bait collected through directed fisheries.</t>
        </r>
      </text>
    </comment>
    <comment ref="O156" authorId="0" shapeId="0" xr:uid="{C75FEBFE-72F4-4AC3-8E79-C8BB9D16A994}">
      <text>
        <r>
          <rPr>
            <b/>
            <sz val="9"/>
            <color indexed="81"/>
            <rFont val="Tahoma"/>
            <family val="2"/>
          </rPr>
          <t>TPT stocks : Pole and line bait collected through directed fisheries._x000D_
ALB stocks : Pole and line bait collected through directed fisheries.</t>
        </r>
      </text>
    </comment>
    <comment ref="P156" authorId="0" shapeId="0" xr:uid="{E7F31317-9D9C-45D6-9DE3-1DB373F8E4E4}">
      <text>
        <r>
          <rPr>
            <b/>
            <sz val="9"/>
            <color indexed="81"/>
            <rFont val="Tahoma"/>
            <family val="2"/>
          </rPr>
          <t>No direct evidence of survival after capture.</t>
        </r>
      </text>
    </comment>
    <comment ref="E157" authorId="0" shapeId="0" xr:uid="{CE950ED6-5075-4827-A4B6-D4B2531B2CC8}">
      <text>
        <r>
          <rPr>
            <b/>
            <sz val="9"/>
            <color indexed="81"/>
            <rFont val="Tahoma"/>
            <family val="2"/>
          </rPr>
          <t>Species growth rate (K) is 0.832, which is higher than lowest risk K (0.183) for age at maturity.</t>
        </r>
      </text>
    </comment>
    <comment ref="F157" authorId="0" shapeId="0" xr:uid="{448E90EE-0DEE-4C81-9CB3-02F25B6758AF}">
      <text>
        <r>
          <rPr>
            <b/>
            <sz val="9"/>
            <color indexed="81"/>
            <rFont val="Tahoma"/>
            <family val="2"/>
          </rPr>
          <t>Species growth rate (K) is 0.832, which is higher than lowest risk K (0.30) for maximum age.</t>
        </r>
      </text>
    </comment>
    <comment ref="G157" authorId="0" shapeId="0" xr:uid="{9D0702C3-FFBF-492A-9399-1DC597BF8FFB}">
      <text>
        <r>
          <rPr>
            <b/>
            <sz val="9"/>
            <color indexed="81"/>
            <rFont val="Tahoma"/>
            <family val="2"/>
          </rPr>
          <t>Species fecundity is 1600 eggs/year, which is in the medium risk range (100-20000).</t>
        </r>
      </text>
    </comment>
    <comment ref="H157" authorId="0" shapeId="0" xr:uid="{8115FF9D-C0B2-4BF2-A426-85D90A2E6651}">
      <text>
        <r>
          <rPr>
            <b/>
            <sz val="9"/>
            <color indexed="81"/>
            <rFont val="Tahoma"/>
            <family val="2"/>
          </rPr>
          <t>Species maximum length is 9, which is lower than the lowest risk value (100cm).</t>
        </r>
      </text>
    </comment>
    <comment ref="I157" authorId="0" shapeId="0" xr:uid="{DBDC6203-086A-440A-8B08-02504E4FC8EA}">
      <text>
        <r>
          <rPr>
            <b/>
            <sz val="9"/>
            <color indexed="81"/>
            <rFont val="Tahoma"/>
            <family val="2"/>
          </rPr>
          <t>Species length at maturity is 8, which is lower than the lowest risk value (40cm).</t>
        </r>
      </text>
    </comment>
    <comment ref="J157" authorId="0" shapeId="0" xr:uid="{84A7D22E-9D74-4670-B935-DF48F74AF396}">
      <text>
        <r>
          <rPr>
            <b/>
            <sz val="9"/>
            <color indexed="81"/>
            <rFont val="Tahoma"/>
            <family val="2"/>
          </rPr>
          <t>Species reproductive strategy is broadcast spawner, which is low risk.</t>
        </r>
      </text>
    </comment>
    <comment ref="K157" authorId="0" shapeId="0" xr:uid="{E1BCFE3E-3C43-4EB1-8BE5-EBA83BB2012F}">
      <text>
        <r>
          <rPr>
            <b/>
            <sz val="9"/>
            <color indexed="81"/>
            <rFont val="Tahoma"/>
            <family val="2"/>
          </rPr>
          <t>Species trophic level is 3.3, which is higher than the highest risk value (3.25).</t>
        </r>
      </text>
    </comment>
    <comment ref="M157" authorId="0" shapeId="0" xr:uid="{460398A5-07D6-4E92-8D17-129079A40FC5}">
      <text>
        <r>
          <rPr>
            <b/>
            <sz val="9"/>
            <color indexed="81"/>
            <rFont val="Tahoma"/>
            <family val="2"/>
          </rPr>
          <t>IO_,ALPN,BEPW,SKPW,YFPW stocks : Indo-West and North Pacific distribution. Species is coastal.</t>
        </r>
      </text>
    </comment>
    <comment ref="N157" authorId="0" shapeId="0" xr:uid="{71B1D5FA-D37E-40C0-86B1-D9CADBC4A910}">
      <text>
        <r>
          <rPr>
            <b/>
            <sz val="9"/>
            <color indexed="81"/>
            <rFont val="Tahoma"/>
            <family val="2"/>
          </rPr>
          <t>Pole and line bait collected through directed fisheries.</t>
        </r>
      </text>
    </comment>
    <comment ref="O157" authorId="0" shapeId="0" xr:uid="{AE307474-B3A7-4A56-B2B5-7312175C71C4}">
      <text>
        <r>
          <rPr>
            <b/>
            <sz val="9"/>
            <color indexed="81"/>
            <rFont val="Tahoma"/>
            <family val="2"/>
          </rPr>
          <t>TPT stocks : Pole and line bait collected through directed fisheries._x000D_
ALB stocks : Pole and line bait collected through directed fisheries.</t>
        </r>
      </text>
    </comment>
    <comment ref="P157" authorId="0" shapeId="0" xr:uid="{2008D154-F629-457C-AE7F-8DDE275B63AE}">
      <text>
        <r>
          <rPr>
            <b/>
            <sz val="9"/>
            <color indexed="81"/>
            <rFont val="Tahoma"/>
            <family val="2"/>
          </rPr>
          <t>No direct evidence of survival after capture.</t>
        </r>
      </text>
    </comment>
    <comment ref="E158" authorId="0" shapeId="0" xr:uid="{F1A9939F-5212-4014-82D2-DB7DE76F8380}">
      <text>
        <r>
          <rPr>
            <b/>
            <sz val="9"/>
            <color indexed="81"/>
            <rFont val="Tahoma"/>
            <family val="2"/>
          </rPr>
          <t>Species growth rate (K) is 0.242, which is higher than lowest risk K (0.183) for age at maturity.</t>
        </r>
      </text>
    </comment>
    <comment ref="F158" authorId="0" shapeId="0" xr:uid="{9C429B7F-9CFD-455F-A627-220ED9B14178}">
      <text>
        <r>
          <rPr>
            <b/>
            <sz val="9"/>
            <color indexed="81"/>
            <rFont val="Tahoma"/>
            <family val="2"/>
          </rPr>
          <t>Species growth rate (K) is 0.242, which is in the medium risk K range (0.12-0.30) for maximum age.</t>
        </r>
      </text>
    </comment>
    <comment ref="G158" authorId="0" shapeId="0" xr:uid="{757DE006-8DAC-46D3-9AB4-57ED4EA91C3E}">
      <text>
        <r>
          <rPr>
            <b/>
            <sz val="9"/>
            <color indexed="81"/>
            <rFont val="Tahoma"/>
            <family val="2"/>
          </rPr>
          <t>The score is based on the maximum risk score in the family Scombridae, which included 27 species.</t>
        </r>
      </text>
    </comment>
    <comment ref="H158" authorId="0" shapeId="0" xr:uid="{241913A5-29DD-4AE9-A2DC-E8E58D782ED5}">
      <text>
        <r>
          <rPr>
            <b/>
            <sz val="9"/>
            <color indexed="81"/>
            <rFont val="Tahoma"/>
            <family val="2"/>
          </rPr>
          <t>Species maximum length is 127, which is in the medium risk range (100-300cm).</t>
        </r>
      </text>
    </comment>
    <comment ref="I158" authorId="0" shapeId="0" xr:uid="{8FE2EFF6-136A-4B3D-81CC-AB526F63C650}">
      <text>
        <r>
          <rPr>
            <b/>
            <sz val="9"/>
            <color indexed="81"/>
            <rFont val="Tahoma"/>
            <family val="2"/>
          </rPr>
          <t>Species length at maturity is 61, which is in the medium risk range (40-200cm).</t>
        </r>
      </text>
    </comment>
    <comment ref="J158" authorId="0" shapeId="0" xr:uid="{9FE466F0-F9CC-4165-B584-6A658AB34787}">
      <text>
        <r>
          <rPr>
            <b/>
            <sz val="9"/>
            <color indexed="81"/>
            <rFont val="Tahoma"/>
            <family val="2"/>
          </rPr>
          <t>Species reproductive strategy is broadcast spawner, which is low risk.</t>
        </r>
      </text>
    </comment>
    <comment ref="K158" authorId="0" shapeId="0" xr:uid="{164ED465-7955-419F-AB81-7A630B97B09B}">
      <text>
        <r>
          <rPr>
            <b/>
            <sz val="9"/>
            <color indexed="81"/>
            <rFont val="Tahoma"/>
            <family val="2"/>
          </rPr>
          <t>Species trophic level is 4.5, which is higher than the highest risk value (3.25).</t>
        </r>
      </text>
    </comment>
    <comment ref="M158" authorId="0" shapeId="0" xr:uid="{CB67C120-174E-49CF-8B2E-DE56F32A97BE}">
      <text>
        <r>
          <rPr>
            <b/>
            <sz val="9"/>
            <color indexed="81"/>
            <rFont val="Tahoma"/>
            <family val="2"/>
          </rPr>
          <t>PO_,IO_,ALAM stocks : Worldwide distribution, absent in North and tropical Atlantic</t>
        </r>
      </text>
    </comment>
    <comment ref="N158" authorId="0" shapeId="0" xr:uid="{BC03717A-9A90-4F77-B7A4-615CD34DA67D}">
      <text>
        <r>
          <rPr>
            <b/>
            <sz val="9"/>
            <color indexed="81"/>
            <rFont val="Tahoma"/>
            <family val="2"/>
          </rPr>
          <t>The depth range of the species is 90-400m. For surface gears, the vertical overlap index with this species is 3.54%.</t>
        </r>
      </text>
    </comment>
    <comment ref="O158" authorId="0" shapeId="0" xr:uid="{06FCC7D3-983A-4FE4-94DA-3FC85C8C7F58}">
      <text>
        <r>
          <rPr>
            <b/>
            <sz val="9"/>
            <color indexed="81"/>
            <rFont val="Tahoma"/>
            <family val="2"/>
          </rPr>
          <t>TPT stocks : The maximum length of the species is 127cm. For tropical surface fisheries, the length overlap index with this species is 100.00%. Pole and line induces feeding behaviour in tunas which tends to exclude other species._x000D_
ALB stocks : The maximum length of the species is 127cm. For albacore fisheries, the length overlap index with this species is 90.71%. Pole and line induces feeding behaviour in tunas which tends to exclude other species.</t>
        </r>
      </text>
    </comment>
    <comment ref="P158" authorId="0" shapeId="0" xr:uid="{13F07532-F6FD-4890-8E98-C4094DAC5FF9}">
      <text>
        <r>
          <rPr>
            <b/>
            <sz val="9"/>
            <color indexed="81"/>
            <rFont val="Tahoma"/>
            <family val="2"/>
          </rPr>
          <t>No direct evidence of survival after capture.</t>
        </r>
      </text>
    </comment>
    <comment ref="E159" authorId="0" shapeId="0" xr:uid="{C35BD136-960C-4CC6-BEAF-29E264A4FC4B}">
      <text>
        <r>
          <rPr>
            <b/>
            <sz val="9"/>
            <color indexed="81"/>
            <rFont val="Tahoma"/>
            <family val="2"/>
          </rPr>
          <t>The score is based on the maximum risk score in the family Scombridae, which included 35 species.</t>
        </r>
      </text>
    </comment>
    <comment ref="F159" authorId="0" shapeId="0" xr:uid="{C17C4A34-7A5B-47D1-80B8-E651A9C89108}">
      <text>
        <r>
          <rPr>
            <b/>
            <sz val="9"/>
            <color indexed="81"/>
            <rFont val="Tahoma"/>
            <family val="2"/>
          </rPr>
          <t>The score is based on the maximum risk score in the family Scombridae, which included 35 species.</t>
        </r>
      </text>
    </comment>
    <comment ref="G159" authorId="0" shapeId="0" xr:uid="{C29BD996-FF05-42DD-BB94-5D74840B818F}">
      <text>
        <r>
          <rPr>
            <b/>
            <sz val="9"/>
            <color indexed="81"/>
            <rFont val="Tahoma"/>
            <family val="2"/>
          </rPr>
          <t>The score is based on the maximum risk score in the family Lutjanidae, which included 2 species.</t>
        </r>
      </text>
    </comment>
    <comment ref="H159" authorId="0" shapeId="0" xr:uid="{7A48B8D5-7073-4D23-A205-30541AB1F455}">
      <text>
        <r>
          <rPr>
            <b/>
            <sz val="9"/>
            <color indexed="81"/>
            <rFont val="Tahoma"/>
            <family val="2"/>
          </rPr>
          <t>Species maximum length is 50, which is lower than the lowest risk value (100cm).</t>
        </r>
      </text>
    </comment>
    <comment ref="I159" authorId="0" shapeId="0" xr:uid="{AD5E798B-15BE-4853-BED5-D189EB1EEF92}">
      <text>
        <r>
          <rPr>
            <b/>
            <sz val="9"/>
            <color indexed="81"/>
            <rFont val="Tahoma"/>
            <family val="2"/>
          </rPr>
          <t>Species length at maturity is 38, which is lower than the lowest risk value (40cm).</t>
        </r>
      </text>
    </comment>
    <comment ref="J159" authorId="0" shapeId="0" xr:uid="{02345158-85C1-4193-9ABD-9EC34B246746}">
      <text>
        <r>
          <rPr>
            <b/>
            <sz val="9"/>
            <color indexed="81"/>
            <rFont val="Tahoma"/>
            <family val="2"/>
          </rPr>
          <t>Species reproductive strategy is live bearer, which is high risk.</t>
        </r>
      </text>
    </comment>
    <comment ref="K159" authorId="0" shapeId="0" xr:uid="{B0E0A2A2-FFDB-4366-8B1C-E2AD63668621}">
      <text>
        <r>
          <rPr>
            <b/>
            <sz val="9"/>
            <color indexed="81"/>
            <rFont val="Tahoma"/>
            <family val="2"/>
          </rPr>
          <t>Species trophic level is 4.2, which is higher than the highest risk value (3.25).</t>
        </r>
      </text>
    </comment>
    <comment ref="M159" authorId="0" shapeId="0" xr:uid="{DF3DCD8B-E59F-4364-8011-08D279E0621E}">
      <text>
        <r>
          <rPr>
            <b/>
            <sz val="9"/>
            <color indexed="81"/>
            <rFont val="Tahoma"/>
            <family val="2"/>
          </rPr>
          <t>ALL stocks : Worldwide pelagic distribution</t>
        </r>
      </text>
    </comment>
    <comment ref="N159" authorId="0" shapeId="0" xr:uid="{872FCE0F-EF4A-4A34-84CD-B96FF21FFC9E}">
      <text>
        <r>
          <rPr>
            <b/>
            <sz val="9"/>
            <color indexed="81"/>
            <rFont val="Tahoma"/>
            <family val="2"/>
          </rPr>
          <t>The depth range of the species is 1-1070m. For surface gears, the vertical overlap index with this species is 9.35%.</t>
        </r>
      </text>
    </comment>
    <comment ref="O159" authorId="0" shapeId="0" xr:uid="{183B2F10-02FB-417B-B9F8-E6E423C8B0CD}">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159" authorId="0" shapeId="0" xr:uid="{09DF5C86-930C-4DEC-9F9D-5B8B89FAC933}">
      <text>
        <r>
          <rPr>
            <b/>
            <sz val="9"/>
            <color indexed="81"/>
            <rFont val="Tahoma"/>
            <family val="2"/>
          </rPr>
          <t>No direct evidence of survival after capture.</t>
        </r>
      </text>
    </comment>
    <comment ref="E160" authorId="0" shapeId="0" xr:uid="{B22DB583-997C-467D-9A1C-69F68D314679}">
      <text>
        <r>
          <rPr>
            <b/>
            <sz val="9"/>
            <color indexed="81"/>
            <rFont val="Tahoma"/>
            <family val="2"/>
          </rPr>
          <t>The score is based on the maximum risk score in the family Etmopteridae, which included 1 species.</t>
        </r>
      </text>
    </comment>
    <comment ref="F160" authorId="0" shapeId="0" xr:uid="{580AD978-2970-47A8-B57A-6E30D761D988}">
      <text>
        <r>
          <rPr>
            <b/>
            <sz val="9"/>
            <color indexed="81"/>
            <rFont val="Tahoma"/>
            <family val="2"/>
          </rPr>
          <t>The score is based on the maximum risk score in the family Etmopteridae, which included 1 species.</t>
        </r>
      </text>
    </comment>
    <comment ref="G160" authorId="0" shapeId="0" xr:uid="{487FF71A-5A65-4E99-B731-FFBD075DCF42}">
      <text>
        <r>
          <rPr>
            <b/>
            <sz val="9"/>
            <color indexed="81"/>
            <rFont val="Tahoma"/>
            <family val="2"/>
          </rPr>
          <t>The score is based on the maximum risk score in the family Etmopteridae, which included 2 species.</t>
        </r>
      </text>
    </comment>
    <comment ref="H160" authorId="0" shapeId="0" xr:uid="{0FFCCEC6-1BE4-4C85-9807-4A5177A73F24}">
      <text>
        <r>
          <rPr>
            <b/>
            <sz val="9"/>
            <color indexed="81"/>
            <rFont val="Tahoma"/>
            <family val="2"/>
          </rPr>
          <t>Species maximum length is 75, which is lower than the lowest risk value (100cm).</t>
        </r>
      </text>
    </comment>
    <comment ref="I160" authorId="0" shapeId="0" xr:uid="{102DD135-547B-4F1C-B553-D32DDF06953F}">
      <text>
        <r>
          <rPr>
            <b/>
            <sz val="9"/>
            <color indexed="81"/>
            <rFont val="Tahoma"/>
            <family val="2"/>
          </rPr>
          <t>Species length at maturity is 55, which is in the medium risk range (40-200cm).</t>
        </r>
      </text>
    </comment>
    <comment ref="J160" authorId="0" shapeId="0" xr:uid="{C8071177-E26D-4634-A042-506821DA3524}">
      <text>
        <r>
          <rPr>
            <b/>
            <sz val="9"/>
            <color indexed="81"/>
            <rFont val="Tahoma"/>
            <family val="2"/>
          </rPr>
          <t>Species reproductive strategy is live bearer, which is high risk.</t>
        </r>
      </text>
    </comment>
    <comment ref="K160" authorId="0" shapeId="0" xr:uid="{4EDFE514-63AC-4DBD-A5FF-A5A55A4D1EE2}">
      <text>
        <r>
          <rPr>
            <b/>
            <sz val="9"/>
            <color indexed="81"/>
            <rFont val="Tahoma"/>
            <family val="2"/>
          </rPr>
          <t>Species trophic level is 4.2, which is higher than the highest risk value (3.25).</t>
        </r>
      </text>
    </comment>
    <comment ref="M160" authorId="0" shapeId="0" xr:uid="{32406D1D-8596-4595-9232-9CC054889077}">
      <text>
        <r>
          <rPr>
            <b/>
            <sz val="9"/>
            <color indexed="81"/>
            <rFont val="Tahoma"/>
            <family val="2"/>
          </rPr>
          <t>AO_ stocks : Atlantic distribution, absent in Pacific and Indian Oceans</t>
        </r>
      </text>
    </comment>
    <comment ref="N160" authorId="0" shapeId="0" xr:uid="{C128B1FC-A66C-4251-8CC6-A7729B639B40}">
      <text>
        <r>
          <rPr>
            <b/>
            <sz val="9"/>
            <color indexed="81"/>
            <rFont val="Tahoma"/>
            <family val="2"/>
          </rPr>
          <t>The depth range of the species is 300-2213m. For surface gears, the vertical overlap index with this species is -10.40%. This species is demersal.</t>
        </r>
      </text>
    </comment>
    <comment ref="O160" authorId="0" shapeId="0" xr:uid="{267386F6-7D39-41FB-904F-CCDB17E3FEE9}">
      <text>
        <r>
          <rPr>
            <b/>
            <sz val="9"/>
            <color indexed="81"/>
            <rFont val="Tahoma"/>
            <family val="2"/>
          </rPr>
          <t>TPT stocks : The maximum length of the species is 75cm. For tropical surface fisheries, the length overlap index with this species is 68.18%. Pole and line induces feeding behaviour in tunas which tends to exclude other species._x000D_
ALB stocks : The maximum length of the species is 75cm. For albacore fisheries, the length overlap index with this species is 53.57%. Pole and line induces feeding behaviour in tunas which tends to exclude other species.</t>
        </r>
      </text>
    </comment>
    <comment ref="P160" authorId="0" shapeId="0" xr:uid="{172ABD8E-A3BE-4425-8363-9C155313C365}">
      <text>
        <r>
          <rPr>
            <b/>
            <sz val="9"/>
            <color indexed="81"/>
            <rFont val="Tahoma"/>
            <family val="2"/>
          </rPr>
          <t>No direct evidence of survival after capture.</t>
        </r>
      </text>
    </comment>
    <comment ref="E161" authorId="0" shapeId="0" xr:uid="{11406CD8-4975-4C8A-8B1A-AACF9473CBCC}">
      <text>
        <r>
          <rPr>
            <b/>
            <sz val="9"/>
            <color indexed="81"/>
            <rFont val="Tahoma"/>
            <family val="2"/>
          </rPr>
          <t>Species growth rate (K) is 0.200, which is higher than lowest risk K (0.183) for age at maturity.</t>
        </r>
      </text>
    </comment>
    <comment ref="F161" authorId="0" shapeId="0" xr:uid="{9091F0A4-AA6B-42BE-99B5-A71AD2043132}">
      <text>
        <r>
          <rPr>
            <b/>
            <sz val="9"/>
            <color indexed="81"/>
            <rFont val="Tahoma"/>
            <family val="2"/>
          </rPr>
          <t>Species growth rate (K) is 0.200, which is in the medium risk K range (0.12-0.30) for maximum age.</t>
        </r>
      </text>
    </comment>
    <comment ref="G161" authorId="0" shapeId="0" xr:uid="{0033CFB0-BE2B-4009-B4F5-2B5EFB79C749}">
      <text>
        <r>
          <rPr>
            <b/>
            <sz val="9"/>
            <color indexed="81"/>
            <rFont val="Tahoma"/>
            <family val="2"/>
          </rPr>
          <t>Species fecundity is 6 eggs/year, which is lower than the highest risk value (100).</t>
        </r>
      </text>
    </comment>
    <comment ref="H161" authorId="0" shapeId="0" xr:uid="{A9FE4510-1749-4D43-9565-6DD729DCB55F}">
      <text>
        <r>
          <rPr>
            <b/>
            <sz val="9"/>
            <color indexed="81"/>
            <rFont val="Tahoma"/>
            <family val="2"/>
          </rPr>
          <t>Species maximum length is 60, which is lower than the lowest risk value (100cm).</t>
        </r>
      </text>
    </comment>
    <comment ref="I161" authorId="0" shapeId="0" xr:uid="{349FACE3-4500-4097-97AC-7476AACCDFB6}">
      <text>
        <r>
          <rPr>
            <b/>
            <sz val="9"/>
            <color indexed="81"/>
            <rFont val="Tahoma"/>
            <family val="2"/>
          </rPr>
          <t>Species length at maturity is 33, which is lower than the lowest risk value (40cm).</t>
        </r>
      </text>
    </comment>
    <comment ref="J161" authorId="0" shapeId="0" xr:uid="{C4338F53-96DA-43C5-8C31-8531C8A8DE24}">
      <text>
        <r>
          <rPr>
            <b/>
            <sz val="9"/>
            <color indexed="81"/>
            <rFont val="Tahoma"/>
            <family val="2"/>
          </rPr>
          <t>Species reproductive strategy is live bearer, which is high risk.</t>
        </r>
      </text>
    </comment>
    <comment ref="K161" authorId="0" shapeId="0" xr:uid="{7F700F09-FC56-406D-BC84-EFB87F15F63B}">
      <text>
        <r>
          <rPr>
            <b/>
            <sz val="9"/>
            <color indexed="81"/>
            <rFont val="Tahoma"/>
            <family val="2"/>
          </rPr>
          <t>Species trophic level is 4.1, which is higher than the highest risk value (3.25).</t>
        </r>
      </text>
    </comment>
    <comment ref="M161" authorId="0" shapeId="0" xr:uid="{E4803A21-3643-4B90-8727-BC8B2D8E7B01}">
      <text>
        <r>
          <rPr>
            <b/>
            <sz val="9"/>
            <color indexed="81"/>
            <rFont val="Tahoma"/>
            <family val="2"/>
          </rPr>
          <t>AO_ stocks : Atlantic distribution, absent in Pacific and Indian Oceans</t>
        </r>
      </text>
    </comment>
    <comment ref="N161" authorId="0" shapeId="0" xr:uid="{58A0F853-8FE8-43B4-9100-15F83A89E17A}">
      <text>
        <r>
          <rPr>
            <b/>
            <sz val="9"/>
            <color indexed="81"/>
            <rFont val="Tahoma"/>
            <family val="2"/>
          </rPr>
          <t>The depth range of the species is 200-2490m. For surface gears, the vertical overlap index with this species is -4.32%. This species is demersal.</t>
        </r>
      </text>
    </comment>
    <comment ref="O161" authorId="0" shapeId="0" xr:uid="{3A1A1E6F-D876-4140-B817-02444AC06675}">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161" authorId="0" shapeId="0" xr:uid="{9A521C89-2544-4503-8EB4-B486F211C3C0}">
      <text>
        <r>
          <rPr>
            <b/>
            <sz val="9"/>
            <color indexed="81"/>
            <rFont val="Tahoma"/>
            <family val="2"/>
          </rPr>
          <t>No direct evidence of survival after capture.</t>
        </r>
      </text>
    </comment>
    <comment ref="E162" authorId="0" shapeId="0" xr:uid="{690B9B5E-7DDD-46A5-A3B5-843C05DAC066}">
      <text>
        <r>
          <rPr>
            <b/>
            <sz val="9"/>
            <color indexed="81"/>
            <rFont val="Tahoma"/>
            <family val="2"/>
          </rPr>
          <t>The score is based on the maximum risk score in the family Etmopteridae, which included 1 species.</t>
        </r>
      </text>
    </comment>
    <comment ref="F162" authorId="0" shapeId="0" xr:uid="{E8EBCBB5-222B-43AE-BDC6-80211FBBEA5F}">
      <text>
        <r>
          <rPr>
            <b/>
            <sz val="9"/>
            <color indexed="81"/>
            <rFont val="Tahoma"/>
            <family val="2"/>
          </rPr>
          <t>The score is based on the maximum risk score in the family Etmopteridae, which included 1 species.</t>
        </r>
      </text>
    </comment>
    <comment ref="G162" authorId="0" shapeId="0" xr:uid="{A111FB72-750E-453A-98EE-69FB577C0D5D}">
      <text>
        <r>
          <rPr>
            <b/>
            <sz val="9"/>
            <color indexed="81"/>
            <rFont val="Tahoma"/>
            <family val="2"/>
          </rPr>
          <t>There is no information, but fish are likely to produce &gt;100 eggs/year.</t>
        </r>
      </text>
    </comment>
    <comment ref="H162" authorId="0" shapeId="0" xr:uid="{0EDACB9A-A4E9-40FC-87E2-1A973D197204}">
      <text>
        <r>
          <rPr>
            <b/>
            <sz val="9"/>
            <color indexed="81"/>
            <rFont val="Tahoma"/>
            <family val="2"/>
          </rPr>
          <t>Species maximum length is 200, which is in the medium risk range (100-300cm).</t>
        </r>
      </text>
    </comment>
    <comment ref="I162" authorId="0" shapeId="0" xr:uid="{37A3F97C-8963-466C-A773-BD026FE76D2B}">
      <text>
        <r>
          <rPr>
            <b/>
            <sz val="9"/>
            <color indexed="81"/>
            <rFont val="Tahoma"/>
            <family val="2"/>
          </rPr>
          <t>Species maximum length is 200cm, which is in the length at maturity medium risk range (40-200cm).</t>
        </r>
      </text>
    </comment>
    <comment ref="J162" authorId="0" shapeId="0" xr:uid="{D1AF96CD-6E4E-42EB-B5F2-6619B6979824}">
      <text>
        <r>
          <rPr>
            <b/>
            <sz val="9"/>
            <color indexed="81"/>
            <rFont val="Tahoma"/>
            <family val="2"/>
          </rPr>
          <t>The score is based on the maximum risk score in the family Agonidae, which included 1 species.</t>
        </r>
      </text>
    </comment>
    <comment ref="K162" authorId="0" shapeId="0" xr:uid="{2D4E053D-7036-4F60-9A55-26DDE75A2D6C}">
      <text>
        <r>
          <rPr>
            <b/>
            <sz val="9"/>
            <color indexed="81"/>
            <rFont val="Tahoma"/>
            <family val="2"/>
          </rPr>
          <t>Species trophic level is 4.5, which is higher than the highest risk value (3.25).</t>
        </r>
      </text>
    </comment>
    <comment ref="M162" authorId="0" shapeId="0" xr:uid="{89334BCD-FE37-4911-9A42-8FCECF3ED8BE}">
      <text>
        <r>
          <rPr>
            <b/>
            <sz val="9"/>
            <color indexed="81"/>
            <rFont val="Tahoma"/>
            <family val="2"/>
          </rPr>
          <t>PO_,IO_ stocks : Indo-Pacific distribution</t>
        </r>
      </text>
    </comment>
    <comment ref="N162" authorId="0" shapeId="0" xr:uid="{7744A7D4-FEBF-4E7D-A28B-4B297AA9C8DB}">
      <text>
        <r>
          <rPr>
            <b/>
            <sz val="9"/>
            <color indexed="81"/>
            <rFont val="Tahoma"/>
            <family val="2"/>
          </rPr>
          <t>The depth range of the species is 1-500m. For surface gears, the vertical overlap index with this species is 20.00%.</t>
        </r>
      </text>
    </comment>
    <comment ref="O162" authorId="0" shapeId="0" xr:uid="{7A285CE1-8749-4F5E-A8B4-C079079FD28C}">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162" authorId="0" shapeId="0" xr:uid="{9744D61F-52F0-4FFE-8405-E5A15E1B5E14}">
      <text>
        <r>
          <rPr>
            <b/>
            <sz val="9"/>
            <color indexed="81"/>
            <rFont val="Tahoma"/>
            <family val="2"/>
          </rPr>
          <t>No direct evidence of survival after capture.</t>
        </r>
      </text>
    </comment>
    <comment ref="E163" authorId="0" shapeId="0" xr:uid="{7BE657A2-CD5E-44A6-AA2E-A74BD350C073}">
      <text>
        <r>
          <rPr>
            <b/>
            <sz val="9"/>
            <color indexed="81"/>
            <rFont val="Tahoma"/>
            <family val="2"/>
          </rPr>
          <t>There is no information.</t>
        </r>
      </text>
    </comment>
    <comment ref="F163" authorId="0" shapeId="0" xr:uid="{5E8C8DD2-8293-4BB8-824F-0AB7D8296C87}">
      <text>
        <r>
          <rPr>
            <b/>
            <sz val="9"/>
            <color indexed="81"/>
            <rFont val="Tahoma"/>
            <family val="2"/>
          </rPr>
          <t>There is no information.</t>
        </r>
      </text>
    </comment>
    <comment ref="G163" authorId="0" shapeId="0" xr:uid="{4DF0CD25-D98C-4F4A-A1CD-F13089AB20E4}">
      <text>
        <r>
          <rPr>
            <b/>
            <sz val="9"/>
            <color indexed="81"/>
            <rFont val="Tahoma"/>
            <family val="2"/>
          </rPr>
          <t>There is no information, but fish are likely to produce &gt;100 eggs/year.</t>
        </r>
      </text>
    </comment>
    <comment ref="H163" authorId="0" shapeId="0" xr:uid="{14DD9A09-E8FC-4B38-993A-5067F9610AAF}">
      <text>
        <r>
          <rPr>
            <b/>
            <sz val="9"/>
            <color indexed="81"/>
            <rFont val="Tahoma"/>
            <family val="2"/>
          </rPr>
          <t>Species maximum length is 61, which is lower than the lowest risk value (100cm).</t>
        </r>
      </text>
    </comment>
    <comment ref="I163" authorId="0" shapeId="0" xr:uid="{78928C20-13BD-40B6-9684-332D68A0AA43}">
      <text>
        <r>
          <rPr>
            <b/>
            <sz val="9"/>
            <color indexed="81"/>
            <rFont val="Tahoma"/>
            <family val="2"/>
          </rPr>
          <t>Species maximum length is 61cm, which is in the length at maturity medium risk range (40-200cm).</t>
        </r>
      </text>
    </comment>
    <comment ref="J163" authorId="0" shapeId="0" xr:uid="{8098ECED-2874-4711-86BB-6080A1CF3710}">
      <text>
        <r>
          <rPr>
            <b/>
            <sz val="9"/>
            <color indexed="81"/>
            <rFont val="Tahoma"/>
            <family val="2"/>
          </rPr>
          <t>There is no information, but fish are not live bearers.</t>
        </r>
      </text>
    </comment>
    <comment ref="K163" authorId="0" shapeId="0" xr:uid="{3193BEFC-3E19-4FE1-81BB-26B71A8AC0AB}">
      <text>
        <r>
          <rPr>
            <b/>
            <sz val="9"/>
            <color indexed="81"/>
            <rFont val="Tahoma"/>
            <family val="2"/>
          </rPr>
          <t>Species trophic level is 3.1, which is in the medium risk range (2.75-3.25).</t>
        </r>
      </text>
    </comment>
    <comment ref="M163" authorId="0" shapeId="0" xr:uid="{E7F7E934-94F8-44D9-ACBF-3D11D4F81147}">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C0910D17-1ACE-4687-A092-D6B44699B235}">
      <text>
        <r>
          <rPr>
            <b/>
            <sz val="9"/>
            <color indexed="81"/>
            <rFont val="Tahoma"/>
            <family val="2"/>
          </rPr>
          <t>Not evaluated</t>
        </r>
      </text>
    </comment>
    <comment ref="O163" authorId="0" shapeId="0" xr:uid="{EB397C08-101E-41FE-B565-74A04E62321F}">
      <text>
        <r>
          <rPr>
            <b/>
            <sz val="9"/>
            <color indexed="81"/>
            <rFont val="Tahoma"/>
            <family val="2"/>
          </rPr>
          <t>Not evaluated</t>
        </r>
      </text>
    </comment>
    <comment ref="P163" authorId="0" shapeId="0" xr:uid="{C09D7034-2107-4B9F-B490-C3344B8C3498}">
      <text>
        <r>
          <rPr>
            <b/>
            <sz val="9"/>
            <color indexed="81"/>
            <rFont val="Tahoma"/>
            <family val="2"/>
          </rPr>
          <t>Not evaluated</t>
        </r>
      </text>
    </comment>
    <comment ref="E164" authorId="0" shapeId="0" xr:uid="{8F650EBB-3763-4DC2-ADAA-162ED538E014}">
      <text>
        <r>
          <rPr>
            <b/>
            <sz val="9"/>
            <color indexed="81"/>
            <rFont val="Tahoma"/>
            <family val="2"/>
          </rPr>
          <t>Species growth rate (K) is 0.576, which is higher than lowest risk K (0.183) for age at maturity.</t>
        </r>
      </text>
    </comment>
    <comment ref="F164" authorId="0" shapeId="0" xr:uid="{A2507880-71AB-4680-8D45-8FCB2AD8CFF8}">
      <text>
        <r>
          <rPr>
            <b/>
            <sz val="9"/>
            <color indexed="81"/>
            <rFont val="Tahoma"/>
            <family val="2"/>
          </rPr>
          <t>Species growth rate (K) is 0.576, which is higher than lowest risk K (0.30) for maximum age.</t>
        </r>
      </text>
    </comment>
    <comment ref="G164" authorId="0" shapeId="0" xr:uid="{D75D42C5-4B12-4453-BE4C-B886E899820C}">
      <text>
        <r>
          <rPr>
            <b/>
            <sz val="9"/>
            <color indexed="81"/>
            <rFont val="Tahoma"/>
            <family val="2"/>
          </rPr>
          <t>The score is based on the maximum risk score in the family Agonidae, which included 1 species.</t>
        </r>
      </text>
    </comment>
    <comment ref="H164" authorId="0" shapeId="0" xr:uid="{0F81A44F-9DCE-4A46-9B4D-29E72B6D5922}">
      <text>
        <r>
          <rPr>
            <b/>
            <sz val="9"/>
            <color indexed="81"/>
            <rFont val="Tahoma"/>
            <family val="2"/>
          </rPr>
          <t>Species maximum length is 20, which is lower than the lowest risk value (100cm).</t>
        </r>
      </text>
    </comment>
    <comment ref="I164" authorId="0" shapeId="0" xr:uid="{780D63F4-658E-40C9-9277-4340AE74CE36}">
      <text>
        <r>
          <rPr>
            <b/>
            <sz val="9"/>
            <color indexed="81"/>
            <rFont val="Tahoma"/>
            <family val="2"/>
          </rPr>
          <t>Species maximum length is 20cm, which is lower than the length at maturity lowest risk value (40cm).</t>
        </r>
      </text>
    </comment>
    <comment ref="J164" authorId="0" shapeId="0" xr:uid="{884422CB-7B63-43E9-B3A2-A982EE419EE2}">
      <text>
        <r>
          <rPr>
            <b/>
            <sz val="9"/>
            <color indexed="81"/>
            <rFont val="Tahoma"/>
            <family val="2"/>
          </rPr>
          <t>The score is based on the maximum risk score in the family Trichiuridae , which included 2 species.</t>
        </r>
      </text>
    </comment>
    <comment ref="K164" authorId="0" shapeId="0" xr:uid="{0FAB720E-40EA-4E14-80A6-D688CD5EA77C}">
      <text>
        <r>
          <rPr>
            <b/>
            <sz val="9"/>
            <color indexed="81"/>
            <rFont val="Tahoma"/>
            <family val="2"/>
          </rPr>
          <t>Species trophic level is 3.3, which is higher than the highest risk value (3.25).</t>
        </r>
      </text>
    </comment>
    <comment ref="M164" authorId="0" shapeId="0" xr:uid="{A96C4FB4-9E07-41DF-A827-4B0C1F946CDF}">
      <text>
        <r>
          <rPr>
            <b/>
            <sz val="9"/>
            <color indexed="81"/>
            <rFont val="Tahoma"/>
            <family val="2"/>
          </rPr>
          <t>IO_ stocks : Indian Ocean distribution</t>
        </r>
      </text>
    </comment>
    <comment ref="N164" authorId="0" shapeId="0" xr:uid="{BB3247A1-635B-476D-8D40-D4D0A5F574AE}">
      <text>
        <r>
          <rPr>
            <b/>
            <sz val="9"/>
            <color indexed="81"/>
            <rFont val="Tahoma"/>
            <family val="2"/>
          </rPr>
          <t>The depth range of the species is 1-50m. For surface gears, the vertical overlap index with this species is 100.00%.</t>
        </r>
      </text>
    </comment>
    <comment ref="O164" authorId="0" shapeId="0" xr:uid="{9525D6A0-5563-4385-BDE0-681A051CE8D9}">
      <text>
        <r>
          <rPr>
            <b/>
            <sz val="9"/>
            <color indexed="81"/>
            <rFont val="Tahoma"/>
            <family val="2"/>
          </rPr>
          <t>TPT stocks : The maximum length of the species is 20cm. For tropical surface fisheries, the length overlap index with this species is 18.18%. Pole and line induces feeding behaviour in tunas which tends to exclude other species.</t>
        </r>
      </text>
    </comment>
    <comment ref="P164" authorId="0" shapeId="0" xr:uid="{A3C5F6CE-4C91-4487-8F2E-603BDEC39F47}">
      <text>
        <r>
          <rPr>
            <b/>
            <sz val="9"/>
            <color indexed="81"/>
            <rFont val="Tahoma"/>
            <family val="2"/>
          </rPr>
          <t>No direct evidence of survival after capture.</t>
        </r>
      </text>
    </comment>
    <comment ref="E165" authorId="0" shapeId="0" xr:uid="{184F6E28-6D59-4E39-9D70-838555A487E4}">
      <text>
        <r>
          <rPr>
            <b/>
            <sz val="9"/>
            <color indexed="81"/>
            <rFont val="Tahoma"/>
            <family val="2"/>
          </rPr>
          <t>Species growth rate (K) is 0.100, which is in the medium risk K range (0.061-0.183) for age at maturity.</t>
        </r>
      </text>
    </comment>
    <comment ref="F165" authorId="0" shapeId="0" xr:uid="{CCCD364A-AC72-49B3-85F3-927DC4B74A01}">
      <text>
        <r>
          <rPr>
            <b/>
            <sz val="9"/>
            <color indexed="81"/>
            <rFont val="Tahoma"/>
            <family val="2"/>
          </rPr>
          <t>Species growth rate (K) is 0.100, which is lower than highest risk K (0.12) for maximum age.</t>
        </r>
      </text>
    </comment>
    <comment ref="G165" authorId="0" shapeId="0" xr:uid="{B7EFD699-E958-41ED-B2C9-54F90A1CB454}">
      <text>
        <r>
          <rPr>
            <b/>
            <sz val="9"/>
            <color indexed="81"/>
            <rFont val="Tahoma"/>
            <family val="2"/>
          </rPr>
          <t>Species fecundity is 2 eggs/year, which is lower than the highest risk value (100).</t>
        </r>
      </text>
    </comment>
    <comment ref="H165" authorId="0" shapeId="0" xr:uid="{40381A93-1485-4864-B4D0-2C059C48BE28}">
      <text>
        <r>
          <rPr>
            <b/>
            <sz val="9"/>
            <color indexed="81"/>
            <rFont val="Tahoma"/>
            <family val="2"/>
          </rPr>
          <t>Species maximum length is 350, which is higher than the highest risk value (300cm).</t>
        </r>
      </text>
    </comment>
    <comment ref="I165" authorId="0" shapeId="0" xr:uid="{008F2422-7134-47E0-8666-F9D343AC902B}">
      <text>
        <r>
          <rPr>
            <b/>
            <sz val="9"/>
            <color indexed="81"/>
            <rFont val="Tahoma"/>
            <family val="2"/>
          </rPr>
          <t>Species length at maturity is 228, which is higher than the highest risk value (200cm).</t>
        </r>
      </text>
    </comment>
    <comment ref="J165" authorId="0" shapeId="0" xr:uid="{31040368-C1C0-40EE-A6A0-BE4567C5D23A}">
      <text>
        <r>
          <rPr>
            <b/>
            <sz val="9"/>
            <color indexed="81"/>
            <rFont val="Tahoma"/>
            <family val="2"/>
          </rPr>
          <t>Species reproductive strategy is live bearer, which is high risk.</t>
        </r>
      </text>
    </comment>
    <comment ref="K165" authorId="0" shapeId="0" xr:uid="{F8B940A4-5320-4720-A7D8-60E7B9C2AA48}">
      <text>
        <r>
          <rPr>
            <b/>
            <sz val="9"/>
            <color indexed="81"/>
            <rFont val="Tahoma"/>
            <family val="2"/>
          </rPr>
          <t>Species trophic level is 4.5, which is higher than the highest risk value (3.25).</t>
        </r>
      </text>
    </comment>
    <comment ref="M165" authorId="0" shapeId="0" xr:uid="{7421035D-3E40-4D88-A98E-CA38DBCAF031}">
      <text>
        <r>
          <rPr>
            <b/>
            <sz val="9"/>
            <color indexed="81"/>
            <rFont val="Tahoma"/>
            <family val="2"/>
          </rPr>
          <t>ALL stocks : Worldwide coastal distribution, mainly coastal</t>
        </r>
      </text>
    </comment>
    <comment ref="N165" authorId="0" shapeId="0" xr:uid="{E7FFE0E7-85E8-498E-A90E-6D5D31E1B737}">
      <text>
        <r>
          <rPr>
            <b/>
            <sz val="9"/>
            <color indexed="81"/>
            <rFont val="Tahoma"/>
            <family val="2"/>
          </rPr>
          <t>The depth range of the species is 1-4000m. For surface gears, the vertical overlap index with this species is 2.50%. This species is reef associated.</t>
        </r>
      </text>
    </comment>
    <comment ref="O165" authorId="0" shapeId="0" xr:uid="{C57A717D-1E3A-48B4-962B-778FB62C8557}">
      <text>
        <r>
          <rPr>
            <b/>
            <sz val="9"/>
            <color indexed="81"/>
            <rFont val="Tahoma"/>
            <family val="2"/>
          </rPr>
          <t>TPT stocks : The maximum length of the species is 350cm. For tropical surface fisheries, the length overlap index with this species is 100.00%. Pole and line induces feeding behaviour in tunas which tends to exclude other species._x000D_
ALB stocks : The maximum length of the species is 350cm. For albacore fisheries, the length overlap index with this species is 100.00%. Pole and line induces feeding behaviour in tunas which tends to exclude other species.</t>
        </r>
      </text>
    </comment>
    <comment ref="P165" authorId="0" shapeId="0" xr:uid="{2C4954C1-7435-4878-AC96-1E014FAFF55B}">
      <text>
        <r>
          <rPr>
            <b/>
            <sz val="9"/>
            <color indexed="81"/>
            <rFont val="Tahoma"/>
            <family val="2"/>
          </rPr>
          <t>No direct evidence of survival after capture.</t>
        </r>
      </text>
    </comment>
    <comment ref="E166" authorId="0" shapeId="0" xr:uid="{C3864565-A449-4BEA-85AD-0D8F5E942531}">
      <text>
        <r>
          <rPr>
            <b/>
            <sz val="9"/>
            <color indexed="81"/>
            <rFont val="Tahoma"/>
            <family val="2"/>
          </rPr>
          <t>There is no information.</t>
        </r>
      </text>
    </comment>
    <comment ref="F166" authorId="0" shapeId="0" xr:uid="{AE1131EE-2160-4D69-83A5-65F668577E80}">
      <text>
        <r>
          <rPr>
            <b/>
            <sz val="9"/>
            <color indexed="81"/>
            <rFont val="Tahoma"/>
            <family val="2"/>
          </rPr>
          <t>There is no information.</t>
        </r>
      </text>
    </comment>
    <comment ref="G166" authorId="0" shapeId="0" xr:uid="{33BCFC2A-8BD6-48E4-8C05-F71F329CC4BE}">
      <text>
        <r>
          <rPr>
            <b/>
            <sz val="9"/>
            <color indexed="81"/>
            <rFont val="Tahoma"/>
            <family val="2"/>
          </rPr>
          <t>There is no information, but fish are likely to produce &gt;100 eggs/year.</t>
        </r>
      </text>
    </comment>
    <comment ref="H166" authorId="0" shapeId="0" xr:uid="{B11BF7D5-530A-44A1-A223-02BEFC8C7025}">
      <text>
        <r>
          <rPr>
            <b/>
            <sz val="9"/>
            <color indexed="81"/>
            <rFont val="Tahoma"/>
            <family val="2"/>
          </rPr>
          <t>There is no information.</t>
        </r>
      </text>
    </comment>
    <comment ref="I166" authorId="0" shapeId="0" xr:uid="{21FA41DA-DB57-4290-B444-FD284E9EBE81}">
      <text>
        <r>
          <rPr>
            <b/>
            <sz val="9"/>
            <color indexed="81"/>
            <rFont val="Tahoma"/>
            <family val="2"/>
          </rPr>
          <t>There is no information.</t>
        </r>
      </text>
    </comment>
    <comment ref="J166" authorId="0" shapeId="0" xr:uid="{61E82B7B-106A-4DEC-8D07-19C094737167}">
      <text>
        <r>
          <rPr>
            <b/>
            <sz val="9"/>
            <color indexed="81"/>
            <rFont val="Tahoma"/>
            <family val="2"/>
          </rPr>
          <t>There is no information, but fish are not live bearers.</t>
        </r>
      </text>
    </comment>
    <comment ref="K166" authorId="0" shapeId="0" xr:uid="{B52D3884-1034-48D3-8AB9-E67D16A3EE20}">
      <text>
        <r>
          <rPr>
            <b/>
            <sz val="9"/>
            <color indexed="81"/>
            <rFont val="Tahoma"/>
            <family val="2"/>
          </rPr>
          <t>There is no information.</t>
        </r>
      </text>
    </comment>
    <comment ref="M166" authorId="0" shapeId="0" xr:uid="{3075211F-91D7-444C-BDAC-CCB5676F4433}">
      <text>
        <r>
          <rPr>
            <b/>
            <sz val="9"/>
            <color indexed="81"/>
            <rFont val="Tahoma"/>
            <family val="2"/>
          </rPr>
          <t xml:space="preserve">TPT stocks : Worldwide distribution, uncommon in subtropics </t>
        </r>
      </text>
    </comment>
    <comment ref="N166" authorId="0" shapeId="0" xr:uid="{F8BF89C7-CEBE-4AE5-80DA-0A1D9306BD3D}">
      <text>
        <r>
          <rPr>
            <b/>
            <sz val="9"/>
            <color indexed="81"/>
            <rFont val="Tahoma"/>
            <family val="2"/>
          </rPr>
          <t>No information.</t>
        </r>
      </text>
    </comment>
    <comment ref="O166" authorId="0" shapeId="0" xr:uid="{8B72D920-88F3-4865-A60A-672E39EBE6DE}">
      <text>
        <r>
          <rPr>
            <b/>
            <sz val="9"/>
            <color indexed="81"/>
            <rFont val="Tahoma"/>
            <family val="2"/>
          </rPr>
          <t>TPT stocks : No information.</t>
        </r>
      </text>
    </comment>
    <comment ref="P166" authorId="0" shapeId="0" xr:uid="{6DCF9661-35C8-4645-A89A-C95A42FC116F}">
      <text>
        <r>
          <rPr>
            <b/>
            <sz val="9"/>
            <color indexed="81"/>
            <rFont val="Tahoma"/>
            <family val="2"/>
          </rPr>
          <t>No direct evidence of survival after capture.</t>
        </r>
      </text>
    </comment>
    <comment ref="E167" authorId="0" shapeId="0" xr:uid="{E534DEBD-8812-4209-BF8D-FA001D85DC72}">
      <text>
        <r>
          <rPr>
            <b/>
            <sz val="9"/>
            <color indexed="81"/>
            <rFont val="Tahoma"/>
            <family val="2"/>
          </rPr>
          <t>The score is based on the maximum risk score in the family Agonidae, which included 1 species.</t>
        </r>
      </text>
    </comment>
    <comment ref="F167" authorId="0" shapeId="0" xr:uid="{FE16BEC8-FE2D-45E4-AA67-CDFB65563C0C}">
      <text>
        <r>
          <rPr>
            <b/>
            <sz val="9"/>
            <color indexed="81"/>
            <rFont val="Tahoma"/>
            <family val="2"/>
          </rPr>
          <t>The score is based on the maximum risk score in the family Agonidae, which included 1 species.</t>
        </r>
      </text>
    </comment>
    <comment ref="G167" authorId="0" shapeId="0" xr:uid="{1E79C6B5-7439-4931-8301-583C86C2A5BC}">
      <text>
        <r>
          <rPr>
            <b/>
            <sz val="9"/>
            <color indexed="81"/>
            <rFont val="Tahoma"/>
            <family val="2"/>
          </rPr>
          <t>There is no information, but fish are likely to produce &gt;100 eggs/year.</t>
        </r>
      </text>
    </comment>
    <comment ref="H167" authorId="0" shapeId="0" xr:uid="{A0CE30CB-C5C9-4A42-AD5D-3A193DDA32EC}">
      <text>
        <r>
          <rPr>
            <b/>
            <sz val="9"/>
            <color indexed="81"/>
            <rFont val="Tahoma"/>
            <family val="2"/>
          </rPr>
          <t>The score is based on the maximum risk score in the family Agonidae, which included 1 species.</t>
        </r>
      </text>
    </comment>
    <comment ref="I167" authorId="0" shapeId="0" xr:uid="{CA30821D-9D32-4B32-86B3-E4907D31192D}">
      <text>
        <r>
          <rPr>
            <b/>
            <sz val="9"/>
            <color indexed="81"/>
            <rFont val="Tahoma"/>
            <family val="2"/>
          </rPr>
          <t>The score is based on the maximum risk score in the family Agonidae, which included 1 species.</t>
        </r>
      </text>
    </comment>
    <comment ref="J167" authorId="0" shapeId="0" xr:uid="{1957BD34-89BF-4F32-80BB-BBDBCDF81204}">
      <text>
        <r>
          <rPr>
            <b/>
            <sz val="9"/>
            <color indexed="81"/>
            <rFont val="Tahoma"/>
            <family val="2"/>
          </rPr>
          <t>Species reproductive strategy is demersal egg layer, which is medium risk.</t>
        </r>
      </text>
    </comment>
    <comment ref="K167" authorId="0" shapeId="0" xr:uid="{3E957B3E-0CD3-4C06-8A27-DDD316341780}">
      <text>
        <r>
          <rPr>
            <b/>
            <sz val="9"/>
            <color indexed="81"/>
            <rFont val="Tahoma"/>
            <family val="2"/>
          </rPr>
          <t>The score is based on the maximum risk score in the family Agonidae, which included 1 species.</t>
        </r>
      </text>
    </comment>
    <comment ref="M167" authorId="0" shapeId="0" xr:uid="{3EAC74A3-8CF8-4E43-9B51-42ECB6300195}">
      <text>
        <r>
          <rPr>
            <b/>
            <sz val="9"/>
            <color indexed="81"/>
            <rFont val="Tahoma"/>
            <family val="2"/>
          </rPr>
          <t>ALL stocks : Worldwide pelagic distribution</t>
        </r>
      </text>
    </comment>
    <comment ref="N167" authorId="0" shapeId="0" xr:uid="{7DAFDFBF-71B3-4322-BC93-A846FE108C32}">
      <text>
        <r>
          <rPr>
            <b/>
            <sz val="9"/>
            <color indexed="81"/>
            <rFont val="Tahoma"/>
            <family val="2"/>
          </rPr>
          <t>The depth range of the species is 1-20m. For surface gears, the vertical overlap index with this species is 100.00%.</t>
        </r>
      </text>
    </comment>
    <comment ref="O167" authorId="0" shapeId="0" xr:uid="{3332E42C-7FFC-4416-AFFA-AB558A9169D7}">
      <text>
        <r>
          <rPr>
            <b/>
            <sz val="9"/>
            <color indexed="81"/>
            <rFont val="Tahoma"/>
            <family val="2"/>
          </rPr>
          <t>TPT stocks : The maximum length of the species is missing, but the family's maximum length based on 1 species is 30cm. For tropical surface fisheries, the length overlap index with this species is 27.27%. Pole and line induces feeding behaviour in tunas which tends to exclude other species._x000D_
ALB stocks : The maximum length of the species is missing, but the family's maximum length based on 1 species is 30cm. For albacore fisheries, the length overlap index with this species is 21.43%. Pole and line induces feeding behaviour in tunas which tends to exclude other species.</t>
        </r>
      </text>
    </comment>
    <comment ref="P167" authorId="0" shapeId="0" xr:uid="{BC60577B-E4AC-44FE-9A50-82703CE65E00}">
      <text>
        <r>
          <rPr>
            <b/>
            <sz val="9"/>
            <color indexed="81"/>
            <rFont val="Tahoma"/>
            <family val="2"/>
          </rPr>
          <t>No direct evidence of survival after capture.</t>
        </r>
      </text>
    </comment>
    <comment ref="E168" authorId="0" shapeId="0" xr:uid="{972684FF-5EAB-4231-85BF-FC7034DB1F8A}">
      <text>
        <r>
          <rPr>
            <b/>
            <sz val="9"/>
            <color indexed="81"/>
            <rFont val="Tahoma"/>
            <family val="2"/>
          </rPr>
          <t>Species growth rate (K) is 0.787, which is higher than lowest risk K (0.183) for age at maturity.</t>
        </r>
      </text>
    </comment>
    <comment ref="F168" authorId="0" shapeId="0" xr:uid="{5CF69BBF-0802-4DED-95D6-A285FB1AB4F0}">
      <text>
        <r>
          <rPr>
            <b/>
            <sz val="9"/>
            <color indexed="81"/>
            <rFont val="Tahoma"/>
            <family val="2"/>
          </rPr>
          <t>Species growth rate (K) is 0.787, which is higher than lowest risk K (0.30) for maximum age.</t>
        </r>
      </text>
    </comment>
    <comment ref="G168" authorId="0" shapeId="0" xr:uid="{7F204C22-BDAE-4310-A952-71450B469567}">
      <text>
        <r>
          <rPr>
            <b/>
            <sz val="9"/>
            <color indexed="81"/>
            <rFont val="Tahoma"/>
            <family val="2"/>
          </rPr>
          <t>Species fecundity is 200000 eggs/year, which is higher than the lowest risk value (20000).</t>
        </r>
      </text>
    </comment>
    <comment ref="H168" authorId="0" shapeId="0" xr:uid="{D01011EC-6A73-45BA-83DC-87FE5AFDAEB7}">
      <text>
        <r>
          <rPr>
            <b/>
            <sz val="9"/>
            <color indexed="81"/>
            <rFont val="Tahoma"/>
            <family val="2"/>
          </rPr>
          <t>Species maximum length is 65, which is lower than the lowest risk value (100cm).</t>
        </r>
      </text>
    </comment>
    <comment ref="I168" authorId="0" shapeId="0" xr:uid="{52AB7BB2-6554-4B9D-913E-91EF124D68F4}">
      <text>
        <r>
          <rPr>
            <b/>
            <sz val="9"/>
            <color indexed="81"/>
            <rFont val="Tahoma"/>
            <family val="2"/>
          </rPr>
          <t>Species length at maturity is 30, which is lower than the lowest risk value (40cm).</t>
        </r>
      </text>
    </comment>
    <comment ref="J168" authorId="0" shapeId="0" xr:uid="{27349285-317C-4026-A2AC-19413DC27CC6}">
      <text>
        <r>
          <rPr>
            <b/>
            <sz val="9"/>
            <color indexed="81"/>
            <rFont val="Tahoma"/>
            <family val="2"/>
          </rPr>
          <t>Species reproductive strategy is broadcast spawner, which is low risk.</t>
        </r>
      </text>
    </comment>
    <comment ref="K168" authorId="0" shapeId="0" xr:uid="{018D75AA-D2F5-4608-A65D-9DC5B7ECA42F}">
      <text>
        <r>
          <rPr>
            <b/>
            <sz val="9"/>
            <color indexed="81"/>
            <rFont val="Tahoma"/>
            <family val="2"/>
          </rPr>
          <t>Species trophic level is 4.4, which is higher than the highest risk value (3.25).</t>
        </r>
      </text>
    </comment>
    <comment ref="M168" authorId="0" shapeId="0" xr:uid="{F3A9F467-44E8-4482-A5B1-8FF9F40FE440}">
      <text>
        <r>
          <rPr>
            <b/>
            <sz val="9"/>
            <color indexed="81"/>
            <rFont val="Tahoma"/>
            <family val="2"/>
          </rPr>
          <t>ALL stocks : Worldwide pelagic distribution</t>
        </r>
      </text>
    </comment>
    <comment ref="N168" authorId="0" shapeId="0" xr:uid="{5C7F114A-346B-4D46-BB67-CFE69EE25B25}">
      <text>
        <r>
          <rPr>
            <b/>
            <sz val="9"/>
            <color indexed="81"/>
            <rFont val="Tahoma"/>
            <family val="2"/>
          </rPr>
          <t>The depth range of the species is 50-200m. For surface gears, the vertical overlap index with this species is 33.77%.</t>
        </r>
      </text>
    </comment>
    <comment ref="O168" authorId="0" shapeId="0" xr:uid="{5E15E214-BC3F-41EB-A0F1-A52B39DC0151}">
      <text>
        <r>
          <rPr>
            <b/>
            <sz val="9"/>
            <color indexed="81"/>
            <rFont val="Tahoma"/>
            <family val="2"/>
          </rPr>
          <t>TPT stocks : The maximum length of the species is 65cm. For tropical surface fisheries, the length overlap index with this species is 59.09%. Pole and line induces feeding behaviour in tunas which tends to exclude other species._x000D_
ALB stocks : The maximum length of the species is 65cm. For albacore fisheries, the length overlap index with this species is 46.43%. Pole and line induces feeding behaviour in tunas which tends to exclude other species.</t>
        </r>
      </text>
    </comment>
    <comment ref="P168" authorId="0" shapeId="0" xr:uid="{C498305E-26E2-4E32-80D5-27C105D88119}">
      <text>
        <r>
          <rPr>
            <b/>
            <sz val="9"/>
            <color indexed="81"/>
            <rFont val="Tahoma"/>
            <family val="2"/>
          </rPr>
          <t>No direct evidence of survival after capture.</t>
        </r>
      </text>
    </comment>
    <comment ref="E169" authorId="0" shapeId="0" xr:uid="{D9DA1C62-E0C6-45A3-BC4A-BCA534CD8F89}">
      <text>
        <r>
          <rPr>
            <b/>
            <sz val="9"/>
            <color indexed="81"/>
            <rFont val="Tahoma"/>
            <family val="2"/>
          </rPr>
          <t>Species growth rate (K) is 0.522, which is higher than lowest risk K (0.183) for age at maturity.</t>
        </r>
      </text>
    </comment>
    <comment ref="F169" authorId="0" shapeId="0" xr:uid="{9A5E6F5F-2B6B-42AE-952F-69C09886BEE7}">
      <text>
        <r>
          <rPr>
            <b/>
            <sz val="9"/>
            <color indexed="81"/>
            <rFont val="Tahoma"/>
            <family val="2"/>
          </rPr>
          <t>Species growth rate (K) is 0.522, which is higher than lowest risk K (0.30) for maximum age.</t>
        </r>
      </text>
    </comment>
    <comment ref="G169" authorId="0" shapeId="0" xr:uid="{781135F9-CBB1-4726-A979-6DE1DB5D3B21}">
      <text>
        <r>
          <rPr>
            <b/>
            <sz val="9"/>
            <color indexed="81"/>
            <rFont val="Tahoma"/>
            <family val="2"/>
          </rPr>
          <t>Species fecundity is 31000 eggs/year, which is higher than the lowest risk value (20000).</t>
        </r>
      </text>
    </comment>
    <comment ref="H169" authorId="0" shapeId="0" xr:uid="{8FFA3F21-C561-4162-956D-15565FAD4B45}">
      <text>
        <r>
          <rPr>
            <b/>
            <sz val="9"/>
            <color indexed="81"/>
            <rFont val="Tahoma"/>
            <family val="2"/>
          </rPr>
          <t>Species maximum length is 50, which is lower than the lowest risk value (100cm).</t>
        </r>
      </text>
    </comment>
    <comment ref="I169" authorId="0" shapeId="0" xr:uid="{2943A3E1-E94D-447B-AA08-9686C7410CC1}">
      <text>
        <r>
          <rPr>
            <b/>
            <sz val="9"/>
            <color indexed="81"/>
            <rFont val="Tahoma"/>
            <family val="2"/>
          </rPr>
          <t>Species length at maturity is 35, which is lower than the lowest risk value (40cm).</t>
        </r>
      </text>
    </comment>
    <comment ref="J169" authorId="0" shapeId="0" xr:uid="{1247C745-8742-4C4F-97C6-CD914D904A17}">
      <text>
        <r>
          <rPr>
            <b/>
            <sz val="9"/>
            <color indexed="81"/>
            <rFont val="Tahoma"/>
            <family val="2"/>
          </rPr>
          <t>Species reproductive strategy is broadcast spawner, which is low risk.</t>
        </r>
      </text>
    </comment>
    <comment ref="K169" authorId="0" shapeId="0" xr:uid="{BBD618F8-E787-4D30-9D77-4D4455D0EDAC}">
      <text>
        <r>
          <rPr>
            <b/>
            <sz val="9"/>
            <color indexed="81"/>
            <rFont val="Tahoma"/>
            <family val="2"/>
          </rPr>
          <t>Species trophic level is 4.3, which is higher than the highest risk value (3.25).</t>
        </r>
      </text>
    </comment>
    <comment ref="M169" authorId="0" shapeId="0" xr:uid="{F1A91654-6CA1-4384-BAA4-90AAEAFC876A}">
      <text>
        <r>
          <rPr>
            <b/>
            <sz val="9"/>
            <color indexed="81"/>
            <rFont val="Tahoma"/>
            <family val="2"/>
          </rPr>
          <t>ALL stocks : Worldwide pelagic distribution</t>
        </r>
      </text>
    </comment>
    <comment ref="N169" authorId="0" shapeId="0" xr:uid="{F6E801E0-0C69-49F0-B17D-317085609385}">
      <text>
        <r>
          <rPr>
            <b/>
            <sz val="9"/>
            <color indexed="81"/>
            <rFont val="Tahoma"/>
            <family val="2"/>
          </rPr>
          <t>The depth range of the species is 50-200m. For surface gears, the vertical overlap index with this species is 33.77%.</t>
        </r>
      </text>
    </comment>
    <comment ref="O169" authorId="0" shapeId="0" xr:uid="{BEABCBAC-C060-4938-8446-860CBE44DD2B}">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169" authorId="0" shapeId="0" xr:uid="{7ACBA31E-89FC-4F03-9F60-097357E9EAEA}">
      <text>
        <r>
          <rPr>
            <b/>
            <sz val="9"/>
            <color indexed="81"/>
            <rFont val="Tahoma"/>
            <family val="2"/>
          </rPr>
          <t>No direct evidence of survival after capture.</t>
        </r>
      </text>
    </comment>
    <comment ref="E170" authorId="0" shapeId="0" xr:uid="{FF29C9A2-A38D-4A1E-A68F-94A558144D89}">
      <text>
        <r>
          <rPr>
            <b/>
            <sz val="9"/>
            <color indexed="81"/>
            <rFont val="Tahoma"/>
            <family val="2"/>
          </rPr>
          <t>Species growth rate (K) is 0.100, which is in the medium risk K range (0.061-0.183) for age at maturity.</t>
        </r>
      </text>
    </comment>
    <comment ref="F170" authorId="0" shapeId="0" xr:uid="{957D7C79-1EF0-4BF4-A4C9-3550E2401F85}">
      <text>
        <r>
          <rPr>
            <b/>
            <sz val="9"/>
            <color indexed="81"/>
            <rFont val="Tahoma"/>
            <family val="2"/>
          </rPr>
          <t>Species growth rate (K) is 0.100, which is lower than highest risk K (0.12) for maximum age.</t>
        </r>
      </text>
    </comment>
    <comment ref="G170" authorId="0" shapeId="0" xr:uid="{501A5A81-5BD4-4C42-BF60-03290653C7D7}">
      <text>
        <r>
          <rPr>
            <b/>
            <sz val="9"/>
            <color indexed="81"/>
            <rFont val="Tahoma"/>
            <family val="2"/>
          </rPr>
          <t>Species fecundity is 6 eggs/year, which is lower than the highest risk value (100).</t>
        </r>
      </text>
    </comment>
    <comment ref="H170" authorId="0" shapeId="0" xr:uid="{4FDF1501-4B12-41E0-B9B3-F5E32923C607}">
      <text>
        <r>
          <rPr>
            <b/>
            <sz val="9"/>
            <color indexed="81"/>
            <rFont val="Tahoma"/>
            <family val="2"/>
          </rPr>
          <t>Species maximum length is 193, which is in the medium risk range (100-300cm).</t>
        </r>
      </text>
    </comment>
    <comment ref="I170" authorId="0" shapeId="0" xr:uid="{41706A52-4AD7-4C28-B295-55E04EE6509D}">
      <text>
        <r>
          <rPr>
            <b/>
            <sz val="9"/>
            <color indexed="81"/>
            <rFont val="Tahoma"/>
            <family val="2"/>
          </rPr>
          <t>Species length at maturity is 146, which is in the medium risk range (40-200cm).</t>
        </r>
      </text>
    </comment>
    <comment ref="J170" authorId="0" shapeId="0" xr:uid="{F3B4D1D6-4D5B-46F4-8A7D-EEE5D521A9F9}">
      <text>
        <r>
          <rPr>
            <b/>
            <sz val="9"/>
            <color indexed="81"/>
            <rFont val="Tahoma"/>
            <family val="2"/>
          </rPr>
          <t>Species reproductive strategy is live bearer, which is high risk.</t>
        </r>
      </text>
    </comment>
    <comment ref="K170" authorId="0" shapeId="0" xr:uid="{478022D8-DF20-4227-92C5-4663D11DA442}">
      <text>
        <r>
          <rPr>
            <b/>
            <sz val="9"/>
            <color indexed="81"/>
            <rFont val="Tahoma"/>
            <family val="2"/>
          </rPr>
          <t>Species trophic level is 4.3, which is higher than the highest risk value (3.25).</t>
        </r>
      </text>
    </comment>
    <comment ref="M170" authorId="0" shapeId="0" xr:uid="{A2F62B92-1C8C-41E1-B53A-61B332728163}">
      <text>
        <r>
          <rPr>
            <b/>
            <sz val="9"/>
            <color indexed="81"/>
            <rFont val="Tahoma"/>
            <family val="2"/>
          </rPr>
          <t>ALB stocks : Worldwide distribution, uncommon in tropics</t>
        </r>
      </text>
    </comment>
    <comment ref="N170" authorId="0" shapeId="0" xr:uid="{11B62F39-C7A4-472F-A14B-FABEFE54BED8}">
      <text>
        <r>
          <rPr>
            <b/>
            <sz val="9"/>
            <color indexed="81"/>
            <rFont val="Tahoma"/>
            <family val="2"/>
          </rPr>
          <t>The depth range of the species is 1-1100m. For surface gears, the vertical overlap index with this species is 9.09%.</t>
        </r>
      </text>
    </comment>
    <comment ref="O170" authorId="0" shapeId="0" xr:uid="{6658429E-349A-40DC-8AF5-C5DC5076FCF0}">
      <text>
        <r>
          <rPr>
            <b/>
            <sz val="9"/>
            <color indexed="81"/>
            <rFont val="Tahoma"/>
            <family val="2"/>
          </rPr>
          <t>ALB stocks : The maximum length of the species is 193cm. For albacore fisheries, the length overlap index with this species is 100.00%. Pole and line induces feeding behaviour in tunas which tends to exclude other species.</t>
        </r>
      </text>
    </comment>
    <comment ref="P170" authorId="0" shapeId="0" xr:uid="{695FC28D-B970-4098-B7F9-256CD67F908A}">
      <text>
        <r>
          <rPr>
            <b/>
            <sz val="9"/>
            <color indexed="81"/>
            <rFont val="Tahoma"/>
            <family val="2"/>
          </rPr>
          <t>No direct evidence of survival after capture.</t>
        </r>
      </text>
    </comment>
    <comment ref="E171" authorId="0" shapeId="0" xr:uid="{304CC0EC-6950-41D5-A6D5-67FBC4E48E2C}">
      <text>
        <r>
          <rPr>
            <b/>
            <sz val="9"/>
            <color indexed="81"/>
            <rFont val="Tahoma"/>
            <family val="2"/>
          </rPr>
          <t>The score is based on the maximum risk score in the family Agonidae, which included 1 species.</t>
        </r>
      </text>
    </comment>
    <comment ref="F171" authorId="0" shapeId="0" xr:uid="{4FF9F5AD-5E9A-4AEB-BBD9-F9DA1AF889FB}">
      <text>
        <r>
          <rPr>
            <b/>
            <sz val="9"/>
            <color indexed="81"/>
            <rFont val="Tahoma"/>
            <family val="2"/>
          </rPr>
          <t>The score is based on the maximum risk score in the family Agonidae, which included 1 species.</t>
        </r>
      </text>
    </comment>
    <comment ref="G171" authorId="0" shapeId="0" xr:uid="{93B19938-A7FC-4D6E-8C44-8B33B8B62CB2}">
      <text>
        <r>
          <rPr>
            <b/>
            <sz val="9"/>
            <color indexed="81"/>
            <rFont val="Tahoma"/>
            <family val="2"/>
          </rPr>
          <t>The score is based on the maximum risk score in the family Agonidae, which included 1 species.</t>
        </r>
      </text>
    </comment>
    <comment ref="H171" authorId="0" shapeId="0" xr:uid="{CBE1A6AD-4DF8-42A0-840B-1D731C997E59}">
      <text>
        <r>
          <rPr>
            <b/>
            <sz val="9"/>
            <color indexed="81"/>
            <rFont val="Tahoma"/>
            <family val="2"/>
          </rPr>
          <t>Species maximum length is 63, which is lower than the lowest risk value (100cm).</t>
        </r>
      </text>
    </comment>
    <comment ref="I171" authorId="0" shapeId="0" xr:uid="{AA099778-7208-417C-B5DC-14DF3B1A2EA7}">
      <text>
        <r>
          <rPr>
            <b/>
            <sz val="9"/>
            <color indexed="81"/>
            <rFont val="Tahoma"/>
            <family val="2"/>
          </rPr>
          <t>Species maximum length is 63cm, which is in the length at maturity medium risk range (40-200cm).</t>
        </r>
      </text>
    </comment>
    <comment ref="J171" authorId="0" shapeId="0" xr:uid="{4C287096-846B-4D43-81C2-BB64E4873B34}">
      <text>
        <r>
          <rPr>
            <b/>
            <sz val="9"/>
            <color indexed="81"/>
            <rFont val="Tahoma"/>
            <family val="2"/>
          </rPr>
          <t>Species reproductive strategy is demersal egg layer, which is medium risk.</t>
        </r>
      </text>
    </comment>
    <comment ref="K171" authorId="0" shapeId="0" xr:uid="{57D70BE4-AC6E-440D-BEFD-A417A7BBB4F7}">
      <text>
        <r>
          <rPr>
            <b/>
            <sz val="9"/>
            <color indexed="81"/>
            <rFont val="Tahoma"/>
            <family val="2"/>
          </rPr>
          <t>Species trophic level is 4.0, which is higher than the highest risk value (3.25).</t>
        </r>
      </text>
    </comment>
    <comment ref="M171" authorId="0" shapeId="0" xr:uid="{AB40F650-2220-4204-AD67-A652AEF0849B}">
      <text>
        <r>
          <rPr>
            <b/>
            <sz val="9"/>
            <color indexed="81"/>
            <rFont val="Tahoma"/>
            <family val="2"/>
          </rPr>
          <t>ALAN stocks : Northern Atlantic distribution temperate waters</t>
        </r>
      </text>
    </comment>
    <comment ref="N171" authorId="0" shapeId="0" xr:uid="{BE31D3E5-5A1B-4E09-A43C-709875BD3427}">
      <text>
        <r>
          <rPr>
            <b/>
            <sz val="9"/>
            <color indexed="81"/>
            <rFont val="Tahoma"/>
            <family val="2"/>
          </rPr>
          <t>The depth range of the species is 475-1200m. For surface gears, the vertical overlap index with this species is -51.52%. This species is demersal.</t>
        </r>
      </text>
    </comment>
    <comment ref="O171" authorId="0" shapeId="0" xr:uid="{ADC18D57-FB15-4EF4-A1D0-074E144F5109}">
      <text>
        <r>
          <rPr>
            <b/>
            <sz val="9"/>
            <color indexed="81"/>
            <rFont val="Tahoma"/>
            <family val="2"/>
          </rPr>
          <t>ALB stocks : The maximum length of the species is 63cm. For albacore fisheries, the length overlap index with this species is 45.00%. Pole and line induces feeding behaviour in tunas which tends to exclude other species.</t>
        </r>
      </text>
    </comment>
    <comment ref="P171" authorId="0" shapeId="0" xr:uid="{5024FF27-2794-4652-8058-42B9400D730B}">
      <text>
        <r>
          <rPr>
            <b/>
            <sz val="9"/>
            <color indexed="81"/>
            <rFont val="Tahoma"/>
            <family val="2"/>
          </rPr>
          <t>No direct evidence of survival after capture.</t>
        </r>
      </text>
    </comment>
    <comment ref="E172" authorId="0" shapeId="0" xr:uid="{55D834AF-431E-42A4-BE4C-2C40458AF8E4}">
      <text>
        <r>
          <rPr>
            <b/>
            <sz val="9"/>
            <color indexed="81"/>
            <rFont val="Tahoma"/>
            <family val="2"/>
          </rPr>
          <t>Species growth rate (K) is 0.290, which is higher than lowest risk K (0.183) for age at maturity.</t>
        </r>
      </text>
    </comment>
    <comment ref="F172" authorId="0" shapeId="0" xr:uid="{45AD33B1-03B9-4455-A47E-9F440F3DFDE4}">
      <text>
        <r>
          <rPr>
            <b/>
            <sz val="9"/>
            <color indexed="81"/>
            <rFont val="Tahoma"/>
            <family val="2"/>
          </rPr>
          <t>Species growth rate (K) is 0.290, which is in the medium risk K range (0.12-0.30) for maximum age.</t>
        </r>
      </text>
    </comment>
    <comment ref="G172" authorId="0" shapeId="0" xr:uid="{4D4FBE62-4A74-4AF3-B8D8-1FAA638CAF8D}">
      <text>
        <r>
          <rPr>
            <b/>
            <sz val="9"/>
            <color indexed="81"/>
            <rFont val="Tahoma"/>
            <family val="2"/>
          </rPr>
          <t>Species fecundity is 19252 eggs/year, which is in the medium risk range (100-20000).</t>
        </r>
      </text>
    </comment>
    <comment ref="H172" authorId="0" shapeId="0" xr:uid="{07B171BD-845E-46DD-B90D-96811C1737A5}">
      <text>
        <r>
          <rPr>
            <b/>
            <sz val="9"/>
            <color indexed="81"/>
            <rFont val="Tahoma"/>
            <family val="2"/>
          </rPr>
          <t>Species maximum length is 104, which is in the medium risk range (100-300cm).</t>
        </r>
      </text>
    </comment>
    <comment ref="I172" authorId="0" shapeId="0" xr:uid="{93D39F4B-0CC6-4B74-B8ED-CADF6197CB0B}">
      <text>
        <r>
          <rPr>
            <b/>
            <sz val="9"/>
            <color indexed="81"/>
            <rFont val="Tahoma"/>
            <family val="2"/>
          </rPr>
          <t>Species length at maturity is 45, which is in the medium risk range (40-200cm).</t>
        </r>
      </text>
    </comment>
    <comment ref="J172" authorId="0" shapeId="0" xr:uid="{EA3AA61D-57CB-4A32-89BC-932272226938}">
      <text>
        <r>
          <rPr>
            <b/>
            <sz val="9"/>
            <color indexed="81"/>
            <rFont val="Tahoma"/>
            <family val="2"/>
          </rPr>
          <t>Species reproductive strategy is demersal egg layer, which is medium risk.</t>
        </r>
      </text>
    </comment>
    <comment ref="K172" authorId="0" shapeId="0" xr:uid="{37CA21EB-387B-4AAB-B40B-AEB1FC25C4B0}">
      <text>
        <r>
          <rPr>
            <b/>
            <sz val="9"/>
            <color indexed="81"/>
            <rFont val="Tahoma"/>
            <family val="2"/>
          </rPr>
          <t>Species trophic level is 4.2, which is higher than the highest risk value (3.25).</t>
        </r>
      </text>
    </comment>
    <comment ref="M172" authorId="0" shapeId="0" xr:uid="{31658D5D-9F14-4744-9E2A-F1A95671838C}">
      <text>
        <r>
          <rPr>
            <b/>
            <sz val="9"/>
            <color indexed="81"/>
            <rFont val="Tahoma"/>
            <family val="2"/>
          </rPr>
          <t xml:space="preserve">ALAM,ALAN,BEAT,SKAE,YFAT stocks : Northeastern Atlantic and Mediterranean Sea. </t>
        </r>
      </text>
    </comment>
    <comment ref="N172" authorId="0" shapeId="0" xr:uid="{64C5D71F-A897-4656-92C2-CBA90E4A551C}">
      <text>
        <r>
          <rPr>
            <b/>
            <sz val="9"/>
            <color indexed="81"/>
            <rFont val="Tahoma"/>
            <family val="2"/>
          </rPr>
          <t>The depth range of the species is 1-200m. For surface gears, the vertical overlap index with this species is 50.00%.</t>
        </r>
      </text>
    </comment>
    <comment ref="O172" authorId="0" shapeId="0" xr:uid="{32C61E61-6F00-473E-AA5D-C8DFC98D3F1D}">
      <text>
        <r>
          <rPr>
            <b/>
            <sz val="9"/>
            <color indexed="81"/>
            <rFont val="Tahoma"/>
            <family val="2"/>
          </rPr>
          <t>TPT stocks : The maximum length of the species is 104cm. For tropical surface fisheries, the length overlap index with this species is 94.55%. Pole and line induces feeding behaviour in tunas which tends to exclude other species._x000D_
ALB stocks : The maximum length of the species is 104cm. For albacore fisheries, the length overlap index with this species is 74.29%. Pole and line induces feeding behaviour in tunas which tends to exclude other species.</t>
        </r>
      </text>
    </comment>
    <comment ref="P172" authorId="0" shapeId="0" xr:uid="{35D41DCC-17DE-4B8F-9237-23725A29A9EF}">
      <text>
        <r>
          <rPr>
            <b/>
            <sz val="9"/>
            <color indexed="81"/>
            <rFont val="Tahoma"/>
            <family val="2"/>
          </rPr>
          <t>No direct evidence of survival after capture.</t>
        </r>
      </text>
    </comment>
    <comment ref="E173" authorId="0" shapeId="0" xr:uid="{25A3D2FA-F20C-4908-A37F-9D0AC7CB8625}">
      <text>
        <r>
          <rPr>
            <b/>
            <sz val="9"/>
            <color indexed="81"/>
            <rFont val="Tahoma"/>
            <family val="2"/>
          </rPr>
          <t>The score is based on the maximum risk score in the family Scyliorhinidae, which included 1 species.</t>
        </r>
      </text>
    </comment>
    <comment ref="F173" authorId="0" shapeId="0" xr:uid="{33238206-2405-475E-B524-EEBDCD99C00A}">
      <text>
        <r>
          <rPr>
            <b/>
            <sz val="9"/>
            <color indexed="81"/>
            <rFont val="Tahoma"/>
            <family val="2"/>
          </rPr>
          <t>The score is based on the maximum risk score in the family Scyliorhinidae, which included 1 species.</t>
        </r>
      </text>
    </comment>
    <comment ref="G173" authorId="0" shapeId="0" xr:uid="{0F37B5C3-FCDA-450C-9CC5-1A166D06CCE8}">
      <text>
        <r>
          <rPr>
            <b/>
            <sz val="9"/>
            <color indexed="81"/>
            <rFont val="Tahoma"/>
            <family val="2"/>
          </rPr>
          <t>The score is based on the maximum risk score in the family Scyliorhinidae, which included 2 species.</t>
        </r>
      </text>
    </comment>
    <comment ref="H173" authorId="0" shapeId="0" xr:uid="{BE1921FC-27F8-4CA4-8C85-A750711EE06C}">
      <text>
        <r>
          <rPr>
            <b/>
            <sz val="9"/>
            <color indexed="81"/>
            <rFont val="Tahoma"/>
            <family val="2"/>
          </rPr>
          <t>The score is based on the maximum risk score in the family Centrophoridae, which included 5 species.</t>
        </r>
      </text>
    </comment>
    <comment ref="I173" authorId="0" shapeId="0" xr:uid="{C19A6866-0C4C-42DE-B6B2-AB903777243F}">
      <text>
        <r>
          <rPr>
            <b/>
            <sz val="9"/>
            <color indexed="81"/>
            <rFont val="Tahoma"/>
            <family val="2"/>
          </rPr>
          <t>The score is based on the maximum risk score in the family Agonidae, which included 1 species.</t>
        </r>
      </text>
    </comment>
    <comment ref="J173" authorId="0" shapeId="0" xr:uid="{44C27F32-34D6-4131-B015-52C2A29B0A20}">
      <text>
        <r>
          <rPr>
            <b/>
            <sz val="9"/>
            <color indexed="81"/>
            <rFont val="Tahoma"/>
            <family val="2"/>
          </rPr>
          <t>The score is based on the maximum risk score in the family Agonidae, which included 1 species.</t>
        </r>
      </text>
    </comment>
    <comment ref="K173" authorId="0" shapeId="0" xr:uid="{86BB597A-E9E4-4E4A-A3E8-BA92F0B0E08C}">
      <text>
        <r>
          <rPr>
            <b/>
            <sz val="9"/>
            <color indexed="81"/>
            <rFont val="Tahoma"/>
            <family val="2"/>
          </rPr>
          <t>The score is based on the maximum risk score in the family Agonidae, which included 1 species.</t>
        </r>
      </text>
    </comment>
    <comment ref="M173" authorId="0" shapeId="0" xr:uid="{70C6986F-06DC-453C-80CA-0FCD6B11F15C}">
      <text>
        <r>
          <rPr>
            <b/>
            <sz val="9"/>
            <color indexed="81"/>
            <rFont val="Tahoma"/>
            <family val="2"/>
          </rPr>
          <t>ALL stocks : Worldwide demersal distribution</t>
        </r>
      </text>
    </comment>
    <comment ref="N173" authorId="0" shapeId="0" xr:uid="{39F29AD8-1EF6-457E-A4CF-FB3F8B2E3541}">
      <text>
        <r>
          <rPr>
            <b/>
            <sz val="9"/>
            <color indexed="81"/>
            <rFont val="Tahoma"/>
            <family val="2"/>
          </rPr>
          <t>The depth range of the species is 55-1873m. For surface gears, the vertical overlap index with this species is 2.53%. This species is demersal.</t>
        </r>
      </text>
    </comment>
    <comment ref="O173" authorId="0" shapeId="0" xr:uid="{DF55A7EF-6E5F-4342-B986-7DE0D6C6CFB4}">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173" authorId="0" shapeId="0" xr:uid="{4A2A2CCA-B4AA-4FD8-9270-CF6338694673}">
      <text>
        <r>
          <rPr>
            <b/>
            <sz val="9"/>
            <color indexed="81"/>
            <rFont val="Tahoma"/>
            <family val="2"/>
          </rPr>
          <t>No direct evidence of survival after capture.</t>
        </r>
      </text>
    </comment>
    <comment ref="E174" authorId="0" shapeId="0" xr:uid="{ECE48D22-BBD9-43A5-8310-EB263A981F9C}">
      <text>
        <r>
          <rPr>
            <b/>
            <sz val="9"/>
            <color indexed="81"/>
            <rFont val="Tahoma"/>
            <family val="2"/>
          </rPr>
          <t>Species growth rate (K) is 0.124, which is in the medium risk K range (0.061-0.183) for age at maturity.</t>
        </r>
      </text>
    </comment>
    <comment ref="F174" authorId="0" shapeId="0" xr:uid="{42FDD7FB-666F-416A-9AB8-1C1C7BD600E9}">
      <text>
        <r>
          <rPr>
            <b/>
            <sz val="9"/>
            <color indexed="81"/>
            <rFont val="Tahoma"/>
            <family val="2"/>
          </rPr>
          <t>Species growth rate (K) is 0.124, which is in the medium risk K range (0.12-0.30) for maximum age.</t>
        </r>
      </text>
    </comment>
    <comment ref="G174" authorId="0" shapeId="0" xr:uid="{5022F941-7461-4C9C-A3B4-010882DF55E0}">
      <text>
        <r>
          <rPr>
            <b/>
            <sz val="9"/>
            <color indexed="81"/>
            <rFont val="Tahoma"/>
            <family val="2"/>
          </rPr>
          <t>There is no information, but fish are likely to produce &gt;100 eggs/year.</t>
        </r>
      </text>
    </comment>
    <comment ref="H174" authorId="0" shapeId="0" xr:uid="{694A4E4E-96A5-4C2B-8594-D6940F4CBE4F}">
      <text>
        <r>
          <rPr>
            <b/>
            <sz val="9"/>
            <color indexed="81"/>
            <rFont val="Tahoma"/>
            <family val="2"/>
          </rPr>
          <t>Species maximum length is 200, which is in the medium risk range (100-300cm).</t>
        </r>
      </text>
    </comment>
    <comment ref="I174" authorId="0" shapeId="0" xr:uid="{812D7E11-DFBA-4DCD-908D-7EB07BD761C4}">
      <text>
        <r>
          <rPr>
            <b/>
            <sz val="9"/>
            <color indexed="81"/>
            <rFont val="Tahoma"/>
            <family val="2"/>
          </rPr>
          <t>Species length at maturity is 66, which is in the medium risk range (40-200cm).</t>
        </r>
      </text>
    </comment>
    <comment ref="J174" authorId="0" shapeId="0" xr:uid="{A69A763F-5238-40C6-BAD9-069968EAEFDE}">
      <text>
        <r>
          <rPr>
            <b/>
            <sz val="9"/>
            <color indexed="81"/>
            <rFont val="Tahoma"/>
            <family val="2"/>
          </rPr>
          <t>Species reproductive strategy is broadcast spawner, which is low risk.</t>
        </r>
      </text>
    </comment>
    <comment ref="K174" authorId="0" shapeId="0" xr:uid="{CD15EAFB-439F-4FDB-A7CB-DDCF551D5E2C}">
      <text>
        <r>
          <rPr>
            <b/>
            <sz val="9"/>
            <color indexed="81"/>
            <rFont val="Tahoma"/>
            <family val="2"/>
          </rPr>
          <t>Species trophic level is 4.5, which is higher than the highest risk value (3.25).</t>
        </r>
      </text>
    </comment>
    <comment ref="M174" authorId="0" shapeId="0" xr:uid="{676FDEC6-DC74-4AF6-B607-E4B6C3262801}">
      <text>
        <r>
          <rPr>
            <b/>
            <sz val="9"/>
            <color indexed="81"/>
            <rFont val="Tahoma"/>
            <family val="2"/>
          </rPr>
          <t>ALL stocks : Worldwide coastal distribution, mainly coastal</t>
        </r>
      </text>
    </comment>
    <comment ref="N174" authorId="0" shapeId="0" xr:uid="{563FB0DE-8180-4460-9C53-E6402B1FE77C}">
      <text>
        <r>
          <rPr>
            <b/>
            <sz val="9"/>
            <color indexed="81"/>
            <rFont val="Tahoma"/>
            <family val="2"/>
          </rPr>
          <t>The depth range of the species is 1-100m. For surface gears, the vertical overlap index with this species is 100.00%. This species is reef associated.</t>
        </r>
      </text>
    </comment>
    <comment ref="O174" authorId="0" shapeId="0" xr:uid="{810E8FA7-DFB3-450A-8AE6-99C0DA4D59C2}">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174" authorId="0" shapeId="0" xr:uid="{BA235ED4-7D9C-4AA5-8AD2-341C02FAC676}">
      <text>
        <r>
          <rPr>
            <b/>
            <sz val="9"/>
            <color indexed="81"/>
            <rFont val="Tahoma"/>
            <family val="2"/>
          </rPr>
          <t>No direct evidence of survival after capture.</t>
        </r>
      </text>
    </comment>
    <comment ref="E175" authorId="0" shapeId="0" xr:uid="{76723088-4AB0-4326-B8DA-4F81A8B23E68}">
      <text>
        <r>
          <rPr>
            <b/>
            <sz val="9"/>
            <color indexed="81"/>
            <rFont val="Tahoma"/>
            <family val="2"/>
          </rPr>
          <t>Species growth rate (K) is 0.208, which is higher than lowest risk K (0.183) for age at maturity.</t>
        </r>
      </text>
    </comment>
    <comment ref="F175" authorId="0" shapeId="0" xr:uid="{212FAC57-FC17-4CA3-AC70-0A92534EC992}">
      <text>
        <r>
          <rPr>
            <b/>
            <sz val="9"/>
            <color indexed="81"/>
            <rFont val="Tahoma"/>
            <family val="2"/>
          </rPr>
          <t>Species growth rate (K) is 0.208, which is in the medium risk K range (0.12-0.30) for maximum age.</t>
        </r>
      </text>
    </comment>
    <comment ref="G175" authorId="0" shapeId="0" xr:uid="{AF695F15-37D0-494C-9116-086E164D91E0}">
      <text>
        <r>
          <rPr>
            <b/>
            <sz val="9"/>
            <color indexed="81"/>
            <rFont val="Tahoma"/>
            <family val="2"/>
          </rPr>
          <t>Species fecundity is 500000 eggs/year, which is higher than the lowest risk value (20000).</t>
        </r>
      </text>
    </comment>
    <comment ref="H175" authorId="0" shapeId="0" xr:uid="{06D30EE5-ACF9-41E9-9789-DC21FE3AF220}">
      <text>
        <r>
          <rPr>
            <b/>
            <sz val="9"/>
            <color indexed="81"/>
            <rFont val="Tahoma"/>
            <family val="2"/>
          </rPr>
          <t>Species maximum length is 110, which is in the medium risk range (100-300cm).</t>
        </r>
      </text>
    </comment>
    <comment ref="I175" authorId="0" shapeId="0" xr:uid="{DF12C523-29BA-4D77-88CE-28AA5F60FFB2}">
      <text>
        <r>
          <rPr>
            <b/>
            <sz val="9"/>
            <color indexed="81"/>
            <rFont val="Tahoma"/>
            <family val="2"/>
          </rPr>
          <t>Species length at maturity is 65, which is in the medium risk range (40-200cm).</t>
        </r>
      </text>
    </comment>
    <comment ref="J175" authorId="0" shapeId="0" xr:uid="{334E2962-E701-4978-AAAB-7E063E37C457}">
      <text>
        <r>
          <rPr>
            <b/>
            <sz val="9"/>
            <color indexed="81"/>
            <rFont val="Tahoma"/>
            <family val="2"/>
          </rPr>
          <t>Species reproductive strategy is broadcast spawner, which is low risk.</t>
        </r>
      </text>
    </comment>
    <comment ref="K175" authorId="0" shapeId="0" xr:uid="{C2A1B0BC-B682-4283-9EE9-DAAA32F0542F}">
      <text>
        <r>
          <rPr>
            <b/>
            <sz val="9"/>
            <color indexed="81"/>
            <rFont val="Tahoma"/>
            <family val="2"/>
          </rPr>
          <t>Species trophic level is 4.3, which is higher than the highest risk value (3.25).</t>
        </r>
      </text>
    </comment>
    <comment ref="M175" authorId="0" shapeId="0" xr:uid="{4114BBC0-1658-45B9-9994-C46AADFA154D}">
      <text>
        <r>
          <rPr>
            <b/>
            <sz val="9"/>
            <color indexed="81"/>
            <rFont val="Tahoma"/>
            <family val="2"/>
          </rPr>
          <t>ALPS,BEPW,SKPW,YFPW stocks : Southwest Pacific distribution</t>
        </r>
      </text>
    </comment>
    <comment ref="N175" authorId="0" shapeId="0" xr:uid="{43233A3E-0BFC-4305-A520-3158C4E9E448}">
      <text>
        <r>
          <rPr>
            <b/>
            <sz val="9"/>
            <color indexed="81"/>
            <rFont val="Tahoma"/>
            <family val="2"/>
          </rPr>
          <t>The depth range of the species is 100-800m. For surface gears, the vertical overlap index with this species is 0.14%.</t>
        </r>
      </text>
    </comment>
    <comment ref="O175" authorId="0" shapeId="0" xr:uid="{85F8F6F0-B04C-4ED8-B19A-C19FED6D90AB}">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175" authorId="0" shapeId="0" xr:uid="{06BC1A4E-8A7A-4B35-B632-6FB5D3AD6AB6}">
      <text>
        <r>
          <rPr>
            <b/>
            <sz val="9"/>
            <color indexed="81"/>
            <rFont val="Tahoma"/>
            <family val="2"/>
          </rPr>
          <t>No direct evidence of survival after capture.</t>
        </r>
      </text>
    </comment>
    <comment ref="E176" authorId="0" shapeId="0" xr:uid="{102C09CA-5113-4447-8A61-6A61EA328E3C}">
      <text>
        <r>
          <rPr>
            <b/>
            <sz val="9"/>
            <color indexed="81"/>
            <rFont val="Tahoma"/>
            <family val="2"/>
          </rPr>
          <t>The score is based on the maximum risk score in the family Scyliorhinidae, which included 1 species.</t>
        </r>
      </text>
    </comment>
    <comment ref="F176" authorId="0" shapeId="0" xr:uid="{193830BE-C8AB-4758-A5B5-3560CE2FAADD}">
      <text>
        <r>
          <rPr>
            <b/>
            <sz val="9"/>
            <color indexed="81"/>
            <rFont val="Tahoma"/>
            <family val="2"/>
          </rPr>
          <t>The score is based on the maximum risk score in the family Scyliorhinidae, which included 1 species.</t>
        </r>
      </text>
    </comment>
    <comment ref="G176" authorId="0" shapeId="0" xr:uid="{A11D89F9-AEFE-427C-A830-77FB6D1800C3}">
      <text>
        <r>
          <rPr>
            <b/>
            <sz val="9"/>
            <color indexed="81"/>
            <rFont val="Tahoma"/>
            <family val="2"/>
          </rPr>
          <t>Species fecundity is 300000 eggs/year, which is higher than the lowest risk value (20000).</t>
        </r>
      </text>
    </comment>
    <comment ref="H176" authorId="0" shapeId="0" xr:uid="{8FA62BCC-D511-4C4D-938E-AFCEEA8D7186}">
      <text>
        <r>
          <rPr>
            <b/>
            <sz val="9"/>
            <color indexed="81"/>
            <rFont val="Tahoma"/>
            <family val="2"/>
          </rPr>
          <t>Species maximum length is 100, which is in the medium risk range (100-300cm).</t>
        </r>
      </text>
    </comment>
    <comment ref="I176" authorId="0" shapeId="0" xr:uid="{9DEC7B0B-EF5E-4140-865A-5B2DBF179DE0}">
      <text>
        <r>
          <rPr>
            <b/>
            <sz val="9"/>
            <color indexed="81"/>
            <rFont val="Tahoma"/>
            <family val="2"/>
          </rPr>
          <t>Species length at maturity is 50, which is in the medium risk range (40-200cm).</t>
        </r>
      </text>
    </comment>
    <comment ref="J176" authorId="0" shapeId="0" xr:uid="{28364A25-514E-4018-9F5C-FFA02CAEF0E9}">
      <text>
        <r>
          <rPr>
            <b/>
            <sz val="9"/>
            <color indexed="81"/>
            <rFont val="Tahoma"/>
            <family val="2"/>
          </rPr>
          <t>Species reproductive strategy is broadcast spawner, which is low risk.</t>
        </r>
      </text>
    </comment>
    <comment ref="K176" authorId="0" shapeId="0" xr:uid="{518D1093-21E0-485F-9B43-9A9EA0EBB865}">
      <text>
        <r>
          <rPr>
            <b/>
            <sz val="9"/>
            <color indexed="81"/>
            <rFont val="Tahoma"/>
            <family val="2"/>
          </rPr>
          <t>Species trophic level is 4.4, which is higher than the highest risk value (3.25).</t>
        </r>
      </text>
    </comment>
    <comment ref="M176" authorId="0" shapeId="0" xr:uid="{CDA93D2B-57D0-4D66-AC0C-0F401CF6E891}">
      <text>
        <r>
          <rPr>
            <b/>
            <sz val="9"/>
            <color indexed="81"/>
            <rFont val="Tahoma"/>
            <family val="2"/>
          </rPr>
          <t>ALL stocks : Worldwide pelagic distribution</t>
        </r>
      </text>
    </comment>
    <comment ref="N176" authorId="0" shapeId="0" xr:uid="{191231EC-29ED-4581-8D18-3648F967431A}">
      <text>
        <r>
          <rPr>
            <b/>
            <sz val="9"/>
            <color indexed="81"/>
            <rFont val="Tahoma"/>
            <family val="2"/>
          </rPr>
          <t>The depth range of the species is 1-600m. For surface gears, the vertical overlap index with this species is 16.67%.</t>
        </r>
      </text>
    </comment>
    <comment ref="O176" authorId="0" shapeId="0" xr:uid="{BD43CDE0-B2A3-4AB6-86CD-19484533E8BD}">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76" authorId="0" shapeId="0" xr:uid="{6E008098-1004-41B1-8888-027713D4A5DE}">
      <text>
        <r>
          <rPr>
            <b/>
            <sz val="9"/>
            <color indexed="81"/>
            <rFont val="Tahoma"/>
            <family val="2"/>
          </rPr>
          <t>No direct evidence of survival after capture.</t>
        </r>
      </text>
    </comment>
    <comment ref="E177" authorId="0" shapeId="0" xr:uid="{CE99718E-9A31-4224-BA84-346170529AFC}">
      <text>
        <r>
          <rPr>
            <b/>
            <sz val="9"/>
            <color indexed="81"/>
            <rFont val="Tahoma"/>
            <family val="2"/>
          </rPr>
          <t>The score is based on the maximum risk score in the family Agonidae, which included 1 species.</t>
        </r>
      </text>
    </comment>
    <comment ref="F177" authorId="0" shapeId="0" xr:uid="{1B1933E9-9674-4C04-8310-286314194236}">
      <text>
        <r>
          <rPr>
            <b/>
            <sz val="9"/>
            <color indexed="81"/>
            <rFont val="Tahoma"/>
            <family val="2"/>
          </rPr>
          <t>The score is based on the maximum risk score in the family Gempylidae, which included 3 species.</t>
        </r>
      </text>
    </comment>
    <comment ref="G177" authorId="0" shapeId="0" xr:uid="{77D290D6-A8F1-4801-AFA1-1D1DFAE25A79}">
      <text>
        <r>
          <rPr>
            <b/>
            <sz val="9"/>
            <color indexed="81"/>
            <rFont val="Tahoma"/>
            <family val="2"/>
          </rPr>
          <t>Species fecundity is 650000 eggs/year, which is higher than the lowest risk value (20000).</t>
        </r>
      </text>
    </comment>
    <comment ref="H177" authorId="0" shapeId="0" xr:uid="{E220359E-5215-45B1-BB57-A9A61BF58E08}">
      <text>
        <r>
          <rPr>
            <b/>
            <sz val="9"/>
            <color indexed="81"/>
            <rFont val="Tahoma"/>
            <family val="2"/>
          </rPr>
          <t>Species maximum length is 100, which is in the medium risk range (100-300cm).</t>
        </r>
      </text>
    </comment>
    <comment ref="I177" authorId="0" shapeId="0" xr:uid="{C9543AAC-0D74-4049-9F00-0FBE21ABCB91}">
      <text>
        <r>
          <rPr>
            <b/>
            <sz val="9"/>
            <color indexed="81"/>
            <rFont val="Tahoma"/>
            <family val="2"/>
          </rPr>
          <t>Species length at maturity is 50, which is in the medium risk range (40-200cm).</t>
        </r>
      </text>
    </comment>
    <comment ref="J177" authorId="0" shapeId="0" xr:uid="{3C85FE67-F6D9-4C5A-91F2-E1CB6F54F519}">
      <text>
        <r>
          <rPr>
            <b/>
            <sz val="9"/>
            <color indexed="81"/>
            <rFont val="Tahoma"/>
            <family val="2"/>
          </rPr>
          <t>Species reproductive strategy is broadcast spawner, which is low risk.</t>
        </r>
      </text>
    </comment>
    <comment ref="K177" authorId="0" shapeId="0" xr:uid="{7CCB4FDA-9F57-4F2D-9107-A77DE866DBFA}">
      <text>
        <r>
          <rPr>
            <b/>
            <sz val="9"/>
            <color indexed="81"/>
            <rFont val="Tahoma"/>
            <family val="2"/>
          </rPr>
          <t>Species trophic level is 4.4, which is higher than the highest risk value (3.25).</t>
        </r>
      </text>
    </comment>
    <comment ref="M177" authorId="0" shapeId="0" xr:uid="{38936162-AA25-4290-A0D1-2CA40B1D421F}">
      <text>
        <r>
          <rPr>
            <b/>
            <sz val="9"/>
            <color indexed="81"/>
            <rFont val="Tahoma"/>
            <family val="2"/>
          </rPr>
          <t>ALL stocks : Distribution worldwide in tropical and subtropical seas.</t>
        </r>
      </text>
    </comment>
    <comment ref="N177" authorId="0" shapeId="0" xr:uid="{6E3CB93B-D285-4DFC-8A3E-20353B32AAE1}">
      <text>
        <r>
          <rPr>
            <b/>
            <sz val="9"/>
            <color indexed="81"/>
            <rFont val="Tahoma"/>
            <family val="2"/>
          </rPr>
          <t>The depth range of the species is 1-600m. For surface gears, the vertical overlap index with this species is 16.67%.</t>
        </r>
      </text>
    </comment>
    <comment ref="O177" authorId="0" shapeId="0" xr:uid="{0A4CA9DA-233A-47A5-A2C1-970254019DD1}">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77" authorId="0" shapeId="0" xr:uid="{8339F577-8034-4E5D-AC8D-934B838C3702}">
      <text>
        <r>
          <rPr>
            <b/>
            <sz val="9"/>
            <color indexed="81"/>
            <rFont val="Tahoma"/>
            <family val="2"/>
          </rPr>
          <t>No direct evidence of survival after capture.</t>
        </r>
      </text>
    </comment>
    <comment ref="E178" authorId="0" shapeId="0" xr:uid="{B4F921C7-44E0-43DC-ADB9-FE7050457815}">
      <text>
        <r>
          <rPr>
            <b/>
            <sz val="9"/>
            <color indexed="81"/>
            <rFont val="Tahoma"/>
            <family val="2"/>
          </rPr>
          <t>Species growth rate (K) is 0.395, which is higher than lowest risk K (0.183) for age at maturity.</t>
        </r>
      </text>
    </comment>
    <comment ref="F178" authorId="0" shapeId="0" xr:uid="{715E9865-02F0-486A-A8CD-2D261FAEEDBE}">
      <text>
        <r>
          <rPr>
            <b/>
            <sz val="9"/>
            <color indexed="81"/>
            <rFont val="Tahoma"/>
            <family val="2"/>
          </rPr>
          <t>Species growth rate (K) is 0.395, which is higher than lowest risk K (0.30) for maximum age.</t>
        </r>
      </text>
    </comment>
    <comment ref="G178" authorId="0" shapeId="0" xr:uid="{CE1DB76A-D914-4444-8AD1-96AB2EC11D68}">
      <text>
        <r>
          <rPr>
            <b/>
            <sz val="9"/>
            <color indexed="81"/>
            <rFont val="Tahoma"/>
            <family val="2"/>
          </rPr>
          <t>The score is based on the maximum risk score in the family Agonidae, which included 1 species.</t>
        </r>
      </text>
    </comment>
    <comment ref="H178" authorId="0" shapeId="0" xr:uid="{06D0CA90-EF53-48C3-95DF-172310A2BEA0}">
      <text>
        <r>
          <rPr>
            <b/>
            <sz val="9"/>
            <color indexed="81"/>
            <rFont val="Tahoma"/>
            <family val="2"/>
          </rPr>
          <t>Species maximum length is 120, which is in the medium risk range (100-300cm).</t>
        </r>
      </text>
    </comment>
    <comment ref="I178" authorId="0" shapeId="0" xr:uid="{CC5FECD5-D0FD-4D3A-A553-C7BC598A30B4}">
      <text>
        <r>
          <rPr>
            <b/>
            <sz val="9"/>
            <color indexed="81"/>
            <rFont val="Tahoma"/>
            <family val="2"/>
          </rPr>
          <t>Species length at maturity is 33, which is lower than the lowest risk value (40cm).</t>
        </r>
      </text>
    </comment>
    <comment ref="J178" authorId="0" shapeId="0" xr:uid="{C66B394E-4A49-49C8-84F7-377BECD4A474}">
      <text>
        <r>
          <rPr>
            <b/>
            <sz val="9"/>
            <color indexed="81"/>
            <rFont val="Tahoma"/>
            <family val="2"/>
          </rPr>
          <t>Species reproductive strategy is broadcast spawner, which is low risk.</t>
        </r>
      </text>
    </comment>
    <comment ref="K178" authorId="0" shapeId="0" xr:uid="{A502779D-45B6-4590-A8AA-6E3F400E845D}">
      <text>
        <r>
          <rPr>
            <b/>
            <sz val="9"/>
            <color indexed="81"/>
            <rFont val="Tahoma"/>
            <family val="2"/>
          </rPr>
          <t>Species trophic level is 3.8, which is higher than the highest risk value (3.25).</t>
        </r>
      </text>
    </comment>
    <comment ref="M178" authorId="0" shapeId="0" xr:uid="{65A96D52-0284-431A-8559-95D5007F427E}">
      <text>
        <r>
          <rPr>
            <b/>
            <sz val="9"/>
            <color indexed="81"/>
            <rFont val="Tahoma"/>
            <family val="2"/>
          </rPr>
          <t>BEI_,BEPE,BEPW,SKI_,SKPE,SKPW,YFI_,YFPE,YFPW stocks : Tropical Indo-Pacific distrbution, uncommon in subtropics, absent in Atlantic Ocean, mainly coastal</t>
        </r>
      </text>
    </comment>
    <comment ref="N178" authorId="0" shapeId="0" xr:uid="{14DFF167-7CB4-4DBE-8B15-F1DBF6367B3A}">
      <text>
        <r>
          <rPr>
            <b/>
            <sz val="9"/>
            <color indexed="81"/>
            <rFont val="Tahoma"/>
            <family val="2"/>
          </rPr>
          <t>The depth range of the species is 1-80m. For surface gears, the vertical overlap index with this species is 100.00%. This species is reef associated.</t>
        </r>
      </text>
    </comment>
    <comment ref="O178" authorId="0" shapeId="0" xr:uid="{E2C2A49F-D8F7-4C48-906D-B34B48247B8F}">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178" authorId="0" shapeId="0" xr:uid="{7DE8B7E0-C64B-414A-BD20-00565095D5CC}">
      <text>
        <r>
          <rPr>
            <b/>
            <sz val="9"/>
            <color indexed="81"/>
            <rFont val="Tahoma"/>
            <family val="2"/>
          </rPr>
          <t>No direct evidence of survival after capture.</t>
        </r>
      </text>
    </comment>
    <comment ref="E179" authorId="0" shapeId="0" xr:uid="{F974F40C-E9C5-4518-9EB0-25233951CA1E}">
      <text>
        <r>
          <rPr>
            <b/>
            <sz val="9"/>
            <color indexed="81"/>
            <rFont val="Tahoma"/>
            <family val="2"/>
          </rPr>
          <t>Species growth rate (K) is 0.100, which is in the medium risk K range (0.061-0.183) for age at maturity.</t>
        </r>
      </text>
    </comment>
    <comment ref="F179" authorId="0" shapeId="0" xr:uid="{403BF293-A997-43CE-83E6-7AEE9C8A490E}">
      <text>
        <r>
          <rPr>
            <b/>
            <sz val="9"/>
            <color indexed="81"/>
            <rFont val="Tahoma"/>
            <family val="2"/>
          </rPr>
          <t>Species growth rate (K) is 0.100, which is lower than highest risk K (0.12) for maximum age.</t>
        </r>
      </text>
    </comment>
    <comment ref="G179" authorId="0" shapeId="0" xr:uid="{AC2B8C94-86FE-4203-B0EA-6FB1DDC5D4C4}">
      <text>
        <r>
          <rPr>
            <b/>
            <sz val="9"/>
            <color indexed="81"/>
            <rFont val="Tahoma"/>
            <family val="2"/>
          </rPr>
          <t>Species fecundity is 21 eggs/year, which is lower than the highest risk value (100).</t>
        </r>
      </text>
    </comment>
    <comment ref="H179" authorId="0" shapeId="0" xr:uid="{68C817C9-6C12-4259-88EC-8D346CEDD59E}">
      <text>
        <r>
          <rPr>
            <b/>
            <sz val="9"/>
            <color indexed="81"/>
            <rFont val="Tahoma"/>
            <family val="2"/>
          </rPr>
          <t>Species maximum length is 430, which is higher than the highest risk value (300cm).</t>
        </r>
      </text>
    </comment>
    <comment ref="I179" authorId="0" shapeId="0" xr:uid="{F6F61C67-B752-4E58-93DF-C1649959B159}">
      <text>
        <r>
          <rPr>
            <b/>
            <sz val="9"/>
            <color indexed="81"/>
            <rFont val="Tahoma"/>
            <family val="2"/>
          </rPr>
          <t>Species length at maturity is 230, which is higher than the highest risk value (200cm).</t>
        </r>
      </text>
    </comment>
    <comment ref="J179" authorId="0" shapeId="0" xr:uid="{E50D17ED-09E4-4176-91A7-FA3167D4351E}">
      <text>
        <r>
          <rPr>
            <b/>
            <sz val="9"/>
            <color indexed="81"/>
            <rFont val="Tahoma"/>
            <family val="2"/>
          </rPr>
          <t>Species reproductive strategy is live bearer, which is high risk.</t>
        </r>
      </text>
    </comment>
    <comment ref="K179" authorId="0" shapeId="0" xr:uid="{11C35601-2DE8-4469-84C9-0B96C7E6B3EC}">
      <text>
        <r>
          <rPr>
            <b/>
            <sz val="9"/>
            <color indexed="81"/>
            <rFont val="Tahoma"/>
            <family val="2"/>
          </rPr>
          <t>Species trophic level is 4.2, which is higher than the highest risk value (3.25).</t>
        </r>
      </text>
    </comment>
    <comment ref="M179" authorId="0" shapeId="0" xr:uid="{6C2CACC8-1DDB-4F36-A512-F138FF803CB0}">
      <text>
        <r>
          <rPr>
            <b/>
            <sz val="9"/>
            <color indexed="81"/>
            <rFont val="Tahoma"/>
            <family val="2"/>
          </rPr>
          <t>PO_,ALAN,ALAS,BEAT,SKAE,SKAW,YFAT stocks : Worldwide distribution, absent in Mediterranean and Indian Oceans, mainly coastal</t>
        </r>
      </text>
    </comment>
    <comment ref="N179" authorId="0" shapeId="0" xr:uid="{95E173D0-8A0C-415C-869F-E905F5442127}">
      <text>
        <r>
          <rPr>
            <b/>
            <sz val="9"/>
            <color indexed="81"/>
            <rFont val="Tahoma"/>
            <family val="2"/>
          </rPr>
          <t>The depth range of the species is 1-130m. For surface gears, the vertical overlap index with this species is 76.92%. This species is reef associated.</t>
        </r>
      </text>
    </comment>
    <comment ref="O179" authorId="0" shapeId="0" xr:uid="{D8EF23F3-63D0-41D6-BAED-5600A6DCEB12}">
      <text>
        <r>
          <rPr>
            <b/>
            <sz val="9"/>
            <color indexed="81"/>
            <rFont val="Tahoma"/>
            <family val="2"/>
          </rPr>
          <t>TPT stocks : The maximum length of the species is 430cm. For tropical surface fisheries, the length overlap index with this species is 100.00%. Pole and line induces feeding behaviour in tunas which tends to exclude other species._x000D_
ALB stocks : The maximum length of the species is 430cm. For albacore fisheries, the length overlap index with this species is 100.00%. Pole and line induces feeding behaviour in tunas which tends to exclude other species.</t>
        </r>
      </text>
    </comment>
    <comment ref="P179" authorId="0" shapeId="0" xr:uid="{53D062E1-069C-4381-984A-3BBB65B2BC65}">
      <text>
        <r>
          <rPr>
            <b/>
            <sz val="9"/>
            <color indexed="81"/>
            <rFont val="Tahoma"/>
            <family val="2"/>
          </rPr>
          <t>No direct evidence of survival after capture.</t>
        </r>
      </text>
    </comment>
    <comment ref="E180" authorId="0" shapeId="0" xr:uid="{658112A1-7F7D-4F15-B20D-7DF1A8A92D52}">
      <text>
        <r>
          <rPr>
            <b/>
            <sz val="9"/>
            <color indexed="81"/>
            <rFont val="Tahoma"/>
            <family val="2"/>
          </rPr>
          <t>The score is based on the maximum risk score in the family Gempylidae, which included 3 species.</t>
        </r>
      </text>
    </comment>
    <comment ref="F180" authorId="0" shapeId="0" xr:uid="{91CF4A05-35FD-45C0-98D5-D75F85068888}">
      <text>
        <r>
          <rPr>
            <b/>
            <sz val="9"/>
            <color indexed="81"/>
            <rFont val="Tahoma"/>
            <family val="2"/>
          </rPr>
          <t>The score is based on the maximum risk score in the family Gempylidae, which included 3 species.</t>
        </r>
      </text>
    </comment>
    <comment ref="G180" authorId="0" shapeId="0" xr:uid="{4F33D5AB-8589-4F02-8E27-BE46C0CEC10F}">
      <text>
        <r>
          <rPr>
            <b/>
            <sz val="9"/>
            <color indexed="81"/>
            <rFont val="Tahoma"/>
            <family val="2"/>
          </rPr>
          <t>The score is based on the maximum risk score in the family Carangidae, which included 3 species.</t>
        </r>
      </text>
    </comment>
    <comment ref="H180" authorId="0" shapeId="0" xr:uid="{F72A74AD-1CA7-43B2-9C9E-3D2E5ABC81AA}">
      <text>
        <r>
          <rPr>
            <b/>
            <sz val="9"/>
            <color indexed="81"/>
            <rFont val="Tahoma"/>
            <family val="2"/>
          </rPr>
          <t>The score is based on the maximum risk score in the family Scyliorhinidae, which included 5 species.</t>
        </r>
      </text>
    </comment>
    <comment ref="I180" authorId="0" shapeId="0" xr:uid="{544DA3BC-E9DB-4D88-8290-AF59E449ADBE}">
      <text>
        <r>
          <rPr>
            <b/>
            <sz val="9"/>
            <color indexed="81"/>
            <rFont val="Tahoma"/>
            <family val="2"/>
          </rPr>
          <t>The score is based on the maximum risk score in the family Scyliorhinidae, which included 5 species.</t>
        </r>
      </text>
    </comment>
    <comment ref="J180" authorId="0" shapeId="0" xr:uid="{C6B2D142-8579-44B9-883C-986847816FE6}">
      <text>
        <r>
          <rPr>
            <b/>
            <sz val="9"/>
            <color indexed="81"/>
            <rFont val="Tahoma"/>
            <family val="2"/>
          </rPr>
          <t>The score is based on the maximum risk score in the family Scyliorhinidae, which included 5 species.</t>
        </r>
      </text>
    </comment>
    <comment ref="K180" authorId="0" shapeId="0" xr:uid="{971EA09B-900A-4F7E-8379-C72E9219E91C}">
      <text>
        <r>
          <rPr>
            <b/>
            <sz val="9"/>
            <color indexed="81"/>
            <rFont val="Tahoma"/>
            <family val="2"/>
          </rPr>
          <t>The score is based on the maximum risk score in the family Scyliorhinidae, which included 5 species.</t>
        </r>
      </text>
    </comment>
    <comment ref="M180" authorId="0" shapeId="0" xr:uid="{ACC64C9C-34E4-427B-8BD7-25C22FEC46FB}">
      <text>
        <r>
          <rPr>
            <b/>
            <sz val="9"/>
            <color indexed="81"/>
            <rFont val="Tahoma"/>
            <family val="2"/>
          </rPr>
          <t>ALL stocks : Worldwide coastal distribution, mainly coastal</t>
        </r>
      </text>
    </comment>
    <comment ref="N180" authorId="0" shapeId="0" xr:uid="{86F29CFA-ADA8-4EBE-B1D7-9C4ECDE73B32}">
      <text>
        <r>
          <rPr>
            <b/>
            <sz val="9"/>
            <color indexed="81"/>
            <rFont val="Tahoma"/>
            <family val="2"/>
          </rPr>
          <t>The depth range of the species is 1-130m. For surface gears, the vertical overlap index with this species is 76.92%. This species is reef associated.</t>
        </r>
      </text>
    </comment>
    <comment ref="O180" authorId="0" shapeId="0" xr:uid="{833180F7-30D6-4136-BE30-97E20969D4B0}">
      <text>
        <r>
          <rPr>
            <b/>
            <sz val="9"/>
            <color indexed="81"/>
            <rFont val="Tahoma"/>
            <family val="2"/>
          </rPr>
          <t>TPT stocks : The maximum length of the species is missing, but the family's maximum length based on 1 species is 430cm. For tropical surface fisheries, the length overlap index with this species is 100.00%. Pole and line induces feeding behaviour in tunas which tends to exclude other species._x000D_
ALB stocks : The maximum length of the species is missing, but the family's maximum length based on 1 species is 430cm. For albacore fisheries, the length overlap index with this species is 100.00%. Pole and line induces feeding behaviour in tunas which tends to exclude other species.</t>
        </r>
      </text>
    </comment>
    <comment ref="P180" authorId="0" shapeId="0" xr:uid="{2297A730-3EC5-4124-863B-5ADAD8DFF7F6}">
      <text>
        <r>
          <rPr>
            <b/>
            <sz val="9"/>
            <color indexed="81"/>
            <rFont val="Tahoma"/>
            <family val="2"/>
          </rPr>
          <t>No direct evidence of survival after capture.</t>
        </r>
      </text>
    </comment>
    <comment ref="E181" authorId="0" shapeId="0" xr:uid="{C326A15C-8789-4A25-847C-82E704896AEB}">
      <text>
        <r>
          <rPr>
            <b/>
            <sz val="9"/>
            <color indexed="81"/>
            <rFont val="Tahoma"/>
            <family val="2"/>
          </rPr>
          <t>Species growth rate (K) is 0.099, which is in the medium risk K range (0.061-0.183) for age at maturity.</t>
        </r>
      </text>
    </comment>
    <comment ref="F181" authorId="0" shapeId="0" xr:uid="{E4F18387-E774-45B2-A4D7-A6352AA09BC9}">
      <text>
        <r>
          <rPr>
            <b/>
            <sz val="9"/>
            <color indexed="81"/>
            <rFont val="Tahoma"/>
            <family val="2"/>
          </rPr>
          <t>Species growth rate (K) is 0.099, which is lower than highest risk K (0.12) for maximum age.</t>
        </r>
      </text>
    </comment>
    <comment ref="G181" authorId="0" shapeId="0" xr:uid="{DFE70B29-7DD8-4D86-AA07-64FBB4A95E20}">
      <text>
        <r>
          <rPr>
            <b/>
            <sz val="9"/>
            <color indexed="81"/>
            <rFont val="Tahoma"/>
            <family val="2"/>
          </rPr>
          <t>Species fecundity is 30000 eggs/year, which is higher than the lowest risk value (20000).</t>
        </r>
      </text>
    </comment>
    <comment ref="H181" authorId="0" shapeId="0" xr:uid="{54466F3E-5AE9-4147-83E1-EA01DC7C82E9}">
      <text>
        <r>
          <rPr>
            <b/>
            <sz val="9"/>
            <color indexed="81"/>
            <rFont val="Tahoma"/>
            <family val="2"/>
          </rPr>
          <t>Species maximum length is 150, which is in the medium risk range (100-300cm).</t>
        </r>
      </text>
    </comment>
    <comment ref="I181" authorId="0" shapeId="0" xr:uid="{E3F7C207-AD4F-48F9-8982-CB650A937685}">
      <text>
        <r>
          <rPr>
            <b/>
            <sz val="9"/>
            <color indexed="81"/>
            <rFont val="Tahoma"/>
            <family val="2"/>
          </rPr>
          <t>Species length at maturity is 47, which is in the medium risk range (40-200cm).</t>
        </r>
      </text>
    </comment>
    <comment ref="J181" authorId="0" shapeId="0" xr:uid="{E03426B5-384C-42A8-B93B-F7A575405B98}">
      <text>
        <r>
          <rPr>
            <b/>
            <sz val="9"/>
            <color indexed="81"/>
            <rFont val="Tahoma"/>
            <family val="2"/>
          </rPr>
          <t>Species reproductive strategy is broadcast spawner, which is low risk.</t>
        </r>
      </text>
    </comment>
    <comment ref="K181" authorId="0" shapeId="0" xr:uid="{03788296-595F-4A7C-899E-E3AF917E8EE5}">
      <text>
        <r>
          <rPr>
            <b/>
            <sz val="9"/>
            <color indexed="81"/>
            <rFont val="Tahoma"/>
            <family val="2"/>
          </rPr>
          <t>Species trophic level is 4.4, which is higher than the highest risk value (3.25).</t>
        </r>
      </text>
    </comment>
    <comment ref="M181" authorId="0" shapeId="0" xr:uid="{8E55D912-71AF-4A1B-BA27-3C5ABD2423EB}">
      <text>
        <r>
          <rPr>
            <b/>
            <sz val="9"/>
            <color indexed="81"/>
            <rFont val="Tahoma"/>
            <family val="2"/>
          </rPr>
          <t>PO_ stocks : Worldwide distribution, uncommon in Pacific_x000D_
AO_,IO_ stocks : Worldwide distribution, uncommon in Pacific, mainly coastal</t>
        </r>
      </text>
    </comment>
    <comment ref="N181" authorId="0" shapeId="0" xr:uid="{81A72301-B734-49E3-B54B-B2537780AAD1}">
      <text>
        <r>
          <rPr>
            <b/>
            <sz val="9"/>
            <color indexed="81"/>
            <rFont val="Tahoma"/>
            <family val="2"/>
          </rPr>
          <t>The depth range of the species is 10-300m. For surface gears, the vertical overlap index with this species is 31.27%. This species is reef associated.</t>
        </r>
      </text>
    </comment>
    <comment ref="O181" authorId="0" shapeId="0" xr:uid="{87882A87-A5DF-47FA-A437-575E99F0B119}">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species._x000D_
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181" authorId="0" shapeId="0" xr:uid="{AEAB9B2B-07B6-4C3F-84B0-D664F092FB13}">
      <text>
        <r>
          <rPr>
            <b/>
            <sz val="9"/>
            <color indexed="81"/>
            <rFont val="Tahoma"/>
            <family val="2"/>
          </rPr>
          <t>No direct evidence of survival after capture.</t>
        </r>
      </text>
    </comment>
    <comment ref="E182" authorId="0" shapeId="0" xr:uid="{63ED29E1-B229-4A3B-B336-BCDBBF38E47D}">
      <text>
        <r>
          <rPr>
            <b/>
            <sz val="9"/>
            <color indexed="81"/>
            <rFont val="Tahoma"/>
            <family val="2"/>
          </rPr>
          <t>Species growth rate (K) is 0.186, which is higher than lowest risk K (0.183) for age at maturity.</t>
        </r>
      </text>
    </comment>
    <comment ref="F182" authorId="0" shapeId="0" xr:uid="{03B118F3-0CA5-4402-B774-EC5B08CE90B9}">
      <text>
        <r>
          <rPr>
            <b/>
            <sz val="9"/>
            <color indexed="81"/>
            <rFont val="Tahoma"/>
            <family val="2"/>
          </rPr>
          <t>Species growth rate (K) is 0.186, which is in the medium risk K range (0.12-0.30) for maximum age.</t>
        </r>
      </text>
    </comment>
    <comment ref="G182" authorId="0" shapeId="0" xr:uid="{6D254475-55A4-46A0-A63F-934A7A50BDBC}">
      <text>
        <r>
          <rPr>
            <b/>
            <sz val="9"/>
            <color indexed="81"/>
            <rFont val="Tahoma"/>
            <family val="2"/>
          </rPr>
          <t>Species fecundity is 1000000 eggs/year, which is higher than the lowest risk value (20000).</t>
        </r>
      </text>
    </comment>
    <comment ref="H182" authorId="0" shapeId="0" xr:uid="{89684590-AC21-4BC6-8B23-A2870BDEE75C}">
      <text>
        <r>
          <rPr>
            <b/>
            <sz val="9"/>
            <color indexed="81"/>
            <rFont val="Tahoma"/>
            <family val="2"/>
          </rPr>
          <t>Species maximum length is 120, which is in the medium risk range (100-300cm).</t>
        </r>
      </text>
    </comment>
    <comment ref="I182" authorId="0" shapeId="0" xr:uid="{E7A0415F-2013-4CDB-ADEB-1D79283DD25F}">
      <text>
        <r>
          <rPr>
            <b/>
            <sz val="9"/>
            <color indexed="81"/>
            <rFont val="Tahoma"/>
            <family val="2"/>
          </rPr>
          <t>Species length at maturity is 68, which is in the medium risk range (40-200cm).</t>
        </r>
      </text>
    </comment>
    <comment ref="J182" authorId="0" shapeId="0" xr:uid="{13B8CCB3-B898-489B-AD9B-C51B71F2E084}">
      <text>
        <r>
          <rPr>
            <b/>
            <sz val="9"/>
            <color indexed="81"/>
            <rFont val="Tahoma"/>
            <family val="2"/>
          </rPr>
          <t>Species reproductive strategy is broadcast spawner, which is low risk.</t>
        </r>
      </text>
    </comment>
    <comment ref="K182" authorId="0" shapeId="0" xr:uid="{3DA591E4-05BC-494E-A695-48015ED90112}">
      <text>
        <r>
          <rPr>
            <b/>
            <sz val="9"/>
            <color indexed="81"/>
            <rFont val="Tahoma"/>
            <family val="2"/>
          </rPr>
          <t>Species trophic level is 4.5, which is higher than the highest risk value (3.25).</t>
        </r>
      </text>
    </comment>
    <comment ref="M182" authorId="0" shapeId="0" xr:uid="{07B7CB8F-EB15-43A3-B05A-FC9DE5BAE45B}">
      <text>
        <r>
          <rPr>
            <b/>
            <sz val="9"/>
            <color indexed="81"/>
            <rFont val="Tahoma"/>
            <family val="2"/>
          </rPr>
          <t>ALPS stocks : Distribution South Pacific only</t>
        </r>
      </text>
    </comment>
    <comment ref="N182" authorId="0" shapeId="0" xr:uid="{2C373DC1-9521-4577-9812-B141E1971C10}">
      <text>
        <r>
          <rPr>
            <b/>
            <sz val="9"/>
            <color indexed="81"/>
            <rFont val="Tahoma"/>
            <family val="2"/>
          </rPr>
          <t>The depth range of the species is 1-1000m. For surface gears, the vertical overlap index with this species is 10.00%.</t>
        </r>
      </text>
    </comment>
    <comment ref="O182" authorId="0" shapeId="0" xr:uid="{6326875D-36C3-4B75-92F1-C6F1FE1BC8BB}">
      <text>
        <r>
          <rPr>
            <b/>
            <sz val="9"/>
            <color indexed="81"/>
            <rFont val="Tahoma"/>
            <family val="2"/>
          </rPr>
          <t>ALB stocks : The maximum length of the species is 120cm. For albacore fisheries, the length overlap index with this species is 85.71%. Pole and line induces feeding behaviour in tunas which tends to exclude other species.</t>
        </r>
      </text>
    </comment>
    <comment ref="P182" authorId="0" shapeId="0" xr:uid="{0B7AE654-B69A-48C9-A701-7D045030C1BF}">
      <text>
        <r>
          <rPr>
            <b/>
            <sz val="9"/>
            <color indexed="81"/>
            <rFont val="Tahoma"/>
            <family val="2"/>
          </rPr>
          <t>No direct evidence of survival after capture.</t>
        </r>
      </text>
    </comment>
    <comment ref="E183" authorId="0" shapeId="0" xr:uid="{70249D3C-212F-4F71-9B60-BDC00B7BB6A8}">
      <text>
        <r>
          <rPr>
            <b/>
            <sz val="9"/>
            <color indexed="81"/>
            <rFont val="Tahoma"/>
            <family val="2"/>
          </rPr>
          <t>There is no information.</t>
        </r>
      </text>
    </comment>
    <comment ref="F183" authorId="0" shapeId="0" xr:uid="{5F8B1822-8BD5-47FA-B16E-C9C7E08D3B1E}">
      <text>
        <r>
          <rPr>
            <b/>
            <sz val="9"/>
            <color indexed="81"/>
            <rFont val="Tahoma"/>
            <family val="2"/>
          </rPr>
          <t>There is no information.</t>
        </r>
      </text>
    </comment>
    <comment ref="G183" authorId="0" shapeId="0" xr:uid="{619D09B4-A568-443A-A8E0-8E8F21396947}">
      <text>
        <r>
          <rPr>
            <b/>
            <sz val="9"/>
            <color indexed="81"/>
            <rFont val="Tahoma"/>
            <family val="2"/>
          </rPr>
          <t>There is no information, but fish are likely to produce &gt;100 eggs/year.</t>
        </r>
      </text>
    </comment>
    <comment ref="H183" authorId="0" shapeId="0" xr:uid="{ED62A818-CD10-450E-B76F-8CCFC1F5236A}">
      <text>
        <r>
          <rPr>
            <b/>
            <sz val="9"/>
            <color indexed="81"/>
            <rFont val="Tahoma"/>
            <family val="2"/>
          </rPr>
          <t>There is no information.</t>
        </r>
      </text>
    </comment>
    <comment ref="I183" authorId="0" shapeId="0" xr:uid="{C4B9A4B9-37C0-4348-A50F-5A3BC0868D33}">
      <text>
        <r>
          <rPr>
            <b/>
            <sz val="9"/>
            <color indexed="81"/>
            <rFont val="Tahoma"/>
            <family val="2"/>
          </rPr>
          <t>There is no information.</t>
        </r>
      </text>
    </comment>
    <comment ref="J183" authorId="0" shapeId="0" xr:uid="{81466208-0715-437D-B877-F7D1BDB38932}">
      <text>
        <r>
          <rPr>
            <b/>
            <sz val="9"/>
            <color indexed="81"/>
            <rFont val="Tahoma"/>
            <family val="2"/>
          </rPr>
          <t>There is no information, but fish are not live bearers.</t>
        </r>
      </text>
    </comment>
    <comment ref="K183" authorId="0" shapeId="0" xr:uid="{ED60AACA-40E1-45C7-99F6-58A4102DA2E0}">
      <text>
        <r>
          <rPr>
            <b/>
            <sz val="9"/>
            <color indexed="81"/>
            <rFont val="Tahoma"/>
            <family val="2"/>
          </rPr>
          <t>There is no information.</t>
        </r>
      </text>
    </comment>
    <comment ref="M183" authorId="0" shapeId="0" xr:uid="{605C41D1-31F0-47AA-BCB7-3B90C83278A2}">
      <text>
        <r>
          <rPr>
            <b/>
            <sz val="9"/>
            <color indexed="81"/>
            <rFont val="Tahoma"/>
            <family val="2"/>
          </rPr>
          <t>ALL stocks : Worldwide demersal distribution</t>
        </r>
      </text>
    </comment>
    <comment ref="N183" authorId="0" shapeId="0" xr:uid="{4335AA0B-2462-4B09-93B1-F602788CB45D}">
      <text>
        <r>
          <rPr>
            <b/>
            <sz val="9"/>
            <color indexed="81"/>
            <rFont val="Tahoma"/>
            <family val="2"/>
          </rPr>
          <t>No information.</t>
        </r>
      </text>
    </comment>
    <comment ref="O183" authorId="0" shapeId="0" xr:uid="{03B50A83-9516-46B6-A9F4-89E0A017C36F}">
      <text>
        <r>
          <rPr>
            <b/>
            <sz val="9"/>
            <color indexed="81"/>
            <rFont val="Tahoma"/>
            <family val="2"/>
          </rPr>
          <t>TPT stocks : No information._x000D_
ALB stocks : No information.</t>
        </r>
      </text>
    </comment>
    <comment ref="P183" authorId="0" shapeId="0" xr:uid="{CEEF45A0-1E6A-4A8B-8B1F-F094660A3987}">
      <text>
        <r>
          <rPr>
            <b/>
            <sz val="9"/>
            <color indexed="81"/>
            <rFont val="Tahoma"/>
            <family val="2"/>
          </rPr>
          <t>No direct evidence of survival after capture.</t>
        </r>
      </text>
    </comment>
    <comment ref="E184" authorId="0" shapeId="0" xr:uid="{B6BB15D5-62B0-4C27-8601-4B995204F8B3}">
      <text>
        <r>
          <rPr>
            <b/>
            <sz val="9"/>
            <color indexed="81"/>
            <rFont val="Tahoma"/>
            <family val="2"/>
          </rPr>
          <t>The score is based on the maximum risk score in the family Agonidae, which included 1 species.</t>
        </r>
      </text>
    </comment>
    <comment ref="F184" authorId="0" shapeId="0" xr:uid="{4C119D3F-EC70-4628-9566-B88D5520B6C7}">
      <text>
        <r>
          <rPr>
            <b/>
            <sz val="9"/>
            <color indexed="81"/>
            <rFont val="Tahoma"/>
            <family val="2"/>
          </rPr>
          <t>The score is based on the maximum risk score in the family Agonidae, which included 1 species.</t>
        </r>
      </text>
    </comment>
    <comment ref="G184" authorId="0" shapeId="0" xr:uid="{48DC1669-B9E6-430F-AB00-F7EC7DF74AE1}">
      <text>
        <r>
          <rPr>
            <b/>
            <sz val="9"/>
            <color indexed="81"/>
            <rFont val="Tahoma"/>
            <family val="2"/>
          </rPr>
          <t>The score is based on the maximum risk score in the family Agonidae, which included 1 species.</t>
        </r>
      </text>
    </comment>
    <comment ref="H184" authorId="0" shapeId="0" xr:uid="{6F1E0BEB-D5CD-4093-8597-3267C3DF5983}">
      <text>
        <r>
          <rPr>
            <b/>
            <sz val="9"/>
            <color indexed="81"/>
            <rFont val="Tahoma"/>
            <family val="2"/>
          </rPr>
          <t>Species maximum length is 30, which is lower than the lowest risk value (100cm).</t>
        </r>
      </text>
    </comment>
    <comment ref="I184" authorId="0" shapeId="0" xr:uid="{5667D577-7FE6-4B03-9673-215B1CA60279}">
      <text>
        <r>
          <rPr>
            <b/>
            <sz val="9"/>
            <color indexed="81"/>
            <rFont val="Tahoma"/>
            <family val="2"/>
          </rPr>
          <t>Species maximum length is 30cm, which is lower than the length at maturity lowest risk value (40cm).</t>
        </r>
      </text>
    </comment>
    <comment ref="J184" authorId="0" shapeId="0" xr:uid="{08E3A53A-0BBA-4AD5-B628-20A884E1BC9B}">
      <text>
        <r>
          <rPr>
            <b/>
            <sz val="9"/>
            <color indexed="81"/>
            <rFont val="Tahoma"/>
            <family val="2"/>
          </rPr>
          <t>The score is based on the maximum risk score in the family Agonidae, which included 1 species.</t>
        </r>
      </text>
    </comment>
    <comment ref="K184" authorId="0" shapeId="0" xr:uid="{EF62DD63-955B-47BB-9852-D0F25597B6BD}">
      <text>
        <r>
          <rPr>
            <b/>
            <sz val="9"/>
            <color indexed="81"/>
            <rFont val="Tahoma"/>
            <family val="2"/>
          </rPr>
          <t>Species trophic level is 4.0, which is higher than the highest risk value (3.25).</t>
        </r>
      </text>
    </comment>
    <comment ref="M184" authorId="0" shapeId="0" xr:uid="{B7316C45-CDA3-441E-B0A1-E165FF266968}">
      <text>
        <r>
          <rPr>
            <b/>
            <sz val="9"/>
            <color indexed="81"/>
            <rFont val="Tahoma"/>
            <family val="2"/>
          </rPr>
          <t>PO_,IO_ stocks : Indo-Pacific distribution, mainly coastal</t>
        </r>
      </text>
    </comment>
    <comment ref="N184" authorId="0" shapeId="0" xr:uid="{23F410F9-36CE-485C-9537-3B80F6BF712D}">
      <text>
        <r>
          <rPr>
            <b/>
            <sz val="9"/>
            <color indexed="81"/>
            <rFont val="Tahoma"/>
            <family val="2"/>
          </rPr>
          <t>The depth range of the species is 1-130m. For surface gears, the vertical overlap index with this species is 76.92%. This species is reef associated.</t>
        </r>
      </text>
    </comment>
    <comment ref="O184" authorId="0" shapeId="0" xr:uid="{05E4C0C3-213F-414F-B20C-7885B43A739F}">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184" authorId="0" shapeId="0" xr:uid="{4F583152-F524-4254-A8C8-A0BFD752E3BB}">
      <text>
        <r>
          <rPr>
            <b/>
            <sz val="9"/>
            <color indexed="81"/>
            <rFont val="Tahoma"/>
            <family val="2"/>
          </rPr>
          <t>No direct evidence of survival after capture.</t>
        </r>
      </text>
    </comment>
    <comment ref="E185" authorId="0" shapeId="0" xr:uid="{F38B05FE-C13B-401E-841F-3FB779FD2550}">
      <text>
        <r>
          <rPr>
            <b/>
            <sz val="9"/>
            <color indexed="81"/>
            <rFont val="Tahoma"/>
            <family val="2"/>
          </rPr>
          <t>Species growth rate (K) is 0.008, which is lower than highest risk K (0.061) for age at maturity.</t>
        </r>
      </text>
    </comment>
    <comment ref="F185" authorId="0" shapeId="0" xr:uid="{0C127BE5-5DE3-4783-BBDF-561279E60418}">
      <text>
        <r>
          <rPr>
            <b/>
            <sz val="9"/>
            <color indexed="81"/>
            <rFont val="Tahoma"/>
            <family val="2"/>
          </rPr>
          <t>Species growth rate (K) is 0.008, which is lower than highest risk K (0.12) for maximum age.</t>
        </r>
      </text>
    </comment>
    <comment ref="G185" authorId="0" shapeId="0" xr:uid="{813BF2CA-28BD-4520-AA46-4B2054BB5328}">
      <text>
        <r>
          <rPr>
            <b/>
            <sz val="9"/>
            <color indexed="81"/>
            <rFont val="Tahoma"/>
            <family val="2"/>
          </rPr>
          <t>Species fecundity is 10 eggs/year, which is lower than the highest risk value (100).</t>
        </r>
      </text>
    </comment>
    <comment ref="H185" authorId="0" shapeId="0" xr:uid="{643DE489-835A-4803-8435-D33D047CFC26}">
      <text>
        <r>
          <rPr>
            <b/>
            <sz val="9"/>
            <color indexed="81"/>
            <rFont val="Tahoma"/>
            <family val="2"/>
          </rPr>
          <t>Species maximum length is 730, which is higher than the highest risk value (300cm).</t>
        </r>
      </text>
    </comment>
    <comment ref="I185" authorId="0" shapeId="0" xr:uid="{F7C9BCA7-2B8D-4B4D-BC16-90EDD23F8A41}">
      <text>
        <r>
          <rPr>
            <b/>
            <sz val="9"/>
            <color indexed="81"/>
            <rFont val="Tahoma"/>
            <family val="2"/>
          </rPr>
          <t>Species length at maturity is 244, which is higher than the highest risk value (200cm).</t>
        </r>
      </text>
    </comment>
    <comment ref="J185" authorId="0" shapeId="0" xr:uid="{CA35EB00-9476-42C8-821B-AB2EFDD73558}">
      <text>
        <r>
          <rPr>
            <b/>
            <sz val="9"/>
            <color indexed="81"/>
            <rFont val="Tahoma"/>
            <family val="2"/>
          </rPr>
          <t>Species reproductive strategy is live bearer, which is high risk.</t>
        </r>
      </text>
    </comment>
    <comment ref="K185" authorId="0" shapeId="0" xr:uid="{11E7DCFD-F9C6-42E0-8299-87D368803CC2}">
      <text>
        <r>
          <rPr>
            <b/>
            <sz val="9"/>
            <color indexed="81"/>
            <rFont val="Tahoma"/>
            <family val="2"/>
          </rPr>
          <t>Species trophic level is 4.2, which is higher than the highest risk value (3.25).</t>
        </r>
      </text>
    </comment>
    <comment ref="M185" authorId="0" shapeId="0" xr:uid="{81D0FE82-A0D3-44DE-BB76-94A74CC4A6C3}">
      <text>
        <r>
          <rPr>
            <b/>
            <sz val="9"/>
            <color indexed="81"/>
            <rFont val="Tahoma"/>
            <family val="2"/>
          </rPr>
          <t>ALAN stocks : Distribution North Atlantic only</t>
        </r>
      </text>
    </comment>
    <comment ref="N185" authorId="0" shapeId="0" xr:uid="{A8359751-5063-4164-836D-279578FE801C}">
      <text>
        <r>
          <rPr>
            <b/>
            <sz val="9"/>
            <color indexed="81"/>
            <rFont val="Tahoma"/>
            <family val="2"/>
          </rPr>
          <t>The depth range of the species is 1-2200m. For surface gears, the vertical overlap index with this species is 4.55%.</t>
        </r>
      </text>
    </comment>
    <comment ref="O185" authorId="0" shapeId="0" xr:uid="{C14E793D-BE0E-4FEB-ADCD-61BA3A022DAF}">
      <text>
        <r>
          <rPr>
            <b/>
            <sz val="9"/>
            <color indexed="81"/>
            <rFont val="Tahoma"/>
            <family val="2"/>
          </rPr>
          <t>ALB stocks : The maximum length of the species is 730cm. For albacore fisheries, the length overlap index with this species is 100.00%. Pole and line induces feeding behaviour in tunas which tends to exclude other species.</t>
        </r>
      </text>
    </comment>
    <comment ref="P185" authorId="0" shapeId="0" xr:uid="{B575D9E7-BC39-4775-B067-7F07D62FA62F}">
      <text>
        <r>
          <rPr>
            <b/>
            <sz val="9"/>
            <color indexed="81"/>
            <rFont val="Tahoma"/>
            <family val="2"/>
          </rPr>
          <t>No direct evidence of survival after capture.</t>
        </r>
      </text>
    </comment>
    <comment ref="E186" authorId="0" shapeId="0" xr:uid="{79943121-E571-4150-86F9-421097CE636F}">
      <text>
        <r>
          <rPr>
            <b/>
            <sz val="9"/>
            <color indexed="81"/>
            <rFont val="Tahoma"/>
            <family val="2"/>
          </rPr>
          <t>Species growth rate (K) is 0.105, which is in the medium risk K range (0.061-0.183) for age at maturity.</t>
        </r>
      </text>
    </comment>
    <comment ref="F186" authorId="0" shapeId="0" xr:uid="{78E8D9C0-A1A7-43B7-BE7E-707F88589E56}">
      <text>
        <r>
          <rPr>
            <b/>
            <sz val="9"/>
            <color indexed="81"/>
            <rFont val="Tahoma"/>
            <family val="2"/>
          </rPr>
          <t>Species growth rate (K) is 0.105, which is lower than highest risk K (0.12) for maximum age.</t>
        </r>
      </text>
    </comment>
    <comment ref="G186" authorId="0" shapeId="0" xr:uid="{F9370AB4-7FE0-4FE2-B4A5-22F6AF28672A}">
      <text>
        <r>
          <rPr>
            <b/>
            <sz val="9"/>
            <color indexed="81"/>
            <rFont val="Tahoma"/>
            <family val="2"/>
          </rPr>
          <t>Species fecundity is 150000 eggs/year, which is higher than the lowest risk value (20000).</t>
        </r>
      </text>
    </comment>
    <comment ref="H186" authorId="0" shapeId="0" xr:uid="{490ACEC7-3DCD-4DA8-B412-36B311C356EC}">
      <text>
        <r>
          <rPr>
            <b/>
            <sz val="9"/>
            <color indexed="81"/>
            <rFont val="Tahoma"/>
            <family val="2"/>
          </rPr>
          <t>Species maximum length is 130, which is in the medium risk range (100-300cm).</t>
        </r>
      </text>
    </comment>
    <comment ref="I186" authorId="0" shapeId="0" xr:uid="{B341C421-E977-4D60-BC2C-82C0971A4D3B}">
      <text>
        <r>
          <rPr>
            <b/>
            <sz val="9"/>
            <color indexed="81"/>
            <rFont val="Tahoma"/>
            <family val="2"/>
          </rPr>
          <t>Species length at maturity is 30, which is lower than the lowest risk value (40cm).</t>
        </r>
      </text>
    </comment>
    <comment ref="J186" authorId="0" shapeId="0" xr:uid="{3561E84A-B2D8-49FA-91FE-EF52770664FC}">
      <text>
        <r>
          <rPr>
            <b/>
            <sz val="9"/>
            <color indexed="81"/>
            <rFont val="Tahoma"/>
            <family val="2"/>
          </rPr>
          <t>Species reproductive strategy is broadcast spawner, which is low risk.</t>
        </r>
      </text>
    </comment>
    <comment ref="K186" authorId="0" shapeId="0" xr:uid="{5F2D8032-CB54-4C4D-80A7-51A5626C2B54}">
      <text>
        <r>
          <rPr>
            <b/>
            <sz val="9"/>
            <color indexed="81"/>
            <rFont val="Tahoma"/>
            <family val="2"/>
          </rPr>
          <t>Species trophic level is 3.6, which is higher than the highest risk value (3.25).</t>
        </r>
      </text>
    </comment>
    <comment ref="M186" authorId="0" shapeId="0" xr:uid="{32538D99-4B09-4D62-99F0-370A3638A02D}">
      <text>
        <r>
          <rPr>
            <b/>
            <sz val="9"/>
            <color indexed="81"/>
            <rFont val="Tahoma"/>
            <family val="2"/>
          </rPr>
          <t>BEI_,BEPE,BEPW,SKI_,SKPE,SKPW,YFI_,YFPE,YFPW stocks : Tropical Indo-Pacific distrbution, uncommon in subtropics, absent in Atlantic Ocean</t>
        </r>
      </text>
    </comment>
    <comment ref="N186" authorId="0" shapeId="0" xr:uid="{F4757914-DE12-4CCA-826C-1C49E7D5ECC2}">
      <text>
        <r>
          <rPr>
            <b/>
            <sz val="9"/>
            <color indexed="81"/>
            <rFont val="Tahoma"/>
            <family val="2"/>
          </rPr>
          <t>The depth range of the species is 1-200m. For surface gears, the vertical overlap index with this species is 50.00%. This species is reef associated.</t>
        </r>
      </text>
    </comment>
    <comment ref="O186" authorId="0" shapeId="0" xr:uid="{E4CB4B0E-D36D-4B7B-A838-56713CB1C70D}">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t>
        </r>
      </text>
    </comment>
    <comment ref="P186" authorId="0" shapeId="0" xr:uid="{1D08657B-FBCA-4D7F-9657-F427BA2FC6DF}">
      <text>
        <r>
          <rPr>
            <b/>
            <sz val="9"/>
            <color indexed="81"/>
            <rFont val="Tahoma"/>
            <family val="2"/>
          </rPr>
          <t>No direct evidence of survival after capture.</t>
        </r>
      </text>
    </comment>
    <comment ref="E187" authorId="0" shapeId="0" xr:uid="{5ECB7B70-143E-4AEE-99B1-8DBA92D022B8}">
      <text>
        <r>
          <rPr>
            <b/>
            <sz val="9"/>
            <color indexed="81"/>
            <rFont val="Tahoma"/>
            <family val="2"/>
          </rPr>
          <t>Species growth rate (K) is 0.100, which is in the medium risk K range (0.061-0.183) for age at maturity.</t>
        </r>
      </text>
    </comment>
    <comment ref="F187" authorId="0" shapeId="0" xr:uid="{E8B524C3-BB11-4EF0-BD0D-5DB4A59D2EF0}">
      <text>
        <r>
          <rPr>
            <b/>
            <sz val="9"/>
            <color indexed="81"/>
            <rFont val="Tahoma"/>
            <family val="2"/>
          </rPr>
          <t>Species growth rate (K) is 0.100, which is lower than highest risk K (0.12) for maximum age.</t>
        </r>
      </text>
    </comment>
    <comment ref="G187" authorId="0" shapeId="0" xr:uid="{54A92DA7-60A5-40B5-A48C-4DBC932FF6F2}">
      <text>
        <r>
          <rPr>
            <b/>
            <sz val="9"/>
            <color indexed="81"/>
            <rFont val="Tahoma"/>
            <family val="2"/>
          </rPr>
          <t>Species fecundity is 1 eggs/year, which is lower than the highest risk value (100).</t>
        </r>
      </text>
    </comment>
    <comment ref="H187" authorId="0" shapeId="0" xr:uid="{161F2680-0220-45E9-BCE9-643FE0A9A3A7}">
      <text>
        <r>
          <rPr>
            <b/>
            <sz val="9"/>
            <color indexed="81"/>
            <rFont val="Tahoma"/>
            <family val="2"/>
          </rPr>
          <t>Species maximum length is 170, which is in the medium risk range (100-300cm).</t>
        </r>
      </text>
    </comment>
    <comment ref="I187" authorId="0" shapeId="0" xr:uid="{E8CBDBAD-9563-4305-9054-DC54A3FA2DB7}">
      <text>
        <r>
          <rPr>
            <b/>
            <sz val="9"/>
            <color indexed="81"/>
            <rFont val="Tahoma"/>
            <family val="2"/>
          </rPr>
          <t>Species length at maturity is 105, which is in the medium risk range (40-200cm).</t>
        </r>
      </text>
    </comment>
    <comment ref="J187" authorId="0" shapeId="0" xr:uid="{427740C3-238A-4D09-8153-EE4EA66560AE}">
      <text>
        <r>
          <rPr>
            <b/>
            <sz val="9"/>
            <color indexed="81"/>
            <rFont val="Tahoma"/>
            <family val="2"/>
          </rPr>
          <t>Species reproductive strategy is live bearer, which is high risk.</t>
        </r>
      </text>
    </comment>
    <comment ref="K187" authorId="0" shapeId="0" xr:uid="{CC233C32-C158-4F1D-B1BA-12E7AEF8302E}">
      <text>
        <r>
          <rPr>
            <b/>
            <sz val="9"/>
            <color indexed="81"/>
            <rFont val="Tahoma"/>
            <family val="2"/>
          </rPr>
          <t>Species trophic level is 4.1, which is higher than the highest risk value (3.25).</t>
        </r>
      </text>
    </comment>
    <comment ref="M187" authorId="0" shapeId="0" xr:uid="{E3309924-55CC-4DC9-8710-3844CDC000CA}">
      <text>
        <r>
          <rPr>
            <b/>
            <sz val="9"/>
            <color indexed="81"/>
            <rFont val="Tahoma"/>
            <family val="2"/>
          </rPr>
          <t>AO_,WPO,IO_ stocks : Worldwide distribution, absent in East Pacific</t>
        </r>
      </text>
    </comment>
    <comment ref="N187" authorId="0" shapeId="0" xr:uid="{615821C2-B8AE-428A-B6B0-73D052FEF458}">
      <text>
        <r>
          <rPr>
            <b/>
            <sz val="9"/>
            <color indexed="81"/>
            <rFont val="Tahoma"/>
            <family val="2"/>
          </rPr>
          <t>The depth range of the species is 50-1440m. For surface gears, the vertical overlap index with this species is 3.67%. This species is demersal.</t>
        </r>
      </text>
    </comment>
    <comment ref="O187" authorId="0" shapeId="0" xr:uid="{0996522B-1F80-4351-BEA4-3D29AA39EBB5}">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187" authorId="0" shapeId="0" xr:uid="{28ED03AA-4995-471F-A690-5BE3CE823817}">
      <text>
        <r>
          <rPr>
            <b/>
            <sz val="9"/>
            <color indexed="81"/>
            <rFont val="Tahoma"/>
            <family val="2"/>
          </rPr>
          <t>No direct evidence of survival after capture.</t>
        </r>
      </text>
    </comment>
    <comment ref="E188" authorId="0" shapeId="0" xr:uid="{A8D113A8-6469-4522-A6AC-9306EE852A3E}">
      <text>
        <r>
          <rPr>
            <b/>
            <sz val="9"/>
            <color indexed="81"/>
            <rFont val="Tahoma"/>
            <family val="2"/>
          </rPr>
          <t>Species growth rate (K) is 0.040, which is lower than highest risk K (0.061) for age at maturity.</t>
        </r>
      </text>
    </comment>
    <comment ref="F188" authorId="0" shapeId="0" xr:uid="{23CA3844-1546-45BB-B7FB-2E20558A0375}">
      <text>
        <r>
          <rPr>
            <b/>
            <sz val="9"/>
            <color indexed="81"/>
            <rFont val="Tahoma"/>
            <family val="2"/>
          </rPr>
          <t>Species growth rate (K) is 0.040, which is lower than highest risk K (0.12) for maximum age.</t>
        </r>
      </text>
    </comment>
    <comment ref="G188" authorId="0" shapeId="0" xr:uid="{EF85C408-7153-4741-9DA2-35AF83633D0E}">
      <text>
        <r>
          <rPr>
            <b/>
            <sz val="9"/>
            <color indexed="81"/>
            <rFont val="Tahoma"/>
            <family val="2"/>
          </rPr>
          <t>Species fecundity is 5 eggs/year, which is lower than the highest risk value (100).</t>
        </r>
      </text>
    </comment>
    <comment ref="H188" authorId="0" shapeId="0" xr:uid="{44FA3AA6-E65B-4B49-A0C4-00C588D42193}">
      <text>
        <r>
          <rPr>
            <b/>
            <sz val="9"/>
            <color indexed="81"/>
            <rFont val="Tahoma"/>
            <family val="2"/>
          </rPr>
          <t>Species maximum length is 164, which is in the medium risk range (100-300cm).</t>
        </r>
      </text>
    </comment>
    <comment ref="I188" authorId="0" shapeId="0" xr:uid="{B514E415-9CEC-4383-8ED0-56FA93FF6EF6}">
      <text>
        <r>
          <rPr>
            <b/>
            <sz val="9"/>
            <color indexed="81"/>
            <rFont val="Tahoma"/>
            <family val="2"/>
          </rPr>
          <t>Species length at maturity is 125, which is in the medium risk range (40-200cm).</t>
        </r>
      </text>
    </comment>
    <comment ref="J188" authorId="0" shapeId="0" xr:uid="{DCB1283F-9016-4F89-BBF6-F45A172FE028}">
      <text>
        <r>
          <rPr>
            <b/>
            <sz val="9"/>
            <color indexed="81"/>
            <rFont val="Tahoma"/>
            <family val="2"/>
          </rPr>
          <t>Species reproductive strategy is live bearer, which is high risk.</t>
        </r>
      </text>
    </comment>
    <comment ref="K188" authorId="0" shapeId="0" xr:uid="{7797EF88-656F-4D77-9380-FC06C342A658}">
      <text>
        <r>
          <rPr>
            <b/>
            <sz val="9"/>
            <color indexed="81"/>
            <rFont val="Tahoma"/>
            <family val="2"/>
          </rPr>
          <t>Species trophic level is 4.5, which is higher than the highest risk value (3.25).</t>
        </r>
      </text>
    </comment>
    <comment ref="M188" authorId="0" shapeId="0" xr:uid="{FA929E7D-3307-417F-A370-60E8E2D1271C}">
      <text>
        <r>
          <rPr>
            <b/>
            <sz val="9"/>
            <color indexed="81"/>
            <rFont val="Tahoma"/>
            <family val="2"/>
          </rPr>
          <t>ALL stocks : Worldwide demersal distribution</t>
        </r>
      </text>
    </comment>
    <comment ref="N188" authorId="0" shapeId="0" xr:uid="{51373D5A-018A-497D-A52D-1E87B3A94B0F}">
      <text>
        <r>
          <rPr>
            <b/>
            <sz val="9"/>
            <color indexed="81"/>
            <rFont val="Tahoma"/>
            <family val="2"/>
          </rPr>
          <t>The depth range of the species is 145-2400m. For surface gears, the vertical overlap index with this species is -1.95%. This species is demersal.</t>
        </r>
      </text>
    </comment>
    <comment ref="O188" authorId="0" shapeId="0" xr:uid="{073446C4-D859-4B41-9A5B-93DF27C22E18}">
      <text>
        <r>
          <rPr>
            <b/>
            <sz val="9"/>
            <color indexed="81"/>
            <rFont val="Tahoma"/>
            <family val="2"/>
          </rPr>
          <t>TPT stocks : The maximum length of the species is 164cm. For tropical surface fisheries, the length overlap index with this species is 100.00%. Pole and line induces feeding behaviour in tunas which tends to exclude other species._x000D_
ALB stocks : The maximum length of the species is 164cm. For albacore fisheries, the length overlap index with this species is 100.00%. Pole and line induces feeding behaviour in tunas which tends to exclude other species.</t>
        </r>
      </text>
    </comment>
    <comment ref="P188" authorId="0" shapeId="0" xr:uid="{886EF4C4-3FCC-402A-A35D-DF4311FD407B}">
      <text>
        <r>
          <rPr>
            <b/>
            <sz val="9"/>
            <color indexed="81"/>
            <rFont val="Tahoma"/>
            <family val="2"/>
          </rPr>
          <t>No direct evidence of survival after capture.</t>
        </r>
      </text>
    </comment>
    <comment ref="E189" authorId="0" shapeId="0" xr:uid="{E9415F21-DD93-4373-9F1A-441059D84382}">
      <text>
        <r>
          <rPr>
            <b/>
            <sz val="9"/>
            <color indexed="81"/>
            <rFont val="Tahoma"/>
            <family val="2"/>
          </rPr>
          <t>Species growth rate (K) is 0.565, which is higher than lowest risk K (0.183) for age at maturity.</t>
        </r>
      </text>
    </comment>
    <comment ref="F189" authorId="0" shapeId="0" xr:uid="{7196CB65-AB2B-441E-B36D-14FDBDF56266}">
      <text>
        <r>
          <rPr>
            <b/>
            <sz val="9"/>
            <color indexed="81"/>
            <rFont val="Tahoma"/>
            <family val="2"/>
          </rPr>
          <t>Species growth rate (K) is 0.565, which is higher than lowest risk K (0.30) for maximum age.</t>
        </r>
      </text>
    </comment>
    <comment ref="G189" authorId="0" shapeId="0" xr:uid="{9887FFF3-9422-4CCC-8E74-2E2ED3C95F43}">
      <text>
        <r>
          <rPr>
            <b/>
            <sz val="9"/>
            <color indexed="81"/>
            <rFont val="Tahoma"/>
            <family val="2"/>
          </rPr>
          <t>Species fecundity is 385000 eggs/year, which is higher than the lowest risk value (20000).</t>
        </r>
      </text>
    </comment>
    <comment ref="H189" authorId="0" shapeId="0" xr:uid="{01C17BE8-6610-44FF-8FC7-556D2066139D}">
      <text>
        <r>
          <rPr>
            <b/>
            <sz val="9"/>
            <color indexed="81"/>
            <rFont val="Tahoma"/>
            <family val="2"/>
          </rPr>
          <t>Species maximum length is 76, which is lower than the lowest risk value (100cm).</t>
        </r>
      </text>
    </comment>
    <comment ref="I189" authorId="0" shapeId="0" xr:uid="{23803622-3699-469C-9BE2-125C5D689666}">
      <text>
        <r>
          <rPr>
            <b/>
            <sz val="9"/>
            <color indexed="81"/>
            <rFont val="Tahoma"/>
            <family val="2"/>
          </rPr>
          <t>Species length at maturity is 40, which is in the medium risk range (40-200cm).</t>
        </r>
      </text>
    </comment>
    <comment ref="J189" authorId="0" shapeId="0" xr:uid="{9B137965-EEF6-41BC-AE37-8EAA94692C4C}">
      <text>
        <r>
          <rPr>
            <b/>
            <sz val="9"/>
            <color indexed="81"/>
            <rFont val="Tahoma"/>
            <family val="2"/>
          </rPr>
          <t>Species reproductive strategy is broadcast spawner, which is low risk.</t>
        </r>
      </text>
    </comment>
    <comment ref="K189" authorId="0" shapeId="0" xr:uid="{3123320B-92DF-4B08-B1A5-028735600DC0}">
      <text>
        <r>
          <rPr>
            <b/>
            <sz val="9"/>
            <color indexed="81"/>
            <rFont val="Tahoma"/>
            <family val="2"/>
          </rPr>
          <t>Species trophic level is 4.3, which is higher than the highest risk value (3.25).</t>
        </r>
      </text>
    </comment>
    <comment ref="M189" authorId="0" shapeId="0" xr:uid="{28C11E95-08EC-4E83-B831-67CE1AA315F2}">
      <text>
        <r>
          <rPr>
            <b/>
            <sz val="9"/>
            <color indexed="81"/>
            <rFont val="Tahoma"/>
            <family val="2"/>
          </rPr>
          <t>ALPN,BEI_,BEPW,SKI_,SKPW,YFI_,YFPW stocks : Indo-West and North Pacific distribution</t>
        </r>
      </text>
    </comment>
    <comment ref="N189" authorId="0" shapeId="0" xr:uid="{3276A83B-2B9F-4E2F-8BC5-04B0A54560FE}">
      <text>
        <r>
          <rPr>
            <b/>
            <sz val="9"/>
            <color indexed="81"/>
            <rFont val="Tahoma"/>
            <family val="2"/>
          </rPr>
          <t>The depth range of the species is 15-200m. For surface gears, the vertical overlap index with this species is 46.24%.</t>
        </r>
      </text>
    </comment>
    <comment ref="O189" authorId="0" shapeId="0" xr:uid="{219AB24E-1A42-415E-B72D-976114A694F8}">
      <text>
        <r>
          <rPr>
            <b/>
            <sz val="9"/>
            <color indexed="81"/>
            <rFont val="Tahoma"/>
            <family val="2"/>
          </rPr>
          <t>TPT stocks : The maximum length of the species is 76cm. For tropical surface fisheries, the length overlap index with this species is 69.09%. Pole and line induces feeding behaviour in tunas which tends to exclude other species._x000D_
ALB stocks : The maximum length of the species is 76cm. For albacore fisheries, the length overlap index with this species is 54.29%. Pole and line induces feeding behaviour in tunas which tends to exclude other species.</t>
        </r>
      </text>
    </comment>
    <comment ref="P189" authorId="0" shapeId="0" xr:uid="{8E52930B-44CA-4A66-81C8-B8FA657D98F9}">
      <text>
        <r>
          <rPr>
            <b/>
            <sz val="9"/>
            <color indexed="81"/>
            <rFont val="Tahoma"/>
            <family val="2"/>
          </rPr>
          <t>No direct evidence of survival after capture.</t>
        </r>
      </text>
    </comment>
    <comment ref="E190" authorId="0" shapeId="0" xr:uid="{1C393932-A65C-4CAC-91C3-7202A273E9DA}">
      <text>
        <r>
          <rPr>
            <b/>
            <sz val="9"/>
            <color indexed="81"/>
            <rFont val="Tahoma"/>
            <family val="2"/>
          </rPr>
          <t>There is no information.</t>
        </r>
      </text>
    </comment>
    <comment ref="F190" authorId="0" shapeId="0" xr:uid="{325C32AE-2057-43E9-ABB7-8C5BB679FD61}">
      <text>
        <r>
          <rPr>
            <b/>
            <sz val="9"/>
            <color indexed="81"/>
            <rFont val="Tahoma"/>
            <family val="2"/>
          </rPr>
          <t>There is no information.</t>
        </r>
      </text>
    </comment>
    <comment ref="G190" authorId="0" shapeId="0" xr:uid="{8E4F04C7-3AC4-4D10-B8A9-5B929D3A4335}">
      <text>
        <r>
          <rPr>
            <b/>
            <sz val="9"/>
            <color indexed="81"/>
            <rFont val="Tahoma"/>
            <family val="2"/>
          </rPr>
          <t>Species fecundity is 4 eggs/year, which is lower than the highest risk value (100).</t>
        </r>
      </text>
    </comment>
    <comment ref="H190" authorId="0" shapeId="0" xr:uid="{B900F141-B1EB-4C41-9A6C-85BE6DF38E47}">
      <text>
        <r>
          <rPr>
            <b/>
            <sz val="9"/>
            <color indexed="81"/>
            <rFont val="Tahoma"/>
            <family val="2"/>
          </rPr>
          <t>Species maximum length is 100, which is in the medium risk range (100-300cm).</t>
        </r>
      </text>
    </comment>
    <comment ref="I190" authorId="0" shapeId="0" xr:uid="{B3A42C09-4609-4648-AC02-43949EFF5426}">
      <text>
        <r>
          <rPr>
            <b/>
            <sz val="9"/>
            <color indexed="81"/>
            <rFont val="Tahoma"/>
            <family val="2"/>
          </rPr>
          <t>Species length at maturity is 82, which is in the medium risk range (40-200cm).</t>
        </r>
      </text>
    </comment>
    <comment ref="J190" authorId="0" shapeId="0" xr:uid="{098C7D85-1DCF-4880-9CF4-70EFD2617AB8}">
      <text>
        <r>
          <rPr>
            <b/>
            <sz val="9"/>
            <color indexed="81"/>
            <rFont val="Tahoma"/>
            <family val="2"/>
          </rPr>
          <t>Species reproductive strategy is live bearer, which is high risk.</t>
        </r>
      </text>
    </comment>
    <comment ref="K190" authorId="0" shapeId="0" xr:uid="{3CB4F2F5-9620-4CA9-A6F4-40E0CDC6577C}">
      <text>
        <r>
          <rPr>
            <b/>
            <sz val="9"/>
            <color indexed="81"/>
            <rFont val="Tahoma"/>
            <family val="2"/>
          </rPr>
          <t>Species trophic level is 4.2, which is higher than the highest risk value (3.25).</t>
        </r>
      </text>
    </comment>
    <comment ref="M190" authorId="0" shapeId="0" xr:uid="{5AA3985A-E23A-4EFC-9DEE-4A16A3E54200}">
      <text>
        <r>
          <rPr>
            <b/>
            <sz val="9"/>
            <color indexed="81"/>
            <rFont val="Tahoma"/>
            <family val="2"/>
          </rPr>
          <t>WPO,IO_ stocks : Species found in the Indo-West Pacific: Persian Gulf, Pakistan, India, Sri Lanka, Singapore, Thailand, Viet Nam, China, Taiwan, Java and Sulawesi in Indonesia.</t>
        </r>
      </text>
    </comment>
    <comment ref="N190" authorId="0" shapeId="0" xr:uid="{AFFAFC52-D4CA-4E87-9BCD-2DAF383CF7BD}">
      <text>
        <r>
          <rPr>
            <b/>
            <sz val="9"/>
            <color indexed="81"/>
            <rFont val="Tahoma"/>
            <family val="2"/>
          </rPr>
          <t>The depth range of the species is 1-59m. For surface gears, the vertical overlap index with this species is 100.00%. This species is demersal.</t>
        </r>
      </text>
    </comment>
    <comment ref="O190" authorId="0" shapeId="0" xr:uid="{F0912B2F-5B46-479E-ACF4-A4CA5B94A154}">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90" authorId="0" shapeId="0" xr:uid="{01852FAD-D68E-4588-816E-CEAB6C58171C}">
      <text>
        <r>
          <rPr>
            <b/>
            <sz val="9"/>
            <color indexed="81"/>
            <rFont val="Tahoma"/>
            <family val="2"/>
          </rPr>
          <t>No direct evidence of survival after capture.</t>
        </r>
      </text>
    </comment>
    <comment ref="E191" authorId="0" shapeId="0" xr:uid="{A13DC0F2-0CA6-4F25-8A93-74BDDAFA990D}">
      <text>
        <r>
          <rPr>
            <b/>
            <sz val="9"/>
            <color indexed="81"/>
            <rFont val="Tahoma"/>
            <family val="2"/>
          </rPr>
          <t>Species growth rate (K) is 2.303, which is higher than lowest risk K (0.183) for age at maturity.</t>
        </r>
      </text>
    </comment>
    <comment ref="F191" authorId="0" shapeId="0" xr:uid="{FE11953B-3DD4-455C-8E0A-259FE28E098A}">
      <text>
        <r>
          <rPr>
            <b/>
            <sz val="9"/>
            <color indexed="81"/>
            <rFont val="Tahoma"/>
            <family val="2"/>
          </rPr>
          <t>Species growth rate (K) is 2.303, which is higher than lowest risk K (0.30) for maximum age.</t>
        </r>
      </text>
    </comment>
    <comment ref="G191" authorId="0" shapeId="0" xr:uid="{A4B04F3E-A9A2-4326-A779-DFAE2494CA38}">
      <text>
        <r>
          <rPr>
            <b/>
            <sz val="9"/>
            <color indexed="81"/>
            <rFont val="Tahoma"/>
            <family val="2"/>
          </rPr>
          <t>There is no information, but fish are likely to produce &gt;100 eggs/year.</t>
        </r>
      </text>
    </comment>
    <comment ref="H191" authorId="0" shapeId="0" xr:uid="{57F75FED-029B-48D5-960D-FD813CC87F49}">
      <text>
        <r>
          <rPr>
            <b/>
            <sz val="9"/>
            <color indexed="81"/>
            <rFont val="Tahoma"/>
            <family val="2"/>
          </rPr>
          <t>Species maximum length is 30, which is lower than the lowest risk value (100cm).</t>
        </r>
      </text>
    </comment>
    <comment ref="I191" authorId="0" shapeId="0" xr:uid="{9C4AA2DD-3D17-4B01-B433-98C5E463DB39}">
      <text>
        <r>
          <rPr>
            <b/>
            <sz val="9"/>
            <color indexed="81"/>
            <rFont val="Tahoma"/>
            <family val="2"/>
          </rPr>
          <t>Species maximum length is 30cm, which is lower than the length at maturity lowest risk value (40cm).</t>
        </r>
      </text>
    </comment>
    <comment ref="J191" authorId="0" shapeId="0" xr:uid="{E7FD4426-E98B-449B-B68B-3CA8B6382FAA}">
      <text>
        <r>
          <rPr>
            <b/>
            <sz val="9"/>
            <color indexed="81"/>
            <rFont val="Tahoma"/>
            <family val="2"/>
          </rPr>
          <t>Species reproductive strategy is demersal egg layer, which is medium risk.</t>
        </r>
      </text>
    </comment>
    <comment ref="K191" authorId="0" shapeId="0" xr:uid="{B3DEFF0A-8D40-4476-B9CE-9863A469D45C}">
      <text>
        <r>
          <rPr>
            <b/>
            <sz val="9"/>
            <color indexed="81"/>
            <rFont val="Tahoma"/>
            <family val="2"/>
          </rPr>
          <t>Species trophic level is 3.0, which is in the medium risk range (2.75-3.25).</t>
        </r>
      </text>
    </comment>
    <comment ref="M191" authorId="0" shapeId="0" xr:uid="{184015C3-F322-4648-9049-06A23470AFB5}">
      <text>
        <r>
          <rPr>
            <b/>
            <sz val="9"/>
            <color indexed="81"/>
            <rFont val="Tahoma"/>
            <family val="2"/>
          </rPr>
          <t>ALL stocks : Distribution worldwide in tropical and subtropical seas.</t>
        </r>
      </text>
    </comment>
    <comment ref="N191" authorId="0" shapeId="0" xr:uid="{CE251F57-93AA-4396-A58B-F86B35058537}">
      <text>
        <r>
          <rPr>
            <b/>
            <sz val="9"/>
            <color indexed="81"/>
            <rFont val="Tahoma"/>
            <family val="2"/>
          </rPr>
          <t>Not evaluated</t>
        </r>
      </text>
    </comment>
    <comment ref="O191" authorId="0" shapeId="0" xr:uid="{C781868B-7931-4DA6-BE37-DB1C582BEDCA}">
      <text>
        <r>
          <rPr>
            <b/>
            <sz val="9"/>
            <color indexed="81"/>
            <rFont val="Tahoma"/>
            <family val="2"/>
          </rPr>
          <t>Not evaluated</t>
        </r>
      </text>
    </comment>
    <comment ref="P191" authorId="0" shapeId="0" xr:uid="{68136196-1239-4F49-B627-F6E6EB762319}">
      <text>
        <r>
          <rPr>
            <b/>
            <sz val="9"/>
            <color indexed="81"/>
            <rFont val="Tahoma"/>
            <family val="2"/>
          </rPr>
          <t>Not evaluated</t>
        </r>
      </text>
    </comment>
    <comment ref="E192" authorId="0" shapeId="0" xr:uid="{A2D3E208-01AB-427D-B193-7775D1256C45}">
      <text>
        <r>
          <rPr>
            <b/>
            <sz val="9"/>
            <color indexed="81"/>
            <rFont val="Tahoma"/>
            <family val="2"/>
          </rPr>
          <t>The score is based on the maximum risk score in the family Agonidae, which included 1 species.</t>
        </r>
      </text>
    </comment>
    <comment ref="F192" authorId="0" shapeId="0" xr:uid="{FA746125-067E-4894-B61B-5D76817A2E93}">
      <text>
        <r>
          <rPr>
            <b/>
            <sz val="9"/>
            <color indexed="81"/>
            <rFont val="Tahoma"/>
            <family val="2"/>
          </rPr>
          <t>The score is based on the maximum risk score in the family Centrolophidae, which included 2 species.</t>
        </r>
      </text>
    </comment>
    <comment ref="G192" authorId="0" shapeId="0" xr:uid="{106B98D9-6D82-4EFB-BACF-43B88911F335}">
      <text>
        <r>
          <rPr>
            <b/>
            <sz val="9"/>
            <color indexed="81"/>
            <rFont val="Tahoma"/>
            <family val="2"/>
          </rPr>
          <t>There is no information, but fish are likely to produce &gt;100 eggs/year.</t>
        </r>
      </text>
    </comment>
    <comment ref="H192" authorId="0" shapeId="0" xr:uid="{526F09A3-0BBF-49F7-BA96-D73C4D17CCF6}">
      <text>
        <r>
          <rPr>
            <b/>
            <sz val="9"/>
            <color indexed="81"/>
            <rFont val="Tahoma"/>
            <family val="2"/>
          </rPr>
          <t>Species maximum length is 100, which is in the medium risk range (100-300cm).</t>
        </r>
      </text>
    </comment>
    <comment ref="I192" authorId="0" shapeId="0" xr:uid="{F29F3E94-C4E9-415D-9B9B-9709BA649938}">
      <text>
        <r>
          <rPr>
            <b/>
            <sz val="9"/>
            <color indexed="81"/>
            <rFont val="Tahoma"/>
            <family val="2"/>
          </rPr>
          <t>Species maximum length is 100cm, which is in the length at maturity medium risk range (40-200cm).</t>
        </r>
      </text>
    </comment>
    <comment ref="J192" authorId="0" shapeId="0" xr:uid="{5F1D5C58-76E4-433B-A301-D3F8F44C082F}">
      <text>
        <r>
          <rPr>
            <b/>
            <sz val="9"/>
            <color indexed="81"/>
            <rFont val="Tahoma"/>
            <family val="2"/>
          </rPr>
          <t>The score is based on the maximum risk score in the family Agonidae, which included 1 species.</t>
        </r>
      </text>
    </comment>
    <comment ref="K192" authorId="0" shapeId="0" xr:uid="{33DFE93A-DEE0-40A2-8344-8588E3BE7655}">
      <text>
        <r>
          <rPr>
            <b/>
            <sz val="9"/>
            <color indexed="81"/>
            <rFont val="Tahoma"/>
            <family val="2"/>
          </rPr>
          <t>Species trophic level is 3.5, which is higher than the highest risk value (3.25).</t>
        </r>
      </text>
    </comment>
    <comment ref="M192" authorId="0" shapeId="0" xr:uid="{DB831BEC-10CB-4B21-B010-E4CE8F9491B6}">
      <text>
        <r>
          <rPr>
            <b/>
            <sz val="9"/>
            <color indexed="81"/>
            <rFont val="Tahoma"/>
            <family val="2"/>
          </rPr>
          <t>ALL stocks : Eastern Atlantic and Mediterranean distribution</t>
        </r>
      </text>
    </comment>
    <comment ref="N192" authorId="0" shapeId="0" xr:uid="{58435D79-BD75-4E2B-A270-498ECE692A26}">
      <text>
        <r>
          <rPr>
            <b/>
            <sz val="9"/>
            <color indexed="81"/>
            <rFont val="Tahoma"/>
            <family val="2"/>
          </rPr>
          <t>The depth range of the species is 70-700m. For surface gears, the vertical overlap index with this species is 4.91%.</t>
        </r>
      </text>
    </comment>
    <comment ref="O192" authorId="0" shapeId="0" xr:uid="{81E5162F-1E59-45A0-AB8C-F23204D6FE19}">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192" authorId="0" shapeId="0" xr:uid="{739AE411-E658-40CE-8ECB-8EA4CE203F07}">
      <text>
        <r>
          <rPr>
            <b/>
            <sz val="9"/>
            <color indexed="81"/>
            <rFont val="Tahoma"/>
            <family val="2"/>
          </rPr>
          <t>No direct evidence of survival after capture.</t>
        </r>
      </text>
    </comment>
    <comment ref="E193" authorId="0" shapeId="0" xr:uid="{CF151EF7-F85D-4D6B-8A9F-AF08EAE974C8}">
      <text>
        <r>
          <rPr>
            <b/>
            <sz val="9"/>
            <color indexed="81"/>
            <rFont val="Tahoma"/>
            <family val="2"/>
          </rPr>
          <t>There is no information.</t>
        </r>
      </text>
    </comment>
    <comment ref="F193" authorId="0" shapeId="0" xr:uid="{4AD06D77-62ED-42AE-A10C-C2318BD31615}">
      <text>
        <r>
          <rPr>
            <b/>
            <sz val="9"/>
            <color indexed="81"/>
            <rFont val="Tahoma"/>
            <family val="2"/>
          </rPr>
          <t>There is no information.</t>
        </r>
      </text>
    </comment>
    <comment ref="G193" authorId="0" shapeId="0" xr:uid="{1D44BCF8-B93D-4E3C-A7A0-4FD50C325683}">
      <text>
        <r>
          <rPr>
            <b/>
            <sz val="9"/>
            <color indexed="81"/>
            <rFont val="Tahoma"/>
            <family val="2"/>
          </rPr>
          <t>Species fecundity is 6 eggs/year, which is lower than the highest risk value (100).</t>
        </r>
      </text>
    </comment>
    <comment ref="H193" authorId="0" shapeId="0" xr:uid="{630ED5D4-C318-4BD6-8525-E2EF7F9F688D}">
      <text>
        <r>
          <rPr>
            <b/>
            <sz val="9"/>
            <color indexed="81"/>
            <rFont val="Tahoma"/>
            <family val="2"/>
          </rPr>
          <t>Species maximum length is 240, which is in the medium risk range (100-300cm).</t>
        </r>
      </text>
    </comment>
    <comment ref="I193" authorId="0" shapeId="0" xr:uid="{D7BD3D1B-483F-48D2-8AAE-82EA93C2A6D1}">
      <text>
        <r>
          <rPr>
            <b/>
            <sz val="9"/>
            <color indexed="81"/>
            <rFont val="Tahoma"/>
            <family val="2"/>
          </rPr>
          <t>Species length at maturity is 120, which is in the medium risk range (40-200cm).</t>
        </r>
      </text>
    </comment>
    <comment ref="J193" authorId="0" shapeId="0" xr:uid="{244F34F9-382D-4496-BE35-A193F5071172}">
      <text>
        <r>
          <rPr>
            <b/>
            <sz val="9"/>
            <color indexed="81"/>
            <rFont val="Tahoma"/>
            <family val="2"/>
          </rPr>
          <t>Species reproductive strategy is live bearer, which is high risk.</t>
        </r>
      </text>
    </comment>
    <comment ref="K193" authorId="0" shapeId="0" xr:uid="{E16DDCD2-9440-4DE5-9537-C0673080BB84}">
      <text>
        <r>
          <rPr>
            <b/>
            <sz val="9"/>
            <color indexed="81"/>
            <rFont val="Tahoma"/>
            <family val="2"/>
          </rPr>
          <t>Species trophic level is 4.3, which is higher than the highest risk value (3.25).</t>
        </r>
      </text>
    </comment>
    <comment ref="M193" authorId="0" shapeId="0" xr:uid="{86B83D42-D753-409F-A92E-56ED66C8D019}">
      <text>
        <r>
          <rPr>
            <b/>
            <sz val="9"/>
            <color indexed="81"/>
            <rFont val="Tahoma"/>
            <family val="2"/>
          </rPr>
          <t>WPO,IO_ stocks : Indo-West Pacific species: Red Sea and southeast Africa, including Persian Gulf to Philippines, north to China, south to Australia.</t>
        </r>
      </text>
    </comment>
    <comment ref="N193" authorId="0" shapeId="0" xr:uid="{4C09C479-DBF4-44F0-BA60-2201C5009EE7}">
      <text>
        <r>
          <rPr>
            <b/>
            <sz val="9"/>
            <color indexed="81"/>
            <rFont val="Tahoma"/>
            <family val="2"/>
          </rPr>
          <t>The depth range of the species is 1-130m. For surface gears, the vertical overlap index with this species is 76.92%. This species is demersal.</t>
        </r>
      </text>
    </comment>
    <comment ref="O193" authorId="0" shapeId="0" xr:uid="{485A8D26-216C-4521-A7B4-84F86999045D}">
      <text>
        <r>
          <rPr>
            <b/>
            <sz val="9"/>
            <color indexed="81"/>
            <rFont val="Tahoma"/>
            <family val="2"/>
          </rPr>
          <t>TPT stocks : The maximum length of the species is 240cm. For tropical surface fisheries, the length overlap index with this species is 100.00%. Pole and line induces feeding behaviour in tunas which tends to exclude other species._x000D_
ALB stocks : The maximum length of the species is 240cm. For albacore fisheries, the length overlap index with this species is 100.00%. Pole and line induces feeding behaviour in tunas which tends to exclude other species.</t>
        </r>
      </text>
    </comment>
    <comment ref="P193" authorId="0" shapeId="0" xr:uid="{BD3B9F71-AB12-4409-B91C-1A9972F27BB9}">
      <text>
        <r>
          <rPr>
            <b/>
            <sz val="9"/>
            <color indexed="81"/>
            <rFont val="Tahoma"/>
            <family val="2"/>
          </rPr>
          <t>No direct evidence of survival after capture.</t>
        </r>
      </text>
    </comment>
    <comment ref="E194" authorId="0" shapeId="0" xr:uid="{C95C29B2-7282-4BF5-BC82-D6D9BF547573}">
      <text>
        <r>
          <rPr>
            <b/>
            <sz val="9"/>
            <color indexed="81"/>
            <rFont val="Tahoma"/>
            <family val="2"/>
          </rPr>
          <t>Species growth rate (K) is 2.110, which is higher than lowest risk K (0.183) for age at maturity.</t>
        </r>
      </text>
    </comment>
    <comment ref="F194" authorId="0" shapeId="0" xr:uid="{1DAAF313-6C04-43C0-B54F-7DED6DDBA4F5}">
      <text>
        <r>
          <rPr>
            <b/>
            <sz val="9"/>
            <color indexed="81"/>
            <rFont val="Tahoma"/>
            <family val="2"/>
          </rPr>
          <t>Species growth rate (K) is 2.110, which is higher than lowest risk K (0.30) for maximum age.</t>
        </r>
      </text>
    </comment>
    <comment ref="G194" authorId="0" shapeId="0" xr:uid="{693444F9-681C-433E-A5E9-F959584DF5B9}">
      <text>
        <r>
          <rPr>
            <b/>
            <sz val="9"/>
            <color indexed="81"/>
            <rFont val="Tahoma"/>
            <family val="2"/>
          </rPr>
          <t>Species fecundity is 4300 eggs/year, which is in the medium risk range (100-20000).</t>
        </r>
      </text>
    </comment>
    <comment ref="H194" authorId="0" shapeId="0" xr:uid="{77528913-6C9B-4791-9C66-3FD7E7D9BECC}">
      <text>
        <r>
          <rPr>
            <b/>
            <sz val="9"/>
            <color indexed="81"/>
            <rFont val="Tahoma"/>
            <family val="2"/>
          </rPr>
          <t>Species maximum length is 25, which is lower than the lowest risk value (100cm).</t>
        </r>
      </text>
    </comment>
    <comment ref="I194" authorId="0" shapeId="0" xr:uid="{750CECC5-7B7D-4870-97D0-608594437A03}">
      <text>
        <r>
          <rPr>
            <b/>
            <sz val="9"/>
            <color indexed="81"/>
            <rFont val="Tahoma"/>
            <family val="2"/>
          </rPr>
          <t>Species length at maturity is 10, which is lower than the lowest risk value (40cm).</t>
        </r>
      </text>
    </comment>
    <comment ref="J194" authorId="0" shapeId="0" xr:uid="{CA980617-DBCC-4F2A-9EFC-13AF48848CBC}">
      <text>
        <r>
          <rPr>
            <b/>
            <sz val="9"/>
            <color indexed="81"/>
            <rFont val="Tahoma"/>
            <family val="2"/>
          </rPr>
          <t>Species reproductive strategy is broadcast spawner, which is low risk.</t>
        </r>
      </text>
    </comment>
    <comment ref="K194" authorId="0" shapeId="0" xr:uid="{4E2DF971-A390-4A2A-98DD-DBB829174E1E}">
      <text>
        <r>
          <rPr>
            <b/>
            <sz val="9"/>
            <color indexed="81"/>
            <rFont val="Tahoma"/>
            <family val="2"/>
          </rPr>
          <t>Species trophic level is 3.6, which is higher than the highest risk value (3.25).</t>
        </r>
      </text>
    </comment>
    <comment ref="M194" authorId="0" shapeId="0" xr:uid="{51494CD4-407E-4251-9DE3-5E0C786B76D9}">
      <text>
        <r>
          <rPr>
            <b/>
            <sz val="9"/>
            <color indexed="81"/>
            <rFont val="Tahoma"/>
            <family val="2"/>
          </rPr>
          <t>IO_,ALAS,ALPN,BEPE,BEPW,SKAE,SKPE,SKPW,YFPE,YFPW stocks : Worldwide distribution, absent in South Pacific and North and West Atlantic Oceans</t>
        </r>
      </text>
    </comment>
    <comment ref="N194" authorId="0" shapeId="0" xr:uid="{E6823D11-C60B-4072-9A81-2D63BB0054B4}">
      <text>
        <r>
          <rPr>
            <b/>
            <sz val="9"/>
            <color indexed="81"/>
            <rFont val="Tahoma"/>
            <family val="2"/>
          </rPr>
          <t>Pole and line bait collected through directed fisheries.</t>
        </r>
      </text>
    </comment>
    <comment ref="O194" authorId="0" shapeId="0" xr:uid="{659E7C3F-8148-43B5-B526-9D6B85875F73}">
      <text>
        <r>
          <rPr>
            <b/>
            <sz val="9"/>
            <color indexed="81"/>
            <rFont val="Tahoma"/>
            <family val="2"/>
          </rPr>
          <t>TPT stocks : Pole and line bait collected through directed fisheries._x000D_
ALB stocks : Pole and line bait collected through directed fisheries.</t>
        </r>
      </text>
    </comment>
    <comment ref="P194" authorId="0" shapeId="0" xr:uid="{8C014A4A-2EF7-4EB8-BF61-335F30D51425}">
      <text>
        <r>
          <rPr>
            <b/>
            <sz val="9"/>
            <color indexed="81"/>
            <rFont val="Tahoma"/>
            <family val="2"/>
          </rPr>
          <t>No direct evidence of survival after capture.</t>
        </r>
      </text>
    </comment>
    <comment ref="E195" authorId="0" shapeId="0" xr:uid="{E6A55969-682D-40F2-A79F-953CC6483A0D}">
      <text>
        <r>
          <rPr>
            <b/>
            <sz val="9"/>
            <color indexed="81"/>
            <rFont val="Tahoma"/>
            <family val="2"/>
          </rPr>
          <t>The score is based on the maximum risk score in the family Carcharhinidae, which included 23 species.</t>
        </r>
      </text>
    </comment>
    <comment ref="F195" authorId="0" shapeId="0" xr:uid="{B90DA325-2E8A-4F1F-A7B7-B41E17375AFD}">
      <text>
        <r>
          <rPr>
            <b/>
            <sz val="9"/>
            <color indexed="81"/>
            <rFont val="Tahoma"/>
            <family val="2"/>
          </rPr>
          <t>The score is based on the maximum risk score in the family Carcharhinidae, which included 23 species.</t>
        </r>
      </text>
    </comment>
    <comment ref="G195" authorId="0" shapeId="0" xr:uid="{E8B1F3AC-57F9-42EC-B24E-9FF014EF90D9}">
      <text>
        <r>
          <rPr>
            <b/>
            <sz val="9"/>
            <color indexed="81"/>
            <rFont val="Tahoma"/>
            <family val="2"/>
          </rPr>
          <t>There is no information, but fish are likely to produce &gt;100 eggs/year.</t>
        </r>
      </text>
    </comment>
    <comment ref="H195" authorId="0" shapeId="0" xr:uid="{B03FDF64-64D1-4B98-8B49-86439D53D768}">
      <text>
        <r>
          <rPr>
            <b/>
            <sz val="9"/>
            <color indexed="81"/>
            <rFont val="Tahoma"/>
            <family val="2"/>
          </rPr>
          <t>Species maximum length is 30, which is lower than the lowest risk value (100cm).</t>
        </r>
      </text>
    </comment>
    <comment ref="I195" authorId="0" shapeId="0" xr:uid="{3220FF9A-327D-4762-BE95-47BFFAB39C48}">
      <text>
        <r>
          <rPr>
            <b/>
            <sz val="9"/>
            <color indexed="81"/>
            <rFont val="Tahoma"/>
            <family val="2"/>
          </rPr>
          <t>Species maximum length is 30cm, which is lower than the length at maturity lowest risk value (40cm).</t>
        </r>
      </text>
    </comment>
    <comment ref="J195" authorId="0" shapeId="0" xr:uid="{009C3D6F-AD1E-4954-8486-8726F4B10B46}">
      <text>
        <r>
          <rPr>
            <b/>
            <sz val="9"/>
            <color indexed="81"/>
            <rFont val="Tahoma"/>
            <family val="2"/>
          </rPr>
          <t>The score is based on the maximum risk score in the family Serranidae, which included 3 species.</t>
        </r>
      </text>
    </comment>
    <comment ref="K195" authorId="0" shapeId="0" xr:uid="{4A2D4D4D-379E-4CE7-AAC3-11F5764756E8}">
      <text>
        <r>
          <rPr>
            <b/>
            <sz val="9"/>
            <color indexed="81"/>
            <rFont val="Tahoma"/>
            <family val="2"/>
          </rPr>
          <t>Species trophic level is 3.3, which is higher than the highest risk value (3.25).</t>
        </r>
      </text>
    </comment>
    <comment ref="M195" authorId="0" shapeId="0" xr:uid="{3C4724C0-3123-4790-A6DF-9C18C5AB27BE}">
      <text>
        <r>
          <rPr>
            <b/>
            <sz val="9"/>
            <color indexed="81"/>
            <rFont val="Tahoma"/>
            <family val="2"/>
          </rPr>
          <t>ALAS,ALI_,ALPS stocks : Southern Oceans distribution</t>
        </r>
      </text>
    </comment>
    <comment ref="N195" authorId="0" shapeId="0" xr:uid="{6C2D6557-F008-4A29-987B-09ACA119EAE7}">
      <text>
        <r>
          <rPr>
            <b/>
            <sz val="9"/>
            <color indexed="81"/>
            <rFont val="Tahoma"/>
            <family val="2"/>
          </rPr>
          <t>The depth range of the species is 300-1110m. For surface gears, the vertical overlap index with this species is -24.54%.</t>
        </r>
      </text>
    </comment>
    <comment ref="O195" authorId="0" shapeId="0" xr:uid="{6B4DC80F-6D29-4CCF-AEC4-A3BA0CDFABBA}">
      <text>
        <r>
          <rPr>
            <b/>
            <sz val="9"/>
            <color indexed="81"/>
            <rFont val="Tahoma"/>
            <family val="2"/>
          </rPr>
          <t>ALB stocks : The maximum length of the species is 30cm. For albacore fisheries, the length overlap index with this species is 21.43%. Pole and line induces feeding behaviour in tunas which tends to exclude other species.</t>
        </r>
      </text>
    </comment>
    <comment ref="P195" authorId="0" shapeId="0" xr:uid="{209A7B5F-9636-4D24-94D6-BD02FDF3DCDB}">
      <text>
        <r>
          <rPr>
            <b/>
            <sz val="9"/>
            <color indexed="81"/>
            <rFont val="Tahoma"/>
            <family val="2"/>
          </rPr>
          <t>No direct evidence of survival after capture.</t>
        </r>
      </text>
    </comment>
    <comment ref="E196" authorId="0" shapeId="0" xr:uid="{99909849-9B67-4621-902A-A877454C5C3A}">
      <text>
        <r>
          <rPr>
            <b/>
            <sz val="9"/>
            <color indexed="81"/>
            <rFont val="Tahoma"/>
            <family val="2"/>
          </rPr>
          <t>Species growth rate (K) is 1.100, which is higher than lowest risk K (0.183) for age at maturity.</t>
        </r>
      </text>
    </comment>
    <comment ref="F196" authorId="0" shapeId="0" xr:uid="{0AA146BB-2280-4510-AE9C-209BCE72D77A}">
      <text>
        <r>
          <rPr>
            <b/>
            <sz val="9"/>
            <color indexed="81"/>
            <rFont val="Tahoma"/>
            <family val="2"/>
          </rPr>
          <t>Species growth rate (K) is 1.100, which is higher than lowest risk K (0.30) for maximum age.</t>
        </r>
      </text>
    </comment>
    <comment ref="G196" authorId="0" shapeId="0" xr:uid="{4F69DA26-7B43-4558-9362-9EAC90715B22}">
      <text>
        <r>
          <rPr>
            <b/>
            <sz val="9"/>
            <color indexed="81"/>
            <rFont val="Tahoma"/>
            <family val="2"/>
          </rPr>
          <t>The score is based on the maximum risk score in the family Agonidae, which included 1 species.</t>
        </r>
      </text>
    </comment>
    <comment ref="H196" authorId="0" shapeId="0" xr:uid="{7002759B-4EC6-44C2-A55A-90186E006635}">
      <text>
        <r>
          <rPr>
            <b/>
            <sz val="9"/>
            <color indexed="81"/>
            <rFont val="Tahoma"/>
            <family val="2"/>
          </rPr>
          <t>Species maximum length is 35, which is lower than the lowest risk value (100cm).</t>
        </r>
      </text>
    </comment>
    <comment ref="I196" authorId="0" shapeId="0" xr:uid="{2E947B92-D915-4AB5-9284-B0A6970C13A2}">
      <text>
        <r>
          <rPr>
            <b/>
            <sz val="9"/>
            <color indexed="81"/>
            <rFont val="Tahoma"/>
            <family val="2"/>
          </rPr>
          <t>Species length at maturity is 15, which is lower than the lowest risk value (40cm).</t>
        </r>
      </text>
    </comment>
    <comment ref="J196" authorId="0" shapeId="0" xr:uid="{70FDB5FA-BEB5-4A5C-9D63-D0F38932CEBA}">
      <text>
        <r>
          <rPr>
            <b/>
            <sz val="9"/>
            <color indexed="81"/>
            <rFont val="Tahoma"/>
            <family val="2"/>
          </rPr>
          <t>Species reproductive strategy is broadcast spawner, which is low risk.</t>
        </r>
      </text>
    </comment>
    <comment ref="K196" authorId="0" shapeId="0" xr:uid="{8AC12AF3-56F1-42DC-98D5-0E24CDB381FF}">
      <text>
        <r>
          <rPr>
            <b/>
            <sz val="9"/>
            <color indexed="81"/>
            <rFont val="Tahoma"/>
            <family val="2"/>
          </rPr>
          <t>Species trophic level is 2.9, which is in the medium risk range (2.75-3.25).</t>
        </r>
      </text>
    </comment>
    <comment ref="M196" authorId="0" shapeId="0" xr:uid="{58F2076E-777A-430A-837C-5619FB01DD4C}">
      <text>
        <r>
          <rPr>
            <b/>
            <sz val="9"/>
            <color indexed="81"/>
            <rFont val="Tahoma"/>
            <family val="2"/>
          </rPr>
          <t>PO_,IO_ stocks : Indo-Pacific distribution</t>
        </r>
      </text>
    </comment>
    <comment ref="N196" authorId="0" shapeId="0" xr:uid="{FA92BF40-2F9B-4497-BF1A-8E228AAF1AF6}">
      <text>
        <r>
          <rPr>
            <b/>
            <sz val="9"/>
            <color indexed="81"/>
            <rFont val="Tahoma"/>
            <family val="2"/>
          </rPr>
          <t>The depth range of the species is 10-200m. For surface gears, the vertical overlap index with this species is 47.64%.</t>
        </r>
      </text>
    </comment>
    <comment ref="O196" authorId="0" shapeId="0" xr:uid="{82D5982B-AC7B-4E9D-9693-061333330594}">
      <text>
        <r>
          <rPr>
            <b/>
            <sz val="9"/>
            <color indexed="81"/>
            <rFont val="Tahoma"/>
            <family val="2"/>
          </rPr>
          <t>TPT stocks : The maximum length of the species is 35cm. For tropical surface fisheries, the length overlap index with this species is 31.82%. Pole and line induces feeding behaviour in tunas which tends to exclude other species._x000D_
ALB stocks : The maximum length of the species is 35cm. For albacore fisheries, the length overlap index with this species is 25.00%. Pole and line induces feeding behaviour in tunas which tends to exclude other species.</t>
        </r>
      </text>
    </comment>
    <comment ref="P196" authorId="0" shapeId="0" xr:uid="{93D2EB79-E750-47B7-A8AD-4C3DE2B8689C}">
      <text>
        <r>
          <rPr>
            <b/>
            <sz val="9"/>
            <color indexed="81"/>
            <rFont val="Tahoma"/>
            <family val="2"/>
          </rPr>
          <t>No direct evidence of survival after capture.</t>
        </r>
      </text>
    </comment>
    <comment ref="E197" authorId="0" shapeId="0" xr:uid="{9F051B96-E54C-4C17-AF18-9841D364D178}">
      <text>
        <r>
          <rPr>
            <b/>
            <sz val="9"/>
            <color indexed="81"/>
            <rFont val="Tahoma"/>
            <family val="2"/>
          </rPr>
          <t>Species growth rate (K) is 0.214, which is higher than lowest risk K (0.183) for age at maturity.</t>
        </r>
      </text>
    </comment>
    <comment ref="F197" authorId="0" shapeId="0" xr:uid="{C084B491-8C05-42CA-9CFE-BC1920F56A13}">
      <text>
        <r>
          <rPr>
            <b/>
            <sz val="9"/>
            <color indexed="81"/>
            <rFont val="Tahoma"/>
            <family val="2"/>
          </rPr>
          <t>Species growth rate (K) is 0.214, which is in the medium risk K range (0.12-0.30) for maximum age.</t>
        </r>
      </text>
    </comment>
    <comment ref="G197" authorId="0" shapeId="0" xr:uid="{C3518B4D-6A91-4B20-AD3F-BF3E6E41DD54}">
      <text>
        <r>
          <rPr>
            <b/>
            <sz val="9"/>
            <color indexed="81"/>
            <rFont val="Tahoma"/>
            <family val="2"/>
          </rPr>
          <t>The score is based on the maximum risk score in the family Clupeidae, which included 3 species.</t>
        </r>
      </text>
    </comment>
    <comment ref="H197" authorId="0" shapeId="0" xr:uid="{0241644D-E80C-4F6A-AA17-BD1C4A13828B}">
      <text>
        <r>
          <rPr>
            <b/>
            <sz val="9"/>
            <color indexed="81"/>
            <rFont val="Tahoma"/>
            <family val="2"/>
          </rPr>
          <t>Species maximum length is 155, which is in the medium risk range (100-300cm).</t>
        </r>
      </text>
    </comment>
    <comment ref="I197" authorId="0" shapeId="0" xr:uid="{8AD77386-64B1-4A70-9EC0-813E1BE33C2A}">
      <text>
        <r>
          <rPr>
            <b/>
            <sz val="9"/>
            <color indexed="81"/>
            <rFont val="Tahoma"/>
            <family val="2"/>
          </rPr>
          <t>Species length at maturity is 80, which is in the medium risk range (40-200cm).</t>
        </r>
      </text>
    </comment>
    <comment ref="J197" authorId="0" shapeId="0" xr:uid="{6505940E-A0FA-431C-BDF9-A7D24D4DB0B9}">
      <text>
        <r>
          <rPr>
            <b/>
            <sz val="9"/>
            <color indexed="81"/>
            <rFont val="Tahoma"/>
            <family val="2"/>
          </rPr>
          <t>The score is based on the maximum risk score in the family Centrolophidae, which included 1 species.</t>
        </r>
      </text>
    </comment>
    <comment ref="K197" authorId="0" shapeId="0" xr:uid="{826FA2FB-140E-4C28-BD4C-A5BC7A718410}">
      <text>
        <r>
          <rPr>
            <b/>
            <sz val="9"/>
            <color indexed="81"/>
            <rFont val="Tahoma"/>
            <family val="2"/>
          </rPr>
          <t>Species trophic level is 4.5, which is higher than the highest risk value (3.25).</t>
        </r>
      </text>
    </comment>
    <comment ref="M197" authorId="0" shapeId="0" xr:uid="{393A1D3F-179F-4E6B-8828-0FDDEBDE7E50}">
      <text>
        <r>
          <rPr>
            <b/>
            <sz val="9"/>
            <color indexed="81"/>
            <rFont val="Tahoma"/>
            <family val="2"/>
          </rPr>
          <t>ALAS,ALI_,ALPS stocks : Southern Oceans distribution</t>
        </r>
      </text>
    </comment>
    <comment ref="N197" authorId="0" shapeId="0" xr:uid="{8C690BB7-A3B6-4AE8-B63C-22D0A6C390AF}">
      <text>
        <r>
          <rPr>
            <b/>
            <sz val="9"/>
            <color indexed="81"/>
            <rFont val="Tahoma"/>
            <family val="2"/>
          </rPr>
          <t>The depth range of the species is 28-1000m. For surface gears, the vertical overlap index with this species is 7.50%.</t>
        </r>
      </text>
    </comment>
    <comment ref="O197" authorId="0" shapeId="0" xr:uid="{458F09EE-E266-4936-AE7C-2734B4E49370}">
      <text>
        <r>
          <rPr>
            <b/>
            <sz val="9"/>
            <color indexed="81"/>
            <rFont val="Tahoma"/>
            <family val="2"/>
          </rPr>
          <t>ALB stocks : The maximum length of the species is 155cm. For albacore fisheries, the length overlap index with this species is 100.00%. Pole and line induces feeding behaviour in tunas which tends to exclude other species.</t>
        </r>
      </text>
    </comment>
    <comment ref="P197" authorId="0" shapeId="0" xr:uid="{DAFC14BF-1B78-4C00-A5AD-974126F62B9C}">
      <text>
        <r>
          <rPr>
            <b/>
            <sz val="9"/>
            <color indexed="81"/>
            <rFont val="Tahoma"/>
            <family val="2"/>
          </rPr>
          <t>No direct evidence of survival after capture.</t>
        </r>
      </text>
    </comment>
    <comment ref="E198" authorId="0" shapeId="0" xr:uid="{F3691DA9-FE03-442D-B3D4-F4D5BF649112}">
      <text>
        <r>
          <rPr>
            <b/>
            <sz val="9"/>
            <color indexed="81"/>
            <rFont val="Tahoma"/>
            <family val="2"/>
          </rPr>
          <t>Species growth rate (K) is 0.360, which is higher than lowest risk K (0.183) for age at maturity.</t>
        </r>
      </text>
    </comment>
    <comment ref="F198" authorId="0" shapeId="0" xr:uid="{40CD32CB-4C44-4784-80CC-BE4A8F7A5AA7}">
      <text>
        <r>
          <rPr>
            <b/>
            <sz val="9"/>
            <color indexed="81"/>
            <rFont val="Tahoma"/>
            <family val="2"/>
          </rPr>
          <t>Species growth rate (K) is 0.360, which is higher than lowest risk K (0.30) for maximum age.</t>
        </r>
      </text>
    </comment>
    <comment ref="G198" authorId="0" shapeId="0" xr:uid="{147AF421-61EF-445B-848F-BB6F7E4BCE97}">
      <text>
        <r>
          <rPr>
            <b/>
            <sz val="9"/>
            <color indexed="81"/>
            <rFont val="Tahoma"/>
            <family val="2"/>
          </rPr>
          <t>The score is based on the maximum risk score in the family Agonidae, which included 1 species.</t>
        </r>
      </text>
    </comment>
    <comment ref="H198" authorId="0" shapeId="0" xr:uid="{23B2C245-ECFA-4F3E-8F60-CBF193FBEF5C}">
      <text>
        <r>
          <rPr>
            <b/>
            <sz val="9"/>
            <color indexed="81"/>
            <rFont val="Tahoma"/>
            <family val="2"/>
          </rPr>
          <t>Species maximum length is 60, which is lower than the lowest risk value (100cm).</t>
        </r>
      </text>
    </comment>
    <comment ref="I198" authorId="0" shapeId="0" xr:uid="{6D95885E-090E-43C0-AF74-71AA9CE01A61}">
      <text>
        <r>
          <rPr>
            <b/>
            <sz val="9"/>
            <color indexed="81"/>
            <rFont val="Tahoma"/>
            <family val="2"/>
          </rPr>
          <t>Species length at maturity is 20, which is lower than the lowest risk value (40cm).</t>
        </r>
      </text>
    </comment>
    <comment ref="J198" authorId="0" shapeId="0" xr:uid="{D9A649F1-944E-478A-8ADC-7E32E344B314}">
      <text>
        <r>
          <rPr>
            <b/>
            <sz val="9"/>
            <color indexed="81"/>
            <rFont val="Tahoma"/>
            <family val="2"/>
          </rPr>
          <t>Species reproductive strategy is broadcast spawner, which is low risk.</t>
        </r>
      </text>
    </comment>
    <comment ref="K198" authorId="0" shapeId="0" xr:uid="{07101650-86D5-4BD8-BDC2-31FF6AF783D8}">
      <text>
        <r>
          <rPr>
            <b/>
            <sz val="9"/>
            <color indexed="81"/>
            <rFont val="Tahoma"/>
            <family val="2"/>
          </rPr>
          <t>Species trophic level is 3.8, which is higher than the highest risk value (3.25).</t>
        </r>
      </text>
    </comment>
    <comment ref="M198" authorId="0" shapeId="0" xr:uid="{83E16F32-DCCD-48AD-9E4C-606C79A5A8FC}">
      <text>
        <r>
          <rPr>
            <b/>
            <sz val="9"/>
            <color indexed="81"/>
            <rFont val="Tahoma"/>
            <family val="2"/>
          </rPr>
          <t>ALAM,ALAN,BEAT,SKAE,YFAT stocks : Distribution NE Atlantic, with some overlap with larger tropical tunas possible.</t>
        </r>
      </text>
    </comment>
    <comment ref="N198" authorId="0" shapeId="0" xr:uid="{D848AA9A-E2FB-4DAB-9C26-376F4F3A10CD}">
      <text>
        <r>
          <rPr>
            <b/>
            <sz val="9"/>
            <color indexed="81"/>
            <rFont val="Tahoma"/>
            <family val="2"/>
          </rPr>
          <t>Not evaluated</t>
        </r>
      </text>
    </comment>
    <comment ref="O198" authorId="0" shapeId="0" xr:uid="{90C0FA2E-9933-4808-A1BF-9696B638B629}">
      <text>
        <r>
          <rPr>
            <b/>
            <sz val="9"/>
            <color indexed="81"/>
            <rFont val="Tahoma"/>
            <family val="2"/>
          </rPr>
          <t>Not evaluated</t>
        </r>
      </text>
    </comment>
    <comment ref="P198" authorId="0" shapeId="0" xr:uid="{9483FD49-6E0A-43E7-9489-BC8543CBEBBB}">
      <text>
        <r>
          <rPr>
            <b/>
            <sz val="9"/>
            <color indexed="81"/>
            <rFont val="Tahoma"/>
            <family val="2"/>
          </rPr>
          <t>Not evaluated</t>
        </r>
      </text>
    </comment>
    <comment ref="E199" authorId="0" shapeId="0" xr:uid="{FFAF7AC6-1FC1-497C-856C-A2B545503D26}">
      <text>
        <r>
          <rPr>
            <b/>
            <sz val="9"/>
            <color indexed="81"/>
            <rFont val="Tahoma"/>
            <family val="2"/>
          </rPr>
          <t>Species growth rate (K) is 0.570, which is higher than lowest risk K (0.183) for age at maturity.</t>
        </r>
      </text>
    </comment>
    <comment ref="F199" authorId="0" shapeId="0" xr:uid="{9D9F7A10-7E1D-4552-8D35-93A701A135B6}">
      <text>
        <r>
          <rPr>
            <b/>
            <sz val="9"/>
            <color indexed="81"/>
            <rFont val="Tahoma"/>
            <family val="2"/>
          </rPr>
          <t>Species growth rate (K) is 0.570, which is higher than lowest risk K (0.30) for maximum age.</t>
        </r>
      </text>
    </comment>
    <comment ref="G199" authorId="0" shapeId="0" xr:uid="{F8C167F0-0594-4748-8DD7-B21D243CBB18}">
      <text>
        <r>
          <rPr>
            <b/>
            <sz val="9"/>
            <color indexed="81"/>
            <rFont val="Tahoma"/>
            <family val="2"/>
          </rPr>
          <t>Species fecundity is 300 eggs/year, which is in the medium risk range (100-20000).</t>
        </r>
      </text>
    </comment>
    <comment ref="H199" authorId="0" shapeId="0" xr:uid="{C9E35F33-7874-47A1-BFBE-24BB4596A042}">
      <text>
        <r>
          <rPr>
            <b/>
            <sz val="9"/>
            <color indexed="81"/>
            <rFont val="Tahoma"/>
            <family val="2"/>
          </rPr>
          <t>Species maximum length is 22, which is lower than the lowest risk value (100cm).</t>
        </r>
      </text>
    </comment>
    <comment ref="I199" authorId="0" shapeId="0" xr:uid="{870FC9AA-EBCD-45E3-A9A7-C9FA4F1893F7}">
      <text>
        <r>
          <rPr>
            <b/>
            <sz val="9"/>
            <color indexed="81"/>
            <rFont val="Tahoma"/>
            <family val="2"/>
          </rPr>
          <t>Species length at maturity is 13, which is lower than the lowest risk value (40cm).</t>
        </r>
      </text>
    </comment>
    <comment ref="J199" authorId="0" shapeId="0" xr:uid="{D2E59FC8-0720-42D7-8969-6506AC768700}">
      <text>
        <r>
          <rPr>
            <b/>
            <sz val="9"/>
            <color indexed="81"/>
            <rFont val="Tahoma"/>
            <family val="2"/>
          </rPr>
          <t>Species reproductive strategy is live bearer, which is high risk.</t>
        </r>
      </text>
    </comment>
    <comment ref="K199" authorId="0" shapeId="0" xr:uid="{9A42F382-6A37-46DB-A45D-0E048F3BE2D2}">
      <text>
        <r>
          <rPr>
            <b/>
            <sz val="9"/>
            <color indexed="81"/>
            <rFont val="Tahoma"/>
            <family val="2"/>
          </rPr>
          <t>Species trophic level is 3.5, which is higher than the highest risk value (3.25).</t>
        </r>
      </text>
    </comment>
    <comment ref="M199" authorId="0" shapeId="0" xr:uid="{C91F81F4-6E7D-4CC7-A57F-D71B0DC82618}">
      <text>
        <r>
          <rPr>
            <b/>
            <sz val="9"/>
            <color indexed="81"/>
            <rFont val="Tahoma"/>
            <family val="2"/>
          </rPr>
          <t>ALAM,ALAN stocks : Distribution NE Atlantic and mainly Mediterranean. Species is coastal.</t>
        </r>
      </text>
    </comment>
    <comment ref="N199" authorId="0" shapeId="0" xr:uid="{9BB20695-FF63-42AF-8737-16310227E449}">
      <text>
        <r>
          <rPr>
            <b/>
            <sz val="9"/>
            <color indexed="81"/>
            <rFont val="Tahoma"/>
            <family val="2"/>
          </rPr>
          <t>Not evaluated</t>
        </r>
      </text>
    </comment>
    <comment ref="O199" authorId="0" shapeId="0" xr:uid="{D3257812-1F58-49FD-B81F-65E82A71B25C}">
      <text>
        <r>
          <rPr>
            <b/>
            <sz val="9"/>
            <color indexed="81"/>
            <rFont val="Tahoma"/>
            <family val="2"/>
          </rPr>
          <t>Not evaluated</t>
        </r>
      </text>
    </comment>
    <comment ref="P199" authorId="0" shapeId="0" xr:uid="{7171827D-9301-4827-B3DF-226BB985301A}">
      <text>
        <r>
          <rPr>
            <b/>
            <sz val="9"/>
            <color indexed="81"/>
            <rFont val="Tahoma"/>
            <family val="2"/>
          </rPr>
          <t>Not evaluated</t>
        </r>
      </text>
    </comment>
    <comment ref="E200" authorId="0" shapeId="0" xr:uid="{F57A9B9B-1445-4D1F-8F41-6CA5590C242A}">
      <text>
        <r>
          <rPr>
            <b/>
            <sz val="9"/>
            <color indexed="81"/>
            <rFont val="Tahoma"/>
            <family val="2"/>
          </rPr>
          <t>There is no information.</t>
        </r>
      </text>
    </comment>
    <comment ref="F200" authorId="0" shapeId="0" xr:uid="{5786B49E-CA3B-4A2C-B7D5-300AFBA527A2}">
      <text>
        <r>
          <rPr>
            <b/>
            <sz val="9"/>
            <color indexed="81"/>
            <rFont val="Tahoma"/>
            <family val="2"/>
          </rPr>
          <t>There is no information.</t>
        </r>
      </text>
    </comment>
    <comment ref="G200" authorId="0" shapeId="0" xr:uid="{7B4A9C1E-9B68-4C2C-9BB9-3EFD943AD704}">
      <text>
        <r>
          <rPr>
            <b/>
            <sz val="9"/>
            <color indexed="81"/>
            <rFont val="Tahoma"/>
            <family val="2"/>
          </rPr>
          <t>The score is based on the maximum risk score in the family Agonidae, which included 1 species.</t>
        </r>
      </text>
    </comment>
    <comment ref="H200" authorId="0" shapeId="0" xr:uid="{62296EF5-7E8E-45FB-BBA3-EA4A715E0F68}">
      <text>
        <r>
          <rPr>
            <b/>
            <sz val="9"/>
            <color indexed="81"/>
            <rFont val="Tahoma"/>
            <family val="2"/>
          </rPr>
          <t>Species maximum length is 76, which is lower than the lowest risk value (100cm).</t>
        </r>
      </text>
    </comment>
    <comment ref="I200" authorId="0" shapeId="0" xr:uid="{64255C55-5532-4575-99E0-2E4148B7B5AA}">
      <text>
        <r>
          <rPr>
            <b/>
            <sz val="9"/>
            <color indexed="81"/>
            <rFont val="Tahoma"/>
            <family val="2"/>
          </rPr>
          <t>Species maximum length is 76cm, which is in the length at maturity medium risk range (40-200cm).</t>
        </r>
      </text>
    </comment>
    <comment ref="J200" authorId="0" shapeId="0" xr:uid="{F46E6F7D-0599-4FC3-BFD3-8B10496A17F6}">
      <text>
        <r>
          <rPr>
            <b/>
            <sz val="9"/>
            <color indexed="81"/>
            <rFont val="Tahoma"/>
            <family val="2"/>
          </rPr>
          <t>The score is based on the maximum risk score in the family Echeneidae , which included 1 species.</t>
        </r>
      </text>
    </comment>
    <comment ref="K200" authorId="0" shapeId="0" xr:uid="{63CAA65F-5B0A-474C-B5A4-DB59E776FFFF}">
      <text>
        <r>
          <rPr>
            <b/>
            <sz val="9"/>
            <color indexed="81"/>
            <rFont val="Tahoma"/>
            <family val="2"/>
          </rPr>
          <t>Species trophic level is 3.6, which is higher than the highest risk value (3.25).</t>
        </r>
      </text>
    </comment>
    <comment ref="M200" authorId="0" shapeId="0" xr:uid="{447077A1-6080-4785-9081-BF9EFBC6B5F9}">
      <text>
        <r>
          <rPr>
            <b/>
            <sz val="9"/>
            <color indexed="81"/>
            <rFont val="Tahoma"/>
            <family val="2"/>
          </rPr>
          <t>ALL stocks : Worldwide in tropical and subtropical waters. Possible absent from Eastern Oceans, but not clear.</t>
        </r>
      </text>
    </comment>
    <comment ref="N200" authorId="0" shapeId="0" xr:uid="{F237A047-725D-45E4-8723-D554F1059677}">
      <text>
        <r>
          <rPr>
            <b/>
            <sz val="9"/>
            <color indexed="81"/>
            <rFont val="Tahoma"/>
            <family val="2"/>
          </rPr>
          <t>Not evaluated</t>
        </r>
      </text>
    </comment>
    <comment ref="O200" authorId="0" shapeId="0" xr:uid="{D6CB6CB4-37A5-431E-9B3D-C0E5EFBC39B0}">
      <text>
        <r>
          <rPr>
            <b/>
            <sz val="9"/>
            <color indexed="81"/>
            <rFont val="Tahoma"/>
            <family val="2"/>
          </rPr>
          <t>Not evaluated</t>
        </r>
      </text>
    </comment>
    <comment ref="P200" authorId="0" shapeId="0" xr:uid="{E3B7FB43-922B-44A4-B633-569E587E3DD8}">
      <text>
        <r>
          <rPr>
            <b/>
            <sz val="9"/>
            <color indexed="81"/>
            <rFont val="Tahoma"/>
            <family val="2"/>
          </rPr>
          <t>Not evaluated</t>
        </r>
      </text>
    </comment>
    <comment ref="E201" authorId="0" shapeId="0" xr:uid="{80B4A4AE-3B04-4C15-A0B2-FAF3E3143A39}">
      <text>
        <r>
          <rPr>
            <b/>
            <sz val="9"/>
            <color indexed="81"/>
            <rFont val="Tahoma"/>
            <family val="2"/>
          </rPr>
          <t>The score is based on the maximum risk score in the family Echeneidae , which included 1 species.</t>
        </r>
      </text>
    </comment>
    <comment ref="F201" authorId="0" shapeId="0" xr:uid="{D239F066-98E5-47CA-B487-C3F0949FC23C}">
      <text>
        <r>
          <rPr>
            <b/>
            <sz val="9"/>
            <color indexed="81"/>
            <rFont val="Tahoma"/>
            <family val="2"/>
          </rPr>
          <t>The score is based on the maximum risk score in the family Centrolophidae, which included 2 species.</t>
        </r>
      </text>
    </comment>
    <comment ref="G201" authorId="0" shapeId="0" xr:uid="{FF182CC4-230D-4A42-8BD2-663F38A5CC89}">
      <text>
        <r>
          <rPr>
            <b/>
            <sz val="9"/>
            <color indexed="81"/>
            <rFont val="Tahoma"/>
            <family val="2"/>
          </rPr>
          <t>There is no information, but fish are likely to produce &gt;100 eggs/year.</t>
        </r>
      </text>
    </comment>
    <comment ref="H201" authorId="0" shapeId="0" xr:uid="{3B594988-CC61-4521-9CE2-E20E46CE7638}">
      <text>
        <r>
          <rPr>
            <b/>
            <sz val="9"/>
            <color indexed="81"/>
            <rFont val="Tahoma"/>
            <family val="2"/>
          </rPr>
          <t>Species maximum length is 51, which is lower than the lowest risk value (100cm).</t>
        </r>
      </text>
    </comment>
    <comment ref="I201" authorId="0" shapeId="0" xr:uid="{04D07D22-B7EB-4C23-B065-ABA854BAA68B}">
      <text>
        <r>
          <rPr>
            <b/>
            <sz val="9"/>
            <color indexed="81"/>
            <rFont val="Tahoma"/>
            <family val="2"/>
          </rPr>
          <t>Species maximum length is 51cm, which is in the length at maturity medium risk range (40-200cm).</t>
        </r>
      </text>
    </comment>
    <comment ref="J201" authorId="0" shapeId="0" xr:uid="{70AE7009-D16D-4D4D-B90F-5934A7195A0A}">
      <text>
        <r>
          <rPr>
            <b/>
            <sz val="9"/>
            <color indexed="81"/>
            <rFont val="Tahoma"/>
            <family val="2"/>
          </rPr>
          <t>The score is based on the maximum risk score in the family Agonidae, which included 1 species.</t>
        </r>
      </text>
    </comment>
    <comment ref="K201" authorId="0" shapeId="0" xr:uid="{D74A8E17-1EDD-4EE6-AE18-A07DB4740AD9}">
      <text>
        <r>
          <rPr>
            <b/>
            <sz val="9"/>
            <color indexed="81"/>
            <rFont val="Tahoma"/>
            <family val="2"/>
          </rPr>
          <t>Species trophic level is 4.0, which is higher than the highest risk value (3.25).</t>
        </r>
      </text>
    </comment>
    <comment ref="M201" authorId="0" shapeId="0" xr:uid="{82341362-57BD-4767-AFEF-4BB100D98242}">
      <text>
        <r>
          <rPr>
            <b/>
            <sz val="9"/>
            <color indexed="81"/>
            <rFont val="Tahoma"/>
            <family val="2"/>
          </rPr>
          <t>ALAM,ALAN stocks : Distribution arctic and temperate NE Atlantic only.</t>
        </r>
      </text>
    </comment>
    <comment ref="N201" authorId="0" shapeId="0" xr:uid="{59571078-AB58-457D-B122-D540ACDB485A}">
      <text>
        <r>
          <rPr>
            <b/>
            <sz val="9"/>
            <color indexed="81"/>
            <rFont val="Tahoma"/>
            <family val="2"/>
          </rPr>
          <t>Not evaluated</t>
        </r>
      </text>
    </comment>
    <comment ref="O201" authorId="0" shapeId="0" xr:uid="{825E0E73-B5AB-4FAF-B6EC-083E5146BF32}">
      <text>
        <r>
          <rPr>
            <b/>
            <sz val="9"/>
            <color indexed="81"/>
            <rFont val="Tahoma"/>
            <family val="2"/>
          </rPr>
          <t>Not evaluated</t>
        </r>
      </text>
    </comment>
    <comment ref="P201" authorId="0" shapeId="0" xr:uid="{B034BF8E-DD89-4E73-A008-BAD84D5A4A84}">
      <text>
        <r>
          <rPr>
            <b/>
            <sz val="9"/>
            <color indexed="81"/>
            <rFont val="Tahoma"/>
            <family val="2"/>
          </rPr>
          <t>Not evaluated</t>
        </r>
      </text>
    </comment>
    <comment ref="E202" authorId="0" shapeId="0" xr:uid="{BBB9AF96-08D5-466B-AAB2-AC02B6FF7447}">
      <text>
        <r>
          <rPr>
            <b/>
            <sz val="9"/>
            <color indexed="81"/>
            <rFont val="Tahoma"/>
            <family val="2"/>
          </rPr>
          <t>The score is based on the maximum risk score in the family Agonidae, which included 1 species.</t>
        </r>
      </text>
    </comment>
    <comment ref="F202" authorId="0" shapeId="0" xr:uid="{E14B0CCD-C307-4E4D-BB05-E754A33E71CA}">
      <text>
        <r>
          <rPr>
            <b/>
            <sz val="9"/>
            <color indexed="81"/>
            <rFont val="Tahoma"/>
            <family val="2"/>
          </rPr>
          <t>The score is based on the maximum risk score in the family Agonidae, which included 1 species.</t>
        </r>
      </text>
    </comment>
    <comment ref="G202" authorId="0" shapeId="0" xr:uid="{14F678AF-EE99-4709-B33D-664E67C05DCD}">
      <text>
        <r>
          <rPr>
            <b/>
            <sz val="9"/>
            <color indexed="81"/>
            <rFont val="Tahoma"/>
            <family val="2"/>
          </rPr>
          <t>Species fecundity is 9 eggs/year, which is lower than the highest risk value (100).</t>
        </r>
      </text>
    </comment>
    <comment ref="H202" authorId="0" shapeId="0" xr:uid="{04262E60-43C0-494F-B003-5183EAAA17B8}">
      <text>
        <r>
          <rPr>
            <b/>
            <sz val="9"/>
            <color indexed="81"/>
            <rFont val="Tahoma"/>
            <family val="2"/>
          </rPr>
          <t>Species maximum length is 137, which is in the medium risk range (100-300cm).</t>
        </r>
      </text>
    </comment>
    <comment ref="I202" authorId="0" shapeId="0" xr:uid="{1DD26F66-C651-44D8-AB10-77CE73DB5776}">
      <text>
        <r>
          <rPr>
            <b/>
            <sz val="9"/>
            <color indexed="81"/>
            <rFont val="Tahoma"/>
            <family val="2"/>
          </rPr>
          <t>Species length at maturity is 88, which is in the medium risk range (40-200cm).</t>
        </r>
      </text>
    </comment>
    <comment ref="J202" authorId="0" shapeId="0" xr:uid="{4056FB39-5C0C-43BF-91BA-B408D924376B}">
      <text>
        <r>
          <rPr>
            <b/>
            <sz val="9"/>
            <color indexed="81"/>
            <rFont val="Tahoma"/>
            <family val="2"/>
          </rPr>
          <t>Species reproductive strategy is live bearer, which is high risk.</t>
        </r>
      </text>
    </comment>
    <comment ref="K202" authorId="0" shapeId="0" xr:uid="{6A843E0A-003B-40E1-AC2D-8DA958618C27}">
      <text>
        <r>
          <rPr>
            <b/>
            <sz val="9"/>
            <color indexed="81"/>
            <rFont val="Tahoma"/>
            <family val="2"/>
          </rPr>
          <t>Species trophic level is 4.2, which is higher than the highest risk value (3.25).</t>
        </r>
      </text>
    </comment>
    <comment ref="M202" authorId="0" shapeId="0" xr:uid="{7F8A3614-A160-47A5-8494-5216C9F33194}">
      <text>
        <r>
          <rPr>
            <b/>
            <sz val="9"/>
            <color indexed="81"/>
            <rFont val="Tahoma"/>
            <family val="2"/>
          </rPr>
          <t>ALL stocks : Worldwide demersal distribution</t>
        </r>
      </text>
    </comment>
    <comment ref="N202" authorId="0" shapeId="0" xr:uid="{BBAD0049-81C1-486A-91E3-DF2B0862CC0D}">
      <text>
        <r>
          <rPr>
            <b/>
            <sz val="9"/>
            <color indexed="81"/>
            <rFont val="Tahoma"/>
            <family val="2"/>
          </rPr>
          <t>The depth range of the species is 1-1000m. For surface gears, the vertical overlap index with this species is 10.00%. This species is demersal.</t>
        </r>
      </text>
    </comment>
    <comment ref="O202" authorId="0" shapeId="0" xr:uid="{A046E4FB-972C-457C-A359-09A999ADCF80}">
      <text>
        <r>
          <rPr>
            <b/>
            <sz val="9"/>
            <color indexed="81"/>
            <rFont val="Tahoma"/>
            <family val="2"/>
          </rPr>
          <t>TPT stocks : The maximum length of the species is 137cm. For tropical surface fisheries, the length overlap index with this species is 100.00%. Pole and line induces feeding behaviour in tunas which tends to exclude other species._x000D_
ALB stocks : The maximum length of the species is 137cm. For albacore fisheries, the length overlap index with this species is 97.86%. Pole and line induces feeding behaviour in tunas which tends to exclude other species.</t>
        </r>
      </text>
    </comment>
    <comment ref="P202" authorId="0" shapeId="0" xr:uid="{2477D03E-5480-4F97-A76D-A9D8374CE82C}">
      <text>
        <r>
          <rPr>
            <b/>
            <sz val="9"/>
            <color indexed="81"/>
            <rFont val="Tahoma"/>
            <family val="2"/>
          </rPr>
          <t>No direct evidence of survival after capture.</t>
        </r>
      </text>
    </comment>
    <comment ref="E203" authorId="0" shapeId="0" xr:uid="{8599A774-087A-4533-BC83-916A03C82965}">
      <text>
        <r>
          <rPr>
            <b/>
            <sz val="9"/>
            <color indexed="81"/>
            <rFont val="Tahoma"/>
            <family val="2"/>
          </rPr>
          <t>Species growth rate (K) is 0.970, which is higher than lowest risk K (0.183) for age at maturity.</t>
        </r>
      </text>
    </comment>
    <comment ref="F203" authorId="0" shapeId="0" xr:uid="{CBEB7A3A-ECA3-416D-91C1-A3FA19B4326F}">
      <text>
        <r>
          <rPr>
            <b/>
            <sz val="9"/>
            <color indexed="81"/>
            <rFont val="Tahoma"/>
            <family val="2"/>
          </rPr>
          <t>Species growth rate (K) is 0.970, which is higher than lowest risk K (0.30) for maximum age.</t>
        </r>
      </text>
    </comment>
    <comment ref="G203" authorId="0" shapeId="0" xr:uid="{805FCFCE-429D-4CA8-8EC1-EC8649761BA8}">
      <text>
        <r>
          <rPr>
            <b/>
            <sz val="9"/>
            <color indexed="81"/>
            <rFont val="Tahoma"/>
            <family val="2"/>
          </rPr>
          <t>Species fecundity is 2200 eggs/year, which is in the medium risk range (100-20000).</t>
        </r>
      </text>
    </comment>
    <comment ref="H203" authorId="0" shapeId="0" xr:uid="{96E2A202-1A92-4043-AAB2-6F28546AE53B}">
      <text>
        <r>
          <rPr>
            <b/>
            <sz val="9"/>
            <color indexed="81"/>
            <rFont val="Tahoma"/>
            <family val="2"/>
          </rPr>
          <t>Species maximum length is 23, which is lower than the lowest risk value (100cm).</t>
        </r>
      </text>
    </comment>
    <comment ref="I203" authorId="0" shapeId="0" xr:uid="{57439C45-84FA-48FD-974C-D84AB7887A6A}">
      <text>
        <r>
          <rPr>
            <b/>
            <sz val="9"/>
            <color indexed="81"/>
            <rFont val="Tahoma"/>
            <family val="2"/>
          </rPr>
          <t>Species length at maturity is 9, which is lower than the lowest risk value (40cm).</t>
        </r>
      </text>
    </comment>
    <comment ref="J203" authorId="0" shapeId="0" xr:uid="{DE3D72BF-7950-4D6E-A7EF-D356AAEC9834}">
      <text>
        <r>
          <rPr>
            <b/>
            <sz val="9"/>
            <color indexed="81"/>
            <rFont val="Tahoma"/>
            <family val="2"/>
          </rPr>
          <t>Species reproductive strategy is broadcast spawner, which is low risk.</t>
        </r>
      </text>
    </comment>
    <comment ref="K203" authorId="0" shapeId="0" xr:uid="{E7553EF2-993E-4CB3-AE1B-17121588BCAA}">
      <text>
        <r>
          <rPr>
            <b/>
            <sz val="9"/>
            <color indexed="81"/>
            <rFont val="Tahoma"/>
            <family val="2"/>
          </rPr>
          <t>Species trophic level is 4.0, which is higher than the highest risk value (3.25).</t>
        </r>
      </text>
    </comment>
    <comment ref="M203" authorId="0" shapeId="0" xr:uid="{5C401426-2893-4A47-8D4A-65F5617C8077}">
      <text>
        <r>
          <rPr>
            <b/>
            <sz val="9"/>
            <color indexed="81"/>
            <rFont val="Tahoma"/>
            <family val="2"/>
          </rPr>
          <t>ALL stocks : Unspecified cuttlefish are found worldwide.</t>
        </r>
      </text>
    </comment>
    <comment ref="N203" authorId="0" shapeId="0" xr:uid="{2E79CF4C-16F5-408B-A6CF-2295388D0065}">
      <text>
        <r>
          <rPr>
            <b/>
            <sz val="9"/>
            <color indexed="81"/>
            <rFont val="Tahoma"/>
            <family val="2"/>
          </rPr>
          <t>Not evaluated</t>
        </r>
      </text>
    </comment>
    <comment ref="O203" authorId="0" shapeId="0" xr:uid="{48BD6050-2A62-4C07-BE39-8CFDAE86ACB7}">
      <text>
        <r>
          <rPr>
            <b/>
            <sz val="9"/>
            <color indexed="81"/>
            <rFont val="Tahoma"/>
            <family val="2"/>
          </rPr>
          <t>ALL stocks : Stocks incorrect. Albacore and tropical stocks need to be separated.</t>
        </r>
      </text>
    </comment>
    <comment ref="P203" authorId="0" shapeId="0" xr:uid="{7D290825-4C4E-4BE2-B2CE-C6D28DE6B945}">
      <text>
        <r>
          <rPr>
            <b/>
            <sz val="9"/>
            <color indexed="81"/>
            <rFont val="Tahoma"/>
            <family val="2"/>
          </rPr>
          <t>No direct evidence of survival after capture.</t>
        </r>
      </text>
    </comment>
    <comment ref="E204" authorId="0" shapeId="0" xr:uid="{A92BA321-3CDF-44AF-9EAC-77A079DDF545}">
      <text>
        <r>
          <rPr>
            <b/>
            <sz val="9"/>
            <color indexed="81"/>
            <rFont val="Tahoma"/>
            <family val="2"/>
          </rPr>
          <t>The score is based on the maximum risk score in the family Centrolophidae, which included 2 species.</t>
        </r>
      </text>
    </comment>
    <comment ref="F204" authorId="0" shapeId="0" xr:uid="{34240D4D-09D9-42CB-A010-9CA785F52517}">
      <text>
        <r>
          <rPr>
            <b/>
            <sz val="9"/>
            <color indexed="81"/>
            <rFont val="Tahoma"/>
            <family val="2"/>
          </rPr>
          <t>The score is based on the maximum risk score in the family Centrolophidae, which included 2 species.</t>
        </r>
      </text>
    </comment>
    <comment ref="G204" authorId="0" shapeId="0" xr:uid="{4BF9AFA2-3E05-4E7F-8042-2845961F85C6}">
      <text>
        <r>
          <rPr>
            <b/>
            <sz val="9"/>
            <color indexed="81"/>
            <rFont val="Tahoma"/>
            <family val="2"/>
          </rPr>
          <t>There is no information, but fish are likely to produce &gt;100 eggs/year.</t>
        </r>
      </text>
    </comment>
    <comment ref="H204" authorId="0" shapeId="0" xr:uid="{56F1C7FB-2BE0-4E58-96FB-EF1A435C325F}">
      <text>
        <r>
          <rPr>
            <b/>
            <sz val="9"/>
            <color indexed="81"/>
            <rFont val="Tahoma"/>
            <family val="2"/>
          </rPr>
          <t>Species maximum length is 81, which is lower than the lowest risk value (100cm).</t>
        </r>
      </text>
    </comment>
    <comment ref="I204" authorId="0" shapeId="0" xr:uid="{25834DD8-959C-4F19-9859-4F982D632DC7}">
      <text>
        <r>
          <rPr>
            <b/>
            <sz val="9"/>
            <color indexed="81"/>
            <rFont val="Tahoma"/>
            <family val="2"/>
          </rPr>
          <t>Species maximum length is 81cm, which is in the length at maturity medium risk range (40-200cm).</t>
        </r>
      </text>
    </comment>
    <comment ref="J204" authorId="0" shapeId="0" xr:uid="{94285600-5AC9-47D7-8A9E-A222F2F8608B}">
      <text>
        <r>
          <rPr>
            <b/>
            <sz val="9"/>
            <color indexed="81"/>
            <rFont val="Tahoma"/>
            <family val="2"/>
          </rPr>
          <t>The score is based on the maximum risk score in the family Carcharhinidae, which included 32 species.</t>
        </r>
      </text>
    </comment>
    <comment ref="K204" authorId="0" shapeId="0" xr:uid="{D922E961-67A4-4652-A190-A3CAFA456A3E}">
      <text>
        <r>
          <rPr>
            <b/>
            <sz val="9"/>
            <color indexed="81"/>
            <rFont val="Tahoma"/>
            <family val="2"/>
          </rPr>
          <t>Species trophic level is 3.8, which is higher than the highest risk value (3.25).</t>
        </r>
      </text>
    </comment>
    <comment ref="M204" authorId="0" shapeId="0" xr:uid="{60975753-5369-4174-A021-C056BADC9BE1}">
      <text>
        <r>
          <rPr>
            <b/>
            <sz val="9"/>
            <color indexed="81"/>
            <rFont val="Tahoma"/>
            <family val="2"/>
          </rPr>
          <t>ALAS,ALI_,ALPS stocks : Southern Oceans distribution</t>
        </r>
      </text>
    </comment>
    <comment ref="N204" authorId="0" shapeId="0" xr:uid="{58B29912-02CF-47CB-941A-6F3982BD7608}">
      <text>
        <r>
          <rPr>
            <b/>
            <sz val="9"/>
            <color indexed="81"/>
            <rFont val="Tahoma"/>
            <family val="2"/>
          </rPr>
          <t>The depth range of the species is 1-2000m. For surface gears, the vertical overlap index with this species is 5.00%.</t>
        </r>
      </text>
    </comment>
    <comment ref="O204" authorId="0" shapeId="0" xr:uid="{36644EE6-802F-472E-BC3C-FE6E04D5DDAF}">
      <text>
        <r>
          <rPr>
            <b/>
            <sz val="9"/>
            <color indexed="81"/>
            <rFont val="Tahoma"/>
            <family val="2"/>
          </rPr>
          <t>ALB stocks : The maximum length of the species is 81cm. For albacore fisheries, the length overlap index with this species is 57.86%. Pole and line induces feeding behaviour in tunas which tends to exclude other species.</t>
        </r>
      </text>
    </comment>
    <comment ref="P204" authorId="0" shapeId="0" xr:uid="{4E627863-3A88-4F13-8CC8-F49CB4690C64}">
      <text>
        <r>
          <rPr>
            <b/>
            <sz val="9"/>
            <color indexed="81"/>
            <rFont val="Tahoma"/>
            <family val="2"/>
          </rPr>
          <t>No direct evidence of survival after capture.</t>
        </r>
      </text>
    </comment>
    <comment ref="E205" authorId="0" shapeId="0" xr:uid="{3D7EBD2D-71C9-4792-8B20-C4C14583E1DF}">
      <text>
        <r>
          <rPr>
            <b/>
            <sz val="9"/>
            <color indexed="81"/>
            <rFont val="Tahoma"/>
            <family val="2"/>
          </rPr>
          <t>There is no information.</t>
        </r>
      </text>
    </comment>
    <comment ref="F205" authorId="0" shapeId="0" xr:uid="{158B4857-B434-46EC-91F1-9B8D1B277F27}">
      <text>
        <r>
          <rPr>
            <b/>
            <sz val="9"/>
            <color indexed="81"/>
            <rFont val="Tahoma"/>
            <family val="2"/>
          </rPr>
          <t>There is no information.</t>
        </r>
      </text>
    </comment>
    <comment ref="G205" authorId="0" shapeId="0" xr:uid="{95791754-3761-49D8-83AD-CE14B5443D85}">
      <text>
        <r>
          <rPr>
            <b/>
            <sz val="9"/>
            <color indexed="81"/>
            <rFont val="Tahoma"/>
            <family val="2"/>
          </rPr>
          <t>There is no information.</t>
        </r>
      </text>
    </comment>
    <comment ref="H205" authorId="0" shapeId="0" xr:uid="{28610B30-2EB7-4046-B8C9-A800ECD724B7}">
      <text>
        <r>
          <rPr>
            <b/>
            <sz val="9"/>
            <color indexed="81"/>
            <rFont val="Tahoma"/>
            <family val="2"/>
          </rPr>
          <t>There is no information.</t>
        </r>
      </text>
    </comment>
    <comment ref="I205" authorId="0" shapeId="0" xr:uid="{970A50AC-C6CA-41DD-BC47-4DB7679638F9}">
      <text>
        <r>
          <rPr>
            <b/>
            <sz val="9"/>
            <color indexed="81"/>
            <rFont val="Tahoma"/>
            <family val="2"/>
          </rPr>
          <t>There is no information.</t>
        </r>
      </text>
    </comment>
    <comment ref="J205" authorId="0" shapeId="0" xr:uid="{4F684891-8F88-4024-97B7-AF0A1762D7C0}">
      <text>
        <r>
          <rPr>
            <b/>
            <sz val="9"/>
            <color indexed="81"/>
            <rFont val="Tahoma"/>
            <family val="2"/>
          </rPr>
          <t>There is no information.</t>
        </r>
      </text>
    </comment>
    <comment ref="K205" authorId="0" shapeId="0" xr:uid="{8FD7B907-B020-4D71-94B2-BE2648B1AD0A}">
      <text>
        <r>
          <rPr>
            <b/>
            <sz val="9"/>
            <color indexed="81"/>
            <rFont val="Tahoma"/>
            <family val="2"/>
          </rPr>
          <t>There is no information.</t>
        </r>
      </text>
    </comment>
    <comment ref="M205" authorId="0" shapeId="0" xr:uid="{7B3C9B97-1FBA-46B6-9CDA-F904A09DCB7C}">
      <text>
        <r>
          <rPr>
            <b/>
            <sz val="9"/>
            <color indexed="81"/>
            <rFont val="Tahoma"/>
            <family val="2"/>
          </rPr>
          <t>ALL stocks : Commercial bait fisheries</t>
        </r>
      </text>
    </comment>
    <comment ref="N205" authorId="0" shapeId="0" xr:uid="{FAEAE219-11AD-4CBC-907A-58EADA17116C}">
      <text>
        <r>
          <rPr>
            <b/>
            <sz val="9"/>
            <color indexed="81"/>
            <rFont val="Tahoma"/>
            <family val="2"/>
          </rPr>
          <t>Bait for other gears. No encounters expected.</t>
        </r>
      </text>
    </comment>
    <comment ref="O205" authorId="0" shapeId="0" xr:uid="{DD21D692-4772-4730-A379-DE149549E362}">
      <text>
        <r>
          <rPr>
            <b/>
            <sz val="9"/>
            <color indexed="81"/>
            <rFont val="Tahoma"/>
            <family val="2"/>
          </rPr>
          <t>TPT stocks : No information._x000D_
ALB stocks : No information.</t>
        </r>
      </text>
    </comment>
    <comment ref="P205" authorId="0" shapeId="0" xr:uid="{E2400398-C661-46FF-B1E4-5F1C09930166}">
      <text>
        <r>
          <rPr>
            <b/>
            <sz val="9"/>
            <color indexed="81"/>
            <rFont val="Tahoma"/>
            <family val="2"/>
          </rPr>
          <t>No direct evidence of survival after capture.</t>
        </r>
      </text>
    </comment>
    <comment ref="E206" authorId="0" shapeId="0" xr:uid="{8B5105D7-DBEA-4E4B-8183-DD7CDBFCC946}">
      <text>
        <r>
          <rPr>
            <b/>
            <sz val="9"/>
            <color indexed="81"/>
            <rFont val="Tahoma"/>
            <family val="2"/>
          </rPr>
          <t>Species growth rate (K) is 0.703, which is higher than lowest risk K (0.183) for age at maturity.</t>
        </r>
      </text>
    </comment>
    <comment ref="F206" authorId="0" shapeId="0" xr:uid="{9792335F-185D-461C-9512-E971851411D3}">
      <text>
        <r>
          <rPr>
            <b/>
            <sz val="9"/>
            <color indexed="81"/>
            <rFont val="Tahoma"/>
            <family val="2"/>
          </rPr>
          <t>Species growth rate (K) is 0.703, which is higher than lowest risk K (0.30) for maximum age.</t>
        </r>
      </text>
    </comment>
    <comment ref="G206" authorId="0" shapeId="0" xr:uid="{BD92A568-2A3C-4436-AA54-F55A637DAE60}">
      <text>
        <r>
          <rPr>
            <b/>
            <sz val="9"/>
            <color indexed="81"/>
            <rFont val="Tahoma"/>
            <family val="2"/>
          </rPr>
          <t>Species fecundity is 14000 eggs/year, which is in the medium risk range (100-20000).</t>
        </r>
      </text>
    </comment>
    <comment ref="H206" authorId="0" shapeId="0" xr:uid="{0660BD38-C2B4-43FA-ACC6-0F49DDB41B41}">
      <text>
        <r>
          <rPr>
            <b/>
            <sz val="9"/>
            <color indexed="81"/>
            <rFont val="Tahoma"/>
            <family val="2"/>
          </rPr>
          <t>Species maximum length is 31, which is lower than the lowest risk value (100cm).</t>
        </r>
      </text>
    </comment>
    <comment ref="I206" authorId="0" shapeId="0" xr:uid="{452426D5-09CF-41C9-B54E-9ADAEE9EB7F5}">
      <text>
        <r>
          <rPr>
            <b/>
            <sz val="9"/>
            <color indexed="81"/>
            <rFont val="Tahoma"/>
            <family val="2"/>
          </rPr>
          <t>Species length at maturity is 23, which is lower than the lowest risk value (40cm).</t>
        </r>
      </text>
    </comment>
    <comment ref="J206" authorId="0" shapeId="0" xr:uid="{03CBF3A6-29B2-4AEA-A8FD-903FA098F841}">
      <text>
        <r>
          <rPr>
            <b/>
            <sz val="9"/>
            <color indexed="81"/>
            <rFont val="Tahoma"/>
            <family val="2"/>
          </rPr>
          <t>Species reproductive strategy is broadcast spawner, which is low risk.</t>
        </r>
      </text>
    </comment>
    <comment ref="K206" authorId="0" shapeId="0" xr:uid="{90B2283B-F681-40FF-9CE2-D3932A4EE5DF}">
      <text>
        <r>
          <rPr>
            <b/>
            <sz val="9"/>
            <color indexed="81"/>
            <rFont val="Tahoma"/>
            <family val="2"/>
          </rPr>
          <t>Species trophic level is 3.3, which is higher than the highest risk value (3.25).</t>
        </r>
      </text>
    </comment>
    <comment ref="M206" authorId="0" shapeId="0" xr:uid="{214B7863-81CD-4203-8107-26EFB95CDCB5}">
      <text>
        <r>
          <rPr>
            <b/>
            <sz val="9"/>
            <color indexed="81"/>
            <rFont val="Tahoma"/>
            <family val="2"/>
          </rPr>
          <t>PO_,IO_ stocks : Indo-Pacific distribution, mainly coastal</t>
        </r>
      </text>
    </comment>
    <comment ref="N206" authorId="0" shapeId="0" xr:uid="{6BFE3628-3D40-409D-B018-856052792E26}">
      <text>
        <r>
          <rPr>
            <b/>
            <sz val="9"/>
            <color indexed="81"/>
            <rFont val="Tahoma"/>
            <family val="2"/>
          </rPr>
          <t>The depth range of the species is 1-60m. For surface gears, the vertical overlap index with this species is 100.00%. This species is reef associated.</t>
        </r>
      </text>
    </comment>
    <comment ref="O206" authorId="0" shapeId="0" xr:uid="{1A693A2A-8AF5-4D2B-BF05-7901AF77642F}">
      <text>
        <r>
          <rPr>
            <b/>
            <sz val="9"/>
            <color indexed="81"/>
            <rFont val="Tahoma"/>
            <family val="2"/>
          </rPr>
          <t>TPT stocks : The maximum length of the species is 31cm. For tropical surface fisheries, the length overlap index with this species is 28.18%. Pole and line induces feeding behaviour in tunas which tends to exclude other species._x000D_
ALB stocks : The maximum length of the species is 31cm. For albacore fisheries, the length overlap index with this species is 22.14%. Pole and line induces feeding behaviour in tunas which tends to exclude other species.</t>
        </r>
      </text>
    </comment>
    <comment ref="P206" authorId="0" shapeId="0" xr:uid="{25B83479-7A35-4EEB-875A-4EC778DEF0E9}">
      <text>
        <r>
          <rPr>
            <b/>
            <sz val="9"/>
            <color indexed="81"/>
            <rFont val="Tahoma"/>
            <family val="2"/>
          </rPr>
          <t>No direct evidence of survival after capture.</t>
        </r>
      </text>
    </comment>
    <comment ref="E207" authorId="0" shapeId="0" xr:uid="{23B92526-D4A9-4656-A10C-9731C65AC376}">
      <text>
        <r>
          <rPr>
            <b/>
            <sz val="9"/>
            <color indexed="81"/>
            <rFont val="Tahoma"/>
            <family val="2"/>
          </rPr>
          <t>There is no information.</t>
        </r>
      </text>
    </comment>
    <comment ref="F207" authorId="0" shapeId="0" xr:uid="{3ED8F208-89AD-4C87-BB55-4D5BBC9C1DF0}">
      <text>
        <r>
          <rPr>
            <b/>
            <sz val="9"/>
            <color indexed="81"/>
            <rFont val="Tahoma"/>
            <family val="2"/>
          </rPr>
          <t>There is no information.</t>
        </r>
      </text>
    </comment>
    <comment ref="G207" authorId="0" shapeId="0" xr:uid="{69686D55-4A6C-411C-BC98-E9054D695EA8}">
      <text>
        <r>
          <rPr>
            <b/>
            <sz val="9"/>
            <color indexed="81"/>
            <rFont val="Tahoma"/>
            <family val="2"/>
          </rPr>
          <t>Species fecundity is 6 eggs/year, which is lower than the highest risk value (100).</t>
        </r>
      </text>
    </comment>
    <comment ref="H207" authorId="0" shapeId="0" xr:uid="{C5B9A8F9-3620-4C3E-83DC-73BBA450AE10}">
      <text>
        <r>
          <rPr>
            <b/>
            <sz val="9"/>
            <color indexed="81"/>
            <rFont val="Tahoma"/>
            <family val="2"/>
          </rPr>
          <t>Species maximum length is 42, which is lower than the lowest risk value (100cm).</t>
        </r>
      </text>
    </comment>
    <comment ref="I207" authorId="0" shapeId="0" xr:uid="{9C6A5FCC-3B05-4D76-880E-5897EE129525}">
      <text>
        <r>
          <rPr>
            <b/>
            <sz val="9"/>
            <color indexed="81"/>
            <rFont val="Tahoma"/>
            <family val="2"/>
          </rPr>
          <t>Species length at maturity is 39, which is lower than the lowest risk value (40cm).</t>
        </r>
      </text>
    </comment>
    <comment ref="J207" authorId="0" shapeId="0" xr:uid="{15E9DE85-B7D2-4842-9B12-FACDD7BCDB76}">
      <text>
        <r>
          <rPr>
            <b/>
            <sz val="9"/>
            <color indexed="81"/>
            <rFont val="Tahoma"/>
            <family val="2"/>
          </rPr>
          <t>Species reproductive strategy is live bearer, which is high risk.</t>
        </r>
      </text>
    </comment>
    <comment ref="K207" authorId="0" shapeId="0" xr:uid="{AAFB0B78-60A1-4501-80AB-BE63B000B2CF}">
      <text>
        <r>
          <rPr>
            <b/>
            <sz val="9"/>
            <color indexed="81"/>
            <rFont val="Tahoma"/>
            <family val="2"/>
          </rPr>
          <t>Species trophic level is 4.3, which is higher than the highest risk value (3.25).</t>
        </r>
      </text>
    </comment>
    <comment ref="M207" authorId="0" shapeId="0" xr:uid="{B24D987B-BF81-4877-A537-43198183ACD0}">
      <text>
        <r>
          <rPr>
            <b/>
            <sz val="9"/>
            <color indexed="81"/>
            <rFont val="Tahoma"/>
            <family val="2"/>
          </rPr>
          <t>ALL stocks : Worldwide pelagic distribution</t>
        </r>
      </text>
    </comment>
    <comment ref="N207" authorId="0" shapeId="0" xr:uid="{5429E995-3A2F-40BB-8A48-3E72AC697F89}">
      <text>
        <r>
          <rPr>
            <b/>
            <sz val="9"/>
            <color indexed="81"/>
            <rFont val="Tahoma"/>
            <family val="2"/>
          </rPr>
          <t>The depth range of the species is 1-3700m. For surface gears, the vertical overlap index with this species is 2.70%.</t>
        </r>
      </text>
    </comment>
    <comment ref="O207" authorId="0" shapeId="0" xr:uid="{40CCB457-C7DE-440D-B48E-07E5D569DD9E}">
      <text>
        <r>
          <rPr>
            <b/>
            <sz val="9"/>
            <color indexed="81"/>
            <rFont val="Tahoma"/>
            <family val="2"/>
          </rPr>
          <t>TPT stocks : The maximum length of the species is 42cm. For tropical surface fisheries, the length overlap index with this species is 38.18%. Pole and line induces feeding behaviour in tunas which tends to exclude other species._x000D_
ALB stocks : The maximum length of the species is 42cm. For albacore fisheries, the length overlap index with this species is 30.00%. Pole and line induces feeding behaviour in tunas which tends to exclude other species.</t>
        </r>
      </text>
    </comment>
    <comment ref="P207" authorId="0" shapeId="0" xr:uid="{C5524382-A7F3-4DC9-855F-03431C6CA3E5}">
      <text>
        <r>
          <rPr>
            <b/>
            <sz val="9"/>
            <color indexed="81"/>
            <rFont val="Tahoma"/>
            <family val="2"/>
          </rPr>
          <t>No direct evidence of survival after capture.</t>
        </r>
      </text>
    </comment>
    <comment ref="E208" authorId="0" shapeId="0" xr:uid="{B21A77C1-C154-4CBA-9CFB-7B515EF3A754}">
      <text>
        <r>
          <rPr>
            <b/>
            <sz val="9"/>
            <color indexed="81"/>
            <rFont val="Tahoma"/>
            <family val="2"/>
          </rPr>
          <t>Species growth rate (K) is 0.885, which is higher than lowest risk K (0.183) for age at maturity.</t>
        </r>
      </text>
    </comment>
    <comment ref="F208" authorId="0" shapeId="0" xr:uid="{CC1D96AF-DB75-4C70-B39E-09B9EFB54713}">
      <text>
        <r>
          <rPr>
            <b/>
            <sz val="9"/>
            <color indexed="81"/>
            <rFont val="Tahoma"/>
            <family val="2"/>
          </rPr>
          <t>Species growth rate (K) is 0.885, which is higher than lowest risk K (0.30) for maximum age.</t>
        </r>
      </text>
    </comment>
    <comment ref="G208" authorId="0" shapeId="0" xr:uid="{1A8CE370-CA8D-41EA-9EA8-8082E7039842}">
      <text>
        <r>
          <rPr>
            <b/>
            <sz val="9"/>
            <color indexed="81"/>
            <rFont val="Tahoma"/>
            <family val="2"/>
          </rPr>
          <t>There is no information, but fish are likely to produce &gt;100 eggs/year.</t>
        </r>
      </text>
    </comment>
    <comment ref="H208" authorId="0" shapeId="0" xr:uid="{7A1C8C4C-9F82-4176-BE9E-9AE76C8662DC}">
      <text>
        <r>
          <rPr>
            <b/>
            <sz val="9"/>
            <color indexed="81"/>
            <rFont val="Tahoma"/>
            <family val="2"/>
          </rPr>
          <t>Species maximum length is 45, which is lower than the lowest risk value (100cm).</t>
        </r>
      </text>
    </comment>
    <comment ref="I208" authorId="0" shapeId="0" xr:uid="{DE7D309F-4CAB-4EBB-8DBA-D6B51EE54CDC}">
      <text>
        <r>
          <rPr>
            <b/>
            <sz val="9"/>
            <color indexed="81"/>
            <rFont val="Tahoma"/>
            <family val="2"/>
          </rPr>
          <t>Species maximum length is 45cm, which is in the length at maturity medium risk range (40-200cm).</t>
        </r>
      </text>
    </comment>
    <comment ref="J208" authorId="0" shapeId="0" xr:uid="{1705A222-30B0-4BE7-ADA5-1DCCCD860E40}">
      <text>
        <r>
          <rPr>
            <b/>
            <sz val="9"/>
            <color indexed="81"/>
            <rFont val="Tahoma"/>
            <family val="2"/>
          </rPr>
          <t>Species reproductive strategy is broadcast spawner, which is low risk.</t>
        </r>
      </text>
    </comment>
    <comment ref="K208" authorId="0" shapeId="0" xr:uid="{F59D9EA2-DDC2-416D-BE62-DE4127D05E08}">
      <text>
        <r>
          <rPr>
            <b/>
            <sz val="9"/>
            <color indexed="81"/>
            <rFont val="Tahoma"/>
            <family val="2"/>
          </rPr>
          <t>Species trophic level is 2.3, which is lower than the lowest risk value (2.75).</t>
        </r>
      </text>
    </comment>
    <comment ref="M208" authorId="0" shapeId="0" xr:uid="{E371A03A-EEFE-47E8-A19B-3B88E7E7E849}">
      <text>
        <r>
          <rPr>
            <b/>
            <sz val="9"/>
            <color indexed="81"/>
            <rFont val="Tahoma"/>
            <family val="2"/>
          </rPr>
          <t>ALL stocks : Worldwide coastal distribution, mainly coastal</t>
        </r>
      </text>
    </comment>
    <comment ref="N208" authorId="0" shapeId="0" xr:uid="{41E18957-236C-4DF5-A0EC-2E6D9A72382F}">
      <text>
        <r>
          <rPr>
            <b/>
            <sz val="9"/>
            <color indexed="81"/>
            <rFont val="Tahoma"/>
            <family val="2"/>
          </rPr>
          <t>The depth range of the species is 1-50m. For surface gears, the vertical overlap index with this species is 100.00%. This species is reef associated.</t>
        </r>
      </text>
    </comment>
    <comment ref="O208" authorId="0" shapeId="0" xr:uid="{6FC98C5E-7329-4C3C-9B63-B9856532BD58}">
      <text>
        <r>
          <rPr>
            <b/>
            <sz val="9"/>
            <color indexed="81"/>
            <rFont val="Tahoma"/>
            <family val="2"/>
          </rPr>
          <t>TPT stocks : The maximum length of the species is 45cm. For tropical surface fisheries, the length overlap index with this species is 40.91%. Pole and line induces feeding behaviour in tunas which tends to exclude other species._x000D_
ALB stocks : The maximum length of the species is 45cm. For albacore fisheries, the length overlap index with this species is 32.14%. Pole and line induces feeding behaviour in tunas which tends to exclude other species.</t>
        </r>
      </text>
    </comment>
    <comment ref="P208" authorId="0" shapeId="0" xr:uid="{45FE03A3-3E9D-42AA-89A9-DCF85556D6A1}">
      <text>
        <r>
          <rPr>
            <b/>
            <sz val="9"/>
            <color indexed="81"/>
            <rFont val="Tahoma"/>
            <family val="2"/>
          </rPr>
          <t>No direct evidence of survival after capture.</t>
        </r>
      </text>
    </comment>
    <comment ref="E209" authorId="0" shapeId="0" xr:uid="{BE896D78-8839-4523-9E83-623A0B70D48F}">
      <text>
        <r>
          <rPr>
            <b/>
            <sz val="9"/>
            <color indexed="81"/>
            <rFont val="Tahoma"/>
            <family val="2"/>
          </rPr>
          <t>Species growth rate (K) is 1.376, which is higher than lowest risk K (0.183) for age at maturity.</t>
        </r>
      </text>
    </comment>
    <comment ref="F209" authorId="0" shapeId="0" xr:uid="{8700BAF3-F864-456C-9D70-638C090B1114}">
      <text>
        <r>
          <rPr>
            <b/>
            <sz val="9"/>
            <color indexed="81"/>
            <rFont val="Tahoma"/>
            <family val="2"/>
          </rPr>
          <t>Species growth rate (K) is 1.376, which is higher than lowest risk K (0.30) for maximum age.</t>
        </r>
      </text>
    </comment>
    <comment ref="G209" authorId="0" shapeId="0" xr:uid="{177BAC01-13A4-45C3-969C-D929AC443882}">
      <text>
        <r>
          <rPr>
            <b/>
            <sz val="9"/>
            <color indexed="81"/>
            <rFont val="Tahoma"/>
            <family val="2"/>
          </rPr>
          <t>The score is based on the maximum risk score in the family Agonidae, which included 1 species.</t>
        </r>
      </text>
    </comment>
    <comment ref="H209" authorId="0" shapeId="0" xr:uid="{44AE849E-99FC-48BD-AE53-D17C7769B414}">
      <text>
        <r>
          <rPr>
            <b/>
            <sz val="9"/>
            <color indexed="81"/>
            <rFont val="Tahoma"/>
            <family val="2"/>
          </rPr>
          <t>Species maximum length is 18, which is lower than the lowest risk value (100cm).</t>
        </r>
      </text>
    </comment>
    <comment ref="I209" authorId="0" shapeId="0" xr:uid="{7F85C025-C9A5-44DD-983E-BD2824C5CF2A}">
      <text>
        <r>
          <rPr>
            <b/>
            <sz val="9"/>
            <color indexed="81"/>
            <rFont val="Tahoma"/>
            <family val="2"/>
          </rPr>
          <t>Species length at maturity is 11, which is lower than the lowest risk value (40cm).</t>
        </r>
      </text>
    </comment>
    <comment ref="J209" authorId="0" shapeId="0" xr:uid="{905F2213-0A74-493F-B951-978B3AD0C907}">
      <text>
        <r>
          <rPr>
            <b/>
            <sz val="9"/>
            <color indexed="81"/>
            <rFont val="Tahoma"/>
            <family val="2"/>
          </rPr>
          <t>Species reproductive strategy is broadcast spawner, which is low risk.</t>
        </r>
      </text>
    </comment>
    <comment ref="K209" authorId="0" shapeId="0" xr:uid="{5B1F4E49-69D5-4EDB-AF6D-E27364B9CA1D}">
      <text>
        <r>
          <rPr>
            <b/>
            <sz val="9"/>
            <color indexed="81"/>
            <rFont val="Tahoma"/>
            <family val="2"/>
          </rPr>
          <t>Species trophic level is 3.1, which is in the medium risk range (2.75-3.25).</t>
        </r>
      </text>
    </comment>
    <comment ref="M209" authorId="0" shapeId="0" xr:uid="{0C8E1633-A16A-4163-94A2-A8763B8C6C6B}">
      <text>
        <r>
          <rPr>
            <b/>
            <sz val="9"/>
            <color indexed="81"/>
            <rFont val="Tahoma"/>
            <family val="2"/>
          </rPr>
          <t>ALPN,BEPW,SKPW,YFPW stocks : Northwest Pacific distribution. Species is coastal.</t>
        </r>
      </text>
    </comment>
    <comment ref="N209" authorId="0" shapeId="0" xr:uid="{CE4F0BAD-E94D-4623-B25D-2C3827084EFA}">
      <text>
        <r>
          <rPr>
            <b/>
            <sz val="9"/>
            <color indexed="81"/>
            <rFont val="Tahoma"/>
            <family val="2"/>
          </rPr>
          <t>Pole and line bait collected through directed fisheries.</t>
        </r>
      </text>
    </comment>
    <comment ref="O209" authorId="0" shapeId="0" xr:uid="{B0D94FCA-D043-457D-A40B-196E039D950C}">
      <text>
        <r>
          <rPr>
            <b/>
            <sz val="9"/>
            <color indexed="81"/>
            <rFont val="Tahoma"/>
            <family val="2"/>
          </rPr>
          <t>TPT stocks : Pole and line bait collected through directed fisheries._x000D_
ALB stocks : Pole and line bait collected through directed fisheries.</t>
        </r>
      </text>
    </comment>
    <comment ref="P209" authorId="0" shapeId="0" xr:uid="{49A4362F-B609-4AD0-9B56-1D9C32F8AC92}">
      <text>
        <r>
          <rPr>
            <b/>
            <sz val="9"/>
            <color indexed="81"/>
            <rFont val="Tahoma"/>
            <family val="2"/>
          </rPr>
          <t>No direct evidence of survival after capture.</t>
        </r>
      </text>
    </comment>
    <comment ref="E210" authorId="0" shapeId="0" xr:uid="{F2C193BE-AD45-4B10-BF45-1BA5F555CA85}">
      <text>
        <r>
          <rPr>
            <b/>
            <sz val="9"/>
            <color indexed="81"/>
            <rFont val="Tahoma"/>
            <family val="2"/>
          </rPr>
          <t>The score is based on the maximum risk score in the family Agonidae, which included 1 species.</t>
        </r>
      </text>
    </comment>
    <comment ref="F210" authorId="0" shapeId="0" xr:uid="{6E6ECFAA-FA5F-431B-93A7-B679F6098BEE}">
      <text>
        <r>
          <rPr>
            <b/>
            <sz val="9"/>
            <color indexed="81"/>
            <rFont val="Tahoma"/>
            <family val="2"/>
          </rPr>
          <t>The score is based on the maximum risk score in the family Agonidae, which included 1 species.</t>
        </r>
      </text>
    </comment>
    <comment ref="G210" authorId="0" shapeId="0" xr:uid="{BA0E7D41-E0B0-405B-90FA-BB2BD132B64F}">
      <text>
        <r>
          <rPr>
            <b/>
            <sz val="9"/>
            <color indexed="81"/>
            <rFont val="Tahoma"/>
            <family val="2"/>
          </rPr>
          <t>The score is based on the maximum risk score in the family Agonidae, which included 1 species.</t>
        </r>
      </text>
    </comment>
    <comment ref="H210" authorId="0" shapeId="0" xr:uid="{DB89FD46-064E-4A43-BEBC-7D914F5D0F98}">
      <text>
        <r>
          <rPr>
            <b/>
            <sz val="9"/>
            <color indexed="81"/>
            <rFont val="Tahoma"/>
            <family val="2"/>
          </rPr>
          <t>Species maximum length is 400, which is higher than the highest risk value (300cm).</t>
        </r>
      </text>
    </comment>
    <comment ref="I210" authorId="0" shapeId="0" xr:uid="{3E94BA75-21F2-4F46-91F1-40045E79086D}">
      <text>
        <r>
          <rPr>
            <b/>
            <sz val="9"/>
            <color indexed="81"/>
            <rFont val="Tahoma"/>
            <family val="2"/>
          </rPr>
          <t>Species maximum length is 400cm, which is higher than the highest risk value (200cm).</t>
        </r>
      </text>
    </comment>
    <comment ref="J210" authorId="0" shapeId="0" xr:uid="{49E51ABF-A5BB-408E-B7C6-F8178C18466F}">
      <text>
        <r>
          <rPr>
            <b/>
            <sz val="9"/>
            <color indexed="81"/>
            <rFont val="Tahoma"/>
            <family val="2"/>
          </rPr>
          <t>Species reproductive strategy is live bearer, which is high risk.</t>
        </r>
      </text>
    </comment>
    <comment ref="K210" authorId="0" shapeId="0" xr:uid="{D9D28638-0608-4733-B053-A3C015E752E9}">
      <text>
        <r>
          <rPr>
            <b/>
            <sz val="9"/>
            <color indexed="81"/>
            <rFont val="Tahoma"/>
            <family val="2"/>
          </rPr>
          <t>Species trophic level is 3.5, which is higher than the highest risk value (3.25).</t>
        </r>
      </text>
    </comment>
    <comment ref="M210" authorId="0" shapeId="0" xr:uid="{6E50E088-DBD1-4610-92C5-15C11574FF4B}">
      <text>
        <r>
          <rPr>
            <b/>
            <sz val="9"/>
            <color indexed="81"/>
            <rFont val="Tahoma"/>
            <family val="2"/>
          </rPr>
          <t>PO_,IO_ stocks : Indo-Pacific distribution</t>
        </r>
      </text>
    </comment>
    <comment ref="N210" authorId="0" shapeId="0" xr:uid="{759E012A-E0C6-4E0B-B800-46E8DB28D6F2}">
      <text>
        <r>
          <rPr>
            <b/>
            <sz val="9"/>
            <color indexed="81"/>
            <rFont val="Tahoma"/>
            <family val="2"/>
          </rPr>
          <t>The depth range of the species is 1-440m. For surface gears, the vertical overlap index with this species is 22.73%. This species is demersal. This species is also reef associated.</t>
        </r>
      </text>
    </comment>
    <comment ref="O210" authorId="0" shapeId="0" xr:uid="{10A76673-0DEC-4574-B38F-317629751113}">
      <text>
        <r>
          <rPr>
            <b/>
            <sz val="9"/>
            <color indexed="81"/>
            <rFont val="Tahoma"/>
            <family val="2"/>
          </rPr>
          <t>TPT stocks : The maximum length of the species is 400cm. For tropical surface fisheries, the length overlap index with this species is 100.00%. Pole and line induces feeding behaviour in tunas which tends to exclude other species._x000D_
ALB stocks : The maximum length of the species is 400cm. For albacore fisheries, the length overlap index with this species is 100.00%. Pole and line induces feeding behaviour in tunas which tends to exclude other species.</t>
        </r>
      </text>
    </comment>
    <comment ref="P210" authorId="0" shapeId="0" xr:uid="{54AF6F3B-A2D0-4E66-AE7E-12041BA6D173}">
      <text>
        <r>
          <rPr>
            <b/>
            <sz val="9"/>
            <color indexed="81"/>
            <rFont val="Tahoma"/>
            <family val="2"/>
          </rPr>
          <t>No direct evidence of survival after capture.</t>
        </r>
      </text>
    </comment>
    <comment ref="E211" authorId="0" shapeId="0" xr:uid="{0B4A37D6-CA71-4424-962F-329B993C1829}">
      <text>
        <r>
          <rPr>
            <b/>
            <sz val="9"/>
            <color indexed="81"/>
            <rFont val="Tahoma"/>
            <family val="2"/>
          </rPr>
          <t>The score is based on the maximum risk score in the family Dasyatidae, which included 3 species.</t>
        </r>
      </text>
    </comment>
    <comment ref="F211" authorId="0" shapeId="0" xr:uid="{21D45266-0262-43ED-8B1A-A60CB1173FD3}">
      <text>
        <r>
          <rPr>
            <b/>
            <sz val="9"/>
            <color indexed="81"/>
            <rFont val="Tahoma"/>
            <family val="2"/>
          </rPr>
          <t>The score is based on the maximum risk score in the family Dasyatidae, which included 3 species.</t>
        </r>
      </text>
    </comment>
    <comment ref="G211" authorId="0" shapeId="0" xr:uid="{20778786-19C0-43D0-8E50-431FD3077E4E}">
      <text>
        <r>
          <rPr>
            <b/>
            <sz val="9"/>
            <color indexed="81"/>
            <rFont val="Tahoma"/>
            <family val="2"/>
          </rPr>
          <t>The score is based on the maximum risk score in the family Dasyatidae, which included 6 species.</t>
        </r>
      </text>
    </comment>
    <comment ref="H211" authorId="0" shapeId="0" xr:uid="{A3C55A1D-D830-4F69-826C-48BD7D827F40}">
      <text>
        <r>
          <rPr>
            <b/>
            <sz val="9"/>
            <color indexed="81"/>
            <rFont val="Tahoma"/>
            <family val="2"/>
          </rPr>
          <t>The score is based on the maximum risk score in the family Agonidae, which included 1 species.</t>
        </r>
      </text>
    </comment>
    <comment ref="I211" authorId="0" shapeId="0" xr:uid="{3C93ABE2-4867-4DE1-BAB3-B9A44ED5A647}">
      <text>
        <r>
          <rPr>
            <b/>
            <sz val="9"/>
            <color indexed="81"/>
            <rFont val="Tahoma"/>
            <family val="2"/>
          </rPr>
          <t>The score is based on the maximum risk score in the family Agonidae, which included 1 species.</t>
        </r>
      </text>
    </comment>
    <comment ref="J211" authorId="0" shapeId="0" xr:uid="{CF7DF7C6-309C-435A-B706-5901BF1A9236}">
      <text>
        <r>
          <rPr>
            <b/>
            <sz val="9"/>
            <color indexed="81"/>
            <rFont val="Tahoma"/>
            <family val="2"/>
          </rPr>
          <t>The score is based on the maximum risk score in the family Agonidae, which included 1 species.</t>
        </r>
      </text>
    </comment>
    <comment ref="K211" authorId="0" shapeId="0" xr:uid="{CA890FF5-EEC3-4C06-831A-7E99EA7737C5}">
      <text>
        <r>
          <rPr>
            <b/>
            <sz val="9"/>
            <color indexed="81"/>
            <rFont val="Tahoma"/>
            <family val="2"/>
          </rPr>
          <t>The score is based on the maximum risk score in the family Agonidae, which included 1 species.</t>
        </r>
      </text>
    </comment>
    <comment ref="M211" authorId="0" shapeId="0" xr:uid="{6F7812B3-1BB3-45EA-98E8-AD6B046947AB}">
      <text>
        <r>
          <rPr>
            <b/>
            <sz val="9"/>
            <color indexed="81"/>
            <rFont val="Tahoma"/>
            <family val="2"/>
          </rPr>
          <t>ALL stocks : Worldwide pelagic distribution</t>
        </r>
      </text>
    </comment>
    <comment ref="N211" authorId="0" shapeId="0" xr:uid="{42AAA5A3-A935-4CE7-AE51-3E84F781D743}">
      <text>
        <r>
          <rPr>
            <b/>
            <sz val="9"/>
            <color indexed="81"/>
            <rFont val="Tahoma"/>
            <family val="2"/>
          </rPr>
          <t>The depth range of the species is 30-70m. For surface gears, the vertical overlap index with this species is 100.00%.</t>
        </r>
      </text>
    </comment>
    <comment ref="O211" authorId="0" shapeId="0" xr:uid="{7C43174B-FE76-43EE-9A7D-DA8B3DCC07F4}">
      <text>
        <r>
          <rPr>
            <b/>
            <sz val="9"/>
            <color indexed="81"/>
            <rFont val="Tahoma"/>
            <family val="2"/>
          </rPr>
          <t>TPT stocks : The maximum length of the species is missing, but the family's maximum length based on 5 species is 337cm.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337cm. For albacore fisheries, the length overlap index with this species is 100.00%. Pole and line induces feeding behaviour in tunas which tends to exclude other species.</t>
        </r>
      </text>
    </comment>
    <comment ref="P211" authorId="0" shapeId="0" xr:uid="{1E579B78-1B29-404E-B9C2-BED46DA7460A}">
      <text>
        <r>
          <rPr>
            <b/>
            <sz val="9"/>
            <color indexed="81"/>
            <rFont val="Tahoma"/>
            <family val="2"/>
          </rPr>
          <t>No direct evidence of survival after capture.</t>
        </r>
      </text>
    </comment>
    <comment ref="E212" authorId="0" shapeId="0" xr:uid="{C8BE1C76-D927-49A2-9215-31B274DC2020}">
      <text>
        <r>
          <rPr>
            <b/>
            <sz val="9"/>
            <color indexed="81"/>
            <rFont val="Tahoma"/>
            <family val="2"/>
          </rPr>
          <t>Species growth rate (K) is 0.301, which is higher than lowest risk K (0.183) for age at maturity.</t>
        </r>
      </text>
    </comment>
    <comment ref="F212" authorId="0" shapeId="0" xr:uid="{837316D0-46CE-464F-A9B9-B490B2BB755A}">
      <text>
        <r>
          <rPr>
            <b/>
            <sz val="9"/>
            <color indexed="81"/>
            <rFont val="Tahoma"/>
            <family val="2"/>
          </rPr>
          <t>Species growth rate (K) is 0.301, which is higher than lowest risk K (0.30) for maximum age.</t>
        </r>
      </text>
    </comment>
    <comment ref="G212" authorId="0" shapeId="0" xr:uid="{E0B8A180-0DDA-4A85-AF10-7E68C9FDA834}">
      <text>
        <r>
          <rPr>
            <b/>
            <sz val="9"/>
            <color indexed="81"/>
            <rFont val="Tahoma"/>
            <family val="2"/>
          </rPr>
          <t>There is no information, but fish are likely to produce &gt;100 eggs/year.</t>
        </r>
      </text>
    </comment>
    <comment ref="H212" authorId="0" shapeId="0" xr:uid="{6ED32F3B-D003-43C8-8EF6-00CBEA1BADB3}">
      <text>
        <r>
          <rPr>
            <b/>
            <sz val="9"/>
            <color indexed="81"/>
            <rFont val="Tahoma"/>
            <family val="2"/>
          </rPr>
          <t>Species maximum length is 80, which is lower than the lowest risk value (100cm).</t>
        </r>
      </text>
    </comment>
    <comment ref="I212" authorId="0" shapeId="0" xr:uid="{AA1F61A6-D78D-470E-A60C-D66D1BE6CCE4}">
      <text>
        <r>
          <rPr>
            <b/>
            <sz val="9"/>
            <color indexed="81"/>
            <rFont val="Tahoma"/>
            <family val="2"/>
          </rPr>
          <t>Species length at maturity is 35, which is lower than the lowest risk value (40cm).</t>
        </r>
      </text>
    </comment>
    <comment ref="J212" authorId="0" shapeId="0" xr:uid="{26F86580-252B-4BD3-A18D-9894DDA5B09D}">
      <text>
        <r>
          <rPr>
            <b/>
            <sz val="9"/>
            <color indexed="81"/>
            <rFont val="Tahoma"/>
            <family val="2"/>
          </rPr>
          <t>Species reproductive strategy is broadcast spawner, which is low risk.</t>
        </r>
      </text>
    </comment>
    <comment ref="K212" authorId="0" shapeId="0" xr:uid="{3F29BA86-0AA6-4C1B-BC94-8D81A796F6F5}">
      <text>
        <r>
          <rPr>
            <b/>
            <sz val="9"/>
            <color indexed="81"/>
            <rFont val="Tahoma"/>
            <family val="2"/>
          </rPr>
          <t>Species trophic level is 3.5, which is higher than the highest risk value (3.25).</t>
        </r>
      </text>
    </comment>
    <comment ref="M212" authorId="0" shapeId="0" xr:uid="{3BCF9694-3A10-452F-B5D9-A0B9FD9D01DA}">
      <text>
        <r>
          <rPr>
            <b/>
            <sz val="9"/>
            <color indexed="81"/>
            <rFont val="Tahoma"/>
            <family val="2"/>
          </rPr>
          <t>WPO,IO_ stocks : Indo-west Pacific distribution, absent in Atlantic and East Pacific, mainly coastal</t>
        </r>
      </text>
    </comment>
    <comment ref="N212" authorId="0" shapeId="0" xr:uid="{F5C95DAE-2E89-40D9-B6D3-E4779D29DB61}">
      <text>
        <r>
          <rPr>
            <b/>
            <sz val="9"/>
            <color indexed="81"/>
            <rFont val="Tahoma"/>
            <family val="2"/>
          </rPr>
          <t>The depth range of the species is 1-75m. For surface gears, the vertical overlap index with this species is 100.00%. This species is reef associated.</t>
        </r>
      </text>
    </comment>
    <comment ref="O212" authorId="0" shapeId="0" xr:uid="{C81618C8-6B84-4C86-A2D5-085EBED63C77}">
      <text>
        <r>
          <rPr>
            <b/>
            <sz val="9"/>
            <color indexed="81"/>
            <rFont val="Tahoma"/>
            <family val="2"/>
          </rPr>
          <t>TPT stocks : The maximum length of the species is 80cm. For tropical surface fisheries, the length overlap index with this species is 72.73%. Pole and line induces feeding behaviour in tunas which tends to exclude other species._x000D_
ALB stocks : The maximum length of the species is 80cm. For albacore fisheries, the length overlap index with this species is 57.14%. Pole and line induces feeding behaviour in tunas which tends to exclude other species.</t>
        </r>
      </text>
    </comment>
    <comment ref="P212" authorId="0" shapeId="0" xr:uid="{83226B97-A26E-4389-9413-DE72EA77AF96}">
      <text>
        <r>
          <rPr>
            <b/>
            <sz val="9"/>
            <color indexed="81"/>
            <rFont val="Tahoma"/>
            <family val="2"/>
          </rPr>
          <t>No direct evidence of survival after capture.</t>
        </r>
      </text>
    </comment>
    <comment ref="E213" authorId="0" shapeId="0" xr:uid="{05EF15C1-A7D8-4843-91BC-34A82E9D098C}">
      <text>
        <r>
          <rPr>
            <b/>
            <sz val="9"/>
            <color indexed="81"/>
            <rFont val="Tahoma"/>
            <family val="2"/>
          </rPr>
          <t>Species growth rate (K) is 0.583, which is higher than lowest risk K (0.183) for age at maturity.</t>
        </r>
      </text>
    </comment>
    <comment ref="F213" authorId="0" shapeId="0" xr:uid="{B23FA0B5-CB12-4C6B-9911-EEB4740B1659}">
      <text>
        <r>
          <rPr>
            <b/>
            <sz val="9"/>
            <color indexed="81"/>
            <rFont val="Tahoma"/>
            <family val="2"/>
          </rPr>
          <t>Species growth rate (K) is 0.583, which is higher than lowest risk K (0.30) for maximum age.</t>
        </r>
      </text>
    </comment>
    <comment ref="G213" authorId="0" shapeId="0" xr:uid="{B6E8577C-A75C-4318-AE4E-C7BAACE7B547}">
      <text>
        <r>
          <rPr>
            <b/>
            <sz val="9"/>
            <color indexed="81"/>
            <rFont val="Tahoma"/>
            <family val="2"/>
          </rPr>
          <t>The score is based on the maximum risk score in the family Agonidae, which included 1 species.</t>
        </r>
      </text>
    </comment>
    <comment ref="H213" authorId="0" shapeId="0" xr:uid="{DAB5F840-C863-45B1-9976-52FE51B93A75}">
      <text>
        <r>
          <rPr>
            <b/>
            <sz val="9"/>
            <color indexed="81"/>
            <rFont val="Tahoma"/>
            <family val="2"/>
          </rPr>
          <t>Species maximum length is 120, which is in the medium risk range (100-300cm).</t>
        </r>
      </text>
    </comment>
    <comment ref="I213" authorId="0" shapeId="0" xr:uid="{2BFA53DD-343A-4A18-B4AA-383E5D9A3629}">
      <text>
        <r>
          <rPr>
            <b/>
            <sz val="9"/>
            <color indexed="81"/>
            <rFont val="Tahoma"/>
            <family val="2"/>
          </rPr>
          <t>Species length at maturity is 80, which is in the medium risk range (40-200cm).</t>
        </r>
      </text>
    </comment>
    <comment ref="J213" authorId="0" shapeId="0" xr:uid="{E87B555F-E7C7-4241-967F-94404A03BF3C}">
      <text>
        <r>
          <rPr>
            <b/>
            <sz val="9"/>
            <color indexed="81"/>
            <rFont val="Tahoma"/>
            <family val="2"/>
          </rPr>
          <t>Species reproductive strategy is broadcast spawner, which is low risk.</t>
        </r>
      </text>
    </comment>
    <comment ref="K213" authorId="0" shapeId="0" xr:uid="{296EA76A-C42C-4ECD-963F-B998C02D1323}">
      <text>
        <r>
          <rPr>
            <b/>
            <sz val="9"/>
            <color indexed="81"/>
            <rFont val="Tahoma"/>
            <family val="2"/>
          </rPr>
          <t>Species trophic level is 4.2, which is higher than the highest risk value (3.25).</t>
        </r>
      </text>
    </comment>
    <comment ref="M213" authorId="0" shapeId="0" xr:uid="{404CFA81-1748-414F-BD63-326305926211}">
      <text>
        <r>
          <rPr>
            <b/>
            <sz val="9"/>
            <color indexed="81"/>
            <rFont val="Tahoma"/>
            <family val="2"/>
          </rPr>
          <t>IO_ stocks : Indian Ocean distribution</t>
        </r>
      </text>
    </comment>
    <comment ref="N213" authorId="0" shapeId="0" xr:uid="{4579656D-63DC-465B-B222-E1E8D0482EB1}">
      <text>
        <r>
          <rPr>
            <b/>
            <sz val="9"/>
            <color indexed="81"/>
            <rFont val="Tahoma"/>
            <family val="2"/>
          </rPr>
          <t>The depth range of the species is 50-200m. For surface gears, the vertical overlap index with this species is 33.77%.</t>
        </r>
      </text>
    </comment>
    <comment ref="O213" authorId="0" shapeId="0" xr:uid="{0F037058-2E1A-4942-A26D-AB14533A5F96}">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t>
        </r>
      </text>
    </comment>
    <comment ref="P213" authorId="0" shapeId="0" xr:uid="{501FC45D-F1F5-467F-8D2C-67E6632A5E32}">
      <text>
        <r>
          <rPr>
            <b/>
            <sz val="9"/>
            <color indexed="81"/>
            <rFont val="Tahoma"/>
            <family val="2"/>
          </rPr>
          <t>No direct evidence of survival after capture.</t>
        </r>
      </text>
    </comment>
    <comment ref="E214" authorId="0" shapeId="0" xr:uid="{BC83E605-1212-456F-AD93-4692CC192A98}">
      <text>
        <r>
          <rPr>
            <b/>
            <sz val="9"/>
            <color indexed="81"/>
            <rFont val="Tahoma"/>
            <family val="2"/>
          </rPr>
          <t>Species growth rate (K) is 0.800, which is higher than lowest risk K (0.183) for age at maturity.</t>
        </r>
      </text>
    </comment>
    <comment ref="F214" authorId="0" shapeId="0" xr:uid="{7C22D41B-2E06-45EA-81B2-91B0F8253DAF}">
      <text>
        <r>
          <rPr>
            <b/>
            <sz val="9"/>
            <color indexed="81"/>
            <rFont val="Tahoma"/>
            <family val="2"/>
          </rPr>
          <t>Species growth rate (K) is 0.800, which is higher than lowest risk K (0.30) for maximum age.</t>
        </r>
      </text>
    </comment>
    <comment ref="G214" authorId="0" shapeId="0" xr:uid="{AF6AA6FA-2040-43F7-B861-2E1341EE1CEC}">
      <text>
        <r>
          <rPr>
            <b/>
            <sz val="9"/>
            <color indexed="81"/>
            <rFont val="Tahoma"/>
            <family val="2"/>
          </rPr>
          <t>Species fecundity is 210000 eggs/year, which is higher than the lowest risk value (20000).</t>
        </r>
      </text>
    </comment>
    <comment ref="H214" authorId="0" shapeId="0" xr:uid="{2D2B6970-8A3B-4F75-817A-CC604EBD1A25}">
      <text>
        <r>
          <rPr>
            <b/>
            <sz val="9"/>
            <color indexed="81"/>
            <rFont val="Tahoma"/>
            <family val="2"/>
          </rPr>
          <t>Species maximum length is 100, which is in the medium risk range (100-300cm).</t>
        </r>
      </text>
    </comment>
    <comment ref="I214" authorId="0" shapeId="0" xr:uid="{7E3753E8-1EC6-44A2-8533-069C5208F458}">
      <text>
        <r>
          <rPr>
            <b/>
            <sz val="9"/>
            <color indexed="81"/>
            <rFont val="Tahoma"/>
            <family val="2"/>
          </rPr>
          <t>Species length at maturity is 40, which is lower than the lowest risk value (40cm).</t>
        </r>
      </text>
    </comment>
    <comment ref="J214" authorId="0" shapeId="0" xr:uid="{A905F2DA-C7EC-4128-9E8B-C85431798C12}">
      <text>
        <r>
          <rPr>
            <b/>
            <sz val="9"/>
            <color indexed="81"/>
            <rFont val="Tahoma"/>
            <family val="2"/>
          </rPr>
          <t>Species reproductive strategy is broadcast spawner, which is low risk.</t>
        </r>
      </text>
    </comment>
    <comment ref="K214" authorId="0" shapeId="0" xr:uid="{68EE013E-A87D-4107-B58F-2F3212E3BBB6}">
      <text>
        <r>
          <rPr>
            <b/>
            <sz val="9"/>
            <color indexed="81"/>
            <rFont val="Tahoma"/>
            <family val="2"/>
          </rPr>
          <t>Species trophic level is 4.5, which is higher than the highest risk value (3.25).</t>
        </r>
      </text>
    </comment>
    <comment ref="M214" authorId="0" shapeId="0" xr:uid="{84BAD405-36CA-4847-A677-E5DF3011723E}">
      <text>
        <r>
          <rPr>
            <b/>
            <sz val="9"/>
            <color indexed="81"/>
            <rFont val="Tahoma"/>
            <family val="2"/>
          </rPr>
          <t>ALL stocks : Worldwide pelagic distribution. Species is coastal.</t>
        </r>
      </text>
    </comment>
    <comment ref="N214" authorId="0" shapeId="0" xr:uid="{50177D86-101C-4E47-BA13-5F47648F3A18}">
      <text>
        <r>
          <rPr>
            <b/>
            <sz val="9"/>
            <color indexed="81"/>
            <rFont val="Tahoma"/>
            <family val="2"/>
          </rPr>
          <t>The depth range of the species is 1-200m. For surface gears, the vertical overlap index with this species is 50.00%.</t>
        </r>
      </text>
    </comment>
    <comment ref="O214" authorId="0" shapeId="0" xr:uid="{CE2BF4BA-A285-456E-BF82-456D945DD7BB}">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14" authorId="0" shapeId="0" xr:uid="{68FCFB8C-AA61-44F6-B5B4-C3372F6E2FE7}">
      <text>
        <r>
          <rPr>
            <b/>
            <sz val="9"/>
            <color indexed="81"/>
            <rFont val="Tahoma"/>
            <family val="2"/>
          </rPr>
          <t>No direct evidence of survival after capture.</t>
        </r>
      </text>
    </comment>
    <comment ref="E215" authorId="0" shapeId="0" xr:uid="{8481A9E9-A6E4-41F4-A680-715475CBFA6C}">
      <text>
        <r>
          <rPr>
            <b/>
            <sz val="9"/>
            <color indexed="81"/>
            <rFont val="Tahoma"/>
            <family val="2"/>
          </rPr>
          <t>Species growth rate (K) is 0.151, which is in the medium risk K range (0.061-0.183) for age at maturity.</t>
        </r>
      </text>
    </comment>
    <comment ref="F215" authorId="0" shapeId="0" xr:uid="{4A01B8A7-841F-4292-9E81-1D66631AE30F}">
      <text>
        <r>
          <rPr>
            <b/>
            <sz val="9"/>
            <color indexed="81"/>
            <rFont val="Tahoma"/>
            <family val="2"/>
          </rPr>
          <t>Species growth rate (K) is 0.151, which is in the medium risk K range (0.12-0.30) for maximum age.</t>
        </r>
      </text>
    </comment>
    <comment ref="G215" authorId="0" shapeId="0" xr:uid="{42844623-49AA-4C3D-972B-E17393620899}">
      <text>
        <r>
          <rPr>
            <b/>
            <sz val="9"/>
            <color indexed="81"/>
            <rFont val="Tahoma"/>
            <family val="2"/>
          </rPr>
          <t>Species fecundity is 69000 eggs/year, which is higher than the lowest risk value (20000).</t>
        </r>
      </text>
    </comment>
    <comment ref="H215" authorId="0" shapeId="0" xr:uid="{FD869D3A-14F6-4A0B-9898-749A28594F55}">
      <text>
        <r>
          <rPr>
            <b/>
            <sz val="9"/>
            <color indexed="81"/>
            <rFont val="Tahoma"/>
            <family val="2"/>
          </rPr>
          <t>Species maximum length is 184, which is in the medium risk range (100-300cm).</t>
        </r>
      </text>
    </comment>
    <comment ref="I215" authorId="0" shapeId="0" xr:uid="{A0EA1232-5E76-456D-A316-3DC3289B1B36}">
      <text>
        <r>
          <rPr>
            <b/>
            <sz val="9"/>
            <color indexed="81"/>
            <rFont val="Tahoma"/>
            <family val="2"/>
          </rPr>
          <t>Species length at maturity is 63, which is in the medium risk range (40-200cm).</t>
        </r>
      </text>
    </comment>
    <comment ref="J215" authorId="0" shapeId="0" xr:uid="{BFC4A029-BAEC-4828-81F7-C23A367C0235}">
      <text>
        <r>
          <rPr>
            <b/>
            <sz val="9"/>
            <color indexed="81"/>
            <rFont val="Tahoma"/>
            <family val="2"/>
          </rPr>
          <t>Species reproductive strategy is broadcast spawner, which is low risk.</t>
        </r>
      </text>
    </comment>
    <comment ref="K215" authorId="0" shapeId="0" xr:uid="{6AE05696-4DB7-45BE-AEC0-3370E8BA6C4E}">
      <text>
        <r>
          <rPr>
            <b/>
            <sz val="9"/>
            <color indexed="81"/>
            <rFont val="Tahoma"/>
            <family val="2"/>
          </rPr>
          <t>Species trophic level is 4.4, which is higher than the highest risk value (3.25).</t>
        </r>
      </text>
    </comment>
    <comment ref="M215" authorId="0" shapeId="0" xr:uid="{AF3BEBF5-740F-491E-AFAB-196DACA0A5C1}">
      <text>
        <r>
          <rPr>
            <b/>
            <sz val="9"/>
            <color indexed="81"/>
            <rFont val="Tahoma"/>
            <family val="2"/>
          </rPr>
          <t>ALAN,ALAS,BEAT,SKAW,YFAT stocks : West Atlantic distribution, uncommon in East Atlantic.</t>
        </r>
      </text>
    </comment>
    <comment ref="N215" authorId="0" shapeId="0" xr:uid="{09EA1FE5-CA87-4C3F-9980-F44029FDAC8A}">
      <text>
        <r>
          <rPr>
            <b/>
            <sz val="9"/>
            <color indexed="81"/>
            <rFont val="Tahoma"/>
            <family val="2"/>
          </rPr>
          <t>The depth range of the species is 5-140m. For surface gears, the vertical overlap index with this species is 70.59%. This species is reef associated.</t>
        </r>
      </text>
    </comment>
    <comment ref="O215" authorId="0" shapeId="0" xr:uid="{1C5439E1-399E-421C-828F-1CA21EB28D70}">
      <text>
        <r>
          <rPr>
            <b/>
            <sz val="9"/>
            <color indexed="81"/>
            <rFont val="Tahoma"/>
            <family val="2"/>
          </rPr>
          <t>TPT stocks : The maximum length of the species is 184cm. For tropical surface fisheries, the length overlap index with this species is 100.00%. Pole and line induces feeding behaviour in tunas which tends to exclude other species._x000D_
ALB stocks : The maximum length of the species is 184cm. For albacore fisheries, the length overlap index with this species is 100.00%. Pole and line induces feeding behaviour in tunas which tends to exclude other species.</t>
        </r>
      </text>
    </comment>
    <comment ref="P215" authorId="0" shapeId="0" xr:uid="{FB4D8232-2AD6-4928-9695-573C6808EFB0}">
      <text>
        <r>
          <rPr>
            <b/>
            <sz val="9"/>
            <color indexed="81"/>
            <rFont val="Tahoma"/>
            <family val="2"/>
          </rPr>
          <t>No direct evidence of survival after capture.</t>
        </r>
      </text>
    </comment>
    <comment ref="E216" authorId="0" shapeId="0" xr:uid="{BCC7EA57-FF84-4EA7-9837-B315EEBF1508}">
      <text>
        <r>
          <rPr>
            <b/>
            <sz val="9"/>
            <color indexed="81"/>
            <rFont val="Tahoma"/>
            <family val="2"/>
          </rPr>
          <t>The score is based on the maximum risk score in the family Molidae, which included 1 species.</t>
        </r>
      </text>
    </comment>
    <comment ref="F216" authorId="0" shapeId="0" xr:uid="{FB063A15-A9E5-4261-B11D-4BD08134FFC2}">
      <text>
        <r>
          <rPr>
            <b/>
            <sz val="9"/>
            <color indexed="81"/>
            <rFont val="Tahoma"/>
            <family val="2"/>
          </rPr>
          <t>The score is based on the maximum risk score in the family Molidae, which included 1 species.</t>
        </r>
      </text>
    </comment>
    <comment ref="G216" authorId="0" shapeId="0" xr:uid="{970D5332-9311-4976-AD40-B70E2BAA259C}">
      <text>
        <r>
          <rPr>
            <b/>
            <sz val="9"/>
            <color indexed="81"/>
            <rFont val="Tahoma"/>
            <family val="2"/>
          </rPr>
          <t>The score is based on the maximum risk score in the family Scombridae, which included 27 species.</t>
        </r>
      </text>
    </comment>
    <comment ref="H216" authorId="0" shapeId="0" xr:uid="{4F8AF6E4-63CC-41F5-9ECE-C9EEB9B9AC60}">
      <text>
        <r>
          <rPr>
            <b/>
            <sz val="9"/>
            <color indexed="81"/>
            <rFont val="Tahoma"/>
            <family val="2"/>
          </rPr>
          <t>The score is based on the maximum risk score in the family Carcharhinidae, which included 32 species.</t>
        </r>
      </text>
    </comment>
    <comment ref="I216" authorId="0" shapeId="0" xr:uid="{EF183F93-1B32-4FAE-83FF-2C1934D591AC}">
      <text>
        <r>
          <rPr>
            <b/>
            <sz val="9"/>
            <color indexed="81"/>
            <rFont val="Tahoma"/>
            <family val="2"/>
          </rPr>
          <t>The score is based on the maximum risk score in the family Carcharhinidae, which included 32 species.</t>
        </r>
      </text>
    </comment>
    <comment ref="J216" authorId="0" shapeId="0" xr:uid="{36C596F0-CCB2-4C7E-A317-8BD231A622D6}">
      <text>
        <r>
          <rPr>
            <b/>
            <sz val="9"/>
            <color indexed="81"/>
            <rFont val="Tahoma"/>
            <family val="2"/>
          </rPr>
          <t>The score is based on the maximum risk score in the family Centrolophidae, which included 1 species.</t>
        </r>
      </text>
    </comment>
    <comment ref="K216" authorId="0" shapeId="0" xr:uid="{823FDF4E-957C-4133-9DE5-FE2948B6AB55}">
      <text>
        <r>
          <rPr>
            <b/>
            <sz val="9"/>
            <color indexed="81"/>
            <rFont val="Tahoma"/>
            <family val="2"/>
          </rPr>
          <t>The score is based on the maximum risk score in the family Carcharhinidae, which included 32 species.</t>
        </r>
      </text>
    </comment>
    <comment ref="M216" authorId="0" shapeId="0" xr:uid="{905D2CB4-1274-42B6-BE37-B6666DC2DF12}">
      <text>
        <r>
          <rPr>
            <b/>
            <sz val="9"/>
            <color indexed="81"/>
            <rFont val="Tahoma"/>
            <family val="2"/>
          </rPr>
          <t>ALL stocks : Worldwide pelagic distribution</t>
        </r>
      </text>
    </comment>
    <comment ref="N216" authorId="0" shapeId="0" xr:uid="{6CF33DCE-E7CE-4A95-B166-D7BFA5C07DB6}">
      <text>
        <r>
          <rPr>
            <b/>
            <sz val="9"/>
            <color indexed="81"/>
            <rFont val="Tahoma"/>
            <family val="2"/>
          </rPr>
          <t>The depth range of the species is 1-20m. For surface gears, the vertical overlap index with this species is 100.00%.</t>
        </r>
      </text>
    </comment>
    <comment ref="O216" authorId="0" shapeId="0" xr:uid="{F0C67329-25AB-4ACC-AC4C-BB809F7E2B35}">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216" authorId="0" shapeId="0" xr:uid="{C9E3DD7D-529A-4E9E-988F-35DB9099697C}">
      <text>
        <r>
          <rPr>
            <b/>
            <sz val="9"/>
            <color indexed="81"/>
            <rFont val="Tahoma"/>
            <family val="2"/>
          </rPr>
          <t>No direct evidence of survival after capture.</t>
        </r>
      </text>
    </comment>
    <comment ref="E217" authorId="0" shapeId="0" xr:uid="{C0104470-18DB-4105-AE3A-B441F6F20178}">
      <text>
        <r>
          <rPr>
            <b/>
            <sz val="9"/>
            <color indexed="81"/>
            <rFont val="Tahoma"/>
            <family val="2"/>
          </rPr>
          <t>The score is based on the maximum risk score in the family Scombridae, which included 35 species.</t>
        </r>
      </text>
    </comment>
    <comment ref="F217" authorId="0" shapeId="0" xr:uid="{731FD990-4E33-40E7-9FB9-2B1F390734E3}">
      <text>
        <r>
          <rPr>
            <b/>
            <sz val="9"/>
            <color indexed="81"/>
            <rFont val="Tahoma"/>
            <family val="2"/>
          </rPr>
          <t>The score is based on the maximum risk score in the family Scombridae, which included 35 species.</t>
        </r>
      </text>
    </comment>
    <comment ref="G217" authorId="0" shapeId="0" xr:uid="{0C36083C-1E4B-4614-B248-B87BD955F100}">
      <text>
        <r>
          <rPr>
            <b/>
            <sz val="9"/>
            <color indexed="81"/>
            <rFont val="Tahoma"/>
            <family val="2"/>
          </rPr>
          <t>The score is based on the maximum risk score in the family Scombridae, which included 27 species.</t>
        </r>
      </text>
    </comment>
    <comment ref="H217" authorId="0" shapeId="0" xr:uid="{23FD26C4-809A-4DC2-ABEF-8A8482EB9A9D}">
      <text>
        <r>
          <rPr>
            <b/>
            <sz val="9"/>
            <color indexed="81"/>
            <rFont val="Tahoma"/>
            <family val="2"/>
          </rPr>
          <t>Species maximum length is 150, which is in the medium risk range (100-300cm).</t>
        </r>
      </text>
    </comment>
    <comment ref="I217" authorId="0" shapeId="0" xr:uid="{D2374879-A00B-4691-BC03-96BDAB6E3919}">
      <text>
        <r>
          <rPr>
            <b/>
            <sz val="9"/>
            <color indexed="81"/>
            <rFont val="Tahoma"/>
            <family val="2"/>
          </rPr>
          <t>Species length at maturity is 75, which is in the medium risk range (40-200cm).</t>
        </r>
      </text>
    </comment>
    <comment ref="J217" authorId="0" shapeId="0" xr:uid="{51359939-0209-4E0C-A99F-6A1C673E5C4A}">
      <text>
        <r>
          <rPr>
            <b/>
            <sz val="9"/>
            <color indexed="81"/>
            <rFont val="Tahoma"/>
            <family val="2"/>
          </rPr>
          <t>Species reproductive strategy is broadcast spawner, which is low risk.</t>
        </r>
      </text>
    </comment>
    <comment ref="K217" authorId="0" shapeId="0" xr:uid="{A9F94599-F0B3-478A-82A4-4EB90DBD1671}">
      <text>
        <r>
          <rPr>
            <b/>
            <sz val="9"/>
            <color indexed="81"/>
            <rFont val="Tahoma"/>
            <family val="2"/>
          </rPr>
          <t>Species trophic level is 4.2, which is higher than the highest risk value (3.25).</t>
        </r>
      </text>
    </comment>
    <comment ref="M217" authorId="0" shapeId="0" xr:uid="{5F8CC884-7D8D-4ABB-AC4C-8E6094326360}">
      <text>
        <r>
          <rPr>
            <b/>
            <sz val="9"/>
            <color indexed="81"/>
            <rFont val="Tahoma"/>
            <family val="2"/>
          </rPr>
          <t>ALPN,BEI_,BEPW,SKI_,SKPW,YFI_,YFPW stocks : Indo-West and North Pacific distribution</t>
        </r>
      </text>
    </comment>
    <comment ref="N217" authorId="0" shapeId="0" xr:uid="{DBBCB3F8-37D8-4298-B596-2DDD94666AB6}">
      <text>
        <r>
          <rPr>
            <b/>
            <sz val="9"/>
            <color indexed="81"/>
            <rFont val="Tahoma"/>
            <family val="2"/>
          </rPr>
          <t>The depth range of the species is 1-100m. For surface gears, the vertical overlap index with this species is 100.00%.</t>
        </r>
      </text>
    </comment>
    <comment ref="O217" authorId="0" shapeId="0" xr:uid="{5B369E45-C0BB-4E59-9BD7-643BA80BDBB1}">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17" authorId="0" shapeId="0" xr:uid="{C04F5855-2726-45B5-B4E8-03ED0B6C1ED7}">
      <text>
        <r>
          <rPr>
            <b/>
            <sz val="9"/>
            <color indexed="81"/>
            <rFont val="Tahoma"/>
            <family val="2"/>
          </rPr>
          <t>No direct evidence of survival after capture.</t>
        </r>
      </text>
    </comment>
    <comment ref="E218" authorId="0" shapeId="0" xr:uid="{C50ABBC6-B729-4A54-B6EE-FC6AF99477AB}">
      <text>
        <r>
          <rPr>
            <b/>
            <sz val="9"/>
            <color indexed="81"/>
            <rFont val="Tahoma"/>
            <family val="2"/>
          </rPr>
          <t>Species growth rate (K) is 0.250, which is higher than lowest risk K (0.183) for age at maturity.</t>
        </r>
      </text>
    </comment>
    <comment ref="F218" authorId="0" shapeId="0" xr:uid="{70E839E0-8153-4D46-A7FA-E1E9DFC5FC0F}">
      <text>
        <r>
          <rPr>
            <b/>
            <sz val="9"/>
            <color indexed="81"/>
            <rFont val="Tahoma"/>
            <family val="2"/>
          </rPr>
          <t>Species growth rate (K) is 0.250, which is in the medium risk K range (0.12-0.30) for maximum age.</t>
        </r>
      </text>
    </comment>
    <comment ref="G218" authorId="0" shapeId="0" xr:uid="{21466A2E-8B5A-4D85-A20D-64DB40BCBAD8}">
      <text>
        <r>
          <rPr>
            <b/>
            <sz val="9"/>
            <color indexed="81"/>
            <rFont val="Tahoma"/>
            <family val="2"/>
          </rPr>
          <t>There is no information, but fish are likely to produce &gt;100 eggs/year.</t>
        </r>
      </text>
    </comment>
    <comment ref="H218" authorId="0" shapeId="0" xr:uid="{BC30527E-4766-45C3-8CE3-B25F1B02F973}">
      <text>
        <r>
          <rPr>
            <b/>
            <sz val="9"/>
            <color indexed="81"/>
            <rFont val="Tahoma"/>
            <family val="2"/>
          </rPr>
          <t>Species maximum length is 50, which is lower than the lowest risk value (100cm).</t>
        </r>
      </text>
    </comment>
    <comment ref="I218" authorId="0" shapeId="0" xr:uid="{24F054E7-6DFC-4138-A01E-A904E2BE95C4}">
      <text>
        <r>
          <rPr>
            <b/>
            <sz val="9"/>
            <color indexed="81"/>
            <rFont val="Tahoma"/>
            <family val="2"/>
          </rPr>
          <t>Species maximum length is 50cm, which is in the length at maturity medium risk range (40-200cm).</t>
        </r>
      </text>
    </comment>
    <comment ref="J218" authorId="0" shapeId="0" xr:uid="{A3887648-5641-4D2F-ABB7-75A4BCAAFE3D}">
      <text>
        <r>
          <rPr>
            <b/>
            <sz val="9"/>
            <color indexed="81"/>
            <rFont val="Tahoma"/>
            <family val="2"/>
          </rPr>
          <t>There is no information, but fish are not live bearers.</t>
        </r>
      </text>
    </comment>
    <comment ref="K218" authorId="0" shapeId="0" xr:uid="{E5D020CC-D103-4D01-AEDE-C1221D037830}">
      <text>
        <r>
          <rPr>
            <b/>
            <sz val="9"/>
            <color indexed="81"/>
            <rFont val="Tahoma"/>
            <family val="2"/>
          </rPr>
          <t>Species trophic level is 2.9, which is in the medium risk range (2.75-3.25).</t>
        </r>
      </text>
    </comment>
    <comment ref="M218" authorId="0" shapeId="0" xr:uid="{6EFAA0B4-82BD-4D4A-BFED-D9F37D8F371F}">
      <text>
        <r>
          <rPr>
            <b/>
            <sz val="9"/>
            <color indexed="81"/>
            <rFont val="Tahoma"/>
            <family val="2"/>
          </rPr>
          <t>BEAT,BEPE,BEPW,SKAE,SKAW,SKPE,SKPW,YFAT,YFPE,YFPW stocks : Worldwide distribution, uncommon in subtropics and Indian Ocean, mainly coastal</t>
        </r>
      </text>
    </comment>
    <comment ref="N218" authorId="0" shapeId="0" xr:uid="{CFE7E3F5-ACFC-4E1E-BDFC-66C0572106C0}">
      <text>
        <r>
          <rPr>
            <b/>
            <sz val="9"/>
            <color indexed="81"/>
            <rFont val="Tahoma"/>
            <family val="2"/>
          </rPr>
          <t>The depth range of the species is 1-45m. For surface gears, the vertical overlap index with this species is 100.00%. This species is reef associated.</t>
        </r>
      </text>
    </comment>
    <comment ref="O218" authorId="0" shapeId="0" xr:uid="{2766F766-87C6-4089-84E5-D7FF7DF06C5A}">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t>
        </r>
      </text>
    </comment>
    <comment ref="P218" authorId="0" shapeId="0" xr:uid="{E065CD38-63CC-4E2C-BBDF-3537C07B728D}">
      <text>
        <r>
          <rPr>
            <b/>
            <sz val="9"/>
            <color indexed="81"/>
            <rFont val="Tahoma"/>
            <family val="2"/>
          </rPr>
          <t>No direct evidence of survival after capture.</t>
        </r>
      </text>
    </comment>
    <comment ref="E219" authorId="0" shapeId="0" xr:uid="{2FD4053D-1822-4377-820B-6396AA7EC628}">
      <text>
        <r>
          <rPr>
            <b/>
            <sz val="9"/>
            <color indexed="81"/>
            <rFont val="Tahoma"/>
            <family val="2"/>
          </rPr>
          <t>The score is based on the maximum risk score in the family Agonidae, which included 1 species.</t>
        </r>
      </text>
    </comment>
    <comment ref="F219" authorId="0" shapeId="0" xr:uid="{530AE24E-F880-4BE4-935E-B6E549F6F6EF}">
      <text>
        <r>
          <rPr>
            <b/>
            <sz val="9"/>
            <color indexed="81"/>
            <rFont val="Tahoma"/>
            <family val="2"/>
          </rPr>
          <t>The score is based on the maximum risk score in the family Agonidae, which included 1 species.</t>
        </r>
      </text>
    </comment>
    <comment ref="G219" authorId="0" shapeId="0" xr:uid="{D7E60DC1-5F74-4506-9E3E-636873DD168B}">
      <text>
        <r>
          <rPr>
            <b/>
            <sz val="9"/>
            <color indexed="81"/>
            <rFont val="Tahoma"/>
            <family val="2"/>
          </rPr>
          <t>There is no information, but fish are likely to produce &gt;100 eggs/year.</t>
        </r>
      </text>
    </comment>
    <comment ref="H219" authorId="0" shapeId="0" xr:uid="{2FE2FBE1-9EF5-440A-8703-96D80E4CDB3A}">
      <text>
        <r>
          <rPr>
            <b/>
            <sz val="9"/>
            <color indexed="81"/>
            <rFont val="Tahoma"/>
            <family val="2"/>
          </rPr>
          <t>Species maximum length is 53, which is lower than the lowest risk value (100cm).</t>
        </r>
      </text>
    </comment>
    <comment ref="I219" authorId="0" shapeId="0" xr:uid="{CD4949AC-E194-4107-A7D7-7FC29A02B85B}">
      <text>
        <r>
          <rPr>
            <b/>
            <sz val="9"/>
            <color indexed="81"/>
            <rFont val="Tahoma"/>
            <family val="2"/>
          </rPr>
          <t>Species maximum length is 53cm, which is in the length at maturity medium risk range (40-200cm).</t>
        </r>
      </text>
    </comment>
    <comment ref="J219" authorId="0" shapeId="0" xr:uid="{D5EB54C8-EB95-4519-B873-71AF0D107CD4}">
      <text>
        <r>
          <rPr>
            <b/>
            <sz val="9"/>
            <color indexed="81"/>
            <rFont val="Tahoma"/>
            <family val="2"/>
          </rPr>
          <t>There is no information, but fish are not live bearers.</t>
        </r>
      </text>
    </comment>
    <comment ref="K219" authorId="0" shapeId="0" xr:uid="{833D83C7-673F-44C7-9C3A-2758E5644BD5}">
      <text>
        <r>
          <rPr>
            <b/>
            <sz val="9"/>
            <color indexed="81"/>
            <rFont val="Tahoma"/>
            <family val="2"/>
          </rPr>
          <t>Species trophic level is 2.9, which is in the medium risk range (2.75-3.25).</t>
        </r>
      </text>
    </comment>
    <comment ref="M219" authorId="0" shapeId="0" xr:uid="{37864CC0-35F1-494D-AFE0-6D2963693286}">
      <text>
        <r>
          <rPr>
            <b/>
            <sz val="9"/>
            <color indexed="81"/>
            <rFont val="Tahoma"/>
            <family val="2"/>
          </rPr>
          <t>ALPN,BEPE,SKPE,YFPE stocks : Northeast Pacific distribution, mainly coastal</t>
        </r>
      </text>
    </comment>
    <comment ref="N219" authorId="0" shapeId="0" xr:uid="{C4B0CE92-D4F9-44D9-AAF4-DAAE306F075F}">
      <text>
        <r>
          <rPr>
            <b/>
            <sz val="9"/>
            <color indexed="81"/>
            <rFont val="Tahoma"/>
            <family val="2"/>
          </rPr>
          <t>The depth range of the species is 1-40m. For surface gears, the vertical overlap index with this species is 100.00%. This species is reef associated.</t>
        </r>
      </text>
    </comment>
    <comment ref="O219" authorId="0" shapeId="0" xr:uid="{B8621E0D-FB46-45D7-B6B8-3F4F601F6D7E}">
      <text>
        <r>
          <rPr>
            <b/>
            <sz val="9"/>
            <color indexed="81"/>
            <rFont val="Tahoma"/>
            <family val="2"/>
          </rPr>
          <t>TPT stocks : The maximum length of the species is 53cm. For tropical surface fisheries, the length overlap index with this species is 48.18%. Pole and line induces feeding behaviour in tunas which tends to exclude other species._x000D_
ALB stocks : The maximum length of the species is 53cm. For albacore fisheries, the length overlap index with this species is 37.86%. Pole and line induces feeding behaviour in tunas which tends to exclude other species.</t>
        </r>
      </text>
    </comment>
    <comment ref="P219" authorId="0" shapeId="0" xr:uid="{89E681DD-27DD-4F35-ADA7-EEF30F5BFAC3}">
      <text>
        <r>
          <rPr>
            <b/>
            <sz val="9"/>
            <color indexed="81"/>
            <rFont val="Tahoma"/>
            <family val="2"/>
          </rPr>
          <t>No direct evidence of survival after capture.</t>
        </r>
      </text>
    </comment>
    <comment ref="E220" authorId="0" shapeId="0" xr:uid="{EC0F6423-7CA7-4803-882C-0341E4EBAA89}">
      <text>
        <r>
          <rPr>
            <b/>
            <sz val="9"/>
            <color indexed="81"/>
            <rFont val="Tahoma"/>
            <family val="2"/>
          </rPr>
          <t>The score is based on the maximum risk score in the family Kyphosidae, which included 1 species.</t>
        </r>
      </text>
    </comment>
    <comment ref="F220" authorId="0" shapeId="0" xr:uid="{55DA7B51-C4C8-41B5-97F3-E03921D1DC03}">
      <text>
        <r>
          <rPr>
            <b/>
            <sz val="9"/>
            <color indexed="81"/>
            <rFont val="Tahoma"/>
            <family val="2"/>
          </rPr>
          <t>The score is based on the maximum risk score in the family Kyphosidae, which included 1 species.</t>
        </r>
      </text>
    </comment>
    <comment ref="G220" authorId="0" shapeId="0" xr:uid="{0F1DE14C-8C65-453E-9FC9-4936E516BB22}">
      <text>
        <r>
          <rPr>
            <b/>
            <sz val="9"/>
            <color indexed="81"/>
            <rFont val="Tahoma"/>
            <family val="2"/>
          </rPr>
          <t>There is no information, but fish are likely to produce &gt;100 eggs/year.</t>
        </r>
      </text>
    </comment>
    <comment ref="H220" authorId="0" shapeId="0" xr:uid="{86660E67-E442-4F29-BAEC-DBB5EA9AFBC6}">
      <text>
        <r>
          <rPr>
            <b/>
            <sz val="9"/>
            <color indexed="81"/>
            <rFont val="Tahoma"/>
            <family val="2"/>
          </rPr>
          <t>The score is based on the maximum risk score in the family Agonidae, which included 1 species.</t>
        </r>
      </text>
    </comment>
    <comment ref="I220" authorId="0" shapeId="0" xr:uid="{95791BAC-1A0F-47AC-934B-F22D269D5A97}">
      <text>
        <r>
          <rPr>
            <b/>
            <sz val="9"/>
            <color indexed="81"/>
            <rFont val="Tahoma"/>
            <family val="2"/>
          </rPr>
          <t>The score is based on the maximum risk score in the family Agonidae, which included 1 species.</t>
        </r>
      </text>
    </comment>
    <comment ref="J220" authorId="0" shapeId="0" xr:uid="{35B11E37-9F37-4345-83C1-91EF3FDB1FDE}">
      <text>
        <r>
          <rPr>
            <b/>
            <sz val="9"/>
            <color indexed="81"/>
            <rFont val="Tahoma"/>
            <family val="2"/>
          </rPr>
          <t>There is no information, but fish are not live bearers.</t>
        </r>
      </text>
    </comment>
    <comment ref="K220" authorId="0" shapeId="0" xr:uid="{93A6E82D-0EB0-4F9B-B19A-FAB66E6756E7}">
      <text>
        <r>
          <rPr>
            <b/>
            <sz val="9"/>
            <color indexed="81"/>
            <rFont val="Tahoma"/>
            <family val="2"/>
          </rPr>
          <t>The score is based on the maximum risk score in the family Agonidae, which included 1 species.</t>
        </r>
      </text>
    </comment>
    <comment ref="M220" authorId="0" shapeId="0" xr:uid="{B805AB0E-6B31-4162-9F96-3A9F5E09677C}">
      <text>
        <r>
          <rPr>
            <b/>
            <sz val="9"/>
            <color indexed="81"/>
            <rFont val="Tahoma"/>
            <family val="2"/>
          </rPr>
          <t>TPT stocks : Worldwide distribution, absent in subtropical Atlantic and Indian Oceans, uncommon in subtropical Pacific Ocean, mainly coastal</t>
        </r>
      </text>
    </comment>
    <comment ref="N220" authorId="0" shapeId="0" xr:uid="{6690E213-F7A5-457F-9F99-B1918FCCDE03}">
      <text>
        <r>
          <rPr>
            <b/>
            <sz val="9"/>
            <color indexed="81"/>
            <rFont val="Tahoma"/>
            <family val="2"/>
          </rPr>
          <t>The depth range of the species is 1-100m. For surface gears, the vertical overlap index with this species is 100.00%. This species is reef associated.</t>
        </r>
      </text>
    </comment>
    <comment ref="O220" authorId="0" shapeId="0" xr:uid="{B01B8B4C-54F1-424E-8973-0D42766829DD}">
      <text>
        <r>
          <rPr>
            <b/>
            <sz val="9"/>
            <color indexed="81"/>
            <rFont val="Tahoma"/>
            <family val="2"/>
          </rPr>
          <t>TPT stocks : The maximum length of the species is missing, but the family's maximum length based on 5 species is 76cm. For tropical surface fisheries, the length overlap index with this species is 69.09%. Pole and line induces feeding behaviour in tunas which tends to exclude other species.</t>
        </r>
      </text>
    </comment>
    <comment ref="P220" authorId="0" shapeId="0" xr:uid="{FFD896D5-BD67-4AD0-8086-9E26108D779C}">
      <text>
        <r>
          <rPr>
            <b/>
            <sz val="9"/>
            <color indexed="81"/>
            <rFont val="Tahoma"/>
            <family val="2"/>
          </rPr>
          <t>No direct evidence of survival after capture.</t>
        </r>
      </text>
    </comment>
    <comment ref="E221" authorId="0" shapeId="0" xr:uid="{1A296177-3356-493C-A3EB-129A28FD4E73}">
      <text>
        <r>
          <rPr>
            <b/>
            <sz val="9"/>
            <color indexed="81"/>
            <rFont val="Tahoma"/>
            <family val="2"/>
          </rPr>
          <t>The score is based on the maximum risk score in the family Agonidae, which included 1 species.</t>
        </r>
      </text>
    </comment>
    <comment ref="F221" authorId="0" shapeId="0" xr:uid="{1C57CD07-8815-476C-A422-4B366AFECD01}">
      <text>
        <r>
          <rPr>
            <b/>
            <sz val="9"/>
            <color indexed="81"/>
            <rFont val="Tahoma"/>
            <family val="2"/>
          </rPr>
          <t>The score is based on the maximum risk score in the family Kyphosidae, which included 1 species.</t>
        </r>
      </text>
    </comment>
    <comment ref="G221" authorId="0" shapeId="0" xr:uid="{875B2C3B-578A-4D8F-94D7-9CF1A0EFDF38}">
      <text>
        <r>
          <rPr>
            <b/>
            <sz val="9"/>
            <color indexed="81"/>
            <rFont val="Tahoma"/>
            <family val="2"/>
          </rPr>
          <t>There is no information, but fish are likely to produce &gt;100 eggs/year.</t>
        </r>
      </text>
    </comment>
    <comment ref="H221" authorId="0" shapeId="0" xr:uid="{046B799D-B951-4F0F-86C6-9A8428FAFE6E}">
      <text>
        <r>
          <rPr>
            <b/>
            <sz val="9"/>
            <color indexed="81"/>
            <rFont val="Tahoma"/>
            <family val="2"/>
          </rPr>
          <t>Species maximum length is 76, which is lower than the lowest risk value (100cm).</t>
        </r>
      </text>
    </comment>
    <comment ref="I221" authorId="0" shapeId="0" xr:uid="{47D1A736-EB0C-4C9F-A78D-6BE841E47056}">
      <text>
        <r>
          <rPr>
            <b/>
            <sz val="9"/>
            <color indexed="81"/>
            <rFont val="Tahoma"/>
            <family val="2"/>
          </rPr>
          <t>Species maximum length is 76cm, which is in the length at maturity medium risk range (40-200cm).</t>
        </r>
      </text>
    </comment>
    <comment ref="J221" authorId="0" shapeId="0" xr:uid="{963A7B2B-D33E-4F66-971C-009D54168E84}">
      <text>
        <r>
          <rPr>
            <b/>
            <sz val="9"/>
            <color indexed="81"/>
            <rFont val="Tahoma"/>
            <family val="2"/>
          </rPr>
          <t>There is no information, but fish are not live bearers.</t>
        </r>
      </text>
    </comment>
    <comment ref="K221" authorId="0" shapeId="0" xr:uid="{15435193-1D8E-4694-9B6D-096A29294266}">
      <text>
        <r>
          <rPr>
            <b/>
            <sz val="9"/>
            <color indexed="81"/>
            <rFont val="Tahoma"/>
            <family val="2"/>
          </rPr>
          <t>Species trophic level is 2.0, which is lower than the lowest risk value (2.75).</t>
        </r>
      </text>
    </comment>
    <comment ref="M221" authorId="0" shapeId="0" xr:uid="{DED71E70-3B3E-4A66-9216-84B0DDB24CE8}">
      <text>
        <r>
          <rPr>
            <b/>
            <sz val="9"/>
            <color indexed="81"/>
            <rFont val="Tahoma"/>
            <family val="2"/>
          </rPr>
          <t>AO_ stocks : Distribution Atlantic only. Species is coastal.</t>
        </r>
      </text>
    </comment>
    <comment ref="N221" authorId="0" shapeId="0" xr:uid="{FCCA1F6C-0E94-44A3-BCFC-514C38ED9B82}">
      <text>
        <r>
          <rPr>
            <b/>
            <sz val="9"/>
            <color indexed="81"/>
            <rFont val="Tahoma"/>
            <family val="2"/>
          </rPr>
          <t>Not evaluated</t>
        </r>
      </text>
    </comment>
    <comment ref="O221" authorId="0" shapeId="0" xr:uid="{59D04C82-9E31-4221-B37A-34F6AAFE4387}">
      <text>
        <r>
          <rPr>
            <b/>
            <sz val="9"/>
            <color indexed="81"/>
            <rFont val="Tahoma"/>
            <family val="2"/>
          </rPr>
          <t>Not evaluated</t>
        </r>
      </text>
    </comment>
    <comment ref="P221" authorId="0" shapeId="0" xr:uid="{A51D0607-1D2C-4FC6-9424-14C7293C3BBA}">
      <text>
        <r>
          <rPr>
            <b/>
            <sz val="9"/>
            <color indexed="81"/>
            <rFont val="Tahoma"/>
            <family val="2"/>
          </rPr>
          <t>Not evaluated</t>
        </r>
      </text>
    </comment>
    <comment ref="E222" authorId="0" shapeId="0" xr:uid="{AA8A84E4-2457-45C9-B14A-20810961D02B}">
      <text>
        <r>
          <rPr>
            <b/>
            <sz val="9"/>
            <color indexed="81"/>
            <rFont val="Tahoma"/>
            <family val="2"/>
          </rPr>
          <t>The score is based on the maximum risk score in the family Kyphosidae, which included 1 species.</t>
        </r>
      </text>
    </comment>
    <comment ref="F222" authorId="0" shapeId="0" xr:uid="{BC1FF9FE-A4C8-4C05-A13B-CB076C432CE7}">
      <text>
        <r>
          <rPr>
            <b/>
            <sz val="9"/>
            <color indexed="81"/>
            <rFont val="Tahoma"/>
            <family val="2"/>
          </rPr>
          <t>The score is based on the maximum risk score in the family Kyphosidae, which included 1 species.</t>
        </r>
      </text>
    </comment>
    <comment ref="G222" authorId="0" shapeId="0" xr:uid="{12BDBCF4-303A-4478-ACF7-279DFF720551}">
      <text>
        <r>
          <rPr>
            <b/>
            <sz val="9"/>
            <color indexed="81"/>
            <rFont val="Tahoma"/>
            <family val="2"/>
          </rPr>
          <t>There is no information, but fish are likely to produce &gt;100 eggs/year.</t>
        </r>
      </text>
    </comment>
    <comment ref="H222" authorId="0" shapeId="0" xr:uid="{BB7581A5-9440-4240-B364-AEF7648B7016}">
      <text>
        <r>
          <rPr>
            <b/>
            <sz val="9"/>
            <color indexed="81"/>
            <rFont val="Tahoma"/>
            <family val="2"/>
          </rPr>
          <t>Species maximum length is 70, which is lower than the lowest risk value (100cm).</t>
        </r>
      </text>
    </comment>
    <comment ref="I222" authorId="0" shapeId="0" xr:uid="{042A671C-31F9-4C29-B41F-8F5344BB1E97}">
      <text>
        <r>
          <rPr>
            <b/>
            <sz val="9"/>
            <color indexed="81"/>
            <rFont val="Tahoma"/>
            <family val="2"/>
          </rPr>
          <t>Species length at maturity is 39, which is lower than the lowest risk value (40cm).</t>
        </r>
      </text>
    </comment>
    <comment ref="J222" authorId="0" shapeId="0" xr:uid="{7221E152-208D-43B9-8015-5017A14DF170}">
      <text>
        <r>
          <rPr>
            <b/>
            <sz val="9"/>
            <color indexed="81"/>
            <rFont val="Tahoma"/>
            <family val="2"/>
          </rPr>
          <t>There is no information, but fish are not live bearers.</t>
        </r>
      </text>
    </comment>
    <comment ref="K222" authorId="0" shapeId="0" xr:uid="{FC9E2240-69D9-4364-878B-2820CA1AE70D}">
      <text>
        <r>
          <rPr>
            <b/>
            <sz val="9"/>
            <color indexed="81"/>
            <rFont val="Tahoma"/>
            <family val="2"/>
          </rPr>
          <t>Species trophic level is 2.0, which is lower than the lowest risk value (2.75).</t>
        </r>
      </text>
    </comment>
    <comment ref="M222" authorId="0" shapeId="0" xr:uid="{D6156B19-96CB-4E03-8521-D3F4E83774F1}">
      <text>
        <r>
          <rPr>
            <b/>
            <sz val="9"/>
            <color indexed="81"/>
            <rFont val="Tahoma"/>
            <family val="2"/>
          </rPr>
          <t>TPT stocks : Worldwide distribution, absent in subtropical Atlantic and Indian Oceans, uncommon in subtropical Pacific Ocean</t>
        </r>
      </text>
    </comment>
    <comment ref="N222" authorId="0" shapeId="0" xr:uid="{91CBB985-3AC7-48E3-93C4-AC2366733F9C}">
      <text>
        <r>
          <rPr>
            <b/>
            <sz val="9"/>
            <color indexed="81"/>
            <rFont val="Tahoma"/>
            <family val="2"/>
          </rPr>
          <t>The depth range of the species is 1-40m. For surface gears, the vertical overlap index with this species is 100.00%. This species is reef associated.</t>
        </r>
      </text>
    </comment>
    <comment ref="O222" authorId="0" shapeId="0" xr:uid="{95034111-5C0A-4024-848F-142BF9E31A59}">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t>
        </r>
      </text>
    </comment>
    <comment ref="P222" authorId="0" shapeId="0" xr:uid="{D263F336-D65B-4CB5-B747-02A2E01F6650}">
      <text>
        <r>
          <rPr>
            <b/>
            <sz val="9"/>
            <color indexed="81"/>
            <rFont val="Tahoma"/>
            <family val="2"/>
          </rPr>
          <t>No direct evidence of survival after capture.</t>
        </r>
      </text>
    </comment>
    <comment ref="E223" authorId="0" shapeId="0" xr:uid="{6D497A7C-0A0C-4BF1-963A-5C10C7CBDD10}">
      <text>
        <r>
          <rPr>
            <b/>
            <sz val="9"/>
            <color indexed="81"/>
            <rFont val="Tahoma"/>
            <family val="2"/>
          </rPr>
          <t>Species growth rate (K) is 0.218, which is higher than lowest risk K (0.183) for age at maturity.</t>
        </r>
      </text>
    </comment>
    <comment ref="F223" authorId="0" shapeId="0" xr:uid="{303A64B6-096F-407D-AFB5-743CE6E94A78}">
      <text>
        <r>
          <rPr>
            <b/>
            <sz val="9"/>
            <color indexed="81"/>
            <rFont val="Tahoma"/>
            <family val="2"/>
          </rPr>
          <t>Species growth rate (K) is 0.218, which is in the medium risk K range (0.12-0.30) for maximum age.</t>
        </r>
      </text>
    </comment>
    <comment ref="G223" authorId="0" shapeId="0" xr:uid="{27CFFF4A-460F-4C6C-89B0-8C0D44524887}">
      <text>
        <r>
          <rPr>
            <b/>
            <sz val="9"/>
            <color indexed="81"/>
            <rFont val="Tahoma"/>
            <family val="2"/>
          </rPr>
          <t>There is no information, but fish are likely to produce &gt;100 eggs/year.</t>
        </r>
      </text>
    </comment>
    <comment ref="H223" authorId="0" shapeId="0" xr:uid="{73234503-B6A5-4CF3-BF8C-D2E1935836F5}">
      <text>
        <r>
          <rPr>
            <b/>
            <sz val="9"/>
            <color indexed="81"/>
            <rFont val="Tahoma"/>
            <family val="2"/>
          </rPr>
          <t>Species maximum length is 200, which is in the medium risk range (100-300cm).</t>
        </r>
      </text>
    </comment>
    <comment ref="I223" authorId="0" shapeId="0" xr:uid="{89F6B513-D9D4-49EA-B028-676DA9DDFA57}">
      <text>
        <r>
          <rPr>
            <b/>
            <sz val="9"/>
            <color indexed="81"/>
            <rFont val="Tahoma"/>
            <family val="2"/>
          </rPr>
          <t>Species maximum length is 200cm, which is in the length at maturity medium risk range (40-200cm).</t>
        </r>
      </text>
    </comment>
    <comment ref="J223" authorId="0" shapeId="0" xr:uid="{5892A759-A179-4F64-A42A-32A9DDA3B2FE}">
      <text>
        <r>
          <rPr>
            <b/>
            <sz val="9"/>
            <color indexed="81"/>
            <rFont val="Tahoma"/>
            <family val="2"/>
          </rPr>
          <t>Species reproductive strategy is broadcast spawner, which is low risk.</t>
        </r>
      </text>
    </comment>
    <comment ref="K223" authorId="0" shapeId="0" xr:uid="{13FDDBF9-3ACC-4E33-A4A9-9C41408B2931}">
      <text>
        <r>
          <rPr>
            <b/>
            <sz val="9"/>
            <color indexed="81"/>
            <rFont val="Tahoma"/>
            <family val="2"/>
          </rPr>
          <t>Species trophic level is 4.2, which is higher than the highest risk value (3.25).</t>
        </r>
      </text>
    </comment>
    <comment ref="M223" authorId="0" shapeId="0" xr:uid="{DFE51B6C-1920-48A3-9325-9D9BAF91E120}">
      <text>
        <r>
          <rPr>
            <b/>
            <sz val="9"/>
            <color indexed="81"/>
            <rFont val="Tahoma"/>
            <family val="2"/>
          </rPr>
          <t>ALL stocks : Worldwide pelagic distribution</t>
        </r>
      </text>
    </comment>
    <comment ref="N223" authorId="0" shapeId="0" xr:uid="{71FC1437-CF25-4CED-88E2-6774BCD7819D}">
      <text>
        <r>
          <rPr>
            <b/>
            <sz val="9"/>
            <color indexed="81"/>
            <rFont val="Tahoma"/>
            <family val="2"/>
          </rPr>
          <t>The depth range of the species is 100-500m. For surface gears, the vertical overlap index with this species is 0.25%.</t>
        </r>
      </text>
    </comment>
    <comment ref="O223" authorId="0" shapeId="0" xr:uid="{0D9F2C58-2972-4A75-AEFF-3D39909CAC8F}">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23" authorId="0" shapeId="0" xr:uid="{2DF6D80E-BD95-4095-83A2-F1F7607A2A0B}">
      <text>
        <r>
          <rPr>
            <b/>
            <sz val="9"/>
            <color indexed="81"/>
            <rFont val="Tahoma"/>
            <family val="2"/>
          </rPr>
          <t>No direct evidence of survival after capture.</t>
        </r>
      </text>
    </comment>
    <comment ref="E224" authorId="0" shapeId="0" xr:uid="{183C69A7-A1FB-4BA8-A949-144E57D560FE}">
      <text>
        <r>
          <rPr>
            <b/>
            <sz val="9"/>
            <color indexed="81"/>
            <rFont val="Tahoma"/>
            <family val="2"/>
          </rPr>
          <t>The score is based on the maximum risk score in the family Kyphosidae, which included 1 species.</t>
        </r>
      </text>
    </comment>
    <comment ref="F224" authorId="0" shapeId="0" xr:uid="{ABF5601B-2595-4A5B-98B6-4D45E603EEDC}">
      <text>
        <r>
          <rPr>
            <b/>
            <sz val="9"/>
            <color indexed="81"/>
            <rFont val="Tahoma"/>
            <family val="2"/>
          </rPr>
          <t>The score is based on the maximum risk score in the family Kyphosidae, which included 1 species.</t>
        </r>
      </text>
    </comment>
    <comment ref="G224" authorId="0" shapeId="0" xr:uid="{1E199866-98AB-4214-B44B-BCF8E5574E1B}">
      <text>
        <r>
          <rPr>
            <b/>
            <sz val="9"/>
            <color indexed="81"/>
            <rFont val="Tahoma"/>
            <family val="2"/>
          </rPr>
          <t>The score is based on the maximum risk score in the family Agonidae, which included 1 species.</t>
        </r>
      </text>
    </comment>
    <comment ref="H224" authorId="0" shapeId="0" xr:uid="{18917A95-A7B9-4CAC-98A7-9F67599131F6}">
      <text>
        <r>
          <rPr>
            <b/>
            <sz val="9"/>
            <color indexed="81"/>
            <rFont val="Tahoma"/>
            <family val="2"/>
          </rPr>
          <t>Species maximum length is 45, which is lower than the lowest risk value (100cm).</t>
        </r>
      </text>
    </comment>
    <comment ref="I224" authorId="0" shapeId="0" xr:uid="{EF0085DF-E08B-4E1E-9028-86A551AB9D18}">
      <text>
        <r>
          <rPr>
            <b/>
            <sz val="9"/>
            <color indexed="81"/>
            <rFont val="Tahoma"/>
            <family val="2"/>
          </rPr>
          <t>Species maximum length is 45cm, which is in the length at maturity medium risk range (40-200cm).</t>
        </r>
      </text>
    </comment>
    <comment ref="J224" authorId="0" shapeId="0" xr:uid="{BBEB3EE1-9606-4D1C-A46A-C00C25C66529}">
      <text>
        <r>
          <rPr>
            <b/>
            <sz val="9"/>
            <color indexed="81"/>
            <rFont val="Tahoma"/>
            <family val="2"/>
          </rPr>
          <t>The score is based on the maximum risk score in the family Agonidae, which included 1 species.</t>
        </r>
      </text>
    </comment>
    <comment ref="K224" authorId="0" shapeId="0" xr:uid="{ADF4C979-58F2-456A-9074-6F507CB97E1B}">
      <text>
        <r>
          <rPr>
            <b/>
            <sz val="9"/>
            <color indexed="81"/>
            <rFont val="Tahoma"/>
            <family val="2"/>
          </rPr>
          <t>Species trophic level is 4.0, which is higher than the highest risk value (3.25).</t>
        </r>
      </text>
    </comment>
    <comment ref="M224" authorId="0" shapeId="0" xr:uid="{944D2AC5-54D4-4951-B778-E1A1538ABA2F}">
      <text>
        <r>
          <rPr>
            <b/>
            <sz val="9"/>
            <color indexed="81"/>
            <rFont val="Tahoma"/>
            <family val="2"/>
          </rPr>
          <t>AO_,IO_,ALPS,BEPW,SKPW,YFPW stocks : Worldwide distribution, absent in North and East Pacific</t>
        </r>
      </text>
    </comment>
    <comment ref="N224" authorId="0" shapeId="0" xr:uid="{F5267265-B489-44D2-AABA-E0FFDE239BF8}">
      <text>
        <r>
          <rPr>
            <b/>
            <sz val="9"/>
            <color indexed="81"/>
            <rFont val="Tahoma"/>
            <family val="2"/>
          </rPr>
          <t>The depth range of the species is 50-500m. For surface gears, the vertical overlap index with this species is 11.31%.</t>
        </r>
      </text>
    </comment>
    <comment ref="O224" authorId="0" shapeId="0" xr:uid="{167A3DC8-551D-47BB-A531-11F6A4DF3301}">
      <text>
        <r>
          <rPr>
            <b/>
            <sz val="9"/>
            <color indexed="81"/>
            <rFont val="Tahoma"/>
            <family val="2"/>
          </rPr>
          <t>TPT stocks : The maximum length of the species is 45cm. For tropical surface fisheries, the length overlap index with this species is 40.91%. Pole and line induces feeding behaviour in tunas which tends to exclude other species._x000D_
ALB stocks : The maximum length of the species is 45cm. For albacore fisheries, the length overlap index with this species is 32.14%. Pole and line induces feeding behaviour in tunas which tends to exclude other species.</t>
        </r>
      </text>
    </comment>
    <comment ref="P224" authorId="0" shapeId="0" xr:uid="{F962A4AF-A15D-413E-9D6A-0900B2CBF4CB}">
      <text>
        <r>
          <rPr>
            <b/>
            <sz val="9"/>
            <color indexed="81"/>
            <rFont val="Tahoma"/>
            <family val="2"/>
          </rPr>
          <t>No direct evidence of survival after capture.</t>
        </r>
      </text>
    </comment>
    <comment ref="E225" authorId="0" shapeId="0" xr:uid="{23B839CC-8F59-48BB-B4F0-93B21A47227B}">
      <text>
        <r>
          <rPr>
            <b/>
            <sz val="9"/>
            <color indexed="81"/>
            <rFont val="Tahoma"/>
            <family val="2"/>
          </rPr>
          <t>The score is based on the maximum risk score in the family Scombridae, which included 35 species.</t>
        </r>
      </text>
    </comment>
    <comment ref="F225" authorId="0" shapeId="0" xr:uid="{C8077E4B-64F7-4EFA-AECA-B0DE9B631672}">
      <text>
        <r>
          <rPr>
            <b/>
            <sz val="9"/>
            <color indexed="81"/>
            <rFont val="Tahoma"/>
            <family val="2"/>
          </rPr>
          <t>The score is based on the maximum risk score in the family Scombridae, which included 35 species.</t>
        </r>
      </text>
    </comment>
    <comment ref="G225" authorId="0" shapeId="0" xr:uid="{BDEB4AA1-3ECE-401A-97F9-80D319E09D3C}">
      <text>
        <r>
          <rPr>
            <b/>
            <sz val="9"/>
            <color indexed="81"/>
            <rFont val="Tahoma"/>
            <family val="2"/>
          </rPr>
          <t>The score is based on the maximum risk score in the family Scombridae, which included 27 species.</t>
        </r>
      </text>
    </comment>
    <comment ref="H225" authorId="0" shapeId="0" xr:uid="{4CF31C99-6F71-43F4-BCA4-D4E916187FA7}">
      <text>
        <r>
          <rPr>
            <b/>
            <sz val="9"/>
            <color indexed="81"/>
            <rFont val="Tahoma"/>
            <family val="2"/>
          </rPr>
          <t>Species maximum length is 200, which is in the medium risk range (100-300cm).</t>
        </r>
      </text>
    </comment>
    <comment ref="I225" authorId="0" shapeId="0" xr:uid="{6A77FFAA-6313-4F2A-952A-58315842814D}">
      <text>
        <r>
          <rPr>
            <b/>
            <sz val="9"/>
            <color indexed="81"/>
            <rFont val="Tahoma"/>
            <family val="2"/>
          </rPr>
          <t>Species maximum length is 200cm, which is in the length at maturity medium risk range (40-200cm).</t>
        </r>
      </text>
    </comment>
    <comment ref="J225" authorId="0" shapeId="0" xr:uid="{8F868C6B-8D1B-433B-986B-36CEC97DAD6A}">
      <text>
        <r>
          <rPr>
            <b/>
            <sz val="9"/>
            <color indexed="81"/>
            <rFont val="Tahoma"/>
            <family val="2"/>
          </rPr>
          <t>The score is based on the maximum risk score in the family Molidae, which included 4 species.</t>
        </r>
      </text>
    </comment>
    <comment ref="K225" authorId="0" shapeId="0" xr:uid="{4D19B93B-EA10-4545-B380-3714832705AA}">
      <text>
        <r>
          <rPr>
            <b/>
            <sz val="9"/>
            <color indexed="81"/>
            <rFont val="Tahoma"/>
            <family val="2"/>
          </rPr>
          <t>Species trophic level is 4.3, which is higher than the highest risk value (3.25).</t>
        </r>
      </text>
    </comment>
    <comment ref="M225" authorId="0" shapeId="0" xr:uid="{E73DCE0D-B5C1-45FD-A7D1-47D17F397E59}">
      <text>
        <r>
          <rPr>
            <b/>
            <sz val="9"/>
            <color indexed="81"/>
            <rFont val="Tahoma"/>
            <family val="2"/>
          </rPr>
          <t>ALL stocks : Worldwide pelagic distribution</t>
        </r>
      </text>
    </comment>
    <comment ref="N225" authorId="0" shapeId="0" xr:uid="{3754D83D-6E7E-4CE9-9E52-8F478A1B40A4}">
      <text>
        <r>
          <rPr>
            <b/>
            <sz val="9"/>
            <color indexed="81"/>
            <rFont val="Tahoma"/>
            <family val="2"/>
          </rPr>
          <t>The depth range of the species is 200-1100m. For surface gears, the vertical overlap index with this species is -10.99%.</t>
        </r>
      </text>
    </comment>
    <comment ref="O225" authorId="0" shapeId="0" xr:uid="{1F83BECF-8393-4844-B50F-A183419AE261}">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25" authorId="0" shapeId="0" xr:uid="{D1841737-CC79-4C02-8DE8-259C4C0F0299}">
      <text>
        <r>
          <rPr>
            <b/>
            <sz val="9"/>
            <color indexed="81"/>
            <rFont val="Tahoma"/>
            <family val="2"/>
          </rPr>
          <t>No direct evidence of survival after capture.</t>
        </r>
      </text>
    </comment>
    <comment ref="E226" authorId="0" shapeId="0" xr:uid="{15AF8E06-FE10-43BC-A577-1C0B17AC8927}">
      <text>
        <r>
          <rPr>
            <b/>
            <sz val="9"/>
            <color indexed="81"/>
            <rFont val="Tahoma"/>
            <family val="2"/>
          </rPr>
          <t>The score is based on the maximum risk score in the family Agonidae, which included 1 species.</t>
        </r>
      </text>
    </comment>
    <comment ref="F226" authorId="0" shapeId="0" xr:uid="{0911505B-B6DC-4ECD-9468-6FF3297B4BC4}">
      <text>
        <r>
          <rPr>
            <b/>
            <sz val="9"/>
            <color indexed="81"/>
            <rFont val="Tahoma"/>
            <family val="2"/>
          </rPr>
          <t>The score is based on the maximum risk score in the family Carangidae, which included 17 species.</t>
        </r>
      </text>
    </comment>
    <comment ref="G226" authorId="0" shapeId="0" xr:uid="{FF978BAB-5B60-4BF9-B4D5-513BD2D2EF3C}">
      <text>
        <r>
          <rPr>
            <b/>
            <sz val="9"/>
            <color indexed="81"/>
            <rFont val="Tahoma"/>
            <family val="2"/>
          </rPr>
          <t>The score is based on the maximum risk score in the family Carangidae, which included 17 species.</t>
        </r>
      </text>
    </comment>
    <comment ref="H226" authorId="0" shapeId="0" xr:uid="{9904D828-40B7-4F64-AAFD-0AC335762A16}">
      <text>
        <r>
          <rPr>
            <b/>
            <sz val="9"/>
            <color indexed="81"/>
            <rFont val="Tahoma"/>
            <family val="2"/>
          </rPr>
          <t>Species maximum length is 200, which is in the medium risk range (100-300cm).</t>
        </r>
      </text>
    </comment>
    <comment ref="I226" authorId="0" shapeId="0" xr:uid="{1306BD01-216A-446D-9212-422EBC964709}">
      <text>
        <r>
          <rPr>
            <b/>
            <sz val="9"/>
            <color indexed="81"/>
            <rFont val="Tahoma"/>
            <family val="2"/>
          </rPr>
          <t>Species length at maturity is 60, which is in the medium risk range (40-200cm).</t>
        </r>
      </text>
    </comment>
    <comment ref="J226" authorId="0" shapeId="0" xr:uid="{9BEFEDA9-5F2F-45D2-83BA-EFA13F7507A7}">
      <text>
        <r>
          <rPr>
            <b/>
            <sz val="9"/>
            <color indexed="81"/>
            <rFont val="Tahoma"/>
            <family val="2"/>
          </rPr>
          <t>Species reproductive strategy is broadcast spawner, which is low risk.</t>
        </r>
      </text>
    </comment>
    <comment ref="K226" authorId="0" shapeId="0" xr:uid="{A6758D16-CF11-455D-A740-D37F58381444}">
      <text>
        <r>
          <rPr>
            <b/>
            <sz val="9"/>
            <color indexed="81"/>
            <rFont val="Tahoma"/>
            <family val="2"/>
          </rPr>
          <t>Species trophic level is 4.5, which is higher than the highest risk value (3.25).</t>
        </r>
      </text>
    </comment>
    <comment ref="M226" authorId="0" shapeId="0" xr:uid="{962EDF23-6FFF-44F1-86D8-CD05906AEFD7}">
      <text>
        <r>
          <rPr>
            <b/>
            <sz val="9"/>
            <color indexed="81"/>
            <rFont val="Tahoma"/>
            <family val="2"/>
          </rPr>
          <t>IO_,ALAM,ALAN,ALAS,BEAT,SKAE,YFAT stocks : Species found in Eastern Atlantic and Western Indian Ocean only.</t>
        </r>
      </text>
    </comment>
    <comment ref="N226" authorId="0" shapeId="0" xr:uid="{9DD9EA4E-AC47-4CC2-9F68-02F53DADE1F5}">
      <text>
        <r>
          <rPr>
            <b/>
            <sz val="9"/>
            <color indexed="81"/>
            <rFont val="Tahoma"/>
            <family val="2"/>
          </rPr>
          <t>The depth range of the species is 1-50m. For surface gears, the vertical overlap index with this species is 100.00%.</t>
        </r>
      </text>
    </comment>
    <comment ref="O226" authorId="0" shapeId="0" xr:uid="{D27B0211-D877-499A-8345-4461F9E5ED59}">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26" authorId="0" shapeId="0" xr:uid="{237081AD-7C60-481C-8650-574955621F71}">
      <text>
        <r>
          <rPr>
            <b/>
            <sz val="9"/>
            <color indexed="81"/>
            <rFont val="Tahoma"/>
            <family val="2"/>
          </rPr>
          <t>No direct evidence of survival after capture.</t>
        </r>
      </text>
    </comment>
    <comment ref="E227" authorId="0" shapeId="0" xr:uid="{49481F3B-EFF8-400C-89FC-BFB040321E55}">
      <text>
        <r>
          <rPr>
            <b/>
            <sz val="9"/>
            <color indexed="81"/>
            <rFont val="Tahoma"/>
            <family val="2"/>
          </rPr>
          <t>Species growth rate (K) is 0.100, which is in the medium risk K range (0.061-0.183) for age at maturity.</t>
        </r>
      </text>
    </comment>
    <comment ref="F227" authorId="0" shapeId="0" xr:uid="{1684C413-B9BB-4474-BC4A-E2E295E762EA}">
      <text>
        <r>
          <rPr>
            <b/>
            <sz val="9"/>
            <color indexed="81"/>
            <rFont val="Tahoma"/>
            <family val="2"/>
          </rPr>
          <t>Species growth rate (K) is 0.100, which is lower than highest risk K (0.12) for maximum age.</t>
        </r>
      </text>
    </comment>
    <comment ref="G227" authorId="0" shapeId="0" xr:uid="{0A30CD6D-7829-4A7F-B80D-563AC269C5A3}">
      <text>
        <r>
          <rPr>
            <b/>
            <sz val="9"/>
            <color indexed="81"/>
            <rFont val="Tahoma"/>
            <family val="2"/>
          </rPr>
          <t>Species fecundity is 6 eggs/year, which is lower than the highest risk value (100).</t>
        </r>
      </text>
    </comment>
    <comment ref="H227" authorId="0" shapeId="0" xr:uid="{4AFC7C15-2ADC-4A73-A9B5-7528455C5FDE}">
      <text>
        <r>
          <rPr>
            <b/>
            <sz val="9"/>
            <color indexed="81"/>
            <rFont val="Tahoma"/>
            <family val="2"/>
          </rPr>
          <t>Species maximum length is 198, which is in the medium risk range (100-300cm).</t>
        </r>
      </text>
    </comment>
    <comment ref="I227" authorId="0" shapeId="0" xr:uid="{7B25CC31-E0E1-4FD9-86CA-6AD412F7903B}">
      <text>
        <r>
          <rPr>
            <b/>
            <sz val="9"/>
            <color indexed="81"/>
            <rFont val="Tahoma"/>
            <family val="2"/>
          </rPr>
          <t>Species length at maturity is 105, which is in the medium risk range (40-200cm).</t>
        </r>
      </text>
    </comment>
    <comment ref="J227" authorId="0" shapeId="0" xr:uid="{479F494B-29E6-4972-A523-FF16EA176112}">
      <text>
        <r>
          <rPr>
            <b/>
            <sz val="9"/>
            <color indexed="81"/>
            <rFont val="Tahoma"/>
            <family val="2"/>
          </rPr>
          <t>Species reproductive strategy is live bearer, which is high risk.</t>
        </r>
      </text>
    </comment>
    <comment ref="K227" authorId="0" shapeId="0" xr:uid="{DF7D7FF6-F0C5-46BF-80AB-23CA4AD6A372}">
      <text>
        <r>
          <rPr>
            <b/>
            <sz val="9"/>
            <color indexed="81"/>
            <rFont val="Tahoma"/>
            <family val="2"/>
          </rPr>
          <t>Species trophic level is 3.7, which is higher than the highest risk value (3.25).</t>
        </r>
      </text>
    </comment>
    <comment ref="M227" authorId="0" shapeId="0" xr:uid="{F10BECC3-27B9-4F19-9066-559255F0CD27}">
      <text>
        <r>
          <rPr>
            <b/>
            <sz val="9"/>
            <color indexed="81"/>
            <rFont val="Tahoma"/>
            <family val="2"/>
          </rPr>
          <t>BEPE,SKPE,YFPE stocks : Distribution East Pacific</t>
        </r>
      </text>
    </comment>
    <comment ref="N227" authorId="0" shapeId="0" xr:uid="{BA474709-247E-442C-91C2-1EE8D9BA0DF0}">
      <text>
        <r>
          <rPr>
            <b/>
            <sz val="9"/>
            <color indexed="81"/>
            <rFont val="Tahoma"/>
            <family val="2"/>
          </rPr>
          <t>The depth range of the species is 1-156m. For surface gears, the vertical overlap index with this species is 64.10%. This species is demersal.</t>
        </r>
      </text>
    </comment>
    <comment ref="O227" authorId="0" shapeId="0" xr:uid="{42DF2A3D-9153-471E-ABEB-87CEB91C1364}">
      <text>
        <r>
          <rPr>
            <b/>
            <sz val="9"/>
            <color indexed="81"/>
            <rFont val="Tahoma"/>
            <family val="2"/>
          </rPr>
          <t>TPT stocks : The maximum length of the species is 198cm. For tropical surface fisheries, the length overlap index with this species is 100.00%. Pole and line induces feeding behaviour in tunas which tends to exclude other species.</t>
        </r>
      </text>
    </comment>
    <comment ref="P227" authorId="0" shapeId="0" xr:uid="{E22B707A-EE69-4B13-8AD6-47391CCD82DC}">
      <text>
        <r>
          <rPr>
            <b/>
            <sz val="9"/>
            <color indexed="81"/>
            <rFont val="Tahoma"/>
            <family val="2"/>
          </rPr>
          <t>No direct evidence of survival after capture.</t>
        </r>
      </text>
    </comment>
    <comment ref="E228" authorId="0" shapeId="0" xr:uid="{3931B371-CBED-4704-B10D-600E293AB656}">
      <text>
        <r>
          <rPr>
            <b/>
            <sz val="9"/>
            <color indexed="81"/>
            <rFont val="Tahoma"/>
            <family val="2"/>
          </rPr>
          <t>Species growth rate (K) is 0.160, which is in the medium risk K range (0.061-0.183) for age at maturity.</t>
        </r>
      </text>
    </comment>
    <comment ref="F228" authorId="0" shapeId="0" xr:uid="{75052FF9-0EC1-4715-B733-5C9592966478}">
      <text>
        <r>
          <rPr>
            <b/>
            <sz val="9"/>
            <color indexed="81"/>
            <rFont val="Tahoma"/>
            <family val="2"/>
          </rPr>
          <t>Species growth rate (K) is 0.160, which is in the medium risk K range (0.12-0.30) for maximum age.</t>
        </r>
      </text>
    </comment>
    <comment ref="G228" authorId="0" shapeId="0" xr:uid="{16A9F058-087C-41B7-8E03-F0E1E9353F91}">
      <text>
        <r>
          <rPr>
            <b/>
            <sz val="9"/>
            <color indexed="81"/>
            <rFont val="Tahoma"/>
            <family val="2"/>
          </rPr>
          <t>There is no information, but fish are likely to produce &gt;100 eggs/year.</t>
        </r>
      </text>
    </comment>
    <comment ref="H228" authorId="0" shapeId="0" xr:uid="{4EF503B1-87C4-43AC-B2AD-54ECF54A90E0}">
      <text>
        <r>
          <rPr>
            <b/>
            <sz val="9"/>
            <color indexed="81"/>
            <rFont val="Tahoma"/>
            <family val="2"/>
          </rPr>
          <t>Species maximum length is 110, which is in the medium risk range (100-300cm).</t>
        </r>
      </text>
    </comment>
    <comment ref="I228" authorId="0" shapeId="0" xr:uid="{668682A3-1F1C-4E17-A2F5-0E7343D5F96E}">
      <text>
        <r>
          <rPr>
            <b/>
            <sz val="9"/>
            <color indexed="81"/>
            <rFont val="Tahoma"/>
            <family val="2"/>
          </rPr>
          <t>Species maximum length is 110cm, which is in the length at maturity medium risk range (40-200cm).</t>
        </r>
      </text>
    </comment>
    <comment ref="J228" authorId="0" shapeId="0" xr:uid="{5772DDA3-D20C-4433-BCB0-6BDED8EB5547}">
      <text>
        <r>
          <rPr>
            <b/>
            <sz val="9"/>
            <color indexed="81"/>
            <rFont val="Tahoma"/>
            <family val="2"/>
          </rPr>
          <t>There is no information, but fish are not live bearers.</t>
        </r>
      </text>
    </comment>
    <comment ref="K228" authorId="0" shapeId="0" xr:uid="{7FBF8960-F0B1-42B2-A789-54A5CA74F6AC}">
      <text>
        <r>
          <rPr>
            <b/>
            <sz val="9"/>
            <color indexed="81"/>
            <rFont val="Tahoma"/>
            <family val="2"/>
          </rPr>
          <t>Species trophic level is 3.7, which is higher than the highest risk value (3.25).</t>
        </r>
      </text>
    </comment>
    <comment ref="M228" authorId="0" shapeId="0" xr:uid="{0EAA00EC-9F9C-4314-8ED9-3F01E92709FF}">
      <text>
        <r>
          <rPr>
            <b/>
            <sz val="9"/>
            <color indexed="81"/>
            <rFont val="Tahoma"/>
            <family val="2"/>
          </rPr>
          <t>BEI_,BEPE,BEPW,SKI_,SKPE,SKPW,YFI_,YFPE,YFPW stocks : Tropical Indo-Pacific distrbution, uncommon in subtropics, absent in Atlantic Ocean, mainly coastal</t>
        </r>
      </text>
    </comment>
    <comment ref="N228" authorId="0" shapeId="0" xr:uid="{2C63EC30-E6BD-4159-AEA1-2FE132942057}">
      <text>
        <r>
          <rPr>
            <b/>
            <sz val="9"/>
            <color indexed="81"/>
            <rFont val="Tahoma"/>
            <family val="2"/>
          </rPr>
          <t>The depth range of the species is 18-100m. For surface gears, the vertical overlap index with this species is 100.00%. This species is demersal. This species is also reef associated.</t>
        </r>
      </text>
    </comment>
    <comment ref="O228" authorId="0" shapeId="0" xr:uid="{E9C5747F-C980-4839-A6CF-8D193C28E175}">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t>
        </r>
      </text>
    </comment>
    <comment ref="P228" authorId="0" shapeId="0" xr:uid="{7259015C-2F8A-4E4E-A071-49E92DF9324F}">
      <text>
        <r>
          <rPr>
            <b/>
            <sz val="9"/>
            <color indexed="81"/>
            <rFont val="Tahoma"/>
            <family val="2"/>
          </rPr>
          <t>No direct evidence of survival after capture.</t>
        </r>
      </text>
    </comment>
    <comment ref="E229" authorId="0" shapeId="0" xr:uid="{01FA23E0-DD19-483C-A91D-4D4003D4A616}">
      <text>
        <r>
          <rPr>
            <b/>
            <sz val="9"/>
            <color indexed="81"/>
            <rFont val="Tahoma"/>
            <family val="2"/>
          </rPr>
          <t>The score is based on the maximum risk score in the family Gempylidae, which included 3 species.</t>
        </r>
      </text>
    </comment>
    <comment ref="F229" authorId="0" shapeId="0" xr:uid="{918AA094-1F1C-408F-A7BC-10DA5A9541A9}">
      <text>
        <r>
          <rPr>
            <b/>
            <sz val="9"/>
            <color indexed="81"/>
            <rFont val="Tahoma"/>
            <family val="2"/>
          </rPr>
          <t>The score is based on the maximum risk score in the family Gempylidae, which included 3 species.</t>
        </r>
      </text>
    </comment>
    <comment ref="G229" authorId="0" shapeId="0" xr:uid="{0C2C5E15-0EC9-4643-869C-DEF9E9A18C23}">
      <text>
        <r>
          <rPr>
            <b/>
            <sz val="9"/>
            <color indexed="81"/>
            <rFont val="Tahoma"/>
            <family val="2"/>
          </rPr>
          <t>There is no information, but fish are likely to produce &gt;100 eggs/year.</t>
        </r>
      </text>
    </comment>
    <comment ref="H229" authorId="0" shapeId="0" xr:uid="{ACD1E1D5-728F-4CD0-8FD0-33AF34BBE522}">
      <text>
        <r>
          <rPr>
            <b/>
            <sz val="9"/>
            <color indexed="81"/>
            <rFont val="Tahoma"/>
            <family val="2"/>
          </rPr>
          <t>Species maximum length is 61, which is lower than the lowest risk value (100cm).</t>
        </r>
      </text>
    </comment>
    <comment ref="I229" authorId="0" shapeId="0" xr:uid="{2352A242-C724-41F9-9FE0-4492374D3713}">
      <text>
        <r>
          <rPr>
            <b/>
            <sz val="9"/>
            <color indexed="81"/>
            <rFont val="Tahoma"/>
            <family val="2"/>
          </rPr>
          <t>Species maximum length is 61cm, which is in the length at maturity medium risk range (40-200cm).</t>
        </r>
      </text>
    </comment>
    <comment ref="J229" authorId="0" shapeId="0" xr:uid="{9B206E0A-5B6B-46E9-A00B-5370E1E55B14}">
      <text>
        <r>
          <rPr>
            <b/>
            <sz val="9"/>
            <color indexed="81"/>
            <rFont val="Tahoma"/>
            <family val="2"/>
          </rPr>
          <t>There is no information, but fish are not live bearers.</t>
        </r>
      </text>
    </comment>
    <comment ref="K229" authorId="0" shapeId="0" xr:uid="{11984663-5A1E-4983-93FB-B1F97750CCC2}">
      <text>
        <r>
          <rPr>
            <b/>
            <sz val="9"/>
            <color indexed="81"/>
            <rFont val="Tahoma"/>
            <family val="2"/>
          </rPr>
          <t>Species trophic level is 3.7, which is higher than the highest risk value (3.25).</t>
        </r>
      </text>
    </comment>
    <comment ref="M229" authorId="0" shapeId="0" xr:uid="{4BEF8676-9D32-49BF-B39B-E78BDB4D0DF8}">
      <text>
        <r>
          <rPr>
            <b/>
            <sz val="9"/>
            <color indexed="81"/>
            <rFont val="Tahoma"/>
            <family val="2"/>
          </rPr>
          <t>ALL stocks : Worldwide pelagic distribution</t>
        </r>
      </text>
    </comment>
    <comment ref="N229" authorId="0" shapeId="0" xr:uid="{887064E1-81B3-4BED-A14B-FD815780D253}">
      <text>
        <r>
          <rPr>
            <b/>
            <sz val="9"/>
            <color indexed="81"/>
            <rFont val="Tahoma"/>
            <family val="2"/>
          </rPr>
          <t>The depth range of the species is 10-476m. For surface gears, the vertical overlap index with this species is 19.49%.</t>
        </r>
      </text>
    </comment>
    <comment ref="O229" authorId="0" shapeId="0" xr:uid="{F77DBE94-2FD6-4FD2-9A0A-24964C37E269}">
      <text>
        <r>
          <rPr>
            <b/>
            <sz val="9"/>
            <color indexed="81"/>
            <rFont val="Tahoma"/>
            <family val="2"/>
          </rPr>
          <t>TPT stocks : The maximum length of the species is 61cm. For tropical surface fisheries, the length overlap index with this species is 55.45%. Pole and line induces feeding behaviour in tunas which tends to exclude other species._x000D_
ALB stocks : The maximum length of the species is 61cm. For albacore fisheries, the length overlap index with this species is 43.57%. Pole and line induces feeding behaviour in tunas which tends to exclude other species.</t>
        </r>
      </text>
    </comment>
    <comment ref="P229" authorId="0" shapeId="0" xr:uid="{BFC52255-287C-4DD8-818F-58BD7AD75794}">
      <text>
        <r>
          <rPr>
            <b/>
            <sz val="9"/>
            <color indexed="81"/>
            <rFont val="Tahoma"/>
            <family val="2"/>
          </rPr>
          <t>No direct evidence of survival after capture.</t>
        </r>
      </text>
    </comment>
    <comment ref="E230" authorId="0" shapeId="0" xr:uid="{C29AA12B-F0D3-44C3-81B5-D75DECDDBD6C}">
      <text>
        <r>
          <rPr>
            <b/>
            <sz val="9"/>
            <color indexed="81"/>
            <rFont val="Tahoma"/>
            <family val="2"/>
          </rPr>
          <t>Species growth rate (K) is 0.220, which is higher than lowest risk K (0.183) for age at maturity.</t>
        </r>
      </text>
    </comment>
    <comment ref="F230" authorId="0" shapeId="0" xr:uid="{971DC47A-8030-439A-9D6B-F9CC6CF05A70}">
      <text>
        <r>
          <rPr>
            <b/>
            <sz val="9"/>
            <color indexed="81"/>
            <rFont val="Tahoma"/>
            <family val="2"/>
          </rPr>
          <t>Species growth rate (K) is 0.220, which is in the medium risk K range (0.12-0.30) for maximum age.</t>
        </r>
      </text>
    </comment>
    <comment ref="G230" authorId="0" shapeId="0" xr:uid="{33756CB9-4EFA-4E97-A4B7-7D02FF38E7DB}">
      <text>
        <r>
          <rPr>
            <b/>
            <sz val="9"/>
            <color indexed="81"/>
            <rFont val="Tahoma"/>
            <family val="2"/>
          </rPr>
          <t>There is no information, but fish are likely to produce &gt;100 eggs/year.</t>
        </r>
      </text>
    </comment>
    <comment ref="H230" authorId="0" shapeId="0" xr:uid="{6505A7EB-60AD-4CCF-8ED3-A85192DE5040}">
      <text>
        <r>
          <rPr>
            <b/>
            <sz val="9"/>
            <color indexed="81"/>
            <rFont val="Tahoma"/>
            <family val="2"/>
          </rPr>
          <t>Species maximum length is 50, which is lower than the lowest risk value (100cm).</t>
        </r>
      </text>
    </comment>
    <comment ref="I230" authorId="0" shapeId="0" xr:uid="{88DA88DD-9141-41D9-874F-175D4614D99B}">
      <text>
        <r>
          <rPr>
            <b/>
            <sz val="9"/>
            <color indexed="81"/>
            <rFont val="Tahoma"/>
            <family val="2"/>
          </rPr>
          <t>Species length at maturity is 23, which is lower than the lowest risk value (40cm).</t>
        </r>
      </text>
    </comment>
    <comment ref="J230" authorId="0" shapeId="0" xr:uid="{F5F967B1-0823-493D-8B8A-F1D7A43E81CE}">
      <text>
        <r>
          <rPr>
            <b/>
            <sz val="9"/>
            <color indexed="81"/>
            <rFont val="Tahoma"/>
            <family val="2"/>
          </rPr>
          <t>The score is based on the maximum risk score in the family Gempylidae, which included 6 species.</t>
        </r>
      </text>
    </comment>
    <comment ref="K230" authorId="0" shapeId="0" xr:uid="{A1182E6D-BD27-4EF7-90FD-8E169B2E2545}">
      <text>
        <r>
          <rPr>
            <b/>
            <sz val="9"/>
            <color indexed="81"/>
            <rFont val="Tahoma"/>
            <family val="2"/>
          </rPr>
          <t>Species trophic level is 3.8, which is higher than the highest risk value (3.25).</t>
        </r>
      </text>
    </comment>
    <comment ref="M230" authorId="0" shapeId="0" xr:uid="{56A9217F-E057-42C4-AFBE-8555B989E962}">
      <text>
        <r>
          <rPr>
            <b/>
            <sz val="9"/>
            <color indexed="81"/>
            <rFont val="Tahoma"/>
            <family val="2"/>
          </rPr>
          <t>PO_,IO_ stocks : Indo-Pacific distribution, mainly coastal</t>
        </r>
      </text>
    </comment>
    <comment ref="N230" authorId="0" shapeId="0" xr:uid="{C32AB34E-AFFE-43AD-A18A-86DC54339270}">
      <text>
        <r>
          <rPr>
            <b/>
            <sz val="9"/>
            <color indexed="81"/>
            <rFont val="Tahoma"/>
            <family val="2"/>
          </rPr>
          <t>The depth range of the species is 10-200m. For surface gears, the vertical overlap index with this species is 47.64%. This species is demersal. This species is also reef associated.</t>
        </r>
      </text>
    </comment>
    <comment ref="O230" authorId="0" shapeId="0" xr:uid="{10A81CC7-7D69-4C2A-A71D-B476B7A42DFA}">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230" authorId="0" shapeId="0" xr:uid="{82A43638-BD91-40C3-B827-13E9E21587EE}">
      <text>
        <r>
          <rPr>
            <b/>
            <sz val="9"/>
            <color indexed="81"/>
            <rFont val="Tahoma"/>
            <family val="2"/>
          </rPr>
          <t>No direct evidence of survival after capture.</t>
        </r>
      </text>
    </comment>
    <comment ref="E231" authorId="0" shapeId="0" xr:uid="{5836D62E-9C7E-411A-BC19-C68D9B17126C}">
      <text>
        <r>
          <rPr>
            <b/>
            <sz val="9"/>
            <color indexed="81"/>
            <rFont val="Tahoma"/>
            <family val="2"/>
          </rPr>
          <t>Species growth rate (K) is 0.212, which is higher than lowest risk K (0.183) for age at maturity.</t>
        </r>
      </text>
    </comment>
    <comment ref="F231" authorId="0" shapeId="0" xr:uid="{980D04C3-61E2-426A-828A-F9E6914EBC7C}">
      <text>
        <r>
          <rPr>
            <b/>
            <sz val="9"/>
            <color indexed="81"/>
            <rFont val="Tahoma"/>
            <family val="2"/>
          </rPr>
          <t>Species growth rate (K) is 0.212, which is in the medium risk K range (0.12-0.30) for maximum age.</t>
        </r>
      </text>
    </comment>
    <comment ref="G231" authorId="0" shapeId="0" xr:uid="{EF11A5C7-CB72-49C6-A05C-49072E662951}">
      <text>
        <r>
          <rPr>
            <b/>
            <sz val="9"/>
            <color indexed="81"/>
            <rFont val="Tahoma"/>
            <family val="2"/>
          </rPr>
          <t>There is no information, but fish are likely to produce &gt;100 eggs/year.</t>
        </r>
      </text>
    </comment>
    <comment ref="H231" authorId="0" shapeId="0" xr:uid="{99977471-D13D-4A40-8E9E-B6DBBDCD4C6B}">
      <text>
        <r>
          <rPr>
            <b/>
            <sz val="9"/>
            <color indexed="81"/>
            <rFont val="Tahoma"/>
            <family val="2"/>
          </rPr>
          <t>Species maximum length is 87, which is lower than the lowest risk value (100cm).</t>
        </r>
      </text>
    </comment>
    <comment ref="I231" authorId="0" shapeId="0" xr:uid="{F88DFA8C-2F48-489C-8703-434D1E4CFFAB}">
      <text>
        <r>
          <rPr>
            <b/>
            <sz val="9"/>
            <color indexed="81"/>
            <rFont val="Tahoma"/>
            <family val="2"/>
          </rPr>
          <t>Species length at maturity is 39, which is lower than the lowest risk value (40cm).</t>
        </r>
      </text>
    </comment>
    <comment ref="J231" authorId="0" shapeId="0" xr:uid="{47FDC586-2054-4A9A-8BCE-57032703BE61}">
      <text>
        <r>
          <rPr>
            <b/>
            <sz val="9"/>
            <color indexed="81"/>
            <rFont val="Tahoma"/>
            <family val="2"/>
          </rPr>
          <t>Species reproductive strategy is broadcast spawner, which is low risk.</t>
        </r>
      </text>
    </comment>
    <comment ref="K231" authorId="0" shapeId="0" xr:uid="{1CB789EE-1E94-4B32-B359-804545AD1D11}">
      <text>
        <r>
          <rPr>
            <b/>
            <sz val="9"/>
            <color indexed="81"/>
            <rFont val="Tahoma"/>
            <family val="2"/>
          </rPr>
          <t>Species trophic level is 3.8, which is higher than the highest risk value (3.25).</t>
        </r>
      </text>
    </comment>
    <comment ref="M231" authorId="0" shapeId="0" xr:uid="{15524AF8-89EE-499B-95E2-CF8EFAADAA72}">
      <text>
        <r>
          <rPr>
            <b/>
            <sz val="9"/>
            <color indexed="81"/>
            <rFont val="Tahoma"/>
            <family val="2"/>
          </rPr>
          <t>WPO,IO_ stocks : Indo-Pacific distribution, uncommon East Pacific, mainly coastal</t>
        </r>
      </text>
    </comment>
    <comment ref="N231" authorId="0" shapeId="0" xr:uid="{BF77ED6A-F891-4377-A825-A50619460D35}">
      <text>
        <r>
          <rPr>
            <b/>
            <sz val="9"/>
            <color indexed="81"/>
            <rFont val="Tahoma"/>
            <family val="2"/>
          </rPr>
          <t>The depth range of the species is 10-75m. For surface gears, the vertical overlap index with this species is 100.00%. This species is demersal. This species is also reef associated.</t>
        </r>
      </text>
    </comment>
    <comment ref="O231" authorId="0" shapeId="0" xr:uid="{9A2C2A35-84F4-44E1-9355-8BA576202C6C}">
      <text>
        <r>
          <rPr>
            <b/>
            <sz val="9"/>
            <color indexed="81"/>
            <rFont val="Tahoma"/>
            <family val="2"/>
          </rPr>
          <t>TPT stocks : The maximum length of the species is 87cm. For tropical surface fisheries, the length overlap index with this species is 79.09%. Pole and line induces feeding behaviour in tunas which tends to exclude other species._x000D_
ALB stocks : The maximum length of the species is 87cm. For albacore fisheries, the length overlap index with this species is 62.14%. Pole and line induces feeding behaviour in tunas which tends to exclude other species.</t>
        </r>
      </text>
    </comment>
    <comment ref="P231" authorId="0" shapeId="0" xr:uid="{E6EB3ADE-9A8F-4FDB-B9AB-E2C6690D9A24}">
      <text>
        <r>
          <rPr>
            <b/>
            <sz val="9"/>
            <color indexed="81"/>
            <rFont val="Tahoma"/>
            <family val="2"/>
          </rPr>
          <t>No direct evidence of survival after capture.</t>
        </r>
      </text>
    </comment>
    <comment ref="E232" authorId="0" shapeId="0" xr:uid="{AEE3755D-CA41-4A5F-92D9-1003ED5D8B0C}">
      <text>
        <r>
          <rPr>
            <b/>
            <sz val="9"/>
            <color indexed="81"/>
            <rFont val="Tahoma"/>
            <family val="2"/>
          </rPr>
          <t>Species growth rate (K) is 0.460, which is higher than lowest risk K (0.183) for age at maturity.</t>
        </r>
      </text>
    </comment>
    <comment ref="F232" authorId="0" shapeId="0" xr:uid="{FBD58287-87F9-4C64-BD35-98D213F49BCC}">
      <text>
        <r>
          <rPr>
            <b/>
            <sz val="9"/>
            <color indexed="81"/>
            <rFont val="Tahoma"/>
            <family val="2"/>
          </rPr>
          <t>Species growth rate (K) is 0.460, which is higher than lowest risk K (0.30) for maximum age.</t>
        </r>
      </text>
    </comment>
    <comment ref="G232" authorId="0" shapeId="0" xr:uid="{E6F79C19-D68E-4DC4-9077-F124126DA4B1}">
      <text>
        <r>
          <rPr>
            <b/>
            <sz val="9"/>
            <color indexed="81"/>
            <rFont val="Tahoma"/>
            <family val="2"/>
          </rPr>
          <t>There is no information, but fish are likely to produce &gt;100 eggs/year.</t>
        </r>
      </text>
    </comment>
    <comment ref="H232" authorId="0" shapeId="0" xr:uid="{06C464D1-DB79-4C39-B72D-C2D2583D7F07}">
      <text>
        <r>
          <rPr>
            <b/>
            <sz val="9"/>
            <color indexed="81"/>
            <rFont val="Tahoma"/>
            <family val="2"/>
          </rPr>
          <t>Species maximum length is 20, which is lower than the lowest risk value (100cm).</t>
        </r>
      </text>
    </comment>
    <comment ref="I232" authorId="0" shapeId="0" xr:uid="{1644F574-5C5E-4AA8-A3EA-4EA376106A21}">
      <text>
        <r>
          <rPr>
            <b/>
            <sz val="9"/>
            <color indexed="81"/>
            <rFont val="Tahoma"/>
            <family val="2"/>
          </rPr>
          <t>Species maximum length is 20cm, which is lower than the length at maturity lowest risk value (40cm).</t>
        </r>
      </text>
    </comment>
    <comment ref="J232" authorId="0" shapeId="0" xr:uid="{F99AF3A2-D3E2-44E1-804C-5BB97878C84E}">
      <text>
        <r>
          <rPr>
            <b/>
            <sz val="9"/>
            <color indexed="81"/>
            <rFont val="Tahoma"/>
            <family val="2"/>
          </rPr>
          <t>Species reproductive strategy is broadcast spawner, which is low risk.</t>
        </r>
      </text>
    </comment>
    <comment ref="K232" authorId="0" shapeId="0" xr:uid="{1E0CA175-343F-4CD8-82A0-021EF148BB73}">
      <text>
        <r>
          <rPr>
            <b/>
            <sz val="9"/>
            <color indexed="81"/>
            <rFont val="Tahoma"/>
            <family val="2"/>
          </rPr>
          <t>Species trophic level is 3.8, which is higher than the highest risk value (3.25).</t>
        </r>
      </text>
    </comment>
    <comment ref="M232" authorId="0" shapeId="0" xr:uid="{2EEB0074-F307-43EF-B714-53776960FDE6}">
      <text>
        <r>
          <rPr>
            <b/>
            <sz val="9"/>
            <color indexed="81"/>
            <rFont val="Tahoma"/>
            <family val="2"/>
          </rPr>
          <t>WPO,IO_ stocks : Indo-Pacific distribution, uncommon East Pacific, mainly coastal</t>
        </r>
      </text>
    </comment>
    <comment ref="N232" authorId="0" shapeId="0" xr:uid="{1353B28D-4A42-4A62-99D6-7111A8BA9CA5}">
      <text>
        <r>
          <rPr>
            <b/>
            <sz val="9"/>
            <color indexed="81"/>
            <rFont val="Tahoma"/>
            <family val="2"/>
          </rPr>
          <t>The depth range of the species is 1-150m. For surface gears, the vertical overlap index with this species is 66.67%. This species is demersal. This species is also reef associated.</t>
        </r>
      </text>
    </comment>
    <comment ref="O232" authorId="0" shapeId="0" xr:uid="{822AC5C3-E9A3-4D3A-B202-44C5D6A2CF2C}">
      <text>
        <r>
          <rPr>
            <b/>
            <sz val="9"/>
            <color indexed="81"/>
            <rFont val="Tahoma"/>
            <family val="2"/>
          </rPr>
          <t>TPT stocks : The maximum length of the species is 20cm. For tropical surface fisheries, the length overlap index with this species is 18.18%. Pole and line induces feeding behaviour in tunas which tends to exclude other species._x000D_
ALB stocks : The maximum length of the species is 20cm. For albacore fisheries, the length overlap index with this species is 14.29%. Pole and line induces feeding behaviour in tunas which tends to exclude other species.</t>
        </r>
      </text>
    </comment>
    <comment ref="P232" authorId="0" shapeId="0" xr:uid="{33FE70BD-7D72-405A-8EC2-4D4636C86826}">
      <text>
        <r>
          <rPr>
            <b/>
            <sz val="9"/>
            <color indexed="81"/>
            <rFont val="Tahoma"/>
            <family val="2"/>
          </rPr>
          <t>No direct evidence of survival after capture.</t>
        </r>
      </text>
    </comment>
    <comment ref="E233" authorId="0" shapeId="0" xr:uid="{556C1B26-3488-4C66-BA87-505F59377468}">
      <text>
        <r>
          <rPr>
            <b/>
            <sz val="9"/>
            <color indexed="81"/>
            <rFont val="Tahoma"/>
            <family val="2"/>
          </rPr>
          <t>Species growth rate (K) is 0.101, which is in the medium risk K range (0.061-0.183) for age at maturity.</t>
        </r>
      </text>
    </comment>
    <comment ref="F233" authorId="0" shapeId="0" xr:uid="{E3487E3D-9A8F-4EB0-92B6-2ADB12FAE69E}">
      <text>
        <r>
          <rPr>
            <b/>
            <sz val="9"/>
            <color indexed="81"/>
            <rFont val="Tahoma"/>
            <family val="2"/>
          </rPr>
          <t>Species growth rate (K) is 0.101, which is lower than highest risk K (0.12) for maximum age.</t>
        </r>
      </text>
    </comment>
    <comment ref="G233" authorId="0" shapeId="0" xr:uid="{E27C48E9-1830-4763-939F-36D2A4CFA475}">
      <text>
        <r>
          <rPr>
            <b/>
            <sz val="9"/>
            <color indexed="81"/>
            <rFont val="Tahoma"/>
            <family val="2"/>
          </rPr>
          <t>The score is based on the maximum risk score in the family Agonidae, which included 1 species.</t>
        </r>
      </text>
    </comment>
    <comment ref="H233" authorId="0" shapeId="0" xr:uid="{F8D000DE-9730-41AA-A8B3-66541C0F9676}">
      <text>
        <r>
          <rPr>
            <b/>
            <sz val="9"/>
            <color indexed="81"/>
            <rFont val="Tahoma"/>
            <family val="2"/>
          </rPr>
          <t>Species maximum length is 90, which is lower than the lowest risk value (100cm).</t>
        </r>
      </text>
    </comment>
    <comment ref="I233" authorId="0" shapeId="0" xr:uid="{5CDC959E-8F18-49DA-A441-003C53A5DD5B}">
      <text>
        <r>
          <rPr>
            <b/>
            <sz val="9"/>
            <color indexed="81"/>
            <rFont val="Tahoma"/>
            <family val="2"/>
          </rPr>
          <t>Species length at maturity is 43, which is in the medium risk range (40-200cm).</t>
        </r>
      </text>
    </comment>
    <comment ref="J233" authorId="0" shapeId="0" xr:uid="{A8B085F6-96F8-4576-8BA3-B3D0FF79A55C}">
      <text>
        <r>
          <rPr>
            <b/>
            <sz val="9"/>
            <color indexed="81"/>
            <rFont val="Tahoma"/>
            <family val="2"/>
          </rPr>
          <t>Species reproductive strategy is broadcast spawner, which is low risk.</t>
        </r>
      </text>
    </comment>
    <comment ref="K233" authorId="0" shapeId="0" xr:uid="{8E87D525-B757-4FBA-A68F-1108CBE60977}">
      <text>
        <r>
          <rPr>
            <b/>
            <sz val="9"/>
            <color indexed="81"/>
            <rFont val="Tahoma"/>
            <family val="2"/>
          </rPr>
          <t>Species trophic level is 4.3, which is higher than the highest risk value (3.25).</t>
        </r>
      </text>
    </comment>
    <comment ref="M233" authorId="0" shapeId="0" xr:uid="{A84E5CCA-13F1-4227-BEF9-3E8E87181685}">
      <text>
        <r>
          <rPr>
            <b/>
            <sz val="9"/>
            <color indexed="81"/>
            <rFont val="Tahoma"/>
            <family val="2"/>
          </rPr>
          <t>PO_,IO_ stocks : Indo-Pacific distribution, mainly coastal</t>
        </r>
      </text>
    </comment>
    <comment ref="N233" authorId="0" shapeId="0" xr:uid="{C61EC788-2E98-4E0A-BF01-3C5928E77275}">
      <text>
        <r>
          <rPr>
            <b/>
            <sz val="9"/>
            <color indexed="81"/>
            <rFont val="Tahoma"/>
            <family val="2"/>
          </rPr>
          <t>The depth range of the species is 4-180m. For surface gears, the vertical overlap index with this species is 54.80%. This species is demersal. This species is also reef associated.</t>
        </r>
      </text>
    </comment>
    <comment ref="O233" authorId="0" shapeId="0" xr:uid="{9C340219-4676-441F-8F19-EB8765F0953B}">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species._x000D_
ALB stocks : The maximum length of the species is 90cm. For albacore fisheries, the length overlap index with this species is 64.29%. Pole and line induces feeding behaviour in tunas which tends to exclude other species.</t>
        </r>
      </text>
    </comment>
    <comment ref="P233" authorId="0" shapeId="0" xr:uid="{9298B34A-6FC1-4EF3-BF73-0A430C667BAC}">
      <text>
        <r>
          <rPr>
            <b/>
            <sz val="9"/>
            <color indexed="81"/>
            <rFont val="Tahoma"/>
            <family val="2"/>
          </rPr>
          <t>No direct evidence of survival after capture.</t>
        </r>
      </text>
    </comment>
    <comment ref="E234" authorId="0" shapeId="0" xr:uid="{6A80B407-61B9-440C-BDCE-BC45B8B88B99}">
      <text>
        <r>
          <rPr>
            <b/>
            <sz val="9"/>
            <color indexed="81"/>
            <rFont val="Tahoma"/>
            <family val="2"/>
          </rPr>
          <t>Species growth rate (K) is 0.429, which is higher than lowest risk K (0.183) for age at maturity.</t>
        </r>
      </text>
    </comment>
    <comment ref="F234" authorId="0" shapeId="0" xr:uid="{219B410F-6875-42A3-BDFB-9B098E8DCFE5}">
      <text>
        <r>
          <rPr>
            <b/>
            <sz val="9"/>
            <color indexed="81"/>
            <rFont val="Tahoma"/>
            <family val="2"/>
          </rPr>
          <t>Species growth rate (K) is 0.429, which is higher than lowest risk K (0.30) for maximum age.</t>
        </r>
      </text>
    </comment>
    <comment ref="G234" authorId="0" shapeId="0" xr:uid="{0066E24D-79AF-405A-A509-7030B4DAB7B2}">
      <text>
        <r>
          <rPr>
            <b/>
            <sz val="9"/>
            <color indexed="81"/>
            <rFont val="Tahoma"/>
            <family val="2"/>
          </rPr>
          <t>Species fecundity is 53600 eggs/year, which is higher than the lowest risk value (20000).</t>
        </r>
      </text>
    </comment>
    <comment ref="H234" authorId="0" shapeId="0" xr:uid="{9AD052E1-D07B-498C-B724-13808CD17EF4}">
      <text>
        <r>
          <rPr>
            <b/>
            <sz val="9"/>
            <color indexed="81"/>
            <rFont val="Tahoma"/>
            <family val="2"/>
          </rPr>
          <t>Species maximum length is 90, which is lower than the lowest risk value (100cm).</t>
        </r>
      </text>
    </comment>
    <comment ref="I234" authorId="0" shapeId="0" xr:uid="{18E7746F-B13C-454F-896B-9D54E75CC98C}">
      <text>
        <r>
          <rPr>
            <b/>
            <sz val="9"/>
            <color indexed="81"/>
            <rFont val="Tahoma"/>
            <family val="2"/>
          </rPr>
          <t>Species length at maturity is 23, which is lower than the lowest risk value (40cm).</t>
        </r>
      </text>
    </comment>
    <comment ref="J234" authorId="0" shapeId="0" xr:uid="{39E01DA6-91D2-4095-B879-1A8837929855}">
      <text>
        <r>
          <rPr>
            <b/>
            <sz val="9"/>
            <color indexed="81"/>
            <rFont val="Tahoma"/>
            <family val="2"/>
          </rPr>
          <t>Species reproductive strategy is broadcast spawner, which is low risk.</t>
        </r>
      </text>
    </comment>
    <comment ref="K234" authorId="0" shapeId="0" xr:uid="{CE595DCF-73B0-4EEA-AB93-62551D2858D2}">
      <text>
        <r>
          <rPr>
            <b/>
            <sz val="9"/>
            <color indexed="81"/>
            <rFont val="Tahoma"/>
            <family val="2"/>
          </rPr>
          <t>Species trophic level is 3.6, which is higher than the highest risk value (3.25).</t>
        </r>
      </text>
    </comment>
    <comment ref="M234" authorId="0" shapeId="0" xr:uid="{6BC34497-63BF-4D3D-B62E-A55F08676311}">
      <text>
        <r>
          <rPr>
            <b/>
            <sz val="9"/>
            <color indexed="81"/>
            <rFont val="Tahoma"/>
            <family val="2"/>
          </rPr>
          <t>BEI_,BEPW,SKI_,SKPW,YFI_,YFPW stocks : Indo-west Pacific distribution, uncommon in Indian and Pacific subtropical oceans</t>
        </r>
      </text>
    </comment>
    <comment ref="N234" authorId="0" shapeId="0" xr:uid="{91DC2310-687F-4540-82CD-40FECF6967E4}">
      <text>
        <r>
          <rPr>
            <b/>
            <sz val="9"/>
            <color indexed="81"/>
            <rFont val="Tahoma"/>
            <family val="2"/>
          </rPr>
          <t>The depth range of the species is 10-40m. For surface gears, the vertical overlap index with this species is 100.00%.</t>
        </r>
      </text>
    </comment>
    <comment ref="O234" authorId="0" shapeId="0" xr:uid="{5FF8D60F-00A2-4E14-A8BF-B0CE72D4D807}">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t>
        </r>
      </text>
    </comment>
    <comment ref="P234" authorId="0" shapeId="0" xr:uid="{4BCA65F3-0E97-43B5-8E16-F701CAF1FE74}">
      <text>
        <r>
          <rPr>
            <b/>
            <sz val="9"/>
            <color indexed="81"/>
            <rFont val="Tahoma"/>
            <family val="2"/>
          </rPr>
          <t>No direct evidence of survival after capture.</t>
        </r>
      </text>
    </comment>
    <comment ref="E235" authorId="0" shapeId="0" xr:uid="{A2EA2B55-3FBF-48F3-B54B-E19B03416230}">
      <text>
        <r>
          <rPr>
            <b/>
            <sz val="9"/>
            <color indexed="81"/>
            <rFont val="Tahoma"/>
            <family val="2"/>
          </rPr>
          <t>There is no information.</t>
        </r>
      </text>
    </comment>
    <comment ref="F235" authorId="0" shapeId="0" xr:uid="{D646FCBB-A772-4BD3-8EE2-4DFE432AE63B}">
      <text>
        <r>
          <rPr>
            <b/>
            <sz val="9"/>
            <color indexed="81"/>
            <rFont val="Tahoma"/>
            <family val="2"/>
          </rPr>
          <t>There is no information.</t>
        </r>
      </text>
    </comment>
    <comment ref="G235" authorId="0" shapeId="0" xr:uid="{4398D9AD-2256-4AF5-AD43-E9B7CEA976B2}">
      <text>
        <r>
          <rPr>
            <b/>
            <sz val="9"/>
            <color indexed="81"/>
            <rFont val="Tahoma"/>
            <family val="2"/>
          </rPr>
          <t>There is no information, but fish are likely to produce &gt;100 eggs/year.</t>
        </r>
      </text>
    </comment>
    <comment ref="H235" authorId="0" shapeId="0" xr:uid="{FA2E67FA-8AE8-41EA-9DE9-EB2199F929E9}">
      <text>
        <r>
          <rPr>
            <b/>
            <sz val="9"/>
            <color indexed="81"/>
            <rFont val="Tahoma"/>
            <family val="2"/>
          </rPr>
          <t>Species maximum length is 200, which is in the medium risk range (100-300cm).</t>
        </r>
      </text>
    </comment>
    <comment ref="I235" authorId="0" shapeId="0" xr:uid="{1505877C-40AB-4012-975C-7804E7C12C6F}">
      <text>
        <r>
          <rPr>
            <b/>
            <sz val="9"/>
            <color indexed="81"/>
            <rFont val="Tahoma"/>
            <family val="2"/>
          </rPr>
          <t>Species maximum length is 200cm, which is in the length at maturity medium risk range (40-200cm).</t>
        </r>
      </text>
    </comment>
    <comment ref="J235" authorId="0" shapeId="0" xr:uid="{35620A2F-6235-4B7D-9549-7E282BBB03C2}">
      <text>
        <r>
          <rPr>
            <b/>
            <sz val="9"/>
            <color indexed="81"/>
            <rFont val="Tahoma"/>
            <family val="2"/>
          </rPr>
          <t>Species reproductive strategy is broadcast spawner, which is low risk.</t>
        </r>
      </text>
    </comment>
    <comment ref="K235" authorId="0" shapeId="0" xr:uid="{CB5FEE89-C38E-4276-B0AF-1E5AE9E7BC69}">
      <text>
        <r>
          <rPr>
            <b/>
            <sz val="9"/>
            <color indexed="81"/>
            <rFont val="Tahoma"/>
            <family val="2"/>
          </rPr>
          <t>Species trophic level is 4.5, which is higher than the highest risk value (3.25).</t>
        </r>
      </text>
    </comment>
    <comment ref="M235" authorId="0" shapeId="0" xr:uid="{99351E59-CF37-4F3D-8D69-270B0DBB417B}">
      <text>
        <r>
          <rPr>
            <b/>
            <sz val="9"/>
            <color indexed="81"/>
            <rFont val="Tahoma"/>
            <family val="2"/>
          </rPr>
          <t>ALL stocks : Worldwide pelagic distribution</t>
        </r>
      </text>
    </comment>
    <comment ref="N235" authorId="0" shapeId="0" xr:uid="{83E6E4E0-FBFF-45CD-9194-6E70B485C414}">
      <text>
        <r>
          <rPr>
            <b/>
            <sz val="9"/>
            <color indexed="81"/>
            <rFont val="Tahoma"/>
            <family val="2"/>
          </rPr>
          <t>The depth range of the species is 1-92m. For surface gears, the vertical overlap index with this species is 100.00%.</t>
        </r>
      </text>
    </comment>
    <comment ref="O235" authorId="0" shapeId="0" xr:uid="{FBA70300-39C2-4978-BA44-5D91EC4AEA99}">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35" authorId="0" shapeId="0" xr:uid="{38FF752C-E1FB-4CEB-BD9B-A2441F0D87D0}">
      <text>
        <r>
          <rPr>
            <b/>
            <sz val="9"/>
            <color indexed="81"/>
            <rFont val="Tahoma"/>
            <family val="2"/>
          </rPr>
          <t>No direct evidence of survival after capture.</t>
        </r>
      </text>
    </comment>
    <comment ref="E236" authorId="0" shapeId="0" xr:uid="{180A6B13-28DF-41F1-86F2-EA4453591174}">
      <text>
        <r>
          <rPr>
            <b/>
            <sz val="9"/>
            <color indexed="81"/>
            <rFont val="Tahoma"/>
            <family val="2"/>
          </rPr>
          <t>The score is based on the maximum risk score in the family Agonidae, which included 1 species.</t>
        </r>
      </text>
    </comment>
    <comment ref="F236" authorId="0" shapeId="0" xr:uid="{59852D0A-BFEF-44C7-8828-372EE26E4823}">
      <text>
        <r>
          <rPr>
            <b/>
            <sz val="9"/>
            <color indexed="81"/>
            <rFont val="Tahoma"/>
            <family val="2"/>
          </rPr>
          <t>The score is based on the maximum risk score in the family Agonidae, which included 1 species.</t>
        </r>
      </text>
    </comment>
    <comment ref="G236" authorId="0" shapeId="0" xr:uid="{DF9F281E-1892-4782-AC20-C5E14E059FC9}">
      <text>
        <r>
          <rPr>
            <b/>
            <sz val="9"/>
            <color indexed="81"/>
            <rFont val="Tahoma"/>
            <family val="2"/>
          </rPr>
          <t>Species fecundity is 2 eggs/year, which is lower than the highest risk value (100).</t>
        </r>
      </text>
    </comment>
    <comment ref="H236" authorId="0" shapeId="0" xr:uid="{09158AF5-3833-4EF3-86D3-9DC7DC1720C4}">
      <text>
        <r>
          <rPr>
            <b/>
            <sz val="9"/>
            <color indexed="81"/>
            <rFont val="Tahoma"/>
            <family val="2"/>
          </rPr>
          <t>Species maximum length is 427, which is higher than the highest risk value (300cm).</t>
        </r>
      </text>
    </comment>
    <comment ref="I236" authorId="0" shapeId="0" xr:uid="{41486059-AC6B-4E0A-95C1-C30ADA7CEE2E}">
      <text>
        <r>
          <rPr>
            <b/>
            <sz val="9"/>
            <color indexed="81"/>
            <rFont val="Tahoma"/>
            <family val="2"/>
          </rPr>
          <t>Species length at maturity is 205, which is higher than the highest risk value (200cm).</t>
        </r>
      </text>
    </comment>
    <comment ref="J236" authorId="0" shapeId="0" xr:uid="{CDD7FB46-E437-48E8-9053-EA26A2C9DFE7}">
      <text>
        <r>
          <rPr>
            <b/>
            <sz val="9"/>
            <color indexed="81"/>
            <rFont val="Tahoma"/>
            <family val="2"/>
          </rPr>
          <t>Species reproductive strategy is live bearer, which is high risk.</t>
        </r>
      </text>
    </comment>
    <comment ref="K236" authorId="0" shapeId="0" xr:uid="{3276569C-682F-42EE-9F90-B8A14CCA00C8}">
      <text>
        <r>
          <rPr>
            <b/>
            <sz val="9"/>
            <color indexed="81"/>
            <rFont val="Tahoma"/>
            <family val="2"/>
          </rPr>
          <t>Species trophic level is 4.5, which is higher than the highest risk value (3.25).</t>
        </r>
      </text>
    </comment>
    <comment ref="M236" authorId="0" shapeId="0" xr:uid="{70A0C7C5-A851-4DBC-920C-45B337303D0C}">
      <text>
        <r>
          <rPr>
            <b/>
            <sz val="9"/>
            <color indexed="81"/>
            <rFont val="Tahoma"/>
            <family val="2"/>
          </rPr>
          <t>ALL stocks : Worldwide pelagic distribution</t>
        </r>
      </text>
    </comment>
    <comment ref="N236" authorId="0" shapeId="0" xr:uid="{195E1918-77E4-4B11-989E-8603B6B2562A}">
      <text>
        <r>
          <rPr>
            <b/>
            <sz val="9"/>
            <color indexed="81"/>
            <rFont val="Tahoma"/>
            <family val="2"/>
          </rPr>
          <t>The depth range of the species is 1-1752m. For surface gears, the vertical overlap index with this species is 5.71%.</t>
        </r>
      </text>
    </comment>
    <comment ref="O236" authorId="0" shapeId="0" xr:uid="{D565A334-585C-465B-B340-1CAF61CB85A4}">
      <text>
        <r>
          <rPr>
            <b/>
            <sz val="9"/>
            <color indexed="81"/>
            <rFont val="Tahoma"/>
            <family val="2"/>
          </rPr>
          <t>TPT stocks : The maximum length of the species is 427cm. For tropical surface fisheries, the length overlap index with this species is 100.00%. Pole and line induces feeding behaviour in tunas which tends to exclude other species._x000D_
ALB stocks : The maximum length of the species is 427cm. For albacore fisheries, the length overlap index with this species is 100.00%. Pole and line induces feeding behaviour in tunas which tends to exclude other species.</t>
        </r>
      </text>
    </comment>
    <comment ref="P236" authorId="0" shapeId="0" xr:uid="{164CC2B3-D8A4-4FE7-B60E-2AA54E491FB0}">
      <text>
        <r>
          <rPr>
            <b/>
            <sz val="9"/>
            <color indexed="81"/>
            <rFont val="Tahoma"/>
            <family val="2"/>
          </rPr>
          <t>No direct evidence of survival after capture.</t>
        </r>
      </text>
    </comment>
    <comment ref="E237" authorId="0" shapeId="0" xr:uid="{D0C37FEE-59AD-4BDE-B010-94A706754A12}">
      <text>
        <r>
          <rPr>
            <b/>
            <sz val="9"/>
            <color indexed="81"/>
            <rFont val="Tahoma"/>
            <family val="2"/>
          </rPr>
          <t>Species growth rate (K) is 0.200, which is higher than lowest risk K (0.183) for age at maturity.</t>
        </r>
      </text>
    </comment>
    <comment ref="F237" authorId="0" shapeId="0" xr:uid="{1500AB76-C873-4575-BCBC-F40981B9FBCD}">
      <text>
        <r>
          <rPr>
            <b/>
            <sz val="9"/>
            <color indexed="81"/>
            <rFont val="Tahoma"/>
            <family val="2"/>
          </rPr>
          <t>Species growth rate (K) is 0.200, which is in the medium risk K range (0.12-0.30) for maximum age.</t>
        </r>
      </text>
    </comment>
    <comment ref="G237" authorId="0" shapeId="0" xr:uid="{6F2BBCBA-AE60-4A73-A97B-21BAA115DCEE}">
      <text>
        <r>
          <rPr>
            <b/>
            <sz val="9"/>
            <color indexed="81"/>
            <rFont val="Tahoma"/>
            <family val="2"/>
          </rPr>
          <t>Species fecundity is 1 eggs/year, which is lower than the highest risk value (100).</t>
        </r>
      </text>
    </comment>
    <comment ref="H237" authorId="0" shapeId="0" xr:uid="{BE1FA5A1-EDD8-4420-BFA3-FEBFA26F71F6}">
      <text>
        <r>
          <rPr>
            <b/>
            <sz val="9"/>
            <color indexed="81"/>
            <rFont val="Tahoma"/>
            <family val="2"/>
          </rPr>
          <t>Species maximum length is 305, which is higher than the highest risk value (300cm).</t>
        </r>
      </text>
    </comment>
    <comment ref="I237" authorId="0" shapeId="0" xr:uid="{0D3E9ED2-4832-4A2A-B4B2-286FD0019FF1}">
      <text>
        <r>
          <rPr>
            <b/>
            <sz val="9"/>
            <color indexed="81"/>
            <rFont val="Tahoma"/>
            <family val="2"/>
          </rPr>
          <t>Species length at maturity is 180, which is in the medium risk range (40-200cm).</t>
        </r>
      </text>
    </comment>
    <comment ref="J237" authorId="0" shapeId="0" xr:uid="{4F14B102-2A54-4988-A802-73C12BA929D0}">
      <text>
        <r>
          <rPr>
            <b/>
            <sz val="9"/>
            <color indexed="81"/>
            <rFont val="Tahoma"/>
            <family val="2"/>
          </rPr>
          <t>Species reproductive strategy is live bearer, which is high risk.</t>
        </r>
      </text>
    </comment>
    <comment ref="K237" authorId="0" shapeId="0" xr:uid="{DC27D16F-3C1E-4013-9638-0AF316D54941}">
      <text>
        <r>
          <rPr>
            <b/>
            <sz val="9"/>
            <color indexed="81"/>
            <rFont val="Tahoma"/>
            <family val="2"/>
          </rPr>
          <t>Species trophic level is 4.5, which is higher than the highest risk value (3.25).</t>
        </r>
      </text>
    </comment>
    <comment ref="M237" authorId="0" shapeId="0" xr:uid="{4D342510-CE2B-4539-884F-258FAF27B0D7}">
      <text>
        <r>
          <rPr>
            <b/>
            <sz val="9"/>
            <color indexed="81"/>
            <rFont val="Tahoma"/>
            <family val="2"/>
          </rPr>
          <t>ALPN stocks : Distribution North Pacific only. Species is coastal.</t>
        </r>
      </text>
    </comment>
    <comment ref="N237" authorId="0" shapeId="0" xr:uid="{3C1B9B4B-6658-4DD3-A2DA-4FA542FB8620}">
      <text>
        <r>
          <rPr>
            <b/>
            <sz val="9"/>
            <color indexed="81"/>
            <rFont val="Tahoma"/>
            <family val="2"/>
          </rPr>
          <t>The depth range of the species is 1-650m. For surface gears, the vertical overlap index with this species is 15.38%.</t>
        </r>
      </text>
    </comment>
    <comment ref="O237" authorId="0" shapeId="0" xr:uid="{BB55A304-9992-4602-88A6-0B47EA6AC52F}">
      <text>
        <r>
          <rPr>
            <b/>
            <sz val="9"/>
            <color indexed="81"/>
            <rFont val="Tahoma"/>
            <family val="2"/>
          </rPr>
          <t>ALB stocks : The maximum length of the species is 305cm. For albacore fisheries, the length overlap index with this species is 100.00%. Pole and line induces feeding behaviour in tunas which tends to exclude other species.</t>
        </r>
      </text>
    </comment>
    <comment ref="P237" authorId="0" shapeId="0" xr:uid="{A91AB9CA-806B-4E55-8114-ECE9CCEEDC54}">
      <text>
        <r>
          <rPr>
            <b/>
            <sz val="9"/>
            <color indexed="81"/>
            <rFont val="Tahoma"/>
            <family val="2"/>
          </rPr>
          <t>No direct evidence of survival after capture.</t>
        </r>
      </text>
    </comment>
    <comment ref="E238" authorId="0" shapeId="0" xr:uid="{10A76C7E-B769-46F8-901B-E26DBF595BBF}">
      <text>
        <r>
          <rPr>
            <b/>
            <sz val="9"/>
            <color indexed="81"/>
            <rFont val="Tahoma"/>
            <family val="2"/>
          </rPr>
          <t>There is no information.</t>
        </r>
      </text>
    </comment>
    <comment ref="F238" authorId="0" shapeId="0" xr:uid="{980E85D8-30D6-47BE-A887-D490BD102858}">
      <text>
        <r>
          <rPr>
            <b/>
            <sz val="9"/>
            <color indexed="81"/>
            <rFont val="Tahoma"/>
            <family val="2"/>
          </rPr>
          <t>There is no information.</t>
        </r>
      </text>
    </comment>
    <comment ref="G238" authorId="0" shapeId="0" xr:uid="{36029D1F-8B42-4715-939B-8EB09F77E918}">
      <text>
        <r>
          <rPr>
            <b/>
            <sz val="9"/>
            <color indexed="81"/>
            <rFont val="Tahoma"/>
            <family val="2"/>
          </rPr>
          <t>There is no information.</t>
        </r>
      </text>
    </comment>
    <comment ref="H238" authorId="0" shapeId="0" xr:uid="{BCA9974B-CA45-4110-ACFD-493FECA4B987}">
      <text>
        <r>
          <rPr>
            <b/>
            <sz val="9"/>
            <color indexed="81"/>
            <rFont val="Tahoma"/>
            <family val="2"/>
          </rPr>
          <t>Species maximum length is 549, which is higher than the highest risk value (300cm).</t>
        </r>
      </text>
    </comment>
    <comment ref="I238" authorId="0" shapeId="0" xr:uid="{9EE2A01F-3E5E-416D-9B27-B0FDED17A68C}">
      <text>
        <r>
          <rPr>
            <b/>
            <sz val="9"/>
            <color indexed="81"/>
            <rFont val="Tahoma"/>
            <family val="2"/>
          </rPr>
          <t>Species length at maturity is 540, which is higher than the highest risk value (200cm).</t>
        </r>
      </text>
    </comment>
    <comment ref="J238" authorId="0" shapeId="0" xr:uid="{4974CCC6-06C2-4914-978C-348C989531FD}">
      <text>
        <r>
          <rPr>
            <b/>
            <sz val="9"/>
            <color indexed="81"/>
            <rFont val="Tahoma"/>
            <family val="2"/>
          </rPr>
          <t>Species reproductive strategy is live bearer, which is high risk.</t>
        </r>
      </text>
    </comment>
    <comment ref="K238" authorId="0" shapeId="0" xr:uid="{BD41CBCE-666A-4348-AFAD-CE4CC3FFBF5E}">
      <text>
        <r>
          <rPr>
            <b/>
            <sz val="9"/>
            <color indexed="81"/>
            <rFont val="Tahoma"/>
            <family val="2"/>
          </rPr>
          <t>Species trophic level is 3.4, which is higher than the highest risk value (3.25).</t>
        </r>
      </text>
    </comment>
    <comment ref="M238" authorId="0" shapeId="0" xr:uid="{6944D212-0D67-4187-944C-E16A4D70E09D}">
      <text>
        <r>
          <rPr>
            <b/>
            <sz val="9"/>
            <color indexed="81"/>
            <rFont val="Tahoma"/>
            <family val="2"/>
          </rPr>
          <t>PO_,IO_,ALAN,ALAS,BEAT,SKAE,SKAW,YFAT stocks : Worldwide distribution, absent in Mediterranean</t>
        </r>
      </text>
    </comment>
    <comment ref="N238" authorId="0" shapeId="0" xr:uid="{4EFF257D-2554-4A68-81EC-5DCC616B8E5C}">
      <text>
        <r>
          <rPr>
            <b/>
            <sz val="9"/>
            <color indexed="81"/>
            <rFont val="Tahoma"/>
            <family val="2"/>
          </rPr>
          <t>The depth range of the species is 5-600m. For surface gears, the vertical overlap index with this species is 16.11%.</t>
        </r>
      </text>
    </comment>
    <comment ref="O238" authorId="0" shapeId="0" xr:uid="{9204E436-821B-46FE-BD46-7B89984645C2}">
      <text>
        <r>
          <rPr>
            <b/>
            <sz val="9"/>
            <color indexed="81"/>
            <rFont val="Tahoma"/>
            <family val="2"/>
          </rPr>
          <t>TPT stocks : The maximum length of the species is 549cm. For tropical surface fisheries, the length overlap index with this species is 100.00%. Pole and line induces feeding behaviour in tunas which tends to exclude other species._x000D_
ALB stocks : The maximum length of the species is 549cm. For albacore fisheries, the length overlap index with this species is 100.00%. Pole and line induces feeding behaviour in tunas which tends to exclude other species.</t>
        </r>
      </text>
    </comment>
    <comment ref="P238" authorId="0" shapeId="0" xr:uid="{56BEDBFC-2D1E-48D8-92DC-3A8EE54606BC}">
      <text>
        <r>
          <rPr>
            <b/>
            <sz val="9"/>
            <color indexed="81"/>
            <rFont val="Tahoma"/>
            <family val="2"/>
          </rPr>
          <t>No direct evidence of survival after capture.</t>
        </r>
      </text>
    </comment>
    <comment ref="E239" authorId="0" shapeId="0" xr:uid="{D1D9E81E-96EA-436F-9DCD-302244433B58}">
      <text>
        <r>
          <rPr>
            <b/>
            <sz val="9"/>
            <color indexed="81"/>
            <rFont val="Tahoma"/>
            <family val="2"/>
          </rPr>
          <t>The score is based on the maximum risk score in the family Agonidae, which included 1 species.</t>
        </r>
      </text>
    </comment>
    <comment ref="F239" authorId="0" shapeId="0" xr:uid="{511677AE-1005-4D10-B472-C1C8CBF46404}">
      <text>
        <r>
          <rPr>
            <b/>
            <sz val="9"/>
            <color indexed="81"/>
            <rFont val="Tahoma"/>
            <family val="2"/>
          </rPr>
          <t>The score is based on the maximum risk score in the family Agonidae, which included 1 species.</t>
        </r>
      </text>
    </comment>
    <comment ref="G239" authorId="0" shapeId="0" xr:uid="{7C844246-ABD5-4AF6-A4BC-1225AB698894}">
      <text>
        <r>
          <rPr>
            <b/>
            <sz val="9"/>
            <color indexed="81"/>
            <rFont val="Tahoma"/>
            <family val="2"/>
          </rPr>
          <t>Species fecundity is 4 eggs/year, which is lower than the highest risk value (100).</t>
        </r>
      </text>
    </comment>
    <comment ref="H239" authorId="0" shapeId="0" xr:uid="{2FF93905-C376-4D64-9B5E-A15148A27BD3}">
      <text>
        <r>
          <rPr>
            <b/>
            <sz val="9"/>
            <color indexed="81"/>
            <rFont val="Tahoma"/>
            <family val="2"/>
          </rPr>
          <t>Species maximum length is 170, which is in the medium risk range (100-300cm).</t>
        </r>
      </text>
    </comment>
    <comment ref="I239" authorId="0" shapeId="0" xr:uid="{6F2EDE90-FD2B-4EED-A513-0B27A340FF77}">
      <text>
        <r>
          <rPr>
            <b/>
            <sz val="9"/>
            <color indexed="81"/>
            <rFont val="Tahoma"/>
            <family val="2"/>
          </rPr>
          <t>Species length at maturity is 130, which is in the medium risk range (40-200cm).</t>
        </r>
      </text>
    </comment>
    <comment ref="J239" authorId="0" shapeId="0" xr:uid="{234024CC-4247-42CE-9319-1EC59F1D6D17}">
      <text>
        <r>
          <rPr>
            <b/>
            <sz val="9"/>
            <color indexed="81"/>
            <rFont val="Tahoma"/>
            <family val="2"/>
          </rPr>
          <t>Species reproductive strategy is live bearer, which is high risk.</t>
        </r>
      </text>
    </comment>
    <comment ref="K239" authorId="0" shapeId="0" xr:uid="{75CBBF46-5425-4382-BF83-9E0913DE73D7}">
      <text>
        <r>
          <rPr>
            <b/>
            <sz val="9"/>
            <color indexed="81"/>
            <rFont val="Tahoma"/>
            <family val="2"/>
          </rPr>
          <t>Species trophic level is 4.0, which is higher than the highest risk value (3.25).</t>
        </r>
      </text>
    </comment>
    <comment ref="M239" authorId="0" shapeId="0" xr:uid="{C8ED9492-A315-4EEC-8EBF-D87C399B2DC9}">
      <text>
        <r>
          <rPr>
            <b/>
            <sz val="9"/>
            <color indexed="81"/>
            <rFont val="Tahoma"/>
            <family val="2"/>
          </rPr>
          <t>BEI_,SKI_,YFI_ stocks : Tropical Indian Ocean distribution, mainly coastal. Species is coastal.</t>
        </r>
      </text>
    </comment>
    <comment ref="N239" authorId="0" shapeId="0" xr:uid="{4D8EC0BC-15AE-46E8-B710-A225C9DF87AC}">
      <text>
        <r>
          <rPr>
            <b/>
            <sz val="9"/>
            <color indexed="81"/>
            <rFont val="Tahoma"/>
            <family val="2"/>
          </rPr>
          <t>The depth range of the species is 1-50m. For surface gears, the vertical overlap index with this species is 100.00%. This species is demersal.</t>
        </r>
      </text>
    </comment>
    <comment ref="O239" authorId="0" shapeId="0" xr:uid="{69F7F646-8E62-4DA5-B111-A63F78CDA209}">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t>
        </r>
      </text>
    </comment>
    <comment ref="P239" authorId="0" shapeId="0" xr:uid="{B6122994-CF77-4D56-9640-8199262AECFB}">
      <text>
        <r>
          <rPr>
            <b/>
            <sz val="9"/>
            <color indexed="81"/>
            <rFont val="Tahoma"/>
            <family val="2"/>
          </rPr>
          <t>No direct evidence of survival after capture.</t>
        </r>
      </text>
    </comment>
    <comment ref="E240" authorId="0" shapeId="0" xr:uid="{D4FE33C3-FA08-4C76-98F8-692204376BB5}">
      <text>
        <r>
          <rPr>
            <b/>
            <sz val="9"/>
            <color indexed="81"/>
            <rFont val="Tahoma"/>
            <family val="2"/>
          </rPr>
          <t>Species growth rate (K) is 0.680, which is higher than lowest risk K (0.183) for age at maturity.</t>
        </r>
      </text>
    </comment>
    <comment ref="F240" authorId="0" shapeId="0" xr:uid="{CE951031-F454-4EBD-BC6B-5F99D55948D9}">
      <text>
        <r>
          <rPr>
            <b/>
            <sz val="9"/>
            <color indexed="81"/>
            <rFont val="Tahoma"/>
            <family val="2"/>
          </rPr>
          <t>Species growth rate (K) is 0.680, which is higher than lowest risk K (0.30) for maximum age.</t>
        </r>
      </text>
    </comment>
    <comment ref="G240" authorId="0" shapeId="0" xr:uid="{A63EF525-FEE3-4697-BEFA-5F587BC54574}">
      <text>
        <r>
          <rPr>
            <b/>
            <sz val="9"/>
            <color indexed="81"/>
            <rFont val="Tahoma"/>
            <family val="2"/>
          </rPr>
          <t>There is no information, but fish are likely to produce &gt;100 eggs/year.</t>
        </r>
      </text>
    </comment>
    <comment ref="H240" authorId="0" shapeId="0" xr:uid="{A2F3A726-C4EF-42C2-AECB-F778C50EB422}">
      <text>
        <r>
          <rPr>
            <b/>
            <sz val="9"/>
            <color indexed="81"/>
            <rFont val="Tahoma"/>
            <family val="2"/>
          </rPr>
          <t>Species maximum length is 110, which is in the medium risk range (100-300cm).</t>
        </r>
      </text>
    </comment>
    <comment ref="I240" authorId="0" shapeId="0" xr:uid="{E4D5F875-CF8D-45E7-8A32-E8FB0658210A}">
      <text>
        <r>
          <rPr>
            <b/>
            <sz val="9"/>
            <color indexed="81"/>
            <rFont val="Tahoma"/>
            <family val="2"/>
          </rPr>
          <t>Species maximum length is 110cm, which is in the length at maturity medium risk range (40-200cm).</t>
        </r>
      </text>
    </comment>
    <comment ref="J240" authorId="0" shapeId="0" xr:uid="{80FEB60D-E425-4B06-BE26-E2BD0498148E}">
      <text>
        <r>
          <rPr>
            <b/>
            <sz val="9"/>
            <color indexed="81"/>
            <rFont val="Tahoma"/>
            <family val="2"/>
          </rPr>
          <t>There is no information, but fish are not live bearers.</t>
        </r>
      </text>
    </comment>
    <comment ref="K240" authorId="0" shapeId="0" xr:uid="{8061DBA8-12C7-4451-A21F-97791E921EA2}">
      <text>
        <r>
          <rPr>
            <b/>
            <sz val="9"/>
            <color indexed="81"/>
            <rFont val="Tahoma"/>
            <family val="2"/>
          </rPr>
          <t>Species trophic level is 4.0, which is higher than the highest risk value (3.25).</t>
        </r>
      </text>
    </comment>
    <comment ref="M240" authorId="0" shapeId="0" xr:uid="{52943EF5-605D-4D81-82BB-53ED0FF4F113}">
      <text>
        <r>
          <rPr>
            <b/>
            <sz val="9"/>
            <color indexed="81"/>
            <rFont val="Tahoma"/>
            <family val="2"/>
          </rPr>
          <t>ALL stocks : Worldwide pelagic distribution</t>
        </r>
      </text>
    </comment>
    <comment ref="N240" authorId="0" shapeId="0" xr:uid="{69B64334-1CD5-4AC1-B1A0-46325B9C91AB}">
      <text>
        <r>
          <rPr>
            <b/>
            <sz val="9"/>
            <color indexed="81"/>
            <rFont val="Tahoma"/>
            <family val="2"/>
          </rPr>
          <t>The depth range of the species is 1-70m. For surface gears, the vertical overlap index with this species is 100.00%.</t>
        </r>
      </text>
    </comment>
    <comment ref="O240" authorId="0" shapeId="0" xr:uid="{6D4048B8-294C-4D71-9724-58B06462DCE8}">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240" authorId="0" shapeId="0" xr:uid="{AA89BF4E-D330-46E3-803F-5979DDC641A5}">
      <text>
        <r>
          <rPr>
            <b/>
            <sz val="9"/>
            <color indexed="81"/>
            <rFont val="Tahoma"/>
            <family val="2"/>
          </rPr>
          <t>No direct evidence of survival after capture.</t>
        </r>
      </text>
    </comment>
    <comment ref="E241" authorId="0" shapeId="0" xr:uid="{27248A09-A9B8-4071-BBA4-70FEE8AABC39}">
      <text>
        <r>
          <rPr>
            <b/>
            <sz val="9"/>
            <color indexed="81"/>
            <rFont val="Tahoma"/>
            <family val="2"/>
          </rPr>
          <t>There is no information.</t>
        </r>
      </text>
    </comment>
    <comment ref="F241" authorId="0" shapeId="0" xr:uid="{4E94037D-C5AC-4029-9448-F5C90E9281A9}">
      <text>
        <r>
          <rPr>
            <b/>
            <sz val="9"/>
            <color indexed="81"/>
            <rFont val="Tahoma"/>
            <family val="2"/>
          </rPr>
          <t>There is no information.</t>
        </r>
      </text>
    </comment>
    <comment ref="G241" authorId="0" shapeId="0" xr:uid="{276ACEF8-3580-42B4-97DB-1A60C188B380}">
      <text>
        <r>
          <rPr>
            <b/>
            <sz val="9"/>
            <color indexed="81"/>
            <rFont val="Tahoma"/>
            <family val="2"/>
          </rPr>
          <t>There is no information, but fish are likely to produce &gt;100 eggs/year.</t>
        </r>
      </text>
    </comment>
    <comment ref="H241" authorId="0" shapeId="0" xr:uid="{198EAE71-4F44-4CE3-9C27-2B21898429F9}">
      <text>
        <r>
          <rPr>
            <b/>
            <sz val="9"/>
            <color indexed="81"/>
            <rFont val="Tahoma"/>
            <family val="2"/>
          </rPr>
          <t>Species maximum length is 200, which is in the medium risk range (100-300cm).</t>
        </r>
      </text>
    </comment>
    <comment ref="I241" authorId="0" shapeId="0" xr:uid="{A6C44ED6-A28E-4F1F-8706-2D2C05759545}">
      <text>
        <r>
          <rPr>
            <b/>
            <sz val="9"/>
            <color indexed="81"/>
            <rFont val="Tahoma"/>
            <family val="2"/>
          </rPr>
          <t>Species maximum length is 200cm, which is in the length at maturity medium risk range (40-200cm).</t>
        </r>
      </text>
    </comment>
    <comment ref="J241" authorId="0" shapeId="0" xr:uid="{579D8FDD-6E8A-48CF-BEBD-E7A968BEB02D}">
      <text>
        <r>
          <rPr>
            <b/>
            <sz val="9"/>
            <color indexed="81"/>
            <rFont val="Tahoma"/>
            <family val="2"/>
          </rPr>
          <t>The score is based on the maximum risk score in the family Agonidae, which included 1 species.</t>
        </r>
      </text>
    </comment>
    <comment ref="K241" authorId="0" shapeId="0" xr:uid="{6305EC0D-D5EC-4684-88E7-00E5459290CF}">
      <text>
        <r>
          <rPr>
            <b/>
            <sz val="9"/>
            <color indexed="81"/>
            <rFont val="Tahoma"/>
            <family val="2"/>
          </rPr>
          <t>Species trophic level is 4.2, which is higher than the highest risk value (3.25).</t>
        </r>
      </text>
    </comment>
    <comment ref="M241" authorId="0" shapeId="0" xr:uid="{BF01BB47-42E1-4E81-85AB-59E588E027C8}">
      <text>
        <r>
          <rPr>
            <b/>
            <sz val="9"/>
            <color indexed="81"/>
            <rFont val="Tahoma"/>
            <family val="2"/>
          </rPr>
          <t>ALL stocks : Worldwide pelagic distribution</t>
        </r>
      </text>
    </comment>
    <comment ref="N241" authorId="0" shapeId="0" xr:uid="{FB632676-B1AB-4374-B250-4909F22A9258}">
      <text>
        <r>
          <rPr>
            <b/>
            <sz val="9"/>
            <color indexed="81"/>
            <rFont val="Tahoma"/>
            <family val="2"/>
          </rPr>
          <t>The depth range of the species is 100-500m. For surface gears, the vertical overlap index with this species is 0.25%.</t>
        </r>
      </text>
    </comment>
    <comment ref="O241" authorId="0" shapeId="0" xr:uid="{D966033E-C824-4A81-A42D-01C8AF1CDC88}">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41" authorId="0" shapeId="0" xr:uid="{CAA7F1BA-EFA8-4484-B471-2411EC27A21A}">
      <text>
        <r>
          <rPr>
            <b/>
            <sz val="9"/>
            <color indexed="81"/>
            <rFont val="Tahoma"/>
            <family val="2"/>
          </rPr>
          <t>No direct evidence of survival after capture.</t>
        </r>
      </text>
    </comment>
    <comment ref="E242" authorId="0" shapeId="0" xr:uid="{3ACBA8D2-FCD2-46A5-A782-076EC8FAD0C1}">
      <text>
        <r>
          <rPr>
            <b/>
            <sz val="9"/>
            <color indexed="81"/>
            <rFont val="Tahoma"/>
            <family val="2"/>
          </rPr>
          <t>Species growth rate (K) is 0.300, which is higher than lowest risk K (0.183) for age at maturity.</t>
        </r>
      </text>
    </comment>
    <comment ref="F242" authorId="0" shapeId="0" xr:uid="{6CF1F559-ED27-4895-AA55-2B424EA6428C}">
      <text>
        <r>
          <rPr>
            <b/>
            <sz val="9"/>
            <color indexed="81"/>
            <rFont val="Tahoma"/>
            <family val="2"/>
          </rPr>
          <t>Species growth rate (K) is 0.300, which is in the medium risk K range (0.12-0.30) for maximum age.</t>
        </r>
      </text>
    </comment>
    <comment ref="G242" authorId="0" shapeId="0" xr:uid="{3702E740-E773-43C8-8BD0-DBC92EC4077A}">
      <text>
        <r>
          <rPr>
            <b/>
            <sz val="9"/>
            <color indexed="81"/>
            <rFont val="Tahoma"/>
            <family val="2"/>
          </rPr>
          <t>Species fecundity is 207966 eggs/year, which is higher than the lowest risk value (20000).</t>
        </r>
      </text>
    </comment>
    <comment ref="H242" authorId="0" shapeId="0" xr:uid="{78D7DDBB-1B8D-4238-8B54-19EB2B56A753}">
      <text>
        <r>
          <rPr>
            <b/>
            <sz val="9"/>
            <color indexed="81"/>
            <rFont val="Tahoma"/>
            <family val="2"/>
          </rPr>
          <t>Species maximum length is 145, which is in the medium risk range (100-300cm).</t>
        </r>
      </text>
    </comment>
    <comment ref="I242" authorId="0" shapeId="0" xr:uid="{348DDA6A-C720-4977-9F23-49BC11EE5F74}">
      <text>
        <r>
          <rPr>
            <b/>
            <sz val="9"/>
            <color indexed="81"/>
            <rFont val="Tahoma"/>
            <family val="2"/>
          </rPr>
          <t>Species maximum length is 145cm, which is in the length at maturity medium risk range (40-200cm).</t>
        </r>
      </text>
    </comment>
    <comment ref="J242" authorId="0" shapeId="0" xr:uid="{8B655D35-0A64-42F2-8418-BA8DA82BA430}">
      <text>
        <r>
          <rPr>
            <b/>
            <sz val="9"/>
            <color indexed="81"/>
            <rFont val="Tahoma"/>
            <family val="2"/>
          </rPr>
          <t>Species reproductive strategy is broadcast spawner, which is low risk.</t>
        </r>
      </text>
    </comment>
    <comment ref="K242" authorId="0" shapeId="0" xr:uid="{17EC3F21-DD23-45F1-9ECD-5C93A3508953}">
      <text>
        <r>
          <rPr>
            <b/>
            <sz val="9"/>
            <color indexed="81"/>
            <rFont val="Tahoma"/>
            <family val="2"/>
          </rPr>
          <t>Species trophic level is 4.5, which is higher than the highest risk value (3.25).</t>
        </r>
      </text>
    </comment>
    <comment ref="M242" authorId="0" shapeId="0" xr:uid="{F808AF48-0D09-4EC8-8ED0-637902FE6C65}">
      <text>
        <r>
          <rPr>
            <b/>
            <sz val="9"/>
            <color indexed="81"/>
            <rFont val="Tahoma"/>
            <family val="2"/>
          </rPr>
          <t>ALL stocks : Worldwide pelagic distribution. Species is coastal.</t>
        </r>
      </text>
    </comment>
    <comment ref="N242" authorId="0" shapeId="0" xr:uid="{BAA60F6E-D4B8-4C8C-8A7D-2FF1E1BD91C6}">
      <text>
        <r>
          <rPr>
            <b/>
            <sz val="9"/>
            <color indexed="81"/>
            <rFont val="Tahoma"/>
            <family val="2"/>
          </rPr>
          <t>The depth range of the species is 10-500m. For surface gears, the vertical overlap index with this species is 18.53%.</t>
        </r>
      </text>
    </comment>
    <comment ref="O242" authorId="0" shapeId="0" xr:uid="{83BD55F7-09DE-4652-9564-56D8437A3164}">
      <text>
        <r>
          <rPr>
            <b/>
            <sz val="9"/>
            <color indexed="81"/>
            <rFont val="Tahoma"/>
            <family val="2"/>
          </rPr>
          <t>TPT stocks : The maximum length of the species is 145cm. For tropical surface fisheries, the length overlap index with this species is 100.00%. Pole and line induces feeding behaviour in tunas which tends to exclude other species._x000D_
ALB stocks : The maximum length of the species is 145cm. For albacore fisheries, the length overlap index with this species is 100.00%. Pole and line induces feeding behaviour in tunas which tends to exclude other species.</t>
        </r>
      </text>
    </comment>
    <comment ref="P242" authorId="0" shapeId="0" xr:uid="{C6B1DD7A-EE30-4D2D-8270-76A2915743BE}">
      <text>
        <r>
          <rPr>
            <b/>
            <sz val="9"/>
            <color indexed="81"/>
            <rFont val="Tahoma"/>
            <family val="2"/>
          </rPr>
          <t>No direct evidence of survival after capture.</t>
        </r>
      </text>
    </comment>
    <comment ref="E243" authorId="0" shapeId="0" xr:uid="{A6B683FD-5135-4C45-B2BB-A3429053CAB2}">
      <text>
        <r>
          <rPr>
            <b/>
            <sz val="9"/>
            <color indexed="81"/>
            <rFont val="Tahoma"/>
            <family val="2"/>
          </rPr>
          <t>Species growth rate (K) is 0.254, which is higher than lowest risk K (0.183) for age at maturity.</t>
        </r>
      </text>
    </comment>
    <comment ref="F243" authorId="0" shapeId="0" xr:uid="{094868E4-7995-4DC8-B31B-EC292CECB83B}">
      <text>
        <r>
          <rPr>
            <b/>
            <sz val="9"/>
            <color indexed="81"/>
            <rFont val="Tahoma"/>
            <family val="2"/>
          </rPr>
          <t>Species growth rate (K) is 0.254, which is in the medium risk K range (0.12-0.30) for maximum age.</t>
        </r>
      </text>
    </comment>
    <comment ref="G243" authorId="0" shapeId="0" xr:uid="{382BF898-633E-472F-842E-84243963E818}">
      <text>
        <r>
          <rPr>
            <b/>
            <sz val="9"/>
            <color indexed="81"/>
            <rFont val="Tahoma"/>
            <family val="2"/>
          </rPr>
          <t>Species fecundity is 760000 eggs/year, which is higher than the lowest risk value (20000).</t>
        </r>
      </text>
    </comment>
    <comment ref="H243" authorId="0" shapeId="0" xr:uid="{C148BC9E-D61A-4507-A7F9-E5F2F66538BF}">
      <text>
        <r>
          <rPr>
            <b/>
            <sz val="9"/>
            <color indexed="81"/>
            <rFont val="Tahoma"/>
            <family val="2"/>
          </rPr>
          <t>Species maximum length is 70, which is lower than the lowest risk value (100cm).</t>
        </r>
      </text>
    </comment>
    <comment ref="I243" authorId="0" shapeId="0" xr:uid="{191758F0-BACB-4353-9F77-57C4A457B073}">
      <text>
        <r>
          <rPr>
            <b/>
            <sz val="9"/>
            <color indexed="81"/>
            <rFont val="Tahoma"/>
            <family val="2"/>
          </rPr>
          <t>Species length at maturity is 28, which is lower than the lowest risk value (40cm).</t>
        </r>
      </text>
    </comment>
    <comment ref="J243" authorId="0" shapeId="0" xr:uid="{AC74BDEC-6136-44A0-8B36-A500AEA46C24}">
      <text>
        <r>
          <rPr>
            <b/>
            <sz val="9"/>
            <color indexed="81"/>
            <rFont val="Tahoma"/>
            <family val="2"/>
          </rPr>
          <t>Species reproductive strategy is broadcast spawner, which is low risk.</t>
        </r>
      </text>
    </comment>
    <comment ref="K243" authorId="0" shapeId="0" xr:uid="{8AFAA7BB-DD67-4632-A5D7-363F275D03DC}">
      <text>
        <r>
          <rPr>
            <b/>
            <sz val="9"/>
            <color indexed="81"/>
            <rFont val="Tahoma"/>
            <family val="2"/>
          </rPr>
          <t>Species trophic level is 4.2, which is higher than the highest risk value (3.25).</t>
        </r>
      </text>
    </comment>
    <comment ref="M243" authorId="0" shapeId="0" xr:uid="{7D655815-AF0D-4BAE-B3A8-E389FA8A84B7}">
      <text>
        <r>
          <rPr>
            <b/>
            <sz val="9"/>
            <color indexed="81"/>
            <rFont val="Tahoma"/>
            <family val="2"/>
          </rPr>
          <t>WPO,IO_ stocks : Indo-west Pacific distribution, absent in Atlantic and East Pacific</t>
        </r>
      </text>
    </comment>
    <comment ref="N243" authorId="0" shapeId="0" xr:uid="{5A8E73E6-5C47-4062-90C1-9DF44B0923C1}">
      <text>
        <r>
          <rPr>
            <b/>
            <sz val="9"/>
            <color indexed="81"/>
            <rFont val="Tahoma"/>
            <family val="2"/>
          </rPr>
          <t>The depth range of the species is 40-120m. For surface gears, the vertical overlap index with this species is 75.31%. This species is demersal.</t>
        </r>
      </text>
    </comment>
    <comment ref="O243" authorId="0" shapeId="0" xr:uid="{218539C0-5B95-493D-A771-536EF269EFF5}">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243" authorId="0" shapeId="0" xr:uid="{BD37D6A0-66AC-45D5-BA0E-6A24C9CA8B03}">
      <text>
        <r>
          <rPr>
            <b/>
            <sz val="9"/>
            <color indexed="81"/>
            <rFont val="Tahoma"/>
            <family val="2"/>
          </rPr>
          <t>No direct evidence of survival after capture.</t>
        </r>
      </text>
    </comment>
    <comment ref="E244" authorId="0" shapeId="0" xr:uid="{88663923-CCA5-469C-A7C4-8AF16E5B8933}">
      <text>
        <r>
          <rPr>
            <b/>
            <sz val="9"/>
            <color indexed="81"/>
            <rFont val="Tahoma"/>
            <family val="2"/>
          </rPr>
          <t>Species growth rate (K) is 0.100, which is in the medium risk K range (0.061-0.183) for age at maturity.</t>
        </r>
      </text>
    </comment>
    <comment ref="F244" authorId="0" shapeId="0" xr:uid="{113C7EDB-3A42-436C-A108-29AF1F1D4B72}">
      <text>
        <r>
          <rPr>
            <b/>
            <sz val="9"/>
            <color indexed="81"/>
            <rFont val="Tahoma"/>
            <family val="2"/>
          </rPr>
          <t>Species growth rate (K) is 0.100, which is lower than highest risk K (0.12) for maximum age.</t>
        </r>
      </text>
    </comment>
    <comment ref="G244" authorId="0" shapeId="0" xr:uid="{49382698-A83A-4819-8535-D64B71EE207F}">
      <text>
        <r>
          <rPr>
            <b/>
            <sz val="9"/>
            <color indexed="81"/>
            <rFont val="Tahoma"/>
            <family val="2"/>
          </rPr>
          <t>Species fecundity is 71000 eggs/year, which is higher than the lowest risk value (20000).</t>
        </r>
      </text>
    </comment>
    <comment ref="H244" authorId="0" shapeId="0" xr:uid="{9ABC0683-040A-4426-BF25-186CB29D8299}">
      <text>
        <r>
          <rPr>
            <b/>
            <sz val="9"/>
            <color indexed="81"/>
            <rFont val="Tahoma"/>
            <family val="2"/>
          </rPr>
          <t>Species maximum length is 122, which is in the medium risk range (100-300cm).</t>
        </r>
      </text>
    </comment>
    <comment ref="I244" authorId="0" shapeId="0" xr:uid="{28BD6D76-939E-4D38-B9B1-2DA51C7E20DA}">
      <text>
        <r>
          <rPr>
            <b/>
            <sz val="9"/>
            <color indexed="81"/>
            <rFont val="Tahoma"/>
            <family val="2"/>
          </rPr>
          <t>Species length at maturity is 42, which is in the medium risk range (40-200cm).</t>
        </r>
      </text>
    </comment>
    <comment ref="J244" authorId="0" shapeId="0" xr:uid="{A767C9B1-9EA0-4924-BE74-932DB7C42A1C}">
      <text>
        <r>
          <rPr>
            <b/>
            <sz val="9"/>
            <color indexed="81"/>
            <rFont val="Tahoma"/>
            <family val="2"/>
          </rPr>
          <t>Species reproductive strategy is broadcast spawner, which is low risk.</t>
        </r>
      </text>
    </comment>
    <comment ref="K244" authorId="0" shapeId="0" xr:uid="{1E81B24E-FFB4-407B-8B43-26B0207C4BE5}">
      <text>
        <r>
          <rPr>
            <b/>
            <sz val="9"/>
            <color indexed="81"/>
            <rFont val="Tahoma"/>
            <family val="2"/>
          </rPr>
          <t>Species trophic level is 4.5, which is higher than the highest risk value (3.25).</t>
        </r>
      </text>
    </comment>
    <comment ref="M244" authorId="0" shapeId="0" xr:uid="{AA28CE83-C893-44E1-A5EA-F3FE5C49EB3A}">
      <text>
        <r>
          <rPr>
            <b/>
            <sz val="9"/>
            <color indexed="81"/>
            <rFont val="Tahoma"/>
            <family val="2"/>
          </rPr>
          <t>AO_ stocks : Mainly Atlantic distribution, but some catches reported in Indian Ocean. Species is coastal.</t>
        </r>
      </text>
    </comment>
    <comment ref="N244" authorId="0" shapeId="0" xr:uid="{69FF90F3-6A86-4197-9484-E15534DE6B4F}">
      <text>
        <r>
          <rPr>
            <b/>
            <sz val="9"/>
            <color indexed="81"/>
            <rFont val="Tahoma"/>
            <family val="2"/>
          </rPr>
          <t>The depth range of the species is 1-150m. For surface gears, the vertical overlap index with this species is 66.67%. This species is reef associated.</t>
        </r>
      </text>
    </comment>
    <comment ref="O244" authorId="0" shapeId="0" xr:uid="{41AE8F93-A0F1-43CF-982D-38C264E88EC2}">
      <text>
        <r>
          <rPr>
            <b/>
            <sz val="9"/>
            <color indexed="81"/>
            <rFont val="Tahoma"/>
            <family val="2"/>
          </rPr>
          <t>TPT stocks : The maximum length of the species is 122cm. For tropical surface fisheries, the length overlap index with this species is 100.00%. Pole and line induces feeding behaviour in tunas which tends to exclude other species._x000D_
ALB stocks : The maximum length of the species is 122cm. For albacore fisheries, the length overlap index with this species is 87.14%. Pole and line induces feeding behaviour in tunas which tends to exclude other species.</t>
        </r>
      </text>
    </comment>
    <comment ref="P244" authorId="0" shapeId="0" xr:uid="{891C0D3E-3126-453C-8DEA-12DBFC2F4C26}">
      <text>
        <r>
          <rPr>
            <b/>
            <sz val="9"/>
            <color indexed="81"/>
            <rFont val="Tahoma"/>
            <family val="2"/>
          </rPr>
          <t>No direct evidence of survival after capture.</t>
        </r>
      </text>
    </comment>
    <comment ref="E245" authorId="0" shapeId="0" xr:uid="{FD5A3A68-B999-4122-8B1D-A7F295362870}">
      <text>
        <r>
          <rPr>
            <b/>
            <sz val="9"/>
            <color indexed="81"/>
            <rFont val="Tahoma"/>
            <family val="2"/>
          </rPr>
          <t>Species growth rate (K) is 0.467, which is higher than lowest risk K (0.183) for age at maturity.</t>
        </r>
      </text>
    </comment>
    <comment ref="F245" authorId="0" shapeId="0" xr:uid="{37F4007F-3525-47C8-A92D-FE72874C7E76}">
      <text>
        <r>
          <rPr>
            <b/>
            <sz val="9"/>
            <color indexed="81"/>
            <rFont val="Tahoma"/>
            <family val="2"/>
          </rPr>
          <t>Species growth rate (K) is 0.467, which is higher than lowest risk K (0.30) for maximum age.</t>
        </r>
      </text>
    </comment>
    <comment ref="G245" authorId="0" shapeId="0" xr:uid="{41500B6C-6AA8-46F8-BE78-6BABA3BC3956}">
      <text>
        <r>
          <rPr>
            <b/>
            <sz val="9"/>
            <color indexed="81"/>
            <rFont val="Tahoma"/>
            <family val="2"/>
          </rPr>
          <t>There is no information, but fish are likely to produce &gt;100 eggs/year.</t>
        </r>
      </text>
    </comment>
    <comment ref="H245" authorId="0" shapeId="0" xr:uid="{DDC4012B-6AED-46AE-8306-A711EE95401A}">
      <text>
        <r>
          <rPr>
            <b/>
            <sz val="9"/>
            <color indexed="81"/>
            <rFont val="Tahoma"/>
            <family val="2"/>
          </rPr>
          <t>Species maximum length is 50, which is lower than the lowest risk value (100cm).</t>
        </r>
      </text>
    </comment>
    <comment ref="I245" authorId="0" shapeId="0" xr:uid="{D01A9DBC-D7FA-49F6-9452-C52EA32A2418}">
      <text>
        <r>
          <rPr>
            <b/>
            <sz val="9"/>
            <color indexed="81"/>
            <rFont val="Tahoma"/>
            <family val="2"/>
          </rPr>
          <t>Species length at maturity is 20, which is lower than the lowest risk value (40cm).</t>
        </r>
      </text>
    </comment>
    <comment ref="J245" authorId="0" shapeId="0" xr:uid="{04820CD7-61A2-451F-85DC-B86879797335}">
      <text>
        <r>
          <rPr>
            <b/>
            <sz val="9"/>
            <color indexed="81"/>
            <rFont val="Tahoma"/>
            <family val="2"/>
          </rPr>
          <t>The score is based on the maximum risk score in the family Agonidae, which included 1 species.</t>
        </r>
      </text>
    </comment>
    <comment ref="K245" authorId="0" shapeId="0" xr:uid="{82E2CA0E-C1AB-46D1-8EE7-7DCD9E626063}">
      <text>
        <r>
          <rPr>
            <b/>
            <sz val="9"/>
            <color indexed="81"/>
            <rFont val="Tahoma"/>
            <family val="2"/>
          </rPr>
          <t>Species trophic level is 3.6, which is higher than the highest risk value (3.25).</t>
        </r>
      </text>
    </comment>
    <comment ref="M245" authorId="0" shapeId="0" xr:uid="{F41303A5-5CA9-4832-BF3B-C34320839B56}">
      <text>
        <r>
          <rPr>
            <b/>
            <sz val="9"/>
            <color indexed="81"/>
            <rFont val="Tahoma"/>
            <family val="2"/>
          </rPr>
          <t>TPT stocks : Worldwide tropical distribution, mainly coastal</t>
        </r>
      </text>
    </comment>
    <comment ref="N245" authorId="0" shapeId="0" xr:uid="{CDF4CA66-0EE6-4660-83B5-B941C5B8C5D1}">
      <text>
        <r>
          <rPr>
            <b/>
            <sz val="9"/>
            <color indexed="81"/>
            <rFont val="Tahoma"/>
            <family val="2"/>
          </rPr>
          <t>The depth range of the species is 1-20m. For surface gears, the vertical overlap index with this species is 100.00%. This species is demersal. This species is also reef associated.</t>
        </r>
      </text>
    </comment>
    <comment ref="O245" authorId="0" shapeId="0" xr:uid="{1FAE280A-D20F-4B16-BD53-7CCDF0C12672}">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t>
        </r>
      </text>
    </comment>
    <comment ref="P245" authorId="0" shapeId="0" xr:uid="{94264AC7-D917-4AD2-AEAA-DFC4B8C9BB3D}">
      <text>
        <r>
          <rPr>
            <b/>
            <sz val="9"/>
            <color indexed="81"/>
            <rFont val="Tahoma"/>
            <family val="2"/>
          </rPr>
          <t>No direct evidence of survival after capture.</t>
        </r>
      </text>
    </comment>
    <comment ref="E246" authorId="0" shapeId="0" xr:uid="{C7529CA5-7E15-437B-A842-D0E47BA69752}">
      <text>
        <r>
          <rPr>
            <b/>
            <sz val="9"/>
            <color indexed="81"/>
            <rFont val="Tahoma"/>
            <family val="2"/>
          </rPr>
          <t>Species growth rate (K) is 0.495, which is higher than lowest risk K (0.183) for age at maturity.</t>
        </r>
      </text>
    </comment>
    <comment ref="F246" authorId="0" shapeId="0" xr:uid="{251AE6A9-7DC0-4B29-96E5-A4924CD2873A}">
      <text>
        <r>
          <rPr>
            <b/>
            <sz val="9"/>
            <color indexed="81"/>
            <rFont val="Tahoma"/>
            <family val="2"/>
          </rPr>
          <t>Species growth rate (K) is 0.495, which is higher than lowest risk K (0.30) for maximum age.</t>
        </r>
      </text>
    </comment>
    <comment ref="G246" authorId="0" shapeId="0" xr:uid="{69D7F2C4-6EF8-4E40-A052-0F66FCE04285}">
      <text>
        <r>
          <rPr>
            <b/>
            <sz val="9"/>
            <color indexed="81"/>
            <rFont val="Tahoma"/>
            <family val="2"/>
          </rPr>
          <t>There is no information, but fish are likely to produce &gt;100 eggs/year.</t>
        </r>
      </text>
    </comment>
    <comment ref="H246" authorId="0" shapeId="0" xr:uid="{7D932F87-B360-479B-B95D-333AEA5D8A80}">
      <text>
        <r>
          <rPr>
            <b/>
            <sz val="9"/>
            <color indexed="81"/>
            <rFont val="Tahoma"/>
            <family val="2"/>
          </rPr>
          <t>Species maximum length is 52, which is lower than the lowest risk value (100cm).</t>
        </r>
      </text>
    </comment>
    <comment ref="I246" authorId="0" shapeId="0" xr:uid="{BB0B8F92-A4CA-450D-AE77-E2E047DF75A6}">
      <text>
        <r>
          <rPr>
            <b/>
            <sz val="9"/>
            <color indexed="81"/>
            <rFont val="Tahoma"/>
            <family val="2"/>
          </rPr>
          <t>Species length at maturity is 28, which is lower than the lowest risk value (40cm).</t>
        </r>
      </text>
    </comment>
    <comment ref="J246" authorId="0" shapeId="0" xr:uid="{E055CBD5-8FDC-470D-87C9-712153E7FDDF}">
      <text>
        <r>
          <rPr>
            <b/>
            <sz val="9"/>
            <color indexed="81"/>
            <rFont val="Tahoma"/>
            <family val="2"/>
          </rPr>
          <t>Species reproductive strategy is broadcast spawner, which is low risk.</t>
        </r>
      </text>
    </comment>
    <comment ref="K246" authorId="0" shapeId="0" xr:uid="{9C8E74D1-A4E6-420A-AB8B-B2FF14A9C0B4}">
      <text>
        <r>
          <rPr>
            <b/>
            <sz val="9"/>
            <color indexed="81"/>
            <rFont val="Tahoma"/>
            <family val="2"/>
          </rPr>
          <t>Species trophic level is 3.9, which is higher than the highest risk value (3.25).</t>
        </r>
      </text>
    </comment>
    <comment ref="M246" authorId="0" shapeId="0" xr:uid="{88972FC6-B401-4605-8FE1-8B824B99A564}">
      <text>
        <r>
          <rPr>
            <b/>
            <sz val="9"/>
            <color indexed="81"/>
            <rFont val="Tahoma"/>
            <family val="2"/>
          </rPr>
          <t>PO_,IO_ stocks : Indo-Pacific distribution, mainly coastal</t>
        </r>
      </text>
    </comment>
    <comment ref="N246" authorId="0" shapeId="0" xr:uid="{E579C061-0D30-46FB-9D08-FEF1AA75DBD5}">
      <text>
        <r>
          <rPr>
            <b/>
            <sz val="9"/>
            <color indexed="81"/>
            <rFont val="Tahoma"/>
            <family val="2"/>
          </rPr>
          <t>The depth range of the species is 10-90m. For surface gears, the vertical overlap index with this species is 100.00%. This species is demersal. This species is also reef associated.</t>
        </r>
      </text>
    </comment>
    <comment ref="O246" authorId="0" shapeId="0" xr:uid="{D71CD3D5-9AC9-429F-90EB-0C15741C88AC}">
      <text>
        <r>
          <rPr>
            <b/>
            <sz val="9"/>
            <color indexed="81"/>
            <rFont val="Tahoma"/>
            <family val="2"/>
          </rPr>
          <t>TPT stocks : The maximum length of the species is 52cm. For tropical surface fisheries, the length overlap index with this species is 47.27%. Pole and line induces feeding behaviour in tunas which tends to exclude other species._x000D_
ALB stocks : The maximum length of the species is 52cm. For albacore fisheries, the length overlap index with this species is 37.14%. Pole and line induces feeding behaviour in tunas which tends to exclude other species.</t>
        </r>
      </text>
    </comment>
    <comment ref="P246" authorId="0" shapeId="0" xr:uid="{5948B5E8-D861-4B35-915E-72B2C9D5DACF}">
      <text>
        <r>
          <rPr>
            <b/>
            <sz val="9"/>
            <color indexed="81"/>
            <rFont val="Tahoma"/>
            <family val="2"/>
          </rPr>
          <t>No direct evidence of survival after capture.</t>
        </r>
      </text>
    </comment>
    <comment ref="E247" authorId="0" shapeId="0" xr:uid="{D510FA17-4410-473B-8366-041005AE7254}">
      <text>
        <r>
          <rPr>
            <b/>
            <sz val="9"/>
            <color indexed="81"/>
            <rFont val="Tahoma"/>
            <family val="2"/>
          </rPr>
          <t>Species growth rate (K) is 0.180, which is in the medium risk K range (0.061-0.183) for age at maturity.</t>
        </r>
      </text>
    </comment>
    <comment ref="F247" authorId="0" shapeId="0" xr:uid="{E74C72EE-FF93-4226-A22A-F47C4A38362D}">
      <text>
        <r>
          <rPr>
            <b/>
            <sz val="9"/>
            <color indexed="81"/>
            <rFont val="Tahoma"/>
            <family val="2"/>
          </rPr>
          <t>Species growth rate (K) is 0.180, which is in the medium risk K range (0.12-0.30) for maximum age.</t>
        </r>
      </text>
    </comment>
    <comment ref="G247" authorId="0" shapeId="0" xr:uid="{24AE72A2-3C34-4CD9-B63D-7EDC0F15B972}">
      <text>
        <r>
          <rPr>
            <b/>
            <sz val="9"/>
            <color indexed="81"/>
            <rFont val="Tahoma"/>
            <family val="2"/>
          </rPr>
          <t>Species fecundity is 5000000 eggs/year, which is higher than the lowest risk value (20000).</t>
        </r>
      </text>
    </comment>
    <comment ref="H247" authorId="0" shapeId="0" xr:uid="{B1EB8B5A-F49E-40C5-902F-893901B782B2}">
      <text>
        <r>
          <rPr>
            <b/>
            <sz val="9"/>
            <color indexed="81"/>
            <rFont val="Tahoma"/>
            <family val="2"/>
          </rPr>
          <t>Species maximum length is 116, which is in the medium risk range (100-300cm).</t>
        </r>
      </text>
    </comment>
    <comment ref="I247" authorId="0" shapeId="0" xr:uid="{4BC5734C-AE0C-48F7-8E4B-C5734A1F6803}">
      <text>
        <r>
          <rPr>
            <b/>
            <sz val="9"/>
            <color indexed="81"/>
            <rFont val="Tahoma"/>
            <family val="2"/>
          </rPr>
          <t>Species length at maturity is 54, which is in the medium risk range (40-200cm).</t>
        </r>
      </text>
    </comment>
    <comment ref="J247" authorId="0" shapeId="0" xr:uid="{9A25B4B0-DAD2-4F1D-8902-4732B0F31BC3}">
      <text>
        <r>
          <rPr>
            <b/>
            <sz val="9"/>
            <color indexed="81"/>
            <rFont val="Tahoma"/>
            <family val="2"/>
          </rPr>
          <t>Species reproductive strategy is broadcast spawner, which is low risk.</t>
        </r>
      </text>
    </comment>
    <comment ref="K247" authorId="0" shapeId="0" xr:uid="{65444C2C-96F1-4138-98AE-23FF3762B64C}">
      <text>
        <r>
          <rPr>
            <b/>
            <sz val="9"/>
            <color indexed="81"/>
            <rFont val="Tahoma"/>
            <family val="2"/>
          </rPr>
          <t>Species trophic level is 4.1, which is higher than the highest risk value (3.25).</t>
        </r>
      </text>
    </comment>
    <comment ref="M247" authorId="0" shapeId="0" xr:uid="{D1A31D93-8F8F-42D5-A081-C7C91BDB35CF}">
      <text>
        <r>
          <rPr>
            <b/>
            <sz val="9"/>
            <color indexed="81"/>
            <rFont val="Tahoma"/>
            <family val="2"/>
          </rPr>
          <t>WPO,IO_ stocks : Indo-west Pacific distribution, absent in Atlantic and East Pacific, mainly coastal</t>
        </r>
      </text>
    </comment>
    <comment ref="N247" authorId="0" shapeId="0" xr:uid="{3EB0C259-F9DB-47D0-A332-5D7907019472}">
      <text>
        <r>
          <rPr>
            <b/>
            <sz val="9"/>
            <color indexed="81"/>
            <rFont val="Tahoma"/>
            <family val="2"/>
          </rPr>
          <t>The depth range of the species is 5-180m. For surface gears, the vertical overlap index with this species is 54.55%. This species is demersal. This species is also reef associated.</t>
        </r>
      </text>
    </comment>
    <comment ref="O247" authorId="0" shapeId="0" xr:uid="{90D2E32C-7672-4827-B3EF-941399C4A521}">
      <text>
        <r>
          <rPr>
            <b/>
            <sz val="9"/>
            <color indexed="81"/>
            <rFont val="Tahoma"/>
            <family val="2"/>
          </rPr>
          <t>TPT stocks : The maximum length of the species is 116cm. For tropical surface fisheries, the length overlap index with this species is 100.00%. Pole and line induces feeding behaviour in tunas which tends to exclude other species._x000D_
ALB stocks : The maximum length of the species is 116cm. For albacore fisheries, the length overlap index with this species is 82.86%. Pole and line induces feeding behaviour in tunas which tends to exclude other species.</t>
        </r>
      </text>
    </comment>
    <comment ref="P247" authorId="0" shapeId="0" xr:uid="{364776C8-57DB-4813-BC40-8AB870A49543}">
      <text>
        <r>
          <rPr>
            <b/>
            <sz val="9"/>
            <color indexed="81"/>
            <rFont val="Tahoma"/>
            <family val="2"/>
          </rPr>
          <t>No direct evidence of survival after capture.</t>
        </r>
      </text>
    </comment>
    <comment ref="E248" authorId="0" shapeId="0" xr:uid="{0767B2FE-9650-4E9A-AA78-F445DD25ACBE}">
      <text>
        <r>
          <rPr>
            <b/>
            <sz val="9"/>
            <color indexed="81"/>
            <rFont val="Tahoma"/>
            <family val="2"/>
          </rPr>
          <t>There is no information.</t>
        </r>
      </text>
    </comment>
    <comment ref="F248" authorId="0" shapeId="0" xr:uid="{A9E07FB6-362C-4A98-A36E-FE4AFBC57B2C}">
      <text>
        <r>
          <rPr>
            <b/>
            <sz val="9"/>
            <color indexed="81"/>
            <rFont val="Tahoma"/>
            <family val="2"/>
          </rPr>
          <t>There is no information.</t>
        </r>
      </text>
    </comment>
    <comment ref="G248" authorId="0" shapeId="0" xr:uid="{9DBD489B-DE0D-4CAA-AA40-1EC7BBA292EB}">
      <text>
        <r>
          <rPr>
            <b/>
            <sz val="9"/>
            <color indexed="81"/>
            <rFont val="Tahoma"/>
            <family val="2"/>
          </rPr>
          <t>There is no information, but fish are likely to produce &gt;100 eggs/year.</t>
        </r>
      </text>
    </comment>
    <comment ref="H248" authorId="0" shapeId="0" xr:uid="{0951BEDE-9B48-48B1-9D59-09754D67036B}">
      <text>
        <r>
          <rPr>
            <b/>
            <sz val="9"/>
            <color indexed="81"/>
            <rFont val="Tahoma"/>
            <family val="2"/>
          </rPr>
          <t>Species maximum length is 200, which is in the medium risk range (100-300cm).</t>
        </r>
      </text>
    </comment>
    <comment ref="I248" authorId="0" shapeId="0" xr:uid="{7FC4644B-CD94-4314-9302-1C19265BB8C9}">
      <text>
        <r>
          <rPr>
            <b/>
            <sz val="9"/>
            <color indexed="81"/>
            <rFont val="Tahoma"/>
            <family val="2"/>
          </rPr>
          <t>Species maximum length is 200cm, which is in the length at maturity medium risk range (40-200cm).</t>
        </r>
      </text>
    </comment>
    <comment ref="J248" authorId="0" shapeId="0" xr:uid="{1A870F64-B642-4383-BCC0-CCD47923FADE}">
      <text>
        <r>
          <rPr>
            <b/>
            <sz val="9"/>
            <color indexed="81"/>
            <rFont val="Tahoma"/>
            <family val="2"/>
          </rPr>
          <t>There is no information, but fish are not live bearers.</t>
        </r>
      </text>
    </comment>
    <comment ref="K248" authorId="0" shapeId="0" xr:uid="{52E6558D-3C21-46CD-81EC-8D4BC5549AE3}">
      <text>
        <r>
          <rPr>
            <b/>
            <sz val="9"/>
            <color indexed="81"/>
            <rFont val="Tahoma"/>
            <family val="2"/>
          </rPr>
          <t>Species trophic level is 3.8, which is higher than the highest risk value (3.25).</t>
        </r>
      </text>
    </comment>
    <comment ref="M248" authorId="0" shapeId="0" xr:uid="{959AA411-D0BA-49BB-9E4E-8CAE54967EFB}">
      <text>
        <r>
          <rPr>
            <b/>
            <sz val="9"/>
            <color indexed="81"/>
            <rFont val="Tahoma"/>
            <family val="2"/>
          </rPr>
          <t>PO_,AO_ stocks : Worldwide distribution, uncommon in Indian Ocean</t>
        </r>
      </text>
    </comment>
    <comment ref="N248" authorId="0" shapeId="0" xr:uid="{4C494EFB-CB92-48DC-A251-E3BEED2F2707}">
      <text>
        <r>
          <rPr>
            <b/>
            <sz val="9"/>
            <color indexed="81"/>
            <rFont val="Tahoma"/>
            <family val="2"/>
          </rPr>
          <t>The depth range of the species is 1-200m. For surface gears, the vertical overlap index with this species is 50.00%.</t>
        </r>
      </text>
    </comment>
    <comment ref="O248" authorId="0" shapeId="0" xr:uid="{6B1CFCFB-93DF-4972-A2B9-A7E2626FF420}">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248" authorId="0" shapeId="0" xr:uid="{80DB13D0-408E-43C1-A7B7-5FD6C8331609}">
      <text>
        <r>
          <rPr>
            <b/>
            <sz val="9"/>
            <color indexed="81"/>
            <rFont val="Tahoma"/>
            <family val="2"/>
          </rPr>
          <t>No direct evidence of survival after capture.</t>
        </r>
      </text>
    </comment>
    <comment ref="E249" authorId="0" shapeId="0" xr:uid="{BD942F25-A96F-4812-9C94-5543CFDC29C1}">
      <text>
        <r>
          <rPr>
            <b/>
            <sz val="9"/>
            <color indexed="81"/>
            <rFont val="Tahoma"/>
            <family val="2"/>
          </rPr>
          <t>Species growth rate (K) is 0.236, which is higher than lowest risk K (0.183) for age at maturity.</t>
        </r>
      </text>
    </comment>
    <comment ref="F249" authorId="0" shapeId="0" xr:uid="{7F0EAAE3-9FE2-4ED7-9147-8C119DA6002D}">
      <text>
        <r>
          <rPr>
            <b/>
            <sz val="9"/>
            <color indexed="81"/>
            <rFont val="Tahoma"/>
            <family val="2"/>
          </rPr>
          <t>Species growth rate (K) is 0.236, which is in the medium risk K range (0.12-0.30) for maximum age.</t>
        </r>
      </text>
    </comment>
    <comment ref="G249" authorId="0" shapeId="0" xr:uid="{2D2637A5-575F-4A0B-A2E4-B0AD72E131B0}">
      <text>
        <r>
          <rPr>
            <b/>
            <sz val="9"/>
            <color indexed="81"/>
            <rFont val="Tahoma"/>
            <family val="2"/>
          </rPr>
          <t>The score is based on the maximum risk score in the family Agonidae, which included 1 species.</t>
        </r>
      </text>
    </comment>
    <comment ref="H249" authorId="0" shapeId="0" xr:uid="{D904B026-2FF3-4110-B199-7B03580951AB}">
      <text>
        <r>
          <rPr>
            <b/>
            <sz val="9"/>
            <color indexed="81"/>
            <rFont val="Tahoma"/>
            <family val="2"/>
          </rPr>
          <t>Species maximum length is 100, which is in the medium risk range (100-300cm).</t>
        </r>
      </text>
    </comment>
    <comment ref="I249" authorId="0" shapeId="0" xr:uid="{C474F156-D6E6-4E55-873C-2C27A8BAF8E2}">
      <text>
        <r>
          <rPr>
            <b/>
            <sz val="9"/>
            <color indexed="81"/>
            <rFont val="Tahoma"/>
            <family val="2"/>
          </rPr>
          <t>Species length at maturity is 47, which is in the medium risk range (40-200cm).</t>
        </r>
      </text>
    </comment>
    <comment ref="J249" authorId="0" shapeId="0" xr:uid="{07DA1D85-CBA3-43E2-9690-25E0535DDB28}">
      <text>
        <r>
          <rPr>
            <b/>
            <sz val="9"/>
            <color indexed="81"/>
            <rFont val="Tahoma"/>
            <family val="2"/>
          </rPr>
          <t>Species reproductive strategy is broadcast spawner, which is low risk.</t>
        </r>
      </text>
    </comment>
    <comment ref="K249" authorId="0" shapeId="0" xr:uid="{B78BA7F6-A7A8-4FA0-8FC8-41C56C38BDFE}">
      <text>
        <r>
          <rPr>
            <b/>
            <sz val="9"/>
            <color indexed="81"/>
            <rFont val="Tahoma"/>
            <family val="2"/>
          </rPr>
          <t>Species trophic level is 4.5, which is higher than the highest risk value (3.25).</t>
        </r>
      </text>
    </comment>
    <comment ref="M249" authorId="0" shapeId="0" xr:uid="{7C44B690-D0CF-4B52-8DD9-17B936527507}">
      <text>
        <r>
          <rPr>
            <b/>
            <sz val="9"/>
            <color indexed="81"/>
            <rFont val="Tahoma"/>
            <family val="2"/>
          </rPr>
          <t>IO_ stocks : Indian Ocean distribution, mainly coastal</t>
        </r>
      </text>
    </comment>
    <comment ref="N249" authorId="0" shapeId="0" xr:uid="{615DEA32-A5D1-4E8E-8C69-D5BAFA1E1B46}">
      <text>
        <r>
          <rPr>
            <b/>
            <sz val="9"/>
            <color indexed="81"/>
            <rFont val="Tahoma"/>
            <family val="2"/>
          </rPr>
          <t>The depth range of the species is 9-100m. For surface gears, the vertical overlap index with this species is 100.00%. This species is demersal. This species is also reef associated.</t>
        </r>
      </text>
    </comment>
    <comment ref="O249" authorId="0" shapeId="0" xr:uid="{D8952FD7-BE58-4478-B0B5-0E984D4D935D}">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t>
        </r>
      </text>
    </comment>
    <comment ref="P249" authorId="0" shapeId="0" xr:uid="{763F4B18-C414-494D-9E1F-062384BFA6E4}">
      <text>
        <r>
          <rPr>
            <b/>
            <sz val="9"/>
            <color indexed="81"/>
            <rFont val="Tahoma"/>
            <family val="2"/>
          </rPr>
          <t>No direct evidence of survival after capture.</t>
        </r>
      </text>
    </comment>
    <comment ref="E250" authorId="0" shapeId="0" xr:uid="{420C68B7-65D6-45F7-808F-F3221DF21FE7}">
      <text>
        <r>
          <rPr>
            <b/>
            <sz val="9"/>
            <color indexed="81"/>
            <rFont val="Tahoma"/>
            <family val="2"/>
          </rPr>
          <t>Species growth rate (K) is 0.335, which is higher than lowest risk K (0.183) for age at maturity.</t>
        </r>
      </text>
    </comment>
    <comment ref="F250" authorId="0" shapeId="0" xr:uid="{1B70264D-4C15-45CC-9586-049A5AEAB771}">
      <text>
        <r>
          <rPr>
            <b/>
            <sz val="9"/>
            <color indexed="81"/>
            <rFont val="Tahoma"/>
            <family val="2"/>
          </rPr>
          <t>Species growth rate (K) is 0.335, which is higher than lowest risk K (0.30) for maximum age.</t>
        </r>
      </text>
    </comment>
    <comment ref="G250" authorId="0" shapeId="0" xr:uid="{E34807C6-40A4-45FC-B6A7-FBAEE7524632}">
      <text>
        <r>
          <rPr>
            <b/>
            <sz val="9"/>
            <color indexed="81"/>
            <rFont val="Tahoma"/>
            <family val="2"/>
          </rPr>
          <t>The score is based on the maximum risk score in the family Lutjanidae, which included 2 species.</t>
        </r>
      </text>
    </comment>
    <comment ref="H250" authorId="0" shapeId="0" xr:uid="{5B5B6555-8137-4582-9233-60622A2E52CF}">
      <text>
        <r>
          <rPr>
            <b/>
            <sz val="9"/>
            <color indexed="81"/>
            <rFont val="Tahoma"/>
            <family val="2"/>
          </rPr>
          <t>Species maximum length is 44, which is lower than the lowest risk value (100cm).</t>
        </r>
      </text>
    </comment>
    <comment ref="I250" authorId="0" shapeId="0" xr:uid="{0ED89A47-591E-49DB-AF70-6FE79AFF466E}">
      <text>
        <r>
          <rPr>
            <b/>
            <sz val="9"/>
            <color indexed="81"/>
            <rFont val="Tahoma"/>
            <family val="2"/>
          </rPr>
          <t>Species maximum length is 44cm, which is in the length at maturity medium risk range (40-200cm).</t>
        </r>
      </text>
    </comment>
    <comment ref="J250" authorId="0" shapeId="0" xr:uid="{D2AE9134-2476-4889-98F1-E75255E016B1}">
      <text>
        <r>
          <rPr>
            <b/>
            <sz val="9"/>
            <color indexed="81"/>
            <rFont val="Tahoma"/>
            <family val="2"/>
          </rPr>
          <t>The score is based on the maximum risk score in the family Lethrinidae, which included 3 species.</t>
        </r>
      </text>
    </comment>
    <comment ref="K250" authorId="0" shapeId="0" xr:uid="{C7E6F968-280D-42E1-B971-01DBD0928C72}">
      <text>
        <r>
          <rPr>
            <b/>
            <sz val="9"/>
            <color indexed="81"/>
            <rFont val="Tahoma"/>
            <family val="2"/>
          </rPr>
          <t>Species trophic level is 4.2, which is higher than the highest risk value (3.25).</t>
        </r>
      </text>
    </comment>
    <comment ref="M250" authorId="0" shapeId="0" xr:uid="{17C22FEA-6501-4E30-AAA9-2EB94841BC9F}">
      <text>
        <r>
          <rPr>
            <b/>
            <sz val="9"/>
            <color indexed="81"/>
            <rFont val="Tahoma"/>
            <family val="2"/>
          </rPr>
          <t>PO_,IO_ stocks : Indo-Pacific distribution</t>
        </r>
      </text>
    </comment>
    <comment ref="N250" authorId="0" shapeId="0" xr:uid="{F5978258-17CA-4276-908C-5433774922B0}">
      <text>
        <r>
          <rPr>
            <b/>
            <sz val="9"/>
            <color indexed="81"/>
            <rFont val="Tahoma"/>
            <family val="2"/>
          </rPr>
          <t>The depth range of the species is 87-200m. For surface gears, the vertical overlap index with this species is 12.28%.</t>
        </r>
      </text>
    </comment>
    <comment ref="O250" authorId="0" shapeId="0" xr:uid="{8497D902-44BF-4E9F-94A0-B8558C223CAA}">
      <text>
        <r>
          <rPr>
            <b/>
            <sz val="9"/>
            <color indexed="81"/>
            <rFont val="Tahoma"/>
            <family val="2"/>
          </rPr>
          <t>TPT stocks : The maximum length of the species is 44cm. For tropical surface fisheries, the length overlap index with this species is 40.00%. Pole and line induces feeding behaviour in tunas which tends to exclude other species._x000D_
ALB stocks : The maximum length of the species is 44cm. For albacore fisheries, the length overlap index with this species is 31.43%. Pole and line induces feeding behaviour in tunas which tends to exclude other species.</t>
        </r>
      </text>
    </comment>
    <comment ref="P250" authorId="0" shapeId="0" xr:uid="{677A294C-1960-49C3-AD8E-7647447A8F13}">
      <text>
        <r>
          <rPr>
            <b/>
            <sz val="9"/>
            <color indexed="81"/>
            <rFont val="Tahoma"/>
            <family val="2"/>
          </rPr>
          <t>No direct evidence of survival after capture.</t>
        </r>
      </text>
    </comment>
    <comment ref="E251" authorId="0" shapeId="0" xr:uid="{9E3193AB-62DB-45A5-9E60-4FA01A36086D}">
      <text>
        <r>
          <rPr>
            <b/>
            <sz val="9"/>
            <color indexed="81"/>
            <rFont val="Tahoma"/>
            <family val="2"/>
          </rPr>
          <t>Species growth rate (K) is 0.352, which is higher than lowest risk K (0.183) for age at maturity.</t>
        </r>
      </text>
    </comment>
    <comment ref="F251" authorId="0" shapeId="0" xr:uid="{6F5AF8F0-6455-453C-AFBE-09F85E260068}">
      <text>
        <r>
          <rPr>
            <b/>
            <sz val="9"/>
            <color indexed="81"/>
            <rFont val="Tahoma"/>
            <family val="2"/>
          </rPr>
          <t>Species growth rate (K) is 0.352, which is higher than lowest risk K (0.30) for maximum age.</t>
        </r>
      </text>
    </comment>
    <comment ref="G251" authorId="0" shapeId="0" xr:uid="{2EAF74FF-D62B-4019-BC56-09C5CF837045}">
      <text>
        <r>
          <rPr>
            <b/>
            <sz val="9"/>
            <color indexed="81"/>
            <rFont val="Tahoma"/>
            <family val="2"/>
          </rPr>
          <t>Species fecundity is 88000 eggs/year, which is higher than the lowest risk value (20000).</t>
        </r>
      </text>
    </comment>
    <comment ref="H251" authorId="0" shapeId="0" xr:uid="{1705E18C-C7AE-458B-938F-0FF4EB0D084B}">
      <text>
        <r>
          <rPr>
            <b/>
            <sz val="9"/>
            <color indexed="81"/>
            <rFont val="Tahoma"/>
            <family val="2"/>
          </rPr>
          <t>Species maximum length is 60, which is lower than the lowest risk value (100cm).</t>
        </r>
      </text>
    </comment>
    <comment ref="I251" authorId="0" shapeId="0" xr:uid="{344C8908-C9C2-4066-8238-A731F047E566}">
      <text>
        <r>
          <rPr>
            <b/>
            <sz val="9"/>
            <color indexed="81"/>
            <rFont val="Tahoma"/>
            <family val="2"/>
          </rPr>
          <t>Species length at maturity is 29, which is lower than the lowest risk value (40cm).</t>
        </r>
      </text>
    </comment>
    <comment ref="J251" authorId="0" shapeId="0" xr:uid="{C7A3D0DF-DE63-43A2-9F47-49613300F342}">
      <text>
        <r>
          <rPr>
            <b/>
            <sz val="9"/>
            <color indexed="81"/>
            <rFont val="Tahoma"/>
            <family val="2"/>
          </rPr>
          <t>Species reproductive strategy is broadcast spawner, which is low risk.</t>
        </r>
      </text>
    </comment>
    <comment ref="K251" authorId="0" shapeId="0" xr:uid="{93CE566B-7A16-48E3-9DE3-C56F2A917B3E}">
      <text>
        <r>
          <rPr>
            <b/>
            <sz val="9"/>
            <color indexed="81"/>
            <rFont val="Tahoma"/>
            <family val="2"/>
          </rPr>
          <t>Species trophic level is 3.6, which is higher than the highest risk value (3.25).</t>
        </r>
      </text>
    </comment>
    <comment ref="M251" authorId="0" shapeId="0" xr:uid="{C5474A0B-D402-4179-BC46-A5B6C826058E}">
      <text>
        <r>
          <rPr>
            <b/>
            <sz val="9"/>
            <color indexed="81"/>
            <rFont val="Tahoma"/>
            <family val="2"/>
          </rPr>
          <t>ALAM,ALAN stocks : North Atlantic distribution, uncommon in tropical Atlantic</t>
        </r>
      </text>
    </comment>
    <comment ref="N251" authorId="0" shapeId="0" xr:uid="{9FCD220D-6A3F-4EC4-B228-2BFEC4879D7F}">
      <text>
        <r>
          <rPr>
            <b/>
            <sz val="9"/>
            <color indexed="81"/>
            <rFont val="Tahoma"/>
            <family val="2"/>
          </rPr>
          <t>Bait for other gears. Few encounters expected.</t>
        </r>
      </text>
    </comment>
    <comment ref="O251" authorId="0" shapeId="0" xr:uid="{541A941A-03F3-42FF-82A9-B38F2D006DC7}">
      <text>
        <r>
          <rPr>
            <b/>
            <sz val="9"/>
            <color indexed="81"/>
            <rFont val="Tahoma"/>
            <family val="2"/>
          </rPr>
          <t>ALB stocks : The maximum length of the species is 60cm. For albacore fisheries, the length overlap index with this species is 42.86%. Pole and line induces feeding behaviour in tunas which tends to exclude other species.</t>
        </r>
      </text>
    </comment>
    <comment ref="P251" authorId="0" shapeId="0" xr:uid="{9798CEA0-75AE-4E74-BEC8-51E9784E8F52}">
      <text>
        <r>
          <rPr>
            <b/>
            <sz val="9"/>
            <color indexed="81"/>
            <rFont val="Tahoma"/>
            <family val="2"/>
          </rPr>
          <t>No direct evidence of survival after capture.</t>
        </r>
      </text>
    </comment>
    <comment ref="E252" authorId="0" shapeId="0" xr:uid="{1615C312-D1D3-473E-B480-25814558C2C3}">
      <text>
        <r>
          <rPr>
            <b/>
            <sz val="9"/>
            <color indexed="81"/>
            <rFont val="Tahoma"/>
            <family val="2"/>
          </rPr>
          <t>The score is based on the maximum risk score in the family Agonidae, which included 1 species.</t>
        </r>
      </text>
    </comment>
    <comment ref="F252" authorId="0" shapeId="0" xr:uid="{E5DAFE25-397D-4C9B-A0A5-B4C0186BB6D6}">
      <text>
        <r>
          <rPr>
            <b/>
            <sz val="9"/>
            <color indexed="81"/>
            <rFont val="Tahoma"/>
            <family val="2"/>
          </rPr>
          <t>The score is based on the maximum risk score in the family Agonidae, which included 1 species.</t>
        </r>
      </text>
    </comment>
    <comment ref="G252" authorId="0" shapeId="0" xr:uid="{EA842C93-B62B-4434-AD96-1B559D2A50BD}">
      <text>
        <r>
          <rPr>
            <b/>
            <sz val="9"/>
            <color indexed="81"/>
            <rFont val="Tahoma"/>
            <family val="2"/>
          </rPr>
          <t>Species fecundity is 1 eggs/year, which is lower than the highest risk value (100).</t>
        </r>
      </text>
    </comment>
    <comment ref="H252" authorId="0" shapeId="0" xr:uid="{00419AB2-67F8-407F-A777-943D9985017C}">
      <text>
        <r>
          <rPr>
            <b/>
            <sz val="9"/>
            <color indexed="81"/>
            <rFont val="Tahoma"/>
            <family val="2"/>
          </rPr>
          <t>Species maximum length is 330, which is higher than the highest risk value (300cm).</t>
        </r>
      </text>
    </comment>
    <comment ref="I252" authorId="0" shapeId="0" xr:uid="{CC2B9475-869E-4160-AD7C-44467F816968}">
      <text>
        <r>
          <rPr>
            <b/>
            <sz val="9"/>
            <color indexed="81"/>
            <rFont val="Tahoma"/>
            <family val="2"/>
          </rPr>
          <t>Species length at maturity is 100, which is in the medium risk range (40-200cm).</t>
        </r>
      </text>
    </comment>
    <comment ref="J252" authorId="0" shapeId="0" xr:uid="{CE5618C5-EDA3-4B9C-A3E1-1FB84A902307}">
      <text>
        <r>
          <rPr>
            <b/>
            <sz val="9"/>
            <color indexed="81"/>
            <rFont val="Tahoma"/>
            <family val="2"/>
          </rPr>
          <t>Species reproductive strategy is live bearer, which is high risk.</t>
        </r>
      </text>
    </comment>
    <comment ref="K252" authorId="0" shapeId="0" xr:uid="{9C5210A5-51F0-4861-8D2B-ACF59E72DE7E}">
      <text>
        <r>
          <rPr>
            <b/>
            <sz val="9"/>
            <color indexed="81"/>
            <rFont val="Tahoma"/>
            <family val="2"/>
          </rPr>
          <t>Species trophic level is 4.2, which is higher than the highest risk value (3.25).</t>
        </r>
      </text>
    </comment>
    <comment ref="M252" authorId="0" shapeId="0" xr:uid="{3BCE4492-C437-4186-807C-8F78DF7371A3}">
      <text>
        <r>
          <rPr>
            <b/>
            <sz val="9"/>
            <color indexed="81"/>
            <rFont val="Tahoma"/>
            <family val="2"/>
          </rPr>
          <t>ALL stocks : Worldwide coastal distribution, mainly coastal</t>
        </r>
      </text>
    </comment>
    <comment ref="N252" authorId="0" shapeId="0" xr:uid="{870D6832-B3D3-43F5-97D9-E0BB1DA98DA6}">
      <text>
        <r>
          <rPr>
            <b/>
            <sz val="9"/>
            <color indexed="81"/>
            <rFont val="Tahoma"/>
            <family val="2"/>
          </rPr>
          <t>The depth range of the species is 1-80m. For surface gears, the vertical overlap index with this species is 100.00%. This species is reef associated.</t>
        </r>
      </text>
    </comment>
    <comment ref="O252" authorId="0" shapeId="0" xr:uid="{E495EA66-7204-4B3D-AE0E-A620602B3987}">
      <text>
        <r>
          <rPr>
            <b/>
            <sz val="9"/>
            <color indexed="81"/>
            <rFont val="Tahoma"/>
            <family val="2"/>
          </rPr>
          <t>TPT stocks : The maximum length of the species is 330cm. For tropical surface fisheries, the length overlap index with this species is 100.00%. Pole and line induces feeding behaviour in tunas which tends to exclude other species._x000D_
ALB stocks : The maximum length of the species is 330cm. For albacore fisheries, the length overlap index with this species is 100.00%. Pole and line induces feeding behaviour in tunas which tends to exclude other species.</t>
        </r>
      </text>
    </comment>
    <comment ref="P252" authorId="0" shapeId="0" xr:uid="{BA3CBDE9-0FAB-49B3-B8D3-B1C81E366142}">
      <text>
        <r>
          <rPr>
            <b/>
            <sz val="9"/>
            <color indexed="81"/>
            <rFont val="Tahoma"/>
            <family val="2"/>
          </rPr>
          <t>No direct evidence of survival after capture.</t>
        </r>
      </text>
    </comment>
    <comment ref="E253" authorId="0" shapeId="0" xr:uid="{99732FAC-57A7-4532-8006-4B2BD76D3C18}">
      <text>
        <r>
          <rPr>
            <b/>
            <sz val="9"/>
            <color indexed="81"/>
            <rFont val="Tahoma"/>
            <family val="2"/>
          </rPr>
          <t>The score is based on the maximum risk score in the family Myliobatidae, which included 1 species.</t>
        </r>
      </text>
    </comment>
    <comment ref="F253" authorId="0" shapeId="0" xr:uid="{E1283701-EC2B-4562-95D8-17A9D9FA564E}">
      <text>
        <r>
          <rPr>
            <b/>
            <sz val="9"/>
            <color indexed="81"/>
            <rFont val="Tahoma"/>
            <family val="2"/>
          </rPr>
          <t>The score is based on the maximum risk score in the family Agonidae, which included 1 species.</t>
        </r>
      </text>
    </comment>
    <comment ref="G253" authorId="0" shapeId="0" xr:uid="{EA5420C4-1097-453A-AC37-F3B715B80118}">
      <text>
        <r>
          <rPr>
            <b/>
            <sz val="9"/>
            <color indexed="81"/>
            <rFont val="Tahoma"/>
            <family val="2"/>
          </rPr>
          <t>The score is based on the maximum risk score in the family Scombridae, which included 27 species.</t>
        </r>
      </text>
    </comment>
    <comment ref="H253" authorId="0" shapeId="0" xr:uid="{6B0893B6-5872-47D3-8019-C84BDE2F2620}">
      <text>
        <r>
          <rPr>
            <b/>
            <sz val="9"/>
            <color indexed="81"/>
            <rFont val="Tahoma"/>
            <family val="2"/>
          </rPr>
          <t>The score is based on the maximum risk score in the family Kyphosidae, which included 5 species.</t>
        </r>
      </text>
    </comment>
    <comment ref="I253" authorId="0" shapeId="0" xr:uid="{5094227E-4084-4D2B-8A54-30799652B06B}">
      <text>
        <r>
          <rPr>
            <b/>
            <sz val="9"/>
            <color indexed="81"/>
            <rFont val="Tahoma"/>
            <family val="2"/>
          </rPr>
          <t>The score is based on the maximum risk score in the family Kyphosidae, which included 5 species.</t>
        </r>
      </text>
    </comment>
    <comment ref="J253" authorId="0" shapeId="0" xr:uid="{6DEB2E75-87C6-4829-A0F3-D1E898A24E8A}">
      <text>
        <r>
          <rPr>
            <b/>
            <sz val="9"/>
            <color indexed="81"/>
            <rFont val="Tahoma"/>
            <family val="2"/>
          </rPr>
          <t>The score is based on the maximum risk score in the family Agonidae, which included 1 species.</t>
        </r>
      </text>
    </comment>
    <comment ref="K253" authorId="0" shapeId="0" xr:uid="{ACE8CDF1-7CE8-41B6-848E-48A57A8397B7}">
      <text>
        <r>
          <rPr>
            <b/>
            <sz val="9"/>
            <color indexed="81"/>
            <rFont val="Tahoma"/>
            <family val="2"/>
          </rPr>
          <t>The score is based on the maximum risk score in the family Kyphosidae, which included 5 species.</t>
        </r>
      </text>
    </comment>
    <comment ref="M253" authorId="0" shapeId="0" xr:uid="{3A185E71-33C4-4DC3-B423-927D6232623B}">
      <text>
        <r>
          <rPr>
            <b/>
            <sz val="9"/>
            <color indexed="81"/>
            <rFont val="Tahoma"/>
            <family val="2"/>
          </rPr>
          <t>TPT,ALAN,ALAS stocks : Worldwide distribution, absent in Indo-Pacific subtropics, uncommon in Mediterranean</t>
        </r>
      </text>
    </comment>
    <comment ref="N253" authorId="0" shapeId="0" xr:uid="{487338BD-25A4-459F-9080-357E4A54135A}">
      <text>
        <r>
          <rPr>
            <b/>
            <sz val="9"/>
            <color indexed="81"/>
            <rFont val="Tahoma"/>
            <family val="2"/>
          </rPr>
          <t>The depth range of the species is 1-740m. For surface gears, the vertical overlap index with this species is 13.51%.</t>
        </r>
      </text>
    </comment>
    <comment ref="O253" authorId="0" shapeId="0" xr:uid="{598EC313-4EF5-4380-9822-BB657B50ED7A}">
      <text>
        <r>
          <rPr>
            <b/>
            <sz val="9"/>
            <color indexed="81"/>
            <rFont val="Tahoma"/>
            <family val="2"/>
          </rPr>
          <t>TPT stocks : The maximum length of the species is missing, but the family's maximum length based on 5 species is 541cm.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541cm. For albacore fisheries, the length overlap index with this species is 100.00%. Pole and line induces feeding behaviour in tunas which tends to exclude other species.</t>
        </r>
      </text>
    </comment>
    <comment ref="P253" authorId="0" shapeId="0" xr:uid="{99F04457-7C4C-4FA6-9366-A8257ECA07CB}">
      <text>
        <r>
          <rPr>
            <b/>
            <sz val="9"/>
            <color indexed="81"/>
            <rFont val="Tahoma"/>
            <family val="2"/>
          </rPr>
          <t>No direct evidence of survival after capture.</t>
        </r>
      </text>
    </comment>
    <comment ref="E254" authorId="0" shapeId="0" xr:uid="{2CE5BC00-A762-4954-8627-D26802A11C20}">
      <text>
        <r>
          <rPr>
            <b/>
            <sz val="9"/>
            <color indexed="81"/>
            <rFont val="Tahoma"/>
            <family val="2"/>
          </rPr>
          <t>There is no information.</t>
        </r>
      </text>
    </comment>
    <comment ref="F254" authorId="0" shapeId="0" xr:uid="{535EF5EA-5B41-43F3-A1B3-40DD414B1639}">
      <text>
        <r>
          <rPr>
            <b/>
            <sz val="9"/>
            <color indexed="81"/>
            <rFont val="Tahoma"/>
            <family val="2"/>
          </rPr>
          <t>There is no information.</t>
        </r>
      </text>
    </comment>
    <comment ref="G254" authorId="0" shapeId="0" xr:uid="{98A81B94-7B46-4384-BD4E-DEAD881663D4}">
      <text>
        <r>
          <rPr>
            <b/>
            <sz val="9"/>
            <color indexed="81"/>
            <rFont val="Tahoma"/>
            <family val="2"/>
          </rPr>
          <t>There is no information, but fish are likely to produce &gt;100 eggs/year.</t>
        </r>
      </text>
    </comment>
    <comment ref="H254" authorId="0" shapeId="0" xr:uid="{833852D5-6225-4002-9013-153A2E0164E0}">
      <text>
        <r>
          <rPr>
            <b/>
            <sz val="9"/>
            <color indexed="81"/>
            <rFont val="Tahoma"/>
            <family val="2"/>
          </rPr>
          <t>Species maximum length is 55, which is lower than the lowest risk value (100cm).</t>
        </r>
      </text>
    </comment>
    <comment ref="I254" authorId="0" shapeId="0" xr:uid="{928BD4C2-FB70-4A3B-8C06-8BFE632E8B08}">
      <text>
        <r>
          <rPr>
            <b/>
            <sz val="9"/>
            <color indexed="81"/>
            <rFont val="Tahoma"/>
            <family val="2"/>
          </rPr>
          <t>Species maximum length is 55cm, which is in the length at maturity medium risk range (40-200cm).</t>
        </r>
      </text>
    </comment>
    <comment ref="J254" authorId="0" shapeId="0" xr:uid="{CDB3AA84-59A0-4838-A7EF-7CABB1ACF47E}">
      <text>
        <r>
          <rPr>
            <b/>
            <sz val="9"/>
            <color indexed="81"/>
            <rFont val="Tahoma"/>
            <family val="2"/>
          </rPr>
          <t>There is no information, but fish are not live bearers.</t>
        </r>
      </text>
    </comment>
    <comment ref="K254" authorId="0" shapeId="0" xr:uid="{DDD3B298-3C45-40CC-9C94-EEDC20184238}">
      <text>
        <r>
          <rPr>
            <b/>
            <sz val="9"/>
            <color indexed="81"/>
            <rFont val="Tahoma"/>
            <family val="2"/>
          </rPr>
          <t>Species trophic level is 4.5, which is higher than the highest risk value (3.25).</t>
        </r>
      </text>
    </comment>
    <comment ref="M254" authorId="0" shapeId="0" xr:uid="{1D266992-2BCC-4C65-9BD6-08B719D93CEB}">
      <text>
        <r>
          <rPr>
            <b/>
            <sz val="9"/>
            <color indexed="81"/>
            <rFont val="Tahoma"/>
            <family val="2"/>
          </rPr>
          <t>ALAS,ALI_,ALPS stocks : Southern Oceans distribution</t>
        </r>
      </text>
    </comment>
    <comment ref="N254" authorId="0" shapeId="0" xr:uid="{59627842-14E1-4B81-AD31-414B1289F102}">
      <text>
        <r>
          <rPr>
            <b/>
            <sz val="9"/>
            <color indexed="81"/>
            <rFont val="Tahoma"/>
            <family val="2"/>
          </rPr>
          <t>The depth range of the species is 1-1000m. For surface gears, the vertical overlap index with this species is 10.00%.</t>
        </r>
      </text>
    </comment>
    <comment ref="O254" authorId="0" shapeId="0" xr:uid="{BEF1D50A-64EE-42CF-B2CD-63BDE0D977CB}">
      <text>
        <r>
          <rPr>
            <b/>
            <sz val="9"/>
            <color indexed="81"/>
            <rFont val="Tahoma"/>
            <family val="2"/>
          </rPr>
          <t>ALB stocks : The maximum length of the species is 55cm. For albacore fisheries, the length overlap index with this species is 39.29%. Pole and line induces feeding behaviour in tunas which tends to exclude other species.</t>
        </r>
      </text>
    </comment>
    <comment ref="P254" authorId="0" shapeId="0" xr:uid="{1859F541-D810-4667-A5E0-D980B610ED45}">
      <text>
        <r>
          <rPr>
            <b/>
            <sz val="9"/>
            <color indexed="81"/>
            <rFont val="Tahoma"/>
            <family val="2"/>
          </rPr>
          <t>No direct evidence of survival after capture.</t>
        </r>
      </text>
    </comment>
    <comment ref="E255" authorId="0" shapeId="0" xr:uid="{B9B1B338-0A01-4476-A9D7-C82EBB94F25F}">
      <text>
        <r>
          <rPr>
            <b/>
            <sz val="9"/>
            <color indexed="81"/>
            <rFont val="Tahoma"/>
            <family val="2"/>
          </rPr>
          <t>Species growth rate (K) is 0.500, which is higher than lowest risk K (0.183) for age at maturity.</t>
        </r>
      </text>
    </comment>
    <comment ref="F255" authorId="0" shapeId="0" xr:uid="{22BE767B-82BA-49D8-8DCF-2A756AE5D74F}">
      <text>
        <r>
          <rPr>
            <b/>
            <sz val="9"/>
            <color indexed="81"/>
            <rFont val="Tahoma"/>
            <family val="2"/>
          </rPr>
          <t>Species growth rate (K) is 0.500, which is higher than lowest risk K (0.30) for maximum age.</t>
        </r>
      </text>
    </comment>
    <comment ref="G255" authorId="0" shapeId="0" xr:uid="{5BBF698D-F287-4BFA-BE7E-285D60A7C74D}">
      <text>
        <r>
          <rPr>
            <b/>
            <sz val="9"/>
            <color indexed="81"/>
            <rFont val="Tahoma"/>
            <family val="2"/>
          </rPr>
          <t>The score is based on the maximum risk score in the family Agonidae, which included 1 species.</t>
        </r>
      </text>
    </comment>
    <comment ref="H255" authorId="0" shapeId="0" xr:uid="{976FB37A-881D-4347-99CE-BDCF55619E00}">
      <text>
        <r>
          <rPr>
            <b/>
            <sz val="9"/>
            <color indexed="81"/>
            <rFont val="Tahoma"/>
            <family val="2"/>
          </rPr>
          <t>Species maximum length is 64, which is lower than the lowest risk value (100cm).</t>
        </r>
      </text>
    </comment>
    <comment ref="I255" authorId="0" shapeId="0" xr:uid="{D911400A-159F-492F-BCA1-402269C92674}">
      <text>
        <r>
          <rPr>
            <b/>
            <sz val="9"/>
            <color indexed="81"/>
            <rFont val="Tahoma"/>
            <family val="2"/>
          </rPr>
          <t>Species length at maturity is 26, which is lower than the lowest risk value (40cm).</t>
        </r>
      </text>
    </comment>
    <comment ref="J255" authorId="0" shapeId="0" xr:uid="{ECD5346A-B9F5-4D03-9239-5CFF89951FA7}">
      <text>
        <r>
          <rPr>
            <b/>
            <sz val="9"/>
            <color indexed="81"/>
            <rFont val="Tahoma"/>
            <family val="2"/>
          </rPr>
          <t>Species reproductive strategy is broadcast spawner, which is low risk.</t>
        </r>
      </text>
    </comment>
    <comment ref="K255" authorId="0" shapeId="0" xr:uid="{2F11882D-3720-4EB3-A5CF-6C64F389FEFA}">
      <text>
        <r>
          <rPr>
            <b/>
            <sz val="9"/>
            <color indexed="81"/>
            <rFont val="Tahoma"/>
            <family val="2"/>
          </rPr>
          <t>Species trophic level is 3.4, which is higher than the highest risk value (3.25).</t>
        </r>
      </text>
    </comment>
    <comment ref="M255" authorId="0" shapeId="0" xr:uid="{210AAFE8-EEE3-4B34-80B8-37EC08C6F032}">
      <text>
        <r>
          <rPr>
            <b/>
            <sz val="9"/>
            <color indexed="81"/>
            <rFont val="Tahoma"/>
            <family val="2"/>
          </rPr>
          <t>ALL stocks : Commercial bait fisheries as well as bycatch in tropical gears. Species is coastal.</t>
        </r>
      </text>
    </comment>
    <comment ref="N255" authorId="0" shapeId="0" xr:uid="{B194FB0B-EF45-47E3-A8CA-4F6E7C2E0C6D}">
      <text>
        <r>
          <rPr>
            <b/>
            <sz val="9"/>
            <color indexed="81"/>
            <rFont val="Tahoma"/>
            <family val="2"/>
          </rPr>
          <t>Primarily bait for longline/troll gears, but also reported as bycatch in some tuna fisheries.</t>
        </r>
      </text>
    </comment>
    <comment ref="O255" authorId="0" shapeId="0" xr:uid="{2D49F10B-748C-4D69-A0CE-84A4F0DBB247}">
      <text>
        <r>
          <rPr>
            <b/>
            <sz val="9"/>
            <color indexed="81"/>
            <rFont val="Tahoma"/>
            <family val="2"/>
          </rPr>
          <t>TPT stocks : The maximum length of the species is 64cm. For tropical surface fisheries, the length overlap index with this species is 58.18%. Pole and line induces feeding behaviour in tunas which tends to exclude other species._x000D_
ALB stocks : The maximum length of the species is 64cm. For albacore fisheries, the length overlap index with this species is 45.71%. Pole and line induces feeding behaviour in tunas which tends to exclude other species.</t>
        </r>
      </text>
    </comment>
    <comment ref="P255" authorId="0" shapeId="0" xr:uid="{6C17F9E3-1162-477D-8C78-65048916E312}">
      <text>
        <r>
          <rPr>
            <b/>
            <sz val="9"/>
            <color indexed="81"/>
            <rFont val="Tahoma"/>
            <family val="2"/>
          </rPr>
          <t>No direct evidence of survival after capture.</t>
        </r>
      </text>
    </comment>
    <comment ref="E256" authorId="0" shapeId="0" xr:uid="{49F04E11-8C0F-45AA-8133-CD31E4285FB5}">
      <text>
        <r>
          <rPr>
            <b/>
            <sz val="9"/>
            <color indexed="81"/>
            <rFont val="Tahoma"/>
            <family val="2"/>
          </rPr>
          <t>Species growth rate (K) is 0.318, which is higher than lowest risk K (0.183) for age at maturity.</t>
        </r>
      </text>
    </comment>
    <comment ref="F256" authorId="0" shapeId="0" xr:uid="{DD537CE6-E4DD-4761-90EA-3B1C362A4BD4}">
      <text>
        <r>
          <rPr>
            <b/>
            <sz val="9"/>
            <color indexed="81"/>
            <rFont val="Tahoma"/>
            <family val="2"/>
          </rPr>
          <t>Species growth rate (K) is 0.318, which is higher than lowest risk K (0.30) for maximum age.</t>
        </r>
      </text>
    </comment>
    <comment ref="G256" authorId="0" shapeId="0" xr:uid="{DD847129-D435-4002-B8CA-84B8E5D05E57}">
      <text>
        <r>
          <rPr>
            <b/>
            <sz val="9"/>
            <color indexed="81"/>
            <rFont val="Tahoma"/>
            <family val="2"/>
          </rPr>
          <t>Species fecundity is 1000000 eggs/year, which is higher than the lowest risk value (20000).</t>
        </r>
      </text>
    </comment>
    <comment ref="H256" authorId="0" shapeId="0" xr:uid="{36D14A2C-FD76-4E7E-9AE5-1B569AFF18AD}">
      <text>
        <r>
          <rPr>
            <b/>
            <sz val="9"/>
            <color indexed="81"/>
            <rFont val="Tahoma"/>
            <family val="2"/>
          </rPr>
          <t>Species maximum length is 100, which is in the medium risk range (100-300cm).</t>
        </r>
      </text>
    </comment>
    <comment ref="I256" authorId="0" shapeId="0" xr:uid="{7F142C12-91A8-4237-BADF-5AAF4FB35073}">
      <text>
        <r>
          <rPr>
            <b/>
            <sz val="9"/>
            <color indexed="81"/>
            <rFont val="Tahoma"/>
            <family val="2"/>
          </rPr>
          <t>Species length at maturity is 37, which is lower than the lowest risk value (40cm).</t>
        </r>
      </text>
    </comment>
    <comment ref="J256" authorId="0" shapeId="0" xr:uid="{2CF7F3BE-8926-4DBA-8673-9F883938EA34}">
      <text>
        <r>
          <rPr>
            <b/>
            <sz val="9"/>
            <color indexed="81"/>
            <rFont val="Tahoma"/>
            <family val="2"/>
          </rPr>
          <t>Species reproductive strategy is broadcast spawner, which is low risk.</t>
        </r>
      </text>
    </comment>
    <comment ref="K256" authorId="0" shapeId="0" xr:uid="{B9968F69-299B-48E5-A9FF-B52144220493}">
      <text>
        <r>
          <rPr>
            <b/>
            <sz val="9"/>
            <color indexed="81"/>
            <rFont val="Tahoma"/>
            <family val="2"/>
          </rPr>
          <t>Species trophic level is 4.3, which is higher than the highest risk value (3.25).</t>
        </r>
      </text>
    </comment>
    <comment ref="M256" authorId="0" shapeId="0" xr:uid="{5251F8C1-61AD-4E30-89B0-F84609D532EB}">
      <text>
        <r>
          <rPr>
            <b/>
            <sz val="9"/>
            <color indexed="81"/>
            <rFont val="Tahoma"/>
            <family val="2"/>
          </rPr>
          <t>AO_ stocks : Atlantic distribution, absent in Pacific and Indian Oceans</t>
        </r>
      </text>
    </comment>
    <comment ref="N256" authorId="0" shapeId="0" xr:uid="{AB243FAB-69CB-4F0A-8D5C-C2D4CDEE5E25}">
      <text>
        <r>
          <rPr>
            <b/>
            <sz val="9"/>
            <color indexed="81"/>
            <rFont val="Tahoma"/>
            <family val="2"/>
          </rPr>
          <t>The depth range of the species is 1-40m. For surface gears, the vertical overlap index with this species is 100.00%.</t>
        </r>
      </text>
    </comment>
    <comment ref="O256" authorId="0" shapeId="0" xr:uid="{33C56BEF-31E5-4112-B51E-172EEA645E82}">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56" authorId="0" shapeId="0" xr:uid="{1674BF42-5661-40FE-8709-F92A5FD390C4}">
      <text>
        <r>
          <rPr>
            <b/>
            <sz val="9"/>
            <color indexed="81"/>
            <rFont val="Tahoma"/>
            <family val="2"/>
          </rPr>
          <t>No direct evidence of survival after capture.</t>
        </r>
      </text>
    </comment>
    <comment ref="E257" authorId="0" shapeId="0" xr:uid="{E5B33229-23E6-4F63-8FA5-C36E8D7CBB9C}">
      <text>
        <r>
          <rPr>
            <b/>
            <sz val="9"/>
            <color indexed="81"/>
            <rFont val="Tahoma"/>
            <family val="2"/>
          </rPr>
          <t>The score is based on the maximum risk score in the family Agonidae, which included 1 species.</t>
        </r>
      </text>
    </comment>
    <comment ref="F257" authorId="0" shapeId="0" xr:uid="{3E8E220C-A1BE-43D7-B55B-89224580686B}">
      <text>
        <r>
          <rPr>
            <b/>
            <sz val="9"/>
            <color indexed="81"/>
            <rFont val="Tahoma"/>
            <family val="2"/>
          </rPr>
          <t>The score is based on the maximum risk score in the family Agonidae, which included 1 species.</t>
        </r>
      </text>
    </comment>
    <comment ref="G257" authorId="0" shapeId="0" xr:uid="{8FD3D2DE-9D74-4C03-B55A-E71245BC4F51}">
      <text>
        <r>
          <rPr>
            <b/>
            <sz val="9"/>
            <color indexed="81"/>
            <rFont val="Tahoma"/>
            <family val="2"/>
          </rPr>
          <t>There is no information, but fish are likely to produce &gt;100 eggs/year.</t>
        </r>
      </text>
    </comment>
    <comment ref="H257" authorId="0" shapeId="0" xr:uid="{62314F5E-77C4-43AB-9F92-465AE6BC54E1}">
      <text>
        <r>
          <rPr>
            <b/>
            <sz val="9"/>
            <color indexed="81"/>
            <rFont val="Tahoma"/>
            <family val="2"/>
          </rPr>
          <t>Species maximum length is 50, which is lower than the lowest risk value (100cm).</t>
        </r>
      </text>
    </comment>
    <comment ref="I257" authorId="0" shapeId="0" xr:uid="{19061A28-6AC0-4BD9-8409-BAEEC5C876F8}">
      <text>
        <r>
          <rPr>
            <b/>
            <sz val="9"/>
            <color indexed="81"/>
            <rFont val="Tahoma"/>
            <family val="2"/>
          </rPr>
          <t>Species maximum length is 50cm, which is in the length at maturity medium risk range (40-200cm).</t>
        </r>
      </text>
    </comment>
    <comment ref="J257" authorId="0" shapeId="0" xr:uid="{DB8F88A3-A9D7-401F-9E8E-EA4C7A2B27DC}">
      <text>
        <r>
          <rPr>
            <b/>
            <sz val="9"/>
            <color indexed="81"/>
            <rFont val="Tahoma"/>
            <family val="2"/>
          </rPr>
          <t>The score is based on the maximum risk score in the family Scombridae, which included 44 species.</t>
        </r>
      </text>
    </comment>
    <comment ref="K257" authorId="0" shapeId="0" xr:uid="{39D0F0AA-6532-4CA7-A8AC-2737C03DAF52}">
      <text>
        <r>
          <rPr>
            <b/>
            <sz val="9"/>
            <color indexed="81"/>
            <rFont val="Tahoma"/>
            <family val="2"/>
          </rPr>
          <t>Species trophic level is 2.4, which is lower than the lowest risk value (2.75).</t>
        </r>
      </text>
    </comment>
    <comment ref="M257" authorId="0" shapeId="0" xr:uid="{6F9DA017-ADA7-42B5-9052-64DF15501705}">
      <text>
        <r>
          <rPr>
            <b/>
            <sz val="9"/>
            <color indexed="81"/>
            <rFont val="Tahoma"/>
            <family val="2"/>
          </rPr>
          <t>PO_,IO_,ALAN,ALAS,BEAT,SKAE,SKAW,YFAT stocks : Worldwide distribution, absent in Mediterranean, mainly coastal</t>
        </r>
      </text>
    </comment>
    <comment ref="N257" authorId="0" shapeId="0" xr:uid="{D93FDE2A-52F8-4471-98A5-34814167D8FA}">
      <text>
        <r>
          <rPr>
            <b/>
            <sz val="9"/>
            <color indexed="81"/>
            <rFont val="Tahoma"/>
            <family val="2"/>
          </rPr>
          <t>The depth range of the species is 1-75m. For surface gears, the vertical overlap index with this species is 100.00%. This species is reef associated.</t>
        </r>
      </text>
    </comment>
    <comment ref="O257" authorId="0" shapeId="0" xr:uid="{DDAC17AA-2480-449A-9168-D710B3240530}">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257" authorId="0" shapeId="0" xr:uid="{12179C3D-BEFD-4B81-8DDC-509CB97D3E12}">
      <text>
        <r>
          <rPr>
            <b/>
            <sz val="9"/>
            <color indexed="81"/>
            <rFont val="Tahoma"/>
            <family val="2"/>
          </rPr>
          <t>No direct evidence of survival after capture.</t>
        </r>
      </text>
    </comment>
    <comment ref="E258" authorId="0" shapeId="0" xr:uid="{6974158C-CBE0-45BA-84A2-AD1F04501E0D}">
      <text>
        <r>
          <rPr>
            <b/>
            <sz val="9"/>
            <color indexed="81"/>
            <rFont val="Tahoma"/>
            <family val="2"/>
          </rPr>
          <t>Species growth rate (K) is 0.900, which is higher than lowest risk K (0.183) for age at maturity.</t>
        </r>
      </text>
    </comment>
    <comment ref="F258" authorId="0" shapeId="0" xr:uid="{FA4FC915-5DF4-47DE-8910-B4FF1FB0C438}">
      <text>
        <r>
          <rPr>
            <b/>
            <sz val="9"/>
            <color indexed="81"/>
            <rFont val="Tahoma"/>
            <family val="2"/>
          </rPr>
          <t>Species growth rate (K) is 0.900, which is higher than lowest risk K (0.30) for maximum age.</t>
        </r>
      </text>
    </comment>
    <comment ref="G258" authorId="0" shapeId="0" xr:uid="{264F9F74-0046-44C5-A59D-C6AB057CADAC}">
      <text>
        <r>
          <rPr>
            <b/>
            <sz val="9"/>
            <color indexed="81"/>
            <rFont val="Tahoma"/>
            <family val="2"/>
          </rPr>
          <t>There is no information.</t>
        </r>
      </text>
    </comment>
    <comment ref="H258" authorId="0" shapeId="0" xr:uid="{CA101DAC-9104-4E26-B8E2-4A278C9EA553}">
      <text>
        <r>
          <rPr>
            <b/>
            <sz val="9"/>
            <color indexed="81"/>
            <rFont val="Tahoma"/>
            <family val="2"/>
          </rPr>
          <t>Species maximum length is 124, which is in the medium risk range (100-300cm).</t>
        </r>
      </text>
    </comment>
    <comment ref="I258" authorId="0" shapeId="0" xr:uid="{20D09B52-68CD-448B-B7C2-002545B6942E}">
      <text>
        <r>
          <rPr>
            <b/>
            <sz val="9"/>
            <color indexed="81"/>
            <rFont val="Tahoma"/>
            <family val="2"/>
          </rPr>
          <t>Species length at maturity is 92, which is in the medium risk range (40-200cm).</t>
        </r>
      </text>
    </comment>
    <comment ref="J258" authorId="0" shapeId="0" xr:uid="{775A939C-9BB1-459C-916A-2B8861C3C6B4}">
      <text>
        <r>
          <rPr>
            <b/>
            <sz val="9"/>
            <color indexed="81"/>
            <rFont val="Tahoma"/>
            <family val="2"/>
          </rPr>
          <t>Species reproductive strategy is broadcast spawner, which is low risk.</t>
        </r>
      </text>
    </comment>
    <comment ref="K258" authorId="0" shapeId="0" xr:uid="{B87AF78C-A039-49D4-94ED-B7AE0DFEC4B6}">
      <text>
        <r>
          <rPr>
            <b/>
            <sz val="9"/>
            <color indexed="81"/>
            <rFont val="Tahoma"/>
            <family val="2"/>
          </rPr>
          <t>Species trophic level is 2.4, which is lower than the lowest risk value (2.75).</t>
        </r>
      </text>
    </comment>
    <comment ref="M258" authorId="0" shapeId="0" xr:uid="{EB9DE1C0-8448-44E2-9881-84281CF743DE}">
      <text>
        <r>
          <rPr>
            <b/>
            <sz val="9"/>
            <color indexed="81"/>
            <rFont val="Tahoma"/>
            <family val="2"/>
          </rPr>
          <t>PO_,IO_,ALAM stocks : Worldwide distribution, absent in North and tropical Atlantic</t>
        </r>
      </text>
    </comment>
    <comment ref="N258" authorId="0" shapeId="0" xr:uid="{52AE2218-7175-4DBB-B6D8-022B50AFE1AE}">
      <text>
        <r>
          <rPr>
            <b/>
            <sz val="9"/>
            <color indexed="81"/>
            <rFont val="Tahoma"/>
            <family val="2"/>
          </rPr>
          <t>Pole and line bait collected through directed fisheries.</t>
        </r>
      </text>
    </comment>
    <comment ref="O258" authorId="0" shapeId="0" xr:uid="{C6353448-2DB9-4048-AAB6-098DAD987D39}">
      <text>
        <r>
          <rPr>
            <b/>
            <sz val="9"/>
            <color indexed="81"/>
            <rFont val="Tahoma"/>
            <family val="2"/>
          </rPr>
          <t>TPT stocks : Pole and line bait collected through directed fisheries._x000D_
ALB stocks : Pole and line bait collected through directed fisheries.</t>
        </r>
      </text>
    </comment>
    <comment ref="P258" authorId="0" shapeId="0" xr:uid="{202C161F-A7D4-4242-8D20-AF4549EE653A}">
      <text>
        <r>
          <rPr>
            <b/>
            <sz val="9"/>
            <color indexed="81"/>
            <rFont val="Tahoma"/>
            <family val="2"/>
          </rPr>
          <t>No direct evidence of survival after capture.</t>
        </r>
      </text>
    </comment>
    <comment ref="E259" authorId="0" shapeId="0" xr:uid="{CBB0A917-722E-4289-B5C7-AA739DAA2647}">
      <text>
        <r>
          <rPr>
            <b/>
            <sz val="9"/>
            <color indexed="81"/>
            <rFont val="Tahoma"/>
            <family val="2"/>
          </rPr>
          <t>The score is based on the maximum risk score in the family Agonidae, which included 1 species.</t>
        </r>
      </text>
    </comment>
    <comment ref="F259" authorId="0" shapeId="0" xr:uid="{E22A3C78-9F80-4119-94EA-0250692CB41B}">
      <text>
        <r>
          <rPr>
            <b/>
            <sz val="9"/>
            <color indexed="81"/>
            <rFont val="Tahoma"/>
            <family val="2"/>
          </rPr>
          <t>The score is based on the maximum risk score in the family Balistidae , which included 2 species.</t>
        </r>
      </text>
    </comment>
    <comment ref="G259" authorId="0" shapeId="0" xr:uid="{9E75DAED-CF51-472F-8EF4-8E523EB09A4C}">
      <text>
        <r>
          <rPr>
            <b/>
            <sz val="9"/>
            <color indexed="81"/>
            <rFont val="Tahoma"/>
            <family val="2"/>
          </rPr>
          <t>The score is based on the maximum risk score in the family Agonidae, which included 1 species.</t>
        </r>
      </text>
    </comment>
    <comment ref="H259" authorId="0" shapeId="0" xr:uid="{304D09D0-3A03-40C6-881C-F216284CDABA}">
      <text>
        <r>
          <rPr>
            <b/>
            <sz val="9"/>
            <color indexed="81"/>
            <rFont val="Tahoma"/>
            <family val="2"/>
          </rPr>
          <t>The score is based on the maximum risk score in the family Lamnidae, which included 5 species.</t>
        </r>
      </text>
    </comment>
    <comment ref="I259" authorId="0" shapeId="0" xr:uid="{2119CF54-A2CE-4813-8F41-B521D6053EF2}">
      <text>
        <r>
          <rPr>
            <b/>
            <sz val="9"/>
            <color indexed="81"/>
            <rFont val="Tahoma"/>
            <family val="2"/>
          </rPr>
          <t>The score is based on the maximum risk score in the family Agonidae, which included 1 species.</t>
        </r>
      </text>
    </comment>
    <comment ref="J259" authorId="0" shapeId="0" xr:uid="{6E481113-A548-40E0-A950-AF6F3A160FE0}">
      <text>
        <r>
          <rPr>
            <b/>
            <sz val="9"/>
            <color indexed="81"/>
            <rFont val="Tahoma"/>
            <family val="2"/>
          </rPr>
          <t>The score is based on the maximum risk score in the family Agonidae, which included 1 species.</t>
        </r>
      </text>
    </comment>
    <comment ref="K259" authorId="0" shapeId="0" xr:uid="{52193CDE-E365-4DED-9DC5-C66A7931DFE0}">
      <text>
        <r>
          <rPr>
            <b/>
            <sz val="9"/>
            <color indexed="81"/>
            <rFont val="Tahoma"/>
            <family val="2"/>
          </rPr>
          <t>The score is based on the maximum risk score in the family Lamnidae, which included 5 species.</t>
        </r>
      </text>
    </comment>
    <comment ref="M259" authorId="0" shapeId="0" xr:uid="{8D968374-C2B4-484F-8895-8599B433A652}">
      <text>
        <r>
          <rPr>
            <b/>
            <sz val="9"/>
            <color indexed="81"/>
            <rFont val="Tahoma"/>
            <family val="2"/>
          </rPr>
          <t>ALL stocks : Mixed species catches are likely to include species with pelagics.</t>
        </r>
      </text>
    </comment>
    <comment ref="N259" authorId="0" shapeId="0" xr:uid="{13C4CFE9-4658-43C7-B267-6DFF6A5579B4}">
      <text>
        <r>
          <rPr>
            <b/>
            <sz val="9"/>
            <color indexed="81"/>
            <rFont val="Tahoma"/>
            <family val="2"/>
          </rPr>
          <t>The depth range of the species is 1-150m. For surface gears, the vertical overlap index with this species is 66.67%.</t>
        </r>
      </text>
    </comment>
    <comment ref="O259" authorId="0" shapeId="0" xr:uid="{7978B62E-4CE1-4327-90BB-53E0FE6F9E2F}">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259" authorId="0" shapeId="0" xr:uid="{C3138430-C7E3-442E-B863-7CB30444673F}">
      <text>
        <r>
          <rPr>
            <b/>
            <sz val="9"/>
            <color indexed="81"/>
            <rFont val="Tahoma"/>
            <family val="2"/>
          </rPr>
          <t>No direct evidence of survival after capture.</t>
        </r>
      </text>
    </comment>
    <comment ref="E260" authorId="0" shapeId="0" xr:uid="{38AAC906-5627-4523-8E57-204651FC4458}">
      <text>
        <r>
          <rPr>
            <b/>
            <sz val="9"/>
            <color indexed="81"/>
            <rFont val="Tahoma"/>
            <family val="2"/>
          </rPr>
          <t>Species growth rate (K) is 0.441, which is higher than lowest risk K (0.183) for age at maturity.</t>
        </r>
      </text>
    </comment>
    <comment ref="F260" authorId="0" shapeId="0" xr:uid="{BD14A976-8E45-46DA-9715-0A49E556FA21}">
      <text>
        <r>
          <rPr>
            <b/>
            <sz val="9"/>
            <color indexed="81"/>
            <rFont val="Tahoma"/>
            <family val="2"/>
          </rPr>
          <t>Species growth rate (K) is 0.441, which is higher than lowest risk K (0.30) for maximum age.</t>
        </r>
      </text>
    </comment>
    <comment ref="G260" authorId="0" shapeId="0" xr:uid="{3D1A1772-C4BC-467F-A246-461BA8E80B38}">
      <text>
        <r>
          <rPr>
            <b/>
            <sz val="9"/>
            <color indexed="81"/>
            <rFont val="Tahoma"/>
            <family val="2"/>
          </rPr>
          <t>Species fecundity is 3000000 eggs/year, which is higher than the lowest risk value (20000).</t>
        </r>
      </text>
    </comment>
    <comment ref="H260" authorId="0" shapeId="0" xr:uid="{10062DAF-58BF-40AF-B046-BE6A7BCF0B15}">
      <text>
        <r>
          <rPr>
            <b/>
            <sz val="9"/>
            <color indexed="81"/>
            <rFont val="Tahoma"/>
            <family val="2"/>
          </rPr>
          <t>Species maximum length is 420, which is higher than the highest risk value (300cm).</t>
        </r>
      </text>
    </comment>
    <comment ref="I260" authorId="0" shapeId="0" xr:uid="{2E88C4DE-94E1-4C55-B858-5E44F75CE93A}">
      <text>
        <r>
          <rPr>
            <b/>
            <sz val="9"/>
            <color indexed="81"/>
            <rFont val="Tahoma"/>
            <family val="2"/>
          </rPr>
          <t>Species length at maturity is 210, which is higher than the highest risk value (200cm).</t>
        </r>
      </text>
    </comment>
    <comment ref="J260" authorId="0" shapeId="0" xr:uid="{36EE9B5B-D99A-4C3D-8C0B-0E5DC4D814F0}">
      <text>
        <r>
          <rPr>
            <b/>
            <sz val="9"/>
            <color indexed="81"/>
            <rFont val="Tahoma"/>
            <family val="2"/>
          </rPr>
          <t>Species reproductive strategy is broadcast spawner, which is low risk.</t>
        </r>
      </text>
    </comment>
    <comment ref="K260" authorId="0" shapeId="0" xr:uid="{FFDB831D-6A35-4FF6-90B6-FF941BF2CAD1}">
      <text>
        <r>
          <rPr>
            <b/>
            <sz val="9"/>
            <color indexed="81"/>
            <rFont val="Tahoma"/>
            <family val="2"/>
          </rPr>
          <t>Species trophic level is 4.5, which is higher than the highest risk value (3.25).</t>
        </r>
      </text>
    </comment>
    <comment ref="M260" authorId="0" shapeId="0" xr:uid="{D98DBDEA-E50C-447B-BAE5-E85FE39E1AF3}">
      <text>
        <r>
          <rPr>
            <b/>
            <sz val="9"/>
            <color indexed="81"/>
            <rFont val="Tahoma"/>
            <family val="2"/>
          </rPr>
          <t>PO_,IO_ stocks : Worldwide distribution, absent in North and Central Atlantic</t>
        </r>
      </text>
    </comment>
    <comment ref="N260" authorId="0" shapeId="0" xr:uid="{0FBA2D0C-F25C-4CE0-8E3C-96A00B1E3C9E}">
      <text>
        <r>
          <rPr>
            <b/>
            <sz val="9"/>
            <color indexed="81"/>
            <rFont val="Tahoma"/>
            <family val="2"/>
          </rPr>
          <t>The depth range of the species is 1-200m. For surface gears, the vertical overlap index with this species is 50.00%.</t>
        </r>
      </text>
    </comment>
    <comment ref="O260" authorId="0" shapeId="0" xr:uid="{842F8C0C-401B-4434-8E15-01929C690FE7}">
      <text>
        <r>
          <rPr>
            <b/>
            <sz val="9"/>
            <color indexed="81"/>
            <rFont val="Tahoma"/>
            <family val="2"/>
          </rPr>
          <t>TPT stocks : The maximum length of the species is 420cm. For tropical surface fisheries, the length overlap index with this species is 100.00%. Pole and line induces feeding behaviour in tunas which tends to exclude other species._x000D_
ALB stocks : The maximum length of the species is 420cm. For albacore fisheries, the length overlap index with this species is 100.00%. Pole and line induces feeding behaviour in tunas which tends to exclude other species.</t>
        </r>
      </text>
    </comment>
    <comment ref="P260" authorId="0" shapeId="0" xr:uid="{E5CEA8C9-6BBA-4CF1-B234-6DEF902C3B9C}">
      <text>
        <r>
          <rPr>
            <b/>
            <sz val="9"/>
            <color indexed="81"/>
            <rFont val="Tahoma"/>
            <family val="2"/>
          </rPr>
          <t>No direct evidence of survival after capture.</t>
        </r>
      </text>
    </comment>
    <comment ref="E261" authorId="0" shapeId="0" xr:uid="{BCE1E9D0-0E22-4378-BCB8-47616FC1F875}">
      <text>
        <r>
          <rPr>
            <b/>
            <sz val="9"/>
            <color indexed="81"/>
            <rFont val="Tahoma"/>
            <family val="2"/>
          </rPr>
          <t>Species growth rate (K) is 0.083, which is in the medium risk K range (0.061-0.183) for age at maturity.</t>
        </r>
      </text>
    </comment>
    <comment ref="F261" authorId="0" shapeId="0" xr:uid="{C20A4993-1A11-4ABF-917B-63CB0ECD4E4A}">
      <text>
        <r>
          <rPr>
            <b/>
            <sz val="9"/>
            <color indexed="81"/>
            <rFont val="Tahoma"/>
            <family val="2"/>
          </rPr>
          <t>Species growth rate (K) is 0.083, which is lower than highest risk K (0.12) for maximum age.</t>
        </r>
      </text>
    </comment>
    <comment ref="G261" authorId="0" shapeId="0" xr:uid="{B9DD6B43-B62A-47F8-8D8A-76E31E9EB219}">
      <text>
        <r>
          <rPr>
            <b/>
            <sz val="9"/>
            <color indexed="81"/>
            <rFont val="Tahoma"/>
            <family val="2"/>
          </rPr>
          <t>There is no information, but fish are likely to produce &gt;100 eggs/year.</t>
        </r>
      </text>
    </comment>
    <comment ref="H261" authorId="0" shapeId="0" xr:uid="{B9FAFDE4-2711-47BC-A0BE-3717C703C6AD}">
      <text>
        <r>
          <rPr>
            <b/>
            <sz val="9"/>
            <color indexed="81"/>
            <rFont val="Tahoma"/>
            <family val="2"/>
          </rPr>
          <t>Species maximum length is 150, which is in the medium risk range (100-300cm).</t>
        </r>
      </text>
    </comment>
    <comment ref="I261" authorId="0" shapeId="0" xr:uid="{561CFD93-9B0D-48D4-96A1-7D555C598888}">
      <text>
        <r>
          <rPr>
            <b/>
            <sz val="9"/>
            <color indexed="81"/>
            <rFont val="Tahoma"/>
            <family val="2"/>
          </rPr>
          <t>Species length at maturity is 76, which is in the medium risk range (40-200cm).</t>
        </r>
      </text>
    </comment>
    <comment ref="J261" authorId="0" shapeId="0" xr:uid="{4C89C1EE-8389-4D8D-959B-4B1BE7E855B3}">
      <text>
        <r>
          <rPr>
            <b/>
            <sz val="9"/>
            <color indexed="81"/>
            <rFont val="Tahoma"/>
            <family val="2"/>
          </rPr>
          <t>Species reproductive strategy is broadcast spawner, which is low risk.</t>
        </r>
      </text>
    </comment>
    <comment ref="K261" authorId="0" shapeId="0" xr:uid="{B05B4190-BC22-4F9C-ACA2-257845CCACB7}">
      <text>
        <r>
          <rPr>
            <b/>
            <sz val="9"/>
            <color indexed="81"/>
            <rFont val="Tahoma"/>
            <family val="2"/>
          </rPr>
          <t>Species trophic level is 4.2, which is higher than the highest risk value (3.25).</t>
        </r>
      </text>
    </comment>
    <comment ref="M261" authorId="0" shapeId="0" xr:uid="{C2A8EA9C-043C-4D0C-BFF4-8BEDD4216AC5}">
      <text>
        <r>
          <rPr>
            <b/>
            <sz val="9"/>
            <color indexed="81"/>
            <rFont val="Tahoma"/>
            <family val="2"/>
          </rPr>
          <t>ALAM,ALAN,BEAT,SKAE,YFAT stocks : Distribution subtropical NE Atlantic only. Species is coastal.</t>
        </r>
      </text>
    </comment>
    <comment ref="N261" authorId="0" shapeId="0" xr:uid="{D4ED438B-CF8B-4F89-8686-62AE9AA1A9D7}">
      <text>
        <r>
          <rPr>
            <b/>
            <sz val="9"/>
            <color indexed="81"/>
            <rFont val="Tahoma"/>
            <family val="2"/>
          </rPr>
          <t>Not evaluated</t>
        </r>
      </text>
    </comment>
    <comment ref="O261" authorId="0" shapeId="0" xr:uid="{1D47B811-BFEE-425C-B0B6-A95BB5E77107}">
      <text>
        <r>
          <rPr>
            <b/>
            <sz val="9"/>
            <color indexed="81"/>
            <rFont val="Tahoma"/>
            <family val="2"/>
          </rPr>
          <t>Not evaluated</t>
        </r>
      </text>
    </comment>
    <comment ref="P261" authorId="0" shapeId="0" xr:uid="{23E0C68E-176F-4300-86A1-5A0A21565E38}">
      <text>
        <r>
          <rPr>
            <b/>
            <sz val="9"/>
            <color indexed="81"/>
            <rFont val="Tahoma"/>
            <family val="2"/>
          </rPr>
          <t>Not evaluated</t>
        </r>
      </text>
    </comment>
    <comment ref="E262" authorId="0" shapeId="0" xr:uid="{BB3C0551-8FEA-4C39-9923-207A9BFB5B7C}">
      <text>
        <r>
          <rPr>
            <b/>
            <sz val="9"/>
            <color indexed="81"/>
            <rFont val="Tahoma"/>
            <family val="2"/>
          </rPr>
          <t>The score is based on the maximum risk score in the family Scombridae, which included 35 species.</t>
        </r>
      </text>
    </comment>
    <comment ref="F262" authorId="0" shapeId="0" xr:uid="{E58A44D4-4819-4E26-8817-03F13CDFD941}">
      <text>
        <r>
          <rPr>
            <b/>
            <sz val="9"/>
            <color indexed="81"/>
            <rFont val="Tahoma"/>
            <family val="2"/>
          </rPr>
          <t>The score is based on the maximum risk score in the family Scombridae, which included 35 species.</t>
        </r>
      </text>
    </comment>
    <comment ref="G262" authorId="0" shapeId="0" xr:uid="{E47086B4-69DC-4FE0-8279-EE80D339C1DA}">
      <text>
        <r>
          <rPr>
            <b/>
            <sz val="9"/>
            <color indexed="81"/>
            <rFont val="Tahoma"/>
            <family val="2"/>
          </rPr>
          <t>The score is based on the maximum risk score in the family Scombridae, which included 27 species.</t>
        </r>
      </text>
    </comment>
    <comment ref="H262" authorId="0" shapeId="0" xr:uid="{430FC24A-6285-4E9A-8912-14C7C189CD00}">
      <text>
        <r>
          <rPr>
            <b/>
            <sz val="9"/>
            <color indexed="81"/>
            <rFont val="Tahoma"/>
            <family val="2"/>
          </rPr>
          <t>The score is based on the maximum risk score in the family Scombridae, which included 50 species.</t>
        </r>
      </text>
    </comment>
    <comment ref="I262" authorId="0" shapeId="0" xr:uid="{0B5FDD44-F576-478C-B186-18242E65043B}">
      <text>
        <r>
          <rPr>
            <b/>
            <sz val="9"/>
            <color indexed="81"/>
            <rFont val="Tahoma"/>
            <family val="2"/>
          </rPr>
          <t>The score is based on the maximum risk score in the family Scombridae, which included 50 species.</t>
        </r>
      </text>
    </comment>
    <comment ref="J262" authorId="0" shapeId="0" xr:uid="{8DC6B239-2371-4A1A-9F06-2E07EC530815}">
      <text>
        <r>
          <rPr>
            <b/>
            <sz val="9"/>
            <color indexed="81"/>
            <rFont val="Tahoma"/>
            <family val="2"/>
          </rPr>
          <t>The score is based on the maximum risk score in the family Scombridae, which included 44 species.</t>
        </r>
      </text>
    </comment>
    <comment ref="K262" authorId="0" shapeId="0" xr:uid="{C0BA609C-0E77-4C11-81E8-FE94D340ADD0}">
      <text>
        <r>
          <rPr>
            <b/>
            <sz val="9"/>
            <color indexed="81"/>
            <rFont val="Tahoma"/>
            <family val="2"/>
          </rPr>
          <t>The score is based on the maximum risk score in the family Scombridae, which included 50 species.</t>
        </r>
      </text>
    </comment>
    <comment ref="M262" authorId="0" shapeId="0" xr:uid="{7E0C4960-5ADF-47E9-A81A-FC1DC4340A59}">
      <text>
        <r>
          <rPr>
            <b/>
            <sz val="9"/>
            <color indexed="81"/>
            <rFont val="Tahoma"/>
            <family val="2"/>
          </rPr>
          <t>ALL stocks : Worldwide pelagic distribution</t>
        </r>
      </text>
    </comment>
    <comment ref="N262" authorId="0" shapeId="0" xr:uid="{4A61E81B-D0F8-4981-B090-2980647703D2}">
      <text>
        <r>
          <rPr>
            <b/>
            <sz val="9"/>
            <color indexed="81"/>
            <rFont val="Tahoma"/>
            <family val="2"/>
          </rPr>
          <t>The depth range of the species is 1-200m. For surface gears, the vertical overlap index with this species is 50.00%.</t>
        </r>
      </text>
    </comment>
    <comment ref="O262" authorId="0" shapeId="0" xr:uid="{28A964BE-5553-4636-9F4B-9C1D32EDC09E}">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species._x000D_
ALB stocks : The maximum length of the species is missing, but the family's maximum length based on 14 species is 910cm. For albacore fisheries, the length overlap index with this species is 100.00%. Pole and line induces feeding behaviour in tunas which tends to exclude other species.</t>
        </r>
      </text>
    </comment>
    <comment ref="P262" authorId="0" shapeId="0" xr:uid="{06D89B99-DA89-4320-A16A-53EED58BAF0E}">
      <text>
        <r>
          <rPr>
            <b/>
            <sz val="9"/>
            <color indexed="81"/>
            <rFont val="Tahoma"/>
            <family val="2"/>
          </rPr>
          <t>No direct evidence of survival after capture.</t>
        </r>
      </text>
    </comment>
    <comment ref="E263" authorId="0" shapeId="0" xr:uid="{47717988-A7F4-4F25-96FF-AEB49093771B}">
      <text>
        <r>
          <rPr>
            <b/>
            <sz val="9"/>
            <color indexed="81"/>
            <rFont val="Tahoma"/>
            <family val="2"/>
          </rPr>
          <t>Species growth rate (K) is 0.132, which is in the medium risk K range (0.061-0.183) for age at maturity.</t>
        </r>
      </text>
    </comment>
    <comment ref="F263" authorId="0" shapeId="0" xr:uid="{F912C7E8-E093-4654-8565-7817F4632700}">
      <text>
        <r>
          <rPr>
            <b/>
            <sz val="9"/>
            <color indexed="81"/>
            <rFont val="Tahoma"/>
            <family val="2"/>
          </rPr>
          <t>Species growth rate (K) is 0.132, which is in the medium risk K range (0.12-0.30) for maximum age.</t>
        </r>
      </text>
    </comment>
    <comment ref="G263" authorId="0" shapeId="0" xr:uid="{CA8D70D7-B757-46B4-8E16-FB21F233B108}">
      <text>
        <r>
          <rPr>
            <b/>
            <sz val="9"/>
            <color indexed="81"/>
            <rFont val="Tahoma"/>
            <family val="2"/>
          </rPr>
          <t>Species fecundity is 1000000 eggs/year, which is higher than the lowest risk value (20000).</t>
        </r>
      </text>
    </comment>
    <comment ref="H263" authorId="0" shapeId="0" xr:uid="{D22EB091-1969-4BD0-9C7F-659809154EE5}">
      <text>
        <r>
          <rPr>
            <b/>
            <sz val="9"/>
            <color indexed="81"/>
            <rFont val="Tahoma"/>
            <family val="2"/>
          </rPr>
          <t>Species maximum length is 200, which is in the medium risk range (100-300cm).</t>
        </r>
      </text>
    </comment>
    <comment ref="I263" authorId="0" shapeId="0" xr:uid="{B96EB5E9-A236-4BA8-B8EC-B5BCFA70E100}">
      <text>
        <r>
          <rPr>
            <b/>
            <sz val="9"/>
            <color indexed="81"/>
            <rFont val="Tahoma"/>
            <family val="2"/>
          </rPr>
          <t>Species length at maturity is 50, which is in the medium risk range (40-200cm).</t>
        </r>
      </text>
    </comment>
    <comment ref="J263" authorId="0" shapeId="0" xr:uid="{1480EE05-5E7D-4386-8162-79244CA24256}">
      <text>
        <r>
          <rPr>
            <b/>
            <sz val="9"/>
            <color indexed="81"/>
            <rFont val="Tahoma"/>
            <family val="2"/>
          </rPr>
          <t>Species reproductive strategy is broadcast spawner, which is low risk.</t>
        </r>
      </text>
    </comment>
    <comment ref="K263" authorId="0" shapeId="0" xr:uid="{D0D294D9-B5C7-4AE1-AA31-4F5AC20B7FF6}">
      <text>
        <r>
          <rPr>
            <b/>
            <sz val="9"/>
            <color indexed="81"/>
            <rFont val="Tahoma"/>
            <family val="2"/>
          </rPr>
          <t>Species trophic level is 4.5, which is higher than the highest risk value (3.25).</t>
        </r>
      </text>
    </comment>
    <comment ref="M263" authorId="0" shapeId="0" xr:uid="{900149C3-BA2F-425C-92A7-CB3B236F2AC9}">
      <text>
        <r>
          <rPr>
            <b/>
            <sz val="9"/>
            <color indexed="81"/>
            <rFont val="Tahoma"/>
            <family val="2"/>
          </rPr>
          <t>ALAM,ALAN,BEAT,SKAE,YFAT stocks : Distribution subtropical NE Atlantic only.</t>
        </r>
      </text>
    </comment>
    <comment ref="N263" authorId="0" shapeId="0" xr:uid="{98CFE695-55D7-4DC4-8A51-524E2C483276}">
      <text>
        <r>
          <rPr>
            <b/>
            <sz val="9"/>
            <color indexed="81"/>
            <rFont val="Tahoma"/>
            <family val="2"/>
          </rPr>
          <t>Not evaluated</t>
        </r>
      </text>
    </comment>
    <comment ref="O263" authorId="0" shapeId="0" xr:uid="{99ED158F-DD0D-436D-BEB1-8F90CD2C4A25}">
      <text>
        <r>
          <rPr>
            <b/>
            <sz val="9"/>
            <color indexed="81"/>
            <rFont val="Tahoma"/>
            <family val="2"/>
          </rPr>
          <t>Not evaluated</t>
        </r>
      </text>
    </comment>
    <comment ref="P263" authorId="0" shapeId="0" xr:uid="{FA11A9BC-1358-475F-AE8E-D6146B0A7DB5}">
      <text>
        <r>
          <rPr>
            <b/>
            <sz val="9"/>
            <color indexed="81"/>
            <rFont val="Tahoma"/>
            <family val="2"/>
          </rPr>
          <t>Not evaluated</t>
        </r>
      </text>
    </comment>
    <comment ref="E264" authorId="0" shapeId="0" xr:uid="{D1A2EE9A-8105-4FD7-9A8A-6D22BED4D763}">
      <text>
        <r>
          <rPr>
            <b/>
            <sz val="9"/>
            <color indexed="81"/>
            <rFont val="Tahoma"/>
            <family val="2"/>
          </rPr>
          <t>The score is based on the maximum risk score in the family Agonidae, which included 1 species.</t>
        </r>
      </text>
    </comment>
    <comment ref="F264" authorId="0" shapeId="0" xr:uid="{785BF720-E068-4D17-ADFF-4ADB647D45E7}">
      <text>
        <r>
          <rPr>
            <b/>
            <sz val="9"/>
            <color indexed="81"/>
            <rFont val="Tahoma"/>
            <family val="2"/>
          </rPr>
          <t>The score is based on the maximum risk score in the family Molidae, which included 1 species.</t>
        </r>
      </text>
    </comment>
    <comment ref="G264" authorId="0" shapeId="0" xr:uid="{179B10AC-72EB-49B5-80BB-AB376C1C205D}">
      <text>
        <r>
          <rPr>
            <b/>
            <sz val="9"/>
            <color indexed="81"/>
            <rFont val="Tahoma"/>
            <family val="2"/>
          </rPr>
          <t>Species fecundity is 300000000 eggs/year, which is higher than the lowest risk value (20000).</t>
        </r>
      </text>
    </comment>
    <comment ref="H264" authorId="0" shapeId="0" xr:uid="{DDAD3977-F1DD-467B-83F4-1EC85FABA4F0}">
      <text>
        <r>
          <rPr>
            <b/>
            <sz val="9"/>
            <color indexed="81"/>
            <rFont val="Tahoma"/>
            <family val="2"/>
          </rPr>
          <t>Species maximum length is 333, which is higher than the highest risk value (300cm).</t>
        </r>
      </text>
    </comment>
    <comment ref="I264" authorId="0" shapeId="0" xr:uid="{58547FD6-B68E-4A02-8029-E5979DB17B15}">
      <text>
        <r>
          <rPr>
            <b/>
            <sz val="9"/>
            <color indexed="81"/>
            <rFont val="Tahoma"/>
            <family val="2"/>
          </rPr>
          <t>Species maximum length is 333cm, which is higher than the highest risk value (200cm).</t>
        </r>
      </text>
    </comment>
    <comment ref="J264" authorId="0" shapeId="0" xr:uid="{C14A7CBC-BEAE-4BE3-ADA1-63E50612A095}">
      <text>
        <r>
          <rPr>
            <b/>
            <sz val="9"/>
            <color indexed="81"/>
            <rFont val="Tahoma"/>
            <family val="2"/>
          </rPr>
          <t>Species reproductive strategy is broadcast spawner, which is low risk.</t>
        </r>
      </text>
    </comment>
    <comment ref="K264" authorId="0" shapeId="0" xr:uid="{6BC8EA32-B132-4393-96BD-C393713779B2}">
      <text>
        <r>
          <rPr>
            <b/>
            <sz val="9"/>
            <color indexed="81"/>
            <rFont val="Tahoma"/>
            <family val="2"/>
          </rPr>
          <t>Species trophic level is 3.7, which is higher than the highest risk value (3.25).</t>
        </r>
      </text>
    </comment>
    <comment ref="M264" authorId="0" shapeId="0" xr:uid="{6F67EB43-3FD6-4596-9C3E-1DC6A8CBE729}">
      <text>
        <r>
          <rPr>
            <b/>
            <sz val="9"/>
            <color indexed="81"/>
            <rFont val="Tahoma"/>
            <family val="2"/>
          </rPr>
          <t>ALL stocks : Includes species with a worldwide pelagic distribution.</t>
        </r>
      </text>
    </comment>
    <comment ref="N264" authorId="0" shapeId="0" xr:uid="{051EE574-D18D-48FF-A2C1-36D8C2448FA5}">
      <text>
        <r>
          <rPr>
            <b/>
            <sz val="9"/>
            <color indexed="81"/>
            <rFont val="Tahoma"/>
            <family val="2"/>
          </rPr>
          <t>The depth range of the species is 30-480m. For surface gears, the vertical overlap index with this species is 15.74%.</t>
        </r>
      </text>
    </comment>
    <comment ref="O264" authorId="0" shapeId="0" xr:uid="{0B7DFD92-EB32-4286-9E91-D5E55934FBFC}">
      <text>
        <r>
          <rPr>
            <b/>
            <sz val="9"/>
            <color indexed="81"/>
            <rFont val="Tahoma"/>
            <family val="2"/>
          </rPr>
          <t>TPT stocks : The maximum length of the species is 333cm. For tropical surface fisheries, the length overlap index with this species is 100.00%. Pole and line induces feeding behaviour in tunas which tends to exclude other species._x000D_
ALB stocks : The maximum length of the species is 333cm. For albacore fisheries, the length overlap index with this species is 100.00%. Pole and line induces feeding behaviour in tunas which tends to exclude other species.</t>
        </r>
      </text>
    </comment>
    <comment ref="P264" authorId="0" shapeId="0" xr:uid="{8A0C6BFE-A63D-44AC-8879-9AAB992A3B57}">
      <text>
        <r>
          <rPr>
            <b/>
            <sz val="9"/>
            <color indexed="81"/>
            <rFont val="Tahoma"/>
            <family val="2"/>
          </rPr>
          <t>No direct evidence of survival after capture.</t>
        </r>
      </text>
    </comment>
    <comment ref="E265" authorId="0" shapeId="0" xr:uid="{1E1D2DAA-6342-498D-ABB4-BE658420146A}">
      <text>
        <r>
          <rPr>
            <b/>
            <sz val="9"/>
            <color indexed="81"/>
            <rFont val="Tahoma"/>
            <family val="2"/>
          </rPr>
          <t>The score is based on the maximum risk score in the family Myliobatidae, which included 1 species.</t>
        </r>
      </text>
    </comment>
    <comment ref="F265" authorId="0" shapeId="0" xr:uid="{16A5F03F-8429-4A1A-9554-E465320FA58B}">
      <text>
        <r>
          <rPr>
            <b/>
            <sz val="9"/>
            <color indexed="81"/>
            <rFont val="Tahoma"/>
            <family val="2"/>
          </rPr>
          <t>The score is based on the maximum risk score in the family Myliobatidae, which included 1 species.</t>
        </r>
      </text>
    </comment>
    <comment ref="G265" authorId="0" shapeId="0" xr:uid="{0FDD25A7-9842-401B-A36C-21FB4E4E51C8}">
      <text>
        <r>
          <rPr>
            <b/>
            <sz val="9"/>
            <color indexed="81"/>
            <rFont val="Tahoma"/>
            <family val="2"/>
          </rPr>
          <t>The score is based on the maximum risk score in the family Myliobatidae, which included 9 species.</t>
        </r>
      </text>
    </comment>
    <comment ref="H265" authorId="0" shapeId="0" xr:uid="{813448F4-6ED8-41A8-8AF1-E7A8FCCB3715}">
      <text>
        <r>
          <rPr>
            <b/>
            <sz val="9"/>
            <color indexed="81"/>
            <rFont val="Tahoma"/>
            <family val="2"/>
          </rPr>
          <t>Species maximum length is 77, which is lower than the lowest risk value (100cm).</t>
        </r>
      </text>
    </comment>
    <comment ref="I265" authorId="0" shapeId="0" xr:uid="{5C5C81F3-B34F-4D36-ADD6-6BB58BFCCE35}">
      <text>
        <r>
          <rPr>
            <b/>
            <sz val="9"/>
            <color indexed="81"/>
            <rFont val="Tahoma"/>
            <family val="2"/>
          </rPr>
          <t>Species maximum length is 77cm, which is in the length at maturity medium risk range (40-200cm).</t>
        </r>
      </text>
    </comment>
    <comment ref="J265" authorId="0" shapeId="0" xr:uid="{D3856605-4CFD-4800-8033-76553FCF4BEB}">
      <text>
        <r>
          <rPr>
            <b/>
            <sz val="9"/>
            <color indexed="81"/>
            <rFont val="Tahoma"/>
            <family val="2"/>
          </rPr>
          <t>Species reproductive strategy is broadcast spawner, which is low risk.</t>
        </r>
      </text>
    </comment>
    <comment ref="K265" authorId="0" shapeId="0" xr:uid="{BAA16C24-438F-4562-BDD0-5514D9A01D08}">
      <text>
        <r>
          <rPr>
            <b/>
            <sz val="9"/>
            <color indexed="81"/>
            <rFont val="Tahoma"/>
            <family val="2"/>
          </rPr>
          <t>Species trophic level is 4.2, which is higher than the highest risk value (3.25).</t>
        </r>
      </text>
    </comment>
    <comment ref="M265" authorId="0" shapeId="0" xr:uid="{DA7D4654-E33A-42B4-AE33-4BB3CF764F72}">
      <text>
        <r>
          <rPr>
            <b/>
            <sz val="9"/>
            <color indexed="81"/>
            <rFont val="Tahoma"/>
            <family val="2"/>
          </rPr>
          <t>BEPE,SKPE,YFPE stocks : Distribution East Pacific</t>
        </r>
      </text>
    </comment>
    <comment ref="N265" authorId="0" shapeId="0" xr:uid="{6A0D59C9-15A2-461E-B141-914CEB650BFC}">
      <text>
        <r>
          <rPr>
            <b/>
            <sz val="9"/>
            <color indexed="81"/>
            <rFont val="Tahoma"/>
            <family val="2"/>
          </rPr>
          <t>The depth range of the species is 15-100m. For surface gears, the vertical overlap index with this species is 100.00%.</t>
        </r>
      </text>
    </comment>
    <comment ref="O265" authorId="0" shapeId="0" xr:uid="{23E6B087-C875-457D-AA38-9009232C27F2}">
      <text>
        <r>
          <rPr>
            <b/>
            <sz val="9"/>
            <color indexed="81"/>
            <rFont val="Tahoma"/>
            <family val="2"/>
          </rPr>
          <t>TPT stocks : The maximum length of the species is 77cm. For tropical surface fisheries, the length overlap index with this species is 70.00%. Pole and line induces feeding behaviour in tunas which tends to exclude other species.</t>
        </r>
      </text>
    </comment>
    <comment ref="P265" authorId="0" shapeId="0" xr:uid="{F8ADD0D7-A0A2-42E1-9894-A9130929C688}">
      <text>
        <r>
          <rPr>
            <b/>
            <sz val="9"/>
            <color indexed="81"/>
            <rFont val="Tahoma"/>
            <family val="2"/>
          </rPr>
          <t>No direct evidence of survival after capture.</t>
        </r>
      </text>
    </comment>
    <comment ref="E266" authorId="0" shapeId="0" xr:uid="{1FF2F84B-C383-41E6-A534-7CB374389F25}">
      <text>
        <r>
          <rPr>
            <b/>
            <sz val="9"/>
            <color indexed="81"/>
            <rFont val="Tahoma"/>
            <family val="2"/>
          </rPr>
          <t>The score is based on the maximum risk score in the family Scombridae, which included 35 species.</t>
        </r>
      </text>
    </comment>
    <comment ref="F266" authorId="0" shapeId="0" xr:uid="{74D3E90B-CCBC-4FFD-A7D3-58557552B504}">
      <text>
        <r>
          <rPr>
            <b/>
            <sz val="9"/>
            <color indexed="81"/>
            <rFont val="Tahoma"/>
            <family val="2"/>
          </rPr>
          <t>The score is based on the maximum risk score in the family Scombridae, which included 35 species.</t>
        </r>
      </text>
    </comment>
    <comment ref="G266" authorId="0" shapeId="0" xr:uid="{28C57210-7B78-45C3-8C5F-852C036B613C}">
      <text>
        <r>
          <rPr>
            <b/>
            <sz val="9"/>
            <color indexed="81"/>
            <rFont val="Tahoma"/>
            <family val="2"/>
          </rPr>
          <t>Species fecundity is 300000000 eggs/year, which is higher than the lowest risk value (20000).</t>
        </r>
      </text>
    </comment>
    <comment ref="H266" authorId="0" shapeId="0" xr:uid="{3A3D8A01-8A3B-4B5B-A0D3-3EF76524AF4C}">
      <text>
        <r>
          <rPr>
            <b/>
            <sz val="9"/>
            <color indexed="81"/>
            <rFont val="Tahoma"/>
            <family val="2"/>
          </rPr>
          <t>Species maximum length is 333, which is higher than the highest risk value (300cm).</t>
        </r>
      </text>
    </comment>
    <comment ref="I266" authorId="0" shapeId="0" xr:uid="{6DFD8FD1-7ADA-4BE0-A60B-D70E82F80BB3}">
      <text>
        <r>
          <rPr>
            <b/>
            <sz val="9"/>
            <color indexed="81"/>
            <rFont val="Tahoma"/>
            <family val="2"/>
          </rPr>
          <t>Species maximum length is 333cm, which is higher than the highest risk value (200cm).</t>
        </r>
      </text>
    </comment>
    <comment ref="J266" authorId="0" shapeId="0" xr:uid="{A94DDAA6-F0E8-4144-B4C4-0FEFEB3AB688}">
      <text>
        <r>
          <rPr>
            <b/>
            <sz val="9"/>
            <color indexed="81"/>
            <rFont val="Tahoma"/>
            <family val="2"/>
          </rPr>
          <t>Species reproductive strategy is broadcast spawner, which is low risk.</t>
        </r>
      </text>
    </comment>
    <comment ref="K266" authorId="0" shapeId="0" xr:uid="{C173D07F-40B7-4F11-A452-ED2E1B95007A}">
      <text>
        <r>
          <rPr>
            <b/>
            <sz val="9"/>
            <color indexed="81"/>
            <rFont val="Tahoma"/>
            <family val="2"/>
          </rPr>
          <t>Species trophic level is 3.7, which is higher than the highest risk value (3.25).</t>
        </r>
      </text>
    </comment>
    <comment ref="M266" authorId="0" shapeId="0" xr:uid="{A9FF4E18-0649-448C-A766-B11E6E286913}">
      <text>
        <r>
          <rPr>
            <b/>
            <sz val="9"/>
            <color indexed="81"/>
            <rFont val="Tahoma"/>
            <family val="2"/>
          </rPr>
          <t>ALL stocks : Worldwide pelagic distribution</t>
        </r>
      </text>
    </comment>
    <comment ref="N266" authorId="0" shapeId="0" xr:uid="{D457A65F-DBE8-4724-BA39-48153CCF7F46}">
      <text>
        <r>
          <rPr>
            <b/>
            <sz val="9"/>
            <color indexed="81"/>
            <rFont val="Tahoma"/>
            <family val="2"/>
          </rPr>
          <t>The depth range of the species is 30-480m. For surface gears, the vertical overlap index with this species is 15.74%.</t>
        </r>
      </text>
    </comment>
    <comment ref="O266" authorId="0" shapeId="0" xr:uid="{AA6DF337-88E6-4EF4-9A54-E501A8A7612B}">
      <text>
        <r>
          <rPr>
            <b/>
            <sz val="9"/>
            <color indexed="81"/>
            <rFont val="Tahoma"/>
            <family val="2"/>
          </rPr>
          <t>TPT stocks : The maximum length of the species is 333cm. For tropical surface fisheries, the length overlap index with this species is 100.00%. Pole and line induces feeding behaviour in tunas which tends to exclude other species._x000D_
ALB stocks : The maximum length of the species is 333cm. For albacore fisheries, the length overlap index with this species is 100.00%. Pole and line induces feeding behaviour in tunas which tends to exclude other species.</t>
        </r>
      </text>
    </comment>
    <comment ref="P266" authorId="0" shapeId="0" xr:uid="{8B03FFF0-E61B-4F70-8C10-1DC96F3586CF}">
      <text>
        <r>
          <rPr>
            <b/>
            <sz val="9"/>
            <color indexed="81"/>
            <rFont val="Tahoma"/>
            <family val="2"/>
          </rPr>
          <t>No direct evidence of survival after capture.</t>
        </r>
      </text>
    </comment>
    <comment ref="E267" authorId="0" shapeId="0" xr:uid="{458C6E21-4C88-46E9-93E4-741A889EA66C}">
      <text>
        <r>
          <rPr>
            <b/>
            <sz val="9"/>
            <color indexed="81"/>
            <rFont val="Tahoma"/>
            <family val="2"/>
          </rPr>
          <t>The score is based on the maximum risk score in the family Molidae, which included 1 species.</t>
        </r>
      </text>
    </comment>
    <comment ref="F267" authorId="0" shapeId="0" xr:uid="{B329E8E8-1EC7-40DF-8AD8-077400AB598B}">
      <text>
        <r>
          <rPr>
            <b/>
            <sz val="9"/>
            <color indexed="81"/>
            <rFont val="Tahoma"/>
            <family val="2"/>
          </rPr>
          <t>The score is based on the maximum risk score in the family Molidae, which included 1 species.</t>
        </r>
      </text>
    </comment>
    <comment ref="G267" authorId="0" shapeId="0" xr:uid="{ADB1AF4B-9816-4517-BCE5-61CB81CC150E}">
      <text>
        <r>
          <rPr>
            <b/>
            <sz val="9"/>
            <color indexed="81"/>
            <rFont val="Tahoma"/>
            <family val="2"/>
          </rPr>
          <t>Species fecundity is 3 eggs/year, which is lower than the highest risk value (100).</t>
        </r>
      </text>
    </comment>
    <comment ref="H267" authorId="0" shapeId="0" xr:uid="{61B06C72-1F9F-4AC0-B19E-F74651FB07A2}">
      <text>
        <r>
          <rPr>
            <b/>
            <sz val="9"/>
            <color indexed="81"/>
            <rFont val="Tahoma"/>
            <family val="2"/>
          </rPr>
          <t>Species maximum length is 222, which is in the medium risk range (100-300cm).</t>
        </r>
      </text>
    </comment>
    <comment ref="I267" authorId="0" shapeId="0" xr:uid="{8548628F-1806-434F-B373-7C13D5EE00A6}">
      <text>
        <r>
          <rPr>
            <b/>
            <sz val="9"/>
            <color indexed="81"/>
            <rFont val="Tahoma"/>
            <family val="2"/>
          </rPr>
          <t>Species length at maturity is 90, which is in the medium risk range (40-200cm).</t>
        </r>
      </text>
    </comment>
    <comment ref="J267" authorId="0" shapeId="0" xr:uid="{0C770795-F84E-462C-9794-A9A2A3F84105}">
      <text>
        <r>
          <rPr>
            <b/>
            <sz val="9"/>
            <color indexed="81"/>
            <rFont val="Tahoma"/>
            <family val="2"/>
          </rPr>
          <t>Species reproductive strategy is live bearer, which is high risk.</t>
        </r>
      </text>
    </comment>
    <comment ref="K267" authorId="0" shapeId="0" xr:uid="{D1409920-726D-486B-9760-451EBA3EFD0E}">
      <text>
        <r>
          <rPr>
            <b/>
            <sz val="9"/>
            <color indexed="81"/>
            <rFont val="Tahoma"/>
            <family val="2"/>
          </rPr>
          <t>Species trophic level is 3.8, which is higher than the highest risk value (3.25).</t>
        </r>
      </text>
    </comment>
    <comment ref="M267" authorId="0" shapeId="0" xr:uid="{ED53CC66-2892-4914-83A2-BB6C08392E8C}">
      <text>
        <r>
          <rPr>
            <b/>
            <sz val="9"/>
            <color indexed="81"/>
            <rFont val="Tahoma"/>
            <family val="2"/>
          </rPr>
          <t>AO_,IO_ stocks : Distribution Atlantic and Indian Oceans</t>
        </r>
      </text>
    </comment>
    <comment ref="N267" authorId="0" shapeId="0" xr:uid="{307A46AC-7019-4F61-9F56-D1436A8CF861}">
      <text>
        <r>
          <rPr>
            <b/>
            <sz val="9"/>
            <color indexed="81"/>
            <rFont val="Tahoma"/>
            <family val="2"/>
          </rPr>
          <t>The depth range of the species is 10-150m. For surface gears, the vertical overlap index with this species is 64.54%.</t>
        </r>
      </text>
    </comment>
    <comment ref="O267" authorId="0" shapeId="0" xr:uid="{CE307301-4759-44A2-B905-2408577CF0BE}">
      <text>
        <r>
          <rPr>
            <b/>
            <sz val="9"/>
            <color indexed="81"/>
            <rFont val="Tahoma"/>
            <family val="2"/>
          </rPr>
          <t>TPT stocks : The maximum length of the species is 222cm. For tropical surface fisheries, the length overlap index with this species is 100.00%. Pole and line induces feeding behaviour in tunas which tends to exclude other species._x000D_
ALB stocks : The maximum length of the species is 222cm. For albacore fisheries, the length overlap index with this species is 100.00%. Pole and line induces feeding behaviour in tunas which tends to exclude other species.</t>
        </r>
      </text>
    </comment>
    <comment ref="P267" authorId="0" shapeId="0" xr:uid="{5CBFFFB7-18D0-49D4-BD42-08B1ECA3B873}">
      <text>
        <r>
          <rPr>
            <b/>
            <sz val="9"/>
            <color indexed="81"/>
            <rFont val="Tahoma"/>
            <family val="2"/>
          </rPr>
          <t>No direct evidence of survival after capture.</t>
        </r>
      </text>
    </comment>
    <comment ref="E268" authorId="0" shapeId="0" xr:uid="{342D4CFB-A6D0-4D01-8408-00446CE1F10E}">
      <text>
        <r>
          <rPr>
            <b/>
            <sz val="9"/>
            <color indexed="81"/>
            <rFont val="Tahoma"/>
            <family val="2"/>
          </rPr>
          <t>The score is based on the maximum risk score in the family Myliobatidae, which included 1 species.</t>
        </r>
      </text>
    </comment>
    <comment ref="F268" authorId="0" shapeId="0" xr:uid="{55776684-3BBE-4678-AB06-22CD608F092B}">
      <text>
        <r>
          <rPr>
            <b/>
            <sz val="9"/>
            <color indexed="81"/>
            <rFont val="Tahoma"/>
            <family val="2"/>
          </rPr>
          <t>The score is based on the maximum risk score in the family Myliobatidae, which included 1 species.</t>
        </r>
      </text>
    </comment>
    <comment ref="G268" authorId="0" shapeId="0" xr:uid="{9750285E-A792-45F7-84E6-03421A730F84}">
      <text>
        <r>
          <rPr>
            <b/>
            <sz val="9"/>
            <color indexed="81"/>
            <rFont val="Tahoma"/>
            <family val="2"/>
          </rPr>
          <t>Species fecundity is 1 eggs/year, which is lower than the highest risk value (100).</t>
        </r>
      </text>
    </comment>
    <comment ref="H268" authorId="0" shapeId="0" xr:uid="{51598DE1-9B13-418B-B0DE-08CFB6B96BE8}">
      <text>
        <r>
          <rPr>
            <b/>
            <sz val="9"/>
            <color indexed="81"/>
            <rFont val="Tahoma"/>
            <family val="2"/>
          </rPr>
          <t>Species maximum length is 150, which is in the medium risk range (100-300cm).</t>
        </r>
      </text>
    </comment>
    <comment ref="I268" authorId="0" shapeId="0" xr:uid="{05A11B49-7C92-4827-91F1-E231FC67FC48}">
      <text>
        <r>
          <rPr>
            <b/>
            <sz val="9"/>
            <color indexed="81"/>
            <rFont val="Tahoma"/>
            <family val="2"/>
          </rPr>
          <t>Species maximum length is 150cm, which is in the length at maturity medium risk range (40-200cm).</t>
        </r>
      </text>
    </comment>
    <comment ref="J268" authorId="0" shapeId="0" xr:uid="{94B70C85-801A-4722-9BF7-DB1BF8A5505C}">
      <text>
        <r>
          <rPr>
            <b/>
            <sz val="9"/>
            <color indexed="81"/>
            <rFont val="Tahoma"/>
            <family val="2"/>
          </rPr>
          <t>Species reproductive strategy is live bearer, which is high risk.</t>
        </r>
      </text>
    </comment>
    <comment ref="K268" authorId="0" shapeId="0" xr:uid="{D11A4CB9-71D1-4C02-B5B2-1A76715E47B6}">
      <text>
        <r>
          <rPr>
            <b/>
            <sz val="9"/>
            <color indexed="81"/>
            <rFont val="Tahoma"/>
            <family val="2"/>
          </rPr>
          <t>Species trophic level is 3.3, which is higher than the highest risk value (3.25).</t>
        </r>
      </text>
    </comment>
    <comment ref="M268" authorId="0" shapeId="0" xr:uid="{3B5292CB-B048-4918-A558-AD1C62D03934}">
      <text>
        <r>
          <rPr>
            <b/>
            <sz val="9"/>
            <color indexed="81"/>
            <rFont val="Tahoma"/>
            <family val="2"/>
          </rPr>
          <t>WPO,IO_ stocks : Indo-Pacific distribution, uncommon East Pacific, mainly coastal</t>
        </r>
      </text>
    </comment>
    <comment ref="N268" authorId="0" shapeId="0" xr:uid="{7EC692B8-CEB5-47FD-ABA7-AF42C395A7D2}">
      <text>
        <r>
          <rPr>
            <b/>
            <sz val="9"/>
            <color indexed="81"/>
            <rFont val="Tahoma"/>
            <family val="2"/>
          </rPr>
          <t>The depth range of the species is 1-200m. For surface gears, the vertical overlap index with this species is 50.00%. This species is reef associated.</t>
        </r>
      </text>
    </comment>
    <comment ref="O268" authorId="0" shapeId="0" xr:uid="{171D11C5-0930-4E90-97A5-EE8B860FEB57}">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68" authorId="0" shapeId="0" xr:uid="{DFC0FA1F-0C88-482E-B37C-BDB2DDEE6204}">
      <text>
        <r>
          <rPr>
            <b/>
            <sz val="9"/>
            <color indexed="81"/>
            <rFont val="Tahoma"/>
            <family val="2"/>
          </rPr>
          <t>No direct evidence of survival after capture.</t>
        </r>
      </text>
    </comment>
    <comment ref="E269" authorId="0" shapeId="0" xr:uid="{C8654582-883D-4753-A920-ADBA0A673457}">
      <text>
        <r>
          <rPr>
            <b/>
            <sz val="9"/>
            <color indexed="81"/>
            <rFont val="Tahoma"/>
            <family val="2"/>
          </rPr>
          <t>The score is based on the maximum risk score in the family Myliobatidae, which included 1 species.</t>
        </r>
      </text>
    </comment>
    <comment ref="F269" authorId="0" shapeId="0" xr:uid="{A941D289-EA73-4CC6-8678-7C353471C5EC}">
      <text>
        <r>
          <rPr>
            <b/>
            <sz val="9"/>
            <color indexed="81"/>
            <rFont val="Tahoma"/>
            <family val="2"/>
          </rPr>
          <t>The score is based on the maximum risk score in the family Myliobatidae, which included 1 species.</t>
        </r>
      </text>
    </comment>
    <comment ref="G269" authorId="0" shapeId="0" xr:uid="{E1DD7A34-D66F-4B32-81EF-6558EFC76C0D}">
      <text>
        <r>
          <rPr>
            <b/>
            <sz val="9"/>
            <color indexed="81"/>
            <rFont val="Tahoma"/>
            <family val="2"/>
          </rPr>
          <t>The score is based on the maximum risk score in the family Scombridae, which included 27 species.</t>
        </r>
      </text>
    </comment>
    <comment ref="H269" authorId="0" shapeId="0" xr:uid="{C211799A-2004-4143-86DD-90CC2EF06308}">
      <text>
        <r>
          <rPr>
            <b/>
            <sz val="9"/>
            <color indexed="81"/>
            <rFont val="Tahoma"/>
            <family val="2"/>
          </rPr>
          <t>Species maximum length is 337, which is higher than the highest risk value (300cm).</t>
        </r>
      </text>
    </comment>
    <comment ref="I269" authorId="0" shapeId="0" xr:uid="{AEC636B9-EA1F-4EC0-BB78-5952DCDE1BAF}">
      <text>
        <r>
          <rPr>
            <b/>
            <sz val="9"/>
            <color indexed="81"/>
            <rFont val="Tahoma"/>
            <family val="2"/>
          </rPr>
          <t>Species maximum length is 337cm, which is higher than the highest risk value (200cm).</t>
        </r>
      </text>
    </comment>
    <comment ref="J269" authorId="0" shapeId="0" xr:uid="{DC13A7F3-55E6-4376-9505-170B360DB05C}">
      <text>
        <r>
          <rPr>
            <b/>
            <sz val="9"/>
            <color indexed="81"/>
            <rFont val="Tahoma"/>
            <family val="2"/>
          </rPr>
          <t>Species reproductive strategy is broadcast spawner, which is low risk.</t>
        </r>
      </text>
    </comment>
    <comment ref="K269" authorId="0" shapeId="0" xr:uid="{EA4A2DEF-90C5-45AF-B0B9-966ACC4A250C}">
      <text>
        <r>
          <rPr>
            <b/>
            <sz val="9"/>
            <color indexed="81"/>
            <rFont val="Tahoma"/>
            <family val="2"/>
          </rPr>
          <t>Species trophic level is 3.8, which is higher than the highest risk value (3.25).</t>
        </r>
      </text>
    </comment>
    <comment ref="M269" authorId="0" shapeId="0" xr:uid="{8ED9A193-DCD6-48B3-9518-C47DDA24A3A9}">
      <text>
        <r>
          <rPr>
            <b/>
            <sz val="9"/>
            <color indexed="81"/>
            <rFont val="Tahoma"/>
            <family val="2"/>
          </rPr>
          <t>ALL stocks : Worldwide pelagic distribution</t>
        </r>
      </text>
    </comment>
    <comment ref="N269" authorId="0" shapeId="0" xr:uid="{40295A68-11F8-4E0D-A966-55B9B7D472E6}">
      <text>
        <r>
          <rPr>
            <b/>
            <sz val="9"/>
            <color indexed="81"/>
            <rFont val="Tahoma"/>
            <family val="2"/>
          </rPr>
          <t>The depth range of the species is 1-670m. For surface gears, the vertical overlap index with this species is 14.93%.</t>
        </r>
      </text>
    </comment>
    <comment ref="O269" authorId="0" shapeId="0" xr:uid="{68C84CE6-ABD2-4CC6-9C31-951AB03DC335}">
      <text>
        <r>
          <rPr>
            <b/>
            <sz val="9"/>
            <color indexed="81"/>
            <rFont val="Tahoma"/>
            <family val="2"/>
          </rPr>
          <t>TPT stocks : The maximum length of the species is 337cm. For tropical surface fisheries, the length overlap index with this species is 100.00%. Pole and line induces feeding behaviour in tunas which tends to exclude other species._x000D_
ALB stocks : The maximum length of the species is 337cm. For albacore fisheries, the length overlap index with this species is 100.00%. Pole and line induces feeding behaviour in tunas which tends to exclude other species.</t>
        </r>
      </text>
    </comment>
    <comment ref="P269" authorId="0" shapeId="0" xr:uid="{9BCBD48E-386A-4472-86F9-CD2C1A220037}">
      <text>
        <r>
          <rPr>
            <b/>
            <sz val="9"/>
            <color indexed="81"/>
            <rFont val="Tahoma"/>
            <family val="2"/>
          </rPr>
          <t>No direct evidence of survival after capture.</t>
        </r>
      </text>
    </comment>
    <comment ref="E270" authorId="0" shapeId="0" xr:uid="{570CCD62-5503-41BB-B48D-EF254B978EE6}">
      <text>
        <r>
          <rPr>
            <b/>
            <sz val="9"/>
            <color indexed="81"/>
            <rFont val="Tahoma"/>
            <family val="2"/>
          </rPr>
          <t>Species growth rate (K) is 0.970, which is higher than lowest risk K (0.183) for age at maturity.</t>
        </r>
      </text>
    </comment>
    <comment ref="F270" authorId="0" shapeId="0" xr:uid="{A0046E5D-6950-4489-9733-406C810ABE9B}">
      <text>
        <r>
          <rPr>
            <b/>
            <sz val="9"/>
            <color indexed="81"/>
            <rFont val="Tahoma"/>
            <family val="2"/>
          </rPr>
          <t>Species growth rate (K) is 0.970, which is higher than lowest risk K (0.30) for maximum age.</t>
        </r>
      </text>
    </comment>
    <comment ref="G270" authorId="0" shapeId="0" xr:uid="{79851196-813A-4990-BD59-42974B80C7F5}">
      <text>
        <r>
          <rPr>
            <b/>
            <sz val="9"/>
            <color indexed="81"/>
            <rFont val="Tahoma"/>
            <family val="2"/>
          </rPr>
          <t>The score is based on the maximum risk score in the family Molidae, which included 2 species.</t>
        </r>
      </text>
    </comment>
    <comment ref="H270" authorId="0" shapeId="0" xr:uid="{6FEC3AC9-F0EC-4D7B-84D1-A2E9FC02ED0E}">
      <text>
        <r>
          <rPr>
            <b/>
            <sz val="9"/>
            <color indexed="81"/>
            <rFont val="Tahoma"/>
            <family val="2"/>
          </rPr>
          <t>Species maximum length is 46, which is lower than the lowest risk value (100cm).</t>
        </r>
      </text>
    </comment>
    <comment ref="I270" authorId="0" shapeId="0" xr:uid="{24449BDE-0260-4E5B-9D74-C412BF9BD791}">
      <text>
        <r>
          <rPr>
            <b/>
            <sz val="9"/>
            <color indexed="81"/>
            <rFont val="Tahoma"/>
            <family val="2"/>
          </rPr>
          <t>Species maximum length is 46cm, which is in the length at maturity medium risk range (40-200cm).</t>
        </r>
      </text>
    </comment>
    <comment ref="J270" authorId="0" shapeId="0" xr:uid="{7C1B579B-6E80-4F7C-8501-A851B503691D}">
      <text>
        <r>
          <rPr>
            <b/>
            <sz val="9"/>
            <color indexed="81"/>
            <rFont val="Tahoma"/>
            <family val="2"/>
          </rPr>
          <t>Species reproductive strategy is broadcast spawner, which is low risk.</t>
        </r>
      </text>
    </comment>
    <comment ref="K270" authorId="0" shapeId="0" xr:uid="{AF80A6E9-899A-45AE-8802-C79187550118}">
      <text>
        <r>
          <rPr>
            <b/>
            <sz val="9"/>
            <color indexed="81"/>
            <rFont val="Tahoma"/>
            <family val="2"/>
          </rPr>
          <t>Species trophic level is 4.0, which is higher than the highest risk value (3.25).</t>
        </r>
      </text>
    </comment>
    <comment ref="M270" authorId="0" shapeId="0" xr:uid="{A4EA17F0-C983-4088-B7AF-7CED280EC8AE}">
      <text>
        <r>
          <rPr>
            <b/>
            <sz val="9"/>
            <color indexed="81"/>
            <rFont val="Tahoma"/>
            <family val="2"/>
          </rPr>
          <t>ALL stocks : Worldwide pelagic distribution</t>
        </r>
      </text>
    </comment>
    <comment ref="N270" authorId="0" shapeId="0" xr:uid="{AA4493D9-83E2-4E48-9355-51CC29A21462}">
      <text>
        <r>
          <rPr>
            <b/>
            <sz val="9"/>
            <color indexed="81"/>
            <rFont val="Tahoma"/>
            <family val="2"/>
          </rPr>
          <t>The depth range of the species is 40-200m. For surface gears, the vertical overlap index with this species is 37.89%.</t>
        </r>
      </text>
    </comment>
    <comment ref="O270" authorId="0" shapeId="0" xr:uid="{0FEEE363-5726-4C52-B255-C3826480CABD}">
      <text>
        <r>
          <rPr>
            <b/>
            <sz val="9"/>
            <color indexed="81"/>
            <rFont val="Tahoma"/>
            <family val="2"/>
          </rPr>
          <t>TPT stocks : The maximum length of the species is 46cm. For tropical surface fisheries, the length overlap index with this species is 41.82%. Pole and line induces feeding behaviour in tunas which tends to exclude other species._x000D_
ALB stocks : The maximum length of the species is 46cm. For albacore fisheries, the length overlap index with this species is 32.86%. Pole and line induces feeding behaviour in tunas which tends to exclude other species.</t>
        </r>
      </text>
    </comment>
    <comment ref="P270" authorId="0" shapeId="0" xr:uid="{868B73CE-7ED8-465D-80A1-C23E50404BF0}">
      <text>
        <r>
          <rPr>
            <b/>
            <sz val="9"/>
            <color indexed="81"/>
            <rFont val="Tahoma"/>
            <family val="2"/>
          </rPr>
          <t>No direct evidence of survival after capture.</t>
        </r>
      </text>
    </comment>
    <comment ref="E271" authorId="0" shapeId="0" xr:uid="{8A7609BF-C8E7-491B-AACE-B9F3D566680A}">
      <text>
        <r>
          <rPr>
            <b/>
            <sz val="9"/>
            <color indexed="81"/>
            <rFont val="Tahoma"/>
            <family val="2"/>
          </rPr>
          <t>The score is based on the maximum risk score in the family Molidae, which included 1 species.</t>
        </r>
      </text>
    </comment>
    <comment ref="F271" authorId="0" shapeId="0" xr:uid="{AB71F3ED-B35E-4D18-AF2D-CFB07D8FFEF7}">
      <text>
        <r>
          <rPr>
            <b/>
            <sz val="9"/>
            <color indexed="81"/>
            <rFont val="Tahoma"/>
            <family val="2"/>
          </rPr>
          <t>The score is based on the maximum risk score in the family Molidae, which included 1 species.</t>
        </r>
      </text>
    </comment>
    <comment ref="G271" authorId="0" shapeId="0" xr:uid="{CDBA912E-09FF-4EBA-8F50-CAD7917149A1}">
      <text>
        <r>
          <rPr>
            <b/>
            <sz val="9"/>
            <color indexed="81"/>
            <rFont val="Tahoma"/>
            <family val="2"/>
          </rPr>
          <t>The score is based on the maximum risk score in the family Carangidae, which included 3 species.</t>
        </r>
      </text>
    </comment>
    <comment ref="H271" authorId="0" shapeId="0" xr:uid="{C515B7AF-C7ED-414E-AA91-5B1066F3DA4B}">
      <text>
        <r>
          <rPr>
            <b/>
            <sz val="9"/>
            <color indexed="81"/>
            <rFont val="Tahoma"/>
            <family val="2"/>
          </rPr>
          <t>The score is based on the maximum risk score in the family Myliobatidae, which included 14 species.</t>
        </r>
      </text>
    </comment>
    <comment ref="I271" authorId="0" shapeId="0" xr:uid="{F80C4202-CEB7-45A1-828D-F6F7564C73C2}">
      <text>
        <r>
          <rPr>
            <b/>
            <sz val="9"/>
            <color indexed="81"/>
            <rFont val="Tahoma"/>
            <family val="2"/>
          </rPr>
          <t>The score is based on the maximum risk score in the family Myliobatidae, which included 14 species.</t>
        </r>
      </text>
    </comment>
    <comment ref="J271" authorId="0" shapeId="0" xr:uid="{7AA87327-75E6-4CA8-A8E2-FAF13E6C24DB}">
      <text>
        <r>
          <rPr>
            <b/>
            <sz val="9"/>
            <color indexed="81"/>
            <rFont val="Tahoma"/>
            <family val="2"/>
          </rPr>
          <t>The score is based on the maximum risk score in the family Myliobatidae, which included 15 species.</t>
        </r>
      </text>
    </comment>
    <comment ref="K271" authorId="0" shapeId="0" xr:uid="{810BD64B-3FBA-49F5-890E-EC21F41368E6}">
      <text>
        <r>
          <rPr>
            <b/>
            <sz val="9"/>
            <color indexed="81"/>
            <rFont val="Tahoma"/>
            <family val="2"/>
          </rPr>
          <t>The score is based on the maximum risk score in the family Myliobatidae, which included 15 species.</t>
        </r>
      </text>
    </comment>
    <comment ref="M271" authorId="0" shapeId="0" xr:uid="{37A9FB0E-A3A0-46C4-814E-BB10895CD117}">
      <text>
        <r>
          <rPr>
            <b/>
            <sz val="9"/>
            <color indexed="81"/>
            <rFont val="Tahoma"/>
            <family val="2"/>
          </rPr>
          <t>TPT,ALAN,ALAS stocks : Worldwide distribution, absent in Indo-Pacific subtropics, uncommon in Mediterranean</t>
        </r>
      </text>
    </comment>
    <comment ref="N271" authorId="0" shapeId="0" xr:uid="{CB076B87-0DEE-4726-BD67-B051E06F661A}">
      <text>
        <r>
          <rPr>
            <b/>
            <sz val="9"/>
            <color indexed="81"/>
            <rFont val="Tahoma"/>
            <family val="2"/>
          </rPr>
          <t>The depth range of the species is 1-740m. For surface gears, the vertical overlap index with this species is 13.51%.</t>
        </r>
      </text>
    </comment>
    <comment ref="O271" authorId="0" shapeId="0" xr:uid="{76E77240-A21E-47FA-8CCD-0EC2183E1FB3}">
      <text>
        <r>
          <rPr>
            <b/>
            <sz val="9"/>
            <color indexed="81"/>
            <rFont val="Tahoma"/>
            <family val="2"/>
          </rPr>
          <t>TPT stocks : The maximum length of the species is missing, but the family's maximum length based on 5 species is 541cm.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541cm. For albacore fisheries, the length overlap index with this species is 100.00%. Pole and line induces feeding behaviour in tunas which tends to exclude other species.</t>
        </r>
      </text>
    </comment>
    <comment ref="P271" authorId="0" shapeId="0" xr:uid="{A4126022-B3F5-4EF4-9EC1-A96B5238DBC6}">
      <text>
        <r>
          <rPr>
            <b/>
            <sz val="9"/>
            <color indexed="81"/>
            <rFont val="Tahoma"/>
            <family val="2"/>
          </rPr>
          <t>No direct evidence of survival after capture.</t>
        </r>
      </text>
    </comment>
    <comment ref="E272" authorId="0" shapeId="0" xr:uid="{DE1CB27A-56D5-4D5B-9460-E79AFAAB9C8D}">
      <text>
        <r>
          <rPr>
            <b/>
            <sz val="9"/>
            <color indexed="81"/>
            <rFont val="Tahoma"/>
            <family val="2"/>
          </rPr>
          <t>Species growth rate (K) is 0.311, which is higher than lowest risk K (0.183) for age at maturity.</t>
        </r>
      </text>
    </comment>
    <comment ref="F272" authorId="0" shapeId="0" xr:uid="{6BC91479-A413-40C9-A08D-B8D117B5087E}">
      <text>
        <r>
          <rPr>
            <b/>
            <sz val="9"/>
            <color indexed="81"/>
            <rFont val="Tahoma"/>
            <family val="2"/>
          </rPr>
          <t>Species growth rate (K) is 0.311, which is higher than lowest risk K (0.30) for maximum age.</t>
        </r>
      </text>
    </comment>
    <comment ref="G272" authorId="0" shapeId="0" xr:uid="{0C6CF89D-9231-4402-AF7C-039B3E5C45BC}">
      <text>
        <r>
          <rPr>
            <b/>
            <sz val="9"/>
            <color indexed="81"/>
            <rFont val="Tahoma"/>
            <family val="2"/>
          </rPr>
          <t>Species fecundity is 400000 eggs/year, which is higher than the lowest risk value (20000).</t>
        </r>
      </text>
    </comment>
    <comment ref="H272" authorId="0" shapeId="0" xr:uid="{1D406092-83D6-45E3-A1F4-23536D9E1A76}">
      <text>
        <r>
          <rPr>
            <b/>
            <sz val="9"/>
            <color indexed="81"/>
            <rFont val="Tahoma"/>
            <family val="2"/>
          </rPr>
          <t>Species maximum length is 100, which is in the medium risk range (100-300cm).</t>
        </r>
      </text>
    </comment>
    <comment ref="I272" authorId="0" shapeId="0" xr:uid="{51C7D799-358C-44FC-89FB-5713D8C68CA4}">
      <text>
        <r>
          <rPr>
            <b/>
            <sz val="9"/>
            <color indexed="81"/>
            <rFont val="Tahoma"/>
            <family val="2"/>
          </rPr>
          <t>Species length at maturity is 35, which is lower than the lowest risk value (40cm).</t>
        </r>
      </text>
    </comment>
    <comment ref="J272" authorId="0" shapeId="0" xr:uid="{15CE5248-672D-47A6-9504-DDFB851270E6}">
      <text>
        <r>
          <rPr>
            <b/>
            <sz val="9"/>
            <color indexed="81"/>
            <rFont val="Tahoma"/>
            <family val="2"/>
          </rPr>
          <t>Species reproductive strategy is broadcast spawner, which is low risk.</t>
        </r>
      </text>
    </comment>
    <comment ref="K272" authorId="0" shapeId="0" xr:uid="{2D45E432-544F-4437-A8C1-2B7BFB7C87C7}">
      <text>
        <r>
          <rPr>
            <b/>
            <sz val="9"/>
            <color indexed="81"/>
            <rFont val="Tahoma"/>
            <family val="2"/>
          </rPr>
          <t>Species trophic level is 2.5, which is lower than the lowest risk value (2.75).</t>
        </r>
      </text>
    </comment>
    <comment ref="M272" authorId="0" shapeId="0" xr:uid="{0C56F013-43CF-417D-801E-70D1D406E44F}">
      <text>
        <r>
          <rPr>
            <b/>
            <sz val="9"/>
            <color indexed="81"/>
            <rFont val="Tahoma"/>
            <family val="2"/>
          </rPr>
          <t>ALAM,ALAN,BEAT,SKAE,SKAW,YFAT stocks : Worldwide distribution, uncommon in South Atlantic, Pacific and Indian Oceans</t>
        </r>
      </text>
    </comment>
    <comment ref="N272" authorId="0" shapeId="0" xr:uid="{8082C601-4342-4BE4-9B75-A3966B5470DA}">
      <text>
        <r>
          <rPr>
            <b/>
            <sz val="9"/>
            <color indexed="81"/>
            <rFont val="Tahoma"/>
            <family val="2"/>
          </rPr>
          <t>The depth range of the species is 1-120m. For surface gears, the vertical overlap index with this species is 83.33%.</t>
        </r>
      </text>
    </comment>
    <comment ref="O272" authorId="0" shapeId="0" xr:uid="{214A8302-2D2F-4FE6-BB7E-1FA1F5FE915F}">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72" authorId="0" shapeId="0" xr:uid="{C9A95D55-4ADD-49FF-BC7A-75686084FF46}">
      <text>
        <r>
          <rPr>
            <b/>
            <sz val="9"/>
            <color indexed="81"/>
            <rFont val="Tahoma"/>
            <family val="2"/>
          </rPr>
          <t>No direct evidence of survival after capture.</t>
        </r>
      </text>
    </comment>
    <comment ref="E273" authorId="0" shapeId="0" xr:uid="{BC109355-AB87-45E1-9BA5-1CE8A16E7674}">
      <text>
        <r>
          <rPr>
            <b/>
            <sz val="9"/>
            <color indexed="81"/>
            <rFont val="Tahoma"/>
            <family val="2"/>
          </rPr>
          <t>The score is based on the maximum risk score in the family Istiophoridae, which included 5 species.</t>
        </r>
      </text>
    </comment>
    <comment ref="F273" authorId="0" shapeId="0" xr:uid="{33BFF0C2-BEC6-42D7-82B4-34B02B98FA37}">
      <text>
        <r>
          <rPr>
            <b/>
            <sz val="9"/>
            <color indexed="81"/>
            <rFont val="Tahoma"/>
            <family val="2"/>
          </rPr>
          <t>The score is based on the maximum risk score in the family Istiophoridae, which included 5 species.</t>
        </r>
      </text>
    </comment>
    <comment ref="G273" authorId="0" shapeId="0" xr:uid="{C6236269-027B-4C3A-BA33-A7789C71F642}">
      <text>
        <r>
          <rPr>
            <b/>
            <sz val="9"/>
            <color indexed="81"/>
            <rFont val="Tahoma"/>
            <family val="2"/>
          </rPr>
          <t>The score is based on the maximum risk score in the family Agonidae, which included 1 species.</t>
        </r>
      </text>
    </comment>
    <comment ref="H273" authorId="0" shapeId="0" xr:uid="{6B281A52-38A0-4BAB-9AFA-E4FD0C80BA0C}">
      <text>
        <r>
          <rPr>
            <b/>
            <sz val="9"/>
            <color indexed="81"/>
            <rFont val="Tahoma"/>
            <family val="2"/>
          </rPr>
          <t>Species maximum length is 150, which is in the medium risk range (100-300cm).</t>
        </r>
      </text>
    </comment>
    <comment ref="I273" authorId="0" shapeId="0" xr:uid="{8136ABEA-79CC-465C-A6C1-B472BEE9982B}">
      <text>
        <r>
          <rPr>
            <b/>
            <sz val="9"/>
            <color indexed="81"/>
            <rFont val="Tahoma"/>
            <family val="2"/>
          </rPr>
          <t>Species maximum length is 150cm, which is in the length at maturity medium risk range (40-200cm).</t>
        </r>
      </text>
    </comment>
    <comment ref="J273" authorId="0" shapeId="0" xr:uid="{E87CCC0B-DC87-4915-80CB-B54D89284085}">
      <text>
        <r>
          <rPr>
            <b/>
            <sz val="9"/>
            <color indexed="81"/>
            <rFont val="Tahoma"/>
            <family val="2"/>
          </rPr>
          <t>Species reproductive strategy is live bearer, which is high risk.</t>
        </r>
      </text>
    </comment>
    <comment ref="K273" authorId="0" shapeId="0" xr:uid="{59BD5212-F455-40B4-8ED7-B8064D61E224}">
      <text>
        <r>
          <rPr>
            <b/>
            <sz val="9"/>
            <color indexed="81"/>
            <rFont val="Tahoma"/>
            <family val="2"/>
          </rPr>
          <t>Species trophic level is 3.5, which is higher than the highest risk value (3.25).</t>
        </r>
      </text>
    </comment>
    <comment ref="M273" authorId="0" shapeId="0" xr:uid="{0A07E676-399A-4921-A1E7-1AFA35BF4F3E}">
      <text>
        <r>
          <rPr>
            <b/>
            <sz val="9"/>
            <color indexed="81"/>
            <rFont val="Tahoma"/>
            <family val="2"/>
          </rPr>
          <t>ALPS,BEPW,SKPW,YFPW stocks : Distribution Southwest Pacific temperate waters</t>
        </r>
      </text>
    </comment>
    <comment ref="N273" authorId="0" shapeId="0" xr:uid="{C45E44E6-C6AA-4368-A4E3-3578EF787800}">
      <text>
        <r>
          <rPr>
            <b/>
            <sz val="9"/>
            <color indexed="81"/>
            <rFont val="Tahoma"/>
            <family val="2"/>
          </rPr>
          <t>The depth range of the species is 1-160m. For surface gears, the vertical overlap index with this species is 62.50%.</t>
        </r>
      </text>
    </comment>
    <comment ref="O273" authorId="0" shapeId="0" xr:uid="{6164048D-86DE-41C8-AFA0-BB8A481A730B}">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73" authorId="0" shapeId="0" xr:uid="{1FE4F700-EBE1-4152-BE68-AA0711B281C3}">
      <text>
        <r>
          <rPr>
            <b/>
            <sz val="9"/>
            <color indexed="81"/>
            <rFont val="Tahoma"/>
            <family val="2"/>
          </rPr>
          <t>No direct evidence of survival after capture.</t>
        </r>
      </text>
    </comment>
    <comment ref="E274" authorId="0" shapeId="0" xr:uid="{F41EA589-6DAD-4FFF-9F2C-D12D6B1542C2}">
      <text>
        <r>
          <rPr>
            <b/>
            <sz val="9"/>
            <color indexed="81"/>
            <rFont val="Tahoma"/>
            <family val="2"/>
          </rPr>
          <t>There is no information.</t>
        </r>
      </text>
    </comment>
    <comment ref="F274" authorId="0" shapeId="0" xr:uid="{F82FE2C8-396A-44E3-A7AB-20D79EBE09B0}">
      <text>
        <r>
          <rPr>
            <b/>
            <sz val="9"/>
            <color indexed="81"/>
            <rFont val="Tahoma"/>
            <family val="2"/>
          </rPr>
          <t>There is no information.</t>
        </r>
      </text>
    </comment>
    <comment ref="G274" authorId="0" shapeId="0" xr:uid="{CB67E495-CEB3-4EF7-A6E2-721350F60418}">
      <text>
        <r>
          <rPr>
            <b/>
            <sz val="9"/>
            <color indexed="81"/>
            <rFont val="Tahoma"/>
            <family val="2"/>
          </rPr>
          <t>There is no information, but fish are likely to produce &gt;100 eggs/year.</t>
        </r>
      </text>
    </comment>
    <comment ref="H274" authorId="0" shapeId="0" xr:uid="{2E7C5EE4-A5B8-4DBA-9C6D-BAAE6B7117FE}">
      <text>
        <r>
          <rPr>
            <b/>
            <sz val="9"/>
            <color indexed="81"/>
            <rFont val="Tahoma"/>
            <family val="2"/>
          </rPr>
          <t>Species maximum length is 28, which is lower than the lowest risk value (100cm).</t>
        </r>
      </text>
    </comment>
    <comment ref="I274" authorId="0" shapeId="0" xr:uid="{392C478F-CC01-4099-80B2-8155D1325CA8}">
      <text>
        <r>
          <rPr>
            <b/>
            <sz val="9"/>
            <color indexed="81"/>
            <rFont val="Tahoma"/>
            <family val="2"/>
          </rPr>
          <t>Species maximum length is 28cm, which is lower than the length at maturity lowest risk value (40cm).</t>
        </r>
      </text>
    </comment>
    <comment ref="J274" authorId="0" shapeId="0" xr:uid="{65F385D2-A678-4701-9EF1-FF13DA4A510C}">
      <text>
        <r>
          <rPr>
            <b/>
            <sz val="9"/>
            <color indexed="81"/>
            <rFont val="Tahoma"/>
            <family val="2"/>
          </rPr>
          <t>There is no information, but fish are not live bearers.</t>
        </r>
      </text>
    </comment>
    <comment ref="K274" authorId="0" shapeId="0" xr:uid="{E09D0F99-59CB-4655-B3F6-47B439B40720}">
      <text>
        <r>
          <rPr>
            <b/>
            <sz val="9"/>
            <color indexed="81"/>
            <rFont val="Tahoma"/>
            <family val="2"/>
          </rPr>
          <t>Species trophic level is 3.5, which is higher than the highest risk value (3.25).</t>
        </r>
      </text>
    </comment>
    <comment ref="M274" authorId="0" shapeId="0" xr:uid="{227F0D2A-C387-4CD4-83D4-94D8F6DD1168}">
      <text>
        <r>
          <rPr>
            <b/>
            <sz val="9"/>
            <color indexed="81"/>
            <rFont val="Tahoma"/>
            <family val="2"/>
          </rPr>
          <t>PO_,IO_,ALAN,ALAS,BEAT,SKAE,SKAW,YFAT stocks : Worldwide distribution, absent in Mediterranean</t>
        </r>
      </text>
    </comment>
    <comment ref="N274" authorId="0" shapeId="0" xr:uid="{F1327BD9-8C35-4065-9E5B-AF457F8DD554}">
      <text>
        <r>
          <rPr>
            <b/>
            <sz val="9"/>
            <color indexed="81"/>
            <rFont val="Tahoma"/>
            <family val="2"/>
          </rPr>
          <t>The depth range of the species is 991-3000m. For surface gears, the vertical overlap index with this species is -44.28%.</t>
        </r>
      </text>
    </comment>
    <comment ref="O274" authorId="0" shapeId="0" xr:uid="{30C04863-5717-4CD9-8182-4D24A7EA9A9D}">
      <text>
        <r>
          <rPr>
            <b/>
            <sz val="9"/>
            <color indexed="81"/>
            <rFont val="Tahoma"/>
            <family val="2"/>
          </rPr>
          <t>TPT stocks : The maximum length of the species is 28cm. For tropical surface fisheries, the length overlap index with this species is 25.45%. Pole and line induces feeding behaviour in tunas which tends to exclude other species._x000D_
ALB stocks : The maximum length of the species is 28cm. For albacore fisheries, the length overlap index with this species is 20.00%. Pole and line induces feeding behaviour in tunas which tends to exclude other species.</t>
        </r>
      </text>
    </comment>
    <comment ref="P274" authorId="0" shapeId="0" xr:uid="{EB1B37C0-2A25-49B2-87CC-0F6AE12DF7D1}">
      <text>
        <r>
          <rPr>
            <b/>
            <sz val="9"/>
            <color indexed="81"/>
            <rFont val="Tahoma"/>
            <family val="2"/>
          </rPr>
          <t>No direct evidence of survival after capture.</t>
        </r>
      </text>
    </comment>
    <comment ref="E275" authorId="0" shapeId="0" xr:uid="{06890847-AD02-49A7-BB98-7A3F8701B26D}">
      <text>
        <r>
          <rPr>
            <b/>
            <sz val="9"/>
            <color indexed="81"/>
            <rFont val="Tahoma"/>
            <family val="2"/>
          </rPr>
          <t>There is no information.</t>
        </r>
      </text>
    </comment>
    <comment ref="F275" authorId="0" shapeId="0" xr:uid="{F0876D6A-D8D0-464C-9B27-71D8306B5016}">
      <text>
        <r>
          <rPr>
            <b/>
            <sz val="9"/>
            <color indexed="81"/>
            <rFont val="Tahoma"/>
            <family val="2"/>
          </rPr>
          <t>There is no information.</t>
        </r>
      </text>
    </comment>
    <comment ref="G275" authorId="0" shapeId="0" xr:uid="{1AB789CC-17D2-4BC4-B4AE-7576C8B4894F}">
      <text>
        <r>
          <rPr>
            <b/>
            <sz val="9"/>
            <color indexed="81"/>
            <rFont val="Tahoma"/>
            <family val="2"/>
          </rPr>
          <t>There is no information.</t>
        </r>
      </text>
    </comment>
    <comment ref="H275" authorId="0" shapeId="0" xr:uid="{784D7970-1CC6-4937-8930-E8A8832F5200}">
      <text>
        <r>
          <rPr>
            <b/>
            <sz val="9"/>
            <color indexed="81"/>
            <rFont val="Tahoma"/>
            <family val="2"/>
          </rPr>
          <t>There is no information.</t>
        </r>
      </text>
    </comment>
    <comment ref="I275" authorId="0" shapeId="0" xr:uid="{A3A9DE54-009A-4CCC-87E4-5836AAF9B331}">
      <text>
        <r>
          <rPr>
            <b/>
            <sz val="9"/>
            <color indexed="81"/>
            <rFont val="Tahoma"/>
            <family val="2"/>
          </rPr>
          <t>There is no information.</t>
        </r>
      </text>
    </comment>
    <comment ref="J275" authorId="0" shapeId="0" xr:uid="{6DC7756D-F930-4CE3-B1C8-A5F1452D5C23}">
      <text>
        <r>
          <rPr>
            <b/>
            <sz val="9"/>
            <color indexed="81"/>
            <rFont val="Tahoma"/>
            <family val="2"/>
          </rPr>
          <t>There is no information.</t>
        </r>
      </text>
    </comment>
    <comment ref="K275" authorId="0" shapeId="0" xr:uid="{FFAD5142-4FB9-46CF-B606-397C7F1884A7}">
      <text>
        <r>
          <rPr>
            <b/>
            <sz val="9"/>
            <color indexed="81"/>
            <rFont val="Tahoma"/>
            <family val="2"/>
          </rPr>
          <t>There is no information.</t>
        </r>
      </text>
    </comment>
    <comment ref="M275" authorId="0" shapeId="0" xr:uid="{F479E1F7-5B0C-4811-8EBB-E571D9DDDA7D}">
      <text>
        <r>
          <rPr>
            <b/>
            <sz val="9"/>
            <color indexed="81"/>
            <rFont val="Tahoma"/>
            <family val="2"/>
          </rPr>
          <t>ALL stocks : No information.</t>
        </r>
      </text>
    </comment>
    <comment ref="N275" authorId="0" shapeId="0" xr:uid="{9EBE5215-44E5-4549-ABD4-F6AE30E919B4}">
      <text>
        <r>
          <rPr>
            <b/>
            <sz val="9"/>
            <color indexed="81"/>
            <rFont val="Tahoma"/>
            <family val="2"/>
          </rPr>
          <t>No information.</t>
        </r>
      </text>
    </comment>
    <comment ref="O275" authorId="0" shapeId="0" xr:uid="{6B3BB613-260F-4C9A-9AEE-FC8A28E15FFA}">
      <text>
        <r>
          <rPr>
            <b/>
            <sz val="9"/>
            <color indexed="81"/>
            <rFont val="Tahoma"/>
            <family val="2"/>
          </rPr>
          <t>ALL stocks : No information.</t>
        </r>
      </text>
    </comment>
    <comment ref="P275" authorId="0" shapeId="0" xr:uid="{26C5138E-BFB0-4467-B2D6-51209CE2C526}">
      <text>
        <r>
          <rPr>
            <b/>
            <sz val="9"/>
            <color indexed="81"/>
            <rFont val="Tahoma"/>
            <family val="2"/>
          </rPr>
          <t>No direct evidence of survival after capture.</t>
        </r>
      </text>
    </comment>
    <comment ref="E276" authorId="0" shapeId="0" xr:uid="{DAB81066-6D45-4285-B7D3-B8F90AA2923E}">
      <text>
        <r>
          <rPr>
            <b/>
            <sz val="9"/>
            <color indexed="81"/>
            <rFont val="Tahoma"/>
            <family val="2"/>
          </rPr>
          <t>Species growth rate (K) is 2.360, which is higher than lowest risk K (0.183) for age at maturity.</t>
        </r>
      </text>
    </comment>
    <comment ref="F276" authorId="0" shapeId="0" xr:uid="{1258E230-0257-4BD5-9260-7D7537B6598A}">
      <text>
        <r>
          <rPr>
            <b/>
            <sz val="9"/>
            <color indexed="81"/>
            <rFont val="Tahoma"/>
            <family val="2"/>
          </rPr>
          <t>Species growth rate (K) is 2.360, which is higher than lowest risk K (0.30) for maximum age.</t>
        </r>
      </text>
    </comment>
    <comment ref="G276" authorId="0" shapeId="0" xr:uid="{B025F5BC-1DD7-4E11-9DA4-3B8971BF94BD}">
      <text>
        <r>
          <rPr>
            <b/>
            <sz val="9"/>
            <color indexed="81"/>
            <rFont val="Tahoma"/>
            <family val="2"/>
          </rPr>
          <t>The score is based on the maximum risk score in the family Agonidae, which included 1 species.</t>
        </r>
      </text>
    </comment>
    <comment ref="H276" authorId="0" shapeId="0" xr:uid="{145F1D69-5ED5-4041-AFB8-324941BECA81}">
      <text>
        <r>
          <rPr>
            <b/>
            <sz val="9"/>
            <color indexed="81"/>
            <rFont val="Tahoma"/>
            <family val="2"/>
          </rPr>
          <t>Species maximum length is 70, which is lower than the lowest risk value (100cm).</t>
        </r>
      </text>
    </comment>
    <comment ref="I276" authorId="0" shapeId="0" xr:uid="{854F4783-4848-47F7-9D1D-B624EE5EC911}">
      <text>
        <r>
          <rPr>
            <b/>
            <sz val="9"/>
            <color indexed="81"/>
            <rFont val="Tahoma"/>
            <family val="2"/>
          </rPr>
          <t>Species maximum length is 70cm, which is in the length at maturity medium risk range (40-200cm).</t>
        </r>
      </text>
    </comment>
    <comment ref="J276" authorId="0" shapeId="0" xr:uid="{6A4A5C6B-8126-46F4-AB1C-8EF95EF25603}">
      <text>
        <r>
          <rPr>
            <b/>
            <sz val="9"/>
            <color indexed="81"/>
            <rFont val="Tahoma"/>
            <family val="2"/>
          </rPr>
          <t>Species reproductive strategy is demersal egg layer, which is medium risk.</t>
        </r>
      </text>
    </comment>
    <comment ref="K276" authorId="0" shapeId="0" xr:uid="{6A980319-6BA5-4FBC-A486-F7A4916BBD35}">
      <text>
        <r>
          <rPr>
            <b/>
            <sz val="9"/>
            <color indexed="81"/>
            <rFont val="Tahoma"/>
            <family val="2"/>
          </rPr>
          <t>Species trophic level is 3.4, which is higher than the highest risk value (3.25).</t>
        </r>
      </text>
    </comment>
    <comment ref="M276" authorId="0" shapeId="0" xr:uid="{52DC6281-FD4C-497A-A475-7F184A9DA42C}">
      <text>
        <r>
          <rPr>
            <b/>
            <sz val="9"/>
            <color indexed="81"/>
            <rFont val="Tahoma"/>
            <family val="2"/>
          </rPr>
          <t>ALL stocks : Worldwide distribution, mainly coastal</t>
        </r>
      </text>
    </comment>
    <comment ref="N276" authorId="0" shapeId="0" xr:uid="{FF4EA777-0FF1-4628-A128-D2051B25F954}">
      <text>
        <r>
          <rPr>
            <b/>
            <sz val="9"/>
            <color indexed="81"/>
            <rFont val="Tahoma"/>
            <family val="2"/>
          </rPr>
          <t>The depth range of the species is 1-300m. For surface gears, the vertical overlap index with this species is 33.33%. This species is reef associated.</t>
        </r>
      </text>
    </comment>
    <comment ref="O276" authorId="0" shapeId="0" xr:uid="{69196F7E-C0F0-44CD-8505-41433D591BC8}">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276" authorId="0" shapeId="0" xr:uid="{8594405F-18DE-470C-A142-5A0B2C04E558}">
      <text>
        <r>
          <rPr>
            <b/>
            <sz val="9"/>
            <color indexed="81"/>
            <rFont val="Tahoma"/>
            <family val="2"/>
          </rPr>
          <t>No direct evidence of survival after capture.</t>
        </r>
      </text>
    </comment>
    <comment ref="E277" authorId="0" shapeId="0" xr:uid="{3BE246E1-544A-42E7-A3C4-9F89B03B7CD3}">
      <text>
        <r>
          <rPr>
            <b/>
            <sz val="9"/>
            <color indexed="81"/>
            <rFont val="Tahoma"/>
            <family val="2"/>
          </rPr>
          <t>Species growth rate (K) is 0.264, which is higher than lowest risk K (0.183) for age at maturity.</t>
        </r>
      </text>
    </comment>
    <comment ref="F277" authorId="0" shapeId="0" xr:uid="{FF3703DD-D55A-4FDD-B387-61BBB9806ED9}">
      <text>
        <r>
          <rPr>
            <b/>
            <sz val="9"/>
            <color indexed="81"/>
            <rFont val="Tahoma"/>
            <family val="2"/>
          </rPr>
          <t>Species growth rate (K) is 0.264, which is in the medium risk K range (0.12-0.30) for maximum age.</t>
        </r>
      </text>
    </comment>
    <comment ref="G277" authorId="0" shapeId="0" xr:uid="{05C287C7-6DF3-4048-A988-4BFC8CDE2D9D}">
      <text>
        <r>
          <rPr>
            <b/>
            <sz val="9"/>
            <color indexed="81"/>
            <rFont val="Tahoma"/>
            <family val="2"/>
          </rPr>
          <t>There is no information, but fish are likely to produce &gt;100 eggs/year.</t>
        </r>
      </text>
    </comment>
    <comment ref="H277" authorId="0" shapeId="0" xr:uid="{127DB725-283D-43B0-991D-AC3387CD52CE}">
      <text>
        <r>
          <rPr>
            <b/>
            <sz val="9"/>
            <color indexed="81"/>
            <rFont val="Tahoma"/>
            <family val="2"/>
          </rPr>
          <t>Species maximum length is 45, which is lower than the lowest risk value (100cm).</t>
        </r>
      </text>
    </comment>
    <comment ref="I277" authorId="0" shapeId="0" xr:uid="{0017A46F-2AC7-4E80-B40A-F24BDFD1AE33}">
      <text>
        <r>
          <rPr>
            <b/>
            <sz val="9"/>
            <color indexed="81"/>
            <rFont val="Tahoma"/>
            <family val="2"/>
          </rPr>
          <t>Species length at maturity is 15, which is lower than the lowest risk value (40cm).</t>
        </r>
      </text>
    </comment>
    <comment ref="J277" authorId="0" shapeId="0" xr:uid="{C3A7EFA8-D4B7-48AB-833C-364CC3191932}">
      <text>
        <r>
          <rPr>
            <b/>
            <sz val="9"/>
            <color indexed="81"/>
            <rFont val="Tahoma"/>
            <family val="2"/>
          </rPr>
          <t>There is no information, but fish are not live bearers.</t>
        </r>
      </text>
    </comment>
    <comment ref="K277" authorId="0" shapeId="0" xr:uid="{EAB2ADFB-11CF-4323-9325-29E53DCC100F}">
      <text>
        <r>
          <rPr>
            <b/>
            <sz val="9"/>
            <color indexed="81"/>
            <rFont val="Tahoma"/>
            <family val="2"/>
          </rPr>
          <t>Species trophic level is 3.9, which is higher than the highest risk value (3.25).</t>
        </r>
      </text>
    </comment>
    <comment ref="M277" authorId="0" shapeId="0" xr:uid="{C956742E-02CA-4489-B905-F2191E9A56FC}">
      <text>
        <r>
          <rPr>
            <b/>
            <sz val="9"/>
            <color indexed="81"/>
            <rFont val="Tahoma"/>
            <family val="2"/>
          </rPr>
          <t>ALPS stocks : Distribution South Pacific only</t>
        </r>
      </text>
    </comment>
    <comment ref="N277" authorId="0" shapeId="0" xr:uid="{EAD14CC7-0D3A-45B0-9D02-173EDFDE0A29}">
      <text>
        <r>
          <rPr>
            <b/>
            <sz val="9"/>
            <color indexed="81"/>
            <rFont val="Tahoma"/>
            <family val="2"/>
          </rPr>
          <t>The depth range of the species is 52-150m. For surface gears, the vertical overlap index with this species is 49.49%. This species is demersal.</t>
        </r>
      </text>
    </comment>
    <comment ref="O277" authorId="0" shapeId="0" xr:uid="{817824DE-6FD0-4A3A-8165-0558950C9B69}">
      <text>
        <r>
          <rPr>
            <b/>
            <sz val="9"/>
            <color indexed="81"/>
            <rFont val="Tahoma"/>
            <family val="2"/>
          </rPr>
          <t>ALB stocks : The maximum length of the species is 45cm. For albacore fisheries, the length overlap index with this species is 32.14%. Pole and line induces feeding behaviour in tunas which tends to exclude other species.</t>
        </r>
      </text>
    </comment>
    <comment ref="P277" authorId="0" shapeId="0" xr:uid="{0F34B00B-C07F-46C0-A7D8-D5BC70AFE0EC}">
      <text>
        <r>
          <rPr>
            <b/>
            <sz val="9"/>
            <color indexed="81"/>
            <rFont val="Tahoma"/>
            <family val="2"/>
          </rPr>
          <t>No direct evidence of survival after capture.</t>
        </r>
      </text>
    </comment>
    <comment ref="E278" authorId="0" shapeId="0" xr:uid="{86700724-CFBD-437E-A6E4-928C0A69E789}">
      <text>
        <r>
          <rPr>
            <b/>
            <sz val="9"/>
            <color indexed="81"/>
            <rFont val="Tahoma"/>
            <family val="2"/>
          </rPr>
          <t>Species growth rate (K) is 0.432, which is higher than lowest risk K (0.183) for age at maturity.</t>
        </r>
      </text>
    </comment>
    <comment ref="F278" authorId="0" shapeId="0" xr:uid="{586D32F0-4BE3-4775-A9F2-4348CFB47B46}">
      <text>
        <r>
          <rPr>
            <b/>
            <sz val="9"/>
            <color indexed="81"/>
            <rFont val="Tahoma"/>
            <family val="2"/>
          </rPr>
          <t>Species growth rate (K) is 0.432, which is higher than lowest risk K (0.30) for maximum age.</t>
        </r>
      </text>
    </comment>
    <comment ref="G278" authorId="0" shapeId="0" xr:uid="{26C4EA4D-3214-4337-9D93-5A2877CC670E}">
      <text>
        <r>
          <rPr>
            <b/>
            <sz val="9"/>
            <color indexed="81"/>
            <rFont val="Tahoma"/>
            <family val="2"/>
          </rPr>
          <t>Species fecundity is 30000000 eggs/year, which is higher than the lowest risk value (20000).</t>
        </r>
      </text>
    </comment>
    <comment ref="H278" authorId="0" shapeId="0" xr:uid="{1094F699-3FE8-4E38-BBA9-23AD08F46E25}">
      <text>
        <r>
          <rPr>
            <b/>
            <sz val="9"/>
            <color indexed="81"/>
            <rFont val="Tahoma"/>
            <family val="2"/>
          </rPr>
          <t>Species maximum length is 90, which is lower than the lowest risk value (100cm).</t>
        </r>
      </text>
    </comment>
    <comment ref="I278" authorId="0" shapeId="0" xr:uid="{8F36741E-62F7-4D17-805A-192F71B643CE}">
      <text>
        <r>
          <rPr>
            <b/>
            <sz val="9"/>
            <color indexed="81"/>
            <rFont val="Tahoma"/>
            <family val="2"/>
          </rPr>
          <t>Species length at maturity is 52, which is in the medium risk range (40-200cm).</t>
        </r>
      </text>
    </comment>
    <comment ref="J278" authorId="0" shapeId="0" xr:uid="{0B0B6A0F-086C-49B3-B75C-1C13318A86EC}">
      <text>
        <r>
          <rPr>
            <b/>
            <sz val="9"/>
            <color indexed="81"/>
            <rFont val="Tahoma"/>
            <family val="2"/>
          </rPr>
          <t>There is no information, but fish are not live bearers.</t>
        </r>
      </text>
    </comment>
    <comment ref="K278" authorId="0" shapeId="0" xr:uid="{EC437813-62BE-42D0-B141-EA4DB333F5A6}">
      <text>
        <r>
          <rPr>
            <b/>
            <sz val="9"/>
            <color indexed="81"/>
            <rFont val="Tahoma"/>
            <family val="2"/>
          </rPr>
          <t>Species trophic level is 4.5, which is higher than the highest risk value (3.25).</t>
        </r>
      </text>
    </comment>
    <comment ref="M278" authorId="0" shapeId="0" xr:uid="{02F5C281-4124-47CF-A19F-2E3BFE995DE1}">
      <text>
        <r>
          <rPr>
            <b/>
            <sz val="9"/>
            <color indexed="81"/>
            <rFont val="Tahoma"/>
            <family val="2"/>
          </rPr>
          <t>ALPS,BEPW,SKPW,YFPW stocks : Southwest Pacific distribution</t>
        </r>
      </text>
    </comment>
    <comment ref="N278" authorId="0" shapeId="0" xr:uid="{C8B9127D-9312-42EE-BD28-9B65AF3C8C2C}">
      <text>
        <r>
          <rPr>
            <b/>
            <sz val="9"/>
            <color indexed="81"/>
            <rFont val="Tahoma"/>
            <family val="2"/>
          </rPr>
          <t>The depth range of the species is 26-700m. For surface gears, the vertical overlap index with this species is 11.11%. This species is demersal.</t>
        </r>
      </text>
    </comment>
    <comment ref="O278" authorId="0" shapeId="0" xr:uid="{1E43B2B1-F4C8-4659-AA9C-3044CD9229F7}">
      <text>
        <r>
          <rPr>
            <b/>
            <sz val="9"/>
            <color indexed="81"/>
            <rFont val="Tahoma"/>
            <family val="2"/>
          </rPr>
          <t>TPT stocks : The maximum length of the species is 90cm. For tropical surface fisheries, the length overlap index with this species is 81.82%. Pole and line induces feeding behaviour in tunas which tends to exclude other species._x000D_
ALB stocks : The maximum length of the species is 90cm. For albacore fisheries, the length overlap index with this species is 64.29%. Pole and line induces feeding behaviour in tunas which tends to exclude other species.</t>
        </r>
      </text>
    </comment>
    <comment ref="P278" authorId="0" shapeId="0" xr:uid="{2D3A2782-8783-4F5F-8954-7367CAD906A9}">
      <text>
        <r>
          <rPr>
            <b/>
            <sz val="9"/>
            <color indexed="81"/>
            <rFont val="Tahoma"/>
            <family val="2"/>
          </rPr>
          <t>No direct evidence of survival after capture.</t>
        </r>
      </text>
    </comment>
    <comment ref="E279" authorId="0" shapeId="0" xr:uid="{A1E3B4E4-38FF-4670-820F-C11615C6C119}">
      <text>
        <r>
          <rPr>
            <b/>
            <sz val="9"/>
            <color indexed="81"/>
            <rFont val="Tahoma"/>
            <family val="2"/>
          </rPr>
          <t>The score is based on the maximum risk score in the family Agonidae, which included 1 species.</t>
        </r>
      </text>
    </comment>
    <comment ref="F279" authorId="0" shapeId="0" xr:uid="{1BD0EC38-8F19-4861-9627-0D97C8996B2B}">
      <text>
        <r>
          <rPr>
            <b/>
            <sz val="9"/>
            <color indexed="81"/>
            <rFont val="Tahoma"/>
            <family val="2"/>
          </rPr>
          <t>The score is based on the maximum risk score in the family Agonidae, which included 1 species.</t>
        </r>
      </text>
    </comment>
    <comment ref="G279" authorId="0" shapeId="0" xr:uid="{D88648C9-CC9B-4E3A-9826-E72E31471BBD}">
      <text>
        <r>
          <rPr>
            <b/>
            <sz val="9"/>
            <color indexed="81"/>
            <rFont val="Tahoma"/>
            <family val="2"/>
          </rPr>
          <t>The score is based on the maximum risk score in the family Engraulidae, which included 4 species.</t>
        </r>
      </text>
    </comment>
    <comment ref="H279" authorId="0" shapeId="0" xr:uid="{43F9849C-12C8-4291-9784-AC71D95AE88C}">
      <text>
        <r>
          <rPr>
            <b/>
            <sz val="9"/>
            <color indexed="81"/>
            <rFont val="Tahoma"/>
            <family val="2"/>
          </rPr>
          <t>Species maximum length is 130, which is in the medium risk range (100-300cm).</t>
        </r>
      </text>
    </comment>
    <comment ref="I279" authorId="0" shapeId="0" xr:uid="{8071C07C-8DE5-43BA-98B0-904B07F1B07A}">
      <text>
        <r>
          <rPr>
            <b/>
            <sz val="9"/>
            <color indexed="81"/>
            <rFont val="Tahoma"/>
            <family val="2"/>
          </rPr>
          <t>Species maximum length is 130cm, which is in the length at maturity medium risk range (40-200cm).</t>
        </r>
      </text>
    </comment>
    <comment ref="J279" authorId="0" shapeId="0" xr:uid="{5E7C069D-6CF4-4542-9E69-14C53C5D2C1E}">
      <text>
        <r>
          <rPr>
            <b/>
            <sz val="9"/>
            <color indexed="81"/>
            <rFont val="Tahoma"/>
            <family val="2"/>
          </rPr>
          <t>Species reproductive strategy is broadcast spawner, which is low risk.</t>
        </r>
      </text>
    </comment>
    <comment ref="K279" authorId="0" shapeId="0" xr:uid="{6688D107-A605-4F85-9DF7-5F98FB26F277}">
      <text>
        <r>
          <rPr>
            <b/>
            <sz val="9"/>
            <color indexed="81"/>
            <rFont val="Tahoma"/>
            <family val="2"/>
          </rPr>
          <t>Species trophic level is 4.3, which is higher than the highest risk value (3.25).</t>
        </r>
      </text>
    </comment>
    <comment ref="M279" authorId="0" shapeId="0" xr:uid="{809C90D9-04F4-465E-BEC5-5C6A267DA718}">
      <text>
        <r>
          <rPr>
            <b/>
            <sz val="9"/>
            <color indexed="81"/>
            <rFont val="Tahoma"/>
            <family val="2"/>
          </rPr>
          <t>ALL stocks : Worldwide pelagic distribution</t>
        </r>
      </text>
    </comment>
    <comment ref="N279" authorId="0" shapeId="0" xr:uid="{DF235C31-5C49-40F6-B6CE-6A04F369AE84}">
      <text>
        <r>
          <rPr>
            <b/>
            <sz val="9"/>
            <color indexed="81"/>
            <rFont val="Tahoma"/>
            <family val="2"/>
          </rPr>
          <t>The depth range of the species is 200-1200m. For surface gears, the vertical overlap index with this species is -9.89%.</t>
        </r>
      </text>
    </comment>
    <comment ref="O279" authorId="0" shapeId="0" xr:uid="{EDDEBFF2-AB69-4726-8890-A6771E55530E}">
      <text>
        <r>
          <rPr>
            <b/>
            <sz val="9"/>
            <color indexed="81"/>
            <rFont val="Tahoma"/>
            <family val="2"/>
          </rPr>
          <t>TPT stocks : The maximum length of the species is 130cm. For tropical surface fisheries, the length overlap index with this species is 100.00%. Pole and line induces feeding behaviour in tunas which tends to exclude other species._x000D_
ALB stocks : The maximum length of the species is 130cm. For albacore fisheries, the length overlap index with this species is 92.86%. Pole and line induces feeding behaviour in tunas which tends to exclude other species.</t>
        </r>
      </text>
    </comment>
    <comment ref="P279" authorId="0" shapeId="0" xr:uid="{BB0D0B96-099E-4F45-B4FC-5384E94FE9C3}">
      <text>
        <r>
          <rPr>
            <b/>
            <sz val="9"/>
            <color indexed="81"/>
            <rFont val="Tahoma"/>
            <family val="2"/>
          </rPr>
          <t>No direct evidence of survival after capture.</t>
        </r>
      </text>
    </comment>
    <comment ref="E280" authorId="0" shapeId="0" xr:uid="{5B1BF695-8A35-4047-B826-DF3AC5149C1A}">
      <text>
        <r>
          <rPr>
            <b/>
            <sz val="9"/>
            <color indexed="81"/>
            <rFont val="Tahoma"/>
            <family val="2"/>
          </rPr>
          <t>Species growth rate (K) is 0.500, which is higher than lowest risk K (0.183) for age at maturity.</t>
        </r>
      </text>
    </comment>
    <comment ref="F280" authorId="0" shapeId="0" xr:uid="{C7D13D0E-943F-4D1F-AA31-F7D9D59CCEB5}">
      <text>
        <r>
          <rPr>
            <b/>
            <sz val="9"/>
            <color indexed="81"/>
            <rFont val="Tahoma"/>
            <family val="2"/>
          </rPr>
          <t>Species growth rate (K) is 0.500, which is higher than lowest risk K (0.30) for maximum age.</t>
        </r>
      </text>
    </comment>
    <comment ref="G280" authorId="0" shapeId="0" xr:uid="{ABD0DC17-6835-4162-90F2-A496E734EEE6}">
      <text>
        <r>
          <rPr>
            <b/>
            <sz val="9"/>
            <color indexed="81"/>
            <rFont val="Tahoma"/>
            <family val="2"/>
          </rPr>
          <t>Species fecundity is 5 eggs/year, which is lower than the highest risk value (100).</t>
        </r>
      </text>
    </comment>
    <comment ref="H280" authorId="0" shapeId="0" xr:uid="{FD429823-C80C-4AF3-902C-F5F7D1AE0407}">
      <text>
        <r>
          <rPr>
            <b/>
            <sz val="9"/>
            <color indexed="81"/>
            <rFont val="Tahoma"/>
            <family val="2"/>
          </rPr>
          <t>Species maximum length is 340, which is higher than the highest risk value (300cm).</t>
        </r>
      </text>
    </comment>
    <comment ref="I280" authorId="0" shapeId="0" xr:uid="{11083200-F094-4FFA-B132-D183F9676D34}">
      <text>
        <r>
          <rPr>
            <b/>
            <sz val="9"/>
            <color indexed="81"/>
            <rFont val="Tahoma"/>
            <family val="2"/>
          </rPr>
          <t>Species length at maturity is 239, which is higher than the highest risk value (200cm).</t>
        </r>
      </text>
    </comment>
    <comment ref="J280" authorId="0" shapeId="0" xr:uid="{140CA12B-B736-4466-8620-5E7A3297FA4E}">
      <text>
        <r>
          <rPr>
            <b/>
            <sz val="9"/>
            <color indexed="81"/>
            <rFont val="Tahoma"/>
            <family val="2"/>
          </rPr>
          <t>Species reproductive strategy is live bearer, which is high risk.</t>
        </r>
      </text>
    </comment>
    <comment ref="K280" authorId="0" shapeId="0" xr:uid="{EBA6D626-DAB8-4D6B-BF80-28C58D68E33C}">
      <text>
        <r>
          <rPr>
            <b/>
            <sz val="9"/>
            <color indexed="81"/>
            <rFont val="Tahoma"/>
            <family val="2"/>
          </rPr>
          <t>Species trophic level is 4.3, which is higher than the highest risk value (3.25).</t>
        </r>
      </text>
    </comment>
    <comment ref="M280" authorId="0" shapeId="0" xr:uid="{6CD59476-0462-4B3A-B40C-1BA2845BDDB7}">
      <text>
        <r>
          <rPr>
            <b/>
            <sz val="9"/>
            <color indexed="81"/>
            <rFont val="Tahoma"/>
            <family val="2"/>
          </rPr>
          <t>ALAN,BEAT,BEPE,SKAE,SKAW,SKPE,YFAT,YFPE stocks : Atlantic and East Pacific distribution</t>
        </r>
      </text>
    </comment>
    <comment ref="N280" authorId="0" shapeId="0" xr:uid="{803DB835-4D92-4B45-AC06-FF6023C90C5D}">
      <text>
        <r>
          <rPr>
            <b/>
            <sz val="9"/>
            <color indexed="81"/>
            <rFont val="Tahoma"/>
            <family val="2"/>
          </rPr>
          <t>The depth range of the species is 1-92m. For surface gears, the vertical overlap index with this species is 100.00%. This species is reef associated.</t>
        </r>
      </text>
    </comment>
    <comment ref="O280" authorId="0" shapeId="0" xr:uid="{D2BC3F85-4E26-45B1-A1CF-DF46216137EC}">
      <text>
        <r>
          <rPr>
            <b/>
            <sz val="9"/>
            <color indexed="81"/>
            <rFont val="Tahoma"/>
            <family val="2"/>
          </rPr>
          <t>TPT stocks : The maximum length of the species is 340cm. For tropical surface fisheries, the length overlap index with this species is 100.00%. Pole and line induces feeding behaviour in tunas which tends to exclude other species._x000D_
ALB stocks : The maximum length of the species is 340cm. For albacore fisheries, the length overlap index with this species is 100.00%. Pole and line induces feeding behaviour in tunas which tends to exclude other species.</t>
        </r>
      </text>
    </comment>
    <comment ref="P280" authorId="0" shapeId="0" xr:uid="{57FE90AB-065B-4CD4-8905-69FD9DCDE822}">
      <text>
        <r>
          <rPr>
            <b/>
            <sz val="9"/>
            <color indexed="81"/>
            <rFont val="Tahoma"/>
            <family val="2"/>
          </rPr>
          <t>No direct evidence of survival after capture.</t>
        </r>
      </text>
    </comment>
    <comment ref="E281" authorId="0" shapeId="0" xr:uid="{FD508B3D-543A-4C73-B568-01DE806CBA5A}">
      <text>
        <r>
          <rPr>
            <b/>
            <sz val="9"/>
            <color indexed="81"/>
            <rFont val="Tahoma"/>
            <family val="2"/>
          </rPr>
          <t>The score is based on the maximum risk score in the family Gempylidae, which included 3 species.</t>
        </r>
      </text>
    </comment>
    <comment ref="F281" authorId="0" shapeId="0" xr:uid="{F5EF22F3-219C-4ED8-A0E0-2FE67FC3EDA2}">
      <text>
        <r>
          <rPr>
            <b/>
            <sz val="9"/>
            <color indexed="81"/>
            <rFont val="Tahoma"/>
            <family val="2"/>
          </rPr>
          <t>The score is based on the maximum risk score in the family Gempylidae, which included 3 species.</t>
        </r>
      </text>
    </comment>
    <comment ref="G281" authorId="0" shapeId="0" xr:uid="{F8E4080F-F981-42B2-BFC8-9CE1F45CCB9F}">
      <text>
        <r>
          <rPr>
            <b/>
            <sz val="9"/>
            <color indexed="81"/>
            <rFont val="Tahoma"/>
            <family val="2"/>
          </rPr>
          <t>The score is based on the maximum risk score in the family Gempylidae, which included 3 species.</t>
        </r>
      </text>
    </comment>
    <comment ref="H281" authorId="0" shapeId="0" xr:uid="{57E6C43A-5278-47CF-969E-F92D9CFB4CD4}">
      <text>
        <r>
          <rPr>
            <b/>
            <sz val="9"/>
            <color indexed="81"/>
            <rFont val="Tahoma"/>
            <family val="2"/>
          </rPr>
          <t>Species maximum length is 75, which is lower than the lowest risk value (100cm).</t>
        </r>
      </text>
    </comment>
    <comment ref="I281" authorId="0" shapeId="0" xr:uid="{51BEE3C5-5D09-423A-A07F-247A574D8E02}">
      <text>
        <r>
          <rPr>
            <b/>
            <sz val="9"/>
            <color indexed="81"/>
            <rFont val="Tahoma"/>
            <family val="2"/>
          </rPr>
          <t>Species maximum length is 75cm, which is in the length at maturity medium risk range (40-200cm).</t>
        </r>
      </text>
    </comment>
    <comment ref="J281" authorId="0" shapeId="0" xr:uid="{C7E63FCD-4FBE-464A-9AD2-090414D40CBC}">
      <text>
        <r>
          <rPr>
            <b/>
            <sz val="9"/>
            <color indexed="81"/>
            <rFont val="Tahoma"/>
            <family val="2"/>
          </rPr>
          <t>Species reproductive strategy is broadcast spawner, which is low risk.</t>
        </r>
      </text>
    </comment>
    <comment ref="K281" authorId="0" shapeId="0" xr:uid="{BC564EB9-6F19-43B6-83F3-459622044D37}">
      <text>
        <r>
          <rPr>
            <b/>
            <sz val="9"/>
            <color indexed="81"/>
            <rFont val="Tahoma"/>
            <family val="2"/>
          </rPr>
          <t>Species trophic level is 4.5, which is higher than the highest risk value (3.25).</t>
        </r>
      </text>
    </comment>
    <comment ref="M281" authorId="0" shapeId="0" xr:uid="{B1F6F61C-9A4F-4301-BAE5-024220B1251C}">
      <text>
        <r>
          <rPr>
            <b/>
            <sz val="9"/>
            <color indexed="81"/>
            <rFont val="Tahoma"/>
            <family val="2"/>
          </rPr>
          <t>TPT stocks : Worldwide tropical distribution, mainly coastal</t>
        </r>
      </text>
    </comment>
    <comment ref="N281" authorId="0" shapeId="0" xr:uid="{8B9B8211-A3FD-4CF3-84C9-D402198F739A}">
      <text>
        <r>
          <rPr>
            <b/>
            <sz val="9"/>
            <color indexed="81"/>
            <rFont val="Tahoma"/>
            <family val="2"/>
          </rPr>
          <t>The depth range of the species is 3-168m. For surface gears, the vertical overlap index with this species is 59.04%. This species is reef associated.</t>
        </r>
      </text>
    </comment>
    <comment ref="O281" authorId="0" shapeId="0" xr:uid="{412F50AA-652D-4045-B672-5E116A37CB35}">
      <text>
        <r>
          <rPr>
            <b/>
            <sz val="9"/>
            <color indexed="81"/>
            <rFont val="Tahoma"/>
            <family val="2"/>
          </rPr>
          <t>TPT stocks : The maximum length of the species is 75cm. For tropical surface fisheries, the length overlap index with this species is 68.18%. Pole and line induces feeding behaviour in tunas which tends to exclude other species.</t>
        </r>
      </text>
    </comment>
    <comment ref="P281" authorId="0" shapeId="0" xr:uid="{367C04DB-DDF7-4A11-AD14-EB070AC2BE88}">
      <text>
        <r>
          <rPr>
            <b/>
            <sz val="9"/>
            <color indexed="81"/>
            <rFont val="Tahoma"/>
            <family val="2"/>
          </rPr>
          <t>No direct evidence of survival after capture.</t>
        </r>
      </text>
    </comment>
    <comment ref="E282" authorId="0" shapeId="0" xr:uid="{B7150566-1B40-47AA-96C6-A8D7F8F4CF2B}">
      <text>
        <r>
          <rPr>
            <b/>
            <sz val="9"/>
            <color indexed="81"/>
            <rFont val="Tahoma"/>
            <family val="2"/>
          </rPr>
          <t>Species growth rate (K) is 0.715, which is higher than lowest risk K (0.183) for age at maturity.</t>
        </r>
      </text>
    </comment>
    <comment ref="F282" authorId="0" shapeId="0" xr:uid="{EBBDCA1A-0E12-4169-9365-D15D524EA6AE}">
      <text>
        <r>
          <rPr>
            <b/>
            <sz val="9"/>
            <color indexed="81"/>
            <rFont val="Tahoma"/>
            <family val="2"/>
          </rPr>
          <t>Species growth rate (K) is 0.715, which is higher than lowest risk K (0.30) for maximum age.</t>
        </r>
      </text>
    </comment>
    <comment ref="G282" authorId="0" shapeId="0" xr:uid="{292C7EE9-0C1C-46C4-BAD9-6805E555A1FF}">
      <text>
        <r>
          <rPr>
            <b/>
            <sz val="9"/>
            <color indexed="81"/>
            <rFont val="Tahoma"/>
            <family val="2"/>
          </rPr>
          <t>Species fecundity is 550000 eggs/year, which is higher than the lowest risk value (20000).</t>
        </r>
      </text>
    </comment>
    <comment ref="H282" authorId="0" shapeId="0" xr:uid="{D4FE7528-880C-4EC3-8811-D65D74AA3DE8}">
      <text>
        <r>
          <rPr>
            <b/>
            <sz val="9"/>
            <color indexed="81"/>
            <rFont val="Tahoma"/>
            <family val="2"/>
          </rPr>
          <t>Species maximum length is 100, which is in the medium risk range (100-300cm).</t>
        </r>
      </text>
    </comment>
    <comment ref="I282" authorId="0" shapeId="0" xr:uid="{9A3DBBBB-0A0D-4037-8932-621FD18BD112}">
      <text>
        <r>
          <rPr>
            <b/>
            <sz val="9"/>
            <color indexed="81"/>
            <rFont val="Tahoma"/>
            <family val="2"/>
          </rPr>
          <t>Species maximum length is 100cm, which is in the length at maturity medium risk range (40-200cm).</t>
        </r>
      </text>
    </comment>
    <comment ref="J282" authorId="0" shapeId="0" xr:uid="{24A74949-99F3-40C1-AFF8-2DD1E5012D73}">
      <text>
        <r>
          <rPr>
            <b/>
            <sz val="9"/>
            <color indexed="81"/>
            <rFont val="Tahoma"/>
            <family val="2"/>
          </rPr>
          <t>Species reproductive strategy is broadcast spawner, which is low risk.</t>
        </r>
      </text>
    </comment>
    <comment ref="K282" authorId="0" shapeId="0" xr:uid="{FDBC64BD-CD3D-4E8B-A041-A5CF6211C338}">
      <text>
        <r>
          <rPr>
            <b/>
            <sz val="9"/>
            <color indexed="81"/>
            <rFont val="Tahoma"/>
            <family val="2"/>
          </rPr>
          <t>Species trophic level is 4.5, which is higher than the highest risk value (3.25).</t>
        </r>
      </text>
    </comment>
    <comment ref="M282" authorId="0" shapeId="0" xr:uid="{1DBD12C8-940C-4E33-838B-D3DB2720BA66}">
      <text>
        <r>
          <rPr>
            <b/>
            <sz val="9"/>
            <color indexed="81"/>
            <rFont val="Tahoma"/>
            <family val="2"/>
          </rPr>
          <t>ALPN stocks : Distribution mainly Northwest subtropical Pacific</t>
        </r>
      </text>
    </comment>
    <comment ref="N282" authorId="0" shapeId="0" xr:uid="{7A7DE765-EC11-49AA-8D96-0BB1B6418856}">
      <text>
        <r>
          <rPr>
            <b/>
            <sz val="9"/>
            <color indexed="81"/>
            <rFont val="Tahoma"/>
            <family val="2"/>
          </rPr>
          <t>The depth range of the species is 1-200m. For surface gears, the vertical overlap index with this species is 50.00%.</t>
        </r>
      </text>
    </comment>
    <comment ref="O282" authorId="0" shapeId="0" xr:uid="{B1523097-50AE-4CB4-8737-F1086ED72E92}">
      <text>
        <r>
          <rPr>
            <b/>
            <sz val="9"/>
            <color indexed="81"/>
            <rFont val="Tahoma"/>
            <family val="2"/>
          </rPr>
          <t>ALB stocks : The maximum length of the species is 100cm. For albacore fisheries, the length overlap index with this species is 71.43%. Pole and line induces feeding behaviour in tunas which tends to exclude other species.</t>
        </r>
      </text>
    </comment>
    <comment ref="P282" authorId="0" shapeId="0" xr:uid="{AF565866-C331-4FA8-A054-59DC43DF80BD}">
      <text>
        <r>
          <rPr>
            <b/>
            <sz val="9"/>
            <color indexed="81"/>
            <rFont val="Tahoma"/>
            <family val="2"/>
          </rPr>
          <t>No direct evidence of survival after capture.</t>
        </r>
      </text>
    </comment>
    <comment ref="E283" authorId="0" shapeId="0" xr:uid="{D84F1C80-8AA8-412D-BFF5-26AC1316205D}">
      <text>
        <r>
          <rPr>
            <b/>
            <sz val="9"/>
            <color indexed="81"/>
            <rFont val="Tahoma"/>
            <family val="2"/>
          </rPr>
          <t>Species growth rate (K) is 0.300, which is higher than lowest risk K (0.183) for age at maturity.</t>
        </r>
      </text>
    </comment>
    <comment ref="F283" authorId="0" shapeId="0" xr:uid="{2A3C6CF2-F071-4B6E-BD7A-EF9D326FF85D}">
      <text>
        <r>
          <rPr>
            <b/>
            <sz val="9"/>
            <color indexed="81"/>
            <rFont val="Tahoma"/>
            <family val="2"/>
          </rPr>
          <t>Species growth rate (K) is 0.300, which is in the medium risk K range (0.12-0.30) for maximum age.</t>
        </r>
      </text>
    </comment>
    <comment ref="G283" authorId="0" shapeId="0" xr:uid="{010B9D87-F723-469A-BFA9-E3A4A5F839DA}">
      <text>
        <r>
          <rPr>
            <b/>
            <sz val="9"/>
            <color indexed="81"/>
            <rFont val="Tahoma"/>
            <family val="2"/>
          </rPr>
          <t>Species fecundity is 82 eggs/year, which is lower than the highest risk value (100).</t>
        </r>
      </text>
    </comment>
    <comment ref="H283" authorId="0" shapeId="0" xr:uid="{E4BE658E-04B2-4C03-A93D-25FA91BC10B0}">
      <text>
        <r>
          <rPr>
            <b/>
            <sz val="9"/>
            <color indexed="81"/>
            <rFont val="Tahoma"/>
            <family val="2"/>
          </rPr>
          <t>Species maximum length is 300, which is in the medium risk range (100-300cm).</t>
        </r>
      </text>
    </comment>
    <comment ref="I283" authorId="0" shapeId="0" xr:uid="{01F8E099-363B-4C81-9D94-550BCD1B67FA}">
      <text>
        <r>
          <rPr>
            <b/>
            <sz val="9"/>
            <color indexed="81"/>
            <rFont val="Tahoma"/>
            <family val="2"/>
          </rPr>
          <t>Species length at maturity is 221, which is higher than the highest risk value (200cm).</t>
        </r>
      </text>
    </comment>
    <comment ref="J283" authorId="0" shapeId="0" xr:uid="{03442B1B-D5A5-413D-AAD0-BA8414FD197C}">
      <text>
        <r>
          <rPr>
            <b/>
            <sz val="9"/>
            <color indexed="81"/>
            <rFont val="Tahoma"/>
            <family val="2"/>
          </rPr>
          <t>Species reproductive strategy is live bearer, which is high risk.</t>
        </r>
      </text>
    </comment>
    <comment ref="K283" authorId="0" shapeId="0" xr:uid="{3F7DB7C4-AC15-4633-8964-DE435AA8AB94}">
      <text>
        <r>
          <rPr>
            <b/>
            <sz val="9"/>
            <color indexed="81"/>
            <rFont val="Tahoma"/>
            <family val="2"/>
          </rPr>
          <t>Species trophic level is 4.7, which is higher than the highest risk value (3.25).</t>
        </r>
      </text>
    </comment>
    <comment ref="M283" authorId="0" shapeId="0" xr:uid="{9F489553-80D9-434E-8FDE-2B374B366D07}">
      <text>
        <r>
          <rPr>
            <b/>
            <sz val="9"/>
            <color indexed="81"/>
            <rFont val="Tahoma"/>
            <family val="2"/>
          </rPr>
          <t>ALAS,ALI_,ALPN,ALPS stocks : Worldwide distribution, absent in North Atlantic, uncommon in Indian and tropical Pacific Oceans</t>
        </r>
      </text>
    </comment>
    <comment ref="N283" authorId="0" shapeId="0" xr:uid="{8CB7A504-D73E-4CEF-8F62-0EBCD83E7555}">
      <text>
        <r>
          <rPr>
            <b/>
            <sz val="9"/>
            <color indexed="81"/>
            <rFont val="Tahoma"/>
            <family val="2"/>
          </rPr>
          <t>The depth range of the species is 1-570m. For surface gears, the vertical overlap index with this species is 17.54%. This species is demersal.</t>
        </r>
      </text>
    </comment>
    <comment ref="O283" authorId="0" shapeId="0" xr:uid="{CFA9F032-01BF-479F-B39A-03A6C9BCAAC6}">
      <text>
        <r>
          <rPr>
            <b/>
            <sz val="9"/>
            <color indexed="81"/>
            <rFont val="Tahoma"/>
            <family val="2"/>
          </rPr>
          <t>ALB stocks : The maximum length of the species is 300cm. For albacore fisheries, the length overlap index with this species is 100.00%. Pole and line induces feeding behaviour in tunas which tends to exclude other species.</t>
        </r>
      </text>
    </comment>
    <comment ref="P283" authorId="0" shapeId="0" xr:uid="{C3498D2B-B9DC-4515-AC56-4E7DADFA30D9}">
      <text>
        <r>
          <rPr>
            <b/>
            <sz val="9"/>
            <color indexed="81"/>
            <rFont val="Tahoma"/>
            <family val="2"/>
          </rPr>
          <t>No direct evidence of survival after capture.</t>
        </r>
      </text>
    </comment>
    <comment ref="E284" authorId="0" shapeId="0" xr:uid="{81D96FF0-0610-4E56-8599-F2BDC0D0DB01}">
      <text>
        <r>
          <rPr>
            <b/>
            <sz val="9"/>
            <color indexed="81"/>
            <rFont val="Tahoma"/>
            <family val="2"/>
          </rPr>
          <t>Species growth rate (K) is 0.261, which is higher than lowest risk K (0.183) for age at maturity.</t>
        </r>
      </text>
    </comment>
    <comment ref="F284" authorId="0" shapeId="0" xr:uid="{92E9FD2E-56FE-421C-8A99-1B69D490A593}">
      <text>
        <r>
          <rPr>
            <b/>
            <sz val="9"/>
            <color indexed="81"/>
            <rFont val="Tahoma"/>
            <family val="2"/>
          </rPr>
          <t>Species growth rate (K) is 0.261, which is in the medium risk K range (0.12-0.30) for maximum age.</t>
        </r>
      </text>
    </comment>
    <comment ref="G284" authorId="0" shapeId="0" xr:uid="{F6BEC462-117A-408D-8624-7A9A6C13B237}">
      <text>
        <r>
          <rPr>
            <b/>
            <sz val="9"/>
            <color indexed="81"/>
            <rFont val="Tahoma"/>
            <family val="2"/>
          </rPr>
          <t>The score is based on the maximum risk score in the family Carangidae, which included 3 species.</t>
        </r>
      </text>
    </comment>
    <comment ref="H284" authorId="0" shapeId="0" xr:uid="{0F600919-F816-4F97-AB7F-A330688CBA20}">
      <text>
        <r>
          <rPr>
            <b/>
            <sz val="9"/>
            <color indexed="81"/>
            <rFont val="Tahoma"/>
            <family val="2"/>
          </rPr>
          <t>Species maximum length is 170, which is in the medium risk range (100-300cm).</t>
        </r>
      </text>
    </comment>
    <comment ref="I284" authorId="0" shapeId="0" xr:uid="{121E5BA9-7F2D-474B-86B7-5DA7828020AD}">
      <text>
        <r>
          <rPr>
            <b/>
            <sz val="9"/>
            <color indexed="81"/>
            <rFont val="Tahoma"/>
            <family val="2"/>
          </rPr>
          <t>Species length at maturity is 60, which is in the medium risk range (40-200cm).</t>
        </r>
      </text>
    </comment>
    <comment ref="J284" authorId="0" shapeId="0" xr:uid="{579B0EF3-BDE0-4A53-B299-902D7E0904C4}">
      <text>
        <r>
          <rPr>
            <b/>
            <sz val="9"/>
            <color indexed="81"/>
            <rFont val="Tahoma"/>
            <family val="2"/>
          </rPr>
          <t>Species reproductive strategy is broadcast spawner, which is low risk.</t>
        </r>
      </text>
    </comment>
    <comment ref="K284" authorId="0" shapeId="0" xr:uid="{FE1D2F15-FDFB-4218-A6ED-8BEA4FFDF530}">
      <text>
        <r>
          <rPr>
            <b/>
            <sz val="9"/>
            <color indexed="81"/>
            <rFont val="Tahoma"/>
            <family val="2"/>
          </rPr>
          <t>Species trophic level is 4.2, which is higher than the highest risk value (3.25).</t>
        </r>
      </text>
    </comment>
    <comment ref="M284" authorId="0" shapeId="0" xr:uid="{D179BA26-8CD6-4006-8C39-9832BAA2A477}">
      <text>
        <r>
          <rPr>
            <b/>
            <sz val="9"/>
            <color indexed="81"/>
            <rFont val="Tahoma"/>
            <family val="2"/>
          </rPr>
          <t>PO_,IO_ stocks : Indo-Pacific distribution, mainly coastal</t>
        </r>
      </text>
    </comment>
    <comment ref="N284" authorId="0" shapeId="0" xr:uid="{71F8B36A-FDBF-4EEF-9D44-B136CCC7FCDE}">
      <text>
        <r>
          <rPr>
            <b/>
            <sz val="9"/>
            <color indexed="81"/>
            <rFont val="Tahoma"/>
            <family val="2"/>
          </rPr>
          <t>The depth range of the species is 10-200m. For surface gears, the vertical overlap index with this species is 47.64%. This species is reef associated.</t>
        </r>
      </text>
    </comment>
    <comment ref="O284" authorId="0" shapeId="0" xr:uid="{6BED7AA8-E5AA-4286-8685-6428254364E4}">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284" authorId="0" shapeId="0" xr:uid="{9714CC79-6EB6-4AB2-A7E0-C62F93ECE970}">
      <text>
        <r>
          <rPr>
            <b/>
            <sz val="9"/>
            <color indexed="81"/>
            <rFont val="Tahoma"/>
            <family val="2"/>
          </rPr>
          <t>No direct evidence of survival after capture.</t>
        </r>
      </text>
    </comment>
    <comment ref="E285" authorId="0" shapeId="0" xr:uid="{1CA4FD66-4F2C-4246-A898-272DD656176E}">
      <text>
        <r>
          <rPr>
            <b/>
            <sz val="9"/>
            <color indexed="81"/>
            <rFont val="Tahoma"/>
            <family val="2"/>
          </rPr>
          <t>Species growth rate (K) is 0.214, which is higher than lowest risk K (0.183) for age at maturity.</t>
        </r>
      </text>
    </comment>
    <comment ref="F285" authorId="0" shapeId="0" xr:uid="{3AA0FA6B-5E83-4B23-9A3B-718A3DA8380D}">
      <text>
        <r>
          <rPr>
            <b/>
            <sz val="9"/>
            <color indexed="81"/>
            <rFont val="Tahoma"/>
            <family val="2"/>
          </rPr>
          <t>Species growth rate (K) is 0.214, which is in the medium risk K range (0.12-0.30) for maximum age.</t>
        </r>
      </text>
    </comment>
    <comment ref="G285" authorId="0" shapeId="0" xr:uid="{76C49E3A-B788-4CAE-B6D4-3154178EF74D}">
      <text>
        <r>
          <rPr>
            <b/>
            <sz val="9"/>
            <color indexed="81"/>
            <rFont val="Tahoma"/>
            <family val="2"/>
          </rPr>
          <t>Species fecundity is 49700 eggs/year, which is higher than the lowest risk value (20000).</t>
        </r>
      </text>
    </comment>
    <comment ref="H285" authorId="0" shapeId="0" xr:uid="{DCBB811A-9FF6-4C0F-8540-5A6890AE80A8}">
      <text>
        <r>
          <rPr>
            <b/>
            <sz val="9"/>
            <color indexed="81"/>
            <rFont val="Tahoma"/>
            <family val="2"/>
          </rPr>
          <t>Species maximum length is 117, which is in the medium risk range (100-300cm).</t>
        </r>
      </text>
    </comment>
    <comment ref="I285" authorId="0" shapeId="0" xr:uid="{FFAAF701-C024-4950-80BD-B2BF76D01E4F}">
      <text>
        <r>
          <rPr>
            <b/>
            <sz val="9"/>
            <color indexed="81"/>
            <rFont val="Tahoma"/>
            <family val="2"/>
          </rPr>
          <t>Species length at maturity is 35, which is lower than the lowest risk value (40cm).</t>
        </r>
      </text>
    </comment>
    <comment ref="J285" authorId="0" shapeId="0" xr:uid="{E3CB79DB-074C-4CCE-B16C-4218099B95D6}">
      <text>
        <r>
          <rPr>
            <b/>
            <sz val="9"/>
            <color indexed="81"/>
            <rFont val="Tahoma"/>
            <family val="2"/>
          </rPr>
          <t>Species reproductive strategy is broadcast spawner, which is low risk.</t>
        </r>
      </text>
    </comment>
    <comment ref="K285" authorId="0" shapeId="0" xr:uid="{BA223CD0-6D5F-4EE7-850A-801598F748F3}">
      <text>
        <r>
          <rPr>
            <b/>
            <sz val="9"/>
            <color indexed="81"/>
            <rFont val="Tahoma"/>
            <family val="2"/>
          </rPr>
          <t>Species trophic level is 4.5, which is higher than the highest risk value (3.25).</t>
        </r>
      </text>
    </comment>
    <comment ref="M285" authorId="0" shapeId="0" xr:uid="{F3B2BE5B-BB1D-42E4-B074-1A23424D4E5E}">
      <text>
        <r>
          <rPr>
            <b/>
            <sz val="9"/>
            <color indexed="81"/>
            <rFont val="Tahoma"/>
            <family val="2"/>
          </rPr>
          <t>PO_,IO_ stocks : Indo-Pacific distribution, mainly coastal</t>
        </r>
      </text>
    </comment>
    <comment ref="N285" authorId="0" shapeId="0" xr:uid="{7E7B2EA1-D9BD-46BE-936F-CCCC3B989667}">
      <text>
        <r>
          <rPr>
            <b/>
            <sz val="9"/>
            <color indexed="81"/>
            <rFont val="Tahoma"/>
            <family val="2"/>
          </rPr>
          <t>The depth range of the species is 1-190m. For surface gears, the vertical overlap index with this species is 52.63%. This species is reef associated.</t>
        </r>
      </text>
    </comment>
    <comment ref="O285" authorId="0" shapeId="0" xr:uid="{229078E8-23F2-4383-8655-0857BF94CB3B}">
      <text>
        <r>
          <rPr>
            <b/>
            <sz val="9"/>
            <color indexed="81"/>
            <rFont val="Tahoma"/>
            <family val="2"/>
          </rPr>
          <t>TPT stocks : The maximum length of the species is 117cm. For tropical surface fisheries, the length overlap index with this species is 100.00%. Pole and line induces feeding behaviour in tunas which tends to exclude other species._x000D_
ALB stocks : The maximum length of the species is 117cm. For albacore fisheries, the length overlap index with this species is 83.57%. Pole and line induces feeding behaviour in tunas which tends to exclude other species.</t>
        </r>
      </text>
    </comment>
    <comment ref="P285" authorId="0" shapeId="0" xr:uid="{40B77F40-6138-488B-97C3-73A2EBF28D44}">
      <text>
        <r>
          <rPr>
            <b/>
            <sz val="9"/>
            <color indexed="81"/>
            <rFont val="Tahoma"/>
            <family val="2"/>
          </rPr>
          <t>No direct evidence of survival after capture.</t>
        </r>
      </text>
    </comment>
    <comment ref="E286" authorId="0" shapeId="0" xr:uid="{53D13542-0A42-4C59-B9B3-D01CF9C50B69}">
      <text>
        <r>
          <rPr>
            <b/>
            <sz val="9"/>
            <color indexed="81"/>
            <rFont val="Tahoma"/>
            <family val="2"/>
          </rPr>
          <t>The score is based on the maximum risk score in the family Carangidae, which included 17 species.</t>
        </r>
      </text>
    </comment>
    <comment ref="F286" authorId="0" shapeId="0" xr:uid="{4DE5AEEA-BB39-4481-8A2E-FF2D2983F84B}">
      <text>
        <r>
          <rPr>
            <b/>
            <sz val="9"/>
            <color indexed="81"/>
            <rFont val="Tahoma"/>
            <family val="2"/>
          </rPr>
          <t>The score is based on the maximum risk score in the family Carangidae, which included 17 species.</t>
        </r>
      </text>
    </comment>
    <comment ref="G286" authorId="0" shapeId="0" xr:uid="{AD62CF75-C63D-4E5D-AB0B-80DCF90EFBBF}">
      <text>
        <r>
          <rPr>
            <b/>
            <sz val="9"/>
            <color indexed="81"/>
            <rFont val="Tahoma"/>
            <family val="2"/>
          </rPr>
          <t>The score is based on the maximum risk score in the family Agonidae, which included 1 species.</t>
        </r>
      </text>
    </comment>
    <comment ref="H286" authorId="0" shapeId="0" xr:uid="{820E2761-D989-4797-94D2-A552A27A94FE}">
      <text>
        <r>
          <rPr>
            <b/>
            <sz val="9"/>
            <color indexed="81"/>
            <rFont val="Tahoma"/>
            <family val="2"/>
          </rPr>
          <t>The score is based on the maximum risk score in the family Agonidae, which included 1 species.</t>
        </r>
      </text>
    </comment>
    <comment ref="I286" authorId="0" shapeId="0" xr:uid="{42506EBB-3636-44FA-979A-B16E33C950FD}">
      <text>
        <r>
          <rPr>
            <b/>
            <sz val="9"/>
            <color indexed="81"/>
            <rFont val="Tahoma"/>
            <family val="2"/>
          </rPr>
          <t>The score is based on the maximum risk score in the family Agonidae, which included 1 species.</t>
        </r>
      </text>
    </comment>
    <comment ref="J286" authorId="0" shapeId="0" xr:uid="{A0CF0521-1ADB-4853-8E67-AEBFBEABDFD3}">
      <text>
        <r>
          <rPr>
            <b/>
            <sz val="9"/>
            <color indexed="81"/>
            <rFont val="Tahoma"/>
            <family val="2"/>
          </rPr>
          <t>The score is based on the maximum risk score in the family Agonidae, which included 1 species.</t>
        </r>
      </text>
    </comment>
    <comment ref="K286" authorId="0" shapeId="0" xr:uid="{1E84A487-0478-483D-9F06-35E73CA659ED}">
      <text>
        <r>
          <rPr>
            <b/>
            <sz val="9"/>
            <color indexed="81"/>
            <rFont val="Tahoma"/>
            <family val="2"/>
          </rPr>
          <t>The score is based on the maximum risk score in the family Agonidae, which included 1 species.</t>
        </r>
      </text>
    </comment>
    <comment ref="M286" authorId="0" shapeId="0" xr:uid="{2F078E66-5E4E-455B-9064-EAA1B100B54B}">
      <text>
        <r>
          <rPr>
            <b/>
            <sz val="9"/>
            <color indexed="81"/>
            <rFont val="Tahoma"/>
            <family val="2"/>
          </rPr>
          <t xml:space="preserve">TPT stocks : Worldwide distribution, uncommon in subtropics </t>
        </r>
      </text>
    </comment>
    <comment ref="N286" authorId="0" shapeId="0" xr:uid="{841FDA67-E4CA-4345-9802-0D876BB4FFBB}">
      <text>
        <r>
          <rPr>
            <b/>
            <sz val="9"/>
            <color indexed="81"/>
            <rFont val="Tahoma"/>
            <family val="2"/>
          </rPr>
          <t>The depth range of the species is 1-22m. For surface gears, the vertical overlap index with this species is 100.00%. This species is demersal.</t>
        </r>
      </text>
    </comment>
    <comment ref="O286" authorId="0" shapeId="0" xr:uid="{2ECE44B7-63CA-44BA-8BE6-9A83CC9425C8}">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t>
        </r>
      </text>
    </comment>
    <comment ref="P286" authorId="0" shapeId="0" xr:uid="{3BA6B517-3F3F-4FDE-8BC0-615F3C1CEF21}">
      <text>
        <r>
          <rPr>
            <b/>
            <sz val="9"/>
            <color indexed="81"/>
            <rFont val="Tahoma"/>
            <family val="2"/>
          </rPr>
          <t>No direct evidence of survival after capture.</t>
        </r>
      </text>
    </comment>
    <comment ref="E287" authorId="0" shapeId="0" xr:uid="{B92D0BF1-EE47-4D22-901C-ED0C6DE1AA69}">
      <text>
        <r>
          <rPr>
            <b/>
            <sz val="9"/>
            <color indexed="81"/>
            <rFont val="Tahoma"/>
            <family val="2"/>
          </rPr>
          <t>Species growth rate (K) is 0.100, which is in the medium risk K range (0.061-0.183) for age at maturity.</t>
        </r>
      </text>
    </comment>
    <comment ref="F287" authorId="0" shapeId="0" xr:uid="{25CAF58C-E3EE-4F15-9E96-CAAE944D572F}">
      <text>
        <r>
          <rPr>
            <b/>
            <sz val="9"/>
            <color indexed="81"/>
            <rFont val="Tahoma"/>
            <family val="2"/>
          </rPr>
          <t>Species growth rate (K) is 0.100, which is lower than highest risk K (0.12) for maximum age.</t>
        </r>
      </text>
    </comment>
    <comment ref="G287" authorId="0" shapeId="0" xr:uid="{D7AD3E5C-0184-4534-8372-0A1D7FBD05ED}">
      <text>
        <r>
          <rPr>
            <b/>
            <sz val="9"/>
            <color indexed="81"/>
            <rFont val="Tahoma"/>
            <family val="2"/>
          </rPr>
          <t>Species fecundity is 1 eggs/year, which is lower than the highest risk value (100).</t>
        </r>
      </text>
    </comment>
    <comment ref="H287" authorId="0" shapeId="0" xr:uid="{6398137F-7312-4547-9AB3-6E1A866C9F09}">
      <text>
        <r>
          <rPr>
            <b/>
            <sz val="9"/>
            <color indexed="81"/>
            <rFont val="Tahoma"/>
            <family val="2"/>
          </rPr>
          <t>Species maximum length is 400, which is higher than the highest risk value (300cm).</t>
        </r>
      </text>
    </comment>
    <comment ref="I287" authorId="0" shapeId="0" xr:uid="{45B5FBDC-DB4D-442A-B76D-62B4CB4354F1}">
      <text>
        <r>
          <rPr>
            <b/>
            <sz val="9"/>
            <color indexed="81"/>
            <rFont val="Tahoma"/>
            <family val="2"/>
          </rPr>
          <t>Species length at maturity is 187, which is in the medium risk range (40-200cm).</t>
        </r>
      </text>
    </comment>
    <comment ref="J287" authorId="0" shapeId="0" xr:uid="{2AF47773-6D4B-43F5-87BA-D0C5BDC6F203}">
      <text>
        <r>
          <rPr>
            <b/>
            <sz val="9"/>
            <color indexed="81"/>
            <rFont val="Tahoma"/>
            <family val="2"/>
          </rPr>
          <t>Species reproductive strategy is live bearer, which is high risk.</t>
        </r>
      </text>
    </comment>
    <comment ref="K287" authorId="0" shapeId="0" xr:uid="{0E7771D7-7BC2-4847-BDDA-2D1E2705B250}">
      <text>
        <r>
          <rPr>
            <b/>
            <sz val="9"/>
            <color indexed="81"/>
            <rFont val="Tahoma"/>
            <family val="2"/>
          </rPr>
          <t>Species trophic level is 4.2, which is higher than the highest risk value (3.25).</t>
        </r>
      </text>
    </comment>
    <comment ref="M287" authorId="0" shapeId="0" xr:uid="{ACE64E4D-7038-4D28-98DD-9B9B996AD969}">
      <text>
        <r>
          <rPr>
            <b/>
            <sz val="9"/>
            <color indexed="81"/>
            <rFont val="Tahoma"/>
            <family val="2"/>
          </rPr>
          <t>ALL stocks : Worldwide pelagic distribution</t>
        </r>
      </text>
    </comment>
    <comment ref="N287" authorId="0" shapeId="0" xr:uid="{89D35FAE-E4DF-427A-AB33-81EC28B41277}">
      <text>
        <r>
          <rPr>
            <b/>
            <sz val="9"/>
            <color indexed="81"/>
            <rFont val="Tahoma"/>
            <family val="2"/>
          </rPr>
          <t>The depth range of the species is 1-230m. For surface gears, the vertical overlap index with this species is 43.48%.</t>
        </r>
      </text>
    </comment>
    <comment ref="O287" authorId="0" shapeId="0" xr:uid="{0C3C7CF9-7D43-4EB6-AC08-1DA3381B0825}">
      <text>
        <r>
          <rPr>
            <b/>
            <sz val="9"/>
            <color indexed="81"/>
            <rFont val="Tahoma"/>
            <family val="2"/>
          </rPr>
          <t>TPT stocks : The maximum length of the species is 400cm. For tropical surface fisheries, the length overlap index with this species is 100.00%. Pole and line induces feeding behaviour in tunas which tends to exclude other species._x000D_
ALB stocks : The maximum length of the species is 400cm. For albacore fisheries, the length overlap index with this species is 100.00%. Pole and line induces feeding behaviour in tunas which tends to exclude other species.</t>
        </r>
      </text>
    </comment>
    <comment ref="P287" authorId="0" shapeId="0" xr:uid="{EEB1A493-2B0F-437A-830B-37F922DB0389}">
      <text>
        <r>
          <rPr>
            <b/>
            <sz val="9"/>
            <color indexed="81"/>
            <rFont val="Tahoma"/>
            <family val="2"/>
          </rPr>
          <t>No direct evidence of survival after capture.</t>
        </r>
      </text>
    </comment>
    <comment ref="E288" authorId="0" shapeId="0" xr:uid="{0617151B-4F93-4019-AD0C-C2F83781C881}">
      <text>
        <r>
          <rPr>
            <b/>
            <sz val="9"/>
            <color indexed="81"/>
            <rFont val="Tahoma"/>
            <family val="2"/>
          </rPr>
          <t>The score is based on the maximum risk score in the family Myliobatidae, which included 1 species.</t>
        </r>
      </text>
    </comment>
    <comment ref="F288" authorId="0" shapeId="0" xr:uid="{56F80C6D-DEEA-4DF4-B95C-28246D98DAC6}">
      <text>
        <r>
          <rPr>
            <b/>
            <sz val="9"/>
            <color indexed="81"/>
            <rFont val="Tahoma"/>
            <family val="2"/>
          </rPr>
          <t>The score is based on the maximum risk score in the family Myliobatidae, which included 1 species.</t>
        </r>
      </text>
    </comment>
    <comment ref="G288" authorId="0" shapeId="0" xr:uid="{0EAFED65-E332-4DAB-B757-0E2B49077691}">
      <text>
        <r>
          <rPr>
            <b/>
            <sz val="9"/>
            <color indexed="81"/>
            <rFont val="Tahoma"/>
            <family val="2"/>
          </rPr>
          <t>The score is based on the maximum risk score in the family Carangidae, which included 3 species.</t>
        </r>
      </text>
    </comment>
    <comment ref="H288" authorId="0" shapeId="0" xr:uid="{7E980928-2550-4AED-BC76-B8AB7BD2B540}">
      <text>
        <r>
          <rPr>
            <b/>
            <sz val="9"/>
            <color indexed="81"/>
            <rFont val="Tahoma"/>
            <family val="2"/>
          </rPr>
          <t>Species maximum length is 367, which is higher than the highest risk value (300cm).</t>
        </r>
      </text>
    </comment>
    <comment ref="I288" authorId="0" shapeId="0" xr:uid="{6D9B7C79-D656-4192-B8C2-185EADBF84CA}">
      <text>
        <r>
          <rPr>
            <b/>
            <sz val="9"/>
            <color indexed="81"/>
            <rFont val="Tahoma"/>
            <family val="2"/>
          </rPr>
          <t>Species length at maturity is 320, which is higher than the highest risk value (200cm).</t>
        </r>
      </text>
    </comment>
    <comment ref="J288" authorId="0" shapeId="0" xr:uid="{B4671344-4867-435F-B01E-4DD42ABCA493}">
      <text>
        <r>
          <rPr>
            <b/>
            <sz val="9"/>
            <color indexed="81"/>
            <rFont val="Tahoma"/>
            <family val="2"/>
          </rPr>
          <t>Species reproductive strategy is live bearer, which is high risk.</t>
        </r>
      </text>
    </comment>
    <comment ref="K288" authorId="0" shapeId="0" xr:uid="{1A84C457-26F7-49A6-997C-5DEF78326B26}">
      <text>
        <r>
          <rPr>
            <b/>
            <sz val="9"/>
            <color indexed="81"/>
            <rFont val="Tahoma"/>
            <family val="2"/>
          </rPr>
          <t>Species trophic level is 4.3, which is higher than the highest risk value (3.25).</t>
        </r>
      </text>
    </comment>
    <comment ref="M288" authorId="0" shapeId="0" xr:uid="{0B5EE9F7-239C-4508-882D-28BDFF8F87BB}">
      <text>
        <r>
          <rPr>
            <b/>
            <sz val="9"/>
            <color indexed="81"/>
            <rFont val="Tahoma"/>
            <family val="2"/>
          </rPr>
          <t>EPO,ALAN,ALAS,BEAT,SKAE,SKAW,YFAT stocks : Worldwide distribution, uncommon in Indian and West Pacific Oceans, absent in Mediterranean</t>
        </r>
      </text>
    </comment>
    <comment ref="N288" authorId="0" shapeId="0" xr:uid="{8E4A413F-6F1B-489A-81B2-FAD3448608AF}">
      <text>
        <r>
          <rPr>
            <b/>
            <sz val="9"/>
            <color indexed="81"/>
            <rFont val="Tahoma"/>
            <family val="2"/>
          </rPr>
          <t>The depth range of the species is 60-1000m. For surface gears, the vertical overlap index with this species is 4.36%.</t>
        </r>
      </text>
    </comment>
    <comment ref="O288" authorId="0" shapeId="0" xr:uid="{42FE32FC-53A0-4A9C-A118-E414C77760D8}">
      <text>
        <r>
          <rPr>
            <b/>
            <sz val="9"/>
            <color indexed="81"/>
            <rFont val="Tahoma"/>
            <family val="2"/>
          </rPr>
          <t>TPT stocks : The maximum length of the species is 367cm. For tropical surface fisheries, the length overlap index with this species is 100.00%. Pole and line induces feeding behaviour in tunas which tends to exclude other species._x000D_
ALB stocks : The maximum length of the species is 367cm. For albacore fisheries, the length overlap index with this species is 100.00%. Pole and line induces feeding behaviour in tunas which tends to exclude other species.</t>
        </r>
      </text>
    </comment>
    <comment ref="P288" authorId="0" shapeId="0" xr:uid="{A0E43A24-37DA-4BB4-B80E-2B02CB02E5FF}">
      <text>
        <r>
          <rPr>
            <b/>
            <sz val="9"/>
            <color indexed="81"/>
            <rFont val="Tahoma"/>
            <family val="2"/>
          </rPr>
          <t>No direct evidence of survival after capture.</t>
        </r>
      </text>
    </comment>
    <comment ref="E289" authorId="0" shapeId="0" xr:uid="{5C2EB14A-1026-42F7-837D-334547495680}">
      <text>
        <r>
          <rPr>
            <b/>
            <sz val="9"/>
            <color indexed="81"/>
            <rFont val="Tahoma"/>
            <family val="2"/>
          </rPr>
          <t>The score is based on the maximum risk score in the family Odontaspididae, which included 1 species.</t>
        </r>
      </text>
    </comment>
    <comment ref="F289" authorId="0" shapeId="0" xr:uid="{7BF69424-ECE4-43B5-A331-E1D891DF42F2}">
      <text>
        <r>
          <rPr>
            <b/>
            <sz val="9"/>
            <color indexed="81"/>
            <rFont val="Tahoma"/>
            <family val="2"/>
          </rPr>
          <t>The score is based on the maximum risk score in the family Odontaspididae, which included 1 species.</t>
        </r>
      </text>
    </comment>
    <comment ref="G289" authorId="0" shapeId="0" xr:uid="{5CCEC179-AA92-4CD6-B719-3648EEF40C89}">
      <text>
        <r>
          <rPr>
            <b/>
            <sz val="9"/>
            <color indexed="81"/>
            <rFont val="Tahoma"/>
            <family val="2"/>
          </rPr>
          <t>The score is based on the maximum risk score in the family Odontaspididae, which included 1 species.</t>
        </r>
      </text>
    </comment>
    <comment ref="H289" authorId="0" shapeId="0" xr:uid="{3180A075-1E40-4BD0-9C5E-3918A28269CC}">
      <text>
        <r>
          <rPr>
            <b/>
            <sz val="9"/>
            <color indexed="81"/>
            <rFont val="Tahoma"/>
            <family val="2"/>
          </rPr>
          <t>Species maximum length is 300, which is in the medium risk range (100-300cm).</t>
        </r>
      </text>
    </comment>
    <comment ref="I289" authorId="0" shapeId="0" xr:uid="{A879D359-747A-45DC-97EC-05FC79239700}">
      <text>
        <r>
          <rPr>
            <b/>
            <sz val="9"/>
            <color indexed="81"/>
            <rFont val="Tahoma"/>
            <family val="2"/>
          </rPr>
          <t>Species maximum length is 300cm, which is higher than the highest risk value (200cm).</t>
        </r>
      </text>
    </comment>
    <comment ref="J289" authorId="0" shapeId="0" xr:uid="{3324F9D0-B77B-4152-AC91-8B347F306E81}">
      <text>
        <r>
          <rPr>
            <b/>
            <sz val="9"/>
            <color indexed="81"/>
            <rFont val="Tahoma"/>
            <family val="2"/>
          </rPr>
          <t>The score is based on the maximum risk score in the family Myliobatidae, which included 15 species.</t>
        </r>
      </text>
    </comment>
    <comment ref="K289" authorId="0" shapeId="0" xr:uid="{45DAA836-C06B-4C37-9D17-235C9D2E1B52}">
      <text>
        <r>
          <rPr>
            <b/>
            <sz val="9"/>
            <color indexed="81"/>
            <rFont val="Tahoma"/>
            <family val="2"/>
          </rPr>
          <t>Species trophic level is 4.2, which is higher than the highest risk value (3.25).</t>
        </r>
      </text>
    </comment>
    <comment ref="M289" authorId="0" shapeId="0" xr:uid="{B29BD339-D970-4EF5-9D98-4FF40E9EE880}">
      <text>
        <r>
          <rPr>
            <b/>
            <sz val="9"/>
            <color indexed="81"/>
            <rFont val="Tahoma"/>
            <family val="2"/>
          </rPr>
          <t>BEAT,SKAW,YFAT stocks : Worldwide distribution, mainly West Atlantic, absent East Pacific and subtropical Pacific Oceans.</t>
        </r>
      </text>
    </comment>
    <comment ref="N289" authorId="0" shapeId="0" xr:uid="{6B24C07A-0101-4A99-89C5-19CF2E483F38}">
      <text>
        <r>
          <rPr>
            <b/>
            <sz val="9"/>
            <color indexed="81"/>
            <rFont val="Tahoma"/>
            <family val="2"/>
          </rPr>
          <t>The depth range of the species is 100-800m. For surface gears, the vertical overlap index with this species is 0.14%.</t>
        </r>
      </text>
    </comment>
    <comment ref="O289" authorId="0" shapeId="0" xr:uid="{CD236C77-86A3-4C42-9BA7-1017AB0EDB18}">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t>
        </r>
      </text>
    </comment>
    <comment ref="P289" authorId="0" shapeId="0" xr:uid="{58B3C98A-78EF-43A4-B575-36B250DB47B9}">
      <text>
        <r>
          <rPr>
            <b/>
            <sz val="9"/>
            <color indexed="81"/>
            <rFont val="Tahoma"/>
            <family val="2"/>
          </rPr>
          <t>No direct evidence of survival after capture.</t>
        </r>
      </text>
    </comment>
    <comment ref="E290" authorId="0" shapeId="0" xr:uid="{D5EBBD6C-BAFC-4DEC-92BC-E428CF2CF516}">
      <text>
        <r>
          <rPr>
            <b/>
            <sz val="9"/>
            <color indexed="81"/>
            <rFont val="Tahoma"/>
            <family val="2"/>
          </rPr>
          <t>There is no information.</t>
        </r>
      </text>
    </comment>
    <comment ref="F290" authorId="0" shapeId="0" xr:uid="{6E6991CE-C28D-4BB8-9C14-9C984670764D}">
      <text>
        <r>
          <rPr>
            <b/>
            <sz val="9"/>
            <color indexed="81"/>
            <rFont val="Tahoma"/>
            <family val="2"/>
          </rPr>
          <t>There is no information.</t>
        </r>
      </text>
    </comment>
    <comment ref="G290" authorId="0" shapeId="0" xr:uid="{704068AD-C795-433A-A268-170DE7FD1AAE}">
      <text>
        <r>
          <rPr>
            <b/>
            <sz val="9"/>
            <color indexed="81"/>
            <rFont val="Tahoma"/>
            <family val="2"/>
          </rPr>
          <t>There is no information, but fish are likely to produce &gt;100 eggs/year.</t>
        </r>
      </text>
    </comment>
    <comment ref="H290" authorId="0" shapeId="0" xr:uid="{E6E0F1C9-BCE7-45BD-836B-AB96FC252BF2}">
      <text>
        <r>
          <rPr>
            <b/>
            <sz val="9"/>
            <color indexed="81"/>
            <rFont val="Tahoma"/>
            <family val="2"/>
          </rPr>
          <t>Species maximum length is 23, which is lower than the lowest risk value (100cm).</t>
        </r>
      </text>
    </comment>
    <comment ref="I290" authorId="0" shapeId="0" xr:uid="{3E1B1A57-2EF7-4985-A0A3-61B842F24774}">
      <text>
        <r>
          <rPr>
            <b/>
            <sz val="9"/>
            <color indexed="81"/>
            <rFont val="Tahoma"/>
            <family val="2"/>
          </rPr>
          <t>Species maximum length is 23cm, which is lower than the length at maturity lowest risk value (40cm).</t>
        </r>
      </text>
    </comment>
    <comment ref="J290" authorId="0" shapeId="0" xr:uid="{03184CF7-34F0-4AD4-A40C-60BCF1CF7314}">
      <text>
        <r>
          <rPr>
            <b/>
            <sz val="9"/>
            <color indexed="81"/>
            <rFont val="Tahoma"/>
            <family val="2"/>
          </rPr>
          <t>Species reproductive strategy is demersal egg layer, which is medium risk.</t>
        </r>
      </text>
    </comment>
    <comment ref="K290" authorId="0" shapeId="0" xr:uid="{831F0BCB-5542-4B62-AC53-2ED2C274E7AD}">
      <text>
        <r>
          <rPr>
            <b/>
            <sz val="9"/>
            <color indexed="81"/>
            <rFont val="Tahoma"/>
            <family val="2"/>
          </rPr>
          <t>Species trophic level is 4.3, which is higher than the highest risk value (3.25).</t>
        </r>
      </text>
    </comment>
    <comment ref="M290" authorId="0" shapeId="0" xr:uid="{4F7EE219-405F-4BA8-B430-F3442852ECC8}">
      <text>
        <r>
          <rPr>
            <b/>
            <sz val="9"/>
            <color indexed="81"/>
            <rFont val="Tahoma"/>
            <family val="2"/>
          </rPr>
          <t>ALL stocks : Worldwide pelagic distribution</t>
        </r>
      </text>
    </comment>
    <comment ref="N290" authorId="0" shapeId="0" xr:uid="{368E8C40-57E9-4141-8381-1D98B1FFD429}">
      <text>
        <r>
          <rPr>
            <b/>
            <sz val="9"/>
            <color indexed="81"/>
            <rFont val="Tahoma"/>
            <family val="2"/>
          </rPr>
          <t>The depth range of the species is 1-4000m. For surface gears, the vertical overlap index with this species is 2.50%.</t>
        </r>
      </text>
    </comment>
    <comment ref="O290" authorId="0" shapeId="0" xr:uid="{E7882D44-A0CD-47E8-869E-38AC6404A67C}">
      <text>
        <r>
          <rPr>
            <b/>
            <sz val="9"/>
            <color indexed="81"/>
            <rFont val="Tahoma"/>
            <family val="2"/>
          </rPr>
          <t>TPT stocks : The maximum length of the species is 23cm. For tropical surface fisheries, the length overlap index with this species is 20.91%. Pole and line induces feeding behaviour in tunas which tends to exclude other species._x000D_
ALB stocks : The maximum length of the species is 23cm. For albacore fisheries, the length overlap index with this species is 16.43%. Pole and line induces feeding behaviour in tunas which tends to exclude other species.</t>
        </r>
      </text>
    </comment>
    <comment ref="P290" authorId="0" shapeId="0" xr:uid="{F6E23BF5-8529-47E7-9D1F-DB64D813A678}">
      <text>
        <r>
          <rPr>
            <b/>
            <sz val="9"/>
            <color indexed="81"/>
            <rFont val="Tahoma"/>
            <family val="2"/>
          </rPr>
          <t>No direct evidence of survival after capture.</t>
        </r>
      </text>
    </comment>
    <comment ref="E291" authorId="0" shapeId="0" xr:uid="{B5D0D8FB-EF00-4EDE-AE08-49B031D2B638}">
      <text>
        <r>
          <rPr>
            <b/>
            <sz val="9"/>
            <color indexed="81"/>
            <rFont val="Tahoma"/>
            <family val="2"/>
          </rPr>
          <t>There is no information.</t>
        </r>
      </text>
    </comment>
    <comment ref="F291" authorId="0" shapeId="0" xr:uid="{9A34C547-7146-46EB-B6C1-37224FB649B2}">
      <text>
        <r>
          <rPr>
            <b/>
            <sz val="9"/>
            <color indexed="81"/>
            <rFont val="Tahoma"/>
            <family val="2"/>
          </rPr>
          <t>There is no information.</t>
        </r>
      </text>
    </comment>
    <comment ref="G291" authorId="0" shapeId="0" xr:uid="{91FF4266-905F-4DDB-BF74-CD6610745003}">
      <text>
        <r>
          <rPr>
            <b/>
            <sz val="9"/>
            <color indexed="81"/>
            <rFont val="Tahoma"/>
            <family val="2"/>
          </rPr>
          <t>There is no information.</t>
        </r>
      </text>
    </comment>
    <comment ref="H291" authorId="0" shapeId="0" xr:uid="{4B57AF6F-5BA2-42C1-A9BD-E52FE9F76F28}">
      <text>
        <r>
          <rPr>
            <b/>
            <sz val="9"/>
            <color indexed="81"/>
            <rFont val="Tahoma"/>
            <family val="2"/>
          </rPr>
          <t>Species maximum length is 354, which is higher than the highest risk value (300cm).</t>
        </r>
      </text>
    </comment>
    <comment ref="I291" authorId="0" shapeId="0" xr:uid="{40E59510-9194-4FE9-A708-0E0515A1C29C}">
      <text>
        <r>
          <rPr>
            <b/>
            <sz val="9"/>
            <color indexed="81"/>
            <rFont val="Tahoma"/>
            <family val="2"/>
          </rPr>
          <t>Species length at maturity is 170, which is in the medium risk range (40-200cm).</t>
        </r>
      </text>
    </comment>
    <comment ref="J291" authorId="0" shapeId="0" xr:uid="{679C4850-9981-4C05-B1EE-E0C1C6EB0D47}">
      <text>
        <r>
          <rPr>
            <b/>
            <sz val="9"/>
            <color indexed="81"/>
            <rFont val="Tahoma"/>
            <family val="2"/>
          </rPr>
          <t>Species reproductive strategy is demersal egg layer, which is medium risk.</t>
        </r>
      </text>
    </comment>
    <comment ref="K291" authorId="0" shapeId="0" xr:uid="{25D5A38B-67CF-41A0-976D-FBAC42C65842}">
      <text>
        <r>
          <rPr>
            <b/>
            <sz val="9"/>
            <color indexed="81"/>
            <rFont val="Tahoma"/>
            <family val="2"/>
          </rPr>
          <t>Species trophic level is 3.1, which is in the medium risk range (2.75-3.25).</t>
        </r>
      </text>
    </comment>
    <comment ref="M291" authorId="0" shapeId="0" xr:uid="{61204A0A-5307-40A7-805B-2DAF423CCD32}">
      <text>
        <r>
          <rPr>
            <b/>
            <sz val="9"/>
            <color indexed="81"/>
            <rFont val="Tahoma"/>
            <family val="2"/>
          </rPr>
          <t>BEI_,BEPW,SKI_,SKPW,YFI_,YFPW stocks : Indo-West Pacific distribution. Species is coastal.</t>
        </r>
      </text>
    </comment>
    <comment ref="N291" authorId="0" shapeId="0" xr:uid="{1CBD102C-A9E9-4907-9617-741A51D2C0A9}">
      <text>
        <r>
          <rPr>
            <b/>
            <sz val="9"/>
            <color indexed="81"/>
            <rFont val="Tahoma"/>
            <family val="2"/>
          </rPr>
          <t>The depth range of the species is 1-90m. For surface gears, the vertical overlap index with this species is 100.00%. This species is reef associated.</t>
        </r>
      </text>
    </comment>
    <comment ref="O291" authorId="0" shapeId="0" xr:uid="{FFFB0079-F7F5-4719-8ED9-68881C9811CF}">
      <text>
        <r>
          <rPr>
            <b/>
            <sz val="9"/>
            <color indexed="81"/>
            <rFont val="Tahoma"/>
            <family val="2"/>
          </rPr>
          <t>TPT stocks : The maximum length of the species is 354cm. For tropical surface fisheries, the length overlap index with this species is 100.00%. Pole and line induces feeding behaviour in tunas which tends to exclude other species.</t>
        </r>
      </text>
    </comment>
    <comment ref="P291" authorId="0" shapeId="0" xr:uid="{554ADDFA-2BA4-4428-94CF-E998FABDEFDA}">
      <text>
        <r>
          <rPr>
            <b/>
            <sz val="9"/>
            <color indexed="81"/>
            <rFont val="Tahoma"/>
            <family val="2"/>
          </rPr>
          <t>No direct evidence of survival after capture.</t>
        </r>
      </text>
    </comment>
    <comment ref="E292" authorId="0" shapeId="0" xr:uid="{31F3568D-15EC-4B2D-A1DA-62BE0A284FF9}">
      <text>
        <r>
          <rPr>
            <b/>
            <sz val="9"/>
            <color indexed="81"/>
            <rFont val="Tahoma"/>
            <family val="2"/>
          </rPr>
          <t>The score is the maximum risk score in the catch group, Angelshark, of 1 species.</t>
        </r>
      </text>
    </comment>
    <comment ref="F292" authorId="0" shapeId="0" xr:uid="{E2DABC2D-0434-4E90-A5D5-473D7D904FB8}">
      <text>
        <r>
          <rPr>
            <b/>
            <sz val="9"/>
            <color indexed="81"/>
            <rFont val="Tahoma"/>
            <family val="2"/>
          </rPr>
          <t>The score is the maximum risk score in the catch group, Other non tuna-like fishes nei, of 59 species.</t>
        </r>
      </text>
    </comment>
    <comment ref="G292" authorId="0" shapeId="0" xr:uid="{25D14B1D-75AC-4951-8072-F10A3A361EEA}">
      <text>
        <r>
          <rPr>
            <b/>
            <sz val="9"/>
            <color indexed="81"/>
            <rFont val="Tahoma"/>
            <family val="2"/>
          </rPr>
          <t>The score is the maximum risk score in the catch group, Other non tuna-like fishes nei, of 59 species.</t>
        </r>
      </text>
    </comment>
    <comment ref="H292" authorId="0" shapeId="0" xr:uid="{E3B2A03A-BF5F-480D-8254-66BA543171B2}">
      <text>
        <r>
          <rPr>
            <b/>
            <sz val="9"/>
            <color indexed="81"/>
            <rFont val="Tahoma"/>
            <family val="2"/>
          </rPr>
          <t>The score is the maximum risk score in the catch group, Other non tuna-like fishes nei, of 18 species.</t>
        </r>
      </text>
    </comment>
    <comment ref="I292" authorId="0" shapeId="0" xr:uid="{DF217EB5-C737-40E5-8BF2-6012B9BDB4D2}">
      <text>
        <r>
          <rPr>
            <b/>
            <sz val="9"/>
            <color indexed="81"/>
            <rFont val="Tahoma"/>
            <family val="2"/>
          </rPr>
          <t>The score is the maximum risk score in the catch group, Other non tuna-like fishes nei, of 116 species.</t>
        </r>
      </text>
    </comment>
    <comment ref="J292" authorId="0" shapeId="0" xr:uid="{5FEC8744-E44C-4FE2-BD95-19FE4AA6A8C3}">
      <text>
        <r>
          <rPr>
            <b/>
            <sz val="9"/>
            <color indexed="81"/>
            <rFont val="Tahoma"/>
            <family val="2"/>
          </rPr>
          <t>The score is the maximum risk score in the catch group, Other non tuna-like fishes nei, of 116 species.</t>
        </r>
      </text>
    </comment>
    <comment ref="K292" authorId="0" shapeId="0" xr:uid="{8385013F-87B8-46F5-9CB7-87FFB4C83F82}">
      <text>
        <r>
          <rPr>
            <b/>
            <sz val="9"/>
            <color indexed="81"/>
            <rFont val="Tahoma"/>
            <family val="2"/>
          </rPr>
          <t>The score is the maximum risk score in the catch group, Other non tuna-like fishes nei, of 66 species.</t>
        </r>
      </text>
    </comment>
    <comment ref="M292" authorId="0" shapeId="0" xr:uid="{6E2EB421-007B-4154-95B3-C214B0847784}">
      <text>
        <r>
          <rPr>
            <b/>
            <sz val="9"/>
            <color indexed="81"/>
            <rFont val="Tahoma"/>
            <family val="2"/>
          </rPr>
          <t>ALL stocks : No information.</t>
        </r>
      </text>
    </comment>
    <comment ref="N292" authorId="0" shapeId="0" xr:uid="{0839B772-D28E-4CD7-AAE5-57412159B824}">
      <text>
        <r>
          <rPr>
            <b/>
            <sz val="9"/>
            <color indexed="81"/>
            <rFont val="Tahoma"/>
            <family val="2"/>
          </rPr>
          <t>No information.</t>
        </r>
      </text>
    </comment>
    <comment ref="O292" authorId="0" shapeId="0" xr:uid="{4A0EE78B-C8BA-4C6E-BAA2-041B095B62A4}">
      <text>
        <r>
          <rPr>
            <b/>
            <sz val="9"/>
            <color indexed="81"/>
            <rFont val="Tahoma"/>
            <family val="2"/>
          </rPr>
          <t>ALL stocks : No information.</t>
        </r>
      </text>
    </comment>
    <comment ref="P292" authorId="0" shapeId="0" xr:uid="{64C48738-C65F-426F-9C91-64D7CD7DC8B3}">
      <text>
        <r>
          <rPr>
            <b/>
            <sz val="9"/>
            <color indexed="81"/>
            <rFont val="Tahoma"/>
            <family val="2"/>
          </rPr>
          <t>No direct evidence of survival after capture.</t>
        </r>
      </text>
    </comment>
    <comment ref="E293" authorId="0" shapeId="0" xr:uid="{77656B62-9D98-45F4-B0BC-43CE5F7B6827}">
      <text>
        <r>
          <rPr>
            <b/>
            <sz val="9"/>
            <color indexed="81"/>
            <rFont val="Tahoma"/>
            <family val="2"/>
          </rPr>
          <t>There is no information.</t>
        </r>
      </text>
    </comment>
    <comment ref="F293" authorId="0" shapeId="0" xr:uid="{320E3F2E-E074-48EB-970B-CDFA79F87050}">
      <text>
        <r>
          <rPr>
            <b/>
            <sz val="9"/>
            <color indexed="81"/>
            <rFont val="Tahoma"/>
            <family val="2"/>
          </rPr>
          <t>There is no information.</t>
        </r>
      </text>
    </comment>
    <comment ref="G293" authorId="0" shapeId="0" xr:uid="{3A3F372B-E5C2-4B0C-ADDF-BADEEF4BE11A}">
      <text>
        <r>
          <rPr>
            <b/>
            <sz val="9"/>
            <color indexed="81"/>
            <rFont val="Tahoma"/>
            <family val="2"/>
          </rPr>
          <t>The score is based on the maximum risk score in the family Agonidae, which included 1 species.</t>
        </r>
      </text>
    </comment>
    <comment ref="H293" authorId="0" shapeId="0" xr:uid="{28C7DB8E-8359-4253-A3E6-7167D0171E08}">
      <text>
        <r>
          <rPr>
            <b/>
            <sz val="9"/>
            <color indexed="81"/>
            <rFont val="Tahoma"/>
            <family val="2"/>
          </rPr>
          <t>Species maximum length is 120, which is in the medium risk range (100-300cm).</t>
        </r>
      </text>
    </comment>
    <comment ref="I293" authorId="0" shapeId="0" xr:uid="{23344946-5144-4201-BA2C-54DA8CA59667}">
      <text>
        <r>
          <rPr>
            <b/>
            <sz val="9"/>
            <color indexed="81"/>
            <rFont val="Tahoma"/>
            <family val="2"/>
          </rPr>
          <t>Species maximum length is 120cm, which is in the length at maturity medium risk range (40-200cm).</t>
        </r>
      </text>
    </comment>
    <comment ref="J293" authorId="0" shapeId="0" xr:uid="{1DCDDEA2-566C-4016-8979-DF42011FA10E}">
      <text>
        <r>
          <rPr>
            <b/>
            <sz val="9"/>
            <color indexed="81"/>
            <rFont val="Tahoma"/>
            <family val="2"/>
          </rPr>
          <t>Species reproductive strategy is live bearer, which is high risk.</t>
        </r>
      </text>
    </comment>
    <comment ref="K293" authorId="0" shapeId="0" xr:uid="{24DB93DE-1F4B-47FC-95FD-1D48D522AD73}">
      <text>
        <r>
          <rPr>
            <b/>
            <sz val="9"/>
            <color indexed="81"/>
            <rFont val="Tahoma"/>
            <family val="2"/>
          </rPr>
          <t>Species trophic level is 4.0, which is higher than the highest risk value (3.25).</t>
        </r>
      </text>
    </comment>
    <comment ref="M293" authorId="0" shapeId="0" xr:uid="{94703790-D13E-4E49-83DF-8287610FFDB2}">
      <text>
        <r>
          <rPr>
            <b/>
            <sz val="9"/>
            <color indexed="81"/>
            <rFont val="Tahoma"/>
            <family val="2"/>
          </rPr>
          <t>ALAN,ALAS,SKAE stocks : Eastern Atlantic distrbution, uncommon  in West Atlantic</t>
        </r>
      </text>
    </comment>
    <comment ref="N293" authorId="0" shapeId="0" xr:uid="{FF5E9242-FD0A-4DC4-BA1F-DC3E24D257D9}">
      <text>
        <r>
          <rPr>
            <b/>
            <sz val="9"/>
            <color indexed="81"/>
            <rFont val="Tahoma"/>
            <family val="2"/>
          </rPr>
          <t>The depth range of the species is 265-720m. For surface gears, the vertical overlap index with this species is -35.96%. This species is demersal.</t>
        </r>
      </text>
    </comment>
    <comment ref="O293" authorId="0" shapeId="0" xr:uid="{F9D2B820-37AC-4B89-80F0-8DE1016D47A9}">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species._x000D_
ALB stocks : The maximum length of the species is 120cm. For albacore fisheries, the length overlap index with this species is 85.71%. Pole and line induces feeding behaviour in tunas which tends to exclude other species.</t>
        </r>
      </text>
    </comment>
    <comment ref="P293" authorId="0" shapeId="0" xr:uid="{EAEBF7E5-2EDB-419F-964A-D19048C8403C}">
      <text>
        <r>
          <rPr>
            <b/>
            <sz val="9"/>
            <color indexed="81"/>
            <rFont val="Tahoma"/>
            <family val="2"/>
          </rPr>
          <t>No direct evidence of survival after capture.</t>
        </r>
      </text>
    </comment>
    <comment ref="E294" authorId="0" shapeId="0" xr:uid="{D79257FF-BFD9-4538-ACD4-E2D198C736B5}">
      <text>
        <r>
          <rPr>
            <b/>
            <sz val="9"/>
            <color indexed="81"/>
            <rFont val="Tahoma"/>
            <family val="2"/>
          </rPr>
          <t>Species growth rate (K) is 0.374, which is higher than lowest risk K (0.183) for age at maturity.</t>
        </r>
      </text>
    </comment>
    <comment ref="F294" authorId="0" shapeId="0" xr:uid="{AE8AB040-9D85-4269-95B4-5D6EE2018C1E}">
      <text>
        <r>
          <rPr>
            <b/>
            <sz val="9"/>
            <color indexed="81"/>
            <rFont val="Tahoma"/>
            <family val="2"/>
          </rPr>
          <t>Species growth rate (K) is 0.374, which is higher than lowest risk K (0.30) for maximum age.</t>
        </r>
      </text>
    </comment>
    <comment ref="G294" authorId="0" shapeId="0" xr:uid="{EE71430D-4265-420A-98A8-545E4A2C33A3}">
      <text>
        <r>
          <rPr>
            <b/>
            <sz val="9"/>
            <color indexed="81"/>
            <rFont val="Tahoma"/>
            <family val="2"/>
          </rPr>
          <t>There is no information, but fish are likely to produce &gt;100 eggs/year.</t>
        </r>
      </text>
    </comment>
    <comment ref="H294" authorId="0" shapeId="0" xr:uid="{9EBCA818-15FB-4A3C-BCC8-F5C1ACEFE00D}">
      <text>
        <r>
          <rPr>
            <b/>
            <sz val="9"/>
            <color indexed="81"/>
            <rFont val="Tahoma"/>
            <family val="2"/>
          </rPr>
          <t>Species maximum length is 40, which is lower than the lowest risk value (100cm).</t>
        </r>
      </text>
    </comment>
    <comment ref="I294" authorId="0" shapeId="0" xr:uid="{62AF31F7-31A8-4C95-80E1-F0E97B208FF3}">
      <text>
        <r>
          <rPr>
            <b/>
            <sz val="9"/>
            <color indexed="81"/>
            <rFont val="Tahoma"/>
            <family val="2"/>
          </rPr>
          <t>Species length at maturity is 35, which is lower than the lowest risk value (40cm).</t>
        </r>
      </text>
    </comment>
    <comment ref="J294" authorId="0" shapeId="0" xr:uid="{4AF6E310-F177-4858-BA5A-A8A6F5D2654F}">
      <text>
        <r>
          <rPr>
            <b/>
            <sz val="9"/>
            <color indexed="81"/>
            <rFont val="Tahoma"/>
            <family val="2"/>
          </rPr>
          <t>There is no information, but fish are not live bearers.</t>
        </r>
      </text>
    </comment>
    <comment ref="K294" authorId="0" shapeId="0" xr:uid="{C3B8585A-9B2F-4E84-BC49-3028E0EE91F4}">
      <text>
        <r>
          <rPr>
            <b/>
            <sz val="9"/>
            <color indexed="81"/>
            <rFont val="Tahoma"/>
            <family val="2"/>
          </rPr>
          <t>Species trophic level is 2.1, which is lower than the lowest risk value (2.75).</t>
        </r>
      </text>
    </comment>
    <comment ref="M294" authorId="0" shapeId="0" xr:uid="{71E4C708-2187-46A5-A3A1-5132FAF536D4}">
      <text>
        <r>
          <rPr>
            <b/>
            <sz val="9"/>
            <color indexed="81"/>
            <rFont val="Tahoma"/>
            <family val="2"/>
          </rPr>
          <t>ALPS stocks : Subtropical Pacific distribution, uncommon in tropical Pacific</t>
        </r>
      </text>
    </comment>
    <comment ref="N294" authorId="0" shapeId="0" xr:uid="{8FA806B5-C078-40F3-9282-05A22909FD1D}">
      <text>
        <r>
          <rPr>
            <b/>
            <sz val="9"/>
            <color indexed="81"/>
            <rFont val="Tahoma"/>
            <family val="2"/>
          </rPr>
          <t>The depth range of the species is 1-100m. For surface gears, the vertical overlap index with this species is 100.00%. This species is demersal.</t>
        </r>
      </text>
    </comment>
    <comment ref="O294" authorId="0" shapeId="0" xr:uid="{E5AFB514-47DF-4BCA-BFF8-4F150A182D46}">
      <text>
        <r>
          <rPr>
            <b/>
            <sz val="9"/>
            <color indexed="81"/>
            <rFont val="Tahoma"/>
            <family val="2"/>
          </rPr>
          <t>ALB stocks : The maximum length of the species is 40cm. For albacore fisheries, the length overlap index with this species is 28.57%. Pole and line induces feeding behaviour in tunas which tends to exclude other species.</t>
        </r>
      </text>
    </comment>
    <comment ref="P294" authorId="0" shapeId="0" xr:uid="{C0310703-A5FD-48B5-981D-3B1D363CEA1D}">
      <text>
        <r>
          <rPr>
            <b/>
            <sz val="9"/>
            <color indexed="81"/>
            <rFont val="Tahoma"/>
            <family val="2"/>
          </rPr>
          <t>No direct evidence of survival after capture.</t>
        </r>
      </text>
    </comment>
    <comment ref="E295" authorId="0" shapeId="0" xr:uid="{C9A3FD4E-0AE9-4EFD-83B7-C7CE68192F6B}">
      <text>
        <r>
          <rPr>
            <b/>
            <sz val="9"/>
            <color indexed="81"/>
            <rFont val="Tahoma"/>
            <family val="2"/>
          </rPr>
          <t>There is no information.</t>
        </r>
      </text>
    </comment>
    <comment ref="F295" authorId="0" shapeId="0" xr:uid="{5D8AA5BD-2731-4983-AE43-D734059308C6}">
      <text>
        <r>
          <rPr>
            <b/>
            <sz val="9"/>
            <color indexed="81"/>
            <rFont val="Tahoma"/>
            <family val="2"/>
          </rPr>
          <t>There is no information.</t>
        </r>
      </text>
    </comment>
    <comment ref="G295" authorId="0" shapeId="0" xr:uid="{84BDA5C2-BA34-4F65-8037-16382A86BDD9}">
      <text>
        <r>
          <rPr>
            <b/>
            <sz val="9"/>
            <color indexed="81"/>
            <rFont val="Tahoma"/>
            <family val="2"/>
          </rPr>
          <t>Species fecundity is 7 eggs/year, which is lower than the highest risk value (100).</t>
        </r>
      </text>
    </comment>
    <comment ref="H295" authorId="0" shapeId="0" xr:uid="{A5C37AFE-0F14-4DEF-A9C7-7420A5D3B981}">
      <text>
        <r>
          <rPr>
            <b/>
            <sz val="9"/>
            <color indexed="81"/>
            <rFont val="Tahoma"/>
            <family val="2"/>
          </rPr>
          <t>Species maximum length is 150, which is in the medium risk range (100-300cm).</t>
        </r>
      </text>
    </comment>
    <comment ref="I295" authorId="0" shapeId="0" xr:uid="{9BAD14BC-342E-4BFF-BE28-A4C264C64793}">
      <text>
        <r>
          <rPr>
            <b/>
            <sz val="9"/>
            <color indexed="81"/>
            <rFont val="Tahoma"/>
            <family val="2"/>
          </rPr>
          <t>Species length at maturity is 50, which is in the medium risk range (40-200cm).</t>
        </r>
      </text>
    </comment>
    <comment ref="J295" authorId="0" shapeId="0" xr:uid="{6D19423D-EE30-4700-9646-CF0CF67D0DD7}">
      <text>
        <r>
          <rPr>
            <b/>
            <sz val="9"/>
            <color indexed="81"/>
            <rFont val="Tahoma"/>
            <family val="2"/>
          </rPr>
          <t>Species reproductive strategy is live bearer, which is high risk.</t>
        </r>
      </text>
    </comment>
    <comment ref="K295" authorId="0" shapeId="0" xr:uid="{05A94A89-2428-425F-8E34-4D04D61A81B7}">
      <text>
        <r>
          <rPr>
            <b/>
            <sz val="9"/>
            <color indexed="81"/>
            <rFont val="Tahoma"/>
            <family val="2"/>
          </rPr>
          <t>Species trophic level is 3.1, which is in the medium risk range (2.75-3.25).</t>
        </r>
      </text>
    </comment>
    <comment ref="M295" authorId="0" shapeId="0" xr:uid="{0917037E-8E40-45F6-AA97-A84C125D7843}">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5" authorId="0" shapeId="0" xr:uid="{0DE06F07-5DB6-4E27-B394-2A592F7A28A7}">
      <text>
        <r>
          <rPr>
            <b/>
            <sz val="9"/>
            <color indexed="81"/>
            <rFont val="Tahoma"/>
            <family val="2"/>
          </rPr>
          <t>The depth range of the species is 40-777m. For surface gears, the vertical overlap index with this species is 8.27%. This species is demersal.</t>
        </r>
      </text>
    </comment>
    <comment ref="O295" authorId="0" shapeId="0" xr:uid="{68CF20A1-4FDB-4862-8495-1A9B18CD5059}">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295" authorId="0" shapeId="0" xr:uid="{42F9F711-5B14-47EC-90A0-54F9A0D43B90}">
      <text>
        <r>
          <rPr>
            <b/>
            <sz val="9"/>
            <color indexed="81"/>
            <rFont val="Tahoma"/>
            <family val="2"/>
          </rPr>
          <t>No direct evidence of survival after capture.</t>
        </r>
      </text>
    </comment>
    <comment ref="E296" authorId="0" shapeId="0" xr:uid="{F1347BA3-D861-4ED3-B000-1FB443DC9E06}">
      <text>
        <r>
          <rPr>
            <b/>
            <sz val="9"/>
            <color indexed="81"/>
            <rFont val="Tahoma"/>
            <family val="2"/>
          </rPr>
          <t>The score is based on the maximum risk score in the family Agonidae, which included 1 species.</t>
        </r>
      </text>
    </comment>
    <comment ref="F296" authorId="0" shapeId="0" xr:uid="{C650225C-E90E-4D97-9981-CF63813811FD}">
      <text>
        <r>
          <rPr>
            <b/>
            <sz val="9"/>
            <color indexed="81"/>
            <rFont val="Tahoma"/>
            <family val="2"/>
          </rPr>
          <t>The score is based on the maximum risk score in the family Agonidae, which included 1 species.</t>
        </r>
      </text>
    </comment>
    <comment ref="G296" authorId="0" shapeId="0" xr:uid="{D7B0EB37-783D-4ED7-AAB4-268F6AB5E0B7}">
      <text>
        <r>
          <rPr>
            <b/>
            <sz val="9"/>
            <color indexed="81"/>
            <rFont val="Tahoma"/>
            <family val="2"/>
          </rPr>
          <t>The score is based on the maximum risk score in the family Agonidae, which included 1 species.</t>
        </r>
      </text>
    </comment>
    <comment ref="H296" authorId="0" shapeId="0" xr:uid="{47904AD3-5771-4FAB-B62B-0ACB981091A4}">
      <text>
        <r>
          <rPr>
            <b/>
            <sz val="9"/>
            <color indexed="81"/>
            <rFont val="Tahoma"/>
            <family val="2"/>
          </rPr>
          <t>Species maximum length is 35, which is lower than the lowest risk value (100cm).</t>
        </r>
      </text>
    </comment>
    <comment ref="I296" authorId="0" shapeId="0" xr:uid="{A953509C-5CB9-4306-8989-445B4EC8F07A}">
      <text>
        <r>
          <rPr>
            <b/>
            <sz val="9"/>
            <color indexed="81"/>
            <rFont val="Tahoma"/>
            <family val="2"/>
          </rPr>
          <t>Species maximum length is 35cm, which is lower than the length at maturity lowest risk value (40cm).</t>
        </r>
      </text>
    </comment>
    <comment ref="J296" authorId="0" shapeId="0" xr:uid="{3EE573AE-6993-4FAC-B58F-650C1CD5C662}">
      <text>
        <r>
          <rPr>
            <b/>
            <sz val="9"/>
            <color indexed="81"/>
            <rFont val="Tahoma"/>
            <family val="2"/>
          </rPr>
          <t>The score is based on the maximum risk score in the family Gempylidae, which included 6 species.</t>
        </r>
      </text>
    </comment>
    <comment ref="K296" authorId="0" shapeId="0" xr:uid="{0071E570-23B3-4773-9FCB-D5F102BBC39D}">
      <text>
        <r>
          <rPr>
            <b/>
            <sz val="9"/>
            <color indexed="81"/>
            <rFont val="Tahoma"/>
            <family val="2"/>
          </rPr>
          <t>Species trophic level is 4.0, which is higher than the highest risk value (3.25).</t>
        </r>
      </text>
    </comment>
    <comment ref="M296" authorId="0" shapeId="0" xr:uid="{84F28D1A-72FE-433F-B573-658CABABC73E}">
      <text>
        <r>
          <rPr>
            <b/>
            <sz val="9"/>
            <color indexed="81"/>
            <rFont val="Tahoma"/>
            <family val="2"/>
          </rPr>
          <t>BEPW,SKPW,YFPW stocks : West Pacific distribution</t>
        </r>
      </text>
    </comment>
    <comment ref="N296" authorId="0" shapeId="0" xr:uid="{4793EF7F-835C-498D-B390-34A9D03FAC91}">
      <text>
        <r>
          <rPr>
            <b/>
            <sz val="9"/>
            <color indexed="81"/>
            <rFont val="Tahoma"/>
            <family val="2"/>
          </rPr>
          <t>The depth range of the species is 1-100m. For surface gears, the vertical overlap index with this species is 100.00%.</t>
        </r>
      </text>
    </comment>
    <comment ref="O296" authorId="0" shapeId="0" xr:uid="{C69240BF-E0F1-4FBE-A519-10D16A0AE799}">
      <text>
        <r>
          <rPr>
            <b/>
            <sz val="9"/>
            <color indexed="81"/>
            <rFont val="Tahoma"/>
            <family val="2"/>
          </rPr>
          <t>TPT stocks : The maximum length of the species is 35cm. For tropical surface fisheries, the length overlap index with this species is 31.82%. Pole and line induces feeding behaviour in tunas which tends to exclude other species.</t>
        </r>
      </text>
    </comment>
    <comment ref="P296" authorId="0" shapeId="0" xr:uid="{7679544A-113F-4C88-BB86-C7A71ED682E8}">
      <text>
        <r>
          <rPr>
            <b/>
            <sz val="9"/>
            <color indexed="81"/>
            <rFont val="Tahoma"/>
            <family val="2"/>
          </rPr>
          <t>No direct evidence of survival after capture.</t>
        </r>
      </text>
    </comment>
    <comment ref="E297" authorId="0" shapeId="0" xr:uid="{F1E0C5B5-0615-48EC-8956-6B74D0492BA9}">
      <text>
        <r>
          <rPr>
            <b/>
            <sz val="9"/>
            <color indexed="81"/>
            <rFont val="Tahoma"/>
            <family val="2"/>
          </rPr>
          <t>Species growth rate (K) is 0.100, which is in the medium risk K range (0.061-0.183) for age at maturity.</t>
        </r>
      </text>
    </comment>
    <comment ref="F297" authorId="0" shapeId="0" xr:uid="{666D7C2F-9427-4B71-9CDD-74546EAFEFC0}">
      <text>
        <r>
          <rPr>
            <b/>
            <sz val="9"/>
            <color indexed="81"/>
            <rFont val="Tahoma"/>
            <family val="2"/>
          </rPr>
          <t>Species growth rate (K) is 0.100, which is lower than highest risk K (0.12) for maximum age.</t>
        </r>
      </text>
    </comment>
    <comment ref="G297" authorId="0" shapeId="0" xr:uid="{FFDC560E-FF3B-4DBA-9DC0-098529245497}">
      <text>
        <r>
          <rPr>
            <b/>
            <sz val="9"/>
            <color indexed="81"/>
            <rFont val="Tahoma"/>
            <family val="2"/>
          </rPr>
          <t>Species fecundity is 10000000 eggs/year, which is higher than the lowest risk value (20000).</t>
        </r>
      </text>
    </comment>
    <comment ref="H297" authorId="0" shapeId="0" xr:uid="{A710C13E-424D-403C-8017-CFEE780D3011}">
      <text>
        <r>
          <rPr>
            <b/>
            <sz val="9"/>
            <color indexed="81"/>
            <rFont val="Tahoma"/>
            <family val="2"/>
          </rPr>
          <t>Species maximum length is 300, which is in the medium risk range (100-300cm).</t>
        </r>
      </text>
    </comment>
    <comment ref="I297" authorId="0" shapeId="0" xr:uid="{3F45A0C2-C86D-457F-93EA-A7760E150194}">
      <text>
        <r>
          <rPr>
            <b/>
            <sz val="9"/>
            <color indexed="81"/>
            <rFont val="Tahoma"/>
            <family val="2"/>
          </rPr>
          <t>Species maximum length is 300cm, which is higher than the highest risk value (200cm).</t>
        </r>
      </text>
    </comment>
    <comment ref="J297" authorId="0" shapeId="0" xr:uid="{B6019045-1F5A-42BB-862D-16B6368B49F4}">
      <text>
        <r>
          <rPr>
            <b/>
            <sz val="9"/>
            <color indexed="81"/>
            <rFont val="Tahoma"/>
            <family val="2"/>
          </rPr>
          <t>Species reproductive strategy is broadcast spawner, which is low risk.</t>
        </r>
      </text>
    </comment>
    <comment ref="K297" authorId="0" shapeId="0" xr:uid="{4836C38B-1096-4905-B9AB-D6E351971096}">
      <text>
        <r>
          <rPr>
            <b/>
            <sz val="9"/>
            <color indexed="81"/>
            <rFont val="Tahoma"/>
            <family val="2"/>
          </rPr>
          <t>Species trophic level is 4.5, which is higher than the highest risk value (3.25).</t>
        </r>
      </text>
    </comment>
    <comment ref="M297" authorId="0" shapeId="0" xr:uid="{7DF83132-A258-4663-9D40-F1BAFCD7DDB9}">
      <text>
        <r>
          <rPr>
            <b/>
            <sz val="9"/>
            <color indexed="81"/>
            <rFont val="Tahoma"/>
            <family val="2"/>
          </rPr>
          <t>ALL stocks : Worldwide pelagic distribution</t>
        </r>
      </text>
    </comment>
    <comment ref="N297" authorId="0" shapeId="0" xr:uid="{75115FBB-CB2D-42A4-BE48-8563937BA0C7}">
      <text>
        <r>
          <rPr>
            <b/>
            <sz val="9"/>
            <color indexed="81"/>
            <rFont val="Tahoma"/>
            <family val="2"/>
          </rPr>
          <t>The depth range of the species is 1-200m. For surface gears, the vertical overlap index with this species is 50.00%.</t>
        </r>
      </text>
    </comment>
    <comment ref="O297" authorId="0" shapeId="0" xr:uid="{6C1E8A8D-DA8E-4811-9932-38E675482045}">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297" authorId="0" shapeId="0" xr:uid="{1BFEEEBF-19E8-455E-913B-D53EEDF6D875}">
      <text>
        <r>
          <rPr>
            <b/>
            <sz val="9"/>
            <color indexed="81"/>
            <rFont val="Tahoma"/>
            <family val="2"/>
          </rPr>
          <t>No direct evidence of survival after capture.</t>
        </r>
      </text>
    </comment>
    <comment ref="E298" authorId="0" shapeId="0" xr:uid="{682EB404-18DF-482B-86F2-BD8CFB7D80BA}">
      <text>
        <r>
          <rPr>
            <b/>
            <sz val="9"/>
            <color indexed="81"/>
            <rFont val="Tahoma"/>
            <family val="2"/>
          </rPr>
          <t>The score is based on the maximum risk score in the family Agonidae, which included 1 species.</t>
        </r>
      </text>
    </comment>
    <comment ref="F298" authorId="0" shapeId="0" xr:uid="{4D07C63D-6C7E-468A-B30C-24DD61508463}">
      <text>
        <r>
          <rPr>
            <b/>
            <sz val="9"/>
            <color indexed="81"/>
            <rFont val="Tahoma"/>
            <family val="2"/>
          </rPr>
          <t>The score is based on the maximum risk score in the family Agonidae, which included 1 species.</t>
        </r>
      </text>
    </comment>
    <comment ref="G298" authorId="0" shapeId="0" xr:uid="{2CF83307-7C80-4E20-B6BF-B4889EAC15F9}">
      <text>
        <r>
          <rPr>
            <b/>
            <sz val="9"/>
            <color indexed="81"/>
            <rFont val="Tahoma"/>
            <family val="2"/>
          </rPr>
          <t>The score is based on the maximum risk score in the family Agonidae, which included 1 species.</t>
        </r>
      </text>
    </comment>
    <comment ref="H298" authorId="0" shapeId="0" xr:uid="{58419739-27C0-478A-B6B8-D8DE0B8DCB8B}">
      <text>
        <r>
          <rPr>
            <b/>
            <sz val="9"/>
            <color indexed="81"/>
            <rFont val="Tahoma"/>
            <family val="2"/>
          </rPr>
          <t>Species maximum length is 52, which is lower than the lowest risk value (100cm).</t>
        </r>
      </text>
    </comment>
    <comment ref="I298" authorId="0" shapeId="0" xr:uid="{DA40E502-F78E-4E51-95B3-B1DAA7DD160F}">
      <text>
        <r>
          <rPr>
            <b/>
            <sz val="9"/>
            <color indexed="81"/>
            <rFont val="Tahoma"/>
            <family val="2"/>
          </rPr>
          <t>Species maximum length is 52cm, which is in the length at maturity medium risk range (40-200cm).</t>
        </r>
      </text>
    </comment>
    <comment ref="J298" authorId="0" shapeId="0" xr:uid="{E0030F4C-79D7-4DCB-B18F-904A3329A991}">
      <text>
        <r>
          <rPr>
            <b/>
            <sz val="9"/>
            <color indexed="81"/>
            <rFont val="Tahoma"/>
            <family val="2"/>
          </rPr>
          <t>The score is based on the maximum risk score in the family Agonidae, which included 1 species.</t>
        </r>
      </text>
    </comment>
    <comment ref="K298" authorId="0" shapeId="0" xr:uid="{09D45087-A63F-4E69-B2DF-DCA7DEB97B0B}">
      <text>
        <r>
          <rPr>
            <b/>
            <sz val="9"/>
            <color indexed="81"/>
            <rFont val="Tahoma"/>
            <family val="2"/>
          </rPr>
          <t>Species trophic level is 4.5, which is higher than the highest risk value (3.25).</t>
        </r>
      </text>
    </comment>
    <comment ref="M298" authorId="0" shapeId="0" xr:uid="{E636B35B-B5D5-460B-BB42-5E88BB647352}">
      <text>
        <r>
          <rPr>
            <b/>
            <sz val="9"/>
            <color indexed="81"/>
            <rFont val="Tahoma"/>
            <family val="2"/>
          </rPr>
          <t>ALAS,BEAT,SKAE,YFAT stocks : Southeast Atlantic distribution, uncommon in West and North Atlantic</t>
        </r>
      </text>
    </comment>
    <comment ref="N298" authorId="0" shapeId="0" xr:uid="{C265891A-9A70-4AFD-B7BD-160C8415F042}">
      <text>
        <r>
          <rPr>
            <b/>
            <sz val="9"/>
            <color indexed="81"/>
            <rFont val="Tahoma"/>
            <family val="2"/>
          </rPr>
          <t>The depth range of the species is 368-626m. For surface gears, the vertical overlap index with this species is -103.09%.</t>
        </r>
      </text>
    </comment>
    <comment ref="O298" authorId="0" shapeId="0" xr:uid="{AB6FCFE5-82B0-4919-884C-0C54C55C22C1}">
      <text>
        <r>
          <rPr>
            <b/>
            <sz val="9"/>
            <color indexed="81"/>
            <rFont val="Tahoma"/>
            <family val="2"/>
          </rPr>
          <t>TPT stocks : The maximum length of the species is 52cm. For tropical surface fisheries, the length overlap index with this species is 47.27%. Pole and line induces feeding behaviour in tunas which tends to exclude other species._x000D_
ALB stocks : The maximum length of the species is 52cm. For albacore fisheries, the length overlap index with this species is 37.14%. Pole and line induces feeding behaviour in tunas which tends to exclude other species.</t>
        </r>
      </text>
    </comment>
    <comment ref="P298" authorId="0" shapeId="0" xr:uid="{455F3947-BC77-4FD1-910F-9534C1D512C6}">
      <text>
        <r>
          <rPr>
            <b/>
            <sz val="9"/>
            <color indexed="81"/>
            <rFont val="Tahoma"/>
            <family val="2"/>
          </rPr>
          <t>No direct evidence of survival after capture.</t>
        </r>
      </text>
    </comment>
    <comment ref="E299" authorId="0" shapeId="0" xr:uid="{E2EECA94-B5D6-4D67-A6B4-B7E14410A111}">
      <text>
        <r>
          <rPr>
            <b/>
            <sz val="9"/>
            <color indexed="81"/>
            <rFont val="Tahoma"/>
            <family val="2"/>
          </rPr>
          <t>Species growth rate (K) is 0.251, which is higher than lowest risk K (0.183) for age at maturity.</t>
        </r>
      </text>
    </comment>
    <comment ref="F299" authorId="0" shapeId="0" xr:uid="{E446AEC6-622A-460B-9C45-AD7A9859EC69}">
      <text>
        <r>
          <rPr>
            <b/>
            <sz val="9"/>
            <color indexed="81"/>
            <rFont val="Tahoma"/>
            <family val="2"/>
          </rPr>
          <t>Species growth rate (K) is 0.251, which is in the medium risk K range (0.12-0.30) for maximum age.</t>
        </r>
      </text>
    </comment>
    <comment ref="G299" authorId="0" shapeId="0" xr:uid="{57F58DC0-DD42-4A6D-B402-5AD9F37CE88E}">
      <text>
        <r>
          <rPr>
            <b/>
            <sz val="9"/>
            <color indexed="81"/>
            <rFont val="Tahoma"/>
            <family val="2"/>
          </rPr>
          <t>The score is based on the maximum risk score in the family Agonidae, which included 1 species.</t>
        </r>
      </text>
    </comment>
    <comment ref="H299" authorId="0" shapeId="0" xr:uid="{3661DF23-D438-4195-B8A2-7A4D6C9F96BA}">
      <text>
        <r>
          <rPr>
            <b/>
            <sz val="9"/>
            <color indexed="81"/>
            <rFont val="Tahoma"/>
            <family val="2"/>
          </rPr>
          <t>Species maximum length is 100, which is in the medium risk range (100-300cm).</t>
        </r>
      </text>
    </comment>
    <comment ref="I299" authorId="0" shapeId="0" xr:uid="{A9DEE63D-8F6A-41CA-BFBD-04B921D867E5}">
      <text>
        <r>
          <rPr>
            <b/>
            <sz val="9"/>
            <color indexed="81"/>
            <rFont val="Tahoma"/>
            <family val="2"/>
          </rPr>
          <t>Species length at maturity is 52, which is in the medium risk range (40-200cm).</t>
        </r>
      </text>
    </comment>
    <comment ref="J299" authorId="0" shapeId="0" xr:uid="{AB05889D-6370-4282-8F84-80F404448429}">
      <text>
        <r>
          <rPr>
            <b/>
            <sz val="9"/>
            <color indexed="81"/>
            <rFont val="Tahoma"/>
            <family val="2"/>
          </rPr>
          <t>Species reproductive strategy is broadcast spawner, which is low risk.</t>
        </r>
      </text>
    </comment>
    <comment ref="K299" authorId="0" shapeId="0" xr:uid="{E066624B-8B2B-48E7-A38A-F8CFCBB3E469}">
      <text>
        <r>
          <rPr>
            <b/>
            <sz val="9"/>
            <color indexed="81"/>
            <rFont val="Tahoma"/>
            <family val="2"/>
          </rPr>
          <t>Species trophic level is 4.2, which is higher than the highest risk value (3.25).</t>
        </r>
      </text>
    </comment>
    <comment ref="M299" authorId="0" shapeId="0" xr:uid="{B0EABBC8-F63C-40F3-BF29-03A4F8695D26}">
      <text>
        <r>
          <rPr>
            <b/>
            <sz val="9"/>
            <color indexed="81"/>
            <rFont val="Tahoma"/>
            <family val="2"/>
          </rPr>
          <t>PO_,IO_ stocks : Indo-Pacific distribution</t>
        </r>
      </text>
    </comment>
    <comment ref="N299" authorId="0" shapeId="0" xr:uid="{2BA9D9FA-4AAC-4FD9-ADB9-D96B12295DB6}">
      <text>
        <r>
          <rPr>
            <b/>
            <sz val="9"/>
            <color indexed="81"/>
            <rFont val="Tahoma"/>
            <family val="2"/>
          </rPr>
          <t>The depth range of the species is 40-400m. For surface gears, the vertical overlap index with this species is 16.90%.</t>
        </r>
      </text>
    </comment>
    <comment ref="O299" authorId="0" shapeId="0" xr:uid="{8ACF1042-B3FD-4101-8B0F-1715A9199749}">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299" authorId="0" shapeId="0" xr:uid="{1C4E30E2-C0DC-4BC3-8683-247C6B24DEBE}">
      <text>
        <r>
          <rPr>
            <b/>
            <sz val="9"/>
            <color indexed="81"/>
            <rFont val="Tahoma"/>
            <family val="2"/>
          </rPr>
          <t>No direct evidence of survival after capture.</t>
        </r>
      </text>
    </comment>
    <comment ref="E300" authorId="0" shapeId="0" xr:uid="{E4E7DF4F-2C0B-4CD5-91E0-06C8FCFF25F6}">
      <text>
        <r>
          <rPr>
            <b/>
            <sz val="9"/>
            <color indexed="81"/>
            <rFont val="Tahoma"/>
            <family val="2"/>
          </rPr>
          <t>Species growth rate (K) is 0.200, which is higher than lowest risk K (0.183) for age at maturity.</t>
        </r>
      </text>
    </comment>
    <comment ref="F300" authorId="0" shapeId="0" xr:uid="{87034F2C-F9D8-4F07-8FC0-579D363F15AF}">
      <text>
        <r>
          <rPr>
            <b/>
            <sz val="9"/>
            <color indexed="81"/>
            <rFont val="Tahoma"/>
            <family val="2"/>
          </rPr>
          <t>Species growth rate (K) is 0.200, which is in the medium risk K range (0.12-0.30) for maximum age.</t>
        </r>
      </text>
    </comment>
    <comment ref="G300" authorId="0" shapeId="0" xr:uid="{257A6786-1F65-41B2-8082-66D14556903C}">
      <text>
        <r>
          <rPr>
            <b/>
            <sz val="9"/>
            <color indexed="81"/>
            <rFont val="Tahoma"/>
            <family val="2"/>
          </rPr>
          <t>Species fecundity is 2 eggs/year, which is lower than the highest risk value (100).</t>
        </r>
      </text>
    </comment>
    <comment ref="H300" authorId="0" shapeId="0" xr:uid="{4F096092-8733-46CB-9308-538411AC2C75}">
      <text>
        <r>
          <rPr>
            <b/>
            <sz val="9"/>
            <color indexed="81"/>
            <rFont val="Tahoma"/>
            <family val="2"/>
          </rPr>
          <t>Species maximum length is 96, which is lower than the lowest risk value (100cm).</t>
        </r>
      </text>
    </comment>
    <comment ref="I300" authorId="0" shapeId="0" xr:uid="{2D526537-1781-41D7-BDFF-70A13932DA29}">
      <text>
        <r>
          <rPr>
            <b/>
            <sz val="9"/>
            <color indexed="81"/>
            <rFont val="Tahoma"/>
            <family val="2"/>
          </rPr>
          <t>Species length at maturity is 38, which is lower than the lowest risk value (40cm).</t>
        </r>
      </text>
    </comment>
    <comment ref="J300" authorId="0" shapeId="0" xr:uid="{FF2788AE-06D5-48D0-BF62-24D31D9B3C30}">
      <text>
        <r>
          <rPr>
            <b/>
            <sz val="9"/>
            <color indexed="81"/>
            <rFont val="Tahoma"/>
            <family val="2"/>
          </rPr>
          <t>Species reproductive strategy is live bearer, which is high risk.</t>
        </r>
      </text>
    </comment>
    <comment ref="K300" authorId="0" shapeId="0" xr:uid="{243DDD11-2B3E-4B83-8CEB-30218636B1D4}">
      <text>
        <r>
          <rPr>
            <b/>
            <sz val="9"/>
            <color indexed="81"/>
            <rFont val="Tahoma"/>
            <family val="2"/>
          </rPr>
          <t>Species trophic level is 4.4, which is higher than the highest risk value (3.25).</t>
        </r>
      </text>
    </comment>
    <comment ref="M300" authorId="0" shapeId="0" xr:uid="{2483103C-CCA7-42B1-9FDA-73A96708B277}">
      <text>
        <r>
          <rPr>
            <b/>
            <sz val="9"/>
            <color indexed="81"/>
            <rFont val="Tahoma"/>
            <family val="2"/>
          </rPr>
          <t>ALL stocks : Worldwide pelagic distribution</t>
        </r>
      </text>
    </comment>
    <comment ref="N300" authorId="0" shapeId="0" xr:uid="{D64CA772-B663-46F3-8A2B-9115F3A1514E}">
      <text>
        <r>
          <rPr>
            <b/>
            <sz val="9"/>
            <color indexed="81"/>
            <rFont val="Tahoma"/>
            <family val="2"/>
          </rPr>
          <t>The depth range of the species is 1-381m. For surface gears, the vertical overlap index with this species is 26.25%.</t>
        </r>
      </text>
    </comment>
    <comment ref="O300" authorId="0" shapeId="0" xr:uid="{12A8DFE4-F5EC-43A5-A7CC-287C3B7174CB}">
      <text>
        <r>
          <rPr>
            <b/>
            <sz val="9"/>
            <color indexed="81"/>
            <rFont val="Tahoma"/>
            <family val="2"/>
          </rPr>
          <t>TPT stocks : The maximum length of the species is 96cm. For tropical surface fisheries, the length overlap index with this species is 87.27%. Pole and line induces feeding behaviour in tunas which tends to exclude other species._x000D_
ALB stocks : The maximum length of the species is 96cm. For albacore fisheries, the length overlap index with this species is 68.57%. Pole and line induces feeding behaviour in tunas which tends to exclude other species.</t>
        </r>
      </text>
    </comment>
    <comment ref="P300" authorId="0" shapeId="0" xr:uid="{23FEFD77-B2EB-47D5-8E4C-1FA5F61CBAD5}">
      <text>
        <r>
          <rPr>
            <b/>
            <sz val="9"/>
            <color indexed="81"/>
            <rFont val="Tahoma"/>
            <family val="2"/>
          </rPr>
          <t>No direct evidence of survival after capture.</t>
        </r>
      </text>
    </comment>
    <comment ref="E301" authorId="0" shapeId="0" xr:uid="{A241F381-4528-4C7F-91D0-2D6952233160}">
      <text>
        <r>
          <rPr>
            <b/>
            <sz val="9"/>
            <color indexed="81"/>
            <rFont val="Tahoma"/>
            <family val="2"/>
          </rPr>
          <t>Species growth rate (K) is 0.084, which is in the medium risk K range (0.061-0.183) for age at maturity.</t>
        </r>
      </text>
    </comment>
    <comment ref="F301" authorId="0" shapeId="0" xr:uid="{B88F56AF-507B-473D-980D-14533859FF78}">
      <text>
        <r>
          <rPr>
            <b/>
            <sz val="9"/>
            <color indexed="81"/>
            <rFont val="Tahoma"/>
            <family val="2"/>
          </rPr>
          <t>Species growth rate (K) is 0.084, which is lower than highest risk K (0.12) for maximum age.</t>
        </r>
      </text>
    </comment>
    <comment ref="G301" authorId="0" shapeId="0" xr:uid="{C626F383-377D-4571-A370-858D75D4B1AC}">
      <text>
        <r>
          <rPr>
            <b/>
            <sz val="9"/>
            <color indexed="81"/>
            <rFont val="Tahoma"/>
            <family val="2"/>
          </rPr>
          <t>There is no information, but fish are likely to produce &gt;100 eggs/year.</t>
        </r>
      </text>
    </comment>
    <comment ref="H301" authorId="0" shapeId="0" xr:uid="{7303BFF5-4594-4F00-88DC-81B4D486E392}">
      <text>
        <r>
          <rPr>
            <b/>
            <sz val="9"/>
            <color indexed="81"/>
            <rFont val="Tahoma"/>
            <family val="2"/>
          </rPr>
          <t>Species maximum length is 100, which is in the medium risk range (100-300cm).</t>
        </r>
      </text>
    </comment>
    <comment ref="I301" authorId="0" shapeId="0" xr:uid="{34E107C3-4E9A-4054-AE81-6C1F698127BE}">
      <text>
        <r>
          <rPr>
            <b/>
            <sz val="9"/>
            <color indexed="81"/>
            <rFont val="Tahoma"/>
            <family val="2"/>
          </rPr>
          <t>Species maximum length is 100cm, which is in the length at maturity medium risk range (40-200cm).</t>
        </r>
      </text>
    </comment>
    <comment ref="J301" authorId="0" shapeId="0" xr:uid="{CEBC5C31-81A9-4170-A758-78643201FC95}">
      <text>
        <r>
          <rPr>
            <b/>
            <sz val="9"/>
            <color indexed="81"/>
            <rFont val="Tahoma"/>
            <family val="2"/>
          </rPr>
          <t>Species reproductive strategy is broadcast spawner, which is low risk.</t>
        </r>
      </text>
    </comment>
    <comment ref="K301" authorId="0" shapeId="0" xr:uid="{9A0E1D72-7A8B-47C9-86AB-654505F71F66}">
      <text>
        <r>
          <rPr>
            <b/>
            <sz val="9"/>
            <color indexed="81"/>
            <rFont val="Tahoma"/>
            <family val="2"/>
          </rPr>
          <t>Species trophic level is 4.1, which is higher than the highest risk value (3.25).</t>
        </r>
      </text>
    </comment>
    <comment ref="M301" authorId="0" shapeId="0" xr:uid="{2CEC9F4C-D2DE-41B7-B76D-E2BC4E7AA271}">
      <text>
        <r>
          <rPr>
            <b/>
            <sz val="9"/>
            <color indexed="81"/>
            <rFont val="Tahoma"/>
            <family val="2"/>
          </rPr>
          <t>ALL stocks : Worldwide pelagic distribution</t>
        </r>
      </text>
    </comment>
    <comment ref="N301" authorId="0" shapeId="0" xr:uid="{DF745ADA-6B11-438F-A87E-6F8354294E72}">
      <text>
        <r>
          <rPr>
            <b/>
            <sz val="9"/>
            <color indexed="81"/>
            <rFont val="Tahoma"/>
            <family val="2"/>
          </rPr>
          <t>The depth range of the species is 1-1000m. For surface gears, the vertical overlap index with this species is 10.00%.</t>
        </r>
      </text>
    </comment>
    <comment ref="O301" authorId="0" shapeId="0" xr:uid="{E1FD692B-4425-490A-A143-D3450592AE47}">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301" authorId="0" shapeId="0" xr:uid="{C3A81756-9F27-44CD-8579-1236923B3697}">
      <text>
        <r>
          <rPr>
            <b/>
            <sz val="9"/>
            <color indexed="81"/>
            <rFont val="Tahoma"/>
            <family val="2"/>
          </rPr>
          <t>No direct evidence of survival after capture.</t>
        </r>
      </text>
    </comment>
    <comment ref="E302" authorId="0" shapeId="0" xr:uid="{DFDAB66C-9863-4BC5-9013-85503620A5A7}">
      <text>
        <r>
          <rPr>
            <b/>
            <sz val="9"/>
            <color indexed="81"/>
            <rFont val="Tahoma"/>
            <family val="2"/>
          </rPr>
          <t>Species growth rate (K) is 0.186, which is higher than lowest risk K (0.183) for age at maturity.</t>
        </r>
      </text>
    </comment>
    <comment ref="F302" authorId="0" shapeId="0" xr:uid="{6841C305-D7FD-46B4-B758-5651AD2257AC}">
      <text>
        <r>
          <rPr>
            <b/>
            <sz val="9"/>
            <color indexed="81"/>
            <rFont val="Tahoma"/>
            <family val="2"/>
          </rPr>
          <t>Species growth rate (K) is 0.186, which is in the medium risk K range (0.12-0.30) for maximum age.</t>
        </r>
      </text>
    </comment>
    <comment ref="G302" authorId="0" shapeId="0" xr:uid="{430C81F9-6916-4523-8D0A-5D8F7C6EB999}">
      <text>
        <r>
          <rPr>
            <b/>
            <sz val="9"/>
            <color indexed="81"/>
            <rFont val="Tahoma"/>
            <family val="2"/>
          </rPr>
          <t>The score is based on the maximum risk score in the family Agonidae, which included 1 species.</t>
        </r>
      </text>
    </comment>
    <comment ref="H302" authorId="0" shapeId="0" xr:uid="{8C358F41-5272-46CA-BC0E-00A1F03DD335}">
      <text>
        <r>
          <rPr>
            <b/>
            <sz val="9"/>
            <color indexed="81"/>
            <rFont val="Tahoma"/>
            <family val="2"/>
          </rPr>
          <t>Species maximum length is 130, which is in the medium risk range (100-300cm).</t>
        </r>
      </text>
    </comment>
    <comment ref="I302" authorId="0" shapeId="0" xr:uid="{022D270E-0B60-4151-8E1F-4769F77AE1B1}">
      <text>
        <r>
          <rPr>
            <b/>
            <sz val="9"/>
            <color indexed="81"/>
            <rFont val="Tahoma"/>
            <family val="2"/>
          </rPr>
          <t>Species length at maturity is 41, which is in the medium risk range (40-200cm).</t>
        </r>
      </text>
    </comment>
    <comment ref="J302" authorId="0" shapeId="0" xr:uid="{A4DD23A4-67BE-4746-A1FB-08AA4E7DDE62}">
      <text>
        <r>
          <rPr>
            <b/>
            <sz val="9"/>
            <color indexed="81"/>
            <rFont val="Tahoma"/>
            <family val="2"/>
          </rPr>
          <t>Species reproductive strategy is broadcast spawner, which is low risk.</t>
        </r>
      </text>
    </comment>
    <comment ref="K302" authorId="0" shapeId="0" xr:uid="{34F3EC48-22B5-448E-9975-C8CCACFC2BD1}">
      <text>
        <r>
          <rPr>
            <b/>
            <sz val="9"/>
            <color indexed="81"/>
            <rFont val="Tahoma"/>
            <family val="2"/>
          </rPr>
          <t>Species trophic level is 4.3, which is higher than the highest risk value (3.25).</t>
        </r>
      </text>
    </comment>
    <comment ref="M302" authorId="0" shapeId="0" xr:uid="{8F4F53F4-78D2-41DB-AE31-F4F8DFC0A9F6}">
      <text>
        <r>
          <rPr>
            <b/>
            <sz val="9"/>
            <color indexed="81"/>
            <rFont val="Tahoma"/>
            <family val="2"/>
          </rPr>
          <t>ALAN stocks : Distribution North Atlantic only</t>
        </r>
      </text>
    </comment>
    <comment ref="N302" authorId="0" shapeId="0" xr:uid="{E052DC15-DDFC-43D8-8F61-F2A4A55C0ABF}">
      <text>
        <r>
          <rPr>
            <b/>
            <sz val="9"/>
            <color indexed="81"/>
            <rFont val="Tahoma"/>
            <family val="2"/>
          </rPr>
          <t>The depth range of the species is 40-200m. For surface gears, the vertical overlap index with this species is 37.89%.</t>
        </r>
      </text>
    </comment>
    <comment ref="O302" authorId="0" shapeId="0" xr:uid="{4F85F43B-C130-4652-AE48-A1019CC8D845}">
      <text>
        <r>
          <rPr>
            <b/>
            <sz val="9"/>
            <color indexed="81"/>
            <rFont val="Tahoma"/>
            <family val="2"/>
          </rPr>
          <t>ALB stocks : The maximum length of the species is 130cm. For albacore fisheries, the length overlap index with this species is 92.86%. Pole and line induces feeding behaviour in tunas which tends to exclude other species.</t>
        </r>
      </text>
    </comment>
    <comment ref="P302" authorId="0" shapeId="0" xr:uid="{9BD0C567-68FC-4164-8ECD-F91C64662187}">
      <text>
        <r>
          <rPr>
            <b/>
            <sz val="9"/>
            <color indexed="81"/>
            <rFont val="Tahoma"/>
            <family val="2"/>
          </rPr>
          <t>No direct evidence of survival after capture.</t>
        </r>
      </text>
    </comment>
    <comment ref="E303" authorId="0" shapeId="0" xr:uid="{88498757-D330-40BE-BB92-C863B2D0B30D}">
      <text>
        <r>
          <rPr>
            <b/>
            <sz val="9"/>
            <color indexed="81"/>
            <rFont val="Tahoma"/>
            <family val="2"/>
          </rPr>
          <t>Species growth rate (K) is 0.100, which is in the medium risk K range (0.061-0.183) for age at maturity.</t>
        </r>
      </text>
    </comment>
    <comment ref="F303" authorId="0" shapeId="0" xr:uid="{CEE670E6-1E02-4C29-957C-040EE0685A4A}">
      <text>
        <r>
          <rPr>
            <b/>
            <sz val="9"/>
            <color indexed="81"/>
            <rFont val="Tahoma"/>
            <family val="2"/>
          </rPr>
          <t>Species growth rate (K) is 0.100, which is lower than highest risk K (0.12) for maximum age.</t>
        </r>
      </text>
    </comment>
    <comment ref="G303" authorId="0" shapeId="0" xr:uid="{AFABB284-F6D9-45A9-B1D4-2733A0CCD370}">
      <text>
        <r>
          <rPr>
            <b/>
            <sz val="9"/>
            <color indexed="81"/>
            <rFont val="Tahoma"/>
            <family val="2"/>
          </rPr>
          <t>Species fecundity is 1 eggs/year, which is lower than the highest risk value (100).</t>
        </r>
      </text>
    </comment>
    <comment ref="H303" authorId="0" shapeId="0" xr:uid="{AC15860A-63F7-467B-81BC-16461E297CD3}">
      <text>
        <r>
          <rPr>
            <b/>
            <sz val="9"/>
            <color indexed="81"/>
            <rFont val="Tahoma"/>
            <family val="2"/>
          </rPr>
          <t>Species maximum length is 350, which is higher than the highest risk value (300cm).</t>
        </r>
      </text>
    </comment>
    <comment ref="I303" authorId="0" shapeId="0" xr:uid="{99458779-3320-4FD1-B564-D8CCD20C17E0}">
      <text>
        <r>
          <rPr>
            <b/>
            <sz val="9"/>
            <color indexed="81"/>
            <rFont val="Tahoma"/>
            <family val="2"/>
          </rPr>
          <t>Species length at maturity is 175, which is in the medium risk range (40-200cm).</t>
        </r>
      </text>
    </comment>
    <comment ref="J303" authorId="0" shapeId="0" xr:uid="{174BBE47-1AA6-4707-920E-F06F411C85B1}">
      <text>
        <r>
          <rPr>
            <b/>
            <sz val="9"/>
            <color indexed="81"/>
            <rFont val="Tahoma"/>
            <family val="2"/>
          </rPr>
          <t>Species reproductive strategy is live bearer, which is high risk.</t>
        </r>
      </text>
    </comment>
    <comment ref="K303" authorId="0" shapeId="0" xr:uid="{4B5FC7E3-0763-4449-B7E2-395E596954C3}">
      <text>
        <r>
          <rPr>
            <b/>
            <sz val="9"/>
            <color indexed="81"/>
            <rFont val="Tahoma"/>
            <family val="2"/>
          </rPr>
          <t>Species trophic level is 4.6, which is higher than the highest risk value (3.25).</t>
        </r>
      </text>
    </comment>
    <comment ref="M303" authorId="0" shapeId="0" xr:uid="{1CDDC193-3AC9-4CF8-9EAF-48B005ED5570}">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3" authorId="0" shapeId="0" xr:uid="{2E1062D3-D6B4-4183-9524-046206149CB3}">
      <text>
        <r>
          <rPr>
            <b/>
            <sz val="9"/>
            <color indexed="81"/>
            <rFont val="Tahoma"/>
            <family val="2"/>
          </rPr>
          <t>The depth range of the species is 1-715m. For surface gears, the vertical overlap index with this species is 13.99%.</t>
        </r>
      </text>
    </comment>
    <comment ref="O303" authorId="0" shapeId="0" xr:uid="{1AFD995A-9DDE-45D5-B84A-7309A0B2E824}">
      <text>
        <r>
          <rPr>
            <b/>
            <sz val="9"/>
            <color indexed="81"/>
            <rFont val="Tahoma"/>
            <family val="2"/>
          </rPr>
          <t>ALB stocks : The maximum length of the species is 350cm. For albacore fisheries, the length overlap index with this species is 100.00%. Pole and line induces feeding behaviour in tunas which tends to exclude other species.</t>
        </r>
      </text>
    </comment>
    <comment ref="P303" authorId="0" shapeId="0" xr:uid="{DAC2AC1B-66E4-4E7B-A7FD-D5AEDAA6E3BB}">
      <text>
        <r>
          <rPr>
            <b/>
            <sz val="9"/>
            <color indexed="81"/>
            <rFont val="Tahoma"/>
            <family val="2"/>
          </rPr>
          <t>No direct evidence of survival after capture.</t>
        </r>
      </text>
    </comment>
    <comment ref="E304" authorId="0" shapeId="0" xr:uid="{33160B95-0567-42F0-9646-6794714BEB1B}">
      <text>
        <r>
          <rPr>
            <b/>
            <sz val="9"/>
            <color indexed="81"/>
            <rFont val="Tahoma"/>
            <family val="2"/>
          </rPr>
          <t>Species growth rate (K) is 0.175, which is in the medium risk K range (0.061-0.183) for age at maturity.</t>
        </r>
      </text>
    </comment>
    <comment ref="F304" authorId="0" shapeId="0" xr:uid="{1C1E7748-17CD-4963-B917-008362D7951A}">
      <text>
        <r>
          <rPr>
            <b/>
            <sz val="9"/>
            <color indexed="81"/>
            <rFont val="Tahoma"/>
            <family val="2"/>
          </rPr>
          <t>Species growth rate (K) is 0.175, which is in the medium risk K range (0.12-0.30) for maximum age.</t>
        </r>
      </text>
    </comment>
    <comment ref="G304" authorId="0" shapeId="0" xr:uid="{86EEB08D-53DA-4F47-A55C-D84C6E6ADA1D}">
      <text>
        <r>
          <rPr>
            <b/>
            <sz val="9"/>
            <color indexed="81"/>
            <rFont val="Tahoma"/>
            <family val="2"/>
          </rPr>
          <t>The score is based on the maximum risk score in the family Gadidae , which included 1 species.</t>
        </r>
      </text>
    </comment>
    <comment ref="H304" authorId="0" shapeId="0" xr:uid="{39CED282-D8CD-4AA4-9A97-611F23129D32}">
      <text>
        <r>
          <rPr>
            <b/>
            <sz val="9"/>
            <color indexed="81"/>
            <rFont val="Tahoma"/>
            <family val="2"/>
          </rPr>
          <t>Species maximum length is 100, which is in the medium risk range (100-300cm).</t>
        </r>
      </text>
    </comment>
    <comment ref="I304" authorId="0" shapeId="0" xr:uid="{9E15E4B9-6436-494A-AEBE-A61BB52F2211}">
      <text>
        <r>
          <rPr>
            <b/>
            <sz val="9"/>
            <color indexed="81"/>
            <rFont val="Tahoma"/>
            <family val="2"/>
          </rPr>
          <t>Species length at maturity is 47, which is in the medium risk range (40-200cm).</t>
        </r>
      </text>
    </comment>
    <comment ref="J304" authorId="0" shapeId="0" xr:uid="{6407B155-4BE5-4FD5-AFFB-C9AFFCBECF24}">
      <text>
        <r>
          <rPr>
            <b/>
            <sz val="9"/>
            <color indexed="81"/>
            <rFont val="Tahoma"/>
            <family val="2"/>
          </rPr>
          <t>Species reproductive strategy is broadcast spawner, which is low risk.</t>
        </r>
      </text>
    </comment>
    <comment ref="K304" authorId="0" shapeId="0" xr:uid="{231A7339-101D-46D8-BC22-F2CDFED40EDD}">
      <text>
        <r>
          <rPr>
            <b/>
            <sz val="9"/>
            <color indexed="81"/>
            <rFont val="Tahoma"/>
            <family val="2"/>
          </rPr>
          <t>Species trophic level is 4.2, which is higher than the highest risk value (3.25).</t>
        </r>
      </text>
    </comment>
    <comment ref="M304" authorId="0" shapeId="0" xr:uid="{C912B65E-0C97-4C46-B89D-CBB4464C534A}">
      <text>
        <r>
          <rPr>
            <b/>
            <sz val="9"/>
            <color indexed="81"/>
            <rFont val="Tahoma"/>
            <family val="2"/>
          </rPr>
          <t>ALL stocks : Worldwide pelagic distribution</t>
        </r>
      </text>
    </comment>
    <comment ref="N304" authorId="0" shapeId="0" xr:uid="{0B4B1F45-DA3B-4E80-A4F8-89ED9686950E}">
      <text>
        <r>
          <rPr>
            <b/>
            <sz val="9"/>
            <color indexed="81"/>
            <rFont val="Tahoma"/>
            <family val="2"/>
          </rPr>
          <t>The depth range of the species is 80-800m. For surface gears, the vertical overlap index with this species is 2.91%.</t>
        </r>
      </text>
    </comment>
    <comment ref="O304" authorId="0" shapeId="0" xr:uid="{88055176-2EDE-4C9D-B243-C68302091289}">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304" authorId="0" shapeId="0" xr:uid="{57477B88-75D1-4B18-9EA1-34A51264ABC8}">
      <text>
        <r>
          <rPr>
            <b/>
            <sz val="9"/>
            <color indexed="81"/>
            <rFont val="Tahoma"/>
            <family val="2"/>
          </rPr>
          <t>No direct evidence of survival after capture.</t>
        </r>
      </text>
    </comment>
    <comment ref="E305" authorId="0" shapeId="0" xr:uid="{060177E8-3265-426C-B6DD-28C8864CD614}">
      <text>
        <r>
          <rPr>
            <b/>
            <sz val="9"/>
            <color indexed="81"/>
            <rFont val="Tahoma"/>
            <family val="2"/>
          </rPr>
          <t>There is no information.</t>
        </r>
      </text>
    </comment>
    <comment ref="F305" authorId="0" shapeId="0" xr:uid="{E5C2396C-F08E-4E26-9406-481367D0B3C1}">
      <text>
        <r>
          <rPr>
            <b/>
            <sz val="9"/>
            <color indexed="81"/>
            <rFont val="Tahoma"/>
            <family val="2"/>
          </rPr>
          <t>There is no information.</t>
        </r>
      </text>
    </comment>
    <comment ref="G305" authorId="0" shapeId="0" xr:uid="{A1B1F6AB-55BB-47E5-80A9-C28C729CBB3D}">
      <text>
        <r>
          <rPr>
            <b/>
            <sz val="9"/>
            <color indexed="81"/>
            <rFont val="Tahoma"/>
            <family val="2"/>
          </rPr>
          <t>There is no information, but fish are likely to produce &gt;100 eggs/year.</t>
        </r>
      </text>
    </comment>
    <comment ref="H305" authorId="0" shapeId="0" xr:uid="{2306264A-6D34-48FC-9C76-0F8EB4C58D13}">
      <text>
        <r>
          <rPr>
            <b/>
            <sz val="9"/>
            <color indexed="81"/>
            <rFont val="Tahoma"/>
            <family val="2"/>
          </rPr>
          <t>Species maximum length is 23, which is lower than the lowest risk value (100cm).</t>
        </r>
      </text>
    </comment>
    <comment ref="I305" authorId="0" shapeId="0" xr:uid="{499985AD-1942-42A1-97E1-F0EFD93D9335}">
      <text>
        <r>
          <rPr>
            <b/>
            <sz val="9"/>
            <color indexed="81"/>
            <rFont val="Tahoma"/>
            <family val="2"/>
          </rPr>
          <t>Species maximum length is 23cm, which is lower than the length at maturity lowest risk value (40cm).</t>
        </r>
      </text>
    </comment>
    <comment ref="J305" authorId="0" shapeId="0" xr:uid="{69890B39-17C8-4852-8D49-F7D2B3707C25}">
      <text>
        <r>
          <rPr>
            <b/>
            <sz val="9"/>
            <color indexed="81"/>
            <rFont val="Tahoma"/>
            <family val="2"/>
          </rPr>
          <t>There is no information, but fish are not live bearers.</t>
        </r>
      </text>
    </comment>
    <comment ref="K305" authorId="0" shapeId="0" xr:uid="{DB769FB6-CE7E-4299-9691-6E7C9DA46D1E}">
      <text>
        <r>
          <rPr>
            <b/>
            <sz val="9"/>
            <color indexed="81"/>
            <rFont val="Tahoma"/>
            <family val="2"/>
          </rPr>
          <t>Species trophic level is 3.4, which is higher than the highest risk value (3.25).</t>
        </r>
      </text>
    </comment>
    <comment ref="M305" authorId="0" shapeId="0" xr:uid="{AEEBFCD4-D9B4-4852-A68A-D63C5ABB362C}">
      <text>
        <r>
          <rPr>
            <b/>
            <sz val="9"/>
            <color indexed="81"/>
            <rFont val="Tahoma"/>
            <family val="2"/>
          </rPr>
          <t>ALL stocks : Worldwide demersal distribution</t>
        </r>
      </text>
    </comment>
    <comment ref="N305" authorId="0" shapeId="0" xr:uid="{6206CF9B-7EF1-468E-8378-D4502C27EBF0}">
      <text>
        <r>
          <rPr>
            <b/>
            <sz val="9"/>
            <color indexed="81"/>
            <rFont val="Tahoma"/>
            <family val="2"/>
          </rPr>
          <t>The depth range of the species is 20-550m. For surface gears, the vertical overlap index with this species is 15.25%. This species is demersal.</t>
        </r>
      </text>
    </comment>
    <comment ref="O305" authorId="0" shapeId="0" xr:uid="{7ECD0837-810C-45AE-9973-D59F4BCE2600}">
      <text>
        <r>
          <rPr>
            <b/>
            <sz val="9"/>
            <color indexed="81"/>
            <rFont val="Tahoma"/>
            <family val="2"/>
          </rPr>
          <t>TPT stocks : The maximum length of the species is 23cm. For tropical surface fisheries, the length overlap index with this species is 20.91%. Pole and line induces feeding behaviour in tunas which tends to exclude other species._x000D_
ALB stocks : The maximum length of the species is 23cm. For albacore fisheries, the length overlap index with this species is 16.43%. Pole and line induces feeding behaviour in tunas which tends to exclude other species.</t>
        </r>
      </text>
    </comment>
    <comment ref="P305" authorId="0" shapeId="0" xr:uid="{775D737F-DA7D-421A-8FB3-F85E66B1E45D}">
      <text>
        <r>
          <rPr>
            <b/>
            <sz val="9"/>
            <color indexed="81"/>
            <rFont val="Tahoma"/>
            <family val="2"/>
          </rPr>
          <t>No direct evidence of survival after capture.</t>
        </r>
      </text>
    </comment>
    <comment ref="E306" authorId="0" shapeId="0" xr:uid="{2226B321-7F16-4900-8156-DA48C7D6340F}">
      <text>
        <r>
          <rPr>
            <b/>
            <sz val="9"/>
            <color indexed="81"/>
            <rFont val="Tahoma"/>
            <family val="2"/>
          </rPr>
          <t>Species growth rate (K) is 0.100, which is in the medium risk K range (0.061-0.183) for age at maturity.</t>
        </r>
      </text>
    </comment>
    <comment ref="F306" authorId="0" shapeId="0" xr:uid="{A1F28E61-A993-4280-A690-950D4C91A1EC}">
      <text>
        <r>
          <rPr>
            <b/>
            <sz val="9"/>
            <color indexed="81"/>
            <rFont val="Tahoma"/>
            <family val="2"/>
          </rPr>
          <t>Species growth rate (K) is 0.100, which is lower than highest risk K (0.12) for maximum age.</t>
        </r>
      </text>
    </comment>
    <comment ref="G306" authorId="0" shapeId="0" xr:uid="{0997A332-0725-4A39-B2E3-28D37E92C7BF}">
      <text>
        <r>
          <rPr>
            <b/>
            <sz val="9"/>
            <color indexed="81"/>
            <rFont val="Tahoma"/>
            <family val="2"/>
          </rPr>
          <t>Species fecundity is 4 eggs/year, which is lower than the highest risk value (100).</t>
        </r>
      </text>
    </comment>
    <comment ref="H306" authorId="0" shapeId="0" xr:uid="{F05EAA6F-6020-42A5-ADCB-4236172CA187}">
      <text>
        <r>
          <rPr>
            <b/>
            <sz val="9"/>
            <color indexed="81"/>
            <rFont val="Tahoma"/>
            <family val="2"/>
          </rPr>
          <t>Species maximum length is 110, which is in the medium risk range (100-300cm).</t>
        </r>
      </text>
    </comment>
    <comment ref="I306" authorId="0" shapeId="0" xr:uid="{C10AC023-0702-426F-B150-3236F8442AA1}">
      <text>
        <r>
          <rPr>
            <b/>
            <sz val="9"/>
            <color indexed="81"/>
            <rFont val="Tahoma"/>
            <family val="2"/>
          </rPr>
          <t>Species length at maturity is 92, which is in the medium risk range (40-200cm).</t>
        </r>
      </text>
    </comment>
    <comment ref="J306" authorId="0" shapeId="0" xr:uid="{ECDA3CFD-1C0A-4297-B886-19773B4CA5B1}">
      <text>
        <r>
          <rPr>
            <b/>
            <sz val="9"/>
            <color indexed="81"/>
            <rFont val="Tahoma"/>
            <family val="2"/>
          </rPr>
          <t>Species reproductive strategy is live bearer, which is high risk.</t>
        </r>
      </text>
    </comment>
    <comment ref="K306" authorId="0" shapeId="0" xr:uid="{DE51DD9A-7015-4DE9-BD3C-70C6B8F2A852}">
      <text>
        <r>
          <rPr>
            <b/>
            <sz val="9"/>
            <color indexed="81"/>
            <rFont val="Tahoma"/>
            <family val="2"/>
          </rPr>
          <t>Species trophic level is 4.2, which is higher than the highest risk value (3.25).</t>
        </r>
      </text>
    </comment>
    <comment ref="M306" authorId="0" shapeId="0" xr:uid="{3829F673-CEE6-48D2-936B-BA1A3E3F7A79}">
      <text>
        <r>
          <rPr>
            <b/>
            <sz val="9"/>
            <color indexed="81"/>
            <rFont val="Tahoma"/>
            <family val="2"/>
          </rPr>
          <t>ALL stocks : Worldwide pelagic distribution</t>
        </r>
      </text>
    </comment>
    <comment ref="N306" authorId="0" shapeId="0" xr:uid="{8A318737-19EF-40BE-96BA-76180CCEC5FD}">
      <text>
        <r>
          <rPr>
            <b/>
            <sz val="9"/>
            <color indexed="81"/>
            <rFont val="Tahoma"/>
            <family val="2"/>
          </rPr>
          <t>The depth range of the species is 1-590m. For surface gears, the vertical overlap index with this species is 16.95%.</t>
        </r>
      </text>
    </comment>
    <comment ref="O306" authorId="0" shapeId="0" xr:uid="{56047D62-232A-4206-A56F-EF51F9CC924B}">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306" authorId="0" shapeId="0" xr:uid="{F1FE3366-5522-4DDE-BC21-2591413EC8E4}">
      <text>
        <r>
          <rPr>
            <b/>
            <sz val="9"/>
            <color indexed="81"/>
            <rFont val="Tahoma"/>
            <family val="2"/>
          </rPr>
          <t>No direct evidence of survival after capture.</t>
        </r>
      </text>
    </comment>
    <comment ref="E307" authorId="0" shapeId="0" xr:uid="{D6F8BB8F-18CD-42DB-A84F-3F4E83A45993}">
      <text>
        <r>
          <rPr>
            <b/>
            <sz val="9"/>
            <color indexed="81"/>
            <rFont val="Tahoma"/>
            <family val="2"/>
          </rPr>
          <t>Species growth rate (K) is 0.100, which is in the medium risk K range (0.061-0.183) for age at maturity.</t>
        </r>
      </text>
    </comment>
    <comment ref="F307" authorId="0" shapeId="0" xr:uid="{872BCFFA-42BD-4B16-860D-1FC68400EA95}">
      <text>
        <r>
          <rPr>
            <b/>
            <sz val="9"/>
            <color indexed="81"/>
            <rFont val="Tahoma"/>
            <family val="2"/>
          </rPr>
          <t>Species growth rate (K) is 0.100, which is lower than highest risk K (0.12) for maximum age.</t>
        </r>
      </text>
    </comment>
    <comment ref="G307" authorId="0" shapeId="0" xr:uid="{A9D5BC63-B63C-48D8-AC0D-B5E3A77122CD}">
      <text>
        <r>
          <rPr>
            <b/>
            <sz val="9"/>
            <color indexed="81"/>
            <rFont val="Tahoma"/>
            <family val="2"/>
          </rPr>
          <t>Species fecundity is 2 eggs/year, which is lower than the highest risk value (100).</t>
        </r>
      </text>
    </comment>
    <comment ref="H307" authorId="0" shapeId="0" xr:uid="{CD078AEC-C97B-42C2-9A7F-FB4B9D0A1FBB}">
      <text>
        <r>
          <rPr>
            <b/>
            <sz val="9"/>
            <color indexed="81"/>
            <rFont val="Tahoma"/>
            <family val="2"/>
          </rPr>
          <t>Species maximum length is 428, which is higher than the highest risk value (300cm).</t>
        </r>
      </text>
    </comment>
    <comment ref="I307" authorId="0" shapeId="0" xr:uid="{E7A724E0-7046-49F4-9672-E540C2816DDC}">
      <text>
        <r>
          <rPr>
            <b/>
            <sz val="9"/>
            <color indexed="81"/>
            <rFont val="Tahoma"/>
            <family val="2"/>
          </rPr>
          <t>Species length at maturity is 271, which is higher than the highest risk value (200cm).</t>
        </r>
      </text>
    </comment>
    <comment ref="J307" authorId="0" shapeId="0" xr:uid="{FF8CA928-66B6-4AD4-949D-0A3AE6589EB1}">
      <text>
        <r>
          <rPr>
            <b/>
            <sz val="9"/>
            <color indexed="81"/>
            <rFont val="Tahoma"/>
            <family val="2"/>
          </rPr>
          <t>Species reproductive strategy is live bearer, which is high risk.</t>
        </r>
      </text>
    </comment>
    <comment ref="K307" authorId="0" shapeId="0" xr:uid="{A2F751BF-2A40-420A-9D1C-DE0A369DCD75}">
      <text>
        <r>
          <rPr>
            <b/>
            <sz val="9"/>
            <color indexed="81"/>
            <rFont val="Tahoma"/>
            <family val="2"/>
          </rPr>
          <t>Species trophic level is 4.5, which is higher than the highest risk value (3.25).</t>
        </r>
      </text>
    </comment>
    <comment ref="M307" authorId="0" shapeId="0" xr:uid="{87BBB112-C3EF-45B7-9755-DB40DB10D994}">
      <text>
        <r>
          <rPr>
            <b/>
            <sz val="9"/>
            <color indexed="81"/>
            <rFont val="Tahoma"/>
            <family val="2"/>
          </rPr>
          <t>TPT stocks : Worldwide distribution, uncommon in Subtropics. Species is coastal._x000D_
ALB stocks : Worldwide distribution, uncommon in Subtropics. Species is coastal.</t>
        </r>
      </text>
    </comment>
    <comment ref="N307" authorId="0" shapeId="0" xr:uid="{40AC54FA-8DC6-404F-9A4C-08F69EBA7313}">
      <text>
        <r>
          <rPr>
            <b/>
            <sz val="9"/>
            <color indexed="81"/>
            <rFont val="Tahoma"/>
            <family val="2"/>
          </rPr>
          <t>The depth range of the species is 1-300m. For surface gears, the vertical overlap index with this species is 33.33%.</t>
        </r>
      </text>
    </comment>
    <comment ref="O307" authorId="0" shapeId="0" xr:uid="{FC83E88E-C68A-4AE3-9ACD-5541895EAF1B}">
      <text>
        <r>
          <rPr>
            <b/>
            <sz val="9"/>
            <color indexed="81"/>
            <rFont val="Tahoma"/>
            <family val="2"/>
          </rPr>
          <t>TPT stocks : The maximum length of the species is 428cm. For tropical surface fisheries, the length overlap index with this species is 100.00%. Pole and line induces feeding behaviour in tunas which tends to exclude other species._x000D_
ALB stocks : The maximum length of the species is 428cm. For albacore fisheries, the length overlap index with this species is 100.00%. Pole and line induces feeding behaviour in tunas which tends to exclude other species.</t>
        </r>
      </text>
    </comment>
    <comment ref="P307" authorId="0" shapeId="0" xr:uid="{7E65F5B1-5516-458B-89FA-65300B2815FE}">
      <text>
        <r>
          <rPr>
            <b/>
            <sz val="9"/>
            <color indexed="81"/>
            <rFont val="Tahoma"/>
            <family val="2"/>
          </rPr>
          <t>No direct evidence of survival after capture.</t>
        </r>
      </text>
    </comment>
    <comment ref="E308" authorId="0" shapeId="0" xr:uid="{CBE1735C-3B6A-4634-8CC3-D3FFB233B399}">
      <text>
        <r>
          <rPr>
            <b/>
            <sz val="9"/>
            <color indexed="81"/>
            <rFont val="Tahoma"/>
            <family val="2"/>
          </rPr>
          <t>Species growth rate (K) is 0.200, which is higher than lowest risk K (0.183) for age at maturity.</t>
        </r>
      </text>
    </comment>
    <comment ref="F308" authorId="0" shapeId="0" xr:uid="{BDF65CAE-F99B-48D2-96C4-3154E6443999}">
      <text>
        <r>
          <rPr>
            <b/>
            <sz val="9"/>
            <color indexed="81"/>
            <rFont val="Tahoma"/>
            <family val="2"/>
          </rPr>
          <t>Species growth rate (K) is 0.200, which is in the medium risk K range (0.12-0.30) for maximum age.</t>
        </r>
      </text>
    </comment>
    <comment ref="G308" authorId="0" shapeId="0" xr:uid="{4C8C91A4-7CBA-497B-A763-3B3C55AD7820}">
      <text>
        <r>
          <rPr>
            <b/>
            <sz val="9"/>
            <color indexed="81"/>
            <rFont val="Tahoma"/>
            <family val="2"/>
          </rPr>
          <t>Species fecundity is 2 eggs/year, which is lower than the highest risk value (100).</t>
        </r>
      </text>
    </comment>
    <comment ref="H308" authorId="0" shapeId="0" xr:uid="{0A8E8C13-C300-485D-8D1B-AA10596700CB}">
      <text>
        <r>
          <rPr>
            <b/>
            <sz val="9"/>
            <color indexed="81"/>
            <rFont val="Tahoma"/>
            <family val="2"/>
          </rPr>
          <t>Species maximum length is 269, which is in the medium risk range (100-300cm).</t>
        </r>
      </text>
    </comment>
    <comment ref="I308" authorId="0" shapeId="0" xr:uid="{A3527426-780E-4CA6-828D-CFB306D41532}">
      <text>
        <r>
          <rPr>
            <b/>
            <sz val="9"/>
            <color indexed="81"/>
            <rFont val="Tahoma"/>
            <family val="2"/>
          </rPr>
          <t>Species length at maturity is 211, which is higher than the highest risk value (200cm).</t>
        </r>
      </text>
    </comment>
    <comment ref="J308" authorId="0" shapeId="0" xr:uid="{25818184-EA45-479A-ACFE-385EE1E9DEE5}">
      <text>
        <r>
          <rPr>
            <b/>
            <sz val="9"/>
            <color indexed="81"/>
            <rFont val="Tahoma"/>
            <family val="2"/>
          </rPr>
          <t>Species reproductive strategy is live bearer, which is high risk.</t>
        </r>
      </text>
    </comment>
    <comment ref="K308" authorId="0" shapeId="0" xr:uid="{C92A9B56-AB1F-491A-9E71-0CD30379FCD8}">
      <text>
        <r>
          <rPr>
            <b/>
            <sz val="9"/>
            <color indexed="81"/>
            <rFont val="Tahoma"/>
            <family val="2"/>
          </rPr>
          <t>Species trophic level is 4.3, which is higher than the highest risk value (3.25).</t>
        </r>
      </text>
    </comment>
    <comment ref="M308" authorId="0" shapeId="0" xr:uid="{49DD3D22-53FF-489A-9694-CCE086FA9827}">
      <text>
        <r>
          <rPr>
            <b/>
            <sz val="9"/>
            <color indexed="81"/>
            <rFont val="Tahoma"/>
            <family val="2"/>
          </rPr>
          <t>ALL stocks : Worldwide demersal distribution</t>
        </r>
      </text>
    </comment>
    <comment ref="N308" authorId="0" shapeId="0" xr:uid="{10DA93DB-241A-4593-88EF-E5AE97D0E9F3}">
      <text>
        <r>
          <rPr>
            <b/>
            <sz val="9"/>
            <color indexed="81"/>
            <rFont val="Tahoma"/>
            <family val="2"/>
          </rPr>
          <t>The depth range of the species is 173-1890m. For surface gears, the vertical overlap index with this species is -4.19%. This species is demersal.</t>
        </r>
      </text>
    </comment>
    <comment ref="O308" authorId="0" shapeId="0" xr:uid="{0C25555F-6C89-4977-811B-74FC8E478A3C}">
      <text>
        <r>
          <rPr>
            <b/>
            <sz val="9"/>
            <color indexed="81"/>
            <rFont val="Tahoma"/>
            <family val="2"/>
          </rPr>
          <t>TPT stocks : The maximum length of the species is 269cm. For tropical surface fisheries, the length overlap index with this species is 100.00%. Pole and line induces feeding behaviour in tunas which tends to exclude other species._x000D_
ALB stocks : The maximum length of the species is 269cm. For albacore fisheries, the length overlap index with this species is 100.00%. Pole and line induces feeding behaviour in tunas which tends to exclude other species.</t>
        </r>
      </text>
    </comment>
    <comment ref="P308" authorId="0" shapeId="0" xr:uid="{6B362EE7-9078-4135-B27C-DDEF71324C7C}">
      <text>
        <r>
          <rPr>
            <b/>
            <sz val="9"/>
            <color indexed="81"/>
            <rFont val="Tahoma"/>
            <family val="2"/>
          </rPr>
          <t>No direct evidence of survival after capture.</t>
        </r>
      </text>
    </comment>
    <comment ref="E309" authorId="0" shapeId="0" xr:uid="{85593637-8495-4FA6-A5A1-ADE9467EFF53}">
      <text>
        <r>
          <rPr>
            <b/>
            <sz val="9"/>
            <color indexed="81"/>
            <rFont val="Tahoma"/>
            <family val="2"/>
          </rPr>
          <t>There is no information.</t>
        </r>
      </text>
    </comment>
    <comment ref="F309" authorId="0" shapeId="0" xr:uid="{C686BFD6-1AEC-4201-B5D6-FDC5A253A95F}">
      <text>
        <r>
          <rPr>
            <b/>
            <sz val="9"/>
            <color indexed="81"/>
            <rFont val="Tahoma"/>
            <family val="2"/>
          </rPr>
          <t>There is no information.</t>
        </r>
      </text>
    </comment>
    <comment ref="G309" authorId="0" shapeId="0" xr:uid="{E1E5754A-FC2A-4D9B-8CE7-D0B43886849B}">
      <text>
        <r>
          <rPr>
            <b/>
            <sz val="9"/>
            <color indexed="81"/>
            <rFont val="Tahoma"/>
            <family val="2"/>
          </rPr>
          <t>There is no information, but fish are likely to produce &gt;100 eggs/year.</t>
        </r>
      </text>
    </comment>
    <comment ref="H309" authorId="0" shapeId="0" xr:uid="{E751CA6E-0C96-4906-B3DF-89689160B288}">
      <text>
        <r>
          <rPr>
            <b/>
            <sz val="9"/>
            <color indexed="81"/>
            <rFont val="Tahoma"/>
            <family val="2"/>
          </rPr>
          <t>There is no information.</t>
        </r>
      </text>
    </comment>
    <comment ref="I309" authorId="0" shapeId="0" xr:uid="{585B30D6-CC19-4BE6-80FC-ADA88596484D}">
      <text>
        <r>
          <rPr>
            <b/>
            <sz val="9"/>
            <color indexed="81"/>
            <rFont val="Tahoma"/>
            <family val="2"/>
          </rPr>
          <t>There is no information.</t>
        </r>
      </text>
    </comment>
    <comment ref="J309" authorId="0" shapeId="0" xr:uid="{3B80EDB5-8A66-436B-98CF-D0544DC0F9E4}">
      <text>
        <r>
          <rPr>
            <b/>
            <sz val="9"/>
            <color indexed="81"/>
            <rFont val="Tahoma"/>
            <family val="2"/>
          </rPr>
          <t>There is no information, but fish are not live bearers.</t>
        </r>
      </text>
    </comment>
    <comment ref="K309" authorId="0" shapeId="0" xr:uid="{74057A6A-6C24-488B-86AF-8BA4307DC194}">
      <text>
        <r>
          <rPr>
            <b/>
            <sz val="9"/>
            <color indexed="81"/>
            <rFont val="Tahoma"/>
            <family val="2"/>
          </rPr>
          <t>There is no information.</t>
        </r>
      </text>
    </comment>
    <comment ref="M309" authorId="0" shapeId="0" xr:uid="{9BD90C83-7C94-44DC-8834-74709C00ACFB}">
      <text>
        <r>
          <rPr>
            <b/>
            <sz val="9"/>
            <color indexed="81"/>
            <rFont val="Tahoma"/>
            <family val="2"/>
          </rPr>
          <t>ALL stocks : Worldwide pelagic distribution</t>
        </r>
      </text>
    </comment>
    <comment ref="N309" authorId="0" shapeId="0" xr:uid="{B3B93375-B1AE-4B40-A767-19EFB597857A}">
      <text>
        <r>
          <rPr>
            <b/>
            <sz val="9"/>
            <color indexed="81"/>
            <rFont val="Tahoma"/>
            <family val="2"/>
          </rPr>
          <t>No information.</t>
        </r>
      </text>
    </comment>
    <comment ref="O309" authorId="0" shapeId="0" xr:uid="{5D9295D1-8F24-4496-AC33-48A3239CD972}">
      <text>
        <r>
          <rPr>
            <b/>
            <sz val="9"/>
            <color indexed="81"/>
            <rFont val="Tahoma"/>
            <family val="2"/>
          </rPr>
          <t>TPT stocks : No information._x000D_
ALB stocks : No information.</t>
        </r>
      </text>
    </comment>
    <comment ref="P309" authorId="0" shapeId="0" xr:uid="{9063D7A5-76CA-4CF1-91A7-B8708BD8FC10}">
      <text>
        <r>
          <rPr>
            <b/>
            <sz val="9"/>
            <color indexed="81"/>
            <rFont val="Tahoma"/>
            <family val="2"/>
          </rPr>
          <t>No direct evidence of survival after capture.</t>
        </r>
      </text>
    </comment>
    <comment ref="E310" authorId="0" shapeId="0" xr:uid="{667F88D7-87B1-4B66-8EEA-9372CF0EABF3}">
      <text>
        <r>
          <rPr>
            <b/>
            <sz val="9"/>
            <color indexed="81"/>
            <rFont val="Tahoma"/>
            <family val="2"/>
          </rPr>
          <t>There is no information.</t>
        </r>
      </text>
    </comment>
    <comment ref="F310" authorId="0" shapeId="0" xr:uid="{5B34E5C7-EEF3-4296-A919-CB7C96FB7632}">
      <text>
        <r>
          <rPr>
            <b/>
            <sz val="9"/>
            <color indexed="81"/>
            <rFont val="Tahoma"/>
            <family val="2"/>
          </rPr>
          <t>There is no information.</t>
        </r>
      </text>
    </comment>
    <comment ref="G310" authorId="0" shapeId="0" xr:uid="{4E7C67FE-5801-4CB6-8344-385ABC3BA0EC}">
      <text>
        <r>
          <rPr>
            <b/>
            <sz val="9"/>
            <color indexed="81"/>
            <rFont val="Tahoma"/>
            <family val="2"/>
          </rPr>
          <t>There is no information.</t>
        </r>
      </text>
    </comment>
    <comment ref="H310" authorId="0" shapeId="0" xr:uid="{6F228327-75C1-4928-8AE5-B8C7C08A896E}">
      <text>
        <r>
          <rPr>
            <b/>
            <sz val="9"/>
            <color indexed="81"/>
            <rFont val="Tahoma"/>
            <family val="2"/>
          </rPr>
          <t>There is no information.</t>
        </r>
      </text>
    </comment>
    <comment ref="I310" authorId="0" shapeId="0" xr:uid="{0FF7F69A-A326-4B76-9BA1-015BFB74CFA0}">
      <text>
        <r>
          <rPr>
            <b/>
            <sz val="9"/>
            <color indexed="81"/>
            <rFont val="Tahoma"/>
            <family val="2"/>
          </rPr>
          <t>There is no information.</t>
        </r>
      </text>
    </comment>
    <comment ref="J310" authorId="0" shapeId="0" xr:uid="{DE946381-2C04-4E56-BA62-91B1BFB6F7BC}">
      <text>
        <r>
          <rPr>
            <b/>
            <sz val="9"/>
            <color indexed="81"/>
            <rFont val="Tahoma"/>
            <family val="2"/>
          </rPr>
          <t>There is no information.</t>
        </r>
      </text>
    </comment>
    <comment ref="K310" authorId="0" shapeId="0" xr:uid="{86D772F0-7EA7-46B0-92AC-F5EE9BEE43D2}">
      <text>
        <r>
          <rPr>
            <b/>
            <sz val="9"/>
            <color indexed="81"/>
            <rFont val="Tahoma"/>
            <family val="2"/>
          </rPr>
          <t>There is no information.</t>
        </r>
      </text>
    </comment>
    <comment ref="M310" authorId="0" shapeId="0" xr:uid="{DCAAAE58-AF13-4CB5-8215-A719993AF77D}">
      <text>
        <r>
          <rPr>
            <b/>
            <sz val="9"/>
            <color indexed="81"/>
            <rFont val="Tahoma"/>
            <family val="2"/>
          </rPr>
          <t>ALL stocks : Worldwide pelagic distribution</t>
        </r>
      </text>
    </comment>
    <comment ref="N310" authorId="0" shapeId="0" xr:uid="{687EB51A-26BE-483F-8F72-A36D10260437}">
      <text>
        <r>
          <rPr>
            <b/>
            <sz val="9"/>
            <color indexed="81"/>
            <rFont val="Tahoma"/>
            <family val="2"/>
          </rPr>
          <t>No information.</t>
        </r>
      </text>
    </comment>
    <comment ref="O310" authorId="0" shapeId="0" xr:uid="{3E5399ED-E3BB-4462-9504-1702F44F262A}">
      <text>
        <r>
          <rPr>
            <b/>
            <sz val="9"/>
            <color indexed="81"/>
            <rFont val="Tahoma"/>
            <family val="2"/>
          </rPr>
          <t>TPT stocks : No information._x000D_
ALB stocks : No information.</t>
        </r>
      </text>
    </comment>
    <comment ref="P310" authorId="0" shapeId="0" xr:uid="{EB7880A4-51D6-4CFF-B6FA-815A5ED64528}">
      <text>
        <r>
          <rPr>
            <b/>
            <sz val="9"/>
            <color indexed="81"/>
            <rFont val="Tahoma"/>
            <family val="2"/>
          </rPr>
          <t>No direct evidence of survival after capture.</t>
        </r>
      </text>
    </comment>
    <comment ref="E311" authorId="0" shapeId="0" xr:uid="{DAC19A82-36CC-4061-9676-F5FB5FE08D51}">
      <text>
        <r>
          <rPr>
            <b/>
            <sz val="9"/>
            <color indexed="81"/>
            <rFont val="Tahoma"/>
            <family val="2"/>
          </rPr>
          <t>The score is based on the maximum risk score in the family Agonidae, which included 1 species.</t>
        </r>
      </text>
    </comment>
    <comment ref="F311" authorId="0" shapeId="0" xr:uid="{88666769-88D9-4C29-A01D-560DF949806F}">
      <text>
        <r>
          <rPr>
            <b/>
            <sz val="9"/>
            <color indexed="81"/>
            <rFont val="Tahoma"/>
            <family val="2"/>
          </rPr>
          <t>The score is based on the maximum risk score in the family Agonidae, which included 1 species.</t>
        </r>
      </text>
    </comment>
    <comment ref="G311" authorId="0" shapeId="0" xr:uid="{557B6822-4926-4595-A784-A4A37759B61E}">
      <text>
        <r>
          <rPr>
            <b/>
            <sz val="9"/>
            <color indexed="81"/>
            <rFont val="Tahoma"/>
            <family val="2"/>
          </rPr>
          <t>There is no information.</t>
        </r>
      </text>
    </comment>
    <comment ref="H311" authorId="0" shapeId="0" xr:uid="{009F867C-D0FA-4F4E-9138-6FB816F6231B}">
      <text>
        <r>
          <rPr>
            <b/>
            <sz val="9"/>
            <color indexed="81"/>
            <rFont val="Tahoma"/>
            <family val="2"/>
          </rPr>
          <t>Species maximum length is 6, which is lower than the lowest risk value (100cm).</t>
        </r>
      </text>
    </comment>
    <comment ref="I311" authorId="0" shapeId="0" xr:uid="{98F31516-7449-483C-BCFE-16022CF6B8E7}">
      <text>
        <r>
          <rPr>
            <b/>
            <sz val="9"/>
            <color indexed="81"/>
            <rFont val="Tahoma"/>
            <family val="2"/>
          </rPr>
          <t>Species maximum length is 6cm, which is lower than the length at maturity lowest risk value (40cm).</t>
        </r>
      </text>
    </comment>
    <comment ref="J311" authorId="0" shapeId="0" xr:uid="{C7BF443F-1948-498A-9D59-0EC862F1C8D5}">
      <text>
        <r>
          <rPr>
            <b/>
            <sz val="9"/>
            <color indexed="81"/>
            <rFont val="Tahoma"/>
            <family val="2"/>
          </rPr>
          <t>Species reproductive strategy is demersal egg layer, which is medium risk.</t>
        </r>
      </text>
    </comment>
    <comment ref="K311" authorId="0" shapeId="0" xr:uid="{16D2677F-5971-4425-8509-4E43A584D373}">
      <text>
        <r>
          <rPr>
            <b/>
            <sz val="9"/>
            <color indexed="81"/>
            <rFont val="Tahoma"/>
            <family val="2"/>
          </rPr>
          <t>Species trophic level is 3.5, which is higher than the highest risk value (3.25).</t>
        </r>
      </text>
    </comment>
    <comment ref="M311" authorId="0" shapeId="0" xr:uid="{C0C93A9E-BCC7-499C-8442-E22A88053FA6}">
      <text>
        <r>
          <rPr>
            <b/>
            <sz val="9"/>
            <color indexed="81"/>
            <rFont val="Tahoma"/>
            <family val="2"/>
          </rPr>
          <t>PO_,IO_ stocks : Indo-Pacific distribution</t>
        </r>
      </text>
    </comment>
    <comment ref="N311" authorId="0" shapeId="0" xr:uid="{6AECD97F-D7AE-4AF3-98FE-160DF4054185}">
      <text>
        <r>
          <rPr>
            <b/>
            <sz val="9"/>
            <color indexed="81"/>
            <rFont val="Tahoma"/>
            <family val="2"/>
          </rPr>
          <t>Pole and line bait collected through directed fisheries.</t>
        </r>
      </text>
    </comment>
    <comment ref="O311" authorId="0" shapeId="0" xr:uid="{F048AF45-06AF-4E01-8058-F5ED13B7A0A9}">
      <text>
        <r>
          <rPr>
            <b/>
            <sz val="9"/>
            <color indexed="81"/>
            <rFont val="Tahoma"/>
            <family val="2"/>
          </rPr>
          <t>TPT stocks : Pole and line bait collected through directed fisheries._x000D_
ALB stocks : Pole and line bait collected through directed fisheries.</t>
        </r>
      </text>
    </comment>
    <comment ref="P311" authorId="0" shapeId="0" xr:uid="{01B7D11A-4A9C-4A15-9000-7FD8B7CAC80F}">
      <text>
        <r>
          <rPr>
            <b/>
            <sz val="9"/>
            <color indexed="81"/>
            <rFont val="Tahoma"/>
            <family val="2"/>
          </rPr>
          <t>No direct evidence of survival after capture.</t>
        </r>
      </text>
    </comment>
    <comment ref="E312" authorId="0" shapeId="0" xr:uid="{A7823363-6DB6-4296-A97D-FFD5CDEF56D8}">
      <text>
        <r>
          <rPr>
            <b/>
            <sz val="9"/>
            <color indexed="81"/>
            <rFont val="Tahoma"/>
            <family val="2"/>
          </rPr>
          <t>Species growth rate (K) is 0.100, which is in the medium risk K range (0.061-0.183) for age at maturity.</t>
        </r>
      </text>
    </comment>
    <comment ref="F312" authorId="0" shapeId="0" xr:uid="{065EA234-098D-4739-ACA4-C7C1F991A441}">
      <text>
        <r>
          <rPr>
            <b/>
            <sz val="9"/>
            <color indexed="81"/>
            <rFont val="Tahoma"/>
            <family val="2"/>
          </rPr>
          <t>Species growth rate (K) is 0.100, which is lower than highest risk K (0.12) for maximum age.</t>
        </r>
      </text>
    </comment>
    <comment ref="G312" authorId="0" shapeId="0" xr:uid="{0EC6F6D4-9B24-4542-8B7F-C60B0448F0E6}">
      <text>
        <r>
          <rPr>
            <b/>
            <sz val="9"/>
            <color indexed="81"/>
            <rFont val="Tahoma"/>
            <family val="2"/>
          </rPr>
          <t>Species fecundity is 4 eggs/year, which is lower than the highest risk value (100).</t>
        </r>
      </text>
    </comment>
    <comment ref="H312" authorId="0" shapeId="0" xr:uid="{DA2B3E36-6739-4FD9-A87D-BB2BC4D7DBA7}">
      <text>
        <r>
          <rPr>
            <b/>
            <sz val="9"/>
            <color indexed="81"/>
            <rFont val="Tahoma"/>
            <family val="2"/>
          </rPr>
          <t>Species maximum length is 100, which is in the medium risk range (100-300cm).</t>
        </r>
      </text>
    </comment>
    <comment ref="I312" authorId="0" shapeId="0" xr:uid="{C74B3450-F25D-4992-BDFF-206C7F96DF86}">
      <text>
        <r>
          <rPr>
            <b/>
            <sz val="9"/>
            <color indexed="81"/>
            <rFont val="Tahoma"/>
            <family val="2"/>
          </rPr>
          <t>Species length at maturity is 57, which is in the medium risk range (40-200cm).</t>
        </r>
      </text>
    </comment>
    <comment ref="J312" authorId="0" shapeId="0" xr:uid="{2D478EBC-5747-4EE6-8F29-ECB95D0EF03B}">
      <text>
        <r>
          <rPr>
            <b/>
            <sz val="9"/>
            <color indexed="81"/>
            <rFont val="Tahoma"/>
            <family val="2"/>
          </rPr>
          <t>Species reproductive strategy is live bearer, which is high risk.</t>
        </r>
      </text>
    </comment>
    <comment ref="K312" authorId="0" shapeId="0" xr:uid="{7D2A8008-FF97-4A75-8AE6-E4D47E45435A}">
      <text>
        <r>
          <rPr>
            <b/>
            <sz val="9"/>
            <color indexed="81"/>
            <rFont val="Tahoma"/>
            <family val="2"/>
          </rPr>
          <t>Species trophic level is 4.0, which is higher than the highest risk value (3.25).</t>
        </r>
      </text>
    </comment>
    <comment ref="M312" authorId="0" shapeId="0" xr:uid="{331B3F4F-F44F-4C1B-AFCA-54BF125A27F1}">
      <text>
        <r>
          <rPr>
            <b/>
            <sz val="9"/>
            <color indexed="81"/>
            <rFont val="Tahoma"/>
            <family val="2"/>
          </rPr>
          <t>ALAM,ALAN,ALAS,BEAT,SKAE,YFAT stocks : Eastern Atlantic distribution. Species is coastal.</t>
        </r>
      </text>
    </comment>
    <comment ref="N312" authorId="0" shapeId="0" xr:uid="{76647055-5E79-461F-858B-63ECF12A55CF}">
      <text>
        <r>
          <rPr>
            <b/>
            <sz val="9"/>
            <color indexed="81"/>
            <rFont val="Tahoma"/>
            <family val="2"/>
          </rPr>
          <t>Not evaluated</t>
        </r>
      </text>
    </comment>
    <comment ref="O312" authorId="0" shapeId="0" xr:uid="{2E973F0C-0ABA-4E7C-BE93-CE923A5E86D0}">
      <text>
        <r>
          <rPr>
            <b/>
            <sz val="9"/>
            <color indexed="81"/>
            <rFont val="Tahoma"/>
            <family val="2"/>
          </rPr>
          <t>Not evaluated</t>
        </r>
      </text>
    </comment>
    <comment ref="P312" authorId="0" shapeId="0" xr:uid="{9954D4CD-89D6-4170-97AB-7A9714D0B7D8}">
      <text>
        <r>
          <rPr>
            <b/>
            <sz val="9"/>
            <color indexed="81"/>
            <rFont val="Tahoma"/>
            <family val="2"/>
          </rPr>
          <t>Not evaluated</t>
        </r>
      </text>
    </comment>
    <comment ref="E313" authorId="0" shapeId="0" xr:uid="{81E4910A-BE3A-4E7B-B70D-A02E7DCF9E40}">
      <text>
        <r>
          <rPr>
            <b/>
            <sz val="9"/>
            <color indexed="81"/>
            <rFont val="Tahoma"/>
            <family val="2"/>
          </rPr>
          <t>Species growth rate (K) is 0.870, which is higher than lowest risk K (0.183) for age at maturity.</t>
        </r>
      </text>
    </comment>
    <comment ref="F313" authorId="0" shapeId="0" xr:uid="{AEA7230B-0208-4914-BD74-9532CEFD7B9E}">
      <text>
        <r>
          <rPr>
            <b/>
            <sz val="9"/>
            <color indexed="81"/>
            <rFont val="Tahoma"/>
            <family val="2"/>
          </rPr>
          <t>Species growth rate (K) is 0.870, which is higher than lowest risk K (0.30) for maximum age.</t>
        </r>
      </text>
    </comment>
    <comment ref="G313" authorId="0" shapeId="0" xr:uid="{48F08369-ABBE-4C0A-B10F-718431DC2B3A}">
      <text>
        <r>
          <rPr>
            <b/>
            <sz val="9"/>
            <color indexed="81"/>
            <rFont val="Tahoma"/>
            <family val="2"/>
          </rPr>
          <t>The score is based on the maximum risk score in the family Agonidae, which included 1 species.</t>
        </r>
      </text>
    </comment>
    <comment ref="H313" authorId="0" shapeId="0" xr:uid="{3F531648-5B1E-495F-9604-92E607DE7B65}">
      <text>
        <r>
          <rPr>
            <b/>
            <sz val="9"/>
            <color indexed="81"/>
            <rFont val="Tahoma"/>
            <family val="2"/>
          </rPr>
          <t>Species maximum length is 100, which is in the medium risk range (100-300cm).</t>
        </r>
      </text>
    </comment>
    <comment ref="I313" authorId="0" shapeId="0" xr:uid="{075E1C0B-59A0-4B68-A613-F8D4461F41FA}">
      <text>
        <r>
          <rPr>
            <b/>
            <sz val="9"/>
            <color indexed="81"/>
            <rFont val="Tahoma"/>
            <family val="2"/>
          </rPr>
          <t>Species length at maturity is 46, which is in the medium risk range (40-200cm).</t>
        </r>
      </text>
    </comment>
    <comment ref="J313" authorId="0" shapeId="0" xr:uid="{76232276-C850-4DDA-A692-6C46E693B68A}">
      <text>
        <r>
          <rPr>
            <b/>
            <sz val="9"/>
            <color indexed="81"/>
            <rFont val="Tahoma"/>
            <family val="2"/>
          </rPr>
          <t>The score is based on the maximum risk score in the family Agonidae, which included 1 species.</t>
        </r>
      </text>
    </comment>
    <comment ref="K313" authorId="0" shapeId="0" xr:uid="{587FB28F-4B66-4F47-A9E2-5CF95AFD9709}">
      <text>
        <r>
          <rPr>
            <b/>
            <sz val="9"/>
            <color indexed="81"/>
            <rFont val="Tahoma"/>
            <family val="2"/>
          </rPr>
          <t>Species trophic level is 4.5, which is higher than the highest risk value (3.25).</t>
        </r>
      </text>
    </comment>
    <comment ref="M313" authorId="0" shapeId="0" xr:uid="{E73B3F75-2047-4B0C-9849-310E649BED54}">
      <text>
        <r>
          <rPr>
            <b/>
            <sz val="9"/>
            <color indexed="81"/>
            <rFont val="Tahoma"/>
            <family val="2"/>
          </rPr>
          <t>BEI_,BEPW,SKI_,SKPW,YFI_,YFPW stocks : Indo-West Pacific distribution, uncommon in South Indian and Pacific Oceans, absent in North Pacific</t>
        </r>
      </text>
    </comment>
    <comment ref="N313" authorId="0" shapeId="0" xr:uid="{62DCAB65-D2F8-4746-8C32-D00F33C25569}">
      <text>
        <r>
          <rPr>
            <b/>
            <sz val="9"/>
            <color indexed="81"/>
            <rFont val="Tahoma"/>
            <family val="2"/>
          </rPr>
          <t>The depth range of the species is 1-100m. For surface gears, the vertical overlap index with this species is 100.00%.</t>
        </r>
      </text>
    </comment>
    <comment ref="O313" authorId="0" shapeId="0" xr:uid="{2A774E0E-FBAD-41DC-8CA0-5AE5FAA5B95A}">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t>
        </r>
      </text>
    </comment>
    <comment ref="P313" authorId="0" shapeId="0" xr:uid="{D3CBFBBE-02B7-4A5F-90A7-06B06D766674}">
      <text>
        <r>
          <rPr>
            <b/>
            <sz val="9"/>
            <color indexed="81"/>
            <rFont val="Tahoma"/>
            <family val="2"/>
          </rPr>
          <t>No direct evidence of survival after capture.</t>
        </r>
      </text>
    </comment>
    <comment ref="E314" authorId="0" shapeId="0" xr:uid="{93645D3F-29A4-4D2C-8E1E-71BDB66D8F42}">
      <text>
        <r>
          <rPr>
            <b/>
            <sz val="9"/>
            <color indexed="81"/>
            <rFont val="Tahoma"/>
            <family val="2"/>
          </rPr>
          <t>Species growth rate (K) is 1.000, which is higher than lowest risk K (0.183) for age at maturity.</t>
        </r>
      </text>
    </comment>
    <comment ref="F314" authorId="0" shapeId="0" xr:uid="{1CA78E19-87AD-4383-9898-9C3FAD6AD2A4}">
      <text>
        <r>
          <rPr>
            <b/>
            <sz val="9"/>
            <color indexed="81"/>
            <rFont val="Tahoma"/>
            <family val="2"/>
          </rPr>
          <t>Species growth rate (K) is 1.000, which is higher than lowest risk K (0.30) for maximum age.</t>
        </r>
      </text>
    </comment>
    <comment ref="G314" authorId="0" shapeId="0" xr:uid="{567E38F5-C7A8-4270-89F8-44FD0DEA4EE7}">
      <text>
        <r>
          <rPr>
            <b/>
            <sz val="9"/>
            <color indexed="81"/>
            <rFont val="Tahoma"/>
            <family val="2"/>
          </rPr>
          <t>Species fecundity is 45000 eggs/year, which is higher than the lowest risk value (20000).</t>
        </r>
      </text>
    </comment>
    <comment ref="H314" authorId="0" shapeId="0" xr:uid="{E82ECECA-6707-45F6-8E95-1FCA1B79A32B}">
      <text>
        <r>
          <rPr>
            <b/>
            <sz val="9"/>
            <color indexed="81"/>
            <rFont val="Tahoma"/>
            <family val="2"/>
          </rPr>
          <t>Species maximum length is 42, which is lower than the lowest risk value (100cm).</t>
        </r>
      </text>
    </comment>
    <comment ref="I314" authorId="0" shapeId="0" xr:uid="{26415416-6D27-4C42-9EE1-3571F7D25B63}">
      <text>
        <r>
          <rPr>
            <b/>
            <sz val="9"/>
            <color indexed="81"/>
            <rFont val="Tahoma"/>
            <family val="2"/>
          </rPr>
          <t>Species length at maturity is 22, which is lower than the lowest risk value (40cm).</t>
        </r>
      </text>
    </comment>
    <comment ref="J314" authorId="0" shapeId="0" xr:uid="{B7018654-F265-4E3F-8EC0-8EDC9578EF00}">
      <text>
        <r>
          <rPr>
            <b/>
            <sz val="9"/>
            <color indexed="81"/>
            <rFont val="Tahoma"/>
            <family val="2"/>
          </rPr>
          <t>Species reproductive strategy is broadcast spawner, which is low risk.</t>
        </r>
      </text>
    </comment>
    <comment ref="K314" authorId="0" shapeId="0" xr:uid="{DED0EEAE-CA12-40D6-BBF6-6C8907A4F997}">
      <text>
        <r>
          <rPr>
            <b/>
            <sz val="9"/>
            <color indexed="81"/>
            <rFont val="Tahoma"/>
            <family val="2"/>
          </rPr>
          <t>Species trophic level is 3.2, which is in the medium risk range (2.75-3.25).</t>
        </r>
      </text>
    </comment>
    <comment ref="M314" authorId="0" shapeId="0" xr:uid="{82D51CB1-CED8-4748-95CD-6EB508940444}">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4" authorId="0" shapeId="0" xr:uid="{41F83ABC-319C-4655-BD42-017D8D5646DD}">
      <text>
        <r>
          <rPr>
            <b/>
            <sz val="9"/>
            <color indexed="81"/>
            <rFont val="Tahoma"/>
            <family val="2"/>
          </rPr>
          <t>The depth range of the species is 20-90m. For surface gears, the vertical overlap index with this species is 100.00%.</t>
        </r>
      </text>
    </comment>
    <comment ref="O314" authorId="0" shapeId="0" xr:uid="{F65B7563-FAEB-4053-8F11-340EC3A57BC5}">
      <text>
        <r>
          <rPr>
            <b/>
            <sz val="9"/>
            <color indexed="81"/>
            <rFont val="Tahoma"/>
            <family val="2"/>
          </rPr>
          <t>TPT stocks : The maximum length of the species is 42cm. For tropical surface fisheries, the length overlap index with this species is 38.18%. Pole and line induces feeding behaviour in tunas which tends to exclude other species._x000D_
ALB stocks : The maximum length of the species is 42cm. For albacore fisheries, the length overlap index with this species is 30.00%. Pole and line induces feeding behaviour in tunas which tends to exclude other species.</t>
        </r>
      </text>
    </comment>
    <comment ref="P314" authorId="0" shapeId="0" xr:uid="{6D569BEC-C828-4072-B643-EEA0A37CB8E0}">
      <text>
        <r>
          <rPr>
            <b/>
            <sz val="9"/>
            <color indexed="81"/>
            <rFont val="Tahoma"/>
            <family val="2"/>
          </rPr>
          <t>No direct evidence of survival after capture.</t>
        </r>
      </text>
    </comment>
    <comment ref="E315" authorId="0" shapeId="0" xr:uid="{C9ECD91D-CDD7-4269-BD82-FD75728E1C20}">
      <text>
        <r>
          <rPr>
            <b/>
            <sz val="9"/>
            <color indexed="81"/>
            <rFont val="Tahoma"/>
            <family val="2"/>
          </rPr>
          <t>Species growth rate (K) is 1.000, which is higher than lowest risk K (0.183) for age at maturity.</t>
        </r>
      </text>
    </comment>
    <comment ref="F315" authorId="0" shapeId="0" xr:uid="{68ED8C20-86ED-4317-8289-B024452CF329}">
      <text>
        <r>
          <rPr>
            <b/>
            <sz val="9"/>
            <color indexed="81"/>
            <rFont val="Tahoma"/>
            <family val="2"/>
          </rPr>
          <t>Species growth rate (K) is 1.000, which is higher than lowest risk K (0.30) for maximum age.</t>
        </r>
      </text>
    </comment>
    <comment ref="G315" authorId="0" shapeId="0" xr:uid="{7B835E3D-8695-413A-BFB7-DAE674E97DFC}">
      <text>
        <r>
          <rPr>
            <b/>
            <sz val="9"/>
            <color indexed="81"/>
            <rFont val="Tahoma"/>
            <family val="2"/>
          </rPr>
          <t>Species fecundity is 45000 eggs/year, which is higher than the lowest risk value (20000).</t>
        </r>
      </text>
    </comment>
    <comment ref="H315" authorId="0" shapeId="0" xr:uid="{5FE9D224-0E90-443E-B9DE-C12901DECCE1}">
      <text>
        <r>
          <rPr>
            <b/>
            <sz val="9"/>
            <color indexed="81"/>
            <rFont val="Tahoma"/>
            <family val="2"/>
          </rPr>
          <t>Species maximum length is 42, which is lower than the lowest risk value (100cm).</t>
        </r>
      </text>
    </comment>
    <comment ref="I315" authorId="0" shapeId="0" xr:uid="{27DAE53D-0DFD-428C-AFA9-0D8981BF9121}">
      <text>
        <r>
          <rPr>
            <b/>
            <sz val="9"/>
            <color indexed="81"/>
            <rFont val="Tahoma"/>
            <family val="2"/>
          </rPr>
          <t>Species length at maturity is 22, which is lower than the lowest risk value (40cm).</t>
        </r>
      </text>
    </comment>
    <comment ref="J315" authorId="0" shapeId="0" xr:uid="{8188EF1A-EB1D-44DC-869B-B597D5BD495E}">
      <text>
        <r>
          <rPr>
            <b/>
            <sz val="9"/>
            <color indexed="81"/>
            <rFont val="Tahoma"/>
            <family val="2"/>
          </rPr>
          <t>Species reproductive strategy is broadcast spawner, which is low risk.</t>
        </r>
      </text>
    </comment>
    <comment ref="K315" authorId="0" shapeId="0" xr:uid="{A94562B9-324F-4D4F-8600-7BE6F17AF3B1}">
      <text>
        <r>
          <rPr>
            <b/>
            <sz val="9"/>
            <color indexed="81"/>
            <rFont val="Tahoma"/>
            <family val="2"/>
          </rPr>
          <t>Species trophic level is 3.2, which is in the medium risk range (2.75-3.25).</t>
        </r>
      </text>
    </comment>
    <comment ref="M315" authorId="0" shapeId="0" xr:uid="{4E5716C3-39FC-4B51-82C0-19AD86466695}">
      <text>
        <r>
          <rPr>
            <b/>
            <sz val="9"/>
            <color indexed="81"/>
            <rFont val="Tahoma"/>
            <family val="2"/>
          </rPr>
          <t>PO_,IO_ stocks : All three species of Rastrelliger are Indo-Pacific species.</t>
        </r>
      </text>
    </comment>
    <comment ref="N315" authorId="0" shapeId="0" xr:uid="{2D30CBFE-F63A-4133-AF4A-4C20CDA17376}">
      <text>
        <r>
          <rPr>
            <b/>
            <sz val="9"/>
            <color indexed="81"/>
            <rFont val="Tahoma"/>
            <family val="2"/>
          </rPr>
          <t>The depth range of the species is 20-90m. For surface gears, the vertical overlap index with this species is 100.00%.</t>
        </r>
      </text>
    </comment>
    <comment ref="O315" authorId="0" shapeId="0" xr:uid="{D3B96791-B987-4F84-BE82-02AB33E1FF1A}">
      <text>
        <r>
          <rPr>
            <b/>
            <sz val="9"/>
            <color indexed="81"/>
            <rFont val="Tahoma"/>
            <family val="2"/>
          </rPr>
          <t>TPT stocks : The maximum length of the species is 42cm. For tropical surface fisheries, the length overlap index with this species is 38.18%. Pole and line induces feeding behaviour in tunas which tends to exclude other species._x000D_
ALB stocks : The maximum length of the species is 42cm. For albacore fisheries, the length overlap index with this species is 30.00%. Pole and line induces feeding behaviour in tunas which tends to exclude other species.</t>
        </r>
      </text>
    </comment>
    <comment ref="P315" authorId="0" shapeId="0" xr:uid="{D9E3B58E-D296-43F0-B2DB-E70E5D2EEACE}">
      <text>
        <r>
          <rPr>
            <b/>
            <sz val="9"/>
            <color indexed="81"/>
            <rFont val="Tahoma"/>
            <family val="2"/>
          </rPr>
          <t>No direct evidence of survival after capture.</t>
        </r>
      </text>
    </comment>
    <comment ref="E316" authorId="0" shapeId="0" xr:uid="{D2F3C8CA-B803-41D7-8DC1-D954C6C0F2CA}">
      <text>
        <r>
          <rPr>
            <b/>
            <sz val="9"/>
            <color indexed="81"/>
            <rFont val="Tahoma"/>
            <family val="2"/>
          </rPr>
          <t>Species growth rate (K) is 2.700, which is higher than lowest risk K (0.183) for age at maturity.</t>
        </r>
      </text>
    </comment>
    <comment ref="F316" authorId="0" shapeId="0" xr:uid="{36DAD0FC-722A-4B4F-9787-C3026AACEE85}">
      <text>
        <r>
          <rPr>
            <b/>
            <sz val="9"/>
            <color indexed="81"/>
            <rFont val="Tahoma"/>
            <family val="2"/>
          </rPr>
          <t>Species growth rate (K) is 2.700, which is higher than lowest risk K (0.30) for maximum age.</t>
        </r>
      </text>
    </comment>
    <comment ref="G316" authorId="0" shapeId="0" xr:uid="{EE68A0D5-72E5-4E29-84DC-5FC3652A52F2}">
      <text>
        <r>
          <rPr>
            <b/>
            <sz val="9"/>
            <color indexed="81"/>
            <rFont val="Tahoma"/>
            <family val="2"/>
          </rPr>
          <t>There is no information.</t>
        </r>
      </text>
    </comment>
    <comment ref="H316" authorId="0" shapeId="0" xr:uid="{2C46296D-2C12-4A4F-9D0A-35911FB396C8}">
      <text>
        <r>
          <rPr>
            <b/>
            <sz val="9"/>
            <color indexed="81"/>
            <rFont val="Tahoma"/>
            <family val="2"/>
          </rPr>
          <t>Species maximum length is 6, which is lower than the lowest risk value (100cm).</t>
        </r>
      </text>
    </comment>
    <comment ref="I316" authorId="0" shapeId="0" xr:uid="{AECE0B59-E4DE-4898-9E72-9DBE0764FE8C}">
      <text>
        <r>
          <rPr>
            <b/>
            <sz val="9"/>
            <color indexed="81"/>
            <rFont val="Tahoma"/>
            <family val="2"/>
          </rPr>
          <t>Species maximum length is 6cm, which is lower than the length at maturity lowest risk value (40cm).</t>
        </r>
      </text>
    </comment>
    <comment ref="J316" authorId="0" shapeId="0" xr:uid="{F4289E75-8B5A-4FE7-BE76-1430C4A42D07}">
      <text>
        <r>
          <rPr>
            <b/>
            <sz val="9"/>
            <color indexed="81"/>
            <rFont val="Tahoma"/>
            <family val="2"/>
          </rPr>
          <t>Species reproductive strategy is demersal egg layer, which is medium risk.</t>
        </r>
      </text>
    </comment>
    <comment ref="K316" authorId="0" shapeId="0" xr:uid="{A183AB9B-9E7D-4AC7-83BF-64A2D7FC41E1}">
      <text>
        <r>
          <rPr>
            <b/>
            <sz val="9"/>
            <color indexed="81"/>
            <rFont val="Tahoma"/>
            <family val="2"/>
          </rPr>
          <t>Species trophic level is 3.3, which is higher than the highest risk value (3.25).</t>
        </r>
      </text>
    </comment>
    <comment ref="M316" authorId="0" shapeId="0" xr:uid="{22789496-6793-415E-BF8B-88F8AD2CAF1B}">
      <text>
        <r>
          <rPr>
            <b/>
            <sz val="9"/>
            <color indexed="81"/>
            <rFont val="Tahoma"/>
            <family val="2"/>
          </rPr>
          <t>IO_,ALPN,BEPW,SKPW,YFPW stocks : Indo-West and North Pacific distribution</t>
        </r>
      </text>
    </comment>
    <comment ref="N316" authorId="0" shapeId="0" xr:uid="{B735F76D-A557-4A47-9AE2-A1E06751566E}">
      <text>
        <r>
          <rPr>
            <b/>
            <sz val="9"/>
            <color indexed="81"/>
            <rFont val="Tahoma"/>
            <family val="2"/>
          </rPr>
          <t>Pole and line bait collected through directed fisheries.</t>
        </r>
      </text>
    </comment>
    <comment ref="O316" authorId="0" shapeId="0" xr:uid="{0B2C7047-C808-4AB7-BBEF-38826BC3A1F0}">
      <text>
        <r>
          <rPr>
            <b/>
            <sz val="9"/>
            <color indexed="81"/>
            <rFont val="Tahoma"/>
            <family val="2"/>
          </rPr>
          <t>TPT stocks : Pole and line bait collected through directed fisheries._x000D_
ALB stocks : Pole and line bait collected through directed fisheries.</t>
        </r>
      </text>
    </comment>
    <comment ref="P316" authorId="0" shapeId="0" xr:uid="{4D84B057-F7C1-4411-8A23-F16A4879753F}">
      <text>
        <r>
          <rPr>
            <b/>
            <sz val="9"/>
            <color indexed="81"/>
            <rFont val="Tahoma"/>
            <family val="2"/>
          </rPr>
          <t>No direct evidence of survival after capture.</t>
        </r>
      </text>
    </comment>
    <comment ref="E317" authorId="0" shapeId="0" xr:uid="{0A0D6EB4-F894-4100-8418-53DE63B40673}">
      <text>
        <r>
          <rPr>
            <b/>
            <sz val="9"/>
            <color indexed="81"/>
            <rFont val="Tahoma"/>
            <family val="2"/>
          </rPr>
          <t>There is no information.</t>
        </r>
      </text>
    </comment>
    <comment ref="F317" authorId="0" shapeId="0" xr:uid="{A6CCD768-A6C8-4145-ACA1-0F651F97FACC}">
      <text>
        <r>
          <rPr>
            <b/>
            <sz val="9"/>
            <color indexed="81"/>
            <rFont val="Tahoma"/>
            <family val="2"/>
          </rPr>
          <t>There is no information.</t>
        </r>
      </text>
    </comment>
    <comment ref="G317" authorId="0" shapeId="0" xr:uid="{370887C8-00CE-47C6-B7C0-776208594139}">
      <text>
        <r>
          <rPr>
            <b/>
            <sz val="9"/>
            <color indexed="81"/>
            <rFont val="Tahoma"/>
            <family val="2"/>
          </rPr>
          <t>Species fecundity is 4 eggs/year, which is lower than the highest risk value (100).</t>
        </r>
      </text>
    </comment>
    <comment ref="H317" authorId="0" shapeId="0" xr:uid="{D174935A-0D36-40F3-9268-2E77377CA09C}">
      <text>
        <r>
          <rPr>
            <b/>
            <sz val="9"/>
            <color indexed="81"/>
            <rFont val="Tahoma"/>
            <family val="2"/>
          </rPr>
          <t>Species maximum length is 310, which is higher than the highest risk value (300cm).</t>
        </r>
      </text>
    </comment>
    <comment ref="I317" authorId="0" shapeId="0" xr:uid="{90AEDA74-4423-45C4-8BEF-DF10EBCE3985}">
      <text>
        <r>
          <rPr>
            <b/>
            <sz val="9"/>
            <color indexed="81"/>
            <rFont val="Tahoma"/>
            <family val="2"/>
          </rPr>
          <t>Species length at maturity is 177, which is in the medium risk range (40-200cm).</t>
        </r>
      </text>
    </comment>
    <comment ref="J317" authorId="0" shapeId="0" xr:uid="{E01C1DD4-2524-4CAD-BABA-6BB816C7DF4B}">
      <text>
        <r>
          <rPr>
            <b/>
            <sz val="9"/>
            <color indexed="81"/>
            <rFont val="Tahoma"/>
            <family val="2"/>
          </rPr>
          <t>Species reproductive strategy is live bearer, which is high risk.</t>
        </r>
      </text>
    </comment>
    <comment ref="K317" authorId="0" shapeId="0" xr:uid="{ABABF958-9512-4A88-BEE8-C331AD037492}">
      <text>
        <r>
          <rPr>
            <b/>
            <sz val="9"/>
            <color indexed="81"/>
            <rFont val="Tahoma"/>
            <family val="2"/>
          </rPr>
          <t>Species trophic level is 3.6, which is higher than the highest risk value (3.25).</t>
        </r>
      </text>
    </comment>
    <comment ref="M317" authorId="0" shapeId="0" xr:uid="{15683CBF-3AE9-4DF4-B4E3-3B5AAA082F84}">
      <text>
        <r>
          <rPr>
            <b/>
            <sz val="9"/>
            <color indexed="81"/>
            <rFont val="Tahoma"/>
            <family val="2"/>
          </rPr>
          <t>BEI_,SKI_,YFI_ stocks : Tropical Indian Ocean distribution, mainly coastal</t>
        </r>
      </text>
    </comment>
    <comment ref="N317" authorId="0" shapeId="0" xr:uid="{64BA356E-8103-438A-AF7F-4209EBA85F1B}">
      <text>
        <r>
          <rPr>
            <b/>
            <sz val="9"/>
            <color indexed="81"/>
            <rFont val="Tahoma"/>
            <family val="2"/>
          </rPr>
          <t>The depth range of the species is 1-75m. For surface gears, the vertical overlap index with this species is 100.00%. This species is reef associated.</t>
        </r>
      </text>
    </comment>
    <comment ref="O317" authorId="0" shapeId="0" xr:uid="{D31B389A-1591-42B8-B9E4-99D9CED83E7C}">
      <text>
        <r>
          <rPr>
            <b/>
            <sz val="9"/>
            <color indexed="81"/>
            <rFont val="Tahoma"/>
            <family val="2"/>
          </rPr>
          <t>TPT stocks : The maximum length of the species is 310cm. For tropical surface fisheries, the length overlap index with this species is 100.00%. Pole and line induces feeding behaviour in tunas which tends to exclude other species.</t>
        </r>
      </text>
    </comment>
    <comment ref="P317" authorId="0" shapeId="0" xr:uid="{5A4E5204-FD6C-4968-A4F7-623C1244FC24}">
      <text>
        <r>
          <rPr>
            <b/>
            <sz val="9"/>
            <color indexed="81"/>
            <rFont val="Tahoma"/>
            <family val="2"/>
          </rPr>
          <t>No direct evidence of survival after capture.</t>
        </r>
      </text>
    </comment>
    <comment ref="E318" authorId="0" shapeId="0" xr:uid="{2DB4C6CD-B9DE-43D6-BFE8-CC41C36D9AE3}">
      <text>
        <r>
          <rPr>
            <b/>
            <sz val="9"/>
            <color indexed="81"/>
            <rFont val="Tahoma"/>
            <family val="2"/>
          </rPr>
          <t>Species growth rate (K) is 0.100, which is in the medium risk K range (0.061-0.183) for age at maturity.</t>
        </r>
      </text>
    </comment>
    <comment ref="F318" authorId="0" shapeId="0" xr:uid="{454EA9EF-1C3C-439F-A9DD-BB1AECCC016F}">
      <text>
        <r>
          <rPr>
            <b/>
            <sz val="9"/>
            <color indexed="81"/>
            <rFont val="Tahoma"/>
            <family val="2"/>
          </rPr>
          <t>Species growth rate (K) is 0.100, which is lower than highest risk K (0.12) for maximum age.</t>
        </r>
      </text>
    </comment>
    <comment ref="G318" authorId="0" shapeId="0" xr:uid="{C15B4E02-F4B7-4ECD-9843-90941AFB00EF}">
      <text>
        <r>
          <rPr>
            <b/>
            <sz val="9"/>
            <color indexed="81"/>
            <rFont val="Tahoma"/>
            <family val="2"/>
          </rPr>
          <t>Species fecundity is 1 eggs/year, which is lower than the highest risk value (100).</t>
        </r>
      </text>
    </comment>
    <comment ref="H318" authorId="0" shapeId="0" xr:uid="{2E8EA244-0138-48D3-B43B-385A2CDE6B42}">
      <text>
        <r>
          <rPr>
            <b/>
            <sz val="9"/>
            <color indexed="81"/>
            <rFont val="Tahoma"/>
            <family val="2"/>
          </rPr>
          <t>Species maximum length is 70, which is lower than the lowest risk value (100cm).</t>
        </r>
      </text>
    </comment>
    <comment ref="I318" authorId="0" shapeId="0" xr:uid="{46D86E59-B49D-4255-91D3-66AC72C69D03}">
      <text>
        <r>
          <rPr>
            <b/>
            <sz val="9"/>
            <color indexed="81"/>
            <rFont val="Tahoma"/>
            <family val="2"/>
          </rPr>
          <t>Species length at maturity is 28, which is lower than the lowest risk value (40cm).</t>
        </r>
      </text>
    </comment>
    <comment ref="J318" authorId="0" shapeId="0" xr:uid="{EF6804A3-D23C-4FF0-974E-6214BBCA6AD7}">
      <text>
        <r>
          <rPr>
            <b/>
            <sz val="9"/>
            <color indexed="81"/>
            <rFont val="Tahoma"/>
            <family val="2"/>
          </rPr>
          <t>Species reproductive strategy is live bearer, which is high risk.</t>
        </r>
      </text>
    </comment>
    <comment ref="K318" authorId="0" shapeId="0" xr:uid="{7B0F567C-4F7F-482C-AF56-3CF8E84342B8}">
      <text>
        <r>
          <rPr>
            <b/>
            <sz val="9"/>
            <color indexed="81"/>
            <rFont val="Tahoma"/>
            <family val="2"/>
          </rPr>
          <t>Species trophic level is 3.3, which is higher than the highest risk value (3.25).</t>
        </r>
      </text>
    </comment>
    <comment ref="M318" authorId="0" shapeId="0" xr:uid="{D883E1F1-7A34-46C9-861C-38F532A8DBA8}">
      <text>
        <r>
          <rPr>
            <b/>
            <sz val="9"/>
            <color indexed="81"/>
            <rFont val="Tahoma"/>
            <family val="2"/>
          </rPr>
          <t>BEI_,BEPW,SKI_,SKPW,YFI_,YFPW stocks : Indo-west Pacific distribution, uncommon in Indian and Pacific subtropical oceans, mainly coastal</t>
        </r>
      </text>
    </comment>
    <comment ref="N318" authorId="0" shapeId="0" xr:uid="{C61A193E-022B-4061-9B5C-2C3EC8EB68CC}">
      <text>
        <r>
          <rPr>
            <b/>
            <sz val="9"/>
            <color indexed="81"/>
            <rFont val="Tahoma"/>
            <family val="2"/>
          </rPr>
          <t>The depth range of the species is 1-170m. For surface gears, the vertical overlap index with this species is 58.82%. This species is reef associated.</t>
        </r>
      </text>
    </comment>
    <comment ref="O318" authorId="0" shapeId="0" xr:uid="{CE2B6109-824D-4872-A081-4122A329E88D}">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t>
        </r>
      </text>
    </comment>
    <comment ref="P318" authorId="0" shapeId="0" xr:uid="{C368FCD2-B58C-4FF7-B250-48D1F523BF41}">
      <text>
        <r>
          <rPr>
            <b/>
            <sz val="9"/>
            <color indexed="81"/>
            <rFont val="Tahoma"/>
            <family val="2"/>
          </rPr>
          <t>No direct evidence of survival after capture.</t>
        </r>
      </text>
    </comment>
    <comment ref="E319" authorId="0" shapeId="0" xr:uid="{0D9366A7-678E-4E66-A343-54A9FAAEB10B}">
      <text>
        <r>
          <rPr>
            <b/>
            <sz val="9"/>
            <color indexed="81"/>
            <rFont val="Tahoma"/>
            <family val="2"/>
          </rPr>
          <t>Species growth rate (K) is 0.402, which is higher than lowest risk K (0.183) for age at maturity.</t>
        </r>
      </text>
    </comment>
    <comment ref="F319" authorId="0" shapeId="0" xr:uid="{9B2912FE-E7EC-4439-A882-188A99DF8329}">
      <text>
        <r>
          <rPr>
            <b/>
            <sz val="9"/>
            <color indexed="81"/>
            <rFont val="Tahoma"/>
            <family val="2"/>
          </rPr>
          <t>Species growth rate (K) is 0.402, which is higher than lowest risk K (0.30) for maximum age.</t>
        </r>
      </text>
    </comment>
    <comment ref="G319" authorId="0" shapeId="0" xr:uid="{C9BA6C08-3882-4140-AB1D-E09A0B7F0578}">
      <text>
        <r>
          <rPr>
            <b/>
            <sz val="9"/>
            <color indexed="81"/>
            <rFont val="Tahoma"/>
            <family val="2"/>
          </rPr>
          <t>Species fecundity is 3500000 eggs/year, which is higher than the lowest risk value (20000).</t>
        </r>
      </text>
    </comment>
    <comment ref="H319" authorId="0" shapeId="0" xr:uid="{FBD5AFE3-0363-4E29-9050-80132FECAAC7}">
      <text>
        <r>
          <rPr>
            <b/>
            <sz val="9"/>
            <color indexed="81"/>
            <rFont val="Tahoma"/>
            <family val="2"/>
          </rPr>
          <t>Species maximum length is 155, which is in the medium risk range (100-300cm).</t>
        </r>
      </text>
    </comment>
    <comment ref="I319" authorId="0" shapeId="0" xr:uid="{C8CAF3E1-5A3E-4789-BEAD-C6B577712084}">
      <text>
        <r>
          <rPr>
            <b/>
            <sz val="9"/>
            <color indexed="81"/>
            <rFont val="Tahoma"/>
            <family val="2"/>
          </rPr>
          <t>Species length at maturity is 86, which is in the medium risk range (40-200cm).</t>
        </r>
      </text>
    </comment>
    <comment ref="J319" authorId="0" shapeId="0" xr:uid="{D7033392-E3AB-4F3F-B95A-863B6EDFE8C4}">
      <text>
        <r>
          <rPr>
            <b/>
            <sz val="9"/>
            <color indexed="81"/>
            <rFont val="Tahoma"/>
            <family val="2"/>
          </rPr>
          <t>Species reproductive strategy is broadcast spawner, which is low risk.</t>
        </r>
      </text>
    </comment>
    <comment ref="K319" authorId="0" shapeId="0" xr:uid="{85D0E669-8290-427F-A9F8-C25E1AE30C25}">
      <text>
        <r>
          <rPr>
            <b/>
            <sz val="9"/>
            <color indexed="81"/>
            <rFont val="Tahoma"/>
            <family val="2"/>
          </rPr>
          <t>Species trophic level is 3.7, which is higher than the highest risk value (3.25).</t>
        </r>
      </text>
    </comment>
    <comment ref="M319" authorId="0" shapeId="0" xr:uid="{D98B7DB5-B49C-4DC4-BB68-47AAFFC8F1C6}">
      <text>
        <r>
          <rPr>
            <b/>
            <sz val="9"/>
            <color indexed="81"/>
            <rFont val="Tahoma"/>
            <family val="2"/>
          </rPr>
          <t>ALAN,ALAS,BEAT,SKAW,YFAT stocks : Distribution subtropical West Atlantic only. Species is coastal.</t>
        </r>
      </text>
    </comment>
    <comment ref="N319" authorId="0" shapeId="0" xr:uid="{E5159F2D-25A5-4104-9A9A-5D55A1E96E82}">
      <text>
        <r>
          <rPr>
            <b/>
            <sz val="9"/>
            <color indexed="81"/>
            <rFont val="Tahoma"/>
            <family val="2"/>
          </rPr>
          <t>Not evaluated</t>
        </r>
      </text>
    </comment>
    <comment ref="O319" authorId="0" shapeId="0" xr:uid="{8B9F0635-8F4A-4D0E-985E-D774F64F9E11}">
      <text>
        <r>
          <rPr>
            <b/>
            <sz val="9"/>
            <color indexed="81"/>
            <rFont val="Tahoma"/>
            <family val="2"/>
          </rPr>
          <t>Not evaluated</t>
        </r>
      </text>
    </comment>
    <comment ref="P319" authorId="0" shapeId="0" xr:uid="{819598F5-00AE-4C64-A0AB-D5BE94A2A9AC}">
      <text>
        <r>
          <rPr>
            <b/>
            <sz val="9"/>
            <color indexed="81"/>
            <rFont val="Tahoma"/>
            <family val="2"/>
          </rPr>
          <t>Not evaluated</t>
        </r>
      </text>
    </comment>
    <comment ref="E320" authorId="0" shapeId="0" xr:uid="{9D01EA5C-9072-44D0-8A99-AB52ADB66598}">
      <text>
        <r>
          <rPr>
            <b/>
            <sz val="9"/>
            <color indexed="81"/>
            <rFont val="Tahoma"/>
            <family val="2"/>
          </rPr>
          <t>The score is based on the maximum risk score in the family Serranidae, which included 3 species.</t>
        </r>
      </text>
    </comment>
    <comment ref="F320" authorId="0" shapeId="0" xr:uid="{E692A652-F878-4682-A46F-072445063B9A}">
      <text>
        <r>
          <rPr>
            <b/>
            <sz val="9"/>
            <color indexed="81"/>
            <rFont val="Tahoma"/>
            <family val="2"/>
          </rPr>
          <t>The score is based on the maximum risk score in the family Serranidae, which included 3 species.</t>
        </r>
      </text>
    </comment>
    <comment ref="G320" authorId="0" shapeId="0" xr:uid="{D01A037C-BCF2-4C83-BD4D-C945964A5BA7}">
      <text>
        <r>
          <rPr>
            <b/>
            <sz val="9"/>
            <color indexed="81"/>
            <rFont val="Tahoma"/>
            <family val="2"/>
          </rPr>
          <t>The score is based on the maximum risk score in the family Agonidae, which included 1 species.</t>
        </r>
      </text>
    </comment>
    <comment ref="H320" authorId="0" shapeId="0" xr:uid="{4F8E0838-E1BC-4FC7-B436-1F81A7A5A8BE}">
      <text>
        <r>
          <rPr>
            <b/>
            <sz val="9"/>
            <color indexed="81"/>
            <rFont val="Tahoma"/>
            <family val="2"/>
          </rPr>
          <t>Species maximum length is 430, which is higher than the highest risk value (300cm).</t>
        </r>
      </text>
    </comment>
    <comment ref="I320" authorId="0" shapeId="0" xr:uid="{C5F594B8-CFD3-4306-AEFA-D4897DFAE99D}">
      <text>
        <r>
          <rPr>
            <b/>
            <sz val="9"/>
            <color indexed="81"/>
            <rFont val="Tahoma"/>
            <family val="2"/>
          </rPr>
          <t>Species maximum length is 430cm, which is higher than the highest risk value (200cm).</t>
        </r>
      </text>
    </comment>
    <comment ref="J320" authorId="0" shapeId="0" xr:uid="{98850278-10B0-418B-B8DD-D6A5483D6584}">
      <text>
        <r>
          <rPr>
            <b/>
            <sz val="9"/>
            <color indexed="81"/>
            <rFont val="Tahoma"/>
            <family val="2"/>
          </rPr>
          <t>Species reproductive strategy is live bearer, which is high risk.</t>
        </r>
      </text>
    </comment>
    <comment ref="K320" authorId="0" shapeId="0" xr:uid="{B35DB4E6-B314-4AFA-8C72-6F06ACE49314}">
      <text>
        <r>
          <rPr>
            <b/>
            <sz val="9"/>
            <color indexed="81"/>
            <rFont val="Tahoma"/>
            <family val="2"/>
          </rPr>
          <t>Species trophic level is 3.9, which is higher than the highest risk value (3.25).</t>
        </r>
      </text>
    </comment>
    <comment ref="M320" authorId="0" shapeId="0" xr:uid="{D834E421-ADE2-4CB4-87E1-3FC0A4E9124C}">
      <text>
        <r>
          <rPr>
            <b/>
            <sz val="9"/>
            <color indexed="81"/>
            <rFont val="Tahoma"/>
            <family val="2"/>
          </rPr>
          <t>PO_,IO_ stocks : Indo-Pacific distribution</t>
        </r>
      </text>
    </comment>
    <comment ref="N320" authorId="0" shapeId="0" xr:uid="{325C834B-5108-4CEB-A740-62954C4B2F35}">
      <text>
        <r>
          <rPr>
            <b/>
            <sz val="9"/>
            <color indexed="81"/>
            <rFont val="Tahoma"/>
            <family val="2"/>
          </rPr>
          <t>The depth range of the species is 1-476m. For surface gears, the vertical overlap index with this species is 21.01%. This species is demersal.</t>
        </r>
      </text>
    </comment>
    <comment ref="O320" authorId="0" shapeId="0" xr:uid="{ADA62C01-CA7B-4CF4-BF72-310B8AFBEE92}">
      <text>
        <r>
          <rPr>
            <b/>
            <sz val="9"/>
            <color indexed="81"/>
            <rFont val="Tahoma"/>
            <family val="2"/>
          </rPr>
          <t>TPT stocks : The maximum length of the species is 430cm. For tropical surface fisheries, the length overlap index with this species is 100.00%. Pole and line induces feeding behaviour in tunas which tends to exclude other species._x000D_
ALB stocks : The maximum length of the species is 430cm. For albacore fisheries, the length overlap index with this species is 100.00%. Pole and line induces feeding behaviour in tunas which tends to exclude other species.</t>
        </r>
      </text>
    </comment>
    <comment ref="P320" authorId="0" shapeId="0" xr:uid="{0CC60ABF-2D49-483D-8E31-B995B4B63D2F}">
      <text>
        <r>
          <rPr>
            <b/>
            <sz val="9"/>
            <color indexed="81"/>
            <rFont val="Tahoma"/>
            <family val="2"/>
          </rPr>
          <t>No direct evidence of survival after capture.</t>
        </r>
      </text>
    </comment>
    <comment ref="E321" authorId="0" shapeId="0" xr:uid="{2ABC660A-6825-45CE-B235-5C184274DC5B}">
      <text>
        <r>
          <rPr>
            <b/>
            <sz val="9"/>
            <color indexed="81"/>
            <rFont val="Tahoma"/>
            <family val="2"/>
          </rPr>
          <t>There is no information.</t>
        </r>
      </text>
    </comment>
    <comment ref="F321" authorId="0" shapeId="0" xr:uid="{4E4F47C7-A9C8-444F-B2E5-BEA47415661D}">
      <text>
        <r>
          <rPr>
            <b/>
            <sz val="9"/>
            <color indexed="81"/>
            <rFont val="Tahoma"/>
            <family val="2"/>
          </rPr>
          <t>There is no information.</t>
        </r>
      </text>
    </comment>
    <comment ref="G321" authorId="0" shapeId="0" xr:uid="{A90ABDD5-BFF1-47F0-99F6-FA625B7FAB07}">
      <text>
        <r>
          <rPr>
            <b/>
            <sz val="9"/>
            <color indexed="81"/>
            <rFont val="Tahoma"/>
            <family val="2"/>
          </rPr>
          <t>Species fecundity is 139000 eggs/year, which is higher than the lowest risk value (20000).</t>
        </r>
      </text>
    </comment>
    <comment ref="H321" authorId="0" shapeId="0" xr:uid="{FA8F9A0A-9AF3-4F01-A872-0F391081133B}">
      <text>
        <r>
          <rPr>
            <b/>
            <sz val="9"/>
            <color indexed="81"/>
            <rFont val="Tahoma"/>
            <family val="2"/>
          </rPr>
          <t>Species maximum length is 800, which is higher than the highest risk value (300cm).</t>
        </r>
      </text>
    </comment>
    <comment ref="I321" authorId="0" shapeId="0" xr:uid="{263B3578-D806-4F0A-9B19-D716386C0480}">
      <text>
        <r>
          <rPr>
            <b/>
            <sz val="9"/>
            <color indexed="81"/>
            <rFont val="Tahoma"/>
            <family val="2"/>
          </rPr>
          <t>Species maximum length is 800cm, which is higher than the highest risk value (200cm).</t>
        </r>
      </text>
    </comment>
    <comment ref="J321" authorId="0" shapeId="0" xr:uid="{4D7C5A7A-5B08-4EC4-9DEB-A52941612BF8}">
      <text>
        <r>
          <rPr>
            <b/>
            <sz val="9"/>
            <color indexed="81"/>
            <rFont val="Tahoma"/>
            <family val="2"/>
          </rPr>
          <t>Species reproductive strategy is broadcast spawner, which is low risk.</t>
        </r>
      </text>
    </comment>
    <comment ref="K321" authorId="0" shapeId="0" xr:uid="{0222E449-B784-4AA3-9E86-16997BE63143}">
      <text>
        <r>
          <rPr>
            <b/>
            <sz val="9"/>
            <color indexed="81"/>
            <rFont val="Tahoma"/>
            <family val="2"/>
          </rPr>
          <t>Species trophic level is 3.2, which is in the medium risk range (2.75-3.25).</t>
        </r>
      </text>
    </comment>
    <comment ref="M321" authorId="0" shapeId="0" xr:uid="{CA6DA0B6-59B1-4DB6-92A2-252E14624293}">
      <text>
        <r>
          <rPr>
            <b/>
            <sz val="9"/>
            <color indexed="81"/>
            <rFont val="Tahoma"/>
            <family val="2"/>
          </rPr>
          <t>ALL stocks : Worldwide pelagic distribution</t>
        </r>
      </text>
    </comment>
    <comment ref="N321" authorId="0" shapeId="0" xr:uid="{BD75CD8C-A33C-4FD4-8005-ED1D13824517}">
      <text>
        <r>
          <rPr>
            <b/>
            <sz val="9"/>
            <color indexed="81"/>
            <rFont val="Tahoma"/>
            <family val="2"/>
          </rPr>
          <t>The depth range of the species is 20-1000m. For surface gears, the vertical overlap index with this species is 8.26%.</t>
        </r>
      </text>
    </comment>
    <comment ref="O321" authorId="0" shapeId="0" xr:uid="{13702334-F03A-475D-A55C-7C8F43CCB963}">
      <text>
        <r>
          <rPr>
            <b/>
            <sz val="9"/>
            <color indexed="81"/>
            <rFont val="Tahoma"/>
            <family val="2"/>
          </rPr>
          <t>TPT stocks : The maximum length of the species is 800cm. For tropical surface fisheries, the length overlap index with this species is 100.00%. Pole and line induces feeding behaviour in tunas which tends to exclude other species._x000D_
ALB stocks : The maximum length of the species is 800cm. For albacore fisheries, the length overlap index with this species is 100.00%. Pole and line induces feeding behaviour in tunas which tends to exclude other species.</t>
        </r>
      </text>
    </comment>
    <comment ref="P321" authorId="0" shapeId="0" xr:uid="{5A04711E-29F4-4C0C-B764-CBCCB47AC562}">
      <text>
        <r>
          <rPr>
            <b/>
            <sz val="9"/>
            <color indexed="81"/>
            <rFont val="Tahoma"/>
            <family val="2"/>
          </rPr>
          <t>No direct evidence of survival after capture.</t>
        </r>
      </text>
    </comment>
    <comment ref="E322" authorId="0" shapeId="0" xr:uid="{8E0C2325-2E70-436A-86F4-ABA88D8C8D66}">
      <text>
        <r>
          <rPr>
            <b/>
            <sz val="9"/>
            <color indexed="81"/>
            <rFont val="Tahoma"/>
            <family val="2"/>
          </rPr>
          <t>There is no information.</t>
        </r>
      </text>
    </comment>
    <comment ref="F322" authorId="0" shapeId="0" xr:uid="{B8E1CC85-38D6-4FE2-8DFF-09F5F3D37A81}">
      <text>
        <r>
          <rPr>
            <b/>
            <sz val="9"/>
            <color indexed="81"/>
            <rFont val="Tahoma"/>
            <family val="2"/>
          </rPr>
          <t>There is no information.</t>
        </r>
      </text>
    </comment>
    <comment ref="G322" authorId="0" shapeId="0" xr:uid="{05730CAC-D0E8-4C5B-8018-AE2D00C99BAF}">
      <text>
        <r>
          <rPr>
            <b/>
            <sz val="9"/>
            <color indexed="81"/>
            <rFont val="Tahoma"/>
            <family val="2"/>
          </rPr>
          <t>The score is based on the maximum risk score in the family Serranidae, which included 2 species.</t>
        </r>
      </text>
    </comment>
    <comment ref="H322" authorId="0" shapeId="0" xr:uid="{8F69DBA3-68AB-472E-BFC9-85B7730FB556}">
      <text>
        <r>
          <rPr>
            <b/>
            <sz val="9"/>
            <color indexed="81"/>
            <rFont val="Tahoma"/>
            <family val="2"/>
          </rPr>
          <t>Species maximum length is 86, which is lower than the lowest risk value (100cm).</t>
        </r>
      </text>
    </comment>
    <comment ref="I322" authorId="0" shapeId="0" xr:uid="{AAF7CD42-02D5-47FD-AB90-C96476ACDC3A}">
      <text>
        <r>
          <rPr>
            <b/>
            <sz val="9"/>
            <color indexed="81"/>
            <rFont val="Tahoma"/>
            <family val="2"/>
          </rPr>
          <t>Species maximum length is 86cm, which is in the length at maturity medium risk range (40-200cm).</t>
        </r>
      </text>
    </comment>
    <comment ref="J322" authorId="0" shapeId="0" xr:uid="{0FB5DF69-F6E7-4777-B872-1AF8B9F8C989}">
      <text>
        <r>
          <rPr>
            <b/>
            <sz val="9"/>
            <color indexed="81"/>
            <rFont val="Tahoma"/>
            <family val="2"/>
          </rPr>
          <t>The score is based on the maximum risk score in the family Agonidae, which included 1 species.</t>
        </r>
      </text>
    </comment>
    <comment ref="K322" authorId="0" shapeId="0" xr:uid="{6863A2E1-9AFD-4B2F-B5CD-B91BE22625DF}">
      <text>
        <r>
          <rPr>
            <b/>
            <sz val="9"/>
            <color indexed="81"/>
            <rFont val="Tahoma"/>
            <family val="2"/>
          </rPr>
          <t>Species trophic level is 3.5, which is higher than the highest risk value (3.25).</t>
        </r>
      </text>
    </comment>
    <comment ref="M322" authorId="0" shapeId="0" xr:uid="{BD2417ED-2DFA-4659-AA5E-24293659D589}">
      <text>
        <r>
          <rPr>
            <b/>
            <sz val="9"/>
            <color indexed="81"/>
            <rFont val="Tahoma"/>
            <family val="2"/>
          </rPr>
          <t>ALL stocks : Worldwide coastal distribution, mainly coastal</t>
        </r>
      </text>
    </comment>
    <comment ref="N322" authorId="0" shapeId="0" xr:uid="{9617BD73-C896-4EF1-92E9-DA0EED85A467}">
      <text>
        <r>
          <rPr>
            <b/>
            <sz val="9"/>
            <color indexed="81"/>
            <rFont val="Tahoma"/>
            <family val="2"/>
          </rPr>
          <t>The depth range of the species is 1-200m. For surface gears, the vertical overlap index with this species is 50.00%. This species is reef associated.</t>
        </r>
      </text>
    </comment>
    <comment ref="O322" authorId="0" shapeId="0" xr:uid="{84E40EE9-BC36-4EAB-8693-1D500BBBACBF}">
      <text>
        <r>
          <rPr>
            <b/>
            <sz val="9"/>
            <color indexed="81"/>
            <rFont val="Tahoma"/>
            <family val="2"/>
          </rPr>
          <t>TPT stocks : The maximum length of the species is 86.4cm. For tropical surface fisheries, the length overlap index with this species is 78.55%. Pole and line induces feeding behaviour in tunas which tends to exclude other species._x000D_
ALB stocks : The maximum length of the species is 86.4cm. For albacore fisheries, the length overlap index with this species is 61.71%. Pole and line induces feeding behaviour in tunas which tends to exclude other species.</t>
        </r>
      </text>
    </comment>
    <comment ref="P322" authorId="0" shapeId="0" xr:uid="{D61C9E07-9CC2-4A01-8BE5-FFB146CBFF77}">
      <text>
        <r>
          <rPr>
            <b/>
            <sz val="9"/>
            <color indexed="81"/>
            <rFont val="Tahoma"/>
            <family val="2"/>
          </rPr>
          <t>No direct evidence of survival after capture.</t>
        </r>
      </text>
    </comment>
    <comment ref="E323" authorId="0" shapeId="0" xr:uid="{6E87DAB2-F6B9-4A38-878C-E7B3884563AD}">
      <text>
        <r>
          <rPr>
            <b/>
            <sz val="9"/>
            <color indexed="81"/>
            <rFont val="Tahoma"/>
            <family val="2"/>
          </rPr>
          <t>Species growth rate (K) is 0.075, which is in the medium risk K range (0.061-0.183) for age at maturity.</t>
        </r>
      </text>
    </comment>
    <comment ref="F323" authorId="0" shapeId="0" xr:uid="{F8164D33-6C58-46AD-9CDE-D947DDBBF757}">
      <text>
        <r>
          <rPr>
            <b/>
            <sz val="9"/>
            <color indexed="81"/>
            <rFont val="Tahoma"/>
            <family val="2"/>
          </rPr>
          <t>Species growth rate (K) is 0.075, which is lower than highest risk K (0.12) for maximum age.</t>
        </r>
      </text>
    </comment>
    <comment ref="G323" authorId="0" shapeId="0" xr:uid="{2F9EA964-F0C7-4B3B-8523-ACA116F789CA}">
      <text>
        <r>
          <rPr>
            <b/>
            <sz val="9"/>
            <color indexed="81"/>
            <rFont val="Tahoma"/>
            <family val="2"/>
          </rPr>
          <t>The score is based on the maximum risk score in the family Echeneidae , which included 1 species.</t>
        </r>
      </text>
    </comment>
    <comment ref="H323" authorId="0" shapeId="0" xr:uid="{CFD4E722-52C9-457B-A086-B40757B12711}">
      <text>
        <r>
          <rPr>
            <b/>
            <sz val="9"/>
            <color indexed="81"/>
            <rFont val="Tahoma"/>
            <family val="2"/>
          </rPr>
          <t>Species maximum length is 200, which is in the medium risk range (100-300cm).</t>
        </r>
      </text>
    </comment>
    <comment ref="I323" authorId="0" shapeId="0" xr:uid="{27634743-E34C-4ACE-916F-0D6ACDF06673}">
      <text>
        <r>
          <rPr>
            <b/>
            <sz val="9"/>
            <color indexed="81"/>
            <rFont val="Tahoma"/>
            <family val="2"/>
          </rPr>
          <t>Species length at maturity is 58, which is in the medium risk range (40-200cm).</t>
        </r>
      </text>
    </comment>
    <comment ref="J323" authorId="0" shapeId="0" xr:uid="{17171267-38B2-459B-AE99-0B6CEAA2B900}">
      <text>
        <r>
          <rPr>
            <b/>
            <sz val="9"/>
            <color indexed="81"/>
            <rFont val="Tahoma"/>
            <family val="2"/>
          </rPr>
          <t>The score is based on the maximum risk score in the family Echeneidae , which included 1 species.</t>
        </r>
      </text>
    </comment>
    <comment ref="K323" authorId="0" shapeId="0" xr:uid="{ED9BDAAE-0550-4E69-B29E-5BF46FFFC950}">
      <text>
        <r>
          <rPr>
            <b/>
            <sz val="9"/>
            <color indexed="81"/>
            <rFont val="Tahoma"/>
            <family val="2"/>
          </rPr>
          <t>Species trophic level is 4.5, which is higher than the highest risk value (3.25).</t>
        </r>
      </text>
    </comment>
    <comment ref="M323" authorId="0" shapeId="0" xr:uid="{F4405D70-955C-4871-B3F5-FA823FB8ADFE}">
      <text>
        <r>
          <rPr>
            <b/>
            <sz val="9"/>
            <color indexed="81"/>
            <rFont val="Tahoma"/>
            <family val="2"/>
          </rPr>
          <t>ALAS,ALI_ stocks : Distribution Southeast Atlantic</t>
        </r>
      </text>
    </comment>
    <comment ref="N323" authorId="0" shapeId="0" xr:uid="{7A9AE0A6-18BE-40E8-86CD-8BBA0D957A2B}">
      <text>
        <r>
          <rPr>
            <b/>
            <sz val="9"/>
            <color indexed="81"/>
            <rFont val="Tahoma"/>
            <family val="2"/>
          </rPr>
          <t>The depth range of the species is 10-200m. For surface gears, the vertical overlap index with this species is 47.64%. This species is demersal.</t>
        </r>
      </text>
    </comment>
    <comment ref="O323" authorId="0" shapeId="0" xr:uid="{8F847C21-1953-4911-B4D6-CAE2E3513E41}">
      <text>
        <r>
          <rPr>
            <b/>
            <sz val="9"/>
            <color indexed="81"/>
            <rFont val="Tahoma"/>
            <family val="2"/>
          </rPr>
          <t>ALB stocks : The maximum length of the species is 200cm. For albacore fisheries, the length overlap index with this species is 100.00%. Pole and line induces feeding behaviour in tunas which tends to exclude other species.</t>
        </r>
      </text>
    </comment>
    <comment ref="P323" authorId="0" shapeId="0" xr:uid="{B81099BA-9507-405A-911A-2CE62D063FA9}">
      <text>
        <r>
          <rPr>
            <b/>
            <sz val="9"/>
            <color indexed="81"/>
            <rFont val="Tahoma"/>
            <family val="2"/>
          </rPr>
          <t>No direct evidence of survival after capture.</t>
        </r>
      </text>
    </comment>
    <comment ref="E324" authorId="0" shapeId="0" xr:uid="{F42EED05-6CC0-4729-A97D-183BFC4D8265}">
      <text>
        <r>
          <rPr>
            <b/>
            <sz val="9"/>
            <color indexed="81"/>
            <rFont val="Tahoma"/>
            <family val="2"/>
          </rPr>
          <t>Species growth rate (K) is 0.189, which is higher than lowest risk K (0.183) for age at maturity.</t>
        </r>
      </text>
    </comment>
    <comment ref="F324" authorId="0" shapeId="0" xr:uid="{83AF9278-C949-4E55-8560-822855734A77}">
      <text>
        <r>
          <rPr>
            <b/>
            <sz val="9"/>
            <color indexed="81"/>
            <rFont val="Tahoma"/>
            <family val="2"/>
          </rPr>
          <t>Species growth rate (K) is 0.189, which is in the medium risk K range (0.12-0.30) for maximum age.</t>
        </r>
      </text>
    </comment>
    <comment ref="G324" authorId="0" shapeId="0" xr:uid="{B493118C-9A47-48E0-8D83-B8817BE7B8B8}">
      <text>
        <r>
          <rPr>
            <b/>
            <sz val="9"/>
            <color indexed="81"/>
            <rFont val="Tahoma"/>
            <family val="2"/>
          </rPr>
          <t>The score is based on the maximum risk score in the family Sparidae, which included 3 species.</t>
        </r>
      </text>
    </comment>
    <comment ref="H324" authorId="0" shapeId="0" xr:uid="{C542397B-251A-4030-B850-9930B5731BE4}">
      <text>
        <r>
          <rPr>
            <b/>
            <sz val="9"/>
            <color indexed="81"/>
            <rFont val="Tahoma"/>
            <family val="2"/>
          </rPr>
          <t>Species maximum length is 150, which is in the medium risk range (100-300cm).</t>
        </r>
      </text>
    </comment>
    <comment ref="I324" authorId="0" shapeId="0" xr:uid="{1DB5BA3C-D36B-4BDB-8BDD-8D24CEB64794}">
      <text>
        <r>
          <rPr>
            <b/>
            <sz val="9"/>
            <color indexed="81"/>
            <rFont val="Tahoma"/>
            <family val="2"/>
          </rPr>
          <t>Species length at maturity is 57, which is in the medium risk range (40-200cm).</t>
        </r>
      </text>
    </comment>
    <comment ref="J324" authorId="0" shapeId="0" xr:uid="{5B8FFA9E-A36C-4C8B-AE1B-7B35AAC263EA}">
      <text>
        <r>
          <rPr>
            <b/>
            <sz val="9"/>
            <color indexed="81"/>
            <rFont val="Tahoma"/>
            <family val="2"/>
          </rPr>
          <t>Species reproductive strategy is broadcast spawner, which is low risk.</t>
        </r>
      </text>
    </comment>
    <comment ref="K324" authorId="0" shapeId="0" xr:uid="{704C0970-5A8C-4BA0-B59F-77849B904272}">
      <text>
        <r>
          <rPr>
            <b/>
            <sz val="9"/>
            <color indexed="81"/>
            <rFont val="Tahoma"/>
            <family val="2"/>
          </rPr>
          <t>Species trophic level is 3.6, which is higher than the highest risk value (3.25).</t>
        </r>
      </text>
    </comment>
    <comment ref="M324" authorId="0" shapeId="0" xr:uid="{F15F8D67-0858-458F-B7C5-B23AA3223D14}">
      <text>
        <r>
          <rPr>
            <b/>
            <sz val="9"/>
            <color indexed="81"/>
            <rFont val="Tahoma"/>
            <family val="2"/>
          </rPr>
          <t>PO_,IO_,ALAM stocks : Worldwide distribution, absent in North and tropical Atlantic</t>
        </r>
      </text>
    </comment>
    <comment ref="N324" authorId="0" shapeId="0" xr:uid="{B8C2E90C-A94D-427D-A95F-F0DD140BF4BB}">
      <text>
        <r>
          <rPr>
            <b/>
            <sz val="9"/>
            <color indexed="81"/>
            <rFont val="Tahoma"/>
            <family val="2"/>
          </rPr>
          <t>The depth range of the species is 1-120m. For surface gears, the vertical overlap index with this species is 83.33%. This species is reef associated.</t>
        </r>
      </text>
    </comment>
    <comment ref="O324" authorId="0" shapeId="0" xr:uid="{79782FF7-6B85-45AE-91CB-69B9630ECC4B}">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t>
        </r>
      </text>
    </comment>
    <comment ref="P324" authorId="0" shapeId="0" xr:uid="{9E7BC2D9-BF34-4BB7-87F9-B49D782EA659}">
      <text>
        <r>
          <rPr>
            <b/>
            <sz val="9"/>
            <color indexed="81"/>
            <rFont val="Tahoma"/>
            <family val="2"/>
          </rPr>
          <t>No direct evidence of survival after capture.</t>
        </r>
      </text>
    </comment>
    <comment ref="E325" authorId="0" shapeId="0" xr:uid="{505C8098-7BBB-4170-AF6A-F5D815521525}">
      <text>
        <r>
          <rPr>
            <b/>
            <sz val="9"/>
            <color indexed="81"/>
            <rFont val="Tahoma"/>
            <family val="2"/>
          </rPr>
          <t>There is no information.</t>
        </r>
      </text>
    </comment>
    <comment ref="F325" authorId="0" shapeId="0" xr:uid="{57D60552-FC89-4AD3-8B7D-143C4E0C6D09}">
      <text>
        <r>
          <rPr>
            <b/>
            <sz val="9"/>
            <color indexed="81"/>
            <rFont val="Tahoma"/>
            <family val="2"/>
          </rPr>
          <t>There is no information.</t>
        </r>
      </text>
    </comment>
    <comment ref="G325" authorId="0" shapeId="0" xr:uid="{E31C422E-B170-4B5C-A051-20E54545B018}">
      <text>
        <r>
          <rPr>
            <b/>
            <sz val="9"/>
            <color indexed="81"/>
            <rFont val="Tahoma"/>
            <family val="2"/>
          </rPr>
          <t>Species fecundity is 19000 eggs/year, which is in the medium risk range (100-20000).</t>
        </r>
      </text>
    </comment>
    <comment ref="H325" authorId="0" shapeId="0" xr:uid="{AC45C4E6-827E-433A-BAF7-B992F6411329}">
      <text>
        <r>
          <rPr>
            <b/>
            <sz val="9"/>
            <color indexed="81"/>
            <rFont val="Tahoma"/>
            <family val="2"/>
          </rPr>
          <t>Species maximum length is 40, which is lower than the lowest risk value (100cm).</t>
        </r>
      </text>
    </comment>
    <comment ref="I325" authorId="0" shapeId="0" xr:uid="{D1028F1A-A5AF-4DC2-A626-A3DDBCCB3B51}">
      <text>
        <r>
          <rPr>
            <b/>
            <sz val="9"/>
            <color indexed="81"/>
            <rFont val="Tahoma"/>
            <family val="2"/>
          </rPr>
          <t>Species length at maturity is 14, which is lower than the lowest risk value (40cm).</t>
        </r>
      </text>
    </comment>
    <comment ref="J325" authorId="0" shapeId="0" xr:uid="{47569873-286E-4116-9702-A6A0C45AD472}">
      <text>
        <r>
          <rPr>
            <b/>
            <sz val="9"/>
            <color indexed="81"/>
            <rFont val="Tahoma"/>
            <family val="2"/>
          </rPr>
          <t>Species reproductive strategy is broadcast spawner, which is low risk.</t>
        </r>
      </text>
    </comment>
    <comment ref="K325" authorId="0" shapeId="0" xr:uid="{F650B5BF-BF94-4D9E-827E-6E1C1D64167B}">
      <text>
        <r>
          <rPr>
            <b/>
            <sz val="9"/>
            <color indexed="81"/>
            <rFont val="Tahoma"/>
            <family val="2"/>
          </rPr>
          <t>Species trophic level is 3.5, which is higher than the highest risk value (3.25).</t>
        </r>
      </text>
    </comment>
    <comment ref="M325" authorId="0" shapeId="0" xr:uid="{8B35CC9F-2C5F-49A6-B1AD-78C2780B62D6}">
      <text>
        <r>
          <rPr>
            <b/>
            <sz val="9"/>
            <color indexed="81"/>
            <rFont val="Tahoma"/>
            <family val="2"/>
          </rPr>
          <t>ALL stocks : Worldwide in tropical and subtropical waters with main billfish species it attaches to.</t>
        </r>
      </text>
    </comment>
    <comment ref="N325" authorId="0" shapeId="0" xr:uid="{23FE5039-5EDF-4AD4-81E2-ACC20F05EF0F}">
      <text>
        <r>
          <rPr>
            <b/>
            <sz val="9"/>
            <color indexed="81"/>
            <rFont val="Tahoma"/>
            <family val="2"/>
          </rPr>
          <t>Not evaluated</t>
        </r>
      </text>
    </comment>
    <comment ref="O325" authorId="0" shapeId="0" xr:uid="{9EC346D5-B88B-4818-85BC-A88105FC888E}">
      <text>
        <r>
          <rPr>
            <b/>
            <sz val="9"/>
            <color indexed="81"/>
            <rFont val="Tahoma"/>
            <family val="2"/>
          </rPr>
          <t>Not evaluated</t>
        </r>
      </text>
    </comment>
    <comment ref="P325" authorId="0" shapeId="0" xr:uid="{8B754596-7423-40E0-9AC4-DD220DCE85FC}">
      <text>
        <r>
          <rPr>
            <b/>
            <sz val="9"/>
            <color indexed="81"/>
            <rFont val="Tahoma"/>
            <family val="2"/>
          </rPr>
          <t>Not evaluated</t>
        </r>
      </text>
    </comment>
    <comment ref="E326" authorId="0" shapeId="0" xr:uid="{3C4F3413-C8DB-4080-A448-182ADCE17B85}">
      <text>
        <r>
          <rPr>
            <b/>
            <sz val="9"/>
            <color indexed="81"/>
            <rFont val="Tahoma"/>
            <family val="2"/>
          </rPr>
          <t>Species growth rate (K) is 0.600, which is higher than lowest risk K (0.183) for age at maturity.</t>
        </r>
      </text>
    </comment>
    <comment ref="F326" authorId="0" shapeId="0" xr:uid="{A393C44D-7512-4E00-B43C-412E871186CA}">
      <text>
        <r>
          <rPr>
            <b/>
            <sz val="9"/>
            <color indexed="81"/>
            <rFont val="Tahoma"/>
            <family val="2"/>
          </rPr>
          <t>Species growth rate (K) is 0.600, which is higher than lowest risk K (0.30) for maximum age.</t>
        </r>
      </text>
    </comment>
    <comment ref="G326" authorId="0" shapeId="0" xr:uid="{A486D2F6-E3A3-43E2-AE89-626565DFB8B7}">
      <text>
        <r>
          <rPr>
            <b/>
            <sz val="9"/>
            <color indexed="81"/>
            <rFont val="Tahoma"/>
            <family val="2"/>
          </rPr>
          <t>Species fecundity is 2 eggs/year, which is lower than the highest risk value (100).</t>
        </r>
      </text>
    </comment>
    <comment ref="H326" authorId="0" shapeId="0" xr:uid="{C9723858-2B15-491B-B1E6-DB660B20444E}">
      <text>
        <r>
          <rPr>
            <b/>
            <sz val="9"/>
            <color indexed="81"/>
            <rFont val="Tahoma"/>
            <family val="2"/>
          </rPr>
          <t>Species maximum length is 175, which is in the medium risk range (100-300cm).</t>
        </r>
      </text>
    </comment>
    <comment ref="I326" authorId="0" shapeId="0" xr:uid="{642BC6DC-40D3-4826-B6C1-A329CF3D7435}">
      <text>
        <r>
          <rPr>
            <b/>
            <sz val="9"/>
            <color indexed="81"/>
            <rFont val="Tahoma"/>
            <family val="2"/>
          </rPr>
          <t>Species length at maturity is 76, which is in the medium risk range (40-200cm).</t>
        </r>
      </text>
    </comment>
    <comment ref="J326" authorId="0" shapeId="0" xr:uid="{39FC734A-CB9B-46E0-99DD-6129B0001C64}">
      <text>
        <r>
          <rPr>
            <b/>
            <sz val="9"/>
            <color indexed="81"/>
            <rFont val="Tahoma"/>
            <family val="2"/>
          </rPr>
          <t>Species reproductive strategy is live bearer, which is high risk.</t>
        </r>
      </text>
    </comment>
    <comment ref="K326" authorId="0" shapeId="0" xr:uid="{F4CA9C17-C133-4C7E-AFE7-700E998E7EE4}">
      <text>
        <r>
          <rPr>
            <b/>
            <sz val="9"/>
            <color indexed="81"/>
            <rFont val="Tahoma"/>
            <family val="2"/>
          </rPr>
          <t>Species trophic level is 4.3, which is higher than the highest risk value (3.25).</t>
        </r>
      </text>
    </comment>
    <comment ref="M326" authorId="0" shapeId="0" xr:uid="{78B29009-183E-4246-8A76-3B89B0050338}">
      <text>
        <r>
          <rPr>
            <b/>
            <sz val="9"/>
            <color indexed="81"/>
            <rFont val="Tahoma"/>
            <family val="2"/>
          </rPr>
          <t>ALL stocks : Worldwide pelagic distribution</t>
        </r>
      </text>
    </comment>
    <comment ref="N326" authorId="0" shapeId="0" xr:uid="{7A662BEF-2095-4D29-B684-2935183D3D75}">
      <text>
        <r>
          <rPr>
            <b/>
            <sz val="9"/>
            <color indexed="81"/>
            <rFont val="Tahoma"/>
            <family val="2"/>
          </rPr>
          <t>The depth range of the species is 1-200m. For surface gears, the vertical overlap index with this species is 50.00%.</t>
        </r>
      </text>
    </comment>
    <comment ref="O326" authorId="0" shapeId="0" xr:uid="{1DDF6E56-C44B-486B-B4D1-D453792E5F4F}">
      <text>
        <r>
          <rPr>
            <b/>
            <sz val="9"/>
            <color indexed="81"/>
            <rFont val="Tahoma"/>
            <family val="2"/>
          </rPr>
          <t>TPT stocks : The maximum length of the species is 175cm. For tropical surface fisheries, the length overlap index with this species is 100.00%. Pole and line induces feeding behaviour in tunas which tends to exclude other species._x000D_
ALB stocks : The maximum length of the species is 175cm. For albacore fisheries, the length overlap index with this species is 100.00%. Pole and line induces feeding behaviour in tunas which tends to exclude other species.</t>
        </r>
      </text>
    </comment>
    <comment ref="P326" authorId="0" shapeId="0" xr:uid="{3D1C49AB-A89A-46A0-8129-9DD89A26EAD8}">
      <text>
        <r>
          <rPr>
            <b/>
            <sz val="9"/>
            <color indexed="81"/>
            <rFont val="Tahoma"/>
            <family val="2"/>
          </rPr>
          <t>No direct evidence of survival after capture.</t>
        </r>
      </text>
    </comment>
    <comment ref="E327" authorId="0" shapeId="0" xr:uid="{79788BE5-DD20-41AA-8C7C-87DC59F6B537}">
      <text>
        <r>
          <rPr>
            <b/>
            <sz val="9"/>
            <color indexed="81"/>
            <rFont val="Tahoma"/>
            <family val="2"/>
          </rPr>
          <t>Species growth rate (K) is 0.040, which is lower than highest risk K (0.061) for age at maturity.</t>
        </r>
      </text>
    </comment>
    <comment ref="F327" authorId="0" shapeId="0" xr:uid="{EA2427F9-5C78-43BA-9E30-46844B33AEFC}">
      <text>
        <r>
          <rPr>
            <b/>
            <sz val="9"/>
            <color indexed="81"/>
            <rFont val="Tahoma"/>
            <family val="2"/>
          </rPr>
          <t>Species growth rate (K) is 0.040, which is lower than highest risk K (0.12) for maximum age.</t>
        </r>
      </text>
    </comment>
    <comment ref="G327" authorId="0" shapeId="0" xr:uid="{58FBF66E-6FAB-43A3-8AEE-1A36EA32F7AE}">
      <text>
        <r>
          <rPr>
            <b/>
            <sz val="9"/>
            <color indexed="81"/>
            <rFont val="Tahoma"/>
            <family val="2"/>
          </rPr>
          <t>Species fecundity is 16 eggs/year, which is lower than the highest risk value (100).</t>
        </r>
      </text>
    </comment>
    <comment ref="H327" authorId="0" shapeId="0" xr:uid="{C97BE8FC-E5D6-4AA2-AB74-3A8782A1740F}">
      <text>
        <r>
          <rPr>
            <b/>
            <sz val="9"/>
            <color indexed="81"/>
            <rFont val="Tahoma"/>
            <family val="2"/>
          </rPr>
          <t>Species maximum length is 1700, which is higher than the highest risk value (300cm).</t>
        </r>
      </text>
    </comment>
    <comment ref="I327" authorId="0" shapeId="0" xr:uid="{1F7F87CC-8A04-4E75-B161-4D600E0EB7AE}">
      <text>
        <r>
          <rPr>
            <b/>
            <sz val="9"/>
            <color indexed="81"/>
            <rFont val="Tahoma"/>
            <family val="2"/>
          </rPr>
          <t>Species length at maturity is 562, which is higher than the highest risk value (200cm).</t>
        </r>
      </text>
    </comment>
    <comment ref="J327" authorId="0" shapeId="0" xr:uid="{5CECF190-44C4-4526-B576-A2419898ABB9}">
      <text>
        <r>
          <rPr>
            <b/>
            <sz val="9"/>
            <color indexed="81"/>
            <rFont val="Tahoma"/>
            <family val="2"/>
          </rPr>
          <t>Species reproductive strategy is live bearer, which is high risk.</t>
        </r>
      </text>
    </comment>
    <comment ref="K327" authorId="0" shapeId="0" xr:uid="{9C09B733-35B5-4A4F-BD56-C15F87B596E8}">
      <text>
        <r>
          <rPr>
            <b/>
            <sz val="9"/>
            <color indexed="81"/>
            <rFont val="Tahoma"/>
            <family val="2"/>
          </rPr>
          <t>Species trophic level is 3.6, which is higher than the highest risk value (3.25).</t>
        </r>
      </text>
    </comment>
    <comment ref="M327" authorId="0" shapeId="0" xr:uid="{E32831D0-ABC8-4B9D-910A-7B35CA120307}">
      <text>
        <r>
          <rPr>
            <b/>
            <sz val="9"/>
            <color indexed="81"/>
            <rFont val="Tahoma"/>
            <family val="2"/>
          </rPr>
          <t>PO_,IO_,ALAN,ALAS,BEAT,SKAE,SKAW,YFAT stocks : Worldwide distribution, uncommon in Mediterranean</t>
        </r>
      </text>
    </comment>
    <comment ref="N327" authorId="0" shapeId="0" xr:uid="{AE4F60E0-7F2D-4924-A65D-8E8FD3CAACA4}">
      <text>
        <r>
          <rPr>
            <b/>
            <sz val="9"/>
            <color indexed="81"/>
            <rFont val="Tahoma"/>
            <family val="2"/>
          </rPr>
          <t>The depth range of the species is 1-1928m. For surface gears, the vertical overlap index with this species is 5.19%.</t>
        </r>
      </text>
    </comment>
    <comment ref="O327" authorId="0" shapeId="0" xr:uid="{856F01F8-8BF6-4406-BEE8-817368BC47C5}">
      <text>
        <r>
          <rPr>
            <b/>
            <sz val="9"/>
            <color indexed="81"/>
            <rFont val="Tahoma"/>
            <family val="2"/>
          </rPr>
          <t>TPT stocks : The maximum length of the species is 1700cm. For tropical surface fisheries, the length overlap index with this species is 100.00%. Pole and line induces feeding behaviour in tunas which tends to exclude other species._x000D_
ALB stocks : The maximum length of the species is 1700cm. For albacore fisheries, the length overlap index with this species is 100.00%. Pole and line induces feeding behaviour in tunas which tends to exclude other species.</t>
        </r>
      </text>
    </comment>
    <comment ref="P327" authorId="0" shapeId="0" xr:uid="{91E58859-07F0-43B0-AFD2-A4CDA9725A5D}">
      <text>
        <r>
          <rPr>
            <b/>
            <sz val="9"/>
            <color indexed="81"/>
            <rFont val="Tahoma"/>
            <family val="2"/>
          </rPr>
          <t>No direct evidence of survival after capture.</t>
        </r>
      </text>
    </comment>
    <comment ref="E328" authorId="0" shapeId="0" xr:uid="{962E4E66-A821-4D23-842A-CA335D7154B6}">
      <text>
        <r>
          <rPr>
            <b/>
            <sz val="9"/>
            <color indexed="81"/>
            <rFont val="Tahoma"/>
            <family val="2"/>
          </rPr>
          <t>Species growth rate (K) is 0.500, which is higher than lowest risk K (0.183) for age at maturity.</t>
        </r>
      </text>
    </comment>
    <comment ref="F328" authorId="0" shapeId="0" xr:uid="{9B87384A-DB3A-40B6-A6F5-1DC2647037A1}">
      <text>
        <r>
          <rPr>
            <b/>
            <sz val="9"/>
            <color indexed="81"/>
            <rFont val="Tahoma"/>
            <family val="2"/>
          </rPr>
          <t>Species growth rate (K) is 0.500, which is higher than lowest risk K (0.30) for maximum age.</t>
        </r>
      </text>
    </comment>
    <comment ref="G328" authorId="0" shapeId="0" xr:uid="{086A066E-9AA7-4681-B59C-90BE6476856D}">
      <text>
        <r>
          <rPr>
            <b/>
            <sz val="9"/>
            <color indexed="81"/>
            <rFont val="Tahoma"/>
            <family val="2"/>
          </rPr>
          <t>Species fecundity is 1 eggs/year, which is lower than the highest risk value (100).</t>
        </r>
      </text>
    </comment>
    <comment ref="H328" authorId="0" shapeId="0" xr:uid="{46593859-B02E-42BE-8266-34453E831B8B}">
      <text>
        <r>
          <rPr>
            <b/>
            <sz val="9"/>
            <color indexed="81"/>
            <rFont val="Tahoma"/>
            <family val="2"/>
          </rPr>
          <t>Species maximum length is 110, which is in the medium risk range (100-300cm).</t>
        </r>
      </text>
    </comment>
    <comment ref="I328" authorId="0" shapeId="0" xr:uid="{AE9E66F5-0964-48F2-8AEC-70F9A918DC98}">
      <text>
        <r>
          <rPr>
            <b/>
            <sz val="9"/>
            <color indexed="81"/>
            <rFont val="Tahoma"/>
            <family val="2"/>
          </rPr>
          <t>Species length at maturity is 85, which is in the medium risk range (40-200cm).</t>
        </r>
      </text>
    </comment>
    <comment ref="J328" authorId="0" shapeId="0" xr:uid="{19283752-06DA-4BE4-AA55-CF4A08EF05BB}">
      <text>
        <r>
          <rPr>
            <b/>
            <sz val="9"/>
            <color indexed="81"/>
            <rFont val="Tahoma"/>
            <family val="2"/>
          </rPr>
          <t>Species reproductive strategy is live bearer, which is high risk.</t>
        </r>
      </text>
    </comment>
    <comment ref="K328" authorId="0" shapeId="0" xr:uid="{A70E543E-14D7-4736-8F21-2F9ADA607FBE}">
      <text>
        <r>
          <rPr>
            <b/>
            <sz val="9"/>
            <color indexed="81"/>
            <rFont val="Tahoma"/>
            <family val="2"/>
          </rPr>
          <t>Species trophic level is 4.4, which is higher than the highest risk value (3.25).</t>
        </r>
      </text>
    </comment>
    <comment ref="M328" authorId="0" shapeId="0" xr:uid="{EA42CFB6-5C2C-43CE-832E-A1E36D29AA30}">
      <text>
        <r>
          <rPr>
            <b/>
            <sz val="9"/>
            <color indexed="81"/>
            <rFont val="Tahoma"/>
            <family val="2"/>
          </rPr>
          <t>AO_ stocks : Atlantic distribution, absent in Pacific and Indian Oceans</t>
        </r>
      </text>
    </comment>
    <comment ref="N328" authorId="0" shapeId="0" xr:uid="{EA3B942E-36EB-4993-BC59-B307D72C02EB}">
      <text>
        <r>
          <rPr>
            <b/>
            <sz val="9"/>
            <color indexed="81"/>
            <rFont val="Tahoma"/>
            <family val="2"/>
          </rPr>
          <t>The depth range of the species is 1-280m. For surface gears, the vertical overlap index with this species is 35.71%. This species is demersal.</t>
        </r>
      </text>
    </comment>
    <comment ref="O328" authorId="0" shapeId="0" xr:uid="{1B88858D-19B3-4DB3-B1E9-1DAE9DFD2482}">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328" authorId="0" shapeId="0" xr:uid="{1181700B-34F2-4104-9F2F-76AC97A5D20E}">
      <text>
        <r>
          <rPr>
            <b/>
            <sz val="9"/>
            <color indexed="81"/>
            <rFont val="Tahoma"/>
            <family val="2"/>
          </rPr>
          <t>No direct evidence of survival after capture.</t>
        </r>
      </text>
    </comment>
    <comment ref="E329" authorId="0" shapeId="0" xr:uid="{518962C3-86B4-444F-A0A0-6A85D598984A}">
      <text>
        <r>
          <rPr>
            <b/>
            <sz val="9"/>
            <color indexed="81"/>
            <rFont val="Tahoma"/>
            <family val="2"/>
          </rPr>
          <t>The score is based on the maximum risk score in the family Agonidae, which included 1 species.</t>
        </r>
      </text>
    </comment>
    <comment ref="F329" authorId="0" shapeId="0" xr:uid="{7F135EDE-A7C2-42D3-9C14-5C18E8936F0B}">
      <text>
        <r>
          <rPr>
            <b/>
            <sz val="9"/>
            <color indexed="81"/>
            <rFont val="Tahoma"/>
            <family val="2"/>
          </rPr>
          <t>The score is based on the maximum risk score in the family Agonidae, which included 1 species.</t>
        </r>
      </text>
    </comment>
    <comment ref="G329" authorId="0" shapeId="0" xr:uid="{E700E3EE-AA1F-409F-B1C6-45FA35A6C4B1}">
      <text>
        <r>
          <rPr>
            <b/>
            <sz val="9"/>
            <color indexed="81"/>
            <rFont val="Tahoma"/>
            <family val="2"/>
          </rPr>
          <t>The score is based on the maximum risk score in the family Lutjanidae, which included 2 species.</t>
        </r>
      </text>
    </comment>
    <comment ref="H329" authorId="0" shapeId="0" xr:uid="{E0002855-951F-41FB-95AB-27ABFB56B748}">
      <text>
        <r>
          <rPr>
            <b/>
            <sz val="9"/>
            <color indexed="81"/>
            <rFont val="Tahoma"/>
            <family val="2"/>
          </rPr>
          <t>The score is based on the maximum risk score in the family Agonidae, which included 1 species.</t>
        </r>
      </text>
    </comment>
    <comment ref="I329" authorId="0" shapeId="0" xr:uid="{FBA0F231-E54A-4DFA-8A62-13747BFE5EDD}">
      <text>
        <r>
          <rPr>
            <b/>
            <sz val="9"/>
            <color indexed="81"/>
            <rFont val="Tahoma"/>
            <family val="2"/>
          </rPr>
          <t>The score is based on the maximum risk score in the family Agonidae, which included 1 species.</t>
        </r>
      </text>
    </comment>
    <comment ref="J329" authorId="0" shapeId="0" xr:uid="{10C8FE57-6C34-4521-8823-B657EF1BA833}">
      <text>
        <r>
          <rPr>
            <b/>
            <sz val="9"/>
            <color indexed="81"/>
            <rFont val="Tahoma"/>
            <family val="2"/>
          </rPr>
          <t>The score is based on the maximum risk score in the family Sparidae, which included 4 species.</t>
        </r>
      </text>
    </comment>
    <comment ref="K329" authorId="0" shapeId="0" xr:uid="{156337F9-F863-414C-B202-C797545D70D5}">
      <text>
        <r>
          <rPr>
            <b/>
            <sz val="9"/>
            <color indexed="81"/>
            <rFont val="Tahoma"/>
            <family val="2"/>
          </rPr>
          <t>The score is based on the maximum risk score in the family Agonidae, which included 1 species.</t>
        </r>
      </text>
    </comment>
    <comment ref="M329" authorId="0" shapeId="0" xr:uid="{7EBD0A55-90D1-4808-A7D7-FBB6AF9F9CD6}">
      <text>
        <r>
          <rPr>
            <b/>
            <sz val="9"/>
            <color indexed="81"/>
            <rFont val="Tahoma"/>
            <family val="2"/>
          </rPr>
          <t>AO_ stocks : Atlantic distribution, absent in Pacific and Indian Oceans</t>
        </r>
      </text>
    </comment>
    <comment ref="N329" authorId="0" shapeId="0" xr:uid="{43026426-3714-47C5-B1FD-7F85263DFB73}">
      <text>
        <r>
          <rPr>
            <b/>
            <sz val="9"/>
            <color indexed="81"/>
            <rFont val="Tahoma"/>
            <family val="2"/>
          </rPr>
          <t>The depth range of the species is 10-280m. For surface gears, the vertical overlap index with this species is 33.58%. This species is demersal.</t>
        </r>
      </text>
    </comment>
    <comment ref="O329" authorId="0" shapeId="0" xr:uid="{37576C44-C44B-4DED-8A23-33AAB5805CF0}">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329" authorId="0" shapeId="0" xr:uid="{8BF8D784-5F49-4D08-90D3-CA8B17F9B698}">
      <text>
        <r>
          <rPr>
            <b/>
            <sz val="9"/>
            <color indexed="81"/>
            <rFont val="Tahoma"/>
            <family val="2"/>
          </rPr>
          <t>No direct evidence of survival after capture.</t>
        </r>
      </text>
    </comment>
    <comment ref="E330" authorId="0" shapeId="0" xr:uid="{0DFC6A3C-93E9-4291-9E04-049860009A6C}">
      <text>
        <r>
          <rPr>
            <b/>
            <sz val="9"/>
            <color indexed="81"/>
            <rFont val="Tahoma"/>
            <family val="2"/>
          </rPr>
          <t>Species growth rate (K) is 0.100, which is in the medium risk K range (0.061-0.183) for age at maturity.</t>
        </r>
      </text>
    </comment>
    <comment ref="F330" authorId="0" shapeId="0" xr:uid="{DCD77342-5103-4CDA-B328-F53FF8330545}">
      <text>
        <r>
          <rPr>
            <b/>
            <sz val="9"/>
            <color indexed="81"/>
            <rFont val="Tahoma"/>
            <family val="2"/>
          </rPr>
          <t>Species growth rate (K) is 0.100, which is lower than highest risk K (0.12) for maximum age.</t>
        </r>
      </text>
    </comment>
    <comment ref="G330" authorId="0" shapeId="0" xr:uid="{2E4382AF-E42B-4B0A-8109-BB97E30C9709}">
      <text>
        <r>
          <rPr>
            <b/>
            <sz val="9"/>
            <color indexed="81"/>
            <rFont val="Tahoma"/>
            <family val="2"/>
          </rPr>
          <t>The score is based on the maximum risk score in the family Carcharhinidae, which included 32 species.</t>
        </r>
      </text>
    </comment>
    <comment ref="H330" authorId="0" shapeId="0" xr:uid="{CFD70A73-2321-4B03-AD1D-6B1AEE9F387F}">
      <text>
        <r>
          <rPr>
            <b/>
            <sz val="9"/>
            <color indexed="81"/>
            <rFont val="Tahoma"/>
            <family val="2"/>
          </rPr>
          <t>Species maximum length is 80, which is lower than the lowest risk value (100cm).</t>
        </r>
      </text>
    </comment>
    <comment ref="I330" authorId="0" shapeId="0" xr:uid="{C813E912-2215-45CF-8679-23D5F8B66CC7}">
      <text>
        <r>
          <rPr>
            <b/>
            <sz val="9"/>
            <color indexed="81"/>
            <rFont val="Tahoma"/>
            <family val="2"/>
          </rPr>
          <t>Species maximum length is 80cm, which is in the length at maturity medium risk range (40-200cm).</t>
        </r>
      </text>
    </comment>
    <comment ref="J330" authorId="0" shapeId="0" xr:uid="{7B3C4C0C-9DDD-4190-8651-015CF5E3432C}">
      <text>
        <r>
          <rPr>
            <b/>
            <sz val="9"/>
            <color indexed="81"/>
            <rFont val="Tahoma"/>
            <family val="2"/>
          </rPr>
          <t>Species reproductive strategy is broadcast spawner, which is low risk.</t>
        </r>
      </text>
    </comment>
    <comment ref="K330" authorId="0" shapeId="0" xr:uid="{A920C864-D945-4155-B66C-C8237BC239E7}">
      <text>
        <r>
          <rPr>
            <b/>
            <sz val="9"/>
            <color indexed="81"/>
            <rFont val="Tahoma"/>
            <family val="2"/>
          </rPr>
          <t>Species trophic level is 3.8, which is higher than the highest risk value (3.25).</t>
        </r>
      </text>
    </comment>
    <comment ref="M330" authorId="0" shapeId="0" xr:uid="{F93F8110-47C6-4672-8FF4-03B50A49E9DC}">
      <text>
        <r>
          <rPr>
            <b/>
            <sz val="9"/>
            <color indexed="81"/>
            <rFont val="Tahoma"/>
            <family val="2"/>
          </rPr>
          <t>IO_,ALAM,ALAN,BEAT,BEPE,BEPW,SKAE,SKAW,SKPE,SKPW,YFAT,YFPE,YFPW stocks : Worldwide distribution, absent in subtropical Pacific, uncommon in South Atlantic</t>
        </r>
      </text>
    </comment>
    <comment ref="N330" authorId="0" shapeId="0" xr:uid="{CED598AB-7282-4B7D-B596-D4D0163ACA6A}">
      <text>
        <r>
          <rPr>
            <b/>
            <sz val="9"/>
            <color indexed="81"/>
            <rFont val="Tahoma"/>
            <family val="2"/>
          </rPr>
          <t>The depth range of the species is 450-2500m. For surface gears, the vertical overlap index with this species is -17.02%.</t>
        </r>
      </text>
    </comment>
    <comment ref="O330" authorId="0" shapeId="0" xr:uid="{569C3116-3933-44AB-A60F-65D53045057A}">
      <text>
        <r>
          <rPr>
            <b/>
            <sz val="9"/>
            <color indexed="81"/>
            <rFont val="Tahoma"/>
            <family val="2"/>
          </rPr>
          <t>TPT stocks : The maximum length of the species is 80cm. For tropical surface fisheries, the length overlap index with this species is 72.73%. Pole and line induces feeding behaviour in tunas which tends to exclude other species._x000D_
ALB stocks : The maximum length of the species is 80cm. For albacore fisheries, the length overlap index with this species is 57.14%. Pole and line induces feeding behaviour in tunas which tends to exclude other species.</t>
        </r>
      </text>
    </comment>
    <comment ref="P330" authorId="0" shapeId="0" xr:uid="{D0F0FDAF-FD26-4E75-90D8-CF1431C27D46}">
      <text>
        <r>
          <rPr>
            <b/>
            <sz val="9"/>
            <color indexed="81"/>
            <rFont val="Tahoma"/>
            <family val="2"/>
          </rPr>
          <t>No direct evidence of survival after capture.</t>
        </r>
      </text>
    </comment>
    <comment ref="E331" authorId="0" shapeId="0" xr:uid="{C7D012E9-2E5E-4CA1-AA63-C3C09CA9507C}">
      <text>
        <r>
          <rPr>
            <b/>
            <sz val="9"/>
            <color indexed="81"/>
            <rFont val="Tahoma"/>
            <family val="2"/>
          </rPr>
          <t>The score is based on the maximum risk score in the family Agonidae, which included 1 species.</t>
        </r>
      </text>
    </comment>
    <comment ref="F331" authorId="0" shapeId="0" xr:uid="{CF682972-DA9F-448B-96A6-18844A2041E3}">
      <text>
        <r>
          <rPr>
            <b/>
            <sz val="9"/>
            <color indexed="81"/>
            <rFont val="Tahoma"/>
            <family val="2"/>
          </rPr>
          <t>The score is based on the maximum risk score in the family Agonidae, which included 1 species.</t>
        </r>
      </text>
    </comment>
    <comment ref="G331" authorId="0" shapeId="0" xr:uid="{620026EA-AA91-4B9F-B9EC-F5BDA93A4841}">
      <text>
        <r>
          <rPr>
            <b/>
            <sz val="9"/>
            <color indexed="81"/>
            <rFont val="Tahoma"/>
            <family val="2"/>
          </rPr>
          <t>The score is based on the maximum risk score in the family Agonidae, which included 1 species.</t>
        </r>
      </text>
    </comment>
    <comment ref="H331" authorId="0" shapeId="0" xr:uid="{88276A29-6271-4FBA-AFDC-B294550E70C0}">
      <text>
        <r>
          <rPr>
            <b/>
            <sz val="9"/>
            <color indexed="81"/>
            <rFont val="Tahoma"/>
            <family val="2"/>
          </rPr>
          <t>Species maximum length is 57, which is lower than the lowest risk value (100cm).</t>
        </r>
      </text>
    </comment>
    <comment ref="I331" authorId="0" shapeId="0" xr:uid="{0FC2DAC9-F392-4490-B0B6-E0841CEDBAEB}">
      <text>
        <r>
          <rPr>
            <b/>
            <sz val="9"/>
            <color indexed="81"/>
            <rFont val="Tahoma"/>
            <family val="2"/>
          </rPr>
          <t>Species maximum length is 57cm, which is in the length at maturity medium risk range (40-200cm).</t>
        </r>
      </text>
    </comment>
    <comment ref="J331" authorId="0" shapeId="0" xr:uid="{B09D78AD-8954-4102-B859-B18A9CD0508B}">
      <text>
        <r>
          <rPr>
            <b/>
            <sz val="9"/>
            <color indexed="81"/>
            <rFont val="Tahoma"/>
            <family val="2"/>
          </rPr>
          <t>Species reproductive strategy is broadcast spawner, which is low risk.</t>
        </r>
      </text>
    </comment>
    <comment ref="K331" authorId="0" shapeId="0" xr:uid="{465F9E94-9CB8-448C-9C66-8052C14F32A5}">
      <text>
        <r>
          <rPr>
            <b/>
            <sz val="9"/>
            <color indexed="81"/>
            <rFont val="Tahoma"/>
            <family val="2"/>
          </rPr>
          <t>Species trophic level is 4.3, which is higher than the highest risk value (3.25).</t>
        </r>
      </text>
    </comment>
    <comment ref="M331" authorId="0" shapeId="0" xr:uid="{6DA92E76-DDA0-4DFD-9FB4-49DEFCA777E8}">
      <text>
        <r>
          <rPr>
            <b/>
            <sz val="9"/>
            <color indexed="81"/>
            <rFont val="Tahoma"/>
            <family val="2"/>
          </rPr>
          <t>EPO stocks : Eastern Pacific distribution</t>
        </r>
      </text>
    </comment>
    <comment ref="N331" authorId="0" shapeId="0" xr:uid="{B9B585F8-C307-4361-AE5D-6038E9E0A974}">
      <text>
        <r>
          <rPr>
            <b/>
            <sz val="9"/>
            <color indexed="81"/>
            <rFont val="Tahoma"/>
            <family val="2"/>
          </rPr>
          <t>The depth range of the species is 1-200m. For surface gears, the vertical overlap index with this species is 50.00%.</t>
        </r>
      </text>
    </comment>
    <comment ref="O331" authorId="0" shapeId="0" xr:uid="{A0C0456E-6693-4C19-9A73-439CF08899B2}">
      <text>
        <r>
          <rPr>
            <b/>
            <sz val="9"/>
            <color indexed="81"/>
            <rFont val="Tahoma"/>
            <family val="2"/>
          </rPr>
          <t>TPT stocks : The maximum length of the species is 57cm. For tropical surface fisheries, the length overlap index with this species is 51.82%. Pole and line induces feeding behaviour in tunas which tends to exclude other species._x000D_
ALB stocks : The maximum length of the species is 57cm. For albacore fisheries, the length overlap index with this species is 40.71%. Pole and line induces feeding behaviour in tunas which tends to exclude other species.</t>
        </r>
      </text>
    </comment>
    <comment ref="P331" authorId="0" shapeId="0" xr:uid="{FF7EC956-E083-47CB-B3DD-FD4AF4CF79B6}">
      <text>
        <r>
          <rPr>
            <b/>
            <sz val="9"/>
            <color indexed="81"/>
            <rFont val="Tahoma"/>
            <family val="2"/>
          </rPr>
          <t>No direct evidence of survival after capture.</t>
        </r>
      </text>
    </comment>
    <comment ref="E332" authorId="0" shapeId="0" xr:uid="{1E4E9579-636C-4818-BD5B-E5D0D5152CBC}">
      <text>
        <r>
          <rPr>
            <b/>
            <sz val="9"/>
            <color indexed="81"/>
            <rFont val="Tahoma"/>
            <family val="2"/>
          </rPr>
          <t>The score is based on the maximum risk score in the family Caesionidae, which included 1 species.</t>
        </r>
      </text>
    </comment>
    <comment ref="F332" authorId="0" shapeId="0" xr:uid="{2E6E41B7-1D62-46F5-A3FB-4A0566FEA649}">
      <text>
        <r>
          <rPr>
            <b/>
            <sz val="9"/>
            <color indexed="81"/>
            <rFont val="Tahoma"/>
            <family val="2"/>
          </rPr>
          <t>The score is based on the maximum risk score in the family Caesionidae, which included 1 species.</t>
        </r>
      </text>
    </comment>
    <comment ref="G332" authorId="0" shapeId="0" xr:uid="{86E4AE91-0CA7-4604-A861-886A05DABA9B}">
      <text>
        <r>
          <rPr>
            <b/>
            <sz val="9"/>
            <color indexed="81"/>
            <rFont val="Tahoma"/>
            <family val="2"/>
          </rPr>
          <t>Species fecundity is 1 eggs/year, which is lower than the highest risk value (100).</t>
        </r>
      </text>
    </comment>
    <comment ref="H332" authorId="0" shapeId="0" xr:uid="{B1E700AF-1B87-4226-8D67-F08C02091ACF}">
      <text>
        <r>
          <rPr>
            <b/>
            <sz val="9"/>
            <color indexed="81"/>
            <rFont val="Tahoma"/>
            <family val="2"/>
          </rPr>
          <t>Species maximum length is 500, which is higher than the highest risk value (300cm).</t>
        </r>
      </text>
    </comment>
    <comment ref="I332" authorId="0" shapeId="0" xr:uid="{A00583C5-A8F8-4371-8482-6FA928D607E3}">
      <text>
        <r>
          <rPr>
            <b/>
            <sz val="9"/>
            <color indexed="81"/>
            <rFont val="Tahoma"/>
            <family val="2"/>
          </rPr>
          <t>Species length at maturity is 370, which is higher than the highest risk value (200cm).</t>
        </r>
      </text>
    </comment>
    <comment ref="J332" authorId="0" shapeId="0" xr:uid="{64B5A790-0320-446C-B776-C4DF89D0614E}">
      <text>
        <r>
          <rPr>
            <b/>
            <sz val="9"/>
            <color indexed="81"/>
            <rFont val="Tahoma"/>
            <family val="2"/>
          </rPr>
          <t>Species reproductive strategy is live bearer, which is high risk.</t>
        </r>
      </text>
    </comment>
    <comment ref="K332" authorId="0" shapeId="0" xr:uid="{5E61796B-4AB5-4853-B139-B25DF2CAC9F3}">
      <text>
        <r>
          <rPr>
            <b/>
            <sz val="9"/>
            <color indexed="81"/>
            <rFont val="Tahoma"/>
            <family val="2"/>
          </rPr>
          <t>Species trophic level is 3.6, which is higher than the highest risk value (3.25).</t>
        </r>
      </text>
    </comment>
    <comment ref="M332" authorId="0" shapeId="0" xr:uid="{B0DDE912-7880-4DF7-BCA3-11AF4F83393E}">
      <text>
        <r>
          <rPr>
            <b/>
            <sz val="9"/>
            <color indexed="81"/>
            <rFont val="Tahoma"/>
            <family val="2"/>
          </rPr>
          <t>ALL stocks : Worldwide pelagic distribution</t>
        </r>
      </text>
    </comment>
    <comment ref="N332" authorId="0" shapeId="0" xr:uid="{3D2DF252-752C-4847-8AA1-76765269D8DF}">
      <text>
        <r>
          <rPr>
            <b/>
            <sz val="9"/>
            <color indexed="81"/>
            <rFont val="Tahoma"/>
            <family val="2"/>
          </rPr>
          <t>The depth range of the species is 1-120m. For surface gears, the vertical overlap index with this species is 83.33%. This species is reef associated.</t>
        </r>
      </text>
    </comment>
    <comment ref="O332" authorId="0" shapeId="0" xr:uid="{69375BD8-D52E-4668-9FAC-8EB73220B162}">
      <text>
        <r>
          <rPr>
            <b/>
            <sz val="9"/>
            <color indexed="81"/>
            <rFont val="Tahoma"/>
            <family val="2"/>
          </rPr>
          <t>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t>
        </r>
      </text>
    </comment>
    <comment ref="P332" authorId="0" shapeId="0" xr:uid="{4D79FEB2-1BDC-4E1D-89FC-7D10AF4D26A0}">
      <text>
        <r>
          <rPr>
            <b/>
            <sz val="9"/>
            <color indexed="81"/>
            <rFont val="Tahoma"/>
            <family val="2"/>
          </rPr>
          <t>No direct evidence of survival after capture.</t>
        </r>
      </text>
    </comment>
    <comment ref="E333" authorId="0" shapeId="0" xr:uid="{1343ECB2-3258-4DB1-AF24-7499AF0A6B01}">
      <text>
        <r>
          <rPr>
            <b/>
            <sz val="9"/>
            <color indexed="81"/>
            <rFont val="Tahoma"/>
            <family val="2"/>
          </rPr>
          <t>The score is based on the maximum risk score in the family Carangidae, which included 17 species.</t>
        </r>
      </text>
    </comment>
    <comment ref="F333" authorId="0" shapeId="0" xr:uid="{545347EF-69F5-4AA0-B5C3-CC48E9ADFDD5}">
      <text>
        <r>
          <rPr>
            <b/>
            <sz val="9"/>
            <color indexed="81"/>
            <rFont val="Tahoma"/>
            <family val="2"/>
          </rPr>
          <t>The score is based on the maximum risk score in the family Myliobatidae, which included 1 species.</t>
        </r>
      </text>
    </comment>
    <comment ref="G333" authorId="0" shapeId="0" xr:uid="{7A5D1807-56B2-4F0C-B06A-94272434F7F9}">
      <text>
        <r>
          <rPr>
            <b/>
            <sz val="9"/>
            <color indexed="81"/>
            <rFont val="Tahoma"/>
            <family val="2"/>
          </rPr>
          <t>Species fecundity is 1 eggs/year, which is lower than the highest risk value (100).</t>
        </r>
      </text>
    </comment>
    <comment ref="H333" authorId="0" shapeId="0" xr:uid="{D586A26C-EEBE-4F6E-B4FC-99EC977B5AF9}">
      <text>
        <r>
          <rPr>
            <b/>
            <sz val="9"/>
            <color indexed="81"/>
            <rFont val="Tahoma"/>
            <family val="2"/>
          </rPr>
          <t>Species maximum length is 910, which is higher than the highest risk value (300cm).</t>
        </r>
      </text>
    </comment>
    <comment ref="I333" authorId="0" shapeId="0" xr:uid="{B89A65C9-374C-4A63-B943-DA749BD750AD}">
      <text>
        <r>
          <rPr>
            <b/>
            <sz val="9"/>
            <color indexed="81"/>
            <rFont val="Tahoma"/>
            <family val="2"/>
          </rPr>
          <t>Species length at maturity is 400, which is higher than the highest risk value (200cm).</t>
        </r>
      </text>
    </comment>
    <comment ref="J333" authorId="0" shapeId="0" xr:uid="{FDDC0DAF-5DA8-486A-B683-ED658D8E3F2F}">
      <text>
        <r>
          <rPr>
            <b/>
            <sz val="9"/>
            <color indexed="81"/>
            <rFont val="Tahoma"/>
            <family val="2"/>
          </rPr>
          <t>Species reproductive strategy is live bearer, which is high risk.</t>
        </r>
      </text>
    </comment>
    <comment ref="K333" authorId="0" shapeId="0" xr:uid="{14A91D0F-63A2-4866-8DC5-5EEB9A43DB33}">
      <text>
        <r>
          <rPr>
            <b/>
            <sz val="9"/>
            <color indexed="81"/>
            <rFont val="Tahoma"/>
            <family val="2"/>
          </rPr>
          <t>Species trophic level is 3.5, which is higher than the highest risk value (3.25).</t>
        </r>
      </text>
    </comment>
    <comment ref="M333" authorId="0" shapeId="0" xr:uid="{E65D0E93-7861-4677-9A39-FC528B4A6C56}">
      <text>
        <r>
          <rPr>
            <b/>
            <sz val="9"/>
            <color indexed="81"/>
            <rFont val="Tahoma"/>
            <family val="2"/>
          </rPr>
          <t>ALL stocks : Worldwide coastal distribution</t>
        </r>
      </text>
    </comment>
    <comment ref="N333" authorId="0" shapeId="0" xr:uid="{8619E6C4-3C59-4DEA-8503-A1EB4A59A456}">
      <text>
        <r>
          <rPr>
            <b/>
            <sz val="9"/>
            <color indexed="81"/>
            <rFont val="Tahoma"/>
            <family val="2"/>
          </rPr>
          <t>The depth range of the species is 1-120m. For surface gears, the vertical overlap index with this species is 83.33%. This species is reef associated.</t>
        </r>
      </text>
    </comment>
    <comment ref="O333" authorId="0" shapeId="0" xr:uid="{EA0D7585-12F3-43EF-B58A-D8D3B54613E8}">
      <text>
        <r>
          <rPr>
            <b/>
            <sz val="9"/>
            <color indexed="81"/>
            <rFont val="Tahoma"/>
            <family val="2"/>
          </rPr>
          <t>TPT stocks : The maximum length of the species is 910cm. For tropical surface fisheries, the length overlap index with this species is 100.00%. Pole and line induces feeding behaviour in tunas which tends to exclude other species._x000D_
ALB stocks : The maximum length of the species is 910cm. For albacore fisheries, the length overlap index with this species is 100.00%. Pole and line induces feeding behaviour in tunas which tends to exclude other species.</t>
        </r>
      </text>
    </comment>
    <comment ref="P333" authorId="0" shapeId="0" xr:uid="{E6E88869-F3C1-44AD-A8B3-5BA4DA21A2CF}">
      <text>
        <r>
          <rPr>
            <b/>
            <sz val="9"/>
            <color indexed="81"/>
            <rFont val="Tahoma"/>
            <family val="2"/>
          </rPr>
          <t>No direct evidence of survival after capture.</t>
        </r>
      </text>
    </comment>
    <comment ref="E334" authorId="0" shapeId="0" xr:uid="{9ABA922B-7516-4AE1-BB1E-2465D22EFE30}">
      <text>
        <r>
          <rPr>
            <b/>
            <sz val="9"/>
            <color indexed="81"/>
            <rFont val="Tahoma"/>
            <family val="2"/>
          </rPr>
          <t>The score is based on the maximum risk score in the family Agonidae, which included 1 species.</t>
        </r>
      </text>
    </comment>
    <comment ref="F334" authorId="0" shapeId="0" xr:uid="{589A00E7-DC0A-4663-B48D-37DF3D03C26B}">
      <text>
        <r>
          <rPr>
            <b/>
            <sz val="9"/>
            <color indexed="81"/>
            <rFont val="Tahoma"/>
            <family val="2"/>
          </rPr>
          <t>The score is based on the maximum risk score in the family Myliobatidae, which included 1 species.</t>
        </r>
      </text>
    </comment>
    <comment ref="G334" authorId="0" shapeId="0" xr:uid="{A28DF592-0647-408A-830F-84F3D184B1C6}">
      <text>
        <r>
          <rPr>
            <b/>
            <sz val="9"/>
            <color indexed="81"/>
            <rFont val="Tahoma"/>
            <family val="2"/>
          </rPr>
          <t>The score is based on the maximum risk score in the family Myliobatidae, which included 1 species.</t>
        </r>
      </text>
    </comment>
    <comment ref="H334" authorId="0" shapeId="0" xr:uid="{805242A7-56D1-4843-AC95-AE492652FD54}">
      <text>
        <r>
          <rPr>
            <b/>
            <sz val="9"/>
            <color indexed="81"/>
            <rFont val="Tahoma"/>
            <family val="2"/>
          </rPr>
          <t>Species maximum length is 100, which is in the medium risk range (100-300cm).</t>
        </r>
      </text>
    </comment>
    <comment ref="I334" authorId="0" shapeId="0" xr:uid="{FF6EFE43-75C2-4BAA-869B-542824FFEEC8}">
      <text>
        <r>
          <rPr>
            <b/>
            <sz val="9"/>
            <color indexed="81"/>
            <rFont val="Tahoma"/>
            <family val="2"/>
          </rPr>
          <t>Species maximum length is 100cm, which is in the length at maturity medium risk range (40-200cm).</t>
        </r>
      </text>
    </comment>
    <comment ref="J334" authorId="0" shapeId="0" xr:uid="{775F31A0-B416-4DA4-8BD7-41A8D695BCA7}">
      <text>
        <r>
          <rPr>
            <b/>
            <sz val="9"/>
            <color indexed="81"/>
            <rFont val="Tahoma"/>
            <family val="2"/>
          </rPr>
          <t>Species reproductive strategy is live bearer, which is high risk.</t>
        </r>
      </text>
    </comment>
    <comment ref="K334" authorId="0" shapeId="0" xr:uid="{3E14A263-AC3F-4540-95F9-BDF4F627A82C}">
      <text>
        <r>
          <rPr>
            <b/>
            <sz val="9"/>
            <color indexed="81"/>
            <rFont val="Tahoma"/>
            <family val="2"/>
          </rPr>
          <t>Species trophic level is 3.4, which is higher than the highest risk value (3.25).</t>
        </r>
      </text>
    </comment>
    <comment ref="M334" authorId="0" shapeId="0" xr:uid="{AB946373-64A3-4076-8987-3A79643DF420}">
      <text>
        <r>
          <rPr>
            <b/>
            <sz val="9"/>
            <color indexed="81"/>
            <rFont val="Tahoma"/>
            <family val="2"/>
          </rPr>
          <t>BEI_,BEPE,BEPW,SKI_,SKPE,SKPW,YFI_,YFPE,YFPW stocks : Indo-Pacific tropics only.</t>
        </r>
      </text>
    </comment>
    <comment ref="N334" authorId="0" shapeId="0" xr:uid="{3AE7862A-E521-4A88-8911-58CFD3C43DD5}">
      <text>
        <r>
          <rPr>
            <b/>
            <sz val="9"/>
            <color indexed="81"/>
            <rFont val="Tahoma"/>
            <family val="2"/>
          </rPr>
          <t>Not evaluated</t>
        </r>
      </text>
    </comment>
    <comment ref="O334" authorId="0" shapeId="0" xr:uid="{1AB54328-33EB-431D-86E8-BD25F3D6DA05}">
      <text>
        <r>
          <rPr>
            <b/>
            <sz val="9"/>
            <color indexed="81"/>
            <rFont val="Tahoma"/>
            <family val="2"/>
          </rPr>
          <t>Not evaluated</t>
        </r>
      </text>
    </comment>
    <comment ref="P334" authorId="0" shapeId="0" xr:uid="{63EC9F75-3F1E-4A69-9C27-1A2687071942}">
      <text>
        <r>
          <rPr>
            <b/>
            <sz val="9"/>
            <color indexed="81"/>
            <rFont val="Tahoma"/>
            <family val="2"/>
          </rPr>
          <t>Not evaluated</t>
        </r>
      </text>
    </comment>
    <comment ref="E335" authorId="0" shapeId="0" xr:uid="{CEC02661-F678-43EC-871D-409DAB0D3DF6}">
      <text>
        <r>
          <rPr>
            <b/>
            <sz val="9"/>
            <color indexed="81"/>
            <rFont val="Tahoma"/>
            <family val="2"/>
          </rPr>
          <t>The score is based on the maximum risk score in the family Myliobatidae, which included 9 species.</t>
        </r>
      </text>
    </comment>
    <comment ref="F335" authorId="0" shapeId="0" xr:uid="{302B60B3-29C5-4E15-A74F-2517D923E8B4}">
      <text>
        <r>
          <rPr>
            <b/>
            <sz val="9"/>
            <color indexed="81"/>
            <rFont val="Tahoma"/>
            <family val="2"/>
          </rPr>
          <t>The score is based on the maximum risk score in the family Myliobatidae, which included 1 species.</t>
        </r>
      </text>
    </comment>
    <comment ref="G335" authorId="0" shapeId="0" xr:uid="{8BCDB1EB-ADEB-4A1B-B485-5D66635EC4C2}">
      <text>
        <r>
          <rPr>
            <b/>
            <sz val="9"/>
            <color indexed="81"/>
            <rFont val="Tahoma"/>
            <family val="2"/>
          </rPr>
          <t>Species fecundity is 1 eggs/year, which is lower than the highest risk value (100).</t>
        </r>
      </text>
    </comment>
    <comment ref="H335" authorId="0" shapeId="0" xr:uid="{A638AA3A-85AC-44C6-BD48-55EE448B161B}">
      <text>
        <r>
          <rPr>
            <b/>
            <sz val="9"/>
            <color indexed="81"/>
            <rFont val="Tahoma"/>
            <family val="2"/>
          </rPr>
          <t>Species maximum length is 120, which is in the medium risk range (100-300cm).</t>
        </r>
      </text>
    </comment>
    <comment ref="I335" authorId="0" shapeId="0" xr:uid="{1231E784-EFE1-47DB-9342-EC9C793833B0}">
      <text>
        <r>
          <rPr>
            <b/>
            <sz val="9"/>
            <color indexed="81"/>
            <rFont val="Tahoma"/>
            <family val="2"/>
          </rPr>
          <t>Species maximum length is 120cm, which is in the length at maturity medium risk range (40-200cm).</t>
        </r>
      </text>
    </comment>
    <comment ref="J335" authorId="0" shapeId="0" xr:uid="{28EE6D47-E75F-4899-AA7E-6915FCFAB63F}">
      <text>
        <r>
          <rPr>
            <b/>
            <sz val="9"/>
            <color indexed="81"/>
            <rFont val="Tahoma"/>
            <family val="2"/>
          </rPr>
          <t>Species reproductive strategy is live bearer, which is high risk.</t>
        </r>
      </text>
    </comment>
    <comment ref="K335" authorId="0" shapeId="0" xr:uid="{6F778C7C-5405-4207-8DC1-D2ADE326DA95}">
      <text>
        <r>
          <rPr>
            <b/>
            <sz val="9"/>
            <color indexed="81"/>
            <rFont val="Tahoma"/>
            <family val="2"/>
          </rPr>
          <t>Species trophic level is 3.8, which is higher than the highest risk value (3.25).</t>
        </r>
      </text>
    </comment>
    <comment ref="M335" authorId="0" shapeId="0" xr:uid="{481624E8-4F22-427E-9CD4-1B7C2D9218C0}">
      <text>
        <r>
          <rPr>
            <b/>
            <sz val="9"/>
            <color indexed="81"/>
            <rFont val="Tahoma"/>
            <family val="2"/>
          </rPr>
          <t>AO_ stocks : Distribution Atlantic only. Species is coastal.</t>
        </r>
      </text>
    </comment>
    <comment ref="N335" authorId="0" shapeId="0" xr:uid="{A9590A81-00EF-471A-BA8E-C5D0168C31F0}">
      <text>
        <r>
          <rPr>
            <b/>
            <sz val="9"/>
            <color indexed="81"/>
            <rFont val="Tahoma"/>
            <family val="2"/>
          </rPr>
          <t>Not evaluated</t>
        </r>
      </text>
    </comment>
    <comment ref="O335" authorId="0" shapeId="0" xr:uid="{2D1FBC16-E5E9-4DC2-A82E-43EDC64EE11B}">
      <text>
        <r>
          <rPr>
            <b/>
            <sz val="9"/>
            <color indexed="81"/>
            <rFont val="Tahoma"/>
            <family val="2"/>
          </rPr>
          <t>Not evaluated</t>
        </r>
      </text>
    </comment>
    <comment ref="P335" authorId="0" shapeId="0" xr:uid="{22D5B4BB-CC01-4110-840F-45B6CC9D678D}">
      <text>
        <r>
          <rPr>
            <b/>
            <sz val="9"/>
            <color indexed="81"/>
            <rFont val="Tahoma"/>
            <family val="2"/>
          </rPr>
          <t>Not evaluated</t>
        </r>
      </text>
    </comment>
    <comment ref="E336" authorId="0" shapeId="0" xr:uid="{0E3867F2-73C4-4D14-811E-C01756799F6F}">
      <text>
        <r>
          <rPr>
            <b/>
            <sz val="9"/>
            <color indexed="81"/>
            <rFont val="Tahoma"/>
            <family val="2"/>
          </rPr>
          <t>Species growth rate (K) is 0.300, which is higher than lowest risk K (0.183) for age at maturity.</t>
        </r>
      </text>
    </comment>
    <comment ref="F336" authorId="0" shapeId="0" xr:uid="{1D8D7AC5-5351-46F7-A78E-823E64B5CA08}">
      <text>
        <r>
          <rPr>
            <b/>
            <sz val="9"/>
            <color indexed="81"/>
            <rFont val="Tahoma"/>
            <family val="2"/>
          </rPr>
          <t>Species growth rate (K) is 0.300, which is in the medium risk K range (0.12-0.30) for maximum age.</t>
        </r>
      </text>
    </comment>
    <comment ref="G336" authorId="0" shapeId="0" xr:uid="{33AD1157-800C-41E7-9EA6-BE16F9958D39}">
      <text>
        <r>
          <rPr>
            <b/>
            <sz val="9"/>
            <color indexed="81"/>
            <rFont val="Tahoma"/>
            <family val="2"/>
          </rPr>
          <t>Species fecundity is 1 eggs/year, which is lower than the highest risk value (100).</t>
        </r>
      </text>
    </comment>
    <comment ref="H336" authorId="0" shapeId="0" xr:uid="{4396469B-5170-40E7-BDF5-F01E26F843DA}">
      <text>
        <r>
          <rPr>
            <b/>
            <sz val="9"/>
            <color indexed="81"/>
            <rFont val="Tahoma"/>
            <family val="2"/>
          </rPr>
          <t>Species maximum length is 310, which is higher than the highest risk value (300cm).</t>
        </r>
      </text>
    </comment>
    <comment ref="I336" authorId="0" shapeId="0" xr:uid="{61258A60-CC48-4932-AEA3-301E129E6AA5}">
      <text>
        <r>
          <rPr>
            <b/>
            <sz val="9"/>
            <color indexed="81"/>
            <rFont val="Tahoma"/>
            <family val="2"/>
          </rPr>
          <t>Species length at maturity is 200, which is in the medium risk range (40-200cm).</t>
        </r>
      </text>
    </comment>
    <comment ref="J336" authorId="0" shapeId="0" xr:uid="{41976FCB-0641-42F3-B69A-82337C8BBBC4}">
      <text>
        <r>
          <rPr>
            <b/>
            <sz val="9"/>
            <color indexed="81"/>
            <rFont val="Tahoma"/>
            <family val="2"/>
          </rPr>
          <t>Species reproductive strategy is live bearer, which is high risk.</t>
        </r>
      </text>
    </comment>
    <comment ref="K336" authorId="0" shapeId="0" xr:uid="{6705B82C-5B2D-4983-9A79-EC6D059B1C06}">
      <text>
        <r>
          <rPr>
            <b/>
            <sz val="9"/>
            <color indexed="81"/>
            <rFont val="Tahoma"/>
            <family val="2"/>
          </rPr>
          <t>Species trophic level is 3.4, which is higher than the highest risk value (3.25).</t>
        </r>
      </text>
    </comment>
    <comment ref="M336" authorId="0" shapeId="0" xr:uid="{034DE2D8-0C08-4928-A515-129E2C237420}">
      <text>
        <r>
          <rPr>
            <b/>
            <sz val="9"/>
            <color indexed="81"/>
            <rFont val="Tahoma"/>
            <family val="2"/>
          </rPr>
          <t>PO_,IO_ stocks : Indo-Pacific distribution, mainly coastal</t>
        </r>
      </text>
    </comment>
    <comment ref="N336" authorId="0" shapeId="0" xr:uid="{AAE22684-5C23-4B7D-B2B8-9996BFB3C624}">
      <text>
        <r>
          <rPr>
            <b/>
            <sz val="9"/>
            <color indexed="81"/>
            <rFont val="Tahoma"/>
            <family val="2"/>
          </rPr>
          <t>The depth range of the species is 1-200m. For surface gears, the vertical overlap index with this species is 50.00%. This species is reef associated.</t>
        </r>
      </text>
    </comment>
    <comment ref="O336" authorId="0" shapeId="0" xr:uid="{D18ECE31-970C-47D6-8003-85F41AE6A2C8}">
      <text>
        <r>
          <rPr>
            <b/>
            <sz val="9"/>
            <color indexed="81"/>
            <rFont val="Tahoma"/>
            <family val="2"/>
          </rPr>
          <t>TPT stocks : The maximum length of the species is 310cm. For tropical surface fisheries, the length overlap index with this species is 100.00%. Pole and line induces feeding behaviour in tunas which tends to exclude other species._x000D_
ALB stocks : The maximum length of the species is 310cm. For albacore fisheries, the length overlap index with this species is 100.00%. Pole and line induces feeding behaviour in tunas which tends to exclude other species.</t>
        </r>
      </text>
    </comment>
    <comment ref="P336" authorId="0" shapeId="0" xr:uid="{E80E8662-80A8-4DCC-AF76-EB12332775F8}">
      <text>
        <r>
          <rPr>
            <b/>
            <sz val="9"/>
            <color indexed="81"/>
            <rFont val="Tahoma"/>
            <family val="2"/>
          </rPr>
          <t>No direct evidence of survival after capture.</t>
        </r>
      </text>
    </comment>
    <comment ref="E337" authorId="0" shapeId="0" xr:uid="{9F7A0956-9D1A-4C91-8744-57FC05CC9B0E}">
      <text>
        <r>
          <rPr>
            <b/>
            <sz val="9"/>
            <color indexed="81"/>
            <rFont val="Tahoma"/>
            <family val="2"/>
          </rPr>
          <t>The score is based on the maximum risk score in the family Myliobatidae, which included 1 species.</t>
        </r>
      </text>
    </comment>
    <comment ref="F337" authorId="0" shapeId="0" xr:uid="{AF157610-9E60-40FA-A898-C5629B64B853}">
      <text>
        <r>
          <rPr>
            <b/>
            <sz val="9"/>
            <color indexed="81"/>
            <rFont val="Tahoma"/>
            <family val="2"/>
          </rPr>
          <t>The score is based on the maximum risk score in the family Myliobatidae, which included 1 species.</t>
        </r>
      </text>
    </comment>
    <comment ref="G337" authorId="0" shapeId="0" xr:uid="{359420F2-B1A1-44DA-84C3-8A0B8A07311E}">
      <text>
        <r>
          <rPr>
            <b/>
            <sz val="9"/>
            <color indexed="81"/>
            <rFont val="Tahoma"/>
            <family val="2"/>
          </rPr>
          <t>The score is based on the maximum risk score in the family Myliobatidae, which included 1 species.</t>
        </r>
      </text>
    </comment>
    <comment ref="H337" authorId="0" shapeId="0" xr:uid="{550447EA-9543-4028-8C2F-A8262CFC2055}">
      <text>
        <r>
          <rPr>
            <b/>
            <sz val="9"/>
            <color indexed="81"/>
            <rFont val="Tahoma"/>
            <family val="2"/>
          </rPr>
          <t>Species maximum length is 120, which is in the medium risk range (100-300cm).</t>
        </r>
      </text>
    </comment>
    <comment ref="I337" authorId="0" shapeId="0" xr:uid="{759160A0-6704-4746-BC1D-1681A2AD0D98}">
      <text>
        <r>
          <rPr>
            <b/>
            <sz val="9"/>
            <color indexed="81"/>
            <rFont val="Tahoma"/>
            <family val="2"/>
          </rPr>
          <t>Species length at maturity is 115, which is in the medium risk range (40-200cm).</t>
        </r>
      </text>
    </comment>
    <comment ref="J337" authorId="0" shapeId="0" xr:uid="{6498E271-9305-4863-8218-76842B1F0C60}">
      <text>
        <r>
          <rPr>
            <b/>
            <sz val="9"/>
            <color indexed="81"/>
            <rFont val="Tahoma"/>
            <family val="2"/>
          </rPr>
          <t>Species reproductive strategy is live bearer, which is high risk.</t>
        </r>
      </text>
    </comment>
    <comment ref="K337" authorId="0" shapeId="0" xr:uid="{46F5C354-EC07-4020-A76A-FBF46342A73B}">
      <text>
        <r>
          <rPr>
            <b/>
            <sz val="9"/>
            <color indexed="81"/>
            <rFont val="Tahoma"/>
            <family val="2"/>
          </rPr>
          <t>Species trophic level is 3.4, which is higher than the highest risk value (3.25).</t>
        </r>
      </text>
    </comment>
    <comment ref="M337" authorId="0" shapeId="0" xr:uid="{8916D5DF-EEEB-4947-940F-8C1AB545CCF2}">
      <text>
        <r>
          <rPr>
            <b/>
            <sz val="9"/>
            <color indexed="81"/>
            <rFont val="Tahoma"/>
            <family val="2"/>
          </rPr>
          <t>BEI_,BEPE,BEPW,SKI_,SKPE,SKPW,YFI_,YFPE,YFPW stocks : Indo-Pacific tropics only.</t>
        </r>
      </text>
    </comment>
    <comment ref="N337" authorId="0" shapeId="0" xr:uid="{AF887133-E2FD-4097-B24B-F9A8CFB2C104}">
      <text>
        <r>
          <rPr>
            <b/>
            <sz val="9"/>
            <color indexed="81"/>
            <rFont val="Tahoma"/>
            <family val="2"/>
          </rPr>
          <t>Not evaluated</t>
        </r>
      </text>
    </comment>
    <comment ref="O337" authorId="0" shapeId="0" xr:uid="{49C2D2D3-2599-4AFB-97FA-47E6B717DCCC}">
      <text>
        <r>
          <rPr>
            <b/>
            <sz val="9"/>
            <color indexed="81"/>
            <rFont val="Tahoma"/>
            <family val="2"/>
          </rPr>
          <t>Not evaluated</t>
        </r>
      </text>
    </comment>
    <comment ref="P337" authorId="0" shapeId="0" xr:uid="{12B2568F-EBD0-4D15-8E31-1099FD297B7E}">
      <text>
        <r>
          <rPr>
            <b/>
            <sz val="9"/>
            <color indexed="81"/>
            <rFont val="Tahoma"/>
            <family val="2"/>
          </rPr>
          <t>Not evaluated</t>
        </r>
      </text>
    </comment>
    <comment ref="E338" authorId="0" shapeId="0" xr:uid="{F7CD8EE9-7A22-4F71-AB9C-ED08DCF5A5CB}">
      <text>
        <r>
          <rPr>
            <b/>
            <sz val="9"/>
            <color indexed="81"/>
            <rFont val="Tahoma"/>
            <family val="2"/>
          </rPr>
          <t>The score is based on the maximum risk score in the family Myliobatidae, which included 1 species.</t>
        </r>
      </text>
    </comment>
    <comment ref="F338" authorId="0" shapeId="0" xr:uid="{09CE49A0-91AE-4149-B1E3-BA0C6F12BC35}">
      <text>
        <r>
          <rPr>
            <b/>
            <sz val="9"/>
            <color indexed="81"/>
            <rFont val="Tahoma"/>
            <family val="2"/>
          </rPr>
          <t>The score is based on the maximum risk score in the family Carangidae, which included 17 species.</t>
        </r>
      </text>
    </comment>
    <comment ref="G338" authorId="0" shapeId="0" xr:uid="{58E4648F-035A-4E33-959F-DAFD6C12C186}">
      <text>
        <r>
          <rPr>
            <b/>
            <sz val="9"/>
            <color indexed="81"/>
            <rFont val="Tahoma"/>
            <family val="2"/>
          </rPr>
          <t>The score is based on the maximum risk score in the family Carangidae, which included 3 species.</t>
        </r>
      </text>
    </comment>
    <comment ref="H338" authorId="0" shapeId="0" xr:uid="{32EE7E89-0029-40AC-9ACF-B8C2D70A2C67}">
      <text>
        <r>
          <rPr>
            <b/>
            <sz val="9"/>
            <color indexed="81"/>
            <rFont val="Tahoma"/>
            <family val="2"/>
          </rPr>
          <t>Species maximum length is 520, which is higher than the highest risk value (300cm).</t>
        </r>
      </text>
    </comment>
    <comment ref="I338" authorId="0" shapeId="0" xr:uid="{15FFF3E2-DFC7-4155-9624-BAAE0293DF80}">
      <text>
        <r>
          <rPr>
            <b/>
            <sz val="9"/>
            <color indexed="81"/>
            <rFont val="Tahoma"/>
            <family val="2"/>
          </rPr>
          <t>Species maximum length is 520cm, which is higher than the highest risk value (200cm).</t>
        </r>
      </text>
    </comment>
    <comment ref="J338" authorId="0" shapeId="0" xr:uid="{279E6221-96DF-4C63-9A54-E077FD2F89F6}">
      <text>
        <r>
          <rPr>
            <b/>
            <sz val="9"/>
            <color indexed="81"/>
            <rFont val="Tahoma"/>
            <family val="2"/>
          </rPr>
          <t>Species reproductive strategy is live bearer, which is high risk.</t>
        </r>
      </text>
    </comment>
    <comment ref="K338" authorId="0" shapeId="0" xr:uid="{CFE2F02A-EC6C-46BC-9B3C-6DE0CA636CC1}">
      <text>
        <r>
          <rPr>
            <b/>
            <sz val="9"/>
            <color indexed="81"/>
            <rFont val="Tahoma"/>
            <family val="2"/>
          </rPr>
          <t>Species trophic level is 3.7, which is higher than the highest risk value (3.25).</t>
        </r>
      </text>
    </comment>
    <comment ref="M338" authorId="0" shapeId="0" xr:uid="{4197090F-5C35-4F84-B105-2A5CAD751D84}">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8" authorId="0" shapeId="0" xr:uid="{9B0A0BF9-AC38-49A8-B54A-CC616F411A3E}">
      <text>
        <r>
          <rPr>
            <b/>
            <sz val="9"/>
            <color indexed="81"/>
            <rFont val="Tahoma"/>
            <family val="2"/>
          </rPr>
          <t>The depth range of the species is 1-100m. For surface gears, the vertical overlap index with this species is 100.00%.</t>
        </r>
      </text>
    </comment>
    <comment ref="O338" authorId="0" shapeId="0" xr:uid="{98EBFC71-6189-4510-956A-9773C4BA8F06}">
      <text>
        <r>
          <rPr>
            <b/>
            <sz val="9"/>
            <color indexed="81"/>
            <rFont val="Tahoma"/>
            <family val="2"/>
          </rPr>
          <t>ALB stocks : The maximum length of the species is 520cm. For albacore fisheries, the length overlap index with this species is 100.00%. Pole and line induces feeding behaviour in tunas which tends to exclude other species.</t>
        </r>
      </text>
    </comment>
    <comment ref="P338" authorId="0" shapeId="0" xr:uid="{BCEC0387-CA50-4060-A3F3-1EBBA7324724}">
      <text>
        <r>
          <rPr>
            <b/>
            <sz val="9"/>
            <color indexed="81"/>
            <rFont val="Tahoma"/>
            <family val="2"/>
          </rPr>
          <t>No direct evidence of survival after capture.</t>
        </r>
      </text>
    </comment>
    <comment ref="E339" authorId="0" shapeId="0" xr:uid="{5A65DE8B-87B7-457B-A75F-FF2008094579}">
      <text>
        <r>
          <rPr>
            <b/>
            <sz val="9"/>
            <color indexed="81"/>
            <rFont val="Tahoma"/>
            <family val="2"/>
          </rPr>
          <t>The score is based on the maximum risk score in the family Myliobatidae, which included 9 species.</t>
        </r>
      </text>
    </comment>
    <comment ref="F339" authorId="0" shapeId="0" xr:uid="{85E2D01B-EC89-426E-BB87-C8634D0E50D0}">
      <text>
        <r>
          <rPr>
            <b/>
            <sz val="9"/>
            <color indexed="81"/>
            <rFont val="Tahoma"/>
            <family val="2"/>
          </rPr>
          <t>The score is based on the maximum risk score in the family Myliobatidae, which included 1 species.</t>
        </r>
      </text>
    </comment>
    <comment ref="G339" authorId="0" shapeId="0" xr:uid="{7C20D751-DAE3-4F39-9762-4E81E8972C58}">
      <text>
        <r>
          <rPr>
            <b/>
            <sz val="9"/>
            <color indexed="81"/>
            <rFont val="Tahoma"/>
            <family val="2"/>
          </rPr>
          <t>The score is based on the maximum risk score in the family Myliobatidae, which included 1 species.</t>
        </r>
      </text>
    </comment>
    <comment ref="H339" authorId="0" shapeId="0" xr:uid="{2F526057-AA27-4BA3-BCDF-E31E43B9EFCC}">
      <text>
        <r>
          <rPr>
            <b/>
            <sz val="9"/>
            <color indexed="81"/>
            <rFont val="Tahoma"/>
            <family val="2"/>
          </rPr>
          <t>Species maximum length is 133, which is in the medium risk range (100-300cm).</t>
        </r>
      </text>
    </comment>
    <comment ref="I339" authorId="0" shapeId="0" xr:uid="{7D6B63FF-DC6B-49A6-BBD1-6E123C590685}">
      <text>
        <r>
          <rPr>
            <b/>
            <sz val="9"/>
            <color indexed="81"/>
            <rFont val="Tahoma"/>
            <family val="2"/>
          </rPr>
          <t>Species maximum length is 133cm, which is in the length at maturity medium risk range (40-200cm).</t>
        </r>
      </text>
    </comment>
    <comment ref="J339" authorId="0" shapeId="0" xr:uid="{46E7AA2D-59F1-4C65-A848-F26731455E38}">
      <text>
        <r>
          <rPr>
            <b/>
            <sz val="9"/>
            <color indexed="81"/>
            <rFont val="Tahoma"/>
            <family val="2"/>
          </rPr>
          <t>Species reproductive strategy is live bearer, which is high risk.</t>
        </r>
      </text>
    </comment>
    <comment ref="K339" authorId="0" shapeId="0" xr:uid="{72075E1D-F16D-4BCF-A983-9F9F9FBDC2CD}">
      <text>
        <r>
          <rPr>
            <b/>
            <sz val="9"/>
            <color indexed="81"/>
            <rFont val="Tahoma"/>
            <family val="2"/>
          </rPr>
          <t>Species trophic level is 3.9, which is higher than the highest risk value (3.25).</t>
        </r>
      </text>
    </comment>
    <comment ref="M339" authorId="0" shapeId="0" xr:uid="{1177AE29-7BD0-48D9-A8D4-2E8A8B12526B}">
      <text>
        <r>
          <rPr>
            <b/>
            <sz val="9"/>
            <color indexed="81"/>
            <rFont val="Tahoma"/>
            <family val="2"/>
          </rPr>
          <t>AO_ stocks : Distribution Atlantic only. Species is coastal.</t>
        </r>
      </text>
    </comment>
    <comment ref="N339" authorId="0" shapeId="0" xr:uid="{DDF035F2-3C9A-4A14-9524-82FDE0449C77}">
      <text>
        <r>
          <rPr>
            <b/>
            <sz val="9"/>
            <color indexed="81"/>
            <rFont val="Tahoma"/>
            <family val="2"/>
          </rPr>
          <t>Not evaluated</t>
        </r>
      </text>
    </comment>
    <comment ref="O339" authorId="0" shapeId="0" xr:uid="{2E0706AA-3442-4B3A-A640-03B72BDBC885}">
      <text>
        <r>
          <rPr>
            <b/>
            <sz val="9"/>
            <color indexed="81"/>
            <rFont val="Tahoma"/>
            <family val="2"/>
          </rPr>
          <t>Not evaluated</t>
        </r>
      </text>
    </comment>
    <comment ref="P339" authorId="0" shapeId="0" xr:uid="{31B48DB3-1FE1-4EFF-A00A-FEE8223A730D}">
      <text>
        <r>
          <rPr>
            <b/>
            <sz val="9"/>
            <color indexed="81"/>
            <rFont val="Tahoma"/>
            <family val="2"/>
          </rPr>
          <t>Not evaluated</t>
        </r>
      </text>
    </comment>
    <comment ref="E340" authorId="0" shapeId="0" xr:uid="{E459D9B0-45AC-4CBF-9983-2E4AD0FA1913}">
      <text>
        <r>
          <rPr>
            <b/>
            <sz val="9"/>
            <color indexed="81"/>
            <rFont val="Tahoma"/>
            <family val="2"/>
          </rPr>
          <t>The score is based on the maximum risk score in the family Myliobatidae, which included 1 species.</t>
        </r>
      </text>
    </comment>
    <comment ref="F340" authorId="0" shapeId="0" xr:uid="{5A46E8FE-2353-4BE4-9A82-8F3F4AF0A896}">
      <text>
        <r>
          <rPr>
            <b/>
            <sz val="9"/>
            <color indexed="81"/>
            <rFont val="Tahoma"/>
            <family val="2"/>
          </rPr>
          <t>The score is based on the maximum risk score in the family Myliobatidae, which included 1 species.</t>
        </r>
      </text>
    </comment>
    <comment ref="G340" authorId="0" shapeId="0" xr:uid="{7ECA681D-7946-477F-9057-BC84264C6A83}">
      <text>
        <r>
          <rPr>
            <b/>
            <sz val="9"/>
            <color indexed="81"/>
            <rFont val="Tahoma"/>
            <family val="2"/>
          </rPr>
          <t>Species fecundity is 1 eggs/year, which is lower than the highest risk value (100).</t>
        </r>
      </text>
    </comment>
    <comment ref="H340" authorId="0" shapeId="0" xr:uid="{6FBB8228-C96A-4BDE-A786-8023AB4BE3F6}">
      <text>
        <r>
          <rPr>
            <b/>
            <sz val="9"/>
            <color indexed="81"/>
            <rFont val="Tahoma"/>
            <family val="2"/>
          </rPr>
          <t>Species maximum length is 220, which is in the medium risk range (100-300cm).</t>
        </r>
      </text>
    </comment>
    <comment ref="I340" authorId="0" shapeId="0" xr:uid="{B346027E-C341-4AE1-AFC5-DDAFC8D56ACE}">
      <text>
        <r>
          <rPr>
            <b/>
            <sz val="9"/>
            <color indexed="81"/>
            <rFont val="Tahoma"/>
            <family val="2"/>
          </rPr>
          <t>Species length at maturity is 150, which is in the medium risk range (40-200cm).</t>
        </r>
      </text>
    </comment>
    <comment ref="J340" authorId="0" shapeId="0" xr:uid="{A6E86FCD-0DE7-4293-AAD4-509081FC9C10}">
      <text>
        <r>
          <rPr>
            <b/>
            <sz val="9"/>
            <color indexed="81"/>
            <rFont val="Tahoma"/>
            <family val="2"/>
          </rPr>
          <t>Species reproductive strategy is live bearer, which is high risk.</t>
        </r>
      </text>
    </comment>
    <comment ref="K340" authorId="0" shapeId="0" xr:uid="{19E36467-F503-450A-B870-9C9669C7D519}">
      <text>
        <r>
          <rPr>
            <b/>
            <sz val="9"/>
            <color indexed="81"/>
            <rFont val="Tahoma"/>
            <family val="2"/>
          </rPr>
          <t>Species trophic level is 3.1, which is in the medium risk range (2.75-3.25).</t>
        </r>
      </text>
    </comment>
    <comment ref="M340" authorId="0" shapeId="0" xr:uid="{62DFC750-E509-444B-96C9-5D1F1D526365}">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40" authorId="0" shapeId="0" xr:uid="{5AE29141-B36D-49F1-B0CA-5E00DD6BC220}">
      <text>
        <r>
          <rPr>
            <b/>
            <sz val="9"/>
            <color indexed="81"/>
            <rFont val="Tahoma"/>
            <family val="2"/>
          </rPr>
          <t>The depth range of the species is 1-100m. For surface gears, the vertical overlap index with this species is 100.00%.</t>
        </r>
      </text>
    </comment>
    <comment ref="O340" authorId="0" shapeId="0" xr:uid="{E6BD3821-AB5F-4505-8C27-1B37C343C065}">
      <text>
        <r>
          <rPr>
            <b/>
            <sz val="9"/>
            <color indexed="81"/>
            <rFont val="Tahoma"/>
            <family val="2"/>
          </rPr>
          <t>TPT stocks : The maximum length of the species is 220cm. For tropical surface fisheries, the length overlap index with this species is 100.00%. Pole and line induces feeding behaviour in tunas which tends to exclude other species._x000D_
ALB stocks : The maximum length of the species is 220cm. For albacore fisheries, the length overlap index with this species is 100.00%. Pole and line induces feeding behaviour in tunas which tends to exclude other species._x000D_
TPT stocks : The maximum length of the species is 220cm. For tropical surface fisheries, the length overlap index with this species is 100.00%. Pole and line induces feeding behaviour in tunas which tends to exclude other species.</t>
        </r>
      </text>
    </comment>
    <comment ref="P340" authorId="0" shapeId="0" xr:uid="{77BD5FBF-99D4-45FB-881D-40CA249A9827}">
      <text>
        <r>
          <rPr>
            <b/>
            <sz val="9"/>
            <color indexed="81"/>
            <rFont val="Tahoma"/>
            <family val="2"/>
          </rPr>
          <t>No direct evidence of survival after capture.</t>
        </r>
      </text>
    </comment>
    <comment ref="E341" authorId="0" shapeId="0" xr:uid="{7355A3D1-A45F-4BCE-BD3D-88051670F9E2}">
      <text>
        <r>
          <rPr>
            <b/>
            <sz val="9"/>
            <color indexed="81"/>
            <rFont val="Tahoma"/>
            <family val="2"/>
          </rPr>
          <t>The score is based on the maximum risk score in the family Myliobatidae, which included 1 species.</t>
        </r>
      </text>
    </comment>
    <comment ref="F341" authorId="0" shapeId="0" xr:uid="{AD12C0F0-1164-461C-AD0F-581AACC110C7}">
      <text>
        <r>
          <rPr>
            <b/>
            <sz val="9"/>
            <color indexed="81"/>
            <rFont val="Tahoma"/>
            <family val="2"/>
          </rPr>
          <t>The score is based on the maximum risk score in the family Myliobatidae, which included 1 species.</t>
        </r>
      </text>
    </comment>
    <comment ref="G341" authorId="0" shapeId="0" xr:uid="{3034B9A5-C7D7-4737-9F62-84633EDD3240}">
      <text>
        <r>
          <rPr>
            <b/>
            <sz val="9"/>
            <color indexed="81"/>
            <rFont val="Tahoma"/>
            <family val="2"/>
          </rPr>
          <t>Species fecundity is 1 eggs/year, which is lower than the highest risk value (100).</t>
        </r>
      </text>
    </comment>
    <comment ref="H341" authorId="0" shapeId="0" xr:uid="{9BCC8CED-332D-43A0-A125-5E14CB2DCD76}">
      <text>
        <r>
          <rPr>
            <b/>
            <sz val="9"/>
            <color indexed="81"/>
            <rFont val="Tahoma"/>
            <family val="2"/>
          </rPr>
          <t>Species maximum length is 328, which is higher than the highest risk value (300cm).</t>
        </r>
      </text>
    </comment>
    <comment ref="I341" authorId="0" shapeId="0" xr:uid="{66AA629D-47B7-4EB1-89F1-1F240018CAED}">
      <text>
        <r>
          <rPr>
            <b/>
            <sz val="9"/>
            <color indexed="81"/>
            <rFont val="Tahoma"/>
            <family val="2"/>
          </rPr>
          <t>Species maximum length is 328cm, which is higher than the highest risk value (200cm).</t>
        </r>
      </text>
    </comment>
    <comment ref="J341" authorId="0" shapeId="0" xr:uid="{C8E20A35-F739-489D-9996-0C2DD06C2131}">
      <text>
        <r>
          <rPr>
            <b/>
            <sz val="9"/>
            <color indexed="81"/>
            <rFont val="Tahoma"/>
            <family val="2"/>
          </rPr>
          <t>Species reproductive strategy is live bearer, which is high risk.</t>
        </r>
      </text>
    </comment>
    <comment ref="K341" authorId="0" shapeId="0" xr:uid="{C59302AC-2F7B-45C0-9015-02DC69370A53}">
      <text>
        <r>
          <rPr>
            <b/>
            <sz val="9"/>
            <color indexed="81"/>
            <rFont val="Tahoma"/>
            <family val="2"/>
          </rPr>
          <t>Species trophic level is 3.8, which is higher than the highest risk value (3.25).</t>
        </r>
      </text>
    </comment>
    <comment ref="M341" authorId="0" shapeId="0" xr:uid="{52FB9EB8-9168-41BE-9085-FEB255C8F9E6}">
      <text>
        <r>
          <rPr>
            <b/>
            <sz val="9"/>
            <color indexed="81"/>
            <rFont val="Tahoma"/>
            <family val="2"/>
          </rPr>
          <t>TPT stocks : Worldwide tropical distribution. Species is coastal.</t>
        </r>
      </text>
    </comment>
    <comment ref="N341" authorId="0" shapeId="0" xr:uid="{0E869805-7A93-4C7C-A9DA-8EB02E4D74CC}">
      <text>
        <r>
          <rPr>
            <b/>
            <sz val="9"/>
            <color indexed="81"/>
            <rFont val="Tahoma"/>
            <family val="2"/>
          </rPr>
          <t>The depth range of the species is 1-30m. For surface gears, the vertical overlap index with this species is 100.00%. This species is reef associated.</t>
        </r>
      </text>
    </comment>
    <comment ref="O341" authorId="0" shapeId="0" xr:uid="{89522CFC-362A-4C4A-9044-A12C8AC95AD3}">
      <text>
        <r>
          <rPr>
            <b/>
            <sz val="9"/>
            <color indexed="81"/>
            <rFont val="Tahoma"/>
            <family val="2"/>
          </rPr>
          <t>TPT stocks : The maximum length of the species is 328cm. For tropical surface fisheries, the length overlap index with this species is 100.00%. Pole and line induces feeding behaviour in tunas which tends to exclude other species.</t>
        </r>
      </text>
    </comment>
    <comment ref="P341" authorId="0" shapeId="0" xr:uid="{2FEF43A2-92B4-44E2-B34F-552005101AA6}">
      <text>
        <r>
          <rPr>
            <b/>
            <sz val="9"/>
            <color indexed="81"/>
            <rFont val="Tahoma"/>
            <family val="2"/>
          </rPr>
          <t>No direct evidence of survival after capture.</t>
        </r>
      </text>
    </comment>
    <comment ref="E342" authorId="0" shapeId="0" xr:uid="{4937A812-1C66-48ED-8F18-7FCB804EDFDB}">
      <text>
        <r>
          <rPr>
            <b/>
            <sz val="9"/>
            <color indexed="81"/>
            <rFont val="Tahoma"/>
            <family val="2"/>
          </rPr>
          <t>The score is based on the maximum risk score in the family Myliobatidae, which included 1 species.</t>
        </r>
      </text>
    </comment>
    <comment ref="F342" authorId="0" shapeId="0" xr:uid="{C7A5FF59-58F4-4555-A669-733141B95C9A}">
      <text>
        <r>
          <rPr>
            <b/>
            <sz val="9"/>
            <color indexed="81"/>
            <rFont val="Tahoma"/>
            <family val="2"/>
          </rPr>
          <t>The score is based on the maximum risk score in the family Myliobatidae, which included 1 species.</t>
        </r>
      </text>
    </comment>
    <comment ref="G342" authorId="0" shapeId="0" xr:uid="{7087717E-424D-4119-98EC-F4446B0CB811}">
      <text>
        <r>
          <rPr>
            <b/>
            <sz val="9"/>
            <color indexed="81"/>
            <rFont val="Tahoma"/>
            <family val="2"/>
          </rPr>
          <t>The score is based on the maximum risk score in the family Myliobatidae, which included 9 species.</t>
        </r>
      </text>
    </comment>
    <comment ref="H342" authorId="0" shapeId="0" xr:uid="{B900EE0A-0B01-4760-8E74-D581B5AC8F35}">
      <text>
        <r>
          <rPr>
            <b/>
            <sz val="9"/>
            <color indexed="81"/>
            <rFont val="Tahoma"/>
            <family val="2"/>
          </rPr>
          <t>The score is based on the maximum risk score in the family Agonidae, which included 1 species.</t>
        </r>
      </text>
    </comment>
    <comment ref="I342" authorId="0" shapeId="0" xr:uid="{8BAA909C-A54E-479D-BF4E-0BD3735043FA}">
      <text>
        <r>
          <rPr>
            <b/>
            <sz val="9"/>
            <color indexed="81"/>
            <rFont val="Tahoma"/>
            <family val="2"/>
          </rPr>
          <t>The score is based on the maximum risk score in the family Agonidae, which included 1 species.</t>
        </r>
      </text>
    </comment>
    <comment ref="J342" authorId="0" shapeId="0" xr:uid="{72FD7F70-C705-44E8-9ED6-6DA40CFD7812}">
      <text>
        <r>
          <rPr>
            <b/>
            <sz val="9"/>
            <color indexed="81"/>
            <rFont val="Tahoma"/>
            <family val="2"/>
          </rPr>
          <t>Species reproductive strategy is live bearer, which is high risk.</t>
        </r>
      </text>
    </comment>
    <comment ref="K342" authorId="0" shapeId="0" xr:uid="{881B0095-4ADA-4B2B-AF2C-6DD45C9FD492}">
      <text>
        <r>
          <rPr>
            <b/>
            <sz val="9"/>
            <color indexed="81"/>
            <rFont val="Tahoma"/>
            <family val="2"/>
          </rPr>
          <t>Species trophic level is 3.8, which is higher than the highest risk value (3.25).</t>
        </r>
      </text>
    </comment>
    <comment ref="M342" authorId="0" shapeId="0" xr:uid="{D646F0E2-821A-4E0E-9597-8A1715B64FD3}">
      <text>
        <r>
          <rPr>
            <b/>
            <sz val="9"/>
            <color indexed="81"/>
            <rFont val="Tahoma"/>
            <family val="2"/>
          </rPr>
          <t>TPT stocks : Worldwide distribution, uncommon in Subtropics</t>
        </r>
      </text>
    </comment>
    <comment ref="N342" authorId="0" shapeId="0" xr:uid="{21BBD469-D792-46E9-AF37-DB133985000E}">
      <text>
        <r>
          <rPr>
            <b/>
            <sz val="9"/>
            <color indexed="81"/>
            <rFont val="Tahoma"/>
            <family val="2"/>
          </rPr>
          <t>The depth range of the species is 1-15m. For surface gears, the vertical overlap index with this species is 100.00%.</t>
        </r>
      </text>
    </comment>
    <comment ref="O342" authorId="0" shapeId="0" xr:uid="{A83DD8E0-822C-4625-93DB-AFBC2324F83D}">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t>
        </r>
      </text>
    </comment>
    <comment ref="P342" authorId="0" shapeId="0" xr:uid="{DA17A627-E233-471C-8B00-E21F3D8275FE}">
      <text>
        <r>
          <rPr>
            <b/>
            <sz val="9"/>
            <color indexed="81"/>
            <rFont val="Tahoma"/>
            <family val="2"/>
          </rPr>
          <t>No direct evidence of survival after capture.</t>
        </r>
      </text>
    </comment>
    <comment ref="E343" authorId="0" shapeId="0" xr:uid="{EBCDFECF-9A2B-4385-882A-F8EE4CE70F72}">
      <text>
        <r>
          <rPr>
            <b/>
            <sz val="9"/>
            <color indexed="81"/>
            <rFont val="Tahoma"/>
            <family val="2"/>
          </rPr>
          <t>The score is based on the maximum risk score in the family Myliobatidae, which included 1 species.</t>
        </r>
      </text>
    </comment>
    <comment ref="F343" authorId="0" shapeId="0" xr:uid="{25730019-778E-44A7-AE4F-56C154AFFFF0}">
      <text>
        <r>
          <rPr>
            <b/>
            <sz val="9"/>
            <color indexed="81"/>
            <rFont val="Tahoma"/>
            <family val="2"/>
          </rPr>
          <t>The score is based on the maximum risk score in the family Myliobatidae, which included 1 species.</t>
        </r>
      </text>
    </comment>
    <comment ref="G343" authorId="0" shapeId="0" xr:uid="{C77C0B30-B1E8-4DD9-A692-B2BAE56508AD}">
      <text>
        <r>
          <rPr>
            <b/>
            <sz val="9"/>
            <color indexed="81"/>
            <rFont val="Tahoma"/>
            <family val="2"/>
          </rPr>
          <t>The score is based on the maximum risk score in the family Myliobatidae, which included 9 species.</t>
        </r>
      </text>
    </comment>
    <comment ref="H343" authorId="0" shapeId="0" xr:uid="{8486914D-866E-45E6-8F16-B124FB6C1636}">
      <text>
        <r>
          <rPr>
            <b/>
            <sz val="9"/>
            <color indexed="81"/>
            <rFont val="Tahoma"/>
            <family val="2"/>
          </rPr>
          <t>The score is based on the maximum risk score in the family Agonidae, which included 1 species.</t>
        </r>
      </text>
    </comment>
    <comment ref="I343" authorId="0" shapeId="0" xr:uid="{A87746A4-E4C6-4D8C-994C-7AD7E4F91EB3}">
      <text>
        <r>
          <rPr>
            <b/>
            <sz val="9"/>
            <color indexed="81"/>
            <rFont val="Tahoma"/>
            <family val="2"/>
          </rPr>
          <t>The score is based on the maximum risk score in the family Agonidae, which included 1 species.</t>
        </r>
      </text>
    </comment>
    <comment ref="J343" authorId="0" shapeId="0" xr:uid="{FC4A30B7-75A6-4FF3-8076-388A83A608BB}">
      <text>
        <r>
          <rPr>
            <b/>
            <sz val="9"/>
            <color indexed="81"/>
            <rFont val="Tahoma"/>
            <family val="2"/>
          </rPr>
          <t>The score is based on the maximum risk score in the family Agonidae, which included 1 species.</t>
        </r>
      </text>
    </comment>
    <comment ref="K343" authorId="0" shapeId="0" xr:uid="{AEF13B35-E320-4E90-AF1B-164190A94E22}">
      <text>
        <r>
          <rPr>
            <b/>
            <sz val="9"/>
            <color indexed="81"/>
            <rFont val="Tahoma"/>
            <family val="2"/>
          </rPr>
          <t>The score is based on the maximum risk score in the family Agonidae, which included 1 species.</t>
        </r>
      </text>
    </comment>
    <comment ref="M343" authorId="0" shapeId="0" xr:uid="{229200A7-A87A-434A-9EF4-C8D27393CAF2}">
      <text>
        <r>
          <rPr>
            <b/>
            <sz val="9"/>
            <color indexed="81"/>
            <rFont val="Tahoma"/>
            <family val="2"/>
          </rPr>
          <t>ALAM,ALAN,SKAE stocks : Southeast Atlantic distribution</t>
        </r>
      </text>
    </comment>
    <comment ref="N343" authorId="0" shapeId="0" xr:uid="{BC0AFAF5-0203-4970-AC28-330F1C123BFD}">
      <text>
        <r>
          <rPr>
            <b/>
            <sz val="9"/>
            <color indexed="81"/>
            <rFont val="Tahoma"/>
            <family val="2"/>
          </rPr>
          <t>The depth range of the species is 1-100m. For surface gears, the vertical overlap index with this species is 100.00%.</t>
        </r>
      </text>
    </comment>
    <comment ref="O343" authorId="0" shapeId="0" xr:uid="{E15C07EF-C35E-4119-A665-70A180010317}">
      <text>
        <r>
          <rPr>
            <b/>
            <sz val="9"/>
            <color indexed="81"/>
            <rFont val="Tahoma"/>
            <family val="2"/>
          </rPr>
          <t>TPT stocks : The maximum length of the species is missing, but the family's maximum length based on 14 species is 910cm. For tropical surface fisheries, the length overlap index with this species is 100.00%. Pole and line induces feeding behaviour in tunas which tends to exclude other species._x000D_
ALB stocks : The maximum length of the species is missing, but the family's maximum length based on 14 species is 910cm. For albacore fisheries, the length overlap index with this species is 100.00%. Pole and line induces feeding behaviour in tunas which tends to exclude other species.</t>
        </r>
      </text>
    </comment>
    <comment ref="P343" authorId="0" shapeId="0" xr:uid="{1C44B204-A54C-4160-A43D-983F38DD3BA4}">
      <text>
        <r>
          <rPr>
            <b/>
            <sz val="9"/>
            <color indexed="81"/>
            <rFont val="Tahoma"/>
            <family val="2"/>
          </rPr>
          <t>No direct evidence of survival after capture.</t>
        </r>
      </text>
    </comment>
    <comment ref="E344" authorId="0" shapeId="0" xr:uid="{61BF4FF7-0C7E-4E9F-A199-77BAF46C042A}">
      <text>
        <r>
          <rPr>
            <b/>
            <sz val="9"/>
            <color indexed="81"/>
            <rFont val="Tahoma"/>
            <family val="2"/>
          </rPr>
          <t>Species growth rate (K) is 0.179, which is in the medium risk K range (0.061-0.183) for age at maturity.</t>
        </r>
      </text>
    </comment>
    <comment ref="F344" authorId="0" shapeId="0" xr:uid="{3A78C37F-94FA-4AF8-ADF8-C4B6C211EB8E}">
      <text>
        <r>
          <rPr>
            <b/>
            <sz val="9"/>
            <color indexed="81"/>
            <rFont val="Tahoma"/>
            <family val="2"/>
          </rPr>
          <t>Species growth rate (K) is 0.179, which is in the medium risk K range (0.12-0.30) for maximum age.</t>
        </r>
      </text>
    </comment>
    <comment ref="G344" authorId="0" shapeId="0" xr:uid="{9D90A9FF-15F8-477B-A781-A8577C6C5F5E}">
      <text>
        <r>
          <rPr>
            <b/>
            <sz val="9"/>
            <color indexed="81"/>
            <rFont val="Tahoma"/>
            <family val="2"/>
          </rPr>
          <t>Species fecundity is 268630 eggs/year, which is higher than the lowest risk value (20000).</t>
        </r>
      </text>
    </comment>
    <comment ref="H344" authorId="0" shapeId="0" xr:uid="{E8992C50-F1F3-43E3-905B-500FDF7E77B2}">
      <text>
        <r>
          <rPr>
            <b/>
            <sz val="9"/>
            <color indexed="81"/>
            <rFont val="Tahoma"/>
            <family val="2"/>
          </rPr>
          <t>Species maximum length is 91, which is lower than the lowest risk value (100cm).</t>
        </r>
      </text>
    </comment>
    <comment ref="I344" authorId="0" shapeId="0" xr:uid="{BFA12A07-4175-4DEB-A2F2-08BD7901FA22}">
      <text>
        <r>
          <rPr>
            <b/>
            <sz val="9"/>
            <color indexed="81"/>
            <rFont val="Tahoma"/>
            <family val="2"/>
          </rPr>
          <t>Species length at maturity is 27, which is lower than the lowest risk value (40cm).</t>
        </r>
      </text>
    </comment>
    <comment ref="J344" authorId="0" shapeId="0" xr:uid="{065484FA-3241-443C-9498-38AB03A5AA43}">
      <text>
        <r>
          <rPr>
            <b/>
            <sz val="9"/>
            <color indexed="81"/>
            <rFont val="Tahoma"/>
            <family val="2"/>
          </rPr>
          <t>Species reproductive strategy is broadcast spawner, which is low risk.</t>
        </r>
      </text>
    </comment>
    <comment ref="K344" authorId="0" shapeId="0" xr:uid="{C3A64063-6ABD-4D2D-8851-38868A3A6CC4}">
      <text>
        <r>
          <rPr>
            <b/>
            <sz val="9"/>
            <color indexed="81"/>
            <rFont val="Tahoma"/>
            <family val="2"/>
          </rPr>
          <t>Species trophic level is 3.9, which is higher than the highest risk value (3.25).</t>
        </r>
      </text>
    </comment>
    <comment ref="M344" authorId="0" shapeId="0" xr:uid="{F450A782-C6A3-483A-854D-711E8697EBA4}">
      <text>
        <r>
          <rPr>
            <b/>
            <sz val="9"/>
            <color indexed="81"/>
            <rFont val="Tahoma"/>
            <family val="2"/>
          </rPr>
          <t>AO_ stocks : Distribution Atlantic only. Species is coastal.</t>
        </r>
      </text>
    </comment>
    <comment ref="N344" authorId="0" shapeId="0" xr:uid="{DFAD3DEA-7903-4464-B6AA-B919601028CF}">
      <text>
        <r>
          <rPr>
            <b/>
            <sz val="9"/>
            <color indexed="81"/>
            <rFont val="Tahoma"/>
            <family val="2"/>
          </rPr>
          <t>Not evaluated</t>
        </r>
      </text>
    </comment>
    <comment ref="O344" authorId="0" shapeId="0" xr:uid="{B8ABFCED-25EA-494B-B1D6-C3C574E4A781}">
      <text>
        <r>
          <rPr>
            <b/>
            <sz val="9"/>
            <color indexed="81"/>
            <rFont val="Tahoma"/>
            <family val="2"/>
          </rPr>
          <t>Not evaluated</t>
        </r>
      </text>
    </comment>
    <comment ref="P344" authorId="0" shapeId="0" xr:uid="{5834AB20-B330-4252-9F98-97E0508AD433}">
      <text>
        <r>
          <rPr>
            <b/>
            <sz val="9"/>
            <color indexed="81"/>
            <rFont val="Tahoma"/>
            <family val="2"/>
          </rPr>
          <t>Not evaluated</t>
        </r>
      </text>
    </comment>
    <comment ref="E345" authorId="0" shapeId="0" xr:uid="{F8B84F1C-1650-4606-A20A-B4428F4AF144}">
      <text>
        <r>
          <rPr>
            <b/>
            <sz val="9"/>
            <color indexed="81"/>
            <rFont val="Tahoma"/>
            <family val="2"/>
          </rPr>
          <t>There is no information.</t>
        </r>
      </text>
    </comment>
    <comment ref="F345" authorId="0" shapeId="0" xr:uid="{2A4074D7-BF0E-494A-AF56-ECB1CB886BD1}">
      <text>
        <r>
          <rPr>
            <b/>
            <sz val="9"/>
            <color indexed="81"/>
            <rFont val="Tahoma"/>
            <family val="2"/>
          </rPr>
          <t>There is no information.</t>
        </r>
      </text>
    </comment>
    <comment ref="G345" authorId="0" shapeId="0" xr:uid="{044EB135-622B-4178-9BA6-395DA00159C9}">
      <text>
        <r>
          <rPr>
            <b/>
            <sz val="9"/>
            <color indexed="81"/>
            <rFont val="Tahoma"/>
            <family val="2"/>
          </rPr>
          <t>The score is based on the maximum risk score in the family Myliobatidae, which included 9 species.</t>
        </r>
      </text>
    </comment>
    <comment ref="H345" authorId="0" shapeId="0" xr:uid="{DB75EDBE-6D14-4E98-A1BE-926C7372CA9C}">
      <text>
        <r>
          <rPr>
            <b/>
            <sz val="9"/>
            <color indexed="81"/>
            <rFont val="Tahoma"/>
            <family val="2"/>
          </rPr>
          <t>Species maximum length is 30, which is lower than the lowest risk value (100cm).</t>
        </r>
      </text>
    </comment>
    <comment ref="I345" authorId="0" shapeId="0" xr:uid="{1A71FC3D-1351-45EC-AF88-E37F213B0161}">
      <text>
        <r>
          <rPr>
            <b/>
            <sz val="9"/>
            <color indexed="81"/>
            <rFont val="Tahoma"/>
            <family val="2"/>
          </rPr>
          <t>Species maximum length is 30cm, which is lower than the length at maturity lowest risk value (40cm).</t>
        </r>
      </text>
    </comment>
    <comment ref="J345" authorId="0" shapeId="0" xr:uid="{DE527061-A358-43D9-971C-2D182E7BB59C}">
      <text>
        <r>
          <rPr>
            <b/>
            <sz val="9"/>
            <color indexed="81"/>
            <rFont val="Tahoma"/>
            <family val="2"/>
          </rPr>
          <t>The score is based on the maximum risk score in the family Myliobatidae, which included 15 species.</t>
        </r>
      </text>
    </comment>
    <comment ref="K345" authorId="0" shapeId="0" xr:uid="{A235F5ED-9831-44A8-88BF-FAE9A0F1263B}">
      <text>
        <r>
          <rPr>
            <b/>
            <sz val="9"/>
            <color indexed="81"/>
            <rFont val="Tahoma"/>
            <family val="2"/>
          </rPr>
          <t>Species trophic level is 3.4, which is higher than the highest risk value (3.25).</t>
        </r>
      </text>
    </comment>
    <comment ref="M345" authorId="0" shapeId="0" xr:uid="{0C20BC2B-DAE7-4BF6-999F-D8B42091D380}">
      <text>
        <r>
          <rPr>
            <b/>
            <sz val="9"/>
            <color indexed="81"/>
            <rFont val="Tahoma"/>
            <family val="2"/>
          </rPr>
          <t>ALL stocks : Worldwide pelagic distribution</t>
        </r>
      </text>
    </comment>
    <comment ref="N345" authorId="0" shapeId="0" xr:uid="{EEA33647-62B0-4416-A1AE-C3A5A60040BC}">
      <text>
        <r>
          <rPr>
            <b/>
            <sz val="9"/>
            <color indexed="81"/>
            <rFont val="Tahoma"/>
            <family val="2"/>
          </rPr>
          <t>The depth range of the species is 1-200m. For surface gears, the vertical overlap index with this species is 50.00%.</t>
        </r>
      </text>
    </comment>
    <comment ref="O345" authorId="0" shapeId="0" xr:uid="{30B7AA80-2BC2-472E-B85A-9F6E764E6ABA}">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345" authorId="0" shapeId="0" xr:uid="{4DF77B8C-63F1-4EB6-8322-066EC9788768}">
      <text>
        <r>
          <rPr>
            <b/>
            <sz val="9"/>
            <color indexed="81"/>
            <rFont val="Tahoma"/>
            <family val="2"/>
          </rPr>
          <t>No direct evidence of survival after capture.</t>
        </r>
      </text>
    </comment>
    <comment ref="E346" authorId="0" shapeId="0" xr:uid="{26C2A0DC-E2D2-4E9B-8343-1EF080B8FF9B}">
      <text>
        <r>
          <rPr>
            <b/>
            <sz val="9"/>
            <color indexed="81"/>
            <rFont val="Tahoma"/>
            <family val="2"/>
          </rPr>
          <t>Species growth rate (K) is 0.354, which is higher than lowest risk K (0.183) for age at maturity.</t>
        </r>
      </text>
    </comment>
    <comment ref="F346" authorId="0" shapeId="0" xr:uid="{8CBD8D1E-67B0-4709-B40A-4C82D344AACC}">
      <text>
        <r>
          <rPr>
            <b/>
            <sz val="9"/>
            <color indexed="81"/>
            <rFont val="Tahoma"/>
            <family val="2"/>
          </rPr>
          <t>Species growth rate (K) is 0.354, which is higher than lowest risk K (0.30) for maximum age.</t>
        </r>
      </text>
    </comment>
    <comment ref="G346" authorId="0" shapeId="0" xr:uid="{82AABB80-E709-404B-A7CD-0C4BEA42FF83}">
      <text>
        <r>
          <rPr>
            <b/>
            <sz val="9"/>
            <color indexed="81"/>
            <rFont val="Tahoma"/>
            <family val="2"/>
          </rPr>
          <t>The score is based on the maximum risk score in the family Echeneidae , which included 1 species.</t>
        </r>
      </text>
    </comment>
    <comment ref="H346" authorId="0" shapeId="0" xr:uid="{E396FAE7-E3ED-40DC-B216-6B5144A5AFBF}">
      <text>
        <r>
          <rPr>
            <b/>
            <sz val="9"/>
            <color indexed="81"/>
            <rFont val="Tahoma"/>
            <family val="2"/>
          </rPr>
          <t>Species maximum length is 180, which is in the medium risk range (100-300cm).</t>
        </r>
      </text>
    </comment>
    <comment ref="I346" authorId="0" shapeId="0" xr:uid="{E06D8E9D-E4C5-45A1-8785-D24AA451ACED}">
      <text>
        <r>
          <rPr>
            <b/>
            <sz val="9"/>
            <color indexed="81"/>
            <rFont val="Tahoma"/>
            <family val="2"/>
          </rPr>
          <t>Species length at maturity is 65, which is in the medium risk range (40-200cm).</t>
        </r>
      </text>
    </comment>
    <comment ref="J346" authorId="0" shapeId="0" xr:uid="{CAA74190-FB7B-442D-A96E-2AB7C545C9FC}">
      <text>
        <r>
          <rPr>
            <b/>
            <sz val="9"/>
            <color indexed="81"/>
            <rFont val="Tahoma"/>
            <family val="2"/>
          </rPr>
          <t>Species reproductive strategy is broadcast spawner, which is low risk.</t>
        </r>
      </text>
    </comment>
    <comment ref="K346" authorId="0" shapeId="0" xr:uid="{5A2E398E-4D02-4A1F-A791-93E741895A05}">
      <text>
        <r>
          <rPr>
            <b/>
            <sz val="9"/>
            <color indexed="81"/>
            <rFont val="Tahoma"/>
            <family val="2"/>
          </rPr>
          <t>Species trophic level is 4.3, which is higher than the highest risk value (3.25).</t>
        </r>
      </text>
    </comment>
    <comment ref="M346" authorId="0" shapeId="0" xr:uid="{8718F512-14CA-4296-A2DB-8B782CF49FFB}">
      <text>
        <r>
          <rPr>
            <b/>
            <sz val="9"/>
            <color indexed="81"/>
            <rFont val="Tahoma"/>
            <family val="2"/>
          </rPr>
          <t>ALL stocks : Worldwide coastal distribution, mainly coastal</t>
        </r>
      </text>
    </comment>
    <comment ref="N346" authorId="0" shapeId="0" xr:uid="{97C27A73-ECF2-4D57-A4CD-9FC7A411F077}">
      <text>
        <r>
          <rPr>
            <b/>
            <sz val="9"/>
            <color indexed="81"/>
            <rFont val="Tahoma"/>
            <family val="2"/>
          </rPr>
          <t>The depth range of the species is 2-10m. For surface gears, the vertical overlap index with this species is 100.00%. This species is reef associated.</t>
        </r>
      </text>
    </comment>
    <comment ref="O346" authorId="0" shapeId="0" xr:uid="{B829B927-8ADE-429F-9B45-F8AACFA693B4}">
      <text>
        <r>
          <rPr>
            <b/>
            <sz val="9"/>
            <color indexed="81"/>
            <rFont val="Tahoma"/>
            <family val="2"/>
          </rPr>
          <t>TPT stocks : The maximum length of the species is 180cm. For tropical surface fisheries, the length overlap index with this species is 100.00%. Pole and line induces feeding behaviour in tunas which tends to exclude other species._x000D_
ALB stocks : The maximum length of the species is 180cm. For albacore fisheries, the length overlap index with this species is 100.00%. Pole and line induces feeding behaviour in tunas which tends to exclude other species.</t>
        </r>
      </text>
    </comment>
    <comment ref="P346" authorId="0" shapeId="0" xr:uid="{9B67B38E-5D1B-4F87-92ED-BEDCACC1D08F}">
      <text>
        <r>
          <rPr>
            <b/>
            <sz val="9"/>
            <color indexed="81"/>
            <rFont val="Tahoma"/>
            <family val="2"/>
          </rPr>
          <t>No direct evidence of survival after capture.</t>
        </r>
      </text>
    </comment>
    <comment ref="E347" authorId="0" shapeId="0" xr:uid="{624176A9-77F0-4B96-A377-C4732C532B03}">
      <text>
        <r>
          <rPr>
            <b/>
            <sz val="9"/>
            <color indexed="81"/>
            <rFont val="Tahoma"/>
            <family val="2"/>
          </rPr>
          <t>Species growth rate (K) is 0.883, which is higher than lowest risk K (0.183) for age at maturity.</t>
        </r>
      </text>
    </comment>
    <comment ref="F347" authorId="0" shapeId="0" xr:uid="{6DF51CF9-F780-4E66-974E-B56870AC543A}">
      <text>
        <r>
          <rPr>
            <b/>
            <sz val="9"/>
            <color indexed="81"/>
            <rFont val="Tahoma"/>
            <family val="2"/>
          </rPr>
          <t>Species growth rate (K) is 0.883, which is higher than lowest risk K (0.30) for maximum age.</t>
        </r>
      </text>
    </comment>
    <comment ref="G347" authorId="0" shapeId="0" xr:uid="{DAA4B127-00C3-4E1E-9B12-C59B560B7846}">
      <text>
        <r>
          <rPr>
            <b/>
            <sz val="9"/>
            <color indexed="81"/>
            <rFont val="Tahoma"/>
            <family val="2"/>
          </rPr>
          <t>The score is based on the maximum risk score in the family Carangidae, which included 3 species.</t>
        </r>
      </text>
    </comment>
    <comment ref="H347" authorId="0" shapeId="0" xr:uid="{7B264D14-3B06-405D-9C0B-29DD1274D40B}">
      <text>
        <r>
          <rPr>
            <b/>
            <sz val="9"/>
            <color indexed="81"/>
            <rFont val="Tahoma"/>
            <family val="2"/>
          </rPr>
          <t>Species maximum length is 25, which is lower than the lowest risk value (100cm).</t>
        </r>
      </text>
    </comment>
    <comment ref="I347" authorId="0" shapeId="0" xr:uid="{F9E2289E-B2B7-4A86-9B45-D184135345FC}">
      <text>
        <r>
          <rPr>
            <b/>
            <sz val="9"/>
            <color indexed="81"/>
            <rFont val="Tahoma"/>
            <family val="2"/>
          </rPr>
          <t>Species length at maturity is 13, which is lower than the lowest risk value (40cm).</t>
        </r>
      </text>
    </comment>
    <comment ref="J347" authorId="0" shapeId="0" xr:uid="{42AC9F0A-85D6-4117-B15C-D2939052A697}">
      <text>
        <r>
          <rPr>
            <b/>
            <sz val="9"/>
            <color indexed="81"/>
            <rFont val="Tahoma"/>
            <family val="2"/>
          </rPr>
          <t>Species reproductive strategy is broadcast spawner, which is low risk.</t>
        </r>
      </text>
    </comment>
    <comment ref="K347" authorId="0" shapeId="0" xr:uid="{056752A4-11B1-4E79-B507-E82039797950}">
      <text>
        <r>
          <rPr>
            <b/>
            <sz val="9"/>
            <color indexed="81"/>
            <rFont val="Tahoma"/>
            <family val="2"/>
          </rPr>
          <t>Species trophic level is 3.4, which is higher than the highest risk value (3.25).</t>
        </r>
      </text>
    </comment>
    <comment ref="M347" authorId="0" shapeId="0" xr:uid="{160BEB66-4C01-4C79-97EA-B23F0715173F}">
      <text>
        <r>
          <rPr>
            <b/>
            <sz val="9"/>
            <color indexed="81"/>
            <rFont val="Tahoma"/>
            <family val="2"/>
          </rPr>
          <t>ALPN,BEI_,BEPW,SKI_,SKPW,YFI_,YFPW stocks : Indo-West and North Pacific distribution, uncommon in South Indian and Pacific Oceans</t>
        </r>
      </text>
    </comment>
    <comment ref="N347" authorId="0" shapeId="0" xr:uid="{F0BCF5B1-CE84-4188-BF68-A34BB5FE2879}">
      <text>
        <r>
          <rPr>
            <b/>
            <sz val="9"/>
            <color indexed="81"/>
            <rFont val="Tahoma"/>
            <family val="2"/>
          </rPr>
          <t>The depth range of the species is 1-50m. For surface gears, the vertical overlap index with this species is 100.00%.</t>
        </r>
      </text>
    </comment>
    <comment ref="O347" authorId="0" shapeId="0" xr:uid="{4F41EECF-655F-4C40-95CD-9564BDB404E0}">
      <text>
        <r>
          <rPr>
            <b/>
            <sz val="9"/>
            <color indexed="81"/>
            <rFont val="Tahoma"/>
            <family val="2"/>
          </rPr>
          <t>TPT stocks : The maximum length of the species is 25cm. For tropical surface fisheries, the length overlap index with this species is 22.73%. Pole and line induces feeding behaviour in tunas which tends to exclude other species._x000D_
ALB stocks : The maximum length of the species is 25cm. For albacore fisheries, the length overlap index with this species is 17.86%. Pole and line induces feeding behaviour in tunas which tends to exclude other species.</t>
        </r>
      </text>
    </comment>
    <comment ref="P347" authorId="0" shapeId="0" xr:uid="{E7E43BF7-9CC5-4438-8D7F-65A4C274077B}">
      <text>
        <r>
          <rPr>
            <b/>
            <sz val="9"/>
            <color indexed="81"/>
            <rFont val="Tahoma"/>
            <family val="2"/>
          </rPr>
          <t>No direct evidence of survival after capture.</t>
        </r>
      </text>
    </comment>
    <comment ref="E348" authorId="0" shapeId="0" xr:uid="{19B49913-AD91-405F-B48D-B2DE321EAD6F}">
      <text>
        <r>
          <rPr>
            <b/>
            <sz val="9"/>
            <color indexed="81"/>
            <rFont val="Tahoma"/>
            <family val="2"/>
          </rPr>
          <t>The score is based on the maximum risk score in the family Myliobatidae, which included 1 species.</t>
        </r>
      </text>
    </comment>
    <comment ref="F348" authorId="0" shapeId="0" xr:uid="{C84DAFB5-03C2-4ACC-8CEC-A736C9C0A168}">
      <text>
        <r>
          <rPr>
            <b/>
            <sz val="9"/>
            <color indexed="81"/>
            <rFont val="Tahoma"/>
            <family val="2"/>
          </rPr>
          <t>The score is based on the maximum risk score in the family Myliobatidae, which included 1 species.</t>
        </r>
      </text>
    </comment>
    <comment ref="G348" authorId="0" shapeId="0" xr:uid="{2789D3BA-4B9F-42DD-9770-9E550070A7FC}">
      <text>
        <r>
          <rPr>
            <b/>
            <sz val="9"/>
            <color indexed="81"/>
            <rFont val="Tahoma"/>
            <family val="2"/>
          </rPr>
          <t>The score is based on the maximum risk score in the family Agonidae, which included 1 species.</t>
        </r>
      </text>
    </comment>
    <comment ref="H348" authorId="0" shapeId="0" xr:uid="{53A6839E-BDBF-4729-AD57-BC8982A9B748}">
      <text>
        <r>
          <rPr>
            <b/>
            <sz val="9"/>
            <color indexed="81"/>
            <rFont val="Tahoma"/>
            <family val="2"/>
          </rPr>
          <t>The score is based on the maximum risk score in the family Myliobatidae, which included 14 species.</t>
        </r>
      </text>
    </comment>
    <comment ref="I348" authorId="0" shapeId="0" xr:uid="{423B8327-FEC3-4FDE-94D6-8D3B50833851}">
      <text>
        <r>
          <rPr>
            <b/>
            <sz val="9"/>
            <color indexed="81"/>
            <rFont val="Tahoma"/>
            <family val="2"/>
          </rPr>
          <t>The score is based on the maximum risk score in the family Myliobatidae, which included 14 species.</t>
        </r>
      </text>
    </comment>
    <comment ref="J348" authorId="0" shapeId="0" xr:uid="{7AAC413F-B442-49DC-A225-8F750E222124}">
      <text>
        <r>
          <rPr>
            <b/>
            <sz val="9"/>
            <color indexed="81"/>
            <rFont val="Tahoma"/>
            <family val="2"/>
          </rPr>
          <t>The score is based on the maximum risk score in the family Scombridae, which included 44 species.</t>
        </r>
      </text>
    </comment>
    <comment ref="K348" authorId="0" shapeId="0" xr:uid="{1353DF23-DF7B-4A4C-9B05-732FEE7B9751}">
      <text>
        <r>
          <rPr>
            <b/>
            <sz val="9"/>
            <color indexed="81"/>
            <rFont val="Tahoma"/>
            <family val="2"/>
          </rPr>
          <t>The score is based on the maximum risk score in the family Agonidae, which included 1 species.</t>
        </r>
      </text>
    </comment>
    <comment ref="M348" authorId="0" shapeId="0" xr:uid="{A6DACD51-F4CE-4132-8D2A-E948F2A9CF6A}">
      <text>
        <r>
          <rPr>
            <b/>
            <sz val="9"/>
            <color indexed="81"/>
            <rFont val="Tahoma"/>
            <family val="2"/>
          </rPr>
          <t>ALL stocks : Worldwide pelagic distribution</t>
        </r>
      </text>
    </comment>
    <comment ref="N348" authorId="0" shapeId="0" xr:uid="{72C3CB3B-5F9E-4066-B47C-289E4287D7D6}">
      <text>
        <r>
          <rPr>
            <b/>
            <sz val="9"/>
            <color indexed="81"/>
            <rFont val="Tahoma"/>
            <family val="2"/>
          </rPr>
          <t>The depth range of the species is 1-200m. For surface gears, the vertical overlap index with this species is 50.00%.</t>
        </r>
      </text>
    </comment>
    <comment ref="O348" authorId="0" shapeId="0" xr:uid="{5585F1F2-D52F-4C20-B98A-F567FB9129F4}">
      <text>
        <r>
          <rPr>
            <b/>
            <sz val="9"/>
            <color indexed="81"/>
            <rFont val="Tahoma"/>
            <family val="2"/>
          </rPr>
          <t>TPT stocks : The maximum length of the species is missing, but the family's maximum length based on 32 species is 750cm. For tropical surface fisheries, the length overlap index with this species is 100.00%. Pole and line induces feeding behaviour in tunas which tends to exclude other species._x000D_
ALB stocks : The maximum length of the species is missing, but the family's maximum length based on 32 species is 750cm. For albacore fisheries, the length overlap index with this species is 100.00%. Pole and line induces feeding behaviour in tunas which tends to exclude other species.</t>
        </r>
      </text>
    </comment>
    <comment ref="P348" authorId="0" shapeId="0" xr:uid="{3088500A-BF51-42BA-A0D0-2E22185872CC}">
      <text>
        <r>
          <rPr>
            <b/>
            <sz val="9"/>
            <color indexed="81"/>
            <rFont val="Tahoma"/>
            <family val="2"/>
          </rPr>
          <t>No direct evidence of survival after capture.</t>
        </r>
      </text>
    </comment>
    <comment ref="E349" authorId="0" shapeId="0" xr:uid="{54A7DD27-672F-4927-A954-10BE10C7069E}">
      <text>
        <r>
          <rPr>
            <b/>
            <sz val="9"/>
            <color indexed="81"/>
            <rFont val="Tahoma"/>
            <family val="2"/>
          </rPr>
          <t>The score is based on the maximum risk score in the family Agonidae, which included 1 species.</t>
        </r>
      </text>
    </comment>
    <comment ref="F349" authorId="0" shapeId="0" xr:uid="{3D5786C9-C011-4DFF-996B-EA3D54F225A0}">
      <text>
        <r>
          <rPr>
            <b/>
            <sz val="9"/>
            <color indexed="81"/>
            <rFont val="Tahoma"/>
            <family val="2"/>
          </rPr>
          <t>The score is based on the maximum risk score in the family Agonidae, which included 1 species.</t>
        </r>
      </text>
    </comment>
    <comment ref="G349" authorId="0" shapeId="0" xr:uid="{78CA92E3-CD0C-4019-8B37-C6DE161783C0}">
      <text>
        <r>
          <rPr>
            <b/>
            <sz val="9"/>
            <color indexed="81"/>
            <rFont val="Tahoma"/>
            <family val="2"/>
          </rPr>
          <t>The score is based on the maximum risk score in the family Carangidae, which included 3 species.</t>
        </r>
      </text>
    </comment>
    <comment ref="H349" authorId="0" shapeId="0" xr:uid="{5370F278-431C-44DC-ABB7-58C7B651A23B}">
      <text>
        <r>
          <rPr>
            <b/>
            <sz val="9"/>
            <color indexed="81"/>
            <rFont val="Tahoma"/>
            <family val="2"/>
          </rPr>
          <t>Species maximum length is 184, which is in the medium risk range (100-300cm).</t>
        </r>
      </text>
    </comment>
    <comment ref="I349" authorId="0" shapeId="0" xr:uid="{6E3D892C-BB79-4359-A769-700541D668A0}">
      <text>
        <r>
          <rPr>
            <b/>
            <sz val="9"/>
            <color indexed="81"/>
            <rFont val="Tahoma"/>
            <family val="2"/>
          </rPr>
          <t>Species maximum length is 184cm, which is in the length at maturity medium risk range (40-200cm).</t>
        </r>
      </text>
    </comment>
    <comment ref="J349" authorId="0" shapeId="0" xr:uid="{D4AF2EEF-A9ED-4AA9-A365-D6FF96B6D6F3}">
      <text>
        <r>
          <rPr>
            <b/>
            <sz val="9"/>
            <color indexed="81"/>
            <rFont val="Tahoma"/>
            <family val="2"/>
          </rPr>
          <t>Species reproductive strategy is broadcast spawner, which is low risk.</t>
        </r>
      </text>
    </comment>
    <comment ref="K349" authorId="0" shapeId="0" xr:uid="{78778A35-BC75-4214-B526-1A3FD648A40D}">
      <text>
        <r>
          <rPr>
            <b/>
            <sz val="9"/>
            <color indexed="81"/>
            <rFont val="Tahoma"/>
            <family val="2"/>
          </rPr>
          <t>Species trophic level is 4.5, which is higher than the highest risk value (3.25).</t>
        </r>
      </text>
    </comment>
    <comment ref="M349" authorId="0" shapeId="0" xr:uid="{B70AE860-2501-4978-9A46-9E99AD040455}">
      <text>
        <r>
          <rPr>
            <b/>
            <sz val="9"/>
            <color indexed="81"/>
            <rFont val="Tahoma"/>
            <family val="2"/>
          </rPr>
          <t>ALAM,ALAN,SKAE stocks : Southeast Atlantic distribution</t>
        </r>
      </text>
    </comment>
    <comment ref="N349" authorId="0" shapeId="0" xr:uid="{2E9A764E-1B40-412C-A33C-2886895A19C1}">
      <text>
        <r>
          <rPr>
            <b/>
            <sz val="9"/>
            <color indexed="81"/>
            <rFont val="Tahoma"/>
            <family val="2"/>
          </rPr>
          <t>The depth range of the species is 1-200m. For surface gears, the vertical overlap index with this species is 50.00%.</t>
        </r>
      </text>
    </comment>
    <comment ref="O349" authorId="0" shapeId="0" xr:uid="{174D14CC-0A01-41F2-9B3A-EE6D77CDAC8E}">
      <text>
        <r>
          <rPr>
            <b/>
            <sz val="9"/>
            <color indexed="81"/>
            <rFont val="Tahoma"/>
            <family val="2"/>
          </rPr>
          <t>TPT stocks : The maximum length of the species is 184cm. For tropical surface fisheries, the length overlap index with this species is 100.00%. Pole and line induces feeding behaviour in tunas which tends to exclude other species._x000D_
ALB stocks : The maximum length of the species is 184cm. For albacore fisheries, the length overlap index with this species is 100.00%. Pole and line induces feeding behaviour in tunas which tends to exclude other species.</t>
        </r>
      </text>
    </comment>
    <comment ref="P349" authorId="0" shapeId="0" xr:uid="{F4376A79-51EC-4A3D-96C2-269A8CF66EA2}">
      <text>
        <r>
          <rPr>
            <b/>
            <sz val="9"/>
            <color indexed="81"/>
            <rFont val="Tahoma"/>
            <family val="2"/>
          </rPr>
          <t>No direct evidence of survival after capture.</t>
        </r>
      </text>
    </comment>
    <comment ref="E350" authorId="0" shapeId="0" xr:uid="{52F78A7B-AFAD-4B03-9DC5-99C4B5582436}">
      <text>
        <r>
          <rPr>
            <b/>
            <sz val="9"/>
            <color indexed="81"/>
            <rFont val="Tahoma"/>
            <family val="2"/>
          </rPr>
          <t>Species growth rate (K) is 1.490, which is higher than lowest risk K (0.183) for age at maturity.</t>
        </r>
      </text>
    </comment>
    <comment ref="F350" authorId="0" shapeId="0" xr:uid="{A6800A61-F993-4403-9588-E84AE49BF93D}">
      <text>
        <r>
          <rPr>
            <b/>
            <sz val="9"/>
            <color indexed="81"/>
            <rFont val="Tahoma"/>
            <family val="2"/>
          </rPr>
          <t>Species growth rate (K) is 1.490, which is higher than lowest risk K (0.30) for maximum age.</t>
        </r>
      </text>
    </comment>
    <comment ref="G350" authorId="0" shapeId="0" xr:uid="{06013FCD-07BB-4DB2-B132-A14E9EE60C6F}">
      <text>
        <r>
          <rPr>
            <b/>
            <sz val="9"/>
            <color indexed="81"/>
            <rFont val="Tahoma"/>
            <family val="2"/>
          </rPr>
          <t>The score is based on the maximum risk score in the family Istiophoridae, which included 3 species.</t>
        </r>
      </text>
    </comment>
    <comment ref="H350" authorId="0" shapeId="0" xr:uid="{84CFB375-3FD4-4520-9E5E-0F239AFE7138}">
      <text>
        <r>
          <rPr>
            <b/>
            <sz val="9"/>
            <color indexed="81"/>
            <rFont val="Tahoma"/>
            <family val="2"/>
          </rPr>
          <t>Species maximum length is 80, which is lower than the lowest risk value (100cm).</t>
        </r>
      </text>
    </comment>
    <comment ref="I350" authorId="0" shapeId="0" xr:uid="{63B58764-08E9-421F-A248-7057B5CDE62D}">
      <text>
        <r>
          <rPr>
            <b/>
            <sz val="9"/>
            <color indexed="81"/>
            <rFont val="Tahoma"/>
            <family val="2"/>
          </rPr>
          <t>Species length at maturity is 24, which is lower than the lowest risk value (40cm).</t>
        </r>
      </text>
    </comment>
    <comment ref="J350" authorId="0" shapeId="0" xr:uid="{3100B8B5-4EB5-4A9D-9986-C5943C3A9073}">
      <text>
        <r>
          <rPr>
            <b/>
            <sz val="9"/>
            <color indexed="81"/>
            <rFont val="Tahoma"/>
            <family val="2"/>
          </rPr>
          <t>Species reproductive strategy is broadcast spawner, which is low risk.</t>
        </r>
      </text>
    </comment>
    <comment ref="K350" authorId="0" shapeId="0" xr:uid="{D1BCA449-C775-49BC-A450-B91A8C240CD7}">
      <text>
        <r>
          <rPr>
            <b/>
            <sz val="9"/>
            <color indexed="81"/>
            <rFont val="Tahoma"/>
            <family val="2"/>
          </rPr>
          <t>Species trophic level is 3.3, which is higher than the highest risk value (3.25).</t>
        </r>
      </text>
    </comment>
    <comment ref="M350" authorId="0" shapeId="0" xr:uid="{1417114D-AE6C-437A-BE69-BD5FA06D0144}">
      <text>
        <r>
          <rPr>
            <b/>
            <sz val="9"/>
            <color indexed="81"/>
            <rFont val="Tahoma"/>
            <family val="2"/>
          </rPr>
          <t>PO_,IO_ stocks : Indo-Pacific distribution</t>
        </r>
      </text>
    </comment>
    <comment ref="N350" authorId="0" shapeId="0" xr:uid="{5D29EDE7-F368-4381-8BAA-A83A62C564BA}">
      <text>
        <r>
          <rPr>
            <b/>
            <sz val="9"/>
            <color indexed="81"/>
            <rFont val="Tahoma"/>
            <family val="2"/>
          </rPr>
          <t>The depth range of the species is 1-60m. For surface gears, the vertical overlap index with this species is 100.00%. This species is reef associated.</t>
        </r>
      </text>
    </comment>
    <comment ref="O350" authorId="0" shapeId="0" xr:uid="{A92494D9-028D-459B-859D-8A6577139D60}">
      <text>
        <r>
          <rPr>
            <b/>
            <sz val="9"/>
            <color indexed="81"/>
            <rFont val="Tahoma"/>
            <family val="2"/>
          </rPr>
          <t>TPT stocks : The maximum length of the species is 80cm. For tropical surface fisheries, the length overlap index with this species is 72.73%. Pole and line induces feeding behaviour in tunas which tends to exclude other species._x000D_
ALB stocks : The maximum length of the species is 80cm. For albacore fisheries, the length overlap index with this species is 57.14%. Pole and line induces feeding behaviour in tunas which tends to exclude other species.</t>
        </r>
      </text>
    </comment>
    <comment ref="P350" authorId="0" shapeId="0" xr:uid="{6E3DFF1F-A663-43C7-8C81-F287E7B14A8E}">
      <text>
        <r>
          <rPr>
            <b/>
            <sz val="9"/>
            <color indexed="81"/>
            <rFont val="Tahoma"/>
            <family val="2"/>
          </rPr>
          <t>No direct evidence of survival after capture.</t>
        </r>
      </text>
    </comment>
    <comment ref="E351" authorId="0" shapeId="0" xr:uid="{E41081BC-223E-4708-B2E2-7861F967EA62}">
      <text>
        <r>
          <rPr>
            <b/>
            <sz val="9"/>
            <color indexed="81"/>
            <rFont val="Tahoma"/>
            <family val="2"/>
          </rPr>
          <t>The score is based on the maximum risk score in the family Istiophoridae, which included 5 species.</t>
        </r>
      </text>
    </comment>
    <comment ref="F351" authorId="0" shapeId="0" xr:uid="{5C6BB192-BFC3-4E04-AFC2-8EA54AE0D8D7}">
      <text>
        <r>
          <rPr>
            <b/>
            <sz val="9"/>
            <color indexed="81"/>
            <rFont val="Tahoma"/>
            <family val="2"/>
          </rPr>
          <t>The score is based on the maximum risk score in the family Istiophoridae, which included 5 species.</t>
        </r>
      </text>
    </comment>
    <comment ref="G351" authorId="0" shapeId="0" xr:uid="{F8F9B518-A65E-43E2-9B31-8F82A2B728EE}">
      <text>
        <r>
          <rPr>
            <b/>
            <sz val="9"/>
            <color indexed="81"/>
            <rFont val="Tahoma"/>
            <family val="2"/>
          </rPr>
          <t>Species fecundity is 1 eggs/year, which is lower than the highest risk value (100).</t>
        </r>
      </text>
    </comment>
    <comment ref="H351" authorId="0" shapeId="0" xr:uid="{23F229DD-1326-483D-B540-2CD78849221F}">
      <text>
        <r>
          <rPr>
            <b/>
            <sz val="9"/>
            <color indexed="81"/>
            <rFont val="Tahoma"/>
            <family val="2"/>
          </rPr>
          <t>Species maximum length is 330, which is higher than the highest risk value (300cm).</t>
        </r>
      </text>
    </comment>
    <comment ref="I351" authorId="0" shapeId="0" xr:uid="{845CF3DB-1D9A-4259-AAEC-AA27EA8DBDC4}">
      <text>
        <r>
          <rPr>
            <b/>
            <sz val="9"/>
            <color indexed="81"/>
            <rFont val="Tahoma"/>
            <family val="2"/>
          </rPr>
          <t>Species length at maturity is 100, which is in the medium risk range (40-200cm).</t>
        </r>
      </text>
    </comment>
    <comment ref="J351" authorId="0" shapeId="0" xr:uid="{B28F0E0D-D85C-4CC3-8E82-C5617C044168}">
      <text>
        <r>
          <rPr>
            <b/>
            <sz val="9"/>
            <color indexed="81"/>
            <rFont val="Tahoma"/>
            <family val="2"/>
          </rPr>
          <t>Species reproductive strategy is live bearer, which is high risk.</t>
        </r>
      </text>
    </comment>
    <comment ref="K351" authorId="0" shapeId="0" xr:uid="{55D17602-B721-4BD1-BEBE-5660D78E0D14}">
      <text>
        <r>
          <rPr>
            <b/>
            <sz val="9"/>
            <color indexed="81"/>
            <rFont val="Tahoma"/>
            <family val="2"/>
          </rPr>
          <t>Species trophic level is 4.2, which is higher than the highest risk value (3.25).</t>
        </r>
      </text>
    </comment>
    <comment ref="M351" authorId="0" shapeId="0" xr:uid="{CC7FF93B-1644-486C-8A5F-8AD6475967FF}">
      <text>
        <r>
          <rPr>
            <b/>
            <sz val="9"/>
            <color indexed="81"/>
            <rFont val="Tahoma"/>
            <family val="2"/>
          </rPr>
          <t>WPO,BEI_,SKI_,YFI_ stocks : Indo-West Pacific distribution, mainly coastal</t>
        </r>
      </text>
    </comment>
    <comment ref="N351" authorId="0" shapeId="0" xr:uid="{B9527645-30B2-48CE-B4B8-C29EF488ED78}">
      <text>
        <r>
          <rPr>
            <b/>
            <sz val="9"/>
            <color indexed="81"/>
            <rFont val="Tahoma"/>
            <family val="2"/>
          </rPr>
          <t>The depth range of the species is 1-500m. For surface gears, the vertical overlap index with this species is 20.00%. This species is reef associated.</t>
        </r>
      </text>
    </comment>
    <comment ref="O351" authorId="0" shapeId="0" xr:uid="{FD0C8FB1-7061-4D96-9F82-E8DEAF8347DF}">
      <text>
        <r>
          <rPr>
            <b/>
            <sz val="9"/>
            <color indexed="81"/>
            <rFont val="Tahoma"/>
            <family val="2"/>
          </rPr>
          <t>TPT stocks : The maximum length of the species is 330cm. For tropical surface fisheries, the length overlap index with this species is 100.00%. Pole and line induces feeding behaviour in tunas which tends to exclude other species._x000D_
ALB stocks : The maximum length of the species is 330cm. For albacore fisheries, the length overlap index with this species is 100.00%. Pole and line induces feeding behaviour in tunas which tends to exclude other species.</t>
        </r>
      </text>
    </comment>
    <comment ref="P351" authorId="0" shapeId="0" xr:uid="{FB5F7782-F838-47B4-8CA9-E11E32146D9B}">
      <text>
        <r>
          <rPr>
            <b/>
            <sz val="9"/>
            <color indexed="81"/>
            <rFont val="Tahoma"/>
            <family val="2"/>
          </rPr>
          <t>No direct evidence of survival after capture.</t>
        </r>
      </text>
    </comment>
    <comment ref="E352" authorId="0" shapeId="0" xr:uid="{324BBE2A-05B0-40AE-A521-CBE3A245662F}">
      <text>
        <r>
          <rPr>
            <b/>
            <sz val="9"/>
            <color indexed="81"/>
            <rFont val="Tahoma"/>
            <family val="2"/>
          </rPr>
          <t>The score is based on the maximum risk score in the family Dasyatidae, which included 3 species.</t>
        </r>
      </text>
    </comment>
    <comment ref="F352" authorId="0" shapeId="0" xr:uid="{89527899-A18A-47B8-99E4-1CDC12BDBFBF}">
      <text>
        <r>
          <rPr>
            <b/>
            <sz val="9"/>
            <color indexed="81"/>
            <rFont val="Tahoma"/>
            <family val="2"/>
          </rPr>
          <t>The score is based on the maximum risk score in the family Dasyatidae, which included 3 species.</t>
        </r>
      </text>
    </comment>
    <comment ref="G352" authorId="0" shapeId="0" xr:uid="{14B63657-553B-4A0E-92B9-A8669E4E2D7E}">
      <text>
        <r>
          <rPr>
            <b/>
            <sz val="9"/>
            <color indexed="81"/>
            <rFont val="Tahoma"/>
            <family val="2"/>
          </rPr>
          <t>Species fecundity is 1 eggs/year, which is lower than the highest risk value (100).</t>
        </r>
      </text>
    </comment>
    <comment ref="H352" authorId="0" shapeId="0" xr:uid="{26D679A0-17CA-4C8F-A956-1E7A43483354}">
      <text>
        <r>
          <rPr>
            <b/>
            <sz val="9"/>
            <color indexed="81"/>
            <rFont val="Tahoma"/>
            <family val="2"/>
          </rPr>
          <t>Species maximum length is 35, which is lower than the lowest risk value (100cm).</t>
        </r>
      </text>
    </comment>
    <comment ref="I352" authorId="0" shapeId="0" xr:uid="{1FDD75B7-0399-446E-99DE-36CB1BF3DB37}">
      <text>
        <r>
          <rPr>
            <b/>
            <sz val="9"/>
            <color indexed="81"/>
            <rFont val="Tahoma"/>
            <family val="2"/>
          </rPr>
          <t>Species length at maturity is 20, which is lower than the lowest risk value (40cm).</t>
        </r>
      </text>
    </comment>
    <comment ref="J352" authorId="0" shapeId="0" xr:uid="{B6850D58-C07A-4923-A04E-88218F31E319}">
      <text>
        <r>
          <rPr>
            <b/>
            <sz val="9"/>
            <color indexed="81"/>
            <rFont val="Tahoma"/>
            <family val="2"/>
          </rPr>
          <t>Species reproductive strategy is live bearer, which is high risk.</t>
        </r>
      </text>
    </comment>
    <comment ref="K352" authorId="0" shapeId="0" xr:uid="{0E0C6480-8CF6-419C-B643-AFC7C6517CFC}">
      <text>
        <r>
          <rPr>
            <b/>
            <sz val="9"/>
            <color indexed="81"/>
            <rFont val="Tahoma"/>
            <family val="2"/>
          </rPr>
          <t>Species trophic level is 3.6, which is higher than the highest risk value (3.25).</t>
        </r>
      </text>
    </comment>
    <comment ref="M352" authorId="0" shapeId="0" xr:uid="{8BB6FD16-76DB-4BF0-9575-10A2287B32E6}">
      <text>
        <r>
          <rPr>
            <b/>
            <sz val="9"/>
            <color indexed="81"/>
            <rFont val="Tahoma"/>
            <family val="2"/>
          </rPr>
          <t>WPO,BEI_,SKI_,YFI_ stocks : Indo-West Pacific distribution, mainly coastal</t>
        </r>
      </text>
    </comment>
    <comment ref="N352" authorId="0" shapeId="0" xr:uid="{EDA7335C-ED06-4425-9600-BD583F80F8CD}">
      <text>
        <r>
          <rPr>
            <b/>
            <sz val="9"/>
            <color indexed="81"/>
            <rFont val="Tahoma"/>
            <family val="2"/>
          </rPr>
          <t>The depth range of the species is 1-20m. For surface gears, the vertical overlap index with this species is 100.00%. This species is reef associated.</t>
        </r>
      </text>
    </comment>
    <comment ref="O352" authorId="0" shapeId="0" xr:uid="{3633B815-48A1-4931-BB38-09ED8411003C}">
      <text>
        <r>
          <rPr>
            <b/>
            <sz val="9"/>
            <color indexed="81"/>
            <rFont val="Tahoma"/>
            <family val="2"/>
          </rPr>
          <t>TPT stocks : The maximum length of the species is 35cm. For tropical surface fisheries, the length overlap index with this species is 31.82%. Pole and line induces feeding behaviour in tunas which tends to exclude other species._x000D_
ALB stocks : The maximum length of the species is 35cm. For albacore fisheries, the length overlap index with this species is 25.00%. Pole and line induces feeding behaviour in tunas which tends to exclude other species.</t>
        </r>
      </text>
    </comment>
    <comment ref="P352" authorId="0" shapeId="0" xr:uid="{1135557A-9E58-4A6C-9E58-01A2701B01D8}">
      <text>
        <r>
          <rPr>
            <b/>
            <sz val="9"/>
            <color indexed="81"/>
            <rFont val="Tahoma"/>
            <family val="2"/>
          </rPr>
          <t>No direct evidence of survival after capture.</t>
        </r>
      </text>
    </comment>
    <comment ref="E353" authorId="0" shapeId="0" xr:uid="{4B1B1A6F-9D37-45A0-A788-1B57062AE9C6}">
      <text>
        <r>
          <rPr>
            <b/>
            <sz val="9"/>
            <color indexed="81"/>
            <rFont val="Tahoma"/>
            <family val="2"/>
          </rPr>
          <t>The score is based on the maximum risk score in the family Dasyatidae, which included 3 species.</t>
        </r>
      </text>
    </comment>
    <comment ref="F353" authorId="0" shapeId="0" xr:uid="{79F3FDFC-B8F4-4F97-A112-10046CF3130C}">
      <text>
        <r>
          <rPr>
            <b/>
            <sz val="9"/>
            <color indexed="81"/>
            <rFont val="Tahoma"/>
            <family val="2"/>
          </rPr>
          <t>The score is based on the maximum risk score in the family Dasyatidae, which included 3 species.</t>
        </r>
      </text>
    </comment>
    <comment ref="G353" authorId="0" shapeId="0" xr:uid="{7C525A3D-3795-453A-8B76-B4C78672829E}">
      <text>
        <r>
          <rPr>
            <b/>
            <sz val="9"/>
            <color indexed="81"/>
            <rFont val="Tahoma"/>
            <family val="2"/>
          </rPr>
          <t>The score is based on the maximum risk score in the family Sparidae, which included 3 species.</t>
        </r>
      </text>
    </comment>
    <comment ref="H353" authorId="0" shapeId="0" xr:uid="{6A6F93CD-823F-42F2-A6E4-8940BC43D614}">
      <text>
        <r>
          <rPr>
            <b/>
            <sz val="9"/>
            <color indexed="81"/>
            <rFont val="Tahoma"/>
            <family val="2"/>
          </rPr>
          <t>Species maximum length is 147, which is in the medium risk range (100-300cm).</t>
        </r>
      </text>
    </comment>
    <comment ref="I353" authorId="0" shapeId="0" xr:uid="{2F7F9EAA-6125-4B3A-B10C-82E2AFA3096F}">
      <text>
        <r>
          <rPr>
            <b/>
            <sz val="9"/>
            <color indexed="81"/>
            <rFont val="Tahoma"/>
            <family val="2"/>
          </rPr>
          <t>Species length at maturity is 100, which is in the medium risk range (40-200cm).</t>
        </r>
      </text>
    </comment>
    <comment ref="J353" authorId="0" shapeId="0" xr:uid="{7D557502-17BB-438C-A8A9-37B017E869C9}">
      <text>
        <r>
          <rPr>
            <b/>
            <sz val="9"/>
            <color indexed="81"/>
            <rFont val="Tahoma"/>
            <family val="2"/>
          </rPr>
          <t>Species reproductive strategy is live bearer, which is high risk.</t>
        </r>
      </text>
    </comment>
    <comment ref="K353" authorId="0" shapeId="0" xr:uid="{30BFB72B-A667-493D-84FA-7861705EB580}">
      <text>
        <r>
          <rPr>
            <b/>
            <sz val="9"/>
            <color indexed="81"/>
            <rFont val="Tahoma"/>
            <family val="2"/>
          </rPr>
          <t>Species trophic level is 3.5, which is higher than the highest risk value (3.25).</t>
        </r>
      </text>
    </comment>
    <comment ref="M353" authorId="0" shapeId="0" xr:uid="{79C74344-C166-4B9D-8A88-EA2F0674092F}">
      <text>
        <r>
          <rPr>
            <b/>
            <sz val="9"/>
            <color indexed="81"/>
            <rFont val="Tahoma"/>
            <family val="2"/>
          </rPr>
          <t>BEAT,BEI_,BEPW,SKAE,SKI_,SKPW,YFAT,YFI_,YFPW stocks : Worldwide distribution, absent in subtropical Atlantic, uncommon West Atlantic, East, North and South Pacific  , mainly coastal</t>
        </r>
      </text>
    </comment>
    <comment ref="N353" authorId="0" shapeId="0" xr:uid="{5B245FFF-A1FF-4EEE-B5DA-5EF86B98DA84}">
      <text>
        <r>
          <rPr>
            <b/>
            <sz val="9"/>
            <color indexed="81"/>
            <rFont val="Tahoma"/>
            <family val="2"/>
          </rPr>
          <t>The depth range of the species is 15-217m. For surface gears, the vertical overlap index with this species is 42.36%. This species is reef associated.</t>
        </r>
      </text>
    </comment>
    <comment ref="O353" authorId="0" shapeId="0" xr:uid="{04D76872-D5D9-4645-8CF5-87588F392AF2}">
      <text>
        <r>
          <rPr>
            <b/>
            <sz val="9"/>
            <color indexed="81"/>
            <rFont val="Tahoma"/>
            <family val="2"/>
          </rPr>
          <t>TPT stocks : The maximum length of the species is 147cm. For tropical surface fisheries, the length overlap index with this species is 100.00%. Pole and line induces feeding behaviour in tunas which tends to exclude other species.</t>
        </r>
      </text>
    </comment>
    <comment ref="P353" authorId="0" shapeId="0" xr:uid="{620D5762-EA0A-4E39-9807-BA16B99860BF}">
      <text>
        <r>
          <rPr>
            <b/>
            <sz val="9"/>
            <color indexed="81"/>
            <rFont val="Tahoma"/>
            <family val="2"/>
          </rPr>
          <t>No direct evidence of survival after capture.</t>
        </r>
      </text>
    </comment>
    <comment ref="E354" authorId="0" shapeId="0" xr:uid="{B485365A-CE83-466B-B4B3-607FB6D67B5B}">
      <text>
        <r>
          <rPr>
            <b/>
            <sz val="9"/>
            <color indexed="81"/>
            <rFont val="Tahoma"/>
            <family val="2"/>
          </rPr>
          <t>Species growth rate (K) is 0.347, which is higher than lowest risk K (0.183) for age at maturity.</t>
        </r>
      </text>
    </comment>
    <comment ref="F354" authorId="0" shapeId="0" xr:uid="{D7A63231-B62C-413D-B387-D9D5E2DF79B1}">
      <text>
        <r>
          <rPr>
            <b/>
            <sz val="9"/>
            <color indexed="81"/>
            <rFont val="Tahoma"/>
            <family val="2"/>
          </rPr>
          <t>Species growth rate (K) is 0.347, which is higher than lowest risk K (0.30) for maximum age.</t>
        </r>
      </text>
    </comment>
    <comment ref="G354" authorId="0" shapeId="0" xr:uid="{042DA844-A122-4A18-98FB-B78D5B385508}">
      <text>
        <r>
          <rPr>
            <b/>
            <sz val="9"/>
            <color indexed="81"/>
            <rFont val="Tahoma"/>
            <family val="2"/>
          </rPr>
          <t>Species fecundity is 41000 eggs/year, which is higher than the lowest risk value (20000).</t>
        </r>
      </text>
    </comment>
    <comment ref="H354" authorId="0" shapeId="0" xr:uid="{B0B725C1-CE20-4EDD-8096-9F846D5F121C}">
      <text>
        <r>
          <rPr>
            <b/>
            <sz val="9"/>
            <color indexed="81"/>
            <rFont val="Tahoma"/>
            <family val="2"/>
          </rPr>
          <t>Species maximum length is 70, which is lower than the lowest risk value (100cm).</t>
        </r>
      </text>
    </comment>
    <comment ref="I354" authorId="0" shapeId="0" xr:uid="{F75FD094-904D-4180-B8FD-A5672FAD3E03}">
      <text>
        <r>
          <rPr>
            <b/>
            <sz val="9"/>
            <color indexed="81"/>
            <rFont val="Tahoma"/>
            <family val="2"/>
          </rPr>
          <t>Species length at maturity is 27, which is lower than the lowest risk value (40cm).</t>
        </r>
      </text>
    </comment>
    <comment ref="J354" authorId="0" shapeId="0" xr:uid="{A28D3DA9-0CC2-4ECD-84E4-51325FB8C962}">
      <text>
        <r>
          <rPr>
            <b/>
            <sz val="9"/>
            <color indexed="81"/>
            <rFont val="Tahoma"/>
            <family val="2"/>
          </rPr>
          <t>Species reproductive strategy is broadcast spawner, which is low risk.</t>
        </r>
      </text>
    </comment>
    <comment ref="K354" authorId="0" shapeId="0" xr:uid="{847ADD07-887D-45CF-B6C4-319179877D00}">
      <text>
        <r>
          <rPr>
            <b/>
            <sz val="9"/>
            <color indexed="81"/>
            <rFont val="Tahoma"/>
            <family val="2"/>
          </rPr>
          <t>Species trophic level is 4.1, which is higher than the highest risk value (3.25).</t>
        </r>
      </text>
    </comment>
    <comment ref="M354" authorId="0" shapeId="0" xr:uid="{857C1E0A-8D2C-416C-AD9E-AF00B671202C}">
      <text>
        <r>
          <rPr>
            <b/>
            <sz val="9"/>
            <color indexed="81"/>
            <rFont val="Tahoma"/>
            <family val="2"/>
          </rPr>
          <t>AO_ stocks : Atlantic distribution, absent in Pacific and Indian Oceans, mainly coastal</t>
        </r>
      </text>
    </comment>
    <comment ref="N354" authorId="0" shapeId="0" xr:uid="{6BCE17B1-BC79-4C7D-8B67-D83629072ABF}">
      <text>
        <r>
          <rPr>
            <b/>
            <sz val="9"/>
            <color indexed="81"/>
            <rFont val="Tahoma"/>
            <family val="2"/>
          </rPr>
          <t>The depth range of the species is 1-100m. For surface gears, the vertical overlap index with this species is 100.00%. This species is reef associated.</t>
        </r>
      </text>
    </comment>
    <comment ref="O354" authorId="0" shapeId="0" xr:uid="{73E1962B-4DBD-4A0B-B96E-AF8EDB0FB924}">
      <text>
        <r>
          <rPr>
            <b/>
            <sz val="9"/>
            <color indexed="81"/>
            <rFont val="Tahoma"/>
            <family val="2"/>
          </rPr>
          <t>TPT stocks : The maximum length of the species is 70cm. For tropical surface fisheries, the length overlap index with this species is 63.64%. Pole and line induces feeding behaviour in tunas which tends to exclude other species._x000D_
ALB stocks : The maximum length of the species is 70cm. For albacore fisheries, the length overlap index with this species is 50.00%. Pole and line induces feeding behaviour in tunas which tends to exclude other species.</t>
        </r>
      </text>
    </comment>
    <comment ref="P354" authorId="0" shapeId="0" xr:uid="{B37CAEBF-C234-40E0-8190-B7EE1EC11B91}">
      <text>
        <r>
          <rPr>
            <b/>
            <sz val="9"/>
            <color indexed="81"/>
            <rFont val="Tahoma"/>
            <family val="2"/>
          </rPr>
          <t>No direct evidence of survival after capture.</t>
        </r>
      </text>
    </comment>
    <comment ref="E355" authorId="0" shapeId="0" xr:uid="{66794E6F-5EB3-4EA4-B46F-1DFAD1076833}">
      <text>
        <r>
          <rPr>
            <b/>
            <sz val="9"/>
            <color indexed="81"/>
            <rFont val="Tahoma"/>
            <family val="2"/>
          </rPr>
          <t>The score is based on the maximum risk score in the family Dasyatidae, which included 3 species.</t>
        </r>
      </text>
    </comment>
    <comment ref="F355" authorId="0" shapeId="0" xr:uid="{5109CCB6-8534-43E9-9268-743185684FD9}">
      <text>
        <r>
          <rPr>
            <b/>
            <sz val="9"/>
            <color indexed="81"/>
            <rFont val="Tahoma"/>
            <family val="2"/>
          </rPr>
          <t>The score is based on the maximum risk score in the family Dasyatidae, which included 3 species.</t>
        </r>
      </text>
    </comment>
    <comment ref="G355" authorId="0" shapeId="0" xr:uid="{391E30C2-C12A-4E05-9C96-88119E19BFB0}">
      <text>
        <r>
          <rPr>
            <b/>
            <sz val="9"/>
            <color indexed="81"/>
            <rFont val="Tahoma"/>
            <family val="2"/>
          </rPr>
          <t>The score is based on the maximum risk score in the family Dasyatidae, which included 6 species.</t>
        </r>
      </text>
    </comment>
    <comment ref="H355" authorId="0" shapeId="0" xr:uid="{4225DFA9-CDA0-4B45-BCC3-53C31BC7E864}">
      <text>
        <r>
          <rPr>
            <b/>
            <sz val="9"/>
            <color indexed="81"/>
            <rFont val="Tahoma"/>
            <family val="2"/>
          </rPr>
          <t>Species maximum length is 100, which is in the medium risk range (100-300cm).</t>
        </r>
      </text>
    </comment>
    <comment ref="I355" authorId="0" shapeId="0" xr:uid="{6E2F8863-D66D-4178-8A99-A71F24F4316E}">
      <text>
        <r>
          <rPr>
            <b/>
            <sz val="9"/>
            <color indexed="81"/>
            <rFont val="Tahoma"/>
            <family val="2"/>
          </rPr>
          <t>Species maximum length is 100cm, which is in the length at maturity medium risk range (40-200cm).</t>
        </r>
      </text>
    </comment>
    <comment ref="J355" authorId="0" shapeId="0" xr:uid="{7A0229DB-905B-44C5-B967-5045EB850D9F}">
      <text>
        <r>
          <rPr>
            <b/>
            <sz val="9"/>
            <color indexed="81"/>
            <rFont val="Tahoma"/>
            <family val="2"/>
          </rPr>
          <t>The score is based on the maximum risk score in the family Echeneidae , which included 1 species.</t>
        </r>
      </text>
    </comment>
    <comment ref="K355" authorId="0" shapeId="0" xr:uid="{06D8031B-6336-4F45-8B07-148628D5A95F}">
      <text>
        <r>
          <rPr>
            <b/>
            <sz val="9"/>
            <color indexed="81"/>
            <rFont val="Tahoma"/>
            <family val="2"/>
          </rPr>
          <t>Species trophic level is 3.7, which is higher than the highest risk value (3.25).</t>
        </r>
      </text>
    </comment>
    <comment ref="M355" authorId="0" shapeId="0" xr:uid="{DDC7D0E1-0521-48D0-91FD-52DFDA3A5C11}">
      <text>
        <r>
          <rPr>
            <b/>
            <sz val="9"/>
            <color indexed="81"/>
            <rFont val="Tahoma"/>
            <family val="2"/>
          </rPr>
          <t>ALL stocks : Worldwide pelagic distribution</t>
        </r>
      </text>
    </comment>
    <comment ref="N355" authorId="0" shapeId="0" xr:uid="{A34CEAA6-F70B-4C03-A69A-AE454A0DF791}">
      <text>
        <r>
          <rPr>
            <b/>
            <sz val="9"/>
            <color indexed="81"/>
            <rFont val="Tahoma"/>
            <family val="2"/>
          </rPr>
          <t>The depth range of the species is 1-140m. For surface gears, the vertical overlap index with this species is 71.43%.</t>
        </r>
      </text>
    </comment>
    <comment ref="O355" authorId="0" shapeId="0" xr:uid="{9C51EB2B-A178-4C80-B008-C01D4C10E81E}">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355" authorId="0" shapeId="0" xr:uid="{3B1F54F0-8B81-41A0-9501-84DAFF4F6EFD}">
      <text>
        <r>
          <rPr>
            <b/>
            <sz val="9"/>
            <color indexed="81"/>
            <rFont val="Tahoma"/>
            <family val="2"/>
          </rPr>
          <t>No direct evidence of survival after capture.</t>
        </r>
      </text>
    </comment>
    <comment ref="E356" authorId="0" shapeId="0" xr:uid="{FCA02C46-F1DA-4BB1-A07A-62E577128AA1}">
      <text>
        <r>
          <rPr>
            <b/>
            <sz val="9"/>
            <color indexed="81"/>
            <rFont val="Tahoma"/>
            <family val="2"/>
          </rPr>
          <t>Species growth rate (K) is 0.400, which is higher than lowest risk K (0.183) for age at maturity.</t>
        </r>
      </text>
    </comment>
    <comment ref="F356" authorId="0" shapeId="0" xr:uid="{AF85107A-EDFD-43AC-B31D-A364FF9E50AE}">
      <text>
        <r>
          <rPr>
            <b/>
            <sz val="9"/>
            <color indexed="81"/>
            <rFont val="Tahoma"/>
            <family val="2"/>
          </rPr>
          <t>Species growth rate (K) is 0.400, which is higher than lowest risk K (0.30) for maximum age.</t>
        </r>
      </text>
    </comment>
    <comment ref="G356" authorId="0" shapeId="0" xr:uid="{8A07F0B9-662C-471E-97B7-4E4894A4AD7C}">
      <text>
        <r>
          <rPr>
            <b/>
            <sz val="9"/>
            <color indexed="81"/>
            <rFont val="Tahoma"/>
            <family val="2"/>
          </rPr>
          <t>There is no information.</t>
        </r>
      </text>
    </comment>
    <comment ref="H356" authorId="0" shapeId="0" xr:uid="{556F054F-9A78-44A9-B34C-63AB93E47BD6}">
      <text>
        <r>
          <rPr>
            <b/>
            <sz val="9"/>
            <color indexed="81"/>
            <rFont val="Tahoma"/>
            <family val="2"/>
          </rPr>
          <t>Species maximum length is 40, which is lower than the lowest risk value (100cm).</t>
        </r>
      </text>
    </comment>
    <comment ref="I356" authorId="0" shapeId="0" xr:uid="{728EDFC2-7159-4B45-A6D2-81DA0D4FCAE5}">
      <text>
        <r>
          <rPr>
            <b/>
            <sz val="9"/>
            <color indexed="81"/>
            <rFont val="Tahoma"/>
            <family val="2"/>
          </rPr>
          <t>Species length at maturity is 23, which is lower than the lowest risk value (40cm).</t>
        </r>
      </text>
    </comment>
    <comment ref="J356" authorId="0" shapeId="0" xr:uid="{9600E5E2-EDA6-4C3E-8250-081920619F02}">
      <text>
        <r>
          <rPr>
            <b/>
            <sz val="9"/>
            <color indexed="81"/>
            <rFont val="Tahoma"/>
            <family val="2"/>
          </rPr>
          <t>Species reproductive strategy is broadcast spawner, which is low risk.</t>
        </r>
      </text>
    </comment>
    <comment ref="K356" authorId="0" shapeId="0" xr:uid="{E486D24F-FF7C-4AF0-86D9-FA1E3124BF61}">
      <text>
        <r>
          <rPr>
            <b/>
            <sz val="9"/>
            <color indexed="81"/>
            <rFont val="Tahoma"/>
            <family val="2"/>
          </rPr>
          <t>Species trophic level is 3.7, which is higher than the highest risk value (3.25).</t>
        </r>
      </text>
    </comment>
    <comment ref="M356" authorId="0" shapeId="0" xr:uid="{D16489BD-D1E1-42F6-BD7E-F74338D30380}">
      <text>
        <r>
          <rPr>
            <b/>
            <sz val="9"/>
            <color indexed="81"/>
            <rFont val="Tahoma"/>
            <family val="2"/>
          </rPr>
          <t>PO_ stocks : Pacific distribution</t>
        </r>
      </text>
    </comment>
    <comment ref="N356" authorId="0" shapeId="0" xr:uid="{5C5BD147-26F2-46E7-AA5B-70F8F2EB375E}">
      <text>
        <r>
          <rPr>
            <b/>
            <sz val="9"/>
            <color indexed="81"/>
            <rFont val="Tahoma"/>
            <family val="2"/>
          </rPr>
          <t>Bait for other gears. No encounters expected.</t>
        </r>
      </text>
    </comment>
    <comment ref="O356" authorId="0" shapeId="0" xr:uid="{ED20E403-E08B-4D2D-BF74-2B32384B2AF5}">
      <text>
        <r>
          <rPr>
            <b/>
            <sz val="9"/>
            <color indexed="81"/>
            <rFont val="Tahoma"/>
            <family val="2"/>
          </rPr>
          <t>TPT stocks : The maximum length of the species is 40cm. For tropical surface fisheries, the length overlap index with this species is 36.36%. Pole and line induces feeding behaviour in tunas which tends to exclude other species._x000D_
ALB stocks : The maximum length of the species is 40cm. For albacore fisheries, the length overlap index with this species is 28.57%. Pole and line induces feeding behaviour in tunas which tends to exclude other species.</t>
        </r>
      </text>
    </comment>
    <comment ref="P356" authorId="0" shapeId="0" xr:uid="{984EBE1E-F961-403F-89D6-8FD150E41BBC}">
      <text>
        <r>
          <rPr>
            <b/>
            <sz val="9"/>
            <color indexed="81"/>
            <rFont val="Tahoma"/>
            <family val="2"/>
          </rPr>
          <t>No direct evidence of survival after capture.</t>
        </r>
      </text>
    </comment>
    <comment ref="E357" authorId="0" shapeId="0" xr:uid="{58DE144A-489C-401F-929C-7AF45DC2078A}">
      <text>
        <r>
          <rPr>
            <b/>
            <sz val="9"/>
            <color indexed="81"/>
            <rFont val="Tahoma"/>
            <family val="2"/>
          </rPr>
          <t>Species growth rate (K) is 0.555, which is higher than lowest risk K (0.183) for age at maturity.</t>
        </r>
      </text>
    </comment>
    <comment ref="F357" authorId="0" shapeId="0" xr:uid="{1E819DBB-DF64-4364-920C-C85300C3E945}">
      <text>
        <r>
          <rPr>
            <b/>
            <sz val="9"/>
            <color indexed="81"/>
            <rFont val="Tahoma"/>
            <family val="2"/>
          </rPr>
          <t>Species growth rate (K) is 0.555, which is higher than lowest risk K (0.30) for maximum age.</t>
        </r>
      </text>
    </comment>
    <comment ref="G357" authorId="0" shapeId="0" xr:uid="{59CA62B1-7F6F-4A06-941D-7933F1F915A2}">
      <text>
        <r>
          <rPr>
            <b/>
            <sz val="9"/>
            <color indexed="81"/>
            <rFont val="Tahoma"/>
            <family val="2"/>
          </rPr>
          <t>Species fecundity is 1200 eggs/year, which is in the medium risk range (100-20000).</t>
        </r>
      </text>
    </comment>
    <comment ref="H357" authorId="0" shapeId="0" xr:uid="{A7DED8C1-E25C-43DF-847C-B0FB14E5DB17}">
      <text>
        <r>
          <rPr>
            <b/>
            <sz val="9"/>
            <color indexed="81"/>
            <rFont val="Tahoma"/>
            <family val="2"/>
          </rPr>
          <t>Species maximum length is 40, which is lower than the lowest risk value (100cm).</t>
        </r>
      </text>
    </comment>
    <comment ref="I357" authorId="0" shapeId="0" xr:uid="{75C2438F-4117-439D-96BC-BC7033C833F0}">
      <text>
        <r>
          <rPr>
            <b/>
            <sz val="9"/>
            <color indexed="81"/>
            <rFont val="Tahoma"/>
            <family val="2"/>
          </rPr>
          <t>Species length at maturity is 16, which is lower than the lowest risk value (40cm).</t>
        </r>
      </text>
    </comment>
    <comment ref="J357" authorId="0" shapeId="0" xr:uid="{33C89AF0-F6F2-4C3F-B619-3C002D88C0C3}">
      <text>
        <r>
          <rPr>
            <b/>
            <sz val="9"/>
            <color indexed="81"/>
            <rFont val="Tahoma"/>
            <family val="2"/>
          </rPr>
          <t>Species reproductive strategy is demersal egg layer, which is medium risk.</t>
        </r>
      </text>
    </comment>
    <comment ref="K357" authorId="0" shapeId="0" xr:uid="{EB8432BB-475A-42C5-A446-315606C5537D}">
      <text>
        <r>
          <rPr>
            <b/>
            <sz val="9"/>
            <color indexed="81"/>
            <rFont val="Tahoma"/>
            <family val="2"/>
          </rPr>
          <t>Species trophic level is 2.0, which is lower than the lowest risk value (2.75).</t>
        </r>
      </text>
    </comment>
    <comment ref="M357" authorId="0" shapeId="0" xr:uid="{B67964AA-261A-4839-B437-5BD3CF3D2F1A}">
      <text>
        <r>
          <rPr>
            <b/>
            <sz val="9"/>
            <color indexed="81"/>
            <rFont val="Tahoma"/>
            <family val="2"/>
          </rPr>
          <t>IO_,ALAM,ALAN,ALAS,SKAE stocks : East Atlantic and Indian Ocean distribution. Species is coastal._x000D_
BEAT,YFAT stocks : East Atlantic and Indian Ocean distribution. Species is coastal.</t>
        </r>
      </text>
    </comment>
    <comment ref="N357" authorId="0" shapeId="0" xr:uid="{EE0BCEFA-C969-44D2-88B5-6AFB7439ACEC}">
      <text>
        <r>
          <rPr>
            <b/>
            <sz val="9"/>
            <color indexed="81"/>
            <rFont val="Tahoma"/>
            <family val="2"/>
          </rPr>
          <t>The depth range of the species is 5-100m. For surface gears, the vertical overlap index with this species is 100.00%. This species is demersal.</t>
        </r>
      </text>
    </comment>
    <comment ref="O357" authorId="0" shapeId="0" xr:uid="{A0532F96-2A3B-4C53-90FF-63A42275D3F5}">
      <text>
        <r>
          <rPr>
            <b/>
            <sz val="9"/>
            <color indexed="81"/>
            <rFont val="Tahoma"/>
            <family val="2"/>
          </rPr>
          <t>TPT stocks : The maximum length of the species is 39.5cm. For tropical surface fisheries, the length overlap index with this species is 35.91%. Pole and line induces feeding behaviour in tunas which tends to exclude other species._x000D_
ALB stocks : The maximum length of the species is 39.5cm. For albacore fisheries, the length overlap index with this species is 28.21%. Pole and line induces feeding behaviour in tunas which tends to exclude other species._x000D_
TPT stocks : The maximum length of the species is 39.5cm. For tropical surface fisheries, the length overlap index with this species is 35.91%. Pole and line induces feeding behaviour in tunas which tends to exclude other species.</t>
        </r>
      </text>
    </comment>
    <comment ref="P357" authorId="0" shapeId="0" xr:uid="{D1947725-D1D5-49EF-A6F6-04FC0A986C2F}">
      <text>
        <r>
          <rPr>
            <b/>
            <sz val="9"/>
            <color indexed="81"/>
            <rFont val="Tahoma"/>
            <family val="2"/>
          </rPr>
          <t>No direct evidence of survival after capture.</t>
        </r>
      </text>
    </comment>
    <comment ref="E358" authorId="0" shapeId="0" xr:uid="{FFCAE434-2AF2-4F92-9243-7FBBB087DA0D}">
      <text>
        <r>
          <rPr>
            <b/>
            <sz val="9"/>
            <color indexed="81"/>
            <rFont val="Tahoma"/>
            <family val="2"/>
          </rPr>
          <t>Species growth rate (K) is 0.710, which is higher than lowest risk K (0.183) for age at maturity.</t>
        </r>
      </text>
    </comment>
    <comment ref="F358" authorId="0" shapeId="0" xr:uid="{D6B1742F-4C0D-402F-9572-9C971B7669BB}">
      <text>
        <r>
          <rPr>
            <b/>
            <sz val="9"/>
            <color indexed="81"/>
            <rFont val="Tahoma"/>
            <family val="2"/>
          </rPr>
          <t>Species growth rate (K) is 0.710, which is higher than lowest risk K (0.30) for maximum age.</t>
        </r>
      </text>
    </comment>
    <comment ref="G358" authorId="0" shapeId="0" xr:uid="{1BC26709-D6B7-4EDB-9A43-13559CE1DCAA}">
      <text>
        <r>
          <rPr>
            <b/>
            <sz val="9"/>
            <color indexed="81"/>
            <rFont val="Tahoma"/>
            <family val="2"/>
          </rPr>
          <t>There is no information, but fish are likely to produce &gt;100 eggs/year.</t>
        </r>
      </text>
    </comment>
    <comment ref="H358" authorId="0" shapeId="0" xr:uid="{68BB5072-F52A-4685-968C-95124AC14145}">
      <text>
        <r>
          <rPr>
            <b/>
            <sz val="9"/>
            <color indexed="81"/>
            <rFont val="Tahoma"/>
            <family val="2"/>
          </rPr>
          <t>Species maximum length is 50, which is lower than the lowest risk value (100cm).</t>
        </r>
      </text>
    </comment>
    <comment ref="I358" authorId="0" shapeId="0" xr:uid="{90E3A58A-7474-4A5D-A357-37F7D441FE47}">
      <text>
        <r>
          <rPr>
            <b/>
            <sz val="9"/>
            <color indexed="81"/>
            <rFont val="Tahoma"/>
            <family val="2"/>
          </rPr>
          <t>Species length at maturity is 27, which is lower than the lowest risk value (40cm).</t>
        </r>
      </text>
    </comment>
    <comment ref="J358" authorId="0" shapeId="0" xr:uid="{770E9EA7-A46D-47C9-8391-0F71741D3116}">
      <text>
        <r>
          <rPr>
            <b/>
            <sz val="9"/>
            <color indexed="81"/>
            <rFont val="Tahoma"/>
            <family val="2"/>
          </rPr>
          <t>Species reproductive strategy is broadcast spawner, which is low risk.</t>
        </r>
      </text>
    </comment>
    <comment ref="K358" authorId="0" shapeId="0" xr:uid="{BD11B2BB-3C25-450D-A23F-5B71D00E4672}">
      <text>
        <r>
          <rPr>
            <b/>
            <sz val="9"/>
            <color indexed="81"/>
            <rFont val="Tahoma"/>
            <family val="2"/>
          </rPr>
          <t>Species trophic level is 3.9, which is higher than the highest risk value (3.25).</t>
        </r>
      </text>
    </comment>
    <comment ref="M358" authorId="0" shapeId="0" xr:uid="{CFE649E1-12DB-44AC-8FC5-80CD81CA005D}">
      <text>
        <r>
          <rPr>
            <b/>
            <sz val="9"/>
            <color indexed="81"/>
            <rFont val="Tahoma"/>
            <family val="2"/>
          </rPr>
          <t>AO_ stocks : Atlantic distribution, absent in Pacific and Indian Oceans</t>
        </r>
      </text>
    </comment>
    <comment ref="N358" authorId="0" shapeId="0" xr:uid="{43D2A33D-6BB3-427C-9366-04E5CDFF234D}">
      <text>
        <r>
          <rPr>
            <b/>
            <sz val="9"/>
            <color indexed="81"/>
            <rFont val="Tahoma"/>
            <family val="2"/>
          </rPr>
          <t>The depth range of the species is 1-30m. For surface gears, the vertical overlap index with this species is 100.00%.</t>
        </r>
      </text>
    </comment>
    <comment ref="O358" authorId="0" shapeId="0" xr:uid="{629289CF-39B9-42E3-B3FE-C54405ACBEDE}">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358" authorId="0" shapeId="0" xr:uid="{179758B9-23A9-483D-82E0-992BE98DFDF9}">
      <text>
        <r>
          <rPr>
            <b/>
            <sz val="9"/>
            <color indexed="81"/>
            <rFont val="Tahoma"/>
            <family val="2"/>
          </rPr>
          <t>No direct evidence of survival after capture.</t>
        </r>
      </text>
    </comment>
    <comment ref="E359" authorId="0" shapeId="0" xr:uid="{B238FA3B-A7ED-40A2-8FBF-4C9679FD3742}">
      <text>
        <r>
          <rPr>
            <b/>
            <sz val="9"/>
            <color indexed="81"/>
            <rFont val="Tahoma"/>
            <family val="2"/>
          </rPr>
          <t>Species growth rate (K) is 0.200, which is higher than lowest risk K (0.183) for age at maturity.</t>
        </r>
      </text>
    </comment>
    <comment ref="F359" authorId="0" shapeId="0" xr:uid="{341BB8EB-60EB-412A-823B-D0856B050AB5}">
      <text>
        <r>
          <rPr>
            <b/>
            <sz val="9"/>
            <color indexed="81"/>
            <rFont val="Tahoma"/>
            <family val="2"/>
          </rPr>
          <t>Species growth rate (K) is 0.200, which is in the medium risk K range (0.12-0.30) for maximum age.</t>
        </r>
      </text>
    </comment>
    <comment ref="G359" authorId="0" shapeId="0" xr:uid="{742C6EB9-E8D0-422C-9134-8190019F36EF}">
      <text>
        <r>
          <rPr>
            <b/>
            <sz val="9"/>
            <color indexed="81"/>
            <rFont val="Tahoma"/>
            <family val="2"/>
          </rPr>
          <t>Species fecundity is 14000000 eggs/year, which is higher than the lowest risk value (20000).</t>
        </r>
      </text>
    </comment>
    <comment ref="H359" authorId="0" shapeId="0" xr:uid="{E678FF25-7AC8-4071-BBDB-717D0AF0CE8A}">
      <text>
        <r>
          <rPr>
            <b/>
            <sz val="9"/>
            <color indexed="81"/>
            <rFont val="Tahoma"/>
            <family val="2"/>
          </rPr>
          <t>Species maximum length is 245, which is in the medium risk range (100-300cm).</t>
        </r>
      </text>
    </comment>
    <comment ref="I359" authorId="0" shapeId="0" xr:uid="{8B00C5F4-7E72-441E-8345-DB72BE9BD182}">
      <text>
        <r>
          <rPr>
            <b/>
            <sz val="9"/>
            <color indexed="81"/>
            <rFont val="Tahoma"/>
            <family val="2"/>
          </rPr>
          <t>Species length at maturity is 119, which is in the medium risk range (40-200cm).</t>
        </r>
      </text>
    </comment>
    <comment ref="J359" authorId="0" shapeId="0" xr:uid="{DC5C9D74-5976-4DF3-9652-0C4AAC7BB71D}">
      <text>
        <r>
          <rPr>
            <b/>
            <sz val="9"/>
            <color indexed="81"/>
            <rFont val="Tahoma"/>
            <family val="2"/>
          </rPr>
          <t>Species reproductive strategy is broadcast spawner, which is low risk.</t>
        </r>
      </text>
    </comment>
    <comment ref="K359" authorId="0" shapeId="0" xr:uid="{5D9C40B8-955E-4BF0-83C0-65B7150EF8F2}">
      <text>
        <r>
          <rPr>
            <b/>
            <sz val="9"/>
            <color indexed="81"/>
            <rFont val="Tahoma"/>
            <family val="2"/>
          </rPr>
          <t>Species trophic level is 3.9, which is higher than the highest risk value (3.25).</t>
        </r>
      </text>
    </comment>
    <comment ref="M359" authorId="0" shapeId="0" xr:uid="{695C619A-763E-4400-9D09-0DFD2069E889}">
      <text>
        <r>
          <rPr>
            <b/>
            <sz val="9"/>
            <color indexed="81"/>
            <rFont val="Tahoma"/>
            <family val="2"/>
          </rPr>
          <t>IO_,ALAS,ALPS,BEPW,SKPW,YFPW stocks : Mainly Indo-West Pacific distribution. Catches reported with wide number of stocks in southern areas.</t>
        </r>
      </text>
    </comment>
    <comment ref="N359" authorId="0" shapeId="0" xr:uid="{E0763361-83FA-43BF-9646-0CE08B821867}">
      <text>
        <r>
          <rPr>
            <b/>
            <sz val="9"/>
            <color indexed="81"/>
            <rFont val="Tahoma"/>
            <family val="2"/>
          </rPr>
          <t>The depth range of the species is 50-2743m. For surface gears, the vertical overlap index with this species is 1.89%.</t>
        </r>
      </text>
    </comment>
    <comment ref="O359" authorId="0" shapeId="0" xr:uid="{343C3B66-45C0-4299-B0F7-9941088B158B}">
      <text>
        <r>
          <rPr>
            <b/>
            <sz val="9"/>
            <color indexed="81"/>
            <rFont val="Tahoma"/>
            <family val="2"/>
          </rPr>
          <t>TPT stocks : The maximum length of the species is 245cm. For tropical surface fisheries, the length overlap index with this species is 100.00%. Pole and line induces feeding behaviour in tunas which tends to exclude other species._x000D_
ALB stocks : The maximum length of the species is 245cm. For albacore fisheries, the length overlap index with this species is 100.00%. Pole and line induces feeding behaviour in tunas which tends to exclude other species.</t>
        </r>
      </text>
    </comment>
    <comment ref="P359" authorId="0" shapeId="0" xr:uid="{0ECFC31F-9E40-482F-8256-0691863D74BD}">
      <text>
        <r>
          <rPr>
            <b/>
            <sz val="9"/>
            <color indexed="81"/>
            <rFont val="Tahoma"/>
            <family val="2"/>
          </rPr>
          <t>No direct evidence of survival after capture.</t>
        </r>
      </text>
    </comment>
    <comment ref="E360" authorId="0" shapeId="0" xr:uid="{5A16CB68-A1EE-4B26-828A-8F3983654C94}">
      <text>
        <r>
          <rPr>
            <b/>
            <sz val="9"/>
            <color indexed="81"/>
            <rFont val="Tahoma"/>
            <family val="2"/>
          </rPr>
          <t>The score is based on the maximum risk score in the family Molidae, which included 1 species.</t>
        </r>
      </text>
    </comment>
    <comment ref="F360" authorId="0" shapeId="0" xr:uid="{0E101188-097C-4BD0-8923-8430B19BEEB8}">
      <text>
        <r>
          <rPr>
            <b/>
            <sz val="9"/>
            <color indexed="81"/>
            <rFont val="Tahoma"/>
            <family val="2"/>
          </rPr>
          <t>The score is based on the maximum risk score in the family Molidae, which included 1 species.</t>
        </r>
      </text>
    </comment>
    <comment ref="G360" authorId="0" shapeId="0" xr:uid="{255FEC85-FB40-43F3-B68A-DFA55A1A285B}">
      <text>
        <r>
          <rPr>
            <b/>
            <sz val="9"/>
            <color indexed="81"/>
            <rFont val="Tahoma"/>
            <family val="2"/>
          </rPr>
          <t>Species fecundity is 22 eggs/year, which is lower than the highest risk value (100).</t>
        </r>
      </text>
    </comment>
    <comment ref="H360" authorId="0" shapeId="0" xr:uid="{8688DC90-83DC-4BF5-904C-CE5101B3F27B}">
      <text>
        <r>
          <rPr>
            <b/>
            <sz val="9"/>
            <color indexed="81"/>
            <rFont val="Tahoma"/>
            <family val="2"/>
          </rPr>
          <t>Species maximum length is 482, which is higher than the highest risk value (300cm).</t>
        </r>
      </text>
    </comment>
    <comment ref="I360" authorId="0" shapeId="0" xr:uid="{40FFE0A3-2EBC-426B-A00A-79EEE6A03F05}">
      <text>
        <r>
          <rPr>
            <b/>
            <sz val="9"/>
            <color indexed="81"/>
            <rFont val="Tahoma"/>
            <family val="2"/>
          </rPr>
          <t>Species length at maturity is 410, which is higher than the highest risk value (200cm).</t>
        </r>
      </text>
    </comment>
    <comment ref="J360" authorId="0" shapeId="0" xr:uid="{19B18A57-C696-4BEB-9E28-74C674B63590}">
      <text>
        <r>
          <rPr>
            <b/>
            <sz val="9"/>
            <color indexed="81"/>
            <rFont val="Tahoma"/>
            <family val="2"/>
          </rPr>
          <t>Species reproductive strategy is live bearer, which is high risk.</t>
        </r>
      </text>
    </comment>
    <comment ref="K360" authorId="0" shapeId="0" xr:uid="{E4E06239-3073-4B30-B149-1094B1ED1041}">
      <text>
        <r>
          <rPr>
            <b/>
            <sz val="9"/>
            <color indexed="81"/>
            <rFont val="Tahoma"/>
            <family val="2"/>
          </rPr>
          <t>Species trophic level is 4.5, which is higher than the highest risk value (3.25).</t>
        </r>
      </text>
    </comment>
    <comment ref="M360" authorId="0" shapeId="0" xr:uid="{B5D5F3C4-7DDD-42C5-BC74-D670B6068FAD}">
      <text>
        <r>
          <rPr>
            <b/>
            <sz val="9"/>
            <color indexed="81"/>
            <rFont val="Tahoma"/>
            <family val="2"/>
          </rPr>
          <t>ALL stocks : Worldwide demersal distribution</t>
        </r>
      </text>
    </comment>
    <comment ref="N360" authorId="0" shapeId="0" xr:uid="{A14B0754-4A67-4BEC-9031-AF26362FC113}">
      <text>
        <r>
          <rPr>
            <b/>
            <sz val="9"/>
            <color indexed="81"/>
            <rFont val="Tahoma"/>
            <family val="2"/>
          </rPr>
          <t>The depth range of the species is 1-2500m. For surface gears, the vertical overlap index with this species is 4.00%. This species is demersal.</t>
        </r>
      </text>
    </comment>
    <comment ref="O360" authorId="0" shapeId="0" xr:uid="{37E5C7FE-47BE-41F9-8C7B-A22F811C10B7}">
      <text>
        <r>
          <rPr>
            <b/>
            <sz val="9"/>
            <color indexed="81"/>
            <rFont val="Tahoma"/>
            <family val="2"/>
          </rPr>
          <t>TPT stocks : The maximum length of the species is 482cm. For tropical surface fisheries, the length overlap index with this species is 100.00%. Pole and line induces feeding behaviour in tunas which tends to exclude other species._x000D_
ALB stocks : The maximum length of the species is 482cm. For albacore fisheries, the length overlap index with this species is 100.00%. Pole and line induces feeding behaviour in tunas which tends to exclude other species.</t>
        </r>
      </text>
    </comment>
    <comment ref="P360" authorId="0" shapeId="0" xr:uid="{16324C95-403B-4428-A45E-A54CA8F8F23B}">
      <text>
        <r>
          <rPr>
            <b/>
            <sz val="9"/>
            <color indexed="81"/>
            <rFont val="Tahoma"/>
            <family val="2"/>
          </rPr>
          <t>No direct evidence of survival after capture.</t>
        </r>
      </text>
    </comment>
    <comment ref="E361" authorId="0" shapeId="0" xr:uid="{B1DD0F1C-F440-4D12-8204-5618723AE298}">
      <text>
        <r>
          <rPr>
            <b/>
            <sz val="9"/>
            <color indexed="81"/>
            <rFont val="Tahoma"/>
            <family val="2"/>
          </rPr>
          <t>There is no information.</t>
        </r>
      </text>
    </comment>
    <comment ref="F361" authorId="0" shapeId="0" xr:uid="{1056318B-D4E9-47F2-82BE-D372D5980FF1}">
      <text>
        <r>
          <rPr>
            <b/>
            <sz val="9"/>
            <color indexed="81"/>
            <rFont val="Tahoma"/>
            <family val="2"/>
          </rPr>
          <t>There is no information.</t>
        </r>
      </text>
    </comment>
    <comment ref="G361" authorId="0" shapeId="0" xr:uid="{0696F2C8-C492-4CC7-BEDD-9EA5F6AFC4B2}">
      <text>
        <r>
          <rPr>
            <b/>
            <sz val="9"/>
            <color indexed="81"/>
            <rFont val="Tahoma"/>
            <family val="2"/>
          </rPr>
          <t>Species fecundity is 12 eggs/year, which is lower than the highest risk value (100).</t>
        </r>
      </text>
    </comment>
    <comment ref="H361" authorId="0" shapeId="0" xr:uid="{F2B52470-9362-4BF1-84A5-E30667FB3851}">
      <text>
        <r>
          <rPr>
            <b/>
            <sz val="9"/>
            <color indexed="81"/>
            <rFont val="Tahoma"/>
            <family val="2"/>
          </rPr>
          <t>Species maximum length is 182, which is in the medium risk range (100-300cm).</t>
        </r>
      </text>
    </comment>
    <comment ref="I361" authorId="0" shapeId="0" xr:uid="{174459F9-CAE6-4C6B-98D9-CF7B52F65E9B}">
      <text>
        <r>
          <rPr>
            <b/>
            <sz val="9"/>
            <color indexed="81"/>
            <rFont val="Tahoma"/>
            <family val="2"/>
          </rPr>
          <t>Species length at maturity is 138, which is in the medium risk range (40-200cm).</t>
        </r>
      </text>
    </comment>
    <comment ref="J361" authorId="0" shapeId="0" xr:uid="{D767C9DA-A00F-42AB-B500-990996D81ED4}">
      <text>
        <r>
          <rPr>
            <b/>
            <sz val="9"/>
            <color indexed="81"/>
            <rFont val="Tahoma"/>
            <family val="2"/>
          </rPr>
          <t>Species reproductive strategy is live bearer, which is high risk.</t>
        </r>
      </text>
    </comment>
    <comment ref="K361" authorId="0" shapeId="0" xr:uid="{AAC69ADE-E80C-4287-BAF5-1A057620A7F5}">
      <text>
        <r>
          <rPr>
            <b/>
            <sz val="9"/>
            <color indexed="81"/>
            <rFont val="Tahoma"/>
            <family val="2"/>
          </rPr>
          <t>Species trophic level is 4.2, which is higher than the highest risk value (3.25).</t>
        </r>
      </text>
    </comment>
    <comment ref="M361" authorId="0" shapeId="0" xr:uid="{FF94794E-7D99-47A4-94B7-A22FCFB65F03}">
      <text>
        <r>
          <rPr>
            <b/>
            <sz val="9"/>
            <color indexed="81"/>
            <rFont val="Tahoma"/>
            <family val="2"/>
          </rPr>
          <t>ALL stocks : Worldwide demersal distribution</t>
        </r>
      </text>
    </comment>
    <comment ref="N361" authorId="0" shapeId="0" xr:uid="{85C3299B-1CCE-48CF-8B12-F05800CFE6BB}">
      <text>
        <r>
          <rPr>
            <b/>
            <sz val="9"/>
            <color indexed="81"/>
            <rFont val="Tahoma"/>
            <family val="2"/>
          </rPr>
          <t>The depth range of the species is 40-1800m. For surface gears, the vertical overlap index with this species is 3.46%. This species is demersal.</t>
        </r>
      </text>
    </comment>
    <comment ref="O361" authorId="0" shapeId="0" xr:uid="{CBE17162-721F-404A-AFCC-39E762EE0943}">
      <text>
        <r>
          <rPr>
            <b/>
            <sz val="9"/>
            <color indexed="81"/>
            <rFont val="Tahoma"/>
            <family val="2"/>
          </rPr>
          <t>TPT stocks : The maximum length of the species is 182cm. For tropical surface fisheries, the length overlap index with this species is 100.00%. Pole and line induces feeding behaviour in tunas which tends to exclude other species._x000D_
ALB stocks : The maximum length of the species is 182cm. For albacore fisheries, the length overlap index with this species is 100.00%. Pole and line induces feeding behaviour in tunas which tends to exclude other species.</t>
        </r>
      </text>
    </comment>
    <comment ref="P361" authorId="0" shapeId="0" xr:uid="{4A1FFF10-AB5F-4809-9B68-279BCCA4ED9D}">
      <text>
        <r>
          <rPr>
            <b/>
            <sz val="9"/>
            <color indexed="81"/>
            <rFont val="Tahoma"/>
            <family val="2"/>
          </rPr>
          <t>No direct evidence of survival after capture.</t>
        </r>
      </text>
    </comment>
    <comment ref="E362" authorId="0" shapeId="0" xr:uid="{2B3442CA-5EEA-45F4-943D-57660198F3D1}">
      <text>
        <r>
          <rPr>
            <b/>
            <sz val="9"/>
            <color indexed="81"/>
            <rFont val="Tahoma"/>
            <family val="2"/>
          </rPr>
          <t>The score is based on the maximum risk score in the family Agonidae, which included 1 species.</t>
        </r>
      </text>
    </comment>
    <comment ref="F362" authorId="0" shapeId="0" xr:uid="{3D6140F1-1F42-4BA5-8ADD-481B83F28CA1}">
      <text>
        <r>
          <rPr>
            <b/>
            <sz val="9"/>
            <color indexed="81"/>
            <rFont val="Tahoma"/>
            <family val="2"/>
          </rPr>
          <t>The score is based on the maximum risk score in the family Agonidae, which included 1 species.</t>
        </r>
      </text>
    </comment>
    <comment ref="G362" authorId="0" shapeId="0" xr:uid="{A1907368-78FC-4312-B5B4-6588D93D22B0}">
      <text>
        <r>
          <rPr>
            <b/>
            <sz val="9"/>
            <color indexed="81"/>
            <rFont val="Tahoma"/>
            <family val="2"/>
          </rPr>
          <t>The score is based on the maximum risk score in the family Agonidae, which included 1 species.</t>
        </r>
      </text>
    </comment>
    <comment ref="H362" authorId="0" shapeId="0" xr:uid="{67BD9B5A-1B00-45DB-823A-B4C9370A0C0C}">
      <text>
        <r>
          <rPr>
            <b/>
            <sz val="9"/>
            <color indexed="81"/>
            <rFont val="Tahoma"/>
            <family val="2"/>
          </rPr>
          <t>The score is based on the maximum risk score in the family Myliobatidae, which included 14 species.</t>
        </r>
      </text>
    </comment>
    <comment ref="I362" authorId="0" shapeId="0" xr:uid="{742B6EC7-6602-4157-B303-A34939A1CCB7}">
      <text>
        <r>
          <rPr>
            <b/>
            <sz val="9"/>
            <color indexed="81"/>
            <rFont val="Tahoma"/>
            <family val="2"/>
          </rPr>
          <t>The score is based on the maximum risk score in the family Myliobatidae, which included 14 species.</t>
        </r>
      </text>
    </comment>
    <comment ref="J362" authorId="0" shapeId="0" xr:uid="{582BA665-D7BD-4113-9FA1-DC6D39AF9865}">
      <text>
        <r>
          <rPr>
            <b/>
            <sz val="9"/>
            <color indexed="81"/>
            <rFont val="Tahoma"/>
            <family val="2"/>
          </rPr>
          <t>The score is based on the maximum risk score in the family Molidae, which included 4 species.</t>
        </r>
      </text>
    </comment>
    <comment ref="K362" authorId="0" shapeId="0" xr:uid="{62CE6F26-0DB5-4B6C-A7BE-58831A4B34D1}">
      <text>
        <r>
          <rPr>
            <b/>
            <sz val="9"/>
            <color indexed="81"/>
            <rFont val="Tahoma"/>
            <family val="2"/>
          </rPr>
          <t>The score is based on the maximum risk score in the family Myliobatidae, which included 15 species.</t>
        </r>
      </text>
    </comment>
    <comment ref="M362" authorId="0" shapeId="0" xr:uid="{FAA48170-E620-4B1F-BC55-69ABDD6D8BC6}">
      <text>
        <r>
          <rPr>
            <b/>
            <sz val="9"/>
            <color indexed="81"/>
            <rFont val="Tahoma"/>
            <family val="2"/>
          </rPr>
          <t>ALL stocks : Worldwide demersal distribution</t>
        </r>
      </text>
    </comment>
    <comment ref="N362" authorId="0" shapeId="0" xr:uid="{9DA4693D-3CD9-4F2A-AC3F-A0C610DE34B0}">
      <text>
        <r>
          <rPr>
            <b/>
            <sz val="9"/>
            <color indexed="81"/>
            <rFont val="Tahoma"/>
            <family val="2"/>
          </rPr>
          <t>The depth range of the species is 1-800m. For surface gears, the vertical overlap index with this species is 12.50%. This species is demersal.</t>
        </r>
      </text>
    </comment>
    <comment ref="O362" authorId="0" shapeId="0" xr:uid="{6EC970D7-C355-4EC9-B7CB-5308CDC066CC}">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362" authorId="0" shapeId="0" xr:uid="{E3DE5D6A-63E6-494D-90F5-B405A8340029}">
      <text>
        <r>
          <rPr>
            <b/>
            <sz val="9"/>
            <color indexed="81"/>
            <rFont val="Tahoma"/>
            <family val="2"/>
          </rPr>
          <t>No direct evidence of survival after capture.</t>
        </r>
      </text>
    </comment>
    <comment ref="E363" authorId="0" shapeId="0" xr:uid="{8CC56CC9-D46D-4D62-BC2C-E427C8B0A83B}">
      <text>
        <r>
          <rPr>
            <b/>
            <sz val="9"/>
            <color indexed="81"/>
            <rFont val="Tahoma"/>
            <family val="2"/>
          </rPr>
          <t>Species growth rate (K) is 0.200, which is higher than lowest risk K (0.183) for age at maturity.</t>
        </r>
      </text>
    </comment>
    <comment ref="F363" authorId="0" shapeId="0" xr:uid="{6496377D-5293-44F6-AE7B-E12BBDF3606B}">
      <text>
        <r>
          <rPr>
            <b/>
            <sz val="9"/>
            <color indexed="81"/>
            <rFont val="Tahoma"/>
            <family val="2"/>
          </rPr>
          <t>Species growth rate (K) is 0.200, which is in the medium risk K range (0.12-0.30) for maximum age.</t>
        </r>
      </text>
    </comment>
    <comment ref="G363" authorId="0" shapeId="0" xr:uid="{65523AA5-A53D-4DD6-BDBA-C61A43572E67}">
      <text>
        <r>
          <rPr>
            <b/>
            <sz val="9"/>
            <color indexed="81"/>
            <rFont val="Tahoma"/>
            <family val="2"/>
          </rPr>
          <t>Species fecundity is 2 eggs/year, which is lower than the highest risk value (100).</t>
        </r>
      </text>
    </comment>
    <comment ref="H363" authorId="0" shapeId="0" xr:uid="{8A094C08-0DA4-47D1-BDD9-F6C7E8D06A6E}">
      <text>
        <r>
          <rPr>
            <b/>
            <sz val="9"/>
            <color indexed="81"/>
            <rFont val="Tahoma"/>
            <family val="2"/>
          </rPr>
          <t>Species maximum length is 92, which is lower than the lowest risk value (100cm).</t>
        </r>
      </text>
    </comment>
    <comment ref="I363" authorId="0" shapeId="0" xr:uid="{282517C2-B580-4232-8495-CD9ECCF6AF56}">
      <text>
        <r>
          <rPr>
            <b/>
            <sz val="9"/>
            <color indexed="81"/>
            <rFont val="Tahoma"/>
            <family val="2"/>
          </rPr>
          <t>Species length at maturity is 58, which is in the medium risk range (40-200cm).</t>
        </r>
      </text>
    </comment>
    <comment ref="J363" authorId="0" shapeId="0" xr:uid="{43C24ED9-E527-4308-9596-01891651543E}">
      <text>
        <r>
          <rPr>
            <b/>
            <sz val="9"/>
            <color indexed="81"/>
            <rFont val="Tahoma"/>
            <family val="2"/>
          </rPr>
          <t>Species reproductive strategy is live bearer, which is high risk.</t>
        </r>
      </text>
    </comment>
    <comment ref="K363" authorId="0" shapeId="0" xr:uid="{F5420819-3AB3-4B10-A4AD-76E66FFFE7E8}">
      <text>
        <r>
          <rPr>
            <b/>
            <sz val="9"/>
            <color indexed="81"/>
            <rFont val="Tahoma"/>
            <family val="2"/>
          </rPr>
          <t>Species trophic level is 3.6, which is higher than the highest risk value (3.25).</t>
        </r>
      </text>
    </comment>
    <comment ref="M363" authorId="0" shapeId="0" xr:uid="{26A9BE6E-1D9B-4A8D-908E-A229828C6532}">
      <text>
        <r>
          <rPr>
            <b/>
            <sz val="9"/>
            <color indexed="81"/>
            <rFont val="Tahoma"/>
            <family val="2"/>
          </rPr>
          <t>ALAS stocks : Distribution South Atlantic only</t>
        </r>
      </text>
    </comment>
    <comment ref="N363" authorId="0" shapeId="0" xr:uid="{07980223-AD83-4FFB-A629-E39F042A1CF2}">
      <text>
        <r>
          <rPr>
            <b/>
            <sz val="9"/>
            <color indexed="81"/>
            <rFont val="Tahoma"/>
            <family val="2"/>
          </rPr>
          <t>The depth range of the species is 60-195m. For surface gears, the vertical overlap index with this species is 30.15%. This species is demersal.</t>
        </r>
      </text>
    </comment>
    <comment ref="O363" authorId="0" shapeId="0" xr:uid="{5961A0FE-92A9-43D5-8266-9482AE3834AD}">
      <text>
        <r>
          <rPr>
            <b/>
            <sz val="9"/>
            <color indexed="81"/>
            <rFont val="Tahoma"/>
            <family val="2"/>
          </rPr>
          <t>ALB stocks : The maximum length of the species is 92cm. For albacore fisheries, the length overlap index with this species is 65.71%. Pole and line induces feeding behaviour in tunas which tends to exclude other species.</t>
        </r>
      </text>
    </comment>
    <comment ref="P363" authorId="0" shapeId="0" xr:uid="{7060A94D-5882-4C8A-B20C-8B2E26869EAE}">
      <text>
        <r>
          <rPr>
            <b/>
            <sz val="9"/>
            <color indexed="81"/>
            <rFont val="Tahoma"/>
            <family val="2"/>
          </rPr>
          <t>No direct evidence of survival after capture.</t>
        </r>
      </text>
    </comment>
    <comment ref="E364" authorId="0" shapeId="0" xr:uid="{D9D0CC68-00E1-478B-A293-2E855B7DB136}">
      <text>
        <r>
          <rPr>
            <b/>
            <sz val="9"/>
            <color indexed="81"/>
            <rFont val="Tahoma"/>
            <family val="2"/>
          </rPr>
          <t>Species growth rate (K) is 0.100, which is in the medium risk K range (0.061-0.183) for age at maturity.</t>
        </r>
      </text>
    </comment>
    <comment ref="F364" authorId="0" shapeId="0" xr:uid="{07F4929E-2F6A-4F3F-A5B4-462D68BCF05F}">
      <text>
        <r>
          <rPr>
            <b/>
            <sz val="9"/>
            <color indexed="81"/>
            <rFont val="Tahoma"/>
            <family val="2"/>
          </rPr>
          <t>Species growth rate (K) is 0.100, which is lower than highest risk K (0.12) for maximum age.</t>
        </r>
      </text>
    </comment>
    <comment ref="G364" authorId="0" shapeId="0" xr:uid="{6D84FEB4-7F31-4CF2-8105-85ECECFC7BE1}">
      <text>
        <r>
          <rPr>
            <b/>
            <sz val="9"/>
            <color indexed="81"/>
            <rFont val="Tahoma"/>
            <family val="2"/>
          </rPr>
          <t>Species fecundity is 7 eggs/year, which is lower than the highest risk value (100).</t>
        </r>
      </text>
    </comment>
    <comment ref="H364" authorId="0" shapeId="0" xr:uid="{24B1E505-8C67-4A04-BDD5-CEF45F5FCC1F}">
      <text>
        <r>
          <rPr>
            <b/>
            <sz val="9"/>
            <color indexed="81"/>
            <rFont val="Tahoma"/>
            <family val="2"/>
          </rPr>
          <t>Species maximum length is 140, which is in the medium risk range (100-300cm).</t>
        </r>
      </text>
    </comment>
    <comment ref="I364" authorId="0" shapeId="0" xr:uid="{8C56C5CE-1CC8-42A6-B055-59277E505AD8}">
      <text>
        <r>
          <rPr>
            <b/>
            <sz val="9"/>
            <color indexed="81"/>
            <rFont val="Tahoma"/>
            <family val="2"/>
          </rPr>
          <t>Species length at maturity is 80, which is in the medium risk range (40-200cm).</t>
        </r>
      </text>
    </comment>
    <comment ref="J364" authorId="0" shapeId="0" xr:uid="{D8E0AD18-601C-4D6C-A30B-CC6A010458D0}">
      <text>
        <r>
          <rPr>
            <b/>
            <sz val="9"/>
            <color indexed="81"/>
            <rFont val="Tahoma"/>
            <family val="2"/>
          </rPr>
          <t>Species reproductive strategy is live bearer, which is high risk.</t>
        </r>
      </text>
    </comment>
    <comment ref="K364" authorId="0" shapeId="0" xr:uid="{CF61DEA3-4D52-4FC7-9F0F-EF85321EA5FE}">
      <text>
        <r>
          <rPr>
            <b/>
            <sz val="9"/>
            <color indexed="81"/>
            <rFont val="Tahoma"/>
            <family val="2"/>
          </rPr>
          <t>Species trophic level is 3.6, which is higher than the highest risk value (3.25).</t>
        </r>
      </text>
    </comment>
    <comment ref="M364" authorId="0" shapeId="0" xr:uid="{F934BC17-D3AC-4D3D-82D2-3FD3F691388E}">
      <text>
        <r>
          <rPr>
            <b/>
            <sz val="9"/>
            <color indexed="81"/>
            <rFont val="Tahoma"/>
            <family val="2"/>
          </rPr>
          <t>ALAM,ALAN,SKAE stocks : Southeast Atlantic distribution</t>
        </r>
      </text>
    </comment>
    <comment ref="N364" authorId="0" shapeId="0" xr:uid="{F24EFB0E-5A6F-45FD-8DBA-428805A98037}">
      <text>
        <r>
          <rPr>
            <b/>
            <sz val="9"/>
            <color indexed="81"/>
            <rFont val="Tahoma"/>
            <family val="2"/>
          </rPr>
          <t>The depth range of the species is 1-350m. For surface gears, the vertical overlap index with this species is 28.57%. This species is demersal.</t>
        </r>
      </text>
    </comment>
    <comment ref="O364" authorId="0" shapeId="0" xr:uid="{BD2BDD14-ECD7-4E55-A5E1-088B5FCE0399}">
      <text>
        <r>
          <rPr>
            <b/>
            <sz val="9"/>
            <color indexed="81"/>
            <rFont val="Tahoma"/>
            <family val="2"/>
          </rPr>
          <t>TPT stocks : The maximum length of the species is 140cm. For tropical surface fisheries, the length overlap index with this species is 100.00%. Pole and line induces feeding behaviour in tunas which tends to exclude other species._x000D_
ALB stocks : The maximum length of the species is 140cm. For albacore fisheries, the length overlap index with this species is 100.00%. Pole and line induces feeding behaviour in tunas which tends to exclude other species.</t>
        </r>
      </text>
    </comment>
    <comment ref="P364" authorId="0" shapeId="0" xr:uid="{C3EA5CCC-3710-4B2C-865B-21B659E13993}">
      <text>
        <r>
          <rPr>
            <b/>
            <sz val="9"/>
            <color indexed="81"/>
            <rFont val="Tahoma"/>
            <family val="2"/>
          </rPr>
          <t>No direct evidence of survival after capture.</t>
        </r>
      </text>
    </comment>
    <comment ref="E365" authorId="0" shapeId="0" xr:uid="{410FD172-A8AE-42FA-BA37-493EC4722DBD}">
      <text>
        <r>
          <rPr>
            <b/>
            <sz val="9"/>
            <color indexed="81"/>
            <rFont val="Tahoma"/>
            <family val="2"/>
          </rPr>
          <t>The score is based on the maximum risk score in the family Scyliorhinidae, which included 1 species.</t>
        </r>
      </text>
    </comment>
    <comment ref="F365" authorId="0" shapeId="0" xr:uid="{B5B39098-1078-46E4-9600-2E40C3DEC4FF}">
      <text>
        <r>
          <rPr>
            <b/>
            <sz val="9"/>
            <color indexed="81"/>
            <rFont val="Tahoma"/>
            <family val="2"/>
          </rPr>
          <t>The score is based on the maximum risk score in the family Scyliorhinidae, which included 1 species.</t>
        </r>
      </text>
    </comment>
    <comment ref="G365" authorId="0" shapeId="0" xr:uid="{A89CECF6-BE7B-4980-BFAF-782CA1B7A87D}">
      <text>
        <r>
          <rPr>
            <b/>
            <sz val="9"/>
            <color indexed="81"/>
            <rFont val="Tahoma"/>
            <family val="2"/>
          </rPr>
          <t>The score is based on the maximum risk score in the family Scyliorhinidae, which included 2 species.</t>
        </r>
      </text>
    </comment>
    <comment ref="H365" authorId="0" shapeId="0" xr:uid="{EDC69A5B-346A-4F82-A492-86C3AFBEBDF9}">
      <text>
        <r>
          <rPr>
            <b/>
            <sz val="9"/>
            <color indexed="81"/>
            <rFont val="Tahoma"/>
            <family val="2"/>
          </rPr>
          <t>The score is based on the maximum risk score in the family Scyliorhinidae, which included 5 species.</t>
        </r>
      </text>
    </comment>
    <comment ref="I365" authorId="0" shapeId="0" xr:uid="{5A5D92A8-CCBB-42ED-BD3F-EF280BBFB10C}">
      <text>
        <r>
          <rPr>
            <b/>
            <sz val="9"/>
            <color indexed="81"/>
            <rFont val="Tahoma"/>
            <family val="2"/>
          </rPr>
          <t>The score is based on the maximum risk score in the family Scyliorhinidae, which included 5 species.</t>
        </r>
      </text>
    </comment>
    <comment ref="J365" authorId="0" shapeId="0" xr:uid="{497ECD91-FD5C-40A3-98E2-C3CAE9EAE420}">
      <text>
        <r>
          <rPr>
            <b/>
            <sz val="9"/>
            <color indexed="81"/>
            <rFont val="Tahoma"/>
            <family val="2"/>
          </rPr>
          <t>The score is based on the maximum risk score in the family Scyliorhinidae, which included 5 species.</t>
        </r>
      </text>
    </comment>
    <comment ref="K365" authorId="0" shapeId="0" xr:uid="{4ADFE3E6-A921-4B69-B54C-944ED12F35BF}">
      <text>
        <r>
          <rPr>
            <b/>
            <sz val="9"/>
            <color indexed="81"/>
            <rFont val="Tahoma"/>
            <family val="2"/>
          </rPr>
          <t>The score is based on the maximum risk score in the family Scyliorhinidae, which included 5 species.</t>
        </r>
      </text>
    </comment>
    <comment ref="M365" authorId="0" shapeId="0" xr:uid="{A76FD33C-6B96-4105-9245-4E573422C530}">
      <text>
        <r>
          <rPr>
            <b/>
            <sz val="9"/>
            <color indexed="81"/>
            <rFont val="Tahoma"/>
            <family val="2"/>
          </rPr>
          <t>ALL stocks : Worldwide demersal distribution</t>
        </r>
      </text>
    </comment>
    <comment ref="N365" authorId="0" shapeId="0" xr:uid="{931F628C-FD88-4BE4-84BB-5F2734711016}">
      <text>
        <r>
          <rPr>
            <b/>
            <sz val="9"/>
            <color indexed="81"/>
            <rFont val="Tahoma"/>
            <family val="2"/>
          </rPr>
          <t>The depth range of the species is 1-350m. For surface gears, the vertical overlap index with this species is 28.57%. This species is demersal.</t>
        </r>
      </text>
    </comment>
    <comment ref="O365" authorId="0" shapeId="0" xr:uid="{17B13D8D-9DDD-4715-9D08-7DFFF661F153}">
      <text>
        <r>
          <rPr>
            <b/>
            <sz val="9"/>
            <color indexed="81"/>
            <rFont val="Tahoma"/>
            <family val="2"/>
          </rPr>
          <t>TPT stocks : The maximum length of the species is missing, but the family's maximum length based on 6 species is 200cm. For tropical surface fisheries, the length overlap index with this species is 100.00%. Pole and line induces feeding behaviour in tunas which tends to exclude other species._x000D_
ALB stocks : The maximum length of the species is missing, but the family's maximum length based on 6 species is 200cm. For albacore fisheries, the length overlap index with this species is 100.00%. Pole and line induces feeding behaviour in tunas which tends to exclude other species.</t>
        </r>
      </text>
    </comment>
    <comment ref="P365" authorId="0" shapeId="0" xr:uid="{E3A36DAE-2F49-4C88-9291-87B66E836018}">
      <text>
        <r>
          <rPr>
            <b/>
            <sz val="9"/>
            <color indexed="81"/>
            <rFont val="Tahoma"/>
            <family val="2"/>
          </rPr>
          <t>No direct evidence of survival after capture.</t>
        </r>
      </text>
    </comment>
    <comment ref="E366" authorId="0" shapeId="0" xr:uid="{CEB17ADD-84A5-49D8-AE0F-7BB4F89EC930}">
      <text>
        <r>
          <rPr>
            <b/>
            <sz val="9"/>
            <color indexed="81"/>
            <rFont val="Tahoma"/>
            <family val="2"/>
          </rPr>
          <t>The score is based on the maximum risk score in the family Carcharhinidae, which included 23 species.</t>
        </r>
      </text>
    </comment>
    <comment ref="F366" authorId="0" shapeId="0" xr:uid="{8858E28B-E744-436B-8902-D2CA7DAD2AAE}">
      <text>
        <r>
          <rPr>
            <b/>
            <sz val="9"/>
            <color indexed="81"/>
            <rFont val="Tahoma"/>
            <family val="2"/>
          </rPr>
          <t>The score is based on the maximum risk score in the family Carcharhinidae, which included 23 species.</t>
        </r>
      </text>
    </comment>
    <comment ref="G366" authorId="0" shapeId="0" xr:uid="{AC03505F-53A6-41EF-839F-AC7B8585E638}">
      <text>
        <r>
          <rPr>
            <b/>
            <sz val="9"/>
            <color indexed="81"/>
            <rFont val="Tahoma"/>
            <family val="2"/>
          </rPr>
          <t>The score is based on the maximum risk score in the family Carcharhinidae, which included 32 species.</t>
        </r>
      </text>
    </comment>
    <comment ref="H366" authorId="0" shapeId="0" xr:uid="{88366F7E-D954-47BD-9714-A85F74823BAC}">
      <text>
        <r>
          <rPr>
            <b/>
            <sz val="9"/>
            <color indexed="81"/>
            <rFont val="Tahoma"/>
            <family val="2"/>
          </rPr>
          <t>The score is based on the maximum risk score in the family Carcharhinidae, which included 32 species.</t>
        </r>
      </text>
    </comment>
    <comment ref="I366" authorId="0" shapeId="0" xr:uid="{F9E7F990-9C8F-42CA-B107-A499B9827920}">
      <text>
        <r>
          <rPr>
            <b/>
            <sz val="9"/>
            <color indexed="81"/>
            <rFont val="Tahoma"/>
            <family val="2"/>
          </rPr>
          <t>The score is based on the maximum risk score in the family Carcharhinidae, which included 32 species.</t>
        </r>
      </text>
    </comment>
    <comment ref="J366" authorId="0" shapeId="0" xr:uid="{2F1848AB-CC05-44B3-BD27-D68A9ABFE868}">
      <text>
        <r>
          <rPr>
            <b/>
            <sz val="9"/>
            <color indexed="81"/>
            <rFont val="Tahoma"/>
            <family val="2"/>
          </rPr>
          <t>The score is based on the maximum risk score in the family Carcharhinidae, which included 32 species.</t>
        </r>
      </text>
    </comment>
    <comment ref="K366" authorId="0" shapeId="0" xr:uid="{12996DEB-D72D-4F92-807B-877479A226E3}">
      <text>
        <r>
          <rPr>
            <b/>
            <sz val="9"/>
            <color indexed="81"/>
            <rFont val="Tahoma"/>
            <family val="2"/>
          </rPr>
          <t>The score is based on the maximum risk score in the family Carcharhinidae, which included 32 species.</t>
        </r>
      </text>
    </comment>
    <comment ref="M366" authorId="0" shapeId="0" xr:uid="{BE5C9D31-9E1D-43D3-86BA-AE95B2E47E22}">
      <text>
        <r>
          <rPr>
            <b/>
            <sz val="9"/>
            <color indexed="81"/>
            <rFont val="Tahoma"/>
            <family val="2"/>
          </rPr>
          <t>ALL stocks : Worldwide pelagic distribution</t>
        </r>
      </text>
    </comment>
    <comment ref="N366" authorId="0" shapeId="0" xr:uid="{8E7DBC80-89C7-49CF-8D62-52633713E857}">
      <text>
        <r>
          <rPr>
            <b/>
            <sz val="9"/>
            <color indexed="81"/>
            <rFont val="Tahoma"/>
            <family val="2"/>
          </rPr>
          <t>The depth range of the species is 40-275m. For surface gears, the vertical overlap index with this species is 25.85%.</t>
        </r>
      </text>
    </comment>
    <comment ref="O366" authorId="0" shapeId="0" xr:uid="{EF491934-D628-4D43-B519-F4DAF4465235}">
      <text>
        <r>
          <rPr>
            <b/>
            <sz val="9"/>
            <color indexed="81"/>
            <rFont val="Tahoma"/>
            <family val="2"/>
          </rPr>
          <t>TPT stocks : The maximum length of the species is missing, but the family's maximum length based on 25 species is 250cm. For tropical surface fisheries, the length overlap index with this species is 100.00%. Pole and line induces feeding behaviour in tunas which tends to exclude other species._x000D_
ALB stocks : The maximum length of the species is missing, but the family's maximum length based on 25 species is 250cm. For albacore fisheries, the length overlap index with this species is 100.00%. Pole and line induces feeding behaviour in tunas which tends to exclude other species.</t>
        </r>
      </text>
    </comment>
    <comment ref="P366" authorId="0" shapeId="0" xr:uid="{B055CE7F-5EE9-4757-9443-2CAEC92247BD}">
      <text>
        <r>
          <rPr>
            <b/>
            <sz val="9"/>
            <color indexed="81"/>
            <rFont val="Tahoma"/>
            <family val="2"/>
          </rPr>
          <t>No direct evidence of survival after capture.</t>
        </r>
      </text>
    </comment>
    <comment ref="E367" authorId="0" shapeId="0" xr:uid="{8AFFD61D-D1E0-417A-B040-4C2DFAA3A329}">
      <text>
        <r>
          <rPr>
            <b/>
            <sz val="9"/>
            <color indexed="81"/>
            <rFont val="Tahoma"/>
            <family val="2"/>
          </rPr>
          <t>The score is based on the maximum risk score in the family Triakidae, which included 6 species.</t>
        </r>
      </text>
    </comment>
    <comment ref="F367" authorId="0" shapeId="0" xr:uid="{B8C2C340-1B74-4EB4-A121-A0AC4B5C32D6}">
      <text>
        <r>
          <rPr>
            <b/>
            <sz val="9"/>
            <color indexed="81"/>
            <rFont val="Tahoma"/>
            <family val="2"/>
          </rPr>
          <t>The score is based on the maximum risk score in the family Carangidae, which included 17 species.</t>
        </r>
      </text>
    </comment>
    <comment ref="G367" authorId="0" shapeId="0" xr:uid="{8BE4B365-C9DB-4A73-BCCC-1725B518ADB1}">
      <text>
        <r>
          <rPr>
            <b/>
            <sz val="9"/>
            <color indexed="81"/>
            <rFont val="Tahoma"/>
            <family val="2"/>
          </rPr>
          <t>There is no information, but fish are likely to produce &gt;100 eggs/year.</t>
        </r>
      </text>
    </comment>
    <comment ref="H367" authorId="0" shapeId="0" xr:uid="{B9CFDC26-5B5A-4B10-B49C-CE2913662315}">
      <text>
        <r>
          <rPr>
            <b/>
            <sz val="9"/>
            <color indexed="81"/>
            <rFont val="Tahoma"/>
            <family val="2"/>
          </rPr>
          <t>Species maximum length is 65, which is lower than the lowest risk value (100cm).</t>
        </r>
      </text>
    </comment>
    <comment ref="I367" authorId="0" shapeId="0" xr:uid="{C50308A6-E6EA-491D-8B43-F8EF3C7D1789}">
      <text>
        <r>
          <rPr>
            <b/>
            <sz val="9"/>
            <color indexed="81"/>
            <rFont val="Tahoma"/>
            <family val="2"/>
          </rPr>
          <t>Species maximum length is 65cm, which is in the length at maturity medium risk range (40-200cm).</t>
        </r>
      </text>
    </comment>
    <comment ref="J367" authorId="0" shapeId="0" xr:uid="{472E66FA-D548-4E8B-B215-1CBBDC85C0CD}">
      <text>
        <r>
          <rPr>
            <b/>
            <sz val="9"/>
            <color indexed="81"/>
            <rFont val="Tahoma"/>
            <family val="2"/>
          </rPr>
          <t>The score is based on the maximum risk score in the family Carangidae, which included 25 species.</t>
        </r>
      </text>
    </comment>
    <comment ref="K367" authorId="0" shapeId="0" xr:uid="{D9225E9F-56FB-4BAF-BA9A-4263AA3CA30B}">
      <text>
        <r>
          <rPr>
            <b/>
            <sz val="9"/>
            <color indexed="81"/>
            <rFont val="Tahoma"/>
            <family val="2"/>
          </rPr>
          <t>Species trophic level is 3.2, which is in the medium risk range (2.75-3.25).</t>
        </r>
      </text>
    </comment>
    <comment ref="M367" authorId="0" shapeId="0" xr:uid="{17328CC9-0B92-41C6-A2ED-756A1F92E9B7}">
      <text>
        <r>
          <rPr>
            <b/>
            <sz val="9"/>
            <color indexed="81"/>
            <rFont val="Tahoma"/>
            <family val="2"/>
          </rPr>
          <t>ALAS,ALI_,ALPS stocks : Distribution southern oceans</t>
        </r>
      </text>
    </comment>
    <comment ref="N367" authorId="0" shapeId="0" xr:uid="{9C2189FD-7CBB-4443-A82B-21BEE989A1A3}">
      <text>
        <r>
          <rPr>
            <b/>
            <sz val="9"/>
            <color indexed="81"/>
            <rFont val="Tahoma"/>
            <family val="2"/>
          </rPr>
          <t>The depth range of the species is 1-800m. For surface gears, the vertical overlap index with this species is 12.50%. This species is demersal.</t>
        </r>
      </text>
    </comment>
    <comment ref="O367" authorId="0" shapeId="0" xr:uid="{C6FDA637-827A-4C5E-BAA3-5A202689AEC0}">
      <text>
        <r>
          <rPr>
            <b/>
            <sz val="9"/>
            <color indexed="81"/>
            <rFont val="Tahoma"/>
            <family val="2"/>
          </rPr>
          <t>ALB stocks : The maximum length of the species is 65cm. For albacore fisheries, the length overlap index with this species is 46.43%. Pole and line induces feeding behaviour in tunas which tends to exclude other species.</t>
        </r>
      </text>
    </comment>
    <comment ref="P367" authorId="0" shapeId="0" xr:uid="{6A57D068-50FE-4BF8-82CE-764E8B487A5C}">
      <text>
        <r>
          <rPr>
            <b/>
            <sz val="9"/>
            <color indexed="81"/>
            <rFont val="Tahoma"/>
            <family val="2"/>
          </rPr>
          <t>No direct evidence of survival after capture.</t>
        </r>
      </text>
    </comment>
    <comment ref="E368" authorId="0" shapeId="0" xr:uid="{34E5F2B1-6A0F-4375-853D-0F2261A08172}">
      <text>
        <r>
          <rPr>
            <b/>
            <sz val="9"/>
            <color indexed="81"/>
            <rFont val="Tahoma"/>
            <family val="2"/>
          </rPr>
          <t>Species growth rate (K) is 0.311, which is higher than lowest risk K (0.183) for age at maturity.</t>
        </r>
      </text>
    </comment>
    <comment ref="F368" authorId="0" shapeId="0" xr:uid="{67D71FCE-4D27-4D82-A9EB-B7A8649FD234}">
      <text>
        <r>
          <rPr>
            <b/>
            <sz val="9"/>
            <color indexed="81"/>
            <rFont val="Tahoma"/>
            <family val="2"/>
          </rPr>
          <t>Species growth rate (K) is 0.311, which is higher than lowest risk K (0.30) for maximum age.</t>
        </r>
      </text>
    </comment>
    <comment ref="G368" authorId="0" shapeId="0" xr:uid="{A60D4BC2-1A5C-440E-8550-DA39C63B1C65}">
      <text>
        <r>
          <rPr>
            <b/>
            <sz val="9"/>
            <color indexed="81"/>
            <rFont val="Tahoma"/>
            <family val="2"/>
          </rPr>
          <t>Species fecundity is 2000000 eggs/year, which is higher than the lowest risk value (20000).</t>
        </r>
      </text>
    </comment>
    <comment ref="H368" authorId="0" shapeId="0" xr:uid="{8B20A934-2920-4217-BF1B-EA21F256CFE5}">
      <text>
        <r>
          <rPr>
            <b/>
            <sz val="9"/>
            <color indexed="81"/>
            <rFont val="Tahoma"/>
            <family val="2"/>
          </rPr>
          <t>Species maximum length is 348, which is higher than the highest risk value (300cm).</t>
        </r>
      </text>
    </comment>
    <comment ref="I368" authorId="0" shapeId="0" xr:uid="{CE901EC1-319E-4B2A-843E-7F06366DEAE0}">
      <text>
        <r>
          <rPr>
            <b/>
            <sz val="9"/>
            <color indexed="81"/>
            <rFont val="Tahoma"/>
            <family val="2"/>
          </rPr>
          <t>Species length at maturity is 150, which is in the medium risk range (40-200cm).</t>
        </r>
      </text>
    </comment>
    <comment ref="J368" authorId="0" shapeId="0" xr:uid="{ACD88C7C-AB74-4A9C-97EB-957DE9084AE0}">
      <text>
        <r>
          <rPr>
            <b/>
            <sz val="9"/>
            <color indexed="81"/>
            <rFont val="Tahoma"/>
            <family val="2"/>
          </rPr>
          <t>Species reproductive strategy is broadcast spawner, which is low risk.</t>
        </r>
      </text>
    </comment>
    <comment ref="K368" authorId="0" shapeId="0" xr:uid="{C21B77A5-2FDC-4D75-8B9C-ECD96C3D6662}">
      <text>
        <r>
          <rPr>
            <b/>
            <sz val="9"/>
            <color indexed="81"/>
            <rFont val="Tahoma"/>
            <family val="2"/>
          </rPr>
          <t>Species trophic level is 4.5, which is higher than the highest risk value (3.25).</t>
        </r>
      </text>
    </comment>
    <comment ref="M368" authorId="0" shapeId="0" xr:uid="{2C3531B9-3CD5-42D9-B445-7635E6B48F91}">
      <text>
        <r>
          <rPr>
            <b/>
            <sz val="9"/>
            <color indexed="81"/>
            <rFont val="Tahoma"/>
            <family val="2"/>
          </rPr>
          <t>PO_,IO_,ALAN,ALAS,BEAT,SKAE,SKAW,YFAT stocks : Worldwide distribution, absent in Mediterranean. Species is coastal.</t>
        </r>
      </text>
    </comment>
    <comment ref="N368" authorId="0" shapeId="0" xr:uid="{345F166B-9E65-4E6E-8223-0FB47558F9ED}">
      <text>
        <r>
          <rPr>
            <b/>
            <sz val="9"/>
            <color indexed="81"/>
            <rFont val="Tahoma"/>
            <family val="2"/>
          </rPr>
          <t>The depth range of the species is 1-200m. For surface gears, the vertical overlap index with this species is 50.00%.</t>
        </r>
      </text>
    </comment>
    <comment ref="O368" authorId="0" shapeId="0" xr:uid="{BB06A853-90F7-4696-B4EF-0E5C7B5A73B7}">
      <text>
        <r>
          <rPr>
            <b/>
            <sz val="9"/>
            <color indexed="81"/>
            <rFont val="Tahoma"/>
            <family val="2"/>
          </rPr>
          <t>TPT stocks : The maximum length of the species is 348cm. For tropical surface fisheries, the length overlap index with this species is 100.00%. Pole and line induces feeding behaviour in tunas which tends to exclude other species._x000D_
ALB stocks : The maximum length of the species is 348cm. For albacore fisheries, the length overlap index with this species is 100.00%. Pole and line induces feeding behaviour in tunas which tends to exclude other species.</t>
        </r>
      </text>
    </comment>
    <comment ref="P368" authorId="0" shapeId="0" xr:uid="{9C4A13BE-B057-4597-9D0B-53620F630434}">
      <text>
        <r>
          <rPr>
            <b/>
            <sz val="9"/>
            <color indexed="81"/>
            <rFont val="Tahoma"/>
            <family val="2"/>
          </rPr>
          <t>No direct evidence of survival after capture.</t>
        </r>
      </text>
    </comment>
    <comment ref="E369" authorId="0" shapeId="0" xr:uid="{D19171C4-484F-4811-9D41-B4EAA22E0D2A}">
      <text>
        <r>
          <rPr>
            <b/>
            <sz val="9"/>
            <color indexed="81"/>
            <rFont val="Tahoma"/>
            <family val="2"/>
          </rPr>
          <t>Species growth rate (K) is 0.278, which is higher than lowest risk K (0.183) for age at maturity.</t>
        </r>
      </text>
    </comment>
    <comment ref="F369" authorId="0" shapeId="0" xr:uid="{8F8257FA-3484-499A-944E-E82B789D3EF4}">
      <text>
        <r>
          <rPr>
            <b/>
            <sz val="9"/>
            <color indexed="81"/>
            <rFont val="Tahoma"/>
            <family val="2"/>
          </rPr>
          <t>Species growth rate (K) is 0.278, which is in the medium risk K range (0.12-0.30) for maximum age.</t>
        </r>
      </text>
    </comment>
    <comment ref="G369" authorId="0" shapeId="0" xr:uid="{16AA9BDB-0F2D-43C0-BB89-C10DC9BBDB7E}">
      <text>
        <r>
          <rPr>
            <b/>
            <sz val="9"/>
            <color indexed="81"/>
            <rFont val="Tahoma"/>
            <family val="2"/>
          </rPr>
          <t>There is no information, but fish are likely to produce &gt;100 eggs/year.</t>
        </r>
      </text>
    </comment>
    <comment ref="H369" authorId="0" shapeId="0" xr:uid="{D9196A7A-995D-4F75-91CC-F6AA6B5CA83D}">
      <text>
        <r>
          <rPr>
            <b/>
            <sz val="9"/>
            <color indexed="81"/>
            <rFont val="Tahoma"/>
            <family val="2"/>
          </rPr>
          <t>Species maximum length is 210, which is in the medium risk range (100-300cm).</t>
        </r>
      </text>
    </comment>
    <comment ref="I369" authorId="0" shapeId="0" xr:uid="{5BB8FBE0-7EDF-4661-895D-18B7E965B7A6}">
      <text>
        <r>
          <rPr>
            <b/>
            <sz val="9"/>
            <color indexed="81"/>
            <rFont val="Tahoma"/>
            <family val="2"/>
          </rPr>
          <t>Species length at maturity is 91, which is in the medium risk range (40-200cm).</t>
        </r>
      </text>
    </comment>
    <comment ref="J369" authorId="0" shapeId="0" xr:uid="{DB0D5457-2B31-4E34-94B7-DFE9C0ECB6BC}">
      <text>
        <r>
          <rPr>
            <b/>
            <sz val="9"/>
            <color indexed="81"/>
            <rFont val="Tahoma"/>
            <family val="2"/>
          </rPr>
          <t>Species reproductive strategy is broadcast spawner, which is low risk.</t>
        </r>
      </text>
    </comment>
    <comment ref="K369" authorId="0" shapeId="0" xr:uid="{A35D91AA-BE93-4964-86EC-EEDB82592D4E}">
      <text>
        <r>
          <rPr>
            <b/>
            <sz val="9"/>
            <color indexed="81"/>
            <rFont val="Tahoma"/>
            <family val="2"/>
          </rPr>
          <t>Species trophic level is 3.8, which is higher than the highest risk value (3.25).</t>
        </r>
      </text>
    </comment>
    <comment ref="M369" authorId="0" shapeId="0" xr:uid="{C70DF532-364F-42A0-B61E-E451011D2C1C}">
      <text>
        <r>
          <rPr>
            <b/>
            <sz val="9"/>
            <color indexed="81"/>
            <rFont val="Tahoma"/>
            <family val="2"/>
          </rPr>
          <t>IO_,ALAM,ALAN,ALAS,ALPS,BEAT,BEPW,SKAE,SKPW,YFAT,YFPW stocks : Worldwide distribution, uncommon in West Atlantic / East Pacific</t>
        </r>
      </text>
    </comment>
    <comment ref="N369" authorId="0" shapeId="0" xr:uid="{5D4CC61A-6F59-48A2-BA2D-3EF9BD921EBC}">
      <text>
        <r>
          <rPr>
            <b/>
            <sz val="9"/>
            <color indexed="81"/>
            <rFont val="Tahoma"/>
            <family val="2"/>
          </rPr>
          <t>The depth range of the species is 42-620m. For surface gears, the vertical overlap index with this species is 10.19%.</t>
        </r>
      </text>
    </comment>
    <comment ref="O369" authorId="0" shapeId="0" xr:uid="{A827B248-106A-4564-807E-63CE92B3B297}">
      <text>
        <r>
          <rPr>
            <b/>
            <sz val="9"/>
            <color indexed="81"/>
            <rFont val="Tahoma"/>
            <family val="2"/>
          </rPr>
          <t>TPT stocks : The maximum length of the species is 210cm. For tropical surface fisheries, the length overlap index with this species is 100.00%. Pole and line induces feeding behaviour in tunas which tends to exclude other species._x000D_
ALB stocks : The maximum length of the species is 210cm. For albacore fisheries, the length overlap index with this species is 100.00%. Pole and line induces feeding behaviour in tunas which tends to exclude other species.</t>
        </r>
      </text>
    </comment>
    <comment ref="P369" authorId="0" shapeId="0" xr:uid="{C6A2C427-E51C-442F-888E-FCE711D3879B}">
      <text>
        <r>
          <rPr>
            <b/>
            <sz val="9"/>
            <color indexed="81"/>
            <rFont val="Tahoma"/>
            <family val="2"/>
          </rPr>
          <t>No direct evidence of survival after capture.</t>
        </r>
      </text>
    </comment>
    <comment ref="E370" authorId="0" shapeId="0" xr:uid="{189B3716-5D88-4C79-9BDD-91B2A181461B}">
      <text>
        <r>
          <rPr>
            <b/>
            <sz val="9"/>
            <color indexed="81"/>
            <rFont val="Tahoma"/>
            <family val="2"/>
          </rPr>
          <t>There is no information.</t>
        </r>
      </text>
    </comment>
    <comment ref="F370" authorId="0" shapeId="0" xr:uid="{C3D4B5FA-9D24-4D97-AD6E-2EB8BB816286}">
      <text>
        <r>
          <rPr>
            <b/>
            <sz val="9"/>
            <color indexed="81"/>
            <rFont val="Tahoma"/>
            <family val="2"/>
          </rPr>
          <t>There is no information.</t>
        </r>
      </text>
    </comment>
    <comment ref="G370" authorId="0" shapeId="0" xr:uid="{21FDFF5D-113F-4627-9A6C-E0AD9EB68975}">
      <text>
        <r>
          <rPr>
            <b/>
            <sz val="9"/>
            <color indexed="81"/>
            <rFont val="Tahoma"/>
            <family val="2"/>
          </rPr>
          <t>Species fecundity is 15 eggs/year, which is lower than the highest risk value (100).</t>
        </r>
      </text>
    </comment>
    <comment ref="H370" authorId="0" shapeId="0" xr:uid="{46637109-947D-4D2E-9775-71B6F4FD23A7}">
      <text>
        <r>
          <rPr>
            <b/>
            <sz val="9"/>
            <color indexed="81"/>
            <rFont val="Tahoma"/>
            <family val="2"/>
          </rPr>
          <t>Species maximum length is 310, which is higher than the highest risk value (300cm).</t>
        </r>
      </text>
    </comment>
    <comment ref="I370" authorId="0" shapeId="0" xr:uid="{B5B29E94-D1A5-4BFF-B500-8F274F588CB0}">
      <text>
        <r>
          <rPr>
            <b/>
            <sz val="9"/>
            <color indexed="81"/>
            <rFont val="Tahoma"/>
            <family val="2"/>
          </rPr>
          <t>Species length at maturity is 207, which is higher than the highest risk value (200cm).</t>
        </r>
      </text>
    </comment>
    <comment ref="J370" authorId="0" shapeId="0" xr:uid="{52E6A6B2-E713-4740-9B8C-DC3558C5B333}">
      <text>
        <r>
          <rPr>
            <b/>
            <sz val="9"/>
            <color indexed="81"/>
            <rFont val="Tahoma"/>
            <family val="2"/>
          </rPr>
          <t>Species reproductive strategy is live bearer, which is high risk.</t>
        </r>
      </text>
    </comment>
    <comment ref="K370" authorId="0" shapeId="0" xr:uid="{7DBB2C21-6B16-4C5A-AD61-3EA1C9906311}">
      <text>
        <r>
          <rPr>
            <b/>
            <sz val="9"/>
            <color indexed="81"/>
            <rFont val="Tahoma"/>
            <family val="2"/>
          </rPr>
          <t>Species trophic level is 4.4, which is higher than the highest risk value (3.25).</t>
        </r>
      </text>
    </comment>
    <comment ref="M370" authorId="0" shapeId="0" xr:uid="{BEE0EC13-9DB9-4F05-A1FF-AC716547A6A2}">
      <text>
        <r>
          <rPr>
            <b/>
            <sz val="9"/>
            <color indexed="81"/>
            <rFont val="Tahoma"/>
            <family val="2"/>
          </rPr>
          <t>AO_,WPO,IO_ stocks : Worldwide distribution, uncommon in East Pacfic</t>
        </r>
      </text>
    </comment>
    <comment ref="N370" authorId="0" shapeId="0" xr:uid="{930520A6-AD55-4486-ACB1-6C68101C29A0}">
      <text>
        <r>
          <rPr>
            <b/>
            <sz val="9"/>
            <color indexed="81"/>
            <rFont val="Tahoma"/>
            <family val="2"/>
          </rPr>
          <t>The depth range of the species is 10-900m. For surface gears, the vertical overlap index with this species is 10.21%. This species is demersal.</t>
        </r>
      </text>
    </comment>
    <comment ref="O370" authorId="0" shapeId="0" xr:uid="{0BD0D924-04A8-4243-8D9D-BDA17FD3E1BE}">
      <text>
        <r>
          <rPr>
            <b/>
            <sz val="9"/>
            <color indexed="81"/>
            <rFont val="Tahoma"/>
            <family val="2"/>
          </rPr>
          <t>TPT stocks : The maximum length of the species is 310cm. For tropical surface fisheries, the length overlap index with this species is 100.00%. Pole and line induces feeding behaviour in tunas which tends to exclude other species._x000D_
ALB stocks : The maximum length of the species is 310cm. For albacore fisheries, the length overlap index with this species is 100.00%. Pole and line induces feeding behaviour in tunas which tends to exclude other species.</t>
        </r>
      </text>
    </comment>
    <comment ref="P370" authorId="0" shapeId="0" xr:uid="{8C3F0848-419F-48DD-8C05-58A2F248571B}">
      <text>
        <r>
          <rPr>
            <b/>
            <sz val="9"/>
            <color indexed="81"/>
            <rFont val="Tahoma"/>
            <family val="2"/>
          </rPr>
          <t>No direct evidence of survival after capture.</t>
        </r>
      </text>
    </comment>
    <comment ref="E371" authorId="0" shapeId="0" xr:uid="{F79420C2-5472-479C-AFF1-23EFB52DBF77}">
      <text>
        <r>
          <rPr>
            <b/>
            <sz val="9"/>
            <color indexed="81"/>
            <rFont val="Tahoma"/>
            <family val="2"/>
          </rPr>
          <t>The score is based on the maximum risk score in the family Etmopteridae, which included 1 species.</t>
        </r>
      </text>
    </comment>
    <comment ref="F371" authorId="0" shapeId="0" xr:uid="{B9F36C77-7356-42A7-A699-4E49225DBD23}">
      <text>
        <r>
          <rPr>
            <b/>
            <sz val="9"/>
            <color indexed="81"/>
            <rFont val="Tahoma"/>
            <family val="2"/>
          </rPr>
          <t>The score is based on the maximum risk score in the family Etmopteridae, which included 1 species.</t>
        </r>
      </text>
    </comment>
    <comment ref="G371" authorId="0" shapeId="0" xr:uid="{BBD4124A-2068-4B05-B280-7A4241861191}">
      <text>
        <r>
          <rPr>
            <b/>
            <sz val="9"/>
            <color indexed="81"/>
            <rFont val="Tahoma"/>
            <family val="2"/>
          </rPr>
          <t>The score is based on the maximum risk score in the family Etmopteridae, which included 2 species.</t>
        </r>
      </text>
    </comment>
    <comment ref="H371" authorId="0" shapeId="0" xr:uid="{D3A1D5E3-04AC-4A8B-8E06-5F69FF020F80}">
      <text>
        <r>
          <rPr>
            <b/>
            <sz val="9"/>
            <color indexed="81"/>
            <rFont val="Tahoma"/>
            <family val="2"/>
          </rPr>
          <t>The score is based on the maximum risk score in the family Triakidae, which included 6 species.</t>
        </r>
      </text>
    </comment>
    <comment ref="I371" authorId="0" shapeId="0" xr:uid="{D5ECAC52-3F6D-441F-85E9-24C76AE8E482}">
      <text>
        <r>
          <rPr>
            <b/>
            <sz val="9"/>
            <color indexed="81"/>
            <rFont val="Tahoma"/>
            <family val="2"/>
          </rPr>
          <t>The score is based on the maximum risk score in the family Triakidae, which included 6 species.</t>
        </r>
      </text>
    </comment>
    <comment ref="J371" authorId="0" shapeId="0" xr:uid="{283D7E46-E935-40E3-9235-2080BDBFB92B}">
      <text>
        <r>
          <rPr>
            <b/>
            <sz val="9"/>
            <color indexed="81"/>
            <rFont val="Tahoma"/>
            <family val="2"/>
          </rPr>
          <t>The score is based on the maximum risk score in the family Triakidae, which included 6 species.</t>
        </r>
      </text>
    </comment>
    <comment ref="K371" authorId="0" shapeId="0" xr:uid="{FBFC774E-5ED2-4189-8E33-FBA3124C2741}">
      <text>
        <r>
          <rPr>
            <b/>
            <sz val="9"/>
            <color indexed="81"/>
            <rFont val="Tahoma"/>
            <family val="2"/>
          </rPr>
          <t>The score is based on the maximum risk score in the family Triakidae, which included 6 species.</t>
        </r>
      </text>
    </comment>
    <comment ref="M371" authorId="0" shapeId="0" xr:uid="{7F2D9668-A3E2-45E1-8130-DD5DA9BB62FF}">
      <text>
        <r>
          <rPr>
            <b/>
            <sz val="9"/>
            <color indexed="81"/>
            <rFont val="Tahoma"/>
            <family val="2"/>
          </rPr>
          <t>ALL stocks : Worldwide pelagic distribution</t>
        </r>
      </text>
    </comment>
    <comment ref="N371" authorId="0" shapeId="0" xr:uid="{9EBD7B99-FA72-47D6-8447-25E17EAE3915}">
      <text>
        <r>
          <rPr>
            <b/>
            <sz val="9"/>
            <color indexed="81"/>
            <rFont val="Tahoma"/>
            <family val="2"/>
          </rPr>
          <t>The depth range of the species is 1-1000m. For surface gears, the vertical overlap index with this species is 10.00%.</t>
        </r>
      </text>
    </comment>
    <comment ref="O371" authorId="0" shapeId="0" xr:uid="{61C62466-D6F6-4F10-887D-91FE3815C2D6}">
      <text>
        <r>
          <rPr>
            <b/>
            <sz val="9"/>
            <color indexed="81"/>
            <rFont val="Tahoma"/>
            <family val="2"/>
          </rPr>
          <t>TPT stocks : The maximum length of the species is missing, but the family's maximum length based on 5 species is 107cm. For tropical surface fisheries, the length overlap index with this species is 97.27%. Pole and line induces feeding behaviour in tunas which tends to exclude other species._x000D_
ALB stocks : The maximum length of the species is missing, but the family's maximum length based on 5 species is 107cm. For albacore fisheries, the length overlap index with this species is 76.43%. Pole and line induces feeding behaviour in tunas which tends to exclude other species.</t>
        </r>
      </text>
    </comment>
    <comment ref="P371" authorId="0" shapeId="0" xr:uid="{0D5B1CCE-613A-4FB1-960D-63D574B6CC23}">
      <text>
        <r>
          <rPr>
            <b/>
            <sz val="9"/>
            <color indexed="81"/>
            <rFont val="Tahoma"/>
            <family val="2"/>
          </rPr>
          <t>No direct evidence of survival after capture.</t>
        </r>
      </text>
    </comment>
    <comment ref="E372" authorId="0" shapeId="0" xr:uid="{5149087E-729C-44AC-BFCF-906A3B8458DF}">
      <text>
        <r>
          <rPr>
            <b/>
            <sz val="9"/>
            <color indexed="81"/>
            <rFont val="Tahoma"/>
            <family val="2"/>
          </rPr>
          <t>The score is based on the maximum risk score in the family Agonidae, which included 1 species.</t>
        </r>
      </text>
    </comment>
    <comment ref="F372" authorId="0" shapeId="0" xr:uid="{A9EFF05D-2980-4890-9FF3-65ED256A2F12}">
      <text>
        <r>
          <rPr>
            <b/>
            <sz val="9"/>
            <color indexed="81"/>
            <rFont val="Tahoma"/>
            <family val="2"/>
          </rPr>
          <t>The score is based on the maximum risk score in the family Agonidae, which included 1 species.</t>
        </r>
      </text>
    </comment>
    <comment ref="G372" authorId="0" shapeId="0" xr:uid="{F6107F73-5C85-4C38-87BA-68295B3E4B5A}">
      <text>
        <r>
          <rPr>
            <b/>
            <sz val="9"/>
            <color indexed="81"/>
            <rFont val="Tahoma"/>
            <family val="2"/>
          </rPr>
          <t>The score is based on the maximum risk score in the family Agonidae, which included 1 species.</t>
        </r>
      </text>
    </comment>
    <comment ref="H372" authorId="0" shapeId="0" xr:uid="{306E8D15-DD7E-4BCB-A9A3-AF3889CA0D19}">
      <text>
        <r>
          <rPr>
            <b/>
            <sz val="9"/>
            <color indexed="81"/>
            <rFont val="Tahoma"/>
            <family val="2"/>
          </rPr>
          <t>Species maximum length is 75, which is lower than the lowest risk value (100cm).</t>
        </r>
      </text>
    </comment>
    <comment ref="I372" authorId="0" shapeId="0" xr:uid="{B5D34B02-BA93-4D1C-8378-DBC392CAF870}">
      <text>
        <r>
          <rPr>
            <b/>
            <sz val="9"/>
            <color indexed="81"/>
            <rFont val="Tahoma"/>
            <family val="2"/>
          </rPr>
          <t>Species maximum length is 75cm, which is in the length at maturity medium risk range (40-200cm).</t>
        </r>
      </text>
    </comment>
    <comment ref="J372" authorId="0" shapeId="0" xr:uid="{D63024AB-900B-4467-B612-70DB2B6FC46B}">
      <text>
        <r>
          <rPr>
            <b/>
            <sz val="9"/>
            <color indexed="81"/>
            <rFont val="Tahoma"/>
            <family val="2"/>
          </rPr>
          <t>Species reproductive strategy is live bearer, which is high risk.</t>
        </r>
      </text>
    </comment>
    <comment ref="K372" authorId="0" shapeId="0" xr:uid="{2BD774AA-66B2-48A0-B2C8-E33F7217A851}">
      <text>
        <r>
          <rPr>
            <b/>
            <sz val="9"/>
            <color indexed="81"/>
            <rFont val="Tahoma"/>
            <family val="2"/>
          </rPr>
          <t>Species trophic level is 4.2, which is higher than the highest risk value (3.25).</t>
        </r>
      </text>
    </comment>
    <comment ref="M372" authorId="0" shapeId="0" xr:uid="{7B80EDFB-69CC-4E44-A2BB-3A00B1C58113}">
      <text>
        <r>
          <rPr>
            <b/>
            <sz val="9"/>
            <color indexed="81"/>
            <rFont val="Tahoma"/>
            <family val="2"/>
          </rPr>
          <t>ALPS stocks : South Pacific subtropical distribution, uncommon in tropics and Indian Ocean</t>
        </r>
      </text>
    </comment>
    <comment ref="N372" authorId="0" shapeId="0" xr:uid="{80AFCDDF-941A-457D-B14C-9524890303AB}">
      <text>
        <r>
          <rPr>
            <b/>
            <sz val="9"/>
            <color indexed="81"/>
            <rFont val="Tahoma"/>
            <family val="2"/>
          </rPr>
          <t>The depth range of the species is 878-1427m. For surface gears, the vertical overlap index with this species is -141.27%. This species is demersal.</t>
        </r>
      </text>
    </comment>
    <comment ref="O372" authorId="0" shapeId="0" xr:uid="{3172F870-758D-439D-9649-064CDEEE6266}">
      <text>
        <r>
          <rPr>
            <b/>
            <sz val="9"/>
            <color indexed="81"/>
            <rFont val="Tahoma"/>
            <family val="2"/>
          </rPr>
          <t>ALB stocks : The maximum length of the species is 75cm. For albacore fisheries, the length overlap index with this species is 53.57%. Pole and line induces feeding behaviour in tunas which tends to exclude other species.</t>
        </r>
      </text>
    </comment>
    <comment ref="P372" authorId="0" shapeId="0" xr:uid="{E0EB6501-D719-425E-B0BE-158DC2B5B49D}">
      <text>
        <r>
          <rPr>
            <b/>
            <sz val="9"/>
            <color indexed="81"/>
            <rFont val="Tahoma"/>
            <family val="2"/>
          </rPr>
          <t>No direct evidence of survival after capture.</t>
        </r>
      </text>
    </comment>
    <comment ref="E373" authorId="0" shapeId="0" xr:uid="{7A133BC6-6A0C-47D8-A939-FCC48D3D6D60}">
      <text>
        <r>
          <rPr>
            <b/>
            <sz val="9"/>
            <color indexed="81"/>
            <rFont val="Tahoma"/>
            <family val="2"/>
          </rPr>
          <t>The score is based on the maximum risk score in the family Etmopteridae, which included 1 species.</t>
        </r>
      </text>
    </comment>
    <comment ref="F373" authorId="0" shapeId="0" xr:uid="{25445B97-EEB1-47E4-83D6-5F706F86D5B5}">
      <text>
        <r>
          <rPr>
            <b/>
            <sz val="9"/>
            <color indexed="81"/>
            <rFont val="Tahoma"/>
            <family val="2"/>
          </rPr>
          <t>The score is based on the maximum risk score in the family Etmopteridae, which included 1 species.</t>
        </r>
      </text>
    </comment>
    <comment ref="G373" authorId="0" shapeId="0" xr:uid="{E9326FFC-34ED-4787-A09A-E90715B7A933}">
      <text>
        <r>
          <rPr>
            <b/>
            <sz val="9"/>
            <color indexed="81"/>
            <rFont val="Tahoma"/>
            <family val="2"/>
          </rPr>
          <t>The score is based on the maximum risk score in the family Etmopteridae, which included 2 species.</t>
        </r>
      </text>
    </comment>
    <comment ref="H373" authorId="0" shapeId="0" xr:uid="{237DC2DF-E926-483B-BDB7-71EECB9282DF}">
      <text>
        <r>
          <rPr>
            <b/>
            <sz val="9"/>
            <color indexed="81"/>
            <rFont val="Tahoma"/>
            <family val="2"/>
          </rPr>
          <t>Species maximum length is 112, which is in the medium risk range (100-300cm).</t>
        </r>
      </text>
    </comment>
    <comment ref="I373" authorId="0" shapeId="0" xr:uid="{5E17C127-62EC-4691-AE3C-C35DE98A483A}">
      <text>
        <r>
          <rPr>
            <b/>
            <sz val="9"/>
            <color indexed="81"/>
            <rFont val="Tahoma"/>
            <family val="2"/>
          </rPr>
          <t>Species maximum length is 112cm, which is in the length at maturity medium risk range (40-200cm).</t>
        </r>
      </text>
    </comment>
    <comment ref="J373" authorId="0" shapeId="0" xr:uid="{24BDD260-F98B-45FC-8E7C-C4F55B6EFFB6}">
      <text>
        <r>
          <rPr>
            <b/>
            <sz val="9"/>
            <color indexed="81"/>
            <rFont val="Tahoma"/>
            <family val="2"/>
          </rPr>
          <t>The score is based on the maximum risk score in the family Centrolophidae, which included 1 species.</t>
        </r>
      </text>
    </comment>
    <comment ref="K373" authorId="0" shapeId="0" xr:uid="{36A0C4CD-A16F-4752-937C-048036C8EFEB}">
      <text>
        <r>
          <rPr>
            <b/>
            <sz val="9"/>
            <color indexed="81"/>
            <rFont val="Tahoma"/>
            <family val="2"/>
          </rPr>
          <t>Species trophic level is 4.5, which is higher than the highest risk value (3.25).</t>
        </r>
      </text>
    </comment>
    <comment ref="M373" authorId="0" shapeId="0" xr:uid="{65F2BDF4-C6D9-4AF0-BCD5-273A891EBC9C}">
      <text>
        <r>
          <rPr>
            <b/>
            <sz val="9"/>
            <color indexed="81"/>
            <rFont val="Tahoma"/>
            <family val="2"/>
          </rPr>
          <t>BEI_,BEPW,SKI_,SKPW,YFI_,YFPW stocks : Indo-west tropical Pacific distribution</t>
        </r>
      </text>
    </comment>
    <comment ref="N373" authorId="0" shapeId="0" xr:uid="{48EAB4B3-C18F-49A7-B022-6B84ECE5CB38}">
      <text>
        <r>
          <rPr>
            <b/>
            <sz val="9"/>
            <color indexed="81"/>
            <rFont val="Tahoma"/>
            <family val="2"/>
          </rPr>
          <t>The depth range of the species is 15-50m. For surface gears, the vertical overlap index with this species is 100.00%. This species is reef associated.</t>
        </r>
      </text>
    </comment>
    <comment ref="O373" authorId="0" shapeId="0" xr:uid="{D8EAC11D-BC62-4B68-B82A-F6B96528B465}">
      <text>
        <r>
          <rPr>
            <b/>
            <sz val="9"/>
            <color indexed="81"/>
            <rFont val="Tahoma"/>
            <family val="2"/>
          </rPr>
          <t>TPT stocks : The maximum length of the species is 112cm. For tropical surface fisheries, the length overlap index with this species is 100.00%. Pole and line induces feeding behaviour in tunas which tends to exclude other species.</t>
        </r>
      </text>
    </comment>
    <comment ref="P373" authorId="0" shapeId="0" xr:uid="{67D39079-0CC8-40C2-A51A-682A74ED1372}">
      <text>
        <r>
          <rPr>
            <b/>
            <sz val="9"/>
            <color indexed="81"/>
            <rFont val="Tahoma"/>
            <family val="2"/>
          </rPr>
          <t>No direct evidence of survival after capture.</t>
        </r>
      </text>
    </comment>
    <comment ref="E374" authorId="0" shapeId="0" xr:uid="{A3D5C908-9271-418B-B12A-6540DD1037DF}">
      <text>
        <r>
          <rPr>
            <b/>
            <sz val="9"/>
            <color indexed="81"/>
            <rFont val="Tahoma"/>
            <family val="2"/>
          </rPr>
          <t>The score is based on the maximum risk score in the family Scombridae, which included 35 species.</t>
        </r>
      </text>
    </comment>
    <comment ref="F374" authorId="0" shapeId="0" xr:uid="{35E17DDF-572F-44A1-BA23-ECF3C8CAE5B2}">
      <text>
        <r>
          <rPr>
            <b/>
            <sz val="9"/>
            <color indexed="81"/>
            <rFont val="Tahoma"/>
            <family val="2"/>
          </rPr>
          <t>The score is based on the maximum risk score in the family Scombridae, which included 35 species.</t>
        </r>
      </text>
    </comment>
    <comment ref="G374" authorId="0" shapeId="0" xr:uid="{7F3CBB1A-A3C2-46D0-A49B-82BF69C6EC8E}">
      <text>
        <r>
          <rPr>
            <b/>
            <sz val="9"/>
            <color indexed="81"/>
            <rFont val="Tahoma"/>
            <family val="2"/>
          </rPr>
          <t>The score is based on the maximum risk score in the family Carangidae, which included 3 species.</t>
        </r>
      </text>
    </comment>
    <comment ref="H374" authorId="0" shapeId="0" xr:uid="{D9354A7E-ACF5-4128-81F9-A82DCC78B2E5}">
      <text>
        <r>
          <rPr>
            <b/>
            <sz val="9"/>
            <color indexed="81"/>
            <rFont val="Tahoma"/>
            <family val="2"/>
          </rPr>
          <t>Species maximum length is 75, which is lower than the lowest risk value (100cm).</t>
        </r>
      </text>
    </comment>
    <comment ref="I374" authorId="0" shapeId="0" xr:uid="{DABAA190-6CF5-443A-B54C-336EF91F50A2}">
      <text>
        <r>
          <rPr>
            <b/>
            <sz val="9"/>
            <color indexed="81"/>
            <rFont val="Tahoma"/>
            <family val="2"/>
          </rPr>
          <t>Species length at maturity is 65, which is in the medium risk range (40-200cm).</t>
        </r>
      </text>
    </comment>
    <comment ref="J374" authorId="0" shapeId="0" xr:uid="{BCEE9080-2306-4F02-A0A1-6BFA0FF2C997}">
      <text>
        <r>
          <rPr>
            <b/>
            <sz val="9"/>
            <color indexed="81"/>
            <rFont val="Tahoma"/>
            <family val="2"/>
          </rPr>
          <t>Species reproductive strategy is demersal egg layer, which is medium risk.</t>
        </r>
      </text>
    </comment>
    <comment ref="K374" authorId="0" shapeId="0" xr:uid="{9D46A0DB-9505-487C-8050-C7F54015AB8A}">
      <text>
        <r>
          <rPr>
            <b/>
            <sz val="9"/>
            <color indexed="81"/>
            <rFont val="Tahoma"/>
            <family val="2"/>
          </rPr>
          <t>Species trophic level is 4.2, which is higher than the highest risk value (3.25).</t>
        </r>
      </text>
    </comment>
    <comment ref="M374" authorId="0" shapeId="0" xr:uid="{F6AF5E19-77F4-41D8-81A5-B2BFCE37A27D}">
      <text>
        <r>
          <rPr>
            <b/>
            <sz val="9"/>
            <color indexed="81"/>
            <rFont val="Tahoma"/>
            <family val="2"/>
          </rPr>
          <t>ALAM,ALAN,BEAT,SKAE,YFAT stocks : East Atlantic distribution, uncommon in West Atlantic</t>
        </r>
      </text>
    </comment>
    <comment ref="N374" authorId="0" shapeId="0" xr:uid="{CB59FB70-E525-4C10-86D7-572E436E3640}">
      <text>
        <r>
          <rPr>
            <b/>
            <sz val="9"/>
            <color indexed="81"/>
            <rFont val="Tahoma"/>
            <family val="2"/>
          </rPr>
          <t>The depth range of the species is 55-1873m. For surface gears, the vertical overlap index with this species is 2.53%. This species is demersal.</t>
        </r>
      </text>
    </comment>
    <comment ref="O374" authorId="0" shapeId="0" xr:uid="{615E61A8-1B1F-4EDB-A250-4605BA3EABD4}">
      <text>
        <r>
          <rPr>
            <b/>
            <sz val="9"/>
            <color indexed="81"/>
            <rFont val="Tahoma"/>
            <family val="2"/>
          </rPr>
          <t>TPT stocks : The maximum length of the species is 75cm. For tropical surface fisheries, the length overlap index with this species is 68.18%. Pole and line induces feeding behaviour in tunas which tends to exclude other species._x000D_
ALB stocks : The maximum length of the species is 75cm. For albacore fisheries, the length overlap index with this species is 53.57%. Pole and line induces feeding behaviour in tunas which tends to exclude other species.</t>
        </r>
      </text>
    </comment>
    <comment ref="P374" authorId="0" shapeId="0" xr:uid="{752BA970-0CF8-4CA2-BD86-05283223622B}">
      <text>
        <r>
          <rPr>
            <b/>
            <sz val="9"/>
            <color indexed="81"/>
            <rFont val="Tahoma"/>
            <family val="2"/>
          </rPr>
          <t>No direct evidence of survival after capture.</t>
        </r>
      </text>
    </comment>
    <comment ref="E375" authorId="0" shapeId="0" xr:uid="{8EDB5C7E-D45A-46A8-99C3-CF284C855313}">
      <text>
        <r>
          <rPr>
            <b/>
            <sz val="9"/>
            <color indexed="81"/>
            <rFont val="Tahoma"/>
            <family val="2"/>
          </rPr>
          <t>The score is based on the maximum risk score in the family Scyliorhinidae, which included 1 species.</t>
        </r>
      </text>
    </comment>
    <comment ref="F375" authorId="0" shapeId="0" xr:uid="{AF4605D4-4D8A-4A94-ACC7-41E7E7A65E9B}">
      <text>
        <r>
          <rPr>
            <b/>
            <sz val="9"/>
            <color indexed="81"/>
            <rFont val="Tahoma"/>
            <family val="2"/>
          </rPr>
          <t>The score is based on the maximum risk score in the family Scyliorhinidae, which included 1 species.</t>
        </r>
      </text>
    </comment>
    <comment ref="G375" authorId="0" shapeId="0" xr:uid="{DF95683E-A8BA-4414-AE25-9E9375056351}">
      <text>
        <r>
          <rPr>
            <b/>
            <sz val="9"/>
            <color indexed="81"/>
            <rFont val="Tahoma"/>
            <family val="2"/>
          </rPr>
          <t>The score is based on the maximum risk score in the family Scombridae, which included 27 species.</t>
        </r>
      </text>
    </comment>
    <comment ref="H375" authorId="0" shapeId="0" xr:uid="{8BA71748-7D41-4995-AD84-7232EB422C0C}">
      <text>
        <r>
          <rPr>
            <b/>
            <sz val="9"/>
            <color indexed="81"/>
            <rFont val="Tahoma"/>
            <family val="2"/>
          </rPr>
          <t>The score is based on the maximum risk score in the family Etmopteridae, which included 5 species.</t>
        </r>
      </text>
    </comment>
    <comment ref="I375" authorId="0" shapeId="0" xr:uid="{09E77741-111C-451B-8106-63AB9EA41C95}">
      <text>
        <r>
          <rPr>
            <b/>
            <sz val="9"/>
            <color indexed="81"/>
            <rFont val="Tahoma"/>
            <family val="2"/>
          </rPr>
          <t>The score is based on the maximum risk score in the family Etmopteridae, which included 5 species.</t>
        </r>
      </text>
    </comment>
    <comment ref="J375" authorId="0" shapeId="0" xr:uid="{2668164B-4C3B-48AB-AC0D-411C7376B7F2}">
      <text>
        <r>
          <rPr>
            <b/>
            <sz val="9"/>
            <color indexed="81"/>
            <rFont val="Tahoma"/>
            <family val="2"/>
          </rPr>
          <t>The score is based on the maximum risk score in the family Etmopteridae, which included 5 species.</t>
        </r>
      </text>
    </comment>
    <comment ref="K375" authorId="0" shapeId="0" xr:uid="{535CA58F-B014-403F-B967-53902B2603EC}">
      <text>
        <r>
          <rPr>
            <b/>
            <sz val="9"/>
            <color indexed="81"/>
            <rFont val="Tahoma"/>
            <family val="2"/>
          </rPr>
          <t>The score is based on the maximum risk score in the family Etmopteridae, which included 5 species.</t>
        </r>
      </text>
    </comment>
    <comment ref="M375" authorId="0" shapeId="0" xr:uid="{6CCC0C7B-9EE7-467A-A289-A7C3F0B40267}">
      <text>
        <r>
          <rPr>
            <b/>
            <sz val="9"/>
            <color indexed="81"/>
            <rFont val="Tahoma"/>
            <family val="2"/>
          </rPr>
          <t>ALL stocks : Worldwide pelagic distribution</t>
        </r>
      </text>
    </comment>
    <comment ref="N375" authorId="0" shapeId="0" xr:uid="{7A49AF99-C66C-42E2-A46F-001C028EA639}">
      <text>
        <r>
          <rPr>
            <b/>
            <sz val="9"/>
            <color indexed="81"/>
            <rFont val="Tahoma"/>
            <family val="2"/>
          </rPr>
          <t>The depth range of the species is 1-1460m. For surface gears, the vertical overlap index with this species is 6.85%.</t>
        </r>
      </text>
    </comment>
    <comment ref="O375" authorId="0" shapeId="0" xr:uid="{C9396F8F-0A21-43B0-A3FA-1F8E6BA6252D}">
      <text>
        <r>
          <rPr>
            <b/>
            <sz val="9"/>
            <color indexed="81"/>
            <rFont val="Tahoma"/>
            <family val="2"/>
          </rPr>
          <t>TPT stocks : The maximum length of the species is missing, but the family's maximum length based on 3 species is 160cm.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160cm. For albacore fisheries, the length overlap index with this species is 100.00%. Pole and line induces feeding behaviour in tunas which tends to exclude other species.</t>
        </r>
      </text>
    </comment>
    <comment ref="P375" authorId="0" shapeId="0" xr:uid="{98CFCDFD-DC2B-4722-9F21-612A692342AB}">
      <text>
        <r>
          <rPr>
            <b/>
            <sz val="9"/>
            <color indexed="81"/>
            <rFont val="Tahoma"/>
            <family val="2"/>
          </rPr>
          <t>No direct evidence of survival after capture.</t>
        </r>
      </text>
    </comment>
    <comment ref="E376" authorId="0" shapeId="0" xr:uid="{244F7773-B60B-41DA-A4F2-17055A9AE907}">
      <text>
        <r>
          <rPr>
            <b/>
            <sz val="9"/>
            <color indexed="81"/>
            <rFont val="Tahoma"/>
            <family val="2"/>
          </rPr>
          <t>Species growth rate (K) is 0.370, which is higher than lowest risk K (0.183) for age at maturity.</t>
        </r>
      </text>
    </comment>
    <comment ref="F376" authorId="0" shapeId="0" xr:uid="{7A732C9A-9176-47EB-9D8A-555FF659FF8B}">
      <text>
        <r>
          <rPr>
            <b/>
            <sz val="9"/>
            <color indexed="81"/>
            <rFont val="Tahoma"/>
            <family val="2"/>
          </rPr>
          <t>Species growth rate (K) is 0.370, which is higher than lowest risk K (0.30) for maximum age.</t>
        </r>
      </text>
    </comment>
    <comment ref="G376" authorId="0" shapeId="0" xr:uid="{70CD35E8-052C-455C-9D13-E3FBC43EE70B}">
      <text>
        <r>
          <rPr>
            <b/>
            <sz val="9"/>
            <color indexed="81"/>
            <rFont val="Tahoma"/>
            <family val="2"/>
          </rPr>
          <t>The score is based on the maximum risk score in the family Squalidae, which included 3 species.</t>
        </r>
      </text>
    </comment>
    <comment ref="H376" authorId="0" shapeId="0" xr:uid="{0E09EDB4-C5C7-4DF7-8CA4-341022C043AC}">
      <text>
        <r>
          <rPr>
            <b/>
            <sz val="9"/>
            <color indexed="81"/>
            <rFont val="Tahoma"/>
            <family val="2"/>
          </rPr>
          <t>Species maximum length is 99, which is lower than the lowest risk value (100cm).</t>
        </r>
      </text>
    </comment>
    <comment ref="I376" authorId="0" shapeId="0" xr:uid="{CD0D9DBF-E968-425F-A936-5B10A439E182}">
      <text>
        <r>
          <rPr>
            <b/>
            <sz val="9"/>
            <color indexed="81"/>
            <rFont val="Tahoma"/>
            <family val="2"/>
          </rPr>
          <t>Species length at maturity is 29, which is lower than the lowest risk value (40cm).</t>
        </r>
      </text>
    </comment>
    <comment ref="J376" authorId="0" shapeId="0" xr:uid="{3DAC3691-5010-4896-B736-FD909AE85670}">
      <text>
        <r>
          <rPr>
            <b/>
            <sz val="9"/>
            <color indexed="81"/>
            <rFont val="Tahoma"/>
            <family val="2"/>
          </rPr>
          <t>Species reproductive strategy is broadcast spawner, which is low risk.</t>
        </r>
      </text>
    </comment>
    <comment ref="K376" authorId="0" shapeId="0" xr:uid="{8EECA991-B66E-4A97-B154-065947A1C57E}">
      <text>
        <r>
          <rPr>
            <b/>
            <sz val="9"/>
            <color indexed="81"/>
            <rFont val="Tahoma"/>
            <family val="2"/>
          </rPr>
          <t>Species trophic level is 4.5, which is higher than the highest risk value (3.25).</t>
        </r>
      </text>
    </comment>
    <comment ref="M376" authorId="0" shapeId="0" xr:uid="{33FCAB4C-3190-42B8-9D68-6F2F8B810FD9}">
      <text>
        <r>
          <rPr>
            <b/>
            <sz val="9"/>
            <color indexed="81"/>
            <rFont val="Tahoma"/>
            <family val="2"/>
          </rPr>
          <t>BEPE,SKPE,YFPE stocks : East tropical Pacific distribution, uncommon in subtropical Pacific</t>
        </r>
      </text>
    </comment>
    <comment ref="N376" authorId="0" shapeId="0" xr:uid="{6363E069-70E2-4A46-A796-4E8A2639EB1A}">
      <text>
        <r>
          <rPr>
            <b/>
            <sz val="9"/>
            <color indexed="81"/>
            <rFont val="Tahoma"/>
            <family val="2"/>
          </rPr>
          <t>The depth range of the species is 10-60m. For surface gears, the vertical overlap index with this species is 100.00%.</t>
        </r>
      </text>
    </comment>
    <comment ref="O376" authorId="0" shapeId="0" xr:uid="{D963FB7E-267B-4445-8343-59E2C039237F}">
      <text>
        <r>
          <rPr>
            <b/>
            <sz val="9"/>
            <color indexed="81"/>
            <rFont val="Tahoma"/>
            <family val="2"/>
          </rPr>
          <t>TPT stocks : The maximum length of the species is 99cm. For tropical surface fisheries, the length overlap index with this species is 90.00%. Pole and line induces feeding behaviour in tunas which tends to exclude other species.</t>
        </r>
      </text>
    </comment>
    <comment ref="P376" authorId="0" shapeId="0" xr:uid="{F5B9C16A-C10C-4389-86DD-C878CE94DB34}">
      <text>
        <r>
          <rPr>
            <b/>
            <sz val="9"/>
            <color indexed="81"/>
            <rFont val="Tahoma"/>
            <family val="2"/>
          </rPr>
          <t>No direct evidence of survival after capture.</t>
        </r>
      </text>
    </comment>
    <comment ref="E377" authorId="0" shapeId="0" xr:uid="{0311BE88-D5B1-4F7D-875A-2304C44E5CBD}">
      <text>
        <r>
          <rPr>
            <b/>
            <sz val="9"/>
            <color indexed="81"/>
            <rFont val="Tahoma"/>
            <family val="2"/>
          </rPr>
          <t>There is no information.</t>
        </r>
      </text>
    </comment>
    <comment ref="F377" authorId="0" shapeId="0" xr:uid="{B0DE51F9-FC16-4D35-905C-F7D84DC9713B}">
      <text>
        <r>
          <rPr>
            <b/>
            <sz val="9"/>
            <color indexed="81"/>
            <rFont val="Tahoma"/>
            <family val="2"/>
          </rPr>
          <t>There is no information.</t>
        </r>
      </text>
    </comment>
    <comment ref="G377" authorId="0" shapeId="0" xr:uid="{3293A640-6D96-4B90-90FD-EBA70DF25E0A}">
      <text>
        <r>
          <rPr>
            <b/>
            <sz val="9"/>
            <color indexed="81"/>
            <rFont val="Tahoma"/>
            <family val="2"/>
          </rPr>
          <t>The score is the maximum risk score in the catch group, Angelshark, of 1 species.</t>
        </r>
      </text>
    </comment>
    <comment ref="H377" authorId="0" shapeId="0" xr:uid="{8825A83F-BC24-45D4-B8FE-87B65D03F5BB}">
      <text>
        <r>
          <rPr>
            <b/>
            <sz val="9"/>
            <color indexed="81"/>
            <rFont val="Tahoma"/>
            <family val="2"/>
          </rPr>
          <t>The score is the maximum risk score in the catch group, Various sharks nei, of 1 species.</t>
        </r>
      </text>
    </comment>
    <comment ref="I377" authorId="0" shapeId="0" xr:uid="{D3E0DFC6-E78C-4958-9232-5A769A5E59E9}">
      <text>
        <r>
          <rPr>
            <b/>
            <sz val="9"/>
            <color indexed="81"/>
            <rFont val="Tahoma"/>
            <family val="2"/>
          </rPr>
          <t>The score is the maximum risk score in the catch group, Various sharks nei, of 4 species.</t>
        </r>
      </text>
    </comment>
    <comment ref="J377" authorId="0" shapeId="0" xr:uid="{2045A155-A905-4C4E-BFA5-E28527FDE1BD}">
      <text>
        <r>
          <rPr>
            <b/>
            <sz val="9"/>
            <color indexed="81"/>
            <rFont val="Tahoma"/>
            <family val="2"/>
          </rPr>
          <t>The score is the maximum risk score in the catch group, Various sharks nei, of 4 species.</t>
        </r>
      </text>
    </comment>
    <comment ref="K377" authorId="0" shapeId="0" xr:uid="{A5C3E63B-D710-4D75-BF0A-255BCBF807ED}">
      <text>
        <r>
          <rPr>
            <b/>
            <sz val="9"/>
            <color indexed="81"/>
            <rFont val="Tahoma"/>
            <family val="2"/>
          </rPr>
          <t>The score is the maximum risk score in the catch group, Various sharks nei, of 4 species.</t>
        </r>
      </text>
    </comment>
    <comment ref="M377" authorId="0" shapeId="0" xr:uid="{04ADB4DB-4CF1-4B42-9336-0E546219D2C6}">
      <text>
        <r>
          <rPr>
            <b/>
            <sz val="9"/>
            <color indexed="81"/>
            <rFont val="Tahoma"/>
            <family val="2"/>
          </rPr>
          <t>ALL stocks : No information.</t>
        </r>
      </text>
    </comment>
    <comment ref="N377" authorId="0" shapeId="0" xr:uid="{9988968F-F561-4854-8BE2-7283B799CF34}">
      <text>
        <r>
          <rPr>
            <b/>
            <sz val="9"/>
            <color indexed="81"/>
            <rFont val="Tahoma"/>
            <family val="2"/>
          </rPr>
          <t>No information.</t>
        </r>
      </text>
    </comment>
    <comment ref="O377" authorId="0" shapeId="0" xr:uid="{CD9E516E-D743-4813-81D7-253860525F01}">
      <text>
        <r>
          <rPr>
            <b/>
            <sz val="9"/>
            <color indexed="81"/>
            <rFont val="Tahoma"/>
            <family val="2"/>
          </rPr>
          <t>ALL stocks : No information.</t>
        </r>
      </text>
    </comment>
    <comment ref="P377" authorId="0" shapeId="0" xr:uid="{35DBA70F-F334-41B4-902B-2CDA9D9F38D4}">
      <text>
        <r>
          <rPr>
            <b/>
            <sz val="9"/>
            <color indexed="81"/>
            <rFont val="Tahoma"/>
            <family val="2"/>
          </rPr>
          <t>No direct evidence of survival after capture.</t>
        </r>
      </text>
    </comment>
    <comment ref="E378" authorId="0" shapeId="0" xr:uid="{61E3ED39-6420-4576-9CD7-6895F47EBEAA}">
      <text>
        <r>
          <rPr>
            <b/>
            <sz val="9"/>
            <color indexed="81"/>
            <rFont val="Tahoma"/>
            <family val="2"/>
          </rPr>
          <t>Species growth rate (K) is 0.500, which is higher than lowest risk K (0.183) for age at maturity.</t>
        </r>
      </text>
    </comment>
    <comment ref="F378" authorId="0" shapeId="0" xr:uid="{22C29218-A230-4ACF-A5F2-A51BC291AA99}">
      <text>
        <r>
          <rPr>
            <b/>
            <sz val="9"/>
            <color indexed="81"/>
            <rFont val="Tahoma"/>
            <family val="2"/>
          </rPr>
          <t>Species growth rate (K) is 0.500, which is higher than lowest risk K (0.30) for maximum age.</t>
        </r>
      </text>
    </comment>
    <comment ref="G378" authorId="0" shapeId="0" xr:uid="{35AD3B60-D709-4A0D-9534-C5D587DB66AE}">
      <text>
        <r>
          <rPr>
            <b/>
            <sz val="9"/>
            <color indexed="81"/>
            <rFont val="Tahoma"/>
            <family val="2"/>
          </rPr>
          <t>Species fecundity is 115821 eggs/year, which is higher than the lowest risk value (20000).</t>
        </r>
      </text>
    </comment>
    <comment ref="H378" authorId="0" shapeId="0" xr:uid="{703513F2-C5F5-4498-B55E-71BCC80573F1}">
      <text>
        <r>
          <rPr>
            <b/>
            <sz val="9"/>
            <color indexed="81"/>
            <rFont val="Tahoma"/>
            <family val="2"/>
          </rPr>
          <t>Species maximum length is 110, which is in the medium risk range (100-300cm).</t>
        </r>
      </text>
    </comment>
    <comment ref="I378" authorId="0" shapeId="0" xr:uid="{C134037A-3510-480A-A07E-ECAB8C34C415}">
      <text>
        <r>
          <rPr>
            <b/>
            <sz val="9"/>
            <color indexed="81"/>
            <rFont val="Tahoma"/>
            <family val="2"/>
          </rPr>
          <t>Species length at maturity is 40, which is in the medium risk range (40-200cm).</t>
        </r>
      </text>
    </comment>
    <comment ref="J378" authorId="0" shapeId="0" xr:uid="{A0670239-75B2-4986-84AB-658A049CDE31}">
      <text>
        <r>
          <rPr>
            <b/>
            <sz val="9"/>
            <color indexed="81"/>
            <rFont val="Tahoma"/>
            <family val="2"/>
          </rPr>
          <t>Species reproductive strategy is broadcast spawner, which is low risk.</t>
        </r>
      </text>
    </comment>
    <comment ref="K378" authorId="0" shapeId="0" xr:uid="{A9211C8F-59A7-4F6C-A8B2-CDEAF2BDA61D}">
      <text>
        <r>
          <rPr>
            <b/>
            <sz val="9"/>
            <color indexed="81"/>
            <rFont val="Tahoma"/>
            <family val="2"/>
          </rPr>
          <t>Species trophic level is 4.4, which is higher than the highest risk value (3.25).</t>
        </r>
      </text>
    </comment>
    <comment ref="M378" authorId="0" shapeId="0" xr:uid="{2512B49E-1F09-4052-AE52-386B1C03188C}">
      <text>
        <r>
          <rPr>
            <b/>
            <sz val="9"/>
            <color indexed="81"/>
            <rFont val="Tahoma"/>
            <family val="2"/>
          </rPr>
          <t>ALL stocks : Worldwide pelagic distribution</t>
        </r>
      </text>
    </comment>
    <comment ref="N378" authorId="0" shapeId="0" xr:uid="{502A9A92-B0DD-4917-9C72-EDF64ED5A133}">
      <text>
        <r>
          <rPr>
            <b/>
            <sz val="9"/>
            <color indexed="81"/>
            <rFont val="Tahoma"/>
            <family val="2"/>
          </rPr>
          <t>The depth range of the species is 1-260m. For surface gears, the vertical overlap index with this species is 38.46%.</t>
        </r>
      </text>
    </comment>
    <comment ref="O378" authorId="0" shapeId="0" xr:uid="{842FD41F-E96F-4779-BFD4-381C43912CC6}">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378" authorId="0" shapeId="0" xr:uid="{57CC94C0-B6D4-4E4E-801E-D04E246FECB8}">
      <text>
        <r>
          <rPr>
            <b/>
            <sz val="9"/>
            <color indexed="81"/>
            <rFont val="Tahoma"/>
            <family val="2"/>
          </rPr>
          <t>No direct evidence of survival after capture.</t>
        </r>
      </text>
    </comment>
    <comment ref="E379" authorId="0" shapeId="0" xr:uid="{D5A3A270-BB25-458C-B199-6E8FB2D4D1C2}">
      <text>
        <r>
          <rPr>
            <b/>
            <sz val="9"/>
            <color indexed="81"/>
            <rFont val="Tahoma"/>
            <family val="2"/>
          </rPr>
          <t>The score is based on the maximum risk score in the family Squalidae, which included 3 species.</t>
        </r>
      </text>
    </comment>
    <comment ref="F379" authorId="0" shapeId="0" xr:uid="{C25439A4-B976-41FB-B9EF-AAEC70B929BB}">
      <text>
        <r>
          <rPr>
            <b/>
            <sz val="9"/>
            <color indexed="81"/>
            <rFont val="Tahoma"/>
            <family val="2"/>
          </rPr>
          <t>The score is based on the maximum risk score in the family Squalidae, which included 3 species.</t>
        </r>
      </text>
    </comment>
    <comment ref="G379" authorId="0" shapeId="0" xr:uid="{0801720E-A2A7-4F1F-B7C7-A4BC45765A3B}">
      <text>
        <r>
          <rPr>
            <b/>
            <sz val="9"/>
            <color indexed="81"/>
            <rFont val="Tahoma"/>
            <family val="2"/>
          </rPr>
          <t>The score is based on the maximum risk score in the family Scombridae, which included 27 species.</t>
        </r>
      </text>
    </comment>
    <comment ref="H379" authorId="0" shapeId="0" xr:uid="{C480DD6E-63BE-4264-81FE-70C2CB2B9760}">
      <text>
        <r>
          <rPr>
            <b/>
            <sz val="9"/>
            <color indexed="81"/>
            <rFont val="Tahoma"/>
            <family val="2"/>
          </rPr>
          <t>Species maximum length is 105, which is in the medium risk range (100-300cm).</t>
        </r>
      </text>
    </comment>
    <comment ref="I379" authorId="0" shapeId="0" xr:uid="{3C615C55-E53C-4987-8866-3A0F23B5A71D}">
      <text>
        <r>
          <rPr>
            <b/>
            <sz val="9"/>
            <color indexed="81"/>
            <rFont val="Tahoma"/>
            <family val="2"/>
          </rPr>
          <t>Species maximum length is 105cm, which is in the length at maturity medium risk range (40-200cm).</t>
        </r>
      </text>
    </comment>
    <comment ref="J379" authorId="0" shapeId="0" xr:uid="{F0CB85E9-C44E-4578-92CF-DC6F4E3EAF16}">
      <text>
        <r>
          <rPr>
            <b/>
            <sz val="9"/>
            <color indexed="81"/>
            <rFont val="Tahoma"/>
            <family val="2"/>
          </rPr>
          <t>Species reproductive strategy is broadcast spawner, which is low risk.</t>
        </r>
      </text>
    </comment>
    <comment ref="K379" authorId="0" shapeId="0" xr:uid="{A6AF669E-B981-470B-BA7C-95C3F215562A}">
      <text>
        <r>
          <rPr>
            <b/>
            <sz val="9"/>
            <color indexed="81"/>
            <rFont val="Tahoma"/>
            <family val="2"/>
          </rPr>
          <t>Species trophic level is 3.7, which is higher than the highest risk value (3.25).</t>
        </r>
      </text>
    </comment>
    <comment ref="M379" authorId="0" shapeId="0" xr:uid="{8E3F5598-FB63-45B7-9D0D-6760FECFF41C}">
      <text>
        <r>
          <rPr>
            <b/>
            <sz val="9"/>
            <color indexed="81"/>
            <rFont val="Tahoma"/>
            <family val="2"/>
          </rPr>
          <t>ALAS,ALI_,ALPS stocks : Worldwide distribution, absent North subtropical oceans, uncommon in tropics</t>
        </r>
      </text>
    </comment>
    <comment ref="N379" authorId="0" shapeId="0" xr:uid="{F7DBA9B9-409A-43D6-AE47-5DA6F76CE25C}">
      <text>
        <r>
          <rPr>
            <b/>
            <sz val="9"/>
            <color indexed="81"/>
            <rFont val="Tahoma"/>
            <family val="2"/>
          </rPr>
          <t>The depth range of the species is 1-20m. For surface gears, the vertical overlap index with this species is 100.00%.</t>
        </r>
      </text>
    </comment>
    <comment ref="O379" authorId="0" shapeId="0" xr:uid="{24A3894D-8F01-494F-AC15-B57544CF3530}">
      <text>
        <r>
          <rPr>
            <b/>
            <sz val="9"/>
            <color indexed="81"/>
            <rFont val="Tahoma"/>
            <family val="2"/>
          </rPr>
          <t>ALB stocks : The maximum length of the species is 105cm. For albacore fisheries, the length overlap index with this species is 75.00%. Pole and line induces feeding behaviour in tunas which tends to exclude other species.</t>
        </r>
      </text>
    </comment>
    <comment ref="P379" authorId="0" shapeId="0" xr:uid="{4C675417-CAC6-4E74-A9A9-9ABDF893D211}">
      <text>
        <r>
          <rPr>
            <b/>
            <sz val="9"/>
            <color indexed="81"/>
            <rFont val="Tahoma"/>
            <family val="2"/>
          </rPr>
          <t>No direct evidence of survival after capture.</t>
        </r>
      </text>
    </comment>
    <comment ref="E380" authorId="0" shapeId="0" xr:uid="{004E4097-F788-4B20-BF61-63B0693E4F03}">
      <text>
        <r>
          <rPr>
            <b/>
            <sz val="9"/>
            <color indexed="81"/>
            <rFont val="Tahoma"/>
            <family val="2"/>
          </rPr>
          <t>Species growth rate (K) is 0.100, which is in the medium risk K range (0.061-0.183) for age at maturity.</t>
        </r>
      </text>
    </comment>
    <comment ref="F380" authorId="0" shapeId="0" xr:uid="{205E6324-83EB-4057-BE96-DE2602FC2EFA}">
      <text>
        <r>
          <rPr>
            <b/>
            <sz val="9"/>
            <color indexed="81"/>
            <rFont val="Tahoma"/>
            <family val="2"/>
          </rPr>
          <t>Species growth rate (K) is 0.100, which is lower than highest risk K (0.12) for maximum age.</t>
        </r>
      </text>
    </comment>
    <comment ref="G380" authorId="0" shapeId="0" xr:uid="{7C0EB2E4-BEE0-4023-8296-CC25C27AA72F}">
      <text>
        <r>
          <rPr>
            <b/>
            <sz val="9"/>
            <color indexed="81"/>
            <rFont val="Tahoma"/>
            <family val="2"/>
          </rPr>
          <t>Species fecundity is 4 eggs/year, which is lower than the highest risk value (100).</t>
        </r>
      </text>
    </comment>
    <comment ref="H380" authorId="0" shapeId="0" xr:uid="{FCC5FF42-627E-4A92-9495-A5FC513C70ED}">
      <text>
        <r>
          <rPr>
            <b/>
            <sz val="9"/>
            <color indexed="81"/>
            <rFont val="Tahoma"/>
            <family val="2"/>
          </rPr>
          <t>Species maximum length is 445, which is higher than the highest risk value (300cm).</t>
        </r>
      </text>
    </comment>
    <comment ref="I380" authorId="0" shapeId="0" xr:uid="{FAFD84C2-6511-467D-AE85-236F03BE878F}">
      <text>
        <r>
          <rPr>
            <b/>
            <sz val="9"/>
            <color indexed="81"/>
            <rFont val="Tahoma"/>
            <family val="2"/>
          </rPr>
          <t>Species length at maturity is 278, which is higher than the highest risk value (200cm).</t>
        </r>
      </text>
    </comment>
    <comment ref="J380" authorId="0" shapeId="0" xr:uid="{93F460DB-D698-4D64-A68B-F408169B85EA}">
      <text>
        <r>
          <rPr>
            <b/>
            <sz val="9"/>
            <color indexed="81"/>
            <rFont val="Tahoma"/>
            <family val="2"/>
          </rPr>
          <t>Species reproductive strategy is live bearer, which is high risk.</t>
        </r>
      </text>
    </comment>
    <comment ref="K380" authorId="0" shapeId="0" xr:uid="{B5166884-E774-418B-AFF0-B6E9DEBDC773}">
      <text>
        <r>
          <rPr>
            <b/>
            <sz val="9"/>
            <color indexed="81"/>
            <rFont val="Tahoma"/>
            <family val="2"/>
          </rPr>
          <t>Species trophic level is 4.5, which is higher than the highest risk value (3.25).</t>
        </r>
      </text>
    </comment>
    <comment ref="M380" authorId="0" shapeId="0" xr:uid="{F0DAB1E8-7E5E-4BF4-BAD8-7A3D6AE0B2A9}">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80" authorId="0" shapeId="0" xr:uid="{F5E762F6-FDFB-4E02-89F2-06F3B58D01EB}">
      <text>
        <r>
          <rPr>
            <b/>
            <sz val="9"/>
            <color indexed="81"/>
            <rFont val="Tahoma"/>
            <family val="2"/>
          </rPr>
          <t>The depth range of the species is 1-750m. For surface gears, the vertical overlap index with this species is 13.33%.</t>
        </r>
      </text>
    </comment>
    <comment ref="O380" authorId="0" shapeId="0" xr:uid="{9538ACE9-1B1A-4586-81E9-B02CEA3CDF2C}">
      <text>
        <r>
          <rPr>
            <b/>
            <sz val="9"/>
            <color indexed="81"/>
            <rFont val="Tahoma"/>
            <family val="2"/>
          </rPr>
          <t>TPT stocks : The maximum length of the species is 445cm. For tropical surface fisheries, the length overlap index with this species is 100.00%. Pole and line induces feeding behaviour in tunas which tends to exclude other species._x000D_
ALB stocks : The maximum length of the species is 445cm. For albacore fisheries, the length overlap index with this species is 100.00%. Pole and line induces feeding behaviour in tunas which tends to exclude other species.</t>
        </r>
      </text>
    </comment>
    <comment ref="P380" authorId="0" shapeId="0" xr:uid="{C25B9EC8-CC99-4262-A095-77920ECC7644}">
      <text>
        <r>
          <rPr>
            <b/>
            <sz val="9"/>
            <color indexed="81"/>
            <rFont val="Tahoma"/>
            <family val="2"/>
          </rPr>
          <t>No direct evidence of survival after capture.</t>
        </r>
      </text>
    </comment>
    <comment ref="E381" authorId="0" shapeId="0" xr:uid="{760EFC4F-0826-4C93-A7E7-1C89A1FC0E41}">
      <text>
        <r>
          <rPr>
            <b/>
            <sz val="9"/>
            <color indexed="81"/>
            <rFont val="Tahoma"/>
            <family val="2"/>
          </rPr>
          <t>Species growth rate (K) is 0.100, which is in the medium risk K range (0.061-0.183) for age at maturity.</t>
        </r>
      </text>
    </comment>
    <comment ref="F381" authorId="0" shapeId="0" xr:uid="{996EE4F8-74CB-4C4D-8836-DDCAB6C5D96B}">
      <text>
        <r>
          <rPr>
            <b/>
            <sz val="9"/>
            <color indexed="81"/>
            <rFont val="Tahoma"/>
            <family val="2"/>
          </rPr>
          <t>Species growth rate (K) is 0.100, which is lower than highest risk K (0.12) for maximum age.</t>
        </r>
      </text>
    </comment>
    <comment ref="G381" authorId="0" shapeId="0" xr:uid="{DD8217A4-3734-4C3F-977D-56D1A766D35B}">
      <text>
        <r>
          <rPr>
            <b/>
            <sz val="9"/>
            <color indexed="81"/>
            <rFont val="Tahoma"/>
            <family val="2"/>
          </rPr>
          <t>Species fecundity is 4 eggs/year, which is lower than the highest risk value (100).</t>
        </r>
      </text>
    </comment>
    <comment ref="H381" authorId="0" shapeId="0" xr:uid="{D0826801-5B98-406E-A7B5-1C337DB53278}">
      <text>
        <r>
          <rPr>
            <b/>
            <sz val="9"/>
            <color indexed="81"/>
            <rFont val="Tahoma"/>
            <family val="2"/>
          </rPr>
          <t>Species maximum length is 200, which is in the medium risk range (100-300cm).</t>
        </r>
      </text>
    </comment>
    <comment ref="I381" authorId="0" shapeId="0" xr:uid="{EEC328ED-2CBA-4151-B2E9-2BD1BAB46A89}">
      <text>
        <r>
          <rPr>
            <b/>
            <sz val="9"/>
            <color indexed="81"/>
            <rFont val="Tahoma"/>
            <family val="2"/>
          </rPr>
          <t>Species length at maturity is 80, which is in the medium risk range (40-200cm).</t>
        </r>
      </text>
    </comment>
    <comment ref="J381" authorId="0" shapeId="0" xr:uid="{B03AFFE8-41E3-4FB6-9069-BDB9A0FBD295}">
      <text>
        <r>
          <rPr>
            <b/>
            <sz val="9"/>
            <color indexed="81"/>
            <rFont val="Tahoma"/>
            <family val="2"/>
          </rPr>
          <t>Species reproductive strategy is live bearer, which is high risk.</t>
        </r>
      </text>
    </comment>
    <comment ref="K381" authorId="0" shapeId="0" xr:uid="{6B4192B1-3D5A-4433-BF6B-3E516E56183D}">
      <text>
        <r>
          <rPr>
            <b/>
            <sz val="9"/>
            <color indexed="81"/>
            <rFont val="Tahoma"/>
            <family val="2"/>
          </rPr>
          <t>Species trophic level is 3.8, which is higher than the highest risk value (3.25).</t>
        </r>
      </text>
    </comment>
    <comment ref="M381" authorId="0" shapeId="0" xr:uid="{1C7813A8-72B6-4A89-886A-23C65D799663}">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81" authorId="0" shapeId="0" xr:uid="{ED3EF7F2-E9DD-4A19-836F-3D5A22673E62}">
      <text>
        <r>
          <rPr>
            <b/>
            <sz val="9"/>
            <color indexed="81"/>
            <rFont val="Tahoma"/>
            <family val="2"/>
          </rPr>
          <t>The depth range of the species is 5-624m. For surface gears, the vertical overlap index with this species is 15.48%. This species is demersal.</t>
        </r>
      </text>
    </comment>
    <comment ref="O381" authorId="0" shapeId="0" xr:uid="{21C99213-F88F-4F17-949F-F43BBB3104D8}">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species._x000D_
ALB stocks : The maximum length of the species is 200cm. For albacore fisheries, the length overlap index with this species is 100.00%. Pole and line induces feeding behaviour in tunas which tends to exclude other species.</t>
        </r>
      </text>
    </comment>
    <comment ref="P381" authorId="0" shapeId="0" xr:uid="{A5B4A923-3162-432C-81C8-A3E8C2EBD1CC}">
      <text>
        <r>
          <rPr>
            <b/>
            <sz val="9"/>
            <color indexed="81"/>
            <rFont val="Tahoma"/>
            <family val="2"/>
          </rPr>
          <t>No direct evidence of survival after capture.</t>
        </r>
      </text>
    </comment>
    <comment ref="E382" authorId="0" shapeId="0" xr:uid="{E1664294-389C-4351-8565-5D164BA75601}">
      <text>
        <r>
          <rPr>
            <b/>
            <sz val="9"/>
            <color indexed="81"/>
            <rFont val="Tahoma"/>
            <family val="2"/>
          </rPr>
          <t>The score is based on the maximum risk score in the family Scombridae, which included 35 species.</t>
        </r>
      </text>
    </comment>
    <comment ref="F382" authorId="0" shapeId="0" xr:uid="{7B2CA4CC-6A97-4310-804E-0ADB0FCBC7DD}">
      <text>
        <r>
          <rPr>
            <b/>
            <sz val="9"/>
            <color indexed="81"/>
            <rFont val="Tahoma"/>
            <family val="2"/>
          </rPr>
          <t>The score is based on the maximum risk score in the family Scombridae, which included 35 species.</t>
        </r>
      </text>
    </comment>
    <comment ref="G382" authorId="0" shapeId="0" xr:uid="{7C21696F-2642-4BFF-9B4E-66CE86C84F7B}">
      <text>
        <r>
          <rPr>
            <b/>
            <sz val="9"/>
            <color indexed="81"/>
            <rFont val="Tahoma"/>
            <family val="2"/>
          </rPr>
          <t>The score is based on the maximum risk score in the family Scombridae, which included 27 species.</t>
        </r>
      </text>
    </comment>
    <comment ref="H382" authorId="0" shapeId="0" xr:uid="{27CD18C3-B2B7-44B7-AEA8-1970D6A0A517}">
      <text>
        <r>
          <rPr>
            <b/>
            <sz val="9"/>
            <color indexed="81"/>
            <rFont val="Tahoma"/>
            <family val="2"/>
          </rPr>
          <t>The score is based on the maximum risk score in the family Squalidae, which included 3 species.</t>
        </r>
      </text>
    </comment>
    <comment ref="I382" authorId="0" shapeId="0" xr:uid="{86074C9C-9769-412C-8822-B0ED36D6DB9E}">
      <text>
        <r>
          <rPr>
            <b/>
            <sz val="9"/>
            <color indexed="81"/>
            <rFont val="Tahoma"/>
            <family val="2"/>
          </rPr>
          <t>The score is based on the maximum risk score in the family Squalidae, which included 3 species.</t>
        </r>
      </text>
    </comment>
    <comment ref="J382" authorId="0" shapeId="0" xr:uid="{8416B6F1-F739-4F77-9019-B24B33188187}">
      <text>
        <r>
          <rPr>
            <b/>
            <sz val="9"/>
            <color indexed="81"/>
            <rFont val="Tahoma"/>
            <family val="2"/>
          </rPr>
          <t>The score is based on the maximum risk score in the family Squalidae, which included 3 species.</t>
        </r>
      </text>
    </comment>
    <comment ref="K382" authorId="0" shapeId="0" xr:uid="{16FFED05-326A-4D85-B199-5BA6742AC095}">
      <text>
        <r>
          <rPr>
            <b/>
            <sz val="9"/>
            <color indexed="81"/>
            <rFont val="Tahoma"/>
            <family val="2"/>
          </rPr>
          <t>The score is based on the maximum risk score in the family Squalidae, which included 3 species.</t>
        </r>
      </text>
    </comment>
    <comment ref="M382" authorId="0" shapeId="0" xr:uid="{5FAE9B32-3811-44AC-9D20-2CEBCBC7F540}">
      <text>
        <r>
          <rPr>
            <b/>
            <sz val="9"/>
            <color indexed="81"/>
            <rFont val="Tahoma"/>
            <family val="2"/>
          </rPr>
          <t>ALL stocks : Worldwide pelagic distribution</t>
        </r>
      </text>
    </comment>
    <comment ref="N382" authorId="0" shapeId="0" xr:uid="{6E9EA49E-1D9D-48E8-89E1-F824A8C4F9A5}">
      <text>
        <r>
          <rPr>
            <b/>
            <sz val="9"/>
            <color indexed="81"/>
            <rFont val="Tahoma"/>
            <family val="2"/>
          </rPr>
          <t>The depth range of the species is 1-150m. For surface gears, the vertical overlap index with this species is 66.67%.</t>
        </r>
      </text>
    </comment>
    <comment ref="O382" authorId="0" shapeId="0" xr:uid="{C7796F0E-942B-4A9C-BD6D-6E415DB870F4}">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382" authorId="0" shapeId="0" xr:uid="{76D4F955-D77C-4FC9-9170-3F1C7C57C097}">
      <text>
        <r>
          <rPr>
            <b/>
            <sz val="9"/>
            <color indexed="81"/>
            <rFont val="Tahoma"/>
            <family val="2"/>
          </rPr>
          <t>No direct evidence of survival after capture.</t>
        </r>
      </text>
    </comment>
    <comment ref="E383" authorId="0" shapeId="0" xr:uid="{61F90E2C-6241-4428-8C6A-4CED01E31A77}">
      <text>
        <r>
          <rPr>
            <b/>
            <sz val="9"/>
            <color indexed="81"/>
            <rFont val="Tahoma"/>
            <family val="2"/>
          </rPr>
          <t>Species growth rate (K) is 0.420, which is higher than lowest risk K (0.183) for age at maturity.</t>
        </r>
      </text>
    </comment>
    <comment ref="F383" authorId="0" shapeId="0" xr:uid="{2EB29DFE-9977-4806-9FE4-E3C4AD6231E4}">
      <text>
        <r>
          <rPr>
            <b/>
            <sz val="9"/>
            <color indexed="81"/>
            <rFont val="Tahoma"/>
            <family val="2"/>
          </rPr>
          <t>Species growth rate (K) is 0.420, which is higher than lowest risk K (0.30) for maximum age.</t>
        </r>
      </text>
    </comment>
    <comment ref="G383" authorId="0" shapeId="0" xr:uid="{7AEB2AD5-239B-49D2-ACC8-FDD3889ED707}">
      <text>
        <r>
          <rPr>
            <b/>
            <sz val="9"/>
            <color indexed="81"/>
            <rFont val="Tahoma"/>
            <family val="2"/>
          </rPr>
          <t>The score is based on the maximum risk score in the family Scombridae, which included 27 species.</t>
        </r>
      </text>
    </comment>
    <comment ref="H383" authorId="0" shapeId="0" xr:uid="{CFE5F07C-BA91-49F9-98E0-1947C949C6F5}">
      <text>
        <r>
          <rPr>
            <b/>
            <sz val="9"/>
            <color indexed="81"/>
            <rFont val="Tahoma"/>
            <family val="2"/>
          </rPr>
          <t>Species maximum length is 200, which is in the medium risk range (100-300cm).</t>
        </r>
      </text>
    </comment>
    <comment ref="I383" authorId="0" shapeId="0" xr:uid="{21366F26-78F3-4664-B5EE-FE8970B0E9BC}">
      <text>
        <r>
          <rPr>
            <b/>
            <sz val="9"/>
            <color indexed="81"/>
            <rFont val="Tahoma"/>
            <family val="2"/>
          </rPr>
          <t>Species length at maturity is 55, which is in the medium risk range (40-200cm).</t>
        </r>
      </text>
    </comment>
    <comment ref="J383" authorId="0" shapeId="0" xr:uid="{1AF95849-A8C7-4266-B222-BEE659CB581E}">
      <text>
        <r>
          <rPr>
            <b/>
            <sz val="9"/>
            <color indexed="81"/>
            <rFont val="Tahoma"/>
            <family val="2"/>
          </rPr>
          <t>Species reproductive strategy is broadcast spawner, which is low risk.</t>
        </r>
      </text>
    </comment>
    <comment ref="K383" authorId="0" shapeId="0" xr:uid="{81C572F6-FA2E-4E75-A7AB-166F6E33C62F}">
      <text>
        <r>
          <rPr>
            <b/>
            <sz val="9"/>
            <color indexed="81"/>
            <rFont val="Tahoma"/>
            <family val="2"/>
          </rPr>
          <t>Species trophic level is 3.6, which is higher than the highest risk value (3.25).</t>
        </r>
      </text>
    </comment>
    <comment ref="M383" authorId="0" shapeId="0" xr:uid="{7F7DA1AD-C129-4FD8-BD59-B8B1B31DBFEF}">
      <text>
        <r>
          <rPr>
            <b/>
            <sz val="9"/>
            <color indexed="81"/>
            <rFont val="Tahoma"/>
            <family val="2"/>
          </rPr>
          <t>ALAS,ALI_,ALPS stocks : Southern Oceans distribution</t>
        </r>
      </text>
    </comment>
    <comment ref="N383" authorId="0" shapeId="0" xr:uid="{7CE713FB-1B8B-4341-BF69-0C773A295524}">
      <text>
        <r>
          <rPr>
            <b/>
            <sz val="9"/>
            <color indexed="81"/>
            <rFont val="Tahoma"/>
            <family val="2"/>
          </rPr>
          <t>The depth range of the species is 1-550m. For surface gears, the vertical overlap index with this species is 18.18%.</t>
        </r>
      </text>
    </comment>
    <comment ref="O383" authorId="0" shapeId="0" xr:uid="{9718A3A4-21C9-4152-AAA1-FEF55A85A0BA}">
      <text>
        <r>
          <rPr>
            <b/>
            <sz val="9"/>
            <color indexed="81"/>
            <rFont val="Tahoma"/>
            <family val="2"/>
          </rPr>
          <t>ALB stocks : The maximum length of the species is 200cm. For albacore fisheries, the length overlap index with this species is 100.00%. Pole and line induces feeding behaviour in tunas which tends to exclude other species.</t>
        </r>
      </text>
    </comment>
    <comment ref="P383" authorId="0" shapeId="0" xr:uid="{4F603C4B-88BD-45DD-A395-3AF2A8AC6AAC}">
      <text>
        <r>
          <rPr>
            <b/>
            <sz val="9"/>
            <color indexed="81"/>
            <rFont val="Tahoma"/>
            <family val="2"/>
          </rPr>
          <t>No direct evidence of survival after capture.</t>
        </r>
      </text>
    </comment>
    <comment ref="E384" authorId="0" shapeId="0" xr:uid="{2BD7C530-9FF8-4E60-87A9-F980449AADE3}">
      <text>
        <r>
          <rPr>
            <b/>
            <sz val="9"/>
            <color indexed="81"/>
            <rFont val="Tahoma"/>
            <family val="2"/>
          </rPr>
          <t>The score is based on the maximum risk score in the family Scombridae, which included 35 species.</t>
        </r>
      </text>
    </comment>
    <comment ref="F384" authorId="0" shapeId="0" xr:uid="{94805930-5906-44D4-8DAA-E4B9C30D5811}">
      <text>
        <r>
          <rPr>
            <b/>
            <sz val="9"/>
            <color indexed="81"/>
            <rFont val="Tahoma"/>
            <family val="2"/>
          </rPr>
          <t>The score is based on the maximum risk score in the family Scombridae, which included 35 species.</t>
        </r>
      </text>
    </comment>
    <comment ref="G384" authorId="0" shapeId="0" xr:uid="{D32CEDA1-460C-4987-9F5E-18CBAE2CA4E0}">
      <text>
        <r>
          <rPr>
            <b/>
            <sz val="9"/>
            <color indexed="81"/>
            <rFont val="Tahoma"/>
            <family val="2"/>
          </rPr>
          <t>The score is based on the maximum risk score in the family Gempylidae, which included 3 species.</t>
        </r>
      </text>
    </comment>
    <comment ref="H384" authorId="0" shapeId="0" xr:uid="{9A8FBC0E-40E2-440F-8D87-2DE33928AC50}">
      <text>
        <r>
          <rPr>
            <b/>
            <sz val="9"/>
            <color indexed="81"/>
            <rFont val="Tahoma"/>
            <family val="2"/>
          </rPr>
          <t>Species maximum length is 143, which is in the medium risk range (100-300cm).</t>
        </r>
      </text>
    </comment>
    <comment ref="I384" authorId="0" shapeId="0" xr:uid="{40F5173C-23FD-42BC-BDAB-0FCB05A49538}">
      <text>
        <r>
          <rPr>
            <b/>
            <sz val="9"/>
            <color indexed="81"/>
            <rFont val="Tahoma"/>
            <family val="2"/>
          </rPr>
          <t>Species length at maturity is 82, which is in the medium risk range (40-200cm).</t>
        </r>
      </text>
    </comment>
    <comment ref="J384" authorId="0" shapeId="0" xr:uid="{B5B43D91-EC7B-47EA-80BA-F63E7B2F39C5}">
      <text>
        <r>
          <rPr>
            <b/>
            <sz val="9"/>
            <color indexed="81"/>
            <rFont val="Tahoma"/>
            <family val="2"/>
          </rPr>
          <t>Species reproductive strategy is live bearer, which is high risk.</t>
        </r>
      </text>
    </comment>
    <comment ref="K384" authorId="0" shapeId="0" xr:uid="{365D13EA-474D-43AE-BB4C-10E50CB2FD6E}">
      <text>
        <r>
          <rPr>
            <b/>
            <sz val="9"/>
            <color indexed="81"/>
            <rFont val="Tahoma"/>
            <family val="2"/>
          </rPr>
          <t>Species trophic level is 4.2, which is higher than the highest risk value (3.25).</t>
        </r>
      </text>
    </comment>
    <comment ref="M384" authorId="0" shapeId="0" xr:uid="{104CC9EF-E3AD-46C6-A641-2487B1857EB6}">
      <text>
        <r>
          <rPr>
            <b/>
            <sz val="9"/>
            <color indexed="81"/>
            <rFont val="Tahoma"/>
            <family val="2"/>
          </rPr>
          <t>ALAN stocks : Distribution North Atlantic only</t>
        </r>
      </text>
    </comment>
    <comment ref="N384" authorId="0" shapeId="0" xr:uid="{DC2EA8E6-021D-48E6-956C-2EFE04680AAC}">
      <text>
        <r>
          <rPr>
            <b/>
            <sz val="9"/>
            <color indexed="81"/>
            <rFont val="Tahoma"/>
            <family val="2"/>
          </rPr>
          <t>The depth range of the species is 200-1330m. For surface gears, the vertical overlap index with this species is -8.75%. This species is demersal.</t>
        </r>
      </text>
    </comment>
    <comment ref="O384" authorId="0" shapeId="0" xr:uid="{490F6040-8A35-47CA-8C67-AC64D8CF9273}">
      <text>
        <r>
          <rPr>
            <b/>
            <sz val="9"/>
            <color indexed="81"/>
            <rFont val="Tahoma"/>
            <family val="2"/>
          </rPr>
          <t>ALB stocks : The maximum length of the species is 143cm. For albacore fisheries, the length overlap index with this species is 100.00%. Pole and line induces feeding behaviour in tunas which tends to exclude other species.</t>
        </r>
      </text>
    </comment>
    <comment ref="P384" authorId="0" shapeId="0" xr:uid="{44A3DE43-0F0D-4D70-8C1B-EE7CF3AA7732}">
      <text>
        <r>
          <rPr>
            <b/>
            <sz val="9"/>
            <color indexed="81"/>
            <rFont val="Tahoma"/>
            <family val="2"/>
          </rPr>
          <t>No direct evidence of survival after capture.</t>
        </r>
      </text>
    </comment>
    <comment ref="E385" authorId="0" shapeId="0" xr:uid="{7949AC52-3EA8-46F4-A252-FAE1B6CFE668}">
      <text>
        <r>
          <rPr>
            <b/>
            <sz val="9"/>
            <color indexed="81"/>
            <rFont val="Tahoma"/>
            <family val="2"/>
          </rPr>
          <t>There is no information.</t>
        </r>
      </text>
    </comment>
    <comment ref="F385" authorId="0" shapeId="0" xr:uid="{66CFD85A-A362-41B7-A105-E37780BC7BB2}">
      <text>
        <r>
          <rPr>
            <b/>
            <sz val="9"/>
            <color indexed="81"/>
            <rFont val="Tahoma"/>
            <family val="2"/>
          </rPr>
          <t>There is no information.</t>
        </r>
      </text>
    </comment>
    <comment ref="G385" authorId="0" shapeId="0" xr:uid="{4E368F56-52FE-4CE4-A590-0375B032470C}">
      <text>
        <r>
          <rPr>
            <b/>
            <sz val="9"/>
            <color indexed="81"/>
            <rFont val="Tahoma"/>
            <family val="2"/>
          </rPr>
          <t>There is no information, but fish are likely to produce &gt;100 eggs/year.</t>
        </r>
      </text>
    </comment>
    <comment ref="H385" authorId="0" shapeId="0" xr:uid="{0644EE8F-55E5-445E-89AE-76851F3EF931}">
      <text>
        <r>
          <rPr>
            <b/>
            <sz val="9"/>
            <color indexed="81"/>
            <rFont val="Tahoma"/>
            <family val="2"/>
          </rPr>
          <t>The score is based on the maximum risk score in the family Agonidae, which included 1 species.</t>
        </r>
      </text>
    </comment>
    <comment ref="I385" authorId="0" shapeId="0" xr:uid="{28D771A9-3F8D-4C8A-B331-ACB7A30EE2E4}">
      <text>
        <r>
          <rPr>
            <b/>
            <sz val="9"/>
            <color indexed="81"/>
            <rFont val="Tahoma"/>
            <family val="2"/>
          </rPr>
          <t>The score is based on the maximum risk score in the family Agonidae, which included 1 species.</t>
        </r>
      </text>
    </comment>
    <comment ref="J385" authorId="0" shapeId="0" xr:uid="{70C82B0D-062F-44FC-9E40-DFFFF1BBBBB5}">
      <text>
        <r>
          <rPr>
            <b/>
            <sz val="9"/>
            <color indexed="81"/>
            <rFont val="Tahoma"/>
            <family val="2"/>
          </rPr>
          <t>There is no information, but fish are not live bearers.</t>
        </r>
      </text>
    </comment>
    <comment ref="K385" authorId="0" shapeId="0" xr:uid="{BFCDF687-DD2D-4D71-9082-DEFF108CC8D5}">
      <text>
        <r>
          <rPr>
            <b/>
            <sz val="9"/>
            <color indexed="81"/>
            <rFont val="Tahoma"/>
            <family val="2"/>
          </rPr>
          <t>The score is based on the maximum risk score in the family Agonidae, which included 1 species.</t>
        </r>
      </text>
    </comment>
    <comment ref="M385" authorId="0" shapeId="0" xr:uid="{EDF4A2FA-77C4-4B36-A615-69507D51898C}">
      <text>
        <r>
          <rPr>
            <b/>
            <sz val="9"/>
            <color indexed="81"/>
            <rFont val="Tahoma"/>
            <family val="2"/>
          </rPr>
          <t>ALL stocks : Worldwide distribution, mainly coastal</t>
        </r>
      </text>
    </comment>
    <comment ref="N385" authorId="0" shapeId="0" xr:uid="{BA7C2FAB-745C-4F5E-A255-DF5DAF989762}">
      <text>
        <r>
          <rPr>
            <b/>
            <sz val="9"/>
            <color indexed="81"/>
            <rFont val="Tahoma"/>
            <family val="2"/>
          </rPr>
          <t>The depth range of the species is 1-100m. For surface gears, the vertical overlap index with this species is 100.00%. This species is reef associated.</t>
        </r>
      </text>
    </comment>
    <comment ref="O385" authorId="0" shapeId="0" xr:uid="{EF31AFD7-F9E6-4587-A934-785E567EEDEE}">
      <text>
        <r>
          <rPr>
            <b/>
            <sz val="9"/>
            <color indexed="81"/>
            <rFont val="Tahoma"/>
            <family val="2"/>
          </rPr>
          <t>TPT stocks : The maximum length of the species is missing, but the family's maximum length based on 1 species is 70cm. For tropical surface fisheries, the length overlap index with this species is 63.64%. Pole and line induces feeding behaviour in tunas which tends to exclude other species._x000D_
ALB stocks : The maximum length of the species is missing, but the family's maximum length based on 1 species is 70cm. For albacore fisheries, the length overlap index with this species is 50.00%. Pole and line induces feeding behaviour in tunas which tends to exclude other species.</t>
        </r>
      </text>
    </comment>
    <comment ref="P385" authorId="0" shapeId="0" xr:uid="{FCB79592-86E9-4BFA-885F-C9B103ADA348}">
      <text>
        <r>
          <rPr>
            <b/>
            <sz val="9"/>
            <color indexed="81"/>
            <rFont val="Tahoma"/>
            <family val="2"/>
          </rPr>
          <t>No direct evidence of survival after capture.</t>
        </r>
      </text>
    </comment>
    <comment ref="E386" authorId="0" shapeId="0" xr:uid="{A47A89C0-9B2F-42D6-8961-AC53B535398D}">
      <text>
        <r>
          <rPr>
            <b/>
            <sz val="9"/>
            <color indexed="81"/>
            <rFont val="Tahoma"/>
            <family val="2"/>
          </rPr>
          <t>Species growth rate (K) is 4.600, which is higher than lowest risk K (0.183) for age at maturity.</t>
        </r>
      </text>
    </comment>
    <comment ref="F386" authorId="0" shapeId="0" xr:uid="{372DD3B1-9C37-481B-A13E-C70E858AA8D2}">
      <text>
        <r>
          <rPr>
            <b/>
            <sz val="9"/>
            <color indexed="81"/>
            <rFont val="Tahoma"/>
            <family val="2"/>
          </rPr>
          <t>Species growth rate (K) is 4.600, which is higher than lowest risk K (0.30) for maximum age.</t>
        </r>
      </text>
    </comment>
    <comment ref="G386" authorId="0" shapeId="0" xr:uid="{A0795078-7F72-4D69-934B-98497B70C1BD}">
      <text>
        <r>
          <rPr>
            <b/>
            <sz val="9"/>
            <color indexed="81"/>
            <rFont val="Tahoma"/>
            <family val="2"/>
          </rPr>
          <t>The score is based on the maximum risk score in the family Agonidae, which included 1 species.</t>
        </r>
      </text>
    </comment>
    <comment ref="H386" authorId="0" shapeId="0" xr:uid="{0647C98F-8B5B-4F61-8E5F-8FE3A4C2A1C6}">
      <text>
        <r>
          <rPr>
            <b/>
            <sz val="9"/>
            <color indexed="81"/>
            <rFont val="Tahoma"/>
            <family val="2"/>
          </rPr>
          <t>Species maximum length is 7, which is lower than the lowest risk value (100cm).</t>
        </r>
      </text>
    </comment>
    <comment ref="I386" authorId="0" shapeId="0" xr:uid="{2D710546-25FC-44FF-B540-56FFDA3B9E50}">
      <text>
        <r>
          <rPr>
            <b/>
            <sz val="9"/>
            <color indexed="81"/>
            <rFont val="Tahoma"/>
            <family val="2"/>
          </rPr>
          <t>Species maximum length is 7cm, which is lower than the length at maturity lowest risk value (40cm).</t>
        </r>
      </text>
    </comment>
    <comment ref="J386" authorId="0" shapeId="0" xr:uid="{6B4CBD01-1564-4B2E-9274-EF6B726E550D}">
      <text>
        <r>
          <rPr>
            <b/>
            <sz val="9"/>
            <color indexed="81"/>
            <rFont val="Tahoma"/>
            <family val="2"/>
          </rPr>
          <t>Species reproductive strategy is broadcast spawner, which is low risk.</t>
        </r>
      </text>
    </comment>
    <comment ref="K386" authorId="0" shapeId="0" xr:uid="{47EB77FC-DFF5-42CB-9EA8-76448103F566}">
      <text>
        <r>
          <rPr>
            <b/>
            <sz val="9"/>
            <color indexed="81"/>
            <rFont val="Tahoma"/>
            <family val="2"/>
          </rPr>
          <t>Species trophic level is 3.1, which is in the medium risk range (2.75-3.25).</t>
        </r>
      </text>
    </comment>
    <comment ref="M386" authorId="0" shapeId="0" xr:uid="{DD134BB7-CCE5-4B12-A253-F170C0B77290}">
      <text>
        <r>
          <rPr>
            <b/>
            <sz val="9"/>
            <color indexed="81"/>
            <rFont val="Tahoma"/>
            <family val="2"/>
          </rPr>
          <t>PO_,IO_ stocks : Indo-Pacific distribution</t>
        </r>
      </text>
    </comment>
    <comment ref="N386" authorId="0" shapeId="0" xr:uid="{FA5EB8A2-E010-42A4-8FE1-E2149BC12443}">
      <text>
        <r>
          <rPr>
            <b/>
            <sz val="9"/>
            <color indexed="81"/>
            <rFont val="Tahoma"/>
            <family val="2"/>
          </rPr>
          <t>Pole and line bait collected through directed fisheries.</t>
        </r>
      </text>
    </comment>
    <comment ref="O386" authorId="0" shapeId="0" xr:uid="{49654698-5FB3-4C13-9336-7FADE90BBAA3}">
      <text>
        <r>
          <rPr>
            <b/>
            <sz val="9"/>
            <color indexed="81"/>
            <rFont val="Tahoma"/>
            <family val="2"/>
          </rPr>
          <t>TPT stocks : Pole and line bait collected through directed fisheries._x000D_
ALB stocks : Pole and line bait collected through directed fisheries.</t>
        </r>
      </text>
    </comment>
    <comment ref="P386" authorId="0" shapeId="0" xr:uid="{985BC923-84BD-49B0-B0C9-C15EA2DEFC29}">
      <text>
        <r>
          <rPr>
            <b/>
            <sz val="9"/>
            <color indexed="81"/>
            <rFont val="Tahoma"/>
            <family val="2"/>
          </rPr>
          <t>No direct evidence of survival after capture.</t>
        </r>
      </text>
    </comment>
    <comment ref="E387" authorId="0" shapeId="0" xr:uid="{197CF21C-8299-4CC9-9BBC-5953A7FA3010}">
      <text>
        <r>
          <rPr>
            <b/>
            <sz val="9"/>
            <color indexed="81"/>
            <rFont val="Tahoma"/>
            <family val="2"/>
          </rPr>
          <t>The score is based on the maximum risk score in the family Somniosidae, which included 2 species.</t>
        </r>
      </text>
    </comment>
    <comment ref="F387" authorId="0" shapeId="0" xr:uid="{74B4046D-2387-4ED7-BEB8-A7CEFAAD2F18}">
      <text>
        <r>
          <rPr>
            <b/>
            <sz val="9"/>
            <color indexed="81"/>
            <rFont val="Tahoma"/>
            <family val="2"/>
          </rPr>
          <t>The score is based on the maximum risk score in the family Somniosidae, which included 2 species.</t>
        </r>
      </text>
    </comment>
    <comment ref="G387" authorId="0" shapeId="0" xr:uid="{B5678E9B-026F-43B8-A0EB-76197113B75C}">
      <text>
        <r>
          <rPr>
            <b/>
            <sz val="9"/>
            <color indexed="81"/>
            <rFont val="Tahoma"/>
            <family val="2"/>
          </rPr>
          <t>The score is based on the maximum risk score in the family Agonidae, which included 1 species.</t>
        </r>
      </text>
    </comment>
    <comment ref="H387" authorId="0" shapeId="0" xr:uid="{3A958941-E928-4D96-A5C8-F57904EB5EBD}">
      <text>
        <r>
          <rPr>
            <b/>
            <sz val="9"/>
            <color indexed="81"/>
            <rFont val="Tahoma"/>
            <family val="2"/>
          </rPr>
          <t>Species maximum length is 254, which is in the medium risk range (100-300cm).</t>
        </r>
      </text>
    </comment>
    <comment ref="I387" authorId="0" shapeId="0" xr:uid="{3BFE213C-1991-4047-BEA0-2BD433AAAC95}">
      <text>
        <r>
          <rPr>
            <b/>
            <sz val="9"/>
            <color indexed="81"/>
            <rFont val="Tahoma"/>
            <family val="2"/>
          </rPr>
          <t>Species maximum length is 254cm, which is higher than the highest risk value (200cm).</t>
        </r>
      </text>
    </comment>
    <comment ref="J387" authorId="0" shapeId="0" xr:uid="{953A5828-A235-4D65-8E5F-EBEBBC2548B0}">
      <text>
        <r>
          <rPr>
            <b/>
            <sz val="9"/>
            <color indexed="81"/>
            <rFont val="Tahoma"/>
            <family val="2"/>
          </rPr>
          <t>Species reproductive strategy is broadcast spawner, which is low risk.</t>
        </r>
      </text>
    </comment>
    <comment ref="K387" authorId="0" shapeId="0" xr:uid="{7FB60B99-7402-45CE-AD60-5FBB6D1A5364}">
      <text>
        <r>
          <rPr>
            <b/>
            <sz val="9"/>
            <color indexed="81"/>
            <rFont val="Tahoma"/>
            <family val="2"/>
          </rPr>
          <t>Species trophic level is 4.4, which is higher than the highest risk value (3.25).</t>
        </r>
      </text>
    </comment>
    <comment ref="M387" authorId="0" shapeId="0" xr:uid="{844BF794-CB42-4428-9235-36456338FBB7}">
      <text>
        <r>
          <rPr>
            <b/>
            <sz val="9"/>
            <color indexed="81"/>
            <rFont val="Tahoma"/>
            <family val="2"/>
          </rPr>
          <t>AO_ stocks : Atlantic distribution, absent in Pacific, but catches  reported in Indian Ocean.</t>
        </r>
      </text>
    </comment>
    <comment ref="N387" authorId="0" shapeId="0" xr:uid="{3BCF2BC7-9733-41A8-A95A-14CC2E3885BB}">
      <text>
        <r>
          <rPr>
            <b/>
            <sz val="9"/>
            <color indexed="81"/>
            <rFont val="Tahoma"/>
            <family val="2"/>
          </rPr>
          <t>The depth range of the species is 1-200m. For surface gears, the vertical overlap index with this species is 50.00%.</t>
        </r>
      </text>
    </comment>
    <comment ref="O387" authorId="0" shapeId="0" xr:uid="{627F42B9-C617-41E8-B383-2147C5F89036}">
      <text>
        <r>
          <rPr>
            <b/>
            <sz val="9"/>
            <color indexed="81"/>
            <rFont val="Tahoma"/>
            <family val="2"/>
          </rPr>
          <t>TPT stocks : The maximum length of the species is 254cm. For tropical surface fisheries, the length overlap index with this species is 100.00%. Pole and line induces feeding behaviour in tunas which tends to exclude other species._x000D_
ALB stocks : The maximum length of the species is 254cm. For albacore fisheries, the length overlap index with this species is 100.00%. Pole and line induces feeding behaviour in tunas which tends to exclude other species.</t>
        </r>
      </text>
    </comment>
    <comment ref="P387" authorId="0" shapeId="0" xr:uid="{2531DBCA-AC5C-4B72-A9A8-2835B7B702AE}">
      <text>
        <r>
          <rPr>
            <b/>
            <sz val="9"/>
            <color indexed="81"/>
            <rFont val="Tahoma"/>
            <family val="2"/>
          </rPr>
          <t>No direct evidence of survival after capture.</t>
        </r>
      </text>
    </comment>
    <comment ref="E388" authorId="0" shapeId="0" xr:uid="{96AAF677-0179-4A13-82F0-E545112C9543}">
      <text>
        <r>
          <rPr>
            <b/>
            <sz val="9"/>
            <color indexed="81"/>
            <rFont val="Tahoma"/>
            <family val="2"/>
          </rPr>
          <t>Species growth rate (K) is 0.200, which is higher than lowest risk K (0.183) for age at maturity.</t>
        </r>
      </text>
    </comment>
    <comment ref="F388" authorId="0" shapeId="0" xr:uid="{BFBC6F50-B30B-4D65-8860-35142AD56510}">
      <text>
        <r>
          <rPr>
            <b/>
            <sz val="9"/>
            <color indexed="81"/>
            <rFont val="Tahoma"/>
            <family val="2"/>
          </rPr>
          <t>Species growth rate (K) is 0.200, which is in the medium risk K range (0.12-0.30) for maximum age.</t>
        </r>
      </text>
    </comment>
    <comment ref="G388" authorId="0" shapeId="0" xr:uid="{830C1436-A603-460E-9447-B640B084F8D0}">
      <text>
        <r>
          <rPr>
            <b/>
            <sz val="9"/>
            <color indexed="81"/>
            <rFont val="Tahoma"/>
            <family val="2"/>
          </rPr>
          <t>Species fecundity is 6 eggs/year, which is lower than the highest risk value (100).</t>
        </r>
      </text>
    </comment>
    <comment ref="H388" authorId="0" shapeId="0" xr:uid="{8C57EBE9-EE27-4C25-830C-9238FD57DFF6}">
      <text>
        <r>
          <rPr>
            <b/>
            <sz val="9"/>
            <color indexed="81"/>
            <rFont val="Tahoma"/>
            <family val="2"/>
          </rPr>
          <t>Species maximum length is 150, which is in the medium risk range (100-300cm).</t>
        </r>
      </text>
    </comment>
    <comment ref="I388" authorId="0" shapeId="0" xr:uid="{40CC1D28-B0FA-49F2-A28A-AB9656601827}">
      <text>
        <r>
          <rPr>
            <b/>
            <sz val="9"/>
            <color indexed="81"/>
            <rFont val="Tahoma"/>
            <family val="2"/>
          </rPr>
          <t>Species length at maturity is 83, which is in the medium risk range (40-200cm).</t>
        </r>
      </text>
    </comment>
    <comment ref="J388" authorId="0" shapeId="0" xr:uid="{2FDF9B93-7962-43DA-90E8-D621D9D698CC}">
      <text>
        <r>
          <rPr>
            <b/>
            <sz val="9"/>
            <color indexed="81"/>
            <rFont val="Tahoma"/>
            <family val="2"/>
          </rPr>
          <t>Species reproductive strategy is live bearer, which is high risk.</t>
        </r>
      </text>
    </comment>
    <comment ref="K388" authorId="0" shapeId="0" xr:uid="{56E0C75C-501E-4659-B2DF-F30FAE6A4D2A}">
      <text>
        <r>
          <rPr>
            <b/>
            <sz val="9"/>
            <color indexed="81"/>
            <rFont val="Tahoma"/>
            <family val="2"/>
          </rPr>
          <t>Species trophic level is 3.9, which is higher than the highest risk value (3.25).</t>
        </r>
      </text>
    </comment>
    <comment ref="M388" authorId="0" shapeId="0" xr:uid="{3A1B367B-8F73-4EB6-BFAA-71F88E1B1D9E}">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8" authorId="0" shapeId="0" xr:uid="{387C9139-5B6C-44CA-A09C-35784D0EA790}">
      <text>
        <r>
          <rPr>
            <b/>
            <sz val="9"/>
            <color indexed="81"/>
            <rFont val="Tahoma"/>
            <family val="2"/>
          </rPr>
          <t>The depth range of the species is 10-80m. For surface gears, the vertical overlap index with this species is 100.00%. This species is reef associated.</t>
        </r>
      </text>
    </comment>
    <comment ref="O388" authorId="0" shapeId="0" xr:uid="{CD974AED-51BC-42F4-A268-7DA460060682}">
      <text>
        <r>
          <rPr>
            <b/>
            <sz val="9"/>
            <color indexed="81"/>
            <rFont val="Tahoma"/>
            <family val="2"/>
          </rPr>
          <t>TPT stocks : The maximum length of the species is 150cm. For tropical surface fisheries, the length overlap index with this species is 100.00%. Pole and line induces feeding behaviour in tunas which tends to exclude other species._x000D_
ALB stocks : The maximum length of the species is 150cm. For albacore fisheries, the length overlap index with this species is 100.00%. Pole and line induces feeding behaviour in tunas which tends to exclude other species._x000D_
TPT stocks : The maximum length of the species is 150cm. For tropical surface fisheries, the length overlap index with this species is 100.00%. Pole and line induces feeding behaviour in tunas which tends to exclude other species.</t>
        </r>
      </text>
    </comment>
    <comment ref="P388" authorId="0" shapeId="0" xr:uid="{DC0C0DE8-D349-458D-BF72-68080DA35E51}">
      <text>
        <r>
          <rPr>
            <b/>
            <sz val="9"/>
            <color indexed="81"/>
            <rFont val="Tahoma"/>
            <family val="2"/>
          </rPr>
          <t>No direct evidence of survival after capture.</t>
        </r>
      </text>
    </comment>
    <comment ref="E389" authorId="0" shapeId="0" xr:uid="{39D94AA4-5F91-48B7-B3BF-12107FAE554A}">
      <text>
        <r>
          <rPr>
            <b/>
            <sz val="9"/>
            <color indexed="81"/>
            <rFont val="Tahoma"/>
            <family val="2"/>
          </rPr>
          <t>The score is based on the maximum risk score in the family Istiophoridae, which included 5 species.</t>
        </r>
      </text>
    </comment>
    <comment ref="F389" authorId="0" shapeId="0" xr:uid="{59E16133-D4F6-40F8-9859-8B52B516F075}">
      <text>
        <r>
          <rPr>
            <b/>
            <sz val="9"/>
            <color indexed="81"/>
            <rFont val="Tahoma"/>
            <family val="2"/>
          </rPr>
          <t>The score is based on the maximum risk score in the family Istiophoridae, which included 5 species.</t>
        </r>
      </text>
    </comment>
    <comment ref="G389" authorId="0" shapeId="0" xr:uid="{FE3934F5-9F86-4263-A18A-7973DFEB9FDF}">
      <text>
        <r>
          <rPr>
            <b/>
            <sz val="9"/>
            <color indexed="81"/>
            <rFont val="Tahoma"/>
            <family val="2"/>
          </rPr>
          <t>Species fecundity is 13 eggs/year, which is lower than the highest risk value (100).</t>
        </r>
      </text>
    </comment>
    <comment ref="H389" authorId="0" shapeId="0" xr:uid="{A94293FE-F102-4901-903F-090BB879AB72}">
      <text>
        <r>
          <rPr>
            <b/>
            <sz val="9"/>
            <color indexed="81"/>
            <rFont val="Tahoma"/>
            <family val="2"/>
          </rPr>
          <t>Species maximum length is 610, which is higher than the highest risk value (300cm).</t>
        </r>
      </text>
    </comment>
    <comment ref="I389" authorId="0" shapeId="0" xr:uid="{DCEFD616-B018-4D6B-826B-D02872A71627}">
      <text>
        <r>
          <rPr>
            <b/>
            <sz val="9"/>
            <color indexed="81"/>
            <rFont val="Tahoma"/>
            <family val="2"/>
          </rPr>
          <t>Species length at maturity is 251, which is higher than the highest risk value (200cm).</t>
        </r>
      </text>
    </comment>
    <comment ref="J389" authorId="0" shapeId="0" xr:uid="{AE7E667D-BB71-4920-86CE-37D360FD55B0}">
      <text>
        <r>
          <rPr>
            <b/>
            <sz val="9"/>
            <color indexed="81"/>
            <rFont val="Tahoma"/>
            <family val="2"/>
          </rPr>
          <t>Species reproductive strategy is live bearer, which is high risk.</t>
        </r>
      </text>
    </comment>
    <comment ref="K389" authorId="0" shapeId="0" xr:uid="{6C66E190-24A3-4E9F-9AF8-19EB5D511B43}">
      <text>
        <r>
          <rPr>
            <b/>
            <sz val="9"/>
            <color indexed="81"/>
            <rFont val="Tahoma"/>
            <family val="2"/>
          </rPr>
          <t>Species trophic level is 4.3, which is higher than the highest risk value (3.25).</t>
        </r>
      </text>
    </comment>
    <comment ref="M389" authorId="0" shapeId="0" xr:uid="{282497C7-EF59-4F00-8E71-554BBB28E9F7}">
      <text>
        <r>
          <rPr>
            <b/>
            <sz val="9"/>
            <color indexed="81"/>
            <rFont val="Tahoma"/>
            <family val="2"/>
          </rPr>
          <t>ALL stocks : Worldwide pelagic distribution. Species is coastal.</t>
        </r>
      </text>
    </comment>
    <comment ref="N389" authorId="0" shapeId="0" xr:uid="{08EE40EF-04AB-4304-8ED4-521210BE5214}">
      <text>
        <r>
          <rPr>
            <b/>
            <sz val="9"/>
            <color indexed="81"/>
            <rFont val="Tahoma"/>
            <family val="2"/>
          </rPr>
          <t>The depth range of the species is 1-300m. For surface gears, the vertical overlap index with this species is 33.33%. This species is reef associated.</t>
        </r>
      </text>
    </comment>
    <comment ref="O389" authorId="0" shapeId="0" xr:uid="{3C0F851E-C395-452F-B0DC-BD4EB78B5939}">
      <text>
        <r>
          <rPr>
            <b/>
            <sz val="9"/>
            <color indexed="81"/>
            <rFont val="Tahoma"/>
            <family val="2"/>
          </rPr>
          <t>TPT stocks : The maximum length of the species is 610cm. For tropical surface fisheries, the length overlap index with this species is 100.00%. Pole and line induces feeding behaviour in tunas which tends to exclude other species._x000D_
ALB stocks : The maximum length of the species is 610cm. For albacore fisheries, the length overlap index with this species is 100.00%. Pole and line induces feeding behaviour in tunas which tends to exclude other species.</t>
        </r>
      </text>
    </comment>
    <comment ref="P389" authorId="0" shapeId="0" xr:uid="{0A041530-C5CC-4C9E-A2B1-AF505B28D393}">
      <text>
        <r>
          <rPr>
            <b/>
            <sz val="9"/>
            <color indexed="81"/>
            <rFont val="Tahoma"/>
            <family val="2"/>
          </rPr>
          <t>No direct evidence of survival after capture.</t>
        </r>
      </text>
    </comment>
    <comment ref="E390" authorId="0" shapeId="0" xr:uid="{CA12EB84-D000-4ADD-BB85-6B36DE89822F}">
      <text>
        <r>
          <rPr>
            <b/>
            <sz val="9"/>
            <color indexed="81"/>
            <rFont val="Tahoma"/>
            <family val="2"/>
          </rPr>
          <t>Species growth rate (K) is 0.100, which is in the medium risk K range (0.061-0.183) for age at maturity.</t>
        </r>
      </text>
    </comment>
    <comment ref="F390" authorId="0" shapeId="0" xr:uid="{85915ADE-1C2E-4E99-9486-91237CFE583B}">
      <text>
        <r>
          <rPr>
            <b/>
            <sz val="9"/>
            <color indexed="81"/>
            <rFont val="Tahoma"/>
            <family val="2"/>
          </rPr>
          <t>Species growth rate (K) is 0.100, which is lower than highest risk K (0.12) for maximum age.</t>
        </r>
      </text>
    </comment>
    <comment ref="G390" authorId="0" shapeId="0" xr:uid="{E8120FE9-F720-4F5C-9319-5F9B51E70090}">
      <text>
        <r>
          <rPr>
            <b/>
            <sz val="9"/>
            <color indexed="81"/>
            <rFont val="Tahoma"/>
            <family val="2"/>
          </rPr>
          <t>Species fecundity is 13 eggs/year, which is lower than the highest risk value (100).</t>
        </r>
      </text>
    </comment>
    <comment ref="H390" authorId="0" shapeId="0" xr:uid="{C095A9AC-EE13-4B0E-8613-EE1485899DE8}">
      <text>
        <r>
          <rPr>
            <b/>
            <sz val="9"/>
            <color indexed="81"/>
            <rFont val="Tahoma"/>
            <family val="2"/>
          </rPr>
          <t>Species maximum length is 430, which is higher than the highest risk value (300cm).</t>
        </r>
      </text>
    </comment>
    <comment ref="I390" authorId="0" shapeId="0" xr:uid="{43EED530-3FB1-4B3D-99B7-8C277F5D4FC9}">
      <text>
        <r>
          <rPr>
            <b/>
            <sz val="9"/>
            <color indexed="81"/>
            <rFont val="Tahoma"/>
            <family val="2"/>
          </rPr>
          <t>Species length at maturity is 225, which is higher than the highest risk value (200cm).</t>
        </r>
      </text>
    </comment>
    <comment ref="J390" authorId="0" shapeId="0" xr:uid="{B5B74FB9-7B4A-4CC1-9082-13E3D6D612C0}">
      <text>
        <r>
          <rPr>
            <b/>
            <sz val="9"/>
            <color indexed="81"/>
            <rFont val="Tahoma"/>
            <family val="2"/>
          </rPr>
          <t>Species reproductive strategy is live bearer, which is high risk.</t>
        </r>
      </text>
    </comment>
    <comment ref="K390" authorId="0" shapeId="0" xr:uid="{B19953A9-2449-4E03-92B7-53EC866DB9EF}">
      <text>
        <r>
          <rPr>
            <b/>
            <sz val="9"/>
            <color indexed="81"/>
            <rFont val="Tahoma"/>
            <family val="2"/>
          </rPr>
          <t>Species trophic level is 4.1, which is higher than the highest risk value (3.25).</t>
        </r>
      </text>
    </comment>
    <comment ref="M390" authorId="0" shapeId="0" xr:uid="{DAF31DA2-8745-44E4-9C6D-ABE592CFEAA4}">
      <text>
        <r>
          <rPr>
            <b/>
            <sz val="9"/>
            <color indexed="81"/>
            <rFont val="Tahoma"/>
            <family val="2"/>
          </rPr>
          <t>ALL stocks : Worldwide pelagic distribution</t>
        </r>
      </text>
    </comment>
    <comment ref="N390" authorId="0" shapeId="0" xr:uid="{74533EE2-F727-46CE-B5D8-81F4EF3CC6AA}">
      <text>
        <r>
          <rPr>
            <b/>
            <sz val="9"/>
            <color indexed="81"/>
            <rFont val="Tahoma"/>
            <family val="2"/>
          </rPr>
          <t>The depth range of the species is 1-1000m. For surface gears, the vertical overlap index with this species is 10.00%.</t>
        </r>
      </text>
    </comment>
    <comment ref="O390" authorId="0" shapeId="0" xr:uid="{64D1CBDE-9994-4D89-A392-2DA78B82E897}">
      <text>
        <r>
          <rPr>
            <b/>
            <sz val="9"/>
            <color indexed="81"/>
            <rFont val="Tahoma"/>
            <family val="2"/>
          </rPr>
          <t>TPT stocks : The maximum length of the species is 430cm. For tropical surface fisheries, the length overlap index with this species is 100.00%. Pole and line induces feeding behaviour in tunas which tends to exclude other species._x000D_
ALB stocks : The maximum length of the species is 430cm. For albacore fisheries, the length overlap index with this species is 100.00%. Pole and line induces feeding behaviour in tunas which tends to exclude other species.</t>
        </r>
      </text>
    </comment>
    <comment ref="P390" authorId="0" shapeId="0" xr:uid="{6F12C446-C5D1-4479-8C59-DE587D7A9E07}">
      <text>
        <r>
          <rPr>
            <b/>
            <sz val="9"/>
            <color indexed="81"/>
            <rFont val="Tahoma"/>
            <family val="2"/>
          </rPr>
          <t>No direct evidence of survival after capture.</t>
        </r>
      </text>
    </comment>
    <comment ref="E391" authorId="0" shapeId="0" xr:uid="{A680C0D0-7F42-4634-A9C9-18DC6A79DEE1}">
      <text>
        <r>
          <rPr>
            <b/>
            <sz val="9"/>
            <color indexed="81"/>
            <rFont val="Tahoma"/>
            <family val="2"/>
          </rPr>
          <t>The score is based on the maximum risk score in the family Sphyrnidae, which included 2 species.</t>
        </r>
      </text>
    </comment>
    <comment ref="F391" authorId="0" shapeId="0" xr:uid="{3EAD1FAB-FCE2-461E-AD6B-84B564D7F347}">
      <text>
        <r>
          <rPr>
            <b/>
            <sz val="9"/>
            <color indexed="81"/>
            <rFont val="Tahoma"/>
            <family val="2"/>
          </rPr>
          <t>The score is based on the maximum risk score in the family Sphyrnidae, which included 2 species.</t>
        </r>
      </text>
    </comment>
    <comment ref="G391" authorId="0" shapeId="0" xr:uid="{3CC8A28E-2AD2-4D68-9257-88614DBB4C95}">
      <text>
        <r>
          <rPr>
            <b/>
            <sz val="9"/>
            <color indexed="81"/>
            <rFont val="Tahoma"/>
            <family val="2"/>
          </rPr>
          <t>The score is based on the maximum risk score in the family Clupeidae, which included 3 species.</t>
        </r>
      </text>
    </comment>
    <comment ref="H391" authorId="0" shapeId="0" xr:uid="{453A0529-744B-4BC6-A917-0C3F0E1C0C6C}">
      <text>
        <r>
          <rPr>
            <b/>
            <sz val="9"/>
            <color indexed="81"/>
            <rFont val="Tahoma"/>
            <family val="2"/>
          </rPr>
          <t>The score is based on the maximum risk score in the family Ephippidae, which included 1 species.</t>
        </r>
      </text>
    </comment>
    <comment ref="I391" authorId="0" shapeId="0" xr:uid="{48729643-83D3-4AD6-BCCC-AE2EE55A0D83}">
      <text>
        <r>
          <rPr>
            <b/>
            <sz val="9"/>
            <color indexed="81"/>
            <rFont val="Tahoma"/>
            <family val="2"/>
          </rPr>
          <t>The score is based on the maximum risk score in the family Ephippidae, which included 1 species.</t>
        </r>
      </text>
    </comment>
    <comment ref="J391" authorId="0" shapeId="0" xr:uid="{6EE94D28-D239-471E-86E8-021BCF3A6113}">
      <text>
        <r>
          <rPr>
            <b/>
            <sz val="9"/>
            <color indexed="81"/>
            <rFont val="Tahoma"/>
            <family val="2"/>
          </rPr>
          <t>The score is based on the maximum risk score in the family Agonidae, which included 1 species.</t>
        </r>
      </text>
    </comment>
    <comment ref="K391" authorId="0" shapeId="0" xr:uid="{BA70A0C4-CE55-4B71-8857-923A592D32B4}">
      <text>
        <r>
          <rPr>
            <b/>
            <sz val="9"/>
            <color indexed="81"/>
            <rFont val="Tahoma"/>
            <family val="2"/>
          </rPr>
          <t>The score is based on the maximum risk score in the family Ephippidae, which included 1 species.</t>
        </r>
      </text>
    </comment>
    <comment ref="M391" authorId="0" shapeId="0" xr:uid="{BC27BA58-6D1D-44E0-8DA0-02B63890BB9F}">
      <text>
        <r>
          <rPr>
            <b/>
            <sz val="9"/>
            <color indexed="81"/>
            <rFont val="Tahoma"/>
            <family val="2"/>
          </rPr>
          <t>ALL stocks : Worldwide pelagic distribution</t>
        </r>
      </text>
    </comment>
    <comment ref="N391" authorId="0" shapeId="0" xr:uid="{9D074DBE-84DB-44EF-BA07-D29508B37B8A}">
      <text>
        <r>
          <rPr>
            <b/>
            <sz val="9"/>
            <color indexed="81"/>
            <rFont val="Tahoma"/>
            <family val="2"/>
          </rPr>
          <t>The depth range of the species is 1-200m. For surface gears, the vertical overlap index with this species is 50.00%.</t>
        </r>
      </text>
    </comment>
    <comment ref="O391" authorId="0" shapeId="0" xr:uid="{75F93E6F-320D-4FF3-B45B-664318404986}">
      <text>
        <r>
          <rPr>
            <b/>
            <sz val="9"/>
            <color indexed="81"/>
            <rFont val="Tahoma"/>
            <family val="2"/>
          </rPr>
          <t>TPT stocks : The maximum length of the species is missing, but the family's maximum length based on 4 species is 610cm. For tropical surface fisheries, the length overlap index with this species is 100.00%. Pole and line induces feeding behaviour in tunas which tends to exclude other species._x000D_
ALB stocks : The maximum length of the species is missing, but the family's maximum length based on 4 species is 610cm. For albacore fisheries, the length overlap index with this species is 100.00%. Pole and line induces feeding behaviour in tunas which tends to exclude other species.</t>
        </r>
      </text>
    </comment>
    <comment ref="P391" authorId="0" shapeId="0" xr:uid="{9BA545DF-AAAA-443D-B838-291A3A17904F}">
      <text>
        <r>
          <rPr>
            <b/>
            <sz val="9"/>
            <color indexed="81"/>
            <rFont val="Tahoma"/>
            <family val="2"/>
          </rPr>
          <t>No direct evidence of survival after capture.</t>
        </r>
      </text>
    </comment>
    <comment ref="E392" authorId="0" shapeId="0" xr:uid="{05390AB5-5FB4-4409-8B42-1F0B3C3DF2CC}">
      <text>
        <r>
          <rPr>
            <b/>
            <sz val="9"/>
            <color indexed="81"/>
            <rFont val="Tahoma"/>
            <family val="2"/>
          </rPr>
          <t>The score is based on the maximum risk score in the family Agonidae, which included 1 species.</t>
        </r>
      </text>
    </comment>
    <comment ref="F392" authorId="0" shapeId="0" xr:uid="{747D0A6E-779B-4E47-A9C6-3151E842F4AF}">
      <text>
        <r>
          <rPr>
            <b/>
            <sz val="9"/>
            <color indexed="81"/>
            <rFont val="Tahoma"/>
            <family val="2"/>
          </rPr>
          <t>The score is based on the maximum risk score in the family Agonidae, which included 1 species.</t>
        </r>
      </text>
    </comment>
    <comment ref="G392" authorId="0" shapeId="0" xr:uid="{7BF3AC85-E528-40FB-ABC8-134DFA798855}">
      <text>
        <r>
          <rPr>
            <b/>
            <sz val="9"/>
            <color indexed="81"/>
            <rFont val="Tahoma"/>
            <family val="2"/>
          </rPr>
          <t>Species fecundity is 20 eggs/year, which is lower than the highest risk value (100).</t>
        </r>
      </text>
    </comment>
    <comment ref="H392" authorId="0" shapeId="0" xr:uid="{5EA24F87-3F36-4668-AAE3-773291D19223}">
      <text>
        <r>
          <rPr>
            <b/>
            <sz val="9"/>
            <color indexed="81"/>
            <rFont val="Tahoma"/>
            <family val="2"/>
          </rPr>
          <t>Species maximum length is 500, which is higher than the highest risk value (300cm).</t>
        </r>
      </text>
    </comment>
    <comment ref="I392" authorId="0" shapeId="0" xr:uid="{706D3209-0803-408B-9BD1-7CA43884941A}">
      <text>
        <r>
          <rPr>
            <b/>
            <sz val="9"/>
            <color indexed="81"/>
            <rFont val="Tahoma"/>
            <family val="2"/>
          </rPr>
          <t>Species length at maturity is 265, which is higher than the highest risk value (200cm).</t>
        </r>
      </text>
    </comment>
    <comment ref="J392" authorId="0" shapeId="0" xr:uid="{C969ACB0-17BD-4736-861F-717B7D63314C}">
      <text>
        <r>
          <rPr>
            <b/>
            <sz val="9"/>
            <color indexed="81"/>
            <rFont val="Tahoma"/>
            <family val="2"/>
          </rPr>
          <t>Species reproductive strategy is live bearer, which is high risk.</t>
        </r>
      </text>
    </comment>
    <comment ref="K392" authorId="0" shapeId="0" xr:uid="{E9A9D3F3-B5B1-4F72-BEDD-90490511C648}">
      <text>
        <r>
          <rPr>
            <b/>
            <sz val="9"/>
            <color indexed="81"/>
            <rFont val="Tahoma"/>
            <family val="2"/>
          </rPr>
          <t>Species trophic level is 4.9, which is higher than the highest risk value (3.25).</t>
        </r>
      </text>
    </comment>
    <comment ref="M392" authorId="0" shapeId="0" xr:uid="{2C034E2F-99AE-419D-97CD-731D1311096E}">
      <text>
        <r>
          <rPr>
            <b/>
            <sz val="9"/>
            <color indexed="81"/>
            <rFont val="Tahoma"/>
            <family val="2"/>
          </rPr>
          <t>ALL stocks : Worldwide pelagic distribution. Species is coastal.</t>
        </r>
      </text>
    </comment>
    <comment ref="N392" authorId="0" shapeId="0" xr:uid="{87E38FBE-D62D-4EA5-8863-A01A1BC05574}">
      <text>
        <r>
          <rPr>
            <b/>
            <sz val="9"/>
            <color indexed="81"/>
            <rFont val="Tahoma"/>
            <family val="2"/>
          </rPr>
          <t>The depth range of the species is 1-200m. For surface gears, the vertical overlap index with this species is 50.00%.</t>
        </r>
      </text>
    </comment>
    <comment ref="O392" authorId="0" shapeId="0" xr:uid="{34CE270C-AAC7-4424-9479-03728FD87BAF}">
      <text>
        <r>
          <rPr>
            <b/>
            <sz val="9"/>
            <color indexed="81"/>
            <rFont val="Tahoma"/>
            <family val="2"/>
          </rPr>
          <t>TPT stocks : The maximum length of the species is 500cm. For tropical surface fisheries, the length overlap index with this species is 100.00%. Pole and line induces feeding behaviour in tunas which tends to exclude other species._x000D_
ALB stocks : The maximum length of the species is 500cm. For albacore fisheries, the length overlap index with this species is 100.00%. Pole and line induces feeding behaviour in tunas which tends to exclude other species.</t>
        </r>
      </text>
    </comment>
    <comment ref="P392" authorId="0" shapeId="0" xr:uid="{82001D1E-F3EE-484D-A42F-1AE779F1AC0C}">
      <text>
        <r>
          <rPr>
            <b/>
            <sz val="9"/>
            <color indexed="81"/>
            <rFont val="Tahoma"/>
            <family val="2"/>
          </rPr>
          <t>No direct evidence of survival after capture.</t>
        </r>
      </text>
    </comment>
    <comment ref="E393" authorId="0" shapeId="0" xr:uid="{429D5FC7-67E2-46F2-AB31-497C42ED98BA}">
      <text>
        <r>
          <rPr>
            <b/>
            <sz val="9"/>
            <color indexed="81"/>
            <rFont val="Tahoma"/>
            <family val="2"/>
          </rPr>
          <t>Species growth rate (K) is 7.100, which is higher than lowest risk K (0.183) for age at maturity.</t>
        </r>
      </text>
    </comment>
    <comment ref="F393" authorId="0" shapeId="0" xr:uid="{2C84393D-659B-4AA8-A00C-4CC40FD8BD41}">
      <text>
        <r>
          <rPr>
            <b/>
            <sz val="9"/>
            <color indexed="81"/>
            <rFont val="Tahoma"/>
            <family val="2"/>
          </rPr>
          <t>Species growth rate (K) is 7.100, which is higher than lowest risk K (0.30) for maximum age.</t>
        </r>
      </text>
    </comment>
    <comment ref="G393" authorId="0" shapeId="0" xr:uid="{B1426A60-665A-4646-909B-D56DC504919C}">
      <text>
        <r>
          <rPr>
            <b/>
            <sz val="9"/>
            <color indexed="81"/>
            <rFont val="Tahoma"/>
            <family val="2"/>
          </rPr>
          <t>The score is based on the maximum risk score in the family Agonidae, which included 1 species.</t>
        </r>
      </text>
    </comment>
    <comment ref="H393" authorId="0" shapeId="0" xr:uid="{AC64FA0D-A0B2-423A-8FB9-48C8DC8C0F05}">
      <text>
        <r>
          <rPr>
            <b/>
            <sz val="9"/>
            <color indexed="81"/>
            <rFont val="Tahoma"/>
            <family val="2"/>
          </rPr>
          <t>Species maximum length is 11, which is lower than the lowest risk value (100cm).</t>
        </r>
      </text>
    </comment>
    <comment ref="I393" authorId="0" shapeId="0" xr:uid="{F94EAE62-504B-4975-9B9E-DB7B7832EE93}">
      <text>
        <r>
          <rPr>
            <b/>
            <sz val="9"/>
            <color indexed="81"/>
            <rFont val="Tahoma"/>
            <family val="2"/>
          </rPr>
          <t>Species length at maturity is 5, which is lower than the lowest risk value (40cm).</t>
        </r>
      </text>
    </comment>
    <comment ref="J393" authorId="0" shapeId="0" xr:uid="{BC4F5A9C-8565-4B82-9C2E-C26471EA3ABE}">
      <text>
        <r>
          <rPr>
            <b/>
            <sz val="9"/>
            <color indexed="81"/>
            <rFont val="Tahoma"/>
            <family val="2"/>
          </rPr>
          <t>Species reproductive strategy is broadcast spawner, which is low risk.</t>
        </r>
      </text>
    </comment>
    <comment ref="K393" authorId="0" shapeId="0" xr:uid="{A2D98F5E-F002-45FF-806E-AAA1D875DB85}">
      <text>
        <r>
          <rPr>
            <b/>
            <sz val="9"/>
            <color indexed="81"/>
            <rFont val="Tahoma"/>
            <family val="2"/>
          </rPr>
          <t>Species trophic level is 3.1, which is in the medium risk range (2.75-3.25).</t>
        </r>
      </text>
    </comment>
    <comment ref="M393" authorId="0" shapeId="0" xr:uid="{1C7ABD2C-A66F-44B7-B00F-D5B08A6DEF72}">
      <text>
        <r>
          <rPr>
            <b/>
            <sz val="9"/>
            <color indexed="81"/>
            <rFont val="Tahoma"/>
            <family val="2"/>
          </rPr>
          <t>PO_,IO_ stocks : Indo-Pacific distribution. Species is coastal.</t>
        </r>
      </text>
    </comment>
    <comment ref="N393" authorId="0" shapeId="0" xr:uid="{A955840D-E4E8-4C5F-B022-F0CFEB1FB96B}">
      <text>
        <r>
          <rPr>
            <b/>
            <sz val="9"/>
            <color indexed="81"/>
            <rFont val="Tahoma"/>
            <family val="2"/>
          </rPr>
          <t>Pole and line bait collected through directed fisheries.</t>
        </r>
      </text>
    </comment>
    <comment ref="O393" authorId="0" shapeId="0" xr:uid="{FE36F8EE-4482-4001-86FC-2BECDEF4913D}">
      <text>
        <r>
          <rPr>
            <b/>
            <sz val="9"/>
            <color indexed="81"/>
            <rFont val="Tahoma"/>
            <family val="2"/>
          </rPr>
          <t>TPT stocks : Pole and line bait collected through directed fisheries._x000D_
ALB stocks : Pole and line bait collected through directed fisheries.</t>
        </r>
      </text>
    </comment>
    <comment ref="P393" authorId="0" shapeId="0" xr:uid="{37B326A6-F7AA-41F5-91A4-AB19E393A8DD}">
      <text>
        <r>
          <rPr>
            <b/>
            <sz val="9"/>
            <color indexed="81"/>
            <rFont val="Tahoma"/>
            <family val="2"/>
          </rPr>
          <t>No direct evidence of survival after capture.</t>
        </r>
      </text>
    </comment>
    <comment ref="E394" authorId="0" shapeId="0" xr:uid="{A9FBC1B1-1ECB-4B37-A505-46BA2C4CF25D}">
      <text>
        <r>
          <rPr>
            <b/>
            <sz val="9"/>
            <color indexed="81"/>
            <rFont val="Tahoma"/>
            <family val="2"/>
          </rPr>
          <t>The score is the maximum risk score in the catch group, Various sharks nei, of 4 species.</t>
        </r>
      </text>
    </comment>
    <comment ref="F394" authorId="0" shapeId="0" xr:uid="{AEC70E78-B107-493F-803A-41AD67547901}">
      <text>
        <r>
          <rPr>
            <b/>
            <sz val="9"/>
            <color indexed="81"/>
            <rFont val="Tahoma"/>
            <family val="2"/>
          </rPr>
          <t>The score is the maximum risk score in the catch group, Rays and stingrays and mantas nei, of 2 species.</t>
        </r>
      </text>
    </comment>
    <comment ref="G394" authorId="0" shapeId="0" xr:uid="{7A752F86-F762-4033-AA46-3DF999F4BA15}">
      <text>
        <r>
          <rPr>
            <b/>
            <sz val="9"/>
            <color indexed="81"/>
            <rFont val="Tahoma"/>
            <family val="2"/>
          </rPr>
          <t>The score is the maximum risk score in the catch group, Rays and stingrays and mantas nei, of 2 species.</t>
        </r>
      </text>
    </comment>
    <comment ref="H394" authorId="0" shapeId="0" xr:uid="{0917DB6F-2658-4506-AB6B-4C65EA0DD907}">
      <text>
        <r>
          <rPr>
            <b/>
            <sz val="9"/>
            <color indexed="81"/>
            <rFont val="Tahoma"/>
            <family val="2"/>
          </rPr>
          <t>The score is the maximum risk score in the catch group, Rays and stingrays and mantas nei, of 12 species.</t>
        </r>
      </text>
    </comment>
    <comment ref="I394" authorId="0" shapeId="0" xr:uid="{4F5A5C3B-87D2-408B-9D15-0E0BA5F395F2}">
      <text>
        <r>
          <rPr>
            <b/>
            <sz val="9"/>
            <color indexed="81"/>
            <rFont val="Tahoma"/>
            <family val="2"/>
          </rPr>
          <t>The score is the maximum risk score in the catch group, Rays and stingrays and mantas nei, of 20 species.</t>
        </r>
      </text>
    </comment>
    <comment ref="J394" authorId="0" shapeId="0" xr:uid="{90CFAA91-F1AE-41C5-B864-B3C7FF1DED7F}">
      <text>
        <r>
          <rPr>
            <b/>
            <sz val="9"/>
            <color indexed="81"/>
            <rFont val="Tahoma"/>
            <family val="2"/>
          </rPr>
          <t>The score is the maximum risk score in the catch group, Rays and stingrays and mantas nei, of 20 species.</t>
        </r>
      </text>
    </comment>
    <comment ref="K394" authorId="0" shapeId="0" xr:uid="{582C4A9A-21B2-4809-AFC3-E73D87FE4186}">
      <text>
        <r>
          <rPr>
            <b/>
            <sz val="9"/>
            <color indexed="81"/>
            <rFont val="Tahoma"/>
            <family val="2"/>
          </rPr>
          <t>The score is the maximum risk score in the catch group, Rays and stingrays and mantas nei, of 21 species.</t>
        </r>
      </text>
    </comment>
    <comment ref="M394" authorId="0" shapeId="0" xr:uid="{638E5410-AEC6-4267-BEAD-8525E8589A05}">
      <text>
        <r>
          <rPr>
            <b/>
            <sz val="9"/>
            <color indexed="81"/>
            <rFont val="Tahoma"/>
            <family val="2"/>
          </rPr>
          <t>ALL stocks : No information.</t>
        </r>
      </text>
    </comment>
    <comment ref="N394" authorId="0" shapeId="0" xr:uid="{CB904662-2FF1-4E4B-97D8-083F89912CB7}">
      <text>
        <r>
          <rPr>
            <b/>
            <sz val="9"/>
            <color indexed="81"/>
            <rFont val="Tahoma"/>
            <family val="2"/>
          </rPr>
          <t>No information.</t>
        </r>
      </text>
    </comment>
    <comment ref="O394" authorId="0" shapeId="0" xr:uid="{AA0C2C74-8E76-43CF-BA07-E073767A88A4}">
      <text>
        <r>
          <rPr>
            <b/>
            <sz val="9"/>
            <color indexed="81"/>
            <rFont val="Tahoma"/>
            <family val="2"/>
          </rPr>
          <t>ALL stocks : No information.</t>
        </r>
      </text>
    </comment>
    <comment ref="P394" authorId="0" shapeId="0" xr:uid="{99FA8B94-ACA8-4146-A890-9B52E8A6CF6C}">
      <text>
        <r>
          <rPr>
            <b/>
            <sz val="9"/>
            <color indexed="81"/>
            <rFont val="Tahoma"/>
            <family val="2"/>
          </rPr>
          <t>No direct evidence of survival after capture.</t>
        </r>
      </text>
    </comment>
    <comment ref="E395" authorId="0" shapeId="0" xr:uid="{A4A1EC99-DD34-445A-9A62-45AF04A088A5}">
      <text>
        <r>
          <rPr>
            <b/>
            <sz val="9"/>
            <color indexed="81"/>
            <rFont val="Tahoma"/>
            <family val="2"/>
          </rPr>
          <t>Species growth rate (K) is 0.324, which is higher than lowest risk K (0.183) for age at maturity.</t>
        </r>
      </text>
    </comment>
    <comment ref="F395" authorId="0" shapeId="0" xr:uid="{6DCD43BB-C46B-4480-903C-F116631E71D7}">
      <text>
        <r>
          <rPr>
            <b/>
            <sz val="9"/>
            <color indexed="81"/>
            <rFont val="Tahoma"/>
            <family val="2"/>
          </rPr>
          <t>Species growth rate (K) is 0.324, which is higher than lowest risk K (0.30) for maximum age.</t>
        </r>
      </text>
    </comment>
    <comment ref="G395" authorId="0" shapeId="0" xr:uid="{453A6ED6-459E-40A2-93CF-171C1D3A3A53}">
      <text>
        <r>
          <rPr>
            <b/>
            <sz val="9"/>
            <color indexed="81"/>
            <rFont val="Tahoma"/>
            <family val="2"/>
          </rPr>
          <t>Species fecundity is 1000000 eggs/year, which is higher than the lowest risk value (20000).</t>
        </r>
      </text>
    </comment>
    <comment ref="H395" authorId="0" shapeId="0" xr:uid="{38335A59-6C0E-4832-AEEB-63E9FEEC0BE0}">
      <text>
        <r>
          <rPr>
            <b/>
            <sz val="9"/>
            <color indexed="81"/>
            <rFont val="Tahoma"/>
            <family val="2"/>
          </rPr>
          <t>Species maximum length is 91, which is lower than the lowest risk value (100cm).</t>
        </r>
      </text>
    </comment>
    <comment ref="I395" authorId="0" shapeId="0" xr:uid="{465C4D4D-C71A-4B29-8BA5-56FE149C779D}">
      <text>
        <r>
          <rPr>
            <b/>
            <sz val="9"/>
            <color indexed="81"/>
            <rFont val="Tahoma"/>
            <family val="2"/>
          </rPr>
          <t>Species length at maturity is 43, which is in the medium risk range (40-200cm).</t>
        </r>
      </text>
    </comment>
    <comment ref="J395" authorId="0" shapeId="0" xr:uid="{727A7A49-CDA0-47EC-952A-07EDBBE8FC31}">
      <text>
        <r>
          <rPr>
            <b/>
            <sz val="9"/>
            <color indexed="81"/>
            <rFont val="Tahoma"/>
            <family val="2"/>
          </rPr>
          <t>Species reproductive strategy is broadcast spawner, which is low risk.</t>
        </r>
      </text>
    </comment>
    <comment ref="K395" authorId="0" shapeId="0" xr:uid="{61C50C42-805C-4D0B-850D-896069E28FC1}">
      <text>
        <r>
          <rPr>
            <b/>
            <sz val="9"/>
            <color indexed="81"/>
            <rFont val="Tahoma"/>
            <family val="2"/>
          </rPr>
          <t>Species trophic level is 4.5, which is higher than the highest risk value (3.25).</t>
        </r>
      </text>
    </comment>
    <comment ref="M395" authorId="0" shapeId="0" xr:uid="{1512F0EE-A849-4E3D-84A4-B30482A5A9CF}">
      <text>
        <r>
          <rPr>
            <b/>
            <sz val="9"/>
            <color indexed="81"/>
            <rFont val="Tahoma"/>
            <family val="2"/>
          </rPr>
          <t>BEAT,SKAW,YFAT stocks : West Atlantic distribution, uncommon East and subtropical Atlantic.</t>
        </r>
      </text>
    </comment>
    <comment ref="N395" authorId="0" shapeId="0" xr:uid="{6EAD3CBB-A29A-4442-955D-5A240AFA8755}">
      <text>
        <r>
          <rPr>
            <b/>
            <sz val="9"/>
            <color indexed="81"/>
            <rFont val="Tahoma"/>
            <family val="2"/>
          </rPr>
          <t>The depth range of the species is 10-35m. For surface gears, the vertical overlap index with this species is 100.00%.</t>
        </r>
      </text>
    </comment>
    <comment ref="O395" authorId="0" shapeId="0" xr:uid="{FDCCD8A5-B139-450F-8AE2-786739380F4F}">
      <text>
        <r>
          <rPr>
            <b/>
            <sz val="9"/>
            <color indexed="81"/>
            <rFont val="Tahoma"/>
            <family val="2"/>
          </rPr>
          <t>TPT stocks : The maximum length of the species is 91cm. For tropical surface fisheries, the length overlap index with this species is 82.73%. Pole and line induces feeding behaviour in tunas which tends to exclude other species.</t>
        </r>
      </text>
    </comment>
    <comment ref="P395" authorId="0" shapeId="0" xr:uid="{B2B9A350-443A-4212-A5E2-459DAF155B80}">
      <text>
        <r>
          <rPr>
            <b/>
            <sz val="9"/>
            <color indexed="81"/>
            <rFont val="Tahoma"/>
            <family val="2"/>
          </rPr>
          <t>No direct evidence of survival after capture.</t>
        </r>
      </text>
    </comment>
    <comment ref="E396" authorId="0" shapeId="0" xr:uid="{D519382B-B7F7-493F-AF7C-DA92610100E9}">
      <text>
        <r>
          <rPr>
            <b/>
            <sz val="9"/>
            <color indexed="81"/>
            <rFont val="Tahoma"/>
            <family val="2"/>
          </rPr>
          <t>The score is based on the maximum risk score in the family Sphyrnidae, which included 2 species.</t>
        </r>
      </text>
    </comment>
    <comment ref="F396" authorId="0" shapeId="0" xr:uid="{8AAE37DA-7D66-45A2-B29F-F5A1D1FCB2C9}">
      <text>
        <r>
          <rPr>
            <b/>
            <sz val="9"/>
            <color indexed="81"/>
            <rFont val="Tahoma"/>
            <family val="2"/>
          </rPr>
          <t>The score is based on the maximum risk score in the family Sphyrnidae, which included 2 species.</t>
        </r>
      </text>
    </comment>
    <comment ref="G396" authorId="0" shapeId="0" xr:uid="{B88BF068-E3DE-4D18-BD34-BB410E7C9F69}">
      <text>
        <r>
          <rPr>
            <b/>
            <sz val="9"/>
            <color indexed="81"/>
            <rFont val="Tahoma"/>
            <family val="2"/>
          </rPr>
          <t>The score is based on the maximum risk score in the family Istiophoridae, which included 3 species.</t>
        </r>
      </text>
    </comment>
    <comment ref="H396" authorId="0" shapeId="0" xr:uid="{85189258-4EC1-4ADE-BCC1-521C9C03506E}">
      <text>
        <r>
          <rPr>
            <b/>
            <sz val="9"/>
            <color indexed="81"/>
            <rFont val="Tahoma"/>
            <family val="2"/>
          </rPr>
          <t>Species maximum length is 230, which is in the medium risk range (100-300cm).</t>
        </r>
      </text>
    </comment>
    <comment ref="I396" authorId="0" shapeId="0" xr:uid="{C616232C-31B2-4925-9B2F-924AE7515D98}">
      <text>
        <r>
          <rPr>
            <b/>
            <sz val="9"/>
            <color indexed="81"/>
            <rFont val="Tahoma"/>
            <family val="2"/>
          </rPr>
          <t>Species maximum length is 230cm, which is higher than the highest risk value (200cm).</t>
        </r>
      </text>
    </comment>
    <comment ref="J396" authorId="0" shapeId="0" xr:uid="{65ECF5EA-89DD-4FAD-8C8E-C5BBAA0722EF}">
      <text>
        <r>
          <rPr>
            <b/>
            <sz val="9"/>
            <color indexed="81"/>
            <rFont val="Tahoma"/>
            <family val="2"/>
          </rPr>
          <t>Species reproductive strategy is broadcast spawner, which is low risk.</t>
        </r>
      </text>
    </comment>
    <comment ref="K396" authorId="0" shapeId="0" xr:uid="{B390C6E3-1E27-4D5D-BFB4-A8F2002474A8}">
      <text>
        <r>
          <rPr>
            <b/>
            <sz val="9"/>
            <color indexed="81"/>
            <rFont val="Tahoma"/>
            <family val="2"/>
          </rPr>
          <t>Species trophic level is 4.5, which is higher than the highest risk value (3.25).</t>
        </r>
      </text>
    </comment>
    <comment ref="M396" authorId="0" shapeId="0" xr:uid="{2D150347-A6D6-437F-82AE-07B541971204}">
      <text>
        <r>
          <rPr>
            <b/>
            <sz val="9"/>
            <color indexed="81"/>
            <rFont val="Tahoma"/>
            <family val="2"/>
          </rPr>
          <t>ALL stocks : Worldwide pelagic distribution</t>
        </r>
      </text>
    </comment>
    <comment ref="N396" authorId="0" shapeId="0" xr:uid="{24F089E9-8F55-47DB-B8D9-E5A080AB5B77}">
      <text>
        <r>
          <rPr>
            <b/>
            <sz val="9"/>
            <color indexed="81"/>
            <rFont val="Tahoma"/>
            <family val="2"/>
          </rPr>
          <t>The depth range of the species is 1-1830m. For surface gears, the vertical overlap index with this species is 5.46%.</t>
        </r>
      </text>
    </comment>
    <comment ref="O396" authorId="0" shapeId="0" xr:uid="{156CA118-2422-44A9-92D6-20C423EE976A}">
      <text>
        <r>
          <rPr>
            <b/>
            <sz val="9"/>
            <color indexed="81"/>
            <rFont val="Tahoma"/>
            <family val="2"/>
          </rPr>
          <t>TPT stocks : The maximum length of the species is 230cm. For tropical surface fisheries, the length overlap index with this species is 100.00%. Pole and line induces feeding behaviour in tunas which tends to exclude other species._x000D_
ALB stocks : The maximum length of the species is 230cm. For albacore fisheries, the length overlap index with this species is 100.00%. Pole and line induces feeding behaviour in tunas which tends to exclude other species.</t>
        </r>
      </text>
    </comment>
    <comment ref="P396" authorId="0" shapeId="0" xr:uid="{675E10B7-A156-4B3F-B8CD-8147FC1F607F}">
      <text>
        <r>
          <rPr>
            <b/>
            <sz val="9"/>
            <color indexed="81"/>
            <rFont val="Tahoma"/>
            <family val="2"/>
          </rPr>
          <t>No direct evidence of survival after capture.</t>
        </r>
      </text>
    </comment>
    <comment ref="E397" authorId="0" shapeId="0" xr:uid="{F9436732-599B-4A58-BCF9-A57589C14AF0}">
      <text>
        <r>
          <rPr>
            <b/>
            <sz val="9"/>
            <color indexed="81"/>
            <rFont val="Tahoma"/>
            <family val="2"/>
          </rPr>
          <t>Species growth rate (K) is 1.900, which is higher than lowest risk K (0.183) for age at maturity.</t>
        </r>
      </text>
    </comment>
    <comment ref="F397" authorId="0" shapeId="0" xr:uid="{73635478-A6AE-4A8B-B0BF-C2A6F05D7A0C}">
      <text>
        <r>
          <rPr>
            <b/>
            <sz val="9"/>
            <color indexed="81"/>
            <rFont val="Tahoma"/>
            <family val="2"/>
          </rPr>
          <t>Species growth rate (K) is 1.900, which is higher than lowest risk K (0.30) for maximum age.</t>
        </r>
      </text>
    </comment>
    <comment ref="G397" authorId="0" shapeId="0" xr:uid="{60CE7F5D-2DFD-49E5-9FFF-279C5D8DF2B5}">
      <text>
        <r>
          <rPr>
            <b/>
            <sz val="9"/>
            <color indexed="81"/>
            <rFont val="Tahoma"/>
            <family val="2"/>
          </rPr>
          <t>The score is based on the maximum risk score in the family Clupeidae, which included 3 species.</t>
        </r>
      </text>
    </comment>
    <comment ref="H397" authorId="0" shapeId="0" xr:uid="{A1F81812-2DC6-4FCE-B923-D07BE64CED18}">
      <text>
        <r>
          <rPr>
            <b/>
            <sz val="9"/>
            <color indexed="81"/>
            <rFont val="Tahoma"/>
            <family val="2"/>
          </rPr>
          <t>Species maximum length is 13, which is lower than the lowest risk value (100cm).</t>
        </r>
      </text>
    </comment>
    <comment ref="I397" authorId="0" shapeId="0" xr:uid="{8BD4E4B0-F993-4EFF-887C-71B760DB8F3C}">
      <text>
        <r>
          <rPr>
            <b/>
            <sz val="9"/>
            <color indexed="81"/>
            <rFont val="Tahoma"/>
            <family val="2"/>
          </rPr>
          <t>Species length at maturity is 7, which is lower than the lowest risk value (40cm).</t>
        </r>
      </text>
    </comment>
    <comment ref="J397" authorId="0" shapeId="0" xr:uid="{13471CA4-F90D-49CE-B1F1-5C365CD0E335}">
      <text>
        <r>
          <rPr>
            <b/>
            <sz val="9"/>
            <color indexed="81"/>
            <rFont val="Tahoma"/>
            <family val="2"/>
          </rPr>
          <t>Species reproductive strategy is broadcast spawner, which is low risk.</t>
        </r>
      </text>
    </comment>
    <comment ref="K397" authorId="0" shapeId="0" xr:uid="{4F024930-0965-41ED-8AC3-1AA270AF2BE9}">
      <text>
        <r>
          <rPr>
            <b/>
            <sz val="9"/>
            <color indexed="81"/>
            <rFont val="Tahoma"/>
            <family val="2"/>
          </rPr>
          <t>Species trophic level is 3.3, which is higher than the highest risk value (3.25).</t>
        </r>
      </text>
    </comment>
    <comment ref="M397" authorId="0" shapeId="0" xr:uid="{701C99E0-A4BE-4743-849B-E135C0989603}">
      <text>
        <r>
          <rPr>
            <b/>
            <sz val="9"/>
            <color indexed="81"/>
            <rFont val="Tahoma"/>
            <family val="2"/>
          </rPr>
          <t>IO_,ALPN,BEPE,BEPW,SKPE,SKPW,YFPE,YFPW stocks : Indo-Pacific distribution, absent Southern Indian Ocean</t>
        </r>
      </text>
    </comment>
    <comment ref="N397" authorId="0" shapeId="0" xr:uid="{5ED88035-3CAB-4F22-A669-338A351A6C1C}">
      <text>
        <r>
          <rPr>
            <b/>
            <sz val="9"/>
            <color indexed="81"/>
            <rFont val="Tahoma"/>
            <family val="2"/>
          </rPr>
          <t>Pole and line bait collected through directed fisheries.</t>
        </r>
      </text>
    </comment>
    <comment ref="O397" authorId="0" shapeId="0" xr:uid="{C70E1CD4-EAF1-4C1C-A1A6-4828723384B3}">
      <text>
        <r>
          <rPr>
            <b/>
            <sz val="9"/>
            <color indexed="81"/>
            <rFont val="Tahoma"/>
            <family val="2"/>
          </rPr>
          <t>TPT stocks : Pole and line bait collected through directed fisheries._x000D_
ALB stocks : Pole and line bait collected through directed fisheries.</t>
        </r>
      </text>
    </comment>
    <comment ref="P397" authorId="0" shapeId="0" xr:uid="{2C432F84-99BE-437B-A6C3-C25E99DD0BC0}">
      <text>
        <r>
          <rPr>
            <b/>
            <sz val="9"/>
            <color indexed="81"/>
            <rFont val="Tahoma"/>
            <family val="2"/>
          </rPr>
          <t>No direct evidence of survival after capture.</t>
        </r>
      </text>
    </comment>
    <comment ref="E398" authorId="0" shapeId="0" xr:uid="{9477566B-CF0D-4FB4-8797-71A26411ECE6}">
      <text>
        <r>
          <rPr>
            <b/>
            <sz val="9"/>
            <color indexed="81"/>
            <rFont val="Tahoma"/>
            <family val="2"/>
          </rPr>
          <t>Species growth rate (K) is 1.700, which is higher than lowest risk K (0.183) for age at maturity.</t>
        </r>
      </text>
    </comment>
    <comment ref="F398" authorId="0" shapeId="0" xr:uid="{73090E4F-F721-45BF-A50B-3D64FE59B9E1}">
      <text>
        <r>
          <rPr>
            <b/>
            <sz val="9"/>
            <color indexed="81"/>
            <rFont val="Tahoma"/>
            <family val="2"/>
          </rPr>
          <t>Species growth rate (K) is 1.700, which is higher than lowest risk K (0.30) for maximum age.</t>
        </r>
      </text>
    </comment>
    <comment ref="G398" authorId="0" shapeId="0" xr:uid="{168FEF6D-DBB0-4522-835F-1E57EB5F5F4A}">
      <text>
        <r>
          <rPr>
            <b/>
            <sz val="9"/>
            <color indexed="81"/>
            <rFont val="Tahoma"/>
            <family val="2"/>
          </rPr>
          <t>The score is based on the maximum risk score in the family Istiophoridae, which included 3 species.</t>
        </r>
      </text>
    </comment>
    <comment ref="H398" authorId="0" shapeId="0" xr:uid="{2677CE5F-0C7D-436E-8E92-22D0C3F73B5A}">
      <text>
        <r>
          <rPr>
            <b/>
            <sz val="9"/>
            <color indexed="81"/>
            <rFont val="Tahoma"/>
            <family val="2"/>
          </rPr>
          <t>Species maximum length is 8, which is lower than the lowest risk value (100cm).</t>
        </r>
      </text>
    </comment>
    <comment ref="I398" authorId="0" shapeId="0" xr:uid="{95754296-2C9C-43BF-A5E8-C4AC48D42E84}">
      <text>
        <r>
          <rPr>
            <b/>
            <sz val="9"/>
            <color indexed="81"/>
            <rFont val="Tahoma"/>
            <family val="2"/>
          </rPr>
          <t>Species maximum length is 8cm, which is lower than the length at maturity lowest risk value (40cm).</t>
        </r>
      </text>
    </comment>
    <comment ref="J398" authorId="0" shapeId="0" xr:uid="{CF5BA446-5890-4D9F-AB75-69F6A958FF46}">
      <text>
        <r>
          <rPr>
            <b/>
            <sz val="9"/>
            <color indexed="81"/>
            <rFont val="Tahoma"/>
            <family val="2"/>
          </rPr>
          <t>Species reproductive strategy is broadcast spawner, which is low risk.</t>
        </r>
      </text>
    </comment>
    <comment ref="K398" authorId="0" shapeId="0" xr:uid="{6C39C70A-1049-42DD-930C-4C15F72AE553}">
      <text>
        <r>
          <rPr>
            <b/>
            <sz val="9"/>
            <color indexed="81"/>
            <rFont val="Tahoma"/>
            <family val="2"/>
          </rPr>
          <t>Species trophic level is 3.1, which is in the medium risk range (2.75-3.25).</t>
        </r>
      </text>
    </comment>
    <comment ref="M398" authorId="0" shapeId="0" xr:uid="{1CF74BE5-0AB1-44EE-9968-D2D6EFD54631}">
      <text>
        <r>
          <rPr>
            <b/>
            <sz val="9"/>
            <color indexed="81"/>
            <rFont val="Tahoma"/>
            <family val="2"/>
          </rPr>
          <t>ALPS,BEPE,SKPE,YFPE stocks : Southeast Pacific distribution. Species is coastal.</t>
        </r>
      </text>
    </comment>
    <comment ref="N398" authorId="0" shapeId="0" xr:uid="{8049B4CB-A60F-4F10-B3DF-A4DA622956BC}">
      <text>
        <r>
          <rPr>
            <b/>
            <sz val="9"/>
            <color indexed="81"/>
            <rFont val="Tahoma"/>
            <family val="2"/>
          </rPr>
          <t>Pole and line bait collected through directed fisheries.</t>
        </r>
      </text>
    </comment>
    <comment ref="O398" authorId="0" shapeId="0" xr:uid="{00486DC4-15A8-46D1-8260-96DF5CDB4D72}">
      <text>
        <r>
          <rPr>
            <b/>
            <sz val="9"/>
            <color indexed="81"/>
            <rFont val="Tahoma"/>
            <family val="2"/>
          </rPr>
          <t>TPT stocks : Pole and line bait collected through directed fisheries._x000D_
ALB stocks : Pole and line bait collected through directed fisheries.</t>
        </r>
      </text>
    </comment>
    <comment ref="P398" authorId="0" shapeId="0" xr:uid="{7BC25DB7-EB88-4376-957D-78890243307D}">
      <text>
        <r>
          <rPr>
            <b/>
            <sz val="9"/>
            <color indexed="81"/>
            <rFont val="Tahoma"/>
            <family val="2"/>
          </rPr>
          <t>No direct evidence of survival after capture.</t>
        </r>
      </text>
    </comment>
    <comment ref="E399" authorId="0" shapeId="0" xr:uid="{3E7E3C28-2238-4E4F-A96E-ED1A6E57B3C5}">
      <text>
        <r>
          <rPr>
            <b/>
            <sz val="9"/>
            <color indexed="81"/>
            <rFont val="Tahoma"/>
            <family val="2"/>
          </rPr>
          <t>The score is based on the maximum risk score in the family Sphyrnidae, which included 2 species.</t>
        </r>
      </text>
    </comment>
    <comment ref="F399" authorId="0" shapeId="0" xr:uid="{1DE55DEC-916E-4F65-98AD-50FBD6755A20}">
      <text>
        <r>
          <rPr>
            <b/>
            <sz val="9"/>
            <color indexed="81"/>
            <rFont val="Tahoma"/>
            <family val="2"/>
          </rPr>
          <t>The score is based on the maximum risk score in the family Sphyrnidae, which included 2 species.</t>
        </r>
      </text>
    </comment>
    <comment ref="G399" authorId="0" shapeId="0" xr:uid="{6A2B252D-657E-4850-B4DD-F15069686DA3}">
      <text>
        <r>
          <rPr>
            <b/>
            <sz val="9"/>
            <color indexed="81"/>
            <rFont val="Tahoma"/>
            <family val="2"/>
          </rPr>
          <t>Species fecundity is 1351000 eggs/year, which is higher than the lowest risk value (20000).</t>
        </r>
      </text>
    </comment>
    <comment ref="H399" authorId="0" shapeId="0" xr:uid="{482FE307-C52B-40F3-AD2D-920352626445}">
      <text>
        <r>
          <rPr>
            <b/>
            <sz val="9"/>
            <color indexed="81"/>
            <rFont val="Tahoma"/>
            <family val="2"/>
          </rPr>
          <t>Species maximum length is 94, which is lower than the lowest risk value (100cm).</t>
        </r>
      </text>
    </comment>
    <comment ref="I399" authorId="0" shapeId="0" xr:uid="{58174C96-3FA1-4254-BEC7-3B9348CB514D}">
      <text>
        <r>
          <rPr>
            <b/>
            <sz val="9"/>
            <color indexed="81"/>
            <rFont val="Tahoma"/>
            <family val="2"/>
          </rPr>
          <t>Species length at maturity is 70, which is in the medium risk range (40-200cm).</t>
        </r>
      </text>
    </comment>
    <comment ref="J399" authorId="0" shapeId="0" xr:uid="{1CA99D0A-6447-44F3-8D6F-1266924ED9DA}">
      <text>
        <r>
          <rPr>
            <b/>
            <sz val="9"/>
            <color indexed="81"/>
            <rFont val="Tahoma"/>
            <family val="2"/>
          </rPr>
          <t>Species reproductive strategy is broadcast spawner, which is low risk.</t>
        </r>
      </text>
    </comment>
    <comment ref="K399" authorId="0" shapeId="0" xr:uid="{6794270E-F2A0-4F13-8E02-4BB6271C06EA}">
      <text>
        <r>
          <rPr>
            <b/>
            <sz val="9"/>
            <color indexed="81"/>
            <rFont val="Tahoma"/>
            <family val="2"/>
          </rPr>
          <t>Species trophic level is 4.5, which is higher than the highest risk value (3.25).</t>
        </r>
      </text>
    </comment>
    <comment ref="M399" authorId="0" shapeId="0" xr:uid="{30642FFD-BE9B-4F62-B679-2187C217FFBB}">
      <text>
        <r>
          <rPr>
            <b/>
            <sz val="9"/>
            <color indexed="81"/>
            <rFont val="Tahoma"/>
            <family val="2"/>
          </rPr>
          <t>ALPN,BEI_,BEPW,SKI_,SKPW,YFI_,YFPW stocks : Indo-west tropical Pacific distribution</t>
        </r>
      </text>
    </comment>
    <comment ref="N399" authorId="0" shapeId="0" xr:uid="{8C265365-8A6A-4404-B45F-4F331369451F}">
      <text>
        <r>
          <rPr>
            <b/>
            <sz val="9"/>
            <color indexed="81"/>
            <rFont val="Tahoma"/>
            <family val="2"/>
          </rPr>
          <t>The depth range of the species is 1-200m. For surface gears, the vertical overlap index with this species is 50.00%.</t>
        </r>
      </text>
    </comment>
    <comment ref="O399" authorId="0" shapeId="0" xr:uid="{3341A06E-508C-4E86-83D2-D9BCB30B1128}">
      <text>
        <r>
          <rPr>
            <b/>
            <sz val="9"/>
            <color indexed="81"/>
            <rFont val="Tahoma"/>
            <family val="2"/>
          </rPr>
          <t>TPT stocks : The maximum length of the species is 94cm. For tropical surface fisheries, the length overlap index with this species is 85.45%. Pole and line induces feeding behaviour in tunas which tends to exclude other species._x000D_
ALB stocks : The maximum length of the species is 94cm. For albacore fisheries, the length overlap index with this species is 67.14%. Pole and line induces feeding behaviour in tunas which tends to exclude other species.</t>
        </r>
      </text>
    </comment>
    <comment ref="P399" authorId="0" shapeId="0" xr:uid="{824FAD6B-F22C-4028-8CA7-500C860CFA5A}">
      <text>
        <r>
          <rPr>
            <b/>
            <sz val="9"/>
            <color indexed="81"/>
            <rFont val="Tahoma"/>
            <family val="2"/>
          </rPr>
          <t>No direct evidence of survival after capture.</t>
        </r>
      </text>
    </comment>
    <comment ref="E400" authorId="0" shapeId="0" xr:uid="{ECCC18F7-5979-41CA-90FD-2961118B0F46}">
      <text>
        <r>
          <rPr>
            <b/>
            <sz val="9"/>
            <color indexed="81"/>
            <rFont val="Tahoma"/>
            <family val="2"/>
          </rPr>
          <t>The score is based on the maximum risk score in the family Istiophoridae, which included 5 species.</t>
        </r>
      </text>
    </comment>
    <comment ref="F400" authorId="0" shapeId="0" xr:uid="{BBC086C2-1131-489D-95F7-7E6D19F4F1D2}">
      <text>
        <r>
          <rPr>
            <b/>
            <sz val="9"/>
            <color indexed="81"/>
            <rFont val="Tahoma"/>
            <family val="2"/>
          </rPr>
          <t>The score is based on the maximum risk score in the family Istiophoridae, which included 5 species.</t>
        </r>
      </text>
    </comment>
    <comment ref="G400" authorId="0" shapeId="0" xr:uid="{27DD6C8A-5F9E-4685-B478-953D95B7FE31}">
      <text>
        <r>
          <rPr>
            <b/>
            <sz val="9"/>
            <color indexed="81"/>
            <rFont val="Tahoma"/>
            <family val="2"/>
          </rPr>
          <t>The score is based on the maximum risk score in the family Engraulidae, which included 4 species.</t>
        </r>
      </text>
    </comment>
    <comment ref="H400" authorId="0" shapeId="0" xr:uid="{F7586399-070D-4E47-BC7A-2942D0C09A1A}">
      <text>
        <r>
          <rPr>
            <b/>
            <sz val="9"/>
            <color indexed="81"/>
            <rFont val="Tahoma"/>
            <family val="2"/>
          </rPr>
          <t>The score is based on the maximum risk score in the family Agonidae, which included 1 species.</t>
        </r>
      </text>
    </comment>
    <comment ref="I400" authorId="0" shapeId="0" xr:uid="{272DB01F-7DE1-41FD-AA3F-105164CE767E}">
      <text>
        <r>
          <rPr>
            <b/>
            <sz val="9"/>
            <color indexed="81"/>
            <rFont val="Tahoma"/>
            <family val="2"/>
          </rPr>
          <t>The score is based on the maximum risk score in the family Agonidae, which included 1 species.</t>
        </r>
      </text>
    </comment>
    <comment ref="J400" authorId="0" shapeId="0" xr:uid="{B27E771F-69FE-4DA7-B803-1AED8A9DF673}">
      <text>
        <r>
          <rPr>
            <b/>
            <sz val="9"/>
            <color indexed="81"/>
            <rFont val="Tahoma"/>
            <family val="2"/>
          </rPr>
          <t>The score is based on the maximum risk score in the family Sphyrnidae, which included 4 species.</t>
        </r>
      </text>
    </comment>
    <comment ref="K400" authorId="0" shapeId="0" xr:uid="{70788A83-0BC7-4E25-8C86-131579271A88}">
      <text>
        <r>
          <rPr>
            <b/>
            <sz val="9"/>
            <color indexed="81"/>
            <rFont val="Tahoma"/>
            <family val="2"/>
          </rPr>
          <t>The score is based on the maximum risk score in the family Agonidae, which included 1 species.</t>
        </r>
      </text>
    </comment>
    <comment ref="M400" authorId="0" shapeId="0" xr:uid="{207047CC-9EE8-4C65-B38E-986577D4DB0D}">
      <text>
        <r>
          <rPr>
            <b/>
            <sz val="9"/>
            <color indexed="81"/>
            <rFont val="Tahoma"/>
            <family val="2"/>
          </rPr>
          <t>ALL stocks : Worldwide demersal distribution</t>
        </r>
      </text>
    </comment>
    <comment ref="N400" authorId="0" shapeId="0" xr:uid="{DCF4DC26-59CC-4AF6-A2CF-61774E9BB5D5}">
      <text>
        <r>
          <rPr>
            <b/>
            <sz val="9"/>
            <color indexed="81"/>
            <rFont val="Tahoma"/>
            <family val="2"/>
          </rPr>
          <t>The depth range of the species is 1-100m. For surface gears, the vertical overlap index with this species is 100.00%. This species is demersal.</t>
        </r>
      </text>
    </comment>
    <comment ref="O400" authorId="0" shapeId="0" xr:uid="{F601F727-7898-427C-BC2C-BB7B35195966}">
      <text>
        <r>
          <rPr>
            <b/>
            <sz val="9"/>
            <color indexed="81"/>
            <rFont val="Tahoma"/>
            <family val="2"/>
          </rPr>
          <t>TPT stocks : The maximum length of the species is missing, but the family's maximum length based on 10 species is 430cm. For tropical surface fisheries, the length overlap index with this species is 100.00%. Pole and line induces feeding behaviour in tunas which tends to exclude other species._x000D_
ALB stocks : The maximum length of the species is missing, but the family's maximum length based on 10 species is 430cm. For albacore fisheries, the length overlap index with this species is 100.00%. Pole and line induces feeding behaviour in tunas which tends to exclude other species.</t>
        </r>
      </text>
    </comment>
    <comment ref="P400" authorId="0" shapeId="0" xr:uid="{4B063A90-BB0F-4648-8E29-40976C059A48}">
      <text>
        <r>
          <rPr>
            <b/>
            <sz val="9"/>
            <color indexed="81"/>
            <rFont val="Tahoma"/>
            <family val="2"/>
          </rPr>
          <t>No direct evidence of survival after capture.</t>
        </r>
      </text>
    </comment>
    <comment ref="E401" authorId="0" shapeId="0" xr:uid="{6AC08051-62BA-4755-BEAC-F87019BB3902}">
      <text>
        <r>
          <rPr>
            <b/>
            <sz val="9"/>
            <color indexed="81"/>
            <rFont val="Tahoma"/>
            <family val="2"/>
          </rPr>
          <t>Species growth rate (K) is 0.155, which is in the medium risk K range (0.061-0.183) for age at maturity.</t>
        </r>
      </text>
    </comment>
    <comment ref="F401" authorId="0" shapeId="0" xr:uid="{8FACFFB5-C15B-460E-A90A-F5A02BFFB038}">
      <text>
        <r>
          <rPr>
            <b/>
            <sz val="9"/>
            <color indexed="81"/>
            <rFont val="Tahoma"/>
            <family val="2"/>
          </rPr>
          <t>Species growth rate (K) is 0.155, which is in the medium risk K range (0.12-0.30) for maximum age.</t>
        </r>
      </text>
    </comment>
    <comment ref="G401" authorId="0" shapeId="0" xr:uid="{0DABF2B3-38AE-41F7-B39C-D6D4D69E8B9F}">
      <text>
        <r>
          <rPr>
            <b/>
            <sz val="9"/>
            <color indexed="81"/>
            <rFont val="Tahoma"/>
            <family val="2"/>
          </rPr>
          <t>Species fecundity is 33660 eggs/year, which is higher than the lowest risk value (20000).</t>
        </r>
      </text>
    </comment>
    <comment ref="H401" authorId="0" shapeId="0" xr:uid="{3497AD0D-9F6B-4B18-A5FA-71D395ADCCC5}">
      <text>
        <r>
          <rPr>
            <b/>
            <sz val="9"/>
            <color indexed="81"/>
            <rFont val="Tahoma"/>
            <family val="2"/>
          </rPr>
          <t>Species maximum length is 45, which is lower than the lowest risk value (100cm).</t>
        </r>
      </text>
    </comment>
    <comment ref="I401" authorId="0" shapeId="0" xr:uid="{171486D4-7548-47F4-A234-B260EE94079C}">
      <text>
        <r>
          <rPr>
            <b/>
            <sz val="9"/>
            <color indexed="81"/>
            <rFont val="Tahoma"/>
            <family val="2"/>
          </rPr>
          <t>Species length at maturity is 25, which is lower than the lowest risk value (40cm).</t>
        </r>
      </text>
    </comment>
    <comment ref="J401" authorId="0" shapeId="0" xr:uid="{80D309EB-55CE-4AFA-87EE-22A53FA67C4A}">
      <text>
        <r>
          <rPr>
            <b/>
            <sz val="9"/>
            <color indexed="81"/>
            <rFont val="Tahoma"/>
            <family val="2"/>
          </rPr>
          <t>Species reproductive strategy is broadcast spawner, which is low risk.</t>
        </r>
      </text>
    </comment>
    <comment ref="K401" authorId="0" shapeId="0" xr:uid="{4D41A1A2-227F-425D-BF81-2775BF50F4B6}">
      <text>
        <r>
          <rPr>
            <b/>
            <sz val="9"/>
            <color indexed="81"/>
            <rFont val="Tahoma"/>
            <family val="2"/>
          </rPr>
          <t>Species trophic level is 3.4, which is higher than the highest risk value (3.25).</t>
        </r>
      </text>
    </comment>
    <comment ref="M401" authorId="0" shapeId="0" xr:uid="{29A859E8-0738-4DC5-9F09-C80D263D8827}">
      <text>
        <r>
          <rPr>
            <b/>
            <sz val="9"/>
            <color indexed="81"/>
            <rFont val="Tahoma"/>
            <family val="2"/>
          </rPr>
          <t>ALAM,ALAN,ALAS,SKAE stocks : East Atlantic distribution</t>
        </r>
      </text>
    </comment>
    <comment ref="N401" authorId="0" shapeId="0" xr:uid="{FFD6D1D9-18D3-429F-A788-508FA8DE6F26}">
      <text>
        <r>
          <rPr>
            <b/>
            <sz val="9"/>
            <color indexed="81"/>
            <rFont val="Tahoma"/>
            <family val="2"/>
          </rPr>
          <t>The depth range of the species is 1-50m. For surface gears, the vertical overlap index with this species is 100.00%. This species is demersal.</t>
        </r>
      </text>
    </comment>
    <comment ref="O401" authorId="0" shapeId="0" xr:uid="{3AD63221-F966-465E-8CC0-4A70FC44C4F2}">
      <text>
        <r>
          <rPr>
            <b/>
            <sz val="9"/>
            <color indexed="81"/>
            <rFont val="Tahoma"/>
            <family val="2"/>
          </rPr>
          <t>TPT stocks : The maximum length of the species is 45cm. For tropical surface fisheries, the length overlap index with this species is 40.91%. Pole and line induces feeding behaviour in tunas which tends to exclude other species._x000D_
ALB stocks : The maximum length of the species is 45cm. For albacore fisheries, the length overlap index with this species is 32.14%. Pole and line induces feeding behaviour in tunas which tends to exclude other species.</t>
        </r>
      </text>
    </comment>
    <comment ref="P401" authorId="0" shapeId="0" xr:uid="{F5376283-854A-467D-9767-4844B5F27166}">
      <text>
        <r>
          <rPr>
            <b/>
            <sz val="9"/>
            <color indexed="81"/>
            <rFont val="Tahoma"/>
            <family val="2"/>
          </rPr>
          <t>No direct evidence of survival after capture.</t>
        </r>
      </text>
    </comment>
    <comment ref="E402" authorId="0" shapeId="0" xr:uid="{AA9758C8-0D99-488D-AB1C-2603F5B81FA4}">
      <text>
        <r>
          <rPr>
            <b/>
            <sz val="9"/>
            <color indexed="81"/>
            <rFont val="Tahoma"/>
            <family val="2"/>
          </rPr>
          <t>Species growth rate (K) is 0.158, which is in the medium risk K range (0.061-0.183) for age at maturity.</t>
        </r>
      </text>
    </comment>
    <comment ref="F402" authorId="0" shapeId="0" xr:uid="{815EB0EC-15B6-47F8-BCE1-D85730855C9C}">
      <text>
        <r>
          <rPr>
            <b/>
            <sz val="9"/>
            <color indexed="81"/>
            <rFont val="Tahoma"/>
            <family val="2"/>
          </rPr>
          <t>Species growth rate (K) is 0.158, which is in the medium risk K range (0.12-0.30) for maximum age.</t>
        </r>
      </text>
    </comment>
    <comment ref="G402" authorId="0" shapeId="0" xr:uid="{19FA8FB7-0A1E-4F06-B4CA-104FA13AA898}">
      <text>
        <r>
          <rPr>
            <b/>
            <sz val="9"/>
            <color indexed="81"/>
            <rFont val="Tahoma"/>
            <family val="2"/>
          </rPr>
          <t>Species fecundity is 17000000 eggs/year, which is higher than the lowest risk value (20000).</t>
        </r>
      </text>
    </comment>
    <comment ref="H402" authorId="0" shapeId="0" xr:uid="{A7840DF9-D4B7-49ED-863A-0D01A282199C}">
      <text>
        <r>
          <rPr>
            <b/>
            <sz val="9"/>
            <color indexed="81"/>
            <rFont val="Tahoma"/>
            <family val="2"/>
          </rPr>
          <t>Species maximum length is 455, which is higher than the highest risk value (300cm).</t>
        </r>
      </text>
    </comment>
    <comment ref="I402" authorId="0" shapeId="0" xr:uid="{5FA35463-6860-423E-9178-EB3F35BD54B5}">
      <text>
        <r>
          <rPr>
            <b/>
            <sz val="9"/>
            <color indexed="81"/>
            <rFont val="Tahoma"/>
            <family val="2"/>
          </rPr>
          <t>Species length at maturity is 221, which is higher than the highest risk value (200cm).</t>
        </r>
      </text>
    </comment>
    <comment ref="J402" authorId="0" shapeId="0" xr:uid="{E3127B21-D67D-4D8B-8C45-CE940BA0E556}">
      <text>
        <r>
          <rPr>
            <b/>
            <sz val="9"/>
            <color indexed="81"/>
            <rFont val="Tahoma"/>
            <family val="2"/>
          </rPr>
          <t>Species reproductive strategy is broadcast spawner, which is low risk.</t>
        </r>
      </text>
    </comment>
    <comment ref="K402" authorId="0" shapeId="0" xr:uid="{570D52D3-48A8-4960-BDE8-5165EACE6F3C}">
      <text>
        <r>
          <rPr>
            <b/>
            <sz val="9"/>
            <color indexed="81"/>
            <rFont val="Tahoma"/>
            <family val="2"/>
          </rPr>
          <t>Species trophic level is 4.5, which is higher than the highest risk value (3.25).</t>
        </r>
      </text>
    </comment>
    <comment ref="M402" authorId="0" shapeId="0" xr:uid="{D525483A-28E4-40D5-B116-FCE6ADF7A6FD}">
      <text>
        <r>
          <rPr>
            <b/>
            <sz val="9"/>
            <color indexed="81"/>
            <rFont val="Tahoma"/>
            <family val="2"/>
          </rPr>
          <t>ALL stocks : Worldwide pelagic distribution</t>
        </r>
      </text>
    </comment>
    <comment ref="N402" authorId="0" shapeId="0" xr:uid="{802AD21A-18EF-48B7-B2C1-2A3885634074}">
      <text>
        <r>
          <rPr>
            <b/>
            <sz val="9"/>
            <color indexed="81"/>
            <rFont val="Tahoma"/>
            <family val="2"/>
          </rPr>
          <t>The depth range of the species is 1-800m. For surface gears, the vertical overlap index with this species is 12.50%.</t>
        </r>
      </text>
    </comment>
    <comment ref="O402" authorId="0" shapeId="0" xr:uid="{71CE842E-06BD-4B3B-A5B1-4736426614EF}">
      <text>
        <r>
          <rPr>
            <b/>
            <sz val="9"/>
            <color indexed="81"/>
            <rFont val="Tahoma"/>
            <family val="2"/>
          </rPr>
          <t>TPT stocks : The maximum length of the species is 455cm. For tropical surface fisheries, the length overlap index with this species is 100.00%. Pole and line induces feeding behaviour in tunas which tends to exclude other species._x000D_
ALB stocks : The maximum length of the species is 455cm. For albacore fisheries, the length overlap index with this species is 100.00%. Pole and line induces feeding behaviour in tunas which tends to exclude other species.</t>
        </r>
      </text>
    </comment>
    <comment ref="P402" authorId="0" shapeId="0" xr:uid="{10DFB45B-45D3-44F6-B5B4-D069CE2DA33F}">
      <text>
        <r>
          <rPr>
            <b/>
            <sz val="9"/>
            <color indexed="81"/>
            <rFont val="Tahoma"/>
            <family val="2"/>
          </rPr>
          <t>No direct evidence of survival after capture.</t>
        </r>
      </text>
    </comment>
    <comment ref="E403" authorId="0" shapeId="0" xr:uid="{60C19E8A-04F5-40FD-A923-358A999896E3}">
      <text>
        <r>
          <rPr>
            <b/>
            <sz val="9"/>
            <color indexed="81"/>
            <rFont val="Tahoma"/>
            <family val="2"/>
          </rPr>
          <t>There is no information.</t>
        </r>
      </text>
    </comment>
    <comment ref="F403" authorId="0" shapeId="0" xr:uid="{FEC9EE17-072F-4F11-BCB6-B370821E4C53}">
      <text>
        <r>
          <rPr>
            <b/>
            <sz val="9"/>
            <color indexed="81"/>
            <rFont val="Tahoma"/>
            <family val="2"/>
          </rPr>
          <t>There is no information.</t>
        </r>
      </text>
    </comment>
    <comment ref="G403" authorId="0" shapeId="0" xr:uid="{220D38E6-C56F-4CFA-954C-E592AE6BEC0B}">
      <text>
        <r>
          <rPr>
            <b/>
            <sz val="9"/>
            <color indexed="81"/>
            <rFont val="Tahoma"/>
            <family val="2"/>
          </rPr>
          <t>There is no information, but fish are likely to produce &gt;100 eggs/year.</t>
        </r>
      </text>
    </comment>
    <comment ref="H403" authorId="0" shapeId="0" xr:uid="{E14E658A-1662-4729-98DD-8FFB584AAB34}">
      <text>
        <r>
          <rPr>
            <b/>
            <sz val="9"/>
            <color indexed="81"/>
            <rFont val="Tahoma"/>
            <family val="2"/>
          </rPr>
          <t>Species maximum length is 30, which is lower than the lowest risk value (100cm).</t>
        </r>
      </text>
    </comment>
    <comment ref="I403" authorId="0" shapeId="0" xr:uid="{3CFD1DF3-44C8-487F-9F8D-F8C7EBAB6895}">
      <text>
        <r>
          <rPr>
            <b/>
            <sz val="9"/>
            <color indexed="81"/>
            <rFont val="Tahoma"/>
            <family val="2"/>
          </rPr>
          <t>Species maximum length is 30cm, which is lower than the length at maturity lowest risk value (40cm).</t>
        </r>
      </text>
    </comment>
    <comment ref="J403" authorId="0" shapeId="0" xr:uid="{78D90FBE-4DA1-4F60-BCDA-A12EB8DC5D88}">
      <text>
        <r>
          <rPr>
            <b/>
            <sz val="9"/>
            <color indexed="81"/>
            <rFont val="Tahoma"/>
            <family val="2"/>
          </rPr>
          <t>Species reproductive strategy is broadcast spawner, which is low risk.</t>
        </r>
      </text>
    </comment>
    <comment ref="K403" authorId="0" shapeId="0" xr:uid="{85E0838B-CD2A-4372-B27E-28274B51429D}">
      <text>
        <r>
          <rPr>
            <b/>
            <sz val="9"/>
            <color indexed="81"/>
            <rFont val="Tahoma"/>
            <family val="2"/>
          </rPr>
          <t>Species trophic level is 4.0, which is higher than the highest risk value (3.25).</t>
        </r>
      </text>
    </comment>
    <comment ref="M403" authorId="0" shapeId="0" xr:uid="{1FE41D10-F958-4551-91B9-936130224B7A}">
      <text>
        <r>
          <rPr>
            <b/>
            <sz val="9"/>
            <color indexed="81"/>
            <rFont val="Tahoma"/>
            <family val="2"/>
          </rPr>
          <t>AO_,WPO,IO_ stocks : Worldwide distribution, uncommon in East Pacfic</t>
        </r>
      </text>
    </comment>
    <comment ref="N403" authorId="0" shapeId="0" xr:uid="{6900BF14-D3E1-46B6-AFBC-4B618393B9B4}">
      <text>
        <r>
          <rPr>
            <b/>
            <sz val="9"/>
            <color indexed="81"/>
            <rFont val="Tahoma"/>
            <family val="2"/>
          </rPr>
          <t>The depth range of the species is 100-900m. For surface gears, the vertical overlap index with this species is 0.12%.</t>
        </r>
      </text>
    </comment>
    <comment ref="O403" authorId="0" shapeId="0" xr:uid="{8EB5ABF3-BA98-4541-8EEF-23C91596712A}">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403" authorId="0" shapeId="0" xr:uid="{B683CC8E-B7B8-40E8-92AC-ED4B05A716B3}">
      <text>
        <r>
          <rPr>
            <b/>
            <sz val="9"/>
            <color indexed="81"/>
            <rFont val="Tahoma"/>
            <family val="2"/>
          </rPr>
          <t>No direct evidence of survival after capture.</t>
        </r>
      </text>
    </comment>
    <comment ref="E404" authorId="0" shapeId="0" xr:uid="{D14FB99D-D8C8-4318-9F35-6773047383CF}">
      <text>
        <r>
          <rPr>
            <b/>
            <sz val="9"/>
            <color indexed="81"/>
            <rFont val="Tahoma"/>
            <family val="2"/>
          </rPr>
          <t>Species growth rate (K) is 0.100, which is in the medium risk K range (0.061-0.183) for age at maturity.</t>
        </r>
      </text>
    </comment>
    <comment ref="F404" authorId="0" shapeId="0" xr:uid="{B04D3672-C424-4B4A-A05B-D09BD6A7CF76}">
      <text>
        <r>
          <rPr>
            <b/>
            <sz val="9"/>
            <color indexed="81"/>
            <rFont val="Tahoma"/>
            <family val="2"/>
          </rPr>
          <t>Species growth rate (K) is 0.100, which is lower than highest risk K (0.12) for maximum age.</t>
        </r>
      </text>
    </comment>
    <comment ref="G404" authorId="0" shapeId="0" xr:uid="{C5CC934A-6708-4216-BF65-6B8DFE6D8216}">
      <text>
        <r>
          <rPr>
            <b/>
            <sz val="9"/>
            <color indexed="81"/>
            <rFont val="Tahoma"/>
            <family val="2"/>
          </rPr>
          <t>Species fecundity is 29 eggs/year, which is lower than the highest risk value (100).</t>
        </r>
      </text>
    </comment>
    <comment ref="H404" authorId="0" shapeId="0" xr:uid="{93ABB3CF-E457-4E67-B348-10DFFDE9FB36}">
      <text>
        <r>
          <rPr>
            <b/>
            <sz val="9"/>
            <color indexed="81"/>
            <rFont val="Tahoma"/>
            <family val="2"/>
          </rPr>
          <t>Species maximum length is 100, which is in the medium risk range (100-300cm).</t>
        </r>
      </text>
    </comment>
    <comment ref="I404" authorId="0" shapeId="0" xr:uid="{650217AC-0043-4BF3-91F8-C747B6C8B888}">
      <text>
        <r>
          <rPr>
            <b/>
            <sz val="9"/>
            <color indexed="81"/>
            <rFont val="Tahoma"/>
            <family val="2"/>
          </rPr>
          <t>Species length at maturity is 57, which is in the medium risk range (40-200cm).</t>
        </r>
      </text>
    </comment>
    <comment ref="J404" authorId="0" shapeId="0" xr:uid="{93EEE4E1-411B-4ED4-A82E-B99047830DCD}">
      <text>
        <r>
          <rPr>
            <b/>
            <sz val="9"/>
            <color indexed="81"/>
            <rFont val="Tahoma"/>
            <family val="2"/>
          </rPr>
          <t>Species reproductive strategy is broadcast spawner, which is low risk.</t>
        </r>
      </text>
    </comment>
    <comment ref="K404" authorId="0" shapeId="0" xr:uid="{763C7EFA-89BE-4A90-A1C5-084DBBBB4F33}">
      <text>
        <r>
          <rPr>
            <b/>
            <sz val="9"/>
            <color indexed="81"/>
            <rFont val="Tahoma"/>
            <family val="2"/>
          </rPr>
          <t>Species trophic level is 3.8, which is higher than the highest risk value (3.25).</t>
        </r>
      </text>
    </comment>
    <comment ref="M404" authorId="0" shapeId="0" xr:uid="{C3B3A670-7ABD-4A6A-A48E-929B9A7ED40D}">
      <text>
        <r>
          <rPr>
            <b/>
            <sz val="9"/>
            <color indexed="81"/>
            <rFont val="Tahoma"/>
            <family val="2"/>
          </rPr>
          <t>ALAM,ALAN,SKAE stocks : Southeast Atlantic distribution. Species is coastal._x000D_
BEAT,YFAT stocks : Southeast Atlantic distribution. Species is coastal.</t>
        </r>
      </text>
    </comment>
    <comment ref="N404" authorId="0" shapeId="0" xr:uid="{7977F352-0C11-48E9-8A22-BF6FEEA497B6}">
      <text>
        <r>
          <rPr>
            <b/>
            <sz val="9"/>
            <color indexed="81"/>
            <rFont val="Tahoma"/>
            <family val="2"/>
          </rPr>
          <t>The depth range of the species is 10-780m. For surface gears, the vertical overlap index with this species is 11.80%. This species is demersal.</t>
        </r>
      </text>
    </comment>
    <comment ref="O404" authorId="0" shapeId="0" xr:uid="{FC5A1C4F-BEE2-42FC-A742-804C8F3CDCFC}">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species._x000D_
TPT stocks : The maximum length of the species is 100cm. For tropical surface fisheries, the length overlap index with this species is 90.91%. Pole and line induces feeding behaviour in tunas which tends to exclude other species.</t>
        </r>
      </text>
    </comment>
    <comment ref="P404" authorId="0" shapeId="0" xr:uid="{A9F3F3CA-1200-4B0C-94E7-23A6998A4211}">
      <text>
        <r>
          <rPr>
            <b/>
            <sz val="9"/>
            <color indexed="81"/>
            <rFont val="Tahoma"/>
            <family val="2"/>
          </rPr>
          <t>No direct evidence of survival after capture.</t>
        </r>
      </text>
    </comment>
    <comment ref="E405" authorId="0" shapeId="0" xr:uid="{1D3459B2-A876-460C-9974-557372057EC9}">
      <text>
        <r>
          <rPr>
            <b/>
            <sz val="9"/>
            <color indexed="81"/>
            <rFont val="Tahoma"/>
            <family val="2"/>
          </rPr>
          <t>The score is based on the maximum risk score in the family Agonidae, which included 1 species.</t>
        </r>
      </text>
    </comment>
    <comment ref="F405" authorId="0" shapeId="0" xr:uid="{2ECC3380-5EA3-45F6-B301-19F9B23BB016}">
      <text>
        <r>
          <rPr>
            <b/>
            <sz val="9"/>
            <color indexed="81"/>
            <rFont val="Tahoma"/>
            <family val="2"/>
          </rPr>
          <t>The score is based on the maximum risk score in the family Agonidae, which included 1 species.</t>
        </r>
      </text>
    </comment>
    <comment ref="G405" authorId="0" shapeId="0" xr:uid="{B8907612-E28C-4200-83F0-EAAB82437961}">
      <text>
        <r>
          <rPr>
            <b/>
            <sz val="9"/>
            <color indexed="81"/>
            <rFont val="Tahoma"/>
            <family val="2"/>
          </rPr>
          <t>The score is based on the maximum risk score in the family Agonidae, which included 1 species.</t>
        </r>
      </text>
    </comment>
    <comment ref="H405" authorId="0" shapeId="0" xr:uid="{A739A616-B4E5-4E29-81EB-BA11F78E766F}">
      <text>
        <r>
          <rPr>
            <b/>
            <sz val="9"/>
            <color indexed="81"/>
            <rFont val="Tahoma"/>
            <family val="2"/>
          </rPr>
          <t>Species maximum length is 84, which is lower than the lowest risk value (100cm).</t>
        </r>
      </text>
    </comment>
    <comment ref="I405" authorId="0" shapeId="0" xr:uid="{79BA5E6A-A5B1-4CA1-A9D9-76288FA21750}">
      <text>
        <r>
          <rPr>
            <b/>
            <sz val="9"/>
            <color indexed="81"/>
            <rFont val="Tahoma"/>
            <family val="2"/>
          </rPr>
          <t>Species length at maturity is 59, which is in the medium risk range (40-200cm).</t>
        </r>
      </text>
    </comment>
    <comment ref="J405" authorId="0" shapeId="0" xr:uid="{1B087AC5-5313-4807-9DAD-B9BC0FF49E75}">
      <text>
        <r>
          <rPr>
            <b/>
            <sz val="9"/>
            <color indexed="81"/>
            <rFont val="Tahoma"/>
            <family val="2"/>
          </rPr>
          <t>Species reproductive strategy is live bearer, which is high risk.</t>
        </r>
      </text>
    </comment>
    <comment ref="K405" authorId="0" shapeId="0" xr:uid="{5BCAF276-2054-4BA6-A96C-4893F5F889EE}">
      <text>
        <r>
          <rPr>
            <b/>
            <sz val="9"/>
            <color indexed="81"/>
            <rFont val="Tahoma"/>
            <family val="2"/>
          </rPr>
          <t>Species trophic level is 4.0, which is higher than the highest risk value (3.25).</t>
        </r>
      </text>
    </comment>
    <comment ref="M405" authorId="0" shapeId="0" xr:uid="{0C6C85B5-43E6-4EFC-8493-F6FC1FE02220}">
      <text>
        <r>
          <rPr>
            <b/>
            <sz val="9"/>
            <color indexed="81"/>
            <rFont val="Tahoma"/>
            <family val="2"/>
          </rPr>
          <t>ALL stocks : Worldwide pelagic distribution</t>
        </r>
      </text>
    </comment>
    <comment ref="N405" authorId="0" shapeId="0" xr:uid="{4446C020-5580-4444-8830-74EE11E112DC}">
      <text>
        <r>
          <rPr>
            <b/>
            <sz val="9"/>
            <color indexed="81"/>
            <rFont val="Tahoma"/>
            <family val="2"/>
          </rPr>
          <t>The depth range of the species is 1-2200m. For surface gears, the vertical overlap index with this species is 4.55%.</t>
        </r>
      </text>
    </comment>
    <comment ref="O405" authorId="0" shapeId="0" xr:uid="{4157F4FF-9BA4-4F67-B20C-C9BA0E14FACC}">
      <text>
        <r>
          <rPr>
            <b/>
            <sz val="9"/>
            <color indexed="81"/>
            <rFont val="Tahoma"/>
            <family val="2"/>
          </rPr>
          <t>TPT stocks : The maximum length of the species is 84cm. For tropical surface fisheries, the length overlap index with this species is 76.36%. Pole and line induces feeding behaviour in tunas which tends to exclude other species._x000D_
ALB stocks : The maximum length of the species is 84cm. For albacore fisheries, the length overlap index with this species is 60.00%. Pole and line induces feeding behaviour in tunas which tends to exclude other species.</t>
        </r>
      </text>
    </comment>
    <comment ref="P405" authorId="0" shapeId="0" xr:uid="{76E29976-B91F-4279-8D0A-81D422C25F4A}">
      <text>
        <r>
          <rPr>
            <b/>
            <sz val="9"/>
            <color indexed="81"/>
            <rFont val="Tahoma"/>
            <family val="2"/>
          </rPr>
          <t>No direct evidence of survival after capture.</t>
        </r>
      </text>
    </comment>
    <comment ref="E406" authorId="0" shapeId="0" xr:uid="{23C00375-9563-4A55-BA68-62BC0104908B}">
      <text>
        <r>
          <rPr>
            <b/>
            <sz val="9"/>
            <color indexed="81"/>
            <rFont val="Tahoma"/>
            <family val="2"/>
          </rPr>
          <t>The score is based on the maximum risk score in the family Somniosidae, which included 2 species.</t>
        </r>
      </text>
    </comment>
    <comment ref="F406" authorId="0" shapeId="0" xr:uid="{EC5087B9-953E-4160-8FC7-5D98D2D489F2}">
      <text>
        <r>
          <rPr>
            <b/>
            <sz val="9"/>
            <color indexed="81"/>
            <rFont val="Tahoma"/>
            <family val="2"/>
          </rPr>
          <t>The score is based on the maximum risk score in the family Somniosidae, which included 2 species.</t>
        </r>
      </text>
    </comment>
    <comment ref="G406" authorId="0" shapeId="0" xr:uid="{A1784898-A042-47EE-9F1B-EFEAC62260A5}">
      <text>
        <r>
          <rPr>
            <b/>
            <sz val="9"/>
            <color indexed="81"/>
            <rFont val="Tahoma"/>
            <family val="2"/>
          </rPr>
          <t>The score is based on the maximum risk score in the family Somniosidae, which included 7 species.</t>
        </r>
      </text>
    </comment>
    <comment ref="H406" authorId="0" shapeId="0" xr:uid="{0CEF5F78-4030-4C38-9708-2DD094C84297}">
      <text>
        <r>
          <rPr>
            <b/>
            <sz val="9"/>
            <color indexed="81"/>
            <rFont val="Tahoma"/>
            <family val="2"/>
          </rPr>
          <t>Species maximum length is 110, which is in the medium risk range (100-300cm).</t>
        </r>
      </text>
    </comment>
    <comment ref="I406" authorId="0" shapeId="0" xr:uid="{F119D33D-FDEC-4578-8518-60987670C3A0}">
      <text>
        <r>
          <rPr>
            <b/>
            <sz val="9"/>
            <color indexed="81"/>
            <rFont val="Tahoma"/>
            <family val="2"/>
          </rPr>
          <t>Species maximum length is 110cm, which is in the length at maturity medium risk range (40-200cm).</t>
        </r>
      </text>
    </comment>
    <comment ref="J406" authorId="0" shapeId="0" xr:uid="{D5290C20-6E1E-41BD-85E2-C30CB5C689BE}">
      <text>
        <r>
          <rPr>
            <b/>
            <sz val="9"/>
            <color indexed="81"/>
            <rFont val="Tahoma"/>
            <family val="2"/>
          </rPr>
          <t>Species reproductive strategy is live bearer, which is high risk.</t>
        </r>
      </text>
    </comment>
    <comment ref="K406" authorId="0" shapeId="0" xr:uid="{3B54DAD5-F53D-45D6-BE99-E22E482859D6}">
      <text>
        <r>
          <rPr>
            <b/>
            <sz val="9"/>
            <color indexed="81"/>
            <rFont val="Tahoma"/>
            <family val="2"/>
          </rPr>
          <t>Species trophic level is 3.9, which is higher than the highest risk value (3.25).</t>
        </r>
      </text>
    </comment>
    <comment ref="M406" authorId="0" shapeId="0" xr:uid="{B8288289-EC1F-4BB6-A9EF-387E857B5781}">
      <text>
        <r>
          <rPr>
            <b/>
            <sz val="9"/>
            <color indexed="81"/>
            <rFont val="Tahoma"/>
            <family val="2"/>
          </rPr>
          <t>ALAN,ALPS,BEAT,SKAE,YFAT stocks : Rare, but distribution mainly North East Atlantic and South West Pacific</t>
        </r>
      </text>
    </comment>
    <comment ref="N406" authorId="0" shapeId="0" xr:uid="{D2E38DB5-7E37-48FE-BB9A-A9A88668DAB1}">
      <text>
        <r>
          <rPr>
            <b/>
            <sz val="9"/>
            <color indexed="81"/>
            <rFont val="Tahoma"/>
            <family val="2"/>
          </rPr>
          <t>The depth range of the species is 200-1600m. For surface gears, the vertical overlap index with this species is -7.07%.</t>
        </r>
      </text>
    </comment>
    <comment ref="O406" authorId="0" shapeId="0" xr:uid="{4DF4F4FF-EC3E-4326-B251-7BCF195F6D05}">
      <text>
        <r>
          <rPr>
            <b/>
            <sz val="9"/>
            <color indexed="81"/>
            <rFont val="Tahoma"/>
            <family val="2"/>
          </rPr>
          <t>TPT stocks : The maximum length of the species is 110cm. For tropical surface fisheries, the length overlap index with this species is 100.00%. Pole and line induces feeding behaviour in tunas which tends to exclude other species._x000D_
ALB stocks : The maximum length of the species is 110cm. For albacore fisheries, the length overlap index with this species is 78.57%. Pole and line induces feeding behaviour in tunas which tends to exclude other species.</t>
        </r>
      </text>
    </comment>
    <comment ref="P406" authorId="0" shapeId="0" xr:uid="{3B42AF36-F495-49F3-B1F0-1D5D547CAA74}">
      <text>
        <r>
          <rPr>
            <b/>
            <sz val="9"/>
            <color indexed="81"/>
            <rFont val="Tahoma"/>
            <family val="2"/>
          </rPr>
          <t>No direct evidence of survival after capture.</t>
        </r>
      </text>
    </comment>
    <comment ref="E407" authorId="0" shapeId="0" xr:uid="{B70322BF-0C60-44D5-9DB0-768101ED89C8}">
      <text>
        <r>
          <rPr>
            <b/>
            <sz val="9"/>
            <color indexed="81"/>
            <rFont val="Tahoma"/>
            <family val="2"/>
          </rPr>
          <t>The score is based on the maximum risk score in the family Somniosidae, which included 2 species.</t>
        </r>
      </text>
    </comment>
    <comment ref="F407" authorId="0" shapeId="0" xr:uid="{E4C4F1B5-AEFA-4456-B3AB-B1301212D605}">
      <text>
        <r>
          <rPr>
            <b/>
            <sz val="9"/>
            <color indexed="81"/>
            <rFont val="Tahoma"/>
            <family val="2"/>
          </rPr>
          <t>The score is based on the maximum risk score in the family Scombridae, which included 35 species.</t>
        </r>
      </text>
    </comment>
    <comment ref="G407" authorId="0" shapeId="0" xr:uid="{07B698AD-3FE2-4803-9C59-08E6074D006C}">
      <text>
        <r>
          <rPr>
            <b/>
            <sz val="9"/>
            <color indexed="81"/>
            <rFont val="Tahoma"/>
            <family val="2"/>
          </rPr>
          <t>The score is based on the maximum risk score in the family Dasyatidae, which included 6 species.</t>
        </r>
      </text>
    </comment>
    <comment ref="H407" authorId="0" shapeId="0" xr:uid="{1486436E-E12C-4253-ABBA-9A8775D54C92}">
      <text>
        <r>
          <rPr>
            <b/>
            <sz val="9"/>
            <color indexed="81"/>
            <rFont val="Tahoma"/>
            <family val="2"/>
          </rPr>
          <t>Species maximum length is 170, which is in the medium risk range (100-300cm).</t>
        </r>
      </text>
    </comment>
    <comment ref="I407" authorId="0" shapeId="0" xr:uid="{480F8187-2352-4E33-90BE-B5CBF53D6410}">
      <text>
        <r>
          <rPr>
            <b/>
            <sz val="9"/>
            <color indexed="81"/>
            <rFont val="Tahoma"/>
            <family val="2"/>
          </rPr>
          <t>Species length at maturity is 77, which is in the medium risk range (40-200cm).</t>
        </r>
      </text>
    </comment>
    <comment ref="J407" authorId="0" shapeId="0" xr:uid="{6726BA9B-0D1A-454B-B6A1-EB045CAD1821}">
      <text>
        <r>
          <rPr>
            <b/>
            <sz val="9"/>
            <color indexed="81"/>
            <rFont val="Tahoma"/>
            <family val="2"/>
          </rPr>
          <t>Species reproductive strategy is demersal egg layer, which is medium risk.</t>
        </r>
      </text>
    </comment>
    <comment ref="K407" authorId="0" shapeId="0" xr:uid="{C3E1E93D-5C6B-4B0A-8115-BE221C1A3F0A}">
      <text>
        <r>
          <rPr>
            <b/>
            <sz val="9"/>
            <color indexed="81"/>
            <rFont val="Tahoma"/>
            <family val="2"/>
          </rPr>
          <t>Species trophic level is 4.0, which is higher than the highest risk value (3.25).</t>
        </r>
      </text>
    </comment>
    <comment ref="M407" authorId="0" shapeId="0" xr:uid="{B2C264FB-64F5-4B5A-A74B-FF8AE9CFF1CE}">
      <text>
        <r>
          <rPr>
            <b/>
            <sz val="9"/>
            <color indexed="81"/>
            <rFont val="Tahoma"/>
            <family val="2"/>
          </rPr>
          <t>ALAM,ALAN,SKAE stocks : Southeast Atlantic distribution, mainly coastal</t>
        </r>
      </text>
    </comment>
    <comment ref="N407" authorId="0" shapeId="0" xr:uid="{430405E5-81B1-4AE5-A112-3C37897AA042}">
      <text>
        <r>
          <rPr>
            <b/>
            <sz val="9"/>
            <color indexed="81"/>
            <rFont val="Tahoma"/>
            <family val="2"/>
          </rPr>
          <t>The depth range of the species is 1-400m. For surface gears, the vertical overlap index with this species is 25.00%. This species is reef associated.</t>
        </r>
      </text>
    </comment>
    <comment ref="O407" authorId="0" shapeId="0" xr:uid="{8A28995B-B49A-4D16-A44D-59B5D56FCB06}">
      <text>
        <r>
          <rPr>
            <b/>
            <sz val="9"/>
            <color indexed="81"/>
            <rFont val="Tahoma"/>
            <family val="2"/>
          </rPr>
          <t>TPT stocks : The maximum length of the species is 170cm. For tropical surface fisheries, the length overlap index with this species is 100.00%. Pole and line induces feeding behaviour in tunas which tends to exclude other species._x000D_
ALB stocks : The maximum length of the species is 170cm. For albacore fisheries, the length overlap index with this species is 100.00%. Pole and line induces feeding behaviour in tunas which tends to exclude other species.</t>
        </r>
      </text>
    </comment>
    <comment ref="P407" authorId="0" shapeId="0" xr:uid="{D1E12A95-7782-4331-81EB-AEAF4D9BED20}">
      <text>
        <r>
          <rPr>
            <b/>
            <sz val="9"/>
            <color indexed="81"/>
            <rFont val="Tahoma"/>
            <family val="2"/>
          </rPr>
          <t>No direct evidence of survival after capture.</t>
        </r>
      </text>
    </comment>
    <comment ref="E408" authorId="0" shapeId="0" xr:uid="{28FE8696-989C-4D16-85EF-C4DE1E7210ED}">
      <text>
        <r>
          <rPr>
            <b/>
            <sz val="9"/>
            <color indexed="81"/>
            <rFont val="Tahoma"/>
            <family val="2"/>
          </rPr>
          <t>The score is based on the maximum risk score in the family Scyliorhinidae, which included 1 species.</t>
        </r>
      </text>
    </comment>
    <comment ref="F408" authorId="0" shapeId="0" xr:uid="{02742506-AF49-4ED0-891B-70A2CEF7713E}">
      <text>
        <r>
          <rPr>
            <b/>
            <sz val="9"/>
            <color indexed="81"/>
            <rFont val="Tahoma"/>
            <family val="2"/>
          </rPr>
          <t>The score is based on the maximum risk score in the family Somniosidae, which included 2 species.</t>
        </r>
      </text>
    </comment>
    <comment ref="G408" authorId="0" shapeId="0" xr:uid="{6D48C9CC-14C0-4CB7-93C8-95881257ACCA}">
      <text>
        <r>
          <rPr>
            <b/>
            <sz val="9"/>
            <color indexed="81"/>
            <rFont val="Tahoma"/>
            <family val="2"/>
          </rPr>
          <t>The score is based on the maximum risk score in the family Somniosidae, which included 7 species.</t>
        </r>
      </text>
    </comment>
    <comment ref="H408" authorId="0" shapeId="0" xr:uid="{09E439F5-FFD8-49D3-B14F-88CA13FC211E}">
      <text>
        <r>
          <rPr>
            <b/>
            <sz val="9"/>
            <color indexed="81"/>
            <rFont val="Tahoma"/>
            <family val="2"/>
          </rPr>
          <t>The score is based on the maximum risk score in the family Scombridae, which included 50 species.</t>
        </r>
      </text>
    </comment>
    <comment ref="I408" authorId="0" shapeId="0" xr:uid="{392E9B57-D88D-4518-ADDA-04D8893D6A00}">
      <text>
        <r>
          <rPr>
            <b/>
            <sz val="9"/>
            <color indexed="81"/>
            <rFont val="Tahoma"/>
            <family val="2"/>
          </rPr>
          <t>The score is based on the maximum risk score in the family Scombridae, which included 50 species.</t>
        </r>
      </text>
    </comment>
    <comment ref="J408" authorId="0" shapeId="0" xr:uid="{3712DBB7-4756-4ABC-B2B2-36120BD6BDD3}">
      <text>
        <r>
          <rPr>
            <b/>
            <sz val="9"/>
            <color indexed="81"/>
            <rFont val="Tahoma"/>
            <family val="2"/>
          </rPr>
          <t>The score is based on the maximum risk score in the family Scombridae, which included 44 species.</t>
        </r>
      </text>
    </comment>
    <comment ref="K408" authorId="0" shapeId="0" xr:uid="{493C53AD-8B01-488D-B87C-C3860C6F2D17}">
      <text>
        <r>
          <rPr>
            <b/>
            <sz val="9"/>
            <color indexed="81"/>
            <rFont val="Tahoma"/>
            <family val="2"/>
          </rPr>
          <t>The score is based on the maximum risk score in the family Scombridae, which included 50 species.</t>
        </r>
      </text>
    </comment>
    <comment ref="M408" authorId="0" shapeId="0" xr:uid="{2D294874-6C7B-4374-A5A2-F468FE284588}">
      <text>
        <r>
          <rPr>
            <b/>
            <sz val="9"/>
            <color indexed="81"/>
            <rFont val="Tahoma"/>
            <family val="2"/>
          </rPr>
          <t>ALL stocks : Worldwide demersal distribution</t>
        </r>
      </text>
    </comment>
    <comment ref="N408" authorId="0" shapeId="0" xr:uid="{2D1C3851-AFCB-4802-BF93-3CE6CF207D6D}">
      <text>
        <r>
          <rPr>
            <b/>
            <sz val="9"/>
            <color indexed="81"/>
            <rFont val="Tahoma"/>
            <family val="2"/>
          </rPr>
          <t>The depth range of the species is 1-800m. For surface gears, the vertical overlap index with this species is 12.50%. This species is demersal.</t>
        </r>
      </text>
    </comment>
    <comment ref="O408" authorId="0" shapeId="0" xr:uid="{625F5C75-27D3-4E28-AC1B-1FF2888EAD03}">
      <text>
        <r>
          <rPr>
            <b/>
            <sz val="9"/>
            <color indexed="81"/>
            <rFont val="Tahoma"/>
            <family val="2"/>
          </rPr>
          <t>TPT stocks : The maximum length of the species is missing, but the family's maximum length based on 5 species is 170cm. For tropical surface fisheries, the length overlap index with this species is 100.00%. Pole and line induces feeding behaviour in tunas which tends to exclude other species._x000D_
ALB stocks : The maximum length of the species is missing, but the family's maximum length based on 5 species is 170cm. For albacore fisheries, the length overlap index with this species is 100.00%. Pole and line induces feeding behaviour in tunas which tends to exclude other species.</t>
        </r>
      </text>
    </comment>
    <comment ref="P408" authorId="0" shapeId="0" xr:uid="{B0621D47-D4BC-4A4E-B5E7-C8C2E45F84B8}">
      <text>
        <r>
          <rPr>
            <b/>
            <sz val="9"/>
            <color indexed="81"/>
            <rFont val="Tahoma"/>
            <family val="2"/>
          </rPr>
          <t>No direct evidence of survival after capture.</t>
        </r>
      </text>
    </comment>
    <comment ref="E409" authorId="0" shapeId="0" xr:uid="{52F087CC-9DB7-4F3D-8C55-62CE0BCA1DD1}">
      <text>
        <r>
          <rPr>
            <b/>
            <sz val="9"/>
            <color indexed="81"/>
            <rFont val="Tahoma"/>
            <family val="2"/>
          </rPr>
          <t>The score is based on the maximum risk score in the family Scyliorhinidae, which included 1 species.</t>
        </r>
      </text>
    </comment>
    <comment ref="F409" authorId="0" shapeId="0" xr:uid="{5AF1163F-0C4C-4AF2-B9D3-DDE3F483B1FB}">
      <text>
        <r>
          <rPr>
            <b/>
            <sz val="9"/>
            <color indexed="81"/>
            <rFont val="Tahoma"/>
            <family val="2"/>
          </rPr>
          <t>The score is based on the maximum risk score in the family Scyliorhinidae, which included 1 species.</t>
        </r>
      </text>
    </comment>
    <comment ref="G409" authorId="0" shapeId="0" xr:uid="{FD573E04-E9D4-420E-8E40-FC796968C7C8}">
      <text>
        <r>
          <rPr>
            <b/>
            <sz val="9"/>
            <color indexed="81"/>
            <rFont val="Tahoma"/>
            <family val="2"/>
          </rPr>
          <t>There is no information, but fish are likely to produce &gt;100 eggs/year.</t>
        </r>
      </text>
    </comment>
    <comment ref="H409" authorId="0" shapeId="0" xr:uid="{DF49BA1A-79FD-4721-A532-61D848E6F3D4}">
      <text>
        <r>
          <rPr>
            <b/>
            <sz val="9"/>
            <color indexed="81"/>
            <rFont val="Tahoma"/>
            <family val="2"/>
          </rPr>
          <t>Species maximum length is 100, which is in the medium risk range (100-300cm).</t>
        </r>
      </text>
    </comment>
    <comment ref="I409" authorId="0" shapeId="0" xr:uid="{81D8519B-32A2-46EE-A51E-EB761CDC9659}">
      <text>
        <r>
          <rPr>
            <b/>
            <sz val="9"/>
            <color indexed="81"/>
            <rFont val="Tahoma"/>
            <family val="2"/>
          </rPr>
          <t>Species maximum length is 100cm, which is in the length at maturity medium risk range (40-200cm).</t>
        </r>
      </text>
    </comment>
    <comment ref="J409" authorId="0" shapeId="0" xr:uid="{5A17FF35-324D-4703-9822-0F5F1F5BEB4D}">
      <text>
        <r>
          <rPr>
            <b/>
            <sz val="9"/>
            <color indexed="81"/>
            <rFont val="Tahoma"/>
            <family val="2"/>
          </rPr>
          <t>Species reproductive strategy is broadcast spawner, which is low risk.</t>
        </r>
      </text>
    </comment>
    <comment ref="K409" authorId="0" shapeId="0" xr:uid="{789B83BF-1D1D-440F-A97B-A0CB14104AA4}">
      <text>
        <r>
          <rPr>
            <b/>
            <sz val="9"/>
            <color indexed="81"/>
            <rFont val="Tahoma"/>
            <family val="2"/>
          </rPr>
          <t>Species trophic level is 4.5, which is higher than the highest risk value (3.25).</t>
        </r>
      </text>
    </comment>
    <comment ref="M409" authorId="0" shapeId="0" xr:uid="{FEF810AB-3F40-4A3D-90B6-CF1CF6E84005}">
      <text>
        <r>
          <rPr>
            <b/>
            <sz val="9"/>
            <color indexed="81"/>
            <rFont val="Tahoma"/>
            <family val="2"/>
          </rPr>
          <t>ALAN,BEAT,SKAE,SKAW,YFAT stocks : North Atlantic distribution, uncommon in south Atlantic</t>
        </r>
      </text>
    </comment>
    <comment ref="N409" authorId="0" shapeId="0" xr:uid="{0EF0C3B1-287B-47BA-A04A-A90AF93A7274}">
      <text>
        <r>
          <rPr>
            <b/>
            <sz val="9"/>
            <color indexed="81"/>
            <rFont val="Tahoma"/>
            <family val="2"/>
          </rPr>
          <t>The depth range of the species is 1-500m. For surface gears, the vertical overlap index with this species is 20.00%.</t>
        </r>
      </text>
    </comment>
    <comment ref="O409" authorId="0" shapeId="0" xr:uid="{5648B4D3-432F-4E05-9369-A993238C2C91}">
      <text>
        <r>
          <rPr>
            <b/>
            <sz val="9"/>
            <color indexed="81"/>
            <rFont val="Tahoma"/>
            <family val="2"/>
          </rPr>
          <t>TPT stocks : The maximum length of the species is 100cm. For tropical surface fisheries, the length overlap index with this species is 90.91%. Pole and line induces feeding behaviour in tunas which tends to exclude other species._x000D_
ALB stocks : The maximum length of the species is 100cm. For albacore fisheries, the length overlap index with this species is 71.43%. Pole and line induces feeding behaviour in tunas which tends to exclude other species.</t>
        </r>
      </text>
    </comment>
    <comment ref="P409" authorId="0" shapeId="0" xr:uid="{8F41000C-D1F9-4271-8B03-657AFC65A81D}">
      <text>
        <r>
          <rPr>
            <b/>
            <sz val="9"/>
            <color indexed="81"/>
            <rFont val="Tahoma"/>
            <family val="2"/>
          </rPr>
          <t>No direct evidence of survival after capture.</t>
        </r>
      </text>
    </comment>
    <comment ref="E410" authorId="0" shapeId="0" xr:uid="{7200430E-901B-4C98-B2F4-AD3D4250764F}">
      <text>
        <r>
          <rPr>
            <b/>
            <sz val="9"/>
            <color indexed="81"/>
            <rFont val="Tahoma"/>
            <family val="2"/>
          </rPr>
          <t>The score is based on the maximum risk score in the family Bramidae, which included 3 species.</t>
        </r>
      </text>
    </comment>
    <comment ref="F410" authorId="0" shapeId="0" xr:uid="{1D887FFC-6931-4E29-9B17-553ED0F9D340}">
      <text>
        <r>
          <rPr>
            <b/>
            <sz val="9"/>
            <color indexed="81"/>
            <rFont val="Tahoma"/>
            <family val="2"/>
          </rPr>
          <t>The score is based on the maximum risk score in the family Bramidae, which included 3 species.</t>
        </r>
      </text>
    </comment>
    <comment ref="G410" authorId="0" shapeId="0" xr:uid="{B8981E87-DEB1-410B-9567-86D54153948B}">
      <text>
        <r>
          <rPr>
            <b/>
            <sz val="9"/>
            <color indexed="81"/>
            <rFont val="Tahoma"/>
            <family val="2"/>
          </rPr>
          <t>There is no information, but fish are likely to produce &gt;100 eggs/year.</t>
        </r>
      </text>
    </comment>
    <comment ref="H410" authorId="0" shapeId="0" xr:uid="{EB378FCC-34AD-4D33-B172-3EF3A08FEABC}">
      <text>
        <r>
          <rPr>
            <b/>
            <sz val="9"/>
            <color indexed="81"/>
            <rFont val="Tahoma"/>
            <family val="2"/>
          </rPr>
          <t>Species maximum length is 50, which is lower than the lowest risk value (100cm).</t>
        </r>
      </text>
    </comment>
    <comment ref="I410" authorId="0" shapeId="0" xr:uid="{491DA4CA-8BF9-4AE3-BCB3-B1328296AF94}">
      <text>
        <r>
          <rPr>
            <b/>
            <sz val="9"/>
            <color indexed="81"/>
            <rFont val="Tahoma"/>
            <family val="2"/>
          </rPr>
          <t>Species maximum length is 50cm, which is in the length at maturity medium risk range (40-200cm).</t>
        </r>
      </text>
    </comment>
    <comment ref="J410" authorId="0" shapeId="0" xr:uid="{FE497FF1-BE0B-4650-8E1F-1AC9E3339AC0}">
      <text>
        <r>
          <rPr>
            <b/>
            <sz val="9"/>
            <color indexed="81"/>
            <rFont val="Tahoma"/>
            <family val="2"/>
          </rPr>
          <t>Species reproductive strategy is broadcast spawner, which is low risk.</t>
        </r>
      </text>
    </comment>
    <comment ref="K410" authorId="0" shapeId="0" xr:uid="{415C2535-51C9-40EC-A23F-5B074842BCA5}">
      <text>
        <r>
          <rPr>
            <b/>
            <sz val="9"/>
            <color indexed="81"/>
            <rFont val="Tahoma"/>
            <family val="2"/>
          </rPr>
          <t>Species trophic level is 4.3, which is higher than the highest risk value (3.25).</t>
        </r>
      </text>
    </comment>
    <comment ref="M410" authorId="0" shapeId="0" xr:uid="{DF56A183-74EC-4F9C-BEEC-5D8286A44CF4}">
      <text>
        <r>
          <rPr>
            <b/>
            <sz val="9"/>
            <color indexed="81"/>
            <rFont val="Tahoma"/>
            <family val="2"/>
          </rPr>
          <t>ALL stocks : Worldwide distribution</t>
        </r>
      </text>
    </comment>
    <comment ref="N410" authorId="0" shapeId="0" xr:uid="{CAE9375D-A3EF-42CD-8698-A4529A671AEA}">
      <text>
        <r>
          <rPr>
            <b/>
            <sz val="9"/>
            <color indexed="81"/>
            <rFont val="Tahoma"/>
            <family val="2"/>
          </rPr>
          <t>The depth range of the species is 1-140m. For surface gears, the vertical overlap index with this species is 71.43%.</t>
        </r>
      </text>
    </comment>
    <comment ref="O410" authorId="0" shapeId="0" xr:uid="{56C6BC18-25C7-479B-A39F-5C2B92FD8F4B}">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10" authorId="0" shapeId="0" xr:uid="{E4674AAD-7D84-4212-9DF8-DD1CC2E70BDE}">
      <text>
        <r>
          <rPr>
            <b/>
            <sz val="9"/>
            <color indexed="81"/>
            <rFont val="Tahoma"/>
            <family val="2"/>
          </rPr>
          <t>No direct evidence of survival after capture.</t>
        </r>
      </text>
    </comment>
    <comment ref="E411" authorId="0" shapeId="0" xr:uid="{FBF6F181-4FA6-4851-9007-6B521B416147}">
      <text>
        <r>
          <rPr>
            <b/>
            <sz val="9"/>
            <color indexed="81"/>
            <rFont val="Tahoma"/>
            <family val="2"/>
          </rPr>
          <t>The score is based on the maximum risk score in the family Bramidae, which included 3 species.</t>
        </r>
      </text>
    </comment>
    <comment ref="F411" authorId="0" shapeId="0" xr:uid="{1932E321-F6F2-4B8A-B776-E63EE1186B19}">
      <text>
        <r>
          <rPr>
            <b/>
            <sz val="9"/>
            <color indexed="81"/>
            <rFont val="Tahoma"/>
            <family val="2"/>
          </rPr>
          <t>The score is based on the maximum risk score in the family Bramidae, which included 3 species.</t>
        </r>
      </text>
    </comment>
    <comment ref="G411" authorId="0" shapeId="0" xr:uid="{4599998E-CA72-4D0C-BD97-3132CE958631}">
      <text>
        <r>
          <rPr>
            <b/>
            <sz val="9"/>
            <color indexed="81"/>
            <rFont val="Tahoma"/>
            <family val="2"/>
          </rPr>
          <t>The score is based on the maximum risk score in the family Agonidae, which included 1 species.</t>
        </r>
      </text>
    </comment>
    <comment ref="H411" authorId="0" shapeId="0" xr:uid="{889E414A-0AC1-48B7-8749-7B8DF5569C74}">
      <text>
        <r>
          <rPr>
            <b/>
            <sz val="9"/>
            <color indexed="81"/>
            <rFont val="Tahoma"/>
            <family val="2"/>
          </rPr>
          <t>Species maximum length is 60, which is lower than the lowest risk value (100cm).</t>
        </r>
      </text>
    </comment>
    <comment ref="I411" authorId="0" shapeId="0" xr:uid="{15563BEA-B525-429F-BA0D-0BD8664814AA}">
      <text>
        <r>
          <rPr>
            <b/>
            <sz val="9"/>
            <color indexed="81"/>
            <rFont val="Tahoma"/>
            <family val="2"/>
          </rPr>
          <t>Species maximum length is 60cm, which is in the length at maturity medium risk range (40-200cm).</t>
        </r>
      </text>
    </comment>
    <comment ref="J411" authorId="0" shapeId="0" xr:uid="{64C38AF4-0EA0-41B1-82B9-A0CB12290615}">
      <text>
        <r>
          <rPr>
            <b/>
            <sz val="9"/>
            <color indexed="81"/>
            <rFont val="Tahoma"/>
            <family val="2"/>
          </rPr>
          <t>Species reproductive strategy is broadcast spawner, which is low risk.</t>
        </r>
      </text>
    </comment>
    <comment ref="K411" authorId="0" shapeId="0" xr:uid="{AA96D671-5891-44F4-8F86-237F3EB642E1}">
      <text>
        <r>
          <rPr>
            <b/>
            <sz val="9"/>
            <color indexed="81"/>
            <rFont val="Tahoma"/>
            <family val="2"/>
          </rPr>
          <t>Species trophic level is 3.6, which is higher than the highest risk value (3.25).</t>
        </r>
      </text>
    </comment>
    <comment ref="M411" authorId="0" shapeId="0" xr:uid="{AE7024B7-672F-4FC2-9504-36387F2BC87B}">
      <text>
        <r>
          <rPr>
            <b/>
            <sz val="9"/>
            <color indexed="81"/>
            <rFont val="Tahoma"/>
            <family val="2"/>
          </rPr>
          <t>ALL stocks : Worldwide coastal distribution, mainly coastal</t>
        </r>
      </text>
    </comment>
    <comment ref="N411" authorId="0" shapeId="0" xr:uid="{793D0171-9E1D-4186-86F8-1E8105C30590}">
      <text>
        <r>
          <rPr>
            <b/>
            <sz val="9"/>
            <color indexed="81"/>
            <rFont val="Tahoma"/>
            <family val="2"/>
          </rPr>
          <t>The depth range of the species is 1-3m. For surface gears, the vertical overlap index with this species is 100.00%. This species is reef associated.</t>
        </r>
      </text>
    </comment>
    <comment ref="O411" authorId="0" shapeId="0" xr:uid="{BC148963-877D-4E45-BFF6-52D1C4CF168D}">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411" authorId="0" shapeId="0" xr:uid="{1B7ACF82-2705-4C18-BE0F-AEE57CA03DF4}">
      <text>
        <r>
          <rPr>
            <b/>
            <sz val="9"/>
            <color indexed="81"/>
            <rFont val="Tahoma"/>
            <family val="2"/>
          </rPr>
          <t>No direct evidence of survival after capture.</t>
        </r>
      </text>
    </comment>
    <comment ref="E412" authorId="0" shapeId="0" xr:uid="{F006616F-C18A-41CA-B515-B6CA6CE7E105}">
      <text>
        <r>
          <rPr>
            <b/>
            <sz val="9"/>
            <color indexed="81"/>
            <rFont val="Tahoma"/>
            <family val="2"/>
          </rPr>
          <t>The score is based on the maximum risk score in the family Carangidae, which included 17 species.</t>
        </r>
      </text>
    </comment>
    <comment ref="F412" authorId="0" shapeId="0" xr:uid="{720E2FD6-2591-4E53-B44C-8FA495886DF0}">
      <text>
        <r>
          <rPr>
            <b/>
            <sz val="9"/>
            <color indexed="81"/>
            <rFont val="Tahoma"/>
            <family val="2"/>
          </rPr>
          <t>The score is based on the maximum risk score in the family Carangidae, which included 17 species.</t>
        </r>
      </text>
    </comment>
    <comment ref="G412" authorId="0" shapeId="0" xr:uid="{33A50ED1-BB9D-4261-BA06-F057229B1A17}">
      <text>
        <r>
          <rPr>
            <b/>
            <sz val="9"/>
            <color indexed="81"/>
            <rFont val="Tahoma"/>
            <family val="2"/>
          </rPr>
          <t>There is no information, but fish are likely to produce &gt;100 eggs/year.</t>
        </r>
      </text>
    </comment>
    <comment ref="H412" authorId="0" shapeId="0" xr:uid="{C9623D2A-4F21-4398-B0F2-655C3BEAA17C}">
      <text>
        <r>
          <rPr>
            <b/>
            <sz val="9"/>
            <color indexed="81"/>
            <rFont val="Tahoma"/>
            <family val="2"/>
          </rPr>
          <t>Species maximum length is 89, which is lower than the lowest risk value (100cm).</t>
        </r>
      </text>
    </comment>
    <comment ref="I412" authorId="0" shapeId="0" xr:uid="{94843E42-04B7-4566-8CB7-471E44EB0B40}">
      <text>
        <r>
          <rPr>
            <b/>
            <sz val="9"/>
            <color indexed="81"/>
            <rFont val="Tahoma"/>
            <family val="2"/>
          </rPr>
          <t>Species maximum length is 89cm, which is in the length at maturity medium risk range (40-200cm).</t>
        </r>
      </text>
    </comment>
    <comment ref="J412" authorId="0" shapeId="0" xr:uid="{A0C0E09E-C9E2-4B1E-94D2-CC95FEFB6882}">
      <text>
        <r>
          <rPr>
            <b/>
            <sz val="9"/>
            <color indexed="81"/>
            <rFont val="Tahoma"/>
            <family val="2"/>
          </rPr>
          <t>Species reproductive strategy is broadcast spawner, which is low risk.</t>
        </r>
      </text>
    </comment>
    <comment ref="K412" authorId="0" shapeId="0" xr:uid="{3253AABB-538D-4EB9-A150-ACCDA37EFFAF}">
      <text>
        <r>
          <rPr>
            <b/>
            <sz val="9"/>
            <color indexed="81"/>
            <rFont val="Tahoma"/>
            <family val="2"/>
          </rPr>
          <t>Species trophic level is 4.4, which is higher than the highest risk value (3.25).</t>
        </r>
      </text>
    </comment>
    <comment ref="M412" authorId="0" shapeId="0" xr:uid="{F70116F0-F0DE-473E-B5B1-FA25E29D653F}">
      <text>
        <r>
          <rPr>
            <b/>
            <sz val="9"/>
            <color indexed="81"/>
            <rFont val="Tahoma"/>
            <family val="2"/>
          </rPr>
          <t>PO_,ALAN,ALAS,BEAT,SKAE,SKAW,YFAT stocks : Worldwide distribution, absent in Mediterranean and Indian Ocean</t>
        </r>
      </text>
    </comment>
    <comment ref="N412" authorId="0" shapeId="0" xr:uid="{3A0327D5-841E-413E-98A6-8F3F48127AFD}">
      <text>
        <r>
          <rPr>
            <b/>
            <sz val="9"/>
            <color indexed="81"/>
            <rFont val="Tahoma"/>
            <family val="2"/>
          </rPr>
          <t>The depth range of the species is 1-600m. For surface gears, the vertical overlap index with this species is 16.67%.</t>
        </r>
      </text>
    </comment>
    <comment ref="O412" authorId="0" shapeId="0" xr:uid="{639D40AB-5752-455B-998D-0E5B494A65C5}">
      <text>
        <r>
          <rPr>
            <b/>
            <sz val="9"/>
            <color indexed="81"/>
            <rFont val="Tahoma"/>
            <family val="2"/>
          </rPr>
          <t>TPT stocks : The maximum length of the species is 89cm. For tropical surface fisheries, the length overlap index with this species is 80.91%. Pole and line induces feeding behaviour in tunas which tends to exclude other species._x000D_
ALB stocks : The maximum length of the species is 89cm. For albacore fisheries, the length overlap index with this species is 63.57%. Pole and line induces feeding behaviour in tunas which tends to exclude other species.</t>
        </r>
      </text>
    </comment>
    <comment ref="P412" authorId="0" shapeId="0" xr:uid="{390D281E-6295-455D-8F95-75715FEEB4FE}">
      <text>
        <r>
          <rPr>
            <b/>
            <sz val="9"/>
            <color indexed="81"/>
            <rFont val="Tahoma"/>
            <family val="2"/>
          </rPr>
          <t>No direct evidence of survival after capture.</t>
        </r>
      </text>
    </comment>
    <comment ref="E413" authorId="0" shapeId="0" xr:uid="{402B32E9-5108-44BC-8F0B-5D5119F7978C}">
      <text>
        <r>
          <rPr>
            <b/>
            <sz val="9"/>
            <color indexed="81"/>
            <rFont val="Tahoma"/>
            <family val="2"/>
          </rPr>
          <t>The score is based on the maximum risk score in the family Bramidae, which included 3 species.</t>
        </r>
      </text>
    </comment>
    <comment ref="F413" authorId="0" shapeId="0" xr:uid="{93AA8F90-F9A0-4059-8152-30064355F091}">
      <text>
        <r>
          <rPr>
            <b/>
            <sz val="9"/>
            <color indexed="81"/>
            <rFont val="Tahoma"/>
            <family val="2"/>
          </rPr>
          <t>The score is based on the maximum risk score in the family Bramidae, which included 3 species.</t>
        </r>
      </text>
    </comment>
    <comment ref="G413" authorId="0" shapeId="0" xr:uid="{E65B2422-773E-4CC3-BE69-2B12E9356BF1}">
      <text>
        <r>
          <rPr>
            <b/>
            <sz val="9"/>
            <color indexed="81"/>
            <rFont val="Tahoma"/>
            <family val="2"/>
          </rPr>
          <t>There is no information.</t>
        </r>
      </text>
    </comment>
    <comment ref="H413" authorId="0" shapeId="0" xr:uid="{D7E04DFE-7225-45D2-8AB0-15DCFF4D89CF}">
      <text>
        <r>
          <rPr>
            <b/>
            <sz val="9"/>
            <color indexed="81"/>
            <rFont val="Tahoma"/>
            <family val="2"/>
          </rPr>
          <t>Species maximum length is 21, which is lower than the lowest risk value (100cm).</t>
        </r>
      </text>
    </comment>
    <comment ref="I413" authorId="0" shapeId="0" xr:uid="{712B2EFA-FEAC-41B7-AB6C-D2FD80D96F7E}">
      <text>
        <r>
          <rPr>
            <b/>
            <sz val="9"/>
            <color indexed="81"/>
            <rFont val="Tahoma"/>
            <family val="2"/>
          </rPr>
          <t>Species maximum length is 21cm, which is lower than the length at maturity lowest risk value (40cm).</t>
        </r>
      </text>
    </comment>
    <comment ref="J413" authorId="0" shapeId="0" xr:uid="{D9D1DFCC-D5BD-41FF-89DA-8026E56DE79E}">
      <text>
        <r>
          <rPr>
            <b/>
            <sz val="9"/>
            <color indexed="81"/>
            <rFont val="Tahoma"/>
            <family val="2"/>
          </rPr>
          <t>Species reproductive strategy is broadcast spawner, which is low risk.</t>
        </r>
      </text>
    </comment>
    <comment ref="K413" authorId="0" shapeId="0" xr:uid="{BD7DF233-C873-4C9F-9F1D-860714174DFB}">
      <text>
        <r>
          <rPr>
            <b/>
            <sz val="9"/>
            <color indexed="81"/>
            <rFont val="Tahoma"/>
            <family val="2"/>
          </rPr>
          <t>Species trophic level is 3.4, which is higher than the highest risk value (3.25).</t>
        </r>
      </text>
    </comment>
    <comment ref="M413" authorId="0" shapeId="0" xr:uid="{966D71A3-011B-45FC-AF23-060F0196337A}">
      <text>
        <r>
          <rPr>
            <b/>
            <sz val="9"/>
            <color indexed="81"/>
            <rFont val="Tahoma"/>
            <family val="2"/>
          </rPr>
          <t>PO_,IO_ stocks : Indo-Pacific distribution, absent Southern Indian Ocean</t>
        </r>
      </text>
    </comment>
    <comment ref="N413" authorId="0" shapeId="0" xr:uid="{53232C3F-27C2-4F0B-9E45-F0AD9B2C941E}">
      <text>
        <r>
          <rPr>
            <b/>
            <sz val="9"/>
            <color indexed="81"/>
            <rFont val="Tahoma"/>
            <family val="2"/>
          </rPr>
          <t>Pole and line bait collected through directed fisheries.</t>
        </r>
      </text>
    </comment>
    <comment ref="O413" authorId="0" shapeId="0" xr:uid="{F256B13E-A34E-4456-B466-17359BFB8F08}">
      <text>
        <r>
          <rPr>
            <b/>
            <sz val="9"/>
            <color indexed="81"/>
            <rFont val="Tahoma"/>
            <family val="2"/>
          </rPr>
          <t>TPT stocks : Pole and line bait collected through directed fisheries._x000D_
ALB stocks : Pole and line bait collected through directed fisheries.</t>
        </r>
      </text>
    </comment>
    <comment ref="P413" authorId="0" shapeId="0" xr:uid="{65CCB263-B483-423E-8532-B258038CA911}">
      <text>
        <r>
          <rPr>
            <b/>
            <sz val="9"/>
            <color indexed="81"/>
            <rFont val="Tahoma"/>
            <family val="2"/>
          </rPr>
          <t>No direct evidence of survival after capture.</t>
        </r>
      </text>
    </comment>
    <comment ref="E414" authorId="0" shapeId="0" xr:uid="{08208C87-DCD8-4159-8375-E922E3317204}">
      <text>
        <r>
          <rPr>
            <b/>
            <sz val="9"/>
            <color indexed="81"/>
            <rFont val="Tahoma"/>
            <family val="2"/>
          </rPr>
          <t>The score is based on the maximum risk score in the family Caesionidae, which included 1 species.</t>
        </r>
      </text>
    </comment>
    <comment ref="F414" authorId="0" shapeId="0" xr:uid="{FEDC1295-4F81-4BF8-92AA-B55E2BE224AC}">
      <text>
        <r>
          <rPr>
            <b/>
            <sz val="9"/>
            <color indexed="81"/>
            <rFont val="Tahoma"/>
            <family val="2"/>
          </rPr>
          <t>The score is based on the maximum risk score in the family Caesionidae, which included 1 species.</t>
        </r>
      </text>
    </comment>
    <comment ref="G414" authorId="0" shapeId="0" xr:uid="{A61E845F-F477-4178-AAB8-15413A5C9414}">
      <text>
        <r>
          <rPr>
            <b/>
            <sz val="9"/>
            <color indexed="81"/>
            <rFont val="Tahoma"/>
            <family val="2"/>
          </rPr>
          <t>The score is based on the maximum risk score in the family Agonidae, which included 1 species.</t>
        </r>
      </text>
    </comment>
    <comment ref="H414" authorId="0" shapeId="0" xr:uid="{68998428-35B9-4ACB-8FAF-8CE333B3F113}">
      <text>
        <r>
          <rPr>
            <b/>
            <sz val="9"/>
            <color indexed="81"/>
            <rFont val="Tahoma"/>
            <family val="2"/>
          </rPr>
          <t>The score is based on the maximum risk score in the family Scyliorhinidae, which included 5 species.</t>
        </r>
      </text>
    </comment>
    <comment ref="I414" authorId="0" shapeId="0" xr:uid="{3419E576-774F-4849-BA54-2927F580B87B}">
      <text>
        <r>
          <rPr>
            <b/>
            <sz val="9"/>
            <color indexed="81"/>
            <rFont val="Tahoma"/>
            <family val="2"/>
          </rPr>
          <t>The score is based on the maximum risk score in the family Scyliorhinidae, which included 5 species.</t>
        </r>
      </text>
    </comment>
    <comment ref="J414" authorId="0" shapeId="0" xr:uid="{4D7B36D4-9633-48F2-84BC-5354F607715F}">
      <text>
        <r>
          <rPr>
            <b/>
            <sz val="9"/>
            <color indexed="81"/>
            <rFont val="Tahoma"/>
            <family val="2"/>
          </rPr>
          <t>The score is based on the maximum risk score in the family Scyliorhinidae, which included 5 species.</t>
        </r>
      </text>
    </comment>
    <comment ref="K414" authorId="0" shapeId="0" xr:uid="{7511202A-4740-49CA-89FD-A72D60C8B4FC}">
      <text>
        <r>
          <rPr>
            <b/>
            <sz val="9"/>
            <color indexed="81"/>
            <rFont val="Tahoma"/>
            <family val="2"/>
          </rPr>
          <t>The score is based on the maximum risk score in the family Scyliorhinidae, which included 5 species.</t>
        </r>
      </text>
    </comment>
    <comment ref="M414" authorId="0" shapeId="0" xr:uid="{5D223F0A-1D31-484B-919C-238D1B444D51}">
      <text>
        <r>
          <rPr>
            <b/>
            <sz val="9"/>
            <color indexed="81"/>
            <rFont val="Tahoma"/>
            <family val="2"/>
          </rPr>
          <t>ALL stocks : Worldwide pelagic distribution</t>
        </r>
      </text>
    </comment>
    <comment ref="N414" authorId="0" shapeId="0" xr:uid="{675FD2AB-AC18-4CE4-8E63-9C9F1E926EC8}">
      <text>
        <r>
          <rPr>
            <b/>
            <sz val="9"/>
            <color indexed="81"/>
            <rFont val="Tahoma"/>
            <family val="2"/>
          </rPr>
          <t>The depth range of the species is 1-500m. For surface gears, the vertical overlap index with this species is 20.00%.</t>
        </r>
      </text>
    </comment>
    <comment ref="O414" authorId="0" shapeId="0" xr:uid="{1A27D45F-77CE-4CB2-B8E2-2140FDC8F89B}">
      <text>
        <r>
          <rPr>
            <b/>
            <sz val="9"/>
            <color indexed="81"/>
            <rFont val="Tahoma"/>
            <family val="2"/>
          </rPr>
          <t>TPT stocks : The maximum length of the species is missing, but the family's maximum length based on 3 species is 573cm. For tropical surface fisheries, the length overlap index with this species is 100.00%. Pole and line induces feeding behaviour in tunas which tends to exclude other species._x000D_
ALB stocks : The maximum length of the species is missing, but the family's maximum length based on 3 species is 573cm. For albacore fisheries, the length overlap index with this species is 100.00%. Pole and line induces feeding behaviour in tunas which tends to exclude other species.</t>
        </r>
      </text>
    </comment>
    <comment ref="P414" authorId="0" shapeId="0" xr:uid="{CCEC1F03-D4E1-4A89-87FC-0C12BB656AB5}">
      <text>
        <r>
          <rPr>
            <b/>
            <sz val="9"/>
            <color indexed="81"/>
            <rFont val="Tahoma"/>
            <family val="2"/>
          </rPr>
          <t>No direct evidence of survival after capture.</t>
        </r>
      </text>
    </comment>
    <comment ref="E415" authorId="0" shapeId="0" xr:uid="{882EBA28-9961-4002-9879-83752D282B22}">
      <text>
        <r>
          <rPr>
            <b/>
            <sz val="9"/>
            <color indexed="81"/>
            <rFont val="Tahoma"/>
            <family val="2"/>
          </rPr>
          <t>Species growth rate (K) is 0.200, which is higher than lowest risk K (0.183) for age at maturity.</t>
        </r>
      </text>
    </comment>
    <comment ref="F415" authorId="0" shapeId="0" xr:uid="{7018485C-3683-44F9-9D95-953A39B31A11}">
      <text>
        <r>
          <rPr>
            <b/>
            <sz val="9"/>
            <color indexed="81"/>
            <rFont val="Tahoma"/>
            <family val="2"/>
          </rPr>
          <t>Species growth rate (K) is 0.200, which is in the medium risk K range (0.12-0.30) for maximum age.</t>
        </r>
      </text>
    </comment>
    <comment ref="G415" authorId="0" shapeId="0" xr:uid="{417E6863-63CD-41A1-8CAC-08E0CEA04692}">
      <text>
        <r>
          <rPr>
            <b/>
            <sz val="9"/>
            <color indexed="81"/>
            <rFont val="Tahoma"/>
            <family val="2"/>
          </rPr>
          <t>Species fecundity is 10 eggs/year, which is lower than the highest risk value (100).</t>
        </r>
      </text>
    </comment>
    <comment ref="H415" authorId="0" shapeId="0" xr:uid="{EFFC087B-5385-47F7-A6EE-8E82DDC17576}">
      <text>
        <r>
          <rPr>
            <b/>
            <sz val="9"/>
            <color indexed="81"/>
            <rFont val="Tahoma"/>
            <family val="2"/>
          </rPr>
          <t>Species maximum length is 750, which is higher than the highest risk value (300cm).</t>
        </r>
      </text>
    </comment>
    <comment ref="I415" authorId="0" shapeId="0" xr:uid="{32B6745C-B3B0-498A-ACBF-0304E06F914C}">
      <text>
        <r>
          <rPr>
            <b/>
            <sz val="9"/>
            <color indexed="81"/>
            <rFont val="Tahoma"/>
            <family val="2"/>
          </rPr>
          <t>Species length at maturity is 237, which is higher than the highest risk value (200cm).</t>
        </r>
      </text>
    </comment>
    <comment ref="J415" authorId="0" shapeId="0" xr:uid="{415F5D4B-A7B0-4059-A9D6-D331647373EF}">
      <text>
        <r>
          <rPr>
            <b/>
            <sz val="9"/>
            <color indexed="81"/>
            <rFont val="Tahoma"/>
            <family val="2"/>
          </rPr>
          <t>Species reproductive strategy is live bearer, which is high risk.</t>
        </r>
      </text>
    </comment>
    <comment ref="K415" authorId="0" shapeId="0" xr:uid="{409F3AC7-6ACF-4AD7-A1DD-1AAB5FA3729B}">
      <text>
        <r>
          <rPr>
            <b/>
            <sz val="9"/>
            <color indexed="81"/>
            <rFont val="Tahoma"/>
            <family val="2"/>
          </rPr>
          <t>Species trophic level is 4.5, which is higher than the highest risk value (3.25).</t>
        </r>
      </text>
    </comment>
    <comment ref="M415" authorId="0" shapeId="0" xr:uid="{9719721F-0FA0-48FB-AF03-0A7CA5873882}">
      <text>
        <r>
          <rPr>
            <b/>
            <sz val="9"/>
            <color indexed="81"/>
            <rFont val="Tahoma"/>
            <family val="2"/>
          </rPr>
          <t>TPT stocks : Worldwide distribution, uncommon in Atlantic and Indian Ocean subtropics, absent in subtropical Pacific Ocean.</t>
        </r>
      </text>
    </comment>
    <comment ref="N415" authorId="0" shapeId="0" xr:uid="{193C1733-AF8C-47F1-8612-CE9E391703F1}">
      <text>
        <r>
          <rPr>
            <b/>
            <sz val="9"/>
            <color indexed="81"/>
            <rFont val="Tahoma"/>
            <family val="2"/>
          </rPr>
          <t>The depth range of the species is 1-800m. For surface gears, the vertical overlap index with this species is 12.50%.</t>
        </r>
      </text>
    </comment>
    <comment ref="O415" authorId="0" shapeId="0" xr:uid="{2957330F-098F-4AAF-ABEC-55E84B5A1E22}">
      <text>
        <r>
          <rPr>
            <b/>
            <sz val="9"/>
            <color indexed="81"/>
            <rFont val="Tahoma"/>
            <family val="2"/>
          </rPr>
          <t>TPT stocks : The maximum length of the species is 750cm. For tropical surface fisheries, the length overlap index with this species is 100.00%. Pole and line induces feeding behaviour in tunas which tends to exclude other species.</t>
        </r>
      </text>
    </comment>
    <comment ref="P415" authorId="0" shapeId="0" xr:uid="{27D5318F-AFD5-4763-A74B-8E2BE06DF81C}">
      <text>
        <r>
          <rPr>
            <b/>
            <sz val="9"/>
            <color indexed="81"/>
            <rFont val="Tahoma"/>
            <family val="2"/>
          </rPr>
          <t>No direct evidence of survival after capture.</t>
        </r>
      </text>
    </comment>
    <comment ref="E416" authorId="0" shapeId="0" xr:uid="{4D3894DB-03EF-4A57-AAD3-3B869EE528D5}">
      <text>
        <r>
          <rPr>
            <b/>
            <sz val="9"/>
            <color indexed="81"/>
            <rFont val="Tahoma"/>
            <family val="2"/>
          </rPr>
          <t>Species growth rate (K) is 0.093, which is in the medium risk K range (0.061-0.183) for age at maturity.</t>
        </r>
      </text>
    </comment>
    <comment ref="F416" authorId="0" shapeId="0" xr:uid="{876B002B-978D-4D84-9807-66C0320D6AA9}">
      <text>
        <r>
          <rPr>
            <b/>
            <sz val="9"/>
            <color indexed="81"/>
            <rFont val="Tahoma"/>
            <family val="2"/>
          </rPr>
          <t>Species growth rate (K) is 0.093, which is lower than highest risk K (0.12) for maximum age.</t>
        </r>
      </text>
    </comment>
    <comment ref="G416" authorId="0" shapeId="0" xr:uid="{C080D7BE-4996-48D8-AEBF-B282A47CD05D}">
      <text>
        <r>
          <rPr>
            <b/>
            <sz val="9"/>
            <color indexed="81"/>
            <rFont val="Tahoma"/>
            <family val="2"/>
          </rPr>
          <t>Species fecundity is 391990 eggs/year, which is higher than the lowest risk value (20000).</t>
        </r>
      </text>
    </comment>
    <comment ref="H416" authorId="0" shapeId="0" xr:uid="{46EFD304-DA2D-4DA8-8D31-27265363491D}">
      <text>
        <r>
          <rPr>
            <b/>
            <sz val="9"/>
            <color indexed="81"/>
            <rFont val="Tahoma"/>
            <family val="2"/>
          </rPr>
          <t>Species maximum length is 215, which is in the medium risk range (100-300cm).</t>
        </r>
      </text>
    </comment>
    <comment ref="I416" authorId="0" shapeId="0" xr:uid="{8C835FEC-6654-4928-BCBF-4EEEFE6175F2}">
      <text>
        <r>
          <rPr>
            <b/>
            <sz val="9"/>
            <color indexed="81"/>
            <rFont val="Tahoma"/>
            <family val="2"/>
          </rPr>
          <t>Species length at maturity is 50, which is in the medium risk range (40-200cm).</t>
        </r>
      </text>
    </comment>
    <comment ref="J416" authorId="0" shapeId="0" xr:uid="{A6E4CCEA-056B-4214-A56B-3105B2A57A26}">
      <text>
        <r>
          <rPr>
            <b/>
            <sz val="9"/>
            <color indexed="81"/>
            <rFont val="Tahoma"/>
            <family val="2"/>
          </rPr>
          <t>Species reproductive strategy is demersal egg layer, which is medium risk.</t>
        </r>
      </text>
    </comment>
    <comment ref="K416" authorId="0" shapeId="0" xr:uid="{63D4AD75-A93D-41E3-BC75-36E920BA25FC}">
      <text>
        <r>
          <rPr>
            <b/>
            <sz val="9"/>
            <color indexed="81"/>
            <rFont val="Tahoma"/>
            <family val="2"/>
          </rPr>
          <t>Species trophic level is 4.0, which is higher than the highest risk value (3.25).</t>
        </r>
      </text>
    </comment>
    <comment ref="M416" authorId="0" shapeId="0" xr:uid="{82F0929E-EF66-42D8-A9CA-501A029967C2}">
      <text>
        <r>
          <rPr>
            <b/>
            <sz val="9"/>
            <color indexed="81"/>
            <rFont val="Tahoma"/>
            <family val="2"/>
          </rPr>
          <t>ALAS,ALI_,ALPS stocks : Antarctic species</t>
        </r>
      </text>
    </comment>
    <comment ref="N416" authorId="0" shapeId="0" xr:uid="{D408A431-B5DC-4949-95C2-A15613AE60A8}">
      <text>
        <r>
          <rPr>
            <b/>
            <sz val="9"/>
            <color indexed="81"/>
            <rFont val="Tahoma"/>
            <family val="2"/>
          </rPr>
          <t>Not evaluated</t>
        </r>
      </text>
    </comment>
    <comment ref="O416" authorId="0" shapeId="0" xr:uid="{3502BC61-76FA-46D8-BD60-BA9B3AFA3514}">
      <text>
        <r>
          <rPr>
            <b/>
            <sz val="9"/>
            <color indexed="81"/>
            <rFont val="Tahoma"/>
            <family val="2"/>
          </rPr>
          <t>Not evaluated</t>
        </r>
      </text>
    </comment>
    <comment ref="P416" authorId="0" shapeId="0" xr:uid="{7DEF08A2-DAB4-440C-AB7D-142A95F61B69}">
      <text>
        <r>
          <rPr>
            <b/>
            <sz val="9"/>
            <color indexed="81"/>
            <rFont val="Tahoma"/>
            <family val="2"/>
          </rPr>
          <t>Not evaluated</t>
        </r>
      </text>
    </comment>
    <comment ref="E417" authorId="0" shapeId="0" xr:uid="{EDF08320-1732-49C0-B00B-2D66D03E43F7}">
      <text>
        <r>
          <rPr>
            <b/>
            <sz val="9"/>
            <color indexed="81"/>
            <rFont val="Tahoma"/>
            <family val="2"/>
          </rPr>
          <t>Species growth rate (K) is 0.070, which is in the medium risk K range (0.061-0.183) for age at maturity.</t>
        </r>
      </text>
    </comment>
    <comment ref="F417" authorId="0" shapeId="0" xr:uid="{5D7E47AB-D63A-4BBF-A539-A60E712838FC}">
      <text>
        <r>
          <rPr>
            <b/>
            <sz val="9"/>
            <color indexed="81"/>
            <rFont val="Tahoma"/>
            <family val="2"/>
          </rPr>
          <t>Species growth rate (K) is 0.070, which is lower than highest risk K (0.12) for maximum age.</t>
        </r>
      </text>
    </comment>
    <comment ref="G417" authorId="0" shapeId="0" xr:uid="{42EC3ED9-96DF-4A91-B9A9-BB40BB542F86}">
      <text>
        <r>
          <rPr>
            <b/>
            <sz val="9"/>
            <color indexed="81"/>
            <rFont val="Tahoma"/>
            <family val="2"/>
          </rPr>
          <t>Species fecundity is 500000 eggs/year, which is higher than the lowest risk value (20000).</t>
        </r>
      </text>
    </comment>
    <comment ref="H417" authorId="0" shapeId="0" xr:uid="{5F5272BA-51B9-487A-9A5A-B755A9D5DF18}">
      <text>
        <r>
          <rPr>
            <b/>
            <sz val="9"/>
            <color indexed="81"/>
            <rFont val="Tahoma"/>
            <family val="2"/>
          </rPr>
          <t>Species maximum length is 300, which is in the medium risk range (100-300cm).</t>
        </r>
      </text>
    </comment>
    <comment ref="I417" authorId="0" shapeId="0" xr:uid="{59780748-EAE2-4270-8BA5-E687F2088407}">
      <text>
        <r>
          <rPr>
            <b/>
            <sz val="9"/>
            <color indexed="81"/>
            <rFont val="Tahoma"/>
            <family val="2"/>
          </rPr>
          <t>Species length at maturity is 200, which is in the medium risk range (40-200cm).</t>
        </r>
      </text>
    </comment>
    <comment ref="J417" authorId="0" shapeId="0" xr:uid="{0846ED95-66B2-4BA8-8499-2900F7BEF992}">
      <text>
        <r>
          <rPr>
            <b/>
            <sz val="9"/>
            <color indexed="81"/>
            <rFont val="Tahoma"/>
            <family val="2"/>
          </rPr>
          <t>Species reproductive strategy is broadcast spawner, which is low risk.</t>
        </r>
      </text>
    </comment>
    <comment ref="K417" authorId="0" shapeId="0" xr:uid="{DF1CF188-2531-403D-A00E-D4D9CB43E8AD}">
      <text>
        <r>
          <rPr>
            <b/>
            <sz val="9"/>
            <color indexed="81"/>
            <rFont val="Tahoma"/>
            <family val="2"/>
          </rPr>
          <t>Species trophic level is 4.5, which is higher than the highest risk value (3.25).</t>
        </r>
      </text>
    </comment>
    <comment ref="M417" authorId="0" shapeId="0" xr:uid="{5E50B0E9-FD6E-490A-9B24-57F3AD3350B6}">
      <text>
        <r>
          <rPr>
            <b/>
            <sz val="9"/>
            <color indexed="81"/>
            <rFont val="Tahoma"/>
            <family val="2"/>
          </rPr>
          <t>ALAM,ALAN stocks : Distribution arctic and temperate NE Atlantic only.</t>
        </r>
      </text>
    </comment>
    <comment ref="N417" authorId="0" shapeId="0" xr:uid="{C0040EB4-2E3B-434C-A25F-9EF32EB04C19}">
      <text>
        <r>
          <rPr>
            <b/>
            <sz val="9"/>
            <color indexed="81"/>
            <rFont val="Tahoma"/>
            <family val="2"/>
          </rPr>
          <t>Not evaluated</t>
        </r>
      </text>
    </comment>
    <comment ref="O417" authorId="0" shapeId="0" xr:uid="{69443905-F27C-417F-A22C-32F898B76379}">
      <text>
        <r>
          <rPr>
            <b/>
            <sz val="9"/>
            <color indexed="81"/>
            <rFont val="Tahoma"/>
            <family val="2"/>
          </rPr>
          <t>Not evaluated</t>
        </r>
      </text>
    </comment>
    <comment ref="P417" authorId="0" shapeId="0" xr:uid="{06E2E302-6801-443B-9BCF-792A088BEEF7}">
      <text>
        <r>
          <rPr>
            <b/>
            <sz val="9"/>
            <color indexed="81"/>
            <rFont val="Tahoma"/>
            <family val="2"/>
          </rPr>
          <t>Not evaluated</t>
        </r>
      </text>
    </comment>
    <comment ref="E418" authorId="0" shapeId="0" xr:uid="{498544C3-E2FF-43FA-B244-F17AD74C6E09}">
      <text>
        <r>
          <rPr>
            <b/>
            <sz val="9"/>
            <color indexed="81"/>
            <rFont val="Tahoma"/>
            <family val="2"/>
          </rPr>
          <t>The score is based on the maximum risk score in the family Alopiidae, which included 3 species.</t>
        </r>
      </text>
    </comment>
    <comment ref="F418" authorId="0" shapeId="0" xr:uid="{FF7344D9-55EA-4851-80C1-48E236D6619B}">
      <text>
        <r>
          <rPr>
            <b/>
            <sz val="9"/>
            <color indexed="81"/>
            <rFont val="Tahoma"/>
            <family val="2"/>
          </rPr>
          <t>The score is based on the maximum risk score in the family Scyliorhinidae, which included 1 species.</t>
        </r>
      </text>
    </comment>
    <comment ref="G418" authorId="0" shapeId="0" xr:uid="{5F7FEE00-1B7A-4960-AB60-F9D0F9E41C65}">
      <text>
        <r>
          <rPr>
            <b/>
            <sz val="9"/>
            <color indexed="81"/>
            <rFont val="Tahoma"/>
            <family val="2"/>
          </rPr>
          <t>Species fecundity is 1 eggs/year, which is lower than the highest risk value (100).</t>
        </r>
      </text>
    </comment>
    <comment ref="H418" authorId="0" shapeId="0" xr:uid="{92C03144-417E-48EA-BEAA-A275AC043487}">
      <text>
        <r>
          <rPr>
            <b/>
            <sz val="9"/>
            <color indexed="81"/>
            <rFont val="Tahoma"/>
            <family val="2"/>
          </rPr>
          <t>Species maximum length is 213, which is in the medium risk range (100-300cm).</t>
        </r>
      </text>
    </comment>
    <comment ref="I418" authorId="0" shapeId="0" xr:uid="{835D4FD5-AC0B-4449-80AB-2C9C703F1F99}">
      <text>
        <r>
          <rPr>
            <b/>
            <sz val="9"/>
            <color indexed="81"/>
            <rFont val="Tahoma"/>
            <family val="2"/>
          </rPr>
          <t>Species length at maturity is 115, which is in the medium risk range (40-200cm).</t>
        </r>
      </text>
    </comment>
    <comment ref="J418" authorId="0" shapeId="0" xr:uid="{01FE9A2D-E11E-4494-ABA9-74434A8C2E48}">
      <text>
        <r>
          <rPr>
            <b/>
            <sz val="9"/>
            <color indexed="81"/>
            <rFont val="Tahoma"/>
            <family val="2"/>
          </rPr>
          <t>Species reproductive strategy is live bearer, which is high risk.</t>
        </r>
      </text>
    </comment>
    <comment ref="K418" authorId="0" shapeId="0" xr:uid="{3F5F6770-7223-40BD-9C48-D5C389F589B0}">
      <text>
        <r>
          <rPr>
            <b/>
            <sz val="9"/>
            <color indexed="81"/>
            <rFont val="Tahoma"/>
            <family val="2"/>
          </rPr>
          <t>Species trophic level is 4.2, which is higher than the highest risk value (3.25).</t>
        </r>
      </text>
    </comment>
    <comment ref="M418" authorId="0" shapeId="0" xr:uid="{AAC95819-2041-420D-A7C2-37F804CC9007}">
      <text>
        <r>
          <rPr>
            <b/>
            <sz val="9"/>
            <color indexed="81"/>
            <rFont val="Tahoma"/>
            <family val="2"/>
          </rPr>
          <t>BEI_,BEPE,BEPW,SKI_,SKPE,SKPW,YFI_,YFPE,YFPW stocks : Tropical Indo-Pacific distrbution, uncommon in subtropics, absent in Atlantic Ocean, mainly coastal</t>
        </r>
      </text>
    </comment>
    <comment ref="N418" authorId="0" shapeId="0" xr:uid="{3A3EAEDC-63FF-43F2-9A4C-CF40AEC63BE3}">
      <text>
        <r>
          <rPr>
            <b/>
            <sz val="9"/>
            <color indexed="81"/>
            <rFont val="Tahoma"/>
            <family val="2"/>
          </rPr>
          <t>The depth range of the species is 1-330m. For surface gears, the vertical overlap index with this species is 30.30%. This species is demersal. This species is also reef associated.</t>
        </r>
      </text>
    </comment>
    <comment ref="O418" authorId="0" shapeId="0" xr:uid="{05177D6B-A849-4205-8842-FEADA3AB94A0}">
      <text>
        <r>
          <rPr>
            <b/>
            <sz val="9"/>
            <color indexed="81"/>
            <rFont val="Tahoma"/>
            <family val="2"/>
          </rPr>
          <t>TPT stocks : The maximum length of the species is 213cm. For tropical surface fisheries, the length overlap index with this species is 100.00%. Pole and line induces feeding behaviour in tunas which tends to exclude other species.</t>
        </r>
      </text>
    </comment>
    <comment ref="P418" authorId="0" shapeId="0" xr:uid="{4168BF67-0586-4A77-8552-A18A92E72E93}">
      <text>
        <r>
          <rPr>
            <b/>
            <sz val="9"/>
            <color indexed="81"/>
            <rFont val="Tahoma"/>
            <family val="2"/>
          </rPr>
          <t>No direct evidence of survival after capture.</t>
        </r>
      </text>
    </comment>
    <comment ref="E419" authorId="0" shapeId="0" xr:uid="{3C76BF49-033B-4A3E-B0C2-D62E86B5E392}">
      <text>
        <r>
          <rPr>
            <b/>
            <sz val="9"/>
            <color indexed="81"/>
            <rFont val="Tahoma"/>
            <family val="2"/>
          </rPr>
          <t>Species growth rate (K) is 0.200, which is higher than lowest risk K (0.183) for age at maturity.</t>
        </r>
      </text>
    </comment>
    <comment ref="F419" authorId="0" shapeId="0" xr:uid="{24915008-08BF-41C1-A682-0A46781C7DF9}">
      <text>
        <r>
          <rPr>
            <b/>
            <sz val="9"/>
            <color indexed="81"/>
            <rFont val="Tahoma"/>
            <family val="2"/>
          </rPr>
          <t>Species growth rate (K) is 0.200, which is in the medium risk K range (0.12-0.30) for maximum age.</t>
        </r>
      </text>
    </comment>
    <comment ref="G419" authorId="0" shapeId="0" xr:uid="{E9D85108-CC9C-448B-B678-A0C9EF0D9250}">
      <text>
        <r>
          <rPr>
            <b/>
            <sz val="9"/>
            <color indexed="81"/>
            <rFont val="Tahoma"/>
            <family val="2"/>
          </rPr>
          <t>There is no information, but fish are likely to produce &gt;100 eggs/year.</t>
        </r>
      </text>
    </comment>
    <comment ref="H419" authorId="0" shapeId="0" xr:uid="{8085028F-E5F2-4B7E-A72A-63F8005B9791}">
      <text>
        <r>
          <rPr>
            <b/>
            <sz val="9"/>
            <color indexed="81"/>
            <rFont val="Tahoma"/>
            <family val="2"/>
          </rPr>
          <t>Species maximum length is 60, which is lower than the lowest risk value (100cm).</t>
        </r>
      </text>
    </comment>
    <comment ref="I419" authorId="0" shapeId="0" xr:uid="{F97EDE7A-A270-4B5B-8017-F11B0CE1D8C0}">
      <text>
        <r>
          <rPr>
            <b/>
            <sz val="9"/>
            <color indexed="81"/>
            <rFont val="Tahoma"/>
            <family val="2"/>
          </rPr>
          <t>Species length at maturity is 16, which is lower than the lowest risk value (40cm).</t>
        </r>
      </text>
    </comment>
    <comment ref="J419" authorId="0" shapeId="0" xr:uid="{FD341A72-D454-480A-8003-1ADBA2138510}">
      <text>
        <r>
          <rPr>
            <b/>
            <sz val="9"/>
            <color indexed="81"/>
            <rFont val="Tahoma"/>
            <family val="2"/>
          </rPr>
          <t>Species reproductive strategy is demersal egg layer, which is medium risk.</t>
        </r>
      </text>
    </comment>
    <comment ref="K419" authorId="0" shapeId="0" xr:uid="{7CDB1B65-C0E1-4912-96E9-881E916A5D07}">
      <text>
        <r>
          <rPr>
            <b/>
            <sz val="9"/>
            <color indexed="81"/>
            <rFont val="Tahoma"/>
            <family val="2"/>
          </rPr>
          <t>Species trophic level is 4.1, which is higher than the highest risk value (3.25).</t>
        </r>
      </text>
    </comment>
    <comment ref="M419" authorId="0" shapeId="0" xr:uid="{CF2E1885-ECD2-46D7-8DF0-C9E81D4164C1}">
      <text>
        <r>
          <rPr>
            <b/>
            <sz val="9"/>
            <color indexed="81"/>
            <rFont val="Tahoma"/>
            <family val="2"/>
          </rPr>
          <t>AO_ stocks : Atlantic distribution, absent in Pacific and Indian Oceans, mainly coastal</t>
        </r>
      </text>
    </comment>
    <comment ref="N419" authorId="0" shapeId="0" xr:uid="{3599DB0F-F4FD-4A91-B263-DF734FA266B0}">
      <text>
        <r>
          <rPr>
            <b/>
            <sz val="9"/>
            <color indexed="81"/>
            <rFont val="Tahoma"/>
            <family val="2"/>
          </rPr>
          <t>The depth range of the species is 1-100m. For surface gears, the vertical overlap index with this species is 100.00%. This species is reef associated.</t>
        </r>
      </text>
    </comment>
    <comment ref="O419" authorId="0" shapeId="0" xr:uid="{E72E908A-A924-47E8-914C-B69ACAD4CB91}">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419" authorId="0" shapeId="0" xr:uid="{374F6E2B-8B8D-403A-A147-9FA4A6EEF215}">
      <text>
        <r>
          <rPr>
            <b/>
            <sz val="9"/>
            <color indexed="81"/>
            <rFont val="Tahoma"/>
            <family val="2"/>
          </rPr>
          <t>No direct evidence of survival after capture.</t>
        </r>
      </text>
    </comment>
    <comment ref="E420" authorId="0" shapeId="0" xr:uid="{BDF20A8B-B0A2-43D3-8B70-7EABC338C348}">
      <text>
        <r>
          <rPr>
            <b/>
            <sz val="9"/>
            <color indexed="81"/>
            <rFont val="Tahoma"/>
            <family val="2"/>
          </rPr>
          <t>The score is based on the maximum risk score in the family Carcharhinidae, which included 23 species.</t>
        </r>
      </text>
    </comment>
    <comment ref="F420" authorId="0" shapeId="0" xr:uid="{3EE16BF2-50CC-4A1C-9C3B-8C4209C8F91B}">
      <text>
        <r>
          <rPr>
            <b/>
            <sz val="9"/>
            <color indexed="81"/>
            <rFont val="Tahoma"/>
            <family val="2"/>
          </rPr>
          <t>The score is based on the maximum risk score in the family Agonidae, which included 1 species.</t>
        </r>
      </text>
    </comment>
    <comment ref="G420" authorId="0" shapeId="0" xr:uid="{26F0AF21-57BB-4139-904B-E73098347D4E}">
      <text>
        <r>
          <rPr>
            <b/>
            <sz val="9"/>
            <color indexed="81"/>
            <rFont val="Tahoma"/>
            <family val="2"/>
          </rPr>
          <t>There is no information, but fish are likely to produce &gt;100 eggs/year.</t>
        </r>
      </text>
    </comment>
    <comment ref="H420" authorId="0" shapeId="0" xr:uid="{82213FAE-F988-426E-B5A6-67A79EA5A66D}">
      <text>
        <r>
          <rPr>
            <b/>
            <sz val="9"/>
            <color indexed="81"/>
            <rFont val="Tahoma"/>
            <family val="2"/>
          </rPr>
          <t>The score is based on the maximum risk score in the family Agonidae, which included 1 species.</t>
        </r>
      </text>
    </comment>
    <comment ref="I420" authorId="0" shapeId="0" xr:uid="{4850F870-54C2-4639-825C-6F382F695BE8}">
      <text>
        <r>
          <rPr>
            <b/>
            <sz val="9"/>
            <color indexed="81"/>
            <rFont val="Tahoma"/>
            <family val="2"/>
          </rPr>
          <t>The score is based on the maximum risk score in the family Agonidae, which included 1 species.</t>
        </r>
      </text>
    </comment>
    <comment ref="J420" authorId="0" shapeId="0" xr:uid="{CCC33CD7-A452-456C-BAF1-61FC11C1B57E}">
      <text>
        <r>
          <rPr>
            <b/>
            <sz val="9"/>
            <color indexed="81"/>
            <rFont val="Tahoma"/>
            <family val="2"/>
          </rPr>
          <t>The score is based on the maximum risk score in the family Dasyatidae, which included 10 species.</t>
        </r>
      </text>
    </comment>
    <comment ref="K420" authorId="0" shapeId="0" xr:uid="{F6E33739-6546-422A-B1BE-5A8312DD3ADF}">
      <text>
        <r>
          <rPr>
            <b/>
            <sz val="9"/>
            <color indexed="81"/>
            <rFont val="Tahoma"/>
            <family val="2"/>
          </rPr>
          <t>The score is based on the maximum risk score in the family Agonidae, which included 1 species.</t>
        </r>
      </text>
    </comment>
    <comment ref="M420" authorId="0" shapeId="0" xr:uid="{B713C477-422A-4586-967C-276E07598F2F}">
      <text>
        <r>
          <rPr>
            <b/>
            <sz val="9"/>
            <color indexed="81"/>
            <rFont val="Tahoma"/>
            <family val="2"/>
          </rPr>
          <t>ALL stocks : Worldwide demersal distribution</t>
        </r>
      </text>
    </comment>
    <comment ref="N420" authorId="0" shapeId="0" xr:uid="{13C21D5B-201A-4542-B1EC-E66336B8407D}">
      <text>
        <r>
          <rPr>
            <b/>
            <sz val="9"/>
            <color indexed="81"/>
            <rFont val="Tahoma"/>
            <family val="2"/>
          </rPr>
          <t>The depth range of the species is 1-100m. For surface gears, the vertical overlap index with this species is 100.00%. This species is demersal.</t>
        </r>
      </text>
    </comment>
    <comment ref="O420" authorId="0" shapeId="0" xr:uid="{FA1D99CC-5204-483A-BF0F-51D5FA14241F}">
      <text>
        <r>
          <rPr>
            <b/>
            <sz val="9"/>
            <color indexed="81"/>
            <rFont val="Tahoma"/>
            <family val="2"/>
          </rPr>
          <t>TPT stocks : The maximum length of the species is missing, but the family's maximum length based on 6 species is 60cm. For tropical surface fisheries, the length overlap index with this species is 54.55%. Pole and line induces feeding behaviour in tunas which tends to exclude other species._x000D_
ALB stocks : The maximum length of the species is missing, but the family's maximum length based on 6 species is 60cm. For albacore fisheries, the length overlap index with this species is 42.86%. Pole and line induces feeding behaviour in tunas which tends to exclude other species.</t>
        </r>
      </text>
    </comment>
    <comment ref="P420" authorId="0" shapeId="0" xr:uid="{C4133451-0BF8-499A-A74C-E1454B4F3F2C}">
      <text>
        <r>
          <rPr>
            <b/>
            <sz val="9"/>
            <color indexed="81"/>
            <rFont val="Tahoma"/>
            <family val="2"/>
          </rPr>
          <t>No direct evidence of survival after capture.</t>
        </r>
      </text>
    </comment>
    <comment ref="E421" authorId="0" shapeId="0" xr:uid="{281FBC51-2DDA-4F83-93C0-9A258D83EBDE}">
      <text>
        <r>
          <rPr>
            <b/>
            <sz val="9"/>
            <color indexed="81"/>
            <rFont val="Tahoma"/>
            <family val="2"/>
          </rPr>
          <t>The score is based on the maximum risk score in the family Balistidae , which included 2 species.</t>
        </r>
      </text>
    </comment>
    <comment ref="F421" authorId="0" shapeId="0" xr:uid="{2D21028F-B469-4909-A22D-A702C45675CF}">
      <text>
        <r>
          <rPr>
            <b/>
            <sz val="9"/>
            <color indexed="81"/>
            <rFont val="Tahoma"/>
            <family val="2"/>
          </rPr>
          <t>The score is based on the maximum risk score in the family Balistidae , which included 2 species.</t>
        </r>
      </text>
    </comment>
    <comment ref="G421" authorId="0" shapeId="0" xr:uid="{16FF2080-CE03-4516-B657-2DBF1DB87ED1}">
      <text>
        <r>
          <rPr>
            <b/>
            <sz val="9"/>
            <color indexed="81"/>
            <rFont val="Tahoma"/>
            <family val="2"/>
          </rPr>
          <t>There is no information, but fish are likely to produce &gt;100 eggs/year.</t>
        </r>
      </text>
    </comment>
    <comment ref="H421" authorId="0" shapeId="0" xr:uid="{F92D0B28-E4DA-49B6-BE68-E01AD3082EC6}">
      <text>
        <r>
          <rPr>
            <b/>
            <sz val="9"/>
            <color indexed="81"/>
            <rFont val="Tahoma"/>
            <family val="2"/>
          </rPr>
          <t>Species maximum length is 50, which is lower than the lowest risk value (100cm).</t>
        </r>
      </text>
    </comment>
    <comment ref="I421" authorId="0" shapeId="0" xr:uid="{B5903566-4E0A-4492-9C8A-8C09A9E3F9DF}">
      <text>
        <r>
          <rPr>
            <b/>
            <sz val="9"/>
            <color indexed="81"/>
            <rFont val="Tahoma"/>
            <family val="2"/>
          </rPr>
          <t>Species maximum length is 50cm, which is in the length at maturity medium risk range (40-200cm).</t>
        </r>
      </text>
    </comment>
    <comment ref="J421" authorId="0" shapeId="0" xr:uid="{A532473D-CA9B-4F5A-8E14-6BEED6BE8603}">
      <text>
        <r>
          <rPr>
            <b/>
            <sz val="9"/>
            <color indexed="81"/>
            <rFont val="Tahoma"/>
            <family val="2"/>
          </rPr>
          <t>Species reproductive strategy is demersal egg layer, which is medium risk.</t>
        </r>
      </text>
    </comment>
    <comment ref="K421" authorId="0" shapeId="0" xr:uid="{CCA70B01-A0DE-4BA6-8399-AA9482FFC743}">
      <text>
        <r>
          <rPr>
            <b/>
            <sz val="9"/>
            <color indexed="81"/>
            <rFont val="Tahoma"/>
            <family val="2"/>
          </rPr>
          <t>Species trophic level is 3.5, which is higher than the highest risk value (3.25).</t>
        </r>
      </text>
    </comment>
    <comment ref="M421" authorId="0" shapeId="0" xr:uid="{FF224F52-029E-48EB-A56B-74A2ABC28A37}">
      <text>
        <r>
          <rPr>
            <b/>
            <sz val="9"/>
            <color indexed="81"/>
            <rFont val="Tahoma"/>
            <family val="2"/>
          </rPr>
          <t>ALL stocks : Worldwide pelagic distribution</t>
        </r>
      </text>
    </comment>
    <comment ref="N421" authorId="0" shapeId="0" xr:uid="{BE02EE47-2C4B-4EB3-9916-63143A1E54B0}">
      <text>
        <r>
          <rPr>
            <b/>
            <sz val="9"/>
            <color indexed="81"/>
            <rFont val="Tahoma"/>
            <family val="2"/>
          </rPr>
          <t>The depth range of the species is 1-110m. For surface gears, the vertical overlap index with this species is 90.91%.</t>
        </r>
      </text>
    </comment>
    <comment ref="O421" authorId="0" shapeId="0" xr:uid="{F3E77170-6959-4D5D-84DF-B7B37E325E61}">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21" authorId="0" shapeId="0" xr:uid="{2E3A5FA9-BAFA-405D-9054-756963FBFB66}">
      <text>
        <r>
          <rPr>
            <b/>
            <sz val="9"/>
            <color indexed="81"/>
            <rFont val="Tahoma"/>
            <family val="2"/>
          </rPr>
          <t>No direct evidence of survival after capture.</t>
        </r>
      </text>
    </comment>
    <comment ref="E422" authorId="0" shapeId="0" xr:uid="{1B30D679-57D2-41E2-9582-33B888AF6F94}">
      <text>
        <r>
          <rPr>
            <b/>
            <sz val="9"/>
            <color indexed="81"/>
            <rFont val="Tahoma"/>
            <family val="2"/>
          </rPr>
          <t>The score is based on the maximum risk score in the family Balistidae , which included 2 species.</t>
        </r>
      </text>
    </comment>
    <comment ref="F422" authorId="0" shapeId="0" xr:uid="{FC86D51E-B2F7-4CA9-AC3B-C0747AE63C51}">
      <text>
        <r>
          <rPr>
            <b/>
            <sz val="9"/>
            <color indexed="81"/>
            <rFont val="Tahoma"/>
            <family val="2"/>
          </rPr>
          <t>The score is based on the maximum risk score in the family Balistidae , which included 2 species.</t>
        </r>
      </text>
    </comment>
    <comment ref="G422" authorId="0" shapeId="0" xr:uid="{C64DB6A9-8D17-41A0-913E-C96D821C9123}">
      <text>
        <r>
          <rPr>
            <b/>
            <sz val="9"/>
            <color indexed="81"/>
            <rFont val="Tahoma"/>
            <family val="2"/>
          </rPr>
          <t>The score is based on the maximum risk score in the family Agonidae, which included 1 species.</t>
        </r>
      </text>
    </comment>
    <comment ref="H422" authorId="0" shapeId="0" xr:uid="{0264A7CF-AFD3-4A74-AA56-EF2B801955BB}">
      <text>
        <r>
          <rPr>
            <b/>
            <sz val="9"/>
            <color indexed="81"/>
            <rFont val="Tahoma"/>
            <family val="2"/>
          </rPr>
          <t>The score is based on the maximum risk score in the family Alopiidae, which included 3 species.</t>
        </r>
      </text>
    </comment>
    <comment ref="I422" authorId="0" shapeId="0" xr:uid="{62928EF4-02E6-40BF-9326-1D95A8276CD6}">
      <text>
        <r>
          <rPr>
            <b/>
            <sz val="9"/>
            <color indexed="81"/>
            <rFont val="Tahoma"/>
            <family val="2"/>
          </rPr>
          <t>The score is based on the maximum risk score in the family Alopiidae, which included 3 species.</t>
        </r>
      </text>
    </comment>
    <comment ref="J422" authorId="0" shapeId="0" xr:uid="{A4670462-F6BE-4C1C-86F8-E42F29C43051}">
      <text>
        <r>
          <rPr>
            <b/>
            <sz val="9"/>
            <color indexed="81"/>
            <rFont val="Tahoma"/>
            <family val="2"/>
          </rPr>
          <t>The score is based on the maximum risk score in the family Alopiidae, which included 3 species.</t>
        </r>
      </text>
    </comment>
    <comment ref="K422" authorId="0" shapeId="0" xr:uid="{CD92B946-5127-4ED2-AE14-50AE14A18D13}">
      <text>
        <r>
          <rPr>
            <b/>
            <sz val="9"/>
            <color indexed="81"/>
            <rFont val="Tahoma"/>
            <family val="2"/>
          </rPr>
          <t>The score is based on the maximum risk score in the family Alopiidae, which included 3 species.</t>
        </r>
      </text>
    </comment>
    <comment ref="M422" authorId="0" shapeId="0" xr:uid="{657F0364-BF25-4A9F-9BE8-CE7A288D1ECB}">
      <text>
        <r>
          <rPr>
            <b/>
            <sz val="9"/>
            <color indexed="81"/>
            <rFont val="Tahoma"/>
            <family val="2"/>
          </rPr>
          <t>ALL stocks : Worldwide demersal distribution</t>
        </r>
      </text>
    </comment>
    <comment ref="N422" authorId="0" shapeId="0" xr:uid="{7B548DED-22F2-489A-BF49-74454F190090}">
      <text>
        <r>
          <rPr>
            <b/>
            <sz val="9"/>
            <color indexed="81"/>
            <rFont val="Tahoma"/>
            <family val="2"/>
          </rPr>
          <t>The depth range of the species is 1-156m. For surface gears, the vertical overlap index with this species is 64.10%. This species is demersal.</t>
        </r>
      </text>
    </comment>
    <comment ref="O422" authorId="0" shapeId="0" xr:uid="{89F3BB7B-1ED2-4B98-BD34-60D9C5B63588}">
      <text>
        <r>
          <rPr>
            <b/>
            <sz val="9"/>
            <color indexed="81"/>
            <rFont val="Tahoma"/>
            <family val="2"/>
          </rPr>
          <t>TPT stocks : The maximum length of the species is missing, but the family's maximum length based on 6 species is 200cm. For tropical surface fisheries, the length overlap index with this species is 100.00%. Pole and line induces feeding behaviour in tunas which tends to exclude other species._x000D_
ALB stocks : The maximum length of the species is missing, but the family's maximum length based on 6 species is 200cm. For albacore fisheries, the length overlap index with this species is 100.00%. Pole and line induces feeding behaviour in tunas which tends to exclude other species.</t>
        </r>
      </text>
    </comment>
    <comment ref="P422" authorId="0" shapeId="0" xr:uid="{7130FD34-B39E-455E-8435-20F61747F879}">
      <text>
        <r>
          <rPr>
            <b/>
            <sz val="9"/>
            <color indexed="81"/>
            <rFont val="Tahoma"/>
            <family val="2"/>
          </rPr>
          <t>No direct evidence of survival after capture.</t>
        </r>
      </text>
    </comment>
    <comment ref="E423" authorId="0" shapeId="0" xr:uid="{F3C889D8-1105-4C9B-A1D7-E2A5B040FBF3}">
      <text>
        <r>
          <rPr>
            <b/>
            <sz val="9"/>
            <color indexed="81"/>
            <rFont val="Tahoma"/>
            <family val="2"/>
          </rPr>
          <t>The score is based on the maximum risk score in the family Triakidae, which included 6 species.</t>
        </r>
      </text>
    </comment>
    <comment ref="F423" authorId="0" shapeId="0" xr:uid="{A00B1900-E01A-4E18-9939-87CFA396A625}">
      <text>
        <r>
          <rPr>
            <b/>
            <sz val="9"/>
            <color indexed="81"/>
            <rFont val="Tahoma"/>
            <family val="2"/>
          </rPr>
          <t>The score is based on the maximum risk score in the family Triakidae, which included 6 species.</t>
        </r>
      </text>
    </comment>
    <comment ref="G423" authorId="0" shapeId="0" xr:uid="{DDEE25A6-C03E-45F5-99C1-A44696664BF1}">
      <text>
        <r>
          <rPr>
            <b/>
            <sz val="9"/>
            <color indexed="81"/>
            <rFont val="Tahoma"/>
            <family val="2"/>
          </rPr>
          <t>The score is based on the maximum risk score in the family Triakidae, which included 6 species.</t>
        </r>
      </text>
    </comment>
    <comment ref="H423" authorId="0" shapeId="0" xr:uid="{0D726F59-826F-49D1-ABC0-1C665D94B381}">
      <text>
        <r>
          <rPr>
            <b/>
            <sz val="9"/>
            <color indexed="81"/>
            <rFont val="Tahoma"/>
            <family val="2"/>
          </rPr>
          <t>Species maximum length is 183, which is in the medium risk range (100-300cm).</t>
        </r>
      </text>
    </comment>
    <comment ref="I423" authorId="0" shapeId="0" xr:uid="{847CCD81-CC31-4A1A-A7A6-E7DAD4C40BFC}">
      <text>
        <r>
          <rPr>
            <b/>
            <sz val="9"/>
            <color indexed="81"/>
            <rFont val="Tahoma"/>
            <family val="2"/>
          </rPr>
          <t>Species maximum length is 183cm, which is in the length at maturity medium risk range (40-200cm).</t>
        </r>
      </text>
    </comment>
    <comment ref="J423" authorId="0" shapeId="0" xr:uid="{EDB52575-8937-4BF4-A1A5-0D6C10A7099D}">
      <text>
        <r>
          <rPr>
            <b/>
            <sz val="9"/>
            <color indexed="81"/>
            <rFont val="Tahoma"/>
            <family val="2"/>
          </rPr>
          <t>Species reproductive strategy is broadcast spawner, which is low risk.</t>
        </r>
      </text>
    </comment>
    <comment ref="K423" authorId="0" shapeId="0" xr:uid="{F10BCC3F-3577-46FE-8C74-6C9D42828193}">
      <text>
        <r>
          <rPr>
            <b/>
            <sz val="9"/>
            <color indexed="81"/>
            <rFont val="Tahoma"/>
            <family val="2"/>
          </rPr>
          <t>Species trophic level is 3.9, which is higher than the highest risk value (3.25).</t>
        </r>
      </text>
    </comment>
    <comment ref="M423" authorId="0" shapeId="0" xr:uid="{0738D1FC-625D-4737-AADF-6C090D60A196}">
      <text>
        <r>
          <rPr>
            <b/>
            <sz val="9"/>
            <color indexed="81"/>
            <rFont val="Tahoma"/>
            <family val="2"/>
          </rPr>
          <t>EPO stocks : Eastern Pacific distribution</t>
        </r>
      </text>
    </comment>
    <comment ref="N423" authorId="0" shapeId="0" xr:uid="{21B546E2-F6A3-40BA-B733-D98A61BB741C}">
      <text>
        <r>
          <rPr>
            <b/>
            <sz val="9"/>
            <color indexed="81"/>
            <rFont val="Tahoma"/>
            <family val="2"/>
          </rPr>
          <t>The depth range of the species is 1-900m. For surface gears, the vertical overlap index with this species is 11.11%.</t>
        </r>
      </text>
    </comment>
    <comment ref="O423" authorId="0" shapeId="0" xr:uid="{C39739E3-3C25-4E29-96EA-6CFD5395A298}">
      <text>
        <r>
          <rPr>
            <b/>
            <sz val="9"/>
            <color indexed="81"/>
            <rFont val="Tahoma"/>
            <family val="2"/>
          </rPr>
          <t>TPT stocks : The maximum length of the species is 183cm. For tropical surface fisheries, the length overlap index with this species is 100.00%. Pole and line induces feeding behaviour in tunas which tends to exclude other species._x000D_
ALB stocks : The maximum length of the species is 183cm. For albacore fisheries, the length overlap index with this species is 100.00%. Pole and line induces feeding behaviour in tunas which tends to exclude other species.</t>
        </r>
      </text>
    </comment>
    <comment ref="P423" authorId="0" shapeId="0" xr:uid="{CFE1A86D-5DF7-4BA1-8955-6B43934E775C}">
      <text>
        <r>
          <rPr>
            <b/>
            <sz val="9"/>
            <color indexed="81"/>
            <rFont val="Tahoma"/>
            <family val="2"/>
          </rPr>
          <t>No direct evidence of survival after capture.</t>
        </r>
      </text>
    </comment>
    <comment ref="E424" authorId="0" shapeId="0" xr:uid="{F3280AD7-B63D-4BA7-9A40-1295B2DD2FD0}">
      <text>
        <r>
          <rPr>
            <b/>
            <sz val="9"/>
            <color indexed="81"/>
            <rFont val="Tahoma"/>
            <family val="2"/>
          </rPr>
          <t>The score is based on the maximum risk score in the family Trachipteridae , which included 1 species.</t>
        </r>
      </text>
    </comment>
    <comment ref="F424" authorId="0" shapeId="0" xr:uid="{A3E59283-02BE-4B68-9167-00DA94594284}">
      <text>
        <r>
          <rPr>
            <b/>
            <sz val="9"/>
            <color indexed="81"/>
            <rFont val="Tahoma"/>
            <family val="2"/>
          </rPr>
          <t>The score is based on the maximum risk score in the family Trachipteridae , which included 1 species.</t>
        </r>
      </text>
    </comment>
    <comment ref="G424" authorId="0" shapeId="0" xr:uid="{89AED980-FD67-4354-A8EE-A1FD67876D33}">
      <text>
        <r>
          <rPr>
            <b/>
            <sz val="9"/>
            <color indexed="81"/>
            <rFont val="Tahoma"/>
            <family val="2"/>
          </rPr>
          <t>The score is based on the maximum risk score in the family Trachipteridae , which included 2 species.</t>
        </r>
      </text>
    </comment>
    <comment ref="H424" authorId="0" shapeId="0" xr:uid="{6A33C1D6-E8C5-471A-BAD7-70AF8BE0970C}">
      <text>
        <r>
          <rPr>
            <b/>
            <sz val="9"/>
            <color indexed="81"/>
            <rFont val="Tahoma"/>
            <family val="2"/>
          </rPr>
          <t>Species maximum length is 143, which is in the medium risk range (100-300cm).</t>
        </r>
      </text>
    </comment>
    <comment ref="I424" authorId="0" shapeId="0" xr:uid="{EA3AD620-BEF0-4A2A-9083-845548EBFD41}">
      <text>
        <r>
          <rPr>
            <b/>
            <sz val="9"/>
            <color indexed="81"/>
            <rFont val="Tahoma"/>
            <family val="2"/>
          </rPr>
          <t>Species maximum length is 143cm, which is in the length at maturity medium risk range (40-200cm).</t>
        </r>
      </text>
    </comment>
    <comment ref="J424" authorId="0" shapeId="0" xr:uid="{E4A410BC-8849-4E91-B9D2-D9801A5AA6D2}">
      <text>
        <r>
          <rPr>
            <b/>
            <sz val="9"/>
            <color indexed="81"/>
            <rFont val="Tahoma"/>
            <family val="2"/>
          </rPr>
          <t>Species reproductive strategy is broadcast spawner, which is low risk.</t>
        </r>
      </text>
    </comment>
    <comment ref="K424" authorId="0" shapeId="0" xr:uid="{89DE01B0-4BFD-48FD-8EB8-E591FE985DEB}">
      <text>
        <r>
          <rPr>
            <b/>
            <sz val="9"/>
            <color indexed="81"/>
            <rFont val="Tahoma"/>
            <family val="2"/>
          </rPr>
          <t>Species trophic level is 3.7, which is higher than the highest risk value (3.25).</t>
        </r>
      </text>
    </comment>
    <comment ref="M424" authorId="0" shapeId="0" xr:uid="{14386F54-EBEF-47DB-8852-C34A0EF44273}">
      <text>
        <r>
          <rPr>
            <b/>
            <sz val="9"/>
            <color indexed="81"/>
            <rFont val="Tahoma"/>
            <family val="2"/>
          </rPr>
          <t>EPO stocks : Eastern Pacific distribution</t>
        </r>
      </text>
    </comment>
    <comment ref="N424" authorId="0" shapeId="0" xr:uid="{A29CE674-2C90-4AF6-9FFF-9D60C216ABC3}">
      <text>
        <r>
          <rPr>
            <b/>
            <sz val="9"/>
            <color indexed="81"/>
            <rFont val="Tahoma"/>
            <family val="2"/>
          </rPr>
          <t>The depth range of the species is 1-200m. For surface gears, the vertical overlap index with this species is 50.00%.</t>
        </r>
      </text>
    </comment>
    <comment ref="O424" authorId="0" shapeId="0" xr:uid="{86EED543-E400-4795-8067-7CE869CC4E69}">
      <text>
        <r>
          <rPr>
            <b/>
            <sz val="9"/>
            <color indexed="81"/>
            <rFont val="Tahoma"/>
            <family val="2"/>
          </rPr>
          <t>TPT stocks : The maximum length of the species is 143cm. For tropical surface fisheries, the length overlap index with this species is 100.00%. Pole and line induces feeding behaviour in tunas which tends to exclude other species._x000D_
ALB stocks : The maximum length of the species is 143cm. For albacore fisheries, the length overlap index with this species is 100.00%. Pole and line induces feeding behaviour in tunas which tends to exclude other species.</t>
        </r>
      </text>
    </comment>
    <comment ref="P424" authorId="0" shapeId="0" xr:uid="{EBE3A607-6D69-4C89-9FD5-350AC76FD226}">
      <text>
        <r>
          <rPr>
            <b/>
            <sz val="9"/>
            <color indexed="81"/>
            <rFont val="Tahoma"/>
            <family val="2"/>
          </rPr>
          <t>No direct evidence of survival after capture.</t>
        </r>
      </text>
    </comment>
    <comment ref="E425" authorId="0" shapeId="0" xr:uid="{76CD84B6-B6EE-472E-A865-B2D31ABF4A0B}">
      <text>
        <r>
          <rPr>
            <b/>
            <sz val="9"/>
            <color indexed="81"/>
            <rFont val="Tahoma"/>
            <family val="2"/>
          </rPr>
          <t>The score is based on the maximum risk score in the family Trachipteridae , which included 1 species.</t>
        </r>
      </text>
    </comment>
    <comment ref="F425" authorId="0" shapeId="0" xr:uid="{B6EDA5B8-F34F-4649-86EE-3DB9923F2173}">
      <text>
        <r>
          <rPr>
            <b/>
            <sz val="9"/>
            <color indexed="81"/>
            <rFont val="Tahoma"/>
            <family val="2"/>
          </rPr>
          <t>The score is based on the maximum risk score in the family Trachipteridae , which included 1 species.</t>
        </r>
      </text>
    </comment>
    <comment ref="G425" authorId="0" shapeId="0" xr:uid="{E5E64478-E624-41BD-9138-58A499B2CBAC}">
      <text>
        <r>
          <rPr>
            <b/>
            <sz val="9"/>
            <color indexed="81"/>
            <rFont val="Tahoma"/>
            <family val="2"/>
          </rPr>
          <t>The score is based on the maximum risk score in the family Trachipteridae , which included 2 species.</t>
        </r>
      </text>
    </comment>
    <comment ref="H425" authorId="0" shapeId="0" xr:uid="{ED58E210-CDCD-427A-88DA-6D618BDE4D8B}">
      <text>
        <r>
          <rPr>
            <b/>
            <sz val="9"/>
            <color indexed="81"/>
            <rFont val="Tahoma"/>
            <family val="2"/>
          </rPr>
          <t>Species maximum length is 300, which is in the medium risk range (100-300cm).</t>
        </r>
      </text>
    </comment>
    <comment ref="I425" authorId="0" shapeId="0" xr:uid="{77F62A54-6410-4323-BE08-7111BBC00648}">
      <text>
        <r>
          <rPr>
            <b/>
            <sz val="9"/>
            <color indexed="81"/>
            <rFont val="Tahoma"/>
            <family val="2"/>
          </rPr>
          <t>Species maximum length is 300cm, which is higher than the highest risk value (200cm).</t>
        </r>
      </text>
    </comment>
    <comment ref="J425" authorId="0" shapeId="0" xr:uid="{C9EA0DBD-EE86-4976-9FD5-E452B5A0D1A5}">
      <text>
        <r>
          <rPr>
            <b/>
            <sz val="9"/>
            <color indexed="81"/>
            <rFont val="Tahoma"/>
            <family val="2"/>
          </rPr>
          <t>Species reproductive strategy is broadcast spawner, which is low risk.</t>
        </r>
      </text>
    </comment>
    <comment ref="K425" authorId="0" shapeId="0" xr:uid="{4F11ECED-5858-40D9-8D11-49658A5B247C}">
      <text>
        <r>
          <rPr>
            <b/>
            <sz val="9"/>
            <color indexed="81"/>
            <rFont val="Tahoma"/>
            <family val="2"/>
          </rPr>
          <t>Species trophic level is 2.9, which is in the medium risk range (2.75-3.25).</t>
        </r>
      </text>
    </comment>
    <comment ref="M425" authorId="0" shapeId="0" xr:uid="{5C4B2D0F-334E-4BA4-83F0-B03BEAF653F3}">
      <text>
        <r>
          <rPr>
            <b/>
            <sz val="9"/>
            <color indexed="81"/>
            <rFont val="Tahoma"/>
            <family val="2"/>
          </rPr>
          <t>ALL stocks : Worldwide pelagic distribution</t>
        </r>
      </text>
    </comment>
    <comment ref="N425" authorId="0" shapeId="0" xr:uid="{1EE4C767-11E9-4613-8511-8548D272EB2F}">
      <text>
        <r>
          <rPr>
            <b/>
            <sz val="9"/>
            <color indexed="81"/>
            <rFont val="Tahoma"/>
            <family val="2"/>
          </rPr>
          <t>The depth range of the species is 100-600m. For surface gears, the vertical overlap index with this species is 0.20%.</t>
        </r>
      </text>
    </comment>
    <comment ref="O425" authorId="0" shapeId="0" xr:uid="{9EDA4941-915A-4C92-9458-2A01A9700EFB}">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425" authorId="0" shapeId="0" xr:uid="{21D77A68-573A-4EA7-A1B4-13FB975F97D7}">
      <text>
        <r>
          <rPr>
            <b/>
            <sz val="9"/>
            <color indexed="81"/>
            <rFont val="Tahoma"/>
            <family val="2"/>
          </rPr>
          <t>No direct evidence of survival after capture.</t>
        </r>
      </text>
    </comment>
    <comment ref="E426" authorId="0" shapeId="0" xr:uid="{7D3024E8-94F4-462F-BD5D-A1770641DF68}">
      <text>
        <r>
          <rPr>
            <b/>
            <sz val="9"/>
            <color indexed="81"/>
            <rFont val="Tahoma"/>
            <family val="2"/>
          </rPr>
          <t>Species growth rate (K) is 0.200, which is higher than lowest risk K (0.183) for age at maturity.</t>
        </r>
      </text>
    </comment>
    <comment ref="F426" authorId="0" shapeId="0" xr:uid="{BE0EFC5D-21B0-491F-9543-337012A39564}">
      <text>
        <r>
          <rPr>
            <b/>
            <sz val="9"/>
            <color indexed="81"/>
            <rFont val="Tahoma"/>
            <family val="2"/>
          </rPr>
          <t>Species growth rate (K) is 0.200, which is in the medium risk K range (0.12-0.30) for maximum age.</t>
        </r>
      </text>
    </comment>
    <comment ref="G426" authorId="0" shapeId="0" xr:uid="{61B34BA0-597D-407F-8EE8-4A120E529843}">
      <text>
        <r>
          <rPr>
            <b/>
            <sz val="9"/>
            <color indexed="81"/>
            <rFont val="Tahoma"/>
            <family val="2"/>
          </rPr>
          <t>The score is based on the maximum risk score in the family Trachipteridae , which included 2 species.</t>
        </r>
      </text>
    </comment>
    <comment ref="H426" authorId="0" shapeId="0" xr:uid="{6B9B9AF5-6E0A-454B-9B90-2D496DE0186E}">
      <text>
        <r>
          <rPr>
            <b/>
            <sz val="9"/>
            <color indexed="81"/>
            <rFont val="Tahoma"/>
            <family val="2"/>
          </rPr>
          <t>Species maximum length is 122, which is in the medium risk range (100-300cm).</t>
        </r>
      </text>
    </comment>
    <comment ref="I426" authorId="0" shapeId="0" xr:uid="{6BA4D25B-C15D-4BB5-BA13-5B05C62CADD0}">
      <text>
        <r>
          <rPr>
            <b/>
            <sz val="9"/>
            <color indexed="81"/>
            <rFont val="Tahoma"/>
            <family val="2"/>
          </rPr>
          <t>Species length at maturity is 30, which is lower than the lowest risk value (40cm).</t>
        </r>
      </text>
    </comment>
    <comment ref="J426" authorId="0" shapeId="0" xr:uid="{4B528408-E086-4A79-AD79-3BD291A64436}">
      <text>
        <r>
          <rPr>
            <b/>
            <sz val="9"/>
            <color indexed="81"/>
            <rFont val="Tahoma"/>
            <family val="2"/>
          </rPr>
          <t>Species reproductive strategy is broadcast spawner, which is low risk.</t>
        </r>
      </text>
    </comment>
    <comment ref="K426" authorId="0" shapeId="0" xr:uid="{3E6B9D3C-C2A9-4AEA-97D8-7B0D443F4F17}">
      <text>
        <r>
          <rPr>
            <b/>
            <sz val="9"/>
            <color indexed="81"/>
            <rFont val="Tahoma"/>
            <family val="2"/>
          </rPr>
          <t>Species trophic level is 3.9, which is higher than the highest risk value (3.25).</t>
        </r>
      </text>
    </comment>
    <comment ref="M426" authorId="0" shapeId="0" xr:uid="{FE0FCAC0-88C9-4ABB-98D3-AB1ED9CA8287}">
      <text>
        <r>
          <rPr>
            <b/>
            <sz val="9"/>
            <color indexed="81"/>
            <rFont val="Tahoma"/>
            <family val="2"/>
          </rPr>
          <t>ALL stocks : Worldwide coastal distribution, mainly coastal</t>
        </r>
      </text>
    </comment>
    <comment ref="N426" authorId="0" shapeId="0" xr:uid="{7A2C3096-E5CB-4C2D-BAA5-7262D52B40B5}">
      <text>
        <r>
          <rPr>
            <b/>
            <sz val="9"/>
            <color indexed="81"/>
            <rFont val="Tahoma"/>
            <family val="2"/>
          </rPr>
          <t>The depth range of the species is 10-238m. For surface gears, the vertical overlap index with this species is 39.74%. This species is reef associated.</t>
        </r>
      </text>
    </comment>
    <comment ref="O426" authorId="0" shapeId="0" xr:uid="{3D1CA1AD-F4D6-42EC-BBD6-1DB446E605B9}">
      <text>
        <r>
          <rPr>
            <b/>
            <sz val="9"/>
            <color indexed="81"/>
            <rFont val="Tahoma"/>
            <family val="2"/>
          </rPr>
          <t>TPT stocks : The maximum length of the species is 122cm. For tropical surface fisheries, the length overlap index with this species is 100.00%. Pole and line induces feeding behaviour in tunas which tends to exclude other species._x000D_
ALB stocks : The maximum length of the species is 122cm. For albacore fisheries, the length overlap index with this species is 87.14%. Pole and line induces feeding behaviour in tunas which tends to exclude other species.</t>
        </r>
      </text>
    </comment>
    <comment ref="P426" authorId="0" shapeId="0" xr:uid="{77CEA7A6-CEAD-4B7F-8A67-D03C4FCC738A}">
      <text>
        <r>
          <rPr>
            <b/>
            <sz val="9"/>
            <color indexed="81"/>
            <rFont val="Tahoma"/>
            <family val="2"/>
          </rPr>
          <t>No direct evidence of survival after capture.</t>
        </r>
      </text>
    </comment>
    <comment ref="E427" authorId="0" shapeId="0" xr:uid="{775BA8D5-BC3B-4659-822C-996FB7500ABD}">
      <text>
        <r>
          <rPr>
            <b/>
            <sz val="9"/>
            <color indexed="81"/>
            <rFont val="Tahoma"/>
            <family val="2"/>
          </rPr>
          <t>The score is based on the maximum risk score in the family Trachipteridae , which included 1 species.</t>
        </r>
      </text>
    </comment>
    <comment ref="F427" authorId="0" shapeId="0" xr:uid="{A3C27F98-6299-461B-8378-CECF5EEEECAB}">
      <text>
        <r>
          <rPr>
            <b/>
            <sz val="9"/>
            <color indexed="81"/>
            <rFont val="Tahoma"/>
            <family val="2"/>
          </rPr>
          <t>The score is based on the maximum risk score in the family Trachipteridae , which included 1 species.</t>
        </r>
      </text>
    </comment>
    <comment ref="G427" authorId="0" shapeId="0" xr:uid="{F2C7D1FD-1124-4F62-A688-47852921C5A9}">
      <text>
        <r>
          <rPr>
            <b/>
            <sz val="9"/>
            <color indexed="81"/>
            <rFont val="Tahoma"/>
            <family val="2"/>
          </rPr>
          <t>There is no information, but fish are likely to produce &gt;100 eggs/year.</t>
        </r>
      </text>
    </comment>
    <comment ref="H427" authorId="0" shapeId="0" xr:uid="{55DD9658-6DDD-4F2B-BB88-2AA05687B7F4}">
      <text>
        <r>
          <rPr>
            <b/>
            <sz val="9"/>
            <color indexed="81"/>
            <rFont val="Tahoma"/>
            <family val="2"/>
          </rPr>
          <t>Species maximum length is 41, which is lower than the lowest risk value (100cm).</t>
        </r>
      </text>
    </comment>
    <comment ref="I427" authorId="0" shapeId="0" xr:uid="{C7D5D8EF-6885-44B0-A120-4BC2150EC98D}">
      <text>
        <r>
          <rPr>
            <b/>
            <sz val="9"/>
            <color indexed="81"/>
            <rFont val="Tahoma"/>
            <family val="2"/>
          </rPr>
          <t>Species maximum length is 41cm, which is in the length at maturity medium risk range (40-200cm).</t>
        </r>
      </text>
    </comment>
    <comment ref="J427" authorId="0" shapeId="0" xr:uid="{FD9C40C4-B809-4A13-8361-BC55F09D6CA6}">
      <text>
        <r>
          <rPr>
            <b/>
            <sz val="9"/>
            <color indexed="81"/>
            <rFont val="Tahoma"/>
            <family val="2"/>
          </rPr>
          <t>There is no information, but fish are not live bearers.</t>
        </r>
      </text>
    </comment>
    <comment ref="K427" authorId="0" shapeId="0" xr:uid="{BB19CA23-0899-4254-8860-D5E2EDE9DA7A}">
      <text>
        <r>
          <rPr>
            <b/>
            <sz val="9"/>
            <color indexed="81"/>
            <rFont val="Tahoma"/>
            <family val="2"/>
          </rPr>
          <t>Species trophic level is 4.2, which is higher than the highest risk value (3.25).</t>
        </r>
      </text>
    </comment>
    <comment ref="M427" authorId="0" shapeId="0" xr:uid="{548FFA50-7006-4460-86A0-6692AC69EC79}">
      <text>
        <r>
          <rPr>
            <b/>
            <sz val="9"/>
            <color indexed="81"/>
            <rFont val="Tahoma"/>
            <family val="2"/>
          </rPr>
          <t>ALL stocks : Worldwide pelagic distribution</t>
        </r>
      </text>
    </comment>
    <comment ref="N427" authorId="0" shapeId="0" xr:uid="{BFAC912E-4197-4FC7-B630-2CBF5B0B48AE}">
      <text>
        <r>
          <rPr>
            <b/>
            <sz val="9"/>
            <color indexed="81"/>
            <rFont val="Tahoma"/>
            <family val="2"/>
          </rPr>
          <t>The depth range of the species is 50-480m. For surface gears, the vertical overlap index with this species is 11.83%.</t>
        </r>
      </text>
    </comment>
    <comment ref="O427" authorId="0" shapeId="0" xr:uid="{EF9FAD90-8027-4714-9B53-2EB690CFB2E2}">
      <text>
        <r>
          <rPr>
            <b/>
            <sz val="9"/>
            <color indexed="81"/>
            <rFont val="Tahoma"/>
            <family val="2"/>
          </rPr>
          <t>TPT stocks : The maximum length of the species is 40.5cm. For tropical surface fisheries, the length overlap index with this species is 36.82%. Pole and line induces feeding behaviour in tunas which tends to exclude other species._x000D_
ALB stocks : The maximum length of the species is 40.5cm. For albacore fisheries, the length overlap index with this species is 28.93%. Pole and line induces feeding behaviour in tunas which tends to exclude other species.</t>
        </r>
      </text>
    </comment>
    <comment ref="P427" authorId="0" shapeId="0" xr:uid="{D302913C-B793-4657-8C11-59EF9B2DCE6A}">
      <text>
        <r>
          <rPr>
            <b/>
            <sz val="9"/>
            <color indexed="81"/>
            <rFont val="Tahoma"/>
            <family val="2"/>
          </rPr>
          <t>No direct evidence of survival after capture.</t>
        </r>
      </text>
    </comment>
    <comment ref="E428" authorId="0" shapeId="0" xr:uid="{A07069B0-F1D8-4208-AE22-CB6C8BD6F46E}">
      <text>
        <r>
          <rPr>
            <b/>
            <sz val="9"/>
            <color indexed="81"/>
            <rFont val="Tahoma"/>
            <family val="2"/>
          </rPr>
          <t>There is no information.</t>
        </r>
      </text>
    </comment>
    <comment ref="F428" authorId="0" shapeId="0" xr:uid="{DE71BA6B-729D-4472-AA0C-C77AAFBD689F}">
      <text>
        <r>
          <rPr>
            <b/>
            <sz val="9"/>
            <color indexed="81"/>
            <rFont val="Tahoma"/>
            <family val="2"/>
          </rPr>
          <t>There is no information.</t>
        </r>
      </text>
    </comment>
    <comment ref="G428" authorId="0" shapeId="0" xr:uid="{D64A2344-DCF7-480E-B2A1-2C916E324FCB}">
      <text>
        <r>
          <rPr>
            <b/>
            <sz val="9"/>
            <color indexed="81"/>
            <rFont val="Tahoma"/>
            <family val="2"/>
          </rPr>
          <t>There is no information.</t>
        </r>
      </text>
    </comment>
    <comment ref="H428" authorId="0" shapeId="0" xr:uid="{71299D2D-9FEA-42BB-A677-FFF11832401A}">
      <text>
        <r>
          <rPr>
            <b/>
            <sz val="9"/>
            <color indexed="81"/>
            <rFont val="Tahoma"/>
            <family val="2"/>
          </rPr>
          <t>There is no information.</t>
        </r>
      </text>
    </comment>
    <comment ref="I428" authorId="0" shapeId="0" xr:uid="{B2B4FCB9-6C04-40C9-A77D-39ACC4139435}">
      <text>
        <r>
          <rPr>
            <b/>
            <sz val="9"/>
            <color indexed="81"/>
            <rFont val="Tahoma"/>
            <family val="2"/>
          </rPr>
          <t>There is no information.</t>
        </r>
      </text>
    </comment>
    <comment ref="J428" authorId="0" shapeId="0" xr:uid="{E3B71526-28ED-404B-8F15-E92A1515FF13}">
      <text>
        <r>
          <rPr>
            <b/>
            <sz val="9"/>
            <color indexed="81"/>
            <rFont val="Tahoma"/>
            <family val="2"/>
          </rPr>
          <t>There is no information.</t>
        </r>
      </text>
    </comment>
    <comment ref="K428" authorId="0" shapeId="0" xr:uid="{CB2CE7D9-1FC1-494F-9FA6-729239932140}">
      <text>
        <r>
          <rPr>
            <b/>
            <sz val="9"/>
            <color indexed="81"/>
            <rFont val="Tahoma"/>
            <family val="2"/>
          </rPr>
          <t>There is no information.</t>
        </r>
      </text>
    </comment>
    <comment ref="M428" authorId="0" shapeId="0" xr:uid="{2B5F0253-F18F-402F-994C-DD7980692790}">
      <text>
        <r>
          <rPr>
            <b/>
            <sz val="9"/>
            <color indexed="81"/>
            <rFont val="Tahoma"/>
            <family val="2"/>
          </rPr>
          <t>PO_ stocks : Distribution Pacific only</t>
        </r>
      </text>
    </comment>
    <comment ref="N428" authorId="0" shapeId="0" xr:uid="{011938C5-A74E-4C86-B4F5-EBB294800A35}">
      <text>
        <r>
          <rPr>
            <b/>
            <sz val="9"/>
            <color indexed="81"/>
            <rFont val="Tahoma"/>
            <family val="2"/>
          </rPr>
          <t>Bait for other gears. Few encounters expected.</t>
        </r>
      </text>
    </comment>
    <comment ref="O428" authorId="0" shapeId="0" xr:uid="{C6539BAA-0F90-48F3-94FC-10BD585C621B}">
      <text>
        <r>
          <rPr>
            <b/>
            <sz val="9"/>
            <color indexed="81"/>
            <rFont val="Tahoma"/>
            <family val="2"/>
          </rPr>
          <t>TPT stocks : No information._x000D_
ALB stocks : No information.</t>
        </r>
      </text>
    </comment>
    <comment ref="P428" authorId="0" shapeId="0" xr:uid="{530F26A3-1344-4B16-88A4-386F513F4FAE}">
      <text>
        <r>
          <rPr>
            <b/>
            <sz val="9"/>
            <color indexed="81"/>
            <rFont val="Tahoma"/>
            <family val="2"/>
          </rPr>
          <t>No direct evidence of survival after capture.</t>
        </r>
      </text>
    </comment>
    <comment ref="E429" authorId="0" shapeId="0" xr:uid="{7B1C8670-1BDB-4D1A-B5F5-6A6CCB5846B8}">
      <text>
        <r>
          <rPr>
            <b/>
            <sz val="9"/>
            <color indexed="81"/>
            <rFont val="Tahoma"/>
            <family val="2"/>
          </rPr>
          <t>The score is based on the maximum risk score in the family Tetraodontidae, which included 1 species.</t>
        </r>
      </text>
    </comment>
    <comment ref="F429" authorId="0" shapeId="0" xr:uid="{D8A8D7AC-50FC-48FD-AE0E-B85D6AF26C55}">
      <text>
        <r>
          <rPr>
            <b/>
            <sz val="9"/>
            <color indexed="81"/>
            <rFont val="Tahoma"/>
            <family val="2"/>
          </rPr>
          <t>The score is based on the maximum risk score in the family Agonidae, which included 1 species.</t>
        </r>
      </text>
    </comment>
    <comment ref="G429" authorId="0" shapeId="0" xr:uid="{5E00312A-8237-4ED2-9644-D7F1D436FA20}">
      <text>
        <r>
          <rPr>
            <b/>
            <sz val="9"/>
            <color indexed="81"/>
            <rFont val="Tahoma"/>
            <family val="2"/>
          </rPr>
          <t>There is no information, but fish are likely to produce &gt;100 eggs/year.</t>
        </r>
      </text>
    </comment>
    <comment ref="H429" authorId="0" shapeId="0" xr:uid="{91A66652-080C-4784-AACA-4A339E2826AE}">
      <text>
        <r>
          <rPr>
            <b/>
            <sz val="9"/>
            <color indexed="81"/>
            <rFont val="Tahoma"/>
            <family val="2"/>
          </rPr>
          <t>Species maximum length is 60, which is lower than the lowest risk value (100cm).</t>
        </r>
      </text>
    </comment>
    <comment ref="I429" authorId="0" shapeId="0" xr:uid="{C29067C2-BA3C-4350-A835-9F8A1738E347}">
      <text>
        <r>
          <rPr>
            <b/>
            <sz val="9"/>
            <color indexed="81"/>
            <rFont val="Tahoma"/>
            <family val="2"/>
          </rPr>
          <t>Species maximum length is 60cm, which is in the length at maturity medium risk range (40-200cm).</t>
        </r>
      </text>
    </comment>
    <comment ref="J429" authorId="0" shapeId="0" xr:uid="{1E55735D-1347-4354-A27A-042B922F145D}">
      <text>
        <r>
          <rPr>
            <b/>
            <sz val="9"/>
            <color indexed="81"/>
            <rFont val="Tahoma"/>
            <family val="2"/>
          </rPr>
          <t>Species reproductive strategy is broadcast spawner, which is low risk.</t>
        </r>
      </text>
    </comment>
    <comment ref="K429" authorId="0" shapeId="0" xr:uid="{AB465363-1B15-43AF-8EEF-DFF28F840BDE}">
      <text>
        <r>
          <rPr>
            <b/>
            <sz val="9"/>
            <color indexed="81"/>
            <rFont val="Tahoma"/>
            <family val="2"/>
          </rPr>
          <t>Species trophic level is 4.2, which is higher than the highest risk value (3.25).</t>
        </r>
      </text>
    </comment>
    <comment ref="M429" authorId="0" shapeId="0" xr:uid="{FE7AD46B-47FC-4A31-816D-E639E97328B7}">
      <text>
        <r>
          <rPr>
            <b/>
            <sz val="9"/>
            <color indexed="81"/>
            <rFont val="Tahoma"/>
            <family val="2"/>
          </rPr>
          <t>PO_,BEI_,SKI_,YFI_ stocks : Indo-Pacific distribution, absent Southern Indian Ocean</t>
        </r>
      </text>
    </comment>
    <comment ref="N429" authorId="0" shapeId="0" xr:uid="{935B9594-ED28-4F57-B80F-25461301D6ED}">
      <text>
        <r>
          <rPr>
            <b/>
            <sz val="9"/>
            <color indexed="81"/>
            <rFont val="Tahoma"/>
            <family val="2"/>
          </rPr>
          <t>The depth range of the species is 50-700m. For surface gears, the vertical overlap index with this species is 7.83%.</t>
        </r>
      </text>
    </comment>
    <comment ref="O429" authorId="0" shapeId="0" xr:uid="{69059194-7958-46F5-BEE4-C662F6D4CAD5}">
      <text>
        <r>
          <rPr>
            <b/>
            <sz val="9"/>
            <color indexed="81"/>
            <rFont val="Tahoma"/>
            <family val="2"/>
          </rPr>
          <t>TPT stocks : The maximum length of the species is 60cm. For tropical surface fisheries, the length overlap index with this species is 54.55%. Pole and line induces feeding behaviour in tunas which tends to exclude other species._x000D_
ALB stocks : The maximum length of the species is 60cm. For albacore fisheries, the length overlap index with this species is 42.86%. Pole and line induces feeding behaviour in tunas which tends to exclude other species.</t>
        </r>
      </text>
    </comment>
    <comment ref="P429" authorId="0" shapeId="0" xr:uid="{AC1AF423-9726-4B24-B994-929BE309D5FC}">
      <text>
        <r>
          <rPr>
            <b/>
            <sz val="9"/>
            <color indexed="81"/>
            <rFont val="Tahoma"/>
            <family val="2"/>
          </rPr>
          <t>No direct evidence of survival after capture.</t>
        </r>
      </text>
    </comment>
    <comment ref="E430" authorId="0" shapeId="0" xr:uid="{05891AE4-2339-4F56-8736-A2BDAF3B45FB}">
      <text>
        <r>
          <rPr>
            <b/>
            <sz val="9"/>
            <color indexed="81"/>
            <rFont val="Tahoma"/>
            <family val="2"/>
          </rPr>
          <t>There is no information.</t>
        </r>
      </text>
    </comment>
    <comment ref="F430" authorId="0" shapeId="0" xr:uid="{86E8ECCF-73DC-4B5B-9001-D21271FEF504}">
      <text>
        <r>
          <rPr>
            <b/>
            <sz val="9"/>
            <color indexed="81"/>
            <rFont val="Tahoma"/>
            <family val="2"/>
          </rPr>
          <t>There is no information.</t>
        </r>
      </text>
    </comment>
    <comment ref="G430" authorId="0" shapeId="0" xr:uid="{F973DE07-1E83-4561-9F88-29A54C894305}">
      <text>
        <r>
          <rPr>
            <b/>
            <sz val="9"/>
            <color indexed="81"/>
            <rFont val="Tahoma"/>
            <family val="2"/>
          </rPr>
          <t>There is no information.</t>
        </r>
      </text>
    </comment>
    <comment ref="H430" authorId="0" shapeId="0" xr:uid="{D1DF20D5-81C6-4E20-ACE9-80FAE4128912}">
      <text>
        <r>
          <rPr>
            <b/>
            <sz val="9"/>
            <color indexed="81"/>
            <rFont val="Tahoma"/>
            <family val="2"/>
          </rPr>
          <t>Species maximum length is 100, which is in the medium risk range (100-300cm).</t>
        </r>
      </text>
    </comment>
    <comment ref="I430" authorId="0" shapeId="0" xr:uid="{D64707DE-C0CA-45DF-8C85-9030C213BDA0}">
      <text>
        <r>
          <rPr>
            <b/>
            <sz val="9"/>
            <color indexed="81"/>
            <rFont val="Tahoma"/>
            <family val="2"/>
          </rPr>
          <t>Species maximum length is 100cm, which is in the length at maturity medium risk range (40-200cm).</t>
        </r>
      </text>
    </comment>
    <comment ref="J430" authorId="0" shapeId="0" xr:uid="{6D8AE7E8-9772-4446-A9D8-27F9E4123820}">
      <text>
        <r>
          <rPr>
            <b/>
            <sz val="9"/>
            <color indexed="81"/>
            <rFont val="Tahoma"/>
            <family val="2"/>
          </rPr>
          <t>Species reproductive strategy is live bearer, which is high risk.</t>
        </r>
      </text>
    </comment>
    <comment ref="K430" authorId="0" shapeId="0" xr:uid="{757F56B9-6644-44C6-83F4-4867B99CC36C}">
      <text>
        <r>
          <rPr>
            <b/>
            <sz val="9"/>
            <color indexed="81"/>
            <rFont val="Tahoma"/>
            <family val="2"/>
          </rPr>
          <t>Species trophic level is 4.5, which is higher than the highest risk value (3.25).</t>
        </r>
      </text>
    </comment>
    <comment ref="M430" authorId="0" shapeId="0" xr:uid="{3FB308EF-639C-4B29-855D-4C8404E08FF4}">
      <text>
        <r>
          <rPr>
            <b/>
            <sz val="9"/>
            <color indexed="81"/>
            <rFont val="Tahoma"/>
            <family val="2"/>
          </rPr>
          <t>ALPS stocks : Distribution Southwest Pacific</t>
        </r>
      </text>
    </comment>
    <comment ref="N430" authorId="0" shapeId="0" xr:uid="{5DBF7D76-61B9-48B2-973B-F70A9AE694A9}">
      <text>
        <r>
          <rPr>
            <b/>
            <sz val="9"/>
            <color indexed="81"/>
            <rFont val="Tahoma"/>
            <family val="2"/>
          </rPr>
          <t>The depth range of the species is 5-1153m. For surface gears, the vertical overlap index with this species is 8.36%. This species is demersal.</t>
        </r>
      </text>
    </comment>
    <comment ref="O430" authorId="0" shapeId="0" xr:uid="{8417A1C1-B180-4D3D-9579-497EE515399C}">
      <text>
        <r>
          <rPr>
            <b/>
            <sz val="9"/>
            <color indexed="81"/>
            <rFont val="Tahoma"/>
            <family val="2"/>
          </rPr>
          <t>ALB stocks : The maximum length of the species is 100cm. For albacore fisheries, the length overlap index with this species is 71.43%. Pole and line induces feeding behaviour in tunas which tends to exclude other species.</t>
        </r>
      </text>
    </comment>
    <comment ref="P430" authorId="0" shapeId="0" xr:uid="{CC572390-1697-4E41-825A-B7879A74171A}">
      <text>
        <r>
          <rPr>
            <b/>
            <sz val="9"/>
            <color indexed="81"/>
            <rFont val="Tahoma"/>
            <family val="2"/>
          </rPr>
          <t>No direct evidence of survival after capture.</t>
        </r>
      </text>
    </comment>
    <comment ref="E431" authorId="0" shapeId="0" xr:uid="{BA100BA3-0DD0-4BFF-873C-4F663A99107A}">
      <text>
        <r>
          <rPr>
            <b/>
            <sz val="9"/>
            <color indexed="81"/>
            <rFont val="Tahoma"/>
            <family val="2"/>
          </rPr>
          <t>Species growth rate (K) is 0.800, which is higher than lowest risk K (0.183) for age at maturity.</t>
        </r>
      </text>
    </comment>
    <comment ref="F431" authorId="0" shapeId="0" xr:uid="{4A343079-106E-4D0A-868D-7E5F174B6A9E}">
      <text>
        <r>
          <rPr>
            <b/>
            <sz val="9"/>
            <color indexed="81"/>
            <rFont val="Tahoma"/>
            <family val="2"/>
          </rPr>
          <t>Species growth rate (K) is 0.800, which is higher than lowest risk K (0.30) for maximum age.</t>
        </r>
      </text>
    </comment>
    <comment ref="G431" authorId="0" shapeId="0" xr:uid="{9EBB3F31-B237-4A49-AEDB-257B515B9950}">
      <text>
        <r>
          <rPr>
            <b/>
            <sz val="9"/>
            <color indexed="81"/>
            <rFont val="Tahoma"/>
            <family val="2"/>
          </rPr>
          <t>Species fecundity is 63000 eggs/year, which is higher than the lowest risk value (20000).</t>
        </r>
      </text>
    </comment>
    <comment ref="H431" authorId="0" shapeId="0" xr:uid="{6C1A9B76-2670-4B7E-854A-8785752CAA36}">
      <text>
        <r>
          <rPr>
            <b/>
            <sz val="9"/>
            <color indexed="81"/>
            <rFont val="Tahoma"/>
            <family val="2"/>
          </rPr>
          <t>Species maximum length is 30, which is lower than the lowest risk value (100cm).</t>
        </r>
      </text>
    </comment>
    <comment ref="I431" authorId="0" shapeId="0" xr:uid="{F021C6A9-D70E-42ED-A341-7C04BE7B14FC}">
      <text>
        <r>
          <rPr>
            <b/>
            <sz val="9"/>
            <color indexed="81"/>
            <rFont val="Tahoma"/>
            <family val="2"/>
          </rPr>
          <t>Species length at maturity is 17, which is lower than the lowest risk value (40cm).</t>
        </r>
      </text>
    </comment>
    <comment ref="J431" authorId="0" shapeId="0" xr:uid="{B7181273-C2D9-46DF-AA18-77F31691D98D}">
      <text>
        <r>
          <rPr>
            <b/>
            <sz val="9"/>
            <color indexed="81"/>
            <rFont val="Tahoma"/>
            <family val="2"/>
          </rPr>
          <t>Species reproductive strategy is broadcast spawner, which is low risk.</t>
        </r>
      </text>
    </comment>
    <comment ref="K431" authorId="0" shapeId="0" xr:uid="{EDE6AEB2-7DD7-4594-B778-C829D90D7A42}">
      <text>
        <r>
          <rPr>
            <b/>
            <sz val="9"/>
            <color indexed="81"/>
            <rFont val="Tahoma"/>
            <family val="2"/>
          </rPr>
          <t>Species trophic level is 4.2, which is higher than the highest risk value (3.25).</t>
        </r>
      </text>
    </comment>
    <comment ref="M431" authorId="0" shapeId="0" xr:uid="{EFFD376E-4189-4253-964B-6916AB861B75}">
      <text>
        <r>
          <rPr>
            <b/>
            <sz val="9"/>
            <color indexed="81"/>
            <rFont val="Tahoma"/>
            <family val="2"/>
          </rPr>
          <t>PO_,IO_ stocks : Indo-Pacific distribution, mainly coastal</t>
        </r>
      </text>
    </comment>
    <comment ref="N431" authorId="0" shapeId="0" xr:uid="{FB8D8763-5C95-4211-B728-4B3EBAB5D716}">
      <text>
        <r>
          <rPr>
            <b/>
            <sz val="9"/>
            <color indexed="81"/>
            <rFont val="Tahoma"/>
            <family val="2"/>
          </rPr>
          <t>The depth range of the species is 1-80m. For surface gears, the vertical overlap index with this species is 100.00%. This species is reef associated.</t>
        </r>
      </text>
    </comment>
    <comment ref="O431" authorId="0" shapeId="0" xr:uid="{2F55BC99-7404-4D0C-A7CF-7B68B1F7764E}">
      <text>
        <r>
          <rPr>
            <b/>
            <sz val="9"/>
            <color indexed="81"/>
            <rFont val="Tahoma"/>
            <family val="2"/>
          </rPr>
          <t>TPT stocks : The maximum length of the species is 30cm. For tropical surface fisheries, the length overlap index with this species is 27.27%. Pole and line induces feeding behaviour in tunas which tends to exclude other species._x000D_
ALB stocks : The maximum length of the species is 30cm. For albacore fisheries, the length overlap index with this species is 21.43%. Pole and line induces feeding behaviour in tunas which tends to exclude other species.</t>
        </r>
      </text>
    </comment>
    <comment ref="P431" authorId="0" shapeId="0" xr:uid="{2D08A805-C25B-45BD-A581-160825913AC1}">
      <text>
        <r>
          <rPr>
            <b/>
            <sz val="9"/>
            <color indexed="81"/>
            <rFont val="Tahoma"/>
            <family val="2"/>
          </rPr>
          <t>No direct evidence of survival after capture.</t>
        </r>
      </text>
    </comment>
    <comment ref="E432" authorId="0" shapeId="0" xr:uid="{58F005B2-A2C5-48A6-8956-A62FC8C49983}">
      <text>
        <r>
          <rPr>
            <b/>
            <sz val="9"/>
            <color indexed="81"/>
            <rFont val="Tahoma"/>
            <family val="2"/>
          </rPr>
          <t>The score is based on the maximum risk score in the family Agonidae, which included 1 species.</t>
        </r>
      </text>
    </comment>
    <comment ref="F432" authorId="0" shapeId="0" xr:uid="{D00DC3E4-FD3F-4B56-B434-E1C95E828103}">
      <text>
        <r>
          <rPr>
            <b/>
            <sz val="9"/>
            <color indexed="81"/>
            <rFont val="Tahoma"/>
            <family val="2"/>
          </rPr>
          <t>The score is based on the maximum risk score in the family Agonidae, which included 1 species.</t>
        </r>
      </text>
    </comment>
    <comment ref="G432" authorId="0" shapeId="0" xr:uid="{EAC2042E-3466-47F2-8F05-62FD34C266DE}">
      <text>
        <r>
          <rPr>
            <b/>
            <sz val="9"/>
            <color indexed="81"/>
            <rFont val="Tahoma"/>
            <family val="2"/>
          </rPr>
          <t>The score is based on the maximum risk score in the family Agonidae, which included 1 species.</t>
        </r>
      </text>
    </comment>
    <comment ref="H432" authorId="0" shapeId="0" xr:uid="{71FA587E-E26A-4E6D-A659-D3B5F82BA818}">
      <text>
        <r>
          <rPr>
            <b/>
            <sz val="9"/>
            <color indexed="81"/>
            <rFont val="Tahoma"/>
            <family val="2"/>
          </rPr>
          <t>The score is based on the maximum risk score in the family Triakidae, which included 6 species.</t>
        </r>
      </text>
    </comment>
    <comment ref="I432" authorId="0" shapeId="0" xr:uid="{F133D19C-603E-4DE5-ABF8-B7CAFF5D7D5C}">
      <text>
        <r>
          <rPr>
            <b/>
            <sz val="9"/>
            <color indexed="81"/>
            <rFont val="Tahoma"/>
            <family val="2"/>
          </rPr>
          <t>The score is based on the maximum risk score in the family Agonidae, which included 1 species.</t>
        </r>
      </text>
    </comment>
    <comment ref="J432" authorId="0" shapeId="0" xr:uid="{4B147510-1692-4FD7-AE88-6258246E9891}">
      <text>
        <r>
          <rPr>
            <b/>
            <sz val="9"/>
            <color indexed="81"/>
            <rFont val="Tahoma"/>
            <family val="2"/>
          </rPr>
          <t>The score is based on the maximum risk score in the family Agonidae, which included 1 species.</t>
        </r>
      </text>
    </comment>
    <comment ref="K432" authorId="0" shapeId="0" xr:uid="{B6E1A162-A68B-447F-B225-4E0728FD3AF9}">
      <text>
        <r>
          <rPr>
            <b/>
            <sz val="9"/>
            <color indexed="81"/>
            <rFont val="Tahoma"/>
            <family val="2"/>
          </rPr>
          <t>The score is based on the maximum risk score in the family Agonidae, which included 1 species.</t>
        </r>
      </text>
    </comment>
    <comment ref="M432" authorId="0" shapeId="0" xr:uid="{DE90ADE5-EE6F-428B-99A8-B48F87881BC6}">
      <text>
        <r>
          <rPr>
            <b/>
            <sz val="9"/>
            <color indexed="81"/>
            <rFont val="Tahoma"/>
            <family val="2"/>
          </rPr>
          <t>ALL stocks : Worldwide pelagic distribution</t>
        </r>
      </text>
    </comment>
    <comment ref="N432" authorId="0" shapeId="0" xr:uid="{83B363DD-A0B6-4FA8-9256-166F9A59B54A}">
      <text>
        <r>
          <rPr>
            <b/>
            <sz val="9"/>
            <color indexed="81"/>
            <rFont val="Tahoma"/>
            <family val="2"/>
          </rPr>
          <t>The depth range of the species is 1-150m. For surface gears, the vertical overlap index with this species is 66.67%.</t>
        </r>
      </text>
    </comment>
    <comment ref="O432" authorId="0" shapeId="0" xr:uid="{B5CCEF62-C22E-4893-9B9B-424F8E925815}">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432" authorId="0" shapeId="0" xr:uid="{9FB1F32F-964B-423C-9812-80B9CC44A5FA}">
      <text>
        <r>
          <rPr>
            <b/>
            <sz val="9"/>
            <color indexed="81"/>
            <rFont val="Tahoma"/>
            <family val="2"/>
          </rPr>
          <t>No direct evidence of survival after capture.</t>
        </r>
      </text>
    </comment>
    <comment ref="E433" authorId="0" shapeId="0" xr:uid="{3A067339-44F6-4B17-8DD3-A665A43FC7C3}">
      <text>
        <r>
          <rPr>
            <b/>
            <sz val="9"/>
            <color indexed="81"/>
            <rFont val="Tahoma"/>
            <family val="2"/>
          </rPr>
          <t>The score is based on the maximum risk score in the family Scombridae, which included 35 species.</t>
        </r>
      </text>
    </comment>
    <comment ref="F433" authorId="0" shapeId="0" xr:uid="{AD6D70E5-67F0-4022-8EEE-7B43E1BCA91A}">
      <text>
        <r>
          <rPr>
            <b/>
            <sz val="9"/>
            <color indexed="81"/>
            <rFont val="Tahoma"/>
            <family val="2"/>
          </rPr>
          <t>The score is based on the maximum risk score in the family Scombridae, which included 35 species.</t>
        </r>
      </text>
    </comment>
    <comment ref="G433" authorId="0" shapeId="0" xr:uid="{F88AD009-E10E-4DD0-8EF1-ADD8C0A6A22B}">
      <text>
        <r>
          <rPr>
            <b/>
            <sz val="9"/>
            <color indexed="81"/>
            <rFont val="Tahoma"/>
            <family val="2"/>
          </rPr>
          <t>The score is based on the maximum risk score in the family Scombridae, which included 27 species.</t>
        </r>
      </text>
    </comment>
    <comment ref="H433" authorId="0" shapeId="0" xr:uid="{2B3FF776-10CF-4991-A7CE-23E7D60B1B45}">
      <text>
        <r>
          <rPr>
            <b/>
            <sz val="9"/>
            <color indexed="81"/>
            <rFont val="Tahoma"/>
            <family val="2"/>
          </rPr>
          <t>The score is based on the maximum risk score in the family Scombridae, which included 50 species.</t>
        </r>
      </text>
    </comment>
    <comment ref="I433" authorId="0" shapeId="0" xr:uid="{46D6232D-0179-470E-815A-265F975B268A}">
      <text>
        <r>
          <rPr>
            <b/>
            <sz val="9"/>
            <color indexed="81"/>
            <rFont val="Tahoma"/>
            <family val="2"/>
          </rPr>
          <t>The score is based on the maximum risk score in the family Scombridae, which included 50 species.</t>
        </r>
      </text>
    </comment>
    <comment ref="J433" authorId="0" shapeId="0" xr:uid="{F5A50A17-B581-4D00-8FF8-871A0B88F363}">
      <text>
        <r>
          <rPr>
            <b/>
            <sz val="9"/>
            <color indexed="81"/>
            <rFont val="Tahoma"/>
            <family val="2"/>
          </rPr>
          <t>The score is based on the maximum risk score in the family Scombridae, which included 44 species.</t>
        </r>
      </text>
    </comment>
    <comment ref="K433" authorId="0" shapeId="0" xr:uid="{1483569E-965A-42B6-985B-FD6AB5860614}">
      <text>
        <r>
          <rPr>
            <b/>
            <sz val="9"/>
            <color indexed="81"/>
            <rFont val="Tahoma"/>
            <family val="2"/>
          </rPr>
          <t>The score is based on the maximum risk score in the family Scombridae, which included 50 species.</t>
        </r>
      </text>
    </comment>
    <comment ref="M433" authorId="0" shapeId="0" xr:uid="{4713C604-9FE1-44A7-AA5A-403B320D377D}">
      <text>
        <r>
          <rPr>
            <b/>
            <sz val="9"/>
            <color indexed="81"/>
            <rFont val="Tahoma"/>
            <family val="2"/>
          </rPr>
          <t>ALL stocks : Worldwide pelagic distribution</t>
        </r>
      </text>
    </comment>
    <comment ref="N433" authorId="0" shapeId="0" xr:uid="{BD6A95BE-32D6-4C08-B56F-F6D7E409C9E3}">
      <text>
        <r>
          <rPr>
            <b/>
            <sz val="9"/>
            <color indexed="81"/>
            <rFont val="Tahoma"/>
            <family val="2"/>
          </rPr>
          <t>The depth range of the species is 1-250m. For surface gears, the vertical overlap index with this species is 40.00%.</t>
        </r>
      </text>
    </comment>
    <comment ref="O433" authorId="0" shapeId="0" xr:uid="{16DB63F4-4BB9-460A-8E14-76B6D6C35B4B}">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433" authorId="0" shapeId="0" xr:uid="{B62C7F08-5083-4651-83C9-C6C6F501D539}">
      <text>
        <r>
          <rPr>
            <b/>
            <sz val="9"/>
            <color indexed="81"/>
            <rFont val="Tahoma"/>
            <family val="2"/>
          </rPr>
          <t>No direct evidence of survival after capture.</t>
        </r>
      </text>
    </comment>
    <comment ref="E434" authorId="0" shapeId="0" xr:uid="{2CD16CC2-C085-4222-B276-1B995C14CF9D}">
      <text>
        <r>
          <rPr>
            <b/>
            <sz val="9"/>
            <color indexed="81"/>
            <rFont val="Tahoma"/>
            <family val="2"/>
          </rPr>
          <t>The score is based on the maximum risk score in the family Agonidae, which included 1 species.</t>
        </r>
      </text>
    </comment>
    <comment ref="F434" authorId="0" shapeId="0" xr:uid="{BB0C265F-E2BC-49C8-95FB-1B83E783FED8}">
      <text>
        <r>
          <rPr>
            <b/>
            <sz val="9"/>
            <color indexed="81"/>
            <rFont val="Tahoma"/>
            <family val="2"/>
          </rPr>
          <t>The score is based on the maximum risk score in the family Scombridae, which included 35 species.</t>
        </r>
      </text>
    </comment>
    <comment ref="G434" authorId="0" shapeId="0" xr:uid="{48FD6B98-42DD-42F7-926A-3F2E30E54BD8}">
      <text>
        <r>
          <rPr>
            <b/>
            <sz val="9"/>
            <color indexed="81"/>
            <rFont val="Tahoma"/>
            <family val="2"/>
          </rPr>
          <t>There is no information, but fish are likely to produce &gt;100 eggs/year.</t>
        </r>
      </text>
    </comment>
    <comment ref="H434" authorId="0" shapeId="0" xr:uid="{0AA6F8DF-673B-4AC0-9829-C03CB208A1E3}">
      <text>
        <r>
          <rPr>
            <b/>
            <sz val="9"/>
            <color indexed="81"/>
            <rFont val="Tahoma"/>
            <family val="2"/>
          </rPr>
          <t>Species maximum length is 67, which is lower than the lowest risk value (100cm).</t>
        </r>
      </text>
    </comment>
    <comment ref="I434" authorId="0" shapeId="0" xr:uid="{B2CF24A3-FEB6-4FC5-B507-45A65D6BDCB3}">
      <text>
        <r>
          <rPr>
            <b/>
            <sz val="9"/>
            <color indexed="81"/>
            <rFont val="Tahoma"/>
            <family val="2"/>
          </rPr>
          <t>Species maximum length is 67cm, which is in the length at maturity medium risk range (40-200cm).</t>
        </r>
      </text>
    </comment>
    <comment ref="J434" authorId="0" shapeId="0" xr:uid="{CAF8168F-1720-4488-B8A0-57A8DEC80564}">
      <text>
        <r>
          <rPr>
            <b/>
            <sz val="9"/>
            <color indexed="81"/>
            <rFont val="Tahoma"/>
            <family val="2"/>
          </rPr>
          <t>The score is based on the maximum risk score in the family Scombridae, which included 44 species.</t>
        </r>
      </text>
    </comment>
    <comment ref="K434" authorId="0" shapeId="0" xr:uid="{85DEEF8D-ABFA-40C1-80A6-2BA0A8CB0689}">
      <text>
        <r>
          <rPr>
            <b/>
            <sz val="9"/>
            <color indexed="81"/>
            <rFont val="Tahoma"/>
            <family val="2"/>
          </rPr>
          <t>Species trophic level is 3.8, which is higher than the highest risk value (3.25).</t>
        </r>
      </text>
    </comment>
    <comment ref="M434" authorId="0" shapeId="0" xr:uid="{3AAE1263-DDC7-4ABC-8FD8-D97762DD334E}">
      <text>
        <r>
          <rPr>
            <b/>
            <sz val="9"/>
            <color indexed="81"/>
            <rFont val="Tahoma"/>
            <family val="2"/>
          </rPr>
          <t>ALAS,ALI_,ALPS stocks : Southern Oceans distribution</t>
        </r>
      </text>
    </comment>
    <comment ref="N434" authorId="0" shapeId="0" xr:uid="{A78D35E6-E70C-42A6-8646-BEEF2804D353}">
      <text>
        <r>
          <rPr>
            <b/>
            <sz val="9"/>
            <color indexed="81"/>
            <rFont val="Tahoma"/>
            <family val="2"/>
          </rPr>
          <t>The depth range of the species is 1-850m. For surface gears, the vertical overlap index with this species is 11.76%.</t>
        </r>
      </text>
    </comment>
    <comment ref="O434" authorId="0" shapeId="0" xr:uid="{651A185E-E45A-4547-B167-E9A4AA9B365C}">
      <text>
        <r>
          <rPr>
            <b/>
            <sz val="9"/>
            <color indexed="81"/>
            <rFont val="Tahoma"/>
            <family val="2"/>
          </rPr>
          <t>ALB stocks : The maximum length of the species is 67cm. For albacore fisheries, the length overlap index with this species is 47.86%. Pole and line induces feeding behaviour in tunas which tends to exclude other species.</t>
        </r>
      </text>
    </comment>
    <comment ref="P434" authorId="0" shapeId="0" xr:uid="{C8697D44-3171-4586-BE8E-2EB8A708333C}">
      <text>
        <r>
          <rPr>
            <b/>
            <sz val="9"/>
            <color indexed="81"/>
            <rFont val="Tahoma"/>
            <family val="2"/>
          </rPr>
          <t>No direct evidence of survival after capture.</t>
        </r>
      </text>
    </comment>
    <comment ref="E435" authorId="0" shapeId="0" xr:uid="{B9DF9F4D-E54D-4302-948A-EA162A2D8FA8}">
      <text>
        <r>
          <rPr>
            <b/>
            <sz val="9"/>
            <color indexed="81"/>
            <rFont val="Tahoma"/>
            <family val="2"/>
          </rPr>
          <t>The score is based on the maximum risk score in the family Centrolophidae, which included 2 species.</t>
        </r>
      </text>
    </comment>
    <comment ref="F435" authorId="0" shapeId="0" xr:uid="{42D2DED1-9698-43F0-846A-0260D66E4FE9}">
      <text>
        <r>
          <rPr>
            <b/>
            <sz val="9"/>
            <color indexed="81"/>
            <rFont val="Tahoma"/>
            <family val="2"/>
          </rPr>
          <t>The score is based on the maximum risk score in the family Centrolophidae, which included 2 species.</t>
        </r>
      </text>
    </comment>
    <comment ref="G435" authorId="0" shapeId="0" xr:uid="{FC0C1B69-6D4A-4EB9-A9D1-26633E7EE998}">
      <text>
        <r>
          <rPr>
            <b/>
            <sz val="9"/>
            <color indexed="81"/>
            <rFont val="Tahoma"/>
            <family val="2"/>
          </rPr>
          <t>The score is based on the maximum risk score in the family Agonidae, which included 1 species.</t>
        </r>
      </text>
    </comment>
    <comment ref="H435" authorId="0" shapeId="0" xr:uid="{4B36EB72-D010-4607-A95C-9F1179D08E4C}">
      <text>
        <r>
          <rPr>
            <b/>
            <sz val="9"/>
            <color indexed="81"/>
            <rFont val="Tahoma"/>
            <family val="2"/>
          </rPr>
          <t>The score is based on the maximum risk score in the family Agonidae, which included 1 species.</t>
        </r>
      </text>
    </comment>
    <comment ref="I435" authorId="0" shapeId="0" xr:uid="{7E93EB2C-B68E-46FA-A0A8-AB5BD97B7683}">
      <text>
        <r>
          <rPr>
            <b/>
            <sz val="9"/>
            <color indexed="81"/>
            <rFont val="Tahoma"/>
            <family val="2"/>
          </rPr>
          <t>The score is based on the maximum risk score in the family Agonidae, which included 1 species.</t>
        </r>
      </text>
    </comment>
    <comment ref="J435" authorId="0" shapeId="0" xr:uid="{6EA2E4FE-EACC-4C4E-805B-03E1AED5EDFA}">
      <text>
        <r>
          <rPr>
            <b/>
            <sz val="9"/>
            <color indexed="81"/>
            <rFont val="Tahoma"/>
            <family val="2"/>
          </rPr>
          <t>The score is based on the maximum risk score in the family Agonidae, which included 1 species.</t>
        </r>
      </text>
    </comment>
    <comment ref="K435" authorId="0" shapeId="0" xr:uid="{9AD4C1AD-B317-4E56-94DC-FE967C53499B}">
      <text>
        <r>
          <rPr>
            <b/>
            <sz val="9"/>
            <color indexed="81"/>
            <rFont val="Tahoma"/>
            <family val="2"/>
          </rPr>
          <t>The score is based on the maximum risk score in the family Agonidae, which included 1 species.</t>
        </r>
      </text>
    </comment>
    <comment ref="M435" authorId="0" shapeId="0" xr:uid="{E679C4A8-258F-4EF9-AE00-7601E0D73D95}">
      <text>
        <r>
          <rPr>
            <b/>
            <sz val="9"/>
            <color indexed="81"/>
            <rFont val="Tahoma"/>
            <family val="2"/>
          </rPr>
          <t>ALL stocks : Worldwide pelagic distribution</t>
        </r>
      </text>
    </comment>
    <comment ref="N435" authorId="0" shapeId="0" xr:uid="{6D130C87-AEC3-43C4-9F3C-9750020ECBCE}">
      <text>
        <r>
          <rPr>
            <b/>
            <sz val="9"/>
            <color indexed="81"/>
            <rFont val="Tahoma"/>
            <family val="2"/>
          </rPr>
          <t>The depth range of the species is 1-100m. For surface gears, the vertical overlap index with this species is 100.00%.</t>
        </r>
      </text>
    </comment>
    <comment ref="O435" authorId="0" shapeId="0" xr:uid="{9E59C306-E743-47A2-960F-12AE3AB1A9E1}">
      <text>
        <r>
          <rPr>
            <b/>
            <sz val="9"/>
            <color indexed="81"/>
            <rFont val="Tahoma"/>
            <family val="2"/>
          </rPr>
          <t>TPT stocks : The maximum length of the species is missing, but the family's maximum length based on 50 species is 458cm. For tropical surface fisheries, the length overlap index with this species is 100.00%. Pole and line induces feeding behaviour in tunas which tends to exclude other species._x000D_
ALB stocks : The maximum length of the species is missing, but the family's maximum length based on 50 species is 458cm. For albacore fisheries, the length overlap index with this species is 100.00%. Pole and line induces feeding behaviour in tunas which tends to exclude other species.</t>
        </r>
      </text>
    </comment>
    <comment ref="P435" authorId="0" shapeId="0" xr:uid="{1645699F-C6CA-4FB3-89A5-53D692415EC3}">
      <text>
        <r>
          <rPr>
            <b/>
            <sz val="9"/>
            <color indexed="81"/>
            <rFont val="Tahoma"/>
            <family val="2"/>
          </rPr>
          <t>No direct evidence of survival after capture.</t>
        </r>
      </text>
    </comment>
    <comment ref="E436" authorId="0" shapeId="0" xr:uid="{2FB1C595-34BB-46FF-961B-C8816D44595E}">
      <text>
        <r>
          <rPr>
            <b/>
            <sz val="9"/>
            <color indexed="81"/>
            <rFont val="Tahoma"/>
            <family val="2"/>
          </rPr>
          <t>The score is based on the maximum risk score in the family Scombridae, which included 35 species.</t>
        </r>
      </text>
    </comment>
    <comment ref="F436" authorId="0" shapeId="0" xr:uid="{1D6B4296-5A9F-40AD-A938-EDDB6F1D0802}">
      <text>
        <r>
          <rPr>
            <b/>
            <sz val="9"/>
            <color indexed="81"/>
            <rFont val="Tahoma"/>
            <family val="2"/>
          </rPr>
          <t>The score is based on the maximum risk score in the family Scombridae, which included 35 species.</t>
        </r>
      </text>
    </comment>
    <comment ref="G436" authorId="0" shapeId="0" xr:uid="{A8511C94-B777-4067-9152-0B44AD14B07F}">
      <text>
        <r>
          <rPr>
            <b/>
            <sz val="9"/>
            <color indexed="81"/>
            <rFont val="Tahoma"/>
            <family val="2"/>
          </rPr>
          <t>There is no information, but fish are likely to produce &gt;100 eggs/year.</t>
        </r>
      </text>
    </comment>
    <comment ref="H436" authorId="0" shapeId="0" xr:uid="{A16B11F3-1C30-4E37-8672-9783D56B2761}">
      <text>
        <r>
          <rPr>
            <b/>
            <sz val="9"/>
            <color indexed="81"/>
            <rFont val="Tahoma"/>
            <family val="2"/>
          </rPr>
          <t>Species maximum length is 50, which is lower than the lowest risk value (100cm).</t>
        </r>
      </text>
    </comment>
    <comment ref="I436" authorId="0" shapeId="0" xr:uid="{2BA8EB0C-174B-4DED-91D3-B87B0F3CB9D4}">
      <text>
        <r>
          <rPr>
            <b/>
            <sz val="9"/>
            <color indexed="81"/>
            <rFont val="Tahoma"/>
            <family val="2"/>
          </rPr>
          <t>Species maximum length is 50cm, which is in the length at maturity medium risk range (40-200cm).</t>
        </r>
      </text>
    </comment>
    <comment ref="J436" authorId="0" shapeId="0" xr:uid="{BF4AE48A-32DD-48E4-98FF-6A28DDB5CA5D}">
      <text>
        <r>
          <rPr>
            <b/>
            <sz val="9"/>
            <color indexed="81"/>
            <rFont val="Tahoma"/>
            <family val="2"/>
          </rPr>
          <t>The score is based on the maximum risk score in the family Centrolophidae, which included 1 species.</t>
        </r>
      </text>
    </comment>
    <comment ref="K436" authorId="0" shapeId="0" xr:uid="{B17FDDF0-5675-46FA-8009-193839C1C2C0}">
      <text>
        <r>
          <rPr>
            <b/>
            <sz val="9"/>
            <color indexed="81"/>
            <rFont val="Tahoma"/>
            <family val="2"/>
          </rPr>
          <t>Species trophic level is 4.2, which is higher than the highest risk value (3.25).</t>
        </r>
      </text>
    </comment>
    <comment ref="M436" authorId="0" shapeId="0" xr:uid="{CBA4A906-2CA6-4DB1-99E2-3E85B5D9C5DE}">
      <text>
        <r>
          <rPr>
            <b/>
            <sz val="9"/>
            <color indexed="81"/>
            <rFont val="Tahoma"/>
            <family val="2"/>
          </rPr>
          <t>ALL stocks : Worldwide pelagic distribution</t>
        </r>
      </text>
    </comment>
    <comment ref="N436" authorId="0" shapeId="0" xr:uid="{DF8248C6-9021-4419-B26D-B140172A5782}">
      <text>
        <r>
          <rPr>
            <b/>
            <sz val="9"/>
            <color indexed="81"/>
            <rFont val="Tahoma"/>
            <family val="2"/>
          </rPr>
          <t>The depth range of the species is 1-200m. For surface gears, the vertical overlap index with this species is 50.00%.</t>
        </r>
      </text>
    </comment>
    <comment ref="O436" authorId="0" shapeId="0" xr:uid="{FB7DE2D9-1C44-4777-9BA8-824780876209}">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36" authorId="0" shapeId="0" xr:uid="{C14085F2-4034-4D08-9153-79277F4CB109}">
      <text>
        <r>
          <rPr>
            <b/>
            <sz val="9"/>
            <color indexed="81"/>
            <rFont val="Tahoma"/>
            <family val="2"/>
          </rPr>
          <t>No direct evidence of survival after capture.</t>
        </r>
      </text>
    </comment>
    <comment ref="E437" authorId="0" shapeId="0" xr:uid="{AC73DE63-5F43-4205-A89B-39F3F4B95F83}">
      <text>
        <r>
          <rPr>
            <b/>
            <sz val="9"/>
            <color indexed="81"/>
            <rFont val="Tahoma"/>
            <family val="2"/>
          </rPr>
          <t>The score is based on the maximum risk score in the family Agonidae, which included 1 species.</t>
        </r>
      </text>
    </comment>
    <comment ref="F437" authorId="0" shapeId="0" xr:uid="{B957CBAC-4DE5-46F4-86E5-C0698E555DD3}">
      <text>
        <r>
          <rPr>
            <b/>
            <sz val="9"/>
            <color indexed="81"/>
            <rFont val="Tahoma"/>
            <family val="2"/>
          </rPr>
          <t>The score is based on the maximum risk score in the family Trachipteridae , which included 1 species.</t>
        </r>
      </text>
    </comment>
    <comment ref="G437" authorId="0" shapeId="0" xr:uid="{4E9B2639-C726-4920-B0FB-648FEC0E0AE7}">
      <text>
        <r>
          <rPr>
            <b/>
            <sz val="9"/>
            <color indexed="81"/>
            <rFont val="Tahoma"/>
            <family val="2"/>
          </rPr>
          <t>Species fecundity is 200000 eggs/year, which is higher than the lowest risk value (20000).</t>
        </r>
      </text>
    </comment>
    <comment ref="H437" authorId="0" shapeId="0" xr:uid="{9B20EDA0-FDDD-4702-8F79-4451DD16D825}">
      <text>
        <r>
          <rPr>
            <b/>
            <sz val="9"/>
            <color indexed="81"/>
            <rFont val="Tahoma"/>
            <family val="2"/>
          </rPr>
          <t>Species maximum length is 270, which is in the medium risk range (100-300cm).</t>
        </r>
      </text>
    </comment>
    <comment ref="I437" authorId="0" shapeId="0" xr:uid="{865F0BAB-940B-466F-BC22-27DE78A512DD}">
      <text>
        <r>
          <rPr>
            <b/>
            <sz val="9"/>
            <color indexed="81"/>
            <rFont val="Tahoma"/>
            <family val="2"/>
          </rPr>
          <t>Species maximum length is 270cm, which is higher than the highest risk value (200cm).</t>
        </r>
      </text>
    </comment>
    <comment ref="J437" authorId="0" shapeId="0" xr:uid="{FCDD0F7A-8E6D-49ED-B6A5-AFABAB55278F}">
      <text>
        <r>
          <rPr>
            <b/>
            <sz val="9"/>
            <color indexed="81"/>
            <rFont val="Tahoma"/>
            <family val="2"/>
          </rPr>
          <t>Species reproductive strategy is broadcast spawner, which is low risk.</t>
        </r>
      </text>
    </comment>
    <comment ref="K437" authorId="0" shapeId="0" xr:uid="{BBD8A8D5-0188-4C90-B87C-579C06FD5456}">
      <text>
        <r>
          <rPr>
            <b/>
            <sz val="9"/>
            <color indexed="81"/>
            <rFont val="Tahoma"/>
            <family val="2"/>
          </rPr>
          <t>Species trophic level is 3.9, which is higher than the highest risk value (3.25).</t>
        </r>
      </text>
    </comment>
    <comment ref="M437" authorId="0" shapeId="0" xr:uid="{EF167690-7968-4CA4-9F1F-B0E594B6E4B4}">
      <text>
        <r>
          <rPr>
            <b/>
            <sz val="9"/>
            <color indexed="81"/>
            <rFont val="Tahoma"/>
            <family val="2"/>
          </rPr>
          <t>ALPN stocks : Northwest Pacific only</t>
        </r>
      </text>
    </comment>
    <comment ref="N437" authorId="0" shapeId="0" xr:uid="{822B52A2-E251-4D99-8272-F41DC6B8AC80}">
      <text>
        <r>
          <rPr>
            <b/>
            <sz val="9"/>
            <color indexed="81"/>
            <rFont val="Tahoma"/>
            <family val="2"/>
          </rPr>
          <t>Not evaluated</t>
        </r>
      </text>
    </comment>
    <comment ref="O437" authorId="0" shapeId="0" xr:uid="{8F1F31EC-7BD0-4E10-8B86-3F555F584407}">
      <text>
        <r>
          <rPr>
            <b/>
            <sz val="9"/>
            <color indexed="81"/>
            <rFont val="Tahoma"/>
            <family val="2"/>
          </rPr>
          <t>Not evaluated</t>
        </r>
      </text>
    </comment>
    <comment ref="P437" authorId="0" shapeId="0" xr:uid="{3CA6BB78-AA7E-4723-92A0-E5DA8F78ECED}">
      <text>
        <r>
          <rPr>
            <b/>
            <sz val="9"/>
            <color indexed="81"/>
            <rFont val="Tahoma"/>
            <family val="2"/>
          </rPr>
          <t>Not evaluated</t>
        </r>
      </text>
    </comment>
    <comment ref="E438" authorId="0" shapeId="0" xr:uid="{6324DB6D-16F5-46C7-ABB7-D2980FA2EA18}">
      <text>
        <r>
          <rPr>
            <b/>
            <sz val="9"/>
            <color indexed="81"/>
            <rFont val="Tahoma"/>
            <family val="2"/>
          </rPr>
          <t>There is no information.</t>
        </r>
      </text>
    </comment>
    <comment ref="F438" authorId="0" shapeId="0" xr:uid="{944E0C92-73F6-4FAE-9C0E-9D9F696C4EB5}">
      <text>
        <r>
          <rPr>
            <b/>
            <sz val="9"/>
            <color indexed="81"/>
            <rFont val="Tahoma"/>
            <family val="2"/>
          </rPr>
          <t>There is no information.</t>
        </r>
      </text>
    </comment>
    <comment ref="G438" authorId="0" shapeId="0" xr:uid="{96286F80-9588-4CA5-B35F-CD98E4125BBB}">
      <text>
        <r>
          <rPr>
            <b/>
            <sz val="9"/>
            <color indexed="81"/>
            <rFont val="Tahoma"/>
            <family val="2"/>
          </rPr>
          <t>There is no information, but fish are likely to produce &gt;100 eggs/year.</t>
        </r>
      </text>
    </comment>
    <comment ref="H438" authorId="0" shapeId="0" xr:uid="{1EA67CD2-9847-40FD-95EC-7938AB5E2125}">
      <text>
        <r>
          <rPr>
            <b/>
            <sz val="9"/>
            <color indexed="81"/>
            <rFont val="Tahoma"/>
            <family val="2"/>
          </rPr>
          <t>Species maximum length is 101, which is in the medium risk range (100-300cm).</t>
        </r>
      </text>
    </comment>
    <comment ref="I438" authorId="0" shapeId="0" xr:uid="{C3E9B222-6AD6-483F-8A5E-61B495A96F79}">
      <text>
        <r>
          <rPr>
            <b/>
            <sz val="9"/>
            <color indexed="81"/>
            <rFont val="Tahoma"/>
            <family val="2"/>
          </rPr>
          <t>Species maximum length is 101cm, which is in the length at maturity medium risk range (40-200cm).</t>
        </r>
      </text>
    </comment>
    <comment ref="J438" authorId="0" shapeId="0" xr:uid="{F5CA1F05-1E82-4823-9150-D2C131E4401F}">
      <text>
        <r>
          <rPr>
            <b/>
            <sz val="9"/>
            <color indexed="81"/>
            <rFont val="Tahoma"/>
            <family val="2"/>
          </rPr>
          <t>There is no information, but fish are not live bearers.</t>
        </r>
      </text>
    </comment>
    <comment ref="K438" authorId="0" shapeId="0" xr:uid="{31EA1526-0995-4BB8-84EF-26EBAC9C1DCB}">
      <text>
        <r>
          <rPr>
            <b/>
            <sz val="9"/>
            <color indexed="81"/>
            <rFont val="Tahoma"/>
            <family val="2"/>
          </rPr>
          <t>The score is based on the maximum risk score in the family Scombridae, which included 50 species.</t>
        </r>
      </text>
    </comment>
    <comment ref="M438" authorId="0" shapeId="0" xr:uid="{AA711AE3-A885-41B6-B08F-0E3E6D90F4A7}">
      <text>
        <r>
          <rPr>
            <b/>
            <sz val="9"/>
            <color indexed="81"/>
            <rFont val="Tahoma"/>
            <family val="2"/>
          </rPr>
          <t>ALL stocks : Worldwide pelagic distribution</t>
        </r>
      </text>
    </comment>
    <comment ref="N438" authorId="0" shapeId="0" xr:uid="{CF3B2B64-9D39-4553-8170-95E9D4E8616F}">
      <text>
        <r>
          <rPr>
            <b/>
            <sz val="9"/>
            <color indexed="81"/>
            <rFont val="Tahoma"/>
            <family val="2"/>
          </rPr>
          <t>The depth range of the species is 1-140m. For surface gears, the vertical overlap index with this species is 71.43%.</t>
        </r>
      </text>
    </comment>
    <comment ref="O438" authorId="0" shapeId="0" xr:uid="{4938322B-1934-4022-955E-FE94E4E23339}">
      <text>
        <r>
          <rPr>
            <b/>
            <sz val="9"/>
            <color indexed="81"/>
            <rFont val="Tahoma"/>
            <family val="2"/>
          </rPr>
          <t>TPT stocks : The maximum length of the species is 101cm. For tropical surface fisheries, the length overlap index with this species is 91.82%. Pole and line induces feeding behaviour in tunas which tends to exclude other species._x000D_
ALB stocks : The maximum length of the species is 101cm. For albacore fisheries, the length overlap index with this species is 72.14%. Pole and line induces feeding behaviour in tunas which tends to exclude other species.</t>
        </r>
      </text>
    </comment>
    <comment ref="P438" authorId="0" shapeId="0" xr:uid="{DCF18BD4-AABF-42FA-9983-2457399E3B71}">
      <text>
        <r>
          <rPr>
            <b/>
            <sz val="9"/>
            <color indexed="81"/>
            <rFont val="Tahoma"/>
            <family val="2"/>
          </rPr>
          <t>No direct evidence of survival after capture.</t>
        </r>
      </text>
    </comment>
    <comment ref="E439" authorId="0" shapeId="0" xr:uid="{5FA57C8B-36EC-46B8-A94C-B1D0B107FDB7}">
      <text>
        <r>
          <rPr>
            <b/>
            <sz val="9"/>
            <color indexed="81"/>
            <rFont val="Tahoma"/>
            <family val="2"/>
          </rPr>
          <t>Species growth rate (K) is 1.000, which is higher than lowest risk K (0.183) for age at maturity.</t>
        </r>
      </text>
    </comment>
    <comment ref="F439" authorId="0" shapeId="0" xr:uid="{5BD5D17D-C76F-41AB-A16E-497DE2EB48D3}">
      <text>
        <r>
          <rPr>
            <b/>
            <sz val="9"/>
            <color indexed="81"/>
            <rFont val="Tahoma"/>
            <family val="2"/>
          </rPr>
          <t>Species growth rate (K) is 1.000, which is higher than lowest risk K (0.30) for maximum age.</t>
        </r>
      </text>
    </comment>
    <comment ref="G439" authorId="0" shapeId="0" xr:uid="{47FB349B-A3E4-4BD6-A3A1-D6999E1424B3}">
      <text>
        <r>
          <rPr>
            <b/>
            <sz val="9"/>
            <color indexed="81"/>
            <rFont val="Tahoma"/>
            <family val="2"/>
          </rPr>
          <t>The score is based on the maximum risk score in the family Agonidae, which included 1 species.</t>
        </r>
      </text>
    </comment>
    <comment ref="H439" authorId="0" shapeId="0" xr:uid="{9C86E3C1-88C8-478B-9E5F-C49697F1E07A}">
      <text>
        <r>
          <rPr>
            <b/>
            <sz val="9"/>
            <color indexed="81"/>
            <rFont val="Tahoma"/>
            <family val="2"/>
          </rPr>
          <t>Species maximum length is 58, which is lower than the lowest risk value (100cm).</t>
        </r>
      </text>
    </comment>
    <comment ref="I439" authorId="0" shapeId="0" xr:uid="{4F5A0CBB-1508-4638-B7E7-CF65730F49DC}">
      <text>
        <r>
          <rPr>
            <b/>
            <sz val="9"/>
            <color indexed="81"/>
            <rFont val="Tahoma"/>
            <family val="2"/>
          </rPr>
          <t>Species maximum length is 58cm, which is in the length at maturity medium risk range (40-200cm).</t>
        </r>
      </text>
    </comment>
    <comment ref="J439" authorId="0" shapeId="0" xr:uid="{D38EBC4A-12AA-4D26-A9F7-979682431080}">
      <text>
        <r>
          <rPr>
            <b/>
            <sz val="9"/>
            <color indexed="81"/>
            <rFont val="Tahoma"/>
            <family val="2"/>
          </rPr>
          <t>The score is based on the maximum risk score in the family Agonidae, which included 1 species.</t>
        </r>
      </text>
    </comment>
    <comment ref="K439" authorId="0" shapeId="0" xr:uid="{0541A73F-0D6C-44EE-8BEA-E1BD75DB24B8}">
      <text>
        <r>
          <rPr>
            <b/>
            <sz val="9"/>
            <color indexed="81"/>
            <rFont val="Tahoma"/>
            <family val="2"/>
          </rPr>
          <t>Species trophic level is 3.8, which is higher than the highest risk value (3.25).</t>
        </r>
      </text>
    </comment>
    <comment ref="M439" authorId="0" shapeId="0" xr:uid="{23CD8389-2CB3-4FC3-9AF1-4193B8EA38E2}">
      <text>
        <r>
          <rPr>
            <b/>
            <sz val="9"/>
            <color indexed="81"/>
            <rFont val="Tahoma"/>
            <family val="2"/>
          </rPr>
          <t>ALL stocks : Worldwide coastal distribution, mainly coastal</t>
        </r>
      </text>
    </comment>
    <comment ref="N439" authorId="0" shapeId="0" xr:uid="{7614923E-8C86-4984-9A16-2FAA6BFC7AAC}">
      <text>
        <r>
          <rPr>
            <b/>
            <sz val="9"/>
            <color indexed="81"/>
            <rFont val="Tahoma"/>
            <family val="2"/>
          </rPr>
          <t>The depth range of the species is 50-300m. For surface gears, the vertical overlap index with this species is 20.32%. This species is reef associated.</t>
        </r>
      </text>
    </comment>
    <comment ref="O439" authorId="0" shapeId="0" xr:uid="{CF90CFD5-5392-45D6-A494-4B3876DF6D3A}">
      <text>
        <r>
          <rPr>
            <b/>
            <sz val="9"/>
            <color indexed="81"/>
            <rFont val="Tahoma"/>
            <family val="2"/>
          </rPr>
          <t>TPT stocks : The maximum length of the species is 58cm. For tropical surface fisheries, the length overlap index with this species is 52.73%. Pole and line induces feeding behaviour in tunas which tends to exclude other species._x000D_
ALB stocks : The maximum length of the species is 58cm. For albacore fisheries, the length overlap index with this species is 41.43%. Pole and line induces feeding behaviour in tunas which tends to exclude other species.</t>
        </r>
      </text>
    </comment>
    <comment ref="P439" authorId="0" shapeId="0" xr:uid="{62D4CE78-8B79-4505-A913-34784863C6CE}">
      <text>
        <r>
          <rPr>
            <b/>
            <sz val="9"/>
            <color indexed="81"/>
            <rFont val="Tahoma"/>
            <family val="2"/>
          </rPr>
          <t>No direct evidence of survival after capture.</t>
        </r>
      </text>
    </comment>
    <comment ref="E440" authorId="0" shapeId="0" xr:uid="{45D088CB-50CD-4909-81B3-B8ED92B4FFAA}">
      <text>
        <r>
          <rPr>
            <b/>
            <sz val="9"/>
            <color indexed="81"/>
            <rFont val="Tahoma"/>
            <family val="2"/>
          </rPr>
          <t>There is no information.</t>
        </r>
      </text>
    </comment>
    <comment ref="F440" authorId="0" shapeId="0" xr:uid="{D909D00A-1845-4334-AF4D-D6F3C8A4D15F}">
      <text>
        <r>
          <rPr>
            <b/>
            <sz val="9"/>
            <color indexed="81"/>
            <rFont val="Tahoma"/>
            <family val="2"/>
          </rPr>
          <t>There is no information.</t>
        </r>
      </text>
    </comment>
    <comment ref="G440" authorId="0" shapeId="0" xr:uid="{4D0E5077-9AB9-4205-AF65-805DF7992395}">
      <text>
        <r>
          <rPr>
            <b/>
            <sz val="9"/>
            <color indexed="81"/>
            <rFont val="Tahoma"/>
            <family val="2"/>
          </rPr>
          <t>There is no information, but fish are likely to produce &gt;100 eggs/year.</t>
        </r>
      </text>
    </comment>
    <comment ref="H440" authorId="0" shapeId="0" xr:uid="{A136280A-F70B-4F5A-B007-F4DCCBA8AE42}">
      <text>
        <r>
          <rPr>
            <b/>
            <sz val="9"/>
            <color indexed="81"/>
            <rFont val="Tahoma"/>
            <family val="2"/>
          </rPr>
          <t>Species maximum length is 33, which is lower than the lowest risk value (100cm).</t>
        </r>
      </text>
    </comment>
    <comment ref="I440" authorId="0" shapeId="0" xr:uid="{8B08A493-BEB9-4FF6-9591-914A2A6EF74A}">
      <text>
        <r>
          <rPr>
            <b/>
            <sz val="9"/>
            <color indexed="81"/>
            <rFont val="Tahoma"/>
            <family val="2"/>
          </rPr>
          <t>Species maximum length is 33cm, which is lower than the length at maturity lowest risk value (40cm).</t>
        </r>
      </text>
    </comment>
    <comment ref="J440" authorId="0" shapeId="0" xr:uid="{8DAE2FB5-99B2-45B1-BE26-8291BF9717E0}">
      <text>
        <r>
          <rPr>
            <b/>
            <sz val="9"/>
            <color indexed="81"/>
            <rFont val="Tahoma"/>
            <family val="2"/>
          </rPr>
          <t>There is no information, but fish are not live bearers.</t>
        </r>
      </text>
    </comment>
    <comment ref="K440" authorId="0" shapeId="0" xr:uid="{5696BD42-9706-4230-B85A-A8ACAD53D22C}">
      <text>
        <r>
          <rPr>
            <b/>
            <sz val="9"/>
            <color indexed="81"/>
            <rFont val="Tahoma"/>
            <family val="2"/>
          </rPr>
          <t>Species trophic level is 4.2, which is higher than the highest risk value (3.25).</t>
        </r>
      </text>
    </comment>
    <comment ref="M440" authorId="0" shapeId="0" xr:uid="{3D72FFE1-A32B-45E6-8671-13044D7D749F}">
      <text>
        <r>
          <rPr>
            <b/>
            <sz val="9"/>
            <color indexed="81"/>
            <rFont val="Tahoma"/>
            <family val="2"/>
          </rPr>
          <t>ALAS,ALI_,ALPS stocks : Southern Oceans distribution</t>
        </r>
      </text>
    </comment>
    <comment ref="N440" authorId="0" shapeId="0" xr:uid="{5FD69C22-4C35-4550-97E4-718BE7B70001}">
      <text>
        <r>
          <rPr>
            <b/>
            <sz val="9"/>
            <color indexed="81"/>
            <rFont val="Tahoma"/>
            <family val="2"/>
          </rPr>
          <t>The depth range of the species is 40-800m. For surface gears, the vertical overlap index with this species is 8.02%. This species is demersal.</t>
        </r>
      </text>
    </comment>
    <comment ref="O440" authorId="0" shapeId="0" xr:uid="{2249151D-E778-4B2A-911F-9C41BD416A14}">
      <text>
        <r>
          <rPr>
            <b/>
            <sz val="9"/>
            <color indexed="81"/>
            <rFont val="Tahoma"/>
            <family val="2"/>
          </rPr>
          <t>ALB stocks : The maximum length of the species is 33cm. For albacore fisheries, the length overlap index with this species is 23.57%. Pole and line induces feeding behaviour in tunas which tends to exclude other species.</t>
        </r>
      </text>
    </comment>
    <comment ref="P440" authorId="0" shapeId="0" xr:uid="{01882E8E-A9C3-4AD6-AB4C-948B510EA5E0}">
      <text>
        <r>
          <rPr>
            <b/>
            <sz val="9"/>
            <color indexed="81"/>
            <rFont val="Tahoma"/>
            <family val="2"/>
          </rPr>
          <t>No direct evidence of survival after capture.</t>
        </r>
      </text>
    </comment>
    <comment ref="E441" authorId="0" shapeId="0" xr:uid="{78E0E70A-4DB9-4302-9B57-5D176E7DE72F}">
      <text>
        <r>
          <rPr>
            <b/>
            <sz val="9"/>
            <color indexed="81"/>
            <rFont val="Tahoma"/>
            <family val="2"/>
          </rPr>
          <t>The score is based on the maximum risk score in the family Agonidae, which included 1 species.</t>
        </r>
      </text>
    </comment>
    <comment ref="F441" authorId="0" shapeId="0" xr:uid="{A7E5493A-9370-44ED-A8EA-480FE2BAEA81}">
      <text>
        <r>
          <rPr>
            <b/>
            <sz val="9"/>
            <color indexed="81"/>
            <rFont val="Tahoma"/>
            <family val="2"/>
          </rPr>
          <t>The score is based on the maximum risk score in the family Agonidae, which included 1 species.</t>
        </r>
      </text>
    </comment>
    <comment ref="G441" authorId="0" shapeId="0" xr:uid="{D468E6F4-72AF-42B9-89BA-3F70A379B0FA}">
      <text>
        <r>
          <rPr>
            <b/>
            <sz val="9"/>
            <color indexed="81"/>
            <rFont val="Tahoma"/>
            <family val="2"/>
          </rPr>
          <t>The score is based on the maximum risk score in the family Agonidae, which included 1 species.</t>
        </r>
      </text>
    </comment>
    <comment ref="H441" authorId="0" shapeId="0" xr:uid="{0595838C-A6B8-4EE9-B2A1-ABEE9C31355E}">
      <text>
        <r>
          <rPr>
            <b/>
            <sz val="9"/>
            <color indexed="81"/>
            <rFont val="Tahoma"/>
            <family val="2"/>
          </rPr>
          <t>Species maximum length is 28, which is lower than the lowest risk value (100cm).</t>
        </r>
      </text>
    </comment>
    <comment ref="I441" authorId="0" shapeId="0" xr:uid="{10A67BD0-9A0A-47B9-A3D1-20566B80694B}">
      <text>
        <r>
          <rPr>
            <b/>
            <sz val="9"/>
            <color indexed="81"/>
            <rFont val="Tahoma"/>
            <family val="2"/>
          </rPr>
          <t>Species maximum length is 28cm, which is lower than the length at maturity lowest risk value (40cm).</t>
        </r>
      </text>
    </comment>
    <comment ref="J441" authorId="0" shapeId="0" xr:uid="{FCCB9F0A-B01D-469A-910B-A28F0B443CF8}">
      <text>
        <r>
          <rPr>
            <b/>
            <sz val="9"/>
            <color indexed="81"/>
            <rFont val="Tahoma"/>
            <family val="2"/>
          </rPr>
          <t>Species reproductive strategy is broadcast spawner, which is low risk.</t>
        </r>
      </text>
    </comment>
    <comment ref="K441" authorId="0" shapeId="0" xr:uid="{68FBF42A-2B4F-4637-991E-5E0DF1722B7B}">
      <text>
        <r>
          <rPr>
            <b/>
            <sz val="9"/>
            <color indexed="81"/>
            <rFont val="Tahoma"/>
            <family val="2"/>
          </rPr>
          <t>Species trophic level is 4.1, which is higher than the highest risk value (3.25).</t>
        </r>
      </text>
    </comment>
    <comment ref="M441" authorId="0" shapeId="0" xr:uid="{61263A1D-262E-451B-B659-FCFBB0289685}">
      <text>
        <r>
          <rPr>
            <b/>
            <sz val="9"/>
            <color indexed="81"/>
            <rFont val="Tahoma"/>
            <family val="2"/>
          </rPr>
          <t>BEPW,SKPW,YFPW stocks : West Pacific distribution, uncommon in Indian Ocean, mainly coastal</t>
        </r>
      </text>
    </comment>
    <comment ref="N441" authorId="0" shapeId="0" xr:uid="{17140B3E-B96C-4006-817C-2974FB0F2375}">
      <text>
        <r>
          <rPr>
            <b/>
            <sz val="9"/>
            <color indexed="81"/>
            <rFont val="Tahoma"/>
            <family val="2"/>
          </rPr>
          <t>The depth range of the species is 20-130m. For surface gears, the vertical overlap index with this species is 72.97%. This species is reef associated.</t>
        </r>
      </text>
    </comment>
    <comment ref="O441" authorId="0" shapeId="0" xr:uid="{197D884F-4890-491E-AB9C-B2ACB854AC46}">
      <text>
        <r>
          <rPr>
            <b/>
            <sz val="9"/>
            <color indexed="81"/>
            <rFont val="Tahoma"/>
            <family val="2"/>
          </rPr>
          <t>TPT stocks : The maximum length of the species is 28cm. For tropical surface fisheries, the length overlap index with this species is 25.45%. Pole and line induces feeding behaviour in tunas which tends to exclude other species.</t>
        </r>
      </text>
    </comment>
    <comment ref="P441" authorId="0" shapeId="0" xr:uid="{5D339F06-94FF-485B-82AF-4B4E185DE6EA}">
      <text>
        <r>
          <rPr>
            <b/>
            <sz val="9"/>
            <color indexed="81"/>
            <rFont val="Tahoma"/>
            <family val="2"/>
          </rPr>
          <t>No direct evidence of survival after capture.</t>
        </r>
      </text>
    </comment>
    <comment ref="E442" authorId="0" shapeId="0" xr:uid="{AD000EF1-4344-449C-9573-CE3EB94102CC}">
      <text>
        <r>
          <rPr>
            <b/>
            <sz val="9"/>
            <color indexed="81"/>
            <rFont val="Tahoma"/>
            <family val="2"/>
          </rPr>
          <t>The score is based on the maximum risk score in the family Carangidae, which included 17 species.</t>
        </r>
      </text>
    </comment>
    <comment ref="F442" authorId="0" shapeId="0" xr:uid="{729AF3BE-37CE-444A-84E4-E80F7C185E56}">
      <text>
        <r>
          <rPr>
            <b/>
            <sz val="9"/>
            <color indexed="81"/>
            <rFont val="Tahoma"/>
            <family val="2"/>
          </rPr>
          <t>The score is based on the maximum risk score in the family Carangidae, which included 17 species.</t>
        </r>
      </text>
    </comment>
    <comment ref="G442" authorId="0" shapeId="0" xr:uid="{D74FE985-5FFC-412C-A0FB-D1DDB2B1EAFF}">
      <text>
        <r>
          <rPr>
            <b/>
            <sz val="9"/>
            <color indexed="81"/>
            <rFont val="Tahoma"/>
            <family val="2"/>
          </rPr>
          <t>The score is based on the maximum risk score in the family Carangidae, which included 3 species.</t>
        </r>
      </text>
    </comment>
    <comment ref="H442" authorId="0" shapeId="0" xr:uid="{90F07127-B476-4B23-AB21-940964994AFA}">
      <text>
        <r>
          <rPr>
            <b/>
            <sz val="9"/>
            <color indexed="81"/>
            <rFont val="Tahoma"/>
            <family val="2"/>
          </rPr>
          <t>Species maximum length is 50, which is lower than the lowest risk value (100cm).</t>
        </r>
      </text>
    </comment>
    <comment ref="I442" authorId="0" shapeId="0" xr:uid="{F07248DA-0D89-4C18-869A-FE3F3F99CA79}">
      <text>
        <r>
          <rPr>
            <b/>
            <sz val="9"/>
            <color indexed="81"/>
            <rFont val="Tahoma"/>
            <family val="2"/>
          </rPr>
          <t>Species maximum length is 50cm, which is in the length at maturity medium risk range (40-200cm).</t>
        </r>
      </text>
    </comment>
    <comment ref="J442" authorId="0" shapeId="0" xr:uid="{7BBAE438-B3F1-4B2B-8E7F-228F9D36DA87}">
      <text>
        <r>
          <rPr>
            <b/>
            <sz val="9"/>
            <color indexed="81"/>
            <rFont val="Tahoma"/>
            <family val="2"/>
          </rPr>
          <t>Species reproductive strategy is broadcast spawner, which is low risk.</t>
        </r>
      </text>
    </comment>
    <comment ref="K442" authorId="0" shapeId="0" xr:uid="{3217FED8-F493-4473-BF3F-54BDFE788552}">
      <text>
        <r>
          <rPr>
            <b/>
            <sz val="9"/>
            <color indexed="81"/>
            <rFont val="Tahoma"/>
            <family val="2"/>
          </rPr>
          <t>Species trophic level is 4.0, which is higher than the highest risk value (3.25).</t>
        </r>
      </text>
    </comment>
    <comment ref="M442" authorId="0" shapeId="0" xr:uid="{96D50C4D-1769-4667-8DFE-C50C06D5CC2C}">
      <text>
        <r>
          <rPr>
            <b/>
            <sz val="9"/>
            <color indexed="81"/>
            <rFont val="Tahoma"/>
            <family val="2"/>
          </rPr>
          <t>ALL stocks : Worldwide pelagic distribution</t>
        </r>
      </text>
    </comment>
    <comment ref="N442" authorId="0" shapeId="0" xr:uid="{5F51C2AC-E6CC-4F17-9799-74E297A84BF3}">
      <text>
        <r>
          <rPr>
            <b/>
            <sz val="9"/>
            <color indexed="81"/>
            <rFont val="Tahoma"/>
            <family val="2"/>
          </rPr>
          <t>The depth range of the species is 1-50m. For surface gears, the vertical overlap index with this species is 100.00%.</t>
        </r>
      </text>
    </comment>
    <comment ref="O442" authorId="0" shapeId="0" xr:uid="{211AFCBE-7A8D-4245-A954-34BA85024DCD}">
      <text>
        <r>
          <rPr>
            <b/>
            <sz val="9"/>
            <color indexed="81"/>
            <rFont val="Tahoma"/>
            <family val="2"/>
          </rPr>
          <t>TPT stocks : The maximum length of the species is 50cm. For tropical surface fisheries, the length overlap index with this species is 45.45%. Pole and line induces feeding behaviour in tunas which tends to exclude other species._x000D_
ALB stocks : The maximum length of the species is 50cm. For albacore fisheries, the length overlap index with this species is 35.71%. Pole and line induces feeding behaviour in tunas which tends to exclude other species.</t>
        </r>
      </text>
    </comment>
    <comment ref="P442" authorId="0" shapeId="0" xr:uid="{86C61992-75DD-4256-8F93-CDF91472F8BA}">
      <text>
        <r>
          <rPr>
            <b/>
            <sz val="9"/>
            <color indexed="81"/>
            <rFont val="Tahoma"/>
            <family val="2"/>
          </rPr>
          <t>No direct evidence of survival after capture.</t>
        </r>
      </text>
    </comment>
    <comment ref="E443" authorId="0" shapeId="0" xr:uid="{5DE94F39-0850-4D85-87DB-4878397546ED}">
      <text>
        <r>
          <rPr>
            <b/>
            <sz val="9"/>
            <color indexed="81"/>
            <rFont val="Tahoma"/>
            <family val="2"/>
          </rPr>
          <t>The score is based on the maximum risk score in the family Agonidae, which included 1 species.</t>
        </r>
      </text>
    </comment>
    <comment ref="F443" authorId="0" shapeId="0" xr:uid="{D0F93E71-37EC-4E4F-8A0D-D04BFFD3F6F2}">
      <text>
        <r>
          <rPr>
            <b/>
            <sz val="9"/>
            <color indexed="81"/>
            <rFont val="Tahoma"/>
            <family val="2"/>
          </rPr>
          <t>The score is based on the maximum risk score in the family Carangidae, which included 17 species.</t>
        </r>
      </text>
    </comment>
    <comment ref="G443" authorId="0" shapeId="0" xr:uid="{C7CEAB84-E83E-4B9F-84C2-147D397675D2}">
      <text>
        <r>
          <rPr>
            <b/>
            <sz val="9"/>
            <color indexed="81"/>
            <rFont val="Tahoma"/>
            <family val="2"/>
          </rPr>
          <t>The score is based on the maximum risk score in the family Carangidae, which included 17 species.</t>
        </r>
      </text>
    </comment>
    <comment ref="H443" authorId="0" shapeId="0" xr:uid="{BC492BFD-33BC-4FE2-93F5-23C870CB9500}">
      <text>
        <r>
          <rPr>
            <b/>
            <sz val="9"/>
            <color indexed="81"/>
            <rFont val="Tahoma"/>
            <family val="2"/>
          </rPr>
          <t>Species maximum length is 60, which is lower than the lowest risk value (100cm).</t>
        </r>
      </text>
    </comment>
    <comment ref="I443" authorId="0" shapeId="0" xr:uid="{AA64CAB5-8F83-4238-89C9-B77A897372AD}">
      <text>
        <r>
          <rPr>
            <b/>
            <sz val="9"/>
            <color indexed="81"/>
            <rFont val="Tahoma"/>
            <family val="2"/>
          </rPr>
          <t>Species maximum length is 60cm, which is in the length at maturity medium risk range (40-200cm).</t>
        </r>
      </text>
    </comment>
    <comment ref="J443" authorId="0" shapeId="0" xr:uid="{EFFE8C08-BD8D-4E93-BA69-B5D2BD2EEB72}">
      <text>
        <r>
          <rPr>
            <b/>
            <sz val="9"/>
            <color indexed="81"/>
            <rFont val="Tahoma"/>
            <family val="2"/>
          </rPr>
          <t>Species reproductive strategy is broadcast spawner, which is low risk.</t>
        </r>
      </text>
    </comment>
    <comment ref="K443" authorId="0" shapeId="0" xr:uid="{8DD56801-1889-40B2-9B9C-FDE32FC7E0EA}">
      <text>
        <r>
          <rPr>
            <b/>
            <sz val="9"/>
            <color indexed="81"/>
            <rFont val="Tahoma"/>
            <family val="2"/>
          </rPr>
          <t>Species trophic level is 4.5, which is higher than the highest risk value (3.25).</t>
        </r>
      </text>
    </comment>
    <comment ref="M443" authorId="0" shapeId="0" xr:uid="{453E5E2C-14DE-487C-90B8-0191C3F43423}">
      <text>
        <r>
          <rPr>
            <b/>
            <sz val="9"/>
            <color indexed="81"/>
            <rFont val="Tahoma"/>
            <family val="2"/>
          </rPr>
          <t>ALAM,ALAN stocks : Distribution subtropical/temperate NE Atlantic only. Species is coastal.</t>
        </r>
      </text>
    </comment>
    <comment ref="N443" authorId="0" shapeId="0" xr:uid="{006D32E6-A0B5-46B5-A7D5-61AF7AA4A905}">
      <text>
        <r>
          <rPr>
            <b/>
            <sz val="9"/>
            <color indexed="81"/>
            <rFont val="Tahoma"/>
            <family val="2"/>
          </rPr>
          <t>Not evaluated</t>
        </r>
      </text>
    </comment>
    <comment ref="O443" authorId="0" shapeId="0" xr:uid="{2F1F6869-C8FC-4F7E-8749-A38462499C7B}">
      <text>
        <r>
          <rPr>
            <b/>
            <sz val="9"/>
            <color indexed="81"/>
            <rFont val="Tahoma"/>
            <family val="2"/>
          </rPr>
          <t>Not evaluated</t>
        </r>
      </text>
    </comment>
    <comment ref="P443" authorId="0" shapeId="0" xr:uid="{F78ADC87-D23E-4704-B318-B01D19B6D680}">
      <text>
        <r>
          <rPr>
            <b/>
            <sz val="9"/>
            <color indexed="81"/>
            <rFont val="Tahoma"/>
            <family val="2"/>
          </rPr>
          <t>Not evaluated</t>
        </r>
      </text>
    </comment>
    <comment ref="E444" authorId="0" shapeId="0" xr:uid="{805E77AA-7796-4A98-B0F0-0EC0EE534D9F}">
      <text>
        <r>
          <rPr>
            <b/>
            <sz val="9"/>
            <color indexed="81"/>
            <rFont val="Tahoma"/>
            <family val="2"/>
          </rPr>
          <t>Species growth rate (K) is 1.200, which is higher than lowest risk K (0.183) for age at maturity.</t>
        </r>
      </text>
    </comment>
    <comment ref="F444" authorId="0" shapeId="0" xr:uid="{7DF17D27-3EAD-427C-A154-8A94F16DB726}">
      <text>
        <r>
          <rPr>
            <b/>
            <sz val="9"/>
            <color indexed="81"/>
            <rFont val="Tahoma"/>
            <family val="2"/>
          </rPr>
          <t>Species growth rate (K) is 1.200, which is higher than lowest risk K (0.30) for maximum age.</t>
        </r>
      </text>
    </comment>
    <comment ref="G444" authorId="0" shapeId="0" xr:uid="{4B136D2F-C4CB-4AAF-B4CF-DDDE6BD619B3}">
      <text>
        <r>
          <rPr>
            <b/>
            <sz val="9"/>
            <color indexed="81"/>
            <rFont val="Tahoma"/>
            <family val="2"/>
          </rPr>
          <t>The score is based on the maximum risk score in the family Carangidae, which included 3 species.</t>
        </r>
      </text>
    </comment>
    <comment ref="H444" authorId="0" shapeId="0" xr:uid="{E88D081E-7C2B-4122-A16F-60B32E659340}">
      <text>
        <r>
          <rPr>
            <b/>
            <sz val="9"/>
            <color indexed="81"/>
            <rFont val="Tahoma"/>
            <family val="2"/>
          </rPr>
          <t>Species maximum length is 22, which is lower than the lowest risk value (100cm).</t>
        </r>
      </text>
    </comment>
    <comment ref="I444" authorId="0" shapeId="0" xr:uid="{B1423517-EE79-469B-9489-8A749ED8FA35}">
      <text>
        <r>
          <rPr>
            <b/>
            <sz val="9"/>
            <color indexed="81"/>
            <rFont val="Tahoma"/>
            <family val="2"/>
          </rPr>
          <t>Species length at maturity is 13, which is lower than the lowest risk value (40cm).</t>
        </r>
      </text>
    </comment>
    <comment ref="J444" authorId="0" shapeId="0" xr:uid="{97A56845-EB4B-4675-B074-239A004F51B9}">
      <text>
        <r>
          <rPr>
            <b/>
            <sz val="9"/>
            <color indexed="81"/>
            <rFont val="Tahoma"/>
            <family val="2"/>
          </rPr>
          <t>Species reproductive strategy is broadcast spawner, which is low risk.</t>
        </r>
      </text>
    </comment>
    <comment ref="K444" authorId="0" shapeId="0" xr:uid="{B43A1067-D388-46D2-8D73-F31486B6348E}">
      <text>
        <r>
          <rPr>
            <b/>
            <sz val="9"/>
            <color indexed="81"/>
            <rFont val="Tahoma"/>
            <family val="2"/>
          </rPr>
          <t>Species trophic level is 2.5, which is lower than the lowest risk value (2.75).</t>
        </r>
      </text>
    </comment>
    <comment ref="M444" authorId="0" shapeId="0" xr:uid="{4C052170-82D8-44EA-AF45-D133FD3463FB}">
      <text>
        <r>
          <rPr>
            <b/>
            <sz val="9"/>
            <color indexed="81"/>
            <rFont val="Tahoma"/>
            <family val="2"/>
          </rPr>
          <t>ALPS,BEPE,SKPE,YFPE stocks : Southeast Pacific distribution. Species is coastal.</t>
        </r>
      </text>
    </comment>
    <comment ref="N444" authorId="0" shapeId="0" xr:uid="{85EC432B-F6A1-4C6A-AD05-1EA6097F86D2}">
      <text>
        <r>
          <rPr>
            <b/>
            <sz val="9"/>
            <color indexed="81"/>
            <rFont val="Tahoma"/>
            <family val="2"/>
          </rPr>
          <t>Pole and line bait collected through directed fisheries.</t>
        </r>
      </text>
    </comment>
    <comment ref="O444" authorId="0" shapeId="0" xr:uid="{E2CB159F-5968-471B-AE04-7AF1A8D1CF6E}">
      <text>
        <r>
          <rPr>
            <b/>
            <sz val="9"/>
            <color indexed="81"/>
            <rFont val="Tahoma"/>
            <family val="2"/>
          </rPr>
          <t>TPT stocks : Pole and line bait collected through directed fisheries._x000D_
ALB stocks : Pole and line bait collected through directed fisheries.</t>
        </r>
      </text>
    </comment>
    <comment ref="P444" authorId="0" shapeId="0" xr:uid="{67033D01-9EE2-4EBD-B796-AD6FA444E9F7}">
      <text>
        <r>
          <rPr>
            <b/>
            <sz val="9"/>
            <color indexed="81"/>
            <rFont val="Tahoma"/>
            <family val="2"/>
          </rPr>
          <t>No direct evidence of survival after capture.</t>
        </r>
      </text>
    </comment>
    <comment ref="E445" authorId="0" shapeId="0" xr:uid="{59E9C0F0-1CFF-4517-97FB-FB2F63BE0901}">
      <text>
        <r>
          <rPr>
            <b/>
            <sz val="9"/>
            <color indexed="81"/>
            <rFont val="Tahoma"/>
            <family val="2"/>
          </rPr>
          <t>Species growth rate (K) is 0.300, which is higher than lowest risk K (0.183) for age at maturity.</t>
        </r>
      </text>
    </comment>
    <comment ref="F445" authorId="0" shapeId="0" xr:uid="{59922C74-E0DA-4D2F-B442-DD7A816959E4}">
      <text>
        <r>
          <rPr>
            <b/>
            <sz val="9"/>
            <color indexed="81"/>
            <rFont val="Tahoma"/>
            <family val="2"/>
          </rPr>
          <t>Species growth rate (K) is 0.300, which is in the medium risk K range (0.12-0.30) for maximum age.</t>
        </r>
      </text>
    </comment>
    <comment ref="G445" authorId="0" shapeId="0" xr:uid="{5054523D-DD22-4D50-9FB9-491AF6320226}">
      <text>
        <r>
          <rPr>
            <b/>
            <sz val="9"/>
            <color indexed="81"/>
            <rFont val="Tahoma"/>
            <family val="2"/>
          </rPr>
          <t>Species fecundity is 6000000 eggs/year, which is higher than the lowest risk value (20000).</t>
        </r>
      </text>
    </comment>
    <comment ref="H445" authorId="0" shapeId="0" xr:uid="{8E81A4EA-EE1B-4A27-91A4-4EF9354B0677}">
      <text>
        <r>
          <rPr>
            <b/>
            <sz val="9"/>
            <color indexed="81"/>
            <rFont val="Tahoma"/>
            <family val="2"/>
          </rPr>
          <t>Species maximum length is 250, which is in the medium risk range (100-300cm).</t>
        </r>
      </text>
    </comment>
    <comment ref="I445" authorId="0" shapeId="0" xr:uid="{AEEC767A-4458-4EAE-B1CE-88783F5B4745}">
      <text>
        <r>
          <rPr>
            <b/>
            <sz val="9"/>
            <color indexed="81"/>
            <rFont val="Tahoma"/>
            <family val="2"/>
          </rPr>
          <t>Species length at maturity is 99, which is in the medium risk range (40-200cm).</t>
        </r>
      </text>
    </comment>
    <comment ref="J445" authorId="0" shapeId="0" xr:uid="{0F5C260A-CDAA-4A7C-B8C5-143366D50F55}">
      <text>
        <r>
          <rPr>
            <b/>
            <sz val="9"/>
            <color indexed="81"/>
            <rFont val="Tahoma"/>
            <family val="2"/>
          </rPr>
          <t>Species reproductive strategy is broadcast spawner, which is low risk.</t>
        </r>
      </text>
    </comment>
    <comment ref="K445" authorId="0" shapeId="0" xr:uid="{DF84F515-1D15-446A-AA7C-303454BD907D}">
      <text>
        <r>
          <rPr>
            <b/>
            <sz val="9"/>
            <color indexed="81"/>
            <rFont val="Tahoma"/>
            <family val="2"/>
          </rPr>
          <t>Species trophic level is 4.3, which is higher than the highest risk value (3.25).</t>
        </r>
      </text>
    </comment>
    <comment ref="M445" authorId="0" shapeId="0" xr:uid="{54F7DF80-9F25-433F-A5CE-03F44E1DC3C3}">
      <text>
        <r>
          <rPr>
            <b/>
            <sz val="9"/>
            <color indexed="81"/>
            <rFont val="Tahoma"/>
            <family val="2"/>
          </rPr>
          <t>ALL stocks : Worldwide pelagic distribution</t>
        </r>
      </text>
    </comment>
    <comment ref="N445" authorId="0" shapeId="0" xr:uid="{B1079BCB-68C8-40E7-AFB6-E0522BDCB937}">
      <text>
        <r>
          <rPr>
            <b/>
            <sz val="9"/>
            <color indexed="81"/>
            <rFont val="Tahoma"/>
            <family val="2"/>
          </rPr>
          <t>The depth range of the species is 1-20m. For surface gears, the vertical overlap index with this species is 100.00%.</t>
        </r>
      </text>
    </comment>
    <comment ref="O445" authorId="0" shapeId="0" xr:uid="{429772C3-0D81-48AD-98BE-E9D2CF46B527}">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445" authorId="0" shapeId="0" xr:uid="{28305DFF-CB79-400B-8F99-3FBC664E22DF}">
      <text>
        <r>
          <rPr>
            <b/>
            <sz val="9"/>
            <color indexed="81"/>
            <rFont val="Tahoma"/>
            <family val="2"/>
          </rPr>
          <t>No direct evidence of survival after capture.</t>
        </r>
      </text>
    </comment>
    <comment ref="E446" authorId="0" shapeId="0" xr:uid="{5D41C1ED-97BB-473F-B782-8B443E9FE786}">
      <text>
        <r>
          <rPr>
            <b/>
            <sz val="9"/>
            <color indexed="81"/>
            <rFont val="Tahoma"/>
            <family val="2"/>
          </rPr>
          <t>Species growth rate (K) is 0.100, which is in the medium risk K range (0.061-0.183) for age at maturity.</t>
        </r>
      </text>
    </comment>
    <comment ref="F446" authorId="0" shapeId="0" xr:uid="{19BEDCAB-40E4-4168-B82C-1D84157221CB}">
      <text>
        <r>
          <rPr>
            <b/>
            <sz val="9"/>
            <color indexed="81"/>
            <rFont val="Tahoma"/>
            <family val="2"/>
          </rPr>
          <t>Species growth rate (K) is 0.100, which is lower than highest risk K (0.12) for maximum age.</t>
        </r>
      </text>
    </comment>
    <comment ref="G446" authorId="0" shapeId="0" xr:uid="{0B3841D2-E74E-455F-88DE-A3675B41B146}">
      <text>
        <r>
          <rPr>
            <b/>
            <sz val="9"/>
            <color indexed="81"/>
            <rFont val="Tahoma"/>
            <family val="2"/>
          </rPr>
          <t>Species fecundity is 1500000 eggs/year, which is higher than the lowest risk value (20000).</t>
        </r>
      </text>
    </comment>
    <comment ref="H446" authorId="0" shapeId="0" xr:uid="{5596D913-08E9-47AC-B6DA-FA6375B0DF97}">
      <text>
        <r>
          <rPr>
            <b/>
            <sz val="9"/>
            <color indexed="81"/>
            <rFont val="Tahoma"/>
            <family val="2"/>
          </rPr>
          <t>Species maximum length is 160, which is in the medium risk range (100-300cm).</t>
        </r>
      </text>
    </comment>
    <comment ref="I446" authorId="0" shapeId="0" xr:uid="{5A27B135-E4D9-4B43-9EDF-3ECD8B29301C}">
      <text>
        <r>
          <rPr>
            <b/>
            <sz val="9"/>
            <color indexed="81"/>
            <rFont val="Tahoma"/>
            <family val="2"/>
          </rPr>
          <t>Species length at maturity is 88, which is in the medium risk range (40-200cm).</t>
        </r>
      </text>
    </comment>
    <comment ref="J446" authorId="0" shapeId="0" xr:uid="{54CCC8A0-7083-4461-841E-B08643D8C4A0}">
      <text>
        <r>
          <rPr>
            <b/>
            <sz val="9"/>
            <color indexed="81"/>
            <rFont val="Tahoma"/>
            <family val="2"/>
          </rPr>
          <t>Species reproductive strategy is broadcast spawner, which is low risk.</t>
        </r>
      </text>
    </comment>
    <comment ref="K446" authorId="0" shapeId="0" xr:uid="{D03C0F68-86D2-4675-912F-9CD2E1991C36}">
      <text>
        <r>
          <rPr>
            <b/>
            <sz val="9"/>
            <color indexed="81"/>
            <rFont val="Tahoma"/>
            <family val="2"/>
          </rPr>
          <t>Species trophic level is 4.5, which is higher than the highest risk value (3.25).</t>
        </r>
      </text>
    </comment>
    <comment ref="M446" authorId="0" shapeId="0" xr:uid="{3802CC2A-7CCA-4145-B15F-028713E23AB8}">
      <text>
        <r>
          <rPr>
            <b/>
            <sz val="9"/>
            <color indexed="81"/>
            <rFont val="Tahoma"/>
            <family val="2"/>
          </rPr>
          <t>ALAS,ALI_,ALPS stocks : Southern Oceans distribution</t>
        </r>
      </text>
    </comment>
    <comment ref="N446" authorId="0" shapeId="0" xr:uid="{AE62C27C-236B-402B-8593-8D83D407CBA8}">
      <text>
        <r>
          <rPr>
            <b/>
            <sz val="9"/>
            <color indexed="81"/>
            <rFont val="Tahoma"/>
            <family val="2"/>
          </rPr>
          <t>The depth range of the species is 50-854m. For surface gears, the vertical overlap index with this species is 6.34%.</t>
        </r>
      </text>
    </comment>
    <comment ref="O446" authorId="0" shapeId="0" xr:uid="{4CE51ED4-5AEC-41CB-AD93-FFC49750741D}">
      <text>
        <r>
          <rPr>
            <b/>
            <sz val="9"/>
            <color indexed="81"/>
            <rFont val="Tahoma"/>
            <family val="2"/>
          </rPr>
          <t>ALB stocks : The maximum length of the species is 160cm. For albacore fisheries, the length overlap index with this species is 100.00%. Pole and line induces feeding behaviour in tunas which tends to exclude other species.</t>
        </r>
      </text>
    </comment>
    <comment ref="P446" authorId="0" shapeId="0" xr:uid="{934D3A58-B10F-4857-8CF5-68D143514E9A}">
      <text>
        <r>
          <rPr>
            <b/>
            <sz val="9"/>
            <color indexed="81"/>
            <rFont val="Tahoma"/>
            <family val="2"/>
          </rPr>
          <t>No direct evidence of survival after capture.</t>
        </r>
      </text>
    </comment>
    <comment ref="E447" authorId="0" shapeId="0" xr:uid="{245379C3-1F28-452C-AEF3-6D41E237B9AA}">
      <text>
        <r>
          <rPr>
            <b/>
            <sz val="9"/>
            <color indexed="81"/>
            <rFont val="Tahoma"/>
            <family val="2"/>
          </rPr>
          <t>Species growth rate (K) is 0.600, which is higher than lowest risk K (0.183) for age at maturity.</t>
        </r>
      </text>
    </comment>
    <comment ref="F447" authorId="0" shapeId="0" xr:uid="{1F64AE7A-4A48-4969-9802-9614BBD2F510}">
      <text>
        <r>
          <rPr>
            <b/>
            <sz val="9"/>
            <color indexed="81"/>
            <rFont val="Tahoma"/>
            <family val="2"/>
          </rPr>
          <t>Species growth rate (K) is 0.600, which is higher than lowest risk K (0.30) for maximum age.</t>
        </r>
      </text>
    </comment>
    <comment ref="G447" authorId="0" shapeId="0" xr:uid="{60C87932-55C9-4A6C-A5F9-CAC505E123C6}">
      <text>
        <r>
          <rPr>
            <b/>
            <sz val="9"/>
            <color indexed="81"/>
            <rFont val="Tahoma"/>
            <family val="2"/>
          </rPr>
          <t>The score is based on the maximum risk score in the family Engraulidae, which included 4 species.</t>
        </r>
      </text>
    </comment>
    <comment ref="H447" authorId="0" shapeId="0" xr:uid="{0115F963-C350-4FC0-B034-505FD07A1A5D}">
      <text>
        <r>
          <rPr>
            <b/>
            <sz val="9"/>
            <color indexed="81"/>
            <rFont val="Tahoma"/>
            <family val="2"/>
          </rPr>
          <t>Species maximum length is 300, which is in the medium risk range (100-300cm).</t>
        </r>
      </text>
    </comment>
    <comment ref="I447" authorId="0" shapeId="0" xr:uid="{1B4AD7B1-D197-4C55-A454-0219C599870F}">
      <text>
        <r>
          <rPr>
            <b/>
            <sz val="9"/>
            <color indexed="81"/>
            <rFont val="Tahoma"/>
            <family val="2"/>
          </rPr>
          <t>Species length at maturity is 164, which is in the medium risk range (40-200cm).</t>
        </r>
      </text>
    </comment>
    <comment ref="J447" authorId="0" shapeId="0" xr:uid="{BA4F0D38-D056-47AF-971C-F52D374226E9}">
      <text>
        <r>
          <rPr>
            <b/>
            <sz val="9"/>
            <color indexed="81"/>
            <rFont val="Tahoma"/>
            <family val="2"/>
          </rPr>
          <t>Species reproductive strategy is broadcast spawner, which is low risk.</t>
        </r>
      </text>
    </comment>
    <comment ref="K447" authorId="0" shapeId="0" xr:uid="{63580986-34F3-43A0-907D-0F127C1CF247}">
      <text>
        <r>
          <rPr>
            <b/>
            <sz val="9"/>
            <color indexed="81"/>
            <rFont val="Tahoma"/>
            <family val="2"/>
          </rPr>
          <t>Species trophic level is 4.5, which is higher than the highest risk value (3.25).</t>
        </r>
      </text>
    </comment>
    <comment ref="M447" authorId="0" shapeId="0" xr:uid="{E072FF78-F88A-4FEB-8C7C-127505D15B80}">
      <text>
        <r>
          <rPr>
            <b/>
            <sz val="9"/>
            <color indexed="81"/>
            <rFont val="Tahoma"/>
            <family val="2"/>
          </rPr>
          <t>AO_ stocks : Atlantic distribution, absent in Pacific Ocean, but catches reported in Indian Ocean.</t>
        </r>
      </text>
    </comment>
    <comment ref="N447" authorId="0" shapeId="0" xr:uid="{95C11606-F974-45D6-B732-96917DC60BE5}">
      <text>
        <r>
          <rPr>
            <b/>
            <sz val="9"/>
            <color indexed="81"/>
            <rFont val="Tahoma"/>
            <family val="2"/>
          </rPr>
          <t>The depth range of the species is 1-150m. For surface gears, the vertical overlap index with this species is 66.67%.</t>
        </r>
      </text>
    </comment>
    <comment ref="O447" authorId="0" shapeId="0" xr:uid="{471BC9F6-715C-40F0-B444-8197E3EA2A71}">
      <text>
        <r>
          <rPr>
            <b/>
            <sz val="9"/>
            <color indexed="81"/>
            <rFont val="Tahoma"/>
            <family val="2"/>
          </rPr>
          <t>TPT stocks : The maximum length of the species is 300cm. For tropical surface fisheries, the length overlap index with this species is 100.00%. Pole and line induces feeding behaviour in tunas which tends to exclude other species._x000D_
ALB stocks : The maximum length of the species is 300cm. For albacore fisheries, the length overlap index with this species is 100.00%. Pole and line induces feeding behaviour in tunas which tends to exclude other species.</t>
        </r>
      </text>
    </comment>
    <comment ref="P447" authorId="0" shapeId="0" xr:uid="{B5FBB617-CCD2-46FD-8DF8-F6E0A3115643}">
      <text>
        <r>
          <rPr>
            <b/>
            <sz val="9"/>
            <color indexed="81"/>
            <rFont val="Tahoma"/>
            <family val="2"/>
          </rPr>
          <t>No direct evidence of survival after capture.</t>
        </r>
      </text>
    </comment>
    <comment ref="E448" authorId="0" shapeId="0" xr:uid="{E1A896C5-4E56-4C68-BA58-8E7B57D19487}">
      <text>
        <r>
          <rPr>
            <b/>
            <sz val="9"/>
            <color indexed="81"/>
            <rFont val="Tahoma"/>
            <family val="2"/>
          </rPr>
          <t>Species growth rate (K) is 0.070, which is in the medium risk K range (0.061-0.183) for age at maturity.</t>
        </r>
      </text>
    </comment>
    <comment ref="F448" authorId="0" shapeId="0" xr:uid="{C9763832-1C4B-4D3A-BB9C-DEC7AAB960AE}">
      <text>
        <r>
          <rPr>
            <b/>
            <sz val="9"/>
            <color indexed="81"/>
            <rFont val="Tahoma"/>
            <family val="2"/>
          </rPr>
          <t>Species growth rate (K) is 0.070, which is lower than highest risk K (0.12) for maximum age.</t>
        </r>
      </text>
    </comment>
    <comment ref="G448" authorId="0" shapeId="0" xr:uid="{A6EB69C0-E3D0-4607-8D28-095DECADAEB5}">
      <text>
        <r>
          <rPr>
            <b/>
            <sz val="9"/>
            <color indexed="81"/>
            <rFont val="Tahoma"/>
            <family val="2"/>
          </rPr>
          <t>Species fecundity is 7500000 eggs/year, which is higher than the lowest risk value (20000).</t>
        </r>
      </text>
    </comment>
    <comment ref="H448" authorId="0" shapeId="0" xr:uid="{08673363-2BA0-4004-BED6-CB8175AC0E59}">
      <text>
        <r>
          <rPr>
            <b/>
            <sz val="9"/>
            <color indexed="81"/>
            <rFont val="Tahoma"/>
            <family val="2"/>
          </rPr>
          <t>Species maximum length is 210, which is in the medium risk range (100-300cm).</t>
        </r>
      </text>
    </comment>
    <comment ref="I448" authorId="0" shapeId="0" xr:uid="{9F286332-D635-47FA-863B-8B28E136EF11}">
      <text>
        <r>
          <rPr>
            <b/>
            <sz val="9"/>
            <color indexed="81"/>
            <rFont val="Tahoma"/>
            <family val="2"/>
          </rPr>
          <t>Species length at maturity is 78, which is in the medium risk range (40-200cm).</t>
        </r>
      </text>
    </comment>
    <comment ref="J448" authorId="0" shapeId="0" xr:uid="{FE6F4347-DCD8-4FC9-AB00-924CFF7C0606}">
      <text>
        <r>
          <rPr>
            <b/>
            <sz val="9"/>
            <color indexed="81"/>
            <rFont val="Tahoma"/>
            <family val="2"/>
          </rPr>
          <t>Species reproductive strategy is broadcast spawner, which is low risk.</t>
        </r>
      </text>
    </comment>
    <comment ref="K448" authorId="0" shapeId="0" xr:uid="{06C2D739-E183-4D86-AEB6-7C26A0C051B2}">
      <text>
        <r>
          <rPr>
            <b/>
            <sz val="9"/>
            <color indexed="81"/>
            <rFont val="Tahoma"/>
            <family val="2"/>
          </rPr>
          <t>Species trophic level is 4.1, which is higher than the highest risk value (3.25).</t>
        </r>
      </text>
    </comment>
    <comment ref="M448" authorId="0" shapeId="0" xr:uid="{E927E618-FAE9-4AF7-BF34-177A0368B1CC}">
      <text>
        <r>
          <rPr>
            <b/>
            <sz val="9"/>
            <color indexed="81"/>
            <rFont val="Tahoma"/>
            <family val="2"/>
          </rPr>
          <t>AO_ stocks : Distribution Atlantic only.</t>
        </r>
      </text>
    </comment>
    <comment ref="N448" authorId="0" shapeId="0" xr:uid="{24F9A3CA-CFD9-4DB5-B488-F8FBC4A8E946}">
      <text>
        <r>
          <rPr>
            <b/>
            <sz val="9"/>
            <color indexed="81"/>
            <rFont val="Tahoma"/>
            <family val="2"/>
          </rPr>
          <t>Not evaluated</t>
        </r>
      </text>
    </comment>
    <comment ref="O448" authorId="0" shapeId="0" xr:uid="{AE3541CA-52AF-4DFB-80BD-4FA6FC8B31D7}">
      <text>
        <r>
          <rPr>
            <b/>
            <sz val="9"/>
            <color indexed="81"/>
            <rFont val="Tahoma"/>
            <family val="2"/>
          </rPr>
          <t>Not evaluated</t>
        </r>
      </text>
    </comment>
    <comment ref="P448" authorId="0" shapeId="0" xr:uid="{63E785A1-DAF8-4183-897E-E633313D1B3D}">
      <text>
        <r>
          <rPr>
            <b/>
            <sz val="9"/>
            <color indexed="81"/>
            <rFont val="Tahoma"/>
            <family val="2"/>
          </rPr>
          <t>Not evaluated</t>
        </r>
      </text>
    </comment>
    <comment ref="E449" authorId="0" shapeId="0" xr:uid="{288D75E7-D53C-49D9-9177-5941BA10E4FA}">
      <text>
        <r>
          <rPr>
            <b/>
            <sz val="9"/>
            <color indexed="81"/>
            <rFont val="Tahoma"/>
            <family val="2"/>
          </rPr>
          <t>Species growth rate (K) is 0.100, which is in the medium risk K range (0.061-0.183) for age at maturity.</t>
        </r>
      </text>
    </comment>
    <comment ref="F449" authorId="0" shapeId="0" xr:uid="{D98BB453-67AE-4655-A364-E54CECD0D8BD}">
      <text>
        <r>
          <rPr>
            <b/>
            <sz val="9"/>
            <color indexed="81"/>
            <rFont val="Tahoma"/>
            <family val="2"/>
          </rPr>
          <t>Species growth rate (K) is 0.100, which is lower than highest risk K (0.12) for maximum age.</t>
        </r>
      </text>
    </comment>
    <comment ref="G449" authorId="0" shapeId="0" xr:uid="{E639A53F-F411-43F7-B383-BA0CE40A647F}">
      <text>
        <r>
          <rPr>
            <b/>
            <sz val="9"/>
            <color indexed="81"/>
            <rFont val="Tahoma"/>
            <family val="2"/>
          </rPr>
          <t>Species fecundity is 3000000 eggs/year, which is higher than the lowest risk value (20000).</t>
        </r>
      </text>
    </comment>
    <comment ref="H449" authorId="0" shapeId="0" xr:uid="{AA22BDA2-1ECF-43F2-8A0E-91C1C5870683}">
      <text>
        <r>
          <rPr>
            <b/>
            <sz val="9"/>
            <color indexed="81"/>
            <rFont val="Tahoma"/>
            <family val="2"/>
          </rPr>
          <t>Species maximum length is 210, which is in the medium risk range (100-300cm).</t>
        </r>
      </text>
    </comment>
    <comment ref="I449" authorId="0" shapeId="0" xr:uid="{383584F3-0A9C-442F-BEA7-FA252A5EC302}">
      <text>
        <r>
          <rPr>
            <b/>
            <sz val="9"/>
            <color indexed="81"/>
            <rFont val="Tahoma"/>
            <family val="2"/>
          </rPr>
          <t>Species length at maturity is 78, which is in the medium risk range (40-200cm).</t>
        </r>
      </text>
    </comment>
    <comment ref="J449" authorId="0" shapeId="0" xr:uid="{5C7429B1-190D-4B02-A537-EE321EB041F0}">
      <text>
        <r>
          <rPr>
            <b/>
            <sz val="9"/>
            <color indexed="81"/>
            <rFont val="Tahoma"/>
            <family val="2"/>
          </rPr>
          <t>Species reproductive strategy is broadcast spawner, which is low risk.</t>
        </r>
      </text>
    </comment>
    <comment ref="K449" authorId="0" shapeId="0" xr:uid="{618EEC26-9B5C-4CFD-AD89-CCC0445906C6}">
      <text>
        <r>
          <rPr>
            <b/>
            <sz val="9"/>
            <color indexed="81"/>
            <rFont val="Tahoma"/>
            <family val="2"/>
          </rPr>
          <t>Species trophic level is 4.1, which is higher than the highest risk value (3.25).</t>
        </r>
      </text>
    </comment>
    <comment ref="M449" authorId="0" shapeId="0" xr:uid="{8BB0FF7D-110E-4DD0-A7BB-37A0BD474E62}">
      <text>
        <r>
          <rPr>
            <b/>
            <sz val="9"/>
            <color indexed="81"/>
            <rFont val="Tahoma"/>
            <family val="2"/>
          </rPr>
          <t>AO_,WPO,IO_ stocks : Worldwide distribution, absent in East Pacific</t>
        </r>
      </text>
    </comment>
    <comment ref="N449" authorId="0" shapeId="0" xr:uid="{D2B9BBAC-9EBE-4652-AE2E-600086220CE6}">
      <text>
        <r>
          <rPr>
            <b/>
            <sz val="9"/>
            <color indexed="81"/>
            <rFont val="Tahoma"/>
            <family val="2"/>
          </rPr>
          <t>The depth range of the species is 40-600m. For surface gears, the vertical overlap index with this species is 10.87%. This species is demersal.</t>
        </r>
      </text>
    </comment>
    <comment ref="O449" authorId="0" shapeId="0" xr:uid="{ECCB11B7-4A28-4823-BB85-1C0048D429FF}">
      <text>
        <r>
          <rPr>
            <b/>
            <sz val="9"/>
            <color indexed="81"/>
            <rFont val="Tahoma"/>
            <family val="2"/>
          </rPr>
          <t>TPT stocks : The maximum length of the species is 210cm. For tropical surface fisheries, the length overlap index with this species is 100.00%. Pole and line induces feeding behaviour in tunas which tends to exclude other species._x000D_
ALB stocks : The maximum length of the species is 210cm. For albacore fisheries, the length overlap index with this species is 100.00%. Pole and line induces feeding behaviour in tunas which tends to exclude other species.</t>
        </r>
      </text>
    </comment>
    <comment ref="P449" authorId="0" shapeId="0" xr:uid="{CE28B401-92A7-4A24-980C-9A901504BEEA}">
      <text>
        <r>
          <rPr>
            <b/>
            <sz val="9"/>
            <color indexed="81"/>
            <rFont val="Tahoma"/>
            <family val="2"/>
          </rPr>
          <t>No direct evidence of survival after capture.</t>
        </r>
      </text>
    </comment>
    <comment ref="E450" authorId="0" shapeId="0" xr:uid="{076DB243-42CB-4088-81EA-AD5A763BEE7F}">
      <text>
        <r>
          <rPr>
            <b/>
            <sz val="9"/>
            <color indexed="81"/>
            <rFont val="Tahoma"/>
            <family val="2"/>
          </rPr>
          <t>Species growth rate (K) is 0.100, which is in the medium risk K range (0.061-0.183) for age at maturity.</t>
        </r>
      </text>
    </comment>
    <comment ref="F450" authorId="0" shapeId="0" xr:uid="{A46C8E11-6C9F-49F4-A9B2-FFFCF3ECD082}">
      <text>
        <r>
          <rPr>
            <b/>
            <sz val="9"/>
            <color indexed="81"/>
            <rFont val="Tahoma"/>
            <family val="2"/>
          </rPr>
          <t>Species growth rate (K) is 0.100, which is lower than highest risk K (0.12) for maximum age.</t>
        </r>
      </text>
    </comment>
    <comment ref="G450" authorId="0" shapeId="0" xr:uid="{ADE9D742-82B8-42DE-948A-AE02884F24A7}">
      <text>
        <r>
          <rPr>
            <b/>
            <sz val="9"/>
            <color indexed="81"/>
            <rFont val="Tahoma"/>
            <family val="2"/>
          </rPr>
          <t>Species fecundity is 7 eggs/year, which is lower than the highest risk value (100).</t>
        </r>
      </text>
    </comment>
    <comment ref="H450" authorId="0" shapeId="0" xr:uid="{4462EDB5-AF98-4A53-973F-8A0A055F580A}">
      <text>
        <r>
          <rPr>
            <b/>
            <sz val="9"/>
            <color indexed="81"/>
            <rFont val="Tahoma"/>
            <family val="2"/>
          </rPr>
          <t>Species maximum length is 541, which is higher than the highest risk value (300cm).</t>
        </r>
      </text>
    </comment>
    <comment ref="I450" authorId="0" shapeId="0" xr:uid="{8AD82807-43CF-4F2D-892D-717E756A6DFA}">
      <text>
        <r>
          <rPr>
            <b/>
            <sz val="9"/>
            <color indexed="81"/>
            <rFont val="Tahoma"/>
            <family val="2"/>
          </rPr>
          <t>Species length at maturity is 452, which is higher than the highest risk value (200cm).</t>
        </r>
      </text>
    </comment>
    <comment ref="J450" authorId="0" shapeId="0" xr:uid="{8BFC832E-B6D0-4DC5-87FA-F7D587CB4FDA}">
      <text>
        <r>
          <rPr>
            <b/>
            <sz val="9"/>
            <color indexed="81"/>
            <rFont val="Tahoma"/>
            <family val="2"/>
          </rPr>
          <t>Species reproductive strategy is live bearer, which is high risk.</t>
        </r>
      </text>
    </comment>
    <comment ref="K450" authorId="0" shapeId="0" xr:uid="{7EA28147-014C-432D-9779-FB9F89D8FDBE}">
      <text>
        <r>
          <rPr>
            <b/>
            <sz val="9"/>
            <color indexed="81"/>
            <rFont val="Tahoma"/>
            <family val="2"/>
          </rPr>
          <t>Species trophic level is 4.5, which is higher than the highest risk value (3.25).</t>
        </r>
      </text>
    </comment>
    <comment ref="M450" authorId="0" shapeId="0" xr:uid="{D4DA9E6A-9873-415D-894F-5A75B7DC5A16}">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50" authorId="0" shapeId="0" xr:uid="{998D833B-624C-4C41-A1A3-0BBB5E740BDA}">
      <text>
        <r>
          <rPr>
            <b/>
            <sz val="9"/>
            <color indexed="81"/>
            <rFont val="Tahoma"/>
            <family val="2"/>
          </rPr>
          <t>The depth range of the species is 1-1200m. For surface gears, the vertical overlap index with this species is 8.33%.</t>
        </r>
      </text>
    </comment>
    <comment ref="O450" authorId="0" shapeId="0" xr:uid="{439EF35C-09F3-42F9-892B-163590B91FFB}">
      <text>
        <r>
          <rPr>
            <b/>
            <sz val="9"/>
            <color indexed="81"/>
            <rFont val="Tahoma"/>
            <family val="2"/>
          </rPr>
          <t>TPT stocks : The maximum length of the species is 541cm. For tropical surface fisheries, the length overlap index with this species is 100.00%. Pole and line induces feeding behaviour in tunas which tends to exclude other species._x000D_
ALB stocks : The maximum length of the species is 541cm. For albacore fisheries, the length overlap index with this species is 100.00%. Pole and line induces feeding behaviour in tunas which tends to exclude other species._x000D_
TPT stocks : The maximum length of the species is 541cm. For tropical surface fisheries, the length overlap index with this species is 100.00%. Pole and line induces feeding behaviour in tunas which tends to exclude other species._x000D_
ALB stocks : The maximum length of the species is 541cm. For albacore fisheries, the length overlap index with this species is 100.00%. Pole and line induces feeding behaviour in tunas which tends to exclude other species.</t>
        </r>
      </text>
    </comment>
    <comment ref="P450" authorId="0" shapeId="0" xr:uid="{BE3F5412-509D-4A1D-BF9D-736437855AD3}">
      <text>
        <r>
          <rPr>
            <b/>
            <sz val="9"/>
            <color indexed="81"/>
            <rFont val="Tahoma"/>
            <family val="2"/>
          </rPr>
          <t>No direct evidence of survival after capture.</t>
        </r>
      </text>
    </comment>
    <comment ref="E451" authorId="0" shapeId="0" xr:uid="{177A03D5-59D6-4604-8CA5-E72CFE61F16F}">
      <text>
        <r>
          <rPr>
            <b/>
            <sz val="9"/>
            <color indexed="81"/>
            <rFont val="Tahoma"/>
            <family val="2"/>
          </rPr>
          <t>Species growth rate (K) is 0.100, which is in the medium risk K range (0.061-0.183) for age at maturity.</t>
        </r>
      </text>
    </comment>
    <comment ref="F451" authorId="0" shapeId="0" xr:uid="{A7DE4B1A-7895-48D5-AA75-EE10E2A8F6AE}">
      <text>
        <r>
          <rPr>
            <b/>
            <sz val="9"/>
            <color indexed="81"/>
            <rFont val="Tahoma"/>
            <family val="2"/>
          </rPr>
          <t>Species growth rate (K) is 0.100, which is lower than highest risk K (0.12) for maximum age.</t>
        </r>
      </text>
    </comment>
    <comment ref="G451" authorId="0" shapeId="0" xr:uid="{46C942B7-1CAF-4FCE-BE3A-6BD9459E14C5}">
      <text>
        <r>
          <rPr>
            <b/>
            <sz val="9"/>
            <color indexed="81"/>
            <rFont val="Tahoma"/>
            <family val="2"/>
          </rPr>
          <t>Species fecundity is 1 eggs/year, which is lower than the highest risk value (100).</t>
        </r>
      </text>
    </comment>
    <comment ref="H451" authorId="0" shapeId="0" xr:uid="{B3ECB975-DF36-40FC-9FFD-F8C289A8827E}">
      <text>
        <r>
          <rPr>
            <b/>
            <sz val="9"/>
            <color indexed="81"/>
            <rFont val="Tahoma"/>
            <family val="2"/>
          </rPr>
          <t>Species maximum length is 200, which is in the medium risk range (100-300cm).</t>
        </r>
      </text>
    </comment>
    <comment ref="I451" authorId="0" shapeId="0" xr:uid="{64B51ED9-57CB-4AFF-BF78-3DC5EDB329E6}">
      <text>
        <r>
          <rPr>
            <b/>
            <sz val="9"/>
            <color indexed="81"/>
            <rFont val="Tahoma"/>
            <family val="2"/>
          </rPr>
          <t>Species length at maturity is 44, which is in the medium risk range (40-200cm).</t>
        </r>
      </text>
    </comment>
    <comment ref="J451" authorId="0" shapeId="0" xr:uid="{DA32DBA1-1A25-4BDF-B7BC-82FFE0DCE240}">
      <text>
        <r>
          <rPr>
            <b/>
            <sz val="9"/>
            <color indexed="81"/>
            <rFont val="Tahoma"/>
            <family val="2"/>
          </rPr>
          <t>Species reproductive strategy is live bearer, which is high risk.</t>
        </r>
      </text>
    </comment>
    <comment ref="K451" authorId="0" shapeId="0" xr:uid="{831F199A-2F46-4FD5-A448-D6D3531B2ABD}">
      <text>
        <r>
          <rPr>
            <b/>
            <sz val="9"/>
            <color indexed="81"/>
            <rFont val="Tahoma"/>
            <family val="2"/>
          </rPr>
          <t>Species trophic level is 3.8, which is higher than the highest risk value (3.25).</t>
        </r>
      </text>
    </comment>
    <comment ref="M451" authorId="0" shapeId="0" xr:uid="{FB66C78D-6A27-4402-839A-61BA7D3F57C0}">
      <text>
        <r>
          <rPr>
            <b/>
            <sz val="9"/>
            <color indexed="81"/>
            <rFont val="Tahoma"/>
            <family val="2"/>
          </rPr>
          <t>BEPW,SKPW,YFPW stocks : Distribution mainly West Pacific, absent in the Atlantic</t>
        </r>
      </text>
    </comment>
    <comment ref="N451" authorId="0" shapeId="0" xr:uid="{502145F0-8220-43D0-904B-932FA5647AA0}">
      <text>
        <r>
          <rPr>
            <b/>
            <sz val="9"/>
            <color indexed="81"/>
            <rFont val="Tahoma"/>
            <family val="2"/>
          </rPr>
          <t>The depth range of the species is 10-200m. For surface gears, the vertical overlap index with this species is 47.64%. This species is demersal.</t>
        </r>
      </text>
    </comment>
    <comment ref="O451" authorId="0" shapeId="0" xr:uid="{72E4825F-0357-4D8C-9FAD-ED11C1C01020}">
      <text>
        <r>
          <rPr>
            <b/>
            <sz val="9"/>
            <color indexed="81"/>
            <rFont val="Tahoma"/>
            <family val="2"/>
          </rPr>
          <t>TPT stocks : The maximum length of the species is 200cm. For tropical surface fisheries, the length overlap index with this species is 100.00%. Pole and line induces feeding behaviour in tunas which tends to exclude other species.</t>
        </r>
      </text>
    </comment>
    <comment ref="P451" authorId="0" shapeId="0" xr:uid="{C74BBACA-1527-4A1B-A3FB-4CCE1485657D}">
      <text>
        <r>
          <rPr>
            <b/>
            <sz val="9"/>
            <color indexed="81"/>
            <rFont val="Tahoma"/>
            <family val="2"/>
          </rPr>
          <t>No direct evidence of survival after capture.</t>
        </r>
      </text>
    </comment>
    <comment ref="E452" authorId="0" shapeId="0" xr:uid="{AAFB81C1-2E80-46F2-BE5F-C282E063CCDD}">
      <text>
        <r>
          <rPr>
            <b/>
            <sz val="9"/>
            <color indexed="81"/>
            <rFont val="Tahoma"/>
            <family val="2"/>
          </rPr>
          <t>Species growth rate (K) is 0.500, which is higher than lowest risk K (0.183) for age at maturity.</t>
        </r>
      </text>
    </comment>
    <comment ref="F452" authorId="0" shapeId="0" xr:uid="{609CBB25-9E11-4A25-B2BA-A025B00172BD}">
      <text>
        <r>
          <rPr>
            <b/>
            <sz val="9"/>
            <color indexed="81"/>
            <rFont val="Tahoma"/>
            <family val="2"/>
          </rPr>
          <t>Species growth rate (K) is 0.500, which is higher than lowest risk K (0.30) for maximum age.</t>
        </r>
      </text>
    </comment>
    <comment ref="G452" authorId="0" shapeId="0" xr:uid="{0FD7ED3C-5EF8-49BE-B9A9-2BF9059BBBE1}">
      <text>
        <r>
          <rPr>
            <b/>
            <sz val="9"/>
            <color indexed="81"/>
            <rFont val="Tahoma"/>
            <family val="2"/>
          </rPr>
          <t>Species fecundity is 2408153 eggs/year, which is higher than the lowest risk value (20000).</t>
        </r>
      </text>
    </comment>
    <comment ref="H452" authorId="0" shapeId="0" xr:uid="{E7B11C87-AEC8-4601-BD4B-F073791EA94B}">
      <text>
        <r>
          <rPr>
            <b/>
            <sz val="9"/>
            <color indexed="81"/>
            <rFont val="Tahoma"/>
            <family val="2"/>
          </rPr>
          <t>Species maximum length is 239, which is in the medium risk range (100-300cm).</t>
        </r>
      </text>
    </comment>
    <comment ref="I452" authorId="0" shapeId="0" xr:uid="{CC9C19E2-B582-45F6-8328-D8BD2DBB3EB8}">
      <text>
        <r>
          <rPr>
            <b/>
            <sz val="9"/>
            <color indexed="81"/>
            <rFont val="Tahoma"/>
            <family val="2"/>
          </rPr>
          <t>Species length at maturity is 103, which is in the medium risk range (40-200cm).</t>
        </r>
      </text>
    </comment>
    <comment ref="J452" authorId="0" shapeId="0" xr:uid="{93D2CA0A-F23A-4D81-9610-AAFAC1452CA9}">
      <text>
        <r>
          <rPr>
            <b/>
            <sz val="9"/>
            <color indexed="81"/>
            <rFont val="Tahoma"/>
            <family val="2"/>
          </rPr>
          <t>Species reproductive strategy is broadcast spawner, which is low risk.</t>
        </r>
      </text>
    </comment>
    <comment ref="K452" authorId="0" shapeId="0" xr:uid="{9DFECE03-BDE0-492B-A55A-3BD8689D5C07}">
      <text>
        <r>
          <rPr>
            <b/>
            <sz val="9"/>
            <color indexed="81"/>
            <rFont val="Tahoma"/>
            <family val="2"/>
          </rPr>
          <t>Species trophic level is 4.4, which is higher than the highest risk value (3.25).</t>
        </r>
      </text>
    </comment>
    <comment ref="M452" authorId="0" shapeId="0" xr:uid="{DA8E6DA6-AC13-45B9-AE0C-5413A273E596}">
      <text>
        <r>
          <rPr>
            <b/>
            <sz val="9"/>
            <color indexed="81"/>
            <rFont val="Tahoma"/>
            <family val="2"/>
          </rPr>
          <t>ALL stocks : Worldwide pelagic distribution</t>
        </r>
      </text>
    </comment>
    <comment ref="N452" authorId="0" shapeId="0" xr:uid="{EBB63AF9-F6D2-45FC-B405-6FBAEA6979F8}">
      <text>
        <r>
          <rPr>
            <b/>
            <sz val="9"/>
            <color indexed="81"/>
            <rFont val="Tahoma"/>
            <family val="2"/>
          </rPr>
          <t>The depth range of the species is 1-250m. For surface gears, the vertical overlap index with this species is 40.00%.</t>
        </r>
      </text>
    </comment>
    <comment ref="O452" authorId="0" shapeId="0" xr:uid="{1053A182-7984-4B0F-A72F-42EF19A00D28}">
      <text>
        <r>
          <rPr>
            <b/>
            <sz val="9"/>
            <color indexed="81"/>
            <rFont val="Tahoma"/>
            <family val="2"/>
          </rPr>
          <t>TPT stocks : The maximum length of the species is 239cm. For tropical surface fisheries, the length overlap index with this species is 100.00%. Pole and line induces feeding behaviour in tunas which tends to exclude other species._x000D_
ALB stocks : The maximum length of the species is 239cm. For albacore fisheries, the length overlap index with this species is 100.00%. Pole and line induces feeding behaviour in tunas which tends to exclude other species.</t>
        </r>
      </text>
    </comment>
    <comment ref="P452" authorId="0" shapeId="0" xr:uid="{28CBA51B-0E74-4875-8988-C93FA88A59B5}">
      <text>
        <r>
          <rPr>
            <b/>
            <sz val="9"/>
            <color indexed="81"/>
            <rFont val="Tahoma"/>
            <family val="2"/>
          </rPr>
          <t>No direct evidence of survival after capture.</t>
        </r>
      </text>
    </comment>
    <comment ref="E453" authorId="0" shapeId="0" xr:uid="{0DFEEB62-A182-4784-B777-3E213A8BB972}">
      <text>
        <r>
          <rPr>
            <b/>
            <sz val="9"/>
            <color indexed="81"/>
            <rFont val="Tahoma"/>
            <family val="2"/>
          </rPr>
          <t>Species growth rate (K) is 0.100, which is in the medium risk K range (0.061-0.183) for age at maturity.</t>
        </r>
      </text>
    </comment>
    <comment ref="F453" authorId="0" shapeId="0" xr:uid="{77759A46-1928-4BC5-8D37-E3AB650F3105}">
      <text>
        <r>
          <rPr>
            <b/>
            <sz val="9"/>
            <color indexed="81"/>
            <rFont val="Tahoma"/>
            <family val="2"/>
          </rPr>
          <t>Species growth rate (K) is 0.100, which is lower than highest risk K (0.12) for maximum age.</t>
        </r>
      </text>
    </comment>
    <comment ref="G453" authorId="0" shapeId="0" xr:uid="{B3704EB4-3B74-4AE2-8933-425B17A23857}">
      <text>
        <r>
          <rPr>
            <b/>
            <sz val="9"/>
            <color indexed="81"/>
            <rFont val="Tahoma"/>
            <family val="2"/>
          </rPr>
          <t>There is no information, but fish are likely to produce &gt;100 eggs/year.</t>
        </r>
      </text>
    </comment>
    <comment ref="H453" authorId="0" shapeId="0" xr:uid="{0A4ACCF5-2E29-4BB4-BC0D-D97D2B6F5DE0}">
      <text>
        <r>
          <rPr>
            <b/>
            <sz val="9"/>
            <color indexed="81"/>
            <rFont val="Tahoma"/>
            <family val="2"/>
          </rPr>
          <t>Species maximum length is 165, which is in the medium risk range (100-300cm).</t>
        </r>
      </text>
    </comment>
    <comment ref="I453" authorId="0" shapeId="0" xr:uid="{7747F58E-1EAB-4BD9-B0E1-CB8C5EA26F62}">
      <text>
        <r>
          <rPr>
            <b/>
            <sz val="9"/>
            <color indexed="81"/>
            <rFont val="Tahoma"/>
            <family val="2"/>
          </rPr>
          <t>Species maximum length is 165cm, which is in the length at maturity medium risk range (40-200cm).</t>
        </r>
      </text>
    </comment>
    <comment ref="J453" authorId="0" shapeId="0" xr:uid="{CC0159A4-816A-4B7D-8B4F-84FD4F8FBE4F}">
      <text>
        <r>
          <rPr>
            <b/>
            <sz val="9"/>
            <color indexed="81"/>
            <rFont val="Tahoma"/>
            <family val="2"/>
          </rPr>
          <t>Species reproductive strategy is broadcast spawner, which is low risk.</t>
        </r>
      </text>
    </comment>
    <comment ref="K453" authorId="0" shapeId="0" xr:uid="{CCEA9C39-D9C7-4E42-8D8B-80E68853483F}">
      <text>
        <r>
          <rPr>
            <b/>
            <sz val="9"/>
            <color indexed="81"/>
            <rFont val="Tahoma"/>
            <family val="2"/>
          </rPr>
          <t>Species trophic level is 4.0, which is higher than the highest risk value (3.25).</t>
        </r>
      </text>
    </comment>
    <comment ref="M453" authorId="0" shapeId="0" xr:uid="{89DBAD30-F4F5-4A31-BDD2-C645D3B2A933}">
      <text>
        <r>
          <rPr>
            <b/>
            <sz val="9"/>
            <color indexed="81"/>
            <rFont val="Tahoma"/>
            <family val="2"/>
          </rPr>
          <t>AO_ stocks : Atlantic distribution, uncommon in Indian Ocean. Species is coastal._x000D_
IO_ stocks : Atlantic distribution, uncommon in Indian Ocean, mainly coastal</t>
        </r>
      </text>
    </comment>
    <comment ref="N453" authorId="0" shapeId="0" xr:uid="{54537C76-BC45-4115-A2A5-79581A06DCB9}">
      <text>
        <r>
          <rPr>
            <b/>
            <sz val="9"/>
            <color indexed="81"/>
            <rFont val="Tahoma"/>
            <family val="2"/>
          </rPr>
          <t>The depth range of the species is 1-100m. For surface gears, the vertical overlap index with this species is 100.00%.</t>
        </r>
      </text>
    </comment>
    <comment ref="O453" authorId="0" shapeId="0" xr:uid="{94053261-88D3-4C00-8FE4-66A572699CCD}">
      <text>
        <r>
          <rPr>
            <b/>
            <sz val="9"/>
            <color indexed="81"/>
            <rFont val="Tahoma"/>
            <family val="2"/>
          </rPr>
          <t>TPT stocks : The maximum length of the species is 165cm. For tropical surface fisheries, the length overlap index with this species is 100.00%. Pole and line induces feeding behaviour in tunas which tends to exclude other species._x000D_
ALB stocks : The maximum length of the species is 165cm. For albacore fisheries, the length overlap index with this species is 100.00%. Pole and line induces feeding behaviour in tunas which tends to exclude other species._x000D_
TPT stocks : The maximum length of the species is 165cm. For tropical surface fisheries, the length overlap index with this species is 100.00%. Pole and line induces feeding behaviour in tunas which tends to exclude other species.</t>
        </r>
      </text>
    </comment>
    <comment ref="P453" authorId="0" shapeId="0" xr:uid="{6F18E07E-2D55-4930-9DD2-7D9F070FC1E2}">
      <text>
        <r>
          <rPr>
            <b/>
            <sz val="9"/>
            <color indexed="81"/>
            <rFont val="Tahoma"/>
            <family val="2"/>
          </rPr>
          <t>No direct evidence of survival after capture.</t>
        </r>
      </text>
    </comment>
    <comment ref="E454" authorId="0" shapeId="0" xr:uid="{C5B109E1-859D-4B52-91B4-C83CE0899C97}">
      <text>
        <r>
          <rPr>
            <b/>
            <sz val="9"/>
            <color indexed="81"/>
            <rFont val="Tahoma"/>
            <family val="2"/>
          </rPr>
          <t>Species growth rate (K) is 0.100, which is in the medium risk K range (0.061-0.183) for age at maturity.</t>
        </r>
      </text>
    </comment>
    <comment ref="F454" authorId="0" shapeId="0" xr:uid="{B17DCC9F-E998-41E3-9C9D-965CBF19D8A1}">
      <text>
        <r>
          <rPr>
            <b/>
            <sz val="9"/>
            <color indexed="81"/>
            <rFont val="Tahoma"/>
            <family val="2"/>
          </rPr>
          <t>Species growth rate (K) is 0.100, which is lower than highest risk K (0.12) for maximum age.</t>
        </r>
      </text>
    </comment>
    <comment ref="G454" authorId="0" shapeId="0" xr:uid="{BC5344B9-FDD7-4A4E-9C82-D648C2BDE084}">
      <text>
        <r>
          <rPr>
            <b/>
            <sz val="9"/>
            <color indexed="81"/>
            <rFont val="Tahoma"/>
            <family val="2"/>
          </rPr>
          <t>The score is based on the maximum risk score in the family Agonidae, which included 1 species.</t>
        </r>
      </text>
    </comment>
    <comment ref="H454" authorId="0" shapeId="0" xr:uid="{F6233C85-3CFC-443B-B404-7ECC86D09625}">
      <text>
        <r>
          <rPr>
            <b/>
            <sz val="9"/>
            <color indexed="81"/>
            <rFont val="Tahoma"/>
            <family val="2"/>
          </rPr>
          <t>Species maximum length is 250, which is in the medium risk range (100-300cm).</t>
        </r>
      </text>
    </comment>
    <comment ref="I454" authorId="0" shapeId="0" xr:uid="{B05AEA11-D7DB-4C30-A705-D48930BC7DD2}">
      <text>
        <r>
          <rPr>
            <b/>
            <sz val="9"/>
            <color indexed="81"/>
            <rFont val="Tahoma"/>
            <family val="2"/>
          </rPr>
          <t>Species length at maturity is 51, which is in the medium risk range (40-200cm).</t>
        </r>
      </text>
    </comment>
    <comment ref="J454" authorId="0" shapeId="0" xr:uid="{E639A8FC-DA59-44B1-AADD-43BA01602D95}">
      <text>
        <r>
          <rPr>
            <b/>
            <sz val="9"/>
            <color indexed="81"/>
            <rFont val="Tahoma"/>
            <family val="2"/>
          </rPr>
          <t>Species reproductive strategy is broadcast spawner, which is low risk.</t>
        </r>
      </text>
    </comment>
    <comment ref="K454" authorId="0" shapeId="0" xr:uid="{E959B9AC-EA5B-4BF2-B8DC-593D9BD972E7}">
      <text>
        <r>
          <rPr>
            <b/>
            <sz val="9"/>
            <color indexed="81"/>
            <rFont val="Tahoma"/>
            <family val="2"/>
          </rPr>
          <t>Species trophic level is 4.2, which is higher than the highest risk value (3.25).</t>
        </r>
      </text>
    </comment>
    <comment ref="M454" authorId="0" shapeId="0" xr:uid="{A76F7B81-EDE7-469F-885B-50564C54AA11}">
      <text>
        <r>
          <rPr>
            <b/>
            <sz val="9"/>
            <color indexed="81"/>
            <rFont val="Tahoma"/>
            <family val="2"/>
          </rPr>
          <t>ALL stocks : Worldwide pelagic distribution</t>
        </r>
      </text>
    </comment>
    <comment ref="N454" authorId="0" shapeId="0" xr:uid="{DD8B31D3-05A7-4172-B6C5-D74F908F4596}">
      <text>
        <r>
          <rPr>
            <b/>
            <sz val="9"/>
            <color indexed="81"/>
            <rFont val="Tahoma"/>
            <family val="2"/>
          </rPr>
          <t>The depth range of the species is 3-825m. For surface gears, the vertical overlap index with this species is 11.91%.</t>
        </r>
      </text>
    </comment>
    <comment ref="O454" authorId="0" shapeId="0" xr:uid="{13DABB13-7CD3-41E4-9AD9-4BDB354CEC34}">
      <text>
        <r>
          <rPr>
            <b/>
            <sz val="9"/>
            <color indexed="81"/>
            <rFont val="Tahoma"/>
            <family val="2"/>
          </rPr>
          <t>TPT stocks : The maximum length of the species is 250cm. For tropical surface fisheries, the length overlap index with this species is 100.00%. Pole and line induces feeding behaviour in tunas which tends to exclude other species._x000D_
ALB stocks : The maximum length of the species is 250cm. For albacore fisheries, the length overlap index with this species is 100.00%. Pole and line induces feeding behaviour in tunas which tends to exclude other species.</t>
        </r>
      </text>
    </comment>
    <comment ref="P454" authorId="0" shapeId="0" xr:uid="{82FE54CE-B58A-4304-BB3F-22D2841C43F8}">
      <text>
        <r>
          <rPr>
            <b/>
            <sz val="9"/>
            <color indexed="81"/>
            <rFont val="Tahoma"/>
            <family val="2"/>
          </rPr>
          <t>No direct evidence of survival after capture.</t>
        </r>
      </text>
    </comment>
    <comment ref="E455" authorId="0" shapeId="0" xr:uid="{82A75D6E-06AE-4468-9BC8-756669E9E3F2}">
      <text>
        <r>
          <rPr>
            <b/>
            <sz val="9"/>
            <color indexed="81"/>
            <rFont val="Tahoma"/>
            <family val="2"/>
          </rPr>
          <t>The score is based on the maximum risk score in the family Carangidae, which included 17 species.</t>
        </r>
      </text>
    </comment>
    <comment ref="F455" authorId="0" shapeId="0" xr:uid="{8482024F-66EB-45A0-A661-ACA4684DA778}">
      <text>
        <r>
          <rPr>
            <b/>
            <sz val="9"/>
            <color indexed="81"/>
            <rFont val="Tahoma"/>
            <family val="2"/>
          </rPr>
          <t>The score is based on the maximum risk score in the family Carangidae, which included 17 species.</t>
        </r>
      </text>
    </comment>
    <comment ref="G455" authorId="0" shapeId="0" xr:uid="{7C18D228-DEDF-4B7C-945B-3F7F4B7342A8}">
      <text>
        <r>
          <rPr>
            <b/>
            <sz val="9"/>
            <color indexed="81"/>
            <rFont val="Tahoma"/>
            <family val="2"/>
          </rPr>
          <t>The score is based on the maximum risk score in the family Carangidae, which included 3 species.</t>
        </r>
      </text>
    </comment>
    <comment ref="H455" authorId="0" shapeId="0" xr:uid="{9D958A82-0CF3-4321-AA02-33C63DD258ED}">
      <text>
        <r>
          <rPr>
            <b/>
            <sz val="9"/>
            <color indexed="81"/>
            <rFont val="Tahoma"/>
            <family val="2"/>
          </rPr>
          <t>Species maximum length is 160, which is in the medium risk range (100-300cm).</t>
        </r>
      </text>
    </comment>
    <comment ref="I455" authorId="0" shapeId="0" xr:uid="{D2504843-6BF1-45AE-8AFA-9D1C367002E2}">
      <text>
        <r>
          <rPr>
            <b/>
            <sz val="9"/>
            <color indexed="81"/>
            <rFont val="Tahoma"/>
            <family val="2"/>
          </rPr>
          <t>Species maximum length is 160cm, which is in the length at maturity medium risk range (40-200cm).</t>
        </r>
      </text>
    </comment>
    <comment ref="J455" authorId="0" shapeId="0" xr:uid="{5A7C955F-D1FD-4E85-9DC6-43971519DFBF}">
      <text>
        <r>
          <rPr>
            <b/>
            <sz val="9"/>
            <color indexed="81"/>
            <rFont val="Tahoma"/>
            <family val="2"/>
          </rPr>
          <t>Species reproductive strategy is broadcast spawner, which is low risk.</t>
        </r>
      </text>
    </comment>
    <comment ref="K455" authorId="0" shapeId="0" xr:uid="{6EACFD7F-93C3-4BB6-A6AA-B78C03C8607C}">
      <text>
        <r>
          <rPr>
            <b/>
            <sz val="9"/>
            <color indexed="81"/>
            <rFont val="Tahoma"/>
            <family val="2"/>
          </rPr>
          <t>Species trophic level is 4.5, which is higher than the highest risk value (3.25).</t>
        </r>
      </text>
    </comment>
    <comment ref="M455" authorId="0" shapeId="0" xr:uid="{ACFA126E-8193-4B63-876A-427146F1441D}">
      <text>
        <r>
          <rPr>
            <b/>
            <sz val="9"/>
            <color indexed="81"/>
            <rFont val="Tahoma"/>
            <family val="2"/>
          </rPr>
          <t>TPT stocks : Worldwide distribution, absent in southern Oceans, uncommon in North Atlantic Ocean, mainly coastal</t>
        </r>
      </text>
    </comment>
    <comment ref="N455" authorId="0" shapeId="0" xr:uid="{2A1850B9-A9F6-4212-987A-85DBB4F0A83D}">
      <text>
        <r>
          <rPr>
            <b/>
            <sz val="9"/>
            <color indexed="81"/>
            <rFont val="Tahoma"/>
            <family val="2"/>
          </rPr>
          <t>The depth range of the species is 5-245m. For surface gears, the vertical overlap index with this species is 39.83%. This species is reef associated.</t>
        </r>
      </text>
    </comment>
    <comment ref="O455" authorId="0" shapeId="0" xr:uid="{948B8FCF-C54B-4748-A984-4E91E72923DF}">
      <text>
        <r>
          <rPr>
            <b/>
            <sz val="9"/>
            <color indexed="81"/>
            <rFont val="Tahoma"/>
            <family val="2"/>
          </rPr>
          <t>TPT stocks : The maximum length of the species is 160cm. For tropical surface fisheries, the length overlap index with this species is 100.00%. Pole and line induces feeding behaviour in tunas which tends to exclude other species.</t>
        </r>
      </text>
    </comment>
    <comment ref="P455" authorId="0" shapeId="0" xr:uid="{E30D2F03-BFF8-4E25-82BC-223C7881B81A}">
      <text>
        <r>
          <rPr>
            <b/>
            <sz val="9"/>
            <color indexed="81"/>
            <rFont val="Tahoma"/>
            <family val="2"/>
          </rPr>
          <t>No direct evidence of survival after capture.</t>
        </r>
      </text>
    </comment>
    <comment ref="E456" authorId="0" shapeId="0" xr:uid="{14A6B80E-D544-4159-9B47-9D6FE1566D1B}">
      <text>
        <r>
          <rPr>
            <b/>
            <sz val="9"/>
            <color indexed="81"/>
            <rFont val="Tahoma"/>
            <family val="2"/>
          </rPr>
          <t>There is no information.</t>
        </r>
      </text>
    </comment>
    <comment ref="F456" authorId="0" shapeId="0" xr:uid="{97CA1B04-9A05-45C1-89F0-A9EBEBE1B8F2}">
      <text>
        <r>
          <rPr>
            <b/>
            <sz val="9"/>
            <color indexed="81"/>
            <rFont val="Tahoma"/>
            <family val="2"/>
          </rPr>
          <t>There is no information.</t>
        </r>
      </text>
    </comment>
    <comment ref="G456" authorId="0" shapeId="0" xr:uid="{0BE6EFD3-B8C8-4453-BA75-4FBB37DEDFF5}">
      <text>
        <r>
          <rPr>
            <b/>
            <sz val="9"/>
            <color indexed="81"/>
            <rFont val="Tahoma"/>
            <family val="2"/>
          </rPr>
          <t>There is no information, but fish are likely to produce &gt;100 eggs/year.</t>
        </r>
      </text>
    </comment>
    <comment ref="H456" authorId="0" shapeId="0" xr:uid="{6A98A89B-C72B-4DAF-95A4-678A22B0B80B}">
      <text>
        <r>
          <rPr>
            <b/>
            <sz val="9"/>
            <color indexed="81"/>
            <rFont val="Tahoma"/>
            <family val="2"/>
          </rPr>
          <t>Species maximum length is 23, which is lower than the lowest risk value (100cm).</t>
        </r>
      </text>
    </comment>
    <comment ref="I456" authorId="0" shapeId="0" xr:uid="{01119398-2517-4596-B0D1-ED77ED233C0E}">
      <text>
        <r>
          <rPr>
            <b/>
            <sz val="9"/>
            <color indexed="81"/>
            <rFont val="Tahoma"/>
            <family val="2"/>
          </rPr>
          <t>Species maximum length is 23cm, which is lower than the length at maturity lowest risk value (40cm).</t>
        </r>
      </text>
    </comment>
    <comment ref="J456" authorId="0" shapeId="0" xr:uid="{A09BB941-CFB1-48C7-AC61-EA072C41482F}">
      <text>
        <r>
          <rPr>
            <b/>
            <sz val="9"/>
            <color indexed="81"/>
            <rFont val="Tahoma"/>
            <family val="2"/>
          </rPr>
          <t>Species reproductive strategy is broadcast spawner, which is low risk.</t>
        </r>
      </text>
    </comment>
    <comment ref="K456" authorId="0" shapeId="0" xr:uid="{86B1D0C6-F01D-454E-B9A6-1FCFDD32644E}">
      <text>
        <r>
          <rPr>
            <b/>
            <sz val="9"/>
            <color indexed="81"/>
            <rFont val="Tahoma"/>
            <family val="2"/>
          </rPr>
          <t>Species trophic level is 2.5, which is lower than the lowest risk value (2.75).</t>
        </r>
      </text>
    </comment>
    <comment ref="M456" authorId="0" shapeId="0" xr:uid="{64EC5152-A83E-4094-8994-58C1C858E483}">
      <text>
        <r>
          <rPr>
            <b/>
            <sz val="9"/>
            <color indexed="81"/>
            <rFont val="Tahoma"/>
            <family val="2"/>
          </rPr>
          <t>PO_,IO_,ALAM stocks : Worldwide distribution, absent in North and tropical Atlantic</t>
        </r>
      </text>
    </comment>
    <comment ref="N456" authorId="0" shapeId="0" xr:uid="{2E5CCCC3-FA42-4825-89CE-02A6B2EFF4B6}">
      <text>
        <r>
          <rPr>
            <b/>
            <sz val="9"/>
            <color indexed="81"/>
            <rFont val="Tahoma"/>
            <family val="2"/>
          </rPr>
          <t>The depth range of the species is 3-182m. For surface gears, the vertical overlap index with this species is 54.44%. This species is reef associated.</t>
        </r>
      </text>
    </comment>
    <comment ref="O456" authorId="0" shapeId="0" xr:uid="{6ED5B4F2-8788-4800-B488-FE77EC07D789}">
      <text>
        <r>
          <rPr>
            <b/>
            <sz val="9"/>
            <color indexed="81"/>
            <rFont val="Tahoma"/>
            <family val="2"/>
          </rPr>
          <t>TPT stocks : The maximum length of the species is 23cm. For tropical surface fisheries, the length overlap index with this species is 20.91%. Pole and line induces feeding behaviour in tunas which tends to exclude other species._x000D_
ALB stocks : The maximum length of the species is 23cm. For albacore fisheries, the length overlap index with this species is 16.43%. Pole and line induces feeding behaviour in tunas which tends to exclude other species.</t>
        </r>
      </text>
    </comment>
    <comment ref="P456" authorId="0" shapeId="0" xr:uid="{E21CCE03-4934-4A2B-8830-F647F75D7A05}">
      <text>
        <r>
          <rPr>
            <b/>
            <sz val="9"/>
            <color indexed="81"/>
            <rFont val="Tahoma"/>
            <family val="2"/>
          </rPr>
          <t>No direct evidence of survival after capture.</t>
        </r>
      </text>
    </comment>
    <comment ref="E457" authorId="0" shapeId="0" xr:uid="{281D93AA-AA82-4389-8577-5ACAC283E043}">
      <text>
        <r>
          <rPr>
            <b/>
            <sz val="9"/>
            <color indexed="81"/>
            <rFont val="Tahoma"/>
            <family val="2"/>
          </rPr>
          <t>The score is based on the maximum risk score in the family Agonidae, which included 1 species.</t>
        </r>
      </text>
    </comment>
    <comment ref="F457" authorId="0" shapeId="0" xr:uid="{9A892411-BC7E-43BF-BD46-13B3C63F1EBB}">
      <text>
        <r>
          <rPr>
            <b/>
            <sz val="9"/>
            <color indexed="81"/>
            <rFont val="Tahoma"/>
            <family val="2"/>
          </rPr>
          <t>The score is based on the maximum risk score in the family Agonidae, which included 1 species.</t>
        </r>
      </text>
    </comment>
    <comment ref="G457" authorId="0" shapeId="0" xr:uid="{AE8AA380-39CB-4ADF-8808-C3BC6B8A9B04}">
      <text>
        <r>
          <rPr>
            <b/>
            <sz val="9"/>
            <color indexed="81"/>
            <rFont val="Tahoma"/>
            <family val="2"/>
          </rPr>
          <t>The score is based on the maximum risk score in the family Agonidae, which included 1 species.</t>
        </r>
      </text>
    </comment>
    <comment ref="H457" authorId="0" shapeId="0" xr:uid="{00FF248D-EF73-4F54-9C86-A7BEFE2AFBA3}">
      <text>
        <r>
          <rPr>
            <b/>
            <sz val="9"/>
            <color indexed="81"/>
            <rFont val="Tahoma"/>
            <family val="2"/>
          </rPr>
          <t>Species maximum length is 118, which is in the medium risk range (100-300cm).</t>
        </r>
      </text>
    </comment>
    <comment ref="I457" authorId="0" shapeId="0" xr:uid="{8EB57AC0-5036-46FE-84B5-27EB01A9D0CB}">
      <text>
        <r>
          <rPr>
            <b/>
            <sz val="9"/>
            <color indexed="81"/>
            <rFont val="Tahoma"/>
            <family val="2"/>
          </rPr>
          <t>Species maximum length is 118cm, which is in the length at maturity medium risk range (40-200cm).</t>
        </r>
      </text>
    </comment>
    <comment ref="J457" authorId="0" shapeId="0" xr:uid="{B3CC9EE1-3D5C-49C2-8DB2-A3994A2ECC7B}">
      <text>
        <r>
          <rPr>
            <b/>
            <sz val="9"/>
            <color indexed="81"/>
            <rFont val="Tahoma"/>
            <family val="2"/>
          </rPr>
          <t>Species reproductive strategy is broadcast spawner, which is low risk.</t>
        </r>
      </text>
    </comment>
    <comment ref="K457" authorId="0" shapeId="0" xr:uid="{11D09FEF-8F57-4FB8-A2B3-780BABC46E9F}">
      <text>
        <r>
          <rPr>
            <b/>
            <sz val="9"/>
            <color indexed="81"/>
            <rFont val="Tahoma"/>
            <family val="2"/>
          </rPr>
          <t>Species trophic level is 4.5, which is higher than the highest risk value (3.25).</t>
        </r>
      </text>
    </comment>
    <comment ref="M457" authorId="0" shapeId="0" xr:uid="{AD5F5BCC-1E43-4A29-9CF8-926C6984C63E}">
      <text>
        <r>
          <rPr>
            <b/>
            <sz val="9"/>
            <color indexed="81"/>
            <rFont val="Tahoma"/>
            <family val="2"/>
          </rPr>
          <t>ALL stocks : Worldwide pelagic distribution</t>
        </r>
      </text>
    </comment>
    <comment ref="N457" authorId="0" shapeId="0" xr:uid="{060CD003-3754-43AB-9AD2-433838DE849A}">
      <text>
        <r>
          <rPr>
            <b/>
            <sz val="9"/>
            <color indexed="81"/>
            <rFont val="Tahoma"/>
            <family val="2"/>
          </rPr>
          <t>The depth range of the species is 1-90m. For surface gears, the vertical overlap index with this species is 100.00%.</t>
        </r>
      </text>
    </comment>
    <comment ref="O457" authorId="0" shapeId="0" xr:uid="{D5347936-D8B8-4FA6-AF26-F43B271E4B9E}">
      <text>
        <r>
          <rPr>
            <b/>
            <sz val="9"/>
            <color indexed="81"/>
            <rFont val="Tahoma"/>
            <family val="2"/>
          </rPr>
          <t>TPT stocks : The maximum length of the species is 118cm. For tropical surface fisheries, the length overlap index with this species is 100.00%. Pole and line induces feeding behaviour in tunas which tends to exclude other species._x000D_
ALB stocks : The maximum length of the species is 118cm. For albacore fisheries, the length overlap index with this species is 84.29%. Pole and line induces feeding behaviour in tunas which tends to exclude other species.</t>
        </r>
      </text>
    </comment>
    <comment ref="P457" authorId="0" shapeId="0" xr:uid="{91A5B2A8-8C6B-468A-9917-C6A62BCC2DD2}">
      <text>
        <r>
          <rPr>
            <b/>
            <sz val="9"/>
            <color indexed="81"/>
            <rFont val="Tahoma"/>
            <family val="2"/>
          </rPr>
          <t>No direct evidence of survival after capture.</t>
        </r>
      </text>
    </comment>
    <comment ref="E458" authorId="0" shapeId="0" xr:uid="{2BCEFA2D-F979-4D67-ADF5-076CF5706B4C}">
      <text>
        <r>
          <rPr>
            <b/>
            <sz val="9"/>
            <color indexed="81"/>
            <rFont val="Tahoma"/>
            <family val="2"/>
          </rPr>
          <t>The score is based on the maximum risk score in the family Trachipteridae , which included 1 species.</t>
        </r>
      </text>
    </comment>
    <comment ref="F458" authorId="0" shapeId="0" xr:uid="{5CF8C97F-954B-44EF-AA80-898B788DA202}">
      <text>
        <r>
          <rPr>
            <b/>
            <sz val="9"/>
            <color indexed="81"/>
            <rFont val="Tahoma"/>
            <family val="2"/>
          </rPr>
          <t>The score is based on the maximum risk score in the family Trachipteridae , which included 1 species.</t>
        </r>
      </text>
    </comment>
    <comment ref="G458" authorId="0" shapeId="0" xr:uid="{CA1BE682-E39B-4608-88CD-8C4049361BC6}">
      <text>
        <r>
          <rPr>
            <b/>
            <sz val="9"/>
            <color indexed="81"/>
            <rFont val="Tahoma"/>
            <family val="2"/>
          </rPr>
          <t>The score is based on the maximum risk score in the family Trachipteridae , which included 2 species.</t>
        </r>
      </text>
    </comment>
    <comment ref="H458" authorId="0" shapeId="0" xr:uid="{09C288E1-A854-4A70-8598-0BD5A755B313}">
      <text>
        <r>
          <rPr>
            <b/>
            <sz val="9"/>
            <color indexed="81"/>
            <rFont val="Tahoma"/>
            <family val="2"/>
          </rPr>
          <t>Species maximum length is 120, which is in the medium risk range (100-300cm).</t>
        </r>
      </text>
    </comment>
    <comment ref="I458" authorId="0" shapeId="0" xr:uid="{BB3F0B4B-41B9-4864-87A2-567292DF4624}">
      <text>
        <r>
          <rPr>
            <b/>
            <sz val="9"/>
            <color indexed="81"/>
            <rFont val="Tahoma"/>
            <family val="2"/>
          </rPr>
          <t>Species maximum length is 120cm, which is in the length at maturity medium risk range (40-200cm).</t>
        </r>
      </text>
    </comment>
    <comment ref="J458" authorId="0" shapeId="0" xr:uid="{F0B728C0-F696-4F9B-BC32-639DE89EDEE4}">
      <text>
        <r>
          <rPr>
            <b/>
            <sz val="9"/>
            <color indexed="81"/>
            <rFont val="Tahoma"/>
            <family val="2"/>
          </rPr>
          <t>Species reproductive strategy is broadcast spawner, which is low risk.</t>
        </r>
      </text>
    </comment>
    <comment ref="K458" authorId="0" shapeId="0" xr:uid="{F36124F5-A255-46EA-851A-D1F1BB7BC171}">
      <text>
        <r>
          <rPr>
            <b/>
            <sz val="9"/>
            <color indexed="81"/>
            <rFont val="Tahoma"/>
            <family val="2"/>
          </rPr>
          <t>Species trophic level is 4.0, which is higher than the highest risk value (3.25).</t>
        </r>
      </text>
    </comment>
    <comment ref="M458" authorId="0" shapeId="0" xr:uid="{D9CC0907-412D-4AF6-8AD8-8F0C315B96D6}">
      <text>
        <r>
          <rPr>
            <b/>
            <sz val="9"/>
            <color indexed="81"/>
            <rFont val="Tahoma"/>
            <family val="2"/>
          </rPr>
          <t>IO_,ALAS,ALPS,BEAT,BEPE,BEPW,SKAE,SKAW,SKPE,SKPW,YFAT,YFPE,YFPW stocks : Worldwide distribution, absent in Northern subtropics</t>
        </r>
      </text>
    </comment>
    <comment ref="N458" authorId="0" shapeId="0" xr:uid="{2C9DB07D-B5A7-4219-B5C5-E79FE77990E8}">
      <text>
        <r>
          <rPr>
            <b/>
            <sz val="9"/>
            <color indexed="81"/>
            <rFont val="Tahoma"/>
            <family val="2"/>
          </rPr>
          <t>The depth range of the species is 1-200m. For surface gears, the vertical overlap index with this species is 50.00%.</t>
        </r>
      </text>
    </comment>
    <comment ref="O458" authorId="0" shapeId="0" xr:uid="{B1CE9C7E-36E1-4787-8C94-684EEEAD40E4}">
      <text>
        <r>
          <rPr>
            <b/>
            <sz val="9"/>
            <color indexed="81"/>
            <rFont val="Tahoma"/>
            <family val="2"/>
          </rPr>
          <t>TPT stocks : The maximum length of the species is 120cm. For tropical surface fisheries, the length overlap index with this species is 100.00%. Pole and line induces feeding behaviour in tunas which tends to exclude other species._x000D_
ALB stocks : The maximum length of the species is 120cm. For albacore fisheries, the length overlap index with this species is 85.71%. Pole and line induces feeding behaviour in tunas which tends to exclude other species.</t>
        </r>
      </text>
    </comment>
    <comment ref="P458" authorId="0" shapeId="0" xr:uid="{6D5D1C74-EA12-4D8B-90E3-F05E20D6505B}">
      <text>
        <r>
          <rPr>
            <b/>
            <sz val="9"/>
            <color indexed="81"/>
            <rFont val="Tahoma"/>
            <family val="2"/>
          </rPr>
          <t>No direct evidence of survival after capture.</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16C861F2-2406-4D2B-9BB1-148AA1D4CB93}">
      <text>
        <r>
          <rPr>
            <b/>
            <sz val="9"/>
            <color indexed="81"/>
            <rFont val="Tahoma"/>
            <family val="2"/>
          </rPr>
          <t>Average age at maturity &lt;= &lt;5 years (K&gt;0.183) : 5-15 years (0.061&lt;=K&lt;=0.183) : &gt;15 years (K&lt;0.061)</t>
        </r>
      </text>
    </comment>
    <comment ref="F2" authorId="0" shapeId="0" xr:uid="{FC6C3EA4-D09A-4BF6-B5CB-1A7890B55390}">
      <text>
        <r>
          <rPr>
            <b/>
            <sz val="9"/>
            <color indexed="81"/>
            <rFont val="Tahoma"/>
            <family val="2"/>
          </rPr>
          <t>Average max age &lt;= &lt;10 years (K&gt;0.30) : 10-25 years (0.12&lt;=K&lt;=0.30) : &gt;25 years (K&lt;0.12)</t>
        </r>
      </text>
    </comment>
    <comment ref="G2" authorId="0" shapeId="0" xr:uid="{86933C31-6A7D-4085-A619-B643526348EC}">
      <text>
        <r>
          <rPr>
            <b/>
            <sz val="9"/>
            <color indexed="81"/>
            <rFont val="Tahoma"/>
            <family val="2"/>
          </rPr>
          <t>Fecundity &lt;= &gt;20000 eggs /year : 100-20000 eggs /year : &lt;100 eggs /year</t>
        </r>
      </text>
    </comment>
    <comment ref="H2" authorId="0" shapeId="0" xr:uid="{B02F9F0E-6DA2-4C0D-B31F-1E40267AA822}">
      <text>
        <r>
          <rPr>
            <b/>
            <sz val="9"/>
            <color indexed="81"/>
            <rFont val="Tahoma"/>
            <family val="2"/>
          </rPr>
          <t>Average max size &lt;= &lt; 100 cm : 100-300 cm : &gt; 300 cm</t>
        </r>
      </text>
    </comment>
    <comment ref="I2" authorId="0" shapeId="0" xr:uid="{9F95C0BF-2268-435C-B29E-4F53634301F1}">
      <text>
        <r>
          <rPr>
            <b/>
            <sz val="9"/>
            <color indexed="81"/>
            <rFont val="Tahoma"/>
            <family val="2"/>
          </rPr>
          <t>Average size at maturity &lt;= &lt; 40 cm : 40-200 cm : &gt; 200 cm</t>
        </r>
      </text>
    </comment>
    <comment ref="J2" authorId="0" shapeId="0" xr:uid="{3FAB0C78-71A0-4058-8871-CF0BD4F3C322}">
      <text>
        <r>
          <rPr>
            <b/>
            <sz val="9"/>
            <color indexed="81"/>
            <rFont val="Tahoma"/>
            <family val="2"/>
          </rPr>
          <t>Reproductive strategy &lt;= Broadcast spawner : Demersal egg layer : Live bearer</t>
        </r>
      </text>
    </comment>
    <comment ref="K2" authorId="0" shapeId="0" xr:uid="{DCD8B7AD-50B7-4B67-88DF-84795870F1FE}">
      <text>
        <r>
          <rPr>
            <b/>
            <sz val="9"/>
            <color indexed="81"/>
            <rFont val="Tahoma"/>
            <family val="2"/>
          </rPr>
          <t>Trophic level &lt;= &lt; 2.75 : 2.75-3.25 : &gt; 3.25</t>
        </r>
      </text>
    </comment>
    <comment ref="M2" authorId="0" shapeId="0" xr:uid="{2308F1D2-D696-41A4-88B4-2C6675A45FF7}">
      <text>
        <r>
          <rPr>
            <b/>
            <sz val="9"/>
            <color indexed="81"/>
            <rFont val="Tahoma"/>
            <family val="2"/>
          </rPr>
          <t>Areal overlap (availability) &lt;= &lt;10% overlap : 10-30% overlap : &gt;30% overlap</t>
        </r>
      </text>
    </comment>
    <comment ref="N2" authorId="0" shapeId="0" xr:uid="{51F40AE7-A5CE-4F50-B3D5-81B4A9B3CDB7}">
      <text>
        <r>
          <rPr>
            <b/>
            <sz val="9"/>
            <color indexed="81"/>
            <rFont val="Tahoma"/>
            <family val="2"/>
          </rPr>
          <t>Encounterability &lt;= Low overlap with fishing gear : Medium overlap with fishing gear : High overlap with fishing gear</t>
        </r>
      </text>
    </comment>
    <comment ref="O2" authorId="0" shapeId="0" xr:uid="{67B9F0B3-BB29-4A5A-B0DD-F958B6368812}">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65241684-509B-4DA5-8C8D-E1D944F6051B}">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38CDAD18-CA22-4BC5-A79E-E6BD42B6E19A}">
      <text>
        <r>
          <rPr>
            <b/>
            <sz val="9"/>
            <color indexed="81"/>
            <rFont val="Tahoma"/>
            <family val="2"/>
          </rPr>
          <t>The score is based on the maximum risk score in the family Agonidae, which included 1 species.</t>
        </r>
      </text>
    </comment>
    <comment ref="F3" authorId="0" shapeId="0" xr:uid="{EFBC9568-F56A-4C42-8248-AECF9AD4C172}">
      <text>
        <r>
          <rPr>
            <b/>
            <sz val="9"/>
            <color indexed="81"/>
            <rFont val="Tahoma"/>
            <family val="2"/>
          </rPr>
          <t>The score is based on the maximum risk score in the family Agonidae, which included 1 species.</t>
        </r>
      </text>
    </comment>
    <comment ref="G3" authorId="0" shapeId="0" xr:uid="{C835BE5E-9070-478D-9538-AA191DFE1379}">
      <text>
        <r>
          <rPr>
            <b/>
            <sz val="9"/>
            <color indexed="81"/>
            <rFont val="Tahoma"/>
            <family val="2"/>
          </rPr>
          <t>There is no information, but fish are likely to produce &gt;100 eggs/year.</t>
        </r>
      </text>
    </comment>
    <comment ref="H3" authorId="0" shapeId="0" xr:uid="{205703AE-96A1-42C6-88AA-F2D46801220F}">
      <text>
        <r>
          <rPr>
            <b/>
            <sz val="9"/>
            <color indexed="81"/>
            <rFont val="Tahoma"/>
            <family val="2"/>
          </rPr>
          <t>Species maximum length is 23, which is lower than the lowest risk value (100cm).</t>
        </r>
      </text>
    </comment>
    <comment ref="I3" authorId="0" shapeId="0" xr:uid="{735197A1-CC60-49D7-BAD0-2AE67AFC8BC7}">
      <text>
        <r>
          <rPr>
            <b/>
            <sz val="9"/>
            <color indexed="81"/>
            <rFont val="Tahoma"/>
            <family val="2"/>
          </rPr>
          <t>Species length at maturity is 15, which is lower than the lowest risk value (40cm).</t>
        </r>
      </text>
    </comment>
    <comment ref="J3" authorId="0" shapeId="0" xr:uid="{5CB1B16A-CC51-482A-9815-3D1B6EE379A0}">
      <text>
        <r>
          <rPr>
            <b/>
            <sz val="9"/>
            <color indexed="81"/>
            <rFont val="Tahoma"/>
            <family val="2"/>
          </rPr>
          <t>Species reproductive strategy is demersal egg layer, which is medium risk.</t>
        </r>
      </text>
    </comment>
    <comment ref="K3" authorId="0" shapeId="0" xr:uid="{3FB5C171-DD5B-4E13-8518-4B7900DA1C74}">
      <text>
        <r>
          <rPr>
            <b/>
            <sz val="9"/>
            <color indexed="81"/>
            <rFont val="Tahoma"/>
            <family val="2"/>
          </rPr>
          <t>Species trophic level is 3.8, which is higher than the highest risk value (3.25).</t>
        </r>
      </text>
    </comment>
    <comment ref="M3" authorId="0" shapeId="0" xr:uid="{ADBC4D8A-2C23-4CB8-A1E0-C73FB05AFAE0}">
      <text>
        <r>
          <rPr>
            <b/>
            <sz val="9"/>
            <color indexed="81"/>
            <rFont val="Tahoma"/>
            <family val="2"/>
          </rPr>
          <t>ALL stocks : Worldwide coastal distribution.</t>
        </r>
      </text>
    </comment>
    <comment ref="N3" authorId="0" shapeId="0" xr:uid="{4F017500-6046-4FCE-B31D-996942FD241B}">
      <text>
        <r>
          <rPr>
            <b/>
            <sz val="9"/>
            <color indexed="81"/>
            <rFont val="Tahoma"/>
            <family val="2"/>
          </rPr>
          <t>The depth range of the species is 1-20m. For longline, the vertical overlap index with this species is 100.00%. This species is reef associated.</t>
        </r>
      </text>
    </comment>
    <comment ref="O3" authorId="0" shapeId="0" xr:uid="{15EB3EC2-C56D-426A-A73D-C0FED244FF5C}">
      <text>
        <r>
          <rPr>
            <b/>
            <sz val="9"/>
            <color indexed="81"/>
            <rFont val="Tahoma"/>
            <family val="2"/>
          </rPr>
          <t>ALB stocks : The maximum length of the species is 22.9cm. For albacore fisheries, the length overlap index with this species is 16.36%. This gear uses bait, but the trophic level of the species &gt;3.5._x000D_
TPT stocks : The maximum length of the species is 22.9cm. For tropical longline fisheries, the length overlap index with this species is 9.58%. This gear uses bait, but the trophic level of the species &gt;3.5.</t>
        </r>
      </text>
    </comment>
    <comment ref="P3" authorId="0" shapeId="0" xr:uid="{A96C2252-5493-45D4-AE63-FF1F98132A4C}">
      <text>
        <r>
          <rPr>
            <b/>
            <sz val="9"/>
            <color indexed="81"/>
            <rFont val="Tahoma"/>
            <family val="2"/>
          </rPr>
          <t>No direct evidence of survival after capture.</t>
        </r>
      </text>
    </comment>
    <comment ref="E4" authorId="0" shapeId="0" xr:uid="{26A837AF-DC84-4FD0-8A12-00F8AE2A6759}">
      <text>
        <r>
          <rPr>
            <b/>
            <sz val="9"/>
            <color indexed="81"/>
            <rFont val="Tahoma"/>
            <family val="2"/>
          </rPr>
          <t>There is no information.</t>
        </r>
      </text>
    </comment>
    <comment ref="F4" authorId="0" shapeId="0" xr:uid="{5358E131-F152-4BFA-89F0-BA922BCF4804}">
      <text>
        <r>
          <rPr>
            <b/>
            <sz val="9"/>
            <color indexed="81"/>
            <rFont val="Tahoma"/>
            <family val="2"/>
          </rPr>
          <t>There is no information.</t>
        </r>
      </text>
    </comment>
    <comment ref="G4" authorId="0" shapeId="0" xr:uid="{B587B4E8-2D31-449B-AD49-C6818761F848}">
      <text>
        <r>
          <rPr>
            <b/>
            <sz val="9"/>
            <color indexed="81"/>
            <rFont val="Tahoma"/>
            <family val="2"/>
          </rPr>
          <t>Species fecundity is 7 eggs/year, which is lower than the highest risk value (100).</t>
        </r>
      </text>
    </comment>
    <comment ref="H4" authorId="0" shapeId="0" xr:uid="{FF0354A7-6F98-41A7-8829-9A622F108469}">
      <text>
        <r>
          <rPr>
            <b/>
            <sz val="9"/>
            <color indexed="81"/>
            <rFont val="Tahoma"/>
            <family val="2"/>
          </rPr>
          <t>Species maximum length is 183, which is in the medium risk range (100-300cm).</t>
        </r>
      </text>
    </comment>
    <comment ref="I4" authorId="0" shapeId="0" xr:uid="{32723F12-80C7-477E-A95A-DC3466742750}">
      <text>
        <r>
          <rPr>
            <b/>
            <sz val="9"/>
            <color indexed="81"/>
            <rFont val="Tahoma"/>
            <family val="2"/>
          </rPr>
          <t>Species length at maturity is 127, which is in the medium risk range (40-200cm).</t>
        </r>
      </text>
    </comment>
    <comment ref="J4" authorId="0" shapeId="0" xr:uid="{F76F9E3A-739E-431F-9478-3DD077900448}">
      <text>
        <r>
          <rPr>
            <b/>
            <sz val="9"/>
            <color indexed="81"/>
            <rFont val="Tahoma"/>
            <family val="2"/>
          </rPr>
          <t>Species reproductive strategy is live bearer, which is high risk.</t>
        </r>
      </text>
    </comment>
    <comment ref="K4" authorId="0" shapeId="0" xr:uid="{5AB8A390-A8FB-4B85-8933-74A32F7D43BE}">
      <text>
        <r>
          <rPr>
            <b/>
            <sz val="9"/>
            <color indexed="81"/>
            <rFont val="Tahoma"/>
            <family val="2"/>
          </rPr>
          <t>Species trophic level is 4.1, which is higher than the highest risk value (3.25).</t>
        </r>
      </text>
    </comment>
    <comment ref="M4" authorId="0" shapeId="0" xr:uid="{F13C377C-9B77-4F72-BEA5-06C80FBB2129}">
      <text>
        <r>
          <rPr>
            <b/>
            <sz val="9"/>
            <color indexed="81"/>
            <rFont val="Tahoma"/>
            <family val="2"/>
          </rPr>
          <t>ALAM,ALAN,ALAS stocks : Distribution North Atlantic temperate waters.</t>
        </r>
      </text>
    </comment>
    <comment ref="N4" authorId="0" shapeId="0" xr:uid="{91003AAF-C9B1-4EAF-8EB7-0DA3B83A7C62}">
      <text>
        <r>
          <rPr>
            <b/>
            <sz val="9"/>
            <color indexed="81"/>
            <rFont val="Tahoma"/>
            <family val="2"/>
          </rPr>
          <t>The depth range of the species is 5-150m. For longline, the vertical overlap index with this species is 100.00%. This species is demersal.</t>
        </r>
      </text>
    </comment>
    <comment ref="O4" authorId="0" shapeId="0" xr:uid="{DA859DEA-43AC-4797-AA5C-666462B852AA}">
      <text>
        <r>
          <rPr>
            <b/>
            <sz val="9"/>
            <color indexed="81"/>
            <rFont val="Tahoma"/>
            <family val="2"/>
          </rPr>
          <t>ALB stocks : The maximum length of the species is 183cm. For albacore fisheries, the length overlap index with this species is 100.00%. This gear uses bait, but the trophic level of the species &gt;3.5.</t>
        </r>
      </text>
    </comment>
    <comment ref="P4" authorId="0" shapeId="0" xr:uid="{9E46DB99-73E0-44F8-9F37-D5E80EC33504}">
      <text>
        <r>
          <rPr>
            <b/>
            <sz val="9"/>
            <color indexed="81"/>
            <rFont val="Tahoma"/>
            <family val="2"/>
          </rPr>
          <t>No direct evidence of survival after capture.</t>
        </r>
      </text>
    </comment>
    <comment ref="E5" authorId="0" shapeId="0" xr:uid="{2AD6BD7B-FB95-45DD-BC72-B96D03F8A490}">
      <text>
        <r>
          <rPr>
            <b/>
            <sz val="9"/>
            <color indexed="81"/>
            <rFont val="Tahoma"/>
            <family val="2"/>
          </rPr>
          <t>There is no information.</t>
        </r>
      </text>
    </comment>
    <comment ref="F5" authorId="0" shapeId="0" xr:uid="{EB134F14-7AFE-4FA2-A593-5724C6B0DFE9}">
      <text>
        <r>
          <rPr>
            <b/>
            <sz val="9"/>
            <color indexed="81"/>
            <rFont val="Tahoma"/>
            <family val="2"/>
          </rPr>
          <t>There is no information.</t>
        </r>
      </text>
    </comment>
    <comment ref="G5" authorId="0" shapeId="0" xr:uid="{48FFC4E7-17AC-449B-9414-3469ACE4B208}">
      <text>
        <r>
          <rPr>
            <b/>
            <sz val="9"/>
            <color indexed="81"/>
            <rFont val="Tahoma"/>
            <family val="2"/>
          </rPr>
          <t>The score is based on the maximum risk score in the family Agonidae, which included 1 species.</t>
        </r>
      </text>
    </comment>
    <comment ref="H5" authorId="0" shapeId="0" xr:uid="{75DFF67B-7A67-4AA2-8A15-D39B95E2B256}">
      <text>
        <r>
          <rPr>
            <b/>
            <sz val="9"/>
            <color indexed="81"/>
            <rFont val="Tahoma"/>
            <family val="2"/>
          </rPr>
          <t>Species maximum length is 300, which is in the medium risk range (100-300cm).</t>
        </r>
      </text>
    </comment>
    <comment ref="I5" authorId="0" shapeId="0" xr:uid="{0DB61969-1694-4FDC-931C-336EFD99547C}">
      <text>
        <r>
          <rPr>
            <b/>
            <sz val="9"/>
            <color indexed="81"/>
            <rFont val="Tahoma"/>
            <family val="2"/>
          </rPr>
          <t>Species maximum length is 300cm, which is higher than the highest risk value (200cm).</t>
        </r>
      </text>
    </comment>
    <comment ref="J5" authorId="0" shapeId="0" xr:uid="{16796A0E-929B-48CF-AD35-1B8F544D7F1D}">
      <text>
        <r>
          <rPr>
            <b/>
            <sz val="9"/>
            <color indexed="81"/>
            <rFont val="Tahoma"/>
            <family val="2"/>
          </rPr>
          <t>The score is based on the maximum risk score in the family Scombridae, which included 44 species.</t>
        </r>
      </text>
    </comment>
    <comment ref="K5" authorId="0" shapeId="0" xr:uid="{68C7B293-EC5E-4376-8D69-E4E5F37733EA}">
      <text>
        <r>
          <rPr>
            <b/>
            <sz val="9"/>
            <color indexed="81"/>
            <rFont val="Tahoma"/>
            <family val="2"/>
          </rPr>
          <t>Species trophic level is 4.3, which is higher than the highest risk value (3.25).</t>
        </r>
      </text>
    </comment>
    <comment ref="M5" authorId="0" shapeId="0" xr:uid="{0975FE27-7896-4B3E-9BDD-DC0C4F18E0BD}">
      <text>
        <r>
          <rPr>
            <b/>
            <sz val="9"/>
            <color indexed="81"/>
            <rFont val="Tahoma"/>
            <family val="2"/>
          </rPr>
          <t>ALAS,ALI_,ALPS stocks : Southern Oceans distribution</t>
        </r>
      </text>
    </comment>
    <comment ref="N5" authorId="0" shapeId="0" xr:uid="{CBA00F53-2FC0-4676-8B42-1B83214C005F}">
      <text>
        <r>
          <rPr>
            <b/>
            <sz val="9"/>
            <color indexed="81"/>
            <rFont val="Tahoma"/>
            <family val="2"/>
          </rPr>
          <t>The depth range of the species is 1-50m. For longline, the vertical overlap index with this species is 100.00%.</t>
        </r>
      </text>
    </comment>
    <comment ref="O5" authorId="0" shapeId="0" xr:uid="{61167C22-13B8-4405-91A5-67444ADE2E2F}">
      <text>
        <r>
          <rPr>
            <b/>
            <sz val="9"/>
            <color indexed="81"/>
            <rFont val="Tahoma"/>
            <family val="2"/>
          </rPr>
          <t>ALB stocks : The maximum length of the species is 300cm. For albacore fisheries, the length overlap index with this species is 100.00%. This gear uses bait, but the trophic level of the species &gt;3.5.</t>
        </r>
      </text>
    </comment>
    <comment ref="P5" authorId="0" shapeId="0" xr:uid="{A5927FC7-A8F3-4271-8C5F-7A2FF50F6561}">
      <text>
        <r>
          <rPr>
            <b/>
            <sz val="9"/>
            <color indexed="81"/>
            <rFont val="Tahoma"/>
            <family val="2"/>
          </rPr>
          <t>No direct evidence of survival after capture.</t>
        </r>
      </text>
    </comment>
    <comment ref="E6" authorId="0" shapeId="0" xr:uid="{3136CA4B-3545-42A8-B2DD-ADE969E64F1E}">
      <text>
        <r>
          <rPr>
            <b/>
            <sz val="9"/>
            <color indexed="81"/>
            <rFont val="Tahoma"/>
            <family val="2"/>
          </rPr>
          <t>Species growth rate (K) is 1.200, which is higher than lowest risk K (0.183) for age at maturity.</t>
        </r>
      </text>
    </comment>
    <comment ref="F6" authorId="0" shapeId="0" xr:uid="{E54AAECF-82EB-4A11-8F10-9FDB809589E9}">
      <text>
        <r>
          <rPr>
            <b/>
            <sz val="9"/>
            <color indexed="81"/>
            <rFont val="Tahoma"/>
            <family val="2"/>
          </rPr>
          <t>Species growth rate (K) is 1.200, which is higher than lowest risk K (0.30) for maximum age.</t>
        </r>
      </text>
    </comment>
    <comment ref="G6" authorId="0" shapeId="0" xr:uid="{1564E55A-B751-4685-8044-E49608CC3FB9}">
      <text>
        <r>
          <rPr>
            <b/>
            <sz val="9"/>
            <color indexed="81"/>
            <rFont val="Tahoma"/>
            <family val="2"/>
          </rPr>
          <t>Species fecundity is 46000 eggs/year, which is higher than the lowest risk value (20000).</t>
        </r>
      </text>
    </comment>
    <comment ref="H6" authorId="0" shapeId="0" xr:uid="{DE3F3592-056F-42E9-A1B4-A1B9815372BD}">
      <text>
        <r>
          <rPr>
            <b/>
            <sz val="9"/>
            <color indexed="81"/>
            <rFont val="Tahoma"/>
            <family val="2"/>
          </rPr>
          <t>Species maximum length is 27, which is lower than the lowest risk value (100cm).</t>
        </r>
      </text>
    </comment>
    <comment ref="I6" authorId="0" shapeId="0" xr:uid="{25A42F6C-ED95-47B6-83A1-CD87FE3A4408}">
      <text>
        <r>
          <rPr>
            <b/>
            <sz val="9"/>
            <color indexed="81"/>
            <rFont val="Tahoma"/>
            <family val="2"/>
          </rPr>
          <t>Species length at maturity is 15, which is lower than the lowest risk value (40cm).</t>
        </r>
      </text>
    </comment>
    <comment ref="J6" authorId="0" shapeId="0" xr:uid="{C21AC192-80C3-44EF-9319-652F5E5855EE}">
      <text>
        <r>
          <rPr>
            <b/>
            <sz val="9"/>
            <color indexed="81"/>
            <rFont val="Tahoma"/>
            <family val="2"/>
          </rPr>
          <t>Species reproductive strategy is broadcast spawner, which is low risk.</t>
        </r>
      </text>
    </comment>
    <comment ref="K6" authorId="0" shapeId="0" xr:uid="{9A65345C-88B5-4A2D-9CE1-8896EE857B7E}">
      <text>
        <r>
          <rPr>
            <b/>
            <sz val="9"/>
            <color indexed="81"/>
            <rFont val="Tahoma"/>
            <family val="2"/>
          </rPr>
          <t>Species trophic level is 2.9, which is in the medium risk range (2.75-3.25).</t>
        </r>
      </text>
    </comment>
    <comment ref="M6" authorId="0" shapeId="0" xr:uid="{B4E8BACC-628E-4279-82DF-237B78BDD23A}">
      <text>
        <r>
          <rPr>
            <b/>
            <sz val="9"/>
            <color indexed="81"/>
            <rFont val="Tahoma"/>
            <family val="2"/>
          </rPr>
          <t>IO_,ALPN,BEPE,BEPW,SKPE,SKPW,YFPE,YFPW stocks : Indo-Pacific distribution, absent Southern Indian Ocean</t>
        </r>
      </text>
    </comment>
    <comment ref="N6" authorId="0" shapeId="0" xr:uid="{997B3DA4-E7A6-492E-81E1-ADBC47B41D6B}">
      <text>
        <r>
          <rPr>
            <b/>
            <sz val="9"/>
            <color indexed="81"/>
            <rFont val="Tahoma"/>
            <family val="2"/>
          </rPr>
          <t>Bait for other gears. No encounters expected.</t>
        </r>
      </text>
    </comment>
    <comment ref="O6" authorId="0" shapeId="0" xr:uid="{DA6C8F1C-1FA9-484D-9A14-44021BC7A767}">
      <text>
        <r>
          <rPr>
            <b/>
            <sz val="9"/>
            <color indexed="81"/>
            <rFont val="Tahoma"/>
            <family val="2"/>
          </rPr>
          <t>ALB stocks : The maximum length of the species is 27cm. For albacore fisheries, the length overlap index with this species is 19.29%. This gear uses bait and the trophic level of the species &lt;3.5._x000D_
TPT stocks : The maximum length of the species is 27cm. For tropical longline fisheries, the length overlap index with this species is 11.30%. This gear uses bait and the trophic level of the species &lt;3.5.</t>
        </r>
      </text>
    </comment>
    <comment ref="P6" authorId="0" shapeId="0" xr:uid="{16CD343C-F34D-4CB2-B2D2-E2DB3371B29A}">
      <text>
        <r>
          <rPr>
            <b/>
            <sz val="9"/>
            <color indexed="81"/>
            <rFont val="Tahoma"/>
            <family val="2"/>
          </rPr>
          <t>No direct evidence of survival after capture.</t>
        </r>
      </text>
    </comment>
    <comment ref="E7" authorId="0" shapeId="0" xr:uid="{667DDA09-EA88-4DBF-887D-14336BD0D3D9}">
      <text>
        <r>
          <rPr>
            <b/>
            <sz val="9"/>
            <color indexed="81"/>
            <rFont val="Tahoma"/>
            <family val="2"/>
          </rPr>
          <t>The score is based on the maximum risk score in the family Agonidae, which included 1 species.</t>
        </r>
      </text>
    </comment>
    <comment ref="F7" authorId="0" shapeId="0" xr:uid="{687DE651-80E5-45AB-AAFA-8F75B1C7DF87}">
      <text>
        <r>
          <rPr>
            <b/>
            <sz val="9"/>
            <color indexed="81"/>
            <rFont val="Tahoma"/>
            <family val="2"/>
          </rPr>
          <t>The score is based on the maximum risk score in the family Agonidae, which included 1 species.</t>
        </r>
      </text>
    </comment>
    <comment ref="G7" authorId="0" shapeId="0" xr:uid="{0E1B9470-209B-47F4-BD41-04B778D12A69}">
      <text>
        <r>
          <rPr>
            <b/>
            <sz val="9"/>
            <color indexed="81"/>
            <rFont val="Tahoma"/>
            <family val="2"/>
          </rPr>
          <t>There is no information, but fish are likely to produce &gt;100 eggs/year.</t>
        </r>
      </text>
    </comment>
    <comment ref="H7" authorId="0" shapeId="0" xr:uid="{8E805844-5605-4CCD-84E1-AE9D78203022}">
      <text>
        <r>
          <rPr>
            <b/>
            <sz val="9"/>
            <color indexed="81"/>
            <rFont val="Tahoma"/>
            <family val="2"/>
          </rPr>
          <t>Species maximum length is 60, which is lower than the lowest risk value (100cm).</t>
        </r>
      </text>
    </comment>
    <comment ref="I7" authorId="0" shapeId="0" xr:uid="{771DEF84-5098-4E01-BF11-01FBEC6E19FC}">
      <text>
        <r>
          <rPr>
            <b/>
            <sz val="9"/>
            <color indexed="81"/>
            <rFont val="Tahoma"/>
            <family val="2"/>
          </rPr>
          <t>Species maximum length is 60cm, which is in the length at maturity medium risk range (40-200cm).</t>
        </r>
      </text>
    </comment>
    <comment ref="J7" authorId="0" shapeId="0" xr:uid="{029549D9-A422-4EDA-AEDC-6F078C619A3A}">
      <text>
        <r>
          <rPr>
            <b/>
            <sz val="9"/>
            <color indexed="81"/>
            <rFont val="Tahoma"/>
            <family val="2"/>
          </rPr>
          <t>The score is based on the maximum risk score in the family Regalecidae , which included 1 species.</t>
        </r>
      </text>
    </comment>
    <comment ref="K7" authorId="0" shapeId="0" xr:uid="{0855B07D-1F6F-44D5-9009-23689353E07C}">
      <text>
        <r>
          <rPr>
            <b/>
            <sz val="9"/>
            <color indexed="81"/>
            <rFont val="Tahoma"/>
            <family val="2"/>
          </rPr>
          <t>Species trophic level is 3.4, which is higher than the highest risk value (3.25).</t>
        </r>
      </text>
    </comment>
    <comment ref="M7" authorId="0" shapeId="0" xr:uid="{D8B36673-408E-4CAB-853F-49E9FE029D67}">
      <text>
        <r>
          <rPr>
            <b/>
            <sz val="9"/>
            <color indexed="81"/>
            <rFont val="Tahoma"/>
            <family val="2"/>
          </rPr>
          <t>BEI_,BEPW,SKI_,SKPW,YFI_,YFPW stocks : Indo-west tropical Pacific distribution</t>
        </r>
      </text>
    </comment>
    <comment ref="N7" authorId="0" shapeId="0" xr:uid="{FA8BFB53-7964-4E72-B169-B7C9E47CDAED}">
      <text>
        <r>
          <rPr>
            <b/>
            <sz val="9"/>
            <color indexed="81"/>
            <rFont val="Tahoma"/>
            <family val="2"/>
          </rPr>
          <t>The depth range of the species is 7-350m. For longline, the vertical overlap index with this species is 100.00%. This species is demersal.</t>
        </r>
      </text>
    </comment>
    <comment ref="O7" authorId="0" shapeId="0" xr:uid="{A5FB727F-DF15-4CBF-860D-47B9A5BCB357}">
      <text>
        <r>
          <rPr>
            <b/>
            <sz val="9"/>
            <color indexed="81"/>
            <rFont val="Tahoma"/>
            <family val="2"/>
          </rPr>
          <t>TPT stocks : The maximum length of the species is 60cm. For tropical longline fisheries, the length overlap index with this species is 25.10%. This gear uses bait and the trophic level of the species &lt;3.5.</t>
        </r>
      </text>
    </comment>
    <comment ref="P7" authorId="0" shapeId="0" xr:uid="{C862076F-1ED0-4484-9C13-5888B8E0906E}">
      <text>
        <r>
          <rPr>
            <b/>
            <sz val="9"/>
            <color indexed="81"/>
            <rFont val="Tahoma"/>
            <family val="2"/>
          </rPr>
          <t>No direct evidence of survival after capture.</t>
        </r>
      </text>
    </comment>
    <comment ref="E8" authorId="0" shapeId="0" xr:uid="{1BDCFB9F-9287-475E-A108-DC0655F3EC42}">
      <text>
        <r>
          <rPr>
            <b/>
            <sz val="9"/>
            <color indexed="81"/>
            <rFont val="Tahoma"/>
            <family val="2"/>
          </rPr>
          <t>Species growth rate (K) is 0.200, which is higher than lowest risk K (0.183) for age at maturity.</t>
        </r>
      </text>
    </comment>
    <comment ref="F8" authorId="0" shapeId="0" xr:uid="{28AD36C9-C30E-4780-A1F7-456697A1698C}">
      <text>
        <r>
          <rPr>
            <b/>
            <sz val="9"/>
            <color indexed="81"/>
            <rFont val="Tahoma"/>
            <family val="2"/>
          </rPr>
          <t>Species growth rate (K) is 0.200, which is in the medium risk K range (0.12-0.30) for maximum age.</t>
        </r>
      </text>
    </comment>
    <comment ref="G8" authorId="0" shapeId="0" xr:uid="{21896A25-E038-4615-8A35-C265EC391EF0}">
      <text>
        <r>
          <rPr>
            <b/>
            <sz val="9"/>
            <color indexed="81"/>
            <rFont val="Tahoma"/>
            <family val="2"/>
          </rPr>
          <t>Species fecundity is 1107500 eggs/year, which is higher than the lowest risk value (20000).</t>
        </r>
      </text>
    </comment>
    <comment ref="H8" authorId="0" shapeId="0" xr:uid="{56F32003-9A65-4BD7-B0B7-AF2946695610}">
      <text>
        <r>
          <rPr>
            <b/>
            <sz val="9"/>
            <color indexed="81"/>
            <rFont val="Tahoma"/>
            <family val="2"/>
          </rPr>
          <t>Species maximum length is 140, which is in the medium risk range (100-300cm).</t>
        </r>
      </text>
    </comment>
    <comment ref="I8" authorId="0" shapeId="0" xr:uid="{94F1AD30-D2CB-4803-9229-436104C1BF97}">
      <text>
        <r>
          <rPr>
            <b/>
            <sz val="9"/>
            <color indexed="81"/>
            <rFont val="Tahoma"/>
            <family val="2"/>
          </rPr>
          <t>Species length at maturity is 85, which is in the medium risk range (40-200cm).</t>
        </r>
      </text>
    </comment>
    <comment ref="J8" authorId="0" shapeId="0" xr:uid="{A9AB1055-3E28-4451-BF44-C36C876BE077}">
      <text>
        <r>
          <rPr>
            <b/>
            <sz val="9"/>
            <color indexed="81"/>
            <rFont val="Tahoma"/>
            <family val="2"/>
          </rPr>
          <t>Species reproductive strategy is broadcast spawner, which is low risk.</t>
        </r>
      </text>
    </comment>
    <comment ref="K8" authorId="0" shapeId="0" xr:uid="{6F6F7372-403D-4207-944B-B2DB0FE4745C}">
      <text>
        <r>
          <rPr>
            <b/>
            <sz val="9"/>
            <color indexed="81"/>
            <rFont val="Tahoma"/>
            <family val="2"/>
          </rPr>
          <t>Species trophic level is 4.3, which is higher than the highest risk value (3.25).</t>
        </r>
      </text>
    </comment>
    <comment ref="M8" authorId="0" shapeId="0" xr:uid="{AC2ACFA1-5E17-46E5-86A5-75EDF7F2D1EA}">
      <text>
        <r>
          <rPr>
            <b/>
            <sz val="9"/>
            <color indexed="81"/>
            <rFont val="Tahoma"/>
            <family val="2"/>
          </rPr>
          <t>ALL stocks : Worldwide pelagic distribution</t>
        </r>
      </text>
    </comment>
    <comment ref="N8" authorId="0" shapeId="0" xr:uid="{80877FCE-B5EC-49CE-9180-E91EE5965D08}">
      <text>
        <r>
          <rPr>
            <b/>
            <sz val="9"/>
            <color indexed="81"/>
            <rFont val="Tahoma"/>
            <family val="2"/>
          </rPr>
          <t>The depth range of the species is 1-600m. For longline, the vertical overlap index with this species is 66.67%.</t>
        </r>
      </text>
    </comment>
    <comment ref="O8" authorId="0" shapeId="0" xr:uid="{3E2FC96B-61F7-4E9D-BB73-F32A8B0B3907}">
      <text>
        <r>
          <rPr>
            <b/>
            <sz val="9"/>
            <color indexed="81"/>
            <rFont val="Tahoma"/>
            <family val="2"/>
          </rPr>
          <t>ALB stocks : The maximum length of the species is 140cm. For albacore fisheries, the length overlap index with this species is 100.00%. This gear uses bait, but the trophic level of the species &gt;3.5._x000D_
TPT stocks : The maximum length of the species is 140cm. For tropical longline fisheries, the length overlap index with this species is 58.58%. This gear uses bait, but the trophic level of the species &gt;3.5.</t>
        </r>
      </text>
    </comment>
    <comment ref="P8" authorId="0" shapeId="0" xr:uid="{028325F9-1194-4928-ABD0-AFD3C8A064BE}">
      <text>
        <r>
          <rPr>
            <b/>
            <sz val="9"/>
            <color indexed="81"/>
            <rFont val="Tahoma"/>
            <family val="2"/>
          </rPr>
          <t>No direct evidence of survival after capture.</t>
        </r>
      </text>
    </comment>
    <comment ref="E9" authorId="0" shapeId="0" xr:uid="{33017E9E-7CCC-4E26-9D89-D8D8D4608AAF}">
      <text>
        <r>
          <rPr>
            <b/>
            <sz val="9"/>
            <color indexed="81"/>
            <rFont val="Tahoma"/>
            <family val="2"/>
          </rPr>
          <t>There is no information.</t>
        </r>
      </text>
    </comment>
    <comment ref="F9" authorId="0" shapeId="0" xr:uid="{3F2AE1D5-A56A-43E2-BD98-988D9CFA2FB4}">
      <text>
        <r>
          <rPr>
            <b/>
            <sz val="9"/>
            <color indexed="81"/>
            <rFont val="Tahoma"/>
            <family val="2"/>
          </rPr>
          <t>There is no information.</t>
        </r>
      </text>
    </comment>
    <comment ref="G9" authorId="0" shapeId="0" xr:uid="{8A77DED1-17F2-4D9B-A978-4439BB8CD22B}">
      <text>
        <r>
          <rPr>
            <b/>
            <sz val="9"/>
            <color indexed="81"/>
            <rFont val="Tahoma"/>
            <family val="2"/>
          </rPr>
          <t>There is no information.</t>
        </r>
      </text>
    </comment>
    <comment ref="H9" authorId="0" shapeId="0" xr:uid="{2859665C-9205-472A-BD3A-90950F98E8EE}">
      <text>
        <r>
          <rPr>
            <b/>
            <sz val="9"/>
            <color indexed="81"/>
            <rFont val="Tahoma"/>
            <family val="2"/>
          </rPr>
          <t>There is no information.</t>
        </r>
      </text>
    </comment>
    <comment ref="I9" authorId="0" shapeId="0" xr:uid="{7BCBB485-FE87-4B45-AE7B-54F91E177377}">
      <text>
        <r>
          <rPr>
            <b/>
            <sz val="9"/>
            <color indexed="81"/>
            <rFont val="Tahoma"/>
            <family val="2"/>
          </rPr>
          <t>There is no information.</t>
        </r>
      </text>
    </comment>
    <comment ref="J9" authorId="0" shapeId="0" xr:uid="{23AA8D3E-8A3D-4242-BF5B-A8EE7F727EB0}">
      <text>
        <r>
          <rPr>
            <b/>
            <sz val="9"/>
            <color indexed="81"/>
            <rFont val="Tahoma"/>
            <family val="2"/>
          </rPr>
          <t>There is no information.</t>
        </r>
      </text>
    </comment>
    <comment ref="K9" authorId="0" shapeId="0" xr:uid="{A92C359D-59DE-42E8-9DD2-CB0E93F972FE}">
      <text>
        <r>
          <rPr>
            <b/>
            <sz val="9"/>
            <color indexed="81"/>
            <rFont val="Tahoma"/>
            <family val="2"/>
          </rPr>
          <t>There is no information.</t>
        </r>
      </text>
    </comment>
    <comment ref="M9" authorId="0" shapeId="0" xr:uid="{694D50E9-DD14-45C6-A1C8-FD8EEC36D637}">
      <text>
        <r>
          <rPr>
            <b/>
            <sz val="9"/>
            <color indexed="81"/>
            <rFont val="Tahoma"/>
            <family val="2"/>
          </rPr>
          <t>ALL stocks : No information.</t>
        </r>
      </text>
    </comment>
    <comment ref="N9" authorId="0" shapeId="0" xr:uid="{A2708DC9-4470-410B-943C-3F7277597DA3}">
      <text>
        <r>
          <rPr>
            <b/>
            <sz val="9"/>
            <color indexed="81"/>
            <rFont val="Tahoma"/>
            <family val="2"/>
          </rPr>
          <t>No information.</t>
        </r>
      </text>
    </comment>
    <comment ref="O9" authorId="0" shapeId="0" xr:uid="{CDE362EE-9883-4134-B32F-2D9C7E9287DF}">
      <text>
        <r>
          <rPr>
            <b/>
            <sz val="9"/>
            <color indexed="81"/>
            <rFont val="Tahoma"/>
            <family val="2"/>
          </rPr>
          <t>ALL stocks : No information.</t>
        </r>
      </text>
    </comment>
    <comment ref="P9" authorId="0" shapeId="0" xr:uid="{133BD877-1F2E-4605-906F-A7AD033124F8}">
      <text>
        <r>
          <rPr>
            <b/>
            <sz val="9"/>
            <color indexed="81"/>
            <rFont val="Tahoma"/>
            <family val="2"/>
          </rPr>
          <t>No direct evidence of survival after capture.</t>
        </r>
      </text>
    </comment>
    <comment ref="E10" authorId="0" shapeId="0" xr:uid="{688ABE0F-9B80-49CE-BCCC-111FE5A11D5C}">
      <text>
        <r>
          <rPr>
            <b/>
            <sz val="9"/>
            <color indexed="81"/>
            <rFont val="Tahoma"/>
            <family val="2"/>
          </rPr>
          <t>Species growth rate (K) is 0.220, which is higher than lowest risk K (0.183) for age at maturity.</t>
        </r>
      </text>
    </comment>
    <comment ref="F10" authorId="0" shapeId="0" xr:uid="{D1D14087-9052-4200-82E9-D8BF8E240092}">
      <text>
        <r>
          <rPr>
            <b/>
            <sz val="9"/>
            <color indexed="81"/>
            <rFont val="Tahoma"/>
            <family val="2"/>
          </rPr>
          <t>Species growth rate (K) is 0.220, which is in the medium risk K range (0.12-0.30) for maximum age.</t>
        </r>
      </text>
    </comment>
    <comment ref="G10" authorId="0" shapeId="0" xr:uid="{D8A1B780-C148-48AA-9465-FFDC3608637F}">
      <text>
        <r>
          <rPr>
            <b/>
            <sz val="9"/>
            <color indexed="81"/>
            <rFont val="Tahoma"/>
            <family val="2"/>
          </rPr>
          <t>There is no information, but fish are likely to produce &gt;100 eggs/year.</t>
        </r>
      </text>
    </comment>
    <comment ref="H10" authorId="0" shapeId="0" xr:uid="{EF74F2FA-DAA5-4B10-944B-84232A1BAC1A}">
      <text>
        <r>
          <rPr>
            <b/>
            <sz val="9"/>
            <color indexed="81"/>
            <rFont val="Tahoma"/>
            <family val="2"/>
          </rPr>
          <t>Species maximum length is 76, which is lower than the lowest risk value (100cm).</t>
        </r>
      </text>
    </comment>
    <comment ref="I10" authorId="0" shapeId="0" xr:uid="{0950FF74-3347-4DB2-9151-BA1DF74BD8AA}">
      <text>
        <r>
          <rPr>
            <b/>
            <sz val="9"/>
            <color indexed="81"/>
            <rFont val="Tahoma"/>
            <family val="2"/>
          </rPr>
          <t>Species maximum length is 76cm, which is in the length at maturity medium risk range (40-200cm).</t>
        </r>
      </text>
    </comment>
    <comment ref="J10" authorId="0" shapeId="0" xr:uid="{D8184263-DC05-4112-B7BC-4706A4CD8B95}">
      <text>
        <r>
          <rPr>
            <b/>
            <sz val="9"/>
            <color indexed="81"/>
            <rFont val="Tahoma"/>
            <family val="2"/>
          </rPr>
          <t>There is no information, but fish are not live bearers.</t>
        </r>
      </text>
    </comment>
    <comment ref="K10" authorId="0" shapeId="0" xr:uid="{FC6C1936-5A39-4A97-B16A-70296A3E6AA9}">
      <text>
        <r>
          <rPr>
            <b/>
            <sz val="9"/>
            <color indexed="81"/>
            <rFont val="Tahoma"/>
            <family val="2"/>
          </rPr>
          <t>Species trophic level is 3.8, which is higher than the highest risk value (3.25).</t>
        </r>
      </text>
    </comment>
    <comment ref="M10" authorId="0" shapeId="0" xr:uid="{51FEC558-2EB0-4DB2-AA16-635DE7DE5349}">
      <text>
        <r>
          <rPr>
            <b/>
            <sz val="9"/>
            <color indexed="81"/>
            <rFont val="Tahoma"/>
            <family val="2"/>
          </rPr>
          <t>ALL stocks : Worldwide juvenile pelagic distribution</t>
        </r>
      </text>
    </comment>
    <comment ref="N10" authorId="0" shapeId="0" xr:uid="{10F12B16-917E-45B1-B434-AE428775AB39}">
      <text>
        <r>
          <rPr>
            <b/>
            <sz val="9"/>
            <color indexed="81"/>
            <rFont val="Tahoma"/>
            <family val="2"/>
          </rPr>
          <t>The depth range of the species is 1-80m. For longline, the vertical overlap index with this species is 100.00%.</t>
        </r>
      </text>
    </comment>
    <comment ref="O10" authorId="0" shapeId="0" xr:uid="{67322738-E50F-41D8-8677-A0BB89E83B7E}">
      <text>
        <r>
          <rPr>
            <b/>
            <sz val="9"/>
            <color indexed="81"/>
            <rFont val="Tahoma"/>
            <family val="2"/>
          </rPr>
          <t>ALB stocks : The maximum length of the species is 76.2cm. For albacore fisheries, the length overlap index with this species is 54.43%. This gear uses bait, but the trophic level of the species &gt;3.5._x000D_
TPT stocks : The maximum length of the species is 76.2cm. For tropical longline fisheries, the length overlap index with this species is 31.88%. This gear uses bait, but the trophic level of the species &gt;3.5.</t>
        </r>
      </text>
    </comment>
    <comment ref="P10" authorId="0" shapeId="0" xr:uid="{440D9B26-EA21-4AA0-9F16-9EC1E4D0DF0C}">
      <text>
        <r>
          <rPr>
            <b/>
            <sz val="9"/>
            <color indexed="81"/>
            <rFont val="Tahoma"/>
            <family val="2"/>
          </rPr>
          <t>No direct evidence of survival after capture.</t>
        </r>
      </text>
    </comment>
    <comment ref="E11" authorId="0" shapeId="0" xr:uid="{CD7BFB8C-5A4E-40F8-86C6-FD4DA792CE93}">
      <text>
        <r>
          <rPr>
            <b/>
            <sz val="9"/>
            <color indexed="81"/>
            <rFont val="Tahoma"/>
            <family val="2"/>
          </rPr>
          <t>The score is based on the maximum risk score in the family Balistidae , which included 2 species.</t>
        </r>
      </text>
    </comment>
    <comment ref="F11" authorId="0" shapeId="0" xr:uid="{B2B3962E-C50C-4FED-8BBA-6013E73010F6}">
      <text>
        <r>
          <rPr>
            <b/>
            <sz val="9"/>
            <color indexed="81"/>
            <rFont val="Tahoma"/>
            <family val="2"/>
          </rPr>
          <t>The score is based on the maximum risk score in the family Balistidae , which included 2 species.</t>
        </r>
      </text>
    </comment>
    <comment ref="G11" authorId="0" shapeId="0" xr:uid="{22860ACF-0F5A-46E5-80A7-CE4027F73C5D}">
      <text>
        <r>
          <rPr>
            <b/>
            <sz val="9"/>
            <color indexed="81"/>
            <rFont val="Tahoma"/>
            <family val="2"/>
          </rPr>
          <t>There is no information, but fish are likely to produce &gt;100 eggs/year.</t>
        </r>
      </text>
    </comment>
    <comment ref="H11" authorId="0" shapeId="0" xr:uid="{A9706014-6B0B-4779-95D7-6D73A2AA37ED}">
      <text>
        <r>
          <rPr>
            <b/>
            <sz val="9"/>
            <color indexed="81"/>
            <rFont val="Tahoma"/>
            <family val="2"/>
          </rPr>
          <t>Species maximum length is 110, which is in the medium risk range (100-300cm).</t>
        </r>
      </text>
    </comment>
    <comment ref="I11" authorId="0" shapeId="0" xr:uid="{99B0644D-D5C8-43BF-A7A7-0152BBFBEEBB}">
      <text>
        <r>
          <rPr>
            <b/>
            <sz val="9"/>
            <color indexed="81"/>
            <rFont val="Tahoma"/>
            <family val="2"/>
          </rPr>
          <t>Species maximum length is 110cm, which is in the length at maturity medium risk range (40-200cm).</t>
        </r>
      </text>
    </comment>
    <comment ref="J11" authorId="0" shapeId="0" xr:uid="{3B4EF4F4-7AA5-454E-8902-56AE7E9C8B89}">
      <text>
        <r>
          <rPr>
            <b/>
            <sz val="9"/>
            <color indexed="81"/>
            <rFont val="Tahoma"/>
            <family val="2"/>
          </rPr>
          <t>There is no information, but fish are not live bearers.</t>
        </r>
      </text>
    </comment>
    <comment ref="K11" authorId="0" shapeId="0" xr:uid="{E1DB699A-D732-431E-B0C4-A2D541B5CBA6}">
      <text>
        <r>
          <rPr>
            <b/>
            <sz val="9"/>
            <color indexed="81"/>
            <rFont val="Tahoma"/>
            <family val="2"/>
          </rPr>
          <t>Species trophic level is 2.8, which is in the medium risk range (2.75-3.25).</t>
        </r>
      </text>
    </comment>
    <comment ref="M11" authorId="0" shapeId="0" xr:uid="{0A1A6A14-B8B0-4E53-B06F-9C18D6489B5C}">
      <text>
        <r>
          <rPr>
            <b/>
            <sz val="9"/>
            <color indexed="81"/>
            <rFont val="Tahoma"/>
            <family val="2"/>
          </rPr>
          <t>ALL stocks : Worldwide coastal distribution, mainly coastal</t>
        </r>
      </text>
    </comment>
    <comment ref="N11" authorId="0" shapeId="0" xr:uid="{F9AE07D1-0C67-48F1-8190-47A821E7662C}">
      <text>
        <r>
          <rPr>
            <b/>
            <sz val="9"/>
            <color indexed="81"/>
            <rFont val="Tahoma"/>
            <family val="2"/>
          </rPr>
          <t>The depth range of the species is 3-120m. For longline, the vertical overlap index with this species is 100.00%. This species is reef associated.</t>
        </r>
      </text>
    </comment>
    <comment ref="O11" authorId="0" shapeId="0" xr:uid="{B2A8BDEE-A063-4898-8788-D94D9B9080D9}">
      <text>
        <r>
          <rPr>
            <b/>
            <sz val="9"/>
            <color indexed="81"/>
            <rFont val="Tahoma"/>
            <family val="2"/>
          </rPr>
          <t>ALB stocks : The maximum length of the species is 110cm. For albacore fisheries, the length overlap index with this species is 78.57%. This gear uses bait and the trophic level of the species &lt;3.5._x000D_
TPT stocks : The maximum length of the species is 110cm. For tropical longline fisheries, the length overlap index with this species is 46.03%. This gear uses bait and the trophic level of the species &lt;3.5.</t>
        </r>
      </text>
    </comment>
    <comment ref="P11" authorId="0" shapeId="0" xr:uid="{E8EEB2A0-ED9B-4FEE-91FB-3A99C6D02C75}">
      <text>
        <r>
          <rPr>
            <b/>
            <sz val="9"/>
            <color indexed="81"/>
            <rFont val="Tahoma"/>
            <family val="2"/>
          </rPr>
          <t>No direct evidence of survival after capture.</t>
        </r>
      </text>
    </comment>
    <comment ref="E12" authorId="0" shapeId="0" xr:uid="{C8225B87-2490-40B1-9774-BA8760E01548}">
      <text>
        <r>
          <rPr>
            <b/>
            <sz val="9"/>
            <color indexed="81"/>
            <rFont val="Tahoma"/>
            <family val="2"/>
          </rPr>
          <t>There is no information.</t>
        </r>
      </text>
    </comment>
    <comment ref="F12" authorId="0" shapeId="0" xr:uid="{8FEA3599-3332-476E-8212-4A7B09799AFE}">
      <text>
        <r>
          <rPr>
            <b/>
            <sz val="9"/>
            <color indexed="81"/>
            <rFont val="Tahoma"/>
            <family val="2"/>
          </rPr>
          <t>There is no information.</t>
        </r>
      </text>
    </comment>
    <comment ref="G12" authorId="0" shapeId="0" xr:uid="{54EEF17C-FB71-4BD9-8797-E90760FFEB5D}">
      <text>
        <r>
          <rPr>
            <b/>
            <sz val="9"/>
            <color indexed="81"/>
            <rFont val="Tahoma"/>
            <family val="2"/>
          </rPr>
          <t>There is no information, but fish are likely to produce &gt;100 eggs/year.</t>
        </r>
      </text>
    </comment>
    <comment ref="H12" authorId="0" shapeId="0" xr:uid="{8F8B4FC6-F8AF-4E96-91F7-B179260352A9}">
      <text>
        <r>
          <rPr>
            <b/>
            <sz val="9"/>
            <color indexed="81"/>
            <rFont val="Tahoma"/>
            <family val="2"/>
          </rPr>
          <t>Species maximum length is 96, which is lower than the lowest risk value (100cm).</t>
        </r>
      </text>
    </comment>
    <comment ref="I12" authorId="0" shapeId="0" xr:uid="{22790655-7AF9-4D8A-B102-9D215BC3817D}">
      <text>
        <r>
          <rPr>
            <b/>
            <sz val="9"/>
            <color indexed="81"/>
            <rFont val="Tahoma"/>
            <family val="2"/>
          </rPr>
          <t>Species maximum length is 96cm, which is in the length at maturity medium risk range (40-200cm).</t>
        </r>
      </text>
    </comment>
    <comment ref="J12" authorId="0" shapeId="0" xr:uid="{D981885D-B309-4031-9EFF-192688AB7AEE}">
      <text>
        <r>
          <rPr>
            <b/>
            <sz val="9"/>
            <color indexed="81"/>
            <rFont val="Tahoma"/>
            <family val="2"/>
          </rPr>
          <t>There is no information, but fish are not live bearers.</t>
        </r>
      </text>
    </comment>
    <comment ref="K12" authorId="0" shapeId="0" xr:uid="{65307EA8-341C-4D8E-9DCD-58FAC42C6175}">
      <text>
        <r>
          <rPr>
            <b/>
            <sz val="9"/>
            <color indexed="81"/>
            <rFont val="Tahoma"/>
            <family val="2"/>
          </rPr>
          <t>Species trophic level is 3.8, which is higher than the highest risk value (3.25).</t>
        </r>
      </text>
    </comment>
    <comment ref="M12" authorId="0" shapeId="0" xr:uid="{BE947707-2358-47DC-B5C7-5B85E3B83B8D}">
      <text>
        <r>
          <rPr>
            <b/>
            <sz val="9"/>
            <color indexed="81"/>
            <rFont val="Tahoma"/>
            <family val="2"/>
          </rPr>
          <t>ALL stocks : Worldwide pelagic distribution</t>
        </r>
      </text>
    </comment>
    <comment ref="N12" authorId="0" shapeId="0" xr:uid="{A3745A32-94BF-4689-B41D-587DB9C806E6}">
      <text>
        <r>
          <rPr>
            <b/>
            <sz val="9"/>
            <color indexed="81"/>
            <rFont val="Tahoma"/>
            <family val="2"/>
          </rPr>
          <t>The depth range of the species is 640-1591m. For longline, the vertical overlap index with this species is -25.11%.</t>
        </r>
      </text>
    </comment>
    <comment ref="O12" authorId="0" shapeId="0" xr:uid="{9B0C43AB-8F08-413C-8EF7-D2DC3BCF5FA4}">
      <text>
        <r>
          <rPr>
            <b/>
            <sz val="9"/>
            <color indexed="81"/>
            <rFont val="Tahoma"/>
            <family val="2"/>
          </rPr>
          <t>ALB stocks : The maximum length of the species is 96cm. For albacore fisheries, the length overlap index with this species is 68.57%. This gear uses bait, but the trophic level of the species &gt;3.5._x000D_
TPT stocks : The maximum length of the species is 96cm. For tropical longline fisheries, the length overlap index with this species is 40.17%. This gear uses bait, but the trophic level of the species &gt;3.5.</t>
        </r>
      </text>
    </comment>
    <comment ref="P12" authorId="0" shapeId="0" xr:uid="{B21A198C-340C-487F-B1F2-1AF119142F7C}">
      <text>
        <r>
          <rPr>
            <b/>
            <sz val="9"/>
            <color indexed="81"/>
            <rFont val="Tahoma"/>
            <family val="2"/>
          </rPr>
          <t>No direct evidence of survival after capture.</t>
        </r>
      </text>
    </comment>
    <comment ref="E13" authorId="0" shapeId="0" xr:uid="{0074B64D-834F-4454-850E-5964196C27D1}">
      <text>
        <r>
          <rPr>
            <b/>
            <sz val="9"/>
            <color indexed="81"/>
            <rFont val="Tahoma"/>
            <family val="2"/>
          </rPr>
          <t>The score is based on the maximum risk score in the family Agonidae, which included 1 species.</t>
        </r>
      </text>
    </comment>
    <comment ref="F13" authorId="0" shapeId="0" xr:uid="{55437921-4DFB-45DA-A672-1FBE62339BEA}">
      <text>
        <r>
          <rPr>
            <b/>
            <sz val="9"/>
            <color indexed="81"/>
            <rFont val="Tahoma"/>
            <family val="2"/>
          </rPr>
          <t>The score is based on the maximum risk score in the family Agonidae, which included 1 species.</t>
        </r>
      </text>
    </comment>
    <comment ref="G13" authorId="0" shapeId="0" xr:uid="{302771D5-6E30-4BA2-8959-21BF7D1F6284}">
      <text>
        <r>
          <rPr>
            <b/>
            <sz val="9"/>
            <color indexed="81"/>
            <rFont val="Tahoma"/>
            <family val="2"/>
          </rPr>
          <t>Species fecundity is 1 eggs/year, which is lower than the highest risk value (100).</t>
        </r>
      </text>
    </comment>
    <comment ref="H13" authorId="0" shapeId="0" xr:uid="{795E23FA-3A26-44DF-A56F-70F687BC957F}">
      <text>
        <r>
          <rPr>
            <b/>
            <sz val="9"/>
            <color indexed="81"/>
            <rFont val="Tahoma"/>
            <family val="2"/>
          </rPr>
          <t>Species maximum length is 300, which is in the medium risk range (100-300cm).</t>
        </r>
      </text>
    </comment>
    <comment ref="I13" authorId="0" shapeId="0" xr:uid="{F0479A0E-1C28-4590-BDAC-DB244014CAAB}">
      <text>
        <r>
          <rPr>
            <b/>
            <sz val="9"/>
            <color indexed="81"/>
            <rFont val="Tahoma"/>
            <family val="2"/>
          </rPr>
          <t>Species length at maturity is 200, which is in the medium risk range (40-200cm).</t>
        </r>
      </text>
    </comment>
    <comment ref="J13" authorId="0" shapeId="0" xr:uid="{678D6A76-D2E5-445B-BF16-463545386E27}">
      <text>
        <r>
          <rPr>
            <b/>
            <sz val="9"/>
            <color indexed="81"/>
            <rFont val="Tahoma"/>
            <family val="2"/>
          </rPr>
          <t>Species reproductive strategy is live bearer, which is high risk.</t>
        </r>
      </text>
    </comment>
    <comment ref="K13" authorId="0" shapeId="0" xr:uid="{1466D29A-6AC4-4CBA-BE15-6299862B0409}">
      <text>
        <r>
          <rPr>
            <b/>
            <sz val="9"/>
            <color indexed="81"/>
            <rFont val="Tahoma"/>
            <family val="2"/>
          </rPr>
          <t>Species trophic level is 4.2, which is higher than the highest risk value (3.25).</t>
        </r>
      </text>
    </comment>
    <comment ref="M13" authorId="0" shapeId="0" xr:uid="{FAD4EAFE-B179-49FB-B6D7-2CD1D8269C72}">
      <text>
        <r>
          <rPr>
            <b/>
            <sz val="9"/>
            <color indexed="81"/>
            <rFont val="Tahoma"/>
            <family val="2"/>
          </rPr>
          <t>TPT stocks : Worldwide tropical distribution, mainly coastal</t>
        </r>
      </text>
    </comment>
    <comment ref="N13" authorId="0" shapeId="0" xr:uid="{5BDA9633-11BD-476C-AF17-6647A09FB732}">
      <text>
        <r>
          <rPr>
            <b/>
            <sz val="9"/>
            <color indexed="81"/>
            <rFont val="Tahoma"/>
            <family val="2"/>
          </rPr>
          <t>The depth range of the species is 1-800m. For longline, the vertical overlap index with this species is 50.00%. This species is reef associated.</t>
        </r>
      </text>
    </comment>
    <comment ref="O13" authorId="0" shapeId="0" xr:uid="{1B00C0E6-13EB-4DE2-8484-98582D26540E}">
      <text>
        <r>
          <rPr>
            <b/>
            <sz val="9"/>
            <color indexed="81"/>
            <rFont val="Tahoma"/>
            <family val="2"/>
          </rPr>
          <t>TPT stocks : The maximum length of the species is 300cm. For tropical longline fisheries, the length overlap index with this species is 100.00%. This gear uses bait, but the trophic level of the species &gt;3.5.</t>
        </r>
      </text>
    </comment>
    <comment ref="P13" authorId="0" shapeId="0" xr:uid="{764E1FB2-C073-44A9-910E-505D56052D21}">
      <text>
        <r>
          <rPr>
            <b/>
            <sz val="9"/>
            <color indexed="81"/>
            <rFont val="Tahoma"/>
            <family val="2"/>
          </rPr>
          <t>No direct evidence of survival after capture.</t>
        </r>
      </text>
    </comment>
    <comment ref="E14" authorId="0" shapeId="0" xr:uid="{F7650294-0E4C-47D6-A87B-6E9C3FD044FA}">
      <text>
        <r>
          <rPr>
            <b/>
            <sz val="9"/>
            <color indexed="81"/>
            <rFont val="Tahoma"/>
            <family val="2"/>
          </rPr>
          <t>Species growth rate (K) is 0.200, which is higher than lowest risk K (0.183) for age at maturity.</t>
        </r>
      </text>
    </comment>
    <comment ref="F14" authorId="0" shapeId="0" xr:uid="{AF326712-B698-40E2-B352-FDA6C865A1F4}">
      <text>
        <r>
          <rPr>
            <b/>
            <sz val="9"/>
            <color indexed="81"/>
            <rFont val="Tahoma"/>
            <family val="2"/>
          </rPr>
          <t>Species growth rate (K) is 0.200, which is in the medium risk K range (0.12-0.30) for maximum age.</t>
        </r>
      </text>
    </comment>
    <comment ref="G14" authorId="0" shapeId="0" xr:uid="{3BBD6763-058E-4C9A-BDCF-BC38FE8F86E5}">
      <text>
        <r>
          <rPr>
            <b/>
            <sz val="9"/>
            <color indexed="81"/>
            <rFont val="Tahoma"/>
            <family val="2"/>
          </rPr>
          <t>Species fecundity is 2 eggs/year, which is lower than the highest risk value (100).</t>
        </r>
      </text>
    </comment>
    <comment ref="H14" authorId="0" shapeId="0" xr:uid="{0BAD0421-DE5E-4154-9DE6-C03255A0190B}">
      <text>
        <r>
          <rPr>
            <b/>
            <sz val="9"/>
            <color indexed="81"/>
            <rFont val="Tahoma"/>
            <family val="2"/>
          </rPr>
          <t>Species maximum length is 573, which is higher than the highest risk value (300cm).</t>
        </r>
      </text>
    </comment>
    <comment ref="I14" authorId="0" shapeId="0" xr:uid="{F9BB46BB-96CC-4662-98BE-04004D5D2D84}">
      <text>
        <r>
          <rPr>
            <b/>
            <sz val="9"/>
            <color indexed="81"/>
            <rFont val="Tahoma"/>
            <family val="2"/>
          </rPr>
          <t>Species length at maturity is 303, which is higher than the highest risk value (200cm).</t>
        </r>
      </text>
    </comment>
    <comment ref="J14" authorId="0" shapeId="0" xr:uid="{7E8581C1-EC34-4FE2-AB85-7075DEE3A8AD}">
      <text>
        <r>
          <rPr>
            <b/>
            <sz val="9"/>
            <color indexed="81"/>
            <rFont val="Tahoma"/>
            <family val="2"/>
          </rPr>
          <t>Species reproductive strategy is live bearer, which is high risk.</t>
        </r>
      </text>
    </comment>
    <comment ref="K14" authorId="0" shapeId="0" xr:uid="{01B42DB7-BC56-4A71-8682-02378FE6152A}">
      <text>
        <r>
          <rPr>
            <b/>
            <sz val="9"/>
            <color indexed="81"/>
            <rFont val="Tahoma"/>
            <family val="2"/>
          </rPr>
          <t>Species trophic level is 4.5, which is higher than the highest risk value (3.25).</t>
        </r>
      </text>
    </comment>
    <comment ref="M14" authorId="0" shapeId="0" xr:uid="{6C0B3AB6-7628-455E-A79B-A42E96BB769A}">
      <text>
        <r>
          <rPr>
            <b/>
            <sz val="9"/>
            <color indexed="81"/>
            <rFont val="Tahoma"/>
            <family val="2"/>
          </rPr>
          <t>ALL stocks : Worldwide pelagic distribution</t>
        </r>
      </text>
    </comment>
    <comment ref="N14" authorId="0" shapeId="0" xr:uid="{DE77448C-B9B3-4F79-BA64-FC4AB44D7DB3}">
      <text>
        <r>
          <rPr>
            <b/>
            <sz val="9"/>
            <color indexed="81"/>
            <rFont val="Tahoma"/>
            <family val="2"/>
          </rPr>
          <t>The depth range of the species is 1-650m. For longline, the vertical overlap index with this species is 61.54%.</t>
        </r>
      </text>
    </comment>
    <comment ref="O14" authorId="0" shapeId="0" xr:uid="{81FDDB87-97B5-4EAE-8B58-7E5EACDDC421}">
      <text>
        <r>
          <rPr>
            <b/>
            <sz val="9"/>
            <color indexed="81"/>
            <rFont val="Tahoma"/>
            <family val="2"/>
          </rPr>
          <t>ALB stocks : The maximum length of the species is 573cm. For albacore fisheries, the length overlap index with this species is 100.00%. This gear uses bait, but the trophic level of the species &gt;3.5._x000D_
TPT stocks : The maximum length of the species is 573cm. For tropical longline fisheries, the length overlap index with this species is 100.00%. This gear uses bait, but the trophic level of the species &gt;3.5.</t>
        </r>
      </text>
    </comment>
    <comment ref="P14" authorId="0" shapeId="0" xr:uid="{F3B4C84E-AB43-4010-8D0A-5178E530C4EE}">
      <text>
        <r>
          <rPr>
            <b/>
            <sz val="9"/>
            <color indexed="81"/>
            <rFont val="Tahoma"/>
            <family val="2"/>
          </rPr>
          <t>No direct evidence of survival after capture.</t>
        </r>
      </text>
    </comment>
    <comment ref="E15" authorId="0" shapeId="0" xr:uid="{BD3F14A0-E988-4CA0-BFC7-18781157F5CD}">
      <text>
        <r>
          <rPr>
            <b/>
            <sz val="9"/>
            <color indexed="81"/>
            <rFont val="Tahoma"/>
            <family val="2"/>
          </rPr>
          <t>There is no information.</t>
        </r>
      </text>
    </comment>
    <comment ref="F15" authorId="0" shapeId="0" xr:uid="{66AE2863-E386-4EA0-8D9E-147F146CD3D1}">
      <text>
        <r>
          <rPr>
            <b/>
            <sz val="9"/>
            <color indexed="81"/>
            <rFont val="Tahoma"/>
            <family val="2"/>
          </rPr>
          <t>There is no information.</t>
        </r>
      </text>
    </comment>
    <comment ref="G15" authorId="0" shapeId="0" xr:uid="{17A7CD82-CA01-476C-9C3F-B8B2707B5309}">
      <text>
        <r>
          <rPr>
            <b/>
            <sz val="9"/>
            <color indexed="81"/>
            <rFont val="Tahoma"/>
            <family val="2"/>
          </rPr>
          <t>There is no information, but fish are likely to produce &gt;100 eggs/year.</t>
        </r>
      </text>
    </comment>
    <comment ref="H15" authorId="0" shapeId="0" xr:uid="{D48DBF06-5B7F-427F-B938-FA8957844920}">
      <text>
        <r>
          <rPr>
            <b/>
            <sz val="9"/>
            <color indexed="81"/>
            <rFont val="Tahoma"/>
            <family val="2"/>
          </rPr>
          <t>Species maximum length is 215, which is in the medium risk range (100-300cm).</t>
        </r>
      </text>
    </comment>
    <comment ref="I15" authorId="0" shapeId="0" xr:uid="{A8B49973-653B-4D0A-AC29-B7D6CE21CFAD}">
      <text>
        <r>
          <rPr>
            <b/>
            <sz val="9"/>
            <color indexed="81"/>
            <rFont val="Tahoma"/>
            <family val="2"/>
          </rPr>
          <t>Species maximum length is 215cm, which is higher than the highest risk value (200cm).</t>
        </r>
      </text>
    </comment>
    <comment ref="J15" authorId="0" shapeId="0" xr:uid="{281EB059-46F2-4917-A6FA-CC3CD9630103}">
      <text>
        <r>
          <rPr>
            <b/>
            <sz val="9"/>
            <color indexed="81"/>
            <rFont val="Tahoma"/>
            <family val="2"/>
          </rPr>
          <t>There is no information, but fish are not live bearers.</t>
        </r>
      </text>
    </comment>
    <comment ref="K15" authorId="0" shapeId="0" xr:uid="{1A6C2ED0-3037-42B8-A206-A55CCF6FD425}">
      <text>
        <r>
          <rPr>
            <b/>
            <sz val="9"/>
            <color indexed="81"/>
            <rFont val="Tahoma"/>
            <family val="2"/>
          </rPr>
          <t>Species trophic level is 4.0, which is higher than the highest risk value (3.25).</t>
        </r>
      </text>
    </comment>
    <comment ref="M15" authorId="0" shapeId="0" xr:uid="{E46158DD-9F8E-4B15-BE70-3D5564BCE225}">
      <text>
        <r>
          <rPr>
            <b/>
            <sz val="9"/>
            <color indexed="81"/>
            <rFont val="Tahoma"/>
            <family val="2"/>
          </rPr>
          <t>ALL stocks : Worldwide pelagic distribution</t>
        </r>
      </text>
    </comment>
    <comment ref="N15" authorId="0" shapeId="0" xr:uid="{BABCA624-741B-42C2-BD3C-1260E1CA0595}">
      <text>
        <r>
          <rPr>
            <b/>
            <sz val="9"/>
            <color indexed="81"/>
            <rFont val="Tahoma"/>
            <family val="2"/>
          </rPr>
          <t>The depth range of the species is 1-1830m. For longline, the vertical overlap index with this species is 21.86%.</t>
        </r>
      </text>
    </comment>
    <comment ref="O15" authorId="0" shapeId="0" xr:uid="{9FA0107E-CD1D-49B8-ACEC-936C318895CD}">
      <text>
        <r>
          <rPr>
            <b/>
            <sz val="9"/>
            <color indexed="81"/>
            <rFont val="Tahoma"/>
            <family val="2"/>
          </rPr>
          <t>ALB stocks : The maximum length of the species is 215cm. For albacore fisheries, the length overlap index with this species is 100.00%. This gear uses bait, but the trophic level of the species &gt;3.5._x000D_
TPT stocks : The maximum length of the species is 215cm. For tropical longline fisheries, the length overlap index with this species is 89.96%. This gear uses bait, but the trophic level of the species &gt;3.5.</t>
        </r>
      </text>
    </comment>
    <comment ref="P15" authorId="0" shapeId="0" xr:uid="{F2E27D12-B777-47B8-86F0-BE3465E3B785}">
      <text>
        <r>
          <rPr>
            <b/>
            <sz val="9"/>
            <color indexed="81"/>
            <rFont val="Tahoma"/>
            <family val="2"/>
          </rPr>
          <t>No direct evidence of survival after capture.</t>
        </r>
      </text>
    </comment>
    <comment ref="E16" authorId="0" shapeId="0" xr:uid="{47BF54B1-ECAF-49CA-8984-F96EA9468731}">
      <text>
        <r>
          <rPr>
            <b/>
            <sz val="9"/>
            <color indexed="81"/>
            <rFont val="Tahoma"/>
            <family val="2"/>
          </rPr>
          <t>Species growth rate (K) is 0.233, which is higher than lowest risk K (0.183) for age at maturity.</t>
        </r>
      </text>
    </comment>
    <comment ref="F16" authorId="0" shapeId="0" xr:uid="{D22FCC39-738D-4642-B60B-E32C7EB6DA47}">
      <text>
        <r>
          <rPr>
            <b/>
            <sz val="9"/>
            <color indexed="81"/>
            <rFont val="Tahoma"/>
            <family val="2"/>
          </rPr>
          <t>Species growth rate (K) is 0.233, which is in the medium risk K range (0.12-0.30) for maximum age.</t>
        </r>
      </text>
    </comment>
    <comment ref="G16" authorId="0" shapeId="0" xr:uid="{AAC93F26-C562-42F0-A6D7-AF59F6DF113C}">
      <text>
        <r>
          <rPr>
            <b/>
            <sz val="9"/>
            <color indexed="81"/>
            <rFont val="Tahoma"/>
            <family val="2"/>
          </rPr>
          <t>The score is based on the maximum risk score in the family Agonidae, which included 1 species.</t>
        </r>
      </text>
    </comment>
    <comment ref="H16" authorId="0" shapeId="0" xr:uid="{C8855F94-27B5-4C6A-87AD-F0C67A0D2C4C}">
      <text>
        <r>
          <rPr>
            <b/>
            <sz val="9"/>
            <color indexed="81"/>
            <rFont val="Tahoma"/>
            <family val="2"/>
          </rPr>
          <t>Species maximum length is 190, which is in the medium risk range (100-300cm).</t>
        </r>
      </text>
    </comment>
    <comment ref="I16" authorId="0" shapeId="0" xr:uid="{A34D2448-5332-4AC0-8F08-A2F0A1F2B797}">
      <text>
        <r>
          <rPr>
            <b/>
            <sz val="9"/>
            <color indexed="81"/>
            <rFont val="Tahoma"/>
            <family val="2"/>
          </rPr>
          <t>Species length at maturity is 100, which is in the medium risk range (40-200cm).</t>
        </r>
      </text>
    </comment>
    <comment ref="J16" authorId="0" shapeId="0" xr:uid="{26AFC27A-E20B-4B76-B071-25BC57CC40AC}">
      <text>
        <r>
          <rPr>
            <b/>
            <sz val="9"/>
            <color indexed="81"/>
            <rFont val="Tahoma"/>
            <family val="2"/>
          </rPr>
          <t>Species reproductive strategy is broadcast spawner, which is low risk.</t>
        </r>
      </text>
    </comment>
    <comment ref="K16" authorId="0" shapeId="0" xr:uid="{AFA45AB4-7556-4A9D-A0BE-7C53A76B0311}">
      <text>
        <r>
          <rPr>
            <b/>
            <sz val="9"/>
            <color indexed="81"/>
            <rFont val="Tahoma"/>
            <family val="2"/>
          </rPr>
          <t>Species trophic level is 4.5, which is higher than the highest risk value (3.25).</t>
        </r>
      </text>
    </comment>
    <comment ref="M16" authorId="0" shapeId="0" xr:uid="{63C03E91-DCA1-4B69-BC63-CF70B10614EA}">
      <text>
        <r>
          <rPr>
            <b/>
            <sz val="9"/>
            <color indexed="81"/>
            <rFont val="Tahoma"/>
            <family val="2"/>
          </rPr>
          <t>ALL stocks : Worldwide coastal distribution</t>
        </r>
      </text>
    </comment>
    <comment ref="N16" authorId="0" shapeId="0" xr:uid="{20BA70B6-20D8-433C-840F-E0DF06AC19C0}">
      <text>
        <r>
          <rPr>
            <b/>
            <sz val="9"/>
            <color indexed="81"/>
            <rFont val="Tahoma"/>
            <family val="2"/>
          </rPr>
          <t>The depth range of the species is 1-360m. For longline, the vertical overlap index with this species is 100.00%. This species is reef associated.</t>
        </r>
      </text>
    </comment>
    <comment ref="O16" authorId="0" shapeId="0" xr:uid="{9DB9A141-4E3E-4369-8009-BF7DD3AD40D9}">
      <text>
        <r>
          <rPr>
            <b/>
            <sz val="9"/>
            <color indexed="81"/>
            <rFont val="Tahoma"/>
            <family val="2"/>
          </rPr>
          <t>ALB stocks : The maximum length of the species is 190cm. For albacore fisheries, the length overlap index with this species is 100.00%. This gear uses bait, but the trophic level of the species &gt;3.5._x000D_
TPT stocks : The maximum length of the species is 190cm. For tropical longline fisheries, the length overlap index with this species is 79.50%. This gear uses bait, but the trophic level of the species &gt;3.5.</t>
        </r>
      </text>
    </comment>
    <comment ref="P16" authorId="0" shapeId="0" xr:uid="{A04E16A8-FD07-4434-BFB8-8F4F51353C6C}">
      <text>
        <r>
          <rPr>
            <b/>
            <sz val="9"/>
            <color indexed="81"/>
            <rFont val="Tahoma"/>
            <family val="2"/>
          </rPr>
          <t>No direct evidence of survival after capture.</t>
        </r>
      </text>
    </comment>
    <comment ref="E17" authorId="0" shapeId="0" xr:uid="{15F70D9C-44C5-4B0D-8E2E-4EEB2C80F49E}">
      <text>
        <r>
          <rPr>
            <b/>
            <sz val="9"/>
            <color indexed="81"/>
            <rFont val="Tahoma"/>
            <family val="2"/>
          </rPr>
          <t>Species growth rate (K) is 0.200, which is higher than lowest risk K (0.183) for age at maturity.</t>
        </r>
      </text>
    </comment>
    <comment ref="F17" authorId="0" shapeId="0" xr:uid="{F9022849-EB97-490C-B1BC-D1E3D6B7D782}">
      <text>
        <r>
          <rPr>
            <b/>
            <sz val="9"/>
            <color indexed="81"/>
            <rFont val="Tahoma"/>
            <family val="2"/>
          </rPr>
          <t>Species growth rate (K) is 0.200, which is in the medium risk K range (0.12-0.30) for maximum age.</t>
        </r>
      </text>
    </comment>
    <comment ref="G17" authorId="0" shapeId="0" xr:uid="{8FE9E722-9CA3-4740-88F2-B6CF22B08729}">
      <text>
        <r>
          <rPr>
            <b/>
            <sz val="9"/>
            <color indexed="81"/>
            <rFont val="Tahoma"/>
            <family val="2"/>
          </rPr>
          <t>Species fecundity is 1 eggs/year, which is lower than the highest risk value (100).</t>
        </r>
      </text>
    </comment>
    <comment ref="H17" authorId="0" shapeId="0" xr:uid="{82B4E8A4-9F29-47E1-853A-38E9F3F76133}">
      <text>
        <r>
          <rPr>
            <b/>
            <sz val="9"/>
            <color indexed="81"/>
            <rFont val="Tahoma"/>
            <family val="2"/>
          </rPr>
          <t>Species maximum length is 255, which is in the medium risk range (100-300cm).</t>
        </r>
      </text>
    </comment>
    <comment ref="I17" authorId="0" shapeId="0" xr:uid="{C25F6438-93C5-464A-8AF0-073185E12AF5}">
      <text>
        <r>
          <rPr>
            <b/>
            <sz val="9"/>
            <color indexed="81"/>
            <rFont val="Tahoma"/>
            <family val="2"/>
          </rPr>
          <t>Species length at maturity is 131, which is in the medium risk range (40-200cm).</t>
        </r>
      </text>
    </comment>
    <comment ref="J17" authorId="0" shapeId="0" xr:uid="{D8895A3F-78CE-43D8-B141-174D6A986845}">
      <text>
        <r>
          <rPr>
            <b/>
            <sz val="9"/>
            <color indexed="81"/>
            <rFont val="Tahoma"/>
            <family val="2"/>
          </rPr>
          <t>Species reproductive strategy is live bearer, which is high risk.</t>
        </r>
      </text>
    </comment>
    <comment ref="K17" authorId="0" shapeId="0" xr:uid="{E6AC3BED-C0DF-4FBB-B8E8-FCAF58AA67DF}">
      <text>
        <r>
          <rPr>
            <b/>
            <sz val="9"/>
            <color indexed="81"/>
            <rFont val="Tahoma"/>
            <family val="2"/>
          </rPr>
          <t>Species trophic level is 4.1, which is higher than the highest risk value (3.25).</t>
        </r>
      </text>
    </comment>
    <comment ref="M17" authorId="0" shapeId="0" xr:uid="{D6FBF7E9-73BB-47CC-B147-FB04CD23300D}">
      <text>
        <r>
          <rPr>
            <b/>
            <sz val="9"/>
            <color indexed="81"/>
            <rFont val="Tahoma"/>
            <family val="2"/>
          </rPr>
          <t>PO_,IO_ stocks : Indo-Pacific distribution, mainly coastal. Species is coastal.</t>
        </r>
      </text>
    </comment>
    <comment ref="N17" authorId="0" shapeId="0" xr:uid="{F3DE29C7-54EE-491E-BDCB-711F8C34C7E7}">
      <text>
        <r>
          <rPr>
            <b/>
            <sz val="9"/>
            <color indexed="81"/>
            <rFont val="Tahoma"/>
            <family val="2"/>
          </rPr>
          <t>The depth range of the species is 1-1000m. For longline, the vertical overlap index with this species is 40.00%. This species is reef associated.</t>
        </r>
      </text>
    </comment>
    <comment ref="O17" authorId="0" shapeId="0" xr:uid="{CC121EB8-F8B7-4F83-A4B5-1E41A12FD78D}">
      <text>
        <r>
          <rPr>
            <b/>
            <sz val="9"/>
            <color indexed="81"/>
            <rFont val="Tahoma"/>
            <family val="2"/>
          </rPr>
          <t>ALB stocks : The maximum length of the species is 255cm. For albacore fisheries, the length overlap index with this species is 100.00%. This gear uses bait, but the trophic level of the species &gt;3.5._x000D_
TPT stocks : The maximum length of the species is 255cm. For tropical longline fisheries, the length overlap index with this species is 100.00%. This gear uses bait, but the trophic level of the species &gt;3.5.</t>
        </r>
      </text>
    </comment>
    <comment ref="P17" authorId="0" shapeId="0" xr:uid="{1FAFDE84-6A37-4464-B0D1-780D2A2E957B}">
      <text>
        <r>
          <rPr>
            <b/>
            <sz val="9"/>
            <color indexed="81"/>
            <rFont val="Tahoma"/>
            <family val="2"/>
          </rPr>
          <t>No direct evidence of survival after capture.</t>
        </r>
      </text>
    </comment>
    <comment ref="E18" authorId="0" shapeId="0" xr:uid="{02D8A955-7B35-44BE-BDDD-9EC6B4AFD259}">
      <text>
        <r>
          <rPr>
            <b/>
            <sz val="9"/>
            <color indexed="81"/>
            <rFont val="Tahoma"/>
            <family val="2"/>
          </rPr>
          <t>There is no information.</t>
        </r>
      </text>
    </comment>
    <comment ref="F18" authorId="0" shapeId="0" xr:uid="{B86AAAB5-4699-46BB-BD84-B123658325EE}">
      <text>
        <r>
          <rPr>
            <b/>
            <sz val="9"/>
            <color indexed="81"/>
            <rFont val="Tahoma"/>
            <family val="2"/>
          </rPr>
          <t>There is no information.</t>
        </r>
      </text>
    </comment>
    <comment ref="G18" authorId="0" shapeId="0" xr:uid="{5A0BFF81-4969-44EE-9AEE-86A867757595}">
      <text>
        <r>
          <rPr>
            <b/>
            <sz val="9"/>
            <color indexed="81"/>
            <rFont val="Tahoma"/>
            <family val="2"/>
          </rPr>
          <t>There is no information.</t>
        </r>
      </text>
    </comment>
    <comment ref="H18" authorId="0" shapeId="0" xr:uid="{D2EC8484-262A-4082-BF7A-D745C0555324}">
      <text>
        <r>
          <rPr>
            <b/>
            <sz val="9"/>
            <color indexed="81"/>
            <rFont val="Tahoma"/>
            <family val="2"/>
          </rPr>
          <t>The score is the maximum risk score in the catch group, Angelshark, of 1 species.</t>
        </r>
      </text>
    </comment>
    <comment ref="I18" authorId="0" shapeId="0" xr:uid="{0ADB7350-AC44-4EA4-BE82-0D4E1B3D4D24}">
      <text>
        <r>
          <rPr>
            <b/>
            <sz val="9"/>
            <color indexed="81"/>
            <rFont val="Tahoma"/>
            <family val="2"/>
          </rPr>
          <t>The score is the maximum risk score in the catch group, Amberjacks nei, of 2 species.</t>
        </r>
      </text>
    </comment>
    <comment ref="J18" authorId="0" shapeId="0" xr:uid="{1B144FEB-C955-4A81-B551-21162844F664}">
      <text>
        <r>
          <rPr>
            <b/>
            <sz val="9"/>
            <color indexed="81"/>
            <rFont val="Tahoma"/>
            <family val="2"/>
          </rPr>
          <t>The score is the maximum risk score in the catch group, Amberjacks nei, of 2 species.</t>
        </r>
      </text>
    </comment>
    <comment ref="K18" authorId="0" shapeId="0" xr:uid="{BD9289BF-7684-4391-BEA1-5112DCCBB471}">
      <text>
        <r>
          <rPr>
            <b/>
            <sz val="9"/>
            <color indexed="81"/>
            <rFont val="Tahoma"/>
            <family val="2"/>
          </rPr>
          <t>The score is the maximum risk score in the catch group, Amberjacks nei, of 1 species.</t>
        </r>
      </text>
    </comment>
    <comment ref="M18" authorId="0" shapeId="0" xr:uid="{2D91946D-A73C-4BAC-827E-B0D2203EF060}">
      <text>
        <r>
          <rPr>
            <b/>
            <sz val="9"/>
            <color indexed="81"/>
            <rFont val="Tahoma"/>
            <family val="2"/>
          </rPr>
          <t>ALL stocks : No information.</t>
        </r>
      </text>
    </comment>
    <comment ref="N18" authorId="0" shapeId="0" xr:uid="{5D7C4891-8EFE-4A82-91A2-2FDFB7548ED0}">
      <text>
        <r>
          <rPr>
            <b/>
            <sz val="9"/>
            <color indexed="81"/>
            <rFont val="Tahoma"/>
            <family val="2"/>
          </rPr>
          <t>No information.</t>
        </r>
      </text>
    </comment>
    <comment ref="O18" authorId="0" shapeId="0" xr:uid="{65491BFE-CBE5-4C40-87A3-715A6C34EF2B}">
      <text>
        <r>
          <rPr>
            <b/>
            <sz val="9"/>
            <color indexed="81"/>
            <rFont val="Tahoma"/>
            <family val="2"/>
          </rPr>
          <t>ALL stocks : No information.</t>
        </r>
      </text>
    </comment>
    <comment ref="P18" authorId="0" shapeId="0" xr:uid="{3E1FA27F-D2D6-4839-8BD4-D84B2E019D05}">
      <text>
        <r>
          <rPr>
            <b/>
            <sz val="9"/>
            <color indexed="81"/>
            <rFont val="Tahoma"/>
            <family val="2"/>
          </rPr>
          <t>No direct evidence of survival after capture.</t>
        </r>
      </text>
    </comment>
    <comment ref="E19" authorId="0" shapeId="0" xr:uid="{402E786C-910A-4244-94E8-A118514D94E6}">
      <text>
        <r>
          <rPr>
            <b/>
            <sz val="9"/>
            <color indexed="81"/>
            <rFont val="Tahoma"/>
            <family val="2"/>
          </rPr>
          <t>Species growth rate (K) is 0.589, which is higher than lowest risk K (0.183) for age at maturity.</t>
        </r>
      </text>
    </comment>
    <comment ref="F19" authorId="0" shapeId="0" xr:uid="{6304A584-9392-4D85-986B-FCBAF7919EDD}">
      <text>
        <r>
          <rPr>
            <b/>
            <sz val="9"/>
            <color indexed="81"/>
            <rFont val="Tahoma"/>
            <family val="2"/>
          </rPr>
          <t>Species growth rate (K) is 0.589, which is higher than lowest risk K (0.30) for maximum age.</t>
        </r>
      </text>
    </comment>
    <comment ref="G19" authorId="0" shapeId="0" xr:uid="{96E645F6-D044-47A6-9061-0231164172A6}">
      <text>
        <r>
          <rPr>
            <b/>
            <sz val="9"/>
            <color indexed="81"/>
            <rFont val="Tahoma"/>
            <family val="2"/>
          </rPr>
          <t>Species fecundity is 23700 eggs/year, which is higher than the lowest risk value (20000).</t>
        </r>
      </text>
    </comment>
    <comment ref="H19" authorId="0" shapeId="0" xr:uid="{C82398F4-5AEC-43FF-9CB5-969C3DA27420}">
      <text>
        <r>
          <rPr>
            <b/>
            <sz val="9"/>
            <color indexed="81"/>
            <rFont val="Tahoma"/>
            <family val="2"/>
          </rPr>
          <t>Species maximum length is 20, which is lower than the lowest risk value (100cm).</t>
        </r>
      </text>
    </comment>
    <comment ref="I19" authorId="0" shapeId="0" xr:uid="{05B9F9AD-C44B-4BA9-AE99-72FC92AE1508}">
      <text>
        <r>
          <rPr>
            <b/>
            <sz val="9"/>
            <color indexed="81"/>
            <rFont val="Tahoma"/>
            <family val="2"/>
          </rPr>
          <t>Species length at maturity is 10, which is lower than the lowest risk value (40cm).</t>
        </r>
      </text>
    </comment>
    <comment ref="J19" authorId="0" shapeId="0" xr:uid="{583C56E2-97B6-4D41-A9A2-572C24477CBF}">
      <text>
        <r>
          <rPr>
            <b/>
            <sz val="9"/>
            <color indexed="81"/>
            <rFont val="Tahoma"/>
            <family val="2"/>
          </rPr>
          <t>Species reproductive strategy is broadcast spawner, which is low risk.</t>
        </r>
      </text>
    </comment>
    <comment ref="K19" authorId="0" shapeId="0" xr:uid="{8BA23A04-506E-4547-BEC3-1795E403E0B6}">
      <text>
        <r>
          <rPr>
            <b/>
            <sz val="9"/>
            <color indexed="81"/>
            <rFont val="Tahoma"/>
            <family val="2"/>
          </rPr>
          <t>Species trophic level is 3.1, which is in the medium risk range (2.75-3.25).</t>
        </r>
      </text>
    </comment>
    <comment ref="M19" authorId="0" shapeId="0" xr:uid="{7180B0EB-CD8D-497B-9F80-7457E4F871C7}">
      <text>
        <r>
          <rPr>
            <b/>
            <sz val="9"/>
            <color indexed="81"/>
            <rFont val="Tahoma"/>
            <family val="2"/>
          </rPr>
          <t>ALAM,ALAN,ALAS,SKAE stocks : East Atlantic distribution</t>
        </r>
      </text>
    </comment>
    <comment ref="N19" authorId="0" shapeId="0" xr:uid="{2F2DBB03-1FB6-43B8-BDFA-FAD98FA2B3A2}">
      <text>
        <r>
          <rPr>
            <b/>
            <sz val="9"/>
            <color indexed="81"/>
            <rFont val="Tahoma"/>
            <family val="2"/>
          </rPr>
          <t>Bait for other gears. No encounters expected.</t>
        </r>
      </text>
    </comment>
    <comment ref="O19" authorId="0" shapeId="0" xr:uid="{50124109-E4A5-49FD-8A34-84D2FB2F1417}">
      <text>
        <r>
          <rPr>
            <b/>
            <sz val="9"/>
            <color indexed="81"/>
            <rFont val="Tahoma"/>
            <family val="2"/>
          </rPr>
          <t>ALB stocks : The maximum length of the species is 20cm. For albacore fisheries, the length overlap index with this species is 14.29%. This gear uses bait and the trophic level of the species &lt;3.5._x000D_
TPT stocks : The maximum length of the species is 20cm. For tropical longline fisheries, the length overlap index with this species is 8.37%. This gear uses bait and the trophic level of the species &lt;3.5.</t>
        </r>
      </text>
    </comment>
    <comment ref="P19" authorId="0" shapeId="0" xr:uid="{E0C6D596-6BDB-4FBB-9746-01EE0A8F655F}">
      <text>
        <r>
          <rPr>
            <b/>
            <sz val="9"/>
            <color indexed="81"/>
            <rFont val="Tahoma"/>
            <family val="2"/>
          </rPr>
          <t>No direct evidence of survival after capture.</t>
        </r>
      </text>
    </comment>
    <comment ref="E20" authorId="0" shapeId="0" xr:uid="{1E94D218-5E58-41B7-94F9-DCB11AC47D0F}">
      <text>
        <r>
          <rPr>
            <b/>
            <sz val="9"/>
            <color indexed="81"/>
            <rFont val="Tahoma"/>
            <family val="2"/>
          </rPr>
          <t>Species growth rate (K) is 0.084, which is in the medium risk K range (0.061-0.183) for age at maturity.</t>
        </r>
      </text>
    </comment>
    <comment ref="F20" authorId="0" shapeId="0" xr:uid="{F249D1D1-3A54-44E3-929F-10374390B7C7}">
      <text>
        <r>
          <rPr>
            <b/>
            <sz val="9"/>
            <color indexed="81"/>
            <rFont val="Tahoma"/>
            <family val="2"/>
          </rPr>
          <t>Species growth rate (K) is 0.084, which is lower than highest risk K (0.12) for maximum age.</t>
        </r>
      </text>
    </comment>
    <comment ref="G20" authorId="0" shapeId="0" xr:uid="{EF52DC00-4807-4FBA-9A03-B4C676EFCD4E}">
      <text>
        <r>
          <rPr>
            <b/>
            <sz val="9"/>
            <color indexed="81"/>
            <rFont val="Tahoma"/>
            <family val="2"/>
          </rPr>
          <t>Species fecundity is 1540891 eggs/year, which is higher than the lowest risk value (20000).</t>
        </r>
      </text>
    </comment>
    <comment ref="H20" authorId="0" shapeId="0" xr:uid="{964A6093-9459-4E87-B0F4-0539235E50E2}">
      <text>
        <r>
          <rPr>
            <b/>
            <sz val="9"/>
            <color indexed="81"/>
            <rFont val="Tahoma"/>
            <family val="2"/>
          </rPr>
          <t>Species maximum length is 120, which is in the medium risk range (100-300cm).</t>
        </r>
      </text>
    </comment>
    <comment ref="I20" authorId="0" shapeId="0" xr:uid="{EF3B3D3A-6936-4D0A-994D-B9A4DCA60C76}">
      <text>
        <r>
          <rPr>
            <b/>
            <sz val="9"/>
            <color indexed="81"/>
            <rFont val="Tahoma"/>
            <family val="2"/>
          </rPr>
          <t>Species length at maturity is 47, which is in the medium risk range (40-200cm).</t>
        </r>
      </text>
    </comment>
    <comment ref="J20" authorId="0" shapeId="0" xr:uid="{4C5870F5-B4CD-404D-853B-BC23AA010AE4}">
      <text>
        <r>
          <rPr>
            <b/>
            <sz val="9"/>
            <color indexed="81"/>
            <rFont val="Tahoma"/>
            <family val="2"/>
          </rPr>
          <t>Species reproductive strategy is broadcast spawner, which is low risk.</t>
        </r>
      </text>
    </comment>
    <comment ref="K20" authorId="0" shapeId="0" xr:uid="{BE03044E-CCAC-4A21-9F7A-969BA30B8528}">
      <text>
        <r>
          <rPr>
            <b/>
            <sz val="9"/>
            <color indexed="81"/>
            <rFont val="Tahoma"/>
            <family val="2"/>
          </rPr>
          <t>Species trophic level is 4.5, which is higher than the highest risk value (3.25).</t>
        </r>
      </text>
    </comment>
    <comment ref="M20" authorId="0" shapeId="0" xr:uid="{BDACAC25-E307-48D2-92D3-B79CFC4DF10E}">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74E9A0DC-7260-4552-A1A6-A9586C6C2399}">
      <text>
        <r>
          <rPr>
            <b/>
            <sz val="9"/>
            <color indexed="81"/>
            <rFont val="Tahoma"/>
            <family val="2"/>
          </rPr>
          <t>Not evaluated</t>
        </r>
      </text>
    </comment>
    <comment ref="O20" authorId="0" shapeId="0" xr:uid="{53664BCF-4DBE-4879-A289-3681D2D3E748}">
      <text>
        <r>
          <rPr>
            <b/>
            <sz val="9"/>
            <color indexed="81"/>
            <rFont val="Tahoma"/>
            <family val="2"/>
          </rPr>
          <t>Not evaluated</t>
        </r>
      </text>
    </comment>
    <comment ref="P20" authorId="0" shapeId="0" xr:uid="{6A01147F-1A3F-4500-AB5C-BBF305E8443C}">
      <text>
        <r>
          <rPr>
            <b/>
            <sz val="9"/>
            <color indexed="81"/>
            <rFont val="Tahoma"/>
            <family val="2"/>
          </rPr>
          <t>Not evaluated</t>
        </r>
      </text>
    </comment>
    <comment ref="E21" authorId="0" shapeId="0" xr:uid="{7E0E63D7-D22B-4277-9C1D-252D884CBD2F}">
      <text>
        <r>
          <rPr>
            <b/>
            <sz val="9"/>
            <color indexed="81"/>
            <rFont val="Tahoma"/>
            <family val="2"/>
          </rPr>
          <t>Species growth rate (K) is 0.300, which is higher than lowest risk K (0.183) for age at maturity.</t>
        </r>
      </text>
    </comment>
    <comment ref="F21" authorId="0" shapeId="0" xr:uid="{78F7EFF8-63FD-4453-8252-F66F08DB756F}">
      <text>
        <r>
          <rPr>
            <b/>
            <sz val="9"/>
            <color indexed="81"/>
            <rFont val="Tahoma"/>
            <family val="2"/>
          </rPr>
          <t>Species growth rate (K) is 0.300, which is in the medium risk K range (0.12-0.30) for maximum age.</t>
        </r>
      </text>
    </comment>
    <comment ref="G21" authorId="0" shapeId="0" xr:uid="{E4198B67-D553-4D4A-96B4-F413F31603DD}">
      <text>
        <r>
          <rPr>
            <b/>
            <sz val="9"/>
            <color indexed="81"/>
            <rFont val="Tahoma"/>
            <family val="2"/>
          </rPr>
          <t>There is no information, but fish are likely to produce &gt;100 eggs/year.</t>
        </r>
      </text>
    </comment>
    <comment ref="H21" authorId="0" shapeId="0" xr:uid="{6817EB48-882B-409E-AB64-58DBD1695B7A}">
      <text>
        <r>
          <rPr>
            <b/>
            <sz val="9"/>
            <color indexed="81"/>
            <rFont val="Tahoma"/>
            <family val="2"/>
          </rPr>
          <t>Species maximum length is 130, which is in the medium risk range (100-300cm).</t>
        </r>
      </text>
    </comment>
    <comment ref="I21" authorId="0" shapeId="0" xr:uid="{1F2E382B-6D92-4497-8B99-54035B174981}">
      <text>
        <r>
          <rPr>
            <b/>
            <sz val="9"/>
            <color indexed="81"/>
            <rFont val="Tahoma"/>
            <family val="2"/>
          </rPr>
          <t>Species maximum length is 130cm, which is in the length at maturity medium risk range (40-200cm).</t>
        </r>
      </text>
    </comment>
    <comment ref="J21" authorId="0" shapeId="0" xr:uid="{83BEFAC9-0E14-4395-8421-FDB66F7FF7BA}">
      <text>
        <r>
          <rPr>
            <b/>
            <sz val="9"/>
            <color indexed="81"/>
            <rFont val="Tahoma"/>
            <family val="2"/>
          </rPr>
          <t>Species reproductive strategy is broadcast spawner, which is low risk.</t>
        </r>
      </text>
    </comment>
    <comment ref="K21" authorId="0" shapeId="0" xr:uid="{9DA60BA5-979E-440F-9A55-BEFBDD9B2845}">
      <text>
        <r>
          <rPr>
            <b/>
            <sz val="9"/>
            <color indexed="81"/>
            <rFont val="Tahoma"/>
            <family val="2"/>
          </rPr>
          <t>Species trophic level is 3.5, which is higher than the highest risk value (3.25).</t>
        </r>
      </text>
    </comment>
    <comment ref="M21" authorId="0" shapeId="0" xr:uid="{B41CE96F-66CB-401B-9E9B-27B23E2D97EC}">
      <text>
        <r>
          <rPr>
            <b/>
            <sz val="9"/>
            <color indexed="81"/>
            <rFont val="Tahoma"/>
            <family val="2"/>
          </rPr>
          <t>ALL stocks : Worldwide pelagic distribution</t>
        </r>
      </text>
    </comment>
    <comment ref="N21" authorId="0" shapeId="0" xr:uid="{FCD773D7-8149-4894-ACE2-63F731FBB483}">
      <text>
        <r>
          <rPr>
            <b/>
            <sz val="9"/>
            <color indexed="81"/>
            <rFont val="Tahoma"/>
            <family val="2"/>
          </rPr>
          <t>The depth range of the species is 100-4337m. For longline, the vertical overlap index with this species is 7.10%.</t>
        </r>
      </text>
    </comment>
    <comment ref="O21" authorId="0" shapeId="0" xr:uid="{9EF38B7C-78B4-486D-9A40-42B11E030739}">
      <text>
        <r>
          <rPr>
            <b/>
            <sz val="9"/>
            <color indexed="81"/>
            <rFont val="Tahoma"/>
            <family val="2"/>
          </rPr>
          <t>ALB stocks : The maximum length of the species is 130cm. For albacore fisheries, the length overlap index with this species is 92.86%. This gear uses bait and the trophic level of the species &lt;3.5._x000D_
TPT stocks : The maximum length of the species is 130cm. For tropical longline fisheries, the length overlap index with this species is 54.39%. This gear uses bait and the trophic level of the species &lt;3.5.</t>
        </r>
      </text>
    </comment>
    <comment ref="P21" authorId="0" shapeId="0" xr:uid="{B7F05B85-4DE6-4C75-84C2-5530164E3513}">
      <text>
        <r>
          <rPr>
            <b/>
            <sz val="9"/>
            <color indexed="81"/>
            <rFont val="Tahoma"/>
            <family val="2"/>
          </rPr>
          <t>No direct evidence of survival after capture.</t>
        </r>
      </text>
    </comment>
    <comment ref="E22" authorId="0" shapeId="0" xr:uid="{FE06C2C5-A15B-46B8-8556-CE274B3B02EE}">
      <text>
        <r>
          <rPr>
            <b/>
            <sz val="9"/>
            <color indexed="81"/>
            <rFont val="Tahoma"/>
            <family val="2"/>
          </rPr>
          <t>The score is based on the maximum risk score in the family Agonidae, which included 1 species.</t>
        </r>
      </text>
    </comment>
    <comment ref="F22" authorId="0" shapeId="0" xr:uid="{56D8D8BE-F8A7-4D60-B8BC-57FE9C712A56}">
      <text>
        <r>
          <rPr>
            <b/>
            <sz val="9"/>
            <color indexed="81"/>
            <rFont val="Tahoma"/>
            <family val="2"/>
          </rPr>
          <t>The score is based on the maximum risk score in the family Agonidae, which included 1 species.</t>
        </r>
      </text>
    </comment>
    <comment ref="G22" authorId="0" shapeId="0" xr:uid="{1237A393-DF41-42FF-9E5D-719D5DC55365}">
      <text>
        <r>
          <rPr>
            <b/>
            <sz val="9"/>
            <color indexed="81"/>
            <rFont val="Tahoma"/>
            <family val="2"/>
          </rPr>
          <t>The score is based on the maximum risk score in the family Agonidae, which included 1 species.</t>
        </r>
      </text>
    </comment>
    <comment ref="H22" authorId="0" shapeId="0" xr:uid="{70217237-261A-4B35-93E1-7162191607F4}">
      <text>
        <r>
          <rPr>
            <b/>
            <sz val="9"/>
            <color indexed="81"/>
            <rFont val="Tahoma"/>
            <family val="2"/>
          </rPr>
          <t>The score is based on the maximum risk score in the family Scombridae, which included 50 species.</t>
        </r>
      </text>
    </comment>
    <comment ref="I22" authorId="0" shapeId="0" xr:uid="{07D5FA42-C535-4C86-9925-1B5FF81CC1CA}">
      <text>
        <r>
          <rPr>
            <b/>
            <sz val="9"/>
            <color indexed="81"/>
            <rFont val="Tahoma"/>
            <family val="2"/>
          </rPr>
          <t>The score is based on the maximum risk score in the family Scombridae, which included 50 species.</t>
        </r>
      </text>
    </comment>
    <comment ref="J22" authorId="0" shapeId="0" xr:uid="{2EA05143-0EB3-4FC2-AA66-CA254DB3A7BC}">
      <text>
        <r>
          <rPr>
            <b/>
            <sz val="9"/>
            <color indexed="81"/>
            <rFont val="Tahoma"/>
            <family val="2"/>
          </rPr>
          <t>The score is based on the maximum risk score in the family Agonidae, which included 1 species.</t>
        </r>
      </text>
    </comment>
    <comment ref="K22" authorId="0" shapeId="0" xr:uid="{A761BBFF-F4C4-4AB7-878A-793E369517D2}">
      <text>
        <r>
          <rPr>
            <b/>
            <sz val="9"/>
            <color indexed="81"/>
            <rFont val="Tahoma"/>
            <family val="2"/>
          </rPr>
          <t>The score is based on the maximum risk score in the family Nomeidae, which included 1 species.</t>
        </r>
      </text>
    </comment>
    <comment ref="M22" authorId="0" shapeId="0" xr:uid="{943E921A-57D0-4A68-A03B-BE9413390068}">
      <text>
        <r>
          <rPr>
            <b/>
            <sz val="9"/>
            <color indexed="81"/>
            <rFont val="Tahoma"/>
            <family val="2"/>
          </rPr>
          <t>ALL stocks : Worldwide demersal distribution</t>
        </r>
      </text>
    </comment>
    <comment ref="N22" authorId="0" shapeId="0" xr:uid="{79135AA4-5ECC-4D75-938E-A88CA646384A}">
      <text>
        <r>
          <rPr>
            <b/>
            <sz val="9"/>
            <color indexed="81"/>
            <rFont val="Tahoma"/>
            <family val="2"/>
          </rPr>
          <t>The depth range of the species is 1-2000m. For longline, the vertical overlap index with this species is 20.00%. This species is demersal.</t>
        </r>
      </text>
    </comment>
    <comment ref="O22" authorId="0" shapeId="0" xr:uid="{01229FF9-52D8-4FF2-A536-A39B963E4B27}">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longline fisheries, the length overlap index with this species is 71.13%.</t>
        </r>
      </text>
    </comment>
    <comment ref="P22" authorId="0" shapeId="0" xr:uid="{F1E1A0CE-0B54-4C7F-B02D-933A2F806E20}">
      <text>
        <r>
          <rPr>
            <b/>
            <sz val="9"/>
            <color indexed="81"/>
            <rFont val="Tahoma"/>
            <family val="2"/>
          </rPr>
          <t>No direct evidence of survival after capture.</t>
        </r>
      </text>
    </comment>
    <comment ref="E23" authorId="0" shapeId="0" xr:uid="{D07275D6-FAD2-420D-A53D-4262111FF4D3}">
      <text>
        <r>
          <rPr>
            <b/>
            <sz val="9"/>
            <color indexed="81"/>
            <rFont val="Tahoma"/>
            <family val="2"/>
          </rPr>
          <t>There is no information.</t>
        </r>
      </text>
    </comment>
    <comment ref="F23" authorId="0" shapeId="0" xr:uid="{75EBB37E-F132-454B-9DF9-96C3775D217F}">
      <text>
        <r>
          <rPr>
            <b/>
            <sz val="9"/>
            <color indexed="81"/>
            <rFont val="Tahoma"/>
            <family val="2"/>
          </rPr>
          <t>There is no information.</t>
        </r>
      </text>
    </comment>
    <comment ref="G23" authorId="0" shapeId="0" xr:uid="{8AD76527-11C7-4057-B182-8460F210ECAE}">
      <text>
        <r>
          <rPr>
            <b/>
            <sz val="9"/>
            <color indexed="81"/>
            <rFont val="Tahoma"/>
            <family val="2"/>
          </rPr>
          <t>The score is based on the maximum risk score in the family Scyliorhinidae, which included 2 species.</t>
        </r>
      </text>
    </comment>
    <comment ref="H23" authorId="0" shapeId="0" xr:uid="{099F81EA-E65D-4BA3-9546-8AF333EAD150}">
      <text>
        <r>
          <rPr>
            <b/>
            <sz val="9"/>
            <color indexed="81"/>
            <rFont val="Tahoma"/>
            <family val="2"/>
          </rPr>
          <t>The score is based on the maximum risk score in the family Scyliorhinidae, which included 5 species.</t>
        </r>
      </text>
    </comment>
    <comment ref="I23" authorId="0" shapeId="0" xr:uid="{64C0E5FB-9570-4824-AB63-BA0A1AFD3D14}">
      <text>
        <r>
          <rPr>
            <b/>
            <sz val="9"/>
            <color indexed="81"/>
            <rFont val="Tahoma"/>
            <family val="2"/>
          </rPr>
          <t>The score is based on the maximum risk score in the family Scyliorhinidae, which included 5 species.</t>
        </r>
      </text>
    </comment>
    <comment ref="J23" authorId="0" shapeId="0" xr:uid="{8BC72F19-E2E6-4470-B0B3-6B7BC4CA7111}">
      <text>
        <r>
          <rPr>
            <b/>
            <sz val="9"/>
            <color indexed="81"/>
            <rFont val="Tahoma"/>
            <family val="2"/>
          </rPr>
          <t>The score is based on the maximum risk score in the family Scyliorhinidae, which included 5 species.</t>
        </r>
      </text>
    </comment>
    <comment ref="K23" authorId="0" shapeId="0" xr:uid="{5C399BC3-7A80-4727-8B25-30D485986C2A}">
      <text>
        <r>
          <rPr>
            <b/>
            <sz val="9"/>
            <color indexed="81"/>
            <rFont val="Tahoma"/>
            <family val="2"/>
          </rPr>
          <t>The score is based on the maximum risk score in the family Scyliorhinidae, which included 5 species.</t>
        </r>
      </text>
    </comment>
    <comment ref="M23" authorId="0" shapeId="0" xr:uid="{FD0DF063-6A43-4AD5-BE81-056DD8718B8E}">
      <text>
        <r>
          <rPr>
            <b/>
            <sz val="9"/>
            <color indexed="81"/>
            <rFont val="Tahoma"/>
            <family val="2"/>
          </rPr>
          <t>ALL stocks : Worldwide demersal distribution</t>
        </r>
      </text>
    </comment>
    <comment ref="N23" authorId="0" shapeId="0" xr:uid="{86DBBD87-4E32-40B5-8C7A-E78CA19B02EF}">
      <text>
        <r>
          <rPr>
            <b/>
            <sz val="9"/>
            <color indexed="81"/>
            <rFont val="Tahoma"/>
            <family val="2"/>
          </rPr>
          <t>The depth range of the species is 1-150m. For longline, the vertical overlap index with this species is 100.00%. This species is demersal.</t>
        </r>
      </text>
    </comment>
    <comment ref="O23" authorId="0" shapeId="0" xr:uid="{B23241D5-03CA-4CE6-A190-0C2531BE9D52}">
      <text>
        <r>
          <rPr>
            <b/>
            <sz val="9"/>
            <color indexed="81"/>
            <rFont val="Tahoma"/>
            <family val="2"/>
          </rPr>
          <t>ALB stocks : The maximum length of the species is missing, but the family's maximum length based on 1 species is 183cm. For albacore fisheries, the length overlap index with this species is 100.00%._x000D_
TPT stocks : The maximum length of the species is missing, but the family's maximum length based on 1 species is 183cm. For tropical longline fisheries, the length overlap index with this species is 76.57%.</t>
        </r>
      </text>
    </comment>
    <comment ref="P23" authorId="0" shapeId="0" xr:uid="{2407651D-2118-43CB-A7AC-A6381A412230}">
      <text>
        <r>
          <rPr>
            <b/>
            <sz val="9"/>
            <color indexed="81"/>
            <rFont val="Tahoma"/>
            <family val="2"/>
          </rPr>
          <t>No direct evidence of survival after capture.</t>
        </r>
      </text>
    </comment>
    <comment ref="E24" authorId="0" shapeId="0" xr:uid="{C0745FE8-0497-4F9A-A2AA-93EADD4C54F7}">
      <text>
        <r>
          <rPr>
            <b/>
            <sz val="9"/>
            <color indexed="81"/>
            <rFont val="Tahoma"/>
            <family val="2"/>
          </rPr>
          <t>Species growth rate (K) is 0.509, which is higher than lowest risk K (0.183) for age at maturity.</t>
        </r>
      </text>
    </comment>
    <comment ref="F24" authorId="0" shapeId="0" xr:uid="{A29E52BA-3F4C-4A5D-9DB8-7B97B3FFFC06}">
      <text>
        <r>
          <rPr>
            <b/>
            <sz val="9"/>
            <color indexed="81"/>
            <rFont val="Tahoma"/>
            <family val="2"/>
          </rPr>
          <t>Species growth rate (K) is 0.509, which is higher than lowest risk K (0.30) for maximum age.</t>
        </r>
      </text>
    </comment>
    <comment ref="G24" authorId="0" shapeId="0" xr:uid="{3AEE1701-B868-44DC-B282-1C0CF0953AFB}">
      <text>
        <r>
          <rPr>
            <b/>
            <sz val="9"/>
            <color indexed="81"/>
            <rFont val="Tahoma"/>
            <family val="2"/>
          </rPr>
          <t>The score is based on the maximum risk score in the family Squatinidae, which included 1 species.</t>
        </r>
      </text>
    </comment>
    <comment ref="H24" authorId="0" shapeId="0" xr:uid="{89E07146-D95C-4BDE-995B-783087D0D6D5}">
      <text>
        <r>
          <rPr>
            <b/>
            <sz val="9"/>
            <color indexed="81"/>
            <rFont val="Tahoma"/>
            <family val="2"/>
          </rPr>
          <t>Species maximum length is 104, which is in the medium risk range (100-300cm).</t>
        </r>
      </text>
    </comment>
    <comment ref="I24" authorId="0" shapeId="0" xr:uid="{6F32BE33-025C-4207-8EAA-9F125C2F463E}">
      <text>
        <r>
          <rPr>
            <b/>
            <sz val="9"/>
            <color indexed="81"/>
            <rFont val="Tahoma"/>
            <family val="2"/>
          </rPr>
          <t>Species length at maturity is 61, which is in the medium risk range (40-200cm).</t>
        </r>
      </text>
    </comment>
    <comment ref="J24" authorId="0" shapeId="0" xr:uid="{7317B776-13EA-4F89-9DEF-57756910E0FF}">
      <text>
        <r>
          <rPr>
            <b/>
            <sz val="9"/>
            <color indexed="81"/>
            <rFont val="Tahoma"/>
            <family val="2"/>
          </rPr>
          <t>Species reproductive strategy is broadcast spawner, which is low risk.</t>
        </r>
      </text>
    </comment>
    <comment ref="K24" authorId="0" shapeId="0" xr:uid="{0737B738-496C-482B-A492-A1924137BC80}">
      <text>
        <r>
          <rPr>
            <b/>
            <sz val="9"/>
            <color indexed="81"/>
            <rFont val="Tahoma"/>
            <family val="2"/>
          </rPr>
          <t>Species trophic level is 4.3, which is higher than the highest risk value (3.25).</t>
        </r>
      </text>
    </comment>
    <comment ref="M24" authorId="0" shapeId="0" xr:uid="{585EE192-71FF-4F30-830E-7FD65DADF4B3}">
      <text>
        <r>
          <rPr>
            <b/>
            <sz val="9"/>
            <color indexed="81"/>
            <rFont val="Tahoma"/>
            <family val="2"/>
          </rPr>
          <t>ALPS,BEI_,BEPW,SKI_,SKPW,YFI_,YFPW stocks : Indo-West and South Pacific distribution</t>
        </r>
      </text>
    </comment>
    <comment ref="N24" authorId="0" shapeId="0" xr:uid="{D47DD712-E4D7-4748-B6CA-7E685E31F79A}">
      <text>
        <r>
          <rPr>
            <b/>
            <sz val="9"/>
            <color indexed="81"/>
            <rFont val="Tahoma"/>
            <family val="2"/>
          </rPr>
          <t>The depth range of the species is 1-100m. For longline, the vertical overlap index with this species is 100.00%.</t>
        </r>
      </text>
    </comment>
    <comment ref="O24" authorId="0" shapeId="0" xr:uid="{AD96BCB1-A58C-4B1C-9010-31A43ECC50EB}">
      <text>
        <r>
          <rPr>
            <b/>
            <sz val="9"/>
            <color indexed="81"/>
            <rFont val="Tahoma"/>
            <family val="2"/>
          </rPr>
          <t>ALB stocks : The maximum length of the species is 104cm. For albacore fisheries, the length overlap index with this species is 74.29%. This gear uses bait, but the trophic level of the species &gt;3.5._x000D_
TPT stocks : The maximum length of the species is 104cm. For tropical longline fisheries, the length overlap index with this species is 43.51%. This gear uses bait, but the trophic level of the species &gt;3.5.</t>
        </r>
      </text>
    </comment>
    <comment ref="P24" authorId="0" shapeId="0" xr:uid="{89DB85CA-0308-460A-8DCD-E351F1AC230D}">
      <text>
        <r>
          <rPr>
            <b/>
            <sz val="9"/>
            <color indexed="81"/>
            <rFont val="Tahoma"/>
            <family val="2"/>
          </rPr>
          <t>No direct evidence of survival after capture.</t>
        </r>
      </text>
    </comment>
    <comment ref="E25" authorId="0" shapeId="0" xr:uid="{705D556B-46F8-424C-8537-B0636B05637F}">
      <text>
        <r>
          <rPr>
            <b/>
            <sz val="9"/>
            <color indexed="81"/>
            <rFont val="Tahoma"/>
            <family val="2"/>
          </rPr>
          <t>The score is based on the maximum risk score in the family Agonidae, which included 1 species.</t>
        </r>
      </text>
    </comment>
    <comment ref="F25" authorId="0" shapeId="0" xr:uid="{BB377174-DCB5-49FF-8E94-D70E6E87CDB3}">
      <text>
        <r>
          <rPr>
            <b/>
            <sz val="9"/>
            <color indexed="81"/>
            <rFont val="Tahoma"/>
            <family val="2"/>
          </rPr>
          <t>The score is based on the maximum risk score in the family Agonidae, which included 1 species.</t>
        </r>
      </text>
    </comment>
    <comment ref="G25" authorId="0" shapeId="0" xr:uid="{B526932B-531E-446F-88E8-F55683FA0025}">
      <text>
        <r>
          <rPr>
            <b/>
            <sz val="9"/>
            <color indexed="81"/>
            <rFont val="Tahoma"/>
            <family val="2"/>
          </rPr>
          <t>There is no information, but fish are likely to produce &gt;100 eggs/year.</t>
        </r>
      </text>
    </comment>
    <comment ref="H25" authorId="0" shapeId="0" xr:uid="{CA731314-4EA2-4C2C-BF06-0CA7D5D24C42}">
      <text>
        <r>
          <rPr>
            <b/>
            <sz val="9"/>
            <color indexed="81"/>
            <rFont val="Tahoma"/>
            <family val="2"/>
          </rPr>
          <t>Species maximum length is 250, which is in the medium risk range (100-300cm).</t>
        </r>
      </text>
    </comment>
    <comment ref="I25" authorId="0" shapeId="0" xr:uid="{B1E2ECAC-FD97-429D-9537-796DAEE2AF03}">
      <text>
        <r>
          <rPr>
            <b/>
            <sz val="9"/>
            <color indexed="81"/>
            <rFont val="Tahoma"/>
            <family val="2"/>
          </rPr>
          <t>Species maximum length is 250cm, which is higher than the highest risk value (200cm).</t>
        </r>
      </text>
    </comment>
    <comment ref="J25" authorId="0" shapeId="0" xr:uid="{7F115AF6-ED58-4D50-AE74-BA406FFD090D}">
      <text>
        <r>
          <rPr>
            <b/>
            <sz val="9"/>
            <color indexed="81"/>
            <rFont val="Tahoma"/>
            <family val="2"/>
          </rPr>
          <t>The score is based on the maximum risk score in the family Squatinidae, which included 1 species.</t>
        </r>
      </text>
    </comment>
    <comment ref="K25" authorId="0" shapeId="0" xr:uid="{1FB1EEDB-D08B-4C09-B57D-19640344E835}">
      <text>
        <r>
          <rPr>
            <b/>
            <sz val="9"/>
            <color indexed="81"/>
            <rFont val="Tahoma"/>
            <family val="2"/>
          </rPr>
          <t>Species trophic level is 4.5, which is higher than the highest risk value (3.25).</t>
        </r>
      </text>
    </comment>
    <comment ref="M25" authorId="0" shapeId="0" xr:uid="{82770C9D-2B68-4864-B168-8F3B3CAC5EB5}">
      <text>
        <r>
          <rPr>
            <b/>
            <sz val="9"/>
            <color indexed="81"/>
            <rFont val="Tahoma"/>
            <family val="2"/>
          </rPr>
          <t>ALL stocks : Worldwide pelagic distribution</t>
        </r>
      </text>
    </comment>
    <comment ref="N25" authorId="0" shapeId="0" xr:uid="{90392956-5EAC-451F-8B71-E7B35794DABA}">
      <text>
        <r>
          <rPr>
            <b/>
            <sz val="9"/>
            <color indexed="81"/>
            <rFont val="Tahoma"/>
            <family val="2"/>
          </rPr>
          <t>The depth range of the species is 150-400m. For longline, the vertical overlap index with this species is 100.00%.</t>
        </r>
      </text>
    </comment>
    <comment ref="O25" authorId="0" shapeId="0" xr:uid="{8AA953A4-45DC-49A9-AFC5-E48B0B58F746}">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longline fisheries, the length overlap index with this species is 100.00%. This gear uses bait, but the trophic level of the species &gt;3.5.</t>
        </r>
      </text>
    </comment>
    <comment ref="P25" authorId="0" shapeId="0" xr:uid="{CB3C31B9-95BF-4805-945C-707FA70B3DD8}">
      <text>
        <r>
          <rPr>
            <b/>
            <sz val="9"/>
            <color indexed="81"/>
            <rFont val="Tahoma"/>
            <family val="2"/>
          </rPr>
          <t>No direct evidence of survival after capture.</t>
        </r>
      </text>
    </comment>
    <comment ref="E26" authorId="0" shapeId="0" xr:uid="{93BF20CC-9D42-4A48-A18B-5B6996D25268}">
      <text>
        <r>
          <rPr>
            <b/>
            <sz val="9"/>
            <color indexed="81"/>
            <rFont val="Tahoma"/>
            <family val="2"/>
          </rPr>
          <t>There is no information.</t>
        </r>
      </text>
    </comment>
    <comment ref="F26" authorId="0" shapeId="0" xr:uid="{D73B39EF-ABFD-415F-9D99-98E2E52A3433}">
      <text>
        <r>
          <rPr>
            <b/>
            <sz val="9"/>
            <color indexed="81"/>
            <rFont val="Tahoma"/>
            <family val="2"/>
          </rPr>
          <t>There is no information.</t>
        </r>
      </text>
    </comment>
    <comment ref="G26" authorId="0" shapeId="0" xr:uid="{1F8E396C-1403-4F49-8873-8271053B9BB1}">
      <text>
        <r>
          <rPr>
            <b/>
            <sz val="9"/>
            <color indexed="81"/>
            <rFont val="Tahoma"/>
            <family val="2"/>
          </rPr>
          <t>There is no information, but fish are likely to produce &gt;100 eggs/year.</t>
        </r>
      </text>
    </comment>
    <comment ref="H26" authorId="0" shapeId="0" xr:uid="{9A2140AC-ED07-4863-B885-EF12F5E9CB1D}">
      <text>
        <r>
          <rPr>
            <b/>
            <sz val="9"/>
            <color indexed="81"/>
            <rFont val="Tahoma"/>
            <family val="2"/>
          </rPr>
          <t>Species maximum length is 15, which is lower than the lowest risk value (100cm).</t>
        </r>
      </text>
    </comment>
    <comment ref="I26" authorId="0" shapeId="0" xr:uid="{6132F6B0-5EDF-48BB-B65B-E52C59777997}">
      <text>
        <r>
          <rPr>
            <b/>
            <sz val="9"/>
            <color indexed="81"/>
            <rFont val="Tahoma"/>
            <family val="2"/>
          </rPr>
          <t>Species maximum length is 15cm, which is lower than the length at maturity lowest risk value (40cm).</t>
        </r>
      </text>
    </comment>
    <comment ref="J26" authorId="0" shapeId="0" xr:uid="{A662C201-8FA2-4420-855D-4676F8700E37}">
      <text>
        <r>
          <rPr>
            <b/>
            <sz val="9"/>
            <color indexed="81"/>
            <rFont val="Tahoma"/>
            <family val="2"/>
          </rPr>
          <t>There is no information, but fish are not live bearers.</t>
        </r>
      </text>
    </comment>
    <comment ref="K26" authorId="0" shapeId="0" xr:uid="{974E50E0-B840-4342-8690-27FAF6D9DF95}">
      <text>
        <r>
          <rPr>
            <b/>
            <sz val="9"/>
            <color indexed="81"/>
            <rFont val="Tahoma"/>
            <family val="2"/>
          </rPr>
          <t>Species trophic level is 3.2, which is in the medium risk range (2.75-3.25).</t>
        </r>
      </text>
    </comment>
    <comment ref="M26" authorId="0" shapeId="0" xr:uid="{DCA0CEAF-9317-4CB3-9C61-B639E73C0EC8}">
      <text>
        <r>
          <rPr>
            <b/>
            <sz val="9"/>
            <color indexed="81"/>
            <rFont val="Tahoma"/>
            <family val="2"/>
          </rPr>
          <t>ALPN stocks : Northern Pacific distribution temperate waters</t>
        </r>
      </text>
    </comment>
    <comment ref="N26" authorId="0" shapeId="0" xr:uid="{21ED7305-13DC-4A19-8329-B41AAFC89402}">
      <text>
        <r>
          <rPr>
            <b/>
            <sz val="9"/>
            <color indexed="81"/>
            <rFont val="Tahoma"/>
            <family val="2"/>
          </rPr>
          <t>The depth range of the species is 8-102m. For longline, the vertical overlap index with this species is 100.00%. This species is demersal.</t>
        </r>
      </text>
    </comment>
    <comment ref="O26" authorId="0" shapeId="0" xr:uid="{9CBC2643-A848-407F-9364-2CDBBEDC22F9}">
      <text>
        <r>
          <rPr>
            <b/>
            <sz val="9"/>
            <color indexed="81"/>
            <rFont val="Tahoma"/>
            <family val="2"/>
          </rPr>
          <t>ALB stocks : The maximum length of the species is 15cm. For albacore fisheries, the length overlap index with this species is 10.71%. This gear uses bait and the trophic level of the species &lt;3.5.</t>
        </r>
      </text>
    </comment>
    <comment ref="P26" authorId="0" shapeId="0" xr:uid="{CCDFCE3C-4DAD-44D7-8589-418436D1F782}">
      <text>
        <r>
          <rPr>
            <b/>
            <sz val="9"/>
            <color indexed="81"/>
            <rFont val="Tahoma"/>
            <family val="2"/>
          </rPr>
          <t>No direct evidence of survival after capture.</t>
        </r>
      </text>
    </comment>
    <comment ref="E27" authorId="0" shapeId="0" xr:uid="{0D624235-FEF4-4178-AB7D-DBFF554005E6}">
      <text>
        <r>
          <rPr>
            <b/>
            <sz val="9"/>
            <color indexed="81"/>
            <rFont val="Tahoma"/>
            <family val="2"/>
          </rPr>
          <t>Species growth rate (K) is 0.244, which is higher than lowest risk K (0.183) for age at maturity.</t>
        </r>
      </text>
    </comment>
    <comment ref="F27" authorId="0" shapeId="0" xr:uid="{2C4EE437-6980-4804-9880-0154F1B5DC0D}">
      <text>
        <r>
          <rPr>
            <b/>
            <sz val="9"/>
            <color indexed="81"/>
            <rFont val="Tahoma"/>
            <family val="2"/>
          </rPr>
          <t>Species growth rate (K) is 0.244, which is in the medium risk K range (0.12-0.30) for maximum age.</t>
        </r>
      </text>
    </comment>
    <comment ref="G27" authorId="0" shapeId="0" xr:uid="{8FF9CFB9-E256-46F2-A57B-A1DD60232FF9}">
      <text>
        <r>
          <rPr>
            <b/>
            <sz val="9"/>
            <color indexed="81"/>
            <rFont val="Tahoma"/>
            <family val="2"/>
          </rPr>
          <t>The score is based on the maximum risk score in the family Agonidae, which included 1 species.</t>
        </r>
      </text>
    </comment>
    <comment ref="H27" authorId="0" shapeId="0" xr:uid="{448A8525-B686-41C4-9B79-289DEBA592A1}">
      <text>
        <r>
          <rPr>
            <b/>
            <sz val="9"/>
            <color indexed="81"/>
            <rFont val="Tahoma"/>
            <family val="2"/>
          </rPr>
          <t>Species maximum length is 112, which is in the medium risk range (100-300cm).</t>
        </r>
      </text>
    </comment>
    <comment ref="I27" authorId="0" shapeId="0" xr:uid="{8F8C0B8F-9883-4666-AD2B-42D6E9E0E472}">
      <text>
        <r>
          <rPr>
            <b/>
            <sz val="9"/>
            <color indexed="81"/>
            <rFont val="Tahoma"/>
            <family val="2"/>
          </rPr>
          <t>Species length at maturity is 45, which is in the medium risk range (40-200cm).</t>
        </r>
      </text>
    </comment>
    <comment ref="J27" authorId="0" shapeId="0" xr:uid="{F28B61BB-1E98-4DBA-B66C-32210D759F93}">
      <text>
        <r>
          <rPr>
            <b/>
            <sz val="9"/>
            <color indexed="81"/>
            <rFont val="Tahoma"/>
            <family val="2"/>
          </rPr>
          <t>Species reproductive strategy is broadcast spawner, which is low risk.</t>
        </r>
      </text>
    </comment>
    <comment ref="K27" authorId="0" shapeId="0" xr:uid="{5AB7916E-8C20-4A78-AE66-58DA658E60EA}">
      <text>
        <r>
          <rPr>
            <b/>
            <sz val="9"/>
            <color indexed="81"/>
            <rFont val="Tahoma"/>
            <family val="2"/>
          </rPr>
          <t>Species trophic level is 4.3, which is higher than the highest risk value (3.25).</t>
        </r>
      </text>
    </comment>
    <comment ref="M27" authorId="0" shapeId="0" xr:uid="{B3DAD309-8925-4CA7-8025-D56E09FE60B1}">
      <text>
        <r>
          <rPr>
            <b/>
            <sz val="9"/>
            <color indexed="81"/>
            <rFont val="Tahoma"/>
            <family val="2"/>
          </rPr>
          <t>PO_,IO_ stocks : Indo-Pacific distribution, mainly coastal</t>
        </r>
      </text>
    </comment>
    <comment ref="N27" authorId="0" shapeId="0" xr:uid="{BF88008A-E052-49EF-AA9E-B63132D6A209}">
      <text>
        <r>
          <rPr>
            <b/>
            <sz val="9"/>
            <color indexed="81"/>
            <rFont val="Tahoma"/>
            <family val="2"/>
          </rPr>
          <t>The depth range of the species is 1-180m. For longline, the vertical overlap index with this species is 100.00%. This species is reef associated.</t>
        </r>
      </text>
    </comment>
    <comment ref="O27" authorId="0" shapeId="0" xr:uid="{3FB28916-C10E-4B06-951A-BD68A40689FF}">
      <text>
        <r>
          <rPr>
            <b/>
            <sz val="9"/>
            <color indexed="81"/>
            <rFont val="Tahoma"/>
            <family val="2"/>
          </rPr>
          <t>ALB stocks : The maximum length of the species is 112cm. For albacore fisheries, the length overlap index with this species is 80.00%. This gear uses bait, but the trophic level of the species &gt;3.5._x000D_
TPT stocks : The maximum length of the species is 112cm. For tropical longline fisheries, the length overlap index with this species is 46.86%. This gear uses bait, but the trophic level of the species &gt;3.5.</t>
        </r>
      </text>
    </comment>
    <comment ref="P27" authorId="0" shapeId="0" xr:uid="{BC929E8E-C1F3-46D2-A212-CED9685EC380}">
      <text>
        <r>
          <rPr>
            <b/>
            <sz val="9"/>
            <color indexed="81"/>
            <rFont val="Tahoma"/>
            <family val="2"/>
          </rPr>
          <t>No direct evidence of survival after capture.</t>
        </r>
      </text>
    </comment>
    <comment ref="E28" authorId="0" shapeId="0" xr:uid="{9EF60D02-5139-4B12-BB9D-5A378B296EAF}">
      <text>
        <r>
          <rPr>
            <b/>
            <sz val="9"/>
            <color indexed="81"/>
            <rFont val="Tahoma"/>
            <family val="2"/>
          </rPr>
          <t>There is no information.</t>
        </r>
      </text>
    </comment>
    <comment ref="F28" authorId="0" shapeId="0" xr:uid="{8F24DCB4-52D6-4F9B-98E3-DDED0BC0F836}">
      <text>
        <r>
          <rPr>
            <b/>
            <sz val="9"/>
            <color indexed="81"/>
            <rFont val="Tahoma"/>
            <family val="2"/>
          </rPr>
          <t>There is no information.</t>
        </r>
      </text>
    </comment>
    <comment ref="G28" authorId="0" shapeId="0" xr:uid="{C84EC939-645B-47AB-837D-8BCB6A7FD49E}">
      <text>
        <r>
          <rPr>
            <b/>
            <sz val="9"/>
            <color indexed="81"/>
            <rFont val="Tahoma"/>
            <family val="2"/>
          </rPr>
          <t>There is no information, but fish are likely to produce &gt;100 eggs/year.</t>
        </r>
      </text>
    </comment>
    <comment ref="H28" authorId="0" shapeId="0" xr:uid="{7F7562BC-D180-47BB-BFF5-F47404C4F72A}">
      <text>
        <r>
          <rPr>
            <b/>
            <sz val="9"/>
            <color indexed="81"/>
            <rFont val="Tahoma"/>
            <family val="2"/>
          </rPr>
          <t>Species maximum length is 69, which is lower than the lowest risk value (100cm).</t>
        </r>
      </text>
    </comment>
    <comment ref="I28" authorId="0" shapeId="0" xr:uid="{A636BEC0-476D-4B57-9801-8CD75916A446}">
      <text>
        <r>
          <rPr>
            <b/>
            <sz val="9"/>
            <color indexed="81"/>
            <rFont val="Tahoma"/>
            <family val="2"/>
          </rPr>
          <t>Species maximum length is 69cm, which is in the length at maturity medium risk range (40-200cm).</t>
        </r>
      </text>
    </comment>
    <comment ref="J28" authorId="0" shapeId="0" xr:uid="{2951C5AD-B7F4-4DF1-8A06-F43028A5D2B5}">
      <text>
        <r>
          <rPr>
            <b/>
            <sz val="9"/>
            <color indexed="81"/>
            <rFont val="Tahoma"/>
            <family val="2"/>
          </rPr>
          <t>Species reproductive strategy is broadcast spawner, which is low risk.</t>
        </r>
      </text>
    </comment>
    <comment ref="K28" authorId="0" shapeId="0" xr:uid="{3C321C4E-434A-480E-A551-B51B9A3E4525}">
      <text>
        <r>
          <rPr>
            <b/>
            <sz val="9"/>
            <color indexed="81"/>
            <rFont val="Tahoma"/>
            <family val="2"/>
          </rPr>
          <t>Species trophic level is 3.7, which is higher than the highest risk value (3.25).</t>
        </r>
      </text>
    </comment>
    <comment ref="M28" authorId="0" shapeId="0" xr:uid="{C37EB5FF-F62A-4886-A2A1-89F495AF30F6}">
      <text>
        <r>
          <rPr>
            <b/>
            <sz val="9"/>
            <color indexed="81"/>
            <rFont val="Tahoma"/>
            <family val="2"/>
          </rPr>
          <t>ALL stocks : Worldwide demersal distribution</t>
        </r>
      </text>
    </comment>
    <comment ref="N28" authorId="0" shapeId="0" xr:uid="{16B05C10-2747-4495-A6A3-C07AE4ED85FD}">
      <text>
        <r>
          <rPr>
            <b/>
            <sz val="9"/>
            <color indexed="81"/>
            <rFont val="Tahoma"/>
            <family val="2"/>
          </rPr>
          <t>The depth range of the species is 1000-2600m. For longline, the vertical overlap index with this species is -37.41%. This species is demersal.</t>
        </r>
      </text>
    </comment>
    <comment ref="O28" authorId="0" shapeId="0" xr:uid="{7E4A76D6-1606-4FAE-A8EF-3819879D9CE4}">
      <text>
        <r>
          <rPr>
            <b/>
            <sz val="9"/>
            <color indexed="81"/>
            <rFont val="Tahoma"/>
            <family val="2"/>
          </rPr>
          <t>ALB stocks : The maximum length of the species is 69cm. For albacore fisheries, the length overlap index with this species is 49.29%. This gear uses bait, but the trophic level of the species &gt;3.5._x000D_
TPT stocks : The maximum length of the species is 69cm. For tropical longline fisheries, the length overlap index with this species is 28.87%. This gear uses bait, but the trophic level of the species &gt;3.5.</t>
        </r>
      </text>
    </comment>
    <comment ref="P28" authorId="0" shapeId="0" xr:uid="{440D6D41-4A9C-4DE7-9CEB-46C1063B4383}">
      <text>
        <r>
          <rPr>
            <b/>
            <sz val="9"/>
            <color indexed="81"/>
            <rFont val="Tahoma"/>
            <family val="2"/>
          </rPr>
          <t>No direct evidence of survival after capture.</t>
        </r>
      </text>
    </comment>
    <comment ref="E29" authorId="0" shapeId="0" xr:uid="{A7C3AF8D-2EE8-4B21-AA37-02F574C9DA39}">
      <text>
        <r>
          <rPr>
            <b/>
            <sz val="9"/>
            <color indexed="81"/>
            <rFont val="Tahoma"/>
            <family val="2"/>
          </rPr>
          <t>The score is based on the maximum risk score in the family Scombridae, which included 50 species.</t>
        </r>
      </text>
    </comment>
    <comment ref="F29" authorId="0" shapeId="0" xr:uid="{C0980762-2428-436F-B55E-4FE2467F9B2C}">
      <text>
        <r>
          <rPr>
            <b/>
            <sz val="9"/>
            <color indexed="81"/>
            <rFont val="Tahoma"/>
            <family val="2"/>
          </rPr>
          <t>The score is based on the maximum risk score in the family Monacanthidae, which included 1 species.</t>
        </r>
      </text>
    </comment>
    <comment ref="G29" authorId="0" shapeId="0" xr:uid="{63DD5272-EF68-4BDD-8E08-21E76103A11D}">
      <text>
        <r>
          <rPr>
            <b/>
            <sz val="9"/>
            <color indexed="81"/>
            <rFont val="Tahoma"/>
            <family val="2"/>
          </rPr>
          <t>There is no information, but fish are likely to produce &gt;100 eggs/year.</t>
        </r>
      </text>
    </comment>
    <comment ref="H29" authorId="0" shapeId="0" xr:uid="{AEDF8402-320B-4156-9F47-D8724B2F9E3C}">
      <text>
        <r>
          <rPr>
            <b/>
            <sz val="9"/>
            <color indexed="81"/>
            <rFont val="Tahoma"/>
            <family val="2"/>
          </rPr>
          <t>Species maximum length is 61, which is lower than the lowest risk value (100cm).</t>
        </r>
      </text>
    </comment>
    <comment ref="I29" authorId="0" shapeId="0" xr:uid="{19E638E1-38DF-4267-807A-E6910F64F5D8}">
      <text>
        <r>
          <rPr>
            <b/>
            <sz val="9"/>
            <color indexed="81"/>
            <rFont val="Tahoma"/>
            <family val="2"/>
          </rPr>
          <t>Species maximum length is 61cm, which is in the length at maturity medium risk range (40-200cm).</t>
        </r>
      </text>
    </comment>
    <comment ref="J29" authorId="0" shapeId="0" xr:uid="{D4C97534-FB26-466C-BCC1-81430E640D07}">
      <text>
        <r>
          <rPr>
            <b/>
            <sz val="9"/>
            <color indexed="81"/>
            <rFont val="Tahoma"/>
            <family val="2"/>
          </rPr>
          <t>There is no information, but fish are not live bearers.</t>
        </r>
      </text>
    </comment>
    <comment ref="K29" authorId="0" shapeId="0" xr:uid="{E7D73169-98D0-4271-B5D5-707E54E1DCB0}">
      <text>
        <r>
          <rPr>
            <b/>
            <sz val="9"/>
            <color indexed="81"/>
            <rFont val="Tahoma"/>
            <family val="2"/>
          </rPr>
          <t>Species trophic level is 2.0, which is lower than the lowest risk value (2.75).</t>
        </r>
      </text>
    </comment>
    <comment ref="M29" authorId="0" shapeId="0" xr:uid="{C8A19CDF-9670-4BBF-AFED-9DC30412612B}">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62D88B1C-5803-452D-A858-26F284A63329}">
      <text>
        <r>
          <rPr>
            <b/>
            <sz val="9"/>
            <color indexed="81"/>
            <rFont val="Tahoma"/>
            <family val="2"/>
          </rPr>
          <t>Not evaluated</t>
        </r>
      </text>
    </comment>
    <comment ref="O29" authorId="0" shapeId="0" xr:uid="{0678B9EE-3D37-41CB-B3A8-DA6B598D84BF}">
      <text>
        <r>
          <rPr>
            <b/>
            <sz val="9"/>
            <color indexed="81"/>
            <rFont val="Tahoma"/>
            <family val="2"/>
          </rPr>
          <t>Not evaluated</t>
        </r>
      </text>
    </comment>
    <comment ref="P29" authorId="0" shapeId="0" xr:uid="{ACC608DA-4C58-4464-A6CF-428F188B14A9}">
      <text>
        <r>
          <rPr>
            <b/>
            <sz val="9"/>
            <color indexed="81"/>
            <rFont val="Tahoma"/>
            <family val="2"/>
          </rPr>
          <t>Not evaluated</t>
        </r>
      </text>
    </comment>
    <comment ref="E30" authorId="0" shapeId="0" xr:uid="{8200F6B1-D532-4F49-90F5-926E353B5470}">
      <text>
        <r>
          <rPr>
            <b/>
            <sz val="9"/>
            <color indexed="81"/>
            <rFont val="Tahoma"/>
            <family val="2"/>
          </rPr>
          <t>There is no information.</t>
        </r>
      </text>
    </comment>
    <comment ref="F30" authorId="0" shapeId="0" xr:uid="{6683AFC2-4713-4664-A3C8-98DF86481565}">
      <text>
        <r>
          <rPr>
            <b/>
            <sz val="9"/>
            <color indexed="81"/>
            <rFont val="Tahoma"/>
            <family val="2"/>
          </rPr>
          <t>There is no information.</t>
        </r>
      </text>
    </comment>
    <comment ref="G30" authorId="0" shapeId="0" xr:uid="{6701605B-74A2-4B47-B1D9-57D98A4FB79E}">
      <text>
        <r>
          <rPr>
            <b/>
            <sz val="9"/>
            <color indexed="81"/>
            <rFont val="Tahoma"/>
            <family val="2"/>
          </rPr>
          <t>There is no information.</t>
        </r>
      </text>
    </comment>
    <comment ref="H30" authorId="0" shapeId="0" xr:uid="{8FD2B1EA-2EFC-443A-A9CE-CC96CA592F4B}">
      <text>
        <r>
          <rPr>
            <b/>
            <sz val="9"/>
            <color indexed="81"/>
            <rFont val="Tahoma"/>
            <family val="2"/>
          </rPr>
          <t>There is no information.</t>
        </r>
      </text>
    </comment>
    <comment ref="I30" authorId="0" shapeId="0" xr:uid="{D24CA7A0-5419-4F58-97BB-C623DB20D56B}">
      <text>
        <r>
          <rPr>
            <b/>
            <sz val="9"/>
            <color indexed="81"/>
            <rFont val="Tahoma"/>
            <family val="2"/>
          </rPr>
          <t>There is no information.</t>
        </r>
      </text>
    </comment>
    <comment ref="J30" authorId="0" shapeId="0" xr:uid="{6A81DB2F-ED55-4684-A71B-38D268C16B53}">
      <text>
        <r>
          <rPr>
            <b/>
            <sz val="9"/>
            <color indexed="81"/>
            <rFont val="Tahoma"/>
            <family val="2"/>
          </rPr>
          <t>There is no information.</t>
        </r>
      </text>
    </comment>
    <comment ref="K30" authorId="0" shapeId="0" xr:uid="{A03A1D41-2951-41BC-8085-3E27C5BD303E}">
      <text>
        <r>
          <rPr>
            <b/>
            <sz val="9"/>
            <color indexed="81"/>
            <rFont val="Tahoma"/>
            <family val="2"/>
          </rPr>
          <t>There is no information.</t>
        </r>
      </text>
    </comment>
    <comment ref="M30" authorId="0" shapeId="0" xr:uid="{B634D369-243E-46AE-85E9-BED862BE208A}">
      <text>
        <r>
          <rPr>
            <b/>
            <sz val="9"/>
            <color indexed="81"/>
            <rFont val="Tahoma"/>
            <family val="2"/>
          </rPr>
          <t>ALL stocks : No information.</t>
        </r>
      </text>
    </comment>
    <comment ref="N30" authorId="0" shapeId="0" xr:uid="{627BB1A4-6499-41D6-AA64-F14F0BA7E9EF}">
      <text>
        <r>
          <rPr>
            <b/>
            <sz val="9"/>
            <color indexed="81"/>
            <rFont val="Tahoma"/>
            <family val="2"/>
          </rPr>
          <t>No information.</t>
        </r>
      </text>
    </comment>
    <comment ref="O30" authorId="0" shapeId="0" xr:uid="{ECDC8F6A-F60A-4CEC-9584-7C3958C1D89C}">
      <text>
        <r>
          <rPr>
            <b/>
            <sz val="9"/>
            <color indexed="81"/>
            <rFont val="Tahoma"/>
            <family val="2"/>
          </rPr>
          <t>ALL stocks : No information.</t>
        </r>
      </text>
    </comment>
    <comment ref="P30" authorId="0" shapeId="0" xr:uid="{994EC61C-C60A-42B0-9188-42531E44F4BF}">
      <text>
        <r>
          <rPr>
            <b/>
            <sz val="9"/>
            <color indexed="81"/>
            <rFont val="Tahoma"/>
            <family val="2"/>
          </rPr>
          <t>No direct evidence of survival after capture.</t>
        </r>
      </text>
    </comment>
    <comment ref="E31" authorId="0" shapeId="0" xr:uid="{EF93E138-6244-44D9-81E0-E0B147D1FD4F}">
      <text>
        <r>
          <rPr>
            <b/>
            <sz val="9"/>
            <color indexed="81"/>
            <rFont val="Tahoma"/>
            <family val="2"/>
          </rPr>
          <t>There is no information.</t>
        </r>
      </text>
    </comment>
    <comment ref="F31" authorId="0" shapeId="0" xr:uid="{48ADF7DD-3809-4256-AF46-932F127A6A7A}">
      <text>
        <r>
          <rPr>
            <b/>
            <sz val="9"/>
            <color indexed="81"/>
            <rFont val="Tahoma"/>
            <family val="2"/>
          </rPr>
          <t>There is no information.</t>
        </r>
      </text>
    </comment>
    <comment ref="G31" authorId="0" shapeId="0" xr:uid="{492447AE-CB5C-47ED-A403-E1884A6154B5}">
      <text>
        <r>
          <rPr>
            <b/>
            <sz val="9"/>
            <color indexed="81"/>
            <rFont val="Tahoma"/>
            <family val="2"/>
          </rPr>
          <t>There is no information, but fish are likely to produce &gt;100 eggs/year.</t>
        </r>
      </text>
    </comment>
    <comment ref="H31" authorId="0" shapeId="0" xr:uid="{1BC50D27-46E9-4994-9E10-4568C0B14236}">
      <text>
        <r>
          <rPr>
            <b/>
            <sz val="9"/>
            <color indexed="81"/>
            <rFont val="Tahoma"/>
            <family val="2"/>
          </rPr>
          <t>Species maximum length is 30, which is lower than the lowest risk value (100cm).</t>
        </r>
      </text>
    </comment>
    <comment ref="I31" authorId="0" shapeId="0" xr:uid="{1D7739C6-6CF4-46BC-BA14-78FA0C83AE28}">
      <text>
        <r>
          <rPr>
            <b/>
            <sz val="9"/>
            <color indexed="81"/>
            <rFont val="Tahoma"/>
            <family val="2"/>
          </rPr>
          <t>Species maximum length is 30cm, which is lower than the length at maturity lowest risk value (40cm).</t>
        </r>
      </text>
    </comment>
    <comment ref="J31" authorId="0" shapeId="0" xr:uid="{3543CAD9-6965-4FBF-9296-85AD8F71B2D1}">
      <text>
        <r>
          <rPr>
            <b/>
            <sz val="9"/>
            <color indexed="81"/>
            <rFont val="Tahoma"/>
            <family val="2"/>
          </rPr>
          <t>There is no information, but fish are not live bearers.</t>
        </r>
      </text>
    </comment>
    <comment ref="K31" authorId="0" shapeId="0" xr:uid="{35C05A93-842E-4BC2-BF95-1D1580D1EE2A}">
      <text>
        <r>
          <rPr>
            <b/>
            <sz val="9"/>
            <color indexed="81"/>
            <rFont val="Tahoma"/>
            <family val="2"/>
          </rPr>
          <t>Species trophic level is 3.5, which is higher than the highest risk value (3.25).</t>
        </r>
      </text>
    </comment>
    <comment ref="M31" authorId="0" shapeId="0" xr:uid="{D895189F-6890-42EF-B38C-3DB24F11B4BA}">
      <text>
        <r>
          <rPr>
            <b/>
            <sz val="9"/>
            <color indexed="81"/>
            <rFont val="Tahoma"/>
            <family val="2"/>
          </rPr>
          <t>BEI_,BEPE,BEPW,SKI_,SKPE,SKPW,YFI_,YFPE,YFPW stocks : Tropical Indo-Pacific distrbution, mainly coastal</t>
        </r>
      </text>
    </comment>
    <comment ref="N31" authorId="0" shapeId="0" xr:uid="{E75D719E-3D07-43B9-BDBA-29B909E4D4D3}">
      <text>
        <r>
          <rPr>
            <b/>
            <sz val="9"/>
            <color indexed="81"/>
            <rFont val="Tahoma"/>
            <family val="2"/>
          </rPr>
          <t>The depth range of the species is 26-137m. For longline, the vertical overlap index with this species is 100.00%. This species is reef associated.</t>
        </r>
      </text>
    </comment>
    <comment ref="O31" authorId="0" shapeId="0" xr:uid="{80C0E419-12A7-46DF-9F11-5D3746548FA0}">
      <text>
        <r>
          <rPr>
            <b/>
            <sz val="9"/>
            <color indexed="81"/>
            <rFont val="Tahoma"/>
            <family val="2"/>
          </rPr>
          <t>TPT stocks : The maximum length of the species is 30cm. For tropical longline fisheries, the length overlap index with this species is 12.55%. This gear uses bait and the trophic level of the species &lt;3.5.</t>
        </r>
      </text>
    </comment>
    <comment ref="P31" authorId="0" shapeId="0" xr:uid="{CE3FA39A-6BB4-4756-8930-E81B8503599D}">
      <text>
        <r>
          <rPr>
            <b/>
            <sz val="9"/>
            <color indexed="81"/>
            <rFont val="Tahoma"/>
            <family val="2"/>
          </rPr>
          <t>No direct evidence of survival after capture.</t>
        </r>
      </text>
    </comment>
    <comment ref="E32" authorId="0" shapeId="0" xr:uid="{4102056F-041D-47CB-BBFC-E4607929D4F5}">
      <text>
        <r>
          <rPr>
            <b/>
            <sz val="9"/>
            <color indexed="81"/>
            <rFont val="Tahoma"/>
            <family val="2"/>
          </rPr>
          <t>The score is based on the maximum risk score in the family Agonidae, which included 1 species.</t>
        </r>
      </text>
    </comment>
    <comment ref="F32" authorId="0" shapeId="0" xr:uid="{F06BC454-AA8F-4833-A916-6E87B648E923}">
      <text>
        <r>
          <rPr>
            <b/>
            <sz val="9"/>
            <color indexed="81"/>
            <rFont val="Tahoma"/>
            <family val="2"/>
          </rPr>
          <t>The score is based on the maximum risk score in the family Agonidae, which included 1 species.</t>
        </r>
      </text>
    </comment>
    <comment ref="G32" authorId="0" shapeId="0" xr:uid="{69E1C4E9-D1C8-4F8C-8B93-715D7571F9FA}">
      <text>
        <r>
          <rPr>
            <b/>
            <sz val="9"/>
            <color indexed="81"/>
            <rFont val="Tahoma"/>
            <family val="2"/>
          </rPr>
          <t>There is no information, but fish are likely to produce &gt;100 eggs/year.</t>
        </r>
      </text>
    </comment>
    <comment ref="H32" authorId="0" shapeId="0" xr:uid="{19EE9829-1A28-4330-A568-93961F63A7F1}">
      <text>
        <r>
          <rPr>
            <b/>
            <sz val="9"/>
            <color indexed="81"/>
            <rFont val="Tahoma"/>
            <family val="2"/>
          </rPr>
          <t>Species maximum length is 170, which is in the medium risk range (100-300cm).</t>
        </r>
      </text>
    </comment>
    <comment ref="I32" authorId="0" shapeId="0" xr:uid="{B53410B7-FD04-4C30-B843-19B95F7D065D}">
      <text>
        <r>
          <rPr>
            <b/>
            <sz val="9"/>
            <color indexed="81"/>
            <rFont val="Tahoma"/>
            <family val="2"/>
          </rPr>
          <t>Species maximum length is 170cm, which is in the length at maturity medium risk range (40-200cm).</t>
        </r>
      </text>
    </comment>
    <comment ref="J32" authorId="0" shapeId="0" xr:uid="{240E3DE0-5938-40B3-B9C9-F6E656CD392E}">
      <text>
        <r>
          <rPr>
            <b/>
            <sz val="9"/>
            <color indexed="81"/>
            <rFont val="Tahoma"/>
            <family val="2"/>
          </rPr>
          <t>Species reproductive strategy is broadcast spawner, which is low risk.</t>
        </r>
      </text>
    </comment>
    <comment ref="K32" authorId="0" shapeId="0" xr:uid="{FC2B0C22-2113-4988-9AC4-E8DA9C966C80}">
      <text>
        <r>
          <rPr>
            <b/>
            <sz val="9"/>
            <color indexed="81"/>
            <rFont val="Tahoma"/>
            <family val="2"/>
          </rPr>
          <t>Species trophic level is 4.5, which is higher than the highest risk value (3.25).</t>
        </r>
      </text>
    </comment>
    <comment ref="M32" authorId="0" shapeId="0" xr:uid="{A0408A1C-9B80-4BE5-AEE0-2BF32522AE33}">
      <text>
        <r>
          <rPr>
            <b/>
            <sz val="9"/>
            <color indexed="81"/>
            <rFont val="Tahoma"/>
            <family val="2"/>
          </rPr>
          <t>PO_,IO_ stocks : Indo-Pacific distribution, mainly coastal</t>
        </r>
      </text>
    </comment>
    <comment ref="N32" authorId="0" shapeId="0" xr:uid="{7EB1E81B-CE93-4A85-B90C-2A120F246EB0}">
      <text>
        <r>
          <rPr>
            <b/>
            <sz val="9"/>
            <color indexed="81"/>
            <rFont val="Tahoma"/>
            <family val="2"/>
          </rPr>
          <t>The depth range of the species is 1-100m. For longline, the vertical overlap index with this species is 100.00%. This species is reef associated.</t>
        </r>
      </text>
    </comment>
    <comment ref="O32" authorId="0" shapeId="0" xr:uid="{6F5785E2-3228-4AC9-8624-A25994CBFB9B}">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longline fisheries, the length overlap index with this species is 71.13%. This gear uses bait, but the trophic level of the species &gt;3.5.</t>
        </r>
      </text>
    </comment>
    <comment ref="P32" authorId="0" shapeId="0" xr:uid="{91EF4D21-E8FB-435F-B797-EFEC537533C6}">
      <text>
        <r>
          <rPr>
            <b/>
            <sz val="9"/>
            <color indexed="81"/>
            <rFont val="Tahoma"/>
            <family val="2"/>
          </rPr>
          <t>No direct evidence of survival after capture.</t>
        </r>
      </text>
    </comment>
    <comment ref="E33" authorId="0" shapeId="0" xr:uid="{1F70BFED-0443-4FB8-8FE6-1E46D5C365BF}">
      <text>
        <r>
          <rPr>
            <b/>
            <sz val="9"/>
            <color indexed="81"/>
            <rFont val="Tahoma"/>
            <family val="2"/>
          </rPr>
          <t>Species growth rate (K) is 0.240, which is higher than lowest risk K (0.183) for age at maturity.</t>
        </r>
      </text>
    </comment>
    <comment ref="F33" authorId="0" shapeId="0" xr:uid="{0A61FC69-1945-4199-A727-E28A21AA23AA}">
      <text>
        <r>
          <rPr>
            <b/>
            <sz val="9"/>
            <color indexed="81"/>
            <rFont val="Tahoma"/>
            <family val="2"/>
          </rPr>
          <t>Species growth rate (K) is 0.240, which is in the medium risk K range (0.12-0.30) for maximum age.</t>
        </r>
      </text>
    </comment>
    <comment ref="G33" authorId="0" shapeId="0" xr:uid="{F3AD8732-3854-405E-ACD0-B222CDDFC483}">
      <text>
        <r>
          <rPr>
            <b/>
            <sz val="9"/>
            <color indexed="81"/>
            <rFont val="Tahoma"/>
            <family val="2"/>
          </rPr>
          <t>There is no information, but fish are likely to produce &gt;100 eggs/year.</t>
        </r>
      </text>
    </comment>
    <comment ref="H33" authorId="0" shapeId="0" xr:uid="{5247EF4D-3E9B-4F67-AB12-19B3ACD75737}">
      <text>
        <r>
          <rPr>
            <b/>
            <sz val="9"/>
            <color indexed="81"/>
            <rFont val="Tahoma"/>
            <family val="2"/>
          </rPr>
          <t>Species maximum length is 150, which is in the medium risk range (100-300cm).</t>
        </r>
      </text>
    </comment>
    <comment ref="I33" authorId="0" shapeId="0" xr:uid="{BEA639E8-F21B-4F60-8793-6F94C899A97F}">
      <text>
        <r>
          <rPr>
            <b/>
            <sz val="9"/>
            <color indexed="81"/>
            <rFont val="Tahoma"/>
            <family val="2"/>
          </rPr>
          <t>Species maximum length is 150cm, which is in the length at maturity medium risk range (40-200cm).</t>
        </r>
      </text>
    </comment>
    <comment ref="J33" authorId="0" shapeId="0" xr:uid="{DB68895B-BD50-456D-940E-082C4CD3795D}">
      <text>
        <r>
          <rPr>
            <b/>
            <sz val="9"/>
            <color indexed="81"/>
            <rFont val="Tahoma"/>
            <family val="2"/>
          </rPr>
          <t>Species reproductive strategy is broadcast spawner, which is low risk.</t>
        </r>
      </text>
    </comment>
    <comment ref="K33" authorId="0" shapeId="0" xr:uid="{97D7127C-7133-47BA-B9E6-DBCC5C426F69}">
      <text>
        <r>
          <rPr>
            <b/>
            <sz val="9"/>
            <color indexed="81"/>
            <rFont val="Tahoma"/>
            <family val="2"/>
          </rPr>
          <t>Species trophic level is 4.5, which is higher than the highest risk value (3.25).</t>
        </r>
      </text>
    </comment>
    <comment ref="M33" authorId="0" shapeId="0" xr:uid="{577B3AF1-9EC9-4548-B0A6-C46ACD9B5038}">
      <text>
        <r>
          <rPr>
            <b/>
            <sz val="9"/>
            <color indexed="81"/>
            <rFont val="Tahoma"/>
            <family val="2"/>
          </rPr>
          <t>WPO,IO_ stocks : Indo-west Pacific distribution, absent in Atlantic and East Pacific</t>
        </r>
      </text>
    </comment>
    <comment ref="N33" authorId="0" shapeId="0" xr:uid="{783EBFDC-18AE-4D4C-8920-762924C88E98}">
      <text>
        <r>
          <rPr>
            <b/>
            <sz val="9"/>
            <color indexed="81"/>
            <rFont val="Tahoma"/>
            <family val="2"/>
          </rPr>
          <t>The depth range of the species is 20-200m. For longline, the vertical overlap index with this species is 100.00%. This species is reef associated.</t>
        </r>
      </text>
    </comment>
    <comment ref="O33" authorId="0" shapeId="0" xr:uid="{93D5C587-C986-4D4D-8908-715E0138A726}">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33" authorId="0" shapeId="0" xr:uid="{CCFEF311-D3C8-4ACF-8AC3-D329007947D6}">
      <text>
        <r>
          <rPr>
            <b/>
            <sz val="9"/>
            <color indexed="81"/>
            <rFont val="Tahoma"/>
            <family val="2"/>
          </rPr>
          <t>No direct evidence of survival after capture.</t>
        </r>
      </text>
    </comment>
    <comment ref="E34" authorId="0" shapeId="0" xr:uid="{C860C937-9640-4E0C-8319-1AEE0F2F38E0}">
      <text>
        <r>
          <rPr>
            <b/>
            <sz val="9"/>
            <color indexed="81"/>
            <rFont val="Tahoma"/>
            <family val="2"/>
          </rPr>
          <t>Species growth rate (K) is 0.605, which is higher than lowest risk K (0.183) for age at maturity.</t>
        </r>
      </text>
    </comment>
    <comment ref="F34" authorId="0" shapeId="0" xr:uid="{0A8ACDF7-C3B3-4E61-A214-BAFB8E78E78E}">
      <text>
        <r>
          <rPr>
            <b/>
            <sz val="9"/>
            <color indexed="81"/>
            <rFont val="Tahoma"/>
            <family val="2"/>
          </rPr>
          <t>Species growth rate (K) is 0.605, which is higher than lowest risk K (0.30) for maximum age.</t>
        </r>
      </text>
    </comment>
    <comment ref="G34" authorId="0" shapeId="0" xr:uid="{24F1F230-1235-4781-8BCB-A98CF307521A}">
      <text>
        <r>
          <rPr>
            <b/>
            <sz val="9"/>
            <color indexed="81"/>
            <rFont val="Tahoma"/>
            <family val="2"/>
          </rPr>
          <t>The score is based on the maximum risk score in the family Agonidae, which included 1 species.</t>
        </r>
      </text>
    </comment>
    <comment ref="H34" authorId="0" shapeId="0" xr:uid="{2F1CCEB1-40C1-4AD8-B99E-DD09B45BFCA0}">
      <text>
        <r>
          <rPr>
            <b/>
            <sz val="9"/>
            <color indexed="81"/>
            <rFont val="Tahoma"/>
            <family val="2"/>
          </rPr>
          <t>Species maximum length is 140, which is in the medium risk range (100-300cm).</t>
        </r>
      </text>
    </comment>
    <comment ref="I34" authorId="0" shapeId="0" xr:uid="{352C7986-219C-4DE9-BA49-D94922526BEC}">
      <text>
        <r>
          <rPr>
            <b/>
            <sz val="9"/>
            <color indexed="81"/>
            <rFont val="Tahoma"/>
            <family val="2"/>
          </rPr>
          <t>Species maximum length is 140cm, which is in the length at maturity medium risk range (40-200cm).</t>
        </r>
      </text>
    </comment>
    <comment ref="J34" authorId="0" shapeId="0" xr:uid="{70D0DAE5-EE1A-46BA-B44D-F72C83A3B322}">
      <text>
        <r>
          <rPr>
            <b/>
            <sz val="9"/>
            <color indexed="81"/>
            <rFont val="Tahoma"/>
            <family val="2"/>
          </rPr>
          <t>Species reproductive strategy is broadcast spawner, which is low risk.</t>
        </r>
      </text>
    </comment>
    <comment ref="K34" authorId="0" shapeId="0" xr:uid="{88CDD858-F859-4744-97D3-A8958A7C2D3B}">
      <text>
        <r>
          <rPr>
            <b/>
            <sz val="9"/>
            <color indexed="81"/>
            <rFont val="Tahoma"/>
            <family val="2"/>
          </rPr>
          <t>Species trophic level is 4.5, which is higher than the highest risk value (3.25).</t>
        </r>
      </text>
    </comment>
    <comment ref="M34" authorId="0" shapeId="0" xr:uid="{83578F89-8CB7-4E9D-A789-ADBCF70271C6}">
      <text>
        <r>
          <rPr>
            <b/>
            <sz val="9"/>
            <color indexed="81"/>
            <rFont val="Tahoma"/>
            <family val="2"/>
          </rPr>
          <t>TPT stocks : Worldwide tropical distribution, mainly coastal</t>
        </r>
      </text>
    </comment>
    <comment ref="N34" authorId="0" shapeId="0" xr:uid="{DABCA592-EA97-4D15-88D0-EEC7E42A74D6}">
      <text>
        <r>
          <rPr>
            <b/>
            <sz val="9"/>
            <color indexed="81"/>
            <rFont val="Tahoma"/>
            <family val="2"/>
          </rPr>
          <t>The depth range of the species is 1-3m. For longline, the vertical overlap index with this species is 100.00%. This species is reef associated.</t>
        </r>
      </text>
    </comment>
    <comment ref="O34" authorId="0" shapeId="0" xr:uid="{F77D05DD-263B-4CDB-AAB4-349BB532A972}">
      <text>
        <r>
          <rPr>
            <b/>
            <sz val="9"/>
            <color indexed="81"/>
            <rFont val="Tahoma"/>
            <family val="2"/>
          </rPr>
          <t>TPT stocks : The maximum length of the species is 140cm. For tropical longline fisheries, the length overlap index with this species is 58.58%. This gear uses bait, but the trophic level of the species &gt;3.5.</t>
        </r>
      </text>
    </comment>
    <comment ref="P34" authorId="0" shapeId="0" xr:uid="{B8D512BA-544A-4382-B6AE-C5B298444C9C}">
      <text>
        <r>
          <rPr>
            <b/>
            <sz val="9"/>
            <color indexed="81"/>
            <rFont val="Tahoma"/>
            <family val="2"/>
          </rPr>
          <t>No direct evidence of survival after capture.</t>
        </r>
      </text>
    </comment>
    <comment ref="E35" authorId="0" shapeId="0" xr:uid="{A7D35307-8765-47D7-B8F3-3C4DBD030B98}">
      <text>
        <r>
          <rPr>
            <b/>
            <sz val="9"/>
            <color indexed="81"/>
            <rFont val="Tahoma"/>
            <family val="2"/>
          </rPr>
          <t>Species growth rate (K) is 0.373, which is higher than lowest risk K (0.183) for age at maturity.</t>
        </r>
      </text>
    </comment>
    <comment ref="F35" authorId="0" shapeId="0" xr:uid="{D4F6D507-30DC-45E7-B100-C4E132C200FF}">
      <text>
        <r>
          <rPr>
            <b/>
            <sz val="9"/>
            <color indexed="81"/>
            <rFont val="Tahoma"/>
            <family val="2"/>
          </rPr>
          <t>Species growth rate (K) is 0.373, which is higher than lowest risk K (0.30) for maximum age.</t>
        </r>
      </text>
    </comment>
    <comment ref="G35" authorId="0" shapeId="0" xr:uid="{55D9A09C-C2D7-450C-8D97-29034B43A48E}">
      <text>
        <r>
          <rPr>
            <b/>
            <sz val="9"/>
            <color indexed="81"/>
            <rFont val="Tahoma"/>
            <family val="2"/>
          </rPr>
          <t>There is no information, but fish are likely to produce &gt;100 eggs/year.</t>
        </r>
      </text>
    </comment>
    <comment ref="H35" authorId="0" shapeId="0" xr:uid="{BF66C01A-78F1-4453-BFC4-71604DBBC605}">
      <text>
        <r>
          <rPr>
            <b/>
            <sz val="9"/>
            <color indexed="81"/>
            <rFont val="Tahoma"/>
            <family val="2"/>
          </rPr>
          <t>Species maximum length is 90, which is lower than the lowest risk value (100cm).</t>
        </r>
      </text>
    </comment>
    <comment ref="I35" authorId="0" shapeId="0" xr:uid="{75D2C591-E402-4AC6-84F2-479A82564546}">
      <text>
        <r>
          <rPr>
            <b/>
            <sz val="9"/>
            <color indexed="81"/>
            <rFont val="Tahoma"/>
            <family val="2"/>
          </rPr>
          <t>Species maximum length is 90cm, which is in the length at maturity medium risk range (40-200cm).</t>
        </r>
      </text>
    </comment>
    <comment ref="J35" authorId="0" shapeId="0" xr:uid="{37AA5825-9CFA-46AD-A1DF-5C8BDBD8C473}">
      <text>
        <r>
          <rPr>
            <b/>
            <sz val="9"/>
            <color indexed="81"/>
            <rFont val="Tahoma"/>
            <family val="2"/>
          </rPr>
          <t>Species reproductive strategy is broadcast spawner, which is low risk.</t>
        </r>
      </text>
    </comment>
    <comment ref="K35" authorId="0" shapeId="0" xr:uid="{60D5CA18-F592-42DE-A8B9-2813173A3EE0}">
      <text>
        <r>
          <rPr>
            <b/>
            <sz val="9"/>
            <color indexed="81"/>
            <rFont val="Tahoma"/>
            <family val="2"/>
          </rPr>
          <t>Species trophic level is 4.5, which is higher than the highest risk value (3.25).</t>
        </r>
      </text>
    </comment>
    <comment ref="M35" authorId="0" shapeId="0" xr:uid="{88F3E96A-E0ED-4299-8951-4849F914DABA}">
      <text>
        <r>
          <rPr>
            <b/>
            <sz val="9"/>
            <color indexed="81"/>
            <rFont val="Tahoma"/>
            <family val="2"/>
          </rPr>
          <t>WPO,IO_ stocks : Indo-west Pacific distribution, absent in Atlantic and East Pacific, mainly coastal</t>
        </r>
      </text>
    </comment>
    <comment ref="N35" authorId="0" shapeId="0" xr:uid="{644C405D-04C0-4B8A-AE3A-9DC938006EFA}">
      <text>
        <r>
          <rPr>
            <b/>
            <sz val="9"/>
            <color indexed="81"/>
            <rFont val="Tahoma"/>
            <family val="2"/>
          </rPr>
          <t>The depth range of the species is 3-20m. For longline, the vertical overlap index with this species is 100.00%. This species is reef associated.</t>
        </r>
      </text>
    </comment>
    <comment ref="O35" authorId="0" shapeId="0" xr:uid="{DD6222AE-AC6D-440F-871D-CCBFA70B913A}">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longline fisheries, the length overlap index with this species is 37.66%. This gear uses bait, but the trophic level of the species &gt;3.5.</t>
        </r>
      </text>
    </comment>
    <comment ref="P35" authorId="0" shapeId="0" xr:uid="{2C0D1A59-5174-4760-87A1-6D0F42247179}">
      <text>
        <r>
          <rPr>
            <b/>
            <sz val="9"/>
            <color indexed="81"/>
            <rFont val="Tahoma"/>
            <family val="2"/>
          </rPr>
          <t>No direct evidence of survival after capture.</t>
        </r>
      </text>
    </comment>
    <comment ref="E36" authorId="0" shapeId="0" xr:uid="{777A5859-C86E-40A4-9C18-D7E9CE76E609}">
      <text>
        <r>
          <rPr>
            <b/>
            <sz val="9"/>
            <color indexed="81"/>
            <rFont val="Tahoma"/>
            <family val="2"/>
          </rPr>
          <t>There is no information.</t>
        </r>
      </text>
    </comment>
    <comment ref="F36" authorId="0" shapeId="0" xr:uid="{A3200BAF-6D50-4D7C-ABC0-9D29048B5EF0}">
      <text>
        <r>
          <rPr>
            <b/>
            <sz val="9"/>
            <color indexed="81"/>
            <rFont val="Tahoma"/>
            <family val="2"/>
          </rPr>
          <t>There is no information.</t>
        </r>
      </text>
    </comment>
    <comment ref="G36" authorId="0" shapeId="0" xr:uid="{D0DDCE76-4C05-4BCA-BAE9-510AE91831B3}">
      <text>
        <r>
          <rPr>
            <b/>
            <sz val="9"/>
            <color indexed="81"/>
            <rFont val="Tahoma"/>
            <family val="2"/>
          </rPr>
          <t>There is no information, but fish are likely to produce &gt;100 eggs/year.</t>
        </r>
      </text>
    </comment>
    <comment ref="H36" authorId="0" shapeId="0" xr:uid="{F3FCE665-4661-466E-BEB9-3F122041EEED}">
      <text>
        <r>
          <rPr>
            <b/>
            <sz val="9"/>
            <color indexed="81"/>
            <rFont val="Tahoma"/>
            <family val="2"/>
          </rPr>
          <t>Species maximum length is 70, which is lower than the lowest risk value (100cm).</t>
        </r>
      </text>
    </comment>
    <comment ref="I36" authorId="0" shapeId="0" xr:uid="{BC9442EB-D28E-4413-BE69-66897ED529DE}">
      <text>
        <r>
          <rPr>
            <b/>
            <sz val="9"/>
            <color indexed="81"/>
            <rFont val="Tahoma"/>
            <family val="2"/>
          </rPr>
          <t>Species maximum length is 70cm, which is in the length at maturity medium risk range (40-200cm).</t>
        </r>
      </text>
    </comment>
    <comment ref="J36" authorId="0" shapeId="0" xr:uid="{BEFF2811-6230-4DAC-A218-6C61845977BF}">
      <text>
        <r>
          <rPr>
            <b/>
            <sz val="9"/>
            <color indexed="81"/>
            <rFont val="Tahoma"/>
            <family val="2"/>
          </rPr>
          <t>There is no information, but fish are not live bearers.</t>
        </r>
      </text>
    </comment>
    <comment ref="K36" authorId="0" shapeId="0" xr:uid="{CB879FC3-7E00-469B-8589-419B2486556F}">
      <text>
        <r>
          <rPr>
            <b/>
            <sz val="9"/>
            <color indexed="81"/>
            <rFont val="Tahoma"/>
            <family val="2"/>
          </rPr>
          <t>Species trophic level is 4.0, which is higher than the highest risk value (3.25).</t>
        </r>
      </text>
    </comment>
    <comment ref="M36" authorId="0" shapeId="0" xr:uid="{33ADF3B9-6A4A-4D17-956D-1489BFF80505}">
      <text>
        <r>
          <rPr>
            <b/>
            <sz val="9"/>
            <color indexed="81"/>
            <rFont val="Tahoma"/>
            <family val="2"/>
          </rPr>
          <t>TPT stocks : Worldwide tropical distribution, mainly coastal</t>
        </r>
      </text>
    </comment>
    <comment ref="N36" authorId="0" shapeId="0" xr:uid="{C7249E70-DD88-4211-9384-D2ED5E72F41D}">
      <text>
        <r>
          <rPr>
            <b/>
            <sz val="9"/>
            <color indexed="81"/>
            <rFont val="Tahoma"/>
            <family val="2"/>
          </rPr>
          <t>The depth range of the species is 3-25m. For longline, the vertical overlap index with this species is 100.00%. This species is reef associated.</t>
        </r>
      </text>
    </comment>
    <comment ref="O36" authorId="0" shapeId="0" xr:uid="{294DE996-F207-4882-B4A9-7DF6C9404C6B}">
      <text>
        <r>
          <rPr>
            <b/>
            <sz val="9"/>
            <color indexed="81"/>
            <rFont val="Tahoma"/>
            <family val="2"/>
          </rPr>
          <t>TPT stocks : The maximum length of the species is 70cm. For tropical longline fisheries, the length overlap index with this species is 29.29%. This gear uses bait, but the trophic level of the species &gt;3.5.</t>
        </r>
      </text>
    </comment>
    <comment ref="P36" authorId="0" shapeId="0" xr:uid="{D1B4C2E5-D2AB-46F2-A917-34B8A22EAEB9}">
      <text>
        <r>
          <rPr>
            <b/>
            <sz val="9"/>
            <color indexed="81"/>
            <rFont val="Tahoma"/>
            <family val="2"/>
          </rPr>
          <t>No direct evidence of survival after capture.</t>
        </r>
      </text>
    </comment>
    <comment ref="E37" authorId="0" shapeId="0" xr:uid="{312702F9-29C3-430B-94D2-A271E67F634D}">
      <text>
        <r>
          <rPr>
            <b/>
            <sz val="9"/>
            <color indexed="81"/>
            <rFont val="Tahoma"/>
            <family val="2"/>
          </rPr>
          <t>The score is based on the maximum risk score in the family Agonidae, which included 1 species.</t>
        </r>
      </text>
    </comment>
    <comment ref="F37" authorId="0" shapeId="0" xr:uid="{FCD25275-607E-4538-A8F2-5EA4B1D97046}">
      <text>
        <r>
          <rPr>
            <b/>
            <sz val="9"/>
            <color indexed="81"/>
            <rFont val="Tahoma"/>
            <family val="2"/>
          </rPr>
          <t>The score is based on the maximum risk score in the family Trachipteridae , which included 1 species.</t>
        </r>
      </text>
    </comment>
    <comment ref="G37" authorId="0" shapeId="0" xr:uid="{19CFFE65-70C9-45DB-839E-6B17C544A5B8}">
      <text>
        <r>
          <rPr>
            <b/>
            <sz val="9"/>
            <color indexed="81"/>
            <rFont val="Tahoma"/>
            <family val="2"/>
          </rPr>
          <t>There is no information, but fish are likely to produce &gt;100 eggs/year.</t>
        </r>
      </text>
    </comment>
    <comment ref="H37" authorId="0" shapeId="0" xr:uid="{8F64B453-28BC-4AD2-BA96-B8CBAFF78936}">
      <text>
        <r>
          <rPr>
            <b/>
            <sz val="9"/>
            <color indexed="81"/>
            <rFont val="Tahoma"/>
            <family val="2"/>
          </rPr>
          <t>The score is based on the maximum risk score in the family Trachipteridae , which included 2 species.</t>
        </r>
      </text>
    </comment>
    <comment ref="I37" authorId="0" shapeId="0" xr:uid="{4E3795AB-E8AB-4C4D-91E0-860E9D9BF096}">
      <text>
        <r>
          <rPr>
            <b/>
            <sz val="9"/>
            <color indexed="81"/>
            <rFont val="Tahoma"/>
            <family val="2"/>
          </rPr>
          <t>The score is based on the maximum risk score in the family Scombridae, which included 50 species.</t>
        </r>
      </text>
    </comment>
    <comment ref="J37" authorId="0" shapeId="0" xr:uid="{C2BAD6C2-A4BC-4CBF-8AD7-87E0E1358920}">
      <text>
        <r>
          <rPr>
            <b/>
            <sz val="9"/>
            <color indexed="81"/>
            <rFont val="Tahoma"/>
            <family val="2"/>
          </rPr>
          <t>The score is based on the maximum risk score in the family Agonidae, which included 1 species.</t>
        </r>
      </text>
    </comment>
    <comment ref="K37" authorId="0" shapeId="0" xr:uid="{5EFC1626-CDF5-47E1-A277-F33341273F44}">
      <text>
        <r>
          <rPr>
            <b/>
            <sz val="9"/>
            <color indexed="81"/>
            <rFont val="Tahoma"/>
            <family val="2"/>
          </rPr>
          <t>The score is based on the maximum risk score in the family Agonidae, which included 1 species.</t>
        </r>
      </text>
    </comment>
    <comment ref="M37" authorId="0" shapeId="0" xr:uid="{54E76E50-DDA9-45F1-980E-364F5B876880}">
      <text>
        <r>
          <rPr>
            <b/>
            <sz val="9"/>
            <color indexed="81"/>
            <rFont val="Tahoma"/>
            <family val="2"/>
          </rPr>
          <t>ALL stocks : Worldwide pelagic distribution</t>
        </r>
      </text>
    </comment>
    <comment ref="N37" authorId="0" shapeId="0" xr:uid="{5E3BFA11-BEE5-44EF-BC88-E8DB2D376FBF}">
      <text>
        <r>
          <rPr>
            <b/>
            <sz val="9"/>
            <color indexed="81"/>
            <rFont val="Tahoma"/>
            <family val="2"/>
          </rPr>
          <t>The depth range of the species is 1-50m. For longline, the vertical overlap index with this species is 100.00%.</t>
        </r>
      </text>
    </comment>
    <comment ref="O37" authorId="0" shapeId="0" xr:uid="{A0D21E12-6F7A-460B-A60F-7AAB88A09C17}">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longline fisheries, the length overlap index with this species is 83.68%.</t>
        </r>
      </text>
    </comment>
    <comment ref="P37" authorId="0" shapeId="0" xr:uid="{2F105839-5A0A-44D3-9DC5-9C58DD71A4A5}">
      <text>
        <r>
          <rPr>
            <b/>
            <sz val="9"/>
            <color indexed="81"/>
            <rFont val="Tahoma"/>
            <family val="2"/>
          </rPr>
          <t>No direct evidence of survival after capture.</t>
        </r>
      </text>
    </comment>
    <comment ref="E38" authorId="0" shapeId="0" xr:uid="{75E631A0-0EF1-4E56-B02D-D9B077A75AE5}">
      <text>
        <r>
          <rPr>
            <b/>
            <sz val="9"/>
            <color indexed="81"/>
            <rFont val="Tahoma"/>
            <family val="2"/>
          </rPr>
          <t>There is no information.</t>
        </r>
      </text>
    </comment>
    <comment ref="F38" authorId="0" shapeId="0" xr:uid="{70D11287-5EDC-4723-A3B5-4BFB23C0E27E}">
      <text>
        <r>
          <rPr>
            <b/>
            <sz val="9"/>
            <color indexed="81"/>
            <rFont val="Tahoma"/>
            <family val="2"/>
          </rPr>
          <t>There is no information.</t>
        </r>
      </text>
    </comment>
    <comment ref="G38" authorId="0" shapeId="0" xr:uid="{C806E431-52F2-4401-97BE-5B962E77AC1B}">
      <text>
        <r>
          <rPr>
            <b/>
            <sz val="9"/>
            <color indexed="81"/>
            <rFont val="Tahoma"/>
            <family val="2"/>
          </rPr>
          <t>There is no information, but fish are likely to produce &gt;100 eggs/year.</t>
        </r>
      </text>
    </comment>
    <comment ref="H38" authorId="0" shapeId="0" xr:uid="{D9DAF244-107D-4E3A-A6AE-5F7B1581F7D3}">
      <text>
        <r>
          <rPr>
            <b/>
            <sz val="9"/>
            <color indexed="81"/>
            <rFont val="Tahoma"/>
            <family val="2"/>
          </rPr>
          <t>The score is based on the maximum risk score in the family Squatinidae, which included 1 species.</t>
        </r>
      </text>
    </comment>
    <comment ref="I38" authorId="0" shapeId="0" xr:uid="{F554F9A6-B026-4B8D-9DAE-25F777FD5890}">
      <text>
        <r>
          <rPr>
            <b/>
            <sz val="9"/>
            <color indexed="81"/>
            <rFont val="Tahoma"/>
            <family val="2"/>
          </rPr>
          <t>The score is based on the maximum risk score in the family Squatinidae, which included 1 species.</t>
        </r>
      </text>
    </comment>
    <comment ref="J38" authorId="0" shapeId="0" xr:uid="{527DE556-FFDA-42C6-8DCE-B2268E5F7059}">
      <text>
        <r>
          <rPr>
            <b/>
            <sz val="9"/>
            <color indexed="81"/>
            <rFont val="Tahoma"/>
            <family val="2"/>
          </rPr>
          <t>There is no information, but fish are not live bearers.</t>
        </r>
      </text>
    </comment>
    <comment ref="K38" authorId="0" shapeId="0" xr:uid="{1E1BE192-E71A-45F5-877A-374E307C0D7A}">
      <text>
        <r>
          <rPr>
            <b/>
            <sz val="9"/>
            <color indexed="81"/>
            <rFont val="Tahoma"/>
            <family val="2"/>
          </rPr>
          <t>The score is based on the maximum risk score in the family Squatinidae, which included 1 species.</t>
        </r>
      </text>
    </comment>
    <comment ref="M38" authorId="0" shapeId="0" xr:uid="{33CA06CE-555F-4EC8-95F6-AA26183DF9C5}">
      <text>
        <r>
          <rPr>
            <b/>
            <sz val="9"/>
            <color indexed="81"/>
            <rFont val="Tahoma"/>
            <family val="2"/>
          </rPr>
          <t>TPT stocks : Worldwide tropical distribution, mainly coastal</t>
        </r>
      </text>
    </comment>
    <comment ref="N38" authorId="0" shapeId="0" xr:uid="{E0A64365-FAAE-48C2-80A2-FAB730D0ACE5}">
      <text>
        <r>
          <rPr>
            <b/>
            <sz val="9"/>
            <color indexed="81"/>
            <rFont val="Tahoma"/>
            <family val="2"/>
          </rPr>
          <t>The depth range of the species is 1-100m. For longline, the vertical overlap index with this species is 100.00%. This species is reef associated.</t>
        </r>
      </text>
    </comment>
    <comment ref="O38" authorId="0" shapeId="0" xr:uid="{05E91F17-2FDD-4A00-8623-D67E929B4AC9}">
      <text>
        <r>
          <rPr>
            <b/>
            <sz val="9"/>
            <color indexed="81"/>
            <rFont val="Tahoma"/>
            <family val="2"/>
          </rPr>
          <t>TPT stocks : The maximum length of the species is missing, but the family's maximum length based on 1 species is 70cm. For tropical longline fisheries, the length overlap index with this species is 29.29%.</t>
        </r>
      </text>
    </comment>
    <comment ref="P38" authorId="0" shapeId="0" xr:uid="{6BE8B00E-3DE5-42F0-9BB5-CD2FA31819FC}">
      <text>
        <r>
          <rPr>
            <b/>
            <sz val="9"/>
            <color indexed="81"/>
            <rFont val="Tahoma"/>
            <family val="2"/>
          </rPr>
          <t>No direct evidence of survival after capture.</t>
        </r>
      </text>
    </comment>
    <comment ref="E39" authorId="0" shapeId="0" xr:uid="{A079CED7-ACF1-4127-8CFE-3D6161B22D4F}">
      <text>
        <r>
          <rPr>
            <b/>
            <sz val="9"/>
            <color indexed="81"/>
            <rFont val="Tahoma"/>
            <family val="2"/>
          </rPr>
          <t>The score is based on the maximum risk score in the family Agonidae, which included 1 species.</t>
        </r>
      </text>
    </comment>
    <comment ref="F39" authorId="0" shapeId="0" xr:uid="{7011C32B-2866-4855-822F-0139778D1276}">
      <text>
        <r>
          <rPr>
            <b/>
            <sz val="9"/>
            <color indexed="81"/>
            <rFont val="Tahoma"/>
            <family val="2"/>
          </rPr>
          <t>The score is based on the maximum risk score in the family Agonidae, which included 1 species.</t>
        </r>
      </text>
    </comment>
    <comment ref="G39" authorId="0" shapeId="0" xr:uid="{4671BFC9-765A-4262-BA99-E37CDDE9D3C0}">
      <text>
        <r>
          <rPr>
            <b/>
            <sz val="9"/>
            <color indexed="81"/>
            <rFont val="Tahoma"/>
            <family val="2"/>
          </rPr>
          <t>The score is based on the maximum risk score in the family Agonidae, which included 1 species.</t>
        </r>
      </text>
    </comment>
    <comment ref="H39" authorId="0" shapeId="0" xr:uid="{2BF276DA-D47A-4B50-B6A3-9CCD09C68612}">
      <text>
        <r>
          <rPr>
            <b/>
            <sz val="9"/>
            <color indexed="81"/>
            <rFont val="Tahoma"/>
            <family val="2"/>
          </rPr>
          <t>Species maximum length is 180, which is in the medium risk range (100-300cm).</t>
        </r>
      </text>
    </comment>
    <comment ref="I39" authorId="0" shapeId="0" xr:uid="{6259BB50-2C93-4528-87D5-40BBE7EBE254}">
      <text>
        <r>
          <rPr>
            <b/>
            <sz val="9"/>
            <color indexed="81"/>
            <rFont val="Tahoma"/>
            <family val="2"/>
          </rPr>
          <t>Species maximum length is 180cm, which is in the length at maturity medium risk range (40-200cm).</t>
        </r>
      </text>
    </comment>
    <comment ref="J39" authorId="0" shapeId="0" xr:uid="{17009A61-87E8-410D-9555-0E37BB9FF4A6}">
      <text>
        <r>
          <rPr>
            <b/>
            <sz val="9"/>
            <color indexed="81"/>
            <rFont val="Tahoma"/>
            <family val="2"/>
          </rPr>
          <t>Species reproductive strategy is broadcast spawner, which is low risk.</t>
        </r>
      </text>
    </comment>
    <comment ref="K39" authorId="0" shapeId="0" xr:uid="{D9669E20-967D-4B21-BA9A-9915AF6B6A25}">
      <text>
        <r>
          <rPr>
            <b/>
            <sz val="9"/>
            <color indexed="81"/>
            <rFont val="Tahoma"/>
            <family val="2"/>
          </rPr>
          <t>Species trophic level is 4.5, which is higher than the highest risk value (3.25).</t>
        </r>
      </text>
    </comment>
    <comment ref="M39" authorId="0" shapeId="0" xr:uid="{B751E766-D703-423F-9403-EA24AACE9853}">
      <text>
        <r>
          <rPr>
            <b/>
            <sz val="9"/>
            <color indexed="81"/>
            <rFont val="Tahoma"/>
            <family val="2"/>
          </rPr>
          <t>ALPS,BEPW,SKPW,YFPW stocks : Mainly southwest Pacific distribution.</t>
        </r>
      </text>
    </comment>
    <comment ref="N39" authorId="0" shapeId="0" xr:uid="{E606BC3F-BD02-482F-8920-64CE53EEB647}">
      <text>
        <r>
          <rPr>
            <b/>
            <sz val="9"/>
            <color indexed="81"/>
            <rFont val="Tahoma"/>
            <family val="2"/>
          </rPr>
          <t>The depth range of the species is 1-100m. For longline, the vertical overlap index with this species is 100.00%.</t>
        </r>
      </text>
    </comment>
    <comment ref="O39" authorId="0" shapeId="0" xr:uid="{7EEF5351-CC6E-41E4-908C-CE23C2A41138}">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longline fisheries, the length overlap index with this species is 75.31%. This gear uses bait, but the trophic level of the species &gt;3.5.</t>
        </r>
      </text>
    </comment>
    <comment ref="P39" authorId="0" shapeId="0" xr:uid="{BA0FC3EA-1001-4EFA-89C0-2163029ACA09}">
      <text>
        <r>
          <rPr>
            <b/>
            <sz val="9"/>
            <color indexed="81"/>
            <rFont val="Tahoma"/>
            <family val="2"/>
          </rPr>
          <t>No direct evidence of survival after capture.</t>
        </r>
      </text>
    </comment>
    <comment ref="E40" authorId="0" shapeId="0" xr:uid="{8FE4ECDD-E25D-4D93-BCD3-30F351656AB4}">
      <text>
        <r>
          <rPr>
            <b/>
            <sz val="9"/>
            <color indexed="81"/>
            <rFont val="Tahoma"/>
            <family val="2"/>
          </rPr>
          <t>Species growth rate (K) is 0.677, which is higher than lowest risk K (0.183) for age at maturity.</t>
        </r>
      </text>
    </comment>
    <comment ref="F40" authorId="0" shapeId="0" xr:uid="{F9F1E15D-A254-4026-AEDB-8A0E0872C08C}">
      <text>
        <r>
          <rPr>
            <b/>
            <sz val="9"/>
            <color indexed="81"/>
            <rFont val="Tahoma"/>
            <family val="2"/>
          </rPr>
          <t>Species growth rate (K) is 0.677, which is higher than lowest risk K (0.30) for maximum age.</t>
        </r>
      </text>
    </comment>
    <comment ref="G40" authorId="0" shapeId="0" xr:uid="{0890F365-BB5F-4D72-991F-DB95BCC18FA1}">
      <text>
        <r>
          <rPr>
            <b/>
            <sz val="9"/>
            <color indexed="81"/>
            <rFont val="Tahoma"/>
            <family val="2"/>
          </rPr>
          <t>The score is based on the maximum risk score in the family Scombridae, which included 27 species.</t>
        </r>
      </text>
    </comment>
    <comment ref="H40" authorId="0" shapeId="0" xr:uid="{C4EFA62D-01CC-4026-AA2A-1282A3062E78}">
      <text>
        <r>
          <rPr>
            <b/>
            <sz val="9"/>
            <color indexed="81"/>
            <rFont val="Tahoma"/>
            <family val="2"/>
          </rPr>
          <t>Species maximum length is 120, which is in the medium risk range (100-300cm).</t>
        </r>
      </text>
    </comment>
    <comment ref="I40" authorId="0" shapeId="0" xr:uid="{9DBB8254-01A6-4439-8FF9-A937B1E833FB}">
      <text>
        <r>
          <rPr>
            <b/>
            <sz val="9"/>
            <color indexed="81"/>
            <rFont val="Tahoma"/>
            <family val="2"/>
          </rPr>
          <t>Species length at maturity is 75, which is in the medium risk range (40-200cm).</t>
        </r>
      </text>
    </comment>
    <comment ref="J40" authorId="0" shapeId="0" xr:uid="{9B7C1885-8BE9-4639-84A0-C18A4254210F}">
      <text>
        <r>
          <rPr>
            <b/>
            <sz val="9"/>
            <color indexed="81"/>
            <rFont val="Tahoma"/>
            <family val="2"/>
          </rPr>
          <t>Species reproductive strategy is broadcast spawner, which is low risk.</t>
        </r>
      </text>
    </comment>
    <comment ref="K40" authorId="0" shapeId="0" xr:uid="{A15A1FA6-A53B-4C7B-B7DB-A3C0835B3B7A}">
      <text>
        <r>
          <rPr>
            <b/>
            <sz val="9"/>
            <color indexed="81"/>
            <rFont val="Tahoma"/>
            <family val="2"/>
          </rPr>
          <t>Species trophic level is 4.5, which is higher than the highest risk value (3.25).</t>
        </r>
      </text>
    </comment>
    <comment ref="M40" authorId="0" shapeId="0" xr:uid="{B008BE0F-6A88-4025-96BC-5A69F8D7F483}">
      <text>
        <r>
          <rPr>
            <b/>
            <sz val="9"/>
            <color indexed="81"/>
            <rFont val="Tahoma"/>
            <family val="2"/>
          </rPr>
          <t>BEI_,BEPW,SKI_,SKPW,YFI_,YFPW stocks : Indo-West Pacific distribution, uncommon in South Indian and Pacific Oceans, absent in North Pacific.</t>
        </r>
      </text>
    </comment>
    <comment ref="N40" authorId="0" shapeId="0" xr:uid="{79F3A3F3-B0E9-47A6-9B19-6744F0D83C14}">
      <text>
        <r>
          <rPr>
            <b/>
            <sz val="9"/>
            <color indexed="81"/>
            <rFont val="Tahoma"/>
            <family val="2"/>
          </rPr>
          <t>The depth range of the species is 1-100m. For longline, the vertical overlap index with this species is 100.00%.</t>
        </r>
      </text>
    </comment>
    <comment ref="O40" authorId="0" shapeId="0" xr:uid="{AD425E15-EB86-49DD-BAC0-E9A984ACF2B6}">
      <text>
        <r>
          <rPr>
            <b/>
            <sz val="9"/>
            <color indexed="81"/>
            <rFont val="Tahoma"/>
            <family val="2"/>
          </rPr>
          <t>TPT stocks : The maximum length of the species is 120cm. For tropical longline fisheries, the length overlap index with this species is 50.21%. This gear uses bait, but the trophic level of the species &gt;3.5.</t>
        </r>
      </text>
    </comment>
    <comment ref="P40" authorId="0" shapeId="0" xr:uid="{C730C2C1-D6EA-45C9-9C34-F00B2AA8B4F3}">
      <text>
        <r>
          <rPr>
            <b/>
            <sz val="9"/>
            <color indexed="81"/>
            <rFont val="Tahoma"/>
            <family val="2"/>
          </rPr>
          <t>No direct evidence of survival after capture.</t>
        </r>
      </text>
    </comment>
    <comment ref="E41" authorId="0" shapeId="0" xr:uid="{D2A6EF00-BB82-4736-B771-D6A711B6B9E9}">
      <text>
        <r>
          <rPr>
            <b/>
            <sz val="9"/>
            <color indexed="81"/>
            <rFont val="Tahoma"/>
            <family val="2"/>
          </rPr>
          <t>The score is based on the maximum risk score in the family Scombridae, which included 35 species.</t>
        </r>
      </text>
    </comment>
    <comment ref="F41" authorId="0" shapeId="0" xr:uid="{D2DE64FD-888C-4722-A365-D78866B28FB4}">
      <text>
        <r>
          <rPr>
            <b/>
            <sz val="9"/>
            <color indexed="81"/>
            <rFont val="Tahoma"/>
            <family val="2"/>
          </rPr>
          <t>The score is based on the maximum risk score in the family Agonidae, which included 1 species.</t>
        </r>
      </text>
    </comment>
    <comment ref="G41" authorId="0" shapeId="0" xr:uid="{B9D3AC11-CD74-48E7-A954-A2222B01F52B}">
      <text>
        <r>
          <rPr>
            <b/>
            <sz val="9"/>
            <color indexed="81"/>
            <rFont val="Tahoma"/>
            <family val="2"/>
          </rPr>
          <t>The score is based on the maximum risk score in the family Scombridae, which included 27 species.</t>
        </r>
      </text>
    </comment>
    <comment ref="H41" authorId="0" shapeId="0" xr:uid="{E1BCDAF4-A056-48BD-903A-0118C86F063B}">
      <text>
        <r>
          <rPr>
            <b/>
            <sz val="9"/>
            <color indexed="81"/>
            <rFont val="Tahoma"/>
            <family val="2"/>
          </rPr>
          <t>The score is based on the maximum risk score in the family Agonidae, which included 1 species.</t>
        </r>
      </text>
    </comment>
    <comment ref="I41" authorId="0" shapeId="0" xr:uid="{97DC8D57-71A5-47D2-BE0B-3FAA3A8FA932}">
      <text>
        <r>
          <rPr>
            <b/>
            <sz val="9"/>
            <color indexed="81"/>
            <rFont val="Tahoma"/>
            <family val="2"/>
          </rPr>
          <t>The score is based on the maximum risk score in the family Ephippidae, which included 1 species.</t>
        </r>
      </text>
    </comment>
    <comment ref="J41" authorId="0" shapeId="0" xr:uid="{7B3F2673-CD4B-4A78-85B9-684F9B9610B9}">
      <text>
        <r>
          <rPr>
            <b/>
            <sz val="9"/>
            <color indexed="81"/>
            <rFont val="Tahoma"/>
            <family val="2"/>
          </rPr>
          <t>The score is based on the maximum risk score in the family Sphyraenidae, which included 5 species.</t>
        </r>
      </text>
    </comment>
    <comment ref="K41" authorId="0" shapeId="0" xr:uid="{686BCBB1-4BD6-48F8-BA7D-7FDF3CBF7F71}">
      <text>
        <r>
          <rPr>
            <b/>
            <sz val="9"/>
            <color indexed="81"/>
            <rFont val="Tahoma"/>
            <family val="2"/>
          </rPr>
          <t>The score is based on the maximum risk score in the family Agonidae, which included 1 species.</t>
        </r>
      </text>
    </comment>
    <comment ref="M41" authorId="0" shapeId="0" xr:uid="{715E4446-BF13-4139-802A-1727DBD69801}">
      <text>
        <r>
          <rPr>
            <b/>
            <sz val="9"/>
            <color indexed="81"/>
            <rFont val="Tahoma"/>
            <family val="2"/>
          </rPr>
          <t>ALL stocks : Worldwide pelagic distribution</t>
        </r>
      </text>
    </comment>
    <comment ref="N41" authorId="0" shapeId="0" xr:uid="{0C09663C-BAAA-4EFC-8459-E8C065F7F434}">
      <text>
        <r>
          <rPr>
            <b/>
            <sz val="9"/>
            <color indexed="81"/>
            <rFont val="Tahoma"/>
            <family val="2"/>
          </rPr>
          <t>The depth range of the species is 1-10m. For longline, the vertical overlap index with this species is 100.00%.</t>
        </r>
      </text>
    </comment>
    <comment ref="O41" authorId="0" shapeId="0" xr:uid="{1A5B0140-55D0-4AAF-B21E-F8B38FC8CEFF}">
      <text>
        <r>
          <rPr>
            <b/>
            <sz val="9"/>
            <color indexed="81"/>
            <rFont val="Tahoma"/>
            <family val="2"/>
          </rPr>
          <t>ALB stocks : The maximum length of the species is missing, but the family's maximum length based on 3 species is 150cm. For albacore fisheries, the length overlap index with this species is 100.00%._x000D_
TPT stocks : The maximum length of the species is missing, but the family's maximum length based on 3 species is 150cm. For tropical longline fisheries, the length overlap index with this species is 62.76%.</t>
        </r>
      </text>
    </comment>
    <comment ref="P41" authorId="0" shapeId="0" xr:uid="{1E3BCD5D-2B47-4F48-80A2-5AE1399221C2}">
      <text>
        <r>
          <rPr>
            <b/>
            <sz val="9"/>
            <color indexed="81"/>
            <rFont val="Tahoma"/>
            <family val="2"/>
          </rPr>
          <t>No direct evidence of survival after capture.</t>
        </r>
      </text>
    </comment>
    <comment ref="E42" authorId="0" shapeId="0" xr:uid="{54686ED1-9BD5-4B0A-AC96-7E09F943C53C}">
      <text>
        <r>
          <rPr>
            <b/>
            <sz val="9"/>
            <color indexed="81"/>
            <rFont val="Tahoma"/>
            <family val="2"/>
          </rPr>
          <t>Species growth rate (K) is 0.305, which is higher than lowest risk K (0.183) for age at maturity.</t>
        </r>
      </text>
    </comment>
    <comment ref="F42" authorId="0" shapeId="0" xr:uid="{E0278531-08D6-4123-959D-FB562FD3C1A4}">
      <text>
        <r>
          <rPr>
            <b/>
            <sz val="9"/>
            <color indexed="81"/>
            <rFont val="Tahoma"/>
            <family val="2"/>
          </rPr>
          <t>Species growth rate (K) is 0.305, which is higher than lowest risk K (0.30) for maximum age.</t>
        </r>
      </text>
    </comment>
    <comment ref="G42" authorId="0" shapeId="0" xr:uid="{1153E141-A8B3-4284-85C0-0A7669C2BDE4}">
      <text>
        <r>
          <rPr>
            <b/>
            <sz val="9"/>
            <color indexed="81"/>
            <rFont val="Tahoma"/>
            <family val="2"/>
          </rPr>
          <t>Species fecundity is 1000000 eggs/year, which is higher than the lowest risk value (20000).</t>
        </r>
      </text>
    </comment>
    <comment ref="H42" authorId="0" shapeId="0" xr:uid="{F5A7DA79-29FB-489E-8037-3BCA71751730}">
      <text>
        <r>
          <rPr>
            <b/>
            <sz val="9"/>
            <color indexed="81"/>
            <rFont val="Tahoma"/>
            <family val="2"/>
          </rPr>
          <t>Species maximum length is 102, which is in the medium risk range (100-300cm).</t>
        </r>
      </text>
    </comment>
    <comment ref="I42" authorId="0" shapeId="0" xr:uid="{05144049-551F-40A7-A40D-559B80748222}">
      <text>
        <r>
          <rPr>
            <b/>
            <sz val="9"/>
            <color indexed="81"/>
            <rFont val="Tahoma"/>
            <family val="2"/>
          </rPr>
          <t>Species length at maturity is 47, which is in the medium risk range (40-200cm).</t>
        </r>
      </text>
    </comment>
    <comment ref="J42" authorId="0" shapeId="0" xr:uid="{9E42ED65-6791-4CBC-8B8A-DF881D24A3DC}">
      <text>
        <r>
          <rPr>
            <b/>
            <sz val="9"/>
            <color indexed="81"/>
            <rFont val="Tahoma"/>
            <family val="2"/>
          </rPr>
          <t>Species reproductive strategy is broadcast spawner, which is low risk.</t>
        </r>
      </text>
    </comment>
    <comment ref="K42" authorId="0" shapeId="0" xr:uid="{252AD5B4-BE24-4617-B6EC-26F0E16C6C81}">
      <text>
        <r>
          <rPr>
            <b/>
            <sz val="9"/>
            <color indexed="81"/>
            <rFont val="Tahoma"/>
            <family val="2"/>
          </rPr>
          <t>Species trophic level is 4.5, which is higher than the highest risk value (3.25).</t>
        </r>
      </text>
    </comment>
    <comment ref="M42" authorId="0" shapeId="0" xr:uid="{A1FACCDD-B909-4443-9449-25642E80CCF9}">
      <text>
        <r>
          <rPr>
            <b/>
            <sz val="9"/>
            <color indexed="81"/>
            <rFont val="Tahoma"/>
            <family val="2"/>
          </rPr>
          <t>EPO stocks : Eastern Pacific distribution</t>
        </r>
      </text>
    </comment>
    <comment ref="N42" authorId="0" shapeId="0" xr:uid="{42141725-D60A-4F39-9DD2-8AEDC682B62A}">
      <text>
        <r>
          <rPr>
            <b/>
            <sz val="9"/>
            <color indexed="81"/>
            <rFont val="Tahoma"/>
            <family val="2"/>
          </rPr>
          <t>The depth range of the species is 1-100m. For longline, the vertical overlap index with this species is 100.00%.</t>
        </r>
      </text>
    </comment>
    <comment ref="O42" authorId="0" shapeId="0" xr:uid="{F0D3EDF0-19A1-4E5A-A088-567DA7A993A6}">
      <text>
        <r>
          <rPr>
            <b/>
            <sz val="9"/>
            <color indexed="81"/>
            <rFont val="Tahoma"/>
            <family val="2"/>
          </rPr>
          <t>ALB stocks : The maximum length of the species is 102cm. For albacore fisheries, the length overlap index with this species is 72.86%. This gear uses bait, but the trophic level of the species &gt;3.5._x000D_
TPT stocks : The maximum length of the species is 102cm. For tropical longline fisheries, the length overlap index with this species is 42.68%. This gear uses bait, but the trophic level of the species &gt;3.5.</t>
        </r>
      </text>
    </comment>
    <comment ref="P42" authorId="0" shapeId="0" xr:uid="{77C0E799-4A15-4195-AA9D-B4A75D2A69F4}">
      <text>
        <r>
          <rPr>
            <b/>
            <sz val="9"/>
            <color indexed="81"/>
            <rFont val="Tahoma"/>
            <family val="2"/>
          </rPr>
          <t>No direct evidence of survival after capture.</t>
        </r>
      </text>
    </comment>
    <comment ref="E43" authorId="0" shapeId="0" xr:uid="{85E5824B-2B6B-4E57-A3B3-3E26E77608CC}">
      <text>
        <r>
          <rPr>
            <b/>
            <sz val="9"/>
            <color indexed="81"/>
            <rFont val="Tahoma"/>
            <family val="2"/>
          </rPr>
          <t>Species growth rate (K) is 0.200, which is higher than lowest risk K (0.183) for age at maturity.</t>
        </r>
      </text>
    </comment>
    <comment ref="F43" authorId="0" shapeId="0" xr:uid="{AAF0DADD-4717-4104-BC1B-0F618DA8783A}">
      <text>
        <r>
          <rPr>
            <b/>
            <sz val="9"/>
            <color indexed="81"/>
            <rFont val="Tahoma"/>
            <family val="2"/>
          </rPr>
          <t>Species growth rate (K) is 0.200, which is in the medium risk K range (0.12-0.30) for maximum age.</t>
        </r>
      </text>
    </comment>
    <comment ref="G43" authorId="0" shapeId="0" xr:uid="{0D981167-A578-43D3-A129-3A273E802632}">
      <text>
        <r>
          <rPr>
            <b/>
            <sz val="9"/>
            <color indexed="81"/>
            <rFont val="Tahoma"/>
            <family val="2"/>
          </rPr>
          <t>Species fecundity is 5531858 eggs/year, which is higher than the lowest risk value (20000).</t>
        </r>
      </text>
    </comment>
    <comment ref="H43" authorId="0" shapeId="0" xr:uid="{EB666143-7655-4B56-AB94-38A9181C4250}">
      <text>
        <r>
          <rPr>
            <b/>
            <sz val="9"/>
            <color indexed="81"/>
            <rFont val="Tahoma"/>
            <family val="2"/>
          </rPr>
          <t>Species maximum length is 250, which is in the medium risk range (100-300cm).</t>
        </r>
      </text>
    </comment>
    <comment ref="I43" authorId="0" shapeId="0" xr:uid="{87EE8308-87D3-4310-AFD6-124A9C147A7F}">
      <text>
        <r>
          <rPr>
            <b/>
            <sz val="9"/>
            <color indexed="81"/>
            <rFont val="Tahoma"/>
            <family val="2"/>
          </rPr>
          <t>Species length at maturity is 100, which is in the medium risk range (40-200cm).</t>
        </r>
      </text>
    </comment>
    <comment ref="J43" authorId="0" shapeId="0" xr:uid="{AC4345B9-D0D6-4B66-A150-8F03AA9C1DCF}">
      <text>
        <r>
          <rPr>
            <b/>
            <sz val="9"/>
            <color indexed="81"/>
            <rFont val="Tahoma"/>
            <family val="2"/>
          </rPr>
          <t>Species reproductive strategy is broadcast spawner, which is low risk.</t>
        </r>
      </text>
    </comment>
    <comment ref="K43" authorId="0" shapeId="0" xr:uid="{9CD1AA56-91E2-4350-9988-9C73791CFBD3}">
      <text>
        <r>
          <rPr>
            <b/>
            <sz val="9"/>
            <color indexed="81"/>
            <rFont val="Tahoma"/>
            <family val="2"/>
          </rPr>
          <t>Species trophic level is 4.5, which is higher than the highest risk value (3.25).</t>
        </r>
      </text>
    </comment>
    <comment ref="M43" authorId="0" shapeId="0" xr:uid="{D5410B47-2D3B-4775-BAD2-071AA8BCA755}">
      <text>
        <r>
          <rPr>
            <b/>
            <sz val="9"/>
            <color indexed="81"/>
            <rFont val="Tahoma"/>
            <family val="2"/>
          </rPr>
          <t>ALL stocks : Worldwide pelagic distribution</t>
        </r>
      </text>
    </comment>
    <comment ref="N43" authorId="0" shapeId="0" xr:uid="{1B6A2427-7F03-4A31-BA71-5FDDA9CFF008}">
      <text>
        <r>
          <rPr>
            <b/>
            <sz val="9"/>
            <color indexed="81"/>
            <rFont val="Tahoma"/>
            <family val="2"/>
          </rPr>
          <t>The depth range of the species is 1-250m. For longline, the vertical overlap index with this species is 100.00%.</t>
        </r>
      </text>
    </comment>
    <comment ref="O43" authorId="0" shapeId="0" xr:uid="{A904474B-E296-459C-9080-6CD9EF6E756B}">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longline fisheries, the length overlap index with this species is 100.00%. This gear uses bait, but the trophic level of the species &gt;3.5.</t>
        </r>
      </text>
    </comment>
    <comment ref="P43" authorId="0" shapeId="0" xr:uid="{13F01179-1158-4DF2-A400-4565DE79B907}">
      <text>
        <r>
          <rPr>
            <b/>
            <sz val="9"/>
            <color indexed="81"/>
            <rFont val="Tahoma"/>
            <family val="2"/>
          </rPr>
          <t>No direct evidence of survival after capture.</t>
        </r>
      </text>
    </comment>
    <comment ref="E44" authorId="0" shapeId="0" xr:uid="{8021F4A5-ECE8-4CCC-9C21-3424AD637C94}">
      <text>
        <r>
          <rPr>
            <b/>
            <sz val="9"/>
            <color indexed="81"/>
            <rFont val="Tahoma"/>
            <family val="2"/>
          </rPr>
          <t>Species growth rate (K) is 0.100, which is in the medium risk K range (0.061-0.183) for age at maturity.</t>
        </r>
      </text>
    </comment>
    <comment ref="F44" authorId="0" shapeId="0" xr:uid="{E6551B9F-4FAD-427B-A487-206D776D1EB2}">
      <text>
        <r>
          <rPr>
            <b/>
            <sz val="9"/>
            <color indexed="81"/>
            <rFont val="Tahoma"/>
            <family val="2"/>
          </rPr>
          <t>Species growth rate (K) is 0.100, which is lower than highest risk K (0.12) for maximum age.</t>
        </r>
      </text>
    </comment>
    <comment ref="G44" authorId="0" shapeId="0" xr:uid="{AD5DB483-1F52-47B0-8391-3C62C04AA714}">
      <text>
        <r>
          <rPr>
            <b/>
            <sz val="9"/>
            <color indexed="81"/>
            <rFont val="Tahoma"/>
            <family val="2"/>
          </rPr>
          <t>Species fecundity is 34833333 eggs/year, which is higher than the lowest risk value (20000).</t>
        </r>
      </text>
    </comment>
    <comment ref="H44" authorId="0" shapeId="0" xr:uid="{3625D801-218D-44FF-9C35-17832FD8B9FB}">
      <text>
        <r>
          <rPr>
            <b/>
            <sz val="9"/>
            <color indexed="81"/>
            <rFont val="Tahoma"/>
            <family val="2"/>
          </rPr>
          <t>Species maximum length is 458, which is higher than the highest risk value (300cm).</t>
        </r>
      </text>
    </comment>
    <comment ref="I44" authorId="0" shapeId="0" xr:uid="{29A50A19-D599-4FA5-BA66-3E1991502CF3}">
      <text>
        <r>
          <rPr>
            <b/>
            <sz val="9"/>
            <color indexed="81"/>
            <rFont val="Tahoma"/>
            <family val="2"/>
          </rPr>
          <t>Species length at maturity is 97, which is in the medium risk range (40-200cm).</t>
        </r>
      </text>
    </comment>
    <comment ref="J44" authorId="0" shapeId="0" xr:uid="{3E424617-6DF1-4091-821D-FDD8DCDFEECB}">
      <text>
        <r>
          <rPr>
            <b/>
            <sz val="9"/>
            <color indexed="81"/>
            <rFont val="Tahoma"/>
            <family val="2"/>
          </rPr>
          <t>Species reproductive strategy is broadcast spawner, which is low risk.</t>
        </r>
      </text>
    </comment>
    <comment ref="K44" authorId="0" shapeId="0" xr:uid="{12F0774B-7F59-4754-866D-BEC50D1D6F2C}">
      <text>
        <r>
          <rPr>
            <b/>
            <sz val="9"/>
            <color indexed="81"/>
            <rFont val="Tahoma"/>
            <family val="2"/>
          </rPr>
          <t>Species trophic level is 4.5, which is higher than the highest risk value (3.25).</t>
        </r>
      </text>
    </comment>
    <comment ref="M44" authorId="0" shapeId="0" xr:uid="{2A64CB19-72CF-4BF8-B6D2-1D142A2CE281}">
      <text>
        <r>
          <rPr>
            <b/>
            <sz val="9"/>
            <color indexed="81"/>
            <rFont val="Tahoma"/>
            <family val="2"/>
          </rPr>
          <t>AO_ stocks : Atlantic distribution, absent in Pacific and rare in Indian Oceans. Species is coastal.</t>
        </r>
      </text>
    </comment>
    <comment ref="N44" authorId="0" shapeId="0" xr:uid="{1A29C518-1792-4577-8DE0-8ECAB325C97D}">
      <text>
        <r>
          <rPr>
            <b/>
            <sz val="9"/>
            <color indexed="81"/>
            <rFont val="Tahoma"/>
            <family val="2"/>
          </rPr>
          <t>The depth range of the species is 1-985m. For longline, the vertical overlap index with this species is 40.61%.</t>
        </r>
      </text>
    </comment>
    <comment ref="O44" authorId="0" shapeId="0" xr:uid="{44C6A02C-6E3E-43EC-90D8-3FAFC83D4129}">
      <text>
        <r>
          <rPr>
            <b/>
            <sz val="9"/>
            <color indexed="81"/>
            <rFont val="Tahoma"/>
            <family val="2"/>
          </rPr>
          <t>ALB stocks : The maximum length of the species is 458cm. For albacore fisheries, the length overlap index with this species is 100.00%. This gear uses bait, but the trophic level of the species &gt;3.5._x000D_
TPT stocks : The maximum length of the species is 458cm. For tropical longline fisheries, the length overlap index with this species is 100.00%. This gear uses bait, but the trophic level of the species &gt;3.5.</t>
        </r>
      </text>
    </comment>
    <comment ref="P44" authorId="0" shapeId="0" xr:uid="{5E19A110-AE43-4B71-A1DA-BB9BD2CCA925}">
      <text>
        <r>
          <rPr>
            <b/>
            <sz val="9"/>
            <color indexed="81"/>
            <rFont val="Tahoma"/>
            <family val="2"/>
          </rPr>
          <t>No direct evidence of survival after capture.</t>
        </r>
      </text>
    </comment>
    <comment ref="E45" authorId="0" shapeId="0" xr:uid="{4BA64005-83A1-4EDC-8FFE-62BB321B0F56}">
      <text>
        <r>
          <rPr>
            <b/>
            <sz val="9"/>
            <color indexed="81"/>
            <rFont val="Tahoma"/>
            <family val="2"/>
          </rPr>
          <t>The score is based on the maximum risk score in the family Belonidae, which included 2 species.</t>
        </r>
      </text>
    </comment>
    <comment ref="F45" authorId="0" shapeId="0" xr:uid="{36475360-14EC-47AF-B1AD-C527564A8216}">
      <text>
        <r>
          <rPr>
            <b/>
            <sz val="9"/>
            <color indexed="81"/>
            <rFont val="Tahoma"/>
            <family val="2"/>
          </rPr>
          <t>The score is based on the maximum risk score in the family Belonidae, which included 2 species.</t>
        </r>
      </text>
    </comment>
    <comment ref="G45" authorId="0" shapeId="0" xr:uid="{2529CD0B-33E1-4A6D-9DC5-ECF486DAA0BF}">
      <text>
        <r>
          <rPr>
            <b/>
            <sz val="9"/>
            <color indexed="81"/>
            <rFont val="Tahoma"/>
            <family val="2"/>
          </rPr>
          <t>The score is based on the maximum risk score in the family Agonidae, which included 1 species.</t>
        </r>
      </text>
    </comment>
    <comment ref="H45" authorId="0" shapeId="0" xr:uid="{72E4EE79-0793-4129-AA86-851C0574FA26}">
      <text>
        <r>
          <rPr>
            <b/>
            <sz val="9"/>
            <color indexed="81"/>
            <rFont val="Tahoma"/>
            <family val="2"/>
          </rPr>
          <t>The score is based on the maximum risk score in the family Belonidae, which included 3 species.</t>
        </r>
      </text>
    </comment>
    <comment ref="I45" authorId="0" shapeId="0" xr:uid="{213A0378-97FE-4BC4-8A67-FF2BA08CB9DD}">
      <text>
        <r>
          <rPr>
            <b/>
            <sz val="9"/>
            <color indexed="81"/>
            <rFont val="Tahoma"/>
            <family val="2"/>
          </rPr>
          <t>The score is based on the maximum risk score in the family Belonidae, which included 3 species.</t>
        </r>
      </text>
    </comment>
    <comment ref="J45" authorId="0" shapeId="0" xr:uid="{69D37D44-F3AF-4ACE-82C5-6C502287BE6E}">
      <text>
        <r>
          <rPr>
            <b/>
            <sz val="9"/>
            <color indexed="81"/>
            <rFont val="Tahoma"/>
            <family val="2"/>
          </rPr>
          <t>Species reproductive strategy is broadcast spawner, which is low risk.</t>
        </r>
      </text>
    </comment>
    <comment ref="K45" authorId="0" shapeId="0" xr:uid="{6973E162-A40D-4470-9B54-5BCC5F03B55D}">
      <text>
        <r>
          <rPr>
            <b/>
            <sz val="9"/>
            <color indexed="81"/>
            <rFont val="Tahoma"/>
            <family val="2"/>
          </rPr>
          <t>The score is based on the maximum risk score in the family Belonidae, which included 3 species.</t>
        </r>
      </text>
    </comment>
    <comment ref="M45" authorId="0" shapeId="0" xr:uid="{FF45D65E-CE49-4A39-81B8-C75B026F3D65}">
      <text>
        <r>
          <rPr>
            <b/>
            <sz val="9"/>
            <color indexed="81"/>
            <rFont val="Tahoma"/>
            <family val="2"/>
          </rPr>
          <t>ALL stocks : Worldwide pelagic distribution</t>
        </r>
      </text>
    </comment>
    <comment ref="N45" authorId="0" shapeId="0" xr:uid="{33B55964-1B02-472C-A622-83FDA87A550B}">
      <text>
        <r>
          <rPr>
            <b/>
            <sz val="9"/>
            <color indexed="81"/>
            <rFont val="Tahoma"/>
            <family val="2"/>
          </rPr>
          <t>The depth range of the species is 1-200m. For longline, the vertical overlap index with this species is 100.00%.</t>
        </r>
      </text>
    </comment>
    <comment ref="O45" authorId="0" shapeId="0" xr:uid="{46C27965-F17A-4906-AEF8-85445842F399}">
      <text>
        <r>
          <rPr>
            <b/>
            <sz val="9"/>
            <color indexed="81"/>
            <rFont val="Tahoma"/>
            <family val="2"/>
          </rPr>
          <t>ALB stocks : The maximum length of the species is missing, but the family's maximum length based on 9 species is 500cm. For albacore fisheries, the length overlap index with this species is 100.00%._x000D_
TPT stocks : The maximum length of the species is missing, but the family's maximum length based on 9 species is 500cm. For tropical longline fisheries, the length overlap index with this species is 100.00%.</t>
        </r>
      </text>
    </comment>
    <comment ref="P45" authorId="0" shapeId="0" xr:uid="{25777BA2-92E9-40D8-9BEB-1B04CDE64ECE}">
      <text>
        <r>
          <rPr>
            <b/>
            <sz val="9"/>
            <color indexed="81"/>
            <rFont val="Tahoma"/>
            <family val="2"/>
          </rPr>
          <t>No direct evidence of survival after capture.</t>
        </r>
      </text>
    </comment>
    <comment ref="E46" authorId="0" shapeId="0" xr:uid="{FDEE6042-E16D-43EA-BC19-6CF267914317}">
      <text>
        <r>
          <rPr>
            <b/>
            <sz val="9"/>
            <color indexed="81"/>
            <rFont val="Tahoma"/>
            <family val="2"/>
          </rPr>
          <t>The score is based on the maximum risk score in the family Istiophoridae, which included 5 species.</t>
        </r>
      </text>
    </comment>
    <comment ref="F46" authorId="0" shapeId="0" xr:uid="{72F781D3-6186-4D87-8A34-4D1365BD14CF}">
      <text>
        <r>
          <rPr>
            <b/>
            <sz val="9"/>
            <color indexed="81"/>
            <rFont val="Tahoma"/>
            <family val="2"/>
          </rPr>
          <t>The score is based on the maximum risk score in the family Istiophoridae, which included 5 species.</t>
        </r>
      </text>
    </comment>
    <comment ref="G46" authorId="0" shapeId="0" xr:uid="{0F2CA719-1DA7-48C9-8C1C-B096E8785A13}">
      <text>
        <r>
          <rPr>
            <b/>
            <sz val="9"/>
            <color indexed="81"/>
            <rFont val="Tahoma"/>
            <family val="2"/>
          </rPr>
          <t>The score is based on the maximum risk score in the family Belonidae , which included 1 species.</t>
        </r>
      </text>
    </comment>
    <comment ref="H46" authorId="0" shapeId="0" xr:uid="{BF4B8018-D006-4B13-B211-07E243058032}">
      <text>
        <r>
          <rPr>
            <b/>
            <sz val="9"/>
            <color indexed="81"/>
            <rFont val="Tahoma"/>
            <family val="2"/>
          </rPr>
          <t>Species maximum length is 102, which is in the medium risk range (100-300cm).</t>
        </r>
      </text>
    </comment>
    <comment ref="I46" authorId="0" shapeId="0" xr:uid="{6DF27E4B-3269-4C28-BC94-DE7B6D1D7187}">
      <text>
        <r>
          <rPr>
            <b/>
            <sz val="9"/>
            <color indexed="81"/>
            <rFont val="Tahoma"/>
            <family val="2"/>
          </rPr>
          <t>Species maximum length is 102cm, which is in the length at maturity medium risk range (40-200cm).</t>
        </r>
      </text>
    </comment>
    <comment ref="J46" authorId="0" shapeId="0" xr:uid="{2F4881FA-F76F-4D78-BBB6-9A7DE1C8598B}">
      <text>
        <r>
          <rPr>
            <b/>
            <sz val="9"/>
            <color indexed="81"/>
            <rFont val="Tahoma"/>
            <family val="2"/>
          </rPr>
          <t>Species reproductive strategy is broadcast spawner, which is low risk.</t>
        </r>
      </text>
    </comment>
    <comment ref="K46" authorId="0" shapeId="0" xr:uid="{07C2BD70-4BE5-487D-A565-0C5AC9F7A1FA}">
      <text>
        <r>
          <rPr>
            <b/>
            <sz val="9"/>
            <color indexed="81"/>
            <rFont val="Tahoma"/>
            <family val="2"/>
          </rPr>
          <t>Species trophic level is 4.2, which is higher than the highest risk value (3.25).</t>
        </r>
      </text>
    </comment>
    <comment ref="M46" authorId="0" shapeId="0" xr:uid="{0421E2C6-AC14-4E1A-93B0-FAFCC7A19DE3}">
      <text>
        <r>
          <rPr>
            <b/>
            <sz val="9"/>
            <color indexed="81"/>
            <rFont val="Tahoma"/>
            <family val="2"/>
          </rPr>
          <t>PO_,IO_ stocks : Indo-Pacific distribution</t>
        </r>
      </text>
    </comment>
    <comment ref="N46" authorId="0" shapeId="0" xr:uid="{83505AC5-7A9A-4024-8AAA-41D10CDB2F45}">
      <text>
        <r>
          <rPr>
            <b/>
            <sz val="9"/>
            <color indexed="81"/>
            <rFont val="Tahoma"/>
            <family val="2"/>
          </rPr>
          <t>The depth range of the species is 1-167m. For longline, the vertical overlap index with this species is 100.00%.</t>
        </r>
      </text>
    </comment>
    <comment ref="O46" authorId="0" shapeId="0" xr:uid="{39663D5D-8382-4F00-8889-74FF70E2C15D}">
      <text>
        <r>
          <rPr>
            <b/>
            <sz val="9"/>
            <color indexed="81"/>
            <rFont val="Tahoma"/>
            <family val="2"/>
          </rPr>
          <t>ALB stocks : The maximum length of the species is 102cm. For albacore fisheries, the length overlap index with this species is 72.86%. This gear uses bait, but the trophic level of the species &gt;3.5._x000D_
TPT stocks : The maximum length of the species is 102cm. For tropical longline fisheries, the length overlap index with this species is 42.68%. This gear uses bait, but the trophic level of the species &gt;3.5.</t>
        </r>
      </text>
    </comment>
    <comment ref="P46" authorId="0" shapeId="0" xr:uid="{73A5BED5-2DCE-4542-9FC2-B4F3341D17AF}">
      <text>
        <r>
          <rPr>
            <b/>
            <sz val="9"/>
            <color indexed="81"/>
            <rFont val="Tahoma"/>
            <family val="2"/>
          </rPr>
          <t>No direct evidence of survival after capture.</t>
        </r>
      </text>
    </comment>
    <comment ref="E47" authorId="0" shapeId="0" xr:uid="{990C4331-9B8E-49A8-A9EE-8B474B6D7E83}">
      <text>
        <r>
          <rPr>
            <b/>
            <sz val="9"/>
            <color indexed="81"/>
            <rFont val="Tahoma"/>
            <family val="2"/>
          </rPr>
          <t>Species growth rate (K) is 1.169, which is higher than lowest risk K (0.183) for age at maturity.</t>
        </r>
      </text>
    </comment>
    <comment ref="F47" authorId="0" shapeId="0" xr:uid="{5F12EA51-E3F3-4D4F-97F8-B54F8698C689}">
      <text>
        <r>
          <rPr>
            <b/>
            <sz val="9"/>
            <color indexed="81"/>
            <rFont val="Tahoma"/>
            <family val="2"/>
          </rPr>
          <t>Species growth rate (K) is 1.169, which is higher than lowest risk K (0.30) for maximum age.</t>
        </r>
      </text>
    </comment>
    <comment ref="G47" authorId="0" shapeId="0" xr:uid="{7696BC11-077F-4CBB-95D6-1D2937FE4502}">
      <text>
        <r>
          <rPr>
            <b/>
            <sz val="9"/>
            <color indexed="81"/>
            <rFont val="Tahoma"/>
            <family val="2"/>
          </rPr>
          <t>The score is based on the maximum risk score in the family Scombridae, which included 27 species.</t>
        </r>
      </text>
    </comment>
    <comment ref="H47" authorId="0" shapeId="0" xr:uid="{1CAAA38D-C8E3-4F4B-9142-5AC87C2CA775}">
      <text>
        <r>
          <rPr>
            <b/>
            <sz val="9"/>
            <color indexed="81"/>
            <rFont val="Tahoma"/>
            <family val="2"/>
          </rPr>
          <t>Species maximum length is 70, which is lower than the lowest risk value (100cm).</t>
        </r>
      </text>
    </comment>
    <comment ref="I47" authorId="0" shapeId="0" xr:uid="{91A91BEE-F0E9-4FAC-9C96-73047CB2D559}">
      <text>
        <r>
          <rPr>
            <b/>
            <sz val="9"/>
            <color indexed="81"/>
            <rFont val="Tahoma"/>
            <family val="2"/>
          </rPr>
          <t>Species length at maturity is 17, which is lower than the lowest risk value (40cm).</t>
        </r>
      </text>
    </comment>
    <comment ref="J47" authorId="0" shapeId="0" xr:uid="{B3A6CAF6-8F6C-4C4D-B49B-854FD7286DAD}">
      <text>
        <r>
          <rPr>
            <b/>
            <sz val="9"/>
            <color indexed="81"/>
            <rFont val="Tahoma"/>
            <family val="2"/>
          </rPr>
          <t>Species reproductive strategy is broadcast spawner, which is low risk.</t>
        </r>
      </text>
    </comment>
    <comment ref="K47" authorId="0" shapeId="0" xr:uid="{C2573EC2-8868-4296-8025-60BB84ECDA84}">
      <text>
        <r>
          <rPr>
            <b/>
            <sz val="9"/>
            <color indexed="81"/>
            <rFont val="Tahoma"/>
            <family val="2"/>
          </rPr>
          <t>Species trophic level is 3.8, which is higher than the highest risk value (3.25).</t>
        </r>
      </text>
    </comment>
    <comment ref="M47" authorId="0" shapeId="0" xr:uid="{D5561C6B-BB09-49A6-98DF-F636758010DD}">
      <text>
        <r>
          <rPr>
            <b/>
            <sz val="9"/>
            <color indexed="81"/>
            <rFont val="Tahoma"/>
            <family val="2"/>
          </rPr>
          <t>ALL stocks : Worldwide coastal distribution, mainly coastal</t>
        </r>
      </text>
    </comment>
    <comment ref="N47" authorId="0" shapeId="0" xr:uid="{199A785F-7C23-4C04-8068-4A456FAC3D25}">
      <text>
        <r>
          <rPr>
            <b/>
            <sz val="9"/>
            <color indexed="81"/>
            <rFont val="Tahoma"/>
            <family val="2"/>
          </rPr>
          <t>The depth range of the species is 1-10m. For longline, the vertical overlap index with this species is 100.00%. This species is reef associated.</t>
        </r>
      </text>
    </comment>
    <comment ref="O47" authorId="0" shapeId="0" xr:uid="{759C15B2-62D6-4D4E-B8F4-72DC10FF36EE}">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longline fisheries, the length overlap index with this species is 29.29%. This gear uses bait, but the trophic level of the species &gt;3.5.</t>
        </r>
      </text>
    </comment>
    <comment ref="P47" authorId="0" shapeId="0" xr:uid="{0EEBDF5B-8061-4DAE-8D1F-3C764B7768DC}">
      <text>
        <r>
          <rPr>
            <b/>
            <sz val="9"/>
            <color indexed="81"/>
            <rFont val="Tahoma"/>
            <family val="2"/>
          </rPr>
          <t>No direct evidence of survival after capture.</t>
        </r>
      </text>
    </comment>
    <comment ref="E48" authorId="0" shapeId="0" xr:uid="{37BD0B92-E3CD-42BB-9574-15DBF4C8259F}">
      <text>
        <r>
          <rPr>
            <b/>
            <sz val="9"/>
            <color indexed="81"/>
            <rFont val="Tahoma"/>
            <family val="2"/>
          </rPr>
          <t>The score is based on the maximum risk score in the family Scombridae, which included 35 species.</t>
        </r>
      </text>
    </comment>
    <comment ref="F48" authorId="0" shapeId="0" xr:uid="{D23E50AB-1752-483C-B772-DCD34965C4E8}">
      <text>
        <r>
          <rPr>
            <b/>
            <sz val="9"/>
            <color indexed="81"/>
            <rFont val="Tahoma"/>
            <family val="2"/>
          </rPr>
          <t>The score is based on the maximum risk score in the family Scombridae, which included 35 species.</t>
        </r>
      </text>
    </comment>
    <comment ref="G48" authorId="0" shapeId="0" xr:uid="{ED64DFF8-6152-4BFE-93D2-7726631EEAFE}">
      <text>
        <r>
          <rPr>
            <b/>
            <sz val="9"/>
            <color indexed="81"/>
            <rFont val="Tahoma"/>
            <family val="2"/>
          </rPr>
          <t>The score is based on the maximum risk score in the family Carangidae, which included 3 species.</t>
        </r>
      </text>
    </comment>
    <comment ref="H48" authorId="0" shapeId="0" xr:uid="{34B78730-34C1-4956-BF01-1A34F9938D03}">
      <text>
        <r>
          <rPr>
            <b/>
            <sz val="9"/>
            <color indexed="81"/>
            <rFont val="Tahoma"/>
            <family val="2"/>
          </rPr>
          <t>Species maximum length is 84, which is lower than the lowest risk value (100cm).</t>
        </r>
      </text>
    </comment>
    <comment ref="I48" authorId="0" shapeId="0" xr:uid="{F524BB44-0A28-40A5-8322-CAA573146DC7}">
      <text>
        <r>
          <rPr>
            <b/>
            <sz val="9"/>
            <color indexed="81"/>
            <rFont val="Tahoma"/>
            <family val="2"/>
          </rPr>
          <t>Species maximum length is 84cm, which is in the length at maturity medium risk range (40-200cm).</t>
        </r>
      </text>
    </comment>
    <comment ref="J48" authorId="0" shapeId="0" xr:uid="{BC3E102E-00B1-45BB-AF79-72925171FA47}">
      <text>
        <r>
          <rPr>
            <b/>
            <sz val="9"/>
            <color indexed="81"/>
            <rFont val="Tahoma"/>
            <family val="2"/>
          </rPr>
          <t>Species reproductive strategy is broadcast spawner, which is low risk.</t>
        </r>
      </text>
    </comment>
    <comment ref="K48" authorId="0" shapeId="0" xr:uid="{FC728FDE-6CDC-4750-8EEE-FB69487A5526}">
      <text>
        <r>
          <rPr>
            <b/>
            <sz val="9"/>
            <color indexed="81"/>
            <rFont val="Tahoma"/>
            <family val="2"/>
          </rPr>
          <t>Species trophic level is 3.8, which is higher than the highest risk value (3.25).</t>
        </r>
      </text>
    </comment>
    <comment ref="M48" authorId="0" shapeId="0" xr:uid="{D6C77C13-00E2-4B85-934B-2824CCDF9EDF}">
      <text>
        <r>
          <rPr>
            <b/>
            <sz val="9"/>
            <color indexed="81"/>
            <rFont val="Tahoma"/>
            <family val="2"/>
          </rPr>
          <t>TPT stocks : Worldwide distribution, uncommon in Subtropics</t>
        </r>
      </text>
    </comment>
    <comment ref="N48" authorId="0" shapeId="0" xr:uid="{733F3D4E-A3AB-4B48-AF8F-08EE9CA9FE65}">
      <text>
        <r>
          <rPr>
            <b/>
            <sz val="9"/>
            <color indexed="81"/>
            <rFont val="Tahoma"/>
            <family val="2"/>
          </rPr>
          <t>The depth range of the species is 1-40m. For longline, the vertical overlap index with this species is 100.00%.</t>
        </r>
      </text>
    </comment>
    <comment ref="O48" authorId="0" shapeId="0" xr:uid="{B4FD9F17-4D1B-48AB-9178-06066FDD2076}">
      <text>
        <r>
          <rPr>
            <b/>
            <sz val="9"/>
            <color indexed="81"/>
            <rFont val="Tahoma"/>
            <family val="2"/>
          </rPr>
          <t>TPT stocks : The maximum length of the species is 84cm. For tropical longline fisheries, the length overlap index with this species is 35.15%. This gear uses bait, but the trophic level of the species &gt;3.5.</t>
        </r>
      </text>
    </comment>
    <comment ref="P48" authorId="0" shapeId="0" xr:uid="{B36D96E7-7C69-43CE-815D-2E1BDBEEA7EF}">
      <text>
        <r>
          <rPr>
            <b/>
            <sz val="9"/>
            <color indexed="81"/>
            <rFont val="Tahoma"/>
            <family val="2"/>
          </rPr>
          <t>No direct evidence of survival after capture.</t>
        </r>
      </text>
    </comment>
    <comment ref="E49" authorId="0" shapeId="0" xr:uid="{5669E821-C4B1-4D12-8E94-796F4F7DF77A}">
      <text>
        <r>
          <rPr>
            <b/>
            <sz val="9"/>
            <color indexed="81"/>
            <rFont val="Tahoma"/>
            <family val="2"/>
          </rPr>
          <t>Species growth rate (K) is 0.300, which is higher than lowest risk K (0.183) for age at maturity.</t>
        </r>
      </text>
    </comment>
    <comment ref="F49" authorId="0" shapeId="0" xr:uid="{4C53498F-1EF7-41ED-A7AC-D0E53F31C8AA}">
      <text>
        <r>
          <rPr>
            <b/>
            <sz val="9"/>
            <color indexed="81"/>
            <rFont val="Tahoma"/>
            <family val="2"/>
          </rPr>
          <t>Species growth rate (K) is 0.300, which is in the medium risk K range (0.12-0.30) for maximum age.</t>
        </r>
      </text>
    </comment>
    <comment ref="G49" authorId="0" shapeId="0" xr:uid="{29084E6C-1344-4053-87C4-BC4D87252A79}">
      <text>
        <r>
          <rPr>
            <b/>
            <sz val="9"/>
            <color indexed="81"/>
            <rFont val="Tahoma"/>
            <family val="2"/>
          </rPr>
          <t>The score is based on the maximum risk score in the family Scombridae, which included 27 species.</t>
        </r>
      </text>
    </comment>
    <comment ref="H49" authorId="0" shapeId="0" xr:uid="{4C3B8C96-C8B7-408C-AA6E-119602104566}">
      <text>
        <r>
          <rPr>
            <b/>
            <sz val="9"/>
            <color indexed="81"/>
            <rFont val="Tahoma"/>
            <family val="2"/>
          </rPr>
          <t>Species maximum length is 108, which is in the medium risk range (100-300cm).</t>
        </r>
      </text>
    </comment>
    <comment ref="I49" authorId="0" shapeId="0" xr:uid="{58E6D514-A5D9-4FD3-8145-9C1624DAEDE5}">
      <text>
        <r>
          <rPr>
            <b/>
            <sz val="9"/>
            <color indexed="81"/>
            <rFont val="Tahoma"/>
            <family val="2"/>
          </rPr>
          <t>Species length at maturity is 49, which is in the medium risk range (40-200cm).</t>
        </r>
      </text>
    </comment>
    <comment ref="J49" authorId="0" shapeId="0" xr:uid="{895F10CF-143A-46C3-825B-5994E51CE707}">
      <text>
        <r>
          <rPr>
            <b/>
            <sz val="9"/>
            <color indexed="81"/>
            <rFont val="Tahoma"/>
            <family val="2"/>
          </rPr>
          <t>Species reproductive strategy is broadcast spawner, which is low risk.</t>
        </r>
      </text>
    </comment>
    <comment ref="K49" authorId="0" shapeId="0" xr:uid="{BDE75464-895F-44BC-BAD3-FC6246E48657}">
      <text>
        <r>
          <rPr>
            <b/>
            <sz val="9"/>
            <color indexed="81"/>
            <rFont val="Tahoma"/>
            <family val="2"/>
          </rPr>
          <t>Species trophic level is 4.4, which is higher than the highest risk value (3.25).</t>
        </r>
      </text>
    </comment>
    <comment ref="M49" authorId="0" shapeId="0" xr:uid="{C3A94948-EA34-4EC1-B3C4-A86116A61D45}">
      <text>
        <r>
          <rPr>
            <b/>
            <sz val="9"/>
            <color indexed="81"/>
            <rFont val="Tahoma"/>
            <family val="2"/>
          </rPr>
          <t>AO_ stocks : Atlantic distribution, absent in Pacific and Indian Oceans</t>
        </r>
      </text>
    </comment>
    <comment ref="N49" authorId="0" shapeId="0" xr:uid="{3D397B77-7E01-4EFB-8088-52BD86579A24}">
      <text>
        <r>
          <rPr>
            <b/>
            <sz val="9"/>
            <color indexed="81"/>
            <rFont val="Tahoma"/>
            <family val="2"/>
          </rPr>
          <t>The depth range of the species is 50-200m. For longline, the vertical overlap index with this species is 100.00%.</t>
        </r>
      </text>
    </comment>
    <comment ref="O49" authorId="0" shapeId="0" xr:uid="{0B8EEADC-9991-4933-9CE9-857500F687C0}">
      <text>
        <r>
          <rPr>
            <b/>
            <sz val="9"/>
            <color indexed="81"/>
            <rFont val="Tahoma"/>
            <family val="2"/>
          </rPr>
          <t>ALB stocks : The maximum length of the species is 108cm. For albacore fisheries, the length overlap index with this species is 77.14%. This gear uses bait, but the trophic level of the species &gt;3.5._x000D_
TPT stocks : The maximum length of the species is 108cm. For tropical longline fisheries, the length overlap index with this species is 45.19%. This gear uses bait, but the trophic level of the species &gt;3.5.</t>
        </r>
      </text>
    </comment>
    <comment ref="P49" authorId="0" shapeId="0" xr:uid="{A9059290-4572-42AB-A3BD-C28DF895ABF5}">
      <text>
        <r>
          <rPr>
            <b/>
            <sz val="9"/>
            <color indexed="81"/>
            <rFont val="Tahoma"/>
            <family val="2"/>
          </rPr>
          <t>No direct evidence of survival after capture.</t>
        </r>
      </text>
    </comment>
    <comment ref="E50" authorId="0" shapeId="0" xr:uid="{60B25811-647D-4EF5-AE17-33A84D0D3B25}">
      <text>
        <r>
          <rPr>
            <b/>
            <sz val="9"/>
            <color indexed="81"/>
            <rFont val="Tahoma"/>
            <family val="2"/>
          </rPr>
          <t>Species growth rate (K) is 0.126, which is in the medium risk K range (0.061-0.183) for age at maturity.</t>
        </r>
      </text>
    </comment>
    <comment ref="F50" authorId="0" shapeId="0" xr:uid="{0F69DAF7-FF78-4951-924E-2657DC8BF484}">
      <text>
        <r>
          <rPr>
            <b/>
            <sz val="9"/>
            <color indexed="81"/>
            <rFont val="Tahoma"/>
            <family val="2"/>
          </rPr>
          <t>Species growth rate (K) is 0.126, which is in the medium risk K range (0.12-0.30) for maximum age.</t>
        </r>
      </text>
    </comment>
    <comment ref="G50" authorId="0" shapeId="0" xr:uid="{6A9D0528-015E-4191-A8F2-5C19D54FFD60}">
      <text>
        <r>
          <rPr>
            <b/>
            <sz val="9"/>
            <color indexed="81"/>
            <rFont val="Tahoma"/>
            <family val="2"/>
          </rPr>
          <t>The score is based on the maximum risk score in the family Agonidae, which included 1 species.</t>
        </r>
      </text>
    </comment>
    <comment ref="H50" authorId="0" shapeId="0" xr:uid="{348139C4-F981-4F8B-9783-897BE7443C07}">
      <text>
        <r>
          <rPr>
            <b/>
            <sz val="9"/>
            <color indexed="81"/>
            <rFont val="Tahoma"/>
            <family val="2"/>
          </rPr>
          <t>Species maximum length is 155, which is in the medium risk range (100-300cm).</t>
        </r>
      </text>
    </comment>
    <comment ref="I50" authorId="0" shapeId="0" xr:uid="{C9632953-09B3-4A8B-87D9-07397F7AF40F}">
      <text>
        <r>
          <rPr>
            <b/>
            <sz val="9"/>
            <color indexed="81"/>
            <rFont val="Tahoma"/>
            <family val="2"/>
          </rPr>
          <t>Species length at maturity is 87, which is in the medium risk range (40-200cm).</t>
        </r>
      </text>
    </comment>
    <comment ref="J50" authorId="0" shapeId="0" xr:uid="{FD74B1ED-22AF-4F78-80F6-98495C7530B1}">
      <text>
        <r>
          <rPr>
            <b/>
            <sz val="9"/>
            <color indexed="81"/>
            <rFont val="Tahoma"/>
            <family val="2"/>
          </rPr>
          <t>Species reproductive strategy is broadcast spawner, which is low risk.</t>
        </r>
      </text>
    </comment>
    <comment ref="K50" authorId="0" shapeId="0" xr:uid="{A4DC60D5-A56B-4040-A1D3-A7B901B566B4}">
      <text>
        <r>
          <rPr>
            <b/>
            <sz val="9"/>
            <color indexed="81"/>
            <rFont val="Tahoma"/>
            <family val="2"/>
          </rPr>
          <t>Species trophic level is 4.5, which is higher than the highest risk value (3.25).</t>
        </r>
      </text>
    </comment>
    <comment ref="M50" authorId="0" shapeId="0" xr:uid="{3F34F68E-0FE5-446A-97B6-F2DFBBB49CDB}">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CB6F4081-D263-4B10-B2B1-E55CCE33370C}">
      <text>
        <r>
          <rPr>
            <b/>
            <sz val="9"/>
            <color indexed="81"/>
            <rFont val="Tahoma"/>
            <family val="2"/>
          </rPr>
          <t>Not evaluated</t>
        </r>
      </text>
    </comment>
    <comment ref="O50" authorId="0" shapeId="0" xr:uid="{55F4149D-5EE3-4B67-9B52-C141C986FB5A}">
      <text>
        <r>
          <rPr>
            <b/>
            <sz val="9"/>
            <color indexed="81"/>
            <rFont val="Tahoma"/>
            <family val="2"/>
          </rPr>
          <t>Not evaluated</t>
        </r>
      </text>
    </comment>
    <comment ref="P50" authorId="0" shapeId="0" xr:uid="{32992C6A-0C3F-496F-AA65-45526B8B05DA}">
      <text>
        <r>
          <rPr>
            <b/>
            <sz val="9"/>
            <color indexed="81"/>
            <rFont val="Tahoma"/>
            <family val="2"/>
          </rPr>
          <t>Not evaluated</t>
        </r>
      </text>
    </comment>
    <comment ref="E51" authorId="0" shapeId="0" xr:uid="{BB33C38F-F466-40AD-8493-9CA1FAF5CF0D}">
      <text>
        <r>
          <rPr>
            <b/>
            <sz val="9"/>
            <color indexed="81"/>
            <rFont val="Tahoma"/>
            <family val="2"/>
          </rPr>
          <t>Species growth rate (K) is 0.231, which is higher than lowest risk K (0.183) for age at maturity.</t>
        </r>
      </text>
    </comment>
    <comment ref="F51" authorId="0" shapeId="0" xr:uid="{1018460B-8626-46EC-AD90-8B32807F1B48}">
      <text>
        <r>
          <rPr>
            <b/>
            <sz val="9"/>
            <color indexed="81"/>
            <rFont val="Tahoma"/>
            <family val="2"/>
          </rPr>
          <t>Species growth rate (K) is 0.231, which is in the medium risk K range (0.12-0.30) for maximum age.</t>
        </r>
      </text>
    </comment>
    <comment ref="G51" authorId="0" shapeId="0" xr:uid="{04DF2E6F-3334-4211-B135-DB24E00D9484}">
      <text>
        <r>
          <rPr>
            <b/>
            <sz val="9"/>
            <color indexed="81"/>
            <rFont val="Tahoma"/>
            <family val="2"/>
          </rPr>
          <t>Species fecundity is 40000000 eggs/year, which is higher than the lowest risk value (20000).</t>
        </r>
      </text>
    </comment>
    <comment ref="H51" authorId="0" shapeId="0" xr:uid="{46B1AC28-F63A-4D10-B655-5090EF3911F8}">
      <text>
        <r>
          <rPr>
            <b/>
            <sz val="9"/>
            <color indexed="81"/>
            <rFont val="Tahoma"/>
            <family val="2"/>
          </rPr>
          <t>Species maximum length is 465, which is higher than the highest risk value (300cm).</t>
        </r>
      </text>
    </comment>
    <comment ref="I51" authorId="0" shapeId="0" xr:uid="{B964398B-4CF3-4A57-BE62-9D3D77B105DD}">
      <text>
        <r>
          <rPr>
            <b/>
            <sz val="9"/>
            <color indexed="81"/>
            <rFont val="Tahoma"/>
            <family val="2"/>
          </rPr>
          <t>Species maximum length is 465cm, which is higher than the highest risk value (200cm).</t>
        </r>
      </text>
    </comment>
    <comment ref="J51" authorId="0" shapeId="0" xr:uid="{957F8875-058F-4337-AF3D-BFA121BB8B53}">
      <text>
        <r>
          <rPr>
            <b/>
            <sz val="9"/>
            <color indexed="81"/>
            <rFont val="Tahoma"/>
            <family val="2"/>
          </rPr>
          <t>Species reproductive strategy is broadcast spawner, which is low risk.</t>
        </r>
      </text>
    </comment>
    <comment ref="K51" authorId="0" shapeId="0" xr:uid="{F4E3E580-5C27-43F3-8F37-273F0CC6D4BA}">
      <text>
        <r>
          <rPr>
            <b/>
            <sz val="9"/>
            <color indexed="81"/>
            <rFont val="Tahoma"/>
            <family val="2"/>
          </rPr>
          <t>Species trophic level is 4.5, which is higher than the highest risk value (3.25).</t>
        </r>
      </text>
    </comment>
    <comment ref="M51" authorId="0" shapeId="0" xr:uid="{8F42BB97-AC6E-4BE3-B669-9BA0BFB64AFE}">
      <text>
        <r>
          <rPr>
            <b/>
            <sz val="9"/>
            <color indexed="81"/>
            <rFont val="Tahoma"/>
            <family val="2"/>
          </rPr>
          <t>PO_,IO_ stocks : Worldwide distribution, absent in North and Central Atlantic. Species is coastal.</t>
        </r>
      </text>
    </comment>
    <comment ref="N51" authorId="0" shapeId="0" xr:uid="{3355E02B-2C81-421A-858C-3E54655B4BF8}">
      <text>
        <r>
          <rPr>
            <b/>
            <sz val="9"/>
            <color indexed="81"/>
            <rFont val="Tahoma"/>
            <family val="2"/>
          </rPr>
          <t>The depth range of the species is 1-915m. For longline, the vertical overlap index with this species is 43.72%.</t>
        </r>
      </text>
    </comment>
    <comment ref="O51" authorId="0" shapeId="0" xr:uid="{DEF4657E-C721-4B77-A686-2FE1E45DEBCE}">
      <text>
        <r>
          <rPr>
            <b/>
            <sz val="9"/>
            <color indexed="81"/>
            <rFont val="Tahoma"/>
            <family val="2"/>
          </rPr>
          <t>ALB stocks : The maximum length of the species is 465cm. For albacore fisheries, the length overlap index with this species is 100.00%. This gear uses bait, but the trophic level of the species &gt;3.5._x000D_
TPT stocks : The maximum length of the species is 465cm. For tropical longline fisheries, the length overlap index with this species is 100.00%. This gear uses bait, but the trophic level of the species &gt;3.5.</t>
        </r>
      </text>
    </comment>
    <comment ref="P51" authorId="0" shapeId="0" xr:uid="{1497670B-3E25-4CE4-AC88-A0F42693FA7F}">
      <text>
        <r>
          <rPr>
            <b/>
            <sz val="9"/>
            <color indexed="81"/>
            <rFont val="Tahoma"/>
            <family val="2"/>
          </rPr>
          <t>No direct evidence of survival after capture.</t>
        </r>
      </text>
    </comment>
    <comment ref="E52" authorId="0" shapeId="0" xr:uid="{5008CFCE-DBA7-470F-A03F-681A9C675854}">
      <text>
        <r>
          <rPr>
            <b/>
            <sz val="9"/>
            <color indexed="81"/>
            <rFont val="Tahoma"/>
            <family val="2"/>
          </rPr>
          <t>The score is based on the maximum risk score in the family Scombridae, which included 35 species.</t>
        </r>
      </text>
    </comment>
    <comment ref="F52" authorId="0" shapeId="0" xr:uid="{A7D03FA8-DDBB-4F4D-B030-0810685A4FD9}">
      <text>
        <r>
          <rPr>
            <b/>
            <sz val="9"/>
            <color indexed="81"/>
            <rFont val="Tahoma"/>
            <family val="2"/>
          </rPr>
          <t>The score is based on the maximum risk score in the family Scombridae, which included 35 species.</t>
        </r>
      </text>
    </comment>
    <comment ref="G52" authorId="0" shapeId="0" xr:uid="{F617F4E9-ECEE-422B-A9D6-028D0E362B79}">
      <text>
        <r>
          <rPr>
            <b/>
            <sz val="9"/>
            <color indexed="81"/>
            <rFont val="Tahoma"/>
            <family val="2"/>
          </rPr>
          <t>Species fecundity is 2 eggs/year, which is lower than the highest risk value (100).</t>
        </r>
      </text>
    </comment>
    <comment ref="H52" authorId="0" shapeId="0" xr:uid="{F4A6031E-6A03-4994-B774-30EDF3BFEA18}">
      <text>
        <r>
          <rPr>
            <b/>
            <sz val="9"/>
            <color indexed="81"/>
            <rFont val="Tahoma"/>
            <family val="2"/>
          </rPr>
          <t>Species maximum length is 200, which is in the medium risk range (100-300cm).</t>
        </r>
      </text>
    </comment>
    <comment ref="I52" authorId="0" shapeId="0" xr:uid="{FF1FC952-1932-4809-A9FD-A254ABE41AB4}">
      <text>
        <r>
          <rPr>
            <b/>
            <sz val="9"/>
            <color indexed="81"/>
            <rFont val="Tahoma"/>
            <family val="2"/>
          </rPr>
          <t>Species length at maturity is 94, which is in the medium risk range (40-200cm).</t>
        </r>
      </text>
    </comment>
    <comment ref="J52" authorId="0" shapeId="0" xr:uid="{71705889-D427-43FD-87BC-66455C68574A}">
      <text>
        <r>
          <rPr>
            <b/>
            <sz val="9"/>
            <color indexed="81"/>
            <rFont val="Tahoma"/>
            <family val="2"/>
          </rPr>
          <t>Species reproductive strategy is live bearer, which is high risk.</t>
        </r>
      </text>
    </comment>
    <comment ref="K52" authorId="0" shapeId="0" xr:uid="{1733B65B-0E2E-4CF5-B65A-2855A5BF1FF8}">
      <text>
        <r>
          <rPr>
            <b/>
            <sz val="9"/>
            <color indexed="81"/>
            <rFont val="Tahoma"/>
            <family val="2"/>
          </rPr>
          <t>Species trophic level is 3.9, which is higher than the highest risk value (3.25).</t>
        </r>
      </text>
    </comment>
    <comment ref="M52" authorId="0" shapeId="0" xr:uid="{40479857-88BB-4618-92C6-3B0D917C279F}">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7813C759-A19C-4126-BD7D-1E7E9DB6B942}">
      <text>
        <r>
          <rPr>
            <b/>
            <sz val="9"/>
            <color indexed="81"/>
            <rFont val="Tahoma"/>
            <family val="2"/>
          </rPr>
          <t>The depth range of the species is 20-75m. For longline, the vertical overlap index with this species is 100.00%. This species is reef associated.</t>
        </r>
      </text>
    </comment>
    <comment ref="O52" authorId="0" shapeId="0" xr:uid="{25D8F099-723B-4C8D-A0B2-582EF77C5956}">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52" authorId="0" shapeId="0" xr:uid="{8326C8A7-FE26-48B6-AD23-D16E3B9C4431}">
      <text>
        <r>
          <rPr>
            <b/>
            <sz val="9"/>
            <color indexed="81"/>
            <rFont val="Tahoma"/>
            <family val="2"/>
          </rPr>
          <t>No direct evidence of survival after capture.</t>
        </r>
      </text>
    </comment>
    <comment ref="E53" authorId="0" shapeId="0" xr:uid="{421B566F-EFCE-4A05-A44E-DAE5B707B258}">
      <text>
        <r>
          <rPr>
            <b/>
            <sz val="9"/>
            <color indexed="81"/>
            <rFont val="Tahoma"/>
            <family val="2"/>
          </rPr>
          <t>Species growth rate (K) is 0.464, which is higher than lowest risk K (0.183) for age at maturity.</t>
        </r>
      </text>
    </comment>
    <comment ref="F53" authorId="0" shapeId="0" xr:uid="{4188CC75-FCDE-4223-818F-73D1F344B6E5}">
      <text>
        <r>
          <rPr>
            <b/>
            <sz val="9"/>
            <color indexed="81"/>
            <rFont val="Tahoma"/>
            <family val="2"/>
          </rPr>
          <t>Species growth rate (K) is 0.464, which is higher than lowest risk K (0.30) for maximum age.</t>
        </r>
      </text>
    </comment>
    <comment ref="G53" authorId="0" shapeId="0" xr:uid="{B333DEE2-46E0-4147-A79F-41B4CB0E9028}">
      <text>
        <r>
          <rPr>
            <b/>
            <sz val="9"/>
            <color indexed="81"/>
            <rFont val="Tahoma"/>
            <family val="2"/>
          </rPr>
          <t>Species fecundity is 31000 eggs/year, which is higher than the lowest risk value (20000).</t>
        </r>
      </text>
    </comment>
    <comment ref="H53" authorId="0" shapeId="0" xr:uid="{78D38F46-6CEC-4EB7-95EA-527C59435F0E}">
      <text>
        <r>
          <rPr>
            <b/>
            <sz val="9"/>
            <color indexed="81"/>
            <rFont val="Tahoma"/>
            <family val="2"/>
          </rPr>
          <t>Species maximum length is 50, which is lower than the lowest risk value (100cm).</t>
        </r>
      </text>
    </comment>
    <comment ref="I53" authorId="0" shapeId="0" xr:uid="{B0C8D829-9B78-4665-9D17-C9E6F62F68FE}">
      <text>
        <r>
          <rPr>
            <b/>
            <sz val="9"/>
            <color indexed="81"/>
            <rFont val="Tahoma"/>
            <family val="2"/>
          </rPr>
          <t>Species length at maturity is 35, which is lower than the lowest risk value (40cm).</t>
        </r>
      </text>
    </comment>
    <comment ref="J53" authorId="0" shapeId="0" xr:uid="{D0159DAA-6FEA-40DD-8760-2AA77E7728AF}">
      <text>
        <r>
          <rPr>
            <b/>
            <sz val="9"/>
            <color indexed="81"/>
            <rFont val="Tahoma"/>
            <family val="2"/>
          </rPr>
          <t>Species reproductive strategy is broadcast spawner, which is low risk.</t>
        </r>
      </text>
    </comment>
    <comment ref="K53" authorId="0" shapeId="0" xr:uid="{EF36DFB5-7EDD-4655-9F2A-C5601C7C10DF}">
      <text>
        <r>
          <rPr>
            <b/>
            <sz val="9"/>
            <color indexed="81"/>
            <rFont val="Tahoma"/>
            <family val="2"/>
          </rPr>
          <t>Species trophic level is 4.3, which is higher than the highest risk value (3.25).</t>
        </r>
      </text>
    </comment>
    <comment ref="M53" authorId="0" shapeId="0" xr:uid="{53CF4421-8FC8-4046-88C3-65D5AEFEC700}">
      <text>
        <r>
          <rPr>
            <b/>
            <sz val="9"/>
            <color indexed="81"/>
            <rFont val="Tahoma"/>
            <family val="2"/>
          </rPr>
          <t>ALL stocks : Worldwide pelagic distribution</t>
        </r>
      </text>
    </comment>
    <comment ref="N53" authorId="0" shapeId="0" xr:uid="{179504F1-C99E-42E2-BCE0-B50D62A39A20}">
      <text>
        <r>
          <rPr>
            <b/>
            <sz val="9"/>
            <color indexed="81"/>
            <rFont val="Tahoma"/>
            <family val="2"/>
          </rPr>
          <t>The depth range of the species is 10-200m. For longline, the vertical overlap index with this species is 100.00%.</t>
        </r>
      </text>
    </comment>
    <comment ref="O53" authorId="0" shapeId="0" xr:uid="{4DC916AC-9D86-4FA2-AF08-9682C0B1FE93}">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53" authorId="0" shapeId="0" xr:uid="{090026E9-64D9-4C3B-90CD-374144421874}">
      <text>
        <r>
          <rPr>
            <b/>
            <sz val="9"/>
            <color indexed="81"/>
            <rFont val="Tahoma"/>
            <family val="2"/>
          </rPr>
          <t>No direct evidence of survival after capture.</t>
        </r>
      </text>
    </comment>
    <comment ref="E54" authorId="0" shapeId="0" xr:uid="{6871EB06-C649-4172-8EAF-7030510ECE9C}">
      <text>
        <r>
          <rPr>
            <b/>
            <sz val="9"/>
            <color indexed="81"/>
            <rFont val="Tahoma"/>
            <family val="2"/>
          </rPr>
          <t>Species growth rate (K) is 0.174, which is in the medium risk K range (0.061-0.183) for age at maturity.</t>
        </r>
      </text>
    </comment>
    <comment ref="F54" authorId="0" shapeId="0" xr:uid="{EAB14F10-4C36-4155-A92A-30FEE591DB80}">
      <text>
        <r>
          <rPr>
            <b/>
            <sz val="9"/>
            <color indexed="81"/>
            <rFont val="Tahoma"/>
            <family val="2"/>
          </rPr>
          <t>Species growth rate (K) is 0.174, which is in the medium risk K range (0.12-0.30) for maximum age.</t>
        </r>
      </text>
    </comment>
    <comment ref="G54" authorId="0" shapeId="0" xr:uid="{DCD77827-64D8-4FD3-8C91-8A9E39FA04F1}">
      <text>
        <r>
          <rPr>
            <b/>
            <sz val="9"/>
            <color indexed="81"/>
            <rFont val="Tahoma"/>
            <family val="2"/>
          </rPr>
          <t>Species fecundity is 1200000 eggs/year, which is higher than the lowest risk value (20000).</t>
        </r>
      </text>
    </comment>
    <comment ref="H54" authorId="0" shapeId="0" xr:uid="{88CB5B2B-4560-4134-8D15-746D0AABE453}">
      <text>
        <r>
          <rPr>
            <b/>
            <sz val="9"/>
            <color indexed="81"/>
            <rFont val="Tahoma"/>
            <family val="2"/>
          </rPr>
          <t>Species maximum length is 130, which is in the medium risk range (100-300cm).</t>
        </r>
      </text>
    </comment>
    <comment ref="I54" authorId="0" shapeId="0" xr:uid="{8445CD41-586B-4F64-A0C3-505D62C26550}">
      <text>
        <r>
          <rPr>
            <b/>
            <sz val="9"/>
            <color indexed="81"/>
            <rFont val="Tahoma"/>
            <family val="2"/>
          </rPr>
          <t>Species length at maturity is 30, which is lower than the lowest risk value (40cm).</t>
        </r>
      </text>
    </comment>
    <comment ref="J54" authorId="0" shapeId="0" xr:uid="{BAF8C207-E0D5-4144-A731-7711505909B4}">
      <text>
        <r>
          <rPr>
            <b/>
            <sz val="9"/>
            <color indexed="81"/>
            <rFont val="Tahoma"/>
            <family val="2"/>
          </rPr>
          <t>Species reproductive strategy is broadcast spawner, which is low risk.</t>
        </r>
      </text>
    </comment>
    <comment ref="K54" authorId="0" shapeId="0" xr:uid="{B641F106-09EE-4E07-9580-39762004CFFB}">
      <text>
        <r>
          <rPr>
            <b/>
            <sz val="9"/>
            <color indexed="81"/>
            <rFont val="Tahoma"/>
            <family val="2"/>
          </rPr>
          <t>Species trophic level is 4.5, which is higher than the highest risk value (3.25).</t>
        </r>
      </text>
    </comment>
    <comment ref="M54" authorId="0" shapeId="0" xr:uid="{98229042-4A26-4CCA-9370-F8D643F6B11E}">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AF7B458B-FED7-49DD-9F74-9DECA38A64B9}">
      <text>
        <r>
          <rPr>
            <b/>
            <sz val="9"/>
            <color indexed="81"/>
            <rFont val="Tahoma"/>
            <family val="2"/>
          </rPr>
          <t>Not evaluated</t>
        </r>
      </text>
    </comment>
    <comment ref="O54" authorId="0" shapeId="0" xr:uid="{2311086C-9911-4500-AD1B-752FEB16522A}">
      <text>
        <r>
          <rPr>
            <b/>
            <sz val="9"/>
            <color indexed="81"/>
            <rFont val="Tahoma"/>
            <family val="2"/>
          </rPr>
          <t>Not evaluated</t>
        </r>
      </text>
    </comment>
    <comment ref="P54" authorId="0" shapeId="0" xr:uid="{BEF98612-F43C-47CC-88FD-68B56636048C}">
      <text>
        <r>
          <rPr>
            <b/>
            <sz val="9"/>
            <color indexed="81"/>
            <rFont val="Tahoma"/>
            <family val="2"/>
          </rPr>
          <t>Not evaluated</t>
        </r>
      </text>
    </comment>
    <comment ref="E55" authorId="0" shapeId="0" xr:uid="{0BD97353-B7C3-4A26-8227-DAA591153074}">
      <text>
        <r>
          <rPr>
            <b/>
            <sz val="9"/>
            <color indexed="81"/>
            <rFont val="Tahoma"/>
            <family val="2"/>
          </rPr>
          <t>Species growth rate (K) is 0.529, which is higher than lowest risk K (0.183) for age at maturity.</t>
        </r>
      </text>
    </comment>
    <comment ref="F55" authorId="0" shapeId="0" xr:uid="{BB4AAC28-126F-4A57-8A3E-499367189D91}">
      <text>
        <r>
          <rPr>
            <b/>
            <sz val="9"/>
            <color indexed="81"/>
            <rFont val="Tahoma"/>
            <family val="2"/>
          </rPr>
          <t>Species growth rate (K) is 0.529, which is higher than lowest risk K (0.30) for maximum age.</t>
        </r>
      </text>
    </comment>
    <comment ref="G55" authorId="0" shapeId="0" xr:uid="{3A655503-0822-49F4-A751-DFA3D0CDC865}">
      <text>
        <r>
          <rPr>
            <b/>
            <sz val="9"/>
            <color indexed="81"/>
            <rFont val="Tahoma"/>
            <family val="2"/>
          </rPr>
          <t>The score is based on the maximum risk score in the family Scombridae, which included 27 species.</t>
        </r>
      </text>
    </comment>
    <comment ref="H55" authorId="0" shapeId="0" xr:uid="{DDE53DC0-4FC2-4EF2-AF2F-4C5BC05EF9F5}">
      <text>
        <r>
          <rPr>
            <b/>
            <sz val="9"/>
            <color indexed="81"/>
            <rFont val="Tahoma"/>
            <family val="2"/>
          </rPr>
          <t>Species maximum length is 91, which is lower than the lowest risk value (100cm).</t>
        </r>
      </text>
    </comment>
    <comment ref="I55" authorId="0" shapeId="0" xr:uid="{3B8C69AD-0671-4F91-BC07-A63A26F62707}">
      <text>
        <r>
          <rPr>
            <b/>
            <sz val="9"/>
            <color indexed="81"/>
            <rFont val="Tahoma"/>
            <family val="2"/>
          </rPr>
          <t>Species length at maturity is 37, which is lower than the lowest risk value (40cm).</t>
        </r>
      </text>
    </comment>
    <comment ref="J55" authorId="0" shapeId="0" xr:uid="{FDB729A4-64BE-43FB-AEFA-757461CA8947}">
      <text>
        <r>
          <rPr>
            <b/>
            <sz val="9"/>
            <color indexed="81"/>
            <rFont val="Tahoma"/>
            <family val="2"/>
          </rPr>
          <t>Species reproductive strategy is broadcast spawner, which is low risk.</t>
        </r>
      </text>
    </comment>
    <comment ref="K55" authorId="0" shapeId="0" xr:uid="{C1D7F39C-77EF-4236-B7AC-546393C2F3B1}">
      <text>
        <r>
          <rPr>
            <b/>
            <sz val="9"/>
            <color indexed="81"/>
            <rFont val="Tahoma"/>
            <family val="2"/>
          </rPr>
          <t>Species trophic level is 4.5, which is higher than the highest risk value (3.25).</t>
        </r>
      </text>
    </comment>
    <comment ref="M55" authorId="0" shapeId="0" xr:uid="{1B7BBF78-D550-40AA-A2BC-08B9207F6F8F}">
      <text>
        <r>
          <rPr>
            <b/>
            <sz val="9"/>
            <color indexed="81"/>
            <rFont val="Tahoma"/>
            <family val="2"/>
          </rPr>
          <t>AO_ stocks : Atlantic distribution, absent in Pacific and Indian Oceans</t>
        </r>
      </text>
    </comment>
    <comment ref="N55" authorId="0" shapeId="0" xr:uid="{33663C5A-E507-4774-9465-878259EE3EFC}">
      <text>
        <r>
          <rPr>
            <b/>
            <sz val="9"/>
            <color indexed="81"/>
            <rFont val="Tahoma"/>
            <family val="2"/>
          </rPr>
          <t>The depth range of the species is 80-200m. For longline, the vertical overlap index with this species is 100.00%.</t>
        </r>
      </text>
    </comment>
    <comment ref="O55" authorId="0" shapeId="0" xr:uid="{36D93DCA-8BC6-48D5-AB8F-B0C690122460}">
      <text>
        <r>
          <rPr>
            <b/>
            <sz val="9"/>
            <color indexed="81"/>
            <rFont val="Tahoma"/>
            <family val="2"/>
          </rPr>
          <t>ALB stocks : The maximum length of the species is 91.4cm. For albacore fisheries, the length overlap index with this species is 65.29%. This gear uses bait, but the trophic level of the species &gt;3.5._x000D_
TPT stocks : The maximum length of the species is 91.4cm. For tropical longline fisheries, the length overlap index with this species is 38.24%. This gear uses bait, but the trophic level of the species &gt;3.5.</t>
        </r>
      </text>
    </comment>
    <comment ref="P55" authorId="0" shapeId="0" xr:uid="{248C04C4-D559-445E-996D-FB93D9246A50}">
      <text>
        <r>
          <rPr>
            <b/>
            <sz val="9"/>
            <color indexed="81"/>
            <rFont val="Tahoma"/>
            <family val="2"/>
          </rPr>
          <t>No direct evidence of survival after capture.</t>
        </r>
      </text>
    </comment>
    <comment ref="E56" authorId="0" shapeId="0" xr:uid="{8D8B6A39-48FF-43E8-B2BA-A085492869C0}">
      <text>
        <r>
          <rPr>
            <b/>
            <sz val="9"/>
            <color indexed="81"/>
            <rFont val="Tahoma"/>
            <family val="2"/>
          </rPr>
          <t>The score is based on the maximum risk score in the family Carcharhinidae, which included 23 species.</t>
        </r>
      </text>
    </comment>
    <comment ref="F56" authorId="0" shapeId="0" xr:uid="{890E21AC-4697-4867-97F5-74552E81A1CE}">
      <text>
        <r>
          <rPr>
            <b/>
            <sz val="9"/>
            <color indexed="81"/>
            <rFont val="Tahoma"/>
            <family val="2"/>
          </rPr>
          <t>The score is based on the maximum risk score in the family Carcharhinidae, which included 23 species.</t>
        </r>
      </text>
    </comment>
    <comment ref="G56" authorId="0" shapeId="0" xr:uid="{B84CB95B-0FDF-4D9E-AA5E-436A9B734FD6}">
      <text>
        <r>
          <rPr>
            <b/>
            <sz val="9"/>
            <color indexed="81"/>
            <rFont val="Tahoma"/>
            <family val="2"/>
          </rPr>
          <t>Species fecundity is 3000000 eggs/year, which is higher than the lowest risk value (20000).</t>
        </r>
      </text>
    </comment>
    <comment ref="H56" authorId="0" shapeId="0" xr:uid="{862C1180-D1C1-4CE3-88DF-29335D647056}">
      <text>
        <r>
          <rPr>
            <b/>
            <sz val="9"/>
            <color indexed="81"/>
            <rFont val="Tahoma"/>
            <family val="2"/>
          </rPr>
          <t>Species maximum length is 130, which is in the medium risk range (100-300cm).</t>
        </r>
      </text>
    </comment>
    <comment ref="I56" authorId="0" shapeId="0" xr:uid="{92D8B898-A566-4ACD-947D-CC5FABA5BC3C}">
      <text>
        <r>
          <rPr>
            <b/>
            <sz val="9"/>
            <color indexed="81"/>
            <rFont val="Tahoma"/>
            <family val="2"/>
          </rPr>
          <t>Species length at maturity is 75, which is in the medium risk range (40-200cm).</t>
        </r>
      </text>
    </comment>
    <comment ref="J56" authorId="0" shapeId="0" xr:uid="{C085BB3E-20B0-4BDB-871D-01A3E63BAFD2}">
      <text>
        <r>
          <rPr>
            <b/>
            <sz val="9"/>
            <color indexed="81"/>
            <rFont val="Tahoma"/>
            <family val="2"/>
          </rPr>
          <t>Species reproductive strategy is broadcast spawner, which is low risk.</t>
        </r>
      </text>
    </comment>
    <comment ref="K56" authorId="0" shapeId="0" xr:uid="{394D91EC-F209-4943-AEB9-92E1A4B72F44}">
      <text>
        <r>
          <rPr>
            <b/>
            <sz val="9"/>
            <color indexed="81"/>
            <rFont val="Tahoma"/>
            <family val="2"/>
          </rPr>
          <t>Species trophic level is 4.5, which is higher than the highest risk value (3.25).</t>
        </r>
      </text>
    </comment>
    <comment ref="M56" authorId="0" shapeId="0" xr:uid="{334479E4-1E2D-4C45-AE97-EFE353774724}">
      <text>
        <r>
          <rPr>
            <b/>
            <sz val="9"/>
            <color indexed="81"/>
            <rFont val="Tahoma"/>
            <family val="2"/>
          </rPr>
          <t>AO_ stocks : East Atlantic distribution, uncommon in West Atlantic</t>
        </r>
      </text>
    </comment>
    <comment ref="N56" authorId="0" shapeId="0" xr:uid="{C4B814A6-51C8-4570-980A-BDF5335CB10C}">
      <text>
        <r>
          <rPr>
            <b/>
            <sz val="9"/>
            <color indexed="81"/>
            <rFont val="Tahoma"/>
            <family val="2"/>
          </rPr>
          <t>The depth range of the species is 1-200m. For longline, the vertical overlap index with this species is 100.00%.</t>
        </r>
      </text>
    </comment>
    <comment ref="O56" authorId="0" shapeId="0" xr:uid="{204C529D-2BF1-47FD-8E04-4ACA6EEAC019}">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longline fisheries, the length overlap index with this species is 54.39%. This gear uses bait, but the trophic level of the species &gt;3.5.</t>
        </r>
      </text>
    </comment>
    <comment ref="P56" authorId="0" shapeId="0" xr:uid="{12040800-B9EF-446E-A1D1-59B2DAF5AF42}">
      <text>
        <r>
          <rPr>
            <b/>
            <sz val="9"/>
            <color indexed="81"/>
            <rFont val="Tahoma"/>
            <family val="2"/>
          </rPr>
          <t>No direct evidence of survival after capture.</t>
        </r>
      </text>
    </comment>
    <comment ref="E57" authorId="0" shapeId="0" xr:uid="{9F9AACCE-D1ED-4958-AAD9-39A4E46753CE}">
      <text>
        <r>
          <rPr>
            <b/>
            <sz val="9"/>
            <color indexed="81"/>
            <rFont val="Tahoma"/>
            <family val="2"/>
          </rPr>
          <t>Species growth rate (K) is 0.185, which is higher than lowest risk K (0.183) for age at maturity.</t>
        </r>
      </text>
    </comment>
    <comment ref="F57" authorId="0" shapeId="0" xr:uid="{B8B37BE1-DD9E-42EA-B7A7-A025E4E07DA4}">
      <text>
        <r>
          <rPr>
            <b/>
            <sz val="9"/>
            <color indexed="81"/>
            <rFont val="Tahoma"/>
            <family val="2"/>
          </rPr>
          <t>Species growth rate (K) is 0.185, which is in the medium risk K range (0.12-0.30) for maximum age.</t>
        </r>
      </text>
    </comment>
    <comment ref="G57" authorId="0" shapeId="0" xr:uid="{C0E55A95-9CE5-4D2E-B6F4-B8693D2E5393}">
      <text>
        <r>
          <rPr>
            <b/>
            <sz val="9"/>
            <color indexed="81"/>
            <rFont val="Tahoma"/>
            <family val="2"/>
          </rPr>
          <t>There is no information, but fish are likely to produce &gt;100 eggs/year.</t>
        </r>
      </text>
    </comment>
    <comment ref="H57" authorId="0" shapeId="0" xr:uid="{DDB3D77A-6F51-4594-A8D3-549F9B7F7CB8}">
      <text>
        <r>
          <rPr>
            <b/>
            <sz val="9"/>
            <color indexed="81"/>
            <rFont val="Tahoma"/>
            <family val="2"/>
          </rPr>
          <t>Species maximum length is 61, which is lower than the lowest risk value (100cm).</t>
        </r>
      </text>
    </comment>
    <comment ref="I57" authorId="0" shapeId="0" xr:uid="{7B66AEA2-9635-4261-8D53-BE6311FD1FE7}">
      <text>
        <r>
          <rPr>
            <b/>
            <sz val="9"/>
            <color indexed="81"/>
            <rFont val="Tahoma"/>
            <family val="2"/>
          </rPr>
          <t>Species length at maturity is 36, which is lower than the lowest risk value (40cm).</t>
        </r>
      </text>
    </comment>
    <comment ref="J57" authorId="0" shapeId="0" xr:uid="{33132134-731C-4B6E-835E-C081D0F444A7}">
      <text>
        <r>
          <rPr>
            <b/>
            <sz val="9"/>
            <color indexed="81"/>
            <rFont val="Tahoma"/>
            <family val="2"/>
          </rPr>
          <t>Species reproductive strategy is broadcast spawner, which is low risk.</t>
        </r>
      </text>
    </comment>
    <comment ref="K57" authorId="0" shapeId="0" xr:uid="{3C3C97CB-0C06-440A-BB4C-DC8E49B12396}">
      <text>
        <r>
          <rPr>
            <b/>
            <sz val="9"/>
            <color indexed="81"/>
            <rFont val="Tahoma"/>
            <family val="2"/>
          </rPr>
          <t>Species trophic level is 4.4, which is higher than the highest risk value (3.25).</t>
        </r>
      </text>
    </comment>
    <comment ref="M57" authorId="0" shapeId="0" xr:uid="{3676E049-E45C-4BC5-9425-716FADBDF676}">
      <text>
        <r>
          <rPr>
            <b/>
            <sz val="9"/>
            <color indexed="81"/>
            <rFont val="Tahoma"/>
            <family val="2"/>
          </rPr>
          <t>PO_,IO_ stocks : Indo-Pacific distribution</t>
        </r>
      </text>
    </comment>
    <comment ref="N57" authorId="0" shapeId="0" xr:uid="{A888262C-98CC-470D-B623-BD5A8F8562A0}">
      <text>
        <r>
          <rPr>
            <b/>
            <sz val="9"/>
            <color indexed="81"/>
            <rFont val="Tahoma"/>
            <family val="2"/>
          </rPr>
          <t>The depth range of the species is 271-620m. For longline, the vertical overlap index with this species is 37.14%.</t>
        </r>
      </text>
    </comment>
    <comment ref="O57" authorId="0" shapeId="0" xr:uid="{C5AFC896-3F92-4185-914D-F6E660B87D43}">
      <text>
        <r>
          <rPr>
            <b/>
            <sz val="9"/>
            <color indexed="81"/>
            <rFont val="Tahoma"/>
            <family val="2"/>
          </rPr>
          <t>ALB stocks : The maximum length of the species is 61cm. For albacore fisheries, the length overlap index with this species is 43.57%. This gear uses bait, but the trophic level of the species &gt;3.5._x000D_
TPT stocks : The maximum length of the species is 61cm. For tropical longline fisheries, the length overlap index with this species is 25.52%. This gear uses bait, but the trophic level of the species &gt;3.5.</t>
        </r>
      </text>
    </comment>
    <comment ref="P57" authorId="0" shapeId="0" xr:uid="{48F1E850-450E-4CBE-B956-E70699FADE9B}">
      <text>
        <r>
          <rPr>
            <b/>
            <sz val="9"/>
            <color indexed="81"/>
            <rFont val="Tahoma"/>
            <family val="2"/>
          </rPr>
          <t>No direct evidence of survival after capture.</t>
        </r>
      </text>
    </comment>
    <comment ref="E58" authorId="0" shapeId="0" xr:uid="{1D5DB3E5-9089-44D9-9972-7B98AAA14E16}">
      <text>
        <r>
          <rPr>
            <b/>
            <sz val="9"/>
            <color indexed="81"/>
            <rFont val="Tahoma"/>
            <family val="2"/>
          </rPr>
          <t>The score is based on the maximum risk score in the family Scombridae, which included 35 species.</t>
        </r>
      </text>
    </comment>
    <comment ref="F58" authorId="0" shapeId="0" xr:uid="{6F6C72E3-8860-4E1E-9630-C37A41EB3BD1}">
      <text>
        <r>
          <rPr>
            <b/>
            <sz val="9"/>
            <color indexed="81"/>
            <rFont val="Tahoma"/>
            <family val="2"/>
          </rPr>
          <t>The score is based on the maximum risk score in the family Scombridae, which included 35 species.</t>
        </r>
      </text>
    </comment>
    <comment ref="G58" authorId="0" shapeId="0" xr:uid="{AB867E27-239F-4C73-B0F7-49B5E916A17C}">
      <text>
        <r>
          <rPr>
            <b/>
            <sz val="9"/>
            <color indexed="81"/>
            <rFont val="Tahoma"/>
            <family val="2"/>
          </rPr>
          <t>There is no information, but fish are likely to produce &gt;100 eggs/year.</t>
        </r>
      </text>
    </comment>
    <comment ref="H58" authorId="0" shapeId="0" xr:uid="{5F79C3DB-8CFF-47BA-9353-52E2B305DEA9}">
      <text>
        <r>
          <rPr>
            <b/>
            <sz val="9"/>
            <color indexed="81"/>
            <rFont val="Tahoma"/>
            <family val="2"/>
          </rPr>
          <t>Species maximum length is 36, which is lower than the lowest risk value (100cm).</t>
        </r>
      </text>
    </comment>
    <comment ref="I58" authorId="0" shapeId="0" xr:uid="{7EE5D1D5-6064-44CD-A8B3-60C395811D27}">
      <text>
        <r>
          <rPr>
            <b/>
            <sz val="9"/>
            <color indexed="81"/>
            <rFont val="Tahoma"/>
            <family val="2"/>
          </rPr>
          <t>Species maximum length is 36cm, which is lower than the length at maturity lowest risk value (40cm).</t>
        </r>
      </text>
    </comment>
    <comment ref="J58" authorId="0" shapeId="0" xr:uid="{95D115BE-8FFC-47B9-A737-7F57524DAF54}">
      <text>
        <r>
          <rPr>
            <b/>
            <sz val="9"/>
            <color indexed="81"/>
            <rFont val="Tahoma"/>
            <family val="2"/>
          </rPr>
          <t>The score is based on the maximum risk score in the family Agonidae, which included 1 species.</t>
        </r>
      </text>
    </comment>
    <comment ref="K58" authorId="0" shapeId="0" xr:uid="{56F96782-9715-4C7B-8C65-F370923D8B44}">
      <text>
        <r>
          <rPr>
            <b/>
            <sz val="9"/>
            <color indexed="81"/>
            <rFont val="Tahoma"/>
            <family val="2"/>
          </rPr>
          <t>Species trophic level is 4.1, which is higher than the highest risk value (3.25).</t>
        </r>
      </text>
    </comment>
    <comment ref="M58" authorId="0" shapeId="0" xr:uid="{C39F0EAF-260A-4536-82B6-66D5BEFCD4F6}">
      <text>
        <r>
          <rPr>
            <b/>
            <sz val="9"/>
            <color indexed="81"/>
            <rFont val="Tahoma"/>
            <family val="2"/>
          </rPr>
          <t>PO_,IO_,ALAS,BEAT,SKAE,SKAW,YFAT stocks : Worldwide distribution, uncommon in North Atlantic</t>
        </r>
      </text>
    </comment>
    <comment ref="N58" authorId="0" shapeId="0" xr:uid="{71043975-8517-4BF0-A4E4-E8598FA2F21A}">
      <text>
        <r>
          <rPr>
            <b/>
            <sz val="9"/>
            <color indexed="81"/>
            <rFont val="Tahoma"/>
            <family val="2"/>
          </rPr>
          <t>The depth range of the species is 1-340m. For longline, the vertical overlap index with this species is 100.00%.</t>
        </r>
      </text>
    </comment>
    <comment ref="O58" authorId="0" shapeId="0" xr:uid="{B8C1A447-27BC-4998-A43A-524F54568241}">
      <text>
        <r>
          <rPr>
            <b/>
            <sz val="9"/>
            <color indexed="81"/>
            <rFont val="Tahoma"/>
            <family val="2"/>
          </rPr>
          <t>ALB stocks : The maximum length of the species is 36.4cm. For albacore fisheries, the length overlap index with this species is 26.00%. This gear uses bait, but the trophic level of the species &gt;3.5._x000D_
TPT stocks : The maximum length of the species is 36.4cm. For tropical longline fisheries, the length overlap index with this species is 15.23%. This gear uses bait, but the trophic level of the species &gt;3.5.</t>
        </r>
      </text>
    </comment>
    <comment ref="P58" authorId="0" shapeId="0" xr:uid="{43772FD5-56B9-4B7F-8994-5D5C0C466175}">
      <text>
        <r>
          <rPr>
            <b/>
            <sz val="9"/>
            <color indexed="81"/>
            <rFont val="Tahoma"/>
            <family val="2"/>
          </rPr>
          <t>No direct evidence of survival after capture.</t>
        </r>
      </text>
    </comment>
    <comment ref="E59" authorId="0" shapeId="0" xr:uid="{CC4DEC36-3FB5-45EB-BDAF-CFFCF8CD8BA4}">
      <text>
        <r>
          <rPr>
            <b/>
            <sz val="9"/>
            <color indexed="81"/>
            <rFont val="Tahoma"/>
            <family val="2"/>
          </rPr>
          <t>The score is the maximum risk score in the catch group, Angelshark, of 1 species.</t>
        </r>
      </text>
    </comment>
    <comment ref="F59" authorId="0" shapeId="0" xr:uid="{BBA967F3-81E8-4803-9C13-CADCD9355194}">
      <text>
        <r>
          <rPr>
            <b/>
            <sz val="9"/>
            <color indexed="81"/>
            <rFont val="Tahoma"/>
            <family val="2"/>
          </rPr>
          <t>The score is the maximum risk score in the catch group, Brama, of 1 species.</t>
        </r>
      </text>
    </comment>
    <comment ref="G59" authorId="0" shapeId="0" xr:uid="{D01C3004-80E2-40AE-A58F-C5BB1B953531}">
      <text>
        <r>
          <rPr>
            <b/>
            <sz val="9"/>
            <color indexed="81"/>
            <rFont val="Tahoma"/>
            <family val="2"/>
          </rPr>
          <t>There is no information.</t>
        </r>
      </text>
    </comment>
    <comment ref="H59" authorId="0" shapeId="0" xr:uid="{D7D49EF8-02B2-4991-94D2-C17A9640C5DC}">
      <text>
        <r>
          <rPr>
            <b/>
            <sz val="9"/>
            <color indexed="81"/>
            <rFont val="Tahoma"/>
            <family val="2"/>
          </rPr>
          <t>The score is the maximum risk score in the catch group, Angelshark, of 1 species.</t>
        </r>
      </text>
    </comment>
    <comment ref="I59" authorId="0" shapeId="0" xr:uid="{0E34ED1D-3B77-487E-B05B-BF195D9093CB}">
      <text>
        <r>
          <rPr>
            <b/>
            <sz val="9"/>
            <color indexed="81"/>
            <rFont val="Tahoma"/>
            <family val="2"/>
          </rPr>
          <t>The score is the maximum risk score in the catch group, Brama, of 1 species.</t>
        </r>
      </text>
    </comment>
    <comment ref="J59" authorId="0" shapeId="0" xr:uid="{0A5F2CF3-4032-4A3D-A0B6-47AA1E33F7D9}">
      <text>
        <r>
          <rPr>
            <b/>
            <sz val="9"/>
            <color indexed="81"/>
            <rFont val="Tahoma"/>
            <family val="2"/>
          </rPr>
          <t>The score is the maximum risk score in the catch group, Brama, of 1 species.</t>
        </r>
      </text>
    </comment>
    <comment ref="K59" authorId="0" shapeId="0" xr:uid="{00F96595-C4CC-497F-B34E-4E06E7F7E7B0}">
      <text>
        <r>
          <rPr>
            <b/>
            <sz val="9"/>
            <color indexed="81"/>
            <rFont val="Tahoma"/>
            <family val="2"/>
          </rPr>
          <t>The score is the maximum risk score in the catch group, Brama, of 1 species.</t>
        </r>
      </text>
    </comment>
    <comment ref="M59" authorId="0" shapeId="0" xr:uid="{63D6760D-F451-4D90-ACBD-EE20B2E58F16}">
      <text>
        <r>
          <rPr>
            <b/>
            <sz val="9"/>
            <color indexed="81"/>
            <rFont val="Tahoma"/>
            <family val="2"/>
          </rPr>
          <t>ALL stocks : No information.</t>
        </r>
      </text>
    </comment>
    <comment ref="N59" authorId="0" shapeId="0" xr:uid="{77DB62DE-5565-4B4F-A6C1-81AAA5F0D9F4}">
      <text>
        <r>
          <rPr>
            <b/>
            <sz val="9"/>
            <color indexed="81"/>
            <rFont val="Tahoma"/>
            <family val="2"/>
          </rPr>
          <t>No information.</t>
        </r>
      </text>
    </comment>
    <comment ref="O59" authorId="0" shapeId="0" xr:uid="{CC62DE09-E118-4B7A-B3E8-22A7DF2FC8CF}">
      <text>
        <r>
          <rPr>
            <b/>
            <sz val="9"/>
            <color indexed="81"/>
            <rFont val="Tahoma"/>
            <family val="2"/>
          </rPr>
          <t>ALL stocks : No information.</t>
        </r>
      </text>
    </comment>
    <comment ref="P59" authorId="0" shapeId="0" xr:uid="{87643A3F-BA7F-41D2-97BD-171ED36DC32E}">
      <text>
        <r>
          <rPr>
            <b/>
            <sz val="9"/>
            <color indexed="81"/>
            <rFont val="Tahoma"/>
            <family val="2"/>
          </rPr>
          <t>No direct evidence of survival after capture.</t>
        </r>
      </text>
    </comment>
    <comment ref="E60" authorId="0" shapeId="0" xr:uid="{2CFF0D7C-E126-4C77-8E8B-397D519342FD}">
      <text>
        <r>
          <rPr>
            <b/>
            <sz val="9"/>
            <color indexed="81"/>
            <rFont val="Tahoma"/>
            <family val="2"/>
          </rPr>
          <t>Species growth rate (K) is 0.038, which is lower than highest risk K (0.061) for age at maturity.</t>
        </r>
      </text>
    </comment>
    <comment ref="F60" authorId="0" shapeId="0" xr:uid="{596B9DF0-49E4-488B-83B3-8973832EA3A3}">
      <text>
        <r>
          <rPr>
            <b/>
            <sz val="9"/>
            <color indexed="81"/>
            <rFont val="Tahoma"/>
            <family val="2"/>
          </rPr>
          <t>Species growth rate (K) is 0.038, which is lower than highest risk K (0.12) for maximum age.</t>
        </r>
      </text>
    </comment>
    <comment ref="G60" authorId="0" shapeId="0" xr:uid="{E1AF275B-C0B3-4555-863A-C2B758AD4F3D}">
      <text>
        <r>
          <rPr>
            <b/>
            <sz val="9"/>
            <color indexed="81"/>
            <rFont val="Tahoma"/>
            <family val="2"/>
          </rPr>
          <t>Species fecundity is 7 eggs/year, which is lower than the highest risk value (100).</t>
        </r>
      </text>
    </comment>
    <comment ref="H60" authorId="0" shapeId="0" xr:uid="{BF13757B-5B16-49E0-B376-4F670A508BA8}">
      <text>
        <r>
          <rPr>
            <b/>
            <sz val="9"/>
            <color indexed="81"/>
            <rFont val="Tahoma"/>
            <family val="2"/>
          </rPr>
          <t>Species maximum length is 325, which is higher than the highest risk value (300cm).</t>
        </r>
      </text>
    </comment>
    <comment ref="I60" authorId="0" shapeId="0" xr:uid="{F9F6D78B-F8B3-4F20-A133-41EFFA706FA1}">
      <text>
        <r>
          <rPr>
            <b/>
            <sz val="9"/>
            <color indexed="81"/>
            <rFont val="Tahoma"/>
            <family val="2"/>
          </rPr>
          <t>Species length at maturity is 230, which is higher than the highest risk value (200cm).</t>
        </r>
      </text>
    </comment>
    <comment ref="J60" authorId="0" shapeId="0" xr:uid="{7208BF0D-ADB6-47A5-8F94-D883D6D401CB}">
      <text>
        <r>
          <rPr>
            <b/>
            <sz val="9"/>
            <color indexed="81"/>
            <rFont val="Tahoma"/>
            <family val="2"/>
          </rPr>
          <t>Species reproductive strategy is live bearer, which is high risk.</t>
        </r>
      </text>
    </comment>
    <comment ref="K60" authorId="0" shapeId="0" xr:uid="{A16278D4-1A91-46BF-BD4F-6882782A34B6}">
      <text>
        <r>
          <rPr>
            <b/>
            <sz val="9"/>
            <color indexed="81"/>
            <rFont val="Tahoma"/>
            <family val="2"/>
          </rPr>
          <t>Species trophic level is 4.5, which is higher than the highest risk value (3.25).</t>
        </r>
      </text>
    </comment>
    <comment ref="M60" authorId="0" shapeId="0" xr:uid="{6BEDF435-B1AD-4A7F-BA03-1D97CCD643C8}">
      <text>
        <r>
          <rPr>
            <b/>
            <sz val="9"/>
            <color indexed="81"/>
            <rFont val="Tahoma"/>
            <family val="2"/>
          </rPr>
          <t>AO_ stocks : Worldwide distribution, absent in subtropical Pacific, uncommon in Pacific and Indian Oceans, mainly coastal</t>
        </r>
      </text>
    </comment>
    <comment ref="N60" authorId="0" shapeId="0" xr:uid="{4635FE21-A16D-41EF-8DFD-E85C06A140B3}">
      <text>
        <r>
          <rPr>
            <b/>
            <sz val="9"/>
            <color indexed="81"/>
            <rFont val="Tahoma"/>
            <family val="2"/>
          </rPr>
          <t>The depth range of the species is 1-360m. For longline, the vertical overlap index with this species is 100.00%. This species is reef associated.</t>
        </r>
      </text>
    </comment>
    <comment ref="O60" authorId="0" shapeId="0" xr:uid="{1E53F68C-3EAF-4D51-8BD8-DEC58E218702}">
      <text>
        <r>
          <rPr>
            <b/>
            <sz val="9"/>
            <color indexed="81"/>
            <rFont val="Tahoma"/>
            <family val="2"/>
          </rPr>
          <t>ALB stocks : The maximum length of the species is 325cm. For albacore fisheries, the length overlap index with this species is 100.00%. This gear uses bait, but the trophic level of the species &gt;3.5._x000D_
TPT stocks : The maximum length of the species is 325cm. For tropical longline fisheries, the length overlap index with this species is 100.00%. This gear uses bait, but the trophic level of the species &gt;3.5.</t>
        </r>
      </text>
    </comment>
    <comment ref="P60" authorId="0" shapeId="0" xr:uid="{B0D5AD15-A30B-45F6-8500-6FEE15F0280D}">
      <text>
        <r>
          <rPr>
            <b/>
            <sz val="9"/>
            <color indexed="81"/>
            <rFont val="Tahoma"/>
            <family val="2"/>
          </rPr>
          <t>No direct evidence of survival after capture.</t>
        </r>
      </text>
    </comment>
    <comment ref="E61" authorId="0" shapeId="0" xr:uid="{90EB16F0-7D15-49E0-AD07-69A1043B3E74}">
      <text>
        <r>
          <rPr>
            <b/>
            <sz val="9"/>
            <color indexed="81"/>
            <rFont val="Tahoma"/>
            <family val="2"/>
          </rPr>
          <t>Species growth rate (K) is 0.159, which is in the medium risk K range (0.061-0.183) for age at maturity.</t>
        </r>
      </text>
    </comment>
    <comment ref="F61" authorId="0" shapeId="0" xr:uid="{FF46A100-56B6-4C0C-B914-3F1CBA77B3CC}">
      <text>
        <r>
          <rPr>
            <b/>
            <sz val="9"/>
            <color indexed="81"/>
            <rFont val="Tahoma"/>
            <family val="2"/>
          </rPr>
          <t>Species growth rate (K) is 0.159, which is in the medium risk K range (0.12-0.30) for maximum age.</t>
        </r>
      </text>
    </comment>
    <comment ref="G61" authorId="0" shapeId="0" xr:uid="{42AA8873-E60D-4EB7-8989-70468AB941F8}">
      <text>
        <r>
          <rPr>
            <b/>
            <sz val="9"/>
            <color indexed="81"/>
            <rFont val="Tahoma"/>
            <family val="2"/>
          </rPr>
          <t>The score is based on the maximum risk score in the family Agonidae, which included 1 species.</t>
        </r>
      </text>
    </comment>
    <comment ref="H61" authorId="0" shapeId="0" xr:uid="{793FA550-C980-4D6B-BDB9-501C48D6ECCD}">
      <text>
        <r>
          <rPr>
            <b/>
            <sz val="9"/>
            <color indexed="81"/>
            <rFont val="Tahoma"/>
            <family val="2"/>
          </rPr>
          <t>Species maximum length is 125, which is in the medium risk range (100-300cm).</t>
        </r>
      </text>
    </comment>
    <comment ref="I61" authorId="0" shapeId="0" xr:uid="{17736757-B478-4D02-84EF-A4FDCD6029EB}">
      <text>
        <r>
          <rPr>
            <b/>
            <sz val="9"/>
            <color indexed="81"/>
            <rFont val="Tahoma"/>
            <family val="2"/>
          </rPr>
          <t>Species length at maturity is 37, which is lower than the lowest risk value (40cm).</t>
        </r>
      </text>
    </comment>
    <comment ref="J61" authorId="0" shapeId="0" xr:uid="{C8B68ECB-DFEA-4A74-BC30-DFA7575A56BA}">
      <text>
        <r>
          <rPr>
            <b/>
            <sz val="9"/>
            <color indexed="81"/>
            <rFont val="Tahoma"/>
            <family val="2"/>
          </rPr>
          <t>Species reproductive strategy is broadcast spawner, which is low risk.</t>
        </r>
      </text>
    </comment>
    <comment ref="K61" authorId="0" shapeId="0" xr:uid="{D598B360-DFCC-43D5-99F9-044E2274C34D}">
      <text>
        <r>
          <rPr>
            <b/>
            <sz val="9"/>
            <color indexed="81"/>
            <rFont val="Tahoma"/>
            <family val="2"/>
          </rPr>
          <t>Species trophic level is 3.3, which is higher than the highest risk value (3.25).</t>
        </r>
      </text>
    </comment>
    <comment ref="M61" authorId="0" shapeId="0" xr:uid="{ABB22A76-7BA2-4DE5-9373-9266CD877DF6}">
      <text>
        <r>
          <rPr>
            <b/>
            <sz val="9"/>
            <color indexed="81"/>
            <rFont val="Tahoma"/>
            <family val="2"/>
          </rPr>
          <t>ALAS,SKAW stocks : Mainly southwest Atlantic distribution</t>
        </r>
      </text>
    </comment>
    <comment ref="N61" authorId="0" shapeId="0" xr:uid="{48C1D3ED-7BA4-4FEC-895C-72F621CAF960}">
      <text>
        <r>
          <rPr>
            <b/>
            <sz val="9"/>
            <color indexed="81"/>
            <rFont val="Tahoma"/>
            <family val="2"/>
          </rPr>
          <t>The depth range of the species is 1-200m. For longline, the vertical overlap index with this species is 100.00%. This species is reef associated.</t>
        </r>
      </text>
    </comment>
    <comment ref="O61" authorId="0" shapeId="0" xr:uid="{E072BC0A-8717-4D9B-A779-5BF1182CF4F1}">
      <text>
        <r>
          <rPr>
            <b/>
            <sz val="9"/>
            <color indexed="81"/>
            <rFont val="Tahoma"/>
            <family val="2"/>
          </rPr>
          <t>ALB stocks : The maximum length of the species is 125cm. For albacore fisheries, the length overlap index with this species is 89.29%. This gear uses bait and the trophic level of the species &lt;3.5._x000D_
TPT stocks : The maximum length of the species is 125cm. For tropical longline fisheries, the length overlap index with this species is 52.30%. This gear uses bait and the trophic level of the species &lt;3.5.</t>
        </r>
      </text>
    </comment>
    <comment ref="P61" authorId="0" shapeId="0" xr:uid="{43F17075-91D8-43C3-B368-C457C1B64A4F}">
      <text>
        <r>
          <rPr>
            <b/>
            <sz val="9"/>
            <color indexed="81"/>
            <rFont val="Tahoma"/>
            <family val="2"/>
          </rPr>
          <t>No direct evidence of survival after capture.</t>
        </r>
      </text>
    </comment>
    <comment ref="E62" authorId="0" shapeId="0" xr:uid="{58D409F5-7C66-45C8-890A-7F547764AC05}">
      <text>
        <r>
          <rPr>
            <b/>
            <sz val="9"/>
            <color indexed="81"/>
            <rFont val="Tahoma"/>
            <family val="2"/>
          </rPr>
          <t>The score is based on the maximum risk score in the family Agonidae, which included 1 species.</t>
        </r>
      </text>
    </comment>
    <comment ref="F62" authorId="0" shapeId="0" xr:uid="{F44737E7-2586-4B19-AEA5-EC637D5B1494}">
      <text>
        <r>
          <rPr>
            <b/>
            <sz val="9"/>
            <color indexed="81"/>
            <rFont val="Tahoma"/>
            <family val="2"/>
          </rPr>
          <t>The score is based on the maximum risk score in the family Agonidae, which included 1 species.</t>
        </r>
      </text>
    </comment>
    <comment ref="G62" authorId="0" shapeId="0" xr:uid="{D8BB082D-790A-4A78-A7D1-C0E540048643}">
      <text>
        <r>
          <rPr>
            <b/>
            <sz val="9"/>
            <color indexed="81"/>
            <rFont val="Tahoma"/>
            <family val="2"/>
          </rPr>
          <t>There is no information, but fish are likely to produce &gt;100 eggs/year.</t>
        </r>
      </text>
    </comment>
    <comment ref="H62" authorId="0" shapeId="0" xr:uid="{48CC9120-2508-4066-8F2F-7AA6CD9A1E54}">
      <text>
        <r>
          <rPr>
            <b/>
            <sz val="9"/>
            <color indexed="81"/>
            <rFont val="Tahoma"/>
            <family val="2"/>
          </rPr>
          <t>The score is based on the maximum risk score in the family Agonidae, which included 1 species.</t>
        </r>
      </text>
    </comment>
    <comment ref="I62" authorId="0" shapeId="0" xr:uid="{2EDC22C1-10C2-4A02-AE2A-E23CACEDEF9A}">
      <text>
        <r>
          <rPr>
            <b/>
            <sz val="9"/>
            <color indexed="81"/>
            <rFont val="Tahoma"/>
            <family val="2"/>
          </rPr>
          <t>The score is based on the maximum risk score in the family Agonidae, which included 1 species.</t>
        </r>
      </text>
    </comment>
    <comment ref="J62" authorId="0" shapeId="0" xr:uid="{B7F7F2FF-DE5A-48D3-99B0-70510562E069}">
      <text>
        <r>
          <rPr>
            <b/>
            <sz val="9"/>
            <color indexed="81"/>
            <rFont val="Tahoma"/>
            <family val="2"/>
          </rPr>
          <t>The score is based on the maximum risk score in the family Belonidae, which included 3 species.</t>
        </r>
      </text>
    </comment>
    <comment ref="K62" authorId="0" shapeId="0" xr:uid="{C39ED069-1B9A-4DD7-B01F-D3A1600C31DC}">
      <text>
        <r>
          <rPr>
            <b/>
            <sz val="9"/>
            <color indexed="81"/>
            <rFont val="Tahoma"/>
            <family val="2"/>
          </rPr>
          <t>The score is based on the maximum risk score in the family Agonidae, which included 1 species.</t>
        </r>
      </text>
    </comment>
    <comment ref="M62" authorId="0" shapeId="0" xr:uid="{872EFAC6-4312-4AE3-9E19-EA0741A8DAD9}">
      <text>
        <r>
          <rPr>
            <b/>
            <sz val="9"/>
            <color indexed="81"/>
            <rFont val="Tahoma"/>
            <family val="2"/>
          </rPr>
          <t>ALL stocks : Worldwide pelagic distribution</t>
        </r>
      </text>
    </comment>
    <comment ref="N62" authorId="0" shapeId="0" xr:uid="{4892903F-7874-4ABE-B805-7032336A3886}">
      <text>
        <r>
          <rPr>
            <b/>
            <sz val="9"/>
            <color indexed="81"/>
            <rFont val="Tahoma"/>
            <family val="2"/>
          </rPr>
          <t>The depth range of the species is 1-620m. For longline, the vertical overlap index with this species is 64.52%.</t>
        </r>
      </text>
    </comment>
    <comment ref="O62" authorId="0" shapeId="0" xr:uid="{4DE67BE4-84DA-461E-9B9A-49BBED642147}">
      <text>
        <r>
          <rPr>
            <b/>
            <sz val="9"/>
            <color indexed="81"/>
            <rFont val="Tahoma"/>
            <family val="2"/>
          </rPr>
          <t>ALB stocks : The maximum length of the species is missing, but the family's maximum length based on 9 species is 100cm. For albacore fisheries, the length overlap index with this species is 71.43%._x000D_
TPT stocks : The maximum length of the species is missing, but the family's maximum length based on 9 species is 100cm. For tropical longline fisheries, the length overlap index with this species is 41.84%.</t>
        </r>
      </text>
    </comment>
    <comment ref="P62" authorId="0" shapeId="0" xr:uid="{17BE61DC-564A-4D57-B820-D38E681F1EB5}">
      <text>
        <r>
          <rPr>
            <b/>
            <sz val="9"/>
            <color indexed="81"/>
            <rFont val="Tahoma"/>
            <family val="2"/>
          </rPr>
          <t>No direct evidence of survival after capture.</t>
        </r>
      </text>
    </comment>
    <comment ref="E63" authorId="0" shapeId="0" xr:uid="{C0204B9D-1C0E-47F3-B7D0-80C606B0B175}">
      <text>
        <r>
          <rPr>
            <b/>
            <sz val="9"/>
            <color indexed="81"/>
            <rFont val="Tahoma"/>
            <family val="2"/>
          </rPr>
          <t>Species growth rate (K) is 0.188, which is higher than lowest risk K (0.183) for age at maturity.</t>
        </r>
      </text>
    </comment>
    <comment ref="F63" authorId="0" shapeId="0" xr:uid="{DA512DC8-94E6-40EB-981A-2884627DF4FC}">
      <text>
        <r>
          <rPr>
            <b/>
            <sz val="9"/>
            <color indexed="81"/>
            <rFont val="Tahoma"/>
            <family val="2"/>
          </rPr>
          <t>Species growth rate (K) is 0.188, which is in the medium risk K range (0.12-0.30) for maximum age.</t>
        </r>
      </text>
    </comment>
    <comment ref="G63" authorId="0" shapeId="0" xr:uid="{A1A61114-B25A-4C35-946C-9FFD1D378713}">
      <text>
        <r>
          <rPr>
            <b/>
            <sz val="9"/>
            <color indexed="81"/>
            <rFont val="Tahoma"/>
            <family val="2"/>
          </rPr>
          <t>There is no information, but fish are likely to produce &gt;100 eggs/year.</t>
        </r>
      </text>
    </comment>
    <comment ref="H63" authorId="0" shapeId="0" xr:uid="{EB4733BA-259E-4414-948A-16AE05F462DF}">
      <text>
        <r>
          <rPr>
            <b/>
            <sz val="9"/>
            <color indexed="81"/>
            <rFont val="Tahoma"/>
            <family val="2"/>
          </rPr>
          <t>Species maximum length is 151, which is in the medium risk range (100-300cm).</t>
        </r>
      </text>
    </comment>
    <comment ref="I63" authorId="0" shapeId="0" xr:uid="{68D4B709-529D-4DD9-A54B-CFAF852F6E10}">
      <text>
        <r>
          <rPr>
            <b/>
            <sz val="9"/>
            <color indexed="81"/>
            <rFont val="Tahoma"/>
            <family val="2"/>
          </rPr>
          <t>Species length at maturity is 115, which is in the medium risk range (40-200cm).</t>
        </r>
      </text>
    </comment>
    <comment ref="J63" authorId="0" shapeId="0" xr:uid="{462BFF72-F81A-4093-BD6A-54D2C73BD9DE}">
      <text>
        <r>
          <rPr>
            <b/>
            <sz val="9"/>
            <color indexed="81"/>
            <rFont val="Tahoma"/>
            <family val="2"/>
          </rPr>
          <t>Species reproductive strategy is broadcast spawner, which is low risk.</t>
        </r>
      </text>
    </comment>
    <comment ref="K63" authorId="0" shapeId="0" xr:uid="{ABAA00C3-3CC6-45FF-8A4B-8C411066F4A5}">
      <text>
        <r>
          <rPr>
            <b/>
            <sz val="9"/>
            <color indexed="81"/>
            <rFont val="Tahoma"/>
            <family val="2"/>
          </rPr>
          <t>Species trophic level is 4.5, which is higher than the highest risk value (3.25).</t>
        </r>
      </text>
    </comment>
    <comment ref="M63" authorId="0" shapeId="0" xr:uid="{867179A8-583E-4EE1-9F4B-AD9DCDA5544E}">
      <text>
        <r>
          <rPr>
            <b/>
            <sz val="9"/>
            <color indexed="81"/>
            <rFont val="Tahoma"/>
            <family val="2"/>
          </rPr>
          <t>ALAM,ALAN,BEAT,SKAE,SKAW,YFAT stocks : North Atlantic: on both sides and at underwater rises from Denmark Strait to Cape Verde.</t>
        </r>
      </text>
    </comment>
    <comment ref="N63" authorId="0" shapeId="0" xr:uid="{0ADF8CE9-DD1E-4F5D-ADF9-CF7D4AE2E3DA}">
      <text>
        <r>
          <rPr>
            <b/>
            <sz val="9"/>
            <color indexed="81"/>
            <rFont val="Tahoma"/>
            <family val="2"/>
          </rPr>
          <t>Not evaluated</t>
        </r>
      </text>
    </comment>
    <comment ref="O63" authorId="0" shapeId="0" xr:uid="{6C152CFC-C91E-4866-8800-81C951A55120}">
      <text>
        <r>
          <rPr>
            <b/>
            <sz val="9"/>
            <color indexed="81"/>
            <rFont val="Tahoma"/>
            <family val="2"/>
          </rPr>
          <t>Not evaluated</t>
        </r>
      </text>
    </comment>
    <comment ref="P63" authorId="0" shapeId="0" xr:uid="{FFBC64A1-FB9B-4BFE-ACF8-610BFD145422}">
      <text>
        <r>
          <rPr>
            <b/>
            <sz val="9"/>
            <color indexed="81"/>
            <rFont val="Tahoma"/>
            <family val="2"/>
          </rPr>
          <t>Not evaluated</t>
        </r>
      </text>
    </comment>
    <comment ref="E64" authorId="0" shapeId="0" xr:uid="{73BB6DFD-AD9C-4327-8F19-D4936DB03FD4}">
      <text>
        <r>
          <rPr>
            <b/>
            <sz val="9"/>
            <color indexed="81"/>
            <rFont val="Tahoma"/>
            <family val="2"/>
          </rPr>
          <t>Species growth rate (K) is 0.100, which is in the medium risk K range (0.061-0.183) for age at maturity.</t>
        </r>
      </text>
    </comment>
    <comment ref="F64" authorId="0" shapeId="0" xr:uid="{D01EF676-B2FB-4FAF-B073-22031BEFA2D2}">
      <text>
        <r>
          <rPr>
            <b/>
            <sz val="9"/>
            <color indexed="81"/>
            <rFont val="Tahoma"/>
            <family val="2"/>
          </rPr>
          <t>Species growth rate (K) is 0.100, which is lower than highest risk K (0.12) for maximum age.</t>
        </r>
      </text>
    </comment>
    <comment ref="G64" authorId="0" shapeId="0" xr:uid="{323C5B93-2C2E-4EC5-8B4D-A5D711F91DDA}">
      <text>
        <r>
          <rPr>
            <b/>
            <sz val="9"/>
            <color indexed="81"/>
            <rFont val="Tahoma"/>
            <family val="2"/>
          </rPr>
          <t>Species fecundity is 4 eggs/year, which is lower than the highest risk value (100).</t>
        </r>
      </text>
    </comment>
    <comment ref="H64" authorId="0" shapeId="0" xr:uid="{2951AA46-639B-4504-BBBD-40C872A7B61A}">
      <text>
        <r>
          <rPr>
            <b/>
            <sz val="9"/>
            <color indexed="81"/>
            <rFont val="Tahoma"/>
            <family val="2"/>
          </rPr>
          <t>Species maximum length is 400, which is higher than the highest risk value (300cm).</t>
        </r>
      </text>
    </comment>
    <comment ref="I64" authorId="0" shapeId="0" xr:uid="{DDC55203-A526-4DB8-8FA1-D2A750B55EDC}">
      <text>
        <r>
          <rPr>
            <b/>
            <sz val="9"/>
            <color indexed="81"/>
            <rFont val="Tahoma"/>
            <family val="2"/>
          </rPr>
          <t>Species length at maturity is 206, which is higher than the highest risk value (200cm).</t>
        </r>
      </text>
    </comment>
    <comment ref="J64" authorId="0" shapeId="0" xr:uid="{62513FE7-E90F-4779-BEB7-7BBF52DDF42E}">
      <text>
        <r>
          <rPr>
            <b/>
            <sz val="9"/>
            <color indexed="81"/>
            <rFont val="Tahoma"/>
            <family val="2"/>
          </rPr>
          <t>Species reproductive strategy is live bearer, which is high risk.</t>
        </r>
      </text>
    </comment>
    <comment ref="K64" authorId="0" shapeId="0" xr:uid="{8FA7D333-9DC7-40F4-80E0-71BEBECDF680}">
      <text>
        <r>
          <rPr>
            <b/>
            <sz val="9"/>
            <color indexed="81"/>
            <rFont val="Tahoma"/>
            <family val="2"/>
          </rPr>
          <t>Species trophic level is 4.4, which is higher than the highest risk value (3.25).</t>
        </r>
      </text>
    </comment>
    <comment ref="M64" authorId="0" shapeId="0" xr:uid="{A03EC325-C705-4B02-BD70-D71FD23F196B}">
      <text>
        <r>
          <rPr>
            <b/>
            <sz val="9"/>
            <color indexed="81"/>
            <rFont val="Tahoma"/>
            <family val="2"/>
          </rPr>
          <t>ALL stocks : Worldwide pelagic distribution</t>
        </r>
      </text>
    </comment>
    <comment ref="N64" authorId="0" shapeId="0" xr:uid="{DA37F59B-A9C4-4013-A1C7-0AC7093C73EC}">
      <text>
        <r>
          <rPr>
            <b/>
            <sz val="9"/>
            <color indexed="81"/>
            <rFont val="Tahoma"/>
            <family val="2"/>
          </rPr>
          <t>The depth range of the species is 1-1000m. For longline, the vertical overlap index with this species is 40.00%.</t>
        </r>
      </text>
    </comment>
    <comment ref="O64" authorId="0" shapeId="0" xr:uid="{5F75954F-39E0-4901-A502-65F15E573705}">
      <text>
        <r>
          <rPr>
            <b/>
            <sz val="9"/>
            <color indexed="81"/>
            <rFont val="Tahoma"/>
            <family val="2"/>
          </rPr>
          <t>ALB stocks : The maximum length of the species is 400cm. For albacore fisheries, the length overlap index with this species is 100.00%. This gear uses bait, but the trophic level of the species &gt;3.5._x000D_
TPT stocks : The maximum length of the species is 400cm. For tropical longline fisheries, the length overlap index with this species is 100.00%. This gear uses bait, but the trophic level of the species &gt;3.5.</t>
        </r>
      </text>
    </comment>
    <comment ref="P64" authorId="0" shapeId="0" xr:uid="{BB576BBF-FB1B-42F5-BBF9-3F01206C4A2A}">
      <text>
        <r>
          <rPr>
            <b/>
            <sz val="9"/>
            <color indexed="81"/>
            <rFont val="Tahoma"/>
            <family val="2"/>
          </rPr>
          <t>No direct evidence of survival after capture.</t>
        </r>
      </text>
    </comment>
    <comment ref="E65" authorId="0" shapeId="0" xr:uid="{A734E311-D432-407C-A06D-829EF613029D}">
      <text>
        <r>
          <rPr>
            <b/>
            <sz val="9"/>
            <color indexed="81"/>
            <rFont val="Tahoma"/>
            <family val="2"/>
          </rPr>
          <t>Species growth rate (K) is 0.100, which is in the medium risk K range (0.061-0.183) for age at maturity.</t>
        </r>
      </text>
    </comment>
    <comment ref="F65" authorId="0" shapeId="0" xr:uid="{CE643371-810D-4700-B3B5-53B74152014B}">
      <text>
        <r>
          <rPr>
            <b/>
            <sz val="9"/>
            <color indexed="81"/>
            <rFont val="Tahoma"/>
            <family val="2"/>
          </rPr>
          <t>Species growth rate (K) is 0.100, which is lower than highest risk K (0.12) for maximum age.</t>
        </r>
      </text>
    </comment>
    <comment ref="G65" authorId="0" shapeId="0" xr:uid="{855D5DB5-090F-4042-BA4D-D6BFF51BB456}">
      <text>
        <r>
          <rPr>
            <b/>
            <sz val="9"/>
            <color indexed="81"/>
            <rFont val="Tahoma"/>
            <family val="2"/>
          </rPr>
          <t>Species fecundity is 1 eggs/year, which is lower than the highest risk value (100).</t>
        </r>
      </text>
    </comment>
    <comment ref="H65" authorId="0" shapeId="0" xr:uid="{DBCE6D99-E339-4399-A743-E1D12BCA2924}">
      <text>
        <r>
          <rPr>
            <b/>
            <sz val="9"/>
            <color indexed="81"/>
            <rFont val="Tahoma"/>
            <family val="2"/>
          </rPr>
          <t>Species maximum length is 1520, which is higher than the highest risk value (300cm).</t>
        </r>
      </text>
    </comment>
    <comment ref="I65" authorId="0" shapeId="0" xr:uid="{6ED4C48E-6894-41E4-905C-68F22F664420}">
      <text>
        <r>
          <rPr>
            <b/>
            <sz val="9"/>
            <color indexed="81"/>
            <rFont val="Tahoma"/>
            <family val="2"/>
          </rPr>
          <t>Species maximum length is 1520cm, which is higher than the highest risk value (200cm).</t>
        </r>
      </text>
    </comment>
    <comment ref="J65" authorId="0" shapeId="0" xr:uid="{972F4082-FF0D-49D1-81DE-A1858B247724}">
      <text>
        <r>
          <rPr>
            <b/>
            <sz val="9"/>
            <color indexed="81"/>
            <rFont val="Tahoma"/>
            <family val="2"/>
          </rPr>
          <t>Species reproductive strategy is live bearer, which is high risk.</t>
        </r>
      </text>
    </comment>
    <comment ref="K65" authorId="0" shapeId="0" xr:uid="{7A2787E4-8442-49EA-B08E-7119D4D9B21E}">
      <text>
        <r>
          <rPr>
            <b/>
            <sz val="9"/>
            <color indexed="81"/>
            <rFont val="Tahoma"/>
            <family val="2"/>
          </rPr>
          <t>Species trophic level is 3.2, which is in the medium risk range (2.75-3.25).</t>
        </r>
      </text>
    </comment>
    <comment ref="M65" authorId="0" shapeId="0" xr:uid="{32458921-1E42-4AE4-89B5-608D86E812A3}">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91178883-A3C2-4832-9205-62CD1863E0F9}">
      <text>
        <r>
          <rPr>
            <b/>
            <sz val="9"/>
            <color indexed="81"/>
            <rFont val="Tahoma"/>
            <family val="2"/>
          </rPr>
          <t>The depth range of the species is 1-2000m. For longline, the vertical overlap index with this species is 20.00%.</t>
        </r>
      </text>
    </comment>
    <comment ref="O65" authorId="0" shapeId="0" xr:uid="{0EACCB3B-975E-47FC-8F76-140D9DFC4F9F}">
      <text>
        <r>
          <rPr>
            <b/>
            <sz val="9"/>
            <color indexed="81"/>
            <rFont val="Tahoma"/>
            <family val="2"/>
          </rPr>
          <t>ALB stocks : The maximum length of the species is 1520cm. For albacore fisheries, the length overlap index with this species is 100.00%. This gear uses bait and the trophic level of the species &lt;3.5._x000D_
TPT stocks : The maximum length of the species is 1520cm. For tropical longline fisheries, the length overlap index with this species is 100.00%. This gear uses bait and the trophic level of the species &lt;3.5.</t>
        </r>
      </text>
    </comment>
    <comment ref="P65" authorId="0" shapeId="0" xr:uid="{5AECC937-AD46-4FA0-9316-59983DA7A629}">
      <text>
        <r>
          <rPr>
            <b/>
            <sz val="9"/>
            <color indexed="81"/>
            <rFont val="Tahoma"/>
            <family val="2"/>
          </rPr>
          <t>No direct evidence of survival after capture.</t>
        </r>
      </text>
    </comment>
    <comment ref="E66" authorId="0" shapeId="0" xr:uid="{7A2797A5-A012-4BF8-BA25-D70623ABDADF}">
      <text>
        <r>
          <rPr>
            <b/>
            <sz val="9"/>
            <color indexed="81"/>
            <rFont val="Tahoma"/>
            <family val="2"/>
          </rPr>
          <t>There is no information.</t>
        </r>
      </text>
    </comment>
    <comment ref="F66" authorId="0" shapeId="0" xr:uid="{B91704BE-DEAB-453E-80A1-D7454DAD3371}">
      <text>
        <r>
          <rPr>
            <b/>
            <sz val="9"/>
            <color indexed="81"/>
            <rFont val="Tahoma"/>
            <family val="2"/>
          </rPr>
          <t>There is no information.</t>
        </r>
      </text>
    </comment>
    <comment ref="G66" authorId="0" shapeId="0" xr:uid="{FFBFEF39-9BC6-41A3-837D-17B99FAA0E31}">
      <text>
        <r>
          <rPr>
            <b/>
            <sz val="9"/>
            <color indexed="81"/>
            <rFont val="Tahoma"/>
            <family val="2"/>
          </rPr>
          <t>There is no information, but fish are likely to produce &gt;100 eggs/year.</t>
        </r>
      </text>
    </comment>
    <comment ref="H66" authorId="0" shapeId="0" xr:uid="{F073C7DA-E4EA-4D9D-ACF0-8BA48B40919B}">
      <text>
        <r>
          <rPr>
            <b/>
            <sz val="9"/>
            <color indexed="81"/>
            <rFont val="Tahoma"/>
            <family val="2"/>
          </rPr>
          <t>Species maximum length is 30, which is lower than the lowest risk value (100cm).</t>
        </r>
      </text>
    </comment>
    <comment ref="I66" authorId="0" shapeId="0" xr:uid="{9C9F289A-2EF5-43FB-88C5-C2AF4A8DBF9C}">
      <text>
        <r>
          <rPr>
            <b/>
            <sz val="9"/>
            <color indexed="81"/>
            <rFont val="Tahoma"/>
            <family val="2"/>
          </rPr>
          <t>Species maximum length is 30cm, which is lower than the length at maturity lowest risk value (40cm).</t>
        </r>
      </text>
    </comment>
    <comment ref="J66" authorId="0" shapeId="0" xr:uid="{6911ABF8-1FFF-41AB-9706-2FBB0ECF867D}">
      <text>
        <r>
          <rPr>
            <b/>
            <sz val="9"/>
            <color indexed="81"/>
            <rFont val="Tahoma"/>
            <family val="2"/>
          </rPr>
          <t>There is no information, but fish are not live bearers.</t>
        </r>
      </text>
    </comment>
    <comment ref="K66" authorId="0" shapeId="0" xr:uid="{3B6370A0-539B-4E01-8FA9-34C9089D7CD5}">
      <text>
        <r>
          <rPr>
            <b/>
            <sz val="9"/>
            <color indexed="81"/>
            <rFont val="Tahoma"/>
            <family val="2"/>
          </rPr>
          <t>Species trophic level is 3.5, which is higher than the highest risk value (3.25).</t>
        </r>
      </text>
    </comment>
    <comment ref="M66" authorId="0" shapeId="0" xr:uid="{929B468D-312A-4993-A2EF-CD3CBB03B1FF}">
      <text>
        <r>
          <rPr>
            <b/>
            <sz val="9"/>
            <color indexed="81"/>
            <rFont val="Tahoma"/>
            <family val="2"/>
          </rPr>
          <t>PO_,IO_ stocks : Indo-Pacific distribution</t>
        </r>
      </text>
    </comment>
    <comment ref="N66" authorId="0" shapeId="0" xr:uid="{837D82A6-006F-4791-8A99-6006FF3D9665}">
      <text>
        <r>
          <rPr>
            <b/>
            <sz val="9"/>
            <color indexed="81"/>
            <rFont val="Tahoma"/>
            <family val="2"/>
          </rPr>
          <t>The depth range of the species is 50-400m. For longline, the vertical overlap index with this species is 100.00%. This species is demersal.</t>
        </r>
      </text>
    </comment>
    <comment ref="O66" authorId="0" shapeId="0" xr:uid="{724028D5-B083-498F-B956-730063478387}">
      <text>
        <r>
          <rPr>
            <b/>
            <sz val="9"/>
            <color indexed="81"/>
            <rFont val="Tahoma"/>
            <family val="2"/>
          </rPr>
          <t>ALB stocks : The maximum length of the species is 30cm. For albacore fisheries, the length overlap index with this species is 21.43%. This gear uses bait and the trophic level of the species &lt;3.5._x000D_
TPT stocks : The maximum length of the species is 30cm. For tropical longline fisheries, the length overlap index with this species is 12.55%. This gear uses bait and the trophic level of the species &lt;3.5.</t>
        </r>
      </text>
    </comment>
    <comment ref="P66" authorId="0" shapeId="0" xr:uid="{AF7A71DD-899F-441F-9F02-1C56355ED4A2}">
      <text>
        <r>
          <rPr>
            <b/>
            <sz val="9"/>
            <color indexed="81"/>
            <rFont val="Tahoma"/>
            <family val="2"/>
          </rPr>
          <t>No direct evidence of survival after capture.</t>
        </r>
      </text>
    </comment>
    <comment ref="E67" authorId="0" shapeId="0" xr:uid="{57A89821-C54F-4F5F-8702-8B0966513715}">
      <text>
        <r>
          <rPr>
            <b/>
            <sz val="9"/>
            <color indexed="81"/>
            <rFont val="Tahoma"/>
            <family val="2"/>
          </rPr>
          <t>Species growth rate (K) is 0.100, which is in the medium risk K range (0.061-0.183) for age at maturity.</t>
        </r>
      </text>
    </comment>
    <comment ref="F67" authorId="0" shapeId="0" xr:uid="{62D9706A-3833-4387-A908-0C433830DA0D}">
      <text>
        <r>
          <rPr>
            <b/>
            <sz val="9"/>
            <color indexed="81"/>
            <rFont val="Tahoma"/>
            <family val="2"/>
          </rPr>
          <t>Species growth rate (K) is 0.100, which is lower than highest risk K (0.12) for maximum age.</t>
        </r>
      </text>
    </comment>
    <comment ref="G67" authorId="0" shapeId="0" xr:uid="{82DE6CCB-F563-4E08-8C68-A5647952052F}">
      <text>
        <r>
          <rPr>
            <b/>
            <sz val="9"/>
            <color indexed="81"/>
            <rFont val="Tahoma"/>
            <family val="2"/>
          </rPr>
          <t>Species fecundity is 2 eggs/year, which is lower than the highest risk value (100).</t>
        </r>
      </text>
    </comment>
    <comment ref="H67" authorId="0" shapeId="0" xr:uid="{F4EB7849-C7D6-4EDA-B3A2-8AD9EE792A6D}">
      <text>
        <r>
          <rPr>
            <b/>
            <sz val="9"/>
            <color indexed="81"/>
            <rFont val="Tahoma"/>
            <family val="2"/>
          </rPr>
          <t>Species maximum length is 488, which is higher than the highest risk value (300cm).</t>
        </r>
      </text>
    </comment>
    <comment ref="I67" authorId="0" shapeId="0" xr:uid="{2C96D90A-376A-4801-8BA0-F819DF0F9037}">
      <text>
        <r>
          <rPr>
            <b/>
            <sz val="9"/>
            <color indexed="81"/>
            <rFont val="Tahoma"/>
            <family val="2"/>
          </rPr>
          <t>Species maximum length is 488cm, which is higher than the highest risk value (200cm).</t>
        </r>
      </text>
    </comment>
    <comment ref="J67" authorId="0" shapeId="0" xr:uid="{44FB9DBB-6A9D-41D5-95BA-35907D6CAA0D}">
      <text>
        <r>
          <rPr>
            <b/>
            <sz val="9"/>
            <color indexed="81"/>
            <rFont val="Tahoma"/>
            <family val="2"/>
          </rPr>
          <t>Species reproductive strategy is live bearer, which is high risk.</t>
        </r>
      </text>
    </comment>
    <comment ref="K67" authorId="0" shapeId="0" xr:uid="{30A93584-A293-4AD2-949A-15041AC7F632}">
      <text>
        <r>
          <rPr>
            <b/>
            <sz val="9"/>
            <color indexed="81"/>
            <rFont val="Tahoma"/>
            <family val="2"/>
          </rPr>
          <t>Species trophic level is 4.5, which is higher than the highest risk value (3.25).</t>
        </r>
      </text>
    </comment>
    <comment ref="M67" authorId="0" shapeId="0" xr:uid="{ADAC5B17-1EDF-45D1-9BFA-2FB1281B85A7}">
      <text>
        <r>
          <rPr>
            <b/>
            <sz val="9"/>
            <color indexed="81"/>
            <rFont val="Tahoma"/>
            <family val="2"/>
          </rPr>
          <t>ALL stocks : Worldwide pelagic distribution</t>
        </r>
      </text>
    </comment>
    <comment ref="N67" authorId="0" shapeId="0" xr:uid="{70DFD674-49CF-498E-B11A-0DCAFE4E0EC6}">
      <text>
        <r>
          <rPr>
            <b/>
            <sz val="9"/>
            <color indexed="81"/>
            <rFont val="Tahoma"/>
            <family val="2"/>
          </rPr>
          <t>The depth range of the species is 1-730m. For longline, the vertical overlap index with this species is 54.79%.</t>
        </r>
      </text>
    </comment>
    <comment ref="O67" authorId="0" shapeId="0" xr:uid="{4AA964DA-8AE4-4754-BB30-4F5EA4E49A55}">
      <text>
        <r>
          <rPr>
            <b/>
            <sz val="9"/>
            <color indexed="81"/>
            <rFont val="Tahoma"/>
            <family val="2"/>
          </rPr>
          <t>ALB stocks : The maximum length of the species is 488cm. For albacore fisheries, the length overlap index with this species is 100.00%. This gear uses bait, but the trophic level of the species &gt;3.5._x000D_
TPT stocks : The maximum length of the species is 488cm. For tropical longline fisheries, the length overlap index with this species is 100.00%. This gear uses bait, but the trophic level of the species &gt;3.5.</t>
        </r>
      </text>
    </comment>
    <comment ref="P67" authorId="0" shapeId="0" xr:uid="{3241BFF7-FBA0-4DD8-B142-FB6111BCDB10}">
      <text>
        <r>
          <rPr>
            <b/>
            <sz val="9"/>
            <color indexed="81"/>
            <rFont val="Tahoma"/>
            <family val="2"/>
          </rPr>
          <t>No direct evidence of survival after capture.</t>
        </r>
      </text>
    </comment>
    <comment ref="E68" authorId="0" shapeId="0" xr:uid="{0A51F341-CD3D-4CDF-AB6D-0800F6FE98CB}">
      <text>
        <r>
          <rPr>
            <b/>
            <sz val="9"/>
            <color indexed="81"/>
            <rFont val="Tahoma"/>
            <family val="2"/>
          </rPr>
          <t>The score is based on the maximum risk score in the family Agonidae, which included 1 species.</t>
        </r>
      </text>
    </comment>
    <comment ref="F68" authorId="0" shapeId="0" xr:uid="{7CB226F0-21A3-4C67-BB36-92F3CDB870ED}">
      <text>
        <r>
          <rPr>
            <b/>
            <sz val="9"/>
            <color indexed="81"/>
            <rFont val="Tahoma"/>
            <family val="2"/>
          </rPr>
          <t>The score is based on the maximum risk score in the family Agonidae, which included 1 species.</t>
        </r>
      </text>
    </comment>
    <comment ref="G68" authorId="0" shapeId="0" xr:uid="{556EE48F-95E4-4EEA-9DC2-1C6F32004620}">
      <text>
        <r>
          <rPr>
            <b/>
            <sz val="9"/>
            <color indexed="81"/>
            <rFont val="Tahoma"/>
            <family val="2"/>
          </rPr>
          <t>The score is based on the maximum risk score in the family Agonidae, which included 1 species.</t>
        </r>
      </text>
    </comment>
    <comment ref="H68" authorId="0" shapeId="0" xr:uid="{C5A7EBC4-7932-4EC7-A0C3-131F9CDF92B5}">
      <text>
        <r>
          <rPr>
            <b/>
            <sz val="9"/>
            <color indexed="81"/>
            <rFont val="Tahoma"/>
            <family val="2"/>
          </rPr>
          <t>Species maximum length is 150, which is in the medium risk range (100-300cm).</t>
        </r>
      </text>
    </comment>
    <comment ref="I68" authorId="0" shapeId="0" xr:uid="{6E400259-D4CA-4801-B12F-002DDCAEBB96}">
      <text>
        <r>
          <rPr>
            <b/>
            <sz val="9"/>
            <color indexed="81"/>
            <rFont val="Tahoma"/>
            <family val="2"/>
          </rPr>
          <t>Species maximum length is 150cm, which is in the length at maturity medium risk range (40-200cm).</t>
        </r>
      </text>
    </comment>
    <comment ref="J68" authorId="0" shapeId="0" xr:uid="{87F36B56-9E1B-47DC-8267-90F731A44E31}">
      <text>
        <r>
          <rPr>
            <b/>
            <sz val="9"/>
            <color indexed="81"/>
            <rFont val="Tahoma"/>
            <family val="2"/>
          </rPr>
          <t>Species reproductive strategy is demersal egg layer, which is medium risk.</t>
        </r>
      </text>
    </comment>
    <comment ref="K68" authorId="0" shapeId="0" xr:uid="{35DC30E4-8FB5-4344-A393-44704752B7A2}">
      <text>
        <r>
          <rPr>
            <b/>
            <sz val="9"/>
            <color indexed="81"/>
            <rFont val="Tahoma"/>
            <family val="2"/>
          </rPr>
          <t>Species trophic level is 4.4, which is higher than the highest risk value (3.25).</t>
        </r>
      </text>
    </comment>
    <comment ref="M68" authorId="0" shapeId="0" xr:uid="{1688D0B0-F0D9-4065-ACA2-9365AF54BE62}">
      <text>
        <r>
          <rPr>
            <b/>
            <sz val="9"/>
            <color indexed="81"/>
            <rFont val="Tahoma"/>
            <family val="2"/>
          </rPr>
          <t>ALB stocks : Worldwide distribution, uncommon in subtropics _x000D_
TPT stocks : Worldwide distribution, uncommon in subtropics , mainly coastal</t>
        </r>
      </text>
    </comment>
    <comment ref="N68" authorId="0" shapeId="0" xr:uid="{C1FFE647-C5C8-46FE-942B-4B068C5C7D9C}">
      <text>
        <r>
          <rPr>
            <b/>
            <sz val="9"/>
            <color indexed="81"/>
            <rFont val="Tahoma"/>
            <family val="2"/>
          </rPr>
          <t>The depth range of the species is 1-13m. For longline, the vertical overlap index with this species is 100.00%. This species is reef associated.</t>
        </r>
      </text>
    </comment>
    <comment ref="O68" authorId="0" shapeId="0" xr:uid="{093F27B6-56EA-442B-A7CA-CF5BF4FB7A08}">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68" authorId="0" shapeId="0" xr:uid="{F99F1EEE-9BEE-4701-B0DE-227469E15BDE}">
      <text>
        <r>
          <rPr>
            <b/>
            <sz val="9"/>
            <color indexed="81"/>
            <rFont val="Tahoma"/>
            <family val="2"/>
          </rPr>
          <t>No direct evidence of survival after capture.</t>
        </r>
      </text>
    </comment>
    <comment ref="E69" authorId="0" shapeId="0" xr:uid="{BA2F8ABE-9264-4C2A-BF05-D4D0053B2252}">
      <text>
        <r>
          <rPr>
            <b/>
            <sz val="9"/>
            <color indexed="81"/>
            <rFont val="Tahoma"/>
            <family val="2"/>
          </rPr>
          <t>The score is based on the maximum risk score in the family Belonidae, which included 2 species.</t>
        </r>
      </text>
    </comment>
    <comment ref="F69" authorId="0" shapeId="0" xr:uid="{4C4BB942-EB20-4A43-9314-3FF4744E25CE}">
      <text>
        <r>
          <rPr>
            <b/>
            <sz val="9"/>
            <color indexed="81"/>
            <rFont val="Tahoma"/>
            <family val="2"/>
          </rPr>
          <t>The score is based on the maximum risk score in the family Belonidae, which included 2 species.</t>
        </r>
      </text>
    </comment>
    <comment ref="G69" authorId="0" shapeId="0" xr:uid="{9630A1C1-321F-4BE9-9C0B-671B069A0CF7}">
      <text>
        <r>
          <rPr>
            <b/>
            <sz val="9"/>
            <color indexed="81"/>
            <rFont val="Tahoma"/>
            <family val="2"/>
          </rPr>
          <t>The score is based on the maximum risk score in the family Belonidae , which included 1 species.</t>
        </r>
      </text>
    </comment>
    <comment ref="H69" authorId="0" shapeId="0" xr:uid="{984EF0D5-E89A-4C7F-AAE5-01B261B9BABF}">
      <text>
        <r>
          <rPr>
            <b/>
            <sz val="9"/>
            <color indexed="81"/>
            <rFont val="Tahoma"/>
            <family val="2"/>
          </rPr>
          <t>Species maximum length is 164, which is in the medium risk range (100-300cm).</t>
        </r>
      </text>
    </comment>
    <comment ref="I69" authorId="0" shapeId="0" xr:uid="{A2CB92DC-3458-41FC-96FC-97ACAA946203}">
      <text>
        <r>
          <rPr>
            <b/>
            <sz val="9"/>
            <color indexed="81"/>
            <rFont val="Tahoma"/>
            <family val="2"/>
          </rPr>
          <t>Species maximum length is 164cm, which is in the length at maturity medium risk range (40-200cm).</t>
        </r>
      </text>
    </comment>
    <comment ref="J69" authorId="0" shapeId="0" xr:uid="{9F0181A4-4049-43ED-BBD1-D045376E240B}">
      <text>
        <r>
          <rPr>
            <b/>
            <sz val="9"/>
            <color indexed="81"/>
            <rFont val="Tahoma"/>
            <family val="2"/>
          </rPr>
          <t>The score is based on the maximum risk score in the family Bramidae, which included 7 species.</t>
        </r>
      </text>
    </comment>
    <comment ref="K69" authorId="0" shapeId="0" xr:uid="{F412518B-DB86-4BB0-9DD9-DA55008E1F73}">
      <text>
        <r>
          <rPr>
            <b/>
            <sz val="9"/>
            <color indexed="81"/>
            <rFont val="Tahoma"/>
            <family val="2"/>
          </rPr>
          <t>Species trophic level is 4.4, which is higher than the highest risk value (3.25).</t>
        </r>
      </text>
    </comment>
    <comment ref="M69" authorId="0" shapeId="0" xr:uid="{108D33B9-FF7E-4B2F-A230-2D6FFD5CD833}">
      <text>
        <r>
          <rPr>
            <b/>
            <sz val="9"/>
            <color indexed="81"/>
            <rFont val="Tahoma"/>
            <family val="2"/>
          </rPr>
          <t>ALAS,ALI_,ALPS stocks : Worldwide distribution, absent North subtropical oceans, uncommon in tropics</t>
        </r>
      </text>
    </comment>
    <comment ref="N69" authorId="0" shapeId="0" xr:uid="{78475E76-15A7-4390-B9D1-FD316C4EA16C}">
      <text>
        <r>
          <rPr>
            <b/>
            <sz val="9"/>
            <color indexed="81"/>
            <rFont val="Tahoma"/>
            <family val="2"/>
          </rPr>
          <t>The depth range of the species is 200-1000m. For longline, the vertical overlap index with this species is 25.09%.</t>
        </r>
      </text>
    </comment>
    <comment ref="O69" authorId="0" shapeId="0" xr:uid="{8A5618B7-5C12-4FE6-8527-40FF0A06C6B5}">
      <text>
        <r>
          <rPr>
            <b/>
            <sz val="9"/>
            <color indexed="81"/>
            <rFont val="Tahoma"/>
            <family val="2"/>
          </rPr>
          <t>ALB stocks : The maximum length of the species is 164cm. For albacore fisheries, the length overlap index with this species is 100.00%. This gear uses bait, but the trophic level of the species &gt;3.5.</t>
        </r>
      </text>
    </comment>
    <comment ref="P69" authorId="0" shapeId="0" xr:uid="{FA6B0CAD-2264-4271-8CC4-1C665D3CC4FE}">
      <text>
        <r>
          <rPr>
            <b/>
            <sz val="9"/>
            <color indexed="81"/>
            <rFont val="Tahoma"/>
            <family val="2"/>
          </rPr>
          <t>No direct evidence of survival after capture.</t>
        </r>
      </text>
    </comment>
    <comment ref="E70" authorId="0" shapeId="0" xr:uid="{7F4FA682-EF0E-42FB-8B81-5E2C9360ECD8}">
      <text>
        <r>
          <rPr>
            <b/>
            <sz val="9"/>
            <color indexed="81"/>
            <rFont val="Tahoma"/>
            <family val="2"/>
          </rPr>
          <t>Species growth rate (K) is 0.324, which is higher than lowest risk K (0.183) for age at maturity.</t>
        </r>
      </text>
    </comment>
    <comment ref="F70" authorId="0" shapeId="0" xr:uid="{6D725D04-6880-4ED4-92B3-552A527D50C1}">
      <text>
        <r>
          <rPr>
            <b/>
            <sz val="9"/>
            <color indexed="81"/>
            <rFont val="Tahoma"/>
            <family val="2"/>
          </rPr>
          <t>Species growth rate (K) is 0.324, which is higher than lowest risk K (0.30) for maximum age.</t>
        </r>
      </text>
    </comment>
    <comment ref="G70" authorId="0" shapeId="0" xr:uid="{7B288C93-B115-4B28-8E0B-59A8A5E9111E}">
      <text>
        <r>
          <rPr>
            <b/>
            <sz val="9"/>
            <color indexed="81"/>
            <rFont val="Tahoma"/>
            <family val="2"/>
          </rPr>
          <t>The score is based on the maximum risk score in the family Scombridae, which included 27 species.</t>
        </r>
      </text>
    </comment>
    <comment ref="H70" authorId="0" shapeId="0" xr:uid="{CC318B2E-3E1B-429D-9B6A-0BA0100B4631}">
      <text>
        <r>
          <rPr>
            <b/>
            <sz val="9"/>
            <color indexed="81"/>
            <rFont val="Tahoma"/>
            <family val="2"/>
          </rPr>
          <t>Species maximum length is 500, which is higher than the highest risk value (300cm).</t>
        </r>
      </text>
    </comment>
    <comment ref="I70" authorId="0" shapeId="0" xr:uid="{9DBB0273-1D14-49AB-A4F5-2B225B1CACD1}">
      <text>
        <r>
          <rPr>
            <b/>
            <sz val="9"/>
            <color indexed="81"/>
            <rFont val="Tahoma"/>
            <family val="2"/>
          </rPr>
          <t>Species length at maturity is 50, which is in the medium risk range (40-200cm).</t>
        </r>
      </text>
    </comment>
    <comment ref="J70" authorId="0" shapeId="0" xr:uid="{606E7A1E-F339-499C-AE67-FDDE34948654}">
      <text>
        <r>
          <rPr>
            <b/>
            <sz val="9"/>
            <color indexed="81"/>
            <rFont val="Tahoma"/>
            <family val="2"/>
          </rPr>
          <t>Species reproductive strategy is broadcast spawner, which is low risk.</t>
        </r>
      </text>
    </comment>
    <comment ref="K70" authorId="0" shapeId="0" xr:uid="{A083B408-C2B0-4968-9521-2F85E9F7AB0B}">
      <text>
        <r>
          <rPr>
            <b/>
            <sz val="9"/>
            <color indexed="81"/>
            <rFont val="Tahoma"/>
            <family val="2"/>
          </rPr>
          <t>Species trophic level is 4.5, which is higher than the highest risk value (3.25).</t>
        </r>
      </text>
    </comment>
    <comment ref="M70" authorId="0" shapeId="0" xr:uid="{DF85484E-99E2-433A-A7FD-D4440B40F812}">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0C3C295A-1E34-4826-AACB-6672F29AD8E7}">
      <text>
        <r>
          <rPr>
            <b/>
            <sz val="9"/>
            <color indexed="81"/>
            <rFont val="Tahoma"/>
            <family val="2"/>
          </rPr>
          <t>The depth range of the species is 1-200m. For longline, the vertical overlap index with this species is 100.00%.</t>
        </r>
      </text>
    </comment>
    <comment ref="O70" authorId="0" shapeId="0" xr:uid="{4DA4D031-FA97-4A46-A46F-39AEC0A9BFDB}">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longline fisheries, the length overlap index with this species is 100.00%. This gear uses bait, but the trophic level of the species &gt;3.5._x000D_
ALB stocks : The maximum length of the species is 500cm. For albacore fisheries, the length overlap index with this species is 100.00%. This gear uses bait, but the trophic level of the species &gt;3.5._x000D_
TPT stocks : The maximum length of the species is 500cm. For tropical longline fisheries, the length overlap index with this species is 100.00%. This gear uses bait, but the trophic level of the species &gt;3.5.</t>
        </r>
      </text>
    </comment>
    <comment ref="P70" authorId="0" shapeId="0" xr:uid="{D4348971-578F-4121-91FC-84A35EA0404B}">
      <text>
        <r>
          <rPr>
            <b/>
            <sz val="9"/>
            <color indexed="81"/>
            <rFont val="Tahoma"/>
            <family val="2"/>
          </rPr>
          <t>No direct evidence of survival after capture.</t>
        </r>
      </text>
    </comment>
    <comment ref="E71" authorId="0" shapeId="0" xr:uid="{8D1C2157-AB0F-4D6B-B0FC-4F22B5CCBFB9}">
      <text>
        <r>
          <rPr>
            <b/>
            <sz val="9"/>
            <color indexed="81"/>
            <rFont val="Tahoma"/>
            <family val="2"/>
          </rPr>
          <t>Species growth rate (K) is 0.406, which is higher than lowest risk K (0.183) for age at maturity.</t>
        </r>
      </text>
    </comment>
    <comment ref="F71" authorId="0" shapeId="0" xr:uid="{18871A3D-32A3-47D0-9103-E4110F5CDE15}">
      <text>
        <r>
          <rPr>
            <b/>
            <sz val="9"/>
            <color indexed="81"/>
            <rFont val="Tahoma"/>
            <family val="2"/>
          </rPr>
          <t>Species growth rate (K) is 0.406, which is higher than lowest risk K (0.30) for maximum age.</t>
        </r>
      </text>
    </comment>
    <comment ref="G71" authorId="0" shapeId="0" xr:uid="{9EFD41C1-C491-4DA7-AE0F-CFEA75ACAE85}">
      <text>
        <r>
          <rPr>
            <b/>
            <sz val="9"/>
            <color indexed="81"/>
            <rFont val="Tahoma"/>
            <family val="2"/>
          </rPr>
          <t>There is no information, but fish are likely to produce &gt;100 eggs/year.</t>
        </r>
      </text>
    </comment>
    <comment ref="H71" authorId="0" shapeId="0" xr:uid="{E12D4DFA-A538-4A61-B916-8E4F7A1903E8}">
      <text>
        <r>
          <rPr>
            <b/>
            <sz val="9"/>
            <color indexed="81"/>
            <rFont val="Tahoma"/>
            <family val="2"/>
          </rPr>
          <t>Species maximum length is 30, which is lower than the lowest risk value (100cm).</t>
        </r>
      </text>
    </comment>
    <comment ref="I71" authorId="0" shapeId="0" xr:uid="{EFBBC9C4-86B3-43FF-B0C3-9588FC0F099F}">
      <text>
        <r>
          <rPr>
            <b/>
            <sz val="9"/>
            <color indexed="81"/>
            <rFont val="Tahoma"/>
            <family val="2"/>
          </rPr>
          <t>Species length at maturity is 15, which is lower than the lowest risk value (40cm).</t>
        </r>
      </text>
    </comment>
    <comment ref="J71" authorId="0" shapeId="0" xr:uid="{D376592F-2B4D-4B37-A769-9E3860EBD8DF}">
      <text>
        <r>
          <rPr>
            <b/>
            <sz val="9"/>
            <color indexed="81"/>
            <rFont val="Tahoma"/>
            <family val="2"/>
          </rPr>
          <t>The score is based on the maximum risk score in the family Agonidae, which included 1 species.</t>
        </r>
      </text>
    </comment>
    <comment ref="K71" authorId="0" shapeId="0" xr:uid="{CB55B1A7-8BFE-4C21-9D87-0928F1EA28BD}">
      <text>
        <r>
          <rPr>
            <b/>
            <sz val="9"/>
            <color indexed="81"/>
            <rFont val="Tahoma"/>
            <family val="2"/>
          </rPr>
          <t>Species trophic level is 4.0, which is higher than the highest risk value (3.25).</t>
        </r>
      </text>
    </comment>
    <comment ref="M71" authorId="0" shapeId="0" xr:uid="{F5486096-22C4-485D-995A-C693B4825578}">
      <text>
        <r>
          <rPr>
            <b/>
            <sz val="9"/>
            <color indexed="81"/>
            <rFont val="Tahoma"/>
            <family val="2"/>
          </rPr>
          <t>ALPN,BEPW,SKPW,YFPW stocks : Northwest Pacific distribution</t>
        </r>
      </text>
    </comment>
    <comment ref="N71" authorId="0" shapeId="0" xr:uid="{D4CE12B9-8218-4109-945F-C94BA834BEBF}">
      <text>
        <r>
          <rPr>
            <b/>
            <sz val="9"/>
            <color indexed="81"/>
            <rFont val="Tahoma"/>
            <family val="2"/>
          </rPr>
          <t>The depth range of the species is 1-370m. For longline, the vertical overlap index with this species is 100.00%.</t>
        </r>
      </text>
    </comment>
    <comment ref="O71" authorId="0" shapeId="0" xr:uid="{9BCC55C3-7094-464A-BEA5-028FDDF387C7}">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longline fisheries, the length overlap index with this species is 12.55%. This gear uses bait, but the trophic level of the species &gt;3.5.</t>
        </r>
      </text>
    </comment>
    <comment ref="P71" authorId="0" shapeId="0" xr:uid="{E6AE2E06-0E26-454A-98EE-E480393F01A5}">
      <text>
        <r>
          <rPr>
            <b/>
            <sz val="9"/>
            <color indexed="81"/>
            <rFont val="Tahoma"/>
            <family val="2"/>
          </rPr>
          <t>No direct evidence of survival after capture.</t>
        </r>
      </text>
    </comment>
    <comment ref="E72" authorId="0" shapeId="0" xr:uid="{92408C3D-78A3-44DF-9679-79CDC6E9FA5B}">
      <text>
        <r>
          <rPr>
            <b/>
            <sz val="9"/>
            <color indexed="81"/>
            <rFont val="Tahoma"/>
            <family val="2"/>
          </rPr>
          <t>Species growth rate (K) is 0.380, which is higher than lowest risk K (0.183) for age at maturity.</t>
        </r>
      </text>
    </comment>
    <comment ref="F72" authorId="0" shapeId="0" xr:uid="{8CBD6EDA-5649-4E92-85C9-42601D5A4F9A}">
      <text>
        <r>
          <rPr>
            <b/>
            <sz val="9"/>
            <color indexed="81"/>
            <rFont val="Tahoma"/>
            <family val="2"/>
          </rPr>
          <t>Species growth rate (K) is 0.380, which is higher than lowest risk K (0.30) for maximum age.</t>
        </r>
      </text>
    </comment>
    <comment ref="G72" authorId="0" shapeId="0" xr:uid="{51E7588B-0C1A-406D-9317-F2FC20397EBA}">
      <text>
        <r>
          <rPr>
            <b/>
            <sz val="9"/>
            <color indexed="81"/>
            <rFont val="Tahoma"/>
            <family val="2"/>
          </rPr>
          <t>There is no information, but fish are likely to produce &gt;100 eggs/year.</t>
        </r>
      </text>
    </comment>
    <comment ref="H72" authorId="0" shapeId="0" xr:uid="{1F52BA3C-1CE4-49BB-B64E-C27CCBCA5C28}">
      <text>
        <r>
          <rPr>
            <b/>
            <sz val="9"/>
            <color indexed="81"/>
            <rFont val="Tahoma"/>
            <family val="2"/>
          </rPr>
          <t>Species maximum length is 60, which is lower than the lowest risk value (100cm).</t>
        </r>
      </text>
    </comment>
    <comment ref="I72" authorId="0" shapeId="0" xr:uid="{1CA4DDAD-4750-4261-B80A-C2DF172F9AD3}">
      <text>
        <r>
          <rPr>
            <b/>
            <sz val="9"/>
            <color indexed="81"/>
            <rFont val="Tahoma"/>
            <family val="2"/>
          </rPr>
          <t>Species maximum length is 60cm, which is in the length at maturity medium risk range (40-200cm).</t>
        </r>
      </text>
    </comment>
    <comment ref="J72" authorId="0" shapeId="0" xr:uid="{C3233E46-4710-42A0-843D-2E11BEE90859}">
      <text>
        <r>
          <rPr>
            <b/>
            <sz val="9"/>
            <color indexed="81"/>
            <rFont val="Tahoma"/>
            <family val="2"/>
          </rPr>
          <t>The score is based on the maximum risk score in the family Agonidae, which included 1 species.</t>
        </r>
      </text>
    </comment>
    <comment ref="K72" authorId="0" shapeId="0" xr:uid="{DABC29C3-9890-42CD-B6B0-BADC327C873D}">
      <text>
        <r>
          <rPr>
            <b/>
            <sz val="9"/>
            <color indexed="81"/>
            <rFont val="Tahoma"/>
            <family val="2"/>
          </rPr>
          <t>Species trophic level is 3.4, which is higher than the highest risk value (3.25).</t>
        </r>
      </text>
    </comment>
    <comment ref="M72" authorId="0" shapeId="0" xr:uid="{76AAD8CB-814B-4E8A-8E99-F8E27A9E9195}">
      <text>
        <r>
          <rPr>
            <b/>
            <sz val="9"/>
            <color indexed="81"/>
            <rFont val="Tahoma"/>
            <family val="2"/>
          </rPr>
          <t>ALAN,ALAS,BEAT,SKAE,YFAT stocks : Eastern Atlantic: Morocco to Angola, including the Canary Islands, and Cape Verde. Species is coastal.</t>
        </r>
      </text>
    </comment>
    <comment ref="N72" authorId="0" shapeId="0" xr:uid="{0FF2F237-F626-4BF3-AA15-CF0B8ED05527}">
      <text>
        <r>
          <rPr>
            <b/>
            <sz val="9"/>
            <color indexed="81"/>
            <rFont val="Tahoma"/>
            <family val="2"/>
          </rPr>
          <t>Not evaluated</t>
        </r>
      </text>
    </comment>
    <comment ref="O72" authorId="0" shapeId="0" xr:uid="{4067B9AE-26A0-407C-A8CD-73E141C18BBD}">
      <text>
        <r>
          <rPr>
            <b/>
            <sz val="9"/>
            <color indexed="81"/>
            <rFont val="Tahoma"/>
            <family val="2"/>
          </rPr>
          <t>Not evaluated</t>
        </r>
      </text>
    </comment>
    <comment ref="P72" authorId="0" shapeId="0" xr:uid="{6B559004-E831-4EB3-B5C3-184A5FF371A5}">
      <text>
        <r>
          <rPr>
            <b/>
            <sz val="9"/>
            <color indexed="81"/>
            <rFont val="Tahoma"/>
            <family val="2"/>
          </rPr>
          <t>Not evaluated</t>
        </r>
      </text>
    </comment>
    <comment ref="E73" authorId="0" shapeId="0" xr:uid="{5FCFC021-BF64-48D0-A9CD-A2ABC4EBC498}">
      <text>
        <r>
          <rPr>
            <b/>
            <sz val="9"/>
            <color indexed="81"/>
            <rFont val="Tahoma"/>
            <family val="2"/>
          </rPr>
          <t>Species growth rate (K) is 0.089, which is in the medium risk K range (0.061-0.183) for age at maturity.</t>
        </r>
      </text>
    </comment>
    <comment ref="F73" authorId="0" shapeId="0" xr:uid="{2F4D1646-AE1D-4172-8F88-F3E8F7A5B110}">
      <text>
        <r>
          <rPr>
            <b/>
            <sz val="9"/>
            <color indexed="81"/>
            <rFont val="Tahoma"/>
            <family val="2"/>
          </rPr>
          <t>Species growth rate (K) is 0.089, which is lower than highest risk K (0.12) for maximum age.</t>
        </r>
      </text>
    </comment>
    <comment ref="G73" authorId="0" shapeId="0" xr:uid="{97B13BA7-5C99-464F-99C0-8C145CB43992}">
      <text>
        <r>
          <rPr>
            <b/>
            <sz val="9"/>
            <color indexed="81"/>
            <rFont val="Tahoma"/>
            <family val="2"/>
          </rPr>
          <t>There is no information, but fish are likely to produce &gt;100 eggs/year.</t>
        </r>
      </text>
    </comment>
    <comment ref="H73" authorId="0" shapeId="0" xr:uid="{883E39B9-2163-49F8-8A3E-F3B6777E72D4}">
      <text>
        <r>
          <rPr>
            <b/>
            <sz val="9"/>
            <color indexed="81"/>
            <rFont val="Tahoma"/>
            <family val="2"/>
          </rPr>
          <t>Species maximum length is 128, which is in the medium risk range (100-300cm).</t>
        </r>
      </text>
    </comment>
    <comment ref="I73" authorId="0" shapeId="0" xr:uid="{55C50C97-4F98-4C98-B55A-1B56E36A09C6}">
      <text>
        <r>
          <rPr>
            <b/>
            <sz val="9"/>
            <color indexed="81"/>
            <rFont val="Tahoma"/>
            <family val="2"/>
          </rPr>
          <t>Species maximum length is 128cm, which is in the length at maturity medium risk range (40-200cm).</t>
        </r>
      </text>
    </comment>
    <comment ref="J73" authorId="0" shapeId="0" xr:uid="{3D65D05A-AA43-4BD5-B7E5-A18F16160BCB}">
      <text>
        <r>
          <rPr>
            <b/>
            <sz val="9"/>
            <color indexed="81"/>
            <rFont val="Tahoma"/>
            <family val="2"/>
          </rPr>
          <t>The score is based on the maximum risk score in the family Centrolophidae, which included 1 species.</t>
        </r>
      </text>
    </comment>
    <comment ref="K73" authorId="0" shapeId="0" xr:uid="{E4FDCD1D-EAB5-463F-84F6-EE11C7D1AE18}">
      <text>
        <r>
          <rPr>
            <b/>
            <sz val="9"/>
            <color indexed="81"/>
            <rFont val="Tahoma"/>
            <family val="2"/>
          </rPr>
          <t>Species trophic level is 4.3, which is higher than the highest risk value (3.25).</t>
        </r>
      </text>
    </comment>
    <comment ref="M73" authorId="0" shapeId="0" xr:uid="{2481B28C-D45C-46F1-9307-19B00C2FBF12}">
      <text>
        <r>
          <rPr>
            <b/>
            <sz val="9"/>
            <color indexed="81"/>
            <rFont val="Tahoma"/>
            <family val="2"/>
          </rPr>
          <t>AO_ stocks : Atlantic distribution, absent in Pacific and Indian Oceans</t>
        </r>
      </text>
    </comment>
    <comment ref="N73" authorId="0" shapeId="0" xr:uid="{3FF66062-8CFD-4E5B-A815-582A66A46BAB}">
      <text>
        <r>
          <rPr>
            <b/>
            <sz val="9"/>
            <color indexed="81"/>
            <rFont val="Tahoma"/>
            <family val="2"/>
          </rPr>
          <t>The depth range of the species is 1-100m. For longline, the vertical overlap index with this species is 100.00%.</t>
        </r>
      </text>
    </comment>
    <comment ref="O73" authorId="0" shapeId="0" xr:uid="{189E909B-D33A-42C6-B2A3-2E49041C09EE}">
      <text>
        <r>
          <rPr>
            <b/>
            <sz val="9"/>
            <color indexed="81"/>
            <rFont val="Tahoma"/>
            <family val="2"/>
          </rPr>
          <t>ALB stocks : The maximum length of the species is 128cm. For albacore fisheries, the length overlap index with this species is 91.43%. This gear uses bait, but the trophic level of the species &gt;3.5._x000D_
TPT stocks : The maximum length of the species is 128cm. For tropical longline fisheries, the length overlap index with this species is 53.56%. This gear uses bait, but the trophic level of the species &gt;3.5.</t>
        </r>
      </text>
    </comment>
    <comment ref="P73" authorId="0" shapeId="0" xr:uid="{1568480F-4F6B-49BB-A487-19FBD354D375}">
      <text>
        <r>
          <rPr>
            <b/>
            <sz val="9"/>
            <color indexed="81"/>
            <rFont val="Tahoma"/>
            <family val="2"/>
          </rPr>
          <t>No direct evidence of survival after capture.</t>
        </r>
      </text>
    </comment>
    <comment ref="E74" authorId="0" shapeId="0" xr:uid="{0B05A45F-9A45-4C6A-A56D-EB287173A3ED}">
      <text>
        <r>
          <rPr>
            <b/>
            <sz val="9"/>
            <color indexed="81"/>
            <rFont val="Tahoma"/>
            <family val="2"/>
          </rPr>
          <t>Species growth rate (K) is 0.269, which is higher than lowest risk K (0.183) for age at maturity.</t>
        </r>
      </text>
    </comment>
    <comment ref="F74" authorId="0" shapeId="0" xr:uid="{DEE31E46-8E78-4B61-BB8F-3CB4BF5AD0FA}">
      <text>
        <r>
          <rPr>
            <b/>
            <sz val="9"/>
            <color indexed="81"/>
            <rFont val="Tahoma"/>
            <family val="2"/>
          </rPr>
          <t>Species growth rate (K) is 0.269, which is in the medium risk K range (0.12-0.30) for maximum age.</t>
        </r>
      </text>
    </comment>
    <comment ref="G74" authorId="0" shapeId="0" xr:uid="{3595D015-7211-4CA8-83CD-04BCDB20BF8C}">
      <text>
        <r>
          <rPr>
            <b/>
            <sz val="9"/>
            <color indexed="81"/>
            <rFont val="Tahoma"/>
            <family val="2"/>
          </rPr>
          <t>There is no information, but fish are likely to produce &gt;100 eggs/year.</t>
        </r>
      </text>
    </comment>
    <comment ref="H74" authorId="0" shapeId="0" xr:uid="{753BA15A-3521-425F-89D2-CE39AB3E0B75}">
      <text>
        <r>
          <rPr>
            <b/>
            <sz val="9"/>
            <color indexed="81"/>
            <rFont val="Tahoma"/>
            <family val="2"/>
          </rPr>
          <t>Species maximum length is 140, which is in the medium risk range (100-300cm).</t>
        </r>
      </text>
    </comment>
    <comment ref="I74" authorId="0" shapeId="0" xr:uid="{84CE757D-9CD0-4E40-ACB1-CDD805BA32FA}">
      <text>
        <r>
          <rPr>
            <b/>
            <sz val="9"/>
            <color indexed="81"/>
            <rFont val="Tahoma"/>
            <family val="2"/>
          </rPr>
          <t>Species length at maturity is 61, which is in the medium risk range (40-200cm).</t>
        </r>
      </text>
    </comment>
    <comment ref="J74" authorId="0" shapeId="0" xr:uid="{68447FC8-725B-4052-8172-CD87A90173EB}">
      <text>
        <r>
          <rPr>
            <b/>
            <sz val="9"/>
            <color indexed="81"/>
            <rFont val="Tahoma"/>
            <family val="2"/>
          </rPr>
          <t>Species reproductive strategy is broadcast spawner, which is low risk.</t>
        </r>
      </text>
    </comment>
    <comment ref="K74" authorId="0" shapeId="0" xr:uid="{94CB1A6A-C0AA-492A-93B0-EF200E95B1C7}">
      <text>
        <r>
          <rPr>
            <b/>
            <sz val="9"/>
            <color indexed="81"/>
            <rFont val="Tahoma"/>
            <family val="2"/>
          </rPr>
          <t>Species trophic level is 4.0, which is higher than the highest risk value (3.25).</t>
        </r>
      </text>
    </comment>
    <comment ref="M74" authorId="0" shapeId="0" xr:uid="{6864E1EF-1DE3-44E5-A534-A00DF62F825D}">
      <text>
        <r>
          <rPr>
            <b/>
            <sz val="9"/>
            <color indexed="81"/>
            <rFont val="Tahoma"/>
            <family val="2"/>
          </rPr>
          <t>ALAS,ALI_,ALPS stocks : Southern Oceans distribution</t>
        </r>
      </text>
    </comment>
    <comment ref="N74" authorId="0" shapeId="0" xr:uid="{C0ACC48D-0DAD-4501-B555-5FB126A25697}">
      <text>
        <r>
          <rPr>
            <b/>
            <sz val="9"/>
            <color indexed="81"/>
            <rFont val="Tahoma"/>
            <family val="2"/>
          </rPr>
          <t>The depth range of the species is 40-1500m. For longline, the vertical overlap index with this species is 24.71%.</t>
        </r>
      </text>
    </comment>
    <comment ref="O74" authorId="0" shapeId="0" xr:uid="{F789396F-70C0-4AD0-AE3E-6F18A79E2332}">
      <text>
        <r>
          <rPr>
            <b/>
            <sz val="9"/>
            <color indexed="81"/>
            <rFont val="Tahoma"/>
            <family val="2"/>
          </rPr>
          <t>ALB stocks : The maximum length of the species is 140cm. For albacore fisheries, the length overlap index with this species is 100.00%. This gear uses bait, but the trophic level of the species &gt;3.5.</t>
        </r>
      </text>
    </comment>
    <comment ref="P74" authorId="0" shapeId="0" xr:uid="{79759582-8C13-4AFC-8683-AD3814382CF1}">
      <text>
        <r>
          <rPr>
            <b/>
            <sz val="9"/>
            <color indexed="81"/>
            <rFont val="Tahoma"/>
            <family val="2"/>
          </rPr>
          <t>No direct evidence of survival after capture.</t>
        </r>
      </text>
    </comment>
    <comment ref="E75" authorId="0" shapeId="0" xr:uid="{F3FC2A4B-96E3-4A12-A2BE-3A83F5A59A58}">
      <text>
        <r>
          <rPr>
            <b/>
            <sz val="9"/>
            <color indexed="81"/>
            <rFont val="Tahoma"/>
            <family val="2"/>
          </rPr>
          <t>There is no information.</t>
        </r>
      </text>
    </comment>
    <comment ref="F75" authorId="0" shapeId="0" xr:uid="{55B07851-67E8-450E-B105-B3CE9F8505DB}">
      <text>
        <r>
          <rPr>
            <b/>
            <sz val="9"/>
            <color indexed="81"/>
            <rFont val="Tahoma"/>
            <family val="2"/>
          </rPr>
          <t>There is no information.</t>
        </r>
      </text>
    </comment>
    <comment ref="G75" authorId="0" shapeId="0" xr:uid="{59E57F80-3624-46FC-8A34-2421A6CA3130}">
      <text>
        <r>
          <rPr>
            <b/>
            <sz val="9"/>
            <color indexed="81"/>
            <rFont val="Tahoma"/>
            <family val="2"/>
          </rPr>
          <t>There is no information.</t>
        </r>
      </text>
    </comment>
    <comment ref="H75" authorId="0" shapeId="0" xr:uid="{09D19A20-41A7-4583-BF56-6BD9A9F8404C}">
      <text>
        <r>
          <rPr>
            <b/>
            <sz val="9"/>
            <color indexed="81"/>
            <rFont val="Tahoma"/>
            <family val="2"/>
          </rPr>
          <t>There is no information.</t>
        </r>
      </text>
    </comment>
    <comment ref="I75" authorId="0" shapeId="0" xr:uid="{10640086-F7AC-4D74-A487-27EAD5A3B2AB}">
      <text>
        <r>
          <rPr>
            <b/>
            <sz val="9"/>
            <color indexed="81"/>
            <rFont val="Tahoma"/>
            <family val="2"/>
          </rPr>
          <t>There is no information.</t>
        </r>
      </text>
    </comment>
    <comment ref="J75" authorId="0" shapeId="0" xr:uid="{2C9FB463-D679-4E00-8757-73BC2B85A11C}">
      <text>
        <r>
          <rPr>
            <b/>
            <sz val="9"/>
            <color indexed="81"/>
            <rFont val="Tahoma"/>
            <family val="2"/>
          </rPr>
          <t>There is no information.</t>
        </r>
      </text>
    </comment>
    <comment ref="K75" authorId="0" shapeId="0" xr:uid="{647158B7-BA7A-43E8-BC56-253C0FA5571F}">
      <text>
        <r>
          <rPr>
            <b/>
            <sz val="9"/>
            <color indexed="81"/>
            <rFont val="Tahoma"/>
            <family val="2"/>
          </rPr>
          <t>There is no information.</t>
        </r>
      </text>
    </comment>
    <comment ref="M75" authorId="0" shapeId="0" xr:uid="{19499554-5DBF-4E40-8B91-99BC926D4145}">
      <text>
        <r>
          <rPr>
            <b/>
            <sz val="9"/>
            <color indexed="81"/>
            <rFont val="Tahoma"/>
            <family val="2"/>
          </rPr>
          <t>ALL stocks : No information.</t>
        </r>
      </text>
    </comment>
    <comment ref="N75" authorId="0" shapeId="0" xr:uid="{8EB20061-C634-4FE1-9839-96FFB3FC53FD}">
      <text>
        <r>
          <rPr>
            <b/>
            <sz val="9"/>
            <color indexed="81"/>
            <rFont val="Tahoma"/>
            <family val="2"/>
          </rPr>
          <t>No information.</t>
        </r>
      </text>
    </comment>
    <comment ref="O75" authorId="0" shapeId="0" xr:uid="{4D144A80-975C-425F-B31C-C98B79036884}">
      <text>
        <r>
          <rPr>
            <b/>
            <sz val="9"/>
            <color indexed="81"/>
            <rFont val="Tahoma"/>
            <family val="2"/>
          </rPr>
          <t>ALL stocks : No information.</t>
        </r>
      </text>
    </comment>
    <comment ref="P75" authorId="0" shapeId="0" xr:uid="{F67DF5E7-BAA7-4344-9828-32796E198C28}">
      <text>
        <r>
          <rPr>
            <b/>
            <sz val="9"/>
            <color indexed="81"/>
            <rFont val="Tahoma"/>
            <family val="2"/>
          </rPr>
          <t>No direct evidence of survival after capture.</t>
        </r>
      </text>
    </comment>
    <comment ref="E76" authorId="0" shapeId="0" xr:uid="{C99C0AF7-AE92-4CB8-ABC1-D46909769CFE}">
      <text>
        <r>
          <rPr>
            <b/>
            <sz val="9"/>
            <color indexed="81"/>
            <rFont val="Tahoma"/>
            <family val="2"/>
          </rPr>
          <t>The score is based on the maximum risk score in the family Scombridae, which included 35 species.</t>
        </r>
      </text>
    </comment>
    <comment ref="F76" authorId="0" shapeId="0" xr:uid="{D3C16DB9-B2A8-450D-B7E2-520C2B1B555B}">
      <text>
        <r>
          <rPr>
            <b/>
            <sz val="9"/>
            <color indexed="81"/>
            <rFont val="Tahoma"/>
            <family val="2"/>
          </rPr>
          <t>The score is based on the maximum risk score in the family Scombridae, which included 35 species.</t>
        </r>
      </text>
    </comment>
    <comment ref="G76" authorId="0" shapeId="0" xr:uid="{EA60106D-F99F-4604-8CF0-FEBD34143AC4}">
      <text>
        <r>
          <rPr>
            <b/>
            <sz val="9"/>
            <color indexed="81"/>
            <rFont val="Tahoma"/>
            <family val="2"/>
          </rPr>
          <t>The score is based on the maximum risk score in the family Agonidae, which included 1 species.</t>
        </r>
      </text>
    </comment>
    <comment ref="H76" authorId="0" shapeId="0" xr:uid="{0FB36BC4-7F6B-44E2-B7F7-6BAC3F9C1892}">
      <text>
        <r>
          <rPr>
            <b/>
            <sz val="9"/>
            <color indexed="81"/>
            <rFont val="Tahoma"/>
            <family val="2"/>
          </rPr>
          <t>The score is based on the maximum risk score in the family Ephippidae, which included 1 species.</t>
        </r>
      </text>
    </comment>
    <comment ref="I76" authorId="0" shapeId="0" xr:uid="{A98CD4FD-F9F3-47D2-B628-932592561456}">
      <text>
        <r>
          <rPr>
            <b/>
            <sz val="9"/>
            <color indexed="81"/>
            <rFont val="Tahoma"/>
            <family val="2"/>
          </rPr>
          <t>The score is based on the maximum risk score in the family Istiophoridae, which included 9 species.</t>
        </r>
      </text>
    </comment>
    <comment ref="J76" authorId="0" shapeId="0" xr:uid="{0CC480F1-55B0-4EFD-AAA3-1AC02D6D73D7}">
      <text>
        <r>
          <rPr>
            <b/>
            <sz val="9"/>
            <color indexed="81"/>
            <rFont val="Tahoma"/>
            <family val="2"/>
          </rPr>
          <t>The score is based on the maximum risk score in the family Scombridae, which included 44 species.</t>
        </r>
      </text>
    </comment>
    <comment ref="K76" authorId="0" shapeId="0" xr:uid="{F7673F3E-7963-47D9-A3D8-BE6662DDBEB8}">
      <text>
        <r>
          <rPr>
            <b/>
            <sz val="9"/>
            <color indexed="81"/>
            <rFont val="Tahoma"/>
            <family val="2"/>
          </rPr>
          <t>The score is based on the maximum risk score in the family Ephippidae, which included 1 species.</t>
        </r>
      </text>
    </comment>
    <comment ref="M76" authorId="0" shapeId="0" xr:uid="{675D1995-648D-4AB1-8532-75E00EC244BE}">
      <text>
        <r>
          <rPr>
            <b/>
            <sz val="9"/>
            <color indexed="81"/>
            <rFont val="Tahoma"/>
            <family val="2"/>
          </rPr>
          <t>EPO stocks : Eastern Pacific distribution</t>
        </r>
      </text>
    </comment>
    <comment ref="N76" authorId="0" shapeId="0" xr:uid="{ED45AB03-C474-4DD6-8EE9-86C018100EE7}">
      <text>
        <r>
          <rPr>
            <b/>
            <sz val="9"/>
            <color indexed="81"/>
            <rFont val="Tahoma"/>
            <family val="2"/>
          </rPr>
          <t>The depth range of the species is 1-100m. For longline, the vertical overlap index with this species is 100.00%.</t>
        </r>
      </text>
    </comment>
    <comment ref="O76" authorId="0" shapeId="0" xr:uid="{C7F7D57C-CFC8-4D55-9B1C-2FFEF0504B14}">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longline fisheries, the length overlap index with this species is 100.00%.</t>
        </r>
      </text>
    </comment>
    <comment ref="P76" authorId="0" shapeId="0" xr:uid="{2835C8D5-1273-48F8-BDB7-6BDC5BCF3529}">
      <text>
        <r>
          <rPr>
            <b/>
            <sz val="9"/>
            <color indexed="81"/>
            <rFont val="Tahoma"/>
            <family val="2"/>
          </rPr>
          <t>No direct evidence of survival after capture.</t>
        </r>
      </text>
    </comment>
    <comment ref="E77" authorId="0" shapeId="0" xr:uid="{B9F4FFF0-BECB-4644-BF29-E3B78FDF5E68}">
      <text>
        <r>
          <rPr>
            <b/>
            <sz val="9"/>
            <color indexed="81"/>
            <rFont val="Tahoma"/>
            <family val="2"/>
          </rPr>
          <t>Species growth rate (K) is 0.345, which is higher than lowest risk K (0.183) for age at maturity.</t>
        </r>
      </text>
    </comment>
    <comment ref="F77" authorId="0" shapeId="0" xr:uid="{7A52E85A-B0C4-470D-95BE-3781D5A4F11B}">
      <text>
        <r>
          <rPr>
            <b/>
            <sz val="9"/>
            <color indexed="81"/>
            <rFont val="Tahoma"/>
            <family val="2"/>
          </rPr>
          <t>Species growth rate (K) is 0.345, which is higher than lowest risk K (0.30) for maximum age.</t>
        </r>
      </text>
    </comment>
    <comment ref="G77" authorId="0" shapeId="0" xr:uid="{D499E4A9-9CE9-4FC2-B358-D0E938C6EA33}">
      <text>
        <r>
          <rPr>
            <b/>
            <sz val="9"/>
            <color indexed="81"/>
            <rFont val="Tahoma"/>
            <family val="2"/>
          </rPr>
          <t>Species fecundity is 2000000 eggs/year, which is higher than the lowest risk value (20000).</t>
        </r>
      </text>
    </comment>
    <comment ref="H77" authorId="0" shapeId="0" xr:uid="{CEC3DD49-5D70-499D-8E6C-92EEFE3FFAA0}">
      <text>
        <r>
          <rPr>
            <b/>
            <sz val="9"/>
            <color indexed="81"/>
            <rFont val="Tahoma"/>
            <family val="2"/>
          </rPr>
          <t>Species maximum length is 200, which is in the medium risk range (100-300cm).</t>
        </r>
      </text>
    </comment>
    <comment ref="I77" authorId="0" shapeId="0" xr:uid="{44DA522E-4E79-4473-BBAD-6240D7654501}">
      <text>
        <r>
          <rPr>
            <b/>
            <sz val="9"/>
            <color indexed="81"/>
            <rFont val="Tahoma"/>
            <family val="2"/>
          </rPr>
          <t>Species length at maturity is 43, which is in the medium risk range (40-200cm).</t>
        </r>
      </text>
    </comment>
    <comment ref="J77" authorId="0" shapeId="0" xr:uid="{F42D7D34-B077-4582-B5A7-C35F420BDB36}">
      <text>
        <r>
          <rPr>
            <b/>
            <sz val="9"/>
            <color indexed="81"/>
            <rFont val="Tahoma"/>
            <family val="2"/>
          </rPr>
          <t>Species reproductive strategy is broadcast spawner, which is low risk.</t>
        </r>
      </text>
    </comment>
    <comment ref="K77" authorId="0" shapeId="0" xr:uid="{197997FE-295D-4AA6-8957-71F075615028}">
      <text>
        <r>
          <rPr>
            <b/>
            <sz val="9"/>
            <color indexed="81"/>
            <rFont val="Tahoma"/>
            <family val="2"/>
          </rPr>
          <t>Species trophic level is 4.0, which is higher than the highest risk value (3.25).</t>
        </r>
      </text>
    </comment>
    <comment ref="M77" authorId="0" shapeId="0" xr:uid="{FD5C576E-CCE5-4730-91C1-BB58F6356600}">
      <text>
        <r>
          <rPr>
            <b/>
            <sz val="9"/>
            <color indexed="81"/>
            <rFont val="Tahoma"/>
            <family val="2"/>
          </rPr>
          <t>AO_,WPO,IO_ stocks : Worldwide distribution, absent in East Pacific</t>
        </r>
      </text>
    </comment>
    <comment ref="N77" authorId="0" shapeId="0" xr:uid="{0460C117-63D2-4E18-B7B6-A1C142F1F689}">
      <text>
        <r>
          <rPr>
            <b/>
            <sz val="9"/>
            <color indexed="81"/>
            <rFont val="Tahoma"/>
            <family val="2"/>
          </rPr>
          <t>The depth range of the species is 1-1200m. For longline, the vertical overlap index with this species is 33.33%. This species is reef associated.</t>
        </r>
      </text>
    </comment>
    <comment ref="O77" authorId="0" shapeId="0" xr:uid="{23866261-65BC-4BB0-B166-F50A7FB74AA4}">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77" authorId="0" shapeId="0" xr:uid="{72BAB223-1887-4C91-852B-317EA42612A0}">
      <text>
        <r>
          <rPr>
            <b/>
            <sz val="9"/>
            <color indexed="81"/>
            <rFont val="Tahoma"/>
            <family val="2"/>
          </rPr>
          <t>No direct evidence of survival after capture.</t>
        </r>
      </text>
    </comment>
    <comment ref="E78" authorId="0" shapeId="0" xr:uid="{171804F8-D0AB-4D49-990B-730EDCBE768B}">
      <text>
        <r>
          <rPr>
            <b/>
            <sz val="9"/>
            <color indexed="81"/>
            <rFont val="Tahoma"/>
            <family val="2"/>
          </rPr>
          <t>The score is based on the maximum risk score in the family Scombridae, which included 35 species.</t>
        </r>
      </text>
    </comment>
    <comment ref="F78" authorId="0" shapeId="0" xr:uid="{5E708EA9-7A9D-45A5-8334-A206430A955C}">
      <text>
        <r>
          <rPr>
            <b/>
            <sz val="9"/>
            <color indexed="81"/>
            <rFont val="Tahoma"/>
            <family val="2"/>
          </rPr>
          <t>The score is based on the maximum risk score in the family Scombridae, which included 35 species.</t>
        </r>
      </text>
    </comment>
    <comment ref="G78" authorId="0" shapeId="0" xr:uid="{70745CFA-AEBF-4624-BDDD-849C0F5C9494}">
      <text>
        <r>
          <rPr>
            <b/>
            <sz val="9"/>
            <color indexed="81"/>
            <rFont val="Tahoma"/>
            <family val="2"/>
          </rPr>
          <t>Species fecundity is 3 eggs/year, which is lower than the highest risk value (100).</t>
        </r>
      </text>
    </comment>
    <comment ref="H78" authorId="0" shapeId="0" xr:uid="{6097E02B-BD9A-423A-822F-BA266564AFD0}">
      <text>
        <r>
          <rPr>
            <b/>
            <sz val="9"/>
            <color indexed="81"/>
            <rFont val="Tahoma"/>
            <family val="2"/>
          </rPr>
          <t>Species maximum length is 300, which is in the medium risk range (100-300cm).</t>
        </r>
      </text>
    </comment>
    <comment ref="I78" authorId="0" shapeId="0" xr:uid="{247428C1-B01C-4015-AEB1-2C2486FB4A9B}">
      <text>
        <r>
          <rPr>
            <b/>
            <sz val="9"/>
            <color indexed="81"/>
            <rFont val="Tahoma"/>
            <family val="2"/>
          </rPr>
          <t>Species length at maturity is 226, which is higher than the highest risk value (200cm).</t>
        </r>
      </text>
    </comment>
    <comment ref="J78" authorId="0" shapeId="0" xr:uid="{457AEBB2-393E-4A9D-B36C-A21912469C14}">
      <text>
        <r>
          <rPr>
            <b/>
            <sz val="9"/>
            <color indexed="81"/>
            <rFont val="Tahoma"/>
            <family val="2"/>
          </rPr>
          <t>Species reproductive strategy is live bearer, which is high risk.</t>
        </r>
      </text>
    </comment>
    <comment ref="K78" authorId="0" shapeId="0" xr:uid="{6C7F768D-6BB5-4AB1-97FC-581F658C267E}">
      <text>
        <r>
          <rPr>
            <b/>
            <sz val="9"/>
            <color indexed="81"/>
            <rFont val="Tahoma"/>
            <family val="2"/>
          </rPr>
          <t>Species trophic level is 4.5, which is higher than the highest risk value (3.25).</t>
        </r>
      </text>
    </comment>
    <comment ref="M78" authorId="0" shapeId="0" xr:uid="{C897382F-E40A-4DF5-995C-FFDE77B9E5A0}">
      <text>
        <r>
          <rPr>
            <b/>
            <sz val="9"/>
            <color indexed="81"/>
            <rFont val="Tahoma"/>
            <family val="2"/>
          </rPr>
          <t>ALL stocks : Worldwide coastal distribution, mainly coastal</t>
        </r>
      </text>
    </comment>
    <comment ref="N78" authorId="0" shapeId="0" xr:uid="{344D2C5C-3604-46B9-A67F-719897A73602}">
      <text>
        <r>
          <rPr>
            <b/>
            <sz val="9"/>
            <color indexed="81"/>
            <rFont val="Tahoma"/>
            <family val="2"/>
          </rPr>
          <t>The depth range of the species is 25-810m. For longline, the vertical overlap index with this species is 47.84%. This species is reef associated.</t>
        </r>
      </text>
    </comment>
    <comment ref="O78" authorId="0" shapeId="0" xr:uid="{BD15C369-27A8-4792-B1B0-1ECA754DDBDE}">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longline fisheries, the length overlap index with this species is 100.00%. This gear uses bait, but the trophic level of the species &gt;3.5.</t>
        </r>
      </text>
    </comment>
    <comment ref="P78" authorId="0" shapeId="0" xr:uid="{D3582984-6E79-4762-8CBC-4DA375015332}">
      <text>
        <r>
          <rPr>
            <b/>
            <sz val="9"/>
            <color indexed="81"/>
            <rFont val="Tahoma"/>
            <family val="2"/>
          </rPr>
          <t>No direct evidence of survival after capture.</t>
        </r>
      </text>
    </comment>
    <comment ref="E79" authorId="0" shapeId="0" xr:uid="{C7D53C4F-1AAD-47AA-A7FC-3DC618C7BD49}">
      <text>
        <r>
          <rPr>
            <b/>
            <sz val="9"/>
            <color indexed="81"/>
            <rFont val="Tahoma"/>
            <family val="2"/>
          </rPr>
          <t>Species growth rate (K) is 0.200, which is higher than lowest risk K (0.183) for age at maturity.</t>
        </r>
      </text>
    </comment>
    <comment ref="F79" authorId="0" shapeId="0" xr:uid="{183C9C40-670D-4CBC-9A00-41E7FD510520}">
      <text>
        <r>
          <rPr>
            <b/>
            <sz val="9"/>
            <color indexed="81"/>
            <rFont val="Tahoma"/>
            <family val="2"/>
          </rPr>
          <t>Species growth rate (K) is 0.200, which is in the medium risk K range (0.12-0.30) for maximum age.</t>
        </r>
      </text>
    </comment>
    <comment ref="G79" authorId="0" shapeId="0" xr:uid="{0FAF7CBA-67CD-4608-A8AD-4E3BECF20171}">
      <text>
        <r>
          <rPr>
            <b/>
            <sz val="9"/>
            <color indexed="81"/>
            <rFont val="Tahoma"/>
            <family val="2"/>
          </rPr>
          <t>Species fecundity is 3 eggs/year, which is lower than the highest risk value (100).</t>
        </r>
      </text>
    </comment>
    <comment ref="H79" authorId="0" shapeId="0" xr:uid="{0BEFBF32-3561-4A69-B788-1D9CB1E544F5}">
      <text>
        <r>
          <rPr>
            <b/>
            <sz val="9"/>
            <color indexed="81"/>
            <rFont val="Tahoma"/>
            <family val="2"/>
          </rPr>
          <t>Species maximum length is 300, which is in the medium risk range (100-300cm).</t>
        </r>
      </text>
    </comment>
    <comment ref="I79" authorId="0" shapeId="0" xr:uid="{6F4C0310-A75A-4CDB-A31F-0A9DE93D8964}">
      <text>
        <r>
          <rPr>
            <b/>
            <sz val="9"/>
            <color indexed="81"/>
            <rFont val="Tahoma"/>
            <family val="2"/>
          </rPr>
          <t>Species length at maturity is 210, which is higher than the highest risk value (200cm).</t>
        </r>
      </text>
    </comment>
    <comment ref="J79" authorId="0" shapeId="0" xr:uid="{05705875-7D2E-4817-BC34-C12CD92F00E8}">
      <text>
        <r>
          <rPr>
            <b/>
            <sz val="9"/>
            <color indexed="81"/>
            <rFont val="Tahoma"/>
            <family val="2"/>
          </rPr>
          <t>Species reproductive strategy is live bearer, which is high risk.</t>
        </r>
      </text>
    </comment>
    <comment ref="K79" authorId="0" shapeId="0" xr:uid="{425D8001-58EF-4AE4-A518-43F42BDFCE5B}">
      <text>
        <r>
          <rPr>
            <b/>
            <sz val="9"/>
            <color indexed="81"/>
            <rFont val="Tahoma"/>
            <family val="2"/>
          </rPr>
          <t>Species trophic level is 4.2, which is higher than the highest risk value (3.25).</t>
        </r>
      </text>
    </comment>
    <comment ref="M79" authorId="0" shapeId="0" xr:uid="{6A8E2B69-EB4D-476D-883E-28C4C96A9576}">
      <text>
        <r>
          <rPr>
            <b/>
            <sz val="9"/>
            <color indexed="81"/>
            <rFont val="Tahoma"/>
            <family val="2"/>
          </rPr>
          <t>AO_,IO_,BEPE,BEPW,SKPE,SKPW,YFPE,YFPW stocks : Worldwide distribution, absent in Mediterranean / Southern Indian Ocean, mainly coastal</t>
        </r>
      </text>
    </comment>
    <comment ref="N79" authorId="0" shapeId="0" xr:uid="{E309C1DA-A360-4D6A-A92C-4199A1B16BE8}">
      <text>
        <r>
          <rPr>
            <b/>
            <sz val="9"/>
            <color indexed="81"/>
            <rFont val="Tahoma"/>
            <family val="2"/>
          </rPr>
          <t>The depth range of the species is 1-100m. For longline, the vertical overlap index with this species is 100.00%. This species is reef associated.</t>
        </r>
      </text>
    </comment>
    <comment ref="O79" authorId="0" shapeId="0" xr:uid="{0599EDEF-43BC-4869-8902-0C68BCC4E4A5}">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longline fisheries, the length overlap index with this species is 100.00%. This gear uses bait, but the trophic level of the species &gt;3.5.</t>
        </r>
      </text>
    </comment>
    <comment ref="P79" authorId="0" shapeId="0" xr:uid="{2B1891F7-4512-454D-9A12-318B37A676BE}">
      <text>
        <r>
          <rPr>
            <b/>
            <sz val="9"/>
            <color indexed="81"/>
            <rFont val="Tahoma"/>
            <family val="2"/>
          </rPr>
          <t>No direct evidence of survival after capture.</t>
        </r>
      </text>
    </comment>
    <comment ref="E80" authorId="0" shapeId="0" xr:uid="{2613BFB5-E037-4049-BD44-899FE6F388CD}">
      <text>
        <r>
          <rPr>
            <b/>
            <sz val="9"/>
            <color indexed="81"/>
            <rFont val="Tahoma"/>
            <family val="2"/>
          </rPr>
          <t>Species growth rate (K) is 0.200, which is higher than lowest risk K (0.183) for age at maturity.</t>
        </r>
      </text>
    </comment>
    <comment ref="F80" authorId="0" shapeId="0" xr:uid="{57871CBD-9546-46E2-946A-6D108D2FAF95}">
      <text>
        <r>
          <rPr>
            <b/>
            <sz val="9"/>
            <color indexed="81"/>
            <rFont val="Tahoma"/>
            <family val="2"/>
          </rPr>
          <t>Species growth rate (K) is 0.200, which is in the medium risk K range (0.12-0.30) for maximum age.</t>
        </r>
      </text>
    </comment>
    <comment ref="G80" authorId="0" shapeId="0" xr:uid="{A3E79643-4826-4D96-8AED-02464705D0C2}">
      <text>
        <r>
          <rPr>
            <b/>
            <sz val="9"/>
            <color indexed="81"/>
            <rFont val="Tahoma"/>
            <family val="2"/>
          </rPr>
          <t>Species fecundity is 2 eggs/year, which is lower than the highest risk value (100).</t>
        </r>
      </text>
    </comment>
    <comment ref="H80" authorId="0" shapeId="0" xr:uid="{802421FF-0F4D-49D0-9A16-B21D811E349D}">
      <text>
        <r>
          <rPr>
            <b/>
            <sz val="9"/>
            <color indexed="81"/>
            <rFont val="Tahoma"/>
            <family val="2"/>
          </rPr>
          <t>Species maximum length is 96, which is lower than the lowest risk value (100cm).</t>
        </r>
      </text>
    </comment>
    <comment ref="I80" authorId="0" shapeId="0" xr:uid="{1D135085-0D37-4384-A0B6-5421FD233D1C}">
      <text>
        <r>
          <rPr>
            <b/>
            <sz val="9"/>
            <color indexed="81"/>
            <rFont val="Tahoma"/>
            <family val="2"/>
          </rPr>
          <t>Species length at maturity is 64, which is in the medium risk range (40-200cm).</t>
        </r>
      </text>
    </comment>
    <comment ref="J80" authorId="0" shapeId="0" xr:uid="{BA506287-E5C8-40CF-8CDA-B5F368D5E07F}">
      <text>
        <r>
          <rPr>
            <b/>
            <sz val="9"/>
            <color indexed="81"/>
            <rFont val="Tahoma"/>
            <family val="2"/>
          </rPr>
          <t>Species reproductive strategy is live bearer, which is high risk.</t>
        </r>
      </text>
    </comment>
    <comment ref="K80" authorId="0" shapeId="0" xr:uid="{D39D64EF-BCFF-4F53-B9A6-1E08EB5526A0}">
      <text>
        <r>
          <rPr>
            <b/>
            <sz val="9"/>
            <color indexed="81"/>
            <rFont val="Tahoma"/>
            <family val="2"/>
          </rPr>
          <t>Species trophic level is 3.9, which is higher than the highest risk value (3.25).</t>
        </r>
      </text>
    </comment>
    <comment ref="M80" authorId="0" shapeId="0" xr:uid="{69D482C4-DD84-4F12-851B-D649224E104E}">
      <text>
        <r>
          <rPr>
            <b/>
            <sz val="9"/>
            <color indexed="81"/>
            <rFont val="Tahoma"/>
            <family val="2"/>
          </rPr>
          <t>BEI_,BEPW,SKI_,SKPW,YFI_,YFPW stocks : Indo-west Pacific distribution, uncommon in Indian and Pacific subtropical oceans, mainly coastal</t>
        </r>
      </text>
    </comment>
    <comment ref="N80" authorId="0" shapeId="0" xr:uid="{57FF1D69-5F8E-48E1-B9AE-CCB0E22B4CD4}">
      <text>
        <r>
          <rPr>
            <b/>
            <sz val="9"/>
            <color indexed="81"/>
            <rFont val="Tahoma"/>
            <family val="2"/>
          </rPr>
          <t>The depth range of the species is 1-100m. For longline, the vertical overlap index with this species is 100.00%. This species is reef associated.</t>
        </r>
      </text>
    </comment>
    <comment ref="O80" authorId="0" shapeId="0" xr:uid="{134D7B87-D08E-4041-9B45-27ACFDAACAD7}">
      <text>
        <r>
          <rPr>
            <b/>
            <sz val="9"/>
            <color indexed="81"/>
            <rFont val="Tahoma"/>
            <family val="2"/>
          </rPr>
          <t>TPT stocks : The maximum length of the species is 96cm. For tropical longline fisheries, the length overlap index with this species is 40.17%. This gear uses bait, but the trophic level of the species &gt;3.5.</t>
        </r>
      </text>
    </comment>
    <comment ref="P80" authorId="0" shapeId="0" xr:uid="{8E04F142-9641-4942-8204-574900145741}">
      <text>
        <r>
          <rPr>
            <b/>
            <sz val="9"/>
            <color indexed="81"/>
            <rFont val="Tahoma"/>
            <family val="2"/>
          </rPr>
          <t>No direct evidence of survival after capture.</t>
        </r>
      </text>
    </comment>
    <comment ref="E81" authorId="0" shapeId="0" xr:uid="{978692EC-E347-4AD3-8A27-6F9842E8A4DB}">
      <text>
        <r>
          <rPr>
            <b/>
            <sz val="9"/>
            <color indexed="81"/>
            <rFont val="Tahoma"/>
            <family val="2"/>
          </rPr>
          <t>Species growth rate (K) is 0.100, which is in the medium risk K range (0.061-0.183) for age at maturity.</t>
        </r>
      </text>
    </comment>
    <comment ref="F81" authorId="0" shapeId="0" xr:uid="{1F2B875C-621D-4F05-B779-D766F7307A84}">
      <text>
        <r>
          <rPr>
            <b/>
            <sz val="9"/>
            <color indexed="81"/>
            <rFont val="Tahoma"/>
            <family val="2"/>
          </rPr>
          <t>Species growth rate (K) is 0.100, which is lower than highest risk K (0.12) for maximum age.</t>
        </r>
      </text>
    </comment>
    <comment ref="G81" authorId="0" shapeId="0" xr:uid="{7115E103-F576-4C0A-B48F-C64E922E5672}">
      <text>
        <r>
          <rPr>
            <b/>
            <sz val="9"/>
            <color indexed="81"/>
            <rFont val="Tahoma"/>
            <family val="2"/>
          </rPr>
          <t>Species fecundity is 1 eggs/year, which is lower than the highest risk value (100).</t>
        </r>
      </text>
    </comment>
    <comment ref="H81" authorId="0" shapeId="0" xr:uid="{30494B96-83B5-411E-A455-B2C21D06B926}">
      <text>
        <r>
          <rPr>
            <b/>
            <sz val="9"/>
            <color indexed="81"/>
            <rFont val="Tahoma"/>
            <family val="2"/>
          </rPr>
          <t>Species maximum length is 360, which is higher than the highest risk value (300cm).</t>
        </r>
      </text>
    </comment>
    <comment ref="I81" authorId="0" shapeId="0" xr:uid="{F680F3B8-B113-4004-8D0C-E9C74C9BF92A}">
      <text>
        <r>
          <rPr>
            <b/>
            <sz val="9"/>
            <color indexed="81"/>
            <rFont val="Tahoma"/>
            <family val="2"/>
          </rPr>
          <t>Species length at maturity is 193, which is in the medium risk range (40-200cm).</t>
        </r>
      </text>
    </comment>
    <comment ref="J81" authorId="0" shapeId="0" xr:uid="{643B6F86-AD34-4340-9836-61F767FC9518}">
      <text>
        <r>
          <rPr>
            <b/>
            <sz val="9"/>
            <color indexed="81"/>
            <rFont val="Tahoma"/>
            <family val="2"/>
          </rPr>
          <t>Species reproductive strategy is live bearer, which is high risk.</t>
        </r>
      </text>
    </comment>
    <comment ref="K81" authorId="0" shapeId="0" xr:uid="{5B794AD4-0C2C-432B-86D0-51DEBED0A4F6}">
      <text>
        <r>
          <rPr>
            <b/>
            <sz val="9"/>
            <color indexed="81"/>
            <rFont val="Tahoma"/>
            <family val="2"/>
          </rPr>
          <t>Species trophic level is 4.3, which is higher than the highest risk value (3.25).</t>
        </r>
      </text>
    </comment>
    <comment ref="M81" authorId="0" shapeId="0" xr:uid="{69A05CB7-CA61-4E85-902B-198CD404B33C}">
      <text>
        <r>
          <rPr>
            <b/>
            <sz val="9"/>
            <color indexed="81"/>
            <rFont val="Tahoma"/>
            <family val="2"/>
          </rPr>
          <t>AO_,BEI_,BEPW,SKI_,SKPW,YFI_,YFPW stocks : Worldwide distribution, absent in North Pacific, uncommon in Southern Indian Ocean and East Pacific</t>
        </r>
      </text>
    </comment>
    <comment ref="N81" authorId="0" shapeId="0" xr:uid="{87549955-D075-4412-944A-56DD7E8F0146}">
      <text>
        <r>
          <rPr>
            <b/>
            <sz val="9"/>
            <color indexed="81"/>
            <rFont val="Tahoma"/>
            <family val="2"/>
          </rPr>
          <t>The depth range of the species is 1-152m. For longline, the vertical overlap index with this species is 100.00%. This species is reef associated.</t>
        </r>
      </text>
    </comment>
    <comment ref="O81" authorId="0" shapeId="0" xr:uid="{4F0CDB82-5494-4A5C-8B9C-C5EF41CA51BB}">
      <text>
        <r>
          <rPr>
            <b/>
            <sz val="9"/>
            <color indexed="81"/>
            <rFont val="Tahoma"/>
            <family val="2"/>
          </rPr>
          <t>ALB stocks : The maximum length of the species is 360cm. For albacore fisheries, the length overlap index with this species is 100.00%. This gear uses bait, but the trophic level of the species &gt;3.5._x000D_
TPT stocks : The maximum length of the species is 360cm. For tropical longline fisheries, the length overlap index with this species is 100.00%. This gear uses bait, but the trophic level of the species &gt;3.5.</t>
        </r>
      </text>
    </comment>
    <comment ref="P81" authorId="0" shapeId="0" xr:uid="{5EFE7332-23FD-477B-95DD-1ABE27C4EF2B}">
      <text>
        <r>
          <rPr>
            <b/>
            <sz val="9"/>
            <color indexed="81"/>
            <rFont val="Tahoma"/>
            <family val="2"/>
          </rPr>
          <t>No direct evidence of survival after capture.</t>
        </r>
      </text>
    </comment>
    <comment ref="E82" authorId="0" shapeId="0" xr:uid="{6376A385-B2F3-47D3-81D3-9A8120D62846}">
      <text>
        <r>
          <rPr>
            <b/>
            <sz val="9"/>
            <color indexed="81"/>
            <rFont val="Tahoma"/>
            <family val="2"/>
          </rPr>
          <t>Species growth rate (K) is 0.500, which is higher than lowest risk K (0.183) for age at maturity.</t>
        </r>
      </text>
    </comment>
    <comment ref="F82" authorId="0" shapeId="0" xr:uid="{A0970682-F280-42D8-B16C-805E92985342}">
      <text>
        <r>
          <rPr>
            <b/>
            <sz val="9"/>
            <color indexed="81"/>
            <rFont val="Tahoma"/>
            <family val="2"/>
          </rPr>
          <t>Species growth rate (K) is 0.500, which is higher than lowest risk K (0.30) for maximum age.</t>
        </r>
      </text>
    </comment>
    <comment ref="G82" authorId="0" shapeId="0" xr:uid="{552E6B13-8419-4F29-A59E-101B2AE0F7D8}">
      <text>
        <r>
          <rPr>
            <b/>
            <sz val="9"/>
            <color indexed="81"/>
            <rFont val="Tahoma"/>
            <family val="2"/>
          </rPr>
          <t>Species fecundity is 6 eggs/year, which is lower than the highest risk value (100).</t>
        </r>
      </text>
    </comment>
    <comment ref="H82" authorId="0" shapeId="0" xr:uid="{FFDAF697-C294-4DBC-81A1-085A3FC9DADB}">
      <text>
        <r>
          <rPr>
            <b/>
            <sz val="9"/>
            <color indexed="81"/>
            <rFont val="Tahoma"/>
            <family val="2"/>
          </rPr>
          <t>Species maximum length is 370, which is higher than the highest risk value (300cm).</t>
        </r>
      </text>
    </comment>
    <comment ref="I82" authorId="0" shapeId="0" xr:uid="{A63CCD12-5624-4EFC-976A-E1A35E87999D}">
      <text>
        <r>
          <rPr>
            <b/>
            <sz val="9"/>
            <color indexed="81"/>
            <rFont val="Tahoma"/>
            <family val="2"/>
          </rPr>
          <t>Species length at maturity is 238, which is higher than the highest risk value (200cm).</t>
        </r>
      </text>
    </comment>
    <comment ref="J82" authorId="0" shapeId="0" xr:uid="{7CA6A9C1-AB2A-4708-9105-0ECFB4B79968}">
      <text>
        <r>
          <rPr>
            <b/>
            <sz val="9"/>
            <color indexed="81"/>
            <rFont val="Tahoma"/>
            <family val="2"/>
          </rPr>
          <t>Species reproductive strategy is live bearer, which is high risk.</t>
        </r>
      </text>
    </comment>
    <comment ref="K82" authorId="0" shapeId="0" xr:uid="{1737F3C5-128E-4BDB-AFCF-36E316AE4F08}">
      <text>
        <r>
          <rPr>
            <b/>
            <sz val="9"/>
            <color indexed="81"/>
            <rFont val="Tahoma"/>
            <family val="2"/>
          </rPr>
          <t>Species trophic level is 4.2, which is higher than the highest risk value (3.25).</t>
        </r>
      </text>
    </comment>
    <comment ref="M82" authorId="0" shapeId="0" xr:uid="{23B58556-6C6F-4426-984B-CE047C1EA876}">
      <text>
        <r>
          <rPr>
            <b/>
            <sz val="9"/>
            <color indexed="81"/>
            <rFont val="Tahoma"/>
            <family val="2"/>
          </rPr>
          <t>TPT stocks : Worldwide distribution, absent in Mediterranean, uncommon in subtropics, mainly coastal</t>
        </r>
      </text>
    </comment>
    <comment ref="N82" authorId="0" shapeId="0" xr:uid="{0E9774D1-E82B-4AD4-A017-22A0A39D41E0}">
      <text>
        <r>
          <rPr>
            <b/>
            <sz val="9"/>
            <color indexed="81"/>
            <rFont val="Tahoma"/>
            <family val="2"/>
          </rPr>
          <t>The depth range of the species is 1-286m. For longline, the vertical overlap index with this species is 100.00%. This species is reef associated.</t>
        </r>
      </text>
    </comment>
    <comment ref="O82" authorId="0" shapeId="0" xr:uid="{4F2E9FA2-64B2-4894-9E1F-4D11564BF5C4}">
      <text>
        <r>
          <rPr>
            <b/>
            <sz val="9"/>
            <color indexed="81"/>
            <rFont val="Tahoma"/>
            <family val="2"/>
          </rPr>
          <t>TPT stocks : The maximum length of the species is 370cm. For tropical longline fisheries, the length overlap index with this species is 100.00%. This gear uses bait, but the trophic level of the species &gt;3.5.</t>
        </r>
      </text>
    </comment>
    <comment ref="P82" authorId="0" shapeId="0" xr:uid="{10D9FE0A-B4FF-4B31-9167-841787682C97}">
      <text>
        <r>
          <rPr>
            <b/>
            <sz val="9"/>
            <color indexed="81"/>
            <rFont val="Tahoma"/>
            <family val="2"/>
          </rPr>
          <t>No direct evidence of survival after capture.</t>
        </r>
      </text>
    </comment>
    <comment ref="E83" authorId="0" shapeId="0" xr:uid="{DDF7F4F6-5A45-41F7-A3F3-9A4946C7ACDE}">
      <text>
        <r>
          <rPr>
            <b/>
            <sz val="9"/>
            <color indexed="81"/>
            <rFont val="Tahoma"/>
            <family val="2"/>
          </rPr>
          <t>The score is based on the maximum risk score in the family Carcharhinidae, which included 23 species.</t>
        </r>
      </text>
    </comment>
    <comment ref="F83" authorId="0" shapeId="0" xr:uid="{95B8EC2B-125F-4A13-85D9-967BEA30E9E7}">
      <text>
        <r>
          <rPr>
            <b/>
            <sz val="9"/>
            <color indexed="81"/>
            <rFont val="Tahoma"/>
            <family val="2"/>
          </rPr>
          <t>The score is based on the maximum risk score in the family Carcharhinidae, which included 23 species.</t>
        </r>
      </text>
    </comment>
    <comment ref="G83" authorId="0" shapeId="0" xr:uid="{F070F000-D025-4459-8FB1-CA11D92C258C}">
      <text>
        <r>
          <rPr>
            <b/>
            <sz val="9"/>
            <color indexed="81"/>
            <rFont val="Tahoma"/>
            <family val="2"/>
          </rPr>
          <t>Species fecundity is 1 eggs/year, which is lower than the highest risk value (100).</t>
        </r>
      </text>
    </comment>
    <comment ref="H83" authorId="0" shapeId="0" xr:uid="{6177845F-DA46-42D4-8B6D-188ECB520EF1}">
      <text>
        <r>
          <rPr>
            <b/>
            <sz val="9"/>
            <color indexed="81"/>
            <rFont val="Tahoma"/>
            <family val="2"/>
          </rPr>
          <t>Species maximum length is 100, which is in the medium risk range (100-300cm).</t>
        </r>
      </text>
    </comment>
    <comment ref="I83" authorId="0" shapeId="0" xr:uid="{8F48F7CB-B208-4756-9E89-7BEE490B53B0}">
      <text>
        <r>
          <rPr>
            <b/>
            <sz val="9"/>
            <color indexed="81"/>
            <rFont val="Tahoma"/>
            <family val="2"/>
          </rPr>
          <t>Species length at maturity is 68, which is in the medium risk range (40-200cm).</t>
        </r>
      </text>
    </comment>
    <comment ref="J83" authorId="0" shapeId="0" xr:uid="{8E10D46C-425E-4BCA-B8B0-8D2756E63BFD}">
      <text>
        <r>
          <rPr>
            <b/>
            <sz val="9"/>
            <color indexed="81"/>
            <rFont val="Tahoma"/>
            <family val="2"/>
          </rPr>
          <t>Species reproductive strategy is live bearer, which is high risk.</t>
        </r>
      </text>
    </comment>
    <comment ref="K83" authorId="0" shapeId="0" xr:uid="{3BB4E828-E502-4AB0-B25B-0A5587F1AB99}">
      <text>
        <r>
          <rPr>
            <b/>
            <sz val="9"/>
            <color indexed="81"/>
            <rFont val="Tahoma"/>
            <family val="2"/>
          </rPr>
          <t>Species trophic level is 4.2, which is higher than the highest risk value (3.25).</t>
        </r>
      </text>
    </comment>
    <comment ref="M83" authorId="0" shapeId="0" xr:uid="{60FBC793-B346-466D-A230-BBF03296669C}">
      <text>
        <r>
          <rPr>
            <b/>
            <sz val="9"/>
            <color indexed="81"/>
            <rFont val="Tahoma"/>
            <family val="2"/>
          </rPr>
          <t>BEI_,BEPW,SKI_,SKPW,YFI_,YFPW stocks : Indo-west tropical Pacific distribution, mainly coastal</t>
        </r>
      </text>
    </comment>
    <comment ref="N83" authorId="0" shapeId="0" xr:uid="{09227E00-F613-41A4-A844-3921EBEA46F3}">
      <text>
        <r>
          <rPr>
            <b/>
            <sz val="9"/>
            <color indexed="81"/>
            <rFont val="Tahoma"/>
            <family val="2"/>
          </rPr>
          <t>The depth range of the species is 1-40m. For longline, the vertical overlap index with this species is 100.00%. This species is reef associated.</t>
        </r>
      </text>
    </comment>
    <comment ref="O83" authorId="0" shapeId="0" xr:uid="{2019E351-0420-42DA-B53C-FD4B7183C741}">
      <text>
        <r>
          <rPr>
            <b/>
            <sz val="9"/>
            <color indexed="81"/>
            <rFont val="Tahoma"/>
            <family val="2"/>
          </rPr>
          <t>TPT stocks : The maximum length of the species is 100cm. For tropical longline fisheries, the length overlap index with this species is 41.84%. This gear uses bait, but the trophic level of the species &gt;3.5.</t>
        </r>
      </text>
    </comment>
    <comment ref="P83" authorId="0" shapeId="0" xr:uid="{D0440C1B-BBFF-4F37-9245-68E07B2F56C1}">
      <text>
        <r>
          <rPr>
            <b/>
            <sz val="9"/>
            <color indexed="81"/>
            <rFont val="Tahoma"/>
            <family val="2"/>
          </rPr>
          <t>No direct evidence of survival after capture.</t>
        </r>
      </text>
    </comment>
    <comment ref="E84" authorId="0" shapeId="0" xr:uid="{4E7A417D-5B20-482A-BD0E-865B9588DF27}">
      <text>
        <r>
          <rPr>
            <b/>
            <sz val="9"/>
            <color indexed="81"/>
            <rFont val="Tahoma"/>
            <family val="2"/>
          </rPr>
          <t>Species growth rate (K) is 0.200, which is higher than lowest risk K (0.183) for age at maturity.</t>
        </r>
      </text>
    </comment>
    <comment ref="F84" authorId="0" shapeId="0" xr:uid="{4F1A5038-81AA-49C1-ADC4-8193D0C97FEC}">
      <text>
        <r>
          <rPr>
            <b/>
            <sz val="9"/>
            <color indexed="81"/>
            <rFont val="Tahoma"/>
            <family val="2"/>
          </rPr>
          <t>Species growth rate (K) is 0.200, which is in the medium risk K range (0.12-0.30) for maximum age.</t>
        </r>
      </text>
    </comment>
    <comment ref="G84" authorId="0" shapeId="0" xr:uid="{335D4B7A-DE93-4C8A-BCC5-CED24E4B188A}">
      <text>
        <r>
          <rPr>
            <b/>
            <sz val="9"/>
            <color indexed="81"/>
            <rFont val="Tahoma"/>
            <family val="2"/>
          </rPr>
          <t>Species fecundity is 1 eggs/year, which is lower than the highest risk value (100).</t>
        </r>
      </text>
    </comment>
    <comment ref="H84" authorId="0" shapeId="0" xr:uid="{ECBC7B25-7DA9-4830-BC5C-8E76AB12B464}">
      <text>
        <r>
          <rPr>
            <b/>
            <sz val="9"/>
            <color indexed="81"/>
            <rFont val="Tahoma"/>
            <family val="2"/>
          </rPr>
          <t>Species maximum length is 275, which is in the medium risk range (100-300cm).</t>
        </r>
      </text>
    </comment>
    <comment ref="I84" authorId="0" shapeId="0" xr:uid="{6BD84E42-FEBC-437C-9A79-D7AA0B907DB9}">
      <text>
        <r>
          <rPr>
            <b/>
            <sz val="9"/>
            <color indexed="81"/>
            <rFont val="Tahoma"/>
            <family val="2"/>
          </rPr>
          <t>Species length at maturity is 165, which is in the medium risk range (40-200cm).</t>
        </r>
      </text>
    </comment>
    <comment ref="J84" authorId="0" shapeId="0" xr:uid="{B79174A5-7621-42EC-ADA1-39080BAB5A9F}">
      <text>
        <r>
          <rPr>
            <b/>
            <sz val="9"/>
            <color indexed="81"/>
            <rFont val="Tahoma"/>
            <family val="2"/>
          </rPr>
          <t>Species reproductive strategy is live bearer, which is high risk.</t>
        </r>
      </text>
    </comment>
    <comment ref="K84" authorId="0" shapeId="0" xr:uid="{CCA6ECC5-32C2-4C5B-B726-3B0CF71E57C6}">
      <text>
        <r>
          <rPr>
            <b/>
            <sz val="9"/>
            <color indexed="81"/>
            <rFont val="Tahoma"/>
            <family val="2"/>
          </rPr>
          <t>Species trophic level is 4.4, which is higher than the highest risk value (3.25).</t>
        </r>
      </text>
    </comment>
    <comment ref="M84" authorId="0" shapeId="0" xr:uid="{EE2F7F6B-2EEA-4936-94A9-34D2A7607747}">
      <text>
        <r>
          <rPr>
            <b/>
            <sz val="9"/>
            <color indexed="81"/>
            <rFont val="Tahoma"/>
            <family val="2"/>
          </rPr>
          <t>ALL stocks : Worldwide coastal distribution, mainly coastal</t>
        </r>
      </text>
    </comment>
    <comment ref="N84" authorId="0" shapeId="0" xr:uid="{FD31BE95-DB61-4B54-B7B8-1D61616F4B80}">
      <text>
        <r>
          <rPr>
            <b/>
            <sz val="9"/>
            <color indexed="81"/>
            <rFont val="Tahoma"/>
            <family val="2"/>
          </rPr>
          <t>The depth range of the species is 1-100m. For longline, the vertical overlap index with this species is 100.00%. This species is reef associated.</t>
        </r>
      </text>
    </comment>
    <comment ref="O84" authorId="0" shapeId="0" xr:uid="{A14CBA6C-9434-46D0-8D9D-D63DBF802C7E}">
      <text>
        <r>
          <rPr>
            <b/>
            <sz val="9"/>
            <color indexed="81"/>
            <rFont val="Tahoma"/>
            <family val="2"/>
          </rPr>
          <t>ALB stocks : The maximum length of the species is 275cm. For albacore fisheries, the length overlap index with this species is 100.00%. This gear uses bait, but the trophic level of the species &gt;3.5._x000D_
TPT stocks : The maximum length of the species is 275cm. For tropical longline fisheries, the length overlap index with this species is 100.00%. This gear uses bait, but the trophic level of the species &gt;3.5.</t>
        </r>
      </text>
    </comment>
    <comment ref="P84" authorId="0" shapeId="0" xr:uid="{8316C62B-5D39-42D0-9B4B-3280E7A53C98}">
      <text>
        <r>
          <rPr>
            <b/>
            <sz val="9"/>
            <color indexed="81"/>
            <rFont val="Tahoma"/>
            <family val="2"/>
          </rPr>
          <t>No direct evidence of survival after capture.</t>
        </r>
      </text>
    </comment>
    <comment ref="E85" authorId="0" shapeId="0" xr:uid="{C5899A7F-CF55-4956-A612-4A84854D93C0}">
      <text>
        <r>
          <rPr>
            <b/>
            <sz val="9"/>
            <color indexed="81"/>
            <rFont val="Tahoma"/>
            <family val="2"/>
          </rPr>
          <t>The score is based on the maximum risk score in the family Carcharhinidae, which included 23 species.</t>
        </r>
      </text>
    </comment>
    <comment ref="F85" authorId="0" shapeId="0" xr:uid="{5ACCEFA2-D2C4-470D-B542-06ACC10EA1A5}">
      <text>
        <r>
          <rPr>
            <b/>
            <sz val="9"/>
            <color indexed="81"/>
            <rFont val="Tahoma"/>
            <family val="2"/>
          </rPr>
          <t>The score is based on the maximum risk score in the family Carcharhinidae, which included 23 species.</t>
        </r>
      </text>
    </comment>
    <comment ref="G85" authorId="0" shapeId="0" xr:uid="{9E14370B-FB91-4018-BC97-DE2EA8BD5DDF}">
      <text>
        <r>
          <rPr>
            <b/>
            <sz val="9"/>
            <color indexed="81"/>
            <rFont val="Tahoma"/>
            <family val="2"/>
          </rPr>
          <t>Species fecundity is 1 eggs/year, which is lower than the highest risk value (100).</t>
        </r>
      </text>
    </comment>
    <comment ref="H85" authorId="0" shapeId="0" xr:uid="{922EFE69-DEF4-42F2-B517-14B7E003ED06}">
      <text>
        <r>
          <rPr>
            <b/>
            <sz val="9"/>
            <color indexed="81"/>
            <rFont val="Tahoma"/>
            <family val="2"/>
          </rPr>
          <t>Species maximum length is 110, which is in the medium risk range (100-300cm).</t>
        </r>
      </text>
    </comment>
    <comment ref="I85" authorId="0" shapeId="0" xr:uid="{931F7A78-8FD8-4D31-AFED-9F77565EFF78}">
      <text>
        <r>
          <rPr>
            <b/>
            <sz val="9"/>
            <color indexed="81"/>
            <rFont val="Tahoma"/>
            <family val="2"/>
          </rPr>
          <t>Species length at maturity is 62, which is in the medium risk range (40-200cm).</t>
        </r>
      </text>
    </comment>
    <comment ref="J85" authorId="0" shapeId="0" xr:uid="{8AFAB7E8-E056-449A-ADD3-1AC544DC79D7}">
      <text>
        <r>
          <rPr>
            <b/>
            <sz val="9"/>
            <color indexed="81"/>
            <rFont val="Tahoma"/>
            <family val="2"/>
          </rPr>
          <t>Species reproductive strategy is live bearer, which is high risk.</t>
        </r>
      </text>
    </comment>
    <comment ref="K85" authorId="0" shapeId="0" xr:uid="{018B7ED2-D465-4B7A-BDE7-F95463BF1574}">
      <text>
        <r>
          <rPr>
            <b/>
            <sz val="9"/>
            <color indexed="81"/>
            <rFont val="Tahoma"/>
            <family val="2"/>
          </rPr>
          <t>Species trophic level is 4.2, which is higher than the highest risk value (3.25).</t>
        </r>
      </text>
    </comment>
    <comment ref="M85" authorId="0" shapeId="0" xr:uid="{DF3CDB98-5324-4A89-A27D-685A1E4DC61A}">
      <text>
        <r>
          <rPr>
            <b/>
            <sz val="9"/>
            <color indexed="81"/>
            <rFont val="Tahoma"/>
            <family val="2"/>
          </rPr>
          <t>ALPN,BEI_,BEPW,SKI_,SKPW,YFI_,YFPW stocks : Indo-West and North Pacific distribution</t>
        </r>
      </text>
    </comment>
    <comment ref="N85" authorId="0" shapeId="0" xr:uid="{21CC8DF7-CB30-4F1C-8FAA-E851630BF225}">
      <text>
        <r>
          <rPr>
            <b/>
            <sz val="9"/>
            <color indexed="81"/>
            <rFont val="Tahoma"/>
            <family val="2"/>
          </rPr>
          <t>The depth range of the species is 1-170m. For longline, the vertical overlap index with this species is 100.00%. This species is demersal.</t>
        </r>
      </text>
    </comment>
    <comment ref="O85" authorId="0" shapeId="0" xr:uid="{4D27AEF7-E8A6-4C78-8ACA-73EFB479EA93}">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85" authorId="0" shapeId="0" xr:uid="{C13354EF-4222-4BFB-BD50-AAE022299979}">
      <text>
        <r>
          <rPr>
            <b/>
            <sz val="9"/>
            <color indexed="81"/>
            <rFont val="Tahoma"/>
            <family val="2"/>
          </rPr>
          <t>No direct evidence of survival after capture.</t>
        </r>
      </text>
    </comment>
    <comment ref="E86" authorId="0" shapeId="0" xr:uid="{576AB425-20ED-4DB9-A314-5587E505EDF0}">
      <text>
        <r>
          <rPr>
            <b/>
            <sz val="9"/>
            <color indexed="81"/>
            <rFont val="Tahoma"/>
            <family val="2"/>
          </rPr>
          <t>Species growth rate (K) is 0.200, which is higher than lowest risk K (0.183) for age at maturity.</t>
        </r>
      </text>
    </comment>
    <comment ref="F86" authorId="0" shapeId="0" xr:uid="{18DD6664-A44F-4BC2-AF48-3014286E565E}">
      <text>
        <r>
          <rPr>
            <b/>
            <sz val="9"/>
            <color indexed="81"/>
            <rFont val="Tahoma"/>
            <family val="2"/>
          </rPr>
          <t>Species growth rate (K) is 0.200, which is in the medium risk K range (0.12-0.30) for maximum age.</t>
        </r>
      </text>
    </comment>
    <comment ref="G86" authorId="0" shapeId="0" xr:uid="{875B9BC1-13E1-4427-856D-8BD6D4F7894A}">
      <text>
        <r>
          <rPr>
            <b/>
            <sz val="9"/>
            <color indexed="81"/>
            <rFont val="Tahoma"/>
            <family val="2"/>
          </rPr>
          <t>Species fecundity is 3 eggs/year, which is lower than the highest risk value (100).</t>
        </r>
      </text>
    </comment>
    <comment ref="H86" authorId="0" shapeId="0" xr:uid="{D4E70BED-FB58-4B4B-9F53-65C772F6FB0C}">
      <text>
        <r>
          <rPr>
            <b/>
            <sz val="9"/>
            <color indexed="81"/>
            <rFont val="Tahoma"/>
            <family val="2"/>
          </rPr>
          <t>Species maximum length is 200, which is in the medium risk range (100-300cm).</t>
        </r>
      </text>
    </comment>
    <comment ref="I86" authorId="0" shapeId="0" xr:uid="{AB34F5E8-6400-4B37-8CBD-47ACD1F3F487}">
      <text>
        <r>
          <rPr>
            <b/>
            <sz val="9"/>
            <color indexed="81"/>
            <rFont val="Tahoma"/>
            <family val="2"/>
          </rPr>
          <t>Species length at maturity is 115, which is in the medium risk range (40-200cm).</t>
        </r>
      </text>
    </comment>
    <comment ref="J86" authorId="0" shapeId="0" xr:uid="{D9D042FD-A03E-4A25-9315-58161D0014E5}">
      <text>
        <r>
          <rPr>
            <b/>
            <sz val="9"/>
            <color indexed="81"/>
            <rFont val="Tahoma"/>
            <family val="2"/>
          </rPr>
          <t>Species reproductive strategy is live bearer, which is high risk.</t>
        </r>
      </text>
    </comment>
    <comment ref="K86" authorId="0" shapeId="0" xr:uid="{7AE73685-CE4E-496F-B6E2-6FB0245EF6D8}">
      <text>
        <r>
          <rPr>
            <b/>
            <sz val="9"/>
            <color indexed="81"/>
            <rFont val="Tahoma"/>
            <family val="2"/>
          </rPr>
          <t>Species trophic level is 4.4, which is higher than the highest risk value (3.25).</t>
        </r>
      </text>
    </comment>
    <comment ref="M86" authorId="0" shapeId="0" xr:uid="{71C6E44A-213C-4771-B716-4B01085FEC49}">
      <text>
        <r>
          <rPr>
            <b/>
            <sz val="9"/>
            <color indexed="81"/>
            <rFont val="Tahoma"/>
            <family val="2"/>
          </rPr>
          <t>BEAT,YFAT stocks : Distribution West Atlantic_x000D_
SKAW stocks : Distribution West Atlantic, mainly coastal</t>
        </r>
      </text>
    </comment>
    <comment ref="N86" authorId="0" shapeId="0" xr:uid="{ABB20AAF-9D63-411D-A3E2-84729FF6AA53}">
      <text>
        <r>
          <rPr>
            <b/>
            <sz val="9"/>
            <color indexed="81"/>
            <rFont val="Tahoma"/>
            <family val="2"/>
          </rPr>
          <t>The depth range of the species is 9-64m. For longline, the vertical overlap index with this species is 100.00%. This species is reef associated.</t>
        </r>
      </text>
    </comment>
    <comment ref="O86" authorId="0" shapeId="0" xr:uid="{8CD1C363-FE58-41F6-8C69-C6A5FFC1633D}">
      <text>
        <r>
          <rPr>
            <b/>
            <sz val="9"/>
            <color indexed="81"/>
            <rFont val="Tahoma"/>
            <family val="2"/>
          </rPr>
          <t>TPT stocks : The maximum length of the species is 200cm. For tropical longline fisheries, the length overlap index with this species is 83.68%. This gear uses bait, but the trophic level of the species &gt;3.5.</t>
        </r>
      </text>
    </comment>
    <comment ref="P86" authorId="0" shapeId="0" xr:uid="{0FCE9E43-5025-43E6-8423-464B7842D2F9}">
      <text>
        <r>
          <rPr>
            <b/>
            <sz val="9"/>
            <color indexed="81"/>
            <rFont val="Tahoma"/>
            <family val="2"/>
          </rPr>
          <t>No direct evidence of survival after capture.</t>
        </r>
      </text>
    </comment>
    <comment ref="E87" authorId="0" shapeId="0" xr:uid="{EE4A6D42-1184-450B-A052-91A46729A396}">
      <text>
        <r>
          <rPr>
            <b/>
            <sz val="9"/>
            <color indexed="81"/>
            <rFont val="Tahoma"/>
            <family val="2"/>
          </rPr>
          <t>Species growth rate (K) is 0.200, which is higher than lowest risk K (0.183) for age at maturity.</t>
        </r>
      </text>
    </comment>
    <comment ref="F87" authorId="0" shapeId="0" xr:uid="{1CC72A8B-B4B4-43FB-929A-18292DF984B9}">
      <text>
        <r>
          <rPr>
            <b/>
            <sz val="9"/>
            <color indexed="81"/>
            <rFont val="Tahoma"/>
            <family val="2"/>
          </rPr>
          <t>Species growth rate (K) is 0.200, which is in the medium risk K range (0.12-0.30) for maximum age.</t>
        </r>
      </text>
    </comment>
    <comment ref="G87" authorId="0" shapeId="0" xr:uid="{0C1768A4-1B5B-4064-A812-866E5E02E61C}">
      <text>
        <r>
          <rPr>
            <b/>
            <sz val="9"/>
            <color indexed="81"/>
            <rFont val="Tahoma"/>
            <family val="2"/>
          </rPr>
          <t>Species fecundity is 1 eggs/year, which is lower than the highest risk value (100).</t>
        </r>
      </text>
    </comment>
    <comment ref="H87" authorId="0" shapeId="0" xr:uid="{F0DB14B7-1317-4F49-9185-28CBDA499068}">
      <text>
        <r>
          <rPr>
            <b/>
            <sz val="9"/>
            <color indexed="81"/>
            <rFont val="Tahoma"/>
            <family val="2"/>
          </rPr>
          <t>Species maximum length is 190, which is in the medium risk range (100-300cm).</t>
        </r>
      </text>
    </comment>
    <comment ref="I87" authorId="0" shapeId="0" xr:uid="{BA328A59-0FCF-4E60-8867-785CE3B56313}">
      <text>
        <r>
          <rPr>
            <b/>
            <sz val="9"/>
            <color indexed="81"/>
            <rFont val="Tahoma"/>
            <family val="2"/>
          </rPr>
          <t>Species length at maturity is 123, which is in the medium risk range (40-200cm).</t>
        </r>
      </text>
    </comment>
    <comment ref="J87" authorId="0" shapeId="0" xr:uid="{1F256246-42B4-4F28-B935-78F10CE509C7}">
      <text>
        <r>
          <rPr>
            <b/>
            <sz val="9"/>
            <color indexed="81"/>
            <rFont val="Tahoma"/>
            <family val="2"/>
          </rPr>
          <t>Species reproductive strategy is live bearer, which is high risk.</t>
        </r>
      </text>
    </comment>
    <comment ref="K87" authorId="0" shapeId="0" xr:uid="{47DD41E8-9926-44CB-8B1E-B5856101B5B7}">
      <text>
        <r>
          <rPr>
            <b/>
            <sz val="9"/>
            <color indexed="81"/>
            <rFont val="Tahoma"/>
            <family val="2"/>
          </rPr>
          <t>Species trophic level is 4.2, which is higher than the highest risk value (3.25).</t>
        </r>
      </text>
    </comment>
    <comment ref="M87" authorId="0" shapeId="0" xr:uid="{2CE044FE-0D14-455C-BB7F-976AD4329F1A}">
      <text>
        <r>
          <rPr>
            <b/>
            <sz val="9"/>
            <color indexed="81"/>
            <rFont val="Tahoma"/>
            <family val="2"/>
          </rPr>
          <t>SKAE stocks : Distribution east Atlantic</t>
        </r>
      </text>
    </comment>
    <comment ref="N87" authorId="0" shapeId="0" xr:uid="{1303DAAE-9ED0-4ECC-B905-AEF4B66550E6}">
      <text>
        <r>
          <rPr>
            <b/>
            <sz val="9"/>
            <color indexed="81"/>
            <rFont val="Tahoma"/>
            <family val="2"/>
          </rPr>
          <t>The depth range of the species is 1-10m. For longline, the vertical overlap index with this species is 100.00%. This species is demersal.</t>
        </r>
      </text>
    </comment>
    <comment ref="O87" authorId="0" shapeId="0" xr:uid="{4AF2100C-8AE0-49CB-9986-B892CF31EF03}">
      <text>
        <r>
          <rPr>
            <b/>
            <sz val="9"/>
            <color indexed="81"/>
            <rFont val="Tahoma"/>
            <family val="2"/>
          </rPr>
          <t>TPT stocks : The maximum length of the species is 190cm. For tropical longline fisheries, the length overlap index with this species is 79.50%. This gear uses bait, but the trophic level of the species &gt;3.5.</t>
        </r>
      </text>
    </comment>
    <comment ref="P87" authorId="0" shapeId="0" xr:uid="{7C07C557-7C9F-43AF-BF98-CE330F9D4EE2}">
      <text>
        <r>
          <rPr>
            <b/>
            <sz val="9"/>
            <color indexed="81"/>
            <rFont val="Tahoma"/>
            <family val="2"/>
          </rPr>
          <t>No direct evidence of survival after capture.</t>
        </r>
      </text>
    </comment>
    <comment ref="E88" authorId="0" shapeId="0" xr:uid="{E04084EA-CBF3-4315-8590-5776D0AAFBCD}">
      <text>
        <r>
          <rPr>
            <b/>
            <sz val="9"/>
            <color indexed="81"/>
            <rFont val="Tahoma"/>
            <family val="2"/>
          </rPr>
          <t>Species growth rate (K) is 0.060, which is lower than highest risk K (0.061) for age at maturity.</t>
        </r>
      </text>
    </comment>
    <comment ref="F88" authorId="0" shapeId="0" xr:uid="{0B71F71D-0B65-44A4-B8D8-0800E342303D}">
      <text>
        <r>
          <rPr>
            <b/>
            <sz val="9"/>
            <color indexed="81"/>
            <rFont val="Tahoma"/>
            <family val="2"/>
          </rPr>
          <t>Species growth rate (K) is 0.060, which is lower than highest risk K (0.12) for maximum age.</t>
        </r>
      </text>
    </comment>
    <comment ref="G88" authorId="0" shapeId="0" xr:uid="{97EC3C30-07A1-42F2-98BD-0D7D47BE4AAA}">
      <text>
        <r>
          <rPr>
            <b/>
            <sz val="9"/>
            <color indexed="81"/>
            <rFont val="Tahoma"/>
            <family val="2"/>
          </rPr>
          <t>Species fecundity is 1 eggs/year, which is lower than the highest risk value (100).</t>
        </r>
      </text>
    </comment>
    <comment ref="H88" authorId="0" shapeId="0" xr:uid="{57D49E58-A07A-4C29-BF1D-209DAAF9CD11}">
      <text>
        <r>
          <rPr>
            <b/>
            <sz val="9"/>
            <color indexed="81"/>
            <rFont val="Tahoma"/>
            <family val="2"/>
          </rPr>
          <t>Species maximum length is 180, which is in the medium risk range (100-300cm).</t>
        </r>
      </text>
    </comment>
    <comment ref="I88" authorId="0" shapeId="0" xr:uid="{C7D69BBB-12DD-4665-AD72-869B9D6C96DC}">
      <text>
        <r>
          <rPr>
            <b/>
            <sz val="9"/>
            <color indexed="81"/>
            <rFont val="Tahoma"/>
            <family val="2"/>
          </rPr>
          <t>Species maximum length is 180cm, which is in the length at maturity medium risk range (40-200cm).</t>
        </r>
      </text>
    </comment>
    <comment ref="J88" authorId="0" shapeId="0" xr:uid="{74855766-3162-478C-B5E4-14EDCC1098FE}">
      <text>
        <r>
          <rPr>
            <b/>
            <sz val="9"/>
            <color indexed="81"/>
            <rFont val="Tahoma"/>
            <family val="2"/>
          </rPr>
          <t>Species reproductive strategy is live bearer, which is high risk.</t>
        </r>
      </text>
    </comment>
    <comment ref="K88" authorId="0" shapeId="0" xr:uid="{1D42E3E5-8C5F-4464-9C25-0E4A4C415340}">
      <text>
        <r>
          <rPr>
            <b/>
            <sz val="9"/>
            <color indexed="81"/>
            <rFont val="Tahoma"/>
            <family val="2"/>
          </rPr>
          <t>Species trophic level is 4.5, which is higher than the highest risk value (3.25).</t>
        </r>
      </text>
    </comment>
    <comment ref="M88" authorId="0" shapeId="0" xr:uid="{74E42795-7E01-468C-B336-CEACB37079C8}">
      <text>
        <r>
          <rPr>
            <b/>
            <sz val="9"/>
            <color indexed="81"/>
            <rFont val="Tahoma"/>
            <family val="2"/>
          </rPr>
          <t>AO_,BEI_,BEPW,SKI_,SKPW,YFI_,YFPW stocks : Worldwide distribution, absent in Pacific subtropics, uncommon in Indian Ocean and East Pacific</t>
        </r>
      </text>
    </comment>
    <comment ref="N88" authorId="0" shapeId="0" xr:uid="{DE4658A5-1590-4134-B4FE-23CD78D8514C}">
      <text>
        <r>
          <rPr>
            <b/>
            <sz val="9"/>
            <color indexed="81"/>
            <rFont val="Tahoma"/>
            <family val="2"/>
          </rPr>
          <t>The depth range of the species is 1-500m. For longline, the vertical overlap index with this species is 80.00%.</t>
        </r>
      </text>
    </comment>
    <comment ref="O88" authorId="0" shapeId="0" xr:uid="{9F70D928-99E6-4755-8E08-858E05D0107A}">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longline fisheries, the length overlap index with this species is 75.31%. This gear uses bait, but the trophic level of the species &gt;3.5.</t>
        </r>
      </text>
    </comment>
    <comment ref="P88" authorId="0" shapeId="0" xr:uid="{3567E8E1-40AE-46A4-8977-983D3C94C386}">
      <text>
        <r>
          <rPr>
            <b/>
            <sz val="9"/>
            <color indexed="81"/>
            <rFont val="Tahoma"/>
            <family val="2"/>
          </rPr>
          <t>No direct evidence of survival after capture.</t>
        </r>
      </text>
    </comment>
    <comment ref="E89" authorId="0" shapeId="0" xr:uid="{15B68F54-AE8F-4928-9E73-956398B2A299}">
      <text>
        <r>
          <rPr>
            <b/>
            <sz val="9"/>
            <color indexed="81"/>
            <rFont val="Tahoma"/>
            <family val="2"/>
          </rPr>
          <t>Species growth rate (K) is 0.300, which is higher than lowest risk K (0.183) for age at maturity.</t>
        </r>
      </text>
    </comment>
    <comment ref="F89" authorId="0" shapeId="0" xr:uid="{59AACA78-ABD2-473B-B758-0D4690DE0F8F}">
      <text>
        <r>
          <rPr>
            <b/>
            <sz val="9"/>
            <color indexed="81"/>
            <rFont val="Tahoma"/>
            <family val="2"/>
          </rPr>
          <t>Species growth rate (K) is 0.300, which is in the medium risk K range (0.12-0.30) for maximum age.</t>
        </r>
      </text>
    </comment>
    <comment ref="G89" authorId="0" shapeId="0" xr:uid="{8BA3D054-6D7D-4C4A-8BE9-81E55559ADC5}">
      <text>
        <r>
          <rPr>
            <b/>
            <sz val="9"/>
            <color indexed="81"/>
            <rFont val="Tahoma"/>
            <family val="2"/>
          </rPr>
          <t>Species fecundity is 1 eggs/year, which is lower than the highest risk value (100).</t>
        </r>
      </text>
    </comment>
    <comment ref="H89" authorId="0" shapeId="0" xr:uid="{8CF01570-F602-4A4E-BC3E-E83B1C83C5F5}">
      <text>
        <r>
          <rPr>
            <b/>
            <sz val="9"/>
            <color indexed="81"/>
            <rFont val="Tahoma"/>
            <family val="2"/>
          </rPr>
          <t>Species maximum length is 160, which is in the medium risk range (100-300cm).</t>
        </r>
      </text>
    </comment>
    <comment ref="I89" authorId="0" shapeId="0" xr:uid="{9C64C8C3-1C3A-4F40-B0AB-1D6B37A26A06}">
      <text>
        <r>
          <rPr>
            <b/>
            <sz val="9"/>
            <color indexed="81"/>
            <rFont val="Tahoma"/>
            <family val="2"/>
          </rPr>
          <t>Species length at maturity is 130, which is in the medium risk range (40-200cm).</t>
        </r>
      </text>
    </comment>
    <comment ref="J89" authorId="0" shapeId="0" xr:uid="{543C2ADD-755A-4B55-8B39-C488DDF745F1}">
      <text>
        <r>
          <rPr>
            <b/>
            <sz val="9"/>
            <color indexed="81"/>
            <rFont val="Tahoma"/>
            <family val="2"/>
          </rPr>
          <t>Species reproductive strategy is live bearer, which is high risk.</t>
        </r>
      </text>
    </comment>
    <comment ref="K89" authorId="0" shapeId="0" xr:uid="{672F88FE-3357-47E4-A248-89F5675E5283}">
      <text>
        <r>
          <rPr>
            <b/>
            <sz val="9"/>
            <color indexed="81"/>
            <rFont val="Tahoma"/>
            <family val="2"/>
          </rPr>
          <t>Species trophic level is 4.2, which is higher than the highest risk value (3.25).</t>
        </r>
      </text>
    </comment>
    <comment ref="M89" authorId="0" shapeId="0" xr:uid="{2F34B8E2-49DD-4E32-8DE0-5E82C7ABA63D}">
      <text>
        <r>
          <rPr>
            <b/>
            <sz val="9"/>
            <color indexed="81"/>
            <rFont val="Tahoma"/>
            <family val="2"/>
          </rPr>
          <t>BEI_,BEPW,SKI_,SKPW,YFI_,YFPW stocks : Indo-west tropical Pacific distribution, uncommon in southern Indian and East Pacific Oceans, mainly coastal</t>
        </r>
      </text>
    </comment>
    <comment ref="N89" authorId="0" shapeId="0" xr:uid="{245BEC40-5013-4C9A-AF37-1299C1C54D1C}">
      <text>
        <r>
          <rPr>
            <b/>
            <sz val="9"/>
            <color indexed="81"/>
            <rFont val="Tahoma"/>
            <family val="2"/>
          </rPr>
          <t>The depth range of the species is 1-140m. For longline, the vertical overlap index with this species is 100.00%. This species is reef associated.</t>
        </r>
      </text>
    </comment>
    <comment ref="O89" authorId="0" shapeId="0" xr:uid="{B6A2F17E-43D8-408B-BFEE-BB77C83C4169}">
      <text>
        <r>
          <rPr>
            <b/>
            <sz val="9"/>
            <color indexed="81"/>
            <rFont val="Tahoma"/>
            <family val="2"/>
          </rPr>
          <t>TPT stocks : The maximum length of the species is 160cm. For tropical longline fisheries, the length overlap index with this species is 66.95%. This gear uses bait, but the trophic level of the species &gt;3.5.</t>
        </r>
      </text>
    </comment>
    <comment ref="P89" authorId="0" shapeId="0" xr:uid="{79926859-A5B2-4144-8BCF-14EF89D36A29}">
      <text>
        <r>
          <rPr>
            <b/>
            <sz val="9"/>
            <color indexed="81"/>
            <rFont val="Tahoma"/>
            <family val="2"/>
          </rPr>
          <t>No direct evidence of survival after capture.</t>
        </r>
      </text>
    </comment>
    <comment ref="E90" authorId="0" shapeId="0" xr:uid="{196792D5-5F98-4815-9640-BB9AF211DA51}">
      <text>
        <r>
          <rPr>
            <b/>
            <sz val="9"/>
            <color indexed="81"/>
            <rFont val="Tahoma"/>
            <family val="2"/>
          </rPr>
          <t>Species growth rate (K) is 0.100, which is in the medium risk K range (0.061-0.183) for age at maturity.</t>
        </r>
      </text>
    </comment>
    <comment ref="F90" authorId="0" shapeId="0" xr:uid="{AD397007-529D-40A3-94A4-38C8933B64E0}">
      <text>
        <r>
          <rPr>
            <b/>
            <sz val="9"/>
            <color indexed="81"/>
            <rFont val="Tahoma"/>
            <family val="2"/>
          </rPr>
          <t>Species growth rate (K) is 0.100, which is lower than highest risk K (0.12) for maximum age.</t>
        </r>
      </text>
    </comment>
    <comment ref="G90" authorId="0" shapeId="0" xr:uid="{0D479363-42DF-4D53-8891-AFB8B23C52BC}">
      <text>
        <r>
          <rPr>
            <b/>
            <sz val="9"/>
            <color indexed="81"/>
            <rFont val="Tahoma"/>
            <family val="2"/>
          </rPr>
          <t>Species fecundity is 2 eggs/year, which is lower than the highest risk value (100).</t>
        </r>
      </text>
    </comment>
    <comment ref="H90" authorId="0" shapeId="0" xr:uid="{7474EA8A-BEB2-49A0-8301-99792F384BA5}">
      <text>
        <r>
          <rPr>
            <b/>
            <sz val="9"/>
            <color indexed="81"/>
            <rFont val="Tahoma"/>
            <family val="2"/>
          </rPr>
          <t>Species maximum length is 150, which is in the medium risk range (100-300cm).</t>
        </r>
      </text>
    </comment>
    <comment ref="I90" authorId="0" shapeId="0" xr:uid="{F0510055-4C35-4B1D-9276-8F484A0907DA}">
      <text>
        <r>
          <rPr>
            <b/>
            <sz val="9"/>
            <color indexed="81"/>
            <rFont val="Tahoma"/>
            <family val="2"/>
          </rPr>
          <t>Species length at maturity is 70, which is in the medium risk range (40-200cm).</t>
        </r>
      </text>
    </comment>
    <comment ref="J90" authorId="0" shapeId="0" xr:uid="{182D369A-5B1C-43BB-BF53-BD5700E2F167}">
      <text>
        <r>
          <rPr>
            <b/>
            <sz val="9"/>
            <color indexed="81"/>
            <rFont val="Tahoma"/>
            <family val="2"/>
          </rPr>
          <t>Species reproductive strategy is live bearer, which is high risk.</t>
        </r>
      </text>
    </comment>
    <comment ref="K90" authorId="0" shapeId="0" xr:uid="{C548BA6A-F8F5-4638-BFB7-6F9D49069C3A}">
      <text>
        <r>
          <rPr>
            <b/>
            <sz val="9"/>
            <color indexed="81"/>
            <rFont val="Tahoma"/>
            <family val="2"/>
          </rPr>
          <t>Species trophic level is 4.1, which is higher than the highest risk value (3.25).</t>
        </r>
      </text>
    </comment>
    <comment ref="M90" authorId="0" shapeId="0" xr:uid="{E2A83988-EB5D-4DF3-A3C8-FB161243B026}">
      <text>
        <r>
          <rPr>
            <b/>
            <sz val="9"/>
            <color indexed="81"/>
            <rFont val="Tahoma"/>
            <family val="2"/>
          </rPr>
          <t>AO_ stocks : Atlantic distribution, absent in Pacific and Indian Oceans</t>
        </r>
      </text>
    </comment>
    <comment ref="N90" authorId="0" shapeId="0" xr:uid="{1B5E1378-9DB8-4C97-9C68-EA9F0E7B032E}">
      <text>
        <r>
          <rPr>
            <b/>
            <sz val="9"/>
            <color indexed="81"/>
            <rFont val="Tahoma"/>
            <family val="2"/>
          </rPr>
          <t>The depth range of the species is 1-36m. For longline, the vertical overlap index with this species is 100.00%. This species is demersal.</t>
        </r>
      </text>
    </comment>
    <comment ref="O90" authorId="0" shapeId="0" xr:uid="{742B198C-6C7E-4877-A8B0-1430BFD259BB}">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90" authorId="0" shapeId="0" xr:uid="{048EA323-DCF9-4AD0-95CB-30A05C636AB0}">
      <text>
        <r>
          <rPr>
            <b/>
            <sz val="9"/>
            <color indexed="81"/>
            <rFont val="Tahoma"/>
            <family val="2"/>
          </rPr>
          <t>No direct evidence of survival after capture.</t>
        </r>
      </text>
    </comment>
    <comment ref="E91" authorId="0" shapeId="0" xr:uid="{430CDC38-6EF9-4F3E-A828-B29700142B36}">
      <text>
        <r>
          <rPr>
            <b/>
            <sz val="9"/>
            <color indexed="81"/>
            <rFont val="Tahoma"/>
            <family val="2"/>
          </rPr>
          <t>Species growth rate (K) is 0.100, which is in the medium risk K range (0.061-0.183) for age at maturity.</t>
        </r>
      </text>
    </comment>
    <comment ref="F91" authorId="0" shapeId="0" xr:uid="{0F721BD4-DA48-4F55-AECE-4C1EB8C69232}">
      <text>
        <r>
          <rPr>
            <b/>
            <sz val="9"/>
            <color indexed="81"/>
            <rFont val="Tahoma"/>
            <family val="2"/>
          </rPr>
          <t>Species growth rate (K) is 0.100, which is lower than highest risk K (0.12) for maximum age.</t>
        </r>
      </text>
    </comment>
    <comment ref="G91" authorId="0" shapeId="0" xr:uid="{3269D103-D11C-4400-B89A-BF8FB02CC440}">
      <text>
        <r>
          <rPr>
            <b/>
            <sz val="9"/>
            <color indexed="81"/>
            <rFont val="Tahoma"/>
            <family val="2"/>
          </rPr>
          <t>Species fecundity is 4 eggs/year, which is lower than the highest risk value (100).</t>
        </r>
      </text>
    </comment>
    <comment ref="H91" authorId="0" shapeId="0" xr:uid="{D13F9FB6-AB28-446E-A59F-40ED8C74DEE2}">
      <text>
        <r>
          <rPr>
            <b/>
            <sz val="9"/>
            <color indexed="81"/>
            <rFont val="Tahoma"/>
            <family val="2"/>
          </rPr>
          <t>Species maximum length is 280, which is in the medium risk range (100-300cm).</t>
        </r>
      </text>
    </comment>
    <comment ref="I91" authorId="0" shapeId="0" xr:uid="{34F5FDBE-87EF-4FDD-9E3D-AC62FB391A1C}">
      <text>
        <r>
          <rPr>
            <b/>
            <sz val="9"/>
            <color indexed="81"/>
            <rFont val="Tahoma"/>
            <family val="2"/>
          </rPr>
          <t>Species length at maturity is 175, which is in the medium risk range (40-200cm).</t>
        </r>
      </text>
    </comment>
    <comment ref="J91" authorId="0" shapeId="0" xr:uid="{066170E1-AA87-4247-B5C8-0630EDEFC07C}">
      <text>
        <r>
          <rPr>
            <b/>
            <sz val="9"/>
            <color indexed="81"/>
            <rFont val="Tahoma"/>
            <family val="2"/>
          </rPr>
          <t>Species reproductive strategy is live bearer, which is high risk.</t>
        </r>
      </text>
    </comment>
    <comment ref="K91" authorId="0" shapeId="0" xr:uid="{6865BA27-01C3-41B5-AEE6-5DBDC90425D8}">
      <text>
        <r>
          <rPr>
            <b/>
            <sz val="9"/>
            <color indexed="81"/>
            <rFont val="Tahoma"/>
            <family val="2"/>
          </rPr>
          <t>Species trophic level is 4.6, which is higher than the highest risk value (3.25).</t>
        </r>
      </text>
    </comment>
    <comment ref="M91" authorId="0" shapeId="0" xr:uid="{15F83069-903C-47B1-9F8F-49947D63810A}">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94645184-7056-48DF-9683-47E5B62AE9B2}">
      <text>
        <r>
          <rPr>
            <b/>
            <sz val="9"/>
            <color indexed="81"/>
            <rFont val="Tahoma"/>
            <family val="2"/>
          </rPr>
          <t>The depth range of the species is 1-600m. For longline, the vertical overlap index with this species is 66.67%.</t>
        </r>
      </text>
    </comment>
    <comment ref="O91" authorId="0" shapeId="0" xr:uid="{9053B417-62F0-4D1E-B619-2E85E047DDB0}">
      <text>
        <r>
          <rPr>
            <b/>
            <sz val="9"/>
            <color indexed="81"/>
            <rFont val="Tahoma"/>
            <family val="2"/>
          </rPr>
          <t>ALB stocks : The maximum length of the species is 280cm. For albacore fisheries, the length overlap index with this species is 100.00%. This gear uses bait, but the trophic level of the species &gt;3.5._x000D_
TPT stocks : The maximum length of the species is 280cm. For tropical longline fisheries, the length overlap index with this species is 100.00%. This gear uses bait, but the trophic level of the species &gt;3.5._x000D_
ALB stocks : The maximum length of the species is 280cm. For albacore fisheries, the length overlap index with this species is 100.00%. This gear uses bait, but the trophic level of the species &gt;3.5._x000D_
TPT stocks : The maximum length of the species is 280cm. For tropical longline fisheries, the length overlap index with this species is 100.00%. This gear uses bait, but the trophic level of the species &gt;3.5.</t>
        </r>
      </text>
    </comment>
    <comment ref="P91" authorId="0" shapeId="0" xr:uid="{95EC530A-8678-4771-8F8A-901C31C785BE}">
      <text>
        <r>
          <rPr>
            <b/>
            <sz val="9"/>
            <color indexed="81"/>
            <rFont val="Tahoma"/>
            <family val="2"/>
          </rPr>
          <t>No direct evidence of survival after capture.</t>
        </r>
      </text>
    </comment>
    <comment ref="E92" authorId="0" shapeId="0" xr:uid="{9C879D03-8AEC-4125-83D7-125A264993E0}">
      <text>
        <r>
          <rPr>
            <b/>
            <sz val="9"/>
            <color indexed="81"/>
            <rFont val="Tahoma"/>
            <family val="2"/>
          </rPr>
          <t>Species growth rate (K) is 0.100, which is in the medium risk K range (0.061-0.183) for age at maturity.</t>
        </r>
      </text>
    </comment>
    <comment ref="F92" authorId="0" shapeId="0" xr:uid="{0AD471E5-5615-4183-B98F-462482C388EC}">
      <text>
        <r>
          <rPr>
            <b/>
            <sz val="9"/>
            <color indexed="81"/>
            <rFont val="Tahoma"/>
            <family val="2"/>
          </rPr>
          <t>Species growth rate (K) is 0.100, which is lower than highest risk K (0.12) for maximum age.</t>
        </r>
      </text>
    </comment>
    <comment ref="G92" authorId="0" shapeId="0" xr:uid="{278230CB-DD89-42BF-8DD4-EA9FE80B98B9}">
      <text>
        <r>
          <rPr>
            <b/>
            <sz val="9"/>
            <color indexed="81"/>
            <rFont val="Tahoma"/>
            <family val="2"/>
          </rPr>
          <t>Species fecundity is 2 eggs/year, which is lower than the highest risk value (100).</t>
        </r>
      </text>
    </comment>
    <comment ref="H92" authorId="0" shapeId="0" xr:uid="{C08D8F80-7A1C-4AE8-85CA-B6EB3439FEC4}">
      <text>
        <r>
          <rPr>
            <b/>
            <sz val="9"/>
            <color indexed="81"/>
            <rFont val="Tahoma"/>
            <family val="2"/>
          </rPr>
          <t>Species maximum length is 330, which is higher than the highest risk value (300cm).</t>
        </r>
      </text>
    </comment>
    <comment ref="I92" authorId="0" shapeId="0" xr:uid="{F9AAA3CB-29D8-4423-98B9-C9CB2B62FE84}">
      <text>
        <r>
          <rPr>
            <b/>
            <sz val="9"/>
            <color indexed="81"/>
            <rFont val="Tahoma"/>
            <family val="2"/>
          </rPr>
          <t>Species length at maturity is 220, which is higher than the highest risk value (200cm).</t>
        </r>
      </text>
    </comment>
    <comment ref="J92" authorId="0" shapeId="0" xr:uid="{6E6A1A42-D3BD-4C1B-9464-4053990288AD}">
      <text>
        <r>
          <rPr>
            <b/>
            <sz val="9"/>
            <color indexed="81"/>
            <rFont val="Tahoma"/>
            <family val="2"/>
          </rPr>
          <t>Species reproductive strategy is live bearer, which is high risk.</t>
        </r>
      </text>
    </comment>
    <comment ref="K92" authorId="0" shapeId="0" xr:uid="{A2B5DF11-A003-4149-A542-C74BD2B7CFDB}">
      <text>
        <r>
          <rPr>
            <b/>
            <sz val="9"/>
            <color indexed="81"/>
            <rFont val="Tahoma"/>
            <family val="2"/>
          </rPr>
          <t>Species trophic level is 4.5, which is higher than the highest risk value (3.25).</t>
        </r>
      </text>
    </comment>
    <comment ref="M92" authorId="0" shapeId="0" xr:uid="{265D1661-4289-4690-AF11-5D1D2D2E7EA6}">
      <text>
        <r>
          <rPr>
            <b/>
            <sz val="9"/>
            <color indexed="81"/>
            <rFont val="Tahoma"/>
            <family val="2"/>
          </rPr>
          <t>ALL stocks : Worldwide coastal distribution, mainly coastal</t>
        </r>
      </text>
    </comment>
    <comment ref="N92" authorId="0" shapeId="0" xr:uid="{3BE53451-DB1A-4E8B-8F0C-BF9B82B1FB9B}">
      <text>
        <r>
          <rPr>
            <b/>
            <sz val="9"/>
            <color indexed="81"/>
            <rFont val="Tahoma"/>
            <family val="2"/>
          </rPr>
          <t>The depth range of the species is 1-191m. For longline, the vertical overlap index with this species is 100.00%. This species is reef associated.</t>
        </r>
      </text>
    </comment>
    <comment ref="O92" authorId="0" shapeId="0" xr:uid="{C564A56D-A496-4E14-A1F7-CF6D5B01AED9}">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longline fisheries, the length overlap index with this species is 100.00%. This gear uses bait, but the trophic level of the species &gt;3.5.</t>
        </r>
      </text>
    </comment>
    <comment ref="P92" authorId="0" shapeId="0" xr:uid="{0E08A857-620B-4FC2-86B6-8CEEDB090E8C}">
      <text>
        <r>
          <rPr>
            <b/>
            <sz val="9"/>
            <color indexed="81"/>
            <rFont val="Tahoma"/>
            <family val="2"/>
          </rPr>
          <t>No direct evidence of survival after capture.</t>
        </r>
      </text>
    </comment>
    <comment ref="E93" authorId="0" shapeId="0" xr:uid="{2A0EF941-A88E-4C35-9A3E-C67E1E85D276}">
      <text>
        <r>
          <rPr>
            <b/>
            <sz val="9"/>
            <color indexed="81"/>
            <rFont val="Tahoma"/>
            <family val="2"/>
          </rPr>
          <t>Species growth rate (K) is 0.137, which is in the medium risk K range (0.061-0.183) for age at maturity.</t>
        </r>
      </text>
    </comment>
    <comment ref="F93" authorId="0" shapeId="0" xr:uid="{09D727F7-5042-4629-A019-D10CAC3B17ED}">
      <text>
        <r>
          <rPr>
            <b/>
            <sz val="9"/>
            <color indexed="81"/>
            <rFont val="Tahoma"/>
            <family val="2"/>
          </rPr>
          <t>Species growth rate (K) is 0.137, which is in the medium risk K range (0.12-0.30) for maximum age.</t>
        </r>
      </text>
    </comment>
    <comment ref="G93" authorId="0" shapeId="0" xr:uid="{CBFD0E2E-F7EB-468E-93E8-8BDE75697383}">
      <text>
        <r>
          <rPr>
            <b/>
            <sz val="9"/>
            <color indexed="81"/>
            <rFont val="Tahoma"/>
            <family val="2"/>
          </rPr>
          <t>Species fecundity is 3 eggs/year, which is lower than the highest risk value (100).</t>
        </r>
      </text>
    </comment>
    <comment ref="H93" authorId="0" shapeId="0" xr:uid="{B6E1610B-458D-46B5-9854-812750021EA2}">
      <text>
        <r>
          <rPr>
            <b/>
            <sz val="9"/>
            <color indexed="81"/>
            <rFont val="Tahoma"/>
            <family val="2"/>
          </rPr>
          <t>Species maximum length is 255, which is in the medium risk range (100-300cm).</t>
        </r>
      </text>
    </comment>
    <comment ref="I93" authorId="0" shapeId="0" xr:uid="{A6AB4113-06F8-40FA-B3CB-0E56298DE907}">
      <text>
        <r>
          <rPr>
            <b/>
            <sz val="9"/>
            <color indexed="81"/>
            <rFont val="Tahoma"/>
            <family val="2"/>
          </rPr>
          <t>Species length at maturity is 131, which is in the medium risk range (40-200cm).</t>
        </r>
      </text>
    </comment>
    <comment ref="J93" authorId="0" shapeId="0" xr:uid="{24D6CF61-1414-4EF7-B922-998829B844F8}">
      <text>
        <r>
          <rPr>
            <b/>
            <sz val="9"/>
            <color indexed="81"/>
            <rFont val="Tahoma"/>
            <family val="2"/>
          </rPr>
          <t>Species reproductive strategy is live bearer, which is high risk.</t>
        </r>
      </text>
    </comment>
    <comment ref="K93" authorId="0" shapeId="0" xr:uid="{3C4173D1-7A9E-4B59-A957-C282FEF58EEA}">
      <text>
        <r>
          <rPr>
            <b/>
            <sz val="9"/>
            <color indexed="81"/>
            <rFont val="Tahoma"/>
            <family val="2"/>
          </rPr>
          <t>Species trophic level is 4.1, which is higher than the highest risk value (3.25).</t>
        </r>
      </text>
    </comment>
    <comment ref="M93" authorId="0" shapeId="0" xr:uid="{E928FBC6-636B-43EA-BB4E-DF00131E35A4}">
      <text>
        <r>
          <rPr>
            <b/>
            <sz val="9"/>
            <color indexed="81"/>
            <rFont val="Tahoma"/>
            <family val="2"/>
          </rPr>
          <t>PO_,IO_ stocks : Species distributed Indo-West Pacific to Central Pacific</t>
        </r>
      </text>
    </comment>
    <comment ref="N93" authorId="0" shapeId="0" xr:uid="{5244A29C-3FC4-4F50-9B7E-66F2054C0E4C}">
      <text>
        <r>
          <rPr>
            <b/>
            <sz val="9"/>
            <color indexed="81"/>
            <rFont val="Tahoma"/>
            <family val="2"/>
          </rPr>
          <t>The depth range of the species is 1-1000m. For longline, the vertical overlap index with this species is 40.00%. This species is reef associated.</t>
        </r>
      </text>
    </comment>
    <comment ref="O93" authorId="0" shapeId="0" xr:uid="{590EB9C4-ED21-4C9B-850A-8A483ED574BD}">
      <text>
        <r>
          <rPr>
            <b/>
            <sz val="9"/>
            <color indexed="81"/>
            <rFont val="Tahoma"/>
            <family val="2"/>
          </rPr>
          <t>ALB stocks : The maximum length of the species is 255cm. For albacore fisheries, the length overlap index with this species is 100.00%. This gear uses bait, but the trophic level of the species &gt;3.5._x000D_
TPT stocks : The maximum length of the species is 255cm. For tropical longline fisheries, the length overlap index with this species is 100.00%. This gear uses bait, but the trophic level of the species &gt;3.5.</t>
        </r>
      </text>
    </comment>
    <comment ref="P93" authorId="0" shapeId="0" xr:uid="{B451747E-CD9A-43EE-85BE-BEC9BCFEF101}">
      <text>
        <r>
          <rPr>
            <b/>
            <sz val="9"/>
            <color indexed="81"/>
            <rFont val="Tahoma"/>
            <family val="2"/>
          </rPr>
          <t>No direct evidence of survival after capture.</t>
        </r>
      </text>
    </comment>
    <comment ref="E94" authorId="0" shapeId="0" xr:uid="{491A4947-CA41-40E6-BB64-AD0BAF607943}">
      <text>
        <r>
          <rPr>
            <b/>
            <sz val="9"/>
            <color indexed="81"/>
            <rFont val="Tahoma"/>
            <family val="2"/>
          </rPr>
          <t>The score is based on the maximum risk score in the family Agonidae, which included 1 species.</t>
        </r>
      </text>
    </comment>
    <comment ref="F94" authorId="0" shapeId="0" xr:uid="{F8EB7524-BDF4-4F89-9E2B-8F24531E9EA9}">
      <text>
        <r>
          <rPr>
            <b/>
            <sz val="9"/>
            <color indexed="81"/>
            <rFont val="Tahoma"/>
            <family val="2"/>
          </rPr>
          <t>The score is based on the maximum risk score in the family Carcharhinidae, which included 23 species.</t>
        </r>
      </text>
    </comment>
    <comment ref="G94" authorId="0" shapeId="0" xr:uid="{4EDABB5D-B0AE-4DF3-8A76-CD1C95F65791}">
      <text>
        <r>
          <rPr>
            <b/>
            <sz val="9"/>
            <color indexed="81"/>
            <rFont val="Tahoma"/>
            <family val="2"/>
          </rPr>
          <t>Species fecundity is 6 eggs/year, which is lower than the highest risk value (100).</t>
        </r>
      </text>
    </comment>
    <comment ref="H94" authorId="0" shapeId="0" xr:uid="{4411CF54-D61B-4456-BAD9-AC2121959798}">
      <text>
        <r>
          <rPr>
            <b/>
            <sz val="9"/>
            <color indexed="81"/>
            <rFont val="Tahoma"/>
            <family val="2"/>
          </rPr>
          <t>Species maximum length is 167, which is in the medium risk range (100-300cm).</t>
        </r>
      </text>
    </comment>
    <comment ref="I94" authorId="0" shapeId="0" xr:uid="{53D0432A-8BD0-4AA2-AFD1-870065D889E0}">
      <text>
        <r>
          <rPr>
            <b/>
            <sz val="9"/>
            <color indexed="81"/>
            <rFont val="Tahoma"/>
            <family val="2"/>
          </rPr>
          <t>Species length at maturity is 115, which is in the medium risk range (40-200cm).</t>
        </r>
      </text>
    </comment>
    <comment ref="J94" authorId="0" shapeId="0" xr:uid="{D992B9B0-83C4-49A2-B931-E7E440BCAE28}">
      <text>
        <r>
          <rPr>
            <b/>
            <sz val="9"/>
            <color indexed="81"/>
            <rFont val="Tahoma"/>
            <family val="2"/>
          </rPr>
          <t>Species reproductive strategy is live bearer, which is high risk.</t>
        </r>
      </text>
    </comment>
    <comment ref="K94" authorId="0" shapeId="0" xr:uid="{62B8C1EA-8546-4FBA-9630-205560C2ED6A}">
      <text>
        <r>
          <rPr>
            <b/>
            <sz val="9"/>
            <color indexed="81"/>
            <rFont val="Tahoma"/>
            <family val="2"/>
          </rPr>
          <t>Species trophic level is 4.2, which is higher than the highest risk value (3.25).</t>
        </r>
      </text>
    </comment>
    <comment ref="M94" authorId="0" shapeId="0" xr:uid="{66A9A61B-8A8E-4AF3-A4DB-D2A2CC5B0DD2}">
      <text>
        <r>
          <rPr>
            <b/>
            <sz val="9"/>
            <color indexed="81"/>
            <rFont val="Tahoma"/>
            <family val="2"/>
          </rPr>
          <t>PO_,IO_ stocks : Species found in Indo-Pacific only: Gulf of Aden and southwestern India east to Papua New Guinea, north to Taiwan and south to Australia.</t>
        </r>
      </text>
    </comment>
    <comment ref="N94" authorId="0" shapeId="0" xr:uid="{98E8B850-EE67-4819-9D83-5A5043735D38}">
      <text>
        <r>
          <rPr>
            <b/>
            <sz val="9"/>
            <color indexed="81"/>
            <rFont val="Tahoma"/>
            <family val="2"/>
          </rPr>
          <t>The depth range of the species is 1-50m. For longline, the vertical overlap index with this species is 100.00%.</t>
        </r>
      </text>
    </comment>
    <comment ref="O94" authorId="0" shapeId="0" xr:uid="{88D846FC-3609-41F9-B3B9-488F101232A7}">
      <text>
        <r>
          <rPr>
            <b/>
            <sz val="9"/>
            <color indexed="81"/>
            <rFont val="Tahoma"/>
            <family val="2"/>
          </rPr>
          <t>ALB stocks : The maximum length of the species is 167cm. For albacore fisheries, the length overlap index with this species is 100.00%. This gear uses bait, but the trophic level of the species &gt;3.5._x000D_
TPT stocks : The maximum length of the species is 167cm. For tropical longline fisheries, the length overlap index with this species is 69.87%. This gear uses bait, but the trophic level of the species &gt;3.5.</t>
        </r>
      </text>
    </comment>
    <comment ref="P94" authorId="0" shapeId="0" xr:uid="{7B07B045-4970-443F-9E52-9EB7FAF56911}">
      <text>
        <r>
          <rPr>
            <b/>
            <sz val="9"/>
            <color indexed="81"/>
            <rFont val="Tahoma"/>
            <family val="2"/>
          </rPr>
          <t>No direct evidence of survival after capture.</t>
        </r>
      </text>
    </comment>
    <comment ref="E95" authorId="0" shapeId="0" xr:uid="{07443FB9-E031-4A75-8D13-CE870AA6F2D5}">
      <text>
        <r>
          <rPr>
            <b/>
            <sz val="9"/>
            <color indexed="81"/>
            <rFont val="Tahoma"/>
            <family val="2"/>
          </rPr>
          <t>The score is based on the maximum risk score in the family Carcharhinidae, which included 23 species.</t>
        </r>
      </text>
    </comment>
    <comment ref="F95" authorId="0" shapeId="0" xr:uid="{ED54D42E-06A3-4D98-8FCF-387599ECFC34}">
      <text>
        <r>
          <rPr>
            <b/>
            <sz val="9"/>
            <color indexed="81"/>
            <rFont val="Tahoma"/>
            <family val="2"/>
          </rPr>
          <t>The score is based on the maximum risk score in the family Carcharhinidae, which included 23 species.</t>
        </r>
      </text>
    </comment>
    <comment ref="G95" authorId="0" shapeId="0" xr:uid="{CF6FB190-ED76-44B3-9568-C4D295DE14D1}">
      <text>
        <r>
          <rPr>
            <b/>
            <sz val="9"/>
            <color indexed="81"/>
            <rFont val="Tahoma"/>
            <family val="2"/>
          </rPr>
          <t>There is no information, but fish are likely to produce &gt;100 eggs/year.</t>
        </r>
      </text>
    </comment>
    <comment ref="H95" authorId="0" shapeId="0" xr:uid="{4A6DC152-1AED-45FE-9F4E-31755C42CA08}">
      <text>
        <r>
          <rPr>
            <b/>
            <sz val="9"/>
            <color indexed="81"/>
            <rFont val="Tahoma"/>
            <family val="2"/>
          </rPr>
          <t>Species maximum length is 150, which is in the medium risk range (100-300cm).</t>
        </r>
      </text>
    </comment>
    <comment ref="I95" authorId="0" shapeId="0" xr:uid="{34F63544-1917-4739-9386-EB2879448315}">
      <text>
        <r>
          <rPr>
            <b/>
            <sz val="9"/>
            <color indexed="81"/>
            <rFont val="Tahoma"/>
            <family val="2"/>
          </rPr>
          <t>Species maximum length is 150cm, which is in the length at maturity medium risk range (40-200cm).</t>
        </r>
      </text>
    </comment>
    <comment ref="J95" authorId="0" shapeId="0" xr:uid="{AF7306CF-8BCB-4DD2-976A-85A6902EBDC6}">
      <text>
        <r>
          <rPr>
            <b/>
            <sz val="9"/>
            <color indexed="81"/>
            <rFont val="Tahoma"/>
            <family val="2"/>
          </rPr>
          <t>The score is based on the maximum risk score in the family Sphyraenidae, which included 5 species.</t>
        </r>
      </text>
    </comment>
    <comment ref="K95" authorId="0" shapeId="0" xr:uid="{83BF78D5-7625-4403-9FE1-FA8BA4276791}">
      <text>
        <r>
          <rPr>
            <b/>
            <sz val="9"/>
            <color indexed="81"/>
            <rFont val="Tahoma"/>
            <family val="2"/>
          </rPr>
          <t>Species trophic level is 3.9, which is higher than the highest risk value (3.25).</t>
        </r>
      </text>
    </comment>
    <comment ref="M95" authorId="0" shapeId="0" xr:uid="{F9D60930-057E-4227-99FC-15F54372BEF7}">
      <text>
        <r>
          <rPr>
            <b/>
            <sz val="9"/>
            <color indexed="81"/>
            <rFont val="Tahoma"/>
            <family val="2"/>
          </rPr>
          <t>ALL stocks : Worldwide pelagic distribution</t>
        </r>
      </text>
    </comment>
    <comment ref="N95" authorId="0" shapeId="0" xr:uid="{26DDFABE-401D-44AE-9C56-6199A419668A}">
      <text>
        <r>
          <rPr>
            <b/>
            <sz val="9"/>
            <color indexed="81"/>
            <rFont val="Tahoma"/>
            <family val="2"/>
          </rPr>
          <t>The depth range of the species is 40-1050m. For longline, the vertical overlap index with this species is 35.71%.</t>
        </r>
      </text>
    </comment>
    <comment ref="O95" authorId="0" shapeId="0" xr:uid="{3316A626-43E7-41C1-BAD9-F00D944A12F3}">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95" authorId="0" shapeId="0" xr:uid="{92689F84-07BD-4428-B5C3-D3E110B9A6D1}">
      <text>
        <r>
          <rPr>
            <b/>
            <sz val="9"/>
            <color indexed="81"/>
            <rFont val="Tahoma"/>
            <family val="2"/>
          </rPr>
          <t>No direct evidence of survival after capture.</t>
        </r>
      </text>
    </comment>
    <comment ref="E96" authorId="0" shapeId="0" xr:uid="{D173D95B-122A-41FB-A961-EC9EBD10C7B5}">
      <text>
        <r>
          <rPr>
            <b/>
            <sz val="9"/>
            <color indexed="81"/>
            <rFont val="Tahoma"/>
            <family val="2"/>
          </rPr>
          <t>Species growth rate (K) is 0.220, which is higher than lowest risk K (0.183) for age at maturity.</t>
        </r>
      </text>
    </comment>
    <comment ref="F96" authorId="0" shapeId="0" xr:uid="{FE7BF363-3C8F-48DB-BBF1-3289C9BDDD85}">
      <text>
        <r>
          <rPr>
            <b/>
            <sz val="9"/>
            <color indexed="81"/>
            <rFont val="Tahoma"/>
            <family val="2"/>
          </rPr>
          <t>Species growth rate (K) is 0.220, which is in the medium risk K range (0.12-0.30) for maximum age.</t>
        </r>
      </text>
    </comment>
    <comment ref="G96" authorId="0" shapeId="0" xr:uid="{B3A17745-C6E4-40E5-ADD1-C7C5DDD87504}">
      <text>
        <r>
          <rPr>
            <b/>
            <sz val="9"/>
            <color indexed="81"/>
            <rFont val="Tahoma"/>
            <family val="2"/>
          </rPr>
          <t>Species fecundity is 160000 eggs/year, which is higher than the lowest risk value (20000).</t>
        </r>
      </text>
    </comment>
    <comment ref="H96" authorId="0" shapeId="0" xr:uid="{1DA9A980-17D3-4C13-9447-41CB975B07F2}">
      <text>
        <r>
          <rPr>
            <b/>
            <sz val="9"/>
            <color indexed="81"/>
            <rFont val="Tahoma"/>
            <family val="2"/>
          </rPr>
          <t>Species maximum length is 183, which is in the medium risk range (100-300cm).</t>
        </r>
      </text>
    </comment>
    <comment ref="I96" authorId="0" shapeId="0" xr:uid="{C44B267D-0AED-471E-B39F-6F861303DCBD}">
      <text>
        <r>
          <rPr>
            <b/>
            <sz val="9"/>
            <color indexed="81"/>
            <rFont val="Tahoma"/>
            <family val="2"/>
          </rPr>
          <t>Species length at maturity is 41, which is in the medium risk range (40-200cm).</t>
        </r>
      </text>
    </comment>
    <comment ref="J96" authorId="0" shapeId="0" xr:uid="{3D417473-069F-4EAE-AE5E-31C7506D6B87}">
      <text>
        <r>
          <rPr>
            <b/>
            <sz val="9"/>
            <color indexed="81"/>
            <rFont val="Tahoma"/>
            <family val="2"/>
          </rPr>
          <t>Species reproductive strategy is broadcast spawner, which is low risk.</t>
        </r>
      </text>
    </comment>
    <comment ref="K96" authorId="0" shapeId="0" xr:uid="{69D79959-026E-4E27-9E7C-1983AD14B18A}">
      <text>
        <r>
          <rPr>
            <b/>
            <sz val="9"/>
            <color indexed="81"/>
            <rFont val="Tahoma"/>
            <family val="2"/>
          </rPr>
          <t>Species trophic level is 4.5, which is higher than the highest risk value (3.25).</t>
        </r>
      </text>
    </comment>
    <comment ref="M96" authorId="0" shapeId="0" xr:uid="{BC85C945-9D50-48A3-89DD-2962EEED2E7B}">
      <text>
        <r>
          <rPr>
            <b/>
            <sz val="9"/>
            <color indexed="81"/>
            <rFont val="Tahoma"/>
            <family val="2"/>
          </rPr>
          <t>SKAW stocks : West Atlantic distribution</t>
        </r>
      </text>
    </comment>
    <comment ref="N96" authorId="0" shapeId="0" xr:uid="{3B19BDEF-2702-442F-9B9E-47FEF02CB45F}">
      <text>
        <r>
          <rPr>
            <b/>
            <sz val="9"/>
            <color indexed="81"/>
            <rFont val="Tahoma"/>
            <family val="2"/>
          </rPr>
          <t>The depth range of the species is 1-20m. For longline, the vertical overlap index with this species is 100.00%. This species is reef associated.</t>
        </r>
      </text>
    </comment>
    <comment ref="O96" authorId="0" shapeId="0" xr:uid="{6EFBA15F-7964-4B91-B219-9152DAD11B90}">
      <text>
        <r>
          <rPr>
            <b/>
            <sz val="9"/>
            <color indexed="81"/>
            <rFont val="Tahoma"/>
            <family val="2"/>
          </rPr>
          <t>TPT stocks : The maximum length of the species is 183cm. For tropical longline fisheries, the length overlap index with this species is 76.57%. This gear uses bait, but the trophic level of the species &gt;3.5.</t>
        </r>
      </text>
    </comment>
    <comment ref="P96" authorId="0" shapeId="0" xr:uid="{491EB3A8-02F6-400F-93BF-013853051DC8}">
      <text>
        <r>
          <rPr>
            <b/>
            <sz val="9"/>
            <color indexed="81"/>
            <rFont val="Tahoma"/>
            <family val="2"/>
          </rPr>
          <t>No direct evidence of survival after capture.</t>
        </r>
      </text>
    </comment>
    <comment ref="E97" authorId="0" shapeId="0" xr:uid="{EF47EE3A-A384-4D82-905D-E1247435B886}">
      <text>
        <r>
          <rPr>
            <b/>
            <sz val="9"/>
            <color indexed="81"/>
            <rFont val="Tahoma"/>
            <family val="2"/>
          </rPr>
          <t>The score is based on the maximum risk score in the family Centrolophidae, which included 2 species.</t>
        </r>
      </text>
    </comment>
    <comment ref="F97" authorId="0" shapeId="0" xr:uid="{FB963C10-A085-4253-A77A-4E9465F2D206}">
      <text>
        <r>
          <rPr>
            <b/>
            <sz val="9"/>
            <color indexed="81"/>
            <rFont val="Tahoma"/>
            <family val="2"/>
          </rPr>
          <t>The score is based on the maximum risk score in the family Centrolophidae, which included 2 species.</t>
        </r>
      </text>
    </comment>
    <comment ref="G97" authorId="0" shapeId="0" xr:uid="{12276DB5-4E1B-45C9-B08D-330303B58568}">
      <text>
        <r>
          <rPr>
            <b/>
            <sz val="9"/>
            <color indexed="81"/>
            <rFont val="Tahoma"/>
            <family val="2"/>
          </rPr>
          <t>Species fecundity is 14 eggs/year, which is lower than the highest risk value (100).</t>
        </r>
      </text>
    </comment>
    <comment ref="H97" authorId="0" shapeId="0" xr:uid="{1A6E06CE-9AEC-4494-A46B-5AEB43328E54}">
      <text>
        <r>
          <rPr>
            <b/>
            <sz val="9"/>
            <color indexed="81"/>
            <rFont val="Tahoma"/>
            <family val="2"/>
          </rPr>
          <t>Species maximum length is 107, which is in the medium risk range (100-300cm).</t>
        </r>
      </text>
    </comment>
    <comment ref="I97" authorId="0" shapeId="0" xr:uid="{6C793F73-BFB1-46F4-8C7C-6824D3FDF738}">
      <text>
        <r>
          <rPr>
            <b/>
            <sz val="9"/>
            <color indexed="81"/>
            <rFont val="Tahoma"/>
            <family val="2"/>
          </rPr>
          <t>Species length at maturity is 58, which is in the medium risk range (40-200cm).</t>
        </r>
      </text>
    </comment>
    <comment ref="J97" authorId="0" shapeId="0" xr:uid="{1BECE740-0882-47AF-B6B8-37C31359292A}">
      <text>
        <r>
          <rPr>
            <b/>
            <sz val="9"/>
            <color indexed="81"/>
            <rFont val="Tahoma"/>
            <family val="2"/>
          </rPr>
          <t>Species reproductive strategy is live bearer, which is high risk.</t>
        </r>
      </text>
    </comment>
    <comment ref="K97" authorId="0" shapeId="0" xr:uid="{E40820B6-464B-4788-9A00-F15AFF29E198}">
      <text>
        <r>
          <rPr>
            <b/>
            <sz val="9"/>
            <color indexed="81"/>
            <rFont val="Tahoma"/>
            <family val="2"/>
          </rPr>
          <t>Species trophic level is 3.8, which is higher than the highest risk value (3.25).</t>
        </r>
      </text>
    </comment>
    <comment ref="M97" authorId="0" shapeId="0" xr:uid="{BCCE519B-E095-486D-82EE-24930820396C}">
      <text>
        <r>
          <rPr>
            <b/>
            <sz val="9"/>
            <color indexed="81"/>
            <rFont val="Tahoma"/>
            <family val="2"/>
          </rPr>
          <t>AO_ stocks : Atlantic distribution, uncommon in Indian Ocean</t>
        </r>
      </text>
    </comment>
    <comment ref="N97" authorId="0" shapeId="0" xr:uid="{B6BF2E34-9D95-4E68-8676-4E711855EF6C}">
      <text>
        <r>
          <rPr>
            <b/>
            <sz val="9"/>
            <color indexed="81"/>
            <rFont val="Tahoma"/>
            <family val="2"/>
          </rPr>
          <t>The depth range of the species is 180-1600m. For longline, the vertical overlap index with this species is 15.55%. This species is demersal.</t>
        </r>
      </text>
    </comment>
    <comment ref="O97" authorId="0" shapeId="0" xr:uid="{E809E7A3-AA44-419C-ACB1-61A6801B1D87}">
      <text>
        <r>
          <rPr>
            <b/>
            <sz val="9"/>
            <color indexed="81"/>
            <rFont val="Tahoma"/>
            <family val="2"/>
          </rPr>
          <t>ALB stocks : The maximum length of the species is 107cm. For albacore fisheries, the length overlap index with this species is 76.43%. This gear uses bait, but the trophic level of the species &gt;3.5._x000D_
TPT stocks : The maximum length of the species is 107cm. For tropical longline fisheries, the length overlap index with this species is 44.77%. This gear uses bait, but the trophic level of the species &gt;3.5.</t>
        </r>
      </text>
    </comment>
    <comment ref="P97" authorId="0" shapeId="0" xr:uid="{4D5A8760-1B2C-433A-96CE-C4A8401F0C95}">
      <text>
        <r>
          <rPr>
            <b/>
            <sz val="9"/>
            <color indexed="81"/>
            <rFont val="Tahoma"/>
            <family val="2"/>
          </rPr>
          <t>No direct evidence of survival after capture.</t>
        </r>
      </text>
    </comment>
    <comment ref="E98" authorId="0" shapeId="0" xr:uid="{9EB286DA-5768-4DFC-9250-ED20141B830A}">
      <text>
        <r>
          <rPr>
            <b/>
            <sz val="9"/>
            <color indexed="81"/>
            <rFont val="Tahoma"/>
            <family val="2"/>
          </rPr>
          <t>Species growth rate (K) is 0.500, which is higher than lowest risk K (0.183) for age at maturity.</t>
        </r>
      </text>
    </comment>
    <comment ref="F98" authorId="0" shapeId="0" xr:uid="{5248E29C-2B0D-4E06-8553-4F1C93AD1BC8}">
      <text>
        <r>
          <rPr>
            <b/>
            <sz val="9"/>
            <color indexed="81"/>
            <rFont val="Tahoma"/>
            <family val="2"/>
          </rPr>
          <t>Species growth rate (K) is 0.500, which is higher than lowest risk K (0.30) for maximum age.</t>
        </r>
      </text>
    </comment>
    <comment ref="G98" authorId="0" shapeId="0" xr:uid="{48AE4D56-B3FF-4786-8A53-3FAEEFCE6D34}">
      <text>
        <r>
          <rPr>
            <b/>
            <sz val="9"/>
            <color indexed="81"/>
            <rFont val="Tahoma"/>
            <family val="2"/>
          </rPr>
          <t>The score is based on the maximum risk score in the family Agonidae, which included 1 species.</t>
        </r>
      </text>
    </comment>
    <comment ref="H98" authorId="0" shapeId="0" xr:uid="{E650F1E1-019D-4223-98D3-E2EA2F8FEB33}">
      <text>
        <r>
          <rPr>
            <b/>
            <sz val="9"/>
            <color indexed="81"/>
            <rFont val="Tahoma"/>
            <family val="2"/>
          </rPr>
          <t>Species maximum length is 127, which is in the medium risk range (100-300cm).</t>
        </r>
      </text>
    </comment>
    <comment ref="I98" authorId="0" shapeId="0" xr:uid="{70BD468E-FB43-4FC1-A55B-09179011B25D}">
      <text>
        <r>
          <rPr>
            <b/>
            <sz val="9"/>
            <color indexed="81"/>
            <rFont val="Tahoma"/>
            <family val="2"/>
          </rPr>
          <t>Species length at maturity is 22, which is lower than the lowest risk value (40cm).</t>
        </r>
      </text>
    </comment>
    <comment ref="J98" authorId="0" shapeId="0" xr:uid="{52E463BF-B0E9-45D1-A198-0967D37B4D51}">
      <text>
        <r>
          <rPr>
            <b/>
            <sz val="9"/>
            <color indexed="81"/>
            <rFont val="Tahoma"/>
            <family val="2"/>
          </rPr>
          <t>Species reproductive strategy is broadcast spawner, which is low risk.</t>
        </r>
      </text>
    </comment>
    <comment ref="K98" authorId="0" shapeId="0" xr:uid="{3FA403B3-1DF8-4A4C-9012-704445AC6840}">
      <text>
        <r>
          <rPr>
            <b/>
            <sz val="9"/>
            <color indexed="81"/>
            <rFont val="Tahoma"/>
            <family val="2"/>
          </rPr>
          <t>Species trophic level is 4.5, which is higher than the highest risk value (3.25).</t>
        </r>
      </text>
    </comment>
    <comment ref="M98" authorId="0" shapeId="0" xr:uid="{C65BF43D-86F1-4468-A875-E9053998EDB3}">
      <text>
        <r>
          <rPr>
            <b/>
            <sz val="9"/>
            <color indexed="81"/>
            <rFont val="Tahoma"/>
            <family val="2"/>
          </rPr>
          <t>ALL stocks : Worldwide pelagic distribution</t>
        </r>
      </text>
    </comment>
    <comment ref="N98" authorId="0" shapeId="0" xr:uid="{28C54DFB-A3A6-4C70-ABA9-BF88BD4ED4BF}">
      <text>
        <r>
          <rPr>
            <b/>
            <sz val="9"/>
            <color indexed="81"/>
            <rFont val="Tahoma"/>
            <family val="2"/>
          </rPr>
          <t>The depth range of the species is 1-400m. For longline, the vertical overlap index with this species is 100.00%.</t>
        </r>
      </text>
    </comment>
    <comment ref="O98" authorId="0" shapeId="0" xr:uid="{7C6FF386-71E5-41B2-BA5C-B288970E69A7}">
      <text>
        <r>
          <rPr>
            <b/>
            <sz val="9"/>
            <color indexed="81"/>
            <rFont val="Tahoma"/>
            <family val="2"/>
          </rPr>
          <t>ALB stocks : The maximum length of the species is 127cm. For albacore fisheries, the length overlap index with this species is 90.71%. This gear uses bait, but the trophic level of the species &gt;3.5._x000D_
TPT stocks : The maximum length of the species is 127cm. For tropical longline fisheries, the length overlap index with this species is 53.14%. This gear uses bait, but the trophic level of the species &gt;3.5.</t>
        </r>
      </text>
    </comment>
    <comment ref="P98" authorId="0" shapeId="0" xr:uid="{84DC6F69-7702-45DB-96DC-22B9E0FA4C31}">
      <text>
        <r>
          <rPr>
            <b/>
            <sz val="9"/>
            <color indexed="81"/>
            <rFont val="Tahoma"/>
            <family val="2"/>
          </rPr>
          <t>No direct evidence of survival after capture.</t>
        </r>
      </text>
    </comment>
    <comment ref="E99" authorId="0" shapeId="0" xr:uid="{8185E210-CA75-42CE-8D51-43DE3F7DA76B}">
      <text>
        <r>
          <rPr>
            <b/>
            <sz val="9"/>
            <color indexed="81"/>
            <rFont val="Tahoma"/>
            <family val="2"/>
          </rPr>
          <t>The score is based on the maximum risk score in the family Bramidae, which included 3 species.</t>
        </r>
      </text>
    </comment>
    <comment ref="F99" authorId="0" shapeId="0" xr:uid="{BD436EAB-A241-4D13-BC23-A1EA3E6255EE}">
      <text>
        <r>
          <rPr>
            <b/>
            <sz val="9"/>
            <color indexed="81"/>
            <rFont val="Tahoma"/>
            <family val="2"/>
          </rPr>
          <t>The score is based on the maximum risk score in the family Bramidae, which included 3 species.</t>
        </r>
      </text>
    </comment>
    <comment ref="G99" authorId="0" shapeId="0" xr:uid="{E570B6D0-A4FB-43BA-A606-7C48F99CAFB3}">
      <text>
        <r>
          <rPr>
            <b/>
            <sz val="9"/>
            <color indexed="81"/>
            <rFont val="Tahoma"/>
            <family val="2"/>
          </rPr>
          <t>The score is based on the maximum risk score in the family Agonidae, which included 1 species.</t>
        </r>
      </text>
    </comment>
    <comment ref="H99" authorId="0" shapeId="0" xr:uid="{9203FF89-D5D1-458A-BA4B-5908B52A4DE3}">
      <text>
        <r>
          <rPr>
            <b/>
            <sz val="9"/>
            <color indexed="81"/>
            <rFont val="Tahoma"/>
            <family val="2"/>
          </rPr>
          <t>The score is based on the maximum risk score in the family Bramidae, which included 9 species.</t>
        </r>
      </text>
    </comment>
    <comment ref="I99" authorId="0" shapeId="0" xr:uid="{C958E5A5-B0D8-4113-803C-74878947411B}">
      <text>
        <r>
          <rPr>
            <b/>
            <sz val="9"/>
            <color indexed="81"/>
            <rFont val="Tahoma"/>
            <family val="2"/>
          </rPr>
          <t>The score is based on the maximum risk score in the family Bramidae, which included 9 species.</t>
        </r>
      </text>
    </comment>
    <comment ref="J99" authorId="0" shapeId="0" xr:uid="{B5943213-541A-43FD-9EB6-A7063E669140}">
      <text>
        <r>
          <rPr>
            <b/>
            <sz val="9"/>
            <color indexed="81"/>
            <rFont val="Tahoma"/>
            <family val="2"/>
          </rPr>
          <t>Species reproductive strategy is broadcast spawner, which is low risk.</t>
        </r>
      </text>
    </comment>
    <comment ref="K99" authorId="0" shapeId="0" xr:uid="{96971611-C471-412F-9752-DA4EF54952E9}">
      <text>
        <r>
          <rPr>
            <b/>
            <sz val="9"/>
            <color indexed="81"/>
            <rFont val="Tahoma"/>
            <family val="2"/>
          </rPr>
          <t>The score is based on the maximum risk score in the family Bramidae, which included 9 species.</t>
        </r>
      </text>
    </comment>
    <comment ref="M99" authorId="0" shapeId="0" xr:uid="{98331821-6D6B-4D6B-8DF2-06FABF52A7B5}">
      <text>
        <r>
          <rPr>
            <b/>
            <sz val="9"/>
            <color indexed="81"/>
            <rFont val="Tahoma"/>
            <family val="2"/>
          </rPr>
          <t>ALL stocks : Worldwide pelagic distribution</t>
        </r>
      </text>
    </comment>
    <comment ref="N99" authorId="0" shapeId="0" xr:uid="{844E3010-81E1-4887-9479-588D8F3DAF64}">
      <text>
        <r>
          <rPr>
            <b/>
            <sz val="9"/>
            <color indexed="81"/>
            <rFont val="Tahoma"/>
            <family val="2"/>
          </rPr>
          <t>The depth range of the species is 1-100m. For longline, the vertical overlap index with this species is 100.00%.</t>
        </r>
      </text>
    </comment>
    <comment ref="O99" authorId="0" shapeId="0" xr:uid="{7F700DD2-2EF6-4CD6-874D-9593F14B1194}">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longline fisheries, the length overlap index with this species is 100.00%.</t>
        </r>
      </text>
    </comment>
    <comment ref="P99" authorId="0" shapeId="0" xr:uid="{0FD5939F-061E-4C2F-A0F7-6BD731EFFB72}">
      <text>
        <r>
          <rPr>
            <b/>
            <sz val="9"/>
            <color indexed="81"/>
            <rFont val="Tahoma"/>
            <family val="2"/>
          </rPr>
          <t>No direct evidence of survival after capture.</t>
        </r>
      </text>
    </comment>
    <comment ref="E100" authorId="0" shapeId="0" xr:uid="{94F5E153-1D15-4D9B-97BA-299FB82358D1}">
      <text>
        <r>
          <rPr>
            <b/>
            <sz val="9"/>
            <color indexed="81"/>
            <rFont val="Tahoma"/>
            <family val="2"/>
          </rPr>
          <t>Species growth rate (K) is 0.459, which is higher than lowest risk K (0.183) for age at maturity.</t>
        </r>
      </text>
    </comment>
    <comment ref="F100" authorId="0" shapeId="0" xr:uid="{5CA5481A-1A68-405C-A7F0-C1D957E8D2C3}">
      <text>
        <r>
          <rPr>
            <b/>
            <sz val="9"/>
            <color indexed="81"/>
            <rFont val="Tahoma"/>
            <family val="2"/>
          </rPr>
          <t>Species growth rate (K) is 0.459, which is higher than lowest risk K (0.30) for maximum age.</t>
        </r>
      </text>
    </comment>
    <comment ref="G100" authorId="0" shapeId="0" xr:uid="{26D122B3-A5CA-4151-A61F-A6B299D0EDE4}">
      <text>
        <r>
          <rPr>
            <b/>
            <sz val="9"/>
            <color indexed="81"/>
            <rFont val="Tahoma"/>
            <family val="2"/>
          </rPr>
          <t>Species fecundity is 37500 eggs/year, which is higher than the lowest risk value (20000).</t>
        </r>
      </text>
    </comment>
    <comment ref="H100" authorId="0" shapeId="0" xr:uid="{A3539A9D-5852-42EC-BA2F-55BEB311F444}">
      <text>
        <r>
          <rPr>
            <b/>
            <sz val="9"/>
            <color indexed="81"/>
            <rFont val="Tahoma"/>
            <family val="2"/>
          </rPr>
          <t>Species maximum length is 40, which is lower than the lowest risk value (100cm).</t>
        </r>
      </text>
    </comment>
    <comment ref="I100" authorId="0" shapeId="0" xr:uid="{2A2DF8DB-C4ED-41E2-A00C-DAF623C678C9}">
      <text>
        <r>
          <rPr>
            <b/>
            <sz val="9"/>
            <color indexed="81"/>
            <rFont val="Tahoma"/>
            <family val="2"/>
          </rPr>
          <t>Species length at maturity is 9, which is lower than the lowest risk value (40cm).</t>
        </r>
      </text>
    </comment>
    <comment ref="J100" authorId="0" shapeId="0" xr:uid="{C3595E28-AEDB-468C-8EFA-E46613FBB838}">
      <text>
        <r>
          <rPr>
            <b/>
            <sz val="9"/>
            <color indexed="81"/>
            <rFont val="Tahoma"/>
            <family val="2"/>
          </rPr>
          <t>Species reproductive strategy is broadcast spawner, which is low risk.</t>
        </r>
      </text>
    </comment>
    <comment ref="K100" authorId="0" shapeId="0" xr:uid="{AA7244EF-C37E-415E-891C-6F6BF908A228}">
      <text>
        <r>
          <rPr>
            <b/>
            <sz val="9"/>
            <color indexed="81"/>
            <rFont val="Tahoma"/>
            <family val="2"/>
          </rPr>
          <t>Species trophic level is 2.8, which is in the medium risk range (2.75-3.25).</t>
        </r>
      </text>
    </comment>
    <comment ref="M100" authorId="0" shapeId="0" xr:uid="{0DC2E23B-2E6D-4530-970F-33AF691EE06B}">
      <text>
        <r>
          <rPr>
            <b/>
            <sz val="9"/>
            <color indexed="81"/>
            <rFont val="Tahoma"/>
            <family val="2"/>
          </rPr>
          <t>PO_,IO_,ALAS stocks : Worldwide distribution, absent in North and tropical Atlantic</t>
        </r>
      </text>
    </comment>
    <comment ref="N100" authorId="0" shapeId="0" xr:uid="{FB6FEE25-9954-4D9E-AC21-1D25D1F519E9}">
      <text>
        <r>
          <rPr>
            <b/>
            <sz val="9"/>
            <color indexed="81"/>
            <rFont val="Tahoma"/>
            <family val="2"/>
          </rPr>
          <t>Bait for other gears. No encounters expected.</t>
        </r>
      </text>
    </comment>
    <comment ref="O100" authorId="0" shapeId="0" xr:uid="{E66579E7-B390-4AB9-BEDF-2A942E5A01FB}">
      <text>
        <r>
          <rPr>
            <b/>
            <sz val="9"/>
            <color indexed="81"/>
            <rFont val="Tahoma"/>
            <family val="2"/>
          </rPr>
          <t>ALB stocks : The maximum length of the species is 39.5cm. For albacore fisheries, the length overlap index with this species is 28.21%. This gear uses bait and the trophic level of the species &lt;3.5._x000D_
TPT stocks : The maximum length of the species is 39.5cm. For tropical longline fisheries, the length overlap index with this species is 16.53%. This gear uses bait and the trophic level of the species &lt;3.5.</t>
        </r>
      </text>
    </comment>
    <comment ref="P100" authorId="0" shapeId="0" xr:uid="{6F6683EB-4C57-4568-B0C5-95A2E02C9C0D}">
      <text>
        <r>
          <rPr>
            <b/>
            <sz val="9"/>
            <color indexed="81"/>
            <rFont val="Tahoma"/>
            <family val="2"/>
          </rPr>
          <t>No direct evidence of survival after capture.</t>
        </r>
      </text>
    </comment>
    <comment ref="E101" authorId="0" shapeId="0" xr:uid="{36B3B70B-BB7C-4954-9A49-B9C57E58F259}">
      <text>
        <r>
          <rPr>
            <b/>
            <sz val="9"/>
            <color indexed="81"/>
            <rFont val="Tahoma"/>
            <family val="2"/>
          </rPr>
          <t>The score is based on the maximum risk score in the family Etmopteridae, which included 1 species.</t>
        </r>
      </text>
    </comment>
    <comment ref="F101" authorId="0" shapeId="0" xr:uid="{BD448A2C-B27D-4101-A127-221E7DAB2238}">
      <text>
        <r>
          <rPr>
            <b/>
            <sz val="9"/>
            <color indexed="81"/>
            <rFont val="Tahoma"/>
            <family val="2"/>
          </rPr>
          <t>The score is based on the maximum risk score in the family Etmopteridae, which included 1 species.</t>
        </r>
      </text>
    </comment>
    <comment ref="G101" authorId="0" shapeId="0" xr:uid="{E534D0E7-71C5-4337-B921-C5FAE9BA2430}">
      <text>
        <r>
          <rPr>
            <b/>
            <sz val="9"/>
            <color indexed="81"/>
            <rFont val="Tahoma"/>
            <family val="2"/>
          </rPr>
          <t>The score is based on the maximum risk score in the family Coryphaenidae, which included 1 species.</t>
        </r>
      </text>
    </comment>
    <comment ref="H101" authorId="0" shapeId="0" xr:uid="{1C7AD804-BFC5-4107-ADAA-E99A6F53D24D}">
      <text>
        <r>
          <rPr>
            <b/>
            <sz val="9"/>
            <color indexed="81"/>
            <rFont val="Tahoma"/>
            <family val="2"/>
          </rPr>
          <t>Species maximum length is 247, which is in the medium risk range (100-300cm).</t>
        </r>
      </text>
    </comment>
    <comment ref="I101" authorId="0" shapeId="0" xr:uid="{E75420CB-DDB8-42BD-91D1-0139F64E7989}">
      <text>
        <r>
          <rPr>
            <b/>
            <sz val="9"/>
            <color indexed="81"/>
            <rFont val="Tahoma"/>
            <family val="2"/>
          </rPr>
          <t>Species maximum length is 247cm, which is higher than the highest risk value (200cm).</t>
        </r>
      </text>
    </comment>
    <comment ref="J101" authorId="0" shapeId="0" xr:uid="{16FA5570-5EE2-4021-9F24-0862A8F2B512}">
      <text>
        <r>
          <rPr>
            <b/>
            <sz val="9"/>
            <color indexed="81"/>
            <rFont val="Tahoma"/>
            <family val="2"/>
          </rPr>
          <t>Species reproductive strategy is broadcast spawner, which is low risk.</t>
        </r>
      </text>
    </comment>
    <comment ref="K101" authorId="0" shapeId="0" xr:uid="{3288794E-2A21-4CAC-8FCE-72A27EAB62D3}">
      <text>
        <r>
          <rPr>
            <b/>
            <sz val="9"/>
            <color indexed="81"/>
            <rFont val="Tahoma"/>
            <family val="2"/>
          </rPr>
          <t>Species trophic level is 4.5, which is higher than the highest risk value (3.25).</t>
        </r>
      </text>
    </comment>
    <comment ref="M101" authorId="0" shapeId="0" xr:uid="{80A1C3CA-BAEF-484D-9040-F658CDEBF681}">
      <text>
        <r>
          <rPr>
            <b/>
            <sz val="9"/>
            <color indexed="81"/>
            <rFont val="Tahoma"/>
            <family val="2"/>
          </rPr>
          <t>ALPN,BEPW,SKPW,YFPW stocks : Northwest Pacific distribution. Species is coastal.</t>
        </r>
      </text>
    </comment>
    <comment ref="N101" authorId="0" shapeId="0" xr:uid="{7AED2F15-165C-4262-B199-BAE1DB231EE8}">
      <text>
        <r>
          <rPr>
            <b/>
            <sz val="9"/>
            <color indexed="81"/>
            <rFont val="Tahoma"/>
            <family val="2"/>
          </rPr>
          <t>The depth range of the species is 10-100m. For longline, the vertical overlap index with this species is 100.00%.</t>
        </r>
      </text>
    </comment>
    <comment ref="O101" authorId="0" shapeId="0" xr:uid="{F0B95794-EF92-4CB7-80C9-AFCCB57294ED}">
      <text>
        <r>
          <rPr>
            <b/>
            <sz val="9"/>
            <color indexed="81"/>
            <rFont val="Tahoma"/>
            <family val="2"/>
          </rPr>
          <t>ALB stocks : The maximum length of the species is 247cm. For albacore fisheries, the length overlap index with this species is 100.00%. This gear uses bait, but the trophic level of the species &gt;3.5._x000D_
TPT stocks : The maximum length of the species is 247cm. For tropical longline fisheries, the length overlap index with this species is 100.00%. This gear uses bait, but the trophic level of the species &gt;3.5.</t>
        </r>
      </text>
    </comment>
    <comment ref="P101" authorId="0" shapeId="0" xr:uid="{99CEDC40-7179-46E7-B4B6-9D07FAB677D5}">
      <text>
        <r>
          <rPr>
            <b/>
            <sz val="9"/>
            <color indexed="81"/>
            <rFont val="Tahoma"/>
            <family val="2"/>
          </rPr>
          <t>No direct evidence of survival after capture.</t>
        </r>
      </text>
    </comment>
    <comment ref="E102" authorId="0" shapeId="0" xr:uid="{A108E414-6C78-4CD7-AB29-BA2B76CD0A9F}">
      <text>
        <r>
          <rPr>
            <b/>
            <sz val="9"/>
            <color indexed="81"/>
            <rFont val="Tahoma"/>
            <family val="2"/>
          </rPr>
          <t>The score is based on the maximum risk score in the family Scombridae, which included 35 species.</t>
        </r>
      </text>
    </comment>
    <comment ref="F102" authorId="0" shapeId="0" xr:uid="{7C189BCB-0739-4334-8041-4289CDFE862F}">
      <text>
        <r>
          <rPr>
            <b/>
            <sz val="9"/>
            <color indexed="81"/>
            <rFont val="Tahoma"/>
            <family val="2"/>
          </rPr>
          <t>The score is based on the maximum risk score in the family Scombridae, which included 35 species.</t>
        </r>
      </text>
    </comment>
    <comment ref="G102" authorId="0" shapeId="0" xr:uid="{89EE34CC-03C7-4147-B204-3E05E89070F7}">
      <text>
        <r>
          <rPr>
            <b/>
            <sz val="9"/>
            <color indexed="81"/>
            <rFont val="Tahoma"/>
            <family val="2"/>
          </rPr>
          <t>There is no information.</t>
        </r>
      </text>
    </comment>
    <comment ref="H102" authorId="0" shapeId="0" xr:uid="{DAC4B62B-D716-461C-A488-4C2452AA6DE5}">
      <text>
        <r>
          <rPr>
            <b/>
            <sz val="9"/>
            <color indexed="81"/>
            <rFont val="Tahoma"/>
            <family val="2"/>
          </rPr>
          <t>Species maximum length is 35, which is lower than the lowest risk value (100cm).</t>
        </r>
      </text>
    </comment>
    <comment ref="I102" authorId="0" shapeId="0" xr:uid="{BD3F837E-5CA3-4649-ADB2-2413BA42C4D2}">
      <text>
        <r>
          <rPr>
            <b/>
            <sz val="9"/>
            <color indexed="81"/>
            <rFont val="Tahoma"/>
            <family val="2"/>
          </rPr>
          <t>Species maximum length is 35cm, which is lower than the length at maturity lowest risk value (40cm).</t>
        </r>
      </text>
    </comment>
    <comment ref="J102" authorId="0" shapeId="0" xr:uid="{B53318C5-B007-4385-9D7C-24564AE5E19C}">
      <text>
        <r>
          <rPr>
            <b/>
            <sz val="9"/>
            <color indexed="81"/>
            <rFont val="Tahoma"/>
            <family val="2"/>
          </rPr>
          <t>Species reproductive strategy is broadcast spawner, which is low risk.</t>
        </r>
      </text>
    </comment>
    <comment ref="K102" authorId="0" shapeId="0" xr:uid="{4E24F846-9E49-4C02-ABF4-92AF98C7A669}">
      <text>
        <r>
          <rPr>
            <b/>
            <sz val="9"/>
            <color indexed="81"/>
            <rFont val="Tahoma"/>
            <family val="2"/>
          </rPr>
          <t>Species trophic level is 3.4, which is higher than the highest risk value (3.25).</t>
        </r>
      </text>
    </comment>
    <comment ref="M102" authorId="0" shapeId="0" xr:uid="{5EF41018-C5F4-432E-8BD8-B1FFFAAC54A9}">
      <text>
        <r>
          <rPr>
            <b/>
            <sz val="9"/>
            <color indexed="81"/>
            <rFont val="Tahoma"/>
            <family val="2"/>
          </rPr>
          <t>WPO,IO_,ALAS stocks : Indo-West Pacific distribution</t>
        </r>
      </text>
    </comment>
    <comment ref="N102" authorId="0" shapeId="0" xr:uid="{0F50A74D-F791-46CD-84DF-B93323A270F4}">
      <text>
        <r>
          <rPr>
            <b/>
            <sz val="9"/>
            <color indexed="81"/>
            <rFont val="Tahoma"/>
            <family val="2"/>
          </rPr>
          <t>Bait for other gears. Few encounters expected.</t>
        </r>
      </text>
    </comment>
    <comment ref="O102" authorId="0" shapeId="0" xr:uid="{6DBC9466-A678-4EA3-B08E-64FE3373986D}">
      <text>
        <r>
          <rPr>
            <b/>
            <sz val="9"/>
            <color indexed="81"/>
            <rFont val="Tahoma"/>
            <family val="2"/>
          </rPr>
          <t>ALB stocks : The maximum length of the species is 35cm. For albacore fisheries, the length overlap index with this species is 25.00%. This gear uses bait and the trophic level of the species &lt;3.5._x000D_
TPT stocks : The maximum length of the species is 35cm. For tropical longline fisheries, the length overlap index with this species is 14.64%. This gear uses bait and the trophic level of the species &lt;3.5.</t>
        </r>
      </text>
    </comment>
    <comment ref="P102" authorId="0" shapeId="0" xr:uid="{D87C2981-A0E4-4DA5-9204-D4774824C337}">
      <text>
        <r>
          <rPr>
            <b/>
            <sz val="9"/>
            <color indexed="81"/>
            <rFont val="Tahoma"/>
            <family val="2"/>
          </rPr>
          <t>No direct evidence of survival after capture.</t>
        </r>
      </text>
    </comment>
    <comment ref="E103" authorId="0" shapeId="0" xr:uid="{094ECE9F-7F03-47AA-9C31-B638CBFE7B2F}">
      <text>
        <r>
          <rPr>
            <b/>
            <sz val="9"/>
            <color indexed="81"/>
            <rFont val="Tahoma"/>
            <family val="2"/>
          </rPr>
          <t>Species growth rate (K) is 0.310, which is higher than lowest risk K (0.183) for age at maturity.</t>
        </r>
      </text>
    </comment>
    <comment ref="F103" authorId="0" shapeId="0" xr:uid="{DDBE7BE1-8AA2-4CB0-9594-9244B3150C51}">
      <text>
        <r>
          <rPr>
            <b/>
            <sz val="9"/>
            <color indexed="81"/>
            <rFont val="Tahoma"/>
            <family val="2"/>
          </rPr>
          <t>Species growth rate (K) is 0.310, which is higher than lowest risk K (0.30) for maximum age.</t>
        </r>
      </text>
    </comment>
    <comment ref="G103" authorId="0" shapeId="0" xr:uid="{2C3D9817-EE1E-4A4E-A842-FF252EF5E7FB}">
      <text>
        <r>
          <rPr>
            <b/>
            <sz val="9"/>
            <color indexed="81"/>
            <rFont val="Tahoma"/>
            <family val="2"/>
          </rPr>
          <t>Species fecundity is 3 eggs/year, which is lower than the highest risk value (100).</t>
        </r>
      </text>
    </comment>
    <comment ref="H103" authorId="0" shapeId="0" xr:uid="{7C5B2A64-874A-4960-9781-126A892EAE75}">
      <text>
        <r>
          <rPr>
            <b/>
            <sz val="9"/>
            <color indexed="81"/>
            <rFont val="Tahoma"/>
            <family val="2"/>
          </rPr>
          <t>Species maximum length is 98, which is lower than the lowest risk value (100cm).</t>
        </r>
      </text>
    </comment>
    <comment ref="I103" authorId="0" shapeId="0" xr:uid="{E188A93E-AB16-424E-A4A0-DED60DE5A968}">
      <text>
        <r>
          <rPr>
            <b/>
            <sz val="9"/>
            <color indexed="81"/>
            <rFont val="Tahoma"/>
            <family val="2"/>
          </rPr>
          <t>Species length at maturity is 85, which is in the medium risk range (40-200cm).</t>
        </r>
      </text>
    </comment>
    <comment ref="J103" authorId="0" shapeId="0" xr:uid="{12F84A61-E59A-49E4-92B0-0249B70BE65C}">
      <text>
        <r>
          <rPr>
            <b/>
            <sz val="9"/>
            <color indexed="81"/>
            <rFont val="Tahoma"/>
            <family val="2"/>
          </rPr>
          <t>Species reproductive strategy is live bearer, which is high risk.</t>
        </r>
      </text>
    </comment>
    <comment ref="K103" authorId="0" shapeId="0" xr:uid="{23432E31-47DE-4F32-BFF5-76A252578C38}">
      <text>
        <r>
          <rPr>
            <b/>
            <sz val="9"/>
            <color indexed="81"/>
            <rFont val="Tahoma"/>
            <family val="2"/>
          </rPr>
          <t>Species trophic level is 4.0, which is higher than the highest risk value (3.25).</t>
        </r>
      </text>
    </comment>
    <comment ref="M103" authorId="0" shapeId="0" xr:uid="{C3CB4F65-C9CD-48B9-8322-1785EE75AB7B}">
      <text>
        <r>
          <rPr>
            <b/>
            <sz val="9"/>
            <color indexed="81"/>
            <rFont val="Tahoma"/>
            <family val="2"/>
          </rPr>
          <t>PO_,IO_ stocks : Indo-West Pacific distribution</t>
        </r>
      </text>
    </comment>
    <comment ref="N103" authorId="0" shapeId="0" xr:uid="{FABAE3FB-EFBB-492B-9701-1759B151EA3C}">
      <text>
        <r>
          <rPr>
            <b/>
            <sz val="9"/>
            <color indexed="81"/>
            <rFont val="Tahoma"/>
            <family val="2"/>
          </rPr>
          <t>The depth range of the species is 7-100m. For longline, the vertical overlap index with this species is 100.00%. This species is demersal.</t>
        </r>
      </text>
    </comment>
    <comment ref="O103" authorId="0" shapeId="0" xr:uid="{18773EA0-BD21-41F4-88EB-A9B2D20A9B78}">
      <text>
        <r>
          <rPr>
            <b/>
            <sz val="9"/>
            <color indexed="81"/>
            <rFont val="Tahoma"/>
            <family val="2"/>
          </rPr>
          <t>ALB stocks : The maximum length of the species is 98cm. For albacore fisheries, the length overlap index with this species is 70.00%. This gear uses bait, but the trophic level of the species &gt;3.5._x000D_
TPT stocks : The maximum length of the species is 98cm. For tropical longline fisheries, the length overlap index with this species is 41.00%. This gear uses bait, but the trophic level of the species &gt;3.5.</t>
        </r>
      </text>
    </comment>
    <comment ref="P103" authorId="0" shapeId="0" xr:uid="{8297F3E3-648F-4725-9578-A31149319660}">
      <text>
        <r>
          <rPr>
            <b/>
            <sz val="9"/>
            <color indexed="81"/>
            <rFont val="Tahoma"/>
            <family val="2"/>
          </rPr>
          <t>No direct evidence of survival after capture.</t>
        </r>
      </text>
    </comment>
    <comment ref="E104" authorId="0" shapeId="0" xr:uid="{15675FC1-6889-4DB1-8052-81197E1A72E0}">
      <text>
        <r>
          <rPr>
            <b/>
            <sz val="9"/>
            <color indexed="81"/>
            <rFont val="Tahoma"/>
            <family val="2"/>
          </rPr>
          <t>The score is based on the maximum risk score in the family Caesionidae, which included 1 species.</t>
        </r>
      </text>
    </comment>
    <comment ref="F104" authorId="0" shapeId="0" xr:uid="{E0D44F32-5A14-4F2B-A164-65AF9A16CB09}">
      <text>
        <r>
          <rPr>
            <b/>
            <sz val="9"/>
            <color indexed="81"/>
            <rFont val="Tahoma"/>
            <family val="2"/>
          </rPr>
          <t>The score is based on the maximum risk score in the family Caesionidae, which included 1 species.</t>
        </r>
      </text>
    </comment>
    <comment ref="G104" authorId="0" shapeId="0" xr:uid="{43A9DCED-7821-4851-B1FB-3ABB15624B8E}">
      <text>
        <r>
          <rPr>
            <b/>
            <sz val="9"/>
            <color indexed="81"/>
            <rFont val="Tahoma"/>
            <family val="2"/>
          </rPr>
          <t>There is no information, but fish are likely to produce &gt;100 eggs/year.</t>
        </r>
      </text>
    </comment>
    <comment ref="H104" authorId="0" shapeId="0" xr:uid="{B7834AAF-0699-4113-A50C-F8769C7FB667}">
      <text>
        <r>
          <rPr>
            <b/>
            <sz val="9"/>
            <color indexed="81"/>
            <rFont val="Tahoma"/>
            <family val="2"/>
          </rPr>
          <t>Species maximum length is 50, which is lower than the lowest risk value (100cm).</t>
        </r>
      </text>
    </comment>
    <comment ref="I104" authorId="0" shapeId="0" xr:uid="{650C1E08-A0F5-4A68-BC0F-FB16603D936D}">
      <text>
        <r>
          <rPr>
            <b/>
            <sz val="9"/>
            <color indexed="81"/>
            <rFont val="Tahoma"/>
            <family val="2"/>
          </rPr>
          <t>Species maximum length is 50cm, which is in the length at maturity medium risk range (40-200cm).</t>
        </r>
      </text>
    </comment>
    <comment ref="J104" authorId="0" shapeId="0" xr:uid="{4062EF22-23CF-4A1E-9565-734BD65EF65B}">
      <text>
        <r>
          <rPr>
            <b/>
            <sz val="9"/>
            <color indexed="81"/>
            <rFont val="Tahoma"/>
            <family val="2"/>
          </rPr>
          <t>Species reproductive strategy is demersal egg layer, which is medium risk.</t>
        </r>
      </text>
    </comment>
    <comment ref="K104" authorId="0" shapeId="0" xr:uid="{5EA35467-2B49-46B5-8F0E-453F9C8058FE}">
      <text>
        <r>
          <rPr>
            <b/>
            <sz val="9"/>
            <color indexed="81"/>
            <rFont val="Tahoma"/>
            <family val="2"/>
          </rPr>
          <t>Species trophic level is 3.5, which is higher than the highest risk value (3.25).</t>
        </r>
      </text>
    </comment>
    <comment ref="M104" authorId="0" shapeId="0" xr:uid="{45EE9727-70AF-41E8-81D2-DF41A558E762}">
      <text>
        <r>
          <rPr>
            <b/>
            <sz val="9"/>
            <color indexed="81"/>
            <rFont val="Tahoma"/>
            <family val="2"/>
          </rPr>
          <t>ALL stocks : Worldwide coastal distribution, mainly coastal</t>
        </r>
      </text>
    </comment>
    <comment ref="N104" authorId="0" shapeId="0" xr:uid="{CEACF431-37C1-4308-B165-66B1AA03506A}">
      <text>
        <r>
          <rPr>
            <b/>
            <sz val="9"/>
            <color indexed="81"/>
            <rFont val="Tahoma"/>
            <family val="2"/>
          </rPr>
          <t>The depth range of the species is 1-110m. For longline, the vertical overlap index with this species is 100.00%. This species is reef associated.</t>
        </r>
      </text>
    </comment>
    <comment ref="O104" authorId="0" shapeId="0" xr:uid="{CE52F351-2469-4F5A-9DE2-B9A8E164F1B6}">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longline fisheries, the length overlap index with this species is 20.92%. This gear uses bait and the trophic level of the species &lt;3.5.</t>
        </r>
      </text>
    </comment>
    <comment ref="P104" authorId="0" shapeId="0" xr:uid="{438DED48-58B8-4CB6-B879-3B73D6783661}">
      <text>
        <r>
          <rPr>
            <b/>
            <sz val="9"/>
            <color indexed="81"/>
            <rFont val="Tahoma"/>
            <family val="2"/>
          </rPr>
          <t>No direct evidence of survival after capture.</t>
        </r>
      </text>
    </comment>
    <comment ref="E105" authorId="0" shapeId="0" xr:uid="{7C6D87C7-D8DC-4EA3-A4D1-11B6713BC912}">
      <text>
        <r>
          <rPr>
            <b/>
            <sz val="9"/>
            <color indexed="81"/>
            <rFont val="Tahoma"/>
            <family val="2"/>
          </rPr>
          <t>The score is based on the maximum risk score in the family Balistidae , which included 2 species.</t>
        </r>
      </text>
    </comment>
    <comment ref="F105" authorId="0" shapeId="0" xr:uid="{6BBFA031-CF93-4BEE-9296-B4F1DC7DDD36}">
      <text>
        <r>
          <rPr>
            <b/>
            <sz val="9"/>
            <color indexed="81"/>
            <rFont val="Tahoma"/>
            <family val="2"/>
          </rPr>
          <t>The score is based on the maximum risk score in the family Balistidae , which included 2 species.</t>
        </r>
      </text>
    </comment>
    <comment ref="G105" authorId="0" shapeId="0" xr:uid="{1F1063C4-9518-4746-B8FE-6D2E26CCEAD3}">
      <text>
        <r>
          <rPr>
            <b/>
            <sz val="9"/>
            <color indexed="81"/>
            <rFont val="Tahoma"/>
            <family val="2"/>
          </rPr>
          <t>Species fecundity is 5 eggs/year, which is lower than the highest risk value (100).</t>
        </r>
      </text>
    </comment>
    <comment ref="H105" authorId="0" shapeId="0" xr:uid="{C9B19FF6-8F6F-4010-8D1D-9129FBACE3DE}">
      <text>
        <r>
          <rPr>
            <b/>
            <sz val="9"/>
            <color indexed="81"/>
            <rFont val="Tahoma"/>
            <family val="2"/>
          </rPr>
          <t>Species maximum length is 150, which is in the medium risk range (100-300cm).</t>
        </r>
      </text>
    </comment>
    <comment ref="I105" authorId="0" shapeId="0" xr:uid="{342D0459-8DA5-4534-9B8A-6B9FA921FCF6}">
      <text>
        <r>
          <rPr>
            <b/>
            <sz val="9"/>
            <color indexed="81"/>
            <rFont val="Tahoma"/>
            <family val="2"/>
          </rPr>
          <t>Species length at maturity is 90, which is in the medium risk range (40-200cm).</t>
        </r>
      </text>
    </comment>
    <comment ref="J105" authorId="0" shapeId="0" xr:uid="{5549A042-256E-4949-938F-E08881E86715}">
      <text>
        <r>
          <rPr>
            <b/>
            <sz val="9"/>
            <color indexed="81"/>
            <rFont val="Tahoma"/>
            <family val="2"/>
          </rPr>
          <t>Species reproductive strategy is live bearer, which is high risk.</t>
        </r>
      </text>
    </comment>
    <comment ref="K105" authorId="0" shapeId="0" xr:uid="{8DBAEF53-D3B6-42AB-AC99-27C6F410BD83}">
      <text>
        <r>
          <rPr>
            <b/>
            <sz val="9"/>
            <color indexed="81"/>
            <rFont val="Tahoma"/>
            <family val="2"/>
          </rPr>
          <t>Species trophic level is 4.2, which is higher than the highest risk value (3.25).</t>
        </r>
      </text>
    </comment>
    <comment ref="M105" authorId="0" shapeId="0" xr:uid="{0D17B509-9C13-4C4F-9696-7DDAAA170402}">
      <text>
        <r>
          <rPr>
            <b/>
            <sz val="9"/>
            <color indexed="81"/>
            <rFont val="Tahoma"/>
            <family val="2"/>
          </rPr>
          <t>EPO stocks : Eastern Pacific distribution</t>
        </r>
      </text>
    </comment>
    <comment ref="N105" authorId="0" shapeId="0" xr:uid="{37DCD724-4532-4F7C-8AB7-8D1F73298B97}">
      <text>
        <r>
          <rPr>
            <b/>
            <sz val="9"/>
            <color indexed="81"/>
            <rFont val="Tahoma"/>
            <family val="2"/>
          </rPr>
          <t>The depth range of the species is 15-192m. For longline, the vertical overlap index with this species is 100.00%. This species is demersal.</t>
        </r>
      </text>
    </comment>
    <comment ref="O105" authorId="0" shapeId="0" xr:uid="{38AA9975-5945-4382-93EA-56DE9F3894F1}">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105" authorId="0" shapeId="0" xr:uid="{9EBFEC16-9B9A-4585-BAE4-28F94EE807C2}">
      <text>
        <r>
          <rPr>
            <b/>
            <sz val="9"/>
            <color indexed="81"/>
            <rFont val="Tahoma"/>
            <family val="2"/>
          </rPr>
          <t>No direct evidence of survival after capture.</t>
        </r>
      </text>
    </comment>
    <comment ref="E106" authorId="0" shapeId="0" xr:uid="{102C5421-EC98-410C-B683-DE6472C70751}">
      <text>
        <r>
          <rPr>
            <b/>
            <sz val="9"/>
            <color indexed="81"/>
            <rFont val="Tahoma"/>
            <family val="2"/>
          </rPr>
          <t>Species growth rate (K) is 0.185, which is higher than lowest risk K (0.183) for age at maturity.</t>
        </r>
      </text>
    </comment>
    <comment ref="F106" authorId="0" shapeId="0" xr:uid="{78EB6265-AB17-48C1-815C-F34565E672F7}">
      <text>
        <r>
          <rPr>
            <b/>
            <sz val="9"/>
            <color indexed="81"/>
            <rFont val="Tahoma"/>
            <family val="2"/>
          </rPr>
          <t>Species growth rate (K) is 0.185, which is in the medium risk K range (0.12-0.30) for maximum age.</t>
        </r>
      </text>
    </comment>
    <comment ref="G106" authorId="0" shapeId="0" xr:uid="{3119EE6A-E6B8-4BA1-A363-17BA60FA5DE7}">
      <text>
        <r>
          <rPr>
            <b/>
            <sz val="9"/>
            <color indexed="81"/>
            <rFont val="Tahoma"/>
            <family val="2"/>
          </rPr>
          <t>Species fecundity is 4382611 eggs/year, which is higher than the lowest risk value (20000).</t>
        </r>
      </text>
    </comment>
    <comment ref="H106" authorId="0" shapeId="0" xr:uid="{40B44BD0-96E9-455D-A9FE-B994CF5A68F7}">
      <text>
        <r>
          <rPr>
            <b/>
            <sz val="9"/>
            <color indexed="81"/>
            <rFont val="Tahoma"/>
            <family val="2"/>
          </rPr>
          <t>Species maximum length is 200, which is in the medium risk range (100-300cm).</t>
        </r>
      </text>
    </comment>
    <comment ref="I106" authorId="0" shapeId="0" xr:uid="{317C9D5B-2EE1-4BA3-830B-0B270AD90D02}">
      <text>
        <r>
          <rPr>
            <b/>
            <sz val="9"/>
            <color indexed="81"/>
            <rFont val="Tahoma"/>
            <family val="2"/>
          </rPr>
          <t>Species length at maturity is 63, which is in the medium risk range (40-200cm).</t>
        </r>
      </text>
    </comment>
    <comment ref="J106" authorId="0" shapeId="0" xr:uid="{BBD75378-11C8-4710-9009-36B7DAF5170A}">
      <text>
        <r>
          <rPr>
            <b/>
            <sz val="9"/>
            <color indexed="81"/>
            <rFont val="Tahoma"/>
            <family val="2"/>
          </rPr>
          <t>Species reproductive strategy is broadcast spawner, which is low risk.</t>
        </r>
      </text>
    </comment>
    <comment ref="K106" authorId="0" shapeId="0" xr:uid="{FF3620EC-393F-487B-8E8D-956BCACB86F7}">
      <text>
        <r>
          <rPr>
            <b/>
            <sz val="9"/>
            <color indexed="81"/>
            <rFont val="Tahoma"/>
            <family val="2"/>
          </rPr>
          <t>Species trophic level is 4.1, which is higher than the highest risk value (3.25).</t>
        </r>
      </text>
    </comment>
    <comment ref="M106" authorId="0" shapeId="0" xr:uid="{B5C16BCE-5D49-4DA3-8533-507CB041D2C9}">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08C22EF3-35CA-4EBA-8D2C-C497D432EFB6}">
      <text>
        <r>
          <rPr>
            <b/>
            <sz val="9"/>
            <color indexed="81"/>
            <rFont val="Tahoma"/>
            <family val="2"/>
          </rPr>
          <t>Not evaluated</t>
        </r>
      </text>
    </comment>
    <comment ref="O106" authorId="0" shapeId="0" xr:uid="{FFC33091-A07B-43D2-9C00-FC636B6310B2}">
      <text>
        <r>
          <rPr>
            <b/>
            <sz val="9"/>
            <color indexed="81"/>
            <rFont val="Tahoma"/>
            <family val="2"/>
          </rPr>
          <t>Not evaluated</t>
        </r>
      </text>
    </comment>
    <comment ref="P106" authorId="0" shapeId="0" xr:uid="{81E8CCB4-E94C-493B-A341-03D8F24A0FF3}">
      <text>
        <r>
          <rPr>
            <b/>
            <sz val="9"/>
            <color indexed="81"/>
            <rFont val="Tahoma"/>
            <family val="2"/>
          </rPr>
          <t>Not evaluated</t>
        </r>
      </text>
    </comment>
    <comment ref="E107" authorId="0" shapeId="0" xr:uid="{885794B9-E8E8-41AA-901A-106E1CFD405D}">
      <text>
        <r>
          <rPr>
            <b/>
            <sz val="9"/>
            <color indexed="81"/>
            <rFont val="Tahoma"/>
            <family val="2"/>
          </rPr>
          <t>Species growth rate (K) is 0.448, which is higher than lowest risk K (0.183) for age at maturity.</t>
        </r>
      </text>
    </comment>
    <comment ref="F107" authorId="0" shapeId="0" xr:uid="{DB095FE8-F7FD-4E1F-8EBA-3D26F57BAE3A}">
      <text>
        <r>
          <rPr>
            <b/>
            <sz val="9"/>
            <color indexed="81"/>
            <rFont val="Tahoma"/>
            <family val="2"/>
          </rPr>
          <t>Species growth rate (K) is 0.448, which is higher than lowest risk K (0.30) for maximum age.</t>
        </r>
      </text>
    </comment>
    <comment ref="G107" authorId="0" shapeId="0" xr:uid="{7AE9B84E-FBB4-40A3-929A-DB63E80E760B}">
      <text>
        <r>
          <rPr>
            <b/>
            <sz val="9"/>
            <color indexed="81"/>
            <rFont val="Tahoma"/>
            <family val="2"/>
          </rPr>
          <t>Species fecundity is 320000 eggs/year, which is higher than the lowest risk value (20000).</t>
        </r>
      </text>
    </comment>
    <comment ref="H107" authorId="0" shapeId="0" xr:uid="{463B141E-7743-47E2-B58B-423BF90E171E}">
      <text>
        <r>
          <rPr>
            <b/>
            <sz val="9"/>
            <color indexed="81"/>
            <rFont val="Tahoma"/>
            <family val="2"/>
          </rPr>
          <t>Species maximum length is 240, which is in the medium risk range (100-300cm).</t>
        </r>
      </text>
    </comment>
    <comment ref="I107" authorId="0" shapeId="0" xr:uid="{4039B668-4A3E-417B-B265-FA814FB6968C}">
      <text>
        <r>
          <rPr>
            <b/>
            <sz val="9"/>
            <color indexed="81"/>
            <rFont val="Tahoma"/>
            <family val="2"/>
          </rPr>
          <t>Species length at maturity is 85, which is in the medium risk range (40-200cm).</t>
        </r>
      </text>
    </comment>
    <comment ref="J107" authorId="0" shapeId="0" xr:uid="{CFFB68A6-A8F5-44AF-8E00-2338B5A4AB80}">
      <text>
        <r>
          <rPr>
            <b/>
            <sz val="9"/>
            <color indexed="81"/>
            <rFont val="Tahoma"/>
            <family val="2"/>
          </rPr>
          <t>Species reproductive strategy is broadcast spawner, which is low risk.</t>
        </r>
      </text>
    </comment>
    <comment ref="K107" authorId="0" shapeId="0" xr:uid="{2C52CEAD-52A0-4011-A632-91F97EE48969}">
      <text>
        <r>
          <rPr>
            <b/>
            <sz val="9"/>
            <color indexed="81"/>
            <rFont val="Tahoma"/>
            <family val="2"/>
          </rPr>
          <t>Species trophic level is 4.5, which is higher than the highest risk value (3.25).</t>
        </r>
      </text>
    </comment>
    <comment ref="M107" authorId="0" shapeId="0" xr:uid="{BF9B5AA0-B548-437F-9A6A-D6396AB29DFF}">
      <text>
        <r>
          <rPr>
            <b/>
            <sz val="9"/>
            <color indexed="81"/>
            <rFont val="Tahoma"/>
            <family val="2"/>
          </rPr>
          <t>PO_,IO_,ALAS stocks : Worldwide distribution, absent in North Atlantic, uncommon in tropical Atlantic</t>
        </r>
      </text>
    </comment>
    <comment ref="N107" authorId="0" shapeId="0" xr:uid="{20F5BE79-F878-4A4F-B701-EEA2F30F1083}">
      <text>
        <r>
          <rPr>
            <b/>
            <sz val="9"/>
            <color indexed="81"/>
            <rFont val="Tahoma"/>
            <family val="2"/>
          </rPr>
          <t>The depth range of the species is 10-70m. For longline, the vertical overlap index with this species is 100.00%.</t>
        </r>
      </text>
    </comment>
    <comment ref="O107" authorId="0" shapeId="0" xr:uid="{01E9A1FC-FEDA-4ABD-80E5-20981B2EE229}">
      <text>
        <r>
          <rPr>
            <b/>
            <sz val="9"/>
            <color indexed="81"/>
            <rFont val="Tahoma"/>
            <family val="2"/>
          </rPr>
          <t>ALB stocks : The maximum length of the species is 240cm. For albacore fisheries, the length overlap index with this species is 100.00%. This gear uses bait, but the trophic level of the species &gt;3.5._x000D_
TPT stocks : The maximum length of the species is 240cm. For tropical longline fisheries, the length overlap index with this species is 100.00%. This gear uses bait, but the trophic level of the species &gt;3.5.</t>
        </r>
      </text>
    </comment>
    <comment ref="P107" authorId="0" shapeId="0" xr:uid="{C8860DC7-3BEC-41D2-87ED-B045F7F47589}">
      <text>
        <r>
          <rPr>
            <b/>
            <sz val="9"/>
            <color indexed="81"/>
            <rFont val="Tahoma"/>
            <family val="2"/>
          </rPr>
          <t>No direct evidence of survival after capture.</t>
        </r>
      </text>
    </comment>
    <comment ref="E108" authorId="0" shapeId="0" xr:uid="{98B23034-5470-4707-8FC5-459506ED8D0A}">
      <text>
        <r>
          <rPr>
            <b/>
            <sz val="9"/>
            <color indexed="81"/>
            <rFont val="Tahoma"/>
            <family val="2"/>
          </rPr>
          <t>The score is based on the maximum risk score in the family Carcharhinidae, which included 23 species.</t>
        </r>
      </text>
    </comment>
    <comment ref="F108" authorId="0" shapeId="0" xr:uid="{F4B2FBC2-0B5A-4D99-8FFD-18C8F40D4F77}">
      <text>
        <r>
          <rPr>
            <b/>
            <sz val="9"/>
            <color indexed="81"/>
            <rFont val="Tahoma"/>
            <family val="2"/>
          </rPr>
          <t>The score is based on the maximum risk score in the family Carcharhinidae, which included 23 species.</t>
        </r>
      </text>
    </comment>
    <comment ref="G108" authorId="0" shapeId="0" xr:uid="{A6554A46-C258-4D72-8088-D34E08EDAEC9}">
      <text>
        <r>
          <rPr>
            <b/>
            <sz val="9"/>
            <color indexed="81"/>
            <rFont val="Tahoma"/>
            <family val="2"/>
          </rPr>
          <t>Species fecundity is 1 eggs/year, which is lower than the highest risk value (100).</t>
        </r>
      </text>
    </comment>
    <comment ref="H108" authorId="0" shapeId="0" xr:uid="{29E2795C-CBCA-4710-821D-5B4735C7D6EE}">
      <text>
        <r>
          <rPr>
            <b/>
            <sz val="9"/>
            <color indexed="81"/>
            <rFont val="Tahoma"/>
            <family val="2"/>
          </rPr>
          <t>Species maximum length is 160, which is in the medium risk range (100-300cm).</t>
        </r>
      </text>
    </comment>
    <comment ref="I108" authorId="0" shapeId="0" xr:uid="{580D1111-06E2-45D6-9EC2-F94F5A5421E6}">
      <text>
        <r>
          <rPr>
            <b/>
            <sz val="9"/>
            <color indexed="81"/>
            <rFont val="Tahoma"/>
            <family val="2"/>
          </rPr>
          <t>Species length at maturity is 88, which is in the medium risk range (40-200cm).</t>
        </r>
      </text>
    </comment>
    <comment ref="J108" authorId="0" shapeId="0" xr:uid="{F59713C3-268F-455B-B0A0-26020AA299BA}">
      <text>
        <r>
          <rPr>
            <b/>
            <sz val="9"/>
            <color indexed="81"/>
            <rFont val="Tahoma"/>
            <family val="2"/>
          </rPr>
          <t>Species reproductive strategy is live bearer, which is high risk.</t>
        </r>
      </text>
    </comment>
    <comment ref="K108" authorId="0" shapeId="0" xr:uid="{CA7844CA-7EBB-43E9-8DA8-C3385C2CC4E4}">
      <text>
        <r>
          <rPr>
            <b/>
            <sz val="9"/>
            <color indexed="81"/>
            <rFont val="Tahoma"/>
            <family val="2"/>
          </rPr>
          <t>Species trophic level is 4.4, which is higher than the highest risk value (3.25).</t>
        </r>
      </text>
    </comment>
    <comment ref="M108" authorId="0" shapeId="0" xr:uid="{ECBCB05A-59AE-4E26-A241-3B083703CEF4}">
      <text>
        <r>
          <rPr>
            <b/>
            <sz val="9"/>
            <color indexed="81"/>
            <rFont val="Tahoma"/>
            <family val="2"/>
          </rPr>
          <t>ALL stocks : Worldwide demersal distribution</t>
        </r>
      </text>
    </comment>
    <comment ref="N108" authorId="0" shapeId="0" xr:uid="{CC825A36-8362-42A8-B685-51F1F9244256}">
      <text>
        <r>
          <rPr>
            <b/>
            <sz val="9"/>
            <color indexed="81"/>
            <rFont val="Tahoma"/>
            <family val="2"/>
          </rPr>
          <t>The depth range of the species is 300-1400m. For longline, the vertical overlap index with this species is 9.17%. This species is demersal.</t>
        </r>
      </text>
    </comment>
    <comment ref="O108" authorId="0" shapeId="0" xr:uid="{894B221B-0B57-4A11-B5DA-333D0C3781CE}">
      <text>
        <r>
          <rPr>
            <b/>
            <sz val="9"/>
            <color indexed="81"/>
            <rFont val="Tahoma"/>
            <family val="2"/>
          </rPr>
          <t>ALB stocks : The maximum length of the species is 160cm. For albacore fisheries, the length overlap index with this species is 100.00%. This gear uses bait, but the trophic level of the species &gt;3.5._x000D_
TPT stocks : The maximum length of the species is 160cm. For tropical longline fisheries, the length overlap index with this species is 66.95%. This gear uses bait, but the trophic level of the species &gt;3.5.</t>
        </r>
      </text>
    </comment>
    <comment ref="P108" authorId="0" shapeId="0" xr:uid="{AD587298-C78E-4E85-BADF-50B4189865C1}">
      <text>
        <r>
          <rPr>
            <b/>
            <sz val="9"/>
            <color indexed="81"/>
            <rFont val="Tahoma"/>
            <family val="2"/>
          </rPr>
          <t>No direct evidence of survival after capture.</t>
        </r>
      </text>
    </comment>
    <comment ref="E109" authorId="0" shapeId="0" xr:uid="{13BF7F06-3AF0-4EBD-9DC3-B2320C6B3D96}">
      <text>
        <r>
          <rPr>
            <b/>
            <sz val="9"/>
            <color indexed="81"/>
            <rFont val="Tahoma"/>
            <family val="2"/>
          </rPr>
          <t>The score is based on the maximum risk score in the family Centrophoridae, which included 3 species.</t>
        </r>
      </text>
    </comment>
    <comment ref="F109" authorId="0" shapeId="0" xr:uid="{4F75199A-DA53-471D-B540-342411A64059}">
      <text>
        <r>
          <rPr>
            <b/>
            <sz val="9"/>
            <color indexed="81"/>
            <rFont val="Tahoma"/>
            <family val="2"/>
          </rPr>
          <t>The score is based on the maximum risk score in the family Centrophoridae, which included 3 species.</t>
        </r>
      </text>
    </comment>
    <comment ref="G109" authorId="0" shapeId="0" xr:uid="{9F514CED-2362-41B2-8E66-DC4809C57A84}">
      <text>
        <r>
          <rPr>
            <b/>
            <sz val="9"/>
            <color indexed="81"/>
            <rFont val="Tahoma"/>
            <family val="2"/>
          </rPr>
          <t>Species fecundity is 2 eggs/year, which is lower than the highest risk value (100).</t>
        </r>
      </text>
    </comment>
    <comment ref="H109" authorId="0" shapeId="0" xr:uid="{30FB5042-5E9E-4C67-B4AC-A60737BAA32D}">
      <text>
        <r>
          <rPr>
            <b/>
            <sz val="9"/>
            <color indexed="81"/>
            <rFont val="Tahoma"/>
            <family val="2"/>
          </rPr>
          <t>Species maximum length is 100, which is in the medium risk range (100-300cm).</t>
        </r>
      </text>
    </comment>
    <comment ref="I109" authorId="0" shapeId="0" xr:uid="{16927F34-CB3F-4878-95AF-36C104239389}">
      <text>
        <r>
          <rPr>
            <b/>
            <sz val="9"/>
            <color indexed="81"/>
            <rFont val="Tahoma"/>
            <family val="2"/>
          </rPr>
          <t>Species maximum length is 100cm, which is in the length at maturity medium risk range (40-200cm).</t>
        </r>
      </text>
    </comment>
    <comment ref="J109" authorId="0" shapeId="0" xr:uid="{E3946749-5DC2-41AA-9838-580B8628BFB8}">
      <text>
        <r>
          <rPr>
            <b/>
            <sz val="9"/>
            <color indexed="81"/>
            <rFont val="Tahoma"/>
            <family val="2"/>
          </rPr>
          <t>Species reproductive strategy is demersal egg layer, which is medium risk.</t>
        </r>
      </text>
    </comment>
    <comment ref="K109" authorId="0" shapeId="0" xr:uid="{4272A8E0-3C4F-4D20-84B2-516CECC21E8A}">
      <text>
        <r>
          <rPr>
            <b/>
            <sz val="9"/>
            <color indexed="81"/>
            <rFont val="Tahoma"/>
            <family val="2"/>
          </rPr>
          <t>Species trophic level is 4.2, which is higher than the highest risk value (3.25).</t>
        </r>
      </text>
    </comment>
    <comment ref="M109" authorId="0" shapeId="0" xr:uid="{D34967DD-368C-4970-8ED5-F80738169156}">
      <text>
        <r>
          <rPr>
            <b/>
            <sz val="9"/>
            <color indexed="81"/>
            <rFont val="Tahoma"/>
            <family val="2"/>
          </rPr>
          <t>ALL stocks : Worldwide coastal distribution, mainly coastal</t>
        </r>
      </text>
    </comment>
    <comment ref="N109" authorId="0" shapeId="0" xr:uid="{FDC214D4-48F1-4A0E-BD21-A3C9C902D24F}">
      <text>
        <r>
          <rPr>
            <b/>
            <sz val="9"/>
            <color indexed="81"/>
            <rFont val="Tahoma"/>
            <family val="2"/>
          </rPr>
          <t>The depth range of the species is 5-690m. For longline, the vertical overlap index with this species is 57.73%. This species is reef associated.</t>
        </r>
      </text>
    </comment>
    <comment ref="O109" authorId="0" shapeId="0" xr:uid="{C6A41023-D050-492F-8BFC-D07F707C9321}">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109" authorId="0" shapeId="0" xr:uid="{D38E2298-CE82-484E-AE96-D3A42D234BF3}">
      <text>
        <r>
          <rPr>
            <b/>
            <sz val="9"/>
            <color indexed="81"/>
            <rFont val="Tahoma"/>
            <family val="2"/>
          </rPr>
          <t>No direct evidence of survival after capture.</t>
        </r>
      </text>
    </comment>
    <comment ref="E110" authorId="0" shapeId="0" xr:uid="{2BDF1EFB-1582-46B3-A27C-9C7AAF04EF92}">
      <text>
        <r>
          <rPr>
            <b/>
            <sz val="9"/>
            <color indexed="81"/>
            <rFont val="Tahoma"/>
            <family val="2"/>
          </rPr>
          <t>The score is based on the maximum risk score in the family Scyliorhinidae, which included 1 species.</t>
        </r>
      </text>
    </comment>
    <comment ref="F110" authorId="0" shapeId="0" xr:uid="{DA3270E7-CAE6-4B82-842B-3C5E2C633824}">
      <text>
        <r>
          <rPr>
            <b/>
            <sz val="9"/>
            <color indexed="81"/>
            <rFont val="Tahoma"/>
            <family val="2"/>
          </rPr>
          <t>The score is based on the maximum risk score in the family Scyliorhinidae, which included 1 species.</t>
        </r>
      </text>
    </comment>
    <comment ref="G110" authorId="0" shapeId="0" xr:uid="{4C59AAFF-19F4-414B-845B-1D2FC1B23393}">
      <text>
        <r>
          <rPr>
            <b/>
            <sz val="9"/>
            <color indexed="81"/>
            <rFont val="Tahoma"/>
            <family val="2"/>
          </rPr>
          <t>Species fecundity is 1 eggs/year, which is lower than the highest risk value (100).</t>
        </r>
      </text>
    </comment>
    <comment ref="H110" authorId="0" shapeId="0" xr:uid="{6497935A-F810-46D1-8B9B-85AECD2783E1}">
      <text>
        <r>
          <rPr>
            <b/>
            <sz val="9"/>
            <color indexed="81"/>
            <rFont val="Tahoma"/>
            <family val="2"/>
          </rPr>
          <t>Species maximum length is 110, which is in the medium risk range (100-300cm).</t>
        </r>
      </text>
    </comment>
    <comment ref="I110" authorId="0" shapeId="0" xr:uid="{81EE83DF-7D8C-4D0F-A096-B7F2A5539EDC}">
      <text>
        <r>
          <rPr>
            <b/>
            <sz val="9"/>
            <color indexed="81"/>
            <rFont val="Tahoma"/>
            <family val="2"/>
          </rPr>
          <t>Species length at maturity is 75, which is in the medium risk range (40-200cm).</t>
        </r>
      </text>
    </comment>
    <comment ref="J110" authorId="0" shapeId="0" xr:uid="{40E36731-D7D9-4F21-A0CD-BFAA4D117B66}">
      <text>
        <r>
          <rPr>
            <b/>
            <sz val="9"/>
            <color indexed="81"/>
            <rFont val="Tahoma"/>
            <family val="2"/>
          </rPr>
          <t>Species reproductive strategy is live bearer, which is high risk.</t>
        </r>
      </text>
    </comment>
    <comment ref="K110" authorId="0" shapeId="0" xr:uid="{C73E727C-8E3B-4B57-98A8-B46C4AAC4877}">
      <text>
        <r>
          <rPr>
            <b/>
            <sz val="9"/>
            <color indexed="81"/>
            <rFont val="Tahoma"/>
            <family val="2"/>
          </rPr>
          <t>Species trophic level is 4.5, which is higher than the highest risk value (3.25).</t>
        </r>
      </text>
    </comment>
    <comment ref="M110" authorId="0" shapeId="0" xr:uid="{01EB09D7-261F-4B70-9FC4-32B79CC569A0}">
      <text>
        <r>
          <rPr>
            <b/>
            <sz val="9"/>
            <color indexed="81"/>
            <rFont val="Tahoma"/>
            <family val="2"/>
          </rPr>
          <t>ALL stocks : Worldwide demersal distribution</t>
        </r>
      </text>
    </comment>
    <comment ref="N110" authorId="0" shapeId="0" xr:uid="{E538E3F0-92B0-4E73-B181-7EB765675F11}">
      <text>
        <r>
          <rPr>
            <b/>
            <sz val="9"/>
            <color indexed="81"/>
            <rFont val="Tahoma"/>
            <family val="2"/>
          </rPr>
          <t>The depth range of the species is 50-1400m. For longline, the vertical overlap index with this species is 25.98%. This species is demersal.</t>
        </r>
      </text>
    </comment>
    <comment ref="O110" authorId="0" shapeId="0" xr:uid="{90E97F5A-4D56-4FCA-84D1-4A4405FD3D91}">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110" authorId="0" shapeId="0" xr:uid="{A16061AA-6CE9-4F3F-A38F-ED3CBF9F06F4}">
      <text>
        <r>
          <rPr>
            <b/>
            <sz val="9"/>
            <color indexed="81"/>
            <rFont val="Tahoma"/>
            <family val="2"/>
          </rPr>
          <t>No direct evidence of survival after capture.</t>
        </r>
      </text>
    </comment>
    <comment ref="E111" authorId="0" shapeId="0" xr:uid="{667535FB-0E25-4B1A-AFA2-0482EF171B9C}">
      <text>
        <r>
          <rPr>
            <b/>
            <sz val="9"/>
            <color indexed="81"/>
            <rFont val="Tahoma"/>
            <family val="2"/>
          </rPr>
          <t>Species growth rate (K) is 0.200, which is higher than lowest risk K (0.183) for age at maturity.</t>
        </r>
      </text>
    </comment>
    <comment ref="F111" authorId="0" shapeId="0" xr:uid="{C2BE6303-AA10-4496-B9AD-5654480B83F8}">
      <text>
        <r>
          <rPr>
            <b/>
            <sz val="9"/>
            <color indexed="81"/>
            <rFont val="Tahoma"/>
            <family val="2"/>
          </rPr>
          <t>Species growth rate (K) is 0.200, which is in the medium risk K range (0.12-0.30) for maximum age.</t>
        </r>
      </text>
    </comment>
    <comment ref="G111" authorId="0" shapeId="0" xr:uid="{07AA396A-65D9-4CE0-ACAC-262967334194}">
      <text>
        <r>
          <rPr>
            <b/>
            <sz val="9"/>
            <color indexed="81"/>
            <rFont val="Tahoma"/>
            <family val="2"/>
          </rPr>
          <t>Species fecundity is 3 eggs/year, which is lower than the highest risk value (100).</t>
        </r>
      </text>
    </comment>
    <comment ref="H111" authorId="0" shapeId="0" xr:uid="{E898CDC9-915B-46D9-8138-4E79672CB557}">
      <text>
        <r>
          <rPr>
            <b/>
            <sz val="9"/>
            <color indexed="81"/>
            <rFont val="Tahoma"/>
            <family val="2"/>
          </rPr>
          <t>Species maximum length is 100, which is in the medium risk range (100-300cm).</t>
        </r>
      </text>
    </comment>
    <comment ref="I111" authorId="0" shapeId="0" xr:uid="{D572104D-3291-4B66-86B9-D43E69306AFD}">
      <text>
        <r>
          <rPr>
            <b/>
            <sz val="9"/>
            <color indexed="81"/>
            <rFont val="Tahoma"/>
            <family val="2"/>
          </rPr>
          <t>Species length at maturity is 51, which is in the medium risk range (40-200cm).</t>
        </r>
      </text>
    </comment>
    <comment ref="J111" authorId="0" shapeId="0" xr:uid="{8CDA112F-AA8B-4263-A599-CDC10018A1C3}">
      <text>
        <r>
          <rPr>
            <b/>
            <sz val="9"/>
            <color indexed="81"/>
            <rFont val="Tahoma"/>
            <family val="2"/>
          </rPr>
          <t>Species reproductive strategy is live bearer, which is high risk.</t>
        </r>
      </text>
    </comment>
    <comment ref="K111" authorId="0" shapeId="0" xr:uid="{B21E02F5-A7B9-4F94-8CC9-B361A3A9E5E5}">
      <text>
        <r>
          <rPr>
            <b/>
            <sz val="9"/>
            <color indexed="81"/>
            <rFont val="Tahoma"/>
            <family val="2"/>
          </rPr>
          <t>Species trophic level is 3.6, which is higher than the highest risk value (3.25).</t>
        </r>
      </text>
    </comment>
    <comment ref="M111" authorId="0" shapeId="0" xr:uid="{7B758BD5-2FB1-4556-AB66-F7CCC4B94AB3}">
      <text>
        <r>
          <rPr>
            <b/>
            <sz val="9"/>
            <color indexed="81"/>
            <rFont val="Tahoma"/>
            <family val="2"/>
          </rPr>
          <t>ALPN,BEPE,SKPE,YFPE stocks : Northeast Pacific distribution</t>
        </r>
      </text>
    </comment>
    <comment ref="N111" authorId="0" shapeId="0" xr:uid="{5A49DAA5-8A70-4E87-B2B9-4C967AB47E13}">
      <text>
        <r>
          <rPr>
            <b/>
            <sz val="9"/>
            <color indexed="81"/>
            <rFont val="Tahoma"/>
            <family val="2"/>
          </rPr>
          <t>The depth range of the species is 1-281m. For longline, the vertical overlap index with this species is 100.00%. This species is demersal.</t>
        </r>
      </text>
    </comment>
    <comment ref="O111" authorId="0" shapeId="0" xr:uid="{A36FA543-144B-4FCB-8F6E-CB819DAC73DE}">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111" authorId="0" shapeId="0" xr:uid="{45DBEBD6-7253-4121-A4ED-6C9A90785A0D}">
      <text>
        <r>
          <rPr>
            <b/>
            <sz val="9"/>
            <color indexed="81"/>
            <rFont val="Tahoma"/>
            <family val="2"/>
          </rPr>
          <t>No direct evidence of survival after capture.</t>
        </r>
      </text>
    </comment>
    <comment ref="E112" authorId="0" shapeId="0" xr:uid="{9783EF21-69B2-417F-8150-3B5AECD47256}">
      <text>
        <r>
          <rPr>
            <b/>
            <sz val="9"/>
            <color indexed="81"/>
            <rFont val="Tahoma"/>
            <family val="2"/>
          </rPr>
          <t>Species growth rate (K) is 0.500, which is higher than lowest risk K (0.183) for age at maturity.</t>
        </r>
      </text>
    </comment>
    <comment ref="F112" authorId="0" shapeId="0" xr:uid="{5A45C8CD-8CF7-4421-BDEB-C03404D7EF6D}">
      <text>
        <r>
          <rPr>
            <b/>
            <sz val="9"/>
            <color indexed="81"/>
            <rFont val="Tahoma"/>
            <family val="2"/>
          </rPr>
          <t>Species growth rate (K) is 0.500, which is higher than lowest risk K (0.30) for maximum age.</t>
        </r>
      </text>
    </comment>
    <comment ref="G112" authorId="0" shapeId="0" xr:uid="{C4FA4AF1-63B6-48E5-B7E8-1C41DE476334}">
      <text>
        <r>
          <rPr>
            <b/>
            <sz val="9"/>
            <color indexed="81"/>
            <rFont val="Tahoma"/>
            <family val="2"/>
          </rPr>
          <t>The score is based on the maximum risk score in the family Agonidae, which included 1 species.</t>
        </r>
      </text>
    </comment>
    <comment ref="H112" authorId="0" shapeId="0" xr:uid="{15B70114-E3DD-41C6-9F6C-619CA401F99F}">
      <text>
        <r>
          <rPr>
            <b/>
            <sz val="9"/>
            <color indexed="81"/>
            <rFont val="Tahoma"/>
            <family val="2"/>
          </rPr>
          <t>Species maximum length is 124, which is in the medium risk range (100-300cm).</t>
        </r>
      </text>
    </comment>
    <comment ref="I112" authorId="0" shapeId="0" xr:uid="{2B8C93B2-4B83-419D-BA99-4B331376D30E}">
      <text>
        <r>
          <rPr>
            <b/>
            <sz val="9"/>
            <color indexed="81"/>
            <rFont val="Tahoma"/>
            <family val="2"/>
          </rPr>
          <t>Species length at maturity is 66, which is in the medium risk range (40-200cm).</t>
        </r>
      </text>
    </comment>
    <comment ref="J112" authorId="0" shapeId="0" xr:uid="{2965F2D3-3210-4587-8786-D1F41154665D}">
      <text>
        <r>
          <rPr>
            <b/>
            <sz val="9"/>
            <color indexed="81"/>
            <rFont val="Tahoma"/>
            <family val="2"/>
          </rPr>
          <t>Species reproductive strategy is broadcast spawner, which is low risk.</t>
        </r>
      </text>
    </comment>
    <comment ref="K112" authorId="0" shapeId="0" xr:uid="{2A17A844-ABD1-4CAE-896F-63B5A36204D3}">
      <text>
        <r>
          <rPr>
            <b/>
            <sz val="9"/>
            <color indexed="81"/>
            <rFont val="Tahoma"/>
            <family val="2"/>
          </rPr>
          <t>Species trophic level is 3.6, which is higher than the highest risk value (3.25).</t>
        </r>
      </text>
    </comment>
    <comment ref="M112" authorId="0" shapeId="0" xr:uid="{4F495BFC-F876-44C0-A88D-3B8591C94866}">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45F693A1-6E69-466F-A287-91AB12981FFB}">
      <text>
        <r>
          <rPr>
            <b/>
            <sz val="9"/>
            <color indexed="81"/>
            <rFont val="Tahoma"/>
            <family val="2"/>
          </rPr>
          <t>Not evaluated</t>
        </r>
      </text>
    </comment>
    <comment ref="O112" authorId="0" shapeId="0" xr:uid="{B74AC37C-7E12-4606-8AEF-A756238239A0}">
      <text>
        <r>
          <rPr>
            <b/>
            <sz val="9"/>
            <color indexed="81"/>
            <rFont val="Tahoma"/>
            <family val="2"/>
          </rPr>
          <t>Not evaluated</t>
        </r>
      </text>
    </comment>
    <comment ref="P112" authorId="0" shapeId="0" xr:uid="{FB5262BF-D89D-430A-8E7A-FA2FCCD5CECD}">
      <text>
        <r>
          <rPr>
            <b/>
            <sz val="9"/>
            <color indexed="81"/>
            <rFont val="Tahoma"/>
            <family val="2"/>
          </rPr>
          <t>Not evaluated</t>
        </r>
      </text>
    </comment>
    <comment ref="E113" authorId="0" shapeId="0" xr:uid="{9582C2C6-F6AB-4606-918A-20547C9CE2B7}">
      <text>
        <r>
          <rPr>
            <b/>
            <sz val="9"/>
            <color indexed="81"/>
            <rFont val="Tahoma"/>
            <family val="2"/>
          </rPr>
          <t>The score is based on the maximum risk score in the family Centrophoridae, which included 3 species.</t>
        </r>
      </text>
    </comment>
    <comment ref="F113" authorId="0" shapeId="0" xr:uid="{3571FB74-9D8E-4734-96BC-443A0EB49250}">
      <text>
        <r>
          <rPr>
            <b/>
            <sz val="9"/>
            <color indexed="81"/>
            <rFont val="Tahoma"/>
            <family val="2"/>
          </rPr>
          <t>The score is based on the maximum risk score in the family Centrophoridae, which included 3 species.</t>
        </r>
      </text>
    </comment>
    <comment ref="G113" authorId="0" shapeId="0" xr:uid="{20FD301C-0FEE-4966-AA09-A99342B3D2D2}">
      <text>
        <r>
          <rPr>
            <b/>
            <sz val="9"/>
            <color indexed="81"/>
            <rFont val="Tahoma"/>
            <family val="2"/>
          </rPr>
          <t>The score is based on the maximum risk score in the family Agonidae, which included 1 species.</t>
        </r>
      </text>
    </comment>
    <comment ref="H113" authorId="0" shapeId="0" xr:uid="{9E89AA7F-56AB-4989-93A5-E7A95278A350}">
      <text>
        <r>
          <rPr>
            <b/>
            <sz val="9"/>
            <color indexed="81"/>
            <rFont val="Tahoma"/>
            <family val="2"/>
          </rPr>
          <t>The score is based on the maximum risk score in the family Scombridae, which included 50 species.</t>
        </r>
      </text>
    </comment>
    <comment ref="I113" authorId="0" shapeId="0" xr:uid="{07AB5198-FDC0-465B-8C48-3FCC8FB5AB12}">
      <text>
        <r>
          <rPr>
            <b/>
            <sz val="9"/>
            <color indexed="81"/>
            <rFont val="Tahoma"/>
            <family val="2"/>
          </rPr>
          <t>The score is based on the maximum risk score in the family Scombridae, which included 50 species.</t>
        </r>
      </text>
    </comment>
    <comment ref="J113" authorId="0" shapeId="0" xr:uid="{6B57B419-A1C4-4447-91E1-3621C839D2B3}">
      <text>
        <r>
          <rPr>
            <b/>
            <sz val="9"/>
            <color indexed="81"/>
            <rFont val="Tahoma"/>
            <family val="2"/>
          </rPr>
          <t>The score is based on the maximum risk score in the family Scombridae, which included 44 species.</t>
        </r>
      </text>
    </comment>
    <comment ref="K113" authorId="0" shapeId="0" xr:uid="{560A8C45-468A-4C13-AEDC-8393AAF43701}">
      <text>
        <r>
          <rPr>
            <b/>
            <sz val="9"/>
            <color indexed="81"/>
            <rFont val="Tahoma"/>
            <family val="2"/>
          </rPr>
          <t>The score is based on the maximum risk score in the family Scombridae, which included 50 species.</t>
        </r>
      </text>
    </comment>
    <comment ref="M113" authorId="0" shapeId="0" xr:uid="{D09F91E3-43CC-4AB3-A894-364EA849E798}">
      <text>
        <r>
          <rPr>
            <b/>
            <sz val="9"/>
            <color indexed="81"/>
            <rFont val="Tahoma"/>
            <family val="2"/>
          </rPr>
          <t>ALL stocks : Worldwide pelagic distribution</t>
        </r>
      </text>
    </comment>
    <comment ref="N113" authorId="0" shapeId="0" xr:uid="{C24CDDB0-1DA0-4F7F-AD3D-2EB45A7746F3}">
      <text>
        <r>
          <rPr>
            <b/>
            <sz val="9"/>
            <color indexed="81"/>
            <rFont val="Tahoma"/>
            <family val="2"/>
          </rPr>
          <t>The depth range of the species is 1-800m. For longline, the vertical overlap index with this species is 50.00%.</t>
        </r>
      </text>
    </comment>
    <comment ref="O113" authorId="0" shapeId="0" xr:uid="{4CAB3933-29EE-4EE2-9895-069574A348A5}">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longline fisheries, the length overlap index with this species is 100.00%.</t>
        </r>
      </text>
    </comment>
    <comment ref="P113" authorId="0" shapeId="0" xr:uid="{68BC7696-CF8E-40BC-9563-CC8724C4BDCB}">
      <text>
        <r>
          <rPr>
            <b/>
            <sz val="9"/>
            <color indexed="81"/>
            <rFont val="Tahoma"/>
            <family val="2"/>
          </rPr>
          <t>No direct evidence of survival after capture.</t>
        </r>
      </text>
    </comment>
    <comment ref="E114" authorId="0" shapeId="0" xr:uid="{D9590780-527D-4748-836E-6211E898D323}">
      <text>
        <r>
          <rPr>
            <b/>
            <sz val="9"/>
            <color indexed="81"/>
            <rFont val="Tahoma"/>
            <family val="2"/>
          </rPr>
          <t>The score is based on the maximum risk score in the family Carcharhinidae, which included 23 species.</t>
        </r>
      </text>
    </comment>
    <comment ref="F114" authorId="0" shapeId="0" xr:uid="{8E9DE5FD-C092-4875-8A31-A18C3DD9810A}">
      <text>
        <r>
          <rPr>
            <b/>
            <sz val="9"/>
            <color indexed="81"/>
            <rFont val="Tahoma"/>
            <family val="2"/>
          </rPr>
          <t>The score is based on the maximum risk score in the family Carcharhinidae, which included 23 species.</t>
        </r>
      </text>
    </comment>
    <comment ref="G114" authorId="0" shapeId="0" xr:uid="{D0961D5B-D137-4B9B-8420-7763EC4FF31B}">
      <text>
        <r>
          <rPr>
            <b/>
            <sz val="9"/>
            <color indexed="81"/>
            <rFont val="Tahoma"/>
            <family val="2"/>
          </rPr>
          <t>The score is based on the maximum risk score in the family Carcharhinidae, which included 32 species.</t>
        </r>
      </text>
    </comment>
    <comment ref="H114" authorId="0" shapeId="0" xr:uid="{59759030-AB1C-40DD-AFBD-50BEBEFD904B}">
      <text>
        <r>
          <rPr>
            <b/>
            <sz val="9"/>
            <color indexed="81"/>
            <rFont val="Tahoma"/>
            <family val="2"/>
          </rPr>
          <t>The score is based on the maximum risk score in the family Carcharhinidae, which included 32 species.</t>
        </r>
      </text>
    </comment>
    <comment ref="I114" authorId="0" shapeId="0" xr:uid="{512EE2A4-1A4E-4C8D-97B1-B6E17607D032}">
      <text>
        <r>
          <rPr>
            <b/>
            <sz val="9"/>
            <color indexed="81"/>
            <rFont val="Tahoma"/>
            <family val="2"/>
          </rPr>
          <t>The score is based on the maximum risk score in the family Carcharhinidae, which included 32 species.</t>
        </r>
      </text>
    </comment>
    <comment ref="J114" authorId="0" shapeId="0" xr:uid="{59644709-1029-47EC-B2E1-A29D259FC441}">
      <text>
        <r>
          <rPr>
            <b/>
            <sz val="9"/>
            <color indexed="81"/>
            <rFont val="Tahoma"/>
            <family val="2"/>
          </rPr>
          <t>The score is based on the maximum risk score in the family Carcharhinidae, which included 32 species.</t>
        </r>
      </text>
    </comment>
    <comment ref="K114" authorId="0" shapeId="0" xr:uid="{AE1BDD49-3790-486C-B884-790C49034411}">
      <text>
        <r>
          <rPr>
            <b/>
            <sz val="9"/>
            <color indexed="81"/>
            <rFont val="Tahoma"/>
            <family val="2"/>
          </rPr>
          <t>The score is based on the maximum risk score in the family Carcharhinidae, which included 32 species.</t>
        </r>
      </text>
    </comment>
    <comment ref="M114" authorId="0" shapeId="0" xr:uid="{4543CF3A-0C29-44F5-9EE8-C3E9615D2521}">
      <text>
        <r>
          <rPr>
            <b/>
            <sz val="9"/>
            <color indexed="81"/>
            <rFont val="Tahoma"/>
            <family val="2"/>
          </rPr>
          <t>ALL stocks : Worldwide pelagic distribution</t>
        </r>
      </text>
    </comment>
    <comment ref="N114" authorId="0" shapeId="0" xr:uid="{B5B6069F-5831-42A7-B988-5B47FB6BC526}">
      <text>
        <r>
          <rPr>
            <b/>
            <sz val="9"/>
            <color indexed="81"/>
            <rFont val="Tahoma"/>
            <family val="2"/>
          </rPr>
          <t>The depth range of the species is 1-800m. For longline, the vertical overlap index with this species is 50.00%.</t>
        </r>
      </text>
    </comment>
    <comment ref="O114" authorId="0" shapeId="0" xr:uid="{D253B254-867F-43CC-B99A-A914423C90BE}">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longline fisheries, the length overlap index with this species is 100.00%.</t>
        </r>
      </text>
    </comment>
    <comment ref="P114" authorId="0" shapeId="0" xr:uid="{7B650C8F-4E3A-4573-B771-1AD76020588F}">
      <text>
        <r>
          <rPr>
            <b/>
            <sz val="9"/>
            <color indexed="81"/>
            <rFont val="Tahoma"/>
            <family val="2"/>
          </rPr>
          <t>No direct evidence of survival after capture.</t>
        </r>
      </text>
    </comment>
    <comment ref="E115" authorId="0" shapeId="0" xr:uid="{76DA980C-F768-4611-B44D-67B2DE09F38C}">
      <text>
        <r>
          <rPr>
            <b/>
            <sz val="9"/>
            <color indexed="81"/>
            <rFont val="Tahoma"/>
            <family val="2"/>
          </rPr>
          <t>Species growth rate (K) is 0.240, which is higher than lowest risk K (0.183) for age at maturity.</t>
        </r>
      </text>
    </comment>
    <comment ref="F115" authorId="0" shapeId="0" xr:uid="{051DB560-A07F-4392-8D09-C5398EDF3F22}">
      <text>
        <r>
          <rPr>
            <b/>
            <sz val="9"/>
            <color indexed="81"/>
            <rFont val="Tahoma"/>
            <family val="2"/>
          </rPr>
          <t>Species growth rate (K) is 0.240, which is in the medium risk K range (0.12-0.30) for maximum age.</t>
        </r>
      </text>
    </comment>
    <comment ref="G115" authorId="0" shapeId="0" xr:uid="{E43043B8-5402-4EB9-91D9-8BA661717B69}">
      <text>
        <r>
          <rPr>
            <b/>
            <sz val="9"/>
            <color indexed="81"/>
            <rFont val="Tahoma"/>
            <family val="2"/>
          </rPr>
          <t>The score is based on the maximum risk score in the family Carcharhinidae, which included 32 species.</t>
        </r>
      </text>
    </comment>
    <comment ref="H115" authorId="0" shapeId="0" xr:uid="{4D7B6539-512C-4951-AAC0-47B951AB36CC}">
      <text>
        <r>
          <rPr>
            <b/>
            <sz val="9"/>
            <color indexed="81"/>
            <rFont val="Tahoma"/>
            <family val="2"/>
          </rPr>
          <t>Species maximum length is 120, which is in the medium risk range (100-300cm).</t>
        </r>
      </text>
    </comment>
    <comment ref="I115" authorId="0" shapeId="0" xr:uid="{B254C7B7-27C7-49D6-9A10-A6BD250723AE}">
      <text>
        <r>
          <rPr>
            <b/>
            <sz val="9"/>
            <color indexed="81"/>
            <rFont val="Tahoma"/>
            <family val="2"/>
          </rPr>
          <t>Species length at maturity is 42, which is in the medium risk range (40-200cm).</t>
        </r>
      </text>
    </comment>
    <comment ref="J115" authorId="0" shapeId="0" xr:uid="{84F30A43-9B27-491C-B78C-CAB0399C55B9}">
      <text>
        <r>
          <rPr>
            <b/>
            <sz val="9"/>
            <color indexed="81"/>
            <rFont val="Tahoma"/>
            <family val="2"/>
          </rPr>
          <t>Species reproductive strategy is broadcast spawner, which is low risk.</t>
        </r>
      </text>
    </comment>
    <comment ref="K115" authorId="0" shapeId="0" xr:uid="{E8887EE5-0C23-4101-9331-4173D4874859}">
      <text>
        <r>
          <rPr>
            <b/>
            <sz val="9"/>
            <color indexed="81"/>
            <rFont val="Tahoma"/>
            <family val="2"/>
          </rPr>
          <t>Species trophic level is 4.5, which is higher than the highest risk value (3.25).</t>
        </r>
      </text>
    </comment>
    <comment ref="M115" authorId="0" shapeId="0" xr:uid="{1E11F801-E8B7-4EE7-ADC4-C01C6FB8DB99}">
      <text>
        <r>
          <rPr>
            <b/>
            <sz val="9"/>
            <color indexed="81"/>
            <rFont val="Tahoma"/>
            <family val="2"/>
          </rPr>
          <t>TPT stocks : Worldwide tropical distribution, mainly coastal.</t>
        </r>
      </text>
    </comment>
    <comment ref="N115" authorId="0" shapeId="0" xr:uid="{789979A2-0716-4883-A057-C13147AF6E8C}">
      <text>
        <r>
          <rPr>
            <b/>
            <sz val="9"/>
            <color indexed="81"/>
            <rFont val="Tahoma"/>
            <family val="2"/>
          </rPr>
          <t>The depth range of the species is 1-146m. For longline, the vertical overlap index with this species is 100.00%. This species is reef associated.</t>
        </r>
      </text>
    </comment>
    <comment ref="O115" authorId="0" shapeId="0" xr:uid="{63E59EBE-7E62-4E34-B1E0-7C4535A182E4}">
      <text>
        <r>
          <rPr>
            <b/>
            <sz val="9"/>
            <color indexed="81"/>
            <rFont val="Tahoma"/>
            <family val="2"/>
          </rPr>
          <t>TPT stocks : The maximum length of the species is 120cm. For tropical longline fisheries, the length overlap index with this species is 50.21%. This gear uses bait, but the trophic level of the species &gt;3.5.</t>
        </r>
      </text>
    </comment>
    <comment ref="P115" authorId="0" shapeId="0" xr:uid="{6F7450C2-0441-43C6-8B2F-DF417DF3CA2A}">
      <text>
        <r>
          <rPr>
            <b/>
            <sz val="9"/>
            <color indexed="81"/>
            <rFont val="Tahoma"/>
            <family val="2"/>
          </rPr>
          <t>No direct evidence of survival after capture.</t>
        </r>
      </text>
    </comment>
    <comment ref="E116" authorId="0" shapeId="0" xr:uid="{6C4749C4-5822-4C7B-822E-C69E5AD16B29}">
      <text>
        <r>
          <rPr>
            <b/>
            <sz val="9"/>
            <color indexed="81"/>
            <rFont val="Tahoma"/>
            <family val="2"/>
          </rPr>
          <t>The score is based on the maximum risk score in the family Carcharhinidae, which included 23 species.</t>
        </r>
      </text>
    </comment>
    <comment ref="F116" authorId="0" shapeId="0" xr:uid="{09415DFB-80C8-42DA-AC6C-51A28D931CA2}">
      <text>
        <r>
          <rPr>
            <b/>
            <sz val="9"/>
            <color indexed="81"/>
            <rFont val="Tahoma"/>
            <family val="2"/>
          </rPr>
          <t>The score is based on the maximum risk score in the family Carcharhinidae, which included 23 species.</t>
        </r>
      </text>
    </comment>
    <comment ref="G116" authorId="0" shapeId="0" xr:uid="{E265D20E-0DDD-43D7-A97E-CE5A8DF7854D}">
      <text>
        <r>
          <rPr>
            <b/>
            <sz val="9"/>
            <color indexed="81"/>
            <rFont val="Tahoma"/>
            <family val="2"/>
          </rPr>
          <t>The score is based on the maximum risk score in the family Carangidae, which included 3 species.</t>
        </r>
      </text>
    </comment>
    <comment ref="H116" authorId="0" shapeId="0" xr:uid="{C8DFE091-8257-4B19-A50F-D827F9430A00}">
      <text>
        <r>
          <rPr>
            <b/>
            <sz val="9"/>
            <color indexed="81"/>
            <rFont val="Tahoma"/>
            <family val="2"/>
          </rPr>
          <t>The score is based on the maximum risk score in the family Carcharhinidae, which included 32 species.</t>
        </r>
      </text>
    </comment>
    <comment ref="I116" authorId="0" shapeId="0" xr:uid="{5F55DECF-5E05-4A97-BD4E-C821E5FCE304}">
      <text>
        <r>
          <rPr>
            <b/>
            <sz val="9"/>
            <color indexed="81"/>
            <rFont val="Tahoma"/>
            <family val="2"/>
          </rPr>
          <t>The score is based on the maximum risk score in the family Carcharhinidae, which included 32 species.</t>
        </r>
      </text>
    </comment>
    <comment ref="J116" authorId="0" shapeId="0" xr:uid="{D79E9B11-72A1-45D2-9FE8-0E10A50C383F}">
      <text>
        <r>
          <rPr>
            <b/>
            <sz val="9"/>
            <color indexed="81"/>
            <rFont val="Tahoma"/>
            <family val="2"/>
          </rPr>
          <t>The score is based on the maximum risk score in the family Carcharhinidae, which included 32 species.</t>
        </r>
      </text>
    </comment>
    <comment ref="K116" authorId="0" shapeId="0" xr:uid="{B91F89DE-E768-4F82-8831-93677869061C}">
      <text>
        <r>
          <rPr>
            <b/>
            <sz val="9"/>
            <color indexed="81"/>
            <rFont val="Tahoma"/>
            <family val="2"/>
          </rPr>
          <t>The score is based on the maximum risk score in the family Carcharhinidae, which included 32 species.</t>
        </r>
      </text>
    </comment>
    <comment ref="M116" authorId="0" shapeId="0" xr:uid="{1EBD5575-F5E6-4798-A340-763F75A8DB2D}">
      <text>
        <r>
          <rPr>
            <b/>
            <sz val="9"/>
            <color indexed="81"/>
            <rFont val="Tahoma"/>
            <family val="2"/>
          </rPr>
          <t>ALL stocks : Worldwide pelagic distribution</t>
        </r>
      </text>
    </comment>
    <comment ref="N116" authorId="0" shapeId="0" xr:uid="{6A0C327D-5BEE-4B62-B06D-71E25017FEE0}">
      <text>
        <r>
          <rPr>
            <b/>
            <sz val="9"/>
            <color indexed="81"/>
            <rFont val="Tahoma"/>
            <family val="2"/>
          </rPr>
          <t>The depth range of the species is 1-800m. For longline, the vertical overlap index with this species is 50.00%.</t>
        </r>
      </text>
    </comment>
    <comment ref="O116" authorId="0" shapeId="0" xr:uid="{ACDE3D74-D263-4BE0-83F7-0A4F7C4999AC}">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longline fisheries, the length overlap index with this species is 100.00%.</t>
        </r>
      </text>
    </comment>
    <comment ref="P116" authorId="0" shapeId="0" xr:uid="{D3BDC2C9-984C-4D64-90CF-F8001D641BF2}">
      <text>
        <r>
          <rPr>
            <b/>
            <sz val="9"/>
            <color indexed="81"/>
            <rFont val="Tahoma"/>
            <family val="2"/>
          </rPr>
          <t>No direct evidence of survival after capture.</t>
        </r>
      </text>
    </comment>
    <comment ref="E117" authorId="0" shapeId="0" xr:uid="{74893298-D774-43F3-A8BE-40B0B5795148}">
      <text>
        <r>
          <rPr>
            <b/>
            <sz val="9"/>
            <color indexed="81"/>
            <rFont val="Tahoma"/>
            <family val="2"/>
          </rPr>
          <t>Species growth rate (K) is 0.007, which is lower than highest risk K (0.061) for age at maturity.</t>
        </r>
      </text>
    </comment>
    <comment ref="F117" authorId="0" shapeId="0" xr:uid="{0E3802B3-D800-4010-8D71-2565D4F826BF}">
      <text>
        <r>
          <rPr>
            <b/>
            <sz val="9"/>
            <color indexed="81"/>
            <rFont val="Tahoma"/>
            <family val="2"/>
          </rPr>
          <t>Species growth rate (K) is 0.007, which is lower than highest risk K (0.12) for maximum age.</t>
        </r>
      </text>
    </comment>
    <comment ref="G117" authorId="0" shapeId="0" xr:uid="{3D619FB3-738D-4DC5-AE3A-2505301807F4}">
      <text>
        <r>
          <rPr>
            <b/>
            <sz val="9"/>
            <color indexed="81"/>
            <rFont val="Tahoma"/>
            <family val="2"/>
          </rPr>
          <t>Species fecundity is 13 eggs/year, which is lower than the highest risk value (100).</t>
        </r>
      </text>
    </comment>
    <comment ref="H117" authorId="0" shapeId="0" xr:uid="{9C20DD73-6529-4073-BC38-4A5B1FA157A7}">
      <text>
        <r>
          <rPr>
            <b/>
            <sz val="9"/>
            <color indexed="81"/>
            <rFont val="Tahoma"/>
            <family val="2"/>
          </rPr>
          <t>Species maximum length is 120, which is in the medium risk range (100-300cm).</t>
        </r>
      </text>
    </comment>
    <comment ref="I117" authorId="0" shapeId="0" xr:uid="{151AC9AE-EC58-43CE-81E8-7ACC72E0BDCE}">
      <text>
        <r>
          <rPr>
            <b/>
            <sz val="9"/>
            <color indexed="81"/>
            <rFont val="Tahoma"/>
            <family val="2"/>
          </rPr>
          <t>Species length at maturity is 101, which is in the medium risk range (40-200cm).</t>
        </r>
      </text>
    </comment>
    <comment ref="J117" authorId="0" shapeId="0" xr:uid="{9060AAFF-A72D-44AF-8956-2E71F1424B52}">
      <text>
        <r>
          <rPr>
            <b/>
            <sz val="9"/>
            <color indexed="81"/>
            <rFont val="Tahoma"/>
            <family val="2"/>
          </rPr>
          <t>Species reproductive strategy is live bearer, which is high risk.</t>
        </r>
      </text>
    </comment>
    <comment ref="K117" authorId="0" shapeId="0" xr:uid="{4CD360A2-F74F-4F55-86A0-B3F5F9C92707}">
      <text>
        <r>
          <rPr>
            <b/>
            <sz val="9"/>
            <color indexed="81"/>
            <rFont val="Tahoma"/>
            <family val="2"/>
          </rPr>
          <t>Species trophic level is 4.5, which is higher than the highest risk value (3.25).</t>
        </r>
      </text>
    </comment>
    <comment ref="M117" authorId="0" shapeId="0" xr:uid="{614AD88B-442F-48D8-9366-1B80DE4B7DD6}">
      <text>
        <r>
          <rPr>
            <b/>
            <sz val="9"/>
            <color indexed="81"/>
            <rFont val="Tahoma"/>
            <family val="2"/>
          </rPr>
          <t>ALL stocks : Worldwide demersal distribution</t>
        </r>
      </text>
    </comment>
    <comment ref="N117" authorId="0" shapeId="0" xr:uid="{56CEBE6E-80C6-4AE2-B43D-33E8B44A9FBA}">
      <text>
        <r>
          <rPr>
            <b/>
            <sz val="9"/>
            <color indexed="81"/>
            <rFont val="Tahoma"/>
            <family val="2"/>
          </rPr>
          <t>The depth range of the species is 150-3700m. For longline, the vertical overlap index with this species is 7.07%. This species is demersal.</t>
        </r>
      </text>
    </comment>
    <comment ref="O117" authorId="0" shapeId="0" xr:uid="{2B617CAF-FF2F-4B2A-9B7D-34749075A6CC}">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longline fisheries, the length overlap index with this species is 50.21%. This gear uses bait, but the trophic level of the species &gt;3.5.</t>
        </r>
      </text>
    </comment>
    <comment ref="P117" authorId="0" shapeId="0" xr:uid="{A32EB7DA-83F0-4662-A63B-E1312C977639}">
      <text>
        <r>
          <rPr>
            <b/>
            <sz val="9"/>
            <color indexed="81"/>
            <rFont val="Tahoma"/>
            <family val="2"/>
          </rPr>
          <t>No direct evidence of survival after capture.</t>
        </r>
      </text>
    </comment>
    <comment ref="E118" authorId="0" shapeId="0" xr:uid="{D393B044-173F-4876-A299-DD6563421A3B}">
      <text>
        <r>
          <rPr>
            <b/>
            <sz val="9"/>
            <color indexed="81"/>
            <rFont val="Tahoma"/>
            <family val="2"/>
          </rPr>
          <t>The score is based on the maximum risk score in the family Carcharhinidae, which included 23 species.</t>
        </r>
      </text>
    </comment>
    <comment ref="F118" authorId="0" shapeId="0" xr:uid="{7E6237A7-D1EE-4FE2-B310-3A93500896BA}">
      <text>
        <r>
          <rPr>
            <b/>
            <sz val="9"/>
            <color indexed="81"/>
            <rFont val="Tahoma"/>
            <family val="2"/>
          </rPr>
          <t>The score is based on the maximum risk score in the family Carangidae, which included 17 species.</t>
        </r>
      </text>
    </comment>
    <comment ref="G118" authorId="0" shapeId="0" xr:uid="{468331BC-19D1-4A34-B9CB-81C41A1A2516}">
      <text>
        <r>
          <rPr>
            <b/>
            <sz val="9"/>
            <color indexed="81"/>
            <rFont val="Tahoma"/>
            <family val="2"/>
          </rPr>
          <t>Species fecundity is 4 eggs/year, which is lower than the highest risk value (100).</t>
        </r>
      </text>
    </comment>
    <comment ref="H118" authorId="0" shapeId="0" xr:uid="{009BA0DC-8C44-451E-AF28-B6B1932CC519}">
      <text>
        <r>
          <rPr>
            <b/>
            <sz val="9"/>
            <color indexed="81"/>
            <rFont val="Tahoma"/>
            <family val="2"/>
          </rPr>
          <t>Species maximum length is 130, which is in the medium risk range (100-300cm).</t>
        </r>
      </text>
    </comment>
    <comment ref="I118" authorId="0" shapeId="0" xr:uid="{1EFC0911-6037-43C4-98C7-73C5B2F09679}">
      <text>
        <r>
          <rPr>
            <b/>
            <sz val="9"/>
            <color indexed="81"/>
            <rFont val="Tahoma"/>
            <family val="2"/>
          </rPr>
          <t>Species length at maturity is 75, which is in the medium risk range (40-200cm).</t>
        </r>
      </text>
    </comment>
    <comment ref="J118" authorId="0" shapeId="0" xr:uid="{49E281EE-AEF2-4008-8F5F-1932888BA834}">
      <text>
        <r>
          <rPr>
            <b/>
            <sz val="9"/>
            <color indexed="81"/>
            <rFont val="Tahoma"/>
            <family val="2"/>
          </rPr>
          <t>Species reproductive strategy is live bearer, which is high risk.</t>
        </r>
      </text>
    </comment>
    <comment ref="K118" authorId="0" shapeId="0" xr:uid="{A3117421-D9D1-4D33-BD44-64AB9B16B5EB}">
      <text>
        <r>
          <rPr>
            <b/>
            <sz val="9"/>
            <color indexed="81"/>
            <rFont val="Tahoma"/>
            <family val="2"/>
          </rPr>
          <t>Species trophic level is 4.2, which is higher than the highest risk value (3.25).</t>
        </r>
      </text>
    </comment>
    <comment ref="M118" authorId="0" shapeId="0" xr:uid="{1FD0405A-FA49-4191-A8E5-90A68DA7CE93}">
      <text>
        <r>
          <rPr>
            <b/>
            <sz val="9"/>
            <color indexed="81"/>
            <rFont val="Tahoma"/>
            <family val="2"/>
          </rPr>
          <t>ALL stocks : Worldwide demersal distribution</t>
        </r>
      </text>
    </comment>
    <comment ref="N118" authorId="0" shapeId="0" xr:uid="{2DAEBEBF-D38C-4AC9-B6B2-672BC3E5A023}">
      <text>
        <r>
          <rPr>
            <b/>
            <sz val="9"/>
            <color indexed="81"/>
            <rFont val="Tahoma"/>
            <family val="2"/>
          </rPr>
          <t>The depth range of the species is 230-1500m. For longline, the vertical overlap index with this species is 13.45%. This species is demersal.</t>
        </r>
      </text>
    </comment>
    <comment ref="O118" authorId="0" shapeId="0" xr:uid="{2F97175E-F8D6-4929-AC06-8B829562EEAD}">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longline fisheries, the length overlap index with this species is 54.39%. This gear uses bait, but the trophic level of the species &gt;3.5.</t>
        </r>
      </text>
    </comment>
    <comment ref="P118" authorId="0" shapeId="0" xr:uid="{35289F4C-A006-4B1C-845F-29476B32865E}">
      <text>
        <r>
          <rPr>
            <b/>
            <sz val="9"/>
            <color indexed="81"/>
            <rFont val="Tahoma"/>
            <family val="2"/>
          </rPr>
          <t>No direct evidence of survival after capture.</t>
        </r>
      </text>
    </comment>
    <comment ref="E119" authorId="0" shapeId="0" xr:uid="{CE993D75-F8E9-405A-8C88-14349AAC9F55}">
      <text>
        <r>
          <rPr>
            <b/>
            <sz val="9"/>
            <color indexed="81"/>
            <rFont val="Tahoma"/>
            <family val="2"/>
          </rPr>
          <t>The score is based on the maximum risk score in the family Somniosidae, which included 2 species.</t>
        </r>
      </text>
    </comment>
    <comment ref="F119" authorId="0" shapeId="0" xr:uid="{B45C5FAA-AC23-49A3-804F-CB42E4D6B6D4}">
      <text>
        <r>
          <rPr>
            <b/>
            <sz val="9"/>
            <color indexed="81"/>
            <rFont val="Tahoma"/>
            <family val="2"/>
          </rPr>
          <t>The score is based on the maximum risk score in the family Carcharhinidae, which included 23 species.</t>
        </r>
      </text>
    </comment>
    <comment ref="G119" authorId="0" shapeId="0" xr:uid="{89A1AF23-913B-46FC-A990-E47B9428C783}">
      <text>
        <r>
          <rPr>
            <b/>
            <sz val="9"/>
            <color indexed="81"/>
            <rFont val="Tahoma"/>
            <family val="2"/>
          </rPr>
          <t>Species fecundity is 16 eggs/year, which is lower than the highest risk value (100).</t>
        </r>
      </text>
    </comment>
    <comment ref="H119" authorId="0" shapeId="0" xr:uid="{74345C65-E851-4415-A915-6E5A9B3D2119}">
      <text>
        <r>
          <rPr>
            <b/>
            <sz val="9"/>
            <color indexed="81"/>
            <rFont val="Tahoma"/>
            <family val="2"/>
          </rPr>
          <t>Species maximum length is 121, which is in the medium risk range (100-300cm).</t>
        </r>
      </text>
    </comment>
    <comment ref="I119" authorId="0" shapeId="0" xr:uid="{CCCA0A63-D6BD-4DC1-B963-A629FA5591B0}">
      <text>
        <r>
          <rPr>
            <b/>
            <sz val="9"/>
            <color indexed="81"/>
            <rFont val="Tahoma"/>
            <family val="2"/>
          </rPr>
          <t>Species length at maturity is 100, which is in the medium risk range (40-200cm).</t>
        </r>
      </text>
    </comment>
    <comment ref="J119" authorId="0" shapeId="0" xr:uid="{BF096F03-6F7F-4873-B97C-4ED64401C532}">
      <text>
        <r>
          <rPr>
            <b/>
            <sz val="9"/>
            <color indexed="81"/>
            <rFont val="Tahoma"/>
            <family val="2"/>
          </rPr>
          <t>Species reproductive strategy is live bearer, which is high risk.</t>
        </r>
      </text>
    </comment>
    <comment ref="K119" authorId="0" shapeId="0" xr:uid="{DA37ED04-D007-4D78-A71E-062EB12FB28E}">
      <text>
        <r>
          <rPr>
            <b/>
            <sz val="9"/>
            <color indexed="81"/>
            <rFont val="Tahoma"/>
            <family val="2"/>
          </rPr>
          <t>Species trophic level is 4.5, which is higher than the highest risk value (3.25).</t>
        </r>
      </text>
    </comment>
    <comment ref="M119" authorId="0" shapeId="0" xr:uid="{2FC4CC8F-E8F6-4301-A17B-5352BBCC5E00}">
      <text>
        <r>
          <rPr>
            <b/>
            <sz val="9"/>
            <color indexed="81"/>
            <rFont val="Tahoma"/>
            <family val="2"/>
          </rPr>
          <t>ALL stocks : Worldwide demersal distribution</t>
        </r>
      </text>
    </comment>
    <comment ref="N119" authorId="0" shapeId="0" xr:uid="{0BFC2200-56D4-45E6-9745-F9535C4BE249}">
      <text>
        <r>
          <rPr>
            <b/>
            <sz val="9"/>
            <color indexed="81"/>
            <rFont val="Tahoma"/>
            <family val="2"/>
          </rPr>
          <t>The depth range of the species is 100-1500m. For longline, the vertical overlap index with this species is 21.48%. This species is demersal.</t>
        </r>
      </text>
    </comment>
    <comment ref="O119" authorId="0" shapeId="0" xr:uid="{8FA6A5A5-CA82-4DDF-AC9C-6B47DA4D5A5D}">
      <text>
        <r>
          <rPr>
            <b/>
            <sz val="9"/>
            <color indexed="81"/>
            <rFont val="Tahoma"/>
            <family val="2"/>
          </rPr>
          <t>ALB stocks : The maximum length of the species is 121cm. For albacore fisheries, the length overlap index with this species is 86.43%. This gear uses bait, but the trophic level of the species &gt;3.5._x000D_
TPT stocks : The maximum length of the species is 121cm. For tropical longline fisheries, the length overlap index with this species is 50.63%. This gear uses bait, but the trophic level of the species &gt;3.5.</t>
        </r>
      </text>
    </comment>
    <comment ref="P119" authorId="0" shapeId="0" xr:uid="{88FB03FD-5137-403B-B4D3-143A3FD2FA7D}">
      <text>
        <r>
          <rPr>
            <b/>
            <sz val="9"/>
            <color indexed="81"/>
            <rFont val="Tahoma"/>
            <family val="2"/>
          </rPr>
          <t>No direct evidence of survival after capture.</t>
        </r>
      </text>
    </comment>
    <comment ref="E120" authorId="0" shapeId="0" xr:uid="{59BDE8F7-7432-4A9D-91AD-502F3E8DE3BD}">
      <text>
        <r>
          <rPr>
            <b/>
            <sz val="9"/>
            <color indexed="81"/>
            <rFont val="Tahoma"/>
            <family val="2"/>
          </rPr>
          <t>The score is based on the maximum risk score in the family Somniosidae, which included 2 species.</t>
        </r>
      </text>
    </comment>
    <comment ref="F120" authorId="0" shapeId="0" xr:uid="{F5E3D2FB-1E17-4063-B443-66B2E243F318}">
      <text>
        <r>
          <rPr>
            <b/>
            <sz val="9"/>
            <color indexed="81"/>
            <rFont val="Tahoma"/>
            <family val="2"/>
          </rPr>
          <t>The score is based on the maximum risk score in the family Somniosidae, which included 2 species.</t>
        </r>
      </text>
    </comment>
    <comment ref="G120" authorId="0" shapeId="0" xr:uid="{4390C956-BA6F-413B-94B3-79CB8364826E}">
      <text>
        <r>
          <rPr>
            <b/>
            <sz val="9"/>
            <color indexed="81"/>
            <rFont val="Tahoma"/>
            <family val="2"/>
          </rPr>
          <t>The score is based on the maximum risk score in the family Carcharhinidae, which included 32 species.</t>
        </r>
      </text>
    </comment>
    <comment ref="H120" authorId="0" shapeId="0" xr:uid="{866D9C05-8022-49E0-A21A-064AC08830D2}">
      <text>
        <r>
          <rPr>
            <b/>
            <sz val="9"/>
            <color indexed="81"/>
            <rFont val="Tahoma"/>
            <family val="2"/>
          </rPr>
          <t>Species maximum length is 100, which is in the medium risk range (100-300cm).</t>
        </r>
      </text>
    </comment>
    <comment ref="I120" authorId="0" shapeId="0" xr:uid="{33624F98-3BDC-453E-A1B4-1F79C9168588}">
      <text>
        <r>
          <rPr>
            <b/>
            <sz val="9"/>
            <color indexed="81"/>
            <rFont val="Tahoma"/>
            <family val="2"/>
          </rPr>
          <t>Species length at maturity is 42, which is in the medium risk range (40-200cm).</t>
        </r>
      </text>
    </comment>
    <comment ref="J120" authorId="0" shapeId="0" xr:uid="{A7CD25D3-6C79-49D1-8855-EE2F2C19FA6B}">
      <text>
        <r>
          <rPr>
            <b/>
            <sz val="9"/>
            <color indexed="81"/>
            <rFont val="Tahoma"/>
            <family val="2"/>
          </rPr>
          <t>Species reproductive strategy is broadcast spawner, which is low risk.</t>
        </r>
      </text>
    </comment>
    <comment ref="K120" authorId="0" shapeId="0" xr:uid="{5DE0FC67-5B34-4B96-9AC7-8B767DDE8680}">
      <text>
        <r>
          <rPr>
            <b/>
            <sz val="9"/>
            <color indexed="81"/>
            <rFont val="Tahoma"/>
            <family val="2"/>
          </rPr>
          <t>Species trophic level is 4.2, which is higher than the highest risk value (3.25).</t>
        </r>
      </text>
    </comment>
    <comment ref="M120" authorId="0" shapeId="0" xr:uid="{87AFD7CB-AE7B-4A18-BF9A-D9B629CA3184}">
      <text>
        <r>
          <rPr>
            <b/>
            <sz val="9"/>
            <color indexed="81"/>
            <rFont val="Tahoma"/>
            <family val="2"/>
          </rPr>
          <t>WPO,IO_ stocks : Indo-west Pacific distribution, absent in Atlantic and East Pacific</t>
        </r>
      </text>
    </comment>
    <comment ref="N120" authorId="0" shapeId="0" xr:uid="{16C78DF8-9384-4CB7-BB7B-CFC3D303DA77}">
      <text>
        <r>
          <rPr>
            <b/>
            <sz val="9"/>
            <color indexed="81"/>
            <rFont val="Tahoma"/>
            <family val="2"/>
          </rPr>
          <t>The depth range of the species is 15-100m. For longline, the vertical overlap index with this species is 100.00%. This species is reef associated.</t>
        </r>
      </text>
    </comment>
    <comment ref="O120" authorId="0" shapeId="0" xr:uid="{0FA4429A-2966-4712-BCFD-2E92F6697F40}">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120" authorId="0" shapeId="0" xr:uid="{16312306-9731-4A03-952A-81B3A041A93A}">
      <text>
        <r>
          <rPr>
            <b/>
            <sz val="9"/>
            <color indexed="81"/>
            <rFont val="Tahoma"/>
            <family val="2"/>
          </rPr>
          <t>No direct evidence of survival after capture.</t>
        </r>
      </text>
    </comment>
    <comment ref="E121" authorId="0" shapeId="0" xr:uid="{3BBF6588-98E9-43AD-BF34-D62AAFC0205E}">
      <text>
        <r>
          <rPr>
            <b/>
            <sz val="9"/>
            <color indexed="81"/>
            <rFont val="Tahoma"/>
            <family val="2"/>
          </rPr>
          <t>Species growth rate (K) is 0.100, which is in the medium risk K range (0.061-0.183) for age at maturity.</t>
        </r>
      </text>
    </comment>
    <comment ref="F121" authorId="0" shapeId="0" xr:uid="{68916166-B343-4D86-BE6A-27196CE389EA}">
      <text>
        <r>
          <rPr>
            <b/>
            <sz val="9"/>
            <color indexed="81"/>
            <rFont val="Tahoma"/>
            <family val="2"/>
          </rPr>
          <t>Species growth rate (K) is 0.100, which is lower than highest risk K (0.12) for maximum age.</t>
        </r>
      </text>
    </comment>
    <comment ref="G121" authorId="0" shapeId="0" xr:uid="{60E1B924-30CE-45E6-910B-7F90F82A6051}">
      <text>
        <r>
          <rPr>
            <b/>
            <sz val="9"/>
            <color indexed="81"/>
            <rFont val="Tahoma"/>
            <family val="2"/>
          </rPr>
          <t>Species fecundity is 6 eggs/year, which is lower than the highest risk value (100).</t>
        </r>
      </text>
    </comment>
    <comment ref="H121" authorId="0" shapeId="0" xr:uid="{128C53C9-7D1D-4E8B-AB69-9D9ABBE04AF4}">
      <text>
        <r>
          <rPr>
            <b/>
            <sz val="9"/>
            <color indexed="81"/>
            <rFont val="Tahoma"/>
            <family val="2"/>
          </rPr>
          <t>Species maximum length is 122, which is in the medium risk range (100-300cm).</t>
        </r>
      </text>
    </comment>
    <comment ref="I121" authorId="0" shapeId="0" xr:uid="{764B8D2A-5E29-4EBC-A5B4-016CC079E372}">
      <text>
        <r>
          <rPr>
            <b/>
            <sz val="9"/>
            <color indexed="81"/>
            <rFont val="Tahoma"/>
            <family val="2"/>
          </rPr>
          <t>Species length at maturity is 105, which is in the medium risk range (40-200cm).</t>
        </r>
      </text>
    </comment>
    <comment ref="J121" authorId="0" shapeId="0" xr:uid="{06F609D4-219F-47BE-86B5-9D58691039EB}">
      <text>
        <r>
          <rPr>
            <b/>
            <sz val="9"/>
            <color indexed="81"/>
            <rFont val="Tahoma"/>
            <family val="2"/>
          </rPr>
          <t>Species reproductive strategy is live bearer, which is high risk.</t>
        </r>
      </text>
    </comment>
    <comment ref="K121" authorId="0" shapeId="0" xr:uid="{FF59C4A8-F867-4BC9-A065-0538A7980F5D}">
      <text>
        <r>
          <rPr>
            <b/>
            <sz val="9"/>
            <color indexed="81"/>
            <rFont val="Tahoma"/>
            <family val="2"/>
          </rPr>
          <t>Species trophic level is 4.3, which is higher than the highest risk value (3.25).</t>
        </r>
      </text>
    </comment>
    <comment ref="M121" authorId="0" shapeId="0" xr:uid="{CEC2AC6A-0077-4D16-8CE6-847D962E3D92}">
      <text>
        <r>
          <rPr>
            <b/>
            <sz val="9"/>
            <color indexed="81"/>
            <rFont val="Tahoma"/>
            <family val="2"/>
          </rPr>
          <t>ALL stocks : Worldwide demersal distribution</t>
        </r>
      </text>
    </comment>
    <comment ref="N121" authorId="0" shapeId="0" xr:uid="{992B810A-2C6A-465A-9329-A9D50D6D432F}">
      <text>
        <r>
          <rPr>
            <b/>
            <sz val="9"/>
            <color indexed="81"/>
            <rFont val="Tahoma"/>
            <family val="2"/>
          </rPr>
          <t>The depth range of the species is 60-1490m. For longline, the vertical overlap index with this species is 23.83%. This species is demersal.</t>
        </r>
      </text>
    </comment>
    <comment ref="O121" authorId="0" shapeId="0" xr:uid="{B0A9D4C4-67BE-4C3D-8290-3D26A5AFBA48}">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longline fisheries, the length overlap index with this species is 51.05%. This gear uses bait, but the trophic level of the species &gt;3.5.</t>
        </r>
      </text>
    </comment>
    <comment ref="P121" authorId="0" shapeId="0" xr:uid="{101485C7-68BF-40C5-B610-6FDDCEC7DCFC}">
      <text>
        <r>
          <rPr>
            <b/>
            <sz val="9"/>
            <color indexed="81"/>
            <rFont val="Tahoma"/>
            <family val="2"/>
          </rPr>
          <t>No direct evidence of survival after capture.</t>
        </r>
      </text>
    </comment>
    <comment ref="E122" authorId="0" shapeId="0" xr:uid="{E95BCBB5-F927-4F10-A614-0FB52D48556E}">
      <text>
        <r>
          <rPr>
            <b/>
            <sz val="9"/>
            <color indexed="81"/>
            <rFont val="Tahoma"/>
            <family val="2"/>
          </rPr>
          <t>Species growth rate (K) is 0.850, which is higher than lowest risk K (0.183) for age at maturity.</t>
        </r>
      </text>
    </comment>
    <comment ref="F122" authorId="0" shapeId="0" xr:uid="{7E1F8C6A-15E8-475E-AA82-8ED27751886C}">
      <text>
        <r>
          <rPr>
            <b/>
            <sz val="9"/>
            <color indexed="81"/>
            <rFont val="Tahoma"/>
            <family val="2"/>
          </rPr>
          <t>Species growth rate (K) is 0.850, which is higher than lowest risk K (0.30) for maximum age.</t>
        </r>
      </text>
    </comment>
    <comment ref="G122" authorId="0" shapeId="0" xr:uid="{8B4AFA5A-A489-4872-8E93-CDD87F4E00CA}">
      <text>
        <r>
          <rPr>
            <b/>
            <sz val="9"/>
            <color indexed="81"/>
            <rFont val="Tahoma"/>
            <family val="2"/>
          </rPr>
          <t>There is no information, but fish are likely to produce &gt;100 eggs/year.</t>
        </r>
      </text>
    </comment>
    <comment ref="H122" authorId="0" shapeId="0" xr:uid="{B82D9FD3-2DD7-48E1-9307-C6361CEF18F7}">
      <text>
        <r>
          <rPr>
            <b/>
            <sz val="9"/>
            <color indexed="81"/>
            <rFont val="Tahoma"/>
            <family val="2"/>
          </rPr>
          <t>Species maximum length is 20, which is lower than the lowest risk value (100cm).</t>
        </r>
      </text>
    </comment>
    <comment ref="I122" authorId="0" shapeId="0" xr:uid="{39437D54-C0B6-44FE-BED2-B7F15533B8C3}">
      <text>
        <r>
          <rPr>
            <b/>
            <sz val="9"/>
            <color indexed="81"/>
            <rFont val="Tahoma"/>
            <family val="2"/>
          </rPr>
          <t>Species length at maturity is 12, which is lower than the lowest risk value (40cm).</t>
        </r>
      </text>
    </comment>
    <comment ref="J122" authorId="0" shapeId="0" xr:uid="{F79AA966-DB51-4F9D-B5DF-484A5935A16D}">
      <text>
        <r>
          <rPr>
            <b/>
            <sz val="9"/>
            <color indexed="81"/>
            <rFont val="Tahoma"/>
            <family val="2"/>
          </rPr>
          <t>Species reproductive strategy is demersal egg layer, which is medium risk.</t>
        </r>
      </text>
    </comment>
    <comment ref="K122" authorId="0" shapeId="0" xr:uid="{4902A30C-9C9C-4E45-B6E5-E8067AE4A9C2}">
      <text>
        <r>
          <rPr>
            <b/>
            <sz val="9"/>
            <color indexed="81"/>
            <rFont val="Tahoma"/>
            <family val="2"/>
          </rPr>
          <t>Species trophic level is 2.6, which is lower than the lowest risk value (2.75).</t>
        </r>
      </text>
    </comment>
    <comment ref="M122" authorId="0" shapeId="0" xr:uid="{6E2EC8E0-64F2-477E-9476-877639ABE7B2}">
      <text>
        <r>
          <rPr>
            <b/>
            <sz val="9"/>
            <color indexed="81"/>
            <rFont val="Tahoma"/>
            <family val="2"/>
          </rPr>
          <t>TPT stocks : Worldwide tropical distribution</t>
        </r>
      </text>
    </comment>
    <comment ref="N122" authorId="0" shapeId="0" xr:uid="{B67A13EB-304E-45D6-93B3-FF536AEE96D9}">
      <text>
        <r>
          <rPr>
            <b/>
            <sz val="9"/>
            <color indexed="81"/>
            <rFont val="Tahoma"/>
            <family val="2"/>
          </rPr>
          <t>The depth range of the species is 1-15m. For longline, the vertical overlap index with this species is 100.00%. This species is reef associated.</t>
        </r>
      </text>
    </comment>
    <comment ref="O122" authorId="0" shapeId="0" xr:uid="{8F04085F-D22F-4C6F-9C77-BBE6319E6B1C}">
      <text>
        <r>
          <rPr>
            <b/>
            <sz val="9"/>
            <color indexed="81"/>
            <rFont val="Tahoma"/>
            <family val="2"/>
          </rPr>
          <t>TPT stocks : The maximum length of the species is 20cm. For tropical longline fisheries, the length overlap index with this species is 8.37%. This gear uses bait and the trophic level of the species &lt;3.5.</t>
        </r>
      </text>
    </comment>
    <comment ref="P122" authorId="0" shapeId="0" xr:uid="{02B5DD51-05BB-4C9D-8AD9-06D7DB7B75F8}">
      <text>
        <r>
          <rPr>
            <b/>
            <sz val="9"/>
            <color indexed="81"/>
            <rFont val="Tahoma"/>
            <family val="2"/>
          </rPr>
          <t>No direct evidence of survival after capture.</t>
        </r>
      </text>
    </comment>
    <comment ref="E123" authorId="0" shapeId="0" xr:uid="{A4241354-9960-4C71-B8B5-730F5B776FE4}">
      <text>
        <r>
          <rPr>
            <b/>
            <sz val="9"/>
            <color indexed="81"/>
            <rFont val="Tahoma"/>
            <family val="2"/>
          </rPr>
          <t>There is no information.</t>
        </r>
      </text>
    </comment>
    <comment ref="F123" authorId="0" shapeId="0" xr:uid="{99AD9D38-7C74-4EDF-899A-3F50D4DDF852}">
      <text>
        <r>
          <rPr>
            <b/>
            <sz val="9"/>
            <color indexed="81"/>
            <rFont val="Tahoma"/>
            <family val="2"/>
          </rPr>
          <t>There is no information.</t>
        </r>
      </text>
    </comment>
    <comment ref="G123" authorId="0" shapeId="0" xr:uid="{E4226E6C-5BD6-4288-969F-74AE8125F4CF}">
      <text>
        <r>
          <rPr>
            <b/>
            <sz val="9"/>
            <color indexed="81"/>
            <rFont val="Tahoma"/>
            <family val="2"/>
          </rPr>
          <t>There is no information, but fish are likely to produce &gt;100 eggs/year.</t>
        </r>
      </text>
    </comment>
    <comment ref="H123" authorId="0" shapeId="0" xr:uid="{A41C7100-54A7-46D3-9914-A14315CD43AD}">
      <text>
        <r>
          <rPr>
            <b/>
            <sz val="9"/>
            <color indexed="81"/>
            <rFont val="Tahoma"/>
            <family val="2"/>
          </rPr>
          <t>The score is based on the maximum risk score in the family Agonidae, which included 1 species.</t>
        </r>
      </text>
    </comment>
    <comment ref="I123" authorId="0" shapeId="0" xr:uid="{2B471B56-47E4-45E1-A632-11789267F036}">
      <text>
        <r>
          <rPr>
            <b/>
            <sz val="9"/>
            <color indexed="81"/>
            <rFont val="Tahoma"/>
            <family val="2"/>
          </rPr>
          <t>The score is based on the maximum risk score in the family Agonidae, which included 1 species.</t>
        </r>
      </text>
    </comment>
    <comment ref="J123" authorId="0" shapeId="0" xr:uid="{580982B8-3D6B-4472-B5CA-8C7DBD679DE3}">
      <text>
        <r>
          <rPr>
            <b/>
            <sz val="9"/>
            <color indexed="81"/>
            <rFont val="Tahoma"/>
            <family val="2"/>
          </rPr>
          <t>There is no information, but fish are not live bearers.</t>
        </r>
      </text>
    </comment>
    <comment ref="K123" authorId="0" shapeId="0" xr:uid="{AAE033B0-0851-486B-A6DA-02188404EE32}">
      <text>
        <r>
          <rPr>
            <b/>
            <sz val="9"/>
            <color indexed="81"/>
            <rFont val="Tahoma"/>
            <family val="2"/>
          </rPr>
          <t>The score is based on the maximum risk score in the family Agonidae, which included 1 species.</t>
        </r>
      </text>
    </comment>
    <comment ref="M123" authorId="0" shapeId="0" xr:uid="{F0A34EF7-8C83-4CF1-AEB7-58DFCE021547}">
      <text>
        <r>
          <rPr>
            <b/>
            <sz val="9"/>
            <color indexed="81"/>
            <rFont val="Tahoma"/>
            <family val="2"/>
          </rPr>
          <t>ALL stocks : Worldwide coastal distribution, mainly coastal</t>
        </r>
      </text>
    </comment>
    <comment ref="N123" authorId="0" shapeId="0" xr:uid="{9E430FEE-D2D3-4E44-B72A-916570FFF12E}">
      <text>
        <r>
          <rPr>
            <b/>
            <sz val="9"/>
            <color indexed="81"/>
            <rFont val="Tahoma"/>
            <family val="2"/>
          </rPr>
          <t>The depth range of the species is 2-50m. For longline, the vertical overlap index with this species is 100.00%.</t>
        </r>
      </text>
    </comment>
    <comment ref="O123" authorId="0" shapeId="0" xr:uid="{802BFE51-A38A-44AD-87EE-707A5113AE28}">
      <text>
        <r>
          <rPr>
            <b/>
            <sz val="9"/>
            <color indexed="81"/>
            <rFont val="Tahoma"/>
            <family val="2"/>
          </rPr>
          <t>ALB stocks : The maximum length of the species is missing, but the family's maximum length based on 2 species is 91cm. For albacore fisheries, the length overlap index with this species is 65.00%._x000D_
TPT stocks : The maximum length of the species is missing, but the family's maximum length based on 2 species is 91cm. For tropical longline fisheries, the length overlap index with this species is 38.08%.</t>
        </r>
      </text>
    </comment>
    <comment ref="P123" authorId="0" shapeId="0" xr:uid="{12F1A37C-30D7-49C1-A663-D8E7E9B5B6CD}">
      <text>
        <r>
          <rPr>
            <b/>
            <sz val="9"/>
            <color indexed="81"/>
            <rFont val="Tahoma"/>
            <family val="2"/>
          </rPr>
          <t>No direct evidence of survival after capture.</t>
        </r>
      </text>
    </comment>
    <comment ref="E124" authorId="0" shapeId="0" xr:uid="{02DEE158-FCA7-42A1-960F-639FADD00325}">
      <text>
        <r>
          <rPr>
            <b/>
            <sz val="9"/>
            <color indexed="81"/>
            <rFont val="Tahoma"/>
            <family val="2"/>
          </rPr>
          <t>There is no information.</t>
        </r>
      </text>
    </comment>
    <comment ref="F124" authorId="0" shapeId="0" xr:uid="{119467CA-DDA7-4CA5-869F-1BFD580FF65A}">
      <text>
        <r>
          <rPr>
            <b/>
            <sz val="9"/>
            <color indexed="81"/>
            <rFont val="Tahoma"/>
            <family val="2"/>
          </rPr>
          <t>There is no information.</t>
        </r>
      </text>
    </comment>
    <comment ref="G124" authorId="0" shapeId="0" xr:uid="{A489E107-7BC7-42D5-B15D-1AED5776DEC2}">
      <text>
        <r>
          <rPr>
            <b/>
            <sz val="9"/>
            <color indexed="81"/>
            <rFont val="Tahoma"/>
            <family val="2"/>
          </rPr>
          <t>There is no information, but fish are likely to produce &gt;100 eggs/year.</t>
        </r>
      </text>
    </comment>
    <comment ref="H124" authorId="0" shapeId="0" xr:uid="{C53E8021-23D2-4F45-9B00-215FBF44E32F}">
      <text>
        <r>
          <rPr>
            <b/>
            <sz val="9"/>
            <color indexed="81"/>
            <rFont val="Tahoma"/>
            <family val="2"/>
          </rPr>
          <t>Species maximum length is 3, which is lower than the lowest risk value (100cm).</t>
        </r>
      </text>
    </comment>
    <comment ref="I124" authorId="0" shapeId="0" xr:uid="{99E56BDD-EE40-4358-9521-10B3B4F72D46}">
      <text>
        <r>
          <rPr>
            <b/>
            <sz val="9"/>
            <color indexed="81"/>
            <rFont val="Tahoma"/>
            <family val="2"/>
          </rPr>
          <t>Species length at maturity is 2, which is lower than the lowest risk value (40cm).</t>
        </r>
      </text>
    </comment>
    <comment ref="J124" authorId="0" shapeId="0" xr:uid="{FF50D38B-D74C-47B0-83A9-127E1A9C9271}">
      <text>
        <r>
          <rPr>
            <b/>
            <sz val="9"/>
            <color indexed="81"/>
            <rFont val="Tahoma"/>
            <family val="2"/>
          </rPr>
          <t>There is no information, but fish are not live bearers.</t>
        </r>
      </text>
    </comment>
    <comment ref="K124" authorId="0" shapeId="0" xr:uid="{414B1FD2-1425-4E1D-ADDF-B9C8A350CBF3}">
      <text>
        <r>
          <rPr>
            <b/>
            <sz val="9"/>
            <color indexed="81"/>
            <rFont val="Tahoma"/>
            <family val="2"/>
          </rPr>
          <t>Species trophic level is 3.1, which is in the medium risk range (2.75-3.25).</t>
        </r>
      </text>
    </comment>
    <comment ref="M124" authorId="0" shapeId="0" xr:uid="{C40F7FCC-1B4B-461B-AFB1-18E9C2D9318E}">
      <text>
        <r>
          <rPr>
            <b/>
            <sz val="9"/>
            <color indexed="81"/>
            <rFont val="Tahoma"/>
            <family val="2"/>
          </rPr>
          <t>AO_,WPO,IO_ stocks : Worldwide distribution, uncommon in East Pacfic</t>
        </r>
      </text>
    </comment>
    <comment ref="N124" authorId="0" shapeId="0" xr:uid="{12E771BF-9291-47C2-9D3E-5436DDA34904}">
      <text>
        <r>
          <rPr>
            <b/>
            <sz val="9"/>
            <color indexed="81"/>
            <rFont val="Tahoma"/>
            <family val="2"/>
          </rPr>
          <t>The depth range of the species is 1-1050m. For longline, the vertical overlap index with this species is 38.10%.</t>
        </r>
      </text>
    </comment>
    <comment ref="O124" authorId="0" shapeId="0" xr:uid="{3947FC87-67D8-44FF-BA2A-7E6D648B3BE0}">
      <text>
        <r>
          <rPr>
            <b/>
            <sz val="9"/>
            <color indexed="81"/>
            <rFont val="Tahoma"/>
            <family val="2"/>
          </rPr>
          <t>ALB stocks : The maximum length of the species is 2.9cm. For albacore fisheries, the length overlap index with this species is 2.07%. This gear uses bait and the trophic level of the species &lt;3.5._x000D_
TPT stocks : The maximum length of the species is 2.9cm. For tropical longline fisheries, the length overlap index with this species is 1.21%. This gear uses bait and the trophic level of the species &lt;3.5.</t>
        </r>
      </text>
    </comment>
    <comment ref="P124" authorId="0" shapeId="0" xr:uid="{3BBDCE56-0E4E-48A0-A21D-4D075FA767DF}">
      <text>
        <r>
          <rPr>
            <b/>
            <sz val="9"/>
            <color indexed="81"/>
            <rFont val="Tahoma"/>
            <family val="2"/>
          </rPr>
          <t>No direct evidence of survival after capture.</t>
        </r>
      </text>
    </comment>
    <comment ref="E125" authorId="0" shapeId="0" xr:uid="{08D67AB9-06CC-4999-8DC9-9B8F6289639B}">
      <text>
        <r>
          <rPr>
            <b/>
            <sz val="9"/>
            <color indexed="81"/>
            <rFont val="Tahoma"/>
            <family val="2"/>
          </rPr>
          <t>The score is based on the maximum risk score in the family Agonidae, which included 1 species.</t>
        </r>
      </text>
    </comment>
    <comment ref="F125" authorId="0" shapeId="0" xr:uid="{F4BB7139-2A45-45B9-830F-7403BECF836E}">
      <text>
        <r>
          <rPr>
            <b/>
            <sz val="9"/>
            <color indexed="81"/>
            <rFont val="Tahoma"/>
            <family val="2"/>
          </rPr>
          <t>The score is based on the maximum risk score in the family Agonidae, which included 1 species.</t>
        </r>
      </text>
    </comment>
    <comment ref="G125" authorId="0" shapeId="0" xr:uid="{30C18B29-EE3D-4725-B951-1017F8820A8B}">
      <text>
        <r>
          <rPr>
            <b/>
            <sz val="9"/>
            <color indexed="81"/>
            <rFont val="Tahoma"/>
            <family val="2"/>
          </rPr>
          <t>The score is based on the maximum risk score in the family Agonidae, which included 1 species.</t>
        </r>
      </text>
    </comment>
    <comment ref="H125" authorId="0" shapeId="0" xr:uid="{B0859240-C388-435E-AACB-2452126F3282}">
      <text>
        <r>
          <rPr>
            <b/>
            <sz val="9"/>
            <color indexed="81"/>
            <rFont val="Tahoma"/>
            <family val="2"/>
          </rPr>
          <t>The score is based on the maximum risk score in the family Carcharhinidae, which included 32 species.</t>
        </r>
      </text>
    </comment>
    <comment ref="I125" authorId="0" shapeId="0" xr:uid="{1DDFB91D-6CC6-469A-9928-CA02164E0154}">
      <text>
        <r>
          <rPr>
            <b/>
            <sz val="9"/>
            <color indexed="81"/>
            <rFont val="Tahoma"/>
            <family val="2"/>
          </rPr>
          <t>The score is based on the maximum risk score in the family Diodontidae, which included 2 species.</t>
        </r>
      </text>
    </comment>
    <comment ref="J125" authorId="0" shapeId="0" xr:uid="{D9B2F97C-B9CA-4499-845A-B7AD72F7A2AD}">
      <text>
        <r>
          <rPr>
            <b/>
            <sz val="9"/>
            <color indexed="81"/>
            <rFont val="Tahoma"/>
            <family val="2"/>
          </rPr>
          <t>The score is based on the maximum risk score in the family Carcharhinidae, which included 32 species.</t>
        </r>
      </text>
    </comment>
    <comment ref="K125" authorId="0" shapeId="0" xr:uid="{7E9ABC85-D2CD-47DF-830A-1B660B22065D}">
      <text>
        <r>
          <rPr>
            <b/>
            <sz val="9"/>
            <color indexed="81"/>
            <rFont val="Tahoma"/>
            <family val="2"/>
          </rPr>
          <t>The score is based on the maximum risk score in the family Carcharhinidae, which included 32 species.</t>
        </r>
      </text>
    </comment>
    <comment ref="M125" authorId="0" shapeId="0" xr:uid="{9B9E81AC-2D1A-4DA4-9E5F-6D3AE12E1151}">
      <text>
        <r>
          <rPr>
            <b/>
            <sz val="9"/>
            <color indexed="81"/>
            <rFont val="Tahoma"/>
            <family val="2"/>
          </rPr>
          <t>ALL stocks : Worldwide pelagic distribution</t>
        </r>
      </text>
    </comment>
    <comment ref="N125" authorId="0" shapeId="0" xr:uid="{04FAA51A-C4AF-48CA-BC05-F7389F1E71D0}">
      <text>
        <r>
          <rPr>
            <b/>
            <sz val="9"/>
            <color indexed="81"/>
            <rFont val="Tahoma"/>
            <family val="2"/>
          </rPr>
          <t>The depth range of the species is 1-1460m. For longline, the vertical overlap index with this species is 27.40%.</t>
        </r>
      </text>
    </comment>
    <comment ref="O125" authorId="0" shapeId="0" xr:uid="{5B818389-9F74-4D24-85A1-7BE0D6293B83}">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longline fisheries, the length overlap index with this species is 66.95%.</t>
        </r>
      </text>
    </comment>
    <comment ref="P125" authorId="0" shapeId="0" xr:uid="{3EFC5A93-AA4F-4CAF-87B8-83ABF12B27CA}">
      <text>
        <r>
          <rPr>
            <b/>
            <sz val="9"/>
            <color indexed="81"/>
            <rFont val="Tahoma"/>
            <family val="2"/>
          </rPr>
          <t>No direct evidence of survival after capture.</t>
        </r>
      </text>
    </comment>
    <comment ref="E126" authorId="0" shapeId="0" xr:uid="{F3828DE6-A266-4EA7-8807-B40A66EFF23D}">
      <text>
        <r>
          <rPr>
            <b/>
            <sz val="9"/>
            <color indexed="81"/>
            <rFont val="Tahoma"/>
            <family val="2"/>
          </rPr>
          <t>Species growth rate (K) is 0.100, which is in the medium risk K range (0.061-0.183) for age at maturity.</t>
        </r>
      </text>
    </comment>
    <comment ref="F126" authorId="0" shapeId="0" xr:uid="{6C3544DD-5774-45D3-B715-5C1E7EB205C8}">
      <text>
        <r>
          <rPr>
            <b/>
            <sz val="9"/>
            <color indexed="81"/>
            <rFont val="Tahoma"/>
            <family val="2"/>
          </rPr>
          <t>Species growth rate (K) is 0.100, which is lower than highest risk K (0.12) for maximum age.</t>
        </r>
      </text>
    </comment>
    <comment ref="G126" authorId="0" shapeId="0" xr:uid="{8B5A69F9-7B65-49DD-BE60-7CD9E0C9CA42}">
      <text>
        <r>
          <rPr>
            <b/>
            <sz val="9"/>
            <color indexed="81"/>
            <rFont val="Tahoma"/>
            <family val="2"/>
          </rPr>
          <t>Species fecundity is 1 eggs/year, which is lower than the highest risk value (100).</t>
        </r>
      </text>
    </comment>
    <comment ref="H126" authorId="0" shapeId="0" xr:uid="{589F41AA-7382-4C5F-8BD3-CEFD445ACDA3}">
      <text>
        <r>
          <rPr>
            <b/>
            <sz val="9"/>
            <color indexed="81"/>
            <rFont val="Tahoma"/>
            <family val="2"/>
          </rPr>
          <t>Species maximum length is 160, which is in the medium risk range (100-300cm).</t>
        </r>
      </text>
    </comment>
    <comment ref="I126" authorId="0" shapeId="0" xr:uid="{C61E8427-4E86-419F-ADE1-C29480057D01}">
      <text>
        <r>
          <rPr>
            <b/>
            <sz val="9"/>
            <color indexed="81"/>
            <rFont val="Tahoma"/>
            <family val="2"/>
          </rPr>
          <t>Species length at maturity is 81, which is in the medium risk range (40-200cm).</t>
        </r>
      </text>
    </comment>
    <comment ref="J126" authorId="0" shapeId="0" xr:uid="{3C8AC582-87B8-4450-9823-347762E8EF93}">
      <text>
        <r>
          <rPr>
            <b/>
            <sz val="9"/>
            <color indexed="81"/>
            <rFont val="Tahoma"/>
            <family val="2"/>
          </rPr>
          <t>Species reproductive strategy is live bearer, which is high risk.</t>
        </r>
      </text>
    </comment>
    <comment ref="K126" authorId="0" shapeId="0" xr:uid="{B6213F9E-62D9-4EDD-8A5A-2FFF23EC9743}">
      <text>
        <r>
          <rPr>
            <b/>
            <sz val="9"/>
            <color indexed="81"/>
            <rFont val="Tahoma"/>
            <family val="2"/>
          </rPr>
          <t>Species trophic level is 4.4, which is higher than the highest risk value (3.25).</t>
        </r>
      </text>
    </comment>
    <comment ref="M126" authorId="0" shapeId="0" xr:uid="{2BF2A19E-D23D-43D6-AF47-76607FAE671D}">
      <text>
        <r>
          <rPr>
            <b/>
            <sz val="9"/>
            <color indexed="81"/>
            <rFont val="Tahoma"/>
            <family val="2"/>
          </rPr>
          <t>ALB stocks : Northern and Southern oceans subtropical distrbution</t>
        </r>
      </text>
    </comment>
    <comment ref="N126" authorId="0" shapeId="0" xr:uid="{8264285E-EDE4-4D66-ACE0-9DA4766C13C8}">
      <text>
        <r>
          <rPr>
            <b/>
            <sz val="9"/>
            <color indexed="81"/>
            <rFont val="Tahoma"/>
            <family val="2"/>
          </rPr>
          <t>The depth range of the species is 1-1460m. For longline, the vertical overlap index with this species is 27.40%.</t>
        </r>
      </text>
    </comment>
    <comment ref="O126" authorId="0" shapeId="0" xr:uid="{6CD6512E-F779-4620-B047-A418CEEEE21A}">
      <text>
        <r>
          <rPr>
            <b/>
            <sz val="9"/>
            <color indexed="81"/>
            <rFont val="Tahoma"/>
            <family val="2"/>
          </rPr>
          <t>ALB stocks : The maximum length of the species is 160cm. For albacore fisheries, the length overlap index with this species is 100.00%. This gear uses bait, but the trophic level of the species &gt;3.5.</t>
        </r>
      </text>
    </comment>
    <comment ref="P126" authorId="0" shapeId="0" xr:uid="{ACE0FBF7-E13F-44ED-A397-35CFC64CE621}">
      <text>
        <r>
          <rPr>
            <b/>
            <sz val="9"/>
            <color indexed="81"/>
            <rFont val="Tahoma"/>
            <family val="2"/>
          </rPr>
          <t>No direct evidence of survival after capture.</t>
        </r>
      </text>
    </comment>
    <comment ref="E127" authorId="0" shapeId="0" xr:uid="{8C0E9AD7-C0EC-40EB-8EDD-87055F4B5296}">
      <text>
        <r>
          <rPr>
            <b/>
            <sz val="9"/>
            <color indexed="81"/>
            <rFont val="Tahoma"/>
            <family val="2"/>
          </rPr>
          <t>There is no information.</t>
        </r>
      </text>
    </comment>
    <comment ref="F127" authorId="0" shapeId="0" xr:uid="{CC54B01A-C3C9-44C1-AD65-CF5F362B85D7}">
      <text>
        <r>
          <rPr>
            <b/>
            <sz val="9"/>
            <color indexed="81"/>
            <rFont val="Tahoma"/>
            <family val="2"/>
          </rPr>
          <t>There is no information.</t>
        </r>
      </text>
    </comment>
    <comment ref="G127" authorId="0" shapeId="0" xr:uid="{605018BB-4678-4E3F-8D8E-6D252B6FD345}">
      <text>
        <r>
          <rPr>
            <b/>
            <sz val="9"/>
            <color indexed="81"/>
            <rFont val="Tahoma"/>
            <family val="2"/>
          </rPr>
          <t>The score is the maximum risk score in the catch group, Angelshark, of 1 species.</t>
        </r>
      </text>
    </comment>
    <comment ref="H127" authorId="0" shapeId="0" xr:uid="{0D2BE55C-4EE1-4B43-842C-8818ED4CE695}">
      <text>
        <r>
          <rPr>
            <b/>
            <sz val="9"/>
            <color indexed="81"/>
            <rFont val="Tahoma"/>
            <family val="2"/>
          </rPr>
          <t>The score is the maximum risk score in the catch group, Dogfish sharks nei, of 3 species.</t>
        </r>
      </text>
    </comment>
    <comment ref="I127" authorId="0" shapeId="0" xr:uid="{0F3AD613-2DC3-4150-BD9D-FF9960601C93}">
      <text>
        <r>
          <rPr>
            <b/>
            <sz val="9"/>
            <color indexed="81"/>
            <rFont val="Tahoma"/>
            <family val="2"/>
          </rPr>
          <t>The score is the maximum risk score in the catch group, Dogfish sharks nei, of 5 species.</t>
        </r>
      </text>
    </comment>
    <comment ref="J127" authorId="0" shapeId="0" xr:uid="{29E29849-49EA-426F-9779-4FD87881F7B5}">
      <text>
        <r>
          <rPr>
            <b/>
            <sz val="9"/>
            <color indexed="81"/>
            <rFont val="Tahoma"/>
            <family val="2"/>
          </rPr>
          <t>The score is the maximum risk score in the catch group, Dogfish sharks nei, of 5 species.</t>
        </r>
      </text>
    </comment>
    <comment ref="K127" authorId="0" shapeId="0" xr:uid="{3953BF68-5ED8-47C4-BD55-80CD36FADE91}">
      <text>
        <r>
          <rPr>
            <b/>
            <sz val="9"/>
            <color indexed="81"/>
            <rFont val="Tahoma"/>
            <family val="2"/>
          </rPr>
          <t>The score is the maximum risk score in the catch group, Dogfish sharks nei, of 5 species.</t>
        </r>
      </text>
    </comment>
    <comment ref="M127" authorId="0" shapeId="0" xr:uid="{4968C3FF-E8AE-4367-A017-2C1B9A6C6082}">
      <text>
        <r>
          <rPr>
            <b/>
            <sz val="9"/>
            <color indexed="81"/>
            <rFont val="Tahoma"/>
            <family val="2"/>
          </rPr>
          <t>ALL stocks : No information.</t>
        </r>
      </text>
    </comment>
    <comment ref="N127" authorId="0" shapeId="0" xr:uid="{109F287C-6632-4CDB-999B-3E84B1C18F98}">
      <text>
        <r>
          <rPr>
            <b/>
            <sz val="9"/>
            <color indexed="81"/>
            <rFont val="Tahoma"/>
            <family val="2"/>
          </rPr>
          <t>No information.</t>
        </r>
      </text>
    </comment>
    <comment ref="O127" authorId="0" shapeId="0" xr:uid="{9AED3F82-B253-4DD8-8564-57C2E7D38031}">
      <text>
        <r>
          <rPr>
            <b/>
            <sz val="9"/>
            <color indexed="81"/>
            <rFont val="Tahoma"/>
            <family val="2"/>
          </rPr>
          <t>ALL stocks : No information.</t>
        </r>
      </text>
    </comment>
    <comment ref="P127" authorId="0" shapeId="0" xr:uid="{F6EF3A74-3D3A-417C-A23B-EFF61EB0826E}">
      <text>
        <r>
          <rPr>
            <b/>
            <sz val="9"/>
            <color indexed="81"/>
            <rFont val="Tahoma"/>
            <family val="2"/>
          </rPr>
          <t>No direct evidence of survival after capture.</t>
        </r>
      </text>
    </comment>
    <comment ref="E128" authorId="0" shapeId="0" xr:uid="{442D0968-8E0A-4FE9-8102-04FEC7B15793}">
      <text>
        <r>
          <rPr>
            <b/>
            <sz val="9"/>
            <color indexed="81"/>
            <rFont val="Tahoma"/>
            <family val="2"/>
          </rPr>
          <t>The score is based on the maximum risk score in the family Squalidae, which included 3 species.</t>
        </r>
      </text>
    </comment>
    <comment ref="F128" authorId="0" shapeId="0" xr:uid="{0DC28396-E050-4CB0-B5F7-DBD05CD55E31}">
      <text>
        <r>
          <rPr>
            <b/>
            <sz val="9"/>
            <color indexed="81"/>
            <rFont val="Tahoma"/>
            <family val="2"/>
          </rPr>
          <t>The score is based on the maximum risk score in the family Squalidae, which included 3 species.</t>
        </r>
      </text>
    </comment>
    <comment ref="G128" authorId="0" shapeId="0" xr:uid="{39A204DC-1BD8-4DF9-8F1A-754A7450101B}">
      <text>
        <r>
          <rPr>
            <b/>
            <sz val="9"/>
            <color indexed="81"/>
            <rFont val="Tahoma"/>
            <family val="2"/>
          </rPr>
          <t>Species fecundity is 16 eggs/year, which is lower than the highest risk value (100).</t>
        </r>
      </text>
    </comment>
    <comment ref="H128" authorId="0" shapeId="0" xr:uid="{59592CF1-9D86-4F84-AC52-99BE3DDED8D0}">
      <text>
        <r>
          <rPr>
            <b/>
            <sz val="9"/>
            <color indexed="81"/>
            <rFont val="Tahoma"/>
            <family val="2"/>
          </rPr>
          <t>Species maximum length is 121, which is in the medium risk range (100-300cm).</t>
        </r>
      </text>
    </comment>
    <comment ref="I128" authorId="0" shapeId="0" xr:uid="{1BC1CF29-9605-4A57-8EBB-ACD730BD4F79}">
      <text>
        <r>
          <rPr>
            <b/>
            <sz val="9"/>
            <color indexed="81"/>
            <rFont val="Tahoma"/>
            <family val="2"/>
          </rPr>
          <t>Species length at maturity is 100, which is in the medium risk range (40-200cm).</t>
        </r>
      </text>
    </comment>
    <comment ref="J128" authorId="0" shapeId="0" xr:uid="{F71C3F2F-F788-41A1-A5D8-5AF46994E9B0}">
      <text>
        <r>
          <rPr>
            <b/>
            <sz val="9"/>
            <color indexed="81"/>
            <rFont val="Tahoma"/>
            <family val="2"/>
          </rPr>
          <t>Species reproductive strategy is live bearer, which is high risk.</t>
        </r>
      </text>
    </comment>
    <comment ref="K128" authorId="0" shapeId="0" xr:uid="{3FB192AE-B28A-4015-AFB2-153A57B9BB29}">
      <text>
        <r>
          <rPr>
            <b/>
            <sz val="9"/>
            <color indexed="81"/>
            <rFont val="Tahoma"/>
            <family val="2"/>
          </rPr>
          <t>Species trophic level is 4.5, which is higher than the highest risk value (3.25).</t>
        </r>
      </text>
    </comment>
    <comment ref="M128" authorId="0" shapeId="0" xr:uid="{E66488D9-E09F-4ACC-9573-D7CB2D52B2CF}">
      <text>
        <r>
          <rPr>
            <b/>
            <sz val="9"/>
            <color indexed="81"/>
            <rFont val="Tahoma"/>
            <family val="2"/>
          </rPr>
          <t>ALL stocks : Worldwide demersal distribution</t>
        </r>
      </text>
    </comment>
    <comment ref="N128" authorId="0" shapeId="0" xr:uid="{CC35A81E-CAE9-4329-A241-2798705822A6}">
      <text>
        <r>
          <rPr>
            <b/>
            <sz val="9"/>
            <color indexed="81"/>
            <rFont val="Tahoma"/>
            <family val="2"/>
          </rPr>
          <t>The depth range of the species is 100-1500m. For longline, the vertical overlap index with this species is 21.48%. This species is demersal.</t>
        </r>
      </text>
    </comment>
    <comment ref="O128" authorId="0" shapeId="0" xr:uid="{CE0A20B9-1B62-48C1-B3FD-3334CE4395E1}">
      <text>
        <r>
          <rPr>
            <b/>
            <sz val="9"/>
            <color indexed="81"/>
            <rFont val="Tahoma"/>
            <family val="2"/>
          </rPr>
          <t>ALB stocks : The maximum length of the species is 121cm. For albacore fisheries, the length overlap index with this species is 86.43%. This gear uses bait, but the trophic level of the species &gt;3.5._x000D_
TPT stocks : The maximum length of the species is 121cm. For tropical longline fisheries, the length overlap index with this species is 50.63%. This gear uses bait, but the trophic level of the species &gt;3.5.</t>
        </r>
      </text>
    </comment>
    <comment ref="P128" authorId="0" shapeId="0" xr:uid="{15C0FA30-0887-4B29-93D5-E049D2AA9865}">
      <text>
        <r>
          <rPr>
            <b/>
            <sz val="9"/>
            <color indexed="81"/>
            <rFont val="Tahoma"/>
            <family val="2"/>
          </rPr>
          <t>No direct evidence of survival after capture.</t>
        </r>
      </text>
    </comment>
    <comment ref="E129" authorId="0" shapeId="0" xr:uid="{68DC2A9D-5DA1-43B2-94B6-C15E1DAB736E}">
      <text>
        <r>
          <rPr>
            <b/>
            <sz val="9"/>
            <color indexed="81"/>
            <rFont val="Tahoma"/>
            <family val="2"/>
          </rPr>
          <t>The score is based on the maximum risk score in the family Somniosidae, which included 2 species.</t>
        </r>
      </text>
    </comment>
    <comment ref="F129" authorId="0" shapeId="0" xr:uid="{70B39D6C-6D94-4796-BAA3-0CADD1419023}">
      <text>
        <r>
          <rPr>
            <b/>
            <sz val="9"/>
            <color indexed="81"/>
            <rFont val="Tahoma"/>
            <family val="2"/>
          </rPr>
          <t>The score is based on the maximum risk score in the family Somniosidae, which included 2 species.</t>
        </r>
      </text>
    </comment>
    <comment ref="G129" authorId="0" shapeId="0" xr:uid="{5BDDA499-907B-4E24-9561-1DE388C0647C}">
      <text>
        <r>
          <rPr>
            <b/>
            <sz val="9"/>
            <color indexed="81"/>
            <rFont val="Tahoma"/>
            <family val="2"/>
          </rPr>
          <t>Species fecundity is 59 eggs/year, which is lower than the highest risk value (100).</t>
        </r>
      </text>
    </comment>
    <comment ref="H129" authorId="0" shapeId="0" xr:uid="{5C2783D4-2C51-4318-9338-C1F77CB1F113}">
      <text>
        <r>
          <rPr>
            <b/>
            <sz val="9"/>
            <color indexed="81"/>
            <rFont val="Tahoma"/>
            <family val="2"/>
          </rPr>
          <t>Species maximum length is 111, which is in the medium risk range (100-300cm).</t>
        </r>
      </text>
    </comment>
    <comment ref="I129" authorId="0" shapeId="0" xr:uid="{28264828-D5B5-4384-AFB0-0833E558B10A}">
      <text>
        <r>
          <rPr>
            <b/>
            <sz val="9"/>
            <color indexed="81"/>
            <rFont val="Tahoma"/>
            <family val="2"/>
          </rPr>
          <t>Species maximum length is 111cm, which is in the length at maturity medium risk range (40-200cm).</t>
        </r>
      </text>
    </comment>
    <comment ref="J129" authorId="0" shapeId="0" xr:uid="{BB3D3C0A-0FC3-4EF6-9CBF-D59021CF8124}">
      <text>
        <r>
          <rPr>
            <b/>
            <sz val="9"/>
            <color indexed="81"/>
            <rFont val="Tahoma"/>
            <family val="2"/>
          </rPr>
          <t>Species reproductive strategy is live bearer, which is high risk.</t>
        </r>
      </text>
    </comment>
    <comment ref="K129" authorId="0" shapeId="0" xr:uid="{BB7421BC-5C82-4FCA-BCF7-56C6FE97F28F}">
      <text>
        <r>
          <rPr>
            <b/>
            <sz val="9"/>
            <color indexed="81"/>
            <rFont val="Tahoma"/>
            <family val="2"/>
          </rPr>
          <t>Species trophic level is 4.1, which is higher than the highest risk value (3.25).</t>
        </r>
      </text>
    </comment>
    <comment ref="M129" authorId="0" shapeId="0" xr:uid="{9A8DA347-A236-40AD-8E61-F99CD0F0EE02}">
      <text>
        <r>
          <rPr>
            <b/>
            <sz val="9"/>
            <color indexed="81"/>
            <rFont val="Tahoma"/>
            <family val="2"/>
          </rPr>
          <t>IO_,ALPS,BEPW,SKPW,YFPW stocks : Indo-West and South Pacific distribution</t>
        </r>
      </text>
    </comment>
    <comment ref="N129" authorId="0" shapeId="0" xr:uid="{0F628BAF-1AEE-4EBC-82A0-A88ABC5B7D14}">
      <text>
        <r>
          <rPr>
            <b/>
            <sz val="9"/>
            <color indexed="81"/>
            <rFont val="Tahoma"/>
            <family val="2"/>
          </rPr>
          <t>The depth range of the species is 150-510m. For longline, the vertical overlap index with this species is 69.53%.</t>
        </r>
      </text>
    </comment>
    <comment ref="O129" authorId="0" shapeId="0" xr:uid="{A8D53466-70FA-4C07-9CF2-49CD9CD46015}">
      <text>
        <r>
          <rPr>
            <b/>
            <sz val="9"/>
            <color indexed="81"/>
            <rFont val="Tahoma"/>
            <family val="2"/>
          </rPr>
          <t>ALB stocks : The maximum length of the species is 111cm. For albacore fisheries, the length overlap index with this species is 79.29%. This gear uses bait, but the trophic level of the species &gt;3.5._x000D_
TPT stocks : The maximum length of the species is 111cm. For tropical longline fisheries, the length overlap index with this species is 46.44%. This gear uses bait, but the trophic level of the species &gt;3.5.</t>
        </r>
      </text>
    </comment>
    <comment ref="P129" authorId="0" shapeId="0" xr:uid="{C090E081-A8F9-4D38-B208-87FD958F2F47}">
      <text>
        <r>
          <rPr>
            <b/>
            <sz val="9"/>
            <color indexed="81"/>
            <rFont val="Tahoma"/>
            <family val="2"/>
          </rPr>
          <t>No direct evidence of survival after capture.</t>
        </r>
      </text>
    </comment>
    <comment ref="E130" authorId="0" shapeId="0" xr:uid="{9988435E-E44F-435E-BD86-2ED266258983}">
      <text>
        <r>
          <rPr>
            <b/>
            <sz val="9"/>
            <color indexed="81"/>
            <rFont val="Tahoma"/>
            <family val="2"/>
          </rPr>
          <t>The score is based on the maximum risk score in the family Somniosidae, which included 2 species.</t>
        </r>
      </text>
    </comment>
    <comment ref="F130" authorId="0" shapeId="0" xr:uid="{9BA7CB70-BA25-4754-871C-F1339F265A83}">
      <text>
        <r>
          <rPr>
            <b/>
            <sz val="9"/>
            <color indexed="81"/>
            <rFont val="Tahoma"/>
            <family val="2"/>
          </rPr>
          <t>The score is based on the maximum risk score in the family Somniosidae, which included 2 species.</t>
        </r>
      </text>
    </comment>
    <comment ref="G130" authorId="0" shapeId="0" xr:uid="{0CA1210F-CE36-4C7C-9E13-85689F4036BE}">
      <text>
        <r>
          <rPr>
            <b/>
            <sz val="9"/>
            <color indexed="81"/>
            <rFont val="Tahoma"/>
            <family val="2"/>
          </rPr>
          <t>The score is based on the maximum risk score in the family Squalidae, which included 3 species.</t>
        </r>
      </text>
    </comment>
    <comment ref="H130" authorId="0" shapeId="0" xr:uid="{E4E069E2-7969-46AE-9735-58D188C3A5D2}">
      <text>
        <r>
          <rPr>
            <b/>
            <sz val="9"/>
            <color indexed="81"/>
            <rFont val="Tahoma"/>
            <family val="2"/>
          </rPr>
          <t>Species maximum length is 68, which is lower than the lowest risk value (100cm).</t>
        </r>
      </text>
    </comment>
    <comment ref="I130" authorId="0" shapeId="0" xr:uid="{9BE1D2DF-CC49-4BB1-A589-4B2CE37721AA}">
      <text>
        <r>
          <rPr>
            <b/>
            <sz val="9"/>
            <color indexed="81"/>
            <rFont val="Tahoma"/>
            <family val="2"/>
          </rPr>
          <t>Species maximum length is 68cm, which is in the length at maturity medium risk range (40-200cm).</t>
        </r>
      </text>
    </comment>
    <comment ref="J130" authorId="0" shapeId="0" xr:uid="{A76E6FC1-6768-4903-90F7-8E54CF8BE8C1}">
      <text>
        <r>
          <rPr>
            <b/>
            <sz val="9"/>
            <color indexed="81"/>
            <rFont val="Tahoma"/>
            <family val="2"/>
          </rPr>
          <t>Species reproductive strategy is live bearer, which is high risk.</t>
        </r>
      </text>
    </comment>
    <comment ref="K130" authorId="0" shapeId="0" xr:uid="{21F1F9A3-9E57-47EF-8B3C-419C03BAA0B4}">
      <text>
        <r>
          <rPr>
            <b/>
            <sz val="9"/>
            <color indexed="81"/>
            <rFont val="Tahoma"/>
            <family val="2"/>
          </rPr>
          <t>Species trophic level is 4.2, which is higher than the highest risk value (3.25).</t>
        </r>
      </text>
    </comment>
    <comment ref="M130" authorId="0" shapeId="0" xr:uid="{44AE82D7-1EA4-4DB9-A53E-E02A33C3E35C}">
      <text>
        <r>
          <rPr>
            <b/>
            <sz val="9"/>
            <color indexed="81"/>
            <rFont val="Tahoma"/>
            <family val="2"/>
          </rPr>
          <t>ALAS,ALI_,ALPS stocks : Southern Oceans distribution</t>
        </r>
      </text>
    </comment>
    <comment ref="N130" authorId="0" shapeId="0" xr:uid="{05D071CF-702D-418A-9C04-8D0B05975052}">
      <text>
        <r>
          <rPr>
            <b/>
            <sz val="9"/>
            <color indexed="81"/>
            <rFont val="Tahoma"/>
            <family val="2"/>
          </rPr>
          <t>The depth range of the species is 650-920m. For longline, the vertical overlap index with this species is -91.88%. This species is demersal.</t>
        </r>
      </text>
    </comment>
    <comment ref="O130" authorId="0" shapeId="0" xr:uid="{53F562A2-87E4-43B2-A88A-273B44E2B5B3}">
      <text>
        <r>
          <rPr>
            <b/>
            <sz val="9"/>
            <color indexed="81"/>
            <rFont val="Tahoma"/>
            <family val="2"/>
          </rPr>
          <t>ALB stocks : The maximum length of the species is 68cm. For albacore fisheries, the length overlap index with this species is 48.57%. This gear uses bait, but the trophic level of the species &gt;3.5.</t>
        </r>
      </text>
    </comment>
    <comment ref="P130" authorId="0" shapeId="0" xr:uid="{0ECA8527-0C7F-450C-A86F-9D4E1F1B08F1}">
      <text>
        <r>
          <rPr>
            <b/>
            <sz val="9"/>
            <color indexed="81"/>
            <rFont val="Tahoma"/>
            <family val="2"/>
          </rPr>
          <t>No direct evidence of survival after capture.</t>
        </r>
      </text>
    </comment>
    <comment ref="E131" authorId="0" shapeId="0" xr:uid="{F494F1CE-020B-4237-9D49-5DC157A5E8CC}">
      <text>
        <r>
          <rPr>
            <b/>
            <sz val="9"/>
            <color indexed="81"/>
            <rFont val="Tahoma"/>
            <family val="2"/>
          </rPr>
          <t>The score is based on the maximum risk score in the family Somniosidae, which included 2 species.</t>
        </r>
      </text>
    </comment>
    <comment ref="F131" authorId="0" shapeId="0" xr:uid="{7CF1DA38-4DB0-4FC1-A932-010D8CB7BEED}">
      <text>
        <r>
          <rPr>
            <b/>
            <sz val="9"/>
            <color indexed="81"/>
            <rFont val="Tahoma"/>
            <family val="2"/>
          </rPr>
          <t>The score is based on the maximum risk score in the family Somniosidae, which included 2 species.</t>
        </r>
      </text>
    </comment>
    <comment ref="G131" authorId="0" shapeId="0" xr:uid="{ACD22794-35C1-4C04-9011-005AFDA9A9E1}">
      <text>
        <r>
          <rPr>
            <b/>
            <sz val="9"/>
            <color indexed="81"/>
            <rFont val="Tahoma"/>
            <family val="2"/>
          </rPr>
          <t>Species fecundity is 1 eggs/year, which is lower than the highest risk value (100).</t>
        </r>
      </text>
    </comment>
    <comment ref="H131" authorId="0" shapeId="0" xr:uid="{42A586F1-A4EF-4162-99F0-06C05473A0B3}">
      <text>
        <r>
          <rPr>
            <b/>
            <sz val="9"/>
            <color indexed="81"/>
            <rFont val="Tahoma"/>
            <family val="2"/>
          </rPr>
          <t>Species maximum length is 131, which is in the medium risk range (100-300cm).</t>
        </r>
      </text>
    </comment>
    <comment ref="I131" authorId="0" shapeId="0" xr:uid="{2F7CAA75-3603-4F38-B58A-EA4664EA33F3}">
      <text>
        <r>
          <rPr>
            <b/>
            <sz val="9"/>
            <color indexed="81"/>
            <rFont val="Tahoma"/>
            <family val="2"/>
          </rPr>
          <t>Species length at maturity is 129, which is in the medium risk range (40-200cm).</t>
        </r>
      </text>
    </comment>
    <comment ref="J131" authorId="0" shapeId="0" xr:uid="{73D36E75-3CAC-4EB1-9B30-7C69C60639DF}">
      <text>
        <r>
          <rPr>
            <b/>
            <sz val="9"/>
            <color indexed="81"/>
            <rFont val="Tahoma"/>
            <family val="2"/>
          </rPr>
          <t>Species reproductive strategy is live bearer, which is high risk.</t>
        </r>
      </text>
    </comment>
    <comment ref="K131" authorId="0" shapeId="0" xr:uid="{A9B02C5B-E208-42DA-975C-5C9284AB4988}">
      <text>
        <r>
          <rPr>
            <b/>
            <sz val="9"/>
            <color indexed="81"/>
            <rFont val="Tahoma"/>
            <family val="2"/>
          </rPr>
          <t>Species trophic level is 4.5, which is higher than the highest risk value (3.25).</t>
        </r>
      </text>
    </comment>
    <comment ref="M131" authorId="0" shapeId="0" xr:uid="{C9BF9D94-32FA-490E-8F73-2F5FA801606E}">
      <text>
        <r>
          <rPr>
            <b/>
            <sz val="9"/>
            <color indexed="81"/>
            <rFont val="Tahoma"/>
            <family val="2"/>
          </rPr>
          <t>ALI_,ALPS stocks : Southern subtropical Indian and Pacific distribution</t>
        </r>
      </text>
    </comment>
    <comment ref="N131" authorId="0" shapeId="0" xr:uid="{9F95020E-D098-4E32-A7C2-2681E2F43238}">
      <text>
        <r>
          <rPr>
            <b/>
            <sz val="9"/>
            <color indexed="81"/>
            <rFont val="Tahoma"/>
            <family val="2"/>
          </rPr>
          <t>The depth range of the species is 219-1550m. For longline, the vertical overlap index with this species is 13.66%. This species is demersal.</t>
        </r>
      </text>
    </comment>
    <comment ref="O131" authorId="0" shapeId="0" xr:uid="{3DD7D000-44FE-414F-ACD1-E752841F6ED2}">
      <text>
        <r>
          <rPr>
            <b/>
            <sz val="9"/>
            <color indexed="81"/>
            <rFont val="Tahoma"/>
            <family val="2"/>
          </rPr>
          <t>ALB stocks : The maximum length of the species is 131cm. For albacore fisheries, the length overlap index with this species is 93.57%. This gear uses bait, but the trophic level of the species &gt;3.5.</t>
        </r>
      </text>
    </comment>
    <comment ref="P131" authorId="0" shapeId="0" xr:uid="{A8399FE2-5648-4AA3-A0D3-D7EBC9848BE7}">
      <text>
        <r>
          <rPr>
            <b/>
            <sz val="9"/>
            <color indexed="81"/>
            <rFont val="Tahoma"/>
            <family val="2"/>
          </rPr>
          <t>No direct evidence of survival after capture.</t>
        </r>
      </text>
    </comment>
    <comment ref="E132" authorId="0" shapeId="0" xr:uid="{73B6BDE7-949D-4C76-8B2B-C78E2665ADFA}">
      <text>
        <r>
          <rPr>
            <b/>
            <sz val="9"/>
            <color indexed="81"/>
            <rFont val="Tahoma"/>
            <family val="2"/>
          </rPr>
          <t>The score is based on the maximum risk score in the family Somniosidae, which included 2 species.</t>
        </r>
      </text>
    </comment>
    <comment ref="F132" authorId="0" shapeId="0" xr:uid="{F8465F5E-C774-46C7-ADFD-33737A8388E0}">
      <text>
        <r>
          <rPr>
            <b/>
            <sz val="9"/>
            <color indexed="81"/>
            <rFont val="Tahoma"/>
            <family val="2"/>
          </rPr>
          <t>The score is based on the maximum risk score in the family Somniosidae, which included 2 species.</t>
        </r>
      </text>
    </comment>
    <comment ref="G132" authorId="0" shapeId="0" xr:uid="{40707D6D-7383-4246-8BDB-CBD9D56B961C}">
      <text>
        <r>
          <rPr>
            <b/>
            <sz val="9"/>
            <color indexed="81"/>
            <rFont val="Tahoma"/>
            <family val="2"/>
          </rPr>
          <t>The score is based on the maximum risk score in the family Somniosidae, which included 7 species.</t>
        </r>
      </text>
    </comment>
    <comment ref="H132" authorId="0" shapeId="0" xr:uid="{D3395D53-60FF-403A-A3E7-5429411A825B}">
      <text>
        <r>
          <rPr>
            <b/>
            <sz val="9"/>
            <color indexed="81"/>
            <rFont val="Tahoma"/>
            <family val="2"/>
          </rPr>
          <t>Species maximum length is 84, which is lower than the lowest risk value (100cm).</t>
        </r>
      </text>
    </comment>
    <comment ref="I132" authorId="0" shapeId="0" xr:uid="{57599A90-0D1F-476E-98ED-3940526D726B}">
      <text>
        <r>
          <rPr>
            <b/>
            <sz val="9"/>
            <color indexed="81"/>
            <rFont val="Tahoma"/>
            <family val="2"/>
          </rPr>
          <t>Species length at maturity is 59, which is in the medium risk range (40-200cm).</t>
        </r>
      </text>
    </comment>
    <comment ref="J132" authorId="0" shapeId="0" xr:uid="{7BD61BBF-E800-4660-BAB4-9FAE6416B61C}">
      <text>
        <r>
          <rPr>
            <b/>
            <sz val="9"/>
            <color indexed="81"/>
            <rFont val="Tahoma"/>
            <family val="2"/>
          </rPr>
          <t>Species reproductive strategy is live bearer, which is high risk.</t>
        </r>
      </text>
    </comment>
    <comment ref="K132" authorId="0" shapeId="0" xr:uid="{0BFCCA6D-AB1F-40B1-B983-7621F24E656D}">
      <text>
        <r>
          <rPr>
            <b/>
            <sz val="9"/>
            <color indexed="81"/>
            <rFont val="Tahoma"/>
            <family val="2"/>
          </rPr>
          <t>Species trophic level is 4.0, which is higher than the highest risk value (3.25).</t>
        </r>
      </text>
    </comment>
    <comment ref="M132" authorId="0" shapeId="0" xr:uid="{2A17B289-8708-48B2-B1FC-27C7CDFD79E6}">
      <text>
        <r>
          <rPr>
            <b/>
            <sz val="9"/>
            <color indexed="81"/>
            <rFont val="Tahoma"/>
            <family val="2"/>
          </rPr>
          <t>ALL stocks : Worldwide pelagic distribution</t>
        </r>
      </text>
    </comment>
    <comment ref="N132" authorId="0" shapeId="0" xr:uid="{F2410E1E-EDF3-4E9E-8E1A-FEFE704C2E45}">
      <text>
        <r>
          <rPr>
            <b/>
            <sz val="9"/>
            <color indexed="81"/>
            <rFont val="Tahoma"/>
            <family val="2"/>
          </rPr>
          <t>The depth range of the species is 1-2200m. For longline, the vertical overlap index with this species is 18.18%.</t>
        </r>
      </text>
    </comment>
    <comment ref="O132" authorId="0" shapeId="0" xr:uid="{C6D4DF24-DBFD-43DB-B2D1-797F9183C307}">
      <text>
        <r>
          <rPr>
            <b/>
            <sz val="9"/>
            <color indexed="81"/>
            <rFont val="Tahoma"/>
            <family val="2"/>
          </rPr>
          <t>ALB stocks : The maximum length of the species is 84cm. For albacore fisheries, the length overlap index with this species is 60.00%. This gear uses bait, but the trophic level of the species &gt;3.5._x000D_
TPT stocks : The maximum length of the species is 84cm. For tropical longline fisheries, the length overlap index with this species is 35.15%. This gear uses bait, but the trophic level of the species &gt;3.5.</t>
        </r>
      </text>
    </comment>
    <comment ref="P132" authorId="0" shapeId="0" xr:uid="{FCAB8E05-764A-4597-B2D6-E05DE86C4569}">
      <text>
        <r>
          <rPr>
            <b/>
            <sz val="9"/>
            <color indexed="81"/>
            <rFont val="Tahoma"/>
            <family val="2"/>
          </rPr>
          <t>No direct evidence of survival after capture.</t>
        </r>
      </text>
    </comment>
    <comment ref="E133" authorId="0" shapeId="0" xr:uid="{7AEB8BCE-97A1-44EE-8274-E0EDD3DD6D04}">
      <text>
        <r>
          <rPr>
            <b/>
            <sz val="9"/>
            <color indexed="81"/>
            <rFont val="Tahoma"/>
            <family val="2"/>
          </rPr>
          <t>The score is based on the maximum risk score in the family Somniosidae, which included 2 species.</t>
        </r>
      </text>
    </comment>
    <comment ref="F133" authorId="0" shapeId="0" xr:uid="{08403575-4445-48F5-A135-506171EAB409}">
      <text>
        <r>
          <rPr>
            <b/>
            <sz val="9"/>
            <color indexed="81"/>
            <rFont val="Tahoma"/>
            <family val="2"/>
          </rPr>
          <t>The score is based on the maximum risk score in the family Somniosidae, which included 2 species.</t>
        </r>
      </text>
    </comment>
    <comment ref="G133" authorId="0" shapeId="0" xr:uid="{0627CE88-02E3-4BC7-BCB8-D12A6D11D8B4}">
      <text>
        <r>
          <rPr>
            <b/>
            <sz val="9"/>
            <color indexed="81"/>
            <rFont val="Tahoma"/>
            <family val="2"/>
          </rPr>
          <t>The score is based on the maximum risk score in the family Somniosidae, which included 7 species.</t>
        </r>
      </text>
    </comment>
    <comment ref="H133" authorId="0" shapeId="0" xr:uid="{379485C3-E979-43B1-87AB-69399A809190}">
      <text>
        <r>
          <rPr>
            <b/>
            <sz val="9"/>
            <color indexed="81"/>
            <rFont val="Tahoma"/>
            <family val="2"/>
          </rPr>
          <t>The score is based on the maximum risk score in the family Squalidae, which included 3 species.</t>
        </r>
      </text>
    </comment>
    <comment ref="I133" authorId="0" shapeId="0" xr:uid="{BE0C52D4-9E87-4714-B7E7-8F0485C9A8E8}">
      <text>
        <r>
          <rPr>
            <b/>
            <sz val="9"/>
            <color indexed="81"/>
            <rFont val="Tahoma"/>
            <family val="2"/>
          </rPr>
          <t>The score is based on the maximum risk score in the family Squalidae, which included 3 species.</t>
        </r>
      </text>
    </comment>
    <comment ref="J133" authorId="0" shapeId="0" xr:uid="{08FCEAAE-DCC1-4195-8D56-54FA9FA89CAB}">
      <text>
        <r>
          <rPr>
            <b/>
            <sz val="9"/>
            <color indexed="81"/>
            <rFont val="Tahoma"/>
            <family val="2"/>
          </rPr>
          <t>The score is based on the maximum risk score in the family Squalidae, which included 3 species.</t>
        </r>
      </text>
    </comment>
    <comment ref="K133" authorId="0" shapeId="0" xr:uid="{10C6C669-62A7-4144-9DFE-41682B14C02D}">
      <text>
        <r>
          <rPr>
            <b/>
            <sz val="9"/>
            <color indexed="81"/>
            <rFont val="Tahoma"/>
            <family val="2"/>
          </rPr>
          <t>The score is based on the maximum risk score in the family Squalidae, which included 3 species.</t>
        </r>
      </text>
    </comment>
    <comment ref="M133" authorId="0" shapeId="0" xr:uid="{A166BED2-CF35-48A9-833B-D95CA562C2C0}">
      <text>
        <r>
          <rPr>
            <b/>
            <sz val="9"/>
            <color indexed="81"/>
            <rFont val="Tahoma"/>
            <family val="2"/>
          </rPr>
          <t>ALL stocks : Worldwide pelagic distribution</t>
        </r>
      </text>
    </comment>
    <comment ref="N133" authorId="0" shapeId="0" xr:uid="{C6AA24B5-D114-49F1-BF05-0580D6EA7A52}">
      <text>
        <r>
          <rPr>
            <b/>
            <sz val="9"/>
            <color indexed="81"/>
            <rFont val="Tahoma"/>
            <family val="2"/>
          </rPr>
          <t>The depth range of the species is 1-1460m. For longline, the vertical overlap index with this species is 27.40%.</t>
        </r>
      </text>
    </comment>
    <comment ref="O133" authorId="0" shapeId="0" xr:uid="{90A8C54E-224B-43A3-846A-0628009E2AB1}">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longline fisheries, the length overlap index with this species is 66.95%.</t>
        </r>
      </text>
    </comment>
    <comment ref="P133" authorId="0" shapeId="0" xr:uid="{0454116B-8DD7-442D-8322-E40963F4CF3F}">
      <text>
        <r>
          <rPr>
            <b/>
            <sz val="9"/>
            <color indexed="81"/>
            <rFont val="Tahoma"/>
            <family val="2"/>
          </rPr>
          <t>No direct evidence of survival after capture.</t>
        </r>
      </text>
    </comment>
    <comment ref="E134" authorId="0" shapeId="0" xr:uid="{BF3EBB50-B101-4B01-869F-750A00DA19AA}">
      <text>
        <r>
          <rPr>
            <b/>
            <sz val="9"/>
            <color indexed="81"/>
            <rFont val="Tahoma"/>
            <family val="2"/>
          </rPr>
          <t>The score is based on the maximum risk score in the family Squalidae, which included 3 species.</t>
        </r>
      </text>
    </comment>
    <comment ref="F134" authorId="0" shapeId="0" xr:uid="{ECC3D321-7485-477A-8082-23E5CDF117F8}">
      <text>
        <r>
          <rPr>
            <b/>
            <sz val="9"/>
            <color indexed="81"/>
            <rFont val="Tahoma"/>
            <family val="2"/>
          </rPr>
          <t>The score is based on the maximum risk score in the family Squalidae, which included 3 species.</t>
        </r>
      </text>
    </comment>
    <comment ref="G134" authorId="0" shapeId="0" xr:uid="{46D7D81A-75ED-4C52-9CF5-909F3741925A}">
      <text>
        <r>
          <rPr>
            <b/>
            <sz val="9"/>
            <color indexed="81"/>
            <rFont val="Tahoma"/>
            <family val="2"/>
          </rPr>
          <t>The score is based on the maximum risk score in the family Squalidae, which included 3 species.</t>
        </r>
      </text>
    </comment>
    <comment ref="H134" authorId="0" shapeId="0" xr:uid="{66823E8B-56BD-46DA-9B83-E0ACDE86E77B}">
      <text>
        <r>
          <rPr>
            <b/>
            <sz val="9"/>
            <color indexed="81"/>
            <rFont val="Tahoma"/>
            <family val="2"/>
          </rPr>
          <t>Species maximum length is 183, which is in the medium risk range (100-300cm).</t>
        </r>
      </text>
    </comment>
    <comment ref="I134" authorId="0" shapeId="0" xr:uid="{5DD284BD-1868-4E57-B0FB-52D604C133E3}">
      <text>
        <r>
          <rPr>
            <b/>
            <sz val="9"/>
            <color indexed="81"/>
            <rFont val="Tahoma"/>
            <family val="2"/>
          </rPr>
          <t>Species length at maturity is 115, which is in the medium risk range (40-200cm).</t>
        </r>
      </text>
    </comment>
    <comment ref="J134" authorId="0" shapeId="0" xr:uid="{CCEF8BCD-917A-49BF-A8D2-0764B44D3860}">
      <text>
        <r>
          <rPr>
            <b/>
            <sz val="9"/>
            <color indexed="81"/>
            <rFont val="Tahoma"/>
            <family val="2"/>
          </rPr>
          <t>Species reproductive strategy is live bearer, which is high risk.</t>
        </r>
      </text>
    </comment>
    <comment ref="K134" authorId="0" shapeId="0" xr:uid="{AE5F45AB-A302-417D-AB4A-2EFF39E58F78}">
      <text>
        <r>
          <rPr>
            <b/>
            <sz val="9"/>
            <color indexed="81"/>
            <rFont val="Tahoma"/>
            <family val="2"/>
          </rPr>
          <t>Species trophic level is 3.7, which is higher than the highest risk value (3.25).</t>
        </r>
      </text>
    </comment>
    <comment ref="M134" authorId="0" shapeId="0" xr:uid="{2A083F9A-2659-4BAD-A479-3BD5868B4072}">
      <text>
        <r>
          <rPr>
            <b/>
            <sz val="9"/>
            <color indexed="81"/>
            <rFont val="Tahoma"/>
            <family val="2"/>
          </rPr>
          <t>PO_,IO_ stocks : Indo-Pacific distribution, mainly coastal</t>
        </r>
      </text>
    </comment>
    <comment ref="N134" authorId="0" shapeId="0" xr:uid="{7D8C501F-FA0A-4778-A1E7-237812096C1C}">
      <text>
        <r>
          <rPr>
            <b/>
            <sz val="9"/>
            <color indexed="81"/>
            <rFont val="Tahoma"/>
            <family val="2"/>
          </rPr>
          <t>The depth range of the species is 1-200m. For longline, the vertical overlap index with this species is 100.00%. This species is reef associated.</t>
        </r>
      </text>
    </comment>
    <comment ref="O134" authorId="0" shapeId="0" xr:uid="{6417A3E2-9E06-44A2-81EF-DAD24575EB68}">
      <text>
        <r>
          <rPr>
            <b/>
            <sz val="9"/>
            <color indexed="81"/>
            <rFont val="Tahoma"/>
            <family val="2"/>
          </rPr>
          <t>ALB stocks : The maximum length of the species is 183cm. For albacore fisheries, the length overlap index with this species is 100.00%. This gear uses bait, but the trophic level of the species &gt;3.5._x000D_
TPT stocks : The maximum length of the species is 183cm. For tropical longline fisheries, the length overlap index with this species is 76.57%. This gear uses bait, but the trophic level of the species &gt;3.5.</t>
        </r>
      </text>
    </comment>
    <comment ref="P134" authorId="0" shapeId="0" xr:uid="{51E3DBAD-204E-4F83-B131-132FA6CE6771}">
      <text>
        <r>
          <rPr>
            <b/>
            <sz val="9"/>
            <color indexed="81"/>
            <rFont val="Tahoma"/>
            <family val="2"/>
          </rPr>
          <t>No direct evidence of survival after capture.</t>
        </r>
      </text>
    </comment>
    <comment ref="E135" authorId="0" shapeId="0" xr:uid="{5F3DC3B9-64C0-450E-99CD-003BC9066443}">
      <text>
        <r>
          <rPr>
            <b/>
            <sz val="9"/>
            <color indexed="81"/>
            <rFont val="Tahoma"/>
            <family val="2"/>
          </rPr>
          <t>The score is based on the maximum risk score in the family Dasyatidae, which included 3 species.</t>
        </r>
      </text>
    </comment>
    <comment ref="F135" authorId="0" shapeId="0" xr:uid="{C28C82C6-0C1E-4873-B0B0-D936ED372CAA}">
      <text>
        <r>
          <rPr>
            <b/>
            <sz val="9"/>
            <color indexed="81"/>
            <rFont val="Tahoma"/>
            <family val="2"/>
          </rPr>
          <t>The score is based on the maximum risk score in the family Agonidae, which included 1 species.</t>
        </r>
      </text>
    </comment>
    <comment ref="G135" authorId="0" shapeId="0" xr:uid="{602AEAF6-0B0E-4E8C-B272-3DF97A3943F4}">
      <text>
        <r>
          <rPr>
            <b/>
            <sz val="9"/>
            <color indexed="81"/>
            <rFont val="Tahoma"/>
            <family val="2"/>
          </rPr>
          <t>Species fecundity is 3 eggs/year, which is lower than the highest risk value (100).</t>
        </r>
      </text>
    </comment>
    <comment ref="H135" authorId="0" shapeId="0" xr:uid="{9FC7F379-53BC-4496-B5AA-6B3FB3E84C21}">
      <text>
        <r>
          <rPr>
            <b/>
            <sz val="9"/>
            <color indexed="81"/>
            <rFont val="Tahoma"/>
            <family val="2"/>
          </rPr>
          <t>Species maximum length is 200, which is in the medium risk range (100-300cm).</t>
        </r>
      </text>
    </comment>
    <comment ref="I135" authorId="0" shapeId="0" xr:uid="{46A35B3F-7163-4530-926C-2CE7261EDE69}">
      <text>
        <r>
          <rPr>
            <b/>
            <sz val="9"/>
            <color indexed="81"/>
            <rFont val="Tahoma"/>
            <family val="2"/>
          </rPr>
          <t>Species length at maturity is 82, which is in the medium risk range (40-200cm).</t>
        </r>
      </text>
    </comment>
    <comment ref="J135" authorId="0" shapeId="0" xr:uid="{F1BE59F0-C4D3-403C-9615-869C2E48AB37}">
      <text>
        <r>
          <rPr>
            <b/>
            <sz val="9"/>
            <color indexed="81"/>
            <rFont val="Tahoma"/>
            <family val="2"/>
          </rPr>
          <t>Species reproductive strategy is live bearer, which is high risk.</t>
        </r>
      </text>
    </comment>
    <comment ref="K135" authorId="0" shapeId="0" xr:uid="{27B702B8-6F7E-40FB-BFA1-383455ADAEB7}">
      <text>
        <r>
          <rPr>
            <b/>
            <sz val="9"/>
            <color indexed="81"/>
            <rFont val="Tahoma"/>
            <family val="2"/>
          </rPr>
          <t>Species trophic level is 3.6, which is higher than the highest risk value (3.25).</t>
        </r>
      </text>
    </comment>
    <comment ref="M135" authorId="0" shapeId="0" xr:uid="{68607971-B79D-4FC4-B17B-F16064093AA7}">
      <text>
        <r>
          <rPr>
            <b/>
            <sz val="9"/>
            <color indexed="81"/>
            <rFont val="Tahoma"/>
            <family val="2"/>
          </rPr>
          <t>PO_,IO_ stocks : Indo-Pacific distribution, mainly coastal</t>
        </r>
      </text>
    </comment>
    <comment ref="N135" authorId="0" shapeId="0" xr:uid="{43AF1EB3-D03D-4B2D-903F-DAD327D1A1A6}">
      <text>
        <r>
          <rPr>
            <b/>
            <sz val="9"/>
            <color indexed="81"/>
            <rFont val="Tahoma"/>
            <family val="2"/>
          </rPr>
          <t>The depth range of the species is 20-50m. For longline, the vertical overlap index with this species is 100.00%. This species is reef associated.</t>
        </r>
      </text>
    </comment>
    <comment ref="O135" authorId="0" shapeId="0" xr:uid="{642D0037-2B3F-4E3A-9B58-4FF0D561F862}">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135" authorId="0" shapeId="0" xr:uid="{5228F016-99CA-4BD6-B245-BAAAB16576C8}">
      <text>
        <r>
          <rPr>
            <b/>
            <sz val="9"/>
            <color indexed="81"/>
            <rFont val="Tahoma"/>
            <family val="2"/>
          </rPr>
          <t>No direct evidence of survival after capture.</t>
        </r>
      </text>
    </comment>
    <comment ref="E136" authorId="0" shapeId="0" xr:uid="{B1989FEA-AB3B-4D62-A334-737E5507E3B5}">
      <text>
        <r>
          <rPr>
            <b/>
            <sz val="9"/>
            <color indexed="81"/>
            <rFont val="Tahoma"/>
            <family val="2"/>
          </rPr>
          <t>There is no information.</t>
        </r>
      </text>
    </comment>
    <comment ref="F136" authorId="0" shapeId="0" xr:uid="{CFF739B4-10FA-4C07-B95A-94A1F5516F5B}">
      <text>
        <r>
          <rPr>
            <b/>
            <sz val="9"/>
            <color indexed="81"/>
            <rFont val="Tahoma"/>
            <family val="2"/>
          </rPr>
          <t>There is no information.</t>
        </r>
      </text>
    </comment>
    <comment ref="G136" authorId="0" shapeId="0" xr:uid="{9BA5CBC4-4209-4F33-830F-F86AAE6E6F33}">
      <text>
        <r>
          <rPr>
            <b/>
            <sz val="9"/>
            <color indexed="81"/>
            <rFont val="Tahoma"/>
            <family val="2"/>
          </rPr>
          <t>There is no information, but fish are likely to produce &gt;100 eggs/year.</t>
        </r>
      </text>
    </comment>
    <comment ref="H136" authorId="0" shapeId="0" xr:uid="{2A79D9C5-7619-462D-AEE0-874D4E23D21C}">
      <text>
        <r>
          <rPr>
            <b/>
            <sz val="9"/>
            <color indexed="81"/>
            <rFont val="Tahoma"/>
            <family val="2"/>
          </rPr>
          <t>Species maximum length is 91, which is lower than the lowest risk value (100cm).</t>
        </r>
      </text>
    </comment>
    <comment ref="I136" authorId="0" shapeId="0" xr:uid="{DF368A8A-4D1D-48D2-97B4-7046A1EF2821}">
      <text>
        <r>
          <rPr>
            <b/>
            <sz val="9"/>
            <color indexed="81"/>
            <rFont val="Tahoma"/>
            <family val="2"/>
          </rPr>
          <t>Species maximum length is 91cm, which is in the length at maturity medium risk range (40-200cm).</t>
        </r>
      </text>
    </comment>
    <comment ref="J136" authorId="0" shapeId="0" xr:uid="{7395C3E8-CA47-4641-983B-B0FFE40FA8DD}">
      <text>
        <r>
          <rPr>
            <b/>
            <sz val="9"/>
            <color indexed="81"/>
            <rFont val="Tahoma"/>
            <family val="2"/>
          </rPr>
          <t>There is no information, but fish are not live bearers.</t>
        </r>
      </text>
    </comment>
    <comment ref="K136" authorId="0" shapeId="0" xr:uid="{98BEAA13-BC78-4A47-94F7-860057FD66F6}">
      <text>
        <r>
          <rPr>
            <b/>
            <sz val="9"/>
            <color indexed="81"/>
            <rFont val="Tahoma"/>
            <family val="2"/>
          </rPr>
          <t>Species trophic level is 3.7, which is higher than the highest risk value (3.25).</t>
        </r>
      </text>
    </comment>
    <comment ref="M136" authorId="0" shapeId="0" xr:uid="{8C5995F0-4E1F-4C42-ADA4-E7877C0FA420}">
      <text>
        <r>
          <rPr>
            <b/>
            <sz val="9"/>
            <color indexed="81"/>
            <rFont val="Tahoma"/>
            <family val="2"/>
          </rPr>
          <t>ALL stocks : Worldwide juvenile pelagic distribution</t>
        </r>
      </text>
    </comment>
    <comment ref="N136" authorId="0" shapeId="0" xr:uid="{A1B75B34-50C1-469D-B3C1-FE3216F4A82D}">
      <text>
        <r>
          <rPr>
            <b/>
            <sz val="9"/>
            <color indexed="81"/>
            <rFont val="Tahoma"/>
            <family val="2"/>
          </rPr>
          <t>The depth range of the species is 2-50m. For longline, the vertical overlap index with this species is 100.00%.</t>
        </r>
      </text>
    </comment>
    <comment ref="O136" authorId="0" shapeId="0" xr:uid="{142E7944-9212-43CA-B62F-F221F3DCEB45}">
      <text>
        <r>
          <rPr>
            <b/>
            <sz val="9"/>
            <color indexed="81"/>
            <rFont val="Tahoma"/>
            <family val="2"/>
          </rPr>
          <t>ALB stocks : The maximum length of the species is 91cm. For albacore fisheries, the length overlap index with this species is 65.00%. This gear uses bait, but the trophic level of the species &gt;3.5._x000D_
TPT stocks : The maximum length of the species is 91cm. For tropical longline fisheries, the length overlap index with this species is 38.08%. This gear uses bait, but the trophic level of the species &gt;3.5.</t>
        </r>
      </text>
    </comment>
    <comment ref="P136" authorId="0" shapeId="0" xr:uid="{E08C1D93-DA86-4535-AAEF-54BE66D49EB4}">
      <text>
        <r>
          <rPr>
            <b/>
            <sz val="9"/>
            <color indexed="81"/>
            <rFont val="Tahoma"/>
            <family val="2"/>
          </rPr>
          <t>No direct evidence of survival after capture.</t>
        </r>
      </text>
    </comment>
    <comment ref="E137" authorId="0" shapeId="0" xr:uid="{FFBA4DDA-B24B-47F3-8339-7992888DF71C}">
      <text>
        <r>
          <rPr>
            <b/>
            <sz val="9"/>
            <color indexed="81"/>
            <rFont val="Tahoma"/>
            <family val="2"/>
          </rPr>
          <t>The score is based on the maximum risk score in the family Agonidae, which included 1 species.</t>
        </r>
      </text>
    </comment>
    <comment ref="F137" authorId="0" shapeId="0" xr:uid="{774B3B00-11AF-4033-AC2C-13B684EB7131}">
      <text>
        <r>
          <rPr>
            <b/>
            <sz val="9"/>
            <color indexed="81"/>
            <rFont val="Tahoma"/>
            <family val="2"/>
          </rPr>
          <t>The score is based on the maximum risk score in the family Agonidae, which included 1 species.</t>
        </r>
      </text>
    </comment>
    <comment ref="G137" authorId="0" shapeId="0" xr:uid="{B9E4F6D2-C063-49BF-B16E-F1C270C01920}">
      <text>
        <r>
          <rPr>
            <b/>
            <sz val="9"/>
            <color indexed="81"/>
            <rFont val="Tahoma"/>
            <family val="2"/>
          </rPr>
          <t>The score is based on the maximum risk score in the family Agonidae, which included 1 species.</t>
        </r>
      </text>
    </comment>
    <comment ref="H137" authorId="0" shapeId="0" xr:uid="{D1B306E9-D14F-4A96-88CF-A36C0121AB3C}">
      <text>
        <r>
          <rPr>
            <b/>
            <sz val="9"/>
            <color indexed="81"/>
            <rFont val="Tahoma"/>
            <family val="2"/>
          </rPr>
          <t>The score is based on the maximum risk score in the family Agonidae, which included 1 species.</t>
        </r>
      </text>
    </comment>
    <comment ref="I137" authorId="0" shapeId="0" xr:uid="{35DC4155-CE3E-45DC-BF1A-49D6D36827AE}">
      <text>
        <r>
          <rPr>
            <b/>
            <sz val="9"/>
            <color indexed="81"/>
            <rFont val="Tahoma"/>
            <family val="2"/>
          </rPr>
          <t>The score is based on the maximum risk score in the family Agonidae, which included 1 species.</t>
        </r>
      </text>
    </comment>
    <comment ref="J137" authorId="0" shapeId="0" xr:uid="{72F62DD4-4F24-43C6-AD38-3C768796F27E}">
      <text>
        <r>
          <rPr>
            <b/>
            <sz val="9"/>
            <color indexed="81"/>
            <rFont val="Tahoma"/>
            <family val="2"/>
          </rPr>
          <t>The score is based on the maximum risk score in the family Agonidae, which included 1 species.</t>
        </r>
      </text>
    </comment>
    <comment ref="K137" authorId="0" shapeId="0" xr:uid="{BB779010-E2F6-4BA4-9B37-2717A69E0ABB}">
      <text>
        <r>
          <rPr>
            <b/>
            <sz val="9"/>
            <color indexed="81"/>
            <rFont val="Tahoma"/>
            <family val="2"/>
          </rPr>
          <t>The score is based on the maximum risk score in the family Agonidae, which included 1 species.</t>
        </r>
      </text>
    </comment>
    <comment ref="M137" authorId="0" shapeId="0" xr:uid="{4D8B492D-91A0-4CB4-99D2-42381362D2AB}">
      <text>
        <r>
          <rPr>
            <b/>
            <sz val="9"/>
            <color indexed="81"/>
            <rFont val="Tahoma"/>
            <family val="2"/>
          </rPr>
          <t>ALL stocks : Worldwide pelagic distribution</t>
        </r>
      </text>
    </comment>
    <comment ref="N137" authorId="0" shapeId="0" xr:uid="{307F0514-0871-4F60-B83D-CDF862D9E9AB}">
      <text>
        <r>
          <rPr>
            <b/>
            <sz val="9"/>
            <color indexed="81"/>
            <rFont val="Tahoma"/>
            <family val="2"/>
          </rPr>
          <t>The depth range of the species is 1-100m. For longline, the vertical overlap index with this species is 100.00%.</t>
        </r>
      </text>
    </comment>
    <comment ref="O137" authorId="0" shapeId="0" xr:uid="{4675E347-0AD8-48D1-883C-11F37246BBC5}">
      <text>
        <r>
          <rPr>
            <b/>
            <sz val="9"/>
            <color indexed="81"/>
            <rFont val="Tahoma"/>
            <family val="2"/>
          </rPr>
          <t>ALB stocks : The maximum length of the species is missing, but the family's maximum length based on 2 species is 210cm. For albacore fisheries, the length overlap index with this species is 100.00%._x000D_
TPT stocks : The maximum length of the species is missing, but the family's maximum length based on 2 species is 210cm. For tropical longline fisheries, the length overlap index with this species is 87.87%.</t>
        </r>
      </text>
    </comment>
    <comment ref="P137" authorId="0" shapeId="0" xr:uid="{CEEC599E-C834-4774-8019-31533DBDC39C}">
      <text>
        <r>
          <rPr>
            <b/>
            <sz val="9"/>
            <color indexed="81"/>
            <rFont val="Tahoma"/>
            <family val="2"/>
          </rPr>
          <t>No direct evidence of survival after capture.</t>
        </r>
      </text>
    </comment>
    <comment ref="E138" authorId="0" shapeId="0" xr:uid="{0AA4A186-EA9E-418D-9F29-DC1F71631DA3}">
      <text>
        <r>
          <rPr>
            <b/>
            <sz val="9"/>
            <color indexed="81"/>
            <rFont val="Tahoma"/>
            <family val="2"/>
          </rPr>
          <t>The score is based on the maximum risk score in the family Agonidae, which included 1 species.</t>
        </r>
      </text>
    </comment>
    <comment ref="F138" authorId="0" shapeId="0" xr:uid="{9A8223EB-1F4D-4D66-87CD-21CE42E9CE56}">
      <text>
        <r>
          <rPr>
            <b/>
            <sz val="9"/>
            <color indexed="81"/>
            <rFont val="Tahoma"/>
            <family val="2"/>
          </rPr>
          <t>The score is based on the maximum risk score in the family Agonidae, which included 1 species.</t>
        </r>
      </text>
    </comment>
    <comment ref="G138" authorId="0" shapeId="0" xr:uid="{9B02080B-5599-4329-BADC-04A74E28787A}">
      <text>
        <r>
          <rPr>
            <b/>
            <sz val="9"/>
            <color indexed="81"/>
            <rFont val="Tahoma"/>
            <family val="2"/>
          </rPr>
          <t>The score is based on the maximum risk score in the family Agonidae, which included 1 species.</t>
        </r>
      </text>
    </comment>
    <comment ref="H138" authorId="0" shapeId="0" xr:uid="{B696D329-7D2B-4B55-8FDD-63472703853D}">
      <text>
        <r>
          <rPr>
            <b/>
            <sz val="9"/>
            <color indexed="81"/>
            <rFont val="Tahoma"/>
            <family val="2"/>
          </rPr>
          <t>The score is based on the maximum risk score in the family Squalidae, which included 3 species.</t>
        </r>
      </text>
    </comment>
    <comment ref="I138" authorId="0" shapeId="0" xr:uid="{5D610B8C-BC07-4732-B149-8FAD433C1889}">
      <text>
        <r>
          <rPr>
            <b/>
            <sz val="9"/>
            <color indexed="81"/>
            <rFont val="Tahoma"/>
            <family val="2"/>
          </rPr>
          <t>The score is based on the maximum risk score in the family Agonidae, which included 1 species.</t>
        </r>
      </text>
    </comment>
    <comment ref="J138" authorId="0" shapeId="0" xr:uid="{B3A1DB38-89B8-4752-8AAF-FE4F7D87439E}">
      <text>
        <r>
          <rPr>
            <b/>
            <sz val="9"/>
            <color indexed="81"/>
            <rFont val="Tahoma"/>
            <family val="2"/>
          </rPr>
          <t>The score is based on the maximum risk score in the family Squalidae, which included 3 species.</t>
        </r>
      </text>
    </comment>
    <comment ref="K138" authorId="0" shapeId="0" xr:uid="{41B86626-1CEF-43D0-B1CE-5E8516E15217}">
      <text>
        <r>
          <rPr>
            <b/>
            <sz val="9"/>
            <color indexed="81"/>
            <rFont val="Tahoma"/>
            <family val="2"/>
          </rPr>
          <t>The score is based on the maximum risk score in the family Agonidae, which included 1 species.</t>
        </r>
      </text>
    </comment>
    <comment ref="M138" authorId="0" shapeId="0" xr:uid="{035BA6D7-4458-4BD5-BF38-3EB2F4057B3F}">
      <text>
        <r>
          <rPr>
            <b/>
            <sz val="9"/>
            <color indexed="81"/>
            <rFont val="Tahoma"/>
            <family val="2"/>
          </rPr>
          <t>ALL stocks : Worldwide demersal distribution</t>
        </r>
      </text>
    </comment>
    <comment ref="N138" authorId="0" shapeId="0" xr:uid="{9D7A1E1F-A61C-4956-A3CF-A243FDD228F0}">
      <text>
        <r>
          <rPr>
            <b/>
            <sz val="9"/>
            <color indexed="81"/>
            <rFont val="Tahoma"/>
            <family val="2"/>
          </rPr>
          <t>The depth range of the species is 60-1500m. For longline, the vertical overlap index with this species is 23.66%. This species is demersal.</t>
        </r>
      </text>
    </comment>
    <comment ref="O138" authorId="0" shapeId="0" xr:uid="{11410C41-457B-498A-BE63-4C600D9A4183}">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longline fisheries, the length overlap index with this species is 71.13%.</t>
        </r>
      </text>
    </comment>
    <comment ref="P138" authorId="0" shapeId="0" xr:uid="{4EFCA2B1-A6AA-4503-A57F-D74EF3FFA52C}">
      <text>
        <r>
          <rPr>
            <b/>
            <sz val="9"/>
            <color indexed="81"/>
            <rFont val="Tahoma"/>
            <family val="2"/>
          </rPr>
          <t>No direct evidence of survival after capture.</t>
        </r>
      </text>
    </comment>
    <comment ref="E139" authorId="0" shapeId="0" xr:uid="{3E3DE27A-A008-4242-8A33-BCB3B7FF427A}">
      <text>
        <r>
          <rPr>
            <b/>
            <sz val="9"/>
            <color indexed="81"/>
            <rFont val="Tahoma"/>
            <family val="2"/>
          </rPr>
          <t>Species growth rate (K) is 0.344, which is higher than lowest risk K (0.183) for age at maturity.</t>
        </r>
      </text>
    </comment>
    <comment ref="F139" authorId="0" shapeId="0" xr:uid="{7505CA42-7F83-48FC-90E6-68E8B8EE122B}">
      <text>
        <r>
          <rPr>
            <b/>
            <sz val="9"/>
            <color indexed="81"/>
            <rFont val="Tahoma"/>
            <family val="2"/>
          </rPr>
          <t>Species growth rate (K) is 0.344, which is higher than lowest risk K (0.30) for maximum age.</t>
        </r>
      </text>
    </comment>
    <comment ref="G139" authorId="0" shapeId="0" xr:uid="{ACCE6730-5A80-4D7D-BE01-A0CB0575E1DB}">
      <text>
        <r>
          <rPr>
            <b/>
            <sz val="9"/>
            <color indexed="81"/>
            <rFont val="Tahoma"/>
            <family val="2"/>
          </rPr>
          <t>The score is based on the maximum risk score in the family Coryphaenidae, which included 1 species.</t>
        </r>
      </text>
    </comment>
    <comment ref="H139" authorId="0" shapeId="0" xr:uid="{89CB9E64-DB01-43C6-A5AD-E1D554A91901}">
      <text>
        <r>
          <rPr>
            <b/>
            <sz val="9"/>
            <color indexed="81"/>
            <rFont val="Tahoma"/>
            <family val="2"/>
          </rPr>
          <t>Species maximum length is 32, which is lower than the lowest risk value (100cm).</t>
        </r>
      </text>
    </comment>
    <comment ref="I139" authorId="0" shapeId="0" xr:uid="{D80CA32C-4B53-464D-8DAC-94F9626BB125}">
      <text>
        <r>
          <rPr>
            <b/>
            <sz val="9"/>
            <color indexed="81"/>
            <rFont val="Tahoma"/>
            <family val="2"/>
          </rPr>
          <t>Species length at maturity is 15, which is lower than the lowest risk value (40cm).</t>
        </r>
      </text>
    </comment>
    <comment ref="J139" authorId="0" shapeId="0" xr:uid="{F25F6667-EF8B-4D53-BDCE-05300A71EB46}">
      <text>
        <r>
          <rPr>
            <b/>
            <sz val="9"/>
            <color indexed="81"/>
            <rFont val="Tahoma"/>
            <family val="2"/>
          </rPr>
          <t>Species reproductive strategy is broadcast spawner, which is low risk.</t>
        </r>
      </text>
    </comment>
    <comment ref="K139" authorId="0" shapeId="0" xr:uid="{90AD49D2-A1B7-412E-A311-631B7A81563C}">
      <text>
        <r>
          <rPr>
            <b/>
            <sz val="9"/>
            <color indexed="81"/>
            <rFont val="Tahoma"/>
            <family val="2"/>
          </rPr>
          <t>Species trophic level is 2.9, which is in the medium risk range (2.75-3.25).</t>
        </r>
      </text>
    </comment>
    <comment ref="M139" authorId="0" shapeId="0" xr:uid="{2BA895CF-7EAE-4718-AFDE-0CDF2EBF1EE3}">
      <text>
        <r>
          <rPr>
            <b/>
            <sz val="9"/>
            <color indexed="81"/>
            <rFont val="Tahoma"/>
            <family val="2"/>
          </rPr>
          <t>ALPN,BEPW,SKPW,YFPW stocks : North-west Pacific distribution, uncommon in Indian and South Pacific Oceans</t>
        </r>
      </text>
    </comment>
    <comment ref="N139" authorId="0" shapeId="0" xr:uid="{71E98D47-7CF7-4385-AC68-BEB7A2D2B78E}">
      <text>
        <r>
          <rPr>
            <b/>
            <sz val="9"/>
            <color indexed="81"/>
            <rFont val="Tahoma"/>
            <family val="2"/>
          </rPr>
          <t>The depth range of the species is 1-100m. For longline, the vertical overlap index with this species is 100.00%.</t>
        </r>
      </text>
    </comment>
    <comment ref="O139" authorId="0" shapeId="0" xr:uid="{D33738D6-7E72-4254-8BD1-AB6EE80EE361}">
      <text>
        <r>
          <rPr>
            <b/>
            <sz val="9"/>
            <color indexed="81"/>
            <rFont val="Tahoma"/>
            <family val="2"/>
          </rPr>
          <t>ALB stocks : The maximum length of the species is 32cm. For albacore fisheries, the length overlap index with this species is 22.86%. This gear uses bait and the trophic level of the species &lt;3.5._x000D_
TPT stocks : The maximum length of the species is 32cm. For tropical longline fisheries, the length overlap index with this species is 13.39%. This gear uses bait and the trophic level of the species &lt;3.5.</t>
        </r>
      </text>
    </comment>
    <comment ref="P139" authorId="0" shapeId="0" xr:uid="{2A5B1147-C7D8-4D78-BE58-2064CAFDDCDD}">
      <text>
        <r>
          <rPr>
            <b/>
            <sz val="9"/>
            <color indexed="81"/>
            <rFont val="Tahoma"/>
            <family val="2"/>
          </rPr>
          <t>No direct evidence of survival after capture.</t>
        </r>
      </text>
    </comment>
    <comment ref="E140" authorId="0" shapeId="0" xr:uid="{9FBBA85E-9626-40D0-A84C-40FE1AE24E0C}">
      <text>
        <r>
          <rPr>
            <b/>
            <sz val="9"/>
            <color indexed="81"/>
            <rFont val="Tahoma"/>
            <family val="2"/>
          </rPr>
          <t>Species growth rate (K) is 1.340, which is higher than lowest risk K (0.183) for age at maturity.</t>
        </r>
      </text>
    </comment>
    <comment ref="F140" authorId="0" shapeId="0" xr:uid="{95E10A21-288E-40FA-8AB6-43E75EFC3882}">
      <text>
        <r>
          <rPr>
            <b/>
            <sz val="9"/>
            <color indexed="81"/>
            <rFont val="Tahoma"/>
            <family val="2"/>
          </rPr>
          <t>Species growth rate (K) is 1.340, which is higher than lowest risk K (0.30) for maximum age.</t>
        </r>
      </text>
    </comment>
    <comment ref="G140" authorId="0" shapeId="0" xr:uid="{7250E2BF-9063-4290-8745-C977FA0DB046}">
      <text>
        <r>
          <rPr>
            <b/>
            <sz val="9"/>
            <color indexed="81"/>
            <rFont val="Tahoma"/>
            <family val="2"/>
          </rPr>
          <t>Species fecundity is 58000 eggs/year, which is higher than the lowest risk value (20000).</t>
        </r>
      </text>
    </comment>
    <comment ref="H140" authorId="0" shapeId="0" xr:uid="{FD125FE6-91C5-4169-8C04-C7BC80B45212}">
      <text>
        <r>
          <rPr>
            <b/>
            <sz val="9"/>
            <color indexed="81"/>
            <rFont val="Tahoma"/>
            <family val="2"/>
          </rPr>
          <t>Species maximum length is 210, which is in the medium risk range (100-300cm).</t>
        </r>
      </text>
    </comment>
    <comment ref="I140" authorId="0" shapeId="0" xr:uid="{ED63D131-040C-4288-A892-B002FFAC10F0}">
      <text>
        <r>
          <rPr>
            <b/>
            <sz val="9"/>
            <color indexed="81"/>
            <rFont val="Tahoma"/>
            <family val="2"/>
          </rPr>
          <t>Species length at maturity is 56, which is in the medium risk range (40-200cm).</t>
        </r>
      </text>
    </comment>
    <comment ref="J140" authorId="0" shapeId="0" xr:uid="{69F8BDBA-BA05-4867-A190-62D536368487}">
      <text>
        <r>
          <rPr>
            <b/>
            <sz val="9"/>
            <color indexed="81"/>
            <rFont val="Tahoma"/>
            <family val="2"/>
          </rPr>
          <t>Species reproductive strategy is broadcast spawner, which is low risk.</t>
        </r>
      </text>
    </comment>
    <comment ref="K140" authorId="0" shapeId="0" xr:uid="{03E3DDE5-6F23-4AF5-A091-197C8665B063}">
      <text>
        <r>
          <rPr>
            <b/>
            <sz val="9"/>
            <color indexed="81"/>
            <rFont val="Tahoma"/>
            <family val="2"/>
          </rPr>
          <t>Species trophic level is 4.4, which is higher than the highest risk value (3.25).</t>
        </r>
      </text>
    </comment>
    <comment ref="M140" authorId="0" shapeId="0" xr:uid="{81793AA3-ABF6-446C-8BC9-3A47FE0CE42D}">
      <text>
        <r>
          <rPr>
            <b/>
            <sz val="9"/>
            <color indexed="81"/>
            <rFont val="Tahoma"/>
            <family val="2"/>
          </rPr>
          <t>ALL stocks : Worldwide pelagic distribution</t>
        </r>
      </text>
    </comment>
    <comment ref="N140" authorId="0" shapeId="0" xr:uid="{7E3AE102-259E-425B-BC12-4BA0522BA1FA}">
      <text>
        <r>
          <rPr>
            <b/>
            <sz val="9"/>
            <color indexed="81"/>
            <rFont val="Tahoma"/>
            <family val="2"/>
          </rPr>
          <t>The depth range of the species is 1-85m. For longline, the vertical overlap index with this species is 100.00%.</t>
        </r>
      </text>
    </comment>
    <comment ref="O140" authorId="0" shapeId="0" xr:uid="{5C279E9E-1A18-4E40-8EC8-E53AD49B8FDD}">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longline fisheries, the length overlap index with this species is 87.87%. This gear uses bait, but the trophic level of the species &gt;3.5.</t>
        </r>
      </text>
    </comment>
    <comment ref="P140" authorId="0" shapeId="0" xr:uid="{1100128D-BC6F-4264-8B86-405A3B526EB1}">
      <text>
        <r>
          <rPr>
            <b/>
            <sz val="9"/>
            <color indexed="81"/>
            <rFont val="Tahoma"/>
            <family val="2"/>
          </rPr>
          <t>No direct evidence of survival after capture.</t>
        </r>
      </text>
    </comment>
    <comment ref="E141" authorId="0" shapeId="0" xr:uid="{23040EA3-2C04-4247-9AB3-A7E9B881EA01}">
      <text>
        <r>
          <rPr>
            <b/>
            <sz val="9"/>
            <color indexed="81"/>
            <rFont val="Tahoma"/>
            <family val="2"/>
          </rPr>
          <t>Species growth rate (K) is 0.050, which is lower than highest risk K (0.061) for age at maturity.</t>
        </r>
      </text>
    </comment>
    <comment ref="F141" authorId="0" shapeId="0" xr:uid="{480A4424-BCE1-4EF8-81CD-349C12257B4C}">
      <text>
        <r>
          <rPr>
            <b/>
            <sz val="9"/>
            <color indexed="81"/>
            <rFont val="Tahoma"/>
            <family val="2"/>
          </rPr>
          <t>Species growth rate (K) is 0.050, which is lower than highest risk K (0.12) for maximum age.</t>
        </r>
      </text>
    </comment>
    <comment ref="G141" authorId="0" shapeId="0" xr:uid="{BA2ED564-4B7A-4E62-924D-E76D6D3C8121}">
      <text>
        <r>
          <rPr>
            <b/>
            <sz val="9"/>
            <color indexed="81"/>
            <rFont val="Tahoma"/>
            <family val="2"/>
          </rPr>
          <t>Species fecundity is 2 eggs/year, which is lower than the highest risk value (100).</t>
        </r>
      </text>
    </comment>
    <comment ref="H141" authorId="0" shapeId="0" xr:uid="{362CBE64-3941-48FC-8966-D759F7653971}">
      <text>
        <r>
          <rPr>
            <b/>
            <sz val="9"/>
            <color indexed="81"/>
            <rFont val="Tahoma"/>
            <family val="2"/>
          </rPr>
          <t>Species maximum length is 72, which is lower than the lowest risk value (100cm).</t>
        </r>
      </text>
    </comment>
    <comment ref="I141" authorId="0" shapeId="0" xr:uid="{5205A172-6531-4E64-A1AA-2A44D7D36543}">
      <text>
        <r>
          <rPr>
            <b/>
            <sz val="9"/>
            <color indexed="81"/>
            <rFont val="Tahoma"/>
            <family val="2"/>
          </rPr>
          <t>Species length at maturity is 59, which is in the medium risk range (40-200cm).</t>
        </r>
      </text>
    </comment>
    <comment ref="J141" authorId="0" shapeId="0" xr:uid="{2D504ED5-E6D2-44F7-B144-DE23E5A5D5B8}">
      <text>
        <r>
          <rPr>
            <b/>
            <sz val="9"/>
            <color indexed="81"/>
            <rFont val="Tahoma"/>
            <family val="2"/>
          </rPr>
          <t>Species reproductive strategy is live bearer, which is high risk.</t>
        </r>
      </text>
    </comment>
    <comment ref="K141" authorId="0" shapeId="0" xr:uid="{D90718B8-8F42-4402-8803-CA164FE1825D}">
      <text>
        <r>
          <rPr>
            <b/>
            <sz val="9"/>
            <color indexed="81"/>
            <rFont val="Tahoma"/>
            <family val="2"/>
          </rPr>
          <t>Species trophic level is 4.3, which is higher than the highest risk value (3.25).</t>
        </r>
      </text>
    </comment>
    <comment ref="M141" authorId="0" shapeId="0" xr:uid="{FEF211FD-B3A2-456D-B559-832F9A04DF9E}">
      <text>
        <r>
          <rPr>
            <b/>
            <sz val="9"/>
            <color indexed="81"/>
            <rFont val="Tahoma"/>
            <family val="2"/>
          </rPr>
          <t>WPO,IO_,ALAM,ALAN,ALAS,BEAT,SKAE,YFAT stocks : Worldwide distribution, uncommon in West Atlantic / East Pacific</t>
        </r>
      </text>
    </comment>
    <comment ref="N141" authorId="0" shapeId="0" xr:uid="{8822256F-DA3D-44DB-9E10-6A6F96B500F2}">
      <text>
        <r>
          <rPr>
            <b/>
            <sz val="9"/>
            <color indexed="81"/>
            <rFont val="Tahoma"/>
            <family val="2"/>
          </rPr>
          <t>The depth range of the species is 30-750m. For longline, the vertical overlap index with this species is 51.46%.</t>
        </r>
      </text>
    </comment>
    <comment ref="O141" authorId="0" shapeId="0" xr:uid="{99266866-3424-4D5D-A846-E28ECC87284E}">
      <text>
        <r>
          <rPr>
            <b/>
            <sz val="9"/>
            <color indexed="81"/>
            <rFont val="Tahoma"/>
            <family val="2"/>
          </rPr>
          <t>ALB stocks : The maximum length of the species is 72cm. For albacore fisheries, the length overlap index with this species is 51.43%. This gear uses bait, but the trophic level of the species &gt;3.5._x000D_
TPT stocks : The maximum length of the species is 72cm. For tropical longline fisheries, the length overlap index with this species is 30.13%. This gear uses bait, but the trophic level of the species &gt;3.5.</t>
        </r>
      </text>
    </comment>
    <comment ref="P141" authorId="0" shapeId="0" xr:uid="{6FD22369-1149-445B-981B-5AB9FD808E67}">
      <text>
        <r>
          <rPr>
            <b/>
            <sz val="9"/>
            <color indexed="81"/>
            <rFont val="Tahoma"/>
            <family val="2"/>
          </rPr>
          <t>No direct evidence of survival after capture.</t>
        </r>
      </text>
    </comment>
    <comment ref="E142" authorId="0" shapeId="0" xr:uid="{592D32FB-BBF0-48BA-9312-F01C3CCEB064}">
      <text>
        <r>
          <rPr>
            <b/>
            <sz val="9"/>
            <color indexed="81"/>
            <rFont val="Tahoma"/>
            <family val="2"/>
          </rPr>
          <t>The score is based on the maximum risk score in the family Centrophoridae, which included 3 species.</t>
        </r>
      </text>
    </comment>
    <comment ref="F142" authorId="0" shapeId="0" xr:uid="{FB89C931-F5E5-4BC9-81B4-BE9835B59460}">
      <text>
        <r>
          <rPr>
            <b/>
            <sz val="9"/>
            <color indexed="81"/>
            <rFont val="Tahoma"/>
            <family val="2"/>
          </rPr>
          <t>The score is based on the maximum risk score in the family Centrophoridae, which included 3 species.</t>
        </r>
      </text>
    </comment>
    <comment ref="G142" authorId="0" shapeId="0" xr:uid="{86FA5A3E-93D2-46E0-B22B-986D1ADDE658}">
      <text>
        <r>
          <rPr>
            <b/>
            <sz val="9"/>
            <color indexed="81"/>
            <rFont val="Tahoma"/>
            <family val="2"/>
          </rPr>
          <t>The score is based on the maximum risk score in the family Centrophoridae, which included 5 species.</t>
        </r>
      </text>
    </comment>
    <comment ref="H142" authorId="0" shapeId="0" xr:uid="{39B49D45-8A60-42B0-AE54-FACA9BD7E963}">
      <text>
        <r>
          <rPr>
            <b/>
            <sz val="9"/>
            <color indexed="81"/>
            <rFont val="Tahoma"/>
            <family val="2"/>
          </rPr>
          <t>Species maximum length is 248, which is in the medium risk range (100-300cm).</t>
        </r>
      </text>
    </comment>
    <comment ref="I142" authorId="0" shapeId="0" xr:uid="{53748A86-D31F-47C1-800B-A4E74F43555D}">
      <text>
        <r>
          <rPr>
            <b/>
            <sz val="9"/>
            <color indexed="81"/>
            <rFont val="Tahoma"/>
            <family val="2"/>
          </rPr>
          <t>Species maximum length is 248cm, which is higher than the highest risk value (200cm).</t>
        </r>
      </text>
    </comment>
    <comment ref="J142" authorId="0" shapeId="0" xr:uid="{604C08A6-D4BB-4CBB-B9B7-9404D9302C22}">
      <text>
        <r>
          <rPr>
            <b/>
            <sz val="9"/>
            <color indexed="81"/>
            <rFont val="Tahoma"/>
            <family val="2"/>
          </rPr>
          <t>Species reproductive strategy is broadcast spawner, which is low risk.</t>
        </r>
      </text>
    </comment>
    <comment ref="K142" authorId="0" shapeId="0" xr:uid="{623B646C-4D22-4D68-9136-B41DF9613347}">
      <text>
        <r>
          <rPr>
            <b/>
            <sz val="9"/>
            <color indexed="81"/>
            <rFont val="Tahoma"/>
            <family val="2"/>
          </rPr>
          <t>Species trophic level is 4.5, which is higher than the highest risk value (3.25).</t>
        </r>
      </text>
    </comment>
    <comment ref="M142" authorId="0" shapeId="0" xr:uid="{9ACCB888-6E2F-4D03-8716-4A9AB0876360}">
      <text>
        <r>
          <rPr>
            <b/>
            <sz val="9"/>
            <color indexed="81"/>
            <rFont val="Tahoma"/>
            <family val="2"/>
          </rPr>
          <t>PO_,IO_ stocks : Indo-Pacific distribution</t>
        </r>
      </text>
    </comment>
    <comment ref="N142" authorId="0" shapeId="0" xr:uid="{42CEEB11-F2B2-479B-A5CD-7424AFE79167}">
      <text>
        <r>
          <rPr>
            <b/>
            <sz val="9"/>
            <color indexed="81"/>
            <rFont val="Tahoma"/>
            <family val="2"/>
          </rPr>
          <t>The depth range of the species is 10-250m. For longline, the vertical overlap index with this species is 100.00%. This species is reef associated.</t>
        </r>
      </text>
    </comment>
    <comment ref="O142" authorId="0" shapeId="0" xr:uid="{531B059B-E5AB-49EC-A00E-5D16467782F6}">
      <text>
        <r>
          <rPr>
            <b/>
            <sz val="9"/>
            <color indexed="81"/>
            <rFont val="Tahoma"/>
            <family val="2"/>
          </rPr>
          <t>ALB stocks : The maximum length of the species is 248cm. For albacore fisheries, the length overlap index with this species is 100.00%. This gear uses bait, but the trophic level of the species &gt;3.5._x000D_
TPT stocks : The maximum length of the species is 248cm. For tropical longline fisheries, the length overlap index with this species is 100.00%. This gear uses bait, but the trophic level of the species &gt;3.5.</t>
        </r>
      </text>
    </comment>
    <comment ref="P142" authorId="0" shapeId="0" xr:uid="{0C9C9C40-543C-4EF4-9EEB-12E64DD56D31}">
      <text>
        <r>
          <rPr>
            <b/>
            <sz val="9"/>
            <color indexed="81"/>
            <rFont val="Tahoma"/>
            <family val="2"/>
          </rPr>
          <t>No direct evidence of survival after capture.</t>
        </r>
      </text>
    </comment>
    <comment ref="E143" authorId="0" shapeId="0" xr:uid="{6E3D69DD-6BD6-4CF9-89B2-369751BEC1B5}">
      <text>
        <r>
          <rPr>
            <b/>
            <sz val="9"/>
            <color indexed="81"/>
            <rFont val="Tahoma"/>
            <family val="2"/>
          </rPr>
          <t>The score is based on the maximum risk score in the family Scombridae, which included 35 species.</t>
        </r>
      </text>
    </comment>
    <comment ref="F143" authorId="0" shapeId="0" xr:uid="{2B6B8292-8357-461E-9E61-E3632DB7A295}">
      <text>
        <r>
          <rPr>
            <b/>
            <sz val="9"/>
            <color indexed="81"/>
            <rFont val="Tahoma"/>
            <family val="2"/>
          </rPr>
          <t>The score is based on the maximum risk score in the family Scombridae, which included 35 species.</t>
        </r>
      </text>
    </comment>
    <comment ref="G143" authorId="0" shapeId="0" xr:uid="{B8ADAB28-7CB2-46BC-A0FD-0B7421134724}">
      <text>
        <r>
          <rPr>
            <b/>
            <sz val="9"/>
            <color indexed="81"/>
            <rFont val="Tahoma"/>
            <family val="2"/>
          </rPr>
          <t>There is no information, but fish are likely to produce &gt;100 eggs/year.</t>
        </r>
      </text>
    </comment>
    <comment ref="H143" authorId="0" shapeId="0" xr:uid="{3C8700F8-7DBA-4B73-BE75-5BB7C14D61C9}">
      <text>
        <r>
          <rPr>
            <b/>
            <sz val="9"/>
            <color indexed="81"/>
            <rFont val="Tahoma"/>
            <family val="2"/>
          </rPr>
          <t>The score is based on the maximum risk score in the family Agonidae, which included 1 species.</t>
        </r>
      </text>
    </comment>
    <comment ref="I143" authorId="0" shapeId="0" xr:uid="{073A7541-FEA0-478B-98E7-CEB49C75D503}">
      <text>
        <r>
          <rPr>
            <b/>
            <sz val="9"/>
            <color indexed="81"/>
            <rFont val="Tahoma"/>
            <family val="2"/>
          </rPr>
          <t>The score is based on the maximum risk score in the family Centrophoridae, which included 5 species.</t>
        </r>
      </text>
    </comment>
    <comment ref="J143" authorId="0" shapeId="0" xr:uid="{22977CEC-F397-4A99-8C1F-77B7C48F31A3}">
      <text>
        <r>
          <rPr>
            <b/>
            <sz val="9"/>
            <color indexed="81"/>
            <rFont val="Tahoma"/>
            <family val="2"/>
          </rPr>
          <t>The score is based on the maximum risk score in the family Coryphaenidae, which included 2 species.</t>
        </r>
      </text>
    </comment>
    <comment ref="K143" authorId="0" shapeId="0" xr:uid="{D5DAE2C5-1B2D-4C22-B14E-668EC8608249}">
      <text>
        <r>
          <rPr>
            <b/>
            <sz val="9"/>
            <color indexed="81"/>
            <rFont val="Tahoma"/>
            <family val="2"/>
          </rPr>
          <t>The score is based on the maximum risk score in the family Agonidae, which included 1 species.</t>
        </r>
      </text>
    </comment>
    <comment ref="M143" authorId="0" shapeId="0" xr:uid="{A35ECDC2-F751-4D1C-BBDD-F94BAEAD8964}">
      <text>
        <r>
          <rPr>
            <b/>
            <sz val="9"/>
            <color indexed="81"/>
            <rFont val="Tahoma"/>
            <family val="2"/>
          </rPr>
          <t>ALL stocks : Worldwide coastal distribution, mainly coastal</t>
        </r>
      </text>
    </comment>
    <comment ref="N143" authorId="0" shapeId="0" xr:uid="{EE73F966-DC04-4E2A-9576-5E1199736394}">
      <text>
        <r>
          <rPr>
            <b/>
            <sz val="9"/>
            <color indexed="81"/>
            <rFont val="Tahoma"/>
            <family val="2"/>
          </rPr>
          <t>The depth range of the species is 1-100m. For longline, the vertical overlap index with this species is 100.00%. This species is demersal. This species is also reef associated.</t>
        </r>
      </text>
    </comment>
    <comment ref="O143" authorId="0" shapeId="0" xr:uid="{728FD5CA-3BBF-450D-A412-C6B328BC0A39}">
      <text>
        <r>
          <rPr>
            <b/>
            <sz val="9"/>
            <color indexed="81"/>
            <rFont val="Tahoma"/>
            <family val="2"/>
          </rPr>
          <t>ALB stocks : The maximum length of the species is missing, but the family's maximum length based on 2 species is 22.9cm. For albacore fisheries, the length overlap index with this species is 16.36%._x000D_
TPT stocks : The maximum length of the species is missing, but the family's maximum length based on 2 species is 22.9cm. For tropical longline fisheries, the length overlap index with this species is 9.58%.</t>
        </r>
      </text>
    </comment>
    <comment ref="P143" authorId="0" shapeId="0" xr:uid="{3AA14DE4-21A9-4921-9DA9-2A4A9DF18BF0}">
      <text>
        <r>
          <rPr>
            <b/>
            <sz val="9"/>
            <color indexed="81"/>
            <rFont val="Tahoma"/>
            <family val="2"/>
          </rPr>
          <t>No direct evidence of survival after capture.</t>
        </r>
      </text>
    </comment>
    <comment ref="E144" authorId="0" shapeId="0" xr:uid="{8F5788EE-1FCE-44ED-B1DB-1A8CDE4598C9}">
      <text>
        <r>
          <rPr>
            <b/>
            <sz val="9"/>
            <color indexed="81"/>
            <rFont val="Tahoma"/>
            <family val="2"/>
          </rPr>
          <t>The score is based on the maximum risk score in the family Pomacentridae, which included 1 species.</t>
        </r>
      </text>
    </comment>
    <comment ref="F144" authorId="0" shapeId="0" xr:uid="{AE98E647-2FA0-4C02-80C1-105E64F4D205}">
      <text>
        <r>
          <rPr>
            <b/>
            <sz val="9"/>
            <color indexed="81"/>
            <rFont val="Tahoma"/>
            <family val="2"/>
          </rPr>
          <t>The score is based on the maximum risk score in the family Agonidae, which included 1 species.</t>
        </r>
      </text>
    </comment>
    <comment ref="G144" authorId="0" shapeId="0" xr:uid="{3F54B569-4DAB-4627-B5E9-5F296808D8CB}">
      <text>
        <r>
          <rPr>
            <b/>
            <sz val="9"/>
            <color indexed="81"/>
            <rFont val="Tahoma"/>
            <family val="2"/>
          </rPr>
          <t>The score is based on the maximum risk score in the family Agonidae, which included 1 species.</t>
        </r>
      </text>
    </comment>
    <comment ref="H144" authorId="0" shapeId="0" xr:uid="{47904DB2-3CCC-4899-B59C-58B75AC85AF8}">
      <text>
        <r>
          <rPr>
            <b/>
            <sz val="9"/>
            <color indexed="81"/>
            <rFont val="Tahoma"/>
            <family val="2"/>
          </rPr>
          <t>Species maximum length is 110, which is in the medium risk range (100-300cm).</t>
        </r>
      </text>
    </comment>
    <comment ref="I144" authorId="0" shapeId="0" xr:uid="{772681D6-84F0-4603-90A6-B9C7E8B3A2E4}">
      <text>
        <r>
          <rPr>
            <b/>
            <sz val="9"/>
            <color indexed="81"/>
            <rFont val="Tahoma"/>
            <family val="2"/>
          </rPr>
          <t>Species maximum length is 110cm, which is in the length at maturity medium risk range (40-200cm).</t>
        </r>
      </text>
    </comment>
    <comment ref="J144" authorId="0" shapeId="0" xr:uid="{DFE977B4-B56E-4817-90E2-5C995AD61235}">
      <text>
        <r>
          <rPr>
            <b/>
            <sz val="9"/>
            <color indexed="81"/>
            <rFont val="Tahoma"/>
            <family val="2"/>
          </rPr>
          <t>The score is based on the maximum risk score in the family Centrophoridae, which included 5 species.</t>
        </r>
      </text>
    </comment>
    <comment ref="K144" authorId="0" shapeId="0" xr:uid="{9725EDD6-11D4-403C-82F5-94EDBB3FC81D}">
      <text>
        <r>
          <rPr>
            <b/>
            <sz val="9"/>
            <color indexed="81"/>
            <rFont val="Tahoma"/>
            <family val="2"/>
          </rPr>
          <t>Species trophic level is 4.2, which is higher than the highest risk value (3.25).</t>
        </r>
      </text>
    </comment>
    <comment ref="M144" authorId="0" shapeId="0" xr:uid="{A912F523-58C4-4F6A-9F45-1CA84689FEDA}">
      <text>
        <r>
          <rPr>
            <b/>
            <sz val="9"/>
            <color indexed="81"/>
            <rFont val="Tahoma"/>
            <family val="2"/>
          </rPr>
          <t>ALL stocks : Worldwide pelagic distribution</t>
        </r>
      </text>
    </comment>
    <comment ref="N144" authorId="0" shapeId="0" xr:uid="{EDD36710-517F-49AA-A754-8A923BC0E22A}">
      <text>
        <r>
          <rPr>
            <b/>
            <sz val="9"/>
            <color indexed="81"/>
            <rFont val="Tahoma"/>
            <family val="2"/>
          </rPr>
          <t>The depth range of the species is 1-500m. For longline, the vertical overlap index with this species is 80.00%.</t>
        </r>
      </text>
    </comment>
    <comment ref="O144" authorId="0" shapeId="0" xr:uid="{A03CBDC6-32E7-4CCA-A6B2-103BAD0BC81D}">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144" authorId="0" shapeId="0" xr:uid="{FBF81276-8FC7-4C45-8D0D-AC4E2CC76ADB}">
      <text>
        <r>
          <rPr>
            <b/>
            <sz val="9"/>
            <color indexed="81"/>
            <rFont val="Tahoma"/>
            <family val="2"/>
          </rPr>
          <t>No direct evidence of survival after capture.</t>
        </r>
      </text>
    </comment>
    <comment ref="E145" authorId="0" shapeId="0" xr:uid="{E802BA75-4D2B-4D20-BF72-E8CDA07573AC}">
      <text>
        <r>
          <rPr>
            <b/>
            <sz val="9"/>
            <color indexed="81"/>
            <rFont val="Tahoma"/>
            <family val="2"/>
          </rPr>
          <t>Species growth rate (K) is 0.040, which is lower than highest risk K (0.061) for age at maturity.</t>
        </r>
      </text>
    </comment>
    <comment ref="F145" authorId="0" shapeId="0" xr:uid="{2CC77DC9-CD3A-47C9-A734-03C763F1C134}">
      <text>
        <r>
          <rPr>
            <b/>
            <sz val="9"/>
            <color indexed="81"/>
            <rFont val="Tahoma"/>
            <family val="2"/>
          </rPr>
          <t>Species growth rate (K) is 0.040, which is lower than highest risk K (0.12) for maximum age.</t>
        </r>
      </text>
    </comment>
    <comment ref="G145" authorId="0" shapeId="0" xr:uid="{F12986AE-8C36-4E43-8517-75F77538DFE5}">
      <text>
        <r>
          <rPr>
            <b/>
            <sz val="9"/>
            <color indexed="81"/>
            <rFont val="Tahoma"/>
            <family val="2"/>
          </rPr>
          <t>Species fecundity is 3 eggs/year, which is lower than the highest risk value (100).</t>
        </r>
      </text>
    </comment>
    <comment ref="H145" authorId="0" shapeId="0" xr:uid="{57BAB435-78F2-4F60-BB8E-5B329EF0E3FC}">
      <text>
        <r>
          <rPr>
            <b/>
            <sz val="9"/>
            <color indexed="81"/>
            <rFont val="Tahoma"/>
            <family val="2"/>
          </rPr>
          <t>Species maximum length is 420, which is higher than the highest risk value (300cm).</t>
        </r>
      </text>
    </comment>
    <comment ref="I145" authorId="0" shapeId="0" xr:uid="{4627D424-8477-402D-A2BE-701073A817E8}">
      <text>
        <r>
          <rPr>
            <b/>
            <sz val="9"/>
            <color indexed="81"/>
            <rFont val="Tahoma"/>
            <family val="2"/>
          </rPr>
          <t>Species length at maturity is 235, which is higher than the highest risk value (200cm).</t>
        </r>
      </text>
    </comment>
    <comment ref="J145" authorId="0" shapeId="0" xr:uid="{FCD0277E-1CCC-4269-9E51-3BAE4C3233DD}">
      <text>
        <r>
          <rPr>
            <b/>
            <sz val="9"/>
            <color indexed="81"/>
            <rFont val="Tahoma"/>
            <family val="2"/>
          </rPr>
          <t>Species reproductive strategy is live bearer, which is high risk.</t>
        </r>
      </text>
    </comment>
    <comment ref="K145" authorId="0" shapeId="0" xr:uid="{1E740563-CE1D-467A-A10B-5AEA1D354230}">
      <text>
        <r>
          <rPr>
            <b/>
            <sz val="9"/>
            <color indexed="81"/>
            <rFont val="Tahoma"/>
            <family val="2"/>
          </rPr>
          <t>Species trophic level is 4.3, which is higher than the highest risk value (3.25).</t>
        </r>
      </text>
    </comment>
    <comment ref="M145" authorId="0" shapeId="0" xr:uid="{B312B324-EA07-40BD-9720-5719412F1696}">
      <text>
        <r>
          <rPr>
            <b/>
            <sz val="9"/>
            <color indexed="81"/>
            <rFont val="Tahoma"/>
            <family val="2"/>
          </rPr>
          <t>ALL stocks : Worldwide coastal distribution</t>
        </r>
      </text>
    </comment>
    <comment ref="N145" authorId="0" shapeId="0" xr:uid="{61A04E26-F0A2-4807-AD5A-DFFCE1E75FFC}">
      <text>
        <r>
          <rPr>
            <b/>
            <sz val="9"/>
            <color indexed="81"/>
            <rFont val="Tahoma"/>
            <family val="2"/>
          </rPr>
          <t>The depth range of the species is 1-400m. For longline, the vertical overlap index with this species is 100.00%. This species is reef associated.</t>
        </r>
      </text>
    </comment>
    <comment ref="O145" authorId="0" shapeId="0" xr:uid="{AC04B1AF-DD04-4354-96F1-77DF366AE8FB}">
      <text>
        <r>
          <rPr>
            <b/>
            <sz val="9"/>
            <color indexed="81"/>
            <rFont val="Tahoma"/>
            <family val="2"/>
          </rPr>
          <t>ALB stocks : The maximum length of the species is 420cm. For albacore fisheries, the length overlap index with this species is 100.00%. This gear uses bait, but the trophic level of the species &gt;3.5._x000D_
TPT stocks : The maximum length of the species is 420cm. For tropical longline fisheries, the length overlap index with this species is 100.00%. This gear uses bait, but the trophic level of the species &gt;3.5.</t>
        </r>
      </text>
    </comment>
    <comment ref="P145" authorId="0" shapeId="0" xr:uid="{1758DE6C-7BCC-432C-B1EA-20DE1A4474C6}">
      <text>
        <r>
          <rPr>
            <b/>
            <sz val="9"/>
            <color indexed="81"/>
            <rFont val="Tahoma"/>
            <family val="2"/>
          </rPr>
          <t>No direct evidence of survival after capture.</t>
        </r>
      </text>
    </comment>
    <comment ref="E146" authorId="0" shapeId="0" xr:uid="{E5ABAE27-7AA0-42ED-990A-336E07674BA5}">
      <text>
        <r>
          <rPr>
            <b/>
            <sz val="9"/>
            <color indexed="81"/>
            <rFont val="Tahoma"/>
            <family val="2"/>
          </rPr>
          <t>There is no information.</t>
        </r>
      </text>
    </comment>
    <comment ref="F146" authorId="0" shapeId="0" xr:uid="{ABEA8ABA-971A-4265-8A64-0638D7A7BF43}">
      <text>
        <r>
          <rPr>
            <b/>
            <sz val="9"/>
            <color indexed="81"/>
            <rFont val="Tahoma"/>
            <family val="2"/>
          </rPr>
          <t>There is no information.</t>
        </r>
      </text>
    </comment>
    <comment ref="G146" authorId="0" shapeId="0" xr:uid="{74DE9BB7-0F15-4184-84F7-A80AA83FAC9C}">
      <text>
        <r>
          <rPr>
            <b/>
            <sz val="9"/>
            <color indexed="81"/>
            <rFont val="Tahoma"/>
            <family val="2"/>
          </rPr>
          <t>The score is the maximum risk score in the catch group, Angelshark, of 1 species.</t>
        </r>
      </text>
    </comment>
    <comment ref="H146" authorId="0" shapeId="0" xr:uid="{5C075C4C-4C37-4D8C-97D0-DACAB94AB588}">
      <text>
        <r>
          <rPr>
            <b/>
            <sz val="9"/>
            <color indexed="81"/>
            <rFont val="Tahoma"/>
            <family val="2"/>
          </rPr>
          <t>The score is the maximum risk score in the catch group, Eagle rays, of 1 species.</t>
        </r>
      </text>
    </comment>
    <comment ref="I146" authorId="0" shapeId="0" xr:uid="{2DC24039-A623-41E0-AE23-D43DE1D3644F}">
      <text>
        <r>
          <rPr>
            <b/>
            <sz val="9"/>
            <color indexed="81"/>
            <rFont val="Tahoma"/>
            <family val="2"/>
          </rPr>
          <t>The score is the maximum risk score in the catch group, Eagle rays, of 2 species.</t>
        </r>
      </text>
    </comment>
    <comment ref="J146" authorId="0" shapeId="0" xr:uid="{0A8F0B96-4C77-4785-A921-F0686A9FAE25}">
      <text>
        <r>
          <rPr>
            <b/>
            <sz val="9"/>
            <color indexed="81"/>
            <rFont val="Tahoma"/>
            <family val="2"/>
          </rPr>
          <t>The score is the maximum risk score in the catch group, Eagle rays, of 2 species.</t>
        </r>
      </text>
    </comment>
    <comment ref="K146" authorId="0" shapeId="0" xr:uid="{7560395C-DDBD-4927-9BF1-DD883E24C21C}">
      <text>
        <r>
          <rPr>
            <b/>
            <sz val="9"/>
            <color indexed="81"/>
            <rFont val="Tahoma"/>
            <family val="2"/>
          </rPr>
          <t>The score is the maximum risk score in the catch group, Eagle rays, of 2 species.</t>
        </r>
      </text>
    </comment>
    <comment ref="M146" authorId="0" shapeId="0" xr:uid="{09CF4870-0DC7-4987-B5A9-18F371D247D9}">
      <text>
        <r>
          <rPr>
            <b/>
            <sz val="9"/>
            <color indexed="81"/>
            <rFont val="Tahoma"/>
            <family val="2"/>
          </rPr>
          <t>ALL stocks : No information.</t>
        </r>
      </text>
    </comment>
    <comment ref="N146" authorId="0" shapeId="0" xr:uid="{DCB10E76-23E7-47A0-8475-E3052FB17AEE}">
      <text>
        <r>
          <rPr>
            <b/>
            <sz val="9"/>
            <color indexed="81"/>
            <rFont val="Tahoma"/>
            <family val="2"/>
          </rPr>
          <t>No information.</t>
        </r>
      </text>
    </comment>
    <comment ref="O146" authorId="0" shapeId="0" xr:uid="{9665F1C1-882D-4731-A7DD-2AD2DEB47EEB}">
      <text>
        <r>
          <rPr>
            <b/>
            <sz val="9"/>
            <color indexed="81"/>
            <rFont val="Tahoma"/>
            <family val="2"/>
          </rPr>
          <t>ALL stocks : No information.</t>
        </r>
      </text>
    </comment>
    <comment ref="P146" authorId="0" shapeId="0" xr:uid="{676283E5-53CD-497D-A271-3295A79274CB}">
      <text>
        <r>
          <rPr>
            <b/>
            <sz val="9"/>
            <color indexed="81"/>
            <rFont val="Tahoma"/>
            <family val="2"/>
          </rPr>
          <t>No direct evidence of survival after capture.</t>
        </r>
      </text>
    </comment>
    <comment ref="E147" authorId="0" shapeId="0" xr:uid="{C53BDE7A-E5B0-4F5F-9A45-C3F9E87F9401}">
      <text>
        <r>
          <rPr>
            <b/>
            <sz val="9"/>
            <color indexed="81"/>
            <rFont val="Tahoma"/>
            <family val="2"/>
          </rPr>
          <t>Species growth rate (K) is 0.142, which is in the medium risk K range (0.061-0.183) for age at maturity.</t>
        </r>
      </text>
    </comment>
    <comment ref="F147" authorId="0" shapeId="0" xr:uid="{83642DB8-A1CE-4339-8E2E-50FDCAFBFDD6}">
      <text>
        <r>
          <rPr>
            <b/>
            <sz val="9"/>
            <color indexed="81"/>
            <rFont val="Tahoma"/>
            <family val="2"/>
          </rPr>
          <t>Species growth rate (K) is 0.142, which is in the medium risk K range (0.12-0.30) for maximum age.</t>
        </r>
      </text>
    </comment>
    <comment ref="G147" authorId="0" shapeId="0" xr:uid="{19807474-A8A5-4F7A-BD11-70F738867E47}">
      <text>
        <r>
          <rPr>
            <b/>
            <sz val="9"/>
            <color indexed="81"/>
            <rFont val="Tahoma"/>
            <family val="2"/>
          </rPr>
          <t>There is no information, but fish are likely to produce &gt;100 eggs/year.</t>
        </r>
      </text>
    </comment>
    <comment ref="H147" authorId="0" shapeId="0" xr:uid="{94A0D26C-7823-400B-849C-E1CEB48A79E3}">
      <text>
        <r>
          <rPr>
            <b/>
            <sz val="9"/>
            <color indexed="81"/>
            <rFont val="Tahoma"/>
            <family val="2"/>
          </rPr>
          <t>Species maximum length is 47, which is lower than the lowest risk value (100cm).</t>
        </r>
      </text>
    </comment>
    <comment ref="I147" authorId="0" shapeId="0" xr:uid="{76C2D0A7-C35C-4E95-BFA9-6FD0E205CC54}">
      <text>
        <r>
          <rPr>
            <b/>
            <sz val="9"/>
            <color indexed="81"/>
            <rFont val="Tahoma"/>
            <family val="2"/>
          </rPr>
          <t>Species maximum length is 47cm, which is in the length at maturity medium risk range (40-200cm).</t>
        </r>
      </text>
    </comment>
    <comment ref="J147" authorId="0" shapeId="0" xr:uid="{AFAA71FB-9C29-43C1-96DB-C420F5D904F9}">
      <text>
        <r>
          <rPr>
            <b/>
            <sz val="9"/>
            <color indexed="81"/>
            <rFont val="Tahoma"/>
            <family val="2"/>
          </rPr>
          <t>Species reproductive strategy is broadcast spawner, which is low risk.</t>
        </r>
      </text>
    </comment>
    <comment ref="K147" authorId="0" shapeId="0" xr:uid="{EF5DCA63-FD73-4CEA-B45E-508C5E5F6A69}">
      <text>
        <r>
          <rPr>
            <b/>
            <sz val="9"/>
            <color indexed="81"/>
            <rFont val="Tahoma"/>
            <family val="2"/>
          </rPr>
          <t>Species trophic level is 4.2, which is higher than the highest risk value (3.25).</t>
        </r>
      </text>
    </comment>
    <comment ref="M147" authorId="0" shapeId="0" xr:uid="{14EDB1FD-0B61-4DA8-B1C1-0A299C373454}">
      <text>
        <r>
          <rPr>
            <b/>
            <sz val="9"/>
            <color indexed="81"/>
            <rFont val="Tahoma"/>
            <family val="2"/>
          </rPr>
          <t>PO_,IO_ stocks : Indo-Pacific distribution</t>
        </r>
      </text>
    </comment>
    <comment ref="N147" authorId="0" shapeId="0" xr:uid="{02FF54AF-6086-43C7-BDA8-62FB3337CD2D}">
      <text>
        <r>
          <rPr>
            <b/>
            <sz val="9"/>
            <color indexed="81"/>
            <rFont val="Tahoma"/>
            <family val="2"/>
          </rPr>
          <t>The depth range of the species is 1-520m. For longline, the vertical overlap index with this species is 76.92%.</t>
        </r>
      </text>
    </comment>
    <comment ref="O147" authorId="0" shapeId="0" xr:uid="{6F0CD972-37D5-47FC-A673-7697097912C5}">
      <text>
        <r>
          <rPr>
            <b/>
            <sz val="9"/>
            <color indexed="81"/>
            <rFont val="Tahoma"/>
            <family val="2"/>
          </rPr>
          <t>ALB stocks : The maximum length of the species is 47cm. For albacore fisheries, the length overlap index with this species is 33.57%. This gear uses bait, but the trophic level of the species &gt;3.5._x000D_
TPT stocks : The maximum length of the species is 47cm. For tropical longline fisheries, the length overlap index with this species is 19.67%. This gear uses bait, but the trophic level of the species &gt;3.5.</t>
        </r>
      </text>
    </comment>
    <comment ref="P147" authorId="0" shapeId="0" xr:uid="{01C3A037-D32F-4FB5-A35F-5D298A024A46}">
      <text>
        <r>
          <rPr>
            <b/>
            <sz val="9"/>
            <color indexed="81"/>
            <rFont val="Tahoma"/>
            <family val="2"/>
          </rPr>
          <t>No direct evidence of survival after capture.</t>
        </r>
      </text>
    </comment>
    <comment ref="E148" authorId="0" shapeId="0" xr:uid="{6D172B75-DE97-49D8-A48A-F48650ED77A3}">
      <text>
        <r>
          <rPr>
            <b/>
            <sz val="9"/>
            <color indexed="81"/>
            <rFont val="Tahoma"/>
            <family val="2"/>
          </rPr>
          <t>There is no information.</t>
        </r>
      </text>
    </comment>
    <comment ref="F148" authorId="0" shapeId="0" xr:uid="{ED4FA67B-2834-4E36-AB40-AA615861B9CA}">
      <text>
        <r>
          <rPr>
            <b/>
            <sz val="9"/>
            <color indexed="81"/>
            <rFont val="Tahoma"/>
            <family val="2"/>
          </rPr>
          <t>There is no information.</t>
        </r>
      </text>
    </comment>
    <comment ref="G148" authorId="0" shapeId="0" xr:uid="{C9941B32-F069-4A98-8BE4-7BBB85F212EE}">
      <text>
        <r>
          <rPr>
            <b/>
            <sz val="9"/>
            <color indexed="81"/>
            <rFont val="Tahoma"/>
            <family val="2"/>
          </rPr>
          <t>The score is based on the maximum risk score in the family Agonidae, which included 1 species.</t>
        </r>
      </text>
    </comment>
    <comment ref="H148" authorId="0" shapeId="0" xr:uid="{81B63690-C868-421A-ADEA-F94AD7DD2FC8}">
      <text>
        <r>
          <rPr>
            <b/>
            <sz val="9"/>
            <color indexed="81"/>
            <rFont val="Tahoma"/>
            <family val="2"/>
          </rPr>
          <t>The score is based on the maximum risk score in the family Agonidae, which included 1 species.</t>
        </r>
      </text>
    </comment>
    <comment ref="I148" authorId="0" shapeId="0" xr:uid="{4998B3DE-5B66-4F7B-AAB4-717139B75BA3}">
      <text>
        <r>
          <rPr>
            <b/>
            <sz val="9"/>
            <color indexed="81"/>
            <rFont val="Tahoma"/>
            <family val="2"/>
          </rPr>
          <t>The score is based on the maximum risk score in the family Agonidae, which included 1 species.</t>
        </r>
      </text>
    </comment>
    <comment ref="J148" authorId="0" shapeId="0" xr:uid="{3B583B0A-21E2-46C0-927C-5996D5EB1993}">
      <text>
        <r>
          <rPr>
            <b/>
            <sz val="9"/>
            <color indexed="81"/>
            <rFont val="Tahoma"/>
            <family val="2"/>
          </rPr>
          <t>The score is based on the maximum risk score in the family Pomacentridae, which included 2 species.</t>
        </r>
      </text>
    </comment>
    <comment ref="K148" authorId="0" shapeId="0" xr:uid="{CDFE22EF-D1E7-43DE-9B51-ED91554D9A24}">
      <text>
        <r>
          <rPr>
            <b/>
            <sz val="9"/>
            <color indexed="81"/>
            <rFont val="Tahoma"/>
            <family val="2"/>
          </rPr>
          <t>The score is based on the maximum risk score in the family Agonidae, which included 1 species.</t>
        </r>
      </text>
    </comment>
    <comment ref="M148" authorId="0" shapeId="0" xr:uid="{C78B2CFC-9BD1-444D-A0BE-0539E61AAD9E}">
      <text>
        <r>
          <rPr>
            <b/>
            <sz val="9"/>
            <color indexed="81"/>
            <rFont val="Tahoma"/>
            <family val="2"/>
          </rPr>
          <t>ALL stocks : Worldwide pelagic distribution</t>
        </r>
      </text>
    </comment>
    <comment ref="N148" authorId="0" shapeId="0" xr:uid="{47B5DA78-7398-4EE2-9BC2-F2B98E3B362A}">
      <text>
        <r>
          <rPr>
            <b/>
            <sz val="9"/>
            <color indexed="81"/>
            <rFont val="Tahoma"/>
            <family val="2"/>
          </rPr>
          <t>The depth range of the species is 1-100m. For longline, the vertical overlap index with this species is 100.00%.</t>
        </r>
      </text>
    </comment>
    <comment ref="O148" authorId="0" shapeId="0" xr:uid="{1E5736E1-D1CD-4113-A61D-B7728A20957B}">
      <text>
        <r>
          <rPr>
            <b/>
            <sz val="9"/>
            <color indexed="81"/>
            <rFont val="Tahoma"/>
            <family val="2"/>
          </rPr>
          <t>ALB stocks : The maximum length of the species is missing, but the family's maximum length based on 5 species is 86.4cm. For albacore fisheries, the length overlap index with this species is 61.71%._x000D_
TPT stocks : The maximum length of the species is missing, but the family's maximum length based on 5 species is 86.4cm. For tropical longline fisheries, the length overlap index with this species is 36.15%.</t>
        </r>
      </text>
    </comment>
    <comment ref="P148" authorId="0" shapeId="0" xr:uid="{BA261E35-991C-4187-A636-FCF7583AAA32}">
      <text>
        <r>
          <rPr>
            <b/>
            <sz val="9"/>
            <color indexed="81"/>
            <rFont val="Tahoma"/>
            <family val="2"/>
          </rPr>
          <t>No direct evidence of survival after capture.</t>
        </r>
      </text>
    </comment>
    <comment ref="E149" authorId="0" shapeId="0" xr:uid="{3859E79E-111B-46D8-85E2-F7FBB9961EFD}">
      <text>
        <r>
          <rPr>
            <b/>
            <sz val="9"/>
            <color indexed="81"/>
            <rFont val="Tahoma"/>
            <family val="2"/>
          </rPr>
          <t>There is no information.</t>
        </r>
      </text>
    </comment>
    <comment ref="F149" authorId="0" shapeId="0" xr:uid="{39697D74-4347-4BDE-A76F-08A28FF62969}">
      <text>
        <r>
          <rPr>
            <b/>
            <sz val="9"/>
            <color indexed="81"/>
            <rFont val="Tahoma"/>
            <family val="2"/>
          </rPr>
          <t>There is no information.</t>
        </r>
      </text>
    </comment>
    <comment ref="G149" authorId="0" shapeId="0" xr:uid="{61359224-0852-49FD-BAB6-DBCB265B0721}">
      <text>
        <r>
          <rPr>
            <b/>
            <sz val="9"/>
            <color indexed="81"/>
            <rFont val="Tahoma"/>
            <family val="2"/>
          </rPr>
          <t>The score is based on the maximum risk score in the family Echeneidae , which included 1 species.</t>
        </r>
      </text>
    </comment>
    <comment ref="H149" authorId="0" shapeId="0" xr:uid="{DEA696E1-8336-4560-A47C-3A6BF00CBF26}">
      <text>
        <r>
          <rPr>
            <b/>
            <sz val="9"/>
            <color indexed="81"/>
            <rFont val="Tahoma"/>
            <family val="2"/>
          </rPr>
          <t>Species maximum length is 76, which is lower than the lowest risk value (100cm).</t>
        </r>
      </text>
    </comment>
    <comment ref="I149" authorId="0" shapeId="0" xr:uid="{A8022248-BED1-4297-BFF1-BE3469D8C355}">
      <text>
        <r>
          <rPr>
            <b/>
            <sz val="9"/>
            <color indexed="81"/>
            <rFont val="Tahoma"/>
            <family val="2"/>
          </rPr>
          <t>Species maximum length is 76cm, which is in the length at maturity medium risk range (40-200cm).</t>
        </r>
      </text>
    </comment>
    <comment ref="J149" authorId="0" shapeId="0" xr:uid="{29B7DF4A-B8C9-4161-90BD-71C1D8CFCC20}">
      <text>
        <r>
          <rPr>
            <b/>
            <sz val="9"/>
            <color indexed="81"/>
            <rFont val="Tahoma"/>
            <family val="2"/>
          </rPr>
          <t>The score is based on the maximum risk score in the family Trachipteridae , which included 7 species.</t>
        </r>
      </text>
    </comment>
    <comment ref="K149" authorId="0" shapeId="0" xr:uid="{DF6A07EA-3882-45CB-996E-ACAE4287E883}">
      <text>
        <r>
          <rPr>
            <b/>
            <sz val="9"/>
            <color indexed="81"/>
            <rFont val="Tahoma"/>
            <family val="2"/>
          </rPr>
          <t>Species trophic level is 3.5, which is higher than the highest risk value (3.25).</t>
        </r>
      </text>
    </comment>
    <comment ref="M149" authorId="0" shapeId="0" xr:uid="{1B2D58B8-5D50-417A-A121-543A8C14B73E}">
      <text>
        <r>
          <rPr>
            <b/>
            <sz val="9"/>
            <color indexed="81"/>
            <rFont val="Tahoma"/>
            <family val="2"/>
          </rPr>
          <t>ALL stocks : Worldwide pelagic distribution</t>
        </r>
      </text>
    </comment>
    <comment ref="N149" authorId="0" shapeId="0" xr:uid="{D3F8EA2B-B78E-482B-9968-08C61DA85029}">
      <text>
        <r>
          <rPr>
            <b/>
            <sz val="9"/>
            <color indexed="81"/>
            <rFont val="Tahoma"/>
            <family val="2"/>
          </rPr>
          <t>The depth range of the species is 1-50m. For longline, the vertical overlap index with this species is 100.00%.</t>
        </r>
      </text>
    </comment>
    <comment ref="O149" authorId="0" shapeId="0" xr:uid="{015B7B74-630C-4C63-B7E6-447813AA829F}">
      <text>
        <r>
          <rPr>
            <b/>
            <sz val="9"/>
            <color indexed="81"/>
            <rFont val="Tahoma"/>
            <family val="2"/>
          </rPr>
          <t>ALB stocks : The maximum length of the species is 76cm. For albacore fisheries, the length overlap index with this species is 54.29%. This gear uses bait and the trophic level of the species &lt;3.5._x000D_
TPT stocks : The maximum length of the species is 76cm. For tropical longline fisheries, the length overlap index with this species is 31.80%. This gear uses bait and the trophic level of the species &lt;3.5.</t>
        </r>
      </text>
    </comment>
    <comment ref="P149" authorId="0" shapeId="0" xr:uid="{DDFE6F69-9822-4A1C-BC4C-282550D44695}">
      <text>
        <r>
          <rPr>
            <b/>
            <sz val="9"/>
            <color indexed="81"/>
            <rFont val="Tahoma"/>
            <family val="2"/>
          </rPr>
          <t>No direct evidence of survival after capture.</t>
        </r>
      </text>
    </comment>
    <comment ref="E150" authorId="0" shapeId="0" xr:uid="{74F65226-A568-442C-96BB-E5EBFD2D4CC6}">
      <text>
        <r>
          <rPr>
            <b/>
            <sz val="9"/>
            <color indexed="81"/>
            <rFont val="Tahoma"/>
            <family val="2"/>
          </rPr>
          <t>The score is based on the maximum risk score in the family Agonidae, which included 1 species.</t>
        </r>
      </text>
    </comment>
    <comment ref="F150" authorId="0" shapeId="0" xr:uid="{D0D382CB-BFC4-47E2-9087-8A5736572E59}">
      <text>
        <r>
          <rPr>
            <b/>
            <sz val="9"/>
            <color indexed="81"/>
            <rFont val="Tahoma"/>
            <family val="2"/>
          </rPr>
          <t>The score is based on the maximum risk score in the family Agonidae, which included 1 species.</t>
        </r>
      </text>
    </comment>
    <comment ref="G150" authorId="0" shapeId="0" xr:uid="{23660373-4DF8-463F-833C-96BB1ADB999F}">
      <text>
        <r>
          <rPr>
            <b/>
            <sz val="9"/>
            <color indexed="81"/>
            <rFont val="Tahoma"/>
            <family val="2"/>
          </rPr>
          <t>There is no information, but fish are likely to produce &gt;100 eggs/year.</t>
        </r>
      </text>
    </comment>
    <comment ref="H150" authorId="0" shapeId="0" xr:uid="{56FD2112-63FB-4AE1-9999-35679EDB827A}">
      <text>
        <r>
          <rPr>
            <b/>
            <sz val="9"/>
            <color indexed="81"/>
            <rFont val="Tahoma"/>
            <family val="2"/>
          </rPr>
          <t>Species maximum length is 59, which is lower than the lowest risk value (100cm).</t>
        </r>
      </text>
    </comment>
    <comment ref="I150" authorId="0" shapeId="0" xr:uid="{94B0B995-2CDB-4026-AB6E-032B6855C5F6}">
      <text>
        <r>
          <rPr>
            <b/>
            <sz val="9"/>
            <color indexed="81"/>
            <rFont val="Tahoma"/>
            <family val="2"/>
          </rPr>
          <t>Species maximum length is 59cm, which is in the length at maturity medium risk range (40-200cm).</t>
        </r>
      </text>
    </comment>
    <comment ref="J150" authorId="0" shapeId="0" xr:uid="{3FBD2CB0-3AA3-4BE2-8DD1-478FFF523A24}">
      <text>
        <r>
          <rPr>
            <b/>
            <sz val="9"/>
            <color indexed="81"/>
            <rFont val="Tahoma"/>
            <family val="2"/>
          </rPr>
          <t>There is no information, but fish are not live bearers.</t>
        </r>
      </text>
    </comment>
    <comment ref="K150" authorId="0" shapeId="0" xr:uid="{D0C09616-90B3-4838-A49F-756DE407DB2B}">
      <text>
        <r>
          <rPr>
            <b/>
            <sz val="9"/>
            <color indexed="81"/>
            <rFont val="Tahoma"/>
            <family val="2"/>
          </rPr>
          <t>Species trophic level is 3.5, which is higher than the highest risk value (3.25).</t>
        </r>
      </text>
    </comment>
    <comment ref="M150" authorId="0" shapeId="0" xr:uid="{24DF9DDD-5917-4E5D-A535-39B11E503675}">
      <text>
        <r>
          <rPr>
            <b/>
            <sz val="9"/>
            <color indexed="81"/>
            <rFont val="Tahoma"/>
            <family val="2"/>
          </rPr>
          <t>PO_ stocks : Pacific distribution</t>
        </r>
      </text>
    </comment>
    <comment ref="N150" authorId="0" shapeId="0" xr:uid="{A17827A3-3493-4723-9399-F4A6C899255A}">
      <text>
        <r>
          <rPr>
            <b/>
            <sz val="9"/>
            <color indexed="81"/>
            <rFont val="Tahoma"/>
            <family val="2"/>
          </rPr>
          <t>The depth range of the species is 1-20m. For longline, the vertical overlap index with this species is 100.00%.</t>
        </r>
      </text>
    </comment>
    <comment ref="O150" authorId="0" shapeId="0" xr:uid="{6C9D7C24-0D8B-4712-A54D-069B923EF489}">
      <text>
        <r>
          <rPr>
            <b/>
            <sz val="9"/>
            <color indexed="81"/>
            <rFont val="Tahoma"/>
            <family val="2"/>
          </rPr>
          <t>ALB stocks : The maximum length of the species is 59cm. For albacore fisheries, the length overlap index with this species is 42.14%. This gear uses bait and the trophic level of the species &lt;3.5._x000D_
TPT stocks : The maximum length of the species is 59cm. For tropical longline fisheries, the length overlap index with this species is 24.69%. This gear uses bait and the trophic level of the species &lt;3.5.</t>
        </r>
      </text>
    </comment>
    <comment ref="P150" authorId="0" shapeId="0" xr:uid="{18B7A9FA-782A-4289-8F5B-CF8B0BC4BB46}">
      <text>
        <r>
          <rPr>
            <b/>
            <sz val="9"/>
            <color indexed="81"/>
            <rFont val="Tahoma"/>
            <family val="2"/>
          </rPr>
          <t>No direct evidence of survival after capture.</t>
        </r>
      </text>
    </comment>
    <comment ref="E151" authorId="0" shapeId="0" xr:uid="{8378588D-C077-447F-AD52-F95AE5799523}">
      <text>
        <r>
          <rPr>
            <b/>
            <sz val="9"/>
            <color indexed="81"/>
            <rFont val="Tahoma"/>
            <family val="2"/>
          </rPr>
          <t>Species growth rate (K) is 2.218, which is higher than lowest risk K (0.183) for age at maturity.</t>
        </r>
      </text>
    </comment>
    <comment ref="F151" authorId="0" shapeId="0" xr:uid="{E81CBA79-F389-4313-9B4B-0E5EB9B7EACF}">
      <text>
        <r>
          <rPr>
            <b/>
            <sz val="9"/>
            <color indexed="81"/>
            <rFont val="Tahoma"/>
            <family val="2"/>
          </rPr>
          <t>Species growth rate (K) is 2.218, which is higher than lowest risk K (0.30) for maximum age.</t>
        </r>
      </text>
    </comment>
    <comment ref="G151" authorId="0" shapeId="0" xr:uid="{0E406977-9315-4675-9B1F-AD4991B874A8}">
      <text>
        <r>
          <rPr>
            <b/>
            <sz val="9"/>
            <color indexed="81"/>
            <rFont val="Tahoma"/>
            <family val="2"/>
          </rPr>
          <t>Species fecundity is 1750 eggs/year, which is in the medium risk range (100-20000).</t>
        </r>
      </text>
    </comment>
    <comment ref="H151" authorId="0" shapeId="0" xr:uid="{4D14919F-451E-4EE7-9804-1A1718B2573E}">
      <text>
        <r>
          <rPr>
            <b/>
            <sz val="9"/>
            <color indexed="81"/>
            <rFont val="Tahoma"/>
            <family val="2"/>
          </rPr>
          <t>Species maximum length is 12, which is lower than the lowest risk value (100cm).</t>
        </r>
      </text>
    </comment>
    <comment ref="I151" authorId="0" shapeId="0" xr:uid="{BF0E5EAB-09B5-48CE-BCBE-04FD194A8E02}">
      <text>
        <r>
          <rPr>
            <b/>
            <sz val="9"/>
            <color indexed="81"/>
            <rFont val="Tahoma"/>
            <family val="2"/>
          </rPr>
          <t>Species length at maturity is 6, which is lower than the lowest risk value (40cm).</t>
        </r>
      </text>
    </comment>
    <comment ref="J151" authorId="0" shapeId="0" xr:uid="{5BB0778E-D3EE-4AD9-84D6-29F41F3F9918}">
      <text>
        <r>
          <rPr>
            <b/>
            <sz val="9"/>
            <color indexed="81"/>
            <rFont val="Tahoma"/>
            <family val="2"/>
          </rPr>
          <t>Species reproductive strategy is broadcast spawner, which is low risk.</t>
        </r>
      </text>
    </comment>
    <comment ref="K151" authorId="0" shapeId="0" xr:uid="{C57AD61D-8C7A-41EC-A1DD-18E2026EBA78}">
      <text>
        <r>
          <rPr>
            <b/>
            <sz val="9"/>
            <color indexed="81"/>
            <rFont val="Tahoma"/>
            <family val="2"/>
          </rPr>
          <t>Species trophic level is 3.3, which is higher than the highest risk value (3.25).</t>
        </r>
      </text>
    </comment>
    <comment ref="M151" authorId="0" shapeId="0" xr:uid="{FB97914C-5E94-4A15-A3BC-DCB408841257}">
      <text>
        <r>
          <rPr>
            <b/>
            <sz val="9"/>
            <color indexed="81"/>
            <rFont val="Tahoma"/>
            <family val="2"/>
          </rPr>
          <t>IO_,ALPN,BEPE,BEPW,SKPE,SKPW,YFPE,YFPW stocks : Indo-Pacific distribution, absent Southern Indian Ocean</t>
        </r>
      </text>
    </comment>
    <comment ref="N151" authorId="0" shapeId="0" xr:uid="{55DDFFDB-0EB1-488E-A8A1-CADB4093EE08}">
      <text>
        <r>
          <rPr>
            <b/>
            <sz val="9"/>
            <color indexed="81"/>
            <rFont val="Tahoma"/>
            <family val="2"/>
          </rPr>
          <t>Bait for other gears. No encounters expected.</t>
        </r>
      </text>
    </comment>
    <comment ref="O151" authorId="0" shapeId="0" xr:uid="{248C384D-424F-4257-BE9C-D61267F37FD8}">
      <text>
        <r>
          <rPr>
            <b/>
            <sz val="9"/>
            <color indexed="81"/>
            <rFont val="Tahoma"/>
            <family val="2"/>
          </rPr>
          <t>ALB stocks : The maximum length of the species is 12cm. For albacore fisheries, the length overlap index with this species is 8.57%. This gear uses bait and the trophic level of the species &lt;3.5._x000D_
TPT stocks : The maximum length of the species is 12cm. For tropical longline fisheries, the length overlap index with this species is 5.02%. This gear uses bait and the trophic level of the species &lt;3.5.</t>
        </r>
      </text>
    </comment>
    <comment ref="P151" authorId="0" shapeId="0" xr:uid="{4684C53E-980D-46DF-B0CC-C8F14FBAB27B}">
      <text>
        <r>
          <rPr>
            <b/>
            <sz val="9"/>
            <color indexed="81"/>
            <rFont val="Tahoma"/>
            <family val="2"/>
          </rPr>
          <t>No direct evidence of survival after capture.</t>
        </r>
      </text>
    </comment>
    <comment ref="E152" authorId="0" shapeId="0" xr:uid="{4AC372F7-C34F-4687-B944-9EB97C743016}">
      <text>
        <r>
          <rPr>
            <b/>
            <sz val="9"/>
            <color indexed="81"/>
            <rFont val="Tahoma"/>
            <family val="2"/>
          </rPr>
          <t>Species growth rate (K) is 0.151, which is in the medium risk K range (0.061-0.183) for age at maturity.</t>
        </r>
      </text>
    </comment>
    <comment ref="F152" authorId="0" shapeId="0" xr:uid="{DF162DF6-8363-4D37-BAD9-0813C142F8BF}">
      <text>
        <r>
          <rPr>
            <b/>
            <sz val="9"/>
            <color indexed="81"/>
            <rFont val="Tahoma"/>
            <family val="2"/>
          </rPr>
          <t>Species growth rate (K) is 0.151, which is in the medium risk K range (0.12-0.30) for maximum age.</t>
        </r>
      </text>
    </comment>
    <comment ref="G152" authorId="0" shapeId="0" xr:uid="{E0F7A7AE-D1D6-4D52-B365-A8A8A8696912}">
      <text>
        <r>
          <rPr>
            <b/>
            <sz val="9"/>
            <color indexed="81"/>
            <rFont val="Tahoma"/>
            <family val="2"/>
          </rPr>
          <t>The score is based on the maximum risk score in the family Agonidae, which included 1 species.</t>
        </r>
      </text>
    </comment>
    <comment ref="H152" authorId="0" shapeId="0" xr:uid="{A267C586-954C-4E44-BB26-934A494F6FFF}">
      <text>
        <r>
          <rPr>
            <b/>
            <sz val="9"/>
            <color indexed="81"/>
            <rFont val="Tahoma"/>
            <family val="2"/>
          </rPr>
          <t>Species maximum length is 115, which is in the medium risk range (100-300cm).</t>
        </r>
      </text>
    </comment>
    <comment ref="I152" authorId="0" shapeId="0" xr:uid="{06C18918-5190-4DFB-B817-A7CC2FBE7B52}">
      <text>
        <r>
          <rPr>
            <b/>
            <sz val="9"/>
            <color indexed="81"/>
            <rFont val="Tahoma"/>
            <family val="2"/>
          </rPr>
          <t>Species length at maturity is 58, which is in the medium risk range (40-200cm).</t>
        </r>
      </text>
    </comment>
    <comment ref="J152" authorId="0" shapeId="0" xr:uid="{CC7DFFE4-5CDD-43D7-8D18-76A00C122C21}">
      <text>
        <r>
          <rPr>
            <b/>
            <sz val="9"/>
            <color indexed="81"/>
            <rFont val="Tahoma"/>
            <family val="2"/>
          </rPr>
          <t>Species reproductive strategy is broadcast spawner, which is low risk.</t>
        </r>
      </text>
    </comment>
    <comment ref="K152" authorId="0" shapeId="0" xr:uid="{958B5E04-5E73-4F86-9DB5-27E79440493E}">
      <text>
        <r>
          <rPr>
            <b/>
            <sz val="9"/>
            <color indexed="81"/>
            <rFont val="Tahoma"/>
            <family val="2"/>
          </rPr>
          <t>Species trophic level is 3.8, which is higher than the highest risk value (3.25).</t>
        </r>
      </text>
    </comment>
    <comment ref="M152" authorId="0" shapeId="0" xr:uid="{60D83F4A-851E-430D-B29C-E8DC9BFBEE7C}">
      <text>
        <r>
          <rPr>
            <b/>
            <sz val="9"/>
            <color indexed="81"/>
            <rFont val="Tahoma"/>
            <family val="2"/>
          </rPr>
          <t>ALAN,ALAS,BEAT,SKAE,YFAT stocks : East Atlantic distribution, uncommon in West Atlantic</t>
        </r>
      </text>
    </comment>
    <comment ref="N152" authorId="0" shapeId="0" xr:uid="{C03095FD-1C7B-40F5-B963-45231AC71A1F}">
      <text>
        <r>
          <rPr>
            <b/>
            <sz val="9"/>
            <color indexed="81"/>
            <rFont val="Tahoma"/>
            <family val="2"/>
          </rPr>
          <t>The depth range of the species is 90-360m. For longline, the vertical overlap index with this species is 100.00%. This species is demersal.</t>
        </r>
      </text>
    </comment>
    <comment ref="O152" authorId="0" shapeId="0" xr:uid="{F4D666AE-E2E5-4690-8CC8-7CC653978D46}">
      <text>
        <r>
          <rPr>
            <b/>
            <sz val="9"/>
            <color indexed="81"/>
            <rFont val="Tahoma"/>
            <family val="2"/>
          </rPr>
          <t>ALB stocks : The maximum length of the species is 115cm. For albacore fisheries, the length overlap index with this species is 82.14%. This gear uses bait, but the trophic level of the species &gt;3.5._x000D_
TPT stocks : The maximum length of the species is 115cm. For tropical longline fisheries, the length overlap index with this species is 48.12%. This gear uses bait, but the trophic level of the species &gt;3.5.</t>
        </r>
      </text>
    </comment>
    <comment ref="P152" authorId="0" shapeId="0" xr:uid="{3DE46A52-EDC4-4584-BCC0-987E65B36137}">
      <text>
        <r>
          <rPr>
            <b/>
            <sz val="9"/>
            <color indexed="81"/>
            <rFont val="Tahoma"/>
            <family val="2"/>
          </rPr>
          <t>No direct evidence of survival after capture.</t>
        </r>
      </text>
    </comment>
    <comment ref="E153" authorId="0" shapeId="0" xr:uid="{38C7E4E3-A4BF-4749-B738-5CC91B94C910}">
      <text>
        <r>
          <rPr>
            <b/>
            <sz val="9"/>
            <color indexed="81"/>
            <rFont val="Tahoma"/>
            <family val="2"/>
          </rPr>
          <t>Species growth rate (K) is 1.909, which is higher than lowest risk K (0.183) for age at maturity.</t>
        </r>
      </text>
    </comment>
    <comment ref="F153" authorId="0" shapeId="0" xr:uid="{541FF624-9C1E-4FA9-BEE2-4C02454123A1}">
      <text>
        <r>
          <rPr>
            <b/>
            <sz val="9"/>
            <color indexed="81"/>
            <rFont val="Tahoma"/>
            <family val="2"/>
          </rPr>
          <t>Species growth rate (K) is 1.909, which is higher than lowest risk K (0.30) for maximum age.</t>
        </r>
      </text>
    </comment>
    <comment ref="G153" authorId="0" shapeId="0" xr:uid="{A17271E3-9FB0-41C4-96F7-A26E279C1180}">
      <text>
        <r>
          <rPr>
            <b/>
            <sz val="9"/>
            <color indexed="81"/>
            <rFont val="Tahoma"/>
            <family val="2"/>
          </rPr>
          <t>The score is based on the maximum risk score in the family Serranidae, which included 2 species.</t>
        </r>
      </text>
    </comment>
    <comment ref="H153" authorId="0" shapeId="0" xr:uid="{5711BB5F-1B62-4098-9D1A-1FCDB477FC46}">
      <text>
        <r>
          <rPr>
            <b/>
            <sz val="9"/>
            <color indexed="81"/>
            <rFont val="Tahoma"/>
            <family val="2"/>
          </rPr>
          <t>Species maximum length is 8, which is lower than the lowest risk value (100cm).</t>
        </r>
      </text>
    </comment>
    <comment ref="I153" authorId="0" shapeId="0" xr:uid="{08F8CA30-B14F-450D-A2EB-E712FD9EA542}">
      <text>
        <r>
          <rPr>
            <b/>
            <sz val="9"/>
            <color indexed="81"/>
            <rFont val="Tahoma"/>
            <family val="2"/>
          </rPr>
          <t>Species length at maturity is 7, which is lower than the lowest risk value (40cm).</t>
        </r>
      </text>
    </comment>
    <comment ref="J153" authorId="0" shapeId="0" xr:uid="{EE6F61A4-5E61-4153-B66C-BA485861FABD}">
      <text>
        <r>
          <rPr>
            <b/>
            <sz val="9"/>
            <color indexed="81"/>
            <rFont val="Tahoma"/>
            <family val="2"/>
          </rPr>
          <t>Species reproductive strategy is broadcast spawner, which is low risk.</t>
        </r>
      </text>
    </comment>
    <comment ref="K153" authorId="0" shapeId="0" xr:uid="{DA7A671D-2A2E-4E50-8E2C-53E2811B2BE5}">
      <text>
        <r>
          <rPr>
            <b/>
            <sz val="9"/>
            <color indexed="81"/>
            <rFont val="Tahoma"/>
            <family val="2"/>
          </rPr>
          <t>Species trophic level is 3.3, which is higher than the highest risk value (3.25).</t>
        </r>
      </text>
    </comment>
    <comment ref="M153" authorId="0" shapeId="0" xr:uid="{6F11D86F-01F9-4BC4-B9E3-7183B19BB5E6}">
      <text>
        <r>
          <rPr>
            <b/>
            <sz val="9"/>
            <color indexed="81"/>
            <rFont val="Tahoma"/>
            <family val="2"/>
          </rPr>
          <t>IO_,ALPN,BEPE,BEPW,SKPE,SKPW,YFPE,YFPW stocks : Indo-Pacific distribution, absent Southern Indian Ocean</t>
        </r>
      </text>
    </comment>
    <comment ref="N153" authorId="0" shapeId="0" xr:uid="{B0B06A8F-74F8-400D-A27F-09D931353212}">
      <text>
        <r>
          <rPr>
            <b/>
            <sz val="9"/>
            <color indexed="81"/>
            <rFont val="Tahoma"/>
            <family val="2"/>
          </rPr>
          <t>Bait for other gears. No encounters expected.</t>
        </r>
      </text>
    </comment>
    <comment ref="O153" authorId="0" shapeId="0" xr:uid="{757A8D8D-FF54-4322-BE3A-B47717D7C15A}">
      <text>
        <r>
          <rPr>
            <b/>
            <sz val="9"/>
            <color indexed="81"/>
            <rFont val="Tahoma"/>
            <family val="2"/>
          </rPr>
          <t>ALB stocks : The maximum length of the species is 8cm. For albacore fisheries, the length overlap index with this species is 5.71%. This gear uses bait and the trophic level of the species &lt;3.5._x000D_
TPT stocks : The maximum length of the species is 8cm. For tropical longline fisheries, the length overlap index with this species is 3.35%. This gear uses bait and the trophic level of the species &lt;3.5.</t>
        </r>
      </text>
    </comment>
    <comment ref="P153" authorId="0" shapeId="0" xr:uid="{FACDA16B-92EB-455C-9418-9D31E80E8DB3}">
      <text>
        <r>
          <rPr>
            <b/>
            <sz val="9"/>
            <color indexed="81"/>
            <rFont val="Tahoma"/>
            <family val="2"/>
          </rPr>
          <t>No direct evidence of survival after capture.</t>
        </r>
      </text>
    </comment>
    <comment ref="E154" authorId="0" shapeId="0" xr:uid="{DEB12A8E-06C6-4107-9F53-0FC04A4AD848}">
      <text>
        <r>
          <rPr>
            <b/>
            <sz val="9"/>
            <color indexed="81"/>
            <rFont val="Tahoma"/>
            <family val="2"/>
          </rPr>
          <t>Species growth rate (K) is 0.143, which is in the medium risk K range (0.061-0.183) for age at maturity.</t>
        </r>
      </text>
    </comment>
    <comment ref="F154" authorId="0" shapeId="0" xr:uid="{C2856EC0-0784-4024-BAEC-31807D51DCCE}">
      <text>
        <r>
          <rPr>
            <b/>
            <sz val="9"/>
            <color indexed="81"/>
            <rFont val="Tahoma"/>
            <family val="2"/>
          </rPr>
          <t>Species growth rate (K) is 0.143, which is in the medium risk K range (0.12-0.30) for maximum age.</t>
        </r>
      </text>
    </comment>
    <comment ref="G154" authorId="0" shapeId="0" xr:uid="{A63B8B07-B1E9-4D7A-A563-1E5E11A6D992}">
      <text>
        <r>
          <rPr>
            <b/>
            <sz val="9"/>
            <color indexed="81"/>
            <rFont val="Tahoma"/>
            <family val="2"/>
          </rPr>
          <t>Species fecundity is 350000 eggs/year, which is higher than the lowest risk value (20000).</t>
        </r>
      </text>
    </comment>
    <comment ref="H154" authorId="0" shapeId="0" xr:uid="{4F8EDBDA-622C-449F-8313-F1772FA20C1E}">
      <text>
        <r>
          <rPr>
            <b/>
            <sz val="9"/>
            <color indexed="81"/>
            <rFont val="Tahoma"/>
            <family val="2"/>
          </rPr>
          <t>Species maximum length is 100, which is in the medium risk range (100-300cm).</t>
        </r>
      </text>
    </comment>
    <comment ref="I154" authorId="0" shapeId="0" xr:uid="{74978956-EA3F-44C8-845E-84821E958D31}">
      <text>
        <r>
          <rPr>
            <b/>
            <sz val="9"/>
            <color indexed="81"/>
            <rFont val="Tahoma"/>
            <family val="2"/>
          </rPr>
          <t>Species length at maturity is 61, which is in the medium risk range (40-200cm).</t>
        </r>
      </text>
    </comment>
    <comment ref="J154" authorId="0" shapeId="0" xr:uid="{80C642F3-8096-4501-ADE1-147C2A819EFF}">
      <text>
        <r>
          <rPr>
            <b/>
            <sz val="9"/>
            <color indexed="81"/>
            <rFont val="Tahoma"/>
            <family val="2"/>
          </rPr>
          <t>Species reproductive strategy is broadcast spawner, which is low risk.</t>
        </r>
      </text>
    </comment>
    <comment ref="K154" authorId="0" shapeId="0" xr:uid="{DC8EDC18-012E-4C5A-90F8-449286F1572D}">
      <text>
        <r>
          <rPr>
            <b/>
            <sz val="9"/>
            <color indexed="81"/>
            <rFont val="Tahoma"/>
            <family val="2"/>
          </rPr>
          <t>Species trophic level is 4.1, which is higher than the highest risk value (3.25).</t>
        </r>
      </text>
    </comment>
    <comment ref="M154" authorId="0" shapeId="0" xr:uid="{65135CF7-AFCC-4985-9A13-7D394C263679}">
      <text>
        <r>
          <rPr>
            <b/>
            <sz val="9"/>
            <color indexed="81"/>
            <rFont val="Tahoma"/>
            <family val="2"/>
          </rPr>
          <t>PO_,IO_,ALAM stocks : Worldwide distribution, absent in North and tropical Atlantic, mainly coastal</t>
        </r>
      </text>
    </comment>
    <comment ref="N154" authorId="0" shapeId="0" xr:uid="{C906BBC9-26D4-4C64-9ECB-52B57121A128}">
      <text>
        <r>
          <rPr>
            <b/>
            <sz val="9"/>
            <color indexed="81"/>
            <rFont val="Tahoma"/>
            <family val="2"/>
          </rPr>
          <t>The depth range of the species is 1-300m. For longline, the vertical overlap index with this species is 100.00%. This species is reef associated.</t>
        </r>
      </text>
    </comment>
    <comment ref="O154" authorId="0" shapeId="0" xr:uid="{A8308082-CAEE-4A5E-B151-3EEEE55B0E12}">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154" authorId="0" shapeId="0" xr:uid="{2702CF0F-90D8-49FC-9C34-9F78CD59CFF1}">
      <text>
        <r>
          <rPr>
            <b/>
            <sz val="9"/>
            <color indexed="81"/>
            <rFont val="Tahoma"/>
            <family val="2"/>
          </rPr>
          <t>No direct evidence of survival after capture.</t>
        </r>
      </text>
    </comment>
    <comment ref="E155" authorId="0" shapeId="0" xr:uid="{CDBEFCD6-7974-4E01-BF50-53FE3DD4D30C}">
      <text>
        <r>
          <rPr>
            <b/>
            <sz val="9"/>
            <color indexed="81"/>
            <rFont val="Tahoma"/>
            <family val="2"/>
          </rPr>
          <t>Species growth rate (K) is 1.154, which is higher than lowest risk K (0.183) for age at maturity.</t>
        </r>
      </text>
    </comment>
    <comment ref="F155" authorId="0" shapeId="0" xr:uid="{2901D92B-AEDD-41D7-B232-B7B0E7001122}">
      <text>
        <r>
          <rPr>
            <b/>
            <sz val="9"/>
            <color indexed="81"/>
            <rFont val="Tahoma"/>
            <family val="2"/>
          </rPr>
          <t>Species growth rate (K) is 1.154, which is higher than lowest risk K (0.30) for maximum age.</t>
        </r>
      </text>
    </comment>
    <comment ref="G155" authorId="0" shapeId="0" xr:uid="{F20F2D9E-285E-4E42-A552-AC3D63D976EB}">
      <text>
        <r>
          <rPr>
            <b/>
            <sz val="9"/>
            <color indexed="81"/>
            <rFont val="Tahoma"/>
            <family val="2"/>
          </rPr>
          <t>Species fecundity is 75000 eggs/year, which is higher than the lowest risk value (20000).</t>
        </r>
      </text>
    </comment>
    <comment ref="H155" authorId="0" shapeId="0" xr:uid="{E2F47C95-D115-4EDA-8A27-70B56C8DDB31}">
      <text>
        <r>
          <rPr>
            <b/>
            <sz val="9"/>
            <color indexed="81"/>
            <rFont val="Tahoma"/>
            <family val="2"/>
          </rPr>
          <t>Species maximum length is 16, which is lower than the lowest risk value (100cm).</t>
        </r>
      </text>
    </comment>
    <comment ref="I155" authorId="0" shapeId="0" xr:uid="{D6C53917-3299-4851-85E5-AF5EF63EFB71}">
      <text>
        <r>
          <rPr>
            <b/>
            <sz val="9"/>
            <color indexed="81"/>
            <rFont val="Tahoma"/>
            <family val="2"/>
          </rPr>
          <t>Species length at maturity is 9, which is lower than the lowest risk value (40cm).</t>
        </r>
      </text>
    </comment>
    <comment ref="J155" authorId="0" shapeId="0" xr:uid="{AF00E523-0109-4377-B86D-308DFC214F97}">
      <text>
        <r>
          <rPr>
            <b/>
            <sz val="9"/>
            <color indexed="81"/>
            <rFont val="Tahoma"/>
            <family val="2"/>
          </rPr>
          <t>Species reproductive strategy is broadcast spawner, which is low risk.</t>
        </r>
      </text>
    </comment>
    <comment ref="K155" authorId="0" shapeId="0" xr:uid="{E6E552BA-8400-49D7-A07C-FABAA811AA47}">
      <text>
        <r>
          <rPr>
            <b/>
            <sz val="9"/>
            <color indexed="81"/>
            <rFont val="Tahoma"/>
            <family val="2"/>
          </rPr>
          <t>Species trophic level is 3.6, which is higher than the highest risk value (3.25).</t>
        </r>
      </text>
    </comment>
    <comment ref="M155" authorId="0" shapeId="0" xr:uid="{869CEED9-1F2E-42F8-914E-B53E74926402}">
      <text>
        <r>
          <rPr>
            <b/>
            <sz val="9"/>
            <color indexed="81"/>
            <rFont val="Tahoma"/>
            <family val="2"/>
          </rPr>
          <t>IO_,ALPN,BEPE,BEPW,SKPE,SKPW,YFPE,YFPW stocks : Indo-Pacific distribution, absent Southern Indian Ocean. Species is coastal.</t>
        </r>
      </text>
    </comment>
    <comment ref="N155" authorId="0" shapeId="0" xr:uid="{BD0410E5-5A6C-4CCE-8DBB-B78A5877C393}">
      <text>
        <r>
          <rPr>
            <b/>
            <sz val="9"/>
            <color indexed="81"/>
            <rFont val="Tahoma"/>
            <family val="2"/>
          </rPr>
          <t>Bait for other gears. No encounters expected.</t>
        </r>
      </text>
    </comment>
    <comment ref="O155" authorId="0" shapeId="0" xr:uid="{2639E92C-0F20-4495-9ED6-CC1A499068E4}">
      <text>
        <r>
          <rPr>
            <b/>
            <sz val="9"/>
            <color indexed="81"/>
            <rFont val="Tahoma"/>
            <family val="2"/>
          </rPr>
          <t>ALB stocks : The maximum length of the species is 15.5cm. For albacore fisheries, the length overlap index with this species is 11.07%. This gear uses bait, but the trophic level of the species &gt;3.5._x000D_
TPT stocks : The maximum length of the species is 15.5cm. For tropical longline fisheries, the length overlap index with this species is 6.49%. This gear uses bait, but the trophic level of the species &gt;3.5.</t>
        </r>
      </text>
    </comment>
    <comment ref="P155" authorId="0" shapeId="0" xr:uid="{B773F9AD-7E81-466A-AD90-5B32386D801E}">
      <text>
        <r>
          <rPr>
            <b/>
            <sz val="9"/>
            <color indexed="81"/>
            <rFont val="Tahoma"/>
            <family val="2"/>
          </rPr>
          <t>No direct evidence of survival after capture.</t>
        </r>
      </text>
    </comment>
    <comment ref="E156" authorId="0" shapeId="0" xr:uid="{C034C17E-01CB-430C-A575-D2FDE7158928}">
      <text>
        <r>
          <rPr>
            <b/>
            <sz val="9"/>
            <color indexed="81"/>
            <rFont val="Tahoma"/>
            <family val="2"/>
          </rPr>
          <t>Species growth rate (K) is 2.455, which is higher than lowest risk K (0.183) for age at maturity.</t>
        </r>
      </text>
    </comment>
    <comment ref="F156" authorId="0" shapeId="0" xr:uid="{39A916B6-0FD7-4B03-A5D0-33675E718916}">
      <text>
        <r>
          <rPr>
            <b/>
            <sz val="9"/>
            <color indexed="81"/>
            <rFont val="Tahoma"/>
            <family val="2"/>
          </rPr>
          <t>Species growth rate (K) is 2.455, which is higher than lowest risk K (0.30) for maximum age.</t>
        </r>
      </text>
    </comment>
    <comment ref="G156" authorId="0" shapeId="0" xr:uid="{5A6D5349-D9D9-40BB-B6BE-1BEBF91FE3A0}">
      <text>
        <r>
          <rPr>
            <b/>
            <sz val="9"/>
            <color indexed="81"/>
            <rFont val="Tahoma"/>
            <family val="2"/>
          </rPr>
          <t>The score is based on the maximum risk score in the family Agonidae, which included 1 species.</t>
        </r>
      </text>
    </comment>
    <comment ref="H156" authorId="0" shapeId="0" xr:uid="{A2616AE7-59B9-4639-96DB-F1CCF0A7A21A}">
      <text>
        <r>
          <rPr>
            <b/>
            <sz val="9"/>
            <color indexed="81"/>
            <rFont val="Tahoma"/>
            <family val="2"/>
          </rPr>
          <t>Species maximum length is 8, which is lower than the lowest risk value (100cm).</t>
        </r>
      </text>
    </comment>
    <comment ref="I156" authorId="0" shapeId="0" xr:uid="{E5543E07-5909-41E4-97ED-6A96B4E0AA2E}">
      <text>
        <r>
          <rPr>
            <b/>
            <sz val="9"/>
            <color indexed="81"/>
            <rFont val="Tahoma"/>
            <family val="2"/>
          </rPr>
          <t>Species length at maturity is 6, which is lower than the lowest risk value (40cm).</t>
        </r>
      </text>
    </comment>
    <comment ref="J156" authorId="0" shapeId="0" xr:uid="{49F4537D-839B-46E8-BD89-D5C6A3A4A1A0}">
      <text>
        <r>
          <rPr>
            <b/>
            <sz val="9"/>
            <color indexed="81"/>
            <rFont val="Tahoma"/>
            <family val="2"/>
          </rPr>
          <t>Species reproductive strategy is broadcast spawner, which is low risk.</t>
        </r>
      </text>
    </comment>
    <comment ref="K156" authorId="0" shapeId="0" xr:uid="{196BDF3A-D17F-436E-B134-5ADFBDEEE935}">
      <text>
        <r>
          <rPr>
            <b/>
            <sz val="9"/>
            <color indexed="81"/>
            <rFont val="Tahoma"/>
            <family val="2"/>
          </rPr>
          <t>Species trophic level is 3.2, which is in the medium risk range (2.75-3.25).</t>
        </r>
      </text>
    </comment>
    <comment ref="M156" authorId="0" shapeId="0" xr:uid="{1DBB138F-E73C-4DB7-A4B6-C08DF5227F63}">
      <text>
        <r>
          <rPr>
            <b/>
            <sz val="9"/>
            <color indexed="81"/>
            <rFont val="Tahoma"/>
            <family val="2"/>
          </rPr>
          <t>IO_,ALPN,BEPE,BEPW,SKPE,SKPW,YFPE,YFPW stocks : Indo-Pacific distribution, absent Southern Indian Ocean</t>
        </r>
      </text>
    </comment>
    <comment ref="N156" authorId="0" shapeId="0" xr:uid="{C9D28013-08F1-4E5C-8AA7-3A011456B2F4}">
      <text>
        <r>
          <rPr>
            <b/>
            <sz val="9"/>
            <color indexed="81"/>
            <rFont val="Tahoma"/>
            <family val="2"/>
          </rPr>
          <t>Bait for other gears. No encounters expected.</t>
        </r>
      </text>
    </comment>
    <comment ref="O156" authorId="0" shapeId="0" xr:uid="{0C4C6916-CCE5-40EF-B023-BBAB851A9286}">
      <text>
        <r>
          <rPr>
            <b/>
            <sz val="9"/>
            <color indexed="81"/>
            <rFont val="Tahoma"/>
            <family val="2"/>
          </rPr>
          <t>ALB stocks : The maximum length of the species is 8cm. For albacore fisheries, the length overlap index with this species is 5.71%. This gear uses bait and the trophic level of the species &lt;3.5._x000D_
TPT stocks : The maximum length of the species is 8cm. For tropical longline fisheries, the length overlap index with this species is 3.35%. This gear uses bait and the trophic level of the species &lt;3.5.</t>
        </r>
      </text>
    </comment>
    <comment ref="P156" authorId="0" shapeId="0" xr:uid="{711ADBE6-E2E1-45B4-BBF6-647E4CE5AA33}">
      <text>
        <r>
          <rPr>
            <b/>
            <sz val="9"/>
            <color indexed="81"/>
            <rFont val="Tahoma"/>
            <family val="2"/>
          </rPr>
          <t>No direct evidence of survival after capture.</t>
        </r>
      </text>
    </comment>
    <comment ref="E157" authorId="0" shapeId="0" xr:uid="{556B9649-180B-4A49-A6CA-68206F3A1AC5}">
      <text>
        <r>
          <rPr>
            <b/>
            <sz val="9"/>
            <color indexed="81"/>
            <rFont val="Tahoma"/>
            <family val="2"/>
          </rPr>
          <t>Species growth rate (K) is 0.832, which is higher than lowest risk K (0.183) for age at maturity.</t>
        </r>
      </text>
    </comment>
    <comment ref="F157" authorId="0" shapeId="0" xr:uid="{3F3193F1-267B-4D70-991F-FEBF4D8AB45A}">
      <text>
        <r>
          <rPr>
            <b/>
            <sz val="9"/>
            <color indexed="81"/>
            <rFont val="Tahoma"/>
            <family val="2"/>
          </rPr>
          <t>Species growth rate (K) is 0.832, which is higher than lowest risk K (0.30) for maximum age.</t>
        </r>
      </text>
    </comment>
    <comment ref="G157" authorId="0" shapeId="0" xr:uid="{06B51330-290B-4358-88C8-770F2EBCFF4C}">
      <text>
        <r>
          <rPr>
            <b/>
            <sz val="9"/>
            <color indexed="81"/>
            <rFont val="Tahoma"/>
            <family val="2"/>
          </rPr>
          <t>Species fecundity is 1600 eggs/year, which is in the medium risk range (100-20000).</t>
        </r>
      </text>
    </comment>
    <comment ref="H157" authorId="0" shapeId="0" xr:uid="{D149BAAC-4F0F-451A-8E84-7F7FE13043B0}">
      <text>
        <r>
          <rPr>
            <b/>
            <sz val="9"/>
            <color indexed="81"/>
            <rFont val="Tahoma"/>
            <family val="2"/>
          </rPr>
          <t>Species maximum length is 9, which is lower than the lowest risk value (100cm).</t>
        </r>
      </text>
    </comment>
    <comment ref="I157" authorId="0" shapeId="0" xr:uid="{EB3355DF-EFA8-4609-8FCA-171548797823}">
      <text>
        <r>
          <rPr>
            <b/>
            <sz val="9"/>
            <color indexed="81"/>
            <rFont val="Tahoma"/>
            <family val="2"/>
          </rPr>
          <t>Species length at maturity is 8, which is lower than the lowest risk value (40cm).</t>
        </r>
      </text>
    </comment>
    <comment ref="J157" authorId="0" shapeId="0" xr:uid="{E0682263-4163-4F2F-8637-4624F6F7D0D3}">
      <text>
        <r>
          <rPr>
            <b/>
            <sz val="9"/>
            <color indexed="81"/>
            <rFont val="Tahoma"/>
            <family val="2"/>
          </rPr>
          <t>Species reproductive strategy is broadcast spawner, which is low risk.</t>
        </r>
      </text>
    </comment>
    <comment ref="K157" authorId="0" shapeId="0" xr:uid="{20814331-B5E4-4E7E-A03A-3CFCD6D7BBFF}">
      <text>
        <r>
          <rPr>
            <b/>
            <sz val="9"/>
            <color indexed="81"/>
            <rFont val="Tahoma"/>
            <family val="2"/>
          </rPr>
          <t>Species trophic level is 3.3, which is higher than the highest risk value (3.25).</t>
        </r>
      </text>
    </comment>
    <comment ref="M157" authorId="0" shapeId="0" xr:uid="{65619F04-8BCD-45F1-8C2C-D1BA261EAADE}">
      <text>
        <r>
          <rPr>
            <b/>
            <sz val="9"/>
            <color indexed="81"/>
            <rFont val="Tahoma"/>
            <family val="2"/>
          </rPr>
          <t>IO_,ALPN,BEPW,SKPW,YFPW stocks : Indo-West and North Pacific distribution. Species is coastal.</t>
        </r>
      </text>
    </comment>
    <comment ref="N157" authorId="0" shapeId="0" xr:uid="{C1A30E8A-46C5-4389-AD40-310831F37DC1}">
      <text>
        <r>
          <rPr>
            <b/>
            <sz val="9"/>
            <color indexed="81"/>
            <rFont val="Tahoma"/>
            <family val="2"/>
          </rPr>
          <t>Bait for other gears. No encounters expected.</t>
        </r>
      </text>
    </comment>
    <comment ref="O157" authorId="0" shapeId="0" xr:uid="{9D9F82D5-43BB-4879-872C-CFDF24265BBE}">
      <text>
        <r>
          <rPr>
            <b/>
            <sz val="9"/>
            <color indexed="81"/>
            <rFont val="Tahoma"/>
            <family val="2"/>
          </rPr>
          <t>ALB stocks : The maximum length of the species is 9.4cm. For albacore fisheries, the length overlap index with this species is 6.71%. This gear uses bait and the trophic level of the species &lt;3.5._x000D_
TPT stocks : The maximum length of the species is 9.4cm. For tropical longline fisheries, the length overlap index with this species is 3.93%. This gear uses bait and the trophic level of the species &lt;3.5.</t>
        </r>
      </text>
    </comment>
    <comment ref="P157" authorId="0" shapeId="0" xr:uid="{B0CA1CB3-1BC6-4053-9211-609F731FFEC2}">
      <text>
        <r>
          <rPr>
            <b/>
            <sz val="9"/>
            <color indexed="81"/>
            <rFont val="Tahoma"/>
            <family val="2"/>
          </rPr>
          <t>No direct evidence of survival after capture.</t>
        </r>
      </text>
    </comment>
    <comment ref="E158" authorId="0" shapeId="0" xr:uid="{6CD2B718-738E-44C5-BE12-8F289B056795}">
      <text>
        <r>
          <rPr>
            <b/>
            <sz val="9"/>
            <color indexed="81"/>
            <rFont val="Tahoma"/>
            <family val="2"/>
          </rPr>
          <t>Species growth rate (K) is 0.242, which is higher than lowest risk K (0.183) for age at maturity.</t>
        </r>
      </text>
    </comment>
    <comment ref="F158" authorId="0" shapeId="0" xr:uid="{61EAE8D7-75DA-4F56-913C-4A6B9B5E5773}">
      <text>
        <r>
          <rPr>
            <b/>
            <sz val="9"/>
            <color indexed="81"/>
            <rFont val="Tahoma"/>
            <family val="2"/>
          </rPr>
          <t>Species growth rate (K) is 0.242, which is in the medium risk K range (0.12-0.30) for maximum age.</t>
        </r>
      </text>
    </comment>
    <comment ref="G158" authorId="0" shapeId="0" xr:uid="{6E46D833-A0F6-4459-8DE2-EE7322E7A9E9}">
      <text>
        <r>
          <rPr>
            <b/>
            <sz val="9"/>
            <color indexed="81"/>
            <rFont val="Tahoma"/>
            <family val="2"/>
          </rPr>
          <t>The score is based on the maximum risk score in the family Scombridae, which included 27 species.</t>
        </r>
      </text>
    </comment>
    <comment ref="H158" authorId="0" shapeId="0" xr:uid="{74D99E18-45BD-4262-824B-ACFC971756FD}">
      <text>
        <r>
          <rPr>
            <b/>
            <sz val="9"/>
            <color indexed="81"/>
            <rFont val="Tahoma"/>
            <family val="2"/>
          </rPr>
          <t>Species maximum length is 127, which is in the medium risk range (100-300cm).</t>
        </r>
      </text>
    </comment>
    <comment ref="I158" authorId="0" shapeId="0" xr:uid="{D9F3E504-EAC0-4E13-B042-91F99BE210FD}">
      <text>
        <r>
          <rPr>
            <b/>
            <sz val="9"/>
            <color indexed="81"/>
            <rFont val="Tahoma"/>
            <family val="2"/>
          </rPr>
          <t>Species length at maturity is 61, which is in the medium risk range (40-200cm).</t>
        </r>
      </text>
    </comment>
    <comment ref="J158" authorId="0" shapeId="0" xr:uid="{F1504A35-E936-43F7-B14B-6BECFFFE0065}">
      <text>
        <r>
          <rPr>
            <b/>
            <sz val="9"/>
            <color indexed="81"/>
            <rFont val="Tahoma"/>
            <family val="2"/>
          </rPr>
          <t>Species reproductive strategy is broadcast spawner, which is low risk.</t>
        </r>
      </text>
    </comment>
    <comment ref="K158" authorId="0" shapeId="0" xr:uid="{BF603E64-6DD8-4217-B501-042A3DE05C0A}">
      <text>
        <r>
          <rPr>
            <b/>
            <sz val="9"/>
            <color indexed="81"/>
            <rFont val="Tahoma"/>
            <family val="2"/>
          </rPr>
          <t>Species trophic level is 4.5, which is higher than the highest risk value (3.25).</t>
        </r>
      </text>
    </comment>
    <comment ref="M158" authorId="0" shapeId="0" xr:uid="{D47E2809-9BA6-4C87-9244-68AF89C98370}">
      <text>
        <r>
          <rPr>
            <b/>
            <sz val="9"/>
            <color indexed="81"/>
            <rFont val="Tahoma"/>
            <family val="2"/>
          </rPr>
          <t>PO_,IO_,ALAM stocks : Worldwide distribution, absent in North and tropical Atlantic</t>
        </r>
      </text>
    </comment>
    <comment ref="N158" authorId="0" shapeId="0" xr:uid="{40A9E319-A82F-485C-952D-FFE324D02494}">
      <text>
        <r>
          <rPr>
            <b/>
            <sz val="9"/>
            <color indexed="81"/>
            <rFont val="Tahoma"/>
            <family val="2"/>
          </rPr>
          <t>The depth range of the species is 90-400m. For longline, the vertical overlap index with this species is 100.00%.</t>
        </r>
      </text>
    </comment>
    <comment ref="O158" authorId="0" shapeId="0" xr:uid="{44ADFDE3-6EDB-47CB-96E8-5A71AF1F9F2B}">
      <text>
        <r>
          <rPr>
            <b/>
            <sz val="9"/>
            <color indexed="81"/>
            <rFont val="Tahoma"/>
            <family val="2"/>
          </rPr>
          <t>ALB stocks : The maximum length of the species is 127cm. For albacore fisheries, the length overlap index with this species is 90.71%. This gear uses bait, but the trophic level of the species &gt;3.5._x000D_
TPT stocks : The maximum length of the species is 127cm. For tropical longline fisheries, the length overlap index with this species is 53.14%. This gear uses bait, but the trophic level of the species &gt;3.5.</t>
        </r>
      </text>
    </comment>
    <comment ref="P158" authorId="0" shapeId="0" xr:uid="{F8F5B78F-D34E-4D93-B3B3-AA79C3C77E61}">
      <text>
        <r>
          <rPr>
            <b/>
            <sz val="9"/>
            <color indexed="81"/>
            <rFont val="Tahoma"/>
            <family val="2"/>
          </rPr>
          <t>No direct evidence of survival after capture.</t>
        </r>
      </text>
    </comment>
    <comment ref="E159" authorId="0" shapeId="0" xr:uid="{9CF55E39-D106-41DA-9096-CED07F0DE4D1}">
      <text>
        <r>
          <rPr>
            <b/>
            <sz val="9"/>
            <color indexed="81"/>
            <rFont val="Tahoma"/>
            <family val="2"/>
          </rPr>
          <t>The score is based on the maximum risk score in the family Scombridae, which included 35 species.</t>
        </r>
      </text>
    </comment>
    <comment ref="F159" authorId="0" shapeId="0" xr:uid="{531E8555-31BC-4134-B887-306B2C532FEA}">
      <text>
        <r>
          <rPr>
            <b/>
            <sz val="9"/>
            <color indexed="81"/>
            <rFont val="Tahoma"/>
            <family val="2"/>
          </rPr>
          <t>The score is based on the maximum risk score in the family Scombridae, which included 35 species.</t>
        </r>
      </text>
    </comment>
    <comment ref="G159" authorId="0" shapeId="0" xr:uid="{7975B4F8-44FC-40CE-A788-052A756D6AA9}">
      <text>
        <r>
          <rPr>
            <b/>
            <sz val="9"/>
            <color indexed="81"/>
            <rFont val="Tahoma"/>
            <family val="2"/>
          </rPr>
          <t>The score is based on the maximum risk score in the family Lutjanidae, which included 2 species.</t>
        </r>
      </text>
    </comment>
    <comment ref="H159" authorId="0" shapeId="0" xr:uid="{01FB5F3B-83D2-42D4-ABB4-39CE52A6F15D}">
      <text>
        <r>
          <rPr>
            <b/>
            <sz val="9"/>
            <color indexed="81"/>
            <rFont val="Tahoma"/>
            <family val="2"/>
          </rPr>
          <t>Species maximum length is 50, which is lower than the lowest risk value (100cm).</t>
        </r>
      </text>
    </comment>
    <comment ref="I159" authorId="0" shapeId="0" xr:uid="{50690A78-654C-4EF3-A003-F678146A444D}">
      <text>
        <r>
          <rPr>
            <b/>
            <sz val="9"/>
            <color indexed="81"/>
            <rFont val="Tahoma"/>
            <family val="2"/>
          </rPr>
          <t>Species length at maturity is 38, which is lower than the lowest risk value (40cm).</t>
        </r>
      </text>
    </comment>
    <comment ref="J159" authorId="0" shapeId="0" xr:uid="{7123B1C4-09DA-4335-8B69-012AF1301ABC}">
      <text>
        <r>
          <rPr>
            <b/>
            <sz val="9"/>
            <color indexed="81"/>
            <rFont val="Tahoma"/>
            <family val="2"/>
          </rPr>
          <t>Species reproductive strategy is live bearer, which is high risk.</t>
        </r>
      </text>
    </comment>
    <comment ref="K159" authorId="0" shapeId="0" xr:uid="{95B56096-10C0-42B0-93C8-CC7363646714}">
      <text>
        <r>
          <rPr>
            <b/>
            <sz val="9"/>
            <color indexed="81"/>
            <rFont val="Tahoma"/>
            <family val="2"/>
          </rPr>
          <t>Species trophic level is 4.2, which is higher than the highest risk value (3.25).</t>
        </r>
      </text>
    </comment>
    <comment ref="M159" authorId="0" shapeId="0" xr:uid="{916FB900-28AD-4439-B6C8-F461C4711A8C}">
      <text>
        <r>
          <rPr>
            <b/>
            <sz val="9"/>
            <color indexed="81"/>
            <rFont val="Tahoma"/>
            <family val="2"/>
          </rPr>
          <t>ALL stocks : Worldwide pelagic distribution</t>
        </r>
      </text>
    </comment>
    <comment ref="N159" authorId="0" shapeId="0" xr:uid="{352596A2-5327-491F-B8B8-1913653408D0}">
      <text>
        <r>
          <rPr>
            <b/>
            <sz val="9"/>
            <color indexed="81"/>
            <rFont val="Tahoma"/>
            <family val="2"/>
          </rPr>
          <t>The depth range of the species is 1-1070m. For longline, the vertical overlap index with this species is 37.38%.</t>
        </r>
      </text>
    </comment>
    <comment ref="O159" authorId="0" shapeId="0" xr:uid="{1FAA4571-377A-4AF6-93BA-B5FB0ADA86A3}">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159" authorId="0" shapeId="0" xr:uid="{B9B752AC-0566-42FC-B9BE-FF3FD4065165}">
      <text>
        <r>
          <rPr>
            <b/>
            <sz val="9"/>
            <color indexed="81"/>
            <rFont val="Tahoma"/>
            <family val="2"/>
          </rPr>
          <t>No direct evidence of survival after capture.</t>
        </r>
      </text>
    </comment>
    <comment ref="E160" authorId="0" shapeId="0" xr:uid="{066D701E-507E-4507-85D5-450FA9426F98}">
      <text>
        <r>
          <rPr>
            <b/>
            <sz val="9"/>
            <color indexed="81"/>
            <rFont val="Tahoma"/>
            <family val="2"/>
          </rPr>
          <t>The score is based on the maximum risk score in the family Etmopteridae, which included 1 species.</t>
        </r>
      </text>
    </comment>
    <comment ref="F160" authorId="0" shapeId="0" xr:uid="{D41B2007-8884-494A-A7F1-0ABDDBBCD23C}">
      <text>
        <r>
          <rPr>
            <b/>
            <sz val="9"/>
            <color indexed="81"/>
            <rFont val="Tahoma"/>
            <family val="2"/>
          </rPr>
          <t>The score is based on the maximum risk score in the family Etmopteridae, which included 1 species.</t>
        </r>
      </text>
    </comment>
    <comment ref="G160" authorId="0" shapeId="0" xr:uid="{84701DBB-F55C-42A7-99AB-07D627FAE918}">
      <text>
        <r>
          <rPr>
            <b/>
            <sz val="9"/>
            <color indexed="81"/>
            <rFont val="Tahoma"/>
            <family val="2"/>
          </rPr>
          <t>The score is based on the maximum risk score in the family Etmopteridae, which included 2 species.</t>
        </r>
      </text>
    </comment>
    <comment ref="H160" authorId="0" shapeId="0" xr:uid="{C6B5D38A-A02E-4779-8D33-34108C59CFC9}">
      <text>
        <r>
          <rPr>
            <b/>
            <sz val="9"/>
            <color indexed="81"/>
            <rFont val="Tahoma"/>
            <family val="2"/>
          </rPr>
          <t>Species maximum length is 75, which is lower than the lowest risk value (100cm).</t>
        </r>
      </text>
    </comment>
    <comment ref="I160" authorId="0" shapeId="0" xr:uid="{2FEC6D97-A629-4197-9BC3-184FC3E38C4C}">
      <text>
        <r>
          <rPr>
            <b/>
            <sz val="9"/>
            <color indexed="81"/>
            <rFont val="Tahoma"/>
            <family val="2"/>
          </rPr>
          <t>Species length at maturity is 55, which is in the medium risk range (40-200cm).</t>
        </r>
      </text>
    </comment>
    <comment ref="J160" authorId="0" shapeId="0" xr:uid="{21EF7096-8C4A-4C23-8985-4B6FF633E020}">
      <text>
        <r>
          <rPr>
            <b/>
            <sz val="9"/>
            <color indexed="81"/>
            <rFont val="Tahoma"/>
            <family val="2"/>
          </rPr>
          <t>Species reproductive strategy is live bearer, which is high risk.</t>
        </r>
      </text>
    </comment>
    <comment ref="K160" authorId="0" shapeId="0" xr:uid="{BF2CDBAD-04FE-49E8-886B-3817DD253D13}">
      <text>
        <r>
          <rPr>
            <b/>
            <sz val="9"/>
            <color indexed="81"/>
            <rFont val="Tahoma"/>
            <family val="2"/>
          </rPr>
          <t>Species trophic level is 4.2, which is higher than the highest risk value (3.25).</t>
        </r>
      </text>
    </comment>
    <comment ref="M160" authorId="0" shapeId="0" xr:uid="{494451EB-9C40-4EFE-BBA6-494024C74CB1}">
      <text>
        <r>
          <rPr>
            <b/>
            <sz val="9"/>
            <color indexed="81"/>
            <rFont val="Tahoma"/>
            <family val="2"/>
          </rPr>
          <t>AO_ stocks : Atlantic distribution, absent in Pacific and Indian Oceans</t>
        </r>
      </text>
    </comment>
    <comment ref="N160" authorId="0" shapeId="0" xr:uid="{4F279C90-5599-4680-AB80-877600FF2F63}">
      <text>
        <r>
          <rPr>
            <b/>
            <sz val="9"/>
            <color indexed="81"/>
            <rFont val="Tahoma"/>
            <family val="2"/>
          </rPr>
          <t>The depth range of the species is 300-2213m. For longline, the vertical overlap index with this species is 5.28%. This species is demersal.</t>
        </r>
      </text>
    </comment>
    <comment ref="O160" authorId="0" shapeId="0" xr:uid="{F3FBF71A-863B-4F8F-8BDD-D005F547D312}">
      <text>
        <r>
          <rPr>
            <b/>
            <sz val="9"/>
            <color indexed="81"/>
            <rFont val="Tahoma"/>
            <family val="2"/>
          </rPr>
          <t>ALB stocks : The maximum length of the species is 75cm. For albacore fisheries, the length overlap index with this species is 53.57%. This gear uses bait, but the trophic level of the species &gt;3.5._x000D_
TPT stocks : The maximum length of the species is 75cm. For tropical longline fisheries, the length overlap index with this species is 31.38%. This gear uses bait, but the trophic level of the species &gt;3.5.</t>
        </r>
      </text>
    </comment>
    <comment ref="P160" authorId="0" shapeId="0" xr:uid="{B215936B-0C61-4682-8ED6-C24994431782}">
      <text>
        <r>
          <rPr>
            <b/>
            <sz val="9"/>
            <color indexed="81"/>
            <rFont val="Tahoma"/>
            <family val="2"/>
          </rPr>
          <t>No direct evidence of survival after capture.</t>
        </r>
      </text>
    </comment>
    <comment ref="E161" authorId="0" shapeId="0" xr:uid="{2A245C12-0E32-457B-8448-AB57A85421F5}">
      <text>
        <r>
          <rPr>
            <b/>
            <sz val="9"/>
            <color indexed="81"/>
            <rFont val="Tahoma"/>
            <family val="2"/>
          </rPr>
          <t>Species growth rate (K) is 0.200, which is higher than lowest risk K (0.183) for age at maturity.</t>
        </r>
      </text>
    </comment>
    <comment ref="F161" authorId="0" shapeId="0" xr:uid="{79FB25A3-83F3-497E-A090-9BB9E18CD0F9}">
      <text>
        <r>
          <rPr>
            <b/>
            <sz val="9"/>
            <color indexed="81"/>
            <rFont val="Tahoma"/>
            <family val="2"/>
          </rPr>
          <t>Species growth rate (K) is 0.200, which is in the medium risk K range (0.12-0.30) for maximum age.</t>
        </r>
      </text>
    </comment>
    <comment ref="G161" authorId="0" shapeId="0" xr:uid="{B4A46B10-05C5-48EA-9E3B-02E2C669E508}">
      <text>
        <r>
          <rPr>
            <b/>
            <sz val="9"/>
            <color indexed="81"/>
            <rFont val="Tahoma"/>
            <family val="2"/>
          </rPr>
          <t>Species fecundity is 6 eggs/year, which is lower than the highest risk value (100).</t>
        </r>
      </text>
    </comment>
    <comment ref="H161" authorId="0" shapeId="0" xr:uid="{282E5A56-7EC6-41E7-B7D6-66A29A0133FD}">
      <text>
        <r>
          <rPr>
            <b/>
            <sz val="9"/>
            <color indexed="81"/>
            <rFont val="Tahoma"/>
            <family val="2"/>
          </rPr>
          <t>Species maximum length is 60, which is lower than the lowest risk value (100cm).</t>
        </r>
      </text>
    </comment>
    <comment ref="I161" authorId="0" shapeId="0" xr:uid="{3B44C7CE-40BC-434C-BA93-0BE5C86FDBFF}">
      <text>
        <r>
          <rPr>
            <b/>
            <sz val="9"/>
            <color indexed="81"/>
            <rFont val="Tahoma"/>
            <family val="2"/>
          </rPr>
          <t>Species length at maturity is 33, which is lower than the lowest risk value (40cm).</t>
        </r>
      </text>
    </comment>
    <comment ref="J161" authorId="0" shapeId="0" xr:uid="{193497D0-1DED-4565-A104-93897F9D7D6B}">
      <text>
        <r>
          <rPr>
            <b/>
            <sz val="9"/>
            <color indexed="81"/>
            <rFont val="Tahoma"/>
            <family val="2"/>
          </rPr>
          <t>Species reproductive strategy is live bearer, which is high risk.</t>
        </r>
      </text>
    </comment>
    <comment ref="K161" authorId="0" shapeId="0" xr:uid="{D83FA97D-A5FD-41EE-8DDE-735A7650D630}">
      <text>
        <r>
          <rPr>
            <b/>
            <sz val="9"/>
            <color indexed="81"/>
            <rFont val="Tahoma"/>
            <family val="2"/>
          </rPr>
          <t>Species trophic level is 4.1, which is higher than the highest risk value (3.25).</t>
        </r>
      </text>
    </comment>
    <comment ref="M161" authorId="0" shapeId="0" xr:uid="{121D384A-1FC2-4B27-8B2A-AE91D0F9155D}">
      <text>
        <r>
          <rPr>
            <b/>
            <sz val="9"/>
            <color indexed="81"/>
            <rFont val="Tahoma"/>
            <family val="2"/>
          </rPr>
          <t>AO_ stocks : Atlantic distribution, absent in Pacific and Indian Oceans</t>
        </r>
      </text>
    </comment>
    <comment ref="N161" authorId="0" shapeId="0" xr:uid="{F536DBCB-F15F-4687-9E04-AB22CC44DF23}">
      <text>
        <r>
          <rPr>
            <b/>
            <sz val="9"/>
            <color indexed="81"/>
            <rFont val="Tahoma"/>
            <family val="2"/>
          </rPr>
          <t>The depth range of the species is 200-2490m. For longline, the vertical overlap index with this species is 8.77%. This species is demersal.</t>
        </r>
      </text>
    </comment>
    <comment ref="O161" authorId="0" shapeId="0" xr:uid="{27C430CB-6DC6-47F6-B67C-8AFCAC323E18}">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longline fisheries, the length overlap index with this species is 25.10%. This gear uses bait, but the trophic level of the species &gt;3.5.</t>
        </r>
      </text>
    </comment>
    <comment ref="P161" authorId="0" shapeId="0" xr:uid="{ACDFDC87-3957-4BF9-8805-C86BA22745D2}">
      <text>
        <r>
          <rPr>
            <b/>
            <sz val="9"/>
            <color indexed="81"/>
            <rFont val="Tahoma"/>
            <family val="2"/>
          </rPr>
          <t>No direct evidence of survival after capture.</t>
        </r>
      </text>
    </comment>
    <comment ref="E162" authorId="0" shapeId="0" xr:uid="{A1F0EA8E-9BBC-48E8-B2E7-EB891A307A56}">
      <text>
        <r>
          <rPr>
            <b/>
            <sz val="9"/>
            <color indexed="81"/>
            <rFont val="Tahoma"/>
            <family val="2"/>
          </rPr>
          <t>The score is based on the maximum risk score in the family Etmopteridae, which included 1 species.</t>
        </r>
      </text>
    </comment>
    <comment ref="F162" authorId="0" shapeId="0" xr:uid="{79FC5A49-B869-4B5E-8895-7312CF26290C}">
      <text>
        <r>
          <rPr>
            <b/>
            <sz val="9"/>
            <color indexed="81"/>
            <rFont val="Tahoma"/>
            <family val="2"/>
          </rPr>
          <t>The score is based on the maximum risk score in the family Etmopteridae, which included 1 species.</t>
        </r>
      </text>
    </comment>
    <comment ref="G162" authorId="0" shapeId="0" xr:uid="{3A14F24E-F9C6-45D2-9999-4768E9B4F057}">
      <text>
        <r>
          <rPr>
            <b/>
            <sz val="9"/>
            <color indexed="81"/>
            <rFont val="Tahoma"/>
            <family val="2"/>
          </rPr>
          <t>There is no information, but fish are likely to produce &gt;100 eggs/year.</t>
        </r>
      </text>
    </comment>
    <comment ref="H162" authorId="0" shapeId="0" xr:uid="{844C8B56-AC6B-48FA-98F5-BE390C19DFE3}">
      <text>
        <r>
          <rPr>
            <b/>
            <sz val="9"/>
            <color indexed="81"/>
            <rFont val="Tahoma"/>
            <family val="2"/>
          </rPr>
          <t>Species maximum length is 200, which is in the medium risk range (100-300cm).</t>
        </r>
      </text>
    </comment>
    <comment ref="I162" authorId="0" shapeId="0" xr:uid="{24691701-20BE-41E8-A548-1DC49AE11564}">
      <text>
        <r>
          <rPr>
            <b/>
            <sz val="9"/>
            <color indexed="81"/>
            <rFont val="Tahoma"/>
            <family val="2"/>
          </rPr>
          <t>Species maximum length is 200cm, which is in the length at maturity medium risk range (40-200cm).</t>
        </r>
      </text>
    </comment>
    <comment ref="J162" authorId="0" shapeId="0" xr:uid="{A0359733-7CBC-4C69-A682-B7B3F89A0BE6}">
      <text>
        <r>
          <rPr>
            <b/>
            <sz val="9"/>
            <color indexed="81"/>
            <rFont val="Tahoma"/>
            <family val="2"/>
          </rPr>
          <t>The score is based on the maximum risk score in the family Agonidae, which included 1 species.</t>
        </r>
      </text>
    </comment>
    <comment ref="K162" authorId="0" shapeId="0" xr:uid="{E55A40EA-14D0-4779-8434-20021E8E9E55}">
      <text>
        <r>
          <rPr>
            <b/>
            <sz val="9"/>
            <color indexed="81"/>
            <rFont val="Tahoma"/>
            <family val="2"/>
          </rPr>
          <t>Species trophic level is 4.5, which is higher than the highest risk value (3.25).</t>
        </r>
      </text>
    </comment>
    <comment ref="M162" authorId="0" shapeId="0" xr:uid="{77EF2EBA-C73B-4C6D-9713-68AFC9CA5185}">
      <text>
        <r>
          <rPr>
            <b/>
            <sz val="9"/>
            <color indexed="81"/>
            <rFont val="Tahoma"/>
            <family val="2"/>
          </rPr>
          <t>PO_,IO_ stocks : Indo-Pacific distribution</t>
        </r>
      </text>
    </comment>
    <comment ref="N162" authorId="0" shapeId="0" xr:uid="{1E1B1C05-0E3C-4039-BA35-F444834F1749}">
      <text>
        <r>
          <rPr>
            <b/>
            <sz val="9"/>
            <color indexed="81"/>
            <rFont val="Tahoma"/>
            <family val="2"/>
          </rPr>
          <t>The depth range of the species is 1-500m. For longline, the vertical overlap index with this species is 80.00%.</t>
        </r>
      </text>
    </comment>
    <comment ref="O162" authorId="0" shapeId="0" xr:uid="{96786DDB-6A6E-450F-8B39-BBB1FB8BDA00}">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162" authorId="0" shapeId="0" xr:uid="{7DC0AA96-3D4F-4F4B-9126-E696DAEC4494}">
      <text>
        <r>
          <rPr>
            <b/>
            <sz val="9"/>
            <color indexed="81"/>
            <rFont val="Tahoma"/>
            <family val="2"/>
          </rPr>
          <t>No direct evidence of survival after capture.</t>
        </r>
      </text>
    </comment>
    <comment ref="E163" authorId="0" shapeId="0" xr:uid="{CC33AD52-1F22-4C26-9747-08A851D1DFCB}">
      <text>
        <r>
          <rPr>
            <b/>
            <sz val="9"/>
            <color indexed="81"/>
            <rFont val="Tahoma"/>
            <family val="2"/>
          </rPr>
          <t>There is no information.</t>
        </r>
      </text>
    </comment>
    <comment ref="F163" authorId="0" shapeId="0" xr:uid="{8BFFF9D5-E8B7-4360-8C71-04C747FC8554}">
      <text>
        <r>
          <rPr>
            <b/>
            <sz val="9"/>
            <color indexed="81"/>
            <rFont val="Tahoma"/>
            <family val="2"/>
          </rPr>
          <t>There is no information.</t>
        </r>
      </text>
    </comment>
    <comment ref="G163" authorId="0" shapeId="0" xr:uid="{F6D59844-0F5C-4CE8-9A8F-B1A09475E6B9}">
      <text>
        <r>
          <rPr>
            <b/>
            <sz val="9"/>
            <color indexed="81"/>
            <rFont val="Tahoma"/>
            <family val="2"/>
          </rPr>
          <t>There is no information, but fish are likely to produce &gt;100 eggs/year.</t>
        </r>
      </text>
    </comment>
    <comment ref="H163" authorId="0" shapeId="0" xr:uid="{B508BD2C-E99C-4403-A975-46CC28B851C6}">
      <text>
        <r>
          <rPr>
            <b/>
            <sz val="9"/>
            <color indexed="81"/>
            <rFont val="Tahoma"/>
            <family val="2"/>
          </rPr>
          <t>Species maximum length is 61, which is lower than the lowest risk value (100cm).</t>
        </r>
      </text>
    </comment>
    <comment ref="I163" authorId="0" shapeId="0" xr:uid="{9C74BBA8-E32F-417C-8EDA-6C053C225D4D}">
      <text>
        <r>
          <rPr>
            <b/>
            <sz val="9"/>
            <color indexed="81"/>
            <rFont val="Tahoma"/>
            <family val="2"/>
          </rPr>
          <t>Species maximum length is 61cm, which is in the length at maturity medium risk range (40-200cm).</t>
        </r>
      </text>
    </comment>
    <comment ref="J163" authorId="0" shapeId="0" xr:uid="{F0FA3599-EF59-495A-8AEC-2F99CDA5CBD4}">
      <text>
        <r>
          <rPr>
            <b/>
            <sz val="9"/>
            <color indexed="81"/>
            <rFont val="Tahoma"/>
            <family val="2"/>
          </rPr>
          <t>There is no information, but fish are not live bearers.</t>
        </r>
      </text>
    </comment>
    <comment ref="K163" authorId="0" shapeId="0" xr:uid="{DAA3B347-DFEB-4F8E-88A7-7A3BEAFA9837}">
      <text>
        <r>
          <rPr>
            <b/>
            <sz val="9"/>
            <color indexed="81"/>
            <rFont val="Tahoma"/>
            <family val="2"/>
          </rPr>
          <t>Species trophic level is 3.1, which is in the medium risk range (2.75-3.25).</t>
        </r>
      </text>
    </comment>
    <comment ref="M163" authorId="0" shapeId="0" xr:uid="{19B94181-2F25-4960-B01F-73EFDAA90D2D}">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C1FF600B-68F6-4A9D-99F6-9323C209F76F}">
      <text>
        <r>
          <rPr>
            <b/>
            <sz val="9"/>
            <color indexed="81"/>
            <rFont val="Tahoma"/>
            <family val="2"/>
          </rPr>
          <t>Not evaluated</t>
        </r>
      </text>
    </comment>
    <comment ref="O163" authorId="0" shapeId="0" xr:uid="{3D9FFB65-AB05-4798-9A03-646B4567517D}">
      <text>
        <r>
          <rPr>
            <b/>
            <sz val="9"/>
            <color indexed="81"/>
            <rFont val="Tahoma"/>
            <family val="2"/>
          </rPr>
          <t>Not evaluated</t>
        </r>
      </text>
    </comment>
    <comment ref="P163" authorId="0" shapeId="0" xr:uid="{789C0D1A-D354-4EB8-81B8-9F6C0933FEA8}">
      <text>
        <r>
          <rPr>
            <b/>
            <sz val="9"/>
            <color indexed="81"/>
            <rFont val="Tahoma"/>
            <family val="2"/>
          </rPr>
          <t>Not evaluated</t>
        </r>
      </text>
    </comment>
    <comment ref="E164" authorId="0" shapeId="0" xr:uid="{2EBEFB8B-8381-4928-AAF0-DC8502BE92A2}">
      <text>
        <r>
          <rPr>
            <b/>
            <sz val="9"/>
            <color indexed="81"/>
            <rFont val="Tahoma"/>
            <family val="2"/>
          </rPr>
          <t>Species growth rate (K) is 0.576, which is higher than lowest risk K (0.183) for age at maturity.</t>
        </r>
      </text>
    </comment>
    <comment ref="F164" authorId="0" shapeId="0" xr:uid="{0BEFFD30-B44F-4B44-A21E-28920A69ACBD}">
      <text>
        <r>
          <rPr>
            <b/>
            <sz val="9"/>
            <color indexed="81"/>
            <rFont val="Tahoma"/>
            <family val="2"/>
          </rPr>
          <t>Species growth rate (K) is 0.576, which is higher than lowest risk K (0.30) for maximum age.</t>
        </r>
      </text>
    </comment>
    <comment ref="G164" authorId="0" shapeId="0" xr:uid="{EE926D3C-2D98-4A96-8E0C-C3AE1A4D990D}">
      <text>
        <r>
          <rPr>
            <b/>
            <sz val="9"/>
            <color indexed="81"/>
            <rFont val="Tahoma"/>
            <family val="2"/>
          </rPr>
          <t>The score is based on the maximum risk score in the family Agonidae, which included 1 species.</t>
        </r>
      </text>
    </comment>
    <comment ref="H164" authorId="0" shapeId="0" xr:uid="{F5AEE2D5-4BC9-4811-BF40-8163473D6C03}">
      <text>
        <r>
          <rPr>
            <b/>
            <sz val="9"/>
            <color indexed="81"/>
            <rFont val="Tahoma"/>
            <family val="2"/>
          </rPr>
          <t>Species maximum length is 20, which is lower than the lowest risk value (100cm).</t>
        </r>
      </text>
    </comment>
    <comment ref="I164" authorId="0" shapeId="0" xr:uid="{DD932EA3-59B3-4624-927A-744C26DB6642}">
      <text>
        <r>
          <rPr>
            <b/>
            <sz val="9"/>
            <color indexed="81"/>
            <rFont val="Tahoma"/>
            <family val="2"/>
          </rPr>
          <t>Species maximum length is 20cm, which is lower than the length at maturity lowest risk value (40cm).</t>
        </r>
      </text>
    </comment>
    <comment ref="J164" authorId="0" shapeId="0" xr:uid="{2F3CF1BF-9138-4322-94D4-2D3F87D4E973}">
      <text>
        <r>
          <rPr>
            <b/>
            <sz val="9"/>
            <color indexed="81"/>
            <rFont val="Tahoma"/>
            <family val="2"/>
          </rPr>
          <t>The score is based on the maximum risk score in the family Trichiuridae , which included 2 species.</t>
        </r>
      </text>
    </comment>
    <comment ref="K164" authorId="0" shapeId="0" xr:uid="{ED4E2B41-04FF-4233-860C-B1A069E80447}">
      <text>
        <r>
          <rPr>
            <b/>
            <sz val="9"/>
            <color indexed="81"/>
            <rFont val="Tahoma"/>
            <family val="2"/>
          </rPr>
          <t>Species trophic level is 3.3, which is higher than the highest risk value (3.25).</t>
        </r>
      </text>
    </comment>
    <comment ref="M164" authorId="0" shapeId="0" xr:uid="{C3A1E55A-F6B6-484F-8945-E5A8B7426E9A}">
      <text>
        <r>
          <rPr>
            <b/>
            <sz val="9"/>
            <color indexed="81"/>
            <rFont val="Tahoma"/>
            <family val="2"/>
          </rPr>
          <t>IO_ stocks : Indian Ocean distribution</t>
        </r>
      </text>
    </comment>
    <comment ref="N164" authorId="0" shapeId="0" xr:uid="{EC011F9A-3497-4D3C-953C-C8F013156F10}">
      <text>
        <r>
          <rPr>
            <b/>
            <sz val="9"/>
            <color indexed="81"/>
            <rFont val="Tahoma"/>
            <family val="2"/>
          </rPr>
          <t>The depth range of the species is 1-50m. For longline, the vertical overlap index with this species is 100.00%.</t>
        </r>
      </text>
    </comment>
    <comment ref="O164" authorId="0" shapeId="0" xr:uid="{5C7D48CE-72A9-42B0-BB27-FDF0C1CD1846}">
      <text>
        <r>
          <rPr>
            <b/>
            <sz val="9"/>
            <color indexed="81"/>
            <rFont val="Tahoma"/>
            <family val="2"/>
          </rPr>
          <t>ALB stocks : The maximum length of the species is 20cm. For albacore fisheries, the length overlap index with this species is 14.29%. This gear uses bait and the trophic level of the species &lt;3.5._x000D_
TPT stocks : The maximum length of the species is 20cm. For tropical longline fisheries, the length overlap index with this species is 8.37%. This gear uses bait and the trophic level of the species &lt;3.5.</t>
        </r>
      </text>
    </comment>
    <comment ref="P164" authorId="0" shapeId="0" xr:uid="{F6796785-CA07-446C-890D-944673074DE9}">
      <text>
        <r>
          <rPr>
            <b/>
            <sz val="9"/>
            <color indexed="81"/>
            <rFont val="Tahoma"/>
            <family val="2"/>
          </rPr>
          <t>No direct evidence of survival after capture.</t>
        </r>
      </text>
    </comment>
    <comment ref="E165" authorId="0" shapeId="0" xr:uid="{4EC3241C-86E8-4905-983C-5A1D06C317FA}">
      <text>
        <r>
          <rPr>
            <b/>
            <sz val="9"/>
            <color indexed="81"/>
            <rFont val="Tahoma"/>
            <family val="2"/>
          </rPr>
          <t>Species growth rate (K) is 0.100, which is in the medium risk K range (0.061-0.183) for age at maturity.</t>
        </r>
      </text>
    </comment>
    <comment ref="F165" authorId="0" shapeId="0" xr:uid="{746D09C1-B42E-4B8E-AC9F-846B772A434A}">
      <text>
        <r>
          <rPr>
            <b/>
            <sz val="9"/>
            <color indexed="81"/>
            <rFont val="Tahoma"/>
            <family val="2"/>
          </rPr>
          <t>Species growth rate (K) is 0.100, which is lower than highest risk K (0.12) for maximum age.</t>
        </r>
      </text>
    </comment>
    <comment ref="G165" authorId="0" shapeId="0" xr:uid="{09393455-39C9-4698-84B0-544DE28177B3}">
      <text>
        <r>
          <rPr>
            <b/>
            <sz val="9"/>
            <color indexed="81"/>
            <rFont val="Tahoma"/>
            <family val="2"/>
          </rPr>
          <t>Species fecundity is 2 eggs/year, which is lower than the highest risk value (100).</t>
        </r>
      </text>
    </comment>
    <comment ref="H165" authorId="0" shapeId="0" xr:uid="{7EF12C2E-2F3A-4CB0-8E97-F6C91723C6F6}">
      <text>
        <r>
          <rPr>
            <b/>
            <sz val="9"/>
            <color indexed="81"/>
            <rFont val="Tahoma"/>
            <family val="2"/>
          </rPr>
          <t>Species maximum length is 350, which is higher than the highest risk value (300cm).</t>
        </r>
      </text>
    </comment>
    <comment ref="I165" authorId="0" shapeId="0" xr:uid="{ECAA0002-C1B4-4031-8EC7-8D673E29D994}">
      <text>
        <r>
          <rPr>
            <b/>
            <sz val="9"/>
            <color indexed="81"/>
            <rFont val="Tahoma"/>
            <family val="2"/>
          </rPr>
          <t>Species length at maturity is 228, which is higher than the highest risk value (200cm).</t>
        </r>
      </text>
    </comment>
    <comment ref="J165" authorId="0" shapeId="0" xr:uid="{F1993BAF-8428-48B3-94B5-B223F9B5B508}">
      <text>
        <r>
          <rPr>
            <b/>
            <sz val="9"/>
            <color indexed="81"/>
            <rFont val="Tahoma"/>
            <family val="2"/>
          </rPr>
          <t>Species reproductive strategy is live bearer, which is high risk.</t>
        </r>
      </text>
    </comment>
    <comment ref="K165" authorId="0" shapeId="0" xr:uid="{6AA1024F-BA80-4870-860D-5D8BB7F9A63A}">
      <text>
        <r>
          <rPr>
            <b/>
            <sz val="9"/>
            <color indexed="81"/>
            <rFont val="Tahoma"/>
            <family val="2"/>
          </rPr>
          <t>Species trophic level is 4.5, which is higher than the highest risk value (3.25).</t>
        </r>
      </text>
    </comment>
    <comment ref="M165" authorId="0" shapeId="0" xr:uid="{197CA004-4E22-40DA-B86B-C78A197A5F1B}">
      <text>
        <r>
          <rPr>
            <b/>
            <sz val="9"/>
            <color indexed="81"/>
            <rFont val="Tahoma"/>
            <family val="2"/>
          </rPr>
          <t>ALL stocks : Worldwide coastal distribution, mainly coastal</t>
        </r>
      </text>
    </comment>
    <comment ref="N165" authorId="0" shapeId="0" xr:uid="{BBC53F0C-61B5-40D7-B21F-472ECEDEE5EC}">
      <text>
        <r>
          <rPr>
            <b/>
            <sz val="9"/>
            <color indexed="81"/>
            <rFont val="Tahoma"/>
            <family val="2"/>
          </rPr>
          <t>The depth range of the species is 1-4000m. For longline, the vertical overlap index with this species is 10.00%. This species is reef associated.</t>
        </r>
      </text>
    </comment>
    <comment ref="O165" authorId="0" shapeId="0" xr:uid="{D5E85D8C-D153-4F19-9B18-0E6C7545DB17}">
      <text>
        <r>
          <rPr>
            <b/>
            <sz val="9"/>
            <color indexed="81"/>
            <rFont val="Tahoma"/>
            <family val="2"/>
          </rPr>
          <t>ALB stocks : The maximum length of the species is 350cm. For albacore fisheries, the length overlap index with this species is 100.00%. This gear uses bait, but the trophic level of the species &gt;3.5._x000D_
TPT stocks : The maximum length of the species is 350cm. For tropical longline fisheries, the length overlap index with this species is 100.00%. This gear uses bait, but the trophic level of the species &gt;3.5.</t>
        </r>
      </text>
    </comment>
    <comment ref="P165" authorId="0" shapeId="0" xr:uid="{47E4B298-E938-40D3-B40F-9C601AFCF96E}">
      <text>
        <r>
          <rPr>
            <b/>
            <sz val="9"/>
            <color indexed="81"/>
            <rFont val="Tahoma"/>
            <family val="2"/>
          </rPr>
          <t>No direct evidence of survival after capture.</t>
        </r>
      </text>
    </comment>
    <comment ref="E166" authorId="0" shapeId="0" xr:uid="{964F0320-00D3-4A3F-8F1C-EDFF63D86917}">
      <text>
        <r>
          <rPr>
            <b/>
            <sz val="9"/>
            <color indexed="81"/>
            <rFont val="Tahoma"/>
            <family val="2"/>
          </rPr>
          <t>There is no information.</t>
        </r>
      </text>
    </comment>
    <comment ref="F166" authorId="0" shapeId="0" xr:uid="{5B27C851-AD2F-4AF9-B140-DE444C0DD908}">
      <text>
        <r>
          <rPr>
            <b/>
            <sz val="9"/>
            <color indexed="81"/>
            <rFont val="Tahoma"/>
            <family val="2"/>
          </rPr>
          <t>There is no information.</t>
        </r>
      </text>
    </comment>
    <comment ref="G166" authorId="0" shapeId="0" xr:uid="{3F8E13B0-259F-4745-A7F7-341E7CD028FA}">
      <text>
        <r>
          <rPr>
            <b/>
            <sz val="9"/>
            <color indexed="81"/>
            <rFont val="Tahoma"/>
            <family val="2"/>
          </rPr>
          <t>There is no information, but fish are likely to produce &gt;100 eggs/year.</t>
        </r>
      </text>
    </comment>
    <comment ref="H166" authorId="0" shapeId="0" xr:uid="{8CF81CAC-6EDF-45C1-A319-09DFE6BFC2FF}">
      <text>
        <r>
          <rPr>
            <b/>
            <sz val="9"/>
            <color indexed="81"/>
            <rFont val="Tahoma"/>
            <family val="2"/>
          </rPr>
          <t>There is no information.</t>
        </r>
      </text>
    </comment>
    <comment ref="I166" authorId="0" shapeId="0" xr:uid="{443DC7C3-7F2D-450D-93A2-92C352246CBB}">
      <text>
        <r>
          <rPr>
            <b/>
            <sz val="9"/>
            <color indexed="81"/>
            <rFont val="Tahoma"/>
            <family val="2"/>
          </rPr>
          <t>There is no information.</t>
        </r>
      </text>
    </comment>
    <comment ref="J166" authorId="0" shapeId="0" xr:uid="{3B8A0590-967F-400C-BBC6-7B6F066B88CB}">
      <text>
        <r>
          <rPr>
            <b/>
            <sz val="9"/>
            <color indexed="81"/>
            <rFont val="Tahoma"/>
            <family val="2"/>
          </rPr>
          <t>There is no information, but fish are not live bearers.</t>
        </r>
      </text>
    </comment>
    <comment ref="K166" authorId="0" shapeId="0" xr:uid="{3F3DBC90-A09F-4B9A-9578-26F4241F36B2}">
      <text>
        <r>
          <rPr>
            <b/>
            <sz val="9"/>
            <color indexed="81"/>
            <rFont val="Tahoma"/>
            <family val="2"/>
          </rPr>
          <t>There is no information.</t>
        </r>
      </text>
    </comment>
    <comment ref="M166" authorId="0" shapeId="0" xr:uid="{0DDAC4A0-674B-45DF-9F13-293768598CC9}">
      <text>
        <r>
          <rPr>
            <b/>
            <sz val="9"/>
            <color indexed="81"/>
            <rFont val="Tahoma"/>
            <family val="2"/>
          </rPr>
          <t xml:space="preserve">TPT stocks : Worldwide distribution, uncommon in subtropics </t>
        </r>
      </text>
    </comment>
    <comment ref="N166" authorId="0" shapeId="0" xr:uid="{2008DE86-73A7-4565-971A-2DDC787D6545}">
      <text>
        <r>
          <rPr>
            <b/>
            <sz val="9"/>
            <color indexed="81"/>
            <rFont val="Tahoma"/>
            <family val="2"/>
          </rPr>
          <t>No information.</t>
        </r>
      </text>
    </comment>
    <comment ref="O166" authorId="0" shapeId="0" xr:uid="{F662447C-0313-4C73-B2D1-E99247BF5FF9}">
      <text>
        <r>
          <rPr>
            <b/>
            <sz val="9"/>
            <color indexed="81"/>
            <rFont val="Tahoma"/>
            <family val="2"/>
          </rPr>
          <t>TPT stocks : No information.</t>
        </r>
      </text>
    </comment>
    <comment ref="P166" authorId="0" shapeId="0" xr:uid="{FDB93024-31CB-4377-BFFD-D411DC8DDFB9}">
      <text>
        <r>
          <rPr>
            <b/>
            <sz val="9"/>
            <color indexed="81"/>
            <rFont val="Tahoma"/>
            <family val="2"/>
          </rPr>
          <t>No direct evidence of survival after capture.</t>
        </r>
      </text>
    </comment>
    <comment ref="E167" authorId="0" shapeId="0" xr:uid="{728E2A37-7044-403D-916B-781E59598562}">
      <text>
        <r>
          <rPr>
            <b/>
            <sz val="9"/>
            <color indexed="81"/>
            <rFont val="Tahoma"/>
            <family val="2"/>
          </rPr>
          <t>The score is based on the maximum risk score in the family Agonidae, which included 1 species.</t>
        </r>
      </text>
    </comment>
    <comment ref="F167" authorId="0" shapeId="0" xr:uid="{0CD72851-785B-4EAE-A335-514F65482B11}">
      <text>
        <r>
          <rPr>
            <b/>
            <sz val="9"/>
            <color indexed="81"/>
            <rFont val="Tahoma"/>
            <family val="2"/>
          </rPr>
          <t>The score is based on the maximum risk score in the family Agonidae, which included 1 species.</t>
        </r>
      </text>
    </comment>
    <comment ref="G167" authorId="0" shapeId="0" xr:uid="{809E440F-8A24-4493-B5C0-A50CB39527D5}">
      <text>
        <r>
          <rPr>
            <b/>
            <sz val="9"/>
            <color indexed="81"/>
            <rFont val="Tahoma"/>
            <family val="2"/>
          </rPr>
          <t>There is no information, but fish are likely to produce &gt;100 eggs/year.</t>
        </r>
      </text>
    </comment>
    <comment ref="H167" authorId="0" shapeId="0" xr:uid="{2CAC5D48-5EA6-49A9-B5F3-2EDC301033DD}">
      <text>
        <r>
          <rPr>
            <b/>
            <sz val="9"/>
            <color indexed="81"/>
            <rFont val="Tahoma"/>
            <family val="2"/>
          </rPr>
          <t>The score is based on the maximum risk score in the family Agonidae, which included 1 species.</t>
        </r>
      </text>
    </comment>
    <comment ref="I167" authorId="0" shapeId="0" xr:uid="{0CF3B7FC-4598-4830-8533-5CD9DA47AB95}">
      <text>
        <r>
          <rPr>
            <b/>
            <sz val="9"/>
            <color indexed="81"/>
            <rFont val="Tahoma"/>
            <family val="2"/>
          </rPr>
          <t>The score is based on the maximum risk score in the family Agonidae, which included 1 species.</t>
        </r>
      </text>
    </comment>
    <comment ref="J167" authorId="0" shapeId="0" xr:uid="{E0026545-DAFF-4DA6-98D5-6966BD218D98}">
      <text>
        <r>
          <rPr>
            <b/>
            <sz val="9"/>
            <color indexed="81"/>
            <rFont val="Tahoma"/>
            <family val="2"/>
          </rPr>
          <t>Species reproductive strategy is demersal egg layer, which is medium risk.</t>
        </r>
      </text>
    </comment>
    <comment ref="K167" authorId="0" shapeId="0" xr:uid="{B9EA8BCB-C8A0-47DD-9BD0-81849C2EB389}">
      <text>
        <r>
          <rPr>
            <b/>
            <sz val="9"/>
            <color indexed="81"/>
            <rFont val="Tahoma"/>
            <family val="2"/>
          </rPr>
          <t>The score is based on the maximum risk score in the family Agonidae, which included 1 species.</t>
        </r>
      </text>
    </comment>
    <comment ref="M167" authorId="0" shapeId="0" xr:uid="{4489AFA9-E5EC-40DB-8C90-48A6EBCE0857}">
      <text>
        <r>
          <rPr>
            <b/>
            <sz val="9"/>
            <color indexed="81"/>
            <rFont val="Tahoma"/>
            <family val="2"/>
          </rPr>
          <t>ALL stocks : Worldwide pelagic distribution</t>
        </r>
      </text>
    </comment>
    <comment ref="N167" authorId="0" shapeId="0" xr:uid="{B9A25DF9-9397-422D-9B83-F8B35B3D02BC}">
      <text>
        <r>
          <rPr>
            <b/>
            <sz val="9"/>
            <color indexed="81"/>
            <rFont val="Tahoma"/>
            <family val="2"/>
          </rPr>
          <t>The depth range of the species is 1-20m. For longline, the vertical overlap index with this species is 100.00%.</t>
        </r>
      </text>
    </comment>
    <comment ref="O167" authorId="0" shapeId="0" xr:uid="{C5537E35-763A-4302-9D54-D618A68B0376}">
      <text>
        <r>
          <rPr>
            <b/>
            <sz val="9"/>
            <color indexed="81"/>
            <rFont val="Tahoma"/>
            <family val="2"/>
          </rPr>
          <t>ALB stocks : The maximum length of the species is missing, but the family's maximum length based on 1 species is 30cm. For albacore fisheries, the length overlap index with this species is 21.43%._x000D_
TPT stocks : The maximum length of the species is missing, but the family's maximum length based on 1 species is 30cm. For tropical longline fisheries, the length overlap index with this species is 12.55%.</t>
        </r>
      </text>
    </comment>
    <comment ref="P167" authorId="0" shapeId="0" xr:uid="{3BD0755F-81D3-445E-97B1-5947245B7142}">
      <text>
        <r>
          <rPr>
            <b/>
            <sz val="9"/>
            <color indexed="81"/>
            <rFont val="Tahoma"/>
            <family val="2"/>
          </rPr>
          <t>No direct evidence of survival after capture.</t>
        </r>
      </text>
    </comment>
    <comment ref="E168" authorId="0" shapeId="0" xr:uid="{5C2DA86D-B063-4090-9AE8-F191CEFFED9E}">
      <text>
        <r>
          <rPr>
            <b/>
            <sz val="9"/>
            <color indexed="81"/>
            <rFont val="Tahoma"/>
            <family val="2"/>
          </rPr>
          <t>Species growth rate (K) is 0.787, which is higher than lowest risk K (0.183) for age at maturity.</t>
        </r>
      </text>
    </comment>
    <comment ref="F168" authorId="0" shapeId="0" xr:uid="{D901D88A-7CF3-4200-B434-CC03B2A8ABA0}">
      <text>
        <r>
          <rPr>
            <b/>
            <sz val="9"/>
            <color indexed="81"/>
            <rFont val="Tahoma"/>
            <family val="2"/>
          </rPr>
          <t>Species growth rate (K) is 0.787, which is higher than lowest risk K (0.30) for maximum age.</t>
        </r>
      </text>
    </comment>
    <comment ref="G168" authorId="0" shapeId="0" xr:uid="{EFE30C5D-E7C0-4CEC-9CFD-13398C4B1A61}">
      <text>
        <r>
          <rPr>
            <b/>
            <sz val="9"/>
            <color indexed="81"/>
            <rFont val="Tahoma"/>
            <family val="2"/>
          </rPr>
          <t>Species fecundity is 200000 eggs/year, which is higher than the lowest risk value (20000).</t>
        </r>
      </text>
    </comment>
    <comment ref="H168" authorId="0" shapeId="0" xr:uid="{D57CBA8F-25FF-4608-AA86-54238747BAB1}">
      <text>
        <r>
          <rPr>
            <b/>
            <sz val="9"/>
            <color indexed="81"/>
            <rFont val="Tahoma"/>
            <family val="2"/>
          </rPr>
          <t>Species maximum length is 65, which is lower than the lowest risk value (100cm).</t>
        </r>
      </text>
    </comment>
    <comment ref="I168" authorId="0" shapeId="0" xr:uid="{7424E9DF-1BCA-4AC9-B54B-3300D7910D7B}">
      <text>
        <r>
          <rPr>
            <b/>
            <sz val="9"/>
            <color indexed="81"/>
            <rFont val="Tahoma"/>
            <family val="2"/>
          </rPr>
          <t>Species length at maturity is 30, which is lower than the lowest risk value (40cm).</t>
        </r>
      </text>
    </comment>
    <comment ref="J168" authorId="0" shapeId="0" xr:uid="{428CA7D2-CB66-4A50-9ACA-95DBD6363127}">
      <text>
        <r>
          <rPr>
            <b/>
            <sz val="9"/>
            <color indexed="81"/>
            <rFont val="Tahoma"/>
            <family val="2"/>
          </rPr>
          <t>Species reproductive strategy is broadcast spawner, which is low risk.</t>
        </r>
      </text>
    </comment>
    <comment ref="K168" authorId="0" shapeId="0" xr:uid="{58CA78E9-5440-48ED-BBA6-55B5F09F0031}">
      <text>
        <r>
          <rPr>
            <b/>
            <sz val="9"/>
            <color indexed="81"/>
            <rFont val="Tahoma"/>
            <family val="2"/>
          </rPr>
          <t>Species trophic level is 4.4, which is higher than the highest risk value (3.25).</t>
        </r>
      </text>
    </comment>
    <comment ref="M168" authorId="0" shapeId="0" xr:uid="{EF848792-11AF-4822-AC68-F283DC6F8DE8}">
      <text>
        <r>
          <rPr>
            <b/>
            <sz val="9"/>
            <color indexed="81"/>
            <rFont val="Tahoma"/>
            <family val="2"/>
          </rPr>
          <t>ALL stocks : Worldwide pelagic distribution</t>
        </r>
      </text>
    </comment>
    <comment ref="N168" authorId="0" shapeId="0" xr:uid="{C1195B78-AC7E-437B-91E0-6515EE1E25E6}">
      <text>
        <r>
          <rPr>
            <b/>
            <sz val="9"/>
            <color indexed="81"/>
            <rFont val="Tahoma"/>
            <family val="2"/>
          </rPr>
          <t>The depth range of the species is 50-200m. For longline, the vertical overlap index with this species is 100.00%.</t>
        </r>
      </text>
    </comment>
    <comment ref="O168" authorId="0" shapeId="0" xr:uid="{ABC3B844-73C1-46EF-B370-2803739051B5}">
      <text>
        <r>
          <rPr>
            <b/>
            <sz val="9"/>
            <color indexed="81"/>
            <rFont val="Tahoma"/>
            <family val="2"/>
          </rPr>
          <t>ALB stocks : The maximum length of the species is 65cm. For albacore fisheries, the length overlap index with this species is 46.43%. This gear uses bait, but the trophic level of the species &gt;3.5._x000D_
TPT stocks : The maximum length of the species is 65cm. For tropical longline fisheries, the length overlap index with this species is 27.20%. This gear uses bait, but the trophic level of the species &gt;3.5.</t>
        </r>
      </text>
    </comment>
    <comment ref="P168" authorId="0" shapeId="0" xr:uid="{335B6511-7A28-437A-8E5C-49CF7E63B6A3}">
      <text>
        <r>
          <rPr>
            <b/>
            <sz val="9"/>
            <color indexed="81"/>
            <rFont val="Tahoma"/>
            <family val="2"/>
          </rPr>
          <t>No direct evidence of survival after capture.</t>
        </r>
      </text>
    </comment>
    <comment ref="E169" authorId="0" shapeId="0" xr:uid="{BFDB5E2C-2319-424E-BDF6-87DB0F555467}">
      <text>
        <r>
          <rPr>
            <b/>
            <sz val="9"/>
            <color indexed="81"/>
            <rFont val="Tahoma"/>
            <family val="2"/>
          </rPr>
          <t>Species growth rate (K) is 0.522, which is higher than lowest risk K (0.183) for age at maturity.</t>
        </r>
      </text>
    </comment>
    <comment ref="F169" authorId="0" shapeId="0" xr:uid="{25A67E57-5CCB-4F85-ABAC-152A21D8D47E}">
      <text>
        <r>
          <rPr>
            <b/>
            <sz val="9"/>
            <color indexed="81"/>
            <rFont val="Tahoma"/>
            <family val="2"/>
          </rPr>
          <t>Species growth rate (K) is 0.522, which is higher than lowest risk K (0.30) for maximum age.</t>
        </r>
      </text>
    </comment>
    <comment ref="G169" authorId="0" shapeId="0" xr:uid="{0A312DE4-E5C1-4C43-B441-251D824A07D6}">
      <text>
        <r>
          <rPr>
            <b/>
            <sz val="9"/>
            <color indexed="81"/>
            <rFont val="Tahoma"/>
            <family val="2"/>
          </rPr>
          <t>Species fecundity is 31000 eggs/year, which is higher than the lowest risk value (20000).</t>
        </r>
      </text>
    </comment>
    <comment ref="H169" authorId="0" shapeId="0" xr:uid="{AA5F6EBE-5734-49B7-880D-0237970579BF}">
      <text>
        <r>
          <rPr>
            <b/>
            <sz val="9"/>
            <color indexed="81"/>
            <rFont val="Tahoma"/>
            <family val="2"/>
          </rPr>
          <t>Species maximum length is 50, which is lower than the lowest risk value (100cm).</t>
        </r>
      </text>
    </comment>
    <comment ref="I169" authorId="0" shapeId="0" xr:uid="{BDEEDC17-44CB-45DD-9084-0EB5210D5D94}">
      <text>
        <r>
          <rPr>
            <b/>
            <sz val="9"/>
            <color indexed="81"/>
            <rFont val="Tahoma"/>
            <family val="2"/>
          </rPr>
          <t>Species length at maturity is 35, which is lower than the lowest risk value (40cm).</t>
        </r>
      </text>
    </comment>
    <comment ref="J169" authorId="0" shapeId="0" xr:uid="{5EDE35D2-E8CD-47BA-BF54-5DCEF0897DDA}">
      <text>
        <r>
          <rPr>
            <b/>
            <sz val="9"/>
            <color indexed="81"/>
            <rFont val="Tahoma"/>
            <family val="2"/>
          </rPr>
          <t>Species reproductive strategy is broadcast spawner, which is low risk.</t>
        </r>
      </text>
    </comment>
    <comment ref="K169" authorId="0" shapeId="0" xr:uid="{AE16A7AD-C7E9-4FEF-87AC-98D2EFB214E3}">
      <text>
        <r>
          <rPr>
            <b/>
            <sz val="9"/>
            <color indexed="81"/>
            <rFont val="Tahoma"/>
            <family val="2"/>
          </rPr>
          <t>Species trophic level is 4.3, which is higher than the highest risk value (3.25).</t>
        </r>
      </text>
    </comment>
    <comment ref="M169" authorId="0" shapeId="0" xr:uid="{D5F930AA-33E4-41A0-9A2F-7A75AA5C2310}">
      <text>
        <r>
          <rPr>
            <b/>
            <sz val="9"/>
            <color indexed="81"/>
            <rFont val="Tahoma"/>
            <family val="2"/>
          </rPr>
          <t>ALL stocks : Worldwide pelagic distribution</t>
        </r>
      </text>
    </comment>
    <comment ref="N169" authorId="0" shapeId="0" xr:uid="{5EFBA69E-9D01-43D9-B433-E02BD02F0090}">
      <text>
        <r>
          <rPr>
            <b/>
            <sz val="9"/>
            <color indexed="81"/>
            <rFont val="Tahoma"/>
            <family val="2"/>
          </rPr>
          <t>The depth range of the species is 50-200m. For longline, the vertical overlap index with this species is 100.00%.</t>
        </r>
      </text>
    </comment>
    <comment ref="O169" authorId="0" shapeId="0" xr:uid="{4F32A119-D6B6-4CC0-869D-0711F25F2B89}">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169" authorId="0" shapeId="0" xr:uid="{4A086182-6097-4250-B51E-B69205160A15}">
      <text>
        <r>
          <rPr>
            <b/>
            <sz val="9"/>
            <color indexed="81"/>
            <rFont val="Tahoma"/>
            <family val="2"/>
          </rPr>
          <t>No direct evidence of survival after capture.</t>
        </r>
      </text>
    </comment>
    <comment ref="E170" authorId="0" shapeId="0" xr:uid="{9F205473-516D-4130-9628-0549653FD398}">
      <text>
        <r>
          <rPr>
            <b/>
            <sz val="9"/>
            <color indexed="81"/>
            <rFont val="Tahoma"/>
            <family val="2"/>
          </rPr>
          <t>Species growth rate (K) is 0.100, which is in the medium risk K range (0.061-0.183) for age at maturity.</t>
        </r>
      </text>
    </comment>
    <comment ref="F170" authorId="0" shapeId="0" xr:uid="{F970E008-AC9D-47B1-B917-91B53C23D396}">
      <text>
        <r>
          <rPr>
            <b/>
            <sz val="9"/>
            <color indexed="81"/>
            <rFont val="Tahoma"/>
            <family val="2"/>
          </rPr>
          <t>Species growth rate (K) is 0.100, which is lower than highest risk K (0.12) for maximum age.</t>
        </r>
      </text>
    </comment>
    <comment ref="G170" authorId="0" shapeId="0" xr:uid="{53E4CE9A-C94C-4B2E-B85D-DB82C4898B4C}">
      <text>
        <r>
          <rPr>
            <b/>
            <sz val="9"/>
            <color indexed="81"/>
            <rFont val="Tahoma"/>
            <family val="2"/>
          </rPr>
          <t>Species fecundity is 6 eggs/year, which is lower than the highest risk value (100).</t>
        </r>
      </text>
    </comment>
    <comment ref="H170" authorId="0" shapeId="0" xr:uid="{CF898A4E-2C67-4F8A-AD88-C96D06BC30E8}">
      <text>
        <r>
          <rPr>
            <b/>
            <sz val="9"/>
            <color indexed="81"/>
            <rFont val="Tahoma"/>
            <family val="2"/>
          </rPr>
          <t>Species maximum length is 193, which is in the medium risk range (100-300cm).</t>
        </r>
      </text>
    </comment>
    <comment ref="I170" authorId="0" shapeId="0" xr:uid="{B7112DDB-835B-4C08-9D38-8A3CA081AE7E}">
      <text>
        <r>
          <rPr>
            <b/>
            <sz val="9"/>
            <color indexed="81"/>
            <rFont val="Tahoma"/>
            <family val="2"/>
          </rPr>
          <t>Species length at maturity is 146, which is in the medium risk range (40-200cm).</t>
        </r>
      </text>
    </comment>
    <comment ref="J170" authorId="0" shapeId="0" xr:uid="{33FB7CF8-8E40-478D-9891-75DB2B4EF72B}">
      <text>
        <r>
          <rPr>
            <b/>
            <sz val="9"/>
            <color indexed="81"/>
            <rFont val="Tahoma"/>
            <family val="2"/>
          </rPr>
          <t>Species reproductive strategy is live bearer, which is high risk.</t>
        </r>
      </text>
    </comment>
    <comment ref="K170" authorId="0" shapeId="0" xr:uid="{CAEB9E18-ECA0-4625-942C-B5DE203A68A2}">
      <text>
        <r>
          <rPr>
            <b/>
            <sz val="9"/>
            <color indexed="81"/>
            <rFont val="Tahoma"/>
            <family val="2"/>
          </rPr>
          <t>Species trophic level is 4.3, which is higher than the highest risk value (3.25).</t>
        </r>
      </text>
    </comment>
    <comment ref="M170" authorId="0" shapeId="0" xr:uid="{F27DB396-595D-4E26-A83B-391665127D39}">
      <text>
        <r>
          <rPr>
            <b/>
            <sz val="9"/>
            <color indexed="81"/>
            <rFont val="Tahoma"/>
            <family val="2"/>
          </rPr>
          <t>ALB stocks : Worldwide distribution, uncommon in tropics</t>
        </r>
      </text>
    </comment>
    <comment ref="N170" authorId="0" shapeId="0" xr:uid="{B4BB3C21-F0DF-4B72-952C-F1107BA8C760}">
      <text>
        <r>
          <rPr>
            <b/>
            <sz val="9"/>
            <color indexed="81"/>
            <rFont val="Tahoma"/>
            <family val="2"/>
          </rPr>
          <t>The depth range of the species is 1-1100m. For longline, the vertical overlap index with this species is 36.36%.</t>
        </r>
      </text>
    </comment>
    <comment ref="O170" authorId="0" shapeId="0" xr:uid="{6FC2F130-811E-494F-88F2-3BD8268122F8}">
      <text>
        <r>
          <rPr>
            <b/>
            <sz val="9"/>
            <color indexed="81"/>
            <rFont val="Tahoma"/>
            <family val="2"/>
          </rPr>
          <t>ALB stocks : The maximum length of the species is 193cm. For albacore fisheries, the length overlap index with this species is 100.00%. This gear uses bait, but the trophic level of the species &gt;3.5.</t>
        </r>
      </text>
    </comment>
    <comment ref="P170" authorId="0" shapeId="0" xr:uid="{1675BD76-B88C-423B-981F-054BDBF52083}">
      <text>
        <r>
          <rPr>
            <b/>
            <sz val="9"/>
            <color indexed="81"/>
            <rFont val="Tahoma"/>
            <family val="2"/>
          </rPr>
          <t>No direct evidence of survival after capture.</t>
        </r>
      </text>
    </comment>
    <comment ref="E171" authorId="0" shapeId="0" xr:uid="{9CBE2CA3-7F54-4F97-8F81-E934105D1733}">
      <text>
        <r>
          <rPr>
            <b/>
            <sz val="9"/>
            <color indexed="81"/>
            <rFont val="Tahoma"/>
            <family val="2"/>
          </rPr>
          <t>The score is based on the maximum risk score in the family Agonidae, which included 1 species.</t>
        </r>
      </text>
    </comment>
    <comment ref="F171" authorId="0" shapeId="0" xr:uid="{75540C19-2EE8-4C44-A4F9-C5DE4F844593}">
      <text>
        <r>
          <rPr>
            <b/>
            <sz val="9"/>
            <color indexed="81"/>
            <rFont val="Tahoma"/>
            <family val="2"/>
          </rPr>
          <t>The score is based on the maximum risk score in the family Agonidae, which included 1 species.</t>
        </r>
      </text>
    </comment>
    <comment ref="G171" authorId="0" shapeId="0" xr:uid="{4C72FAEC-251B-4228-81B5-D15D42142AC2}">
      <text>
        <r>
          <rPr>
            <b/>
            <sz val="9"/>
            <color indexed="81"/>
            <rFont val="Tahoma"/>
            <family val="2"/>
          </rPr>
          <t>The score is based on the maximum risk score in the family Agonidae, which included 1 species.</t>
        </r>
      </text>
    </comment>
    <comment ref="H171" authorId="0" shapeId="0" xr:uid="{CC69FBF6-8C37-411C-9557-6CF35C8B17A2}">
      <text>
        <r>
          <rPr>
            <b/>
            <sz val="9"/>
            <color indexed="81"/>
            <rFont val="Tahoma"/>
            <family val="2"/>
          </rPr>
          <t>Species maximum length is 63, which is lower than the lowest risk value (100cm).</t>
        </r>
      </text>
    </comment>
    <comment ref="I171" authorId="0" shapeId="0" xr:uid="{4DFE67B7-0BB8-46B4-B393-505E6028E65B}">
      <text>
        <r>
          <rPr>
            <b/>
            <sz val="9"/>
            <color indexed="81"/>
            <rFont val="Tahoma"/>
            <family val="2"/>
          </rPr>
          <t>Species maximum length is 63cm, which is in the length at maturity medium risk range (40-200cm).</t>
        </r>
      </text>
    </comment>
    <comment ref="J171" authorId="0" shapeId="0" xr:uid="{28DACF78-6D4A-4BC6-BD33-DAE37E67D427}">
      <text>
        <r>
          <rPr>
            <b/>
            <sz val="9"/>
            <color indexed="81"/>
            <rFont val="Tahoma"/>
            <family val="2"/>
          </rPr>
          <t>Species reproductive strategy is demersal egg layer, which is medium risk.</t>
        </r>
      </text>
    </comment>
    <comment ref="K171" authorId="0" shapeId="0" xr:uid="{940538D6-35CC-42A9-9D13-6A18A59F49BB}">
      <text>
        <r>
          <rPr>
            <b/>
            <sz val="9"/>
            <color indexed="81"/>
            <rFont val="Tahoma"/>
            <family val="2"/>
          </rPr>
          <t>Species trophic level is 4.0, which is higher than the highest risk value (3.25).</t>
        </r>
      </text>
    </comment>
    <comment ref="M171" authorId="0" shapeId="0" xr:uid="{0EEF47E9-44D2-4BD6-BA7B-DA46A3BA3B8C}">
      <text>
        <r>
          <rPr>
            <b/>
            <sz val="9"/>
            <color indexed="81"/>
            <rFont val="Tahoma"/>
            <family val="2"/>
          </rPr>
          <t>ALAN stocks : Northern Atlantic distribution temperate waters</t>
        </r>
      </text>
    </comment>
    <comment ref="N171" authorId="0" shapeId="0" xr:uid="{69E26164-7483-4738-ABF8-E8F6C3D0EAD1}">
      <text>
        <r>
          <rPr>
            <b/>
            <sz val="9"/>
            <color indexed="81"/>
            <rFont val="Tahoma"/>
            <family val="2"/>
          </rPr>
          <t>The depth range of the species is 475-1200m. For longline, the vertical overlap index with this species is -10.19%. This species is demersal.</t>
        </r>
      </text>
    </comment>
    <comment ref="O171" authorId="0" shapeId="0" xr:uid="{1DAF559F-B132-4B3F-A2C8-F3545F687C99}">
      <text>
        <r>
          <rPr>
            <b/>
            <sz val="9"/>
            <color indexed="81"/>
            <rFont val="Tahoma"/>
            <family val="2"/>
          </rPr>
          <t>ALB stocks : The maximum length of the species is 63cm. For albacore fisheries, the length overlap index with this species is 45.00%. This gear uses bait, but the trophic level of the species &gt;3.5.</t>
        </r>
      </text>
    </comment>
    <comment ref="P171" authorId="0" shapeId="0" xr:uid="{D3BAB9C8-B172-4CB7-885C-7E377B657761}">
      <text>
        <r>
          <rPr>
            <b/>
            <sz val="9"/>
            <color indexed="81"/>
            <rFont val="Tahoma"/>
            <family val="2"/>
          </rPr>
          <t>No direct evidence of survival after capture.</t>
        </r>
      </text>
    </comment>
    <comment ref="E172" authorId="0" shapeId="0" xr:uid="{7C59BB4C-3F0D-4EF3-9068-FE08B393E4BC}">
      <text>
        <r>
          <rPr>
            <b/>
            <sz val="9"/>
            <color indexed="81"/>
            <rFont val="Tahoma"/>
            <family val="2"/>
          </rPr>
          <t>Species growth rate (K) is 0.290, which is higher than lowest risk K (0.183) for age at maturity.</t>
        </r>
      </text>
    </comment>
    <comment ref="F172" authorId="0" shapeId="0" xr:uid="{5DA18887-5AA5-4E27-94E4-8E889B4A0A17}">
      <text>
        <r>
          <rPr>
            <b/>
            <sz val="9"/>
            <color indexed="81"/>
            <rFont val="Tahoma"/>
            <family val="2"/>
          </rPr>
          <t>Species growth rate (K) is 0.290, which is in the medium risk K range (0.12-0.30) for maximum age.</t>
        </r>
      </text>
    </comment>
    <comment ref="G172" authorId="0" shapeId="0" xr:uid="{807FD802-48DB-4DC0-B0AF-20B55108A189}">
      <text>
        <r>
          <rPr>
            <b/>
            <sz val="9"/>
            <color indexed="81"/>
            <rFont val="Tahoma"/>
            <family val="2"/>
          </rPr>
          <t>Species fecundity is 19252 eggs/year, which is in the medium risk range (100-20000).</t>
        </r>
      </text>
    </comment>
    <comment ref="H172" authorId="0" shapeId="0" xr:uid="{3075D422-BF7C-4C06-AD9C-F84AEF16BBA1}">
      <text>
        <r>
          <rPr>
            <b/>
            <sz val="9"/>
            <color indexed="81"/>
            <rFont val="Tahoma"/>
            <family val="2"/>
          </rPr>
          <t>Species maximum length is 104, which is in the medium risk range (100-300cm).</t>
        </r>
      </text>
    </comment>
    <comment ref="I172" authorId="0" shapeId="0" xr:uid="{AFDE6CD2-9D27-4712-A27E-DA711EFBE64F}">
      <text>
        <r>
          <rPr>
            <b/>
            <sz val="9"/>
            <color indexed="81"/>
            <rFont val="Tahoma"/>
            <family val="2"/>
          </rPr>
          <t>Species length at maturity is 45, which is in the medium risk range (40-200cm).</t>
        </r>
      </text>
    </comment>
    <comment ref="J172" authorId="0" shapeId="0" xr:uid="{7592CF72-5F07-43E1-9B9C-44EDC8CE4008}">
      <text>
        <r>
          <rPr>
            <b/>
            <sz val="9"/>
            <color indexed="81"/>
            <rFont val="Tahoma"/>
            <family val="2"/>
          </rPr>
          <t>Species reproductive strategy is demersal egg layer, which is medium risk.</t>
        </r>
      </text>
    </comment>
    <comment ref="K172" authorId="0" shapeId="0" xr:uid="{29AB5DBE-0A53-4F01-ACB5-2135443E0F5F}">
      <text>
        <r>
          <rPr>
            <b/>
            <sz val="9"/>
            <color indexed="81"/>
            <rFont val="Tahoma"/>
            <family val="2"/>
          </rPr>
          <t>Species trophic level is 4.2, which is higher than the highest risk value (3.25).</t>
        </r>
      </text>
    </comment>
    <comment ref="M172" authorId="0" shapeId="0" xr:uid="{66B66FEB-2C7A-4703-B2B3-934E97957C9F}">
      <text>
        <r>
          <rPr>
            <b/>
            <sz val="9"/>
            <color indexed="81"/>
            <rFont val="Tahoma"/>
            <family val="2"/>
          </rPr>
          <t xml:space="preserve">ALAM,ALAN,BEAT,SKAE,YFAT stocks : Northeastern Atlantic and Mediterranean Sea. </t>
        </r>
      </text>
    </comment>
    <comment ref="N172" authorId="0" shapeId="0" xr:uid="{384B180A-BBFB-4625-A6C5-74C09FA0369C}">
      <text>
        <r>
          <rPr>
            <b/>
            <sz val="9"/>
            <color indexed="81"/>
            <rFont val="Tahoma"/>
            <family val="2"/>
          </rPr>
          <t>The depth range of the species is 1-200m. For longline, the vertical overlap index with this species is 100.00%.</t>
        </r>
      </text>
    </comment>
    <comment ref="O172" authorId="0" shapeId="0" xr:uid="{3DACF1F3-C4DA-4D1B-BE1D-9187E43E2CCA}">
      <text>
        <r>
          <rPr>
            <b/>
            <sz val="9"/>
            <color indexed="81"/>
            <rFont val="Tahoma"/>
            <family val="2"/>
          </rPr>
          <t>ALB stocks : The maximum length of the species is 104cm. For albacore fisheries, the length overlap index with this species is 74.29%. This gear uses bait, but the trophic level of the species &gt;3.5._x000D_
TPT stocks : The maximum length of the species is 104cm. For tropical longline fisheries, the length overlap index with this species is 43.51%. This gear uses bait, but the trophic level of the species &gt;3.5.</t>
        </r>
      </text>
    </comment>
    <comment ref="P172" authorId="0" shapeId="0" xr:uid="{845860A0-AFB8-4E52-96EE-1884C5B06E44}">
      <text>
        <r>
          <rPr>
            <b/>
            <sz val="9"/>
            <color indexed="81"/>
            <rFont val="Tahoma"/>
            <family val="2"/>
          </rPr>
          <t>No direct evidence of survival after capture.</t>
        </r>
      </text>
    </comment>
    <comment ref="E173" authorId="0" shapeId="0" xr:uid="{EA5163A4-E4EA-4C10-92A9-19D008763D5F}">
      <text>
        <r>
          <rPr>
            <b/>
            <sz val="9"/>
            <color indexed="81"/>
            <rFont val="Tahoma"/>
            <family val="2"/>
          </rPr>
          <t>The score is based on the maximum risk score in the family Scyliorhinidae, which included 1 species.</t>
        </r>
      </text>
    </comment>
    <comment ref="F173" authorId="0" shapeId="0" xr:uid="{4CD42853-9E1F-4429-B5EA-B5F3DB630396}">
      <text>
        <r>
          <rPr>
            <b/>
            <sz val="9"/>
            <color indexed="81"/>
            <rFont val="Tahoma"/>
            <family val="2"/>
          </rPr>
          <t>The score is based on the maximum risk score in the family Scyliorhinidae, which included 1 species.</t>
        </r>
      </text>
    </comment>
    <comment ref="G173" authorId="0" shapeId="0" xr:uid="{873DB3D3-FB34-4FE1-87BE-8340B56B20EA}">
      <text>
        <r>
          <rPr>
            <b/>
            <sz val="9"/>
            <color indexed="81"/>
            <rFont val="Tahoma"/>
            <family val="2"/>
          </rPr>
          <t>The score is based on the maximum risk score in the family Scyliorhinidae, which included 2 species.</t>
        </r>
      </text>
    </comment>
    <comment ref="H173" authorId="0" shapeId="0" xr:uid="{8C293FBC-903D-4F82-8341-80BD2628FF14}">
      <text>
        <r>
          <rPr>
            <b/>
            <sz val="9"/>
            <color indexed="81"/>
            <rFont val="Tahoma"/>
            <family val="2"/>
          </rPr>
          <t>The score is based on the maximum risk score in the family Centrophoridae, which included 5 species.</t>
        </r>
      </text>
    </comment>
    <comment ref="I173" authorId="0" shapeId="0" xr:uid="{000ECA21-3CDC-491D-818F-2D03831BFAFF}">
      <text>
        <r>
          <rPr>
            <b/>
            <sz val="9"/>
            <color indexed="81"/>
            <rFont val="Tahoma"/>
            <family val="2"/>
          </rPr>
          <t>The score is based on the maximum risk score in the family Agonidae, which included 1 species.</t>
        </r>
      </text>
    </comment>
    <comment ref="J173" authorId="0" shapeId="0" xr:uid="{934CE397-E14C-46A9-9293-E43C3093B886}">
      <text>
        <r>
          <rPr>
            <b/>
            <sz val="9"/>
            <color indexed="81"/>
            <rFont val="Tahoma"/>
            <family val="2"/>
          </rPr>
          <t>The score is based on the maximum risk score in the family Agonidae, which included 1 species.</t>
        </r>
      </text>
    </comment>
    <comment ref="K173" authorId="0" shapeId="0" xr:uid="{DB6BC949-0780-4785-AF52-F8F1DC1753BB}">
      <text>
        <r>
          <rPr>
            <b/>
            <sz val="9"/>
            <color indexed="81"/>
            <rFont val="Tahoma"/>
            <family val="2"/>
          </rPr>
          <t>The score is based on the maximum risk score in the family Agonidae, which included 1 species.</t>
        </r>
      </text>
    </comment>
    <comment ref="M173" authorId="0" shapeId="0" xr:uid="{918DF5A2-9520-4F6E-B7E8-57DCF76EF85D}">
      <text>
        <r>
          <rPr>
            <b/>
            <sz val="9"/>
            <color indexed="81"/>
            <rFont val="Tahoma"/>
            <family val="2"/>
          </rPr>
          <t>ALL stocks : Worldwide demersal distribution</t>
        </r>
      </text>
    </comment>
    <comment ref="N173" authorId="0" shapeId="0" xr:uid="{9411F14F-0B57-4A1D-BD67-1F0E282A50AC}">
      <text>
        <r>
          <rPr>
            <b/>
            <sz val="9"/>
            <color indexed="81"/>
            <rFont val="Tahoma"/>
            <family val="2"/>
          </rPr>
          <t>The depth range of the species is 55-1873m. For longline, the vertical overlap index with this species is 19.02%. This species is demersal.</t>
        </r>
      </text>
    </comment>
    <comment ref="O173" authorId="0" shapeId="0" xr:uid="{EE29BA06-4ED0-492F-82E0-5272B7F95891}">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longline fisheries, the length overlap index with this species is 71.13%.</t>
        </r>
      </text>
    </comment>
    <comment ref="P173" authorId="0" shapeId="0" xr:uid="{A8C4A895-1906-4764-B41E-7C3E0A7D934C}">
      <text>
        <r>
          <rPr>
            <b/>
            <sz val="9"/>
            <color indexed="81"/>
            <rFont val="Tahoma"/>
            <family val="2"/>
          </rPr>
          <t>No direct evidence of survival after capture.</t>
        </r>
      </text>
    </comment>
    <comment ref="E174" authorId="0" shapeId="0" xr:uid="{5FF9C171-8714-4500-9036-79C288F1132B}">
      <text>
        <r>
          <rPr>
            <b/>
            <sz val="9"/>
            <color indexed="81"/>
            <rFont val="Tahoma"/>
            <family val="2"/>
          </rPr>
          <t>Species growth rate (K) is 0.124, which is in the medium risk K range (0.061-0.183) for age at maturity.</t>
        </r>
      </text>
    </comment>
    <comment ref="F174" authorId="0" shapeId="0" xr:uid="{5DFDF3AC-CDFA-42CE-AF04-1BDF7FFC5C59}">
      <text>
        <r>
          <rPr>
            <b/>
            <sz val="9"/>
            <color indexed="81"/>
            <rFont val="Tahoma"/>
            <family val="2"/>
          </rPr>
          <t>Species growth rate (K) is 0.124, which is in the medium risk K range (0.12-0.30) for maximum age.</t>
        </r>
      </text>
    </comment>
    <comment ref="G174" authorId="0" shapeId="0" xr:uid="{2F4FEBE5-1E36-4637-A99C-CB681C9C3257}">
      <text>
        <r>
          <rPr>
            <b/>
            <sz val="9"/>
            <color indexed="81"/>
            <rFont val="Tahoma"/>
            <family val="2"/>
          </rPr>
          <t>There is no information, but fish are likely to produce &gt;100 eggs/year.</t>
        </r>
      </text>
    </comment>
    <comment ref="H174" authorId="0" shapeId="0" xr:uid="{069E07CE-B711-4130-A739-C4FEDC373CED}">
      <text>
        <r>
          <rPr>
            <b/>
            <sz val="9"/>
            <color indexed="81"/>
            <rFont val="Tahoma"/>
            <family val="2"/>
          </rPr>
          <t>Species maximum length is 200, which is in the medium risk range (100-300cm).</t>
        </r>
      </text>
    </comment>
    <comment ref="I174" authorId="0" shapeId="0" xr:uid="{3F975ADC-80FB-4AE4-BB16-81F19EDDF849}">
      <text>
        <r>
          <rPr>
            <b/>
            <sz val="9"/>
            <color indexed="81"/>
            <rFont val="Tahoma"/>
            <family val="2"/>
          </rPr>
          <t>Species length at maturity is 66, which is in the medium risk range (40-200cm).</t>
        </r>
      </text>
    </comment>
    <comment ref="J174" authorId="0" shapeId="0" xr:uid="{ECC3C9C4-74FD-457F-9B74-7D1CBD208F37}">
      <text>
        <r>
          <rPr>
            <b/>
            <sz val="9"/>
            <color indexed="81"/>
            <rFont val="Tahoma"/>
            <family val="2"/>
          </rPr>
          <t>Species reproductive strategy is broadcast spawner, which is low risk.</t>
        </r>
      </text>
    </comment>
    <comment ref="K174" authorId="0" shapeId="0" xr:uid="{BCB20EBF-A10B-4972-9756-8FC89C8DF947}">
      <text>
        <r>
          <rPr>
            <b/>
            <sz val="9"/>
            <color indexed="81"/>
            <rFont val="Tahoma"/>
            <family val="2"/>
          </rPr>
          <t>Species trophic level is 4.5, which is higher than the highest risk value (3.25).</t>
        </r>
      </text>
    </comment>
    <comment ref="M174" authorId="0" shapeId="0" xr:uid="{C141D314-92CD-42B7-B202-63E74BF3ED86}">
      <text>
        <r>
          <rPr>
            <b/>
            <sz val="9"/>
            <color indexed="81"/>
            <rFont val="Tahoma"/>
            <family val="2"/>
          </rPr>
          <t>ALL stocks : Worldwide coastal distribution, mainly coastal</t>
        </r>
      </text>
    </comment>
    <comment ref="N174" authorId="0" shapeId="0" xr:uid="{C1052DF1-73D0-40FB-BDFF-EFC860EFB4A9}">
      <text>
        <r>
          <rPr>
            <b/>
            <sz val="9"/>
            <color indexed="81"/>
            <rFont val="Tahoma"/>
            <family val="2"/>
          </rPr>
          <t>The depth range of the species is 1-100m. For longline, the vertical overlap index with this species is 100.00%. This species is reef associated.</t>
        </r>
      </text>
    </comment>
    <comment ref="O174" authorId="0" shapeId="0" xr:uid="{F06A8050-2711-4225-B2C9-0F231AD7865F}">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174" authorId="0" shapeId="0" xr:uid="{5CDF8928-680F-4E43-BCC2-94AD459E2E90}">
      <text>
        <r>
          <rPr>
            <b/>
            <sz val="9"/>
            <color indexed="81"/>
            <rFont val="Tahoma"/>
            <family val="2"/>
          </rPr>
          <t>No direct evidence of survival after capture.</t>
        </r>
      </text>
    </comment>
    <comment ref="E175" authorId="0" shapeId="0" xr:uid="{817DF128-0620-4200-86DD-D6918480A1D4}">
      <text>
        <r>
          <rPr>
            <b/>
            <sz val="9"/>
            <color indexed="81"/>
            <rFont val="Tahoma"/>
            <family val="2"/>
          </rPr>
          <t>Species growth rate (K) is 0.208, which is higher than lowest risk K (0.183) for age at maturity.</t>
        </r>
      </text>
    </comment>
    <comment ref="F175" authorId="0" shapeId="0" xr:uid="{F5CE4F71-7E86-4968-AB48-BC24C1DCA93E}">
      <text>
        <r>
          <rPr>
            <b/>
            <sz val="9"/>
            <color indexed="81"/>
            <rFont val="Tahoma"/>
            <family val="2"/>
          </rPr>
          <t>Species growth rate (K) is 0.208, which is in the medium risk K range (0.12-0.30) for maximum age.</t>
        </r>
      </text>
    </comment>
    <comment ref="G175" authorId="0" shapeId="0" xr:uid="{1F8595EE-247B-4230-8E6A-B686FEE937FF}">
      <text>
        <r>
          <rPr>
            <b/>
            <sz val="9"/>
            <color indexed="81"/>
            <rFont val="Tahoma"/>
            <family val="2"/>
          </rPr>
          <t>Species fecundity is 500000 eggs/year, which is higher than the lowest risk value (20000).</t>
        </r>
      </text>
    </comment>
    <comment ref="H175" authorId="0" shapeId="0" xr:uid="{775940C5-52AB-4199-B22C-26E66270A41D}">
      <text>
        <r>
          <rPr>
            <b/>
            <sz val="9"/>
            <color indexed="81"/>
            <rFont val="Tahoma"/>
            <family val="2"/>
          </rPr>
          <t>Species maximum length is 110, which is in the medium risk range (100-300cm).</t>
        </r>
      </text>
    </comment>
    <comment ref="I175" authorId="0" shapeId="0" xr:uid="{5C914A00-645A-4B32-923C-0793B1C33200}">
      <text>
        <r>
          <rPr>
            <b/>
            <sz val="9"/>
            <color indexed="81"/>
            <rFont val="Tahoma"/>
            <family val="2"/>
          </rPr>
          <t>Species length at maturity is 65, which is in the medium risk range (40-200cm).</t>
        </r>
      </text>
    </comment>
    <comment ref="J175" authorId="0" shapeId="0" xr:uid="{FF4047CC-5DD5-4A07-BA77-F008C1BBBD3C}">
      <text>
        <r>
          <rPr>
            <b/>
            <sz val="9"/>
            <color indexed="81"/>
            <rFont val="Tahoma"/>
            <family val="2"/>
          </rPr>
          <t>Species reproductive strategy is broadcast spawner, which is low risk.</t>
        </r>
      </text>
    </comment>
    <comment ref="K175" authorId="0" shapeId="0" xr:uid="{55A56613-0F29-49D5-9774-A991E1B0E4FF}">
      <text>
        <r>
          <rPr>
            <b/>
            <sz val="9"/>
            <color indexed="81"/>
            <rFont val="Tahoma"/>
            <family val="2"/>
          </rPr>
          <t>Species trophic level is 4.3, which is higher than the highest risk value (3.25).</t>
        </r>
      </text>
    </comment>
    <comment ref="M175" authorId="0" shapeId="0" xr:uid="{48E0669E-48B2-4AFF-9065-F40E6FABB429}">
      <text>
        <r>
          <rPr>
            <b/>
            <sz val="9"/>
            <color indexed="81"/>
            <rFont val="Tahoma"/>
            <family val="2"/>
          </rPr>
          <t>ALPS,BEPW,SKPW,YFPW stocks : Southwest Pacific distribution</t>
        </r>
      </text>
    </comment>
    <comment ref="N175" authorId="0" shapeId="0" xr:uid="{198ED294-6EDD-4CF3-B8EC-43C382DA1215}">
      <text>
        <r>
          <rPr>
            <b/>
            <sz val="9"/>
            <color indexed="81"/>
            <rFont val="Tahoma"/>
            <family val="2"/>
          </rPr>
          <t>The depth range of the species is 100-800m. For longline, the vertical overlap index with this species is 42.94%.</t>
        </r>
      </text>
    </comment>
    <comment ref="O175" authorId="0" shapeId="0" xr:uid="{2455A163-0A37-4C5E-98DF-ECC61CE1B5D3}">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175" authorId="0" shapeId="0" xr:uid="{D5364308-0B27-47D9-8909-694E73D00F0B}">
      <text>
        <r>
          <rPr>
            <b/>
            <sz val="9"/>
            <color indexed="81"/>
            <rFont val="Tahoma"/>
            <family val="2"/>
          </rPr>
          <t>No direct evidence of survival after capture.</t>
        </r>
      </text>
    </comment>
    <comment ref="E176" authorId="0" shapeId="0" xr:uid="{1117CFC6-54D1-4FE7-9BF5-16F0804EE822}">
      <text>
        <r>
          <rPr>
            <b/>
            <sz val="9"/>
            <color indexed="81"/>
            <rFont val="Tahoma"/>
            <family val="2"/>
          </rPr>
          <t>The score is based on the maximum risk score in the family Scyliorhinidae, which included 1 species.</t>
        </r>
      </text>
    </comment>
    <comment ref="F176" authorId="0" shapeId="0" xr:uid="{CDA7BA24-C2B4-44F0-B634-A29DDFFCEBC4}">
      <text>
        <r>
          <rPr>
            <b/>
            <sz val="9"/>
            <color indexed="81"/>
            <rFont val="Tahoma"/>
            <family val="2"/>
          </rPr>
          <t>The score is based on the maximum risk score in the family Scyliorhinidae, which included 1 species.</t>
        </r>
      </text>
    </comment>
    <comment ref="G176" authorId="0" shapeId="0" xr:uid="{699E9B22-B97D-4186-A78E-050CF94D1B27}">
      <text>
        <r>
          <rPr>
            <b/>
            <sz val="9"/>
            <color indexed="81"/>
            <rFont val="Tahoma"/>
            <family val="2"/>
          </rPr>
          <t>Species fecundity is 300000 eggs/year, which is higher than the lowest risk value (20000).</t>
        </r>
      </text>
    </comment>
    <comment ref="H176" authorId="0" shapeId="0" xr:uid="{8984E252-37EB-445D-BF8C-5035F27E16C0}">
      <text>
        <r>
          <rPr>
            <b/>
            <sz val="9"/>
            <color indexed="81"/>
            <rFont val="Tahoma"/>
            <family val="2"/>
          </rPr>
          <t>Species maximum length is 100, which is in the medium risk range (100-300cm).</t>
        </r>
      </text>
    </comment>
    <comment ref="I176" authorId="0" shapeId="0" xr:uid="{719D5E2F-CF10-4AE6-83A7-732F3B193178}">
      <text>
        <r>
          <rPr>
            <b/>
            <sz val="9"/>
            <color indexed="81"/>
            <rFont val="Tahoma"/>
            <family val="2"/>
          </rPr>
          <t>Species length at maturity is 50, which is in the medium risk range (40-200cm).</t>
        </r>
      </text>
    </comment>
    <comment ref="J176" authorId="0" shapeId="0" xr:uid="{CD697BBA-DD19-4013-944F-08C9691B2BBD}">
      <text>
        <r>
          <rPr>
            <b/>
            <sz val="9"/>
            <color indexed="81"/>
            <rFont val="Tahoma"/>
            <family val="2"/>
          </rPr>
          <t>Species reproductive strategy is broadcast spawner, which is low risk.</t>
        </r>
      </text>
    </comment>
    <comment ref="K176" authorId="0" shapeId="0" xr:uid="{27B933D1-E238-4C11-9A69-517993310B18}">
      <text>
        <r>
          <rPr>
            <b/>
            <sz val="9"/>
            <color indexed="81"/>
            <rFont val="Tahoma"/>
            <family val="2"/>
          </rPr>
          <t>Species trophic level is 4.4, which is higher than the highest risk value (3.25).</t>
        </r>
      </text>
    </comment>
    <comment ref="M176" authorId="0" shapeId="0" xr:uid="{25D5EA74-B34F-4A89-AC44-C9CC289D729D}">
      <text>
        <r>
          <rPr>
            <b/>
            <sz val="9"/>
            <color indexed="81"/>
            <rFont val="Tahoma"/>
            <family val="2"/>
          </rPr>
          <t>ALL stocks : Worldwide pelagic distribution</t>
        </r>
      </text>
    </comment>
    <comment ref="N176" authorId="0" shapeId="0" xr:uid="{E2DB64E9-3948-4852-8D0E-38E6814B1A8A}">
      <text>
        <r>
          <rPr>
            <b/>
            <sz val="9"/>
            <color indexed="81"/>
            <rFont val="Tahoma"/>
            <family val="2"/>
          </rPr>
          <t>The depth range of the species is 1-600m. For longline, the vertical overlap index with this species is 66.67%.</t>
        </r>
      </text>
    </comment>
    <comment ref="O176" authorId="0" shapeId="0" xr:uid="{DAE0729E-A915-4FF2-B2F2-EE9D6825306B}">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176" authorId="0" shapeId="0" xr:uid="{6548BC05-6293-44DD-B71B-AB076B9B7EEF}">
      <text>
        <r>
          <rPr>
            <b/>
            <sz val="9"/>
            <color indexed="81"/>
            <rFont val="Tahoma"/>
            <family val="2"/>
          </rPr>
          <t>No direct evidence of survival after capture.</t>
        </r>
      </text>
    </comment>
    <comment ref="E177" authorId="0" shapeId="0" xr:uid="{1F378B19-1B85-4ED0-965E-102651A34ED0}">
      <text>
        <r>
          <rPr>
            <b/>
            <sz val="9"/>
            <color indexed="81"/>
            <rFont val="Tahoma"/>
            <family val="2"/>
          </rPr>
          <t>The score is based on the maximum risk score in the family Agonidae, which included 1 species.</t>
        </r>
      </text>
    </comment>
    <comment ref="F177" authorId="0" shapeId="0" xr:uid="{84A26573-AAD8-4BE5-90A0-4D4EDBED4710}">
      <text>
        <r>
          <rPr>
            <b/>
            <sz val="9"/>
            <color indexed="81"/>
            <rFont val="Tahoma"/>
            <family val="2"/>
          </rPr>
          <t>The score is based on the maximum risk score in the family Gempylidae, which included 3 species.</t>
        </r>
      </text>
    </comment>
    <comment ref="G177" authorId="0" shapeId="0" xr:uid="{7C66F1E1-B533-4165-BFF1-DD5DDE94C447}">
      <text>
        <r>
          <rPr>
            <b/>
            <sz val="9"/>
            <color indexed="81"/>
            <rFont val="Tahoma"/>
            <family val="2"/>
          </rPr>
          <t>Species fecundity is 650000 eggs/year, which is higher than the lowest risk value (20000).</t>
        </r>
      </text>
    </comment>
    <comment ref="H177" authorId="0" shapeId="0" xr:uid="{036B456D-0C10-48F3-BD20-6EDC795B32E6}">
      <text>
        <r>
          <rPr>
            <b/>
            <sz val="9"/>
            <color indexed="81"/>
            <rFont val="Tahoma"/>
            <family val="2"/>
          </rPr>
          <t>Species maximum length is 100, which is in the medium risk range (100-300cm).</t>
        </r>
      </text>
    </comment>
    <comment ref="I177" authorId="0" shapeId="0" xr:uid="{D8023F4A-24CE-44EE-AB4B-F84D24CBCC03}">
      <text>
        <r>
          <rPr>
            <b/>
            <sz val="9"/>
            <color indexed="81"/>
            <rFont val="Tahoma"/>
            <family val="2"/>
          </rPr>
          <t>Species length at maturity is 50, which is in the medium risk range (40-200cm).</t>
        </r>
      </text>
    </comment>
    <comment ref="J177" authorId="0" shapeId="0" xr:uid="{0881CAB2-F9F3-44A3-A875-2F0388989328}">
      <text>
        <r>
          <rPr>
            <b/>
            <sz val="9"/>
            <color indexed="81"/>
            <rFont val="Tahoma"/>
            <family val="2"/>
          </rPr>
          <t>Species reproductive strategy is broadcast spawner, which is low risk.</t>
        </r>
      </text>
    </comment>
    <comment ref="K177" authorId="0" shapeId="0" xr:uid="{4B74204F-77EB-4D41-89A4-7D9E99375697}">
      <text>
        <r>
          <rPr>
            <b/>
            <sz val="9"/>
            <color indexed="81"/>
            <rFont val="Tahoma"/>
            <family val="2"/>
          </rPr>
          <t>Species trophic level is 4.4, which is higher than the highest risk value (3.25).</t>
        </r>
      </text>
    </comment>
    <comment ref="M177" authorId="0" shapeId="0" xr:uid="{8AA9E879-6F85-49AB-BF1A-18EAF3DBA964}">
      <text>
        <r>
          <rPr>
            <b/>
            <sz val="9"/>
            <color indexed="81"/>
            <rFont val="Tahoma"/>
            <family val="2"/>
          </rPr>
          <t>ALL stocks : Distribution worldwide in tropical and subtropical seas.</t>
        </r>
      </text>
    </comment>
    <comment ref="N177" authorId="0" shapeId="0" xr:uid="{6CF0DF4F-8FE9-4B02-AA21-A35ACE673A76}">
      <text>
        <r>
          <rPr>
            <b/>
            <sz val="9"/>
            <color indexed="81"/>
            <rFont val="Tahoma"/>
            <family val="2"/>
          </rPr>
          <t>The depth range of the species is 1-600m. For longline, the vertical overlap index with this species is 66.67%.</t>
        </r>
      </text>
    </comment>
    <comment ref="O177" authorId="0" shapeId="0" xr:uid="{33CB19D5-33CB-4AEB-9697-3D59C98B97E4}">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177" authorId="0" shapeId="0" xr:uid="{4CC50E20-8D19-42C9-A318-040DEF3FD0B9}">
      <text>
        <r>
          <rPr>
            <b/>
            <sz val="9"/>
            <color indexed="81"/>
            <rFont val="Tahoma"/>
            <family val="2"/>
          </rPr>
          <t>No direct evidence of survival after capture.</t>
        </r>
      </text>
    </comment>
    <comment ref="E178" authorId="0" shapeId="0" xr:uid="{6F2508EC-3054-4821-9017-C0D565894817}">
      <text>
        <r>
          <rPr>
            <b/>
            <sz val="9"/>
            <color indexed="81"/>
            <rFont val="Tahoma"/>
            <family val="2"/>
          </rPr>
          <t>Species growth rate (K) is 0.395, which is higher than lowest risk K (0.183) for age at maturity.</t>
        </r>
      </text>
    </comment>
    <comment ref="F178" authorId="0" shapeId="0" xr:uid="{72486325-55D7-4C16-AE13-0E4F4985ACD5}">
      <text>
        <r>
          <rPr>
            <b/>
            <sz val="9"/>
            <color indexed="81"/>
            <rFont val="Tahoma"/>
            <family val="2"/>
          </rPr>
          <t>Species growth rate (K) is 0.395, which is higher than lowest risk K (0.30) for maximum age.</t>
        </r>
      </text>
    </comment>
    <comment ref="G178" authorId="0" shapeId="0" xr:uid="{F5E2A6AF-4774-45CF-B039-6586F9E6DCE1}">
      <text>
        <r>
          <rPr>
            <b/>
            <sz val="9"/>
            <color indexed="81"/>
            <rFont val="Tahoma"/>
            <family val="2"/>
          </rPr>
          <t>The score is based on the maximum risk score in the family Agonidae, which included 1 species.</t>
        </r>
      </text>
    </comment>
    <comment ref="H178" authorId="0" shapeId="0" xr:uid="{CD000C79-401F-4145-9762-C522801CED80}">
      <text>
        <r>
          <rPr>
            <b/>
            <sz val="9"/>
            <color indexed="81"/>
            <rFont val="Tahoma"/>
            <family val="2"/>
          </rPr>
          <t>Species maximum length is 120, which is in the medium risk range (100-300cm).</t>
        </r>
      </text>
    </comment>
    <comment ref="I178" authorId="0" shapeId="0" xr:uid="{5F9C6C5F-CA24-4BA9-9E22-8621B1A21086}">
      <text>
        <r>
          <rPr>
            <b/>
            <sz val="9"/>
            <color indexed="81"/>
            <rFont val="Tahoma"/>
            <family val="2"/>
          </rPr>
          <t>Species length at maturity is 33, which is lower than the lowest risk value (40cm).</t>
        </r>
      </text>
    </comment>
    <comment ref="J178" authorId="0" shapeId="0" xr:uid="{D42108B1-7B4B-4102-A461-182A1FAE5675}">
      <text>
        <r>
          <rPr>
            <b/>
            <sz val="9"/>
            <color indexed="81"/>
            <rFont val="Tahoma"/>
            <family val="2"/>
          </rPr>
          <t>Species reproductive strategy is broadcast spawner, which is low risk.</t>
        </r>
      </text>
    </comment>
    <comment ref="K178" authorId="0" shapeId="0" xr:uid="{5158830A-74F2-4532-B02D-6C0546FF6988}">
      <text>
        <r>
          <rPr>
            <b/>
            <sz val="9"/>
            <color indexed="81"/>
            <rFont val="Tahoma"/>
            <family val="2"/>
          </rPr>
          <t>Species trophic level is 3.8, which is higher than the highest risk value (3.25).</t>
        </r>
      </text>
    </comment>
    <comment ref="M178" authorId="0" shapeId="0" xr:uid="{C87A9008-80D7-4AD1-BBCB-CF9A7C7A596D}">
      <text>
        <r>
          <rPr>
            <b/>
            <sz val="9"/>
            <color indexed="81"/>
            <rFont val="Tahoma"/>
            <family val="2"/>
          </rPr>
          <t>BEI_,BEPE,BEPW,SKI_,SKPE,SKPW,YFI_,YFPE,YFPW stocks : Tropical Indo-Pacific distrbution, uncommon in subtropics, absent in Atlantic Ocean, mainly coastal</t>
        </r>
      </text>
    </comment>
    <comment ref="N178" authorId="0" shapeId="0" xr:uid="{5176F3E0-6660-4175-A8DE-7F4749711585}">
      <text>
        <r>
          <rPr>
            <b/>
            <sz val="9"/>
            <color indexed="81"/>
            <rFont val="Tahoma"/>
            <family val="2"/>
          </rPr>
          <t>The depth range of the species is 1-80m. For longline, the vertical overlap index with this species is 100.00%. This species is reef associated.</t>
        </r>
      </text>
    </comment>
    <comment ref="O178" authorId="0" shapeId="0" xr:uid="{0DCEC1C8-C725-404A-9C39-99D684F0AF77}">
      <text>
        <r>
          <rPr>
            <b/>
            <sz val="9"/>
            <color indexed="81"/>
            <rFont val="Tahoma"/>
            <family val="2"/>
          </rPr>
          <t>TPT stocks : The maximum length of the species is 120cm. For tropical longline fisheries, the length overlap index with this species is 50.21%. This gear uses bait, but the trophic level of the species &gt;3.5.</t>
        </r>
      </text>
    </comment>
    <comment ref="P178" authorId="0" shapeId="0" xr:uid="{85148C5F-3923-4F6F-A6FA-7F9BE111B08B}">
      <text>
        <r>
          <rPr>
            <b/>
            <sz val="9"/>
            <color indexed="81"/>
            <rFont val="Tahoma"/>
            <family val="2"/>
          </rPr>
          <t>No direct evidence of survival after capture.</t>
        </r>
      </text>
    </comment>
    <comment ref="E179" authorId="0" shapeId="0" xr:uid="{366574A4-8678-493F-81FD-7545EBF51C0B}">
      <text>
        <r>
          <rPr>
            <b/>
            <sz val="9"/>
            <color indexed="81"/>
            <rFont val="Tahoma"/>
            <family val="2"/>
          </rPr>
          <t>Species growth rate (K) is 0.100, which is in the medium risk K range (0.061-0.183) for age at maturity.</t>
        </r>
      </text>
    </comment>
    <comment ref="F179" authorId="0" shapeId="0" xr:uid="{3B5B6895-AEF8-48C5-9CF2-CDBC3D82E7EE}">
      <text>
        <r>
          <rPr>
            <b/>
            <sz val="9"/>
            <color indexed="81"/>
            <rFont val="Tahoma"/>
            <family val="2"/>
          </rPr>
          <t>Species growth rate (K) is 0.100, which is lower than highest risk K (0.12) for maximum age.</t>
        </r>
      </text>
    </comment>
    <comment ref="G179" authorId="0" shapeId="0" xr:uid="{20E41D58-7351-4D35-8DAC-9A8DCDED2F72}">
      <text>
        <r>
          <rPr>
            <b/>
            <sz val="9"/>
            <color indexed="81"/>
            <rFont val="Tahoma"/>
            <family val="2"/>
          </rPr>
          <t>Species fecundity is 21 eggs/year, which is lower than the highest risk value (100).</t>
        </r>
      </text>
    </comment>
    <comment ref="H179" authorId="0" shapeId="0" xr:uid="{839BFD51-CF99-40DD-A793-C38FE009F6C0}">
      <text>
        <r>
          <rPr>
            <b/>
            <sz val="9"/>
            <color indexed="81"/>
            <rFont val="Tahoma"/>
            <family val="2"/>
          </rPr>
          <t>Species maximum length is 430, which is higher than the highest risk value (300cm).</t>
        </r>
      </text>
    </comment>
    <comment ref="I179" authorId="0" shapeId="0" xr:uid="{5EE54313-6AA1-4CD7-84E3-E8CF4F9557E1}">
      <text>
        <r>
          <rPr>
            <b/>
            <sz val="9"/>
            <color indexed="81"/>
            <rFont val="Tahoma"/>
            <family val="2"/>
          </rPr>
          <t>Species length at maturity is 230, which is higher than the highest risk value (200cm).</t>
        </r>
      </text>
    </comment>
    <comment ref="J179" authorId="0" shapeId="0" xr:uid="{7200BA49-453D-449C-9B15-8B20B0B491F7}">
      <text>
        <r>
          <rPr>
            <b/>
            <sz val="9"/>
            <color indexed="81"/>
            <rFont val="Tahoma"/>
            <family val="2"/>
          </rPr>
          <t>Species reproductive strategy is live bearer, which is high risk.</t>
        </r>
      </text>
    </comment>
    <comment ref="K179" authorId="0" shapeId="0" xr:uid="{A3E6D9E9-F651-4DA0-A564-E1B4FBD5FD95}">
      <text>
        <r>
          <rPr>
            <b/>
            <sz val="9"/>
            <color indexed="81"/>
            <rFont val="Tahoma"/>
            <family val="2"/>
          </rPr>
          <t>Species trophic level is 4.2, which is higher than the highest risk value (3.25).</t>
        </r>
      </text>
    </comment>
    <comment ref="M179" authorId="0" shapeId="0" xr:uid="{E27F128D-F8AC-47F7-95E3-297B0BA969D5}">
      <text>
        <r>
          <rPr>
            <b/>
            <sz val="9"/>
            <color indexed="81"/>
            <rFont val="Tahoma"/>
            <family val="2"/>
          </rPr>
          <t>PO_,ALAN,ALAS,BEAT,SKAE,SKAW,YFAT stocks : Worldwide distribution, absent in Mediterranean and Indian Oceans, mainly coastal</t>
        </r>
      </text>
    </comment>
    <comment ref="N179" authorId="0" shapeId="0" xr:uid="{399236E4-6199-44B9-BE7E-18D431C33233}">
      <text>
        <r>
          <rPr>
            <b/>
            <sz val="9"/>
            <color indexed="81"/>
            <rFont val="Tahoma"/>
            <family val="2"/>
          </rPr>
          <t>The depth range of the species is 1-130m. For longline, the vertical overlap index with this species is 100.00%. This species is reef associated.</t>
        </r>
      </text>
    </comment>
    <comment ref="O179" authorId="0" shapeId="0" xr:uid="{B91A93C9-122B-4EB0-9B21-C1608E2E028F}">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longline fisheries, the length overlap index with this species is 100.00%. This gear uses bait, but the trophic level of the species &gt;3.5.</t>
        </r>
      </text>
    </comment>
    <comment ref="P179" authorId="0" shapeId="0" xr:uid="{84F4EFC9-4EE3-4D76-9745-29BDF34992DB}">
      <text>
        <r>
          <rPr>
            <b/>
            <sz val="9"/>
            <color indexed="81"/>
            <rFont val="Tahoma"/>
            <family val="2"/>
          </rPr>
          <t>No direct evidence of survival after capture.</t>
        </r>
      </text>
    </comment>
    <comment ref="E180" authorId="0" shapeId="0" xr:uid="{929AC234-3307-4BF0-8973-AC6DB96CFF5D}">
      <text>
        <r>
          <rPr>
            <b/>
            <sz val="9"/>
            <color indexed="81"/>
            <rFont val="Tahoma"/>
            <family val="2"/>
          </rPr>
          <t>The score is based on the maximum risk score in the family Gempylidae, which included 3 species.</t>
        </r>
      </text>
    </comment>
    <comment ref="F180" authorId="0" shapeId="0" xr:uid="{708F7DA8-9009-4F00-93C2-D4B47D7366DB}">
      <text>
        <r>
          <rPr>
            <b/>
            <sz val="9"/>
            <color indexed="81"/>
            <rFont val="Tahoma"/>
            <family val="2"/>
          </rPr>
          <t>The score is based on the maximum risk score in the family Gempylidae, which included 3 species.</t>
        </r>
      </text>
    </comment>
    <comment ref="G180" authorId="0" shapeId="0" xr:uid="{5AC3CED3-E1EE-480E-9B80-B9C0F4091252}">
      <text>
        <r>
          <rPr>
            <b/>
            <sz val="9"/>
            <color indexed="81"/>
            <rFont val="Tahoma"/>
            <family val="2"/>
          </rPr>
          <t>The score is based on the maximum risk score in the family Carangidae, which included 3 species.</t>
        </r>
      </text>
    </comment>
    <comment ref="H180" authorId="0" shapeId="0" xr:uid="{7A3071FD-6A58-4E4C-B47E-39057AE6F142}">
      <text>
        <r>
          <rPr>
            <b/>
            <sz val="9"/>
            <color indexed="81"/>
            <rFont val="Tahoma"/>
            <family val="2"/>
          </rPr>
          <t>The score is based on the maximum risk score in the family Scyliorhinidae, which included 5 species.</t>
        </r>
      </text>
    </comment>
    <comment ref="I180" authorId="0" shapeId="0" xr:uid="{E51BDB94-F50B-4C9E-87B1-3A06AE0D85D4}">
      <text>
        <r>
          <rPr>
            <b/>
            <sz val="9"/>
            <color indexed="81"/>
            <rFont val="Tahoma"/>
            <family val="2"/>
          </rPr>
          <t>The score is based on the maximum risk score in the family Scyliorhinidae, which included 5 species.</t>
        </r>
      </text>
    </comment>
    <comment ref="J180" authorId="0" shapeId="0" xr:uid="{234FC249-C921-460E-BF94-2A6DF647CDC9}">
      <text>
        <r>
          <rPr>
            <b/>
            <sz val="9"/>
            <color indexed="81"/>
            <rFont val="Tahoma"/>
            <family val="2"/>
          </rPr>
          <t>The score is based on the maximum risk score in the family Scyliorhinidae, which included 5 species.</t>
        </r>
      </text>
    </comment>
    <comment ref="K180" authorId="0" shapeId="0" xr:uid="{B30B8321-D807-434E-9382-6646EF3F77C1}">
      <text>
        <r>
          <rPr>
            <b/>
            <sz val="9"/>
            <color indexed="81"/>
            <rFont val="Tahoma"/>
            <family val="2"/>
          </rPr>
          <t>The score is based on the maximum risk score in the family Scyliorhinidae, which included 5 species.</t>
        </r>
      </text>
    </comment>
    <comment ref="M180" authorId="0" shapeId="0" xr:uid="{3DF312BE-0D10-4321-B4B1-D1435784E3B3}">
      <text>
        <r>
          <rPr>
            <b/>
            <sz val="9"/>
            <color indexed="81"/>
            <rFont val="Tahoma"/>
            <family val="2"/>
          </rPr>
          <t>ALL stocks : Worldwide coastal distribution, mainly coastal</t>
        </r>
      </text>
    </comment>
    <comment ref="N180" authorId="0" shapeId="0" xr:uid="{1A7C9B1C-98E4-4917-9B86-BFDDB1B2D53A}">
      <text>
        <r>
          <rPr>
            <b/>
            <sz val="9"/>
            <color indexed="81"/>
            <rFont val="Tahoma"/>
            <family val="2"/>
          </rPr>
          <t>The depth range of the species is 1-130m. For longline, the vertical overlap index with this species is 100.00%. This species is reef associated.</t>
        </r>
      </text>
    </comment>
    <comment ref="O180" authorId="0" shapeId="0" xr:uid="{E7778427-BDF2-4E76-B8D5-7C49A503A0D6}">
      <text>
        <r>
          <rPr>
            <b/>
            <sz val="9"/>
            <color indexed="81"/>
            <rFont val="Tahoma"/>
            <family val="2"/>
          </rPr>
          <t>ALB stocks : The maximum length of the species is missing, but the family's maximum length based on 1 species is 430cm. For albacore fisheries, the length overlap index with this species is 100.00%._x000D_
TPT stocks : The maximum length of the species is missing, but the family's maximum length based on 1 species is 430cm. For tropical longline fisheries, the length overlap index with this species is 100.00%.</t>
        </r>
      </text>
    </comment>
    <comment ref="P180" authorId="0" shapeId="0" xr:uid="{D57BA0FA-A39A-4199-898A-2EC3C77203D8}">
      <text>
        <r>
          <rPr>
            <b/>
            <sz val="9"/>
            <color indexed="81"/>
            <rFont val="Tahoma"/>
            <family val="2"/>
          </rPr>
          <t>No direct evidence of survival after capture.</t>
        </r>
      </text>
    </comment>
    <comment ref="E181" authorId="0" shapeId="0" xr:uid="{7855573C-EC95-44C9-8E60-99CA2A5D629A}">
      <text>
        <r>
          <rPr>
            <b/>
            <sz val="9"/>
            <color indexed="81"/>
            <rFont val="Tahoma"/>
            <family val="2"/>
          </rPr>
          <t>Species growth rate (K) is 0.099, which is in the medium risk K range (0.061-0.183) for age at maturity.</t>
        </r>
      </text>
    </comment>
    <comment ref="F181" authorId="0" shapeId="0" xr:uid="{AE53C107-3FA9-47D3-B81B-EB8B1AA61EC4}">
      <text>
        <r>
          <rPr>
            <b/>
            <sz val="9"/>
            <color indexed="81"/>
            <rFont val="Tahoma"/>
            <family val="2"/>
          </rPr>
          <t>Species growth rate (K) is 0.099, which is lower than highest risk K (0.12) for maximum age.</t>
        </r>
      </text>
    </comment>
    <comment ref="G181" authorId="0" shapeId="0" xr:uid="{887ED916-833C-4D4B-89FC-76152C88DAF1}">
      <text>
        <r>
          <rPr>
            <b/>
            <sz val="9"/>
            <color indexed="81"/>
            <rFont val="Tahoma"/>
            <family val="2"/>
          </rPr>
          <t>Species fecundity is 30000 eggs/year, which is higher than the lowest risk value (20000).</t>
        </r>
      </text>
    </comment>
    <comment ref="H181" authorId="0" shapeId="0" xr:uid="{D611194D-688E-4DCF-BF6B-3D1C837CBA6A}">
      <text>
        <r>
          <rPr>
            <b/>
            <sz val="9"/>
            <color indexed="81"/>
            <rFont val="Tahoma"/>
            <family val="2"/>
          </rPr>
          <t>Species maximum length is 150, which is in the medium risk range (100-300cm).</t>
        </r>
      </text>
    </comment>
    <comment ref="I181" authorId="0" shapeId="0" xr:uid="{66B395CF-B753-44F5-828C-0103866B0290}">
      <text>
        <r>
          <rPr>
            <b/>
            <sz val="9"/>
            <color indexed="81"/>
            <rFont val="Tahoma"/>
            <family val="2"/>
          </rPr>
          <t>Species length at maturity is 47, which is in the medium risk range (40-200cm).</t>
        </r>
      </text>
    </comment>
    <comment ref="J181" authorId="0" shapeId="0" xr:uid="{71F76A4F-6902-42A8-AC63-B52E76A991E3}">
      <text>
        <r>
          <rPr>
            <b/>
            <sz val="9"/>
            <color indexed="81"/>
            <rFont val="Tahoma"/>
            <family val="2"/>
          </rPr>
          <t>Species reproductive strategy is broadcast spawner, which is low risk.</t>
        </r>
      </text>
    </comment>
    <comment ref="K181" authorId="0" shapeId="0" xr:uid="{8CA077FE-BBD4-469B-A5E4-3B36BCE7E5F3}">
      <text>
        <r>
          <rPr>
            <b/>
            <sz val="9"/>
            <color indexed="81"/>
            <rFont val="Tahoma"/>
            <family val="2"/>
          </rPr>
          <t>Species trophic level is 4.4, which is higher than the highest risk value (3.25).</t>
        </r>
      </text>
    </comment>
    <comment ref="M181" authorId="0" shapeId="0" xr:uid="{D8997DB5-7737-44CF-83DC-75339772BF11}">
      <text>
        <r>
          <rPr>
            <b/>
            <sz val="9"/>
            <color indexed="81"/>
            <rFont val="Tahoma"/>
            <family val="2"/>
          </rPr>
          <t>PO_ stocks : Worldwide distribution, uncommon in Pacific_x000D_
AO_,IO_ stocks : Worldwide distribution, uncommon in Pacific, mainly coastal</t>
        </r>
      </text>
    </comment>
    <comment ref="N181" authorId="0" shapeId="0" xr:uid="{97A7CB26-FF47-4991-8168-99A71B865853}">
      <text>
        <r>
          <rPr>
            <b/>
            <sz val="9"/>
            <color indexed="81"/>
            <rFont val="Tahoma"/>
            <family val="2"/>
          </rPr>
          <t>The depth range of the species is 10-300m. For longline, the vertical overlap index with this species is 100.00%. This species is reef associated.</t>
        </r>
      </text>
    </comment>
    <comment ref="O181" authorId="0" shapeId="0" xr:uid="{5515ADA1-A8F0-491F-93A1-10B7E4AADDAF}">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&gt;3.5._x000D_
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181" authorId="0" shapeId="0" xr:uid="{587A8836-6578-4025-825E-F2276E60BA7B}">
      <text>
        <r>
          <rPr>
            <b/>
            <sz val="9"/>
            <color indexed="81"/>
            <rFont val="Tahoma"/>
            <family val="2"/>
          </rPr>
          <t>No direct evidence of survival after capture.</t>
        </r>
      </text>
    </comment>
    <comment ref="E182" authorId="0" shapeId="0" xr:uid="{7BE22DF2-438D-43EE-9710-AED0B9AACC75}">
      <text>
        <r>
          <rPr>
            <b/>
            <sz val="9"/>
            <color indexed="81"/>
            <rFont val="Tahoma"/>
            <family val="2"/>
          </rPr>
          <t>Species growth rate (K) is 0.186, which is higher than lowest risk K (0.183) for age at maturity.</t>
        </r>
      </text>
    </comment>
    <comment ref="F182" authorId="0" shapeId="0" xr:uid="{9F76B95C-306D-4A5C-B907-1BF31C258B5B}">
      <text>
        <r>
          <rPr>
            <b/>
            <sz val="9"/>
            <color indexed="81"/>
            <rFont val="Tahoma"/>
            <family val="2"/>
          </rPr>
          <t>Species growth rate (K) is 0.186, which is in the medium risk K range (0.12-0.30) for maximum age.</t>
        </r>
      </text>
    </comment>
    <comment ref="G182" authorId="0" shapeId="0" xr:uid="{81CFC504-D15E-4528-97EC-EBE0B682A245}">
      <text>
        <r>
          <rPr>
            <b/>
            <sz val="9"/>
            <color indexed="81"/>
            <rFont val="Tahoma"/>
            <family val="2"/>
          </rPr>
          <t>Species fecundity is 1000000 eggs/year, which is higher than the lowest risk value (20000).</t>
        </r>
      </text>
    </comment>
    <comment ref="H182" authorId="0" shapeId="0" xr:uid="{69DDC961-5A6A-481B-9166-BDD4E584B9E0}">
      <text>
        <r>
          <rPr>
            <b/>
            <sz val="9"/>
            <color indexed="81"/>
            <rFont val="Tahoma"/>
            <family val="2"/>
          </rPr>
          <t>Species maximum length is 120, which is in the medium risk range (100-300cm).</t>
        </r>
      </text>
    </comment>
    <comment ref="I182" authorId="0" shapeId="0" xr:uid="{2FF70A72-7B75-487B-8266-454249FAD9DC}">
      <text>
        <r>
          <rPr>
            <b/>
            <sz val="9"/>
            <color indexed="81"/>
            <rFont val="Tahoma"/>
            <family val="2"/>
          </rPr>
          <t>Species length at maturity is 68, which is in the medium risk range (40-200cm).</t>
        </r>
      </text>
    </comment>
    <comment ref="J182" authorId="0" shapeId="0" xr:uid="{97A795A1-E6F8-41E6-8857-DB230AE9DE6D}">
      <text>
        <r>
          <rPr>
            <b/>
            <sz val="9"/>
            <color indexed="81"/>
            <rFont val="Tahoma"/>
            <family val="2"/>
          </rPr>
          <t>Species reproductive strategy is broadcast spawner, which is low risk.</t>
        </r>
      </text>
    </comment>
    <comment ref="K182" authorId="0" shapeId="0" xr:uid="{9A42AB50-BC1F-4699-821D-9073F22577A2}">
      <text>
        <r>
          <rPr>
            <b/>
            <sz val="9"/>
            <color indexed="81"/>
            <rFont val="Tahoma"/>
            <family val="2"/>
          </rPr>
          <t>Species trophic level is 4.5, which is higher than the highest risk value (3.25).</t>
        </r>
      </text>
    </comment>
    <comment ref="M182" authorId="0" shapeId="0" xr:uid="{2D65ED38-2DD6-453A-9D42-CE207B1A2E95}">
      <text>
        <r>
          <rPr>
            <b/>
            <sz val="9"/>
            <color indexed="81"/>
            <rFont val="Tahoma"/>
            <family val="2"/>
          </rPr>
          <t>ALPS stocks : Distribution South Pacific only</t>
        </r>
      </text>
    </comment>
    <comment ref="N182" authorId="0" shapeId="0" xr:uid="{B3448D8E-D262-43A9-BBD3-4D3CB5CF31BE}">
      <text>
        <r>
          <rPr>
            <b/>
            <sz val="9"/>
            <color indexed="81"/>
            <rFont val="Tahoma"/>
            <family val="2"/>
          </rPr>
          <t>The depth range of the species is 1-1000m. For longline, the vertical overlap index with this species is 40.00%.</t>
        </r>
      </text>
    </comment>
    <comment ref="O182" authorId="0" shapeId="0" xr:uid="{8F198D06-CDBB-477C-B99E-E99398B09D60}">
      <text>
        <r>
          <rPr>
            <b/>
            <sz val="9"/>
            <color indexed="81"/>
            <rFont val="Tahoma"/>
            <family val="2"/>
          </rPr>
          <t>ALB stocks : The maximum length of the species is 120cm. For albacore fisheries, the length overlap index with this species is 85.71%. This gear uses bait, but the trophic level of the species &gt;3.5.</t>
        </r>
      </text>
    </comment>
    <comment ref="P182" authorId="0" shapeId="0" xr:uid="{82743114-8B47-4176-AD1E-F88C722C4F9D}">
      <text>
        <r>
          <rPr>
            <b/>
            <sz val="9"/>
            <color indexed="81"/>
            <rFont val="Tahoma"/>
            <family val="2"/>
          </rPr>
          <t>No direct evidence of survival after capture.</t>
        </r>
      </text>
    </comment>
    <comment ref="E183" authorId="0" shapeId="0" xr:uid="{2903CD77-6DC4-4D10-BD5B-F5ADE87C50D6}">
      <text>
        <r>
          <rPr>
            <b/>
            <sz val="9"/>
            <color indexed="81"/>
            <rFont val="Tahoma"/>
            <family val="2"/>
          </rPr>
          <t>There is no information.</t>
        </r>
      </text>
    </comment>
    <comment ref="F183" authorId="0" shapeId="0" xr:uid="{BFB87361-754F-4BA7-8AF3-D8764ECA907C}">
      <text>
        <r>
          <rPr>
            <b/>
            <sz val="9"/>
            <color indexed="81"/>
            <rFont val="Tahoma"/>
            <family val="2"/>
          </rPr>
          <t>There is no information.</t>
        </r>
      </text>
    </comment>
    <comment ref="G183" authorId="0" shapeId="0" xr:uid="{51336573-E2F5-414B-9CCC-2677A791496D}">
      <text>
        <r>
          <rPr>
            <b/>
            <sz val="9"/>
            <color indexed="81"/>
            <rFont val="Tahoma"/>
            <family val="2"/>
          </rPr>
          <t>There is no information, but fish are likely to produce &gt;100 eggs/year.</t>
        </r>
      </text>
    </comment>
    <comment ref="H183" authorId="0" shapeId="0" xr:uid="{E9487A16-9761-4B5E-9202-31000CF4D124}">
      <text>
        <r>
          <rPr>
            <b/>
            <sz val="9"/>
            <color indexed="81"/>
            <rFont val="Tahoma"/>
            <family val="2"/>
          </rPr>
          <t>There is no information.</t>
        </r>
      </text>
    </comment>
    <comment ref="I183" authorId="0" shapeId="0" xr:uid="{1AF4AFD8-0134-4C7E-B489-E91D86A6420E}">
      <text>
        <r>
          <rPr>
            <b/>
            <sz val="9"/>
            <color indexed="81"/>
            <rFont val="Tahoma"/>
            <family val="2"/>
          </rPr>
          <t>There is no information.</t>
        </r>
      </text>
    </comment>
    <comment ref="J183" authorId="0" shapeId="0" xr:uid="{D11FDDB2-E7E5-4EDC-9406-E740F89581FB}">
      <text>
        <r>
          <rPr>
            <b/>
            <sz val="9"/>
            <color indexed="81"/>
            <rFont val="Tahoma"/>
            <family val="2"/>
          </rPr>
          <t>There is no information, but fish are not live bearers.</t>
        </r>
      </text>
    </comment>
    <comment ref="K183" authorId="0" shapeId="0" xr:uid="{3078A8E6-3F69-4AF5-9890-F26C549EA1F9}">
      <text>
        <r>
          <rPr>
            <b/>
            <sz val="9"/>
            <color indexed="81"/>
            <rFont val="Tahoma"/>
            <family val="2"/>
          </rPr>
          <t>There is no information.</t>
        </r>
      </text>
    </comment>
    <comment ref="M183" authorId="0" shapeId="0" xr:uid="{CC63BA88-5ABA-48CF-A23F-3F655387C1E8}">
      <text>
        <r>
          <rPr>
            <b/>
            <sz val="9"/>
            <color indexed="81"/>
            <rFont val="Tahoma"/>
            <family val="2"/>
          </rPr>
          <t>ALL stocks : Worldwide demersal distribution</t>
        </r>
      </text>
    </comment>
    <comment ref="N183" authorId="0" shapeId="0" xr:uid="{04F7A659-E091-4050-9D21-69CA5F177652}">
      <text>
        <r>
          <rPr>
            <b/>
            <sz val="9"/>
            <color indexed="81"/>
            <rFont val="Tahoma"/>
            <family val="2"/>
          </rPr>
          <t>No information.</t>
        </r>
      </text>
    </comment>
    <comment ref="O183" authorId="0" shapeId="0" xr:uid="{2521CFCD-D6CC-4DF4-A1F8-A6D8668ABFB9}">
      <text>
        <r>
          <rPr>
            <b/>
            <sz val="9"/>
            <color indexed="81"/>
            <rFont val="Tahoma"/>
            <family val="2"/>
          </rPr>
          <t>ALB stocks : No information._x000D_
TPT stocks : No information.</t>
        </r>
      </text>
    </comment>
    <comment ref="P183" authorId="0" shapeId="0" xr:uid="{D3817512-0DF4-4BDB-B70F-AE7DDED7E77E}">
      <text>
        <r>
          <rPr>
            <b/>
            <sz val="9"/>
            <color indexed="81"/>
            <rFont val="Tahoma"/>
            <family val="2"/>
          </rPr>
          <t>No direct evidence of survival after capture.</t>
        </r>
      </text>
    </comment>
    <comment ref="E184" authorId="0" shapeId="0" xr:uid="{8E4E514F-93E5-461E-BF56-19BA612C74DA}">
      <text>
        <r>
          <rPr>
            <b/>
            <sz val="9"/>
            <color indexed="81"/>
            <rFont val="Tahoma"/>
            <family val="2"/>
          </rPr>
          <t>The score is based on the maximum risk score in the family Agonidae, which included 1 species.</t>
        </r>
      </text>
    </comment>
    <comment ref="F184" authorId="0" shapeId="0" xr:uid="{978343FE-5733-48DF-996D-0C759745A501}">
      <text>
        <r>
          <rPr>
            <b/>
            <sz val="9"/>
            <color indexed="81"/>
            <rFont val="Tahoma"/>
            <family val="2"/>
          </rPr>
          <t>The score is based on the maximum risk score in the family Agonidae, which included 1 species.</t>
        </r>
      </text>
    </comment>
    <comment ref="G184" authorId="0" shapeId="0" xr:uid="{FFC5DE3B-C695-41FB-ADD8-2E1A83147B4E}">
      <text>
        <r>
          <rPr>
            <b/>
            <sz val="9"/>
            <color indexed="81"/>
            <rFont val="Tahoma"/>
            <family val="2"/>
          </rPr>
          <t>The score is based on the maximum risk score in the family Agonidae, which included 1 species.</t>
        </r>
      </text>
    </comment>
    <comment ref="H184" authorId="0" shapeId="0" xr:uid="{32A49730-3F38-4638-B10F-F70C127CD2C0}">
      <text>
        <r>
          <rPr>
            <b/>
            <sz val="9"/>
            <color indexed="81"/>
            <rFont val="Tahoma"/>
            <family val="2"/>
          </rPr>
          <t>Species maximum length is 30, which is lower than the lowest risk value (100cm).</t>
        </r>
      </text>
    </comment>
    <comment ref="I184" authorId="0" shapeId="0" xr:uid="{2C7C44B7-156D-46BC-887B-F27F3C677FC1}">
      <text>
        <r>
          <rPr>
            <b/>
            <sz val="9"/>
            <color indexed="81"/>
            <rFont val="Tahoma"/>
            <family val="2"/>
          </rPr>
          <t>Species maximum length is 30cm, which is lower than the length at maturity lowest risk value (40cm).</t>
        </r>
      </text>
    </comment>
    <comment ref="J184" authorId="0" shapeId="0" xr:uid="{CF7ED704-370C-43E2-8BD4-72735AF481CC}">
      <text>
        <r>
          <rPr>
            <b/>
            <sz val="9"/>
            <color indexed="81"/>
            <rFont val="Tahoma"/>
            <family val="2"/>
          </rPr>
          <t>The score is based on the maximum risk score in the family Agonidae, which included 1 species.</t>
        </r>
      </text>
    </comment>
    <comment ref="K184" authorId="0" shapeId="0" xr:uid="{35E77ED6-7F61-44EE-AC57-AED6A0D09C81}">
      <text>
        <r>
          <rPr>
            <b/>
            <sz val="9"/>
            <color indexed="81"/>
            <rFont val="Tahoma"/>
            <family val="2"/>
          </rPr>
          <t>Species trophic level is 4.0, which is higher than the highest risk value (3.25).</t>
        </r>
      </text>
    </comment>
    <comment ref="M184" authorId="0" shapeId="0" xr:uid="{969651D3-F9D2-486F-B031-4426E024B9C1}">
      <text>
        <r>
          <rPr>
            <b/>
            <sz val="9"/>
            <color indexed="81"/>
            <rFont val="Tahoma"/>
            <family val="2"/>
          </rPr>
          <t>PO_,IO_ stocks : Indo-Pacific distribution, mainly coastal</t>
        </r>
      </text>
    </comment>
    <comment ref="N184" authorId="0" shapeId="0" xr:uid="{2174CA96-8B67-4FFE-B5CF-B802B52B324B}">
      <text>
        <r>
          <rPr>
            <b/>
            <sz val="9"/>
            <color indexed="81"/>
            <rFont val="Tahoma"/>
            <family val="2"/>
          </rPr>
          <t>The depth range of the species is 1-130m. For longline, the vertical overlap index with this species is 100.00%. This species is reef associated.</t>
        </r>
      </text>
    </comment>
    <comment ref="O184" authorId="0" shapeId="0" xr:uid="{B950CA3D-24AE-40F1-B9D2-816B62F3E770}">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longline fisheries, the length overlap index with this species is 12.55%. This gear uses bait, but the trophic level of the species &gt;3.5.</t>
        </r>
      </text>
    </comment>
    <comment ref="P184" authorId="0" shapeId="0" xr:uid="{C1BC5757-0613-4717-A83C-04A2AF0822B1}">
      <text>
        <r>
          <rPr>
            <b/>
            <sz val="9"/>
            <color indexed="81"/>
            <rFont val="Tahoma"/>
            <family val="2"/>
          </rPr>
          <t>No direct evidence of survival after capture.</t>
        </r>
      </text>
    </comment>
    <comment ref="E185" authorId="0" shapeId="0" xr:uid="{485AB804-33CA-4F22-9665-A7D424E36D86}">
      <text>
        <r>
          <rPr>
            <b/>
            <sz val="9"/>
            <color indexed="81"/>
            <rFont val="Tahoma"/>
            <family val="2"/>
          </rPr>
          <t>Species growth rate (K) is 0.008, which is lower than highest risk K (0.061) for age at maturity.</t>
        </r>
      </text>
    </comment>
    <comment ref="F185" authorId="0" shapeId="0" xr:uid="{2A497166-E47F-4E2B-B68A-41A79625701F}">
      <text>
        <r>
          <rPr>
            <b/>
            <sz val="9"/>
            <color indexed="81"/>
            <rFont val="Tahoma"/>
            <family val="2"/>
          </rPr>
          <t>Species growth rate (K) is 0.008, which is lower than highest risk K (0.12) for maximum age.</t>
        </r>
      </text>
    </comment>
    <comment ref="G185" authorId="0" shapeId="0" xr:uid="{89DAB2D1-0708-4E6C-A524-EC154D77D2C4}">
      <text>
        <r>
          <rPr>
            <b/>
            <sz val="9"/>
            <color indexed="81"/>
            <rFont val="Tahoma"/>
            <family val="2"/>
          </rPr>
          <t>Species fecundity is 10 eggs/year, which is lower than the highest risk value (100).</t>
        </r>
      </text>
    </comment>
    <comment ref="H185" authorId="0" shapeId="0" xr:uid="{5AB02D83-D64D-473C-BD2B-12F4A86D603A}">
      <text>
        <r>
          <rPr>
            <b/>
            <sz val="9"/>
            <color indexed="81"/>
            <rFont val="Tahoma"/>
            <family val="2"/>
          </rPr>
          <t>Species maximum length is 730, which is higher than the highest risk value (300cm).</t>
        </r>
      </text>
    </comment>
    <comment ref="I185" authorId="0" shapeId="0" xr:uid="{FCC316CC-D1C6-4C4E-96F7-7F566AB1A5D5}">
      <text>
        <r>
          <rPr>
            <b/>
            <sz val="9"/>
            <color indexed="81"/>
            <rFont val="Tahoma"/>
            <family val="2"/>
          </rPr>
          <t>Species length at maturity is 244, which is higher than the highest risk value (200cm).</t>
        </r>
      </text>
    </comment>
    <comment ref="J185" authorId="0" shapeId="0" xr:uid="{63F6412D-80C4-45B4-9C06-95BADA6DF375}">
      <text>
        <r>
          <rPr>
            <b/>
            <sz val="9"/>
            <color indexed="81"/>
            <rFont val="Tahoma"/>
            <family val="2"/>
          </rPr>
          <t>Species reproductive strategy is live bearer, which is high risk.</t>
        </r>
      </text>
    </comment>
    <comment ref="K185" authorId="0" shapeId="0" xr:uid="{D581CA5A-1E1A-4356-A7CD-D08401E3F6D4}">
      <text>
        <r>
          <rPr>
            <b/>
            <sz val="9"/>
            <color indexed="81"/>
            <rFont val="Tahoma"/>
            <family val="2"/>
          </rPr>
          <t>Species trophic level is 4.2, which is higher than the highest risk value (3.25).</t>
        </r>
      </text>
    </comment>
    <comment ref="M185" authorId="0" shapeId="0" xr:uid="{3A3172E5-78D8-4465-B374-A837029F411B}">
      <text>
        <r>
          <rPr>
            <b/>
            <sz val="9"/>
            <color indexed="81"/>
            <rFont val="Tahoma"/>
            <family val="2"/>
          </rPr>
          <t>ALAN stocks : Distribution North Atlantic only</t>
        </r>
      </text>
    </comment>
    <comment ref="N185" authorId="0" shapeId="0" xr:uid="{F6FD480F-80F6-4D69-8610-5225BB243FA4}">
      <text>
        <r>
          <rPr>
            <b/>
            <sz val="9"/>
            <color indexed="81"/>
            <rFont val="Tahoma"/>
            <family val="2"/>
          </rPr>
          <t>The depth range of the species is 1-2200m. For longline, the vertical overlap index with this species is 18.18%.</t>
        </r>
      </text>
    </comment>
    <comment ref="O185" authorId="0" shapeId="0" xr:uid="{CD4F4B69-A6C4-4DEE-B3DA-18992EBFC8C8}">
      <text>
        <r>
          <rPr>
            <b/>
            <sz val="9"/>
            <color indexed="81"/>
            <rFont val="Tahoma"/>
            <family val="2"/>
          </rPr>
          <t>ALB stocks : The maximum length of the species is 730cm. For albacore fisheries, the length overlap index with this species is 100.00%. This gear uses bait, but the trophic level of the species &gt;3.5.</t>
        </r>
      </text>
    </comment>
    <comment ref="P185" authorId="0" shapeId="0" xr:uid="{D4EEB3EC-2BC7-406D-AF87-D9938FE7E769}">
      <text>
        <r>
          <rPr>
            <b/>
            <sz val="9"/>
            <color indexed="81"/>
            <rFont val="Tahoma"/>
            <family val="2"/>
          </rPr>
          <t>No direct evidence of survival after capture.</t>
        </r>
      </text>
    </comment>
    <comment ref="E186" authorId="0" shapeId="0" xr:uid="{11D454CB-F3E9-4D58-965D-B50D00F2C716}">
      <text>
        <r>
          <rPr>
            <b/>
            <sz val="9"/>
            <color indexed="81"/>
            <rFont val="Tahoma"/>
            <family val="2"/>
          </rPr>
          <t>Species growth rate (K) is 0.105, which is in the medium risk K range (0.061-0.183) for age at maturity.</t>
        </r>
      </text>
    </comment>
    <comment ref="F186" authorId="0" shapeId="0" xr:uid="{6369B3AF-26CD-4E7C-8E0D-D8B2CF6ABF61}">
      <text>
        <r>
          <rPr>
            <b/>
            <sz val="9"/>
            <color indexed="81"/>
            <rFont val="Tahoma"/>
            <family val="2"/>
          </rPr>
          <t>Species growth rate (K) is 0.105, which is lower than highest risk K (0.12) for maximum age.</t>
        </r>
      </text>
    </comment>
    <comment ref="G186" authorId="0" shapeId="0" xr:uid="{A3541164-7A07-43DD-9067-227D8828F100}">
      <text>
        <r>
          <rPr>
            <b/>
            <sz val="9"/>
            <color indexed="81"/>
            <rFont val="Tahoma"/>
            <family val="2"/>
          </rPr>
          <t>Species fecundity is 150000 eggs/year, which is higher than the lowest risk value (20000).</t>
        </r>
      </text>
    </comment>
    <comment ref="H186" authorId="0" shapeId="0" xr:uid="{A3CA9AC6-6200-4406-971E-75ECF243BB09}">
      <text>
        <r>
          <rPr>
            <b/>
            <sz val="9"/>
            <color indexed="81"/>
            <rFont val="Tahoma"/>
            <family val="2"/>
          </rPr>
          <t>Species maximum length is 130, which is in the medium risk range (100-300cm).</t>
        </r>
      </text>
    </comment>
    <comment ref="I186" authorId="0" shapeId="0" xr:uid="{1861AC68-0BFC-4AEA-9072-ACBD40DD34F5}">
      <text>
        <r>
          <rPr>
            <b/>
            <sz val="9"/>
            <color indexed="81"/>
            <rFont val="Tahoma"/>
            <family val="2"/>
          </rPr>
          <t>Species length at maturity is 30, which is lower than the lowest risk value (40cm).</t>
        </r>
      </text>
    </comment>
    <comment ref="J186" authorId="0" shapeId="0" xr:uid="{DFACD7A9-AE5A-4176-8AE0-A686B41FB195}">
      <text>
        <r>
          <rPr>
            <b/>
            <sz val="9"/>
            <color indexed="81"/>
            <rFont val="Tahoma"/>
            <family val="2"/>
          </rPr>
          <t>Species reproductive strategy is broadcast spawner, which is low risk.</t>
        </r>
      </text>
    </comment>
    <comment ref="K186" authorId="0" shapeId="0" xr:uid="{4C0386A9-A5AF-4019-A878-0D507817DF02}">
      <text>
        <r>
          <rPr>
            <b/>
            <sz val="9"/>
            <color indexed="81"/>
            <rFont val="Tahoma"/>
            <family val="2"/>
          </rPr>
          <t>Species trophic level is 3.6, which is higher than the highest risk value (3.25).</t>
        </r>
      </text>
    </comment>
    <comment ref="M186" authorId="0" shapeId="0" xr:uid="{63814407-9CC4-4FB4-917A-1052C2E06781}">
      <text>
        <r>
          <rPr>
            <b/>
            <sz val="9"/>
            <color indexed="81"/>
            <rFont val="Tahoma"/>
            <family val="2"/>
          </rPr>
          <t>BEI_,BEPE,BEPW,SKI_,SKPE,SKPW,YFI_,YFPE,YFPW stocks : Tropical Indo-Pacific distrbution, uncommon in subtropics, absent in Atlantic Ocean</t>
        </r>
      </text>
    </comment>
    <comment ref="N186" authorId="0" shapeId="0" xr:uid="{E4C3A684-FBDC-4F76-838F-C9AEFF8E8538}">
      <text>
        <r>
          <rPr>
            <b/>
            <sz val="9"/>
            <color indexed="81"/>
            <rFont val="Tahoma"/>
            <family val="2"/>
          </rPr>
          <t>The depth range of the species is 1-200m. For longline, the vertical overlap index with this species is 100.00%. This species is reef associated.</t>
        </r>
      </text>
    </comment>
    <comment ref="O186" authorId="0" shapeId="0" xr:uid="{DCF8BE50-8BA8-4A24-990A-3A8DF9AEC3F7}">
      <text>
        <r>
          <rPr>
            <b/>
            <sz val="9"/>
            <color indexed="81"/>
            <rFont val="Tahoma"/>
            <family val="2"/>
          </rPr>
          <t>TPT stocks : The maximum length of the species is 130cm. For tropical longline fisheries, the length overlap index with this species is 54.39%. This gear uses bait, but the trophic level of the species &gt;3.5.</t>
        </r>
      </text>
    </comment>
    <comment ref="P186" authorId="0" shapeId="0" xr:uid="{1C9C1B01-3392-460A-AD7C-408CFCF31F23}">
      <text>
        <r>
          <rPr>
            <b/>
            <sz val="9"/>
            <color indexed="81"/>
            <rFont val="Tahoma"/>
            <family val="2"/>
          </rPr>
          <t>No direct evidence of survival after capture.</t>
        </r>
      </text>
    </comment>
    <comment ref="E187" authorId="0" shapeId="0" xr:uid="{A669F221-6EAF-4792-AADA-2603D69FFFB3}">
      <text>
        <r>
          <rPr>
            <b/>
            <sz val="9"/>
            <color indexed="81"/>
            <rFont val="Tahoma"/>
            <family val="2"/>
          </rPr>
          <t>Species growth rate (K) is 0.100, which is in the medium risk K range (0.061-0.183) for age at maturity.</t>
        </r>
      </text>
    </comment>
    <comment ref="F187" authorId="0" shapeId="0" xr:uid="{E39F3EAA-BD86-4A39-8A76-DBBC0AFF24EF}">
      <text>
        <r>
          <rPr>
            <b/>
            <sz val="9"/>
            <color indexed="81"/>
            <rFont val="Tahoma"/>
            <family val="2"/>
          </rPr>
          <t>Species growth rate (K) is 0.100, which is lower than highest risk K (0.12) for maximum age.</t>
        </r>
      </text>
    </comment>
    <comment ref="G187" authorId="0" shapeId="0" xr:uid="{057C8AE9-D59A-47E6-9FEA-91F8A2F14560}">
      <text>
        <r>
          <rPr>
            <b/>
            <sz val="9"/>
            <color indexed="81"/>
            <rFont val="Tahoma"/>
            <family val="2"/>
          </rPr>
          <t>Species fecundity is 1 eggs/year, which is lower than the highest risk value (100).</t>
        </r>
      </text>
    </comment>
    <comment ref="H187" authorId="0" shapeId="0" xr:uid="{20157ABA-9729-4DA7-A9FC-787E9C3AC30B}">
      <text>
        <r>
          <rPr>
            <b/>
            <sz val="9"/>
            <color indexed="81"/>
            <rFont val="Tahoma"/>
            <family val="2"/>
          </rPr>
          <t>Species maximum length is 170, which is in the medium risk range (100-300cm).</t>
        </r>
      </text>
    </comment>
    <comment ref="I187" authorId="0" shapeId="0" xr:uid="{1885A1FA-3AA5-43D3-9F0E-1D1142B5465C}">
      <text>
        <r>
          <rPr>
            <b/>
            <sz val="9"/>
            <color indexed="81"/>
            <rFont val="Tahoma"/>
            <family val="2"/>
          </rPr>
          <t>Species length at maturity is 105, which is in the medium risk range (40-200cm).</t>
        </r>
      </text>
    </comment>
    <comment ref="J187" authorId="0" shapeId="0" xr:uid="{E9F6982B-D01F-48E4-83B4-733AF0A6568E}">
      <text>
        <r>
          <rPr>
            <b/>
            <sz val="9"/>
            <color indexed="81"/>
            <rFont val="Tahoma"/>
            <family val="2"/>
          </rPr>
          <t>Species reproductive strategy is live bearer, which is high risk.</t>
        </r>
      </text>
    </comment>
    <comment ref="K187" authorId="0" shapeId="0" xr:uid="{D7CE4DC8-701C-4FCC-93D8-DDCB5DD330B2}">
      <text>
        <r>
          <rPr>
            <b/>
            <sz val="9"/>
            <color indexed="81"/>
            <rFont val="Tahoma"/>
            <family val="2"/>
          </rPr>
          <t>Species trophic level is 4.1, which is higher than the highest risk value (3.25).</t>
        </r>
      </text>
    </comment>
    <comment ref="M187" authorId="0" shapeId="0" xr:uid="{8DF651EC-2D67-4516-A915-87EB3E468C9B}">
      <text>
        <r>
          <rPr>
            <b/>
            <sz val="9"/>
            <color indexed="81"/>
            <rFont val="Tahoma"/>
            <family val="2"/>
          </rPr>
          <t>AO_,WPO,IO_ stocks : Worldwide distribution, absent in East Pacific</t>
        </r>
      </text>
    </comment>
    <comment ref="N187" authorId="0" shapeId="0" xr:uid="{01877900-2A55-445F-B5D0-82E58A1C89D3}">
      <text>
        <r>
          <rPr>
            <b/>
            <sz val="9"/>
            <color indexed="81"/>
            <rFont val="Tahoma"/>
            <family val="2"/>
          </rPr>
          <t>The depth range of the species is 50-1440m. For longline, the vertical overlap index with this species is 25.23%. This species is demersal.</t>
        </r>
      </text>
    </comment>
    <comment ref="O187" authorId="0" shapeId="0" xr:uid="{33B9AB8F-5191-4593-9803-82761B14BE12}">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longline fisheries, the length overlap index with this species is 71.13%. This gear uses bait, but the trophic level of the species &gt;3.5.</t>
        </r>
      </text>
    </comment>
    <comment ref="P187" authorId="0" shapeId="0" xr:uid="{3AC3B981-1DAD-48DB-914B-9396FBFE2B73}">
      <text>
        <r>
          <rPr>
            <b/>
            <sz val="9"/>
            <color indexed="81"/>
            <rFont val="Tahoma"/>
            <family val="2"/>
          </rPr>
          <t>No direct evidence of survival after capture.</t>
        </r>
      </text>
    </comment>
    <comment ref="E188" authorId="0" shapeId="0" xr:uid="{EC813CB0-9559-4FA5-9330-EB4153099D12}">
      <text>
        <r>
          <rPr>
            <b/>
            <sz val="9"/>
            <color indexed="81"/>
            <rFont val="Tahoma"/>
            <family val="2"/>
          </rPr>
          <t>Species growth rate (K) is 0.040, which is lower than highest risk K (0.061) for age at maturity.</t>
        </r>
      </text>
    </comment>
    <comment ref="F188" authorId="0" shapeId="0" xr:uid="{EE928320-1762-47FC-BF7F-9F49AC1C8CCA}">
      <text>
        <r>
          <rPr>
            <b/>
            <sz val="9"/>
            <color indexed="81"/>
            <rFont val="Tahoma"/>
            <family val="2"/>
          </rPr>
          <t>Species growth rate (K) is 0.040, which is lower than highest risk K (0.12) for maximum age.</t>
        </r>
      </text>
    </comment>
    <comment ref="G188" authorId="0" shapeId="0" xr:uid="{F4DBCD11-4A47-4247-8CAF-9CBF59B6B4C8}">
      <text>
        <r>
          <rPr>
            <b/>
            <sz val="9"/>
            <color indexed="81"/>
            <rFont val="Tahoma"/>
            <family val="2"/>
          </rPr>
          <t>Species fecundity is 5 eggs/year, which is lower than the highest risk value (100).</t>
        </r>
      </text>
    </comment>
    <comment ref="H188" authorId="0" shapeId="0" xr:uid="{B48CBED0-BB7D-4A62-B274-E4F1A9F2B9BB}">
      <text>
        <r>
          <rPr>
            <b/>
            <sz val="9"/>
            <color indexed="81"/>
            <rFont val="Tahoma"/>
            <family val="2"/>
          </rPr>
          <t>Species maximum length is 164, which is in the medium risk range (100-300cm).</t>
        </r>
      </text>
    </comment>
    <comment ref="I188" authorId="0" shapeId="0" xr:uid="{C2CF880D-D7EC-4F93-B0B8-15CCB6BCF599}">
      <text>
        <r>
          <rPr>
            <b/>
            <sz val="9"/>
            <color indexed="81"/>
            <rFont val="Tahoma"/>
            <family val="2"/>
          </rPr>
          <t>Species length at maturity is 125, which is in the medium risk range (40-200cm).</t>
        </r>
      </text>
    </comment>
    <comment ref="J188" authorId="0" shapeId="0" xr:uid="{52DF1B08-BCE8-464F-A273-5AB66D7A55ED}">
      <text>
        <r>
          <rPr>
            <b/>
            <sz val="9"/>
            <color indexed="81"/>
            <rFont val="Tahoma"/>
            <family val="2"/>
          </rPr>
          <t>Species reproductive strategy is live bearer, which is high risk.</t>
        </r>
      </text>
    </comment>
    <comment ref="K188" authorId="0" shapeId="0" xr:uid="{DD02C110-E6D0-4175-8AFB-D4105BDE88B2}">
      <text>
        <r>
          <rPr>
            <b/>
            <sz val="9"/>
            <color indexed="81"/>
            <rFont val="Tahoma"/>
            <family val="2"/>
          </rPr>
          <t>Species trophic level is 4.5, which is higher than the highest risk value (3.25).</t>
        </r>
      </text>
    </comment>
    <comment ref="M188" authorId="0" shapeId="0" xr:uid="{2CE387A9-0F3A-49C0-B955-B07FD4C4A979}">
      <text>
        <r>
          <rPr>
            <b/>
            <sz val="9"/>
            <color indexed="81"/>
            <rFont val="Tahoma"/>
            <family val="2"/>
          </rPr>
          <t>ALL stocks : Worldwide demersal distribution</t>
        </r>
      </text>
    </comment>
    <comment ref="N188" authorId="0" shapeId="0" xr:uid="{C4DFD1C6-5EE9-42ED-A4E4-6DFF0CBB2540}">
      <text>
        <r>
          <rPr>
            <b/>
            <sz val="9"/>
            <color indexed="81"/>
            <rFont val="Tahoma"/>
            <family val="2"/>
          </rPr>
          <t>The depth range of the species is 145-2400m. For longline, the vertical overlap index with this species is 11.35%. This species is demersal.</t>
        </r>
      </text>
    </comment>
    <comment ref="O188" authorId="0" shapeId="0" xr:uid="{C81E4B30-1BFF-4DBF-9545-80EDC1979CC3}">
      <text>
        <r>
          <rPr>
            <b/>
            <sz val="9"/>
            <color indexed="81"/>
            <rFont val="Tahoma"/>
            <family val="2"/>
          </rPr>
          <t>ALB stocks : The maximum length of the species is 164cm. For albacore fisheries, the length overlap index with this species is 100.00%. This gear uses bait, but the trophic level of the species &gt;3.5._x000D_
TPT stocks : The maximum length of the species is 164cm. For tropical longline fisheries, the length overlap index with this species is 68.62%. This gear uses bait, but the trophic level of the species &gt;3.5.</t>
        </r>
      </text>
    </comment>
    <comment ref="P188" authorId="0" shapeId="0" xr:uid="{39EED82F-5DE8-4EDB-AFB8-1609C372C85D}">
      <text>
        <r>
          <rPr>
            <b/>
            <sz val="9"/>
            <color indexed="81"/>
            <rFont val="Tahoma"/>
            <family val="2"/>
          </rPr>
          <t>No direct evidence of survival after capture.</t>
        </r>
      </text>
    </comment>
    <comment ref="E189" authorId="0" shapeId="0" xr:uid="{1C384DD3-D360-46B9-AECC-DA78CF5CA58A}">
      <text>
        <r>
          <rPr>
            <b/>
            <sz val="9"/>
            <color indexed="81"/>
            <rFont val="Tahoma"/>
            <family val="2"/>
          </rPr>
          <t>Species growth rate (K) is 0.565, which is higher than lowest risk K (0.183) for age at maturity.</t>
        </r>
      </text>
    </comment>
    <comment ref="F189" authorId="0" shapeId="0" xr:uid="{985E6E58-7E2C-485F-ABDC-E1A8D0E34104}">
      <text>
        <r>
          <rPr>
            <b/>
            <sz val="9"/>
            <color indexed="81"/>
            <rFont val="Tahoma"/>
            <family val="2"/>
          </rPr>
          <t>Species growth rate (K) is 0.565, which is higher than lowest risk K (0.30) for maximum age.</t>
        </r>
      </text>
    </comment>
    <comment ref="G189" authorId="0" shapeId="0" xr:uid="{FC974A33-ADEC-4A98-B94A-652AF28C986A}">
      <text>
        <r>
          <rPr>
            <b/>
            <sz val="9"/>
            <color indexed="81"/>
            <rFont val="Tahoma"/>
            <family val="2"/>
          </rPr>
          <t>Species fecundity is 385000 eggs/year, which is higher than the lowest risk value (20000).</t>
        </r>
      </text>
    </comment>
    <comment ref="H189" authorId="0" shapeId="0" xr:uid="{722A76F0-F699-41A1-B9EF-E194A7E9D48C}">
      <text>
        <r>
          <rPr>
            <b/>
            <sz val="9"/>
            <color indexed="81"/>
            <rFont val="Tahoma"/>
            <family val="2"/>
          </rPr>
          <t>Species maximum length is 76, which is lower than the lowest risk value (100cm).</t>
        </r>
      </text>
    </comment>
    <comment ref="I189" authorId="0" shapeId="0" xr:uid="{2395B8C6-DF4E-4C17-8832-6D76297230FE}">
      <text>
        <r>
          <rPr>
            <b/>
            <sz val="9"/>
            <color indexed="81"/>
            <rFont val="Tahoma"/>
            <family val="2"/>
          </rPr>
          <t>Species length at maturity is 40, which is in the medium risk range (40-200cm).</t>
        </r>
      </text>
    </comment>
    <comment ref="J189" authorId="0" shapeId="0" xr:uid="{F0C6D6B0-7540-477F-B238-B4880DC8D268}">
      <text>
        <r>
          <rPr>
            <b/>
            <sz val="9"/>
            <color indexed="81"/>
            <rFont val="Tahoma"/>
            <family val="2"/>
          </rPr>
          <t>Species reproductive strategy is broadcast spawner, which is low risk.</t>
        </r>
      </text>
    </comment>
    <comment ref="K189" authorId="0" shapeId="0" xr:uid="{F98EC34D-E23F-4D79-85C8-CE93C2BC5D01}">
      <text>
        <r>
          <rPr>
            <b/>
            <sz val="9"/>
            <color indexed="81"/>
            <rFont val="Tahoma"/>
            <family val="2"/>
          </rPr>
          <t>Species trophic level is 4.3, which is higher than the highest risk value (3.25).</t>
        </r>
      </text>
    </comment>
    <comment ref="M189" authorId="0" shapeId="0" xr:uid="{368070CE-B64C-464D-AF99-8E617D1C909F}">
      <text>
        <r>
          <rPr>
            <b/>
            <sz val="9"/>
            <color indexed="81"/>
            <rFont val="Tahoma"/>
            <family val="2"/>
          </rPr>
          <t>ALPN,BEI_,BEPW,SKI_,SKPW,YFI_,YFPW stocks : Indo-West and North Pacific distribution</t>
        </r>
      </text>
    </comment>
    <comment ref="N189" authorId="0" shapeId="0" xr:uid="{666FE1F9-B3F7-46D8-BC92-4BDD2C6950D4}">
      <text>
        <r>
          <rPr>
            <b/>
            <sz val="9"/>
            <color indexed="81"/>
            <rFont val="Tahoma"/>
            <family val="2"/>
          </rPr>
          <t>The depth range of the species is 15-200m. For longline, the vertical overlap index with this species is 100.00%.</t>
        </r>
      </text>
    </comment>
    <comment ref="O189" authorId="0" shapeId="0" xr:uid="{814B373F-C3A5-4750-BD52-D1BA528D7F23}">
      <text>
        <r>
          <rPr>
            <b/>
            <sz val="9"/>
            <color indexed="81"/>
            <rFont val="Tahoma"/>
            <family val="2"/>
          </rPr>
          <t>ALB stocks : The maximum length of the species is 76cm. For albacore fisheries, the length overlap index with this species is 54.29%. This gear uses bait, but the trophic level of the species &gt;3.5._x000D_
TPT stocks : The maximum length of the species is 76cm. For tropical longline fisheries, the length overlap index with this species is 31.80%. This gear uses bait, but the trophic level of the species &gt;3.5.</t>
        </r>
      </text>
    </comment>
    <comment ref="P189" authorId="0" shapeId="0" xr:uid="{5F3A9E1B-098F-414E-B531-6DC9C28986FA}">
      <text>
        <r>
          <rPr>
            <b/>
            <sz val="9"/>
            <color indexed="81"/>
            <rFont val="Tahoma"/>
            <family val="2"/>
          </rPr>
          <t>No direct evidence of survival after capture.</t>
        </r>
      </text>
    </comment>
    <comment ref="E190" authorId="0" shapeId="0" xr:uid="{935C0A65-A9CC-45DF-BB54-14F183251384}">
      <text>
        <r>
          <rPr>
            <b/>
            <sz val="9"/>
            <color indexed="81"/>
            <rFont val="Tahoma"/>
            <family val="2"/>
          </rPr>
          <t>There is no information.</t>
        </r>
      </text>
    </comment>
    <comment ref="F190" authorId="0" shapeId="0" xr:uid="{1B598CDA-0796-4E90-AE92-600D66EDA8D0}">
      <text>
        <r>
          <rPr>
            <b/>
            <sz val="9"/>
            <color indexed="81"/>
            <rFont val="Tahoma"/>
            <family val="2"/>
          </rPr>
          <t>There is no information.</t>
        </r>
      </text>
    </comment>
    <comment ref="G190" authorId="0" shapeId="0" xr:uid="{E30ADE6E-2479-472D-AD22-82242C32EAF0}">
      <text>
        <r>
          <rPr>
            <b/>
            <sz val="9"/>
            <color indexed="81"/>
            <rFont val="Tahoma"/>
            <family val="2"/>
          </rPr>
          <t>Species fecundity is 4 eggs/year, which is lower than the highest risk value (100).</t>
        </r>
      </text>
    </comment>
    <comment ref="H190" authorId="0" shapeId="0" xr:uid="{242458B1-431F-4500-8FD4-D56FB4BF358F}">
      <text>
        <r>
          <rPr>
            <b/>
            <sz val="9"/>
            <color indexed="81"/>
            <rFont val="Tahoma"/>
            <family val="2"/>
          </rPr>
          <t>Species maximum length is 100, which is in the medium risk range (100-300cm).</t>
        </r>
      </text>
    </comment>
    <comment ref="I190" authorId="0" shapeId="0" xr:uid="{8FC126DE-E18F-463E-83DB-CCFAA6C6A6D3}">
      <text>
        <r>
          <rPr>
            <b/>
            <sz val="9"/>
            <color indexed="81"/>
            <rFont val="Tahoma"/>
            <family val="2"/>
          </rPr>
          <t>Species length at maturity is 82, which is in the medium risk range (40-200cm).</t>
        </r>
      </text>
    </comment>
    <comment ref="J190" authorId="0" shapeId="0" xr:uid="{0952411A-5681-4991-B748-6B2F987FF1AB}">
      <text>
        <r>
          <rPr>
            <b/>
            <sz val="9"/>
            <color indexed="81"/>
            <rFont val="Tahoma"/>
            <family val="2"/>
          </rPr>
          <t>Species reproductive strategy is live bearer, which is high risk.</t>
        </r>
      </text>
    </comment>
    <comment ref="K190" authorId="0" shapeId="0" xr:uid="{0DFCB922-8251-4421-9F88-7E3918856F7C}">
      <text>
        <r>
          <rPr>
            <b/>
            <sz val="9"/>
            <color indexed="81"/>
            <rFont val="Tahoma"/>
            <family val="2"/>
          </rPr>
          <t>Species trophic level is 4.2, which is higher than the highest risk value (3.25).</t>
        </r>
      </text>
    </comment>
    <comment ref="M190" authorId="0" shapeId="0" xr:uid="{84EA8644-24AB-41EB-ADDF-417763DDDE16}">
      <text>
        <r>
          <rPr>
            <b/>
            <sz val="9"/>
            <color indexed="81"/>
            <rFont val="Tahoma"/>
            <family val="2"/>
          </rPr>
          <t>WPO,IO_ stocks : Species found in the Indo-West Pacific: Persian Gulf, Pakistan, India, Sri Lanka, Singapore, Thailand, Viet Nam, China, Taiwan, Java and Sulawesi in Indonesia.</t>
        </r>
      </text>
    </comment>
    <comment ref="N190" authorId="0" shapeId="0" xr:uid="{F2ACD165-3A0A-4EEE-847B-9592D0E7579B}">
      <text>
        <r>
          <rPr>
            <b/>
            <sz val="9"/>
            <color indexed="81"/>
            <rFont val="Tahoma"/>
            <family val="2"/>
          </rPr>
          <t>The depth range of the species is 1-59m. For longline, the vertical overlap index with this species is 100.00%. This species is demersal.</t>
        </r>
      </text>
    </comment>
    <comment ref="O190" authorId="0" shapeId="0" xr:uid="{1296BE9B-AAC1-4197-8676-969B1A1F092D}">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190" authorId="0" shapeId="0" xr:uid="{46EB652B-EF78-40D5-8C8E-2C993CC8D92C}">
      <text>
        <r>
          <rPr>
            <b/>
            <sz val="9"/>
            <color indexed="81"/>
            <rFont val="Tahoma"/>
            <family val="2"/>
          </rPr>
          <t>No direct evidence of survival after capture.</t>
        </r>
      </text>
    </comment>
    <comment ref="E191" authorId="0" shapeId="0" xr:uid="{02F40CBE-F1C6-4824-B842-C7B2AC87E6DA}">
      <text>
        <r>
          <rPr>
            <b/>
            <sz val="9"/>
            <color indexed="81"/>
            <rFont val="Tahoma"/>
            <family val="2"/>
          </rPr>
          <t>Species growth rate (K) is 2.303, which is higher than lowest risk K (0.183) for age at maturity.</t>
        </r>
      </text>
    </comment>
    <comment ref="F191" authorId="0" shapeId="0" xr:uid="{15AE90CF-BE12-44C1-AACA-225E46069EE3}">
      <text>
        <r>
          <rPr>
            <b/>
            <sz val="9"/>
            <color indexed="81"/>
            <rFont val="Tahoma"/>
            <family val="2"/>
          </rPr>
          <t>Species growth rate (K) is 2.303, which is higher than lowest risk K (0.30) for maximum age.</t>
        </r>
      </text>
    </comment>
    <comment ref="G191" authorId="0" shapeId="0" xr:uid="{D0E48620-76FA-4B37-9992-1BAEFCB391DC}">
      <text>
        <r>
          <rPr>
            <b/>
            <sz val="9"/>
            <color indexed="81"/>
            <rFont val="Tahoma"/>
            <family val="2"/>
          </rPr>
          <t>There is no information, but fish are likely to produce &gt;100 eggs/year.</t>
        </r>
      </text>
    </comment>
    <comment ref="H191" authorId="0" shapeId="0" xr:uid="{470DB823-153A-45B5-8BE5-D2B0488ACDE7}">
      <text>
        <r>
          <rPr>
            <b/>
            <sz val="9"/>
            <color indexed="81"/>
            <rFont val="Tahoma"/>
            <family val="2"/>
          </rPr>
          <t>Species maximum length is 30, which is lower than the lowest risk value (100cm).</t>
        </r>
      </text>
    </comment>
    <comment ref="I191" authorId="0" shapeId="0" xr:uid="{E34C9D25-05DA-4370-8CE8-CF58ABFEC7F8}">
      <text>
        <r>
          <rPr>
            <b/>
            <sz val="9"/>
            <color indexed="81"/>
            <rFont val="Tahoma"/>
            <family val="2"/>
          </rPr>
          <t>Species maximum length is 30cm, which is lower than the length at maturity lowest risk value (40cm).</t>
        </r>
      </text>
    </comment>
    <comment ref="J191" authorId="0" shapeId="0" xr:uid="{9FDB64CF-FC12-418E-A136-305294C22AC2}">
      <text>
        <r>
          <rPr>
            <b/>
            <sz val="9"/>
            <color indexed="81"/>
            <rFont val="Tahoma"/>
            <family val="2"/>
          </rPr>
          <t>Species reproductive strategy is demersal egg layer, which is medium risk.</t>
        </r>
      </text>
    </comment>
    <comment ref="K191" authorId="0" shapeId="0" xr:uid="{A978C7F7-1EE5-4FB4-B571-E637698B4A2A}">
      <text>
        <r>
          <rPr>
            <b/>
            <sz val="9"/>
            <color indexed="81"/>
            <rFont val="Tahoma"/>
            <family val="2"/>
          </rPr>
          <t>Species trophic level is 3.0, which is in the medium risk range (2.75-3.25).</t>
        </r>
      </text>
    </comment>
    <comment ref="M191" authorId="0" shapeId="0" xr:uid="{CBB08EA5-A578-4462-88BA-8AFF6109A211}">
      <text>
        <r>
          <rPr>
            <b/>
            <sz val="9"/>
            <color indexed="81"/>
            <rFont val="Tahoma"/>
            <family val="2"/>
          </rPr>
          <t>ALL stocks : Distribution worldwide in tropical and subtropical seas.</t>
        </r>
      </text>
    </comment>
    <comment ref="N191" authorId="0" shapeId="0" xr:uid="{55B39A6B-A9F3-4287-913F-44B97C654484}">
      <text>
        <r>
          <rPr>
            <b/>
            <sz val="9"/>
            <color indexed="81"/>
            <rFont val="Tahoma"/>
            <family val="2"/>
          </rPr>
          <t>Not evaluated</t>
        </r>
      </text>
    </comment>
    <comment ref="O191" authorId="0" shapeId="0" xr:uid="{7193D52E-76B1-4B2F-8E0B-B5EC8CB67E1C}">
      <text>
        <r>
          <rPr>
            <b/>
            <sz val="9"/>
            <color indexed="81"/>
            <rFont val="Tahoma"/>
            <family val="2"/>
          </rPr>
          <t>Not evaluated</t>
        </r>
      </text>
    </comment>
    <comment ref="P191" authorId="0" shapeId="0" xr:uid="{D0BDC8F4-DC61-4283-8F5F-874F5E16459B}">
      <text>
        <r>
          <rPr>
            <b/>
            <sz val="9"/>
            <color indexed="81"/>
            <rFont val="Tahoma"/>
            <family val="2"/>
          </rPr>
          <t>Not evaluated</t>
        </r>
      </text>
    </comment>
    <comment ref="E192" authorId="0" shapeId="0" xr:uid="{7424F61A-EFAA-4275-AB59-5CCE6CD976C2}">
      <text>
        <r>
          <rPr>
            <b/>
            <sz val="9"/>
            <color indexed="81"/>
            <rFont val="Tahoma"/>
            <family val="2"/>
          </rPr>
          <t>The score is based on the maximum risk score in the family Agonidae, which included 1 species.</t>
        </r>
      </text>
    </comment>
    <comment ref="F192" authorId="0" shapeId="0" xr:uid="{B9F0E324-1B69-4068-A293-8BDC1C92A6D6}">
      <text>
        <r>
          <rPr>
            <b/>
            <sz val="9"/>
            <color indexed="81"/>
            <rFont val="Tahoma"/>
            <family val="2"/>
          </rPr>
          <t>The score is based on the maximum risk score in the family Centrolophidae, which included 2 species.</t>
        </r>
      </text>
    </comment>
    <comment ref="G192" authorId="0" shapeId="0" xr:uid="{9D7A63F6-1D4E-414D-8CD6-68C22239CD44}">
      <text>
        <r>
          <rPr>
            <b/>
            <sz val="9"/>
            <color indexed="81"/>
            <rFont val="Tahoma"/>
            <family val="2"/>
          </rPr>
          <t>There is no information, but fish are likely to produce &gt;100 eggs/year.</t>
        </r>
      </text>
    </comment>
    <comment ref="H192" authorId="0" shapeId="0" xr:uid="{9F7A2F09-93BA-41E3-9C87-58056E92BAC5}">
      <text>
        <r>
          <rPr>
            <b/>
            <sz val="9"/>
            <color indexed="81"/>
            <rFont val="Tahoma"/>
            <family val="2"/>
          </rPr>
          <t>Species maximum length is 100, which is in the medium risk range (100-300cm).</t>
        </r>
      </text>
    </comment>
    <comment ref="I192" authorId="0" shapeId="0" xr:uid="{ACBB4896-8051-4DA8-8209-E46778558506}">
      <text>
        <r>
          <rPr>
            <b/>
            <sz val="9"/>
            <color indexed="81"/>
            <rFont val="Tahoma"/>
            <family val="2"/>
          </rPr>
          <t>Species maximum length is 100cm, which is in the length at maturity medium risk range (40-200cm).</t>
        </r>
      </text>
    </comment>
    <comment ref="J192" authorId="0" shapeId="0" xr:uid="{716FFDB3-D23B-465D-BB56-700D4628AAC5}">
      <text>
        <r>
          <rPr>
            <b/>
            <sz val="9"/>
            <color indexed="81"/>
            <rFont val="Tahoma"/>
            <family val="2"/>
          </rPr>
          <t>The score is based on the maximum risk score in the family Agonidae, which included 1 species.</t>
        </r>
      </text>
    </comment>
    <comment ref="K192" authorId="0" shapeId="0" xr:uid="{C513376B-CC23-44EB-8F2B-7CAE3C6235A5}">
      <text>
        <r>
          <rPr>
            <b/>
            <sz val="9"/>
            <color indexed="81"/>
            <rFont val="Tahoma"/>
            <family val="2"/>
          </rPr>
          <t>Species trophic level is 3.5, which is higher than the highest risk value (3.25).</t>
        </r>
      </text>
    </comment>
    <comment ref="M192" authorId="0" shapeId="0" xr:uid="{6D10AC77-3CA1-42D2-A6E9-229BE057769A}">
      <text>
        <r>
          <rPr>
            <b/>
            <sz val="9"/>
            <color indexed="81"/>
            <rFont val="Tahoma"/>
            <family val="2"/>
          </rPr>
          <t>ALL stocks : Eastern Atlantic and Mediterranean distribution</t>
        </r>
      </text>
    </comment>
    <comment ref="N192" authorId="0" shapeId="0" xr:uid="{BFA65019-06DA-4868-83EF-4514E914CE1B}">
      <text>
        <r>
          <rPr>
            <b/>
            <sz val="9"/>
            <color indexed="81"/>
            <rFont val="Tahoma"/>
            <family val="2"/>
          </rPr>
          <t>The depth range of the species is 70-700m. For longline, the vertical overlap index with this species is 52.46%.</t>
        </r>
      </text>
    </comment>
    <comment ref="O192" authorId="0" shapeId="0" xr:uid="{DBB269A3-E281-44FA-BA4C-1A5FD4524095}">
      <text>
        <r>
          <rPr>
            <b/>
            <sz val="9"/>
            <color indexed="81"/>
            <rFont val="Tahoma"/>
            <family val="2"/>
          </rPr>
          <t>ALB stocks : The maximum length of the species is 100cm. For albacore fisheries, the length overlap index with this species is 71.43%. This gear uses bait and the trophic level of the species &lt;3.5._x000D_
TPT stocks : The maximum length of the species is 100cm. For tropical longline fisheries, the length overlap index with this species is 41.84%. This gear uses bait and the trophic level of the species &lt;3.5.</t>
        </r>
      </text>
    </comment>
    <comment ref="P192" authorId="0" shapeId="0" xr:uid="{EBA5D9C7-FA3F-40B3-8648-059575A48282}">
      <text>
        <r>
          <rPr>
            <b/>
            <sz val="9"/>
            <color indexed="81"/>
            <rFont val="Tahoma"/>
            <family val="2"/>
          </rPr>
          <t>No direct evidence of survival after capture.</t>
        </r>
      </text>
    </comment>
    <comment ref="E193" authorId="0" shapeId="0" xr:uid="{8BEC79B0-8250-407A-BD49-82A9D85C5CE0}">
      <text>
        <r>
          <rPr>
            <b/>
            <sz val="9"/>
            <color indexed="81"/>
            <rFont val="Tahoma"/>
            <family val="2"/>
          </rPr>
          <t>There is no information.</t>
        </r>
      </text>
    </comment>
    <comment ref="F193" authorId="0" shapeId="0" xr:uid="{8B76442B-F619-482B-B5E2-74AF09D93548}">
      <text>
        <r>
          <rPr>
            <b/>
            <sz val="9"/>
            <color indexed="81"/>
            <rFont val="Tahoma"/>
            <family val="2"/>
          </rPr>
          <t>There is no information.</t>
        </r>
      </text>
    </comment>
    <comment ref="G193" authorId="0" shapeId="0" xr:uid="{530BB086-5829-4BEC-94F3-B3989998B885}">
      <text>
        <r>
          <rPr>
            <b/>
            <sz val="9"/>
            <color indexed="81"/>
            <rFont val="Tahoma"/>
            <family val="2"/>
          </rPr>
          <t>Species fecundity is 6 eggs/year, which is lower than the highest risk value (100).</t>
        </r>
      </text>
    </comment>
    <comment ref="H193" authorId="0" shapeId="0" xr:uid="{A16D99BF-1930-4C7C-9435-C7AC599C3279}">
      <text>
        <r>
          <rPr>
            <b/>
            <sz val="9"/>
            <color indexed="81"/>
            <rFont val="Tahoma"/>
            <family val="2"/>
          </rPr>
          <t>Species maximum length is 240, which is in the medium risk range (100-300cm).</t>
        </r>
      </text>
    </comment>
    <comment ref="I193" authorId="0" shapeId="0" xr:uid="{5C069F2B-BD03-478E-8344-DF7125A02D62}">
      <text>
        <r>
          <rPr>
            <b/>
            <sz val="9"/>
            <color indexed="81"/>
            <rFont val="Tahoma"/>
            <family val="2"/>
          </rPr>
          <t>Species length at maturity is 120, which is in the medium risk range (40-200cm).</t>
        </r>
      </text>
    </comment>
    <comment ref="J193" authorId="0" shapeId="0" xr:uid="{6A2FE1E6-B68B-4A88-92AC-3D28932E0567}">
      <text>
        <r>
          <rPr>
            <b/>
            <sz val="9"/>
            <color indexed="81"/>
            <rFont val="Tahoma"/>
            <family val="2"/>
          </rPr>
          <t>Species reproductive strategy is live bearer, which is high risk.</t>
        </r>
      </text>
    </comment>
    <comment ref="K193" authorId="0" shapeId="0" xr:uid="{4E709060-4E4B-4168-9966-2834CBDC52CA}">
      <text>
        <r>
          <rPr>
            <b/>
            <sz val="9"/>
            <color indexed="81"/>
            <rFont val="Tahoma"/>
            <family val="2"/>
          </rPr>
          <t>Species trophic level is 4.3, which is higher than the highest risk value (3.25).</t>
        </r>
      </text>
    </comment>
    <comment ref="M193" authorId="0" shapeId="0" xr:uid="{D7AD51F6-3270-4FEC-BD20-93276E53F8D7}">
      <text>
        <r>
          <rPr>
            <b/>
            <sz val="9"/>
            <color indexed="81"/>
            <rFont val="Tahoma"/>
            <family val="2"/>
          </rPr>
          <t>WPO,IO_ stocks : Indo-West Pacific species: Red Sea and southeast Africa, including Persian Gulf to Philippines, north to China, south to Australia.</t>
        </r>
      </text>
    </comment>
    <comment ref="N193" authorId="0" shapeId="0" xr:uid="{970FE1EF-AF6C-4C17-8B14-CDF3FFB07B55}">
      <text>
        <r>
          <rPr>
            <b/>
            <sz val="9"/>
            <color indexed="81"/>
            <rFont val="Tahoma"/>
            <family val="2"/>
          </rPr>
          <t>The depth range of the species is 1-130m. For longline, the vertical overlap index with this species is 100.00%. This species is demersal.</t>
        </r>
      </text>
    </comment>
    <comment ref="O193" authorId="0" shapeId="0" xr:uid="{25D95817-BB24-41B8-BD61-81653EB41F48}">
      <text>
        <r>
          <rPr>
            <b/>
            <sz val="9"/>
            <color indexed="81"/>
            <rFont val="Tahoma"/>
            <family val="2"/>
          </rPr>
          <t>ALB stocks : The maximum length of the species is 240cm. For albacore fisheries, the length overlap index with this species is 100.00%. This gear uses bait, but the trophic level of the species &gt;3.5._x000D_
TPT stocks : The maximum length of the species is 240cm. For tropical longline fisheries, the length overlap index with this species is 100.00%. This gear uses bait, but the trophic level of the species &gt;3.5.</t>
        </r>
      </text>
    </comment>
    <comment ref="P193" authorId="0" shapeId="0" xr:uid="{0856710D-7E55-41FB-B177-25841B31DFAF}">
      <text>
        <r>
          <rPr>
            <b/>
            <sz val="9"/>
            <color indexed="81"/>
            <rFont val="Tahoma"/>
            <family val="2"/>
          </rPr>
          <t>No direct evidence of survival after capture.</t>
        </r>
      </text>
    </comment>
    <comment ref="E194" authorId="0" shapeId="0" xr:uid="{04E0787A-CB85-46DC-B976-71DDD658B14D}">
      <text>
        <r>
          <rPr>
            <b/>
            <sz val="9"/>
            <color indexed="81"/>
            <rFont val="Tahoma"/>
            <family val="2"/>
          </rPr>
          <t>Species growth rate (K) is 2.110, which is higher than lowest risk K (0.183) for age at maturity.</t>
        </r>
      </text>
    </comment>
    <comment ref="F194" authorId="0" shapeId="0" xr:uid="{66345152-EBBF-49A5-8570-E5ADD075C9A1}">
      <text>
        <r>
          <rPr>
            <b/>
            <sz val="9"/>
            <color indexed="81"/>
            <rFont val="Tahoma"/>
            <family val="2"/>
          </rPr>
          <t>Species growth rate (K) is 2.110, which is higher than lowest risk K (0.30) for maximum age.</t>
        </r>
      </text>
    </comment>
    <comment ref="G194" authorId="0" shapeId="0" xr:uid="{EA479300-8AF5-4AA2-8954-BB9383C02640}">
      <text>
        <r>
          <rPr>
            <b/>
            <sz val="9"/>
            <color indexed="81"/>
            <rFont val="Tahoma"/>
            <family val="2"/>
          </rPr>
          <t>Species fecundity is 4300 eggs/year, which is in the medium risk range (100-20000).</t>
        </r>
      </text>
    </comment>
    <comment ref="H194" authorId="0" shapeId="0" xr:uid="{B651D34A-1AEC-4D81-9BD8-E50826DAFF0A}">
      <text>
        <r>
          <rPr>
            <b/>
            <sz val="9"/>
            <color indexed="81"/>
            <rFont val="Tahoma"/>
            <family val="2"/>
          </rPr>
          <t>Species maximum length is 25, which is lower than the lowest risk value (100cm).</t>
        </r>
      </text>
    </comment>
    <comment ref="I194" authorId="0" shapeId="0" xr:uid="{38770EDA-C5A5-4288-AAEF-2AA5FCF2DD5B}">
      <text>
        <r>
          <rPr>
            <b/>
            <sz val="9"/>
            <color indexed="81"/>
            <rFont val="Tahoma"/>
            <family val="2"/>
          </rPr>
          <t>Species length at maturity is 10, which is lower than the lowest risk value (40cm).</t>
        </r>
      </text>
    </comment>
    <comment ref="J194" authorId="0" shapeId="0" xr:uid="{02BA8361-E975-4391-9110-DFC78041D439}">
      <text>
        <r>
          <rPr>
            <b/>
            <sz val="9"/>
            <color indexed="81"/>
            <rFont val="Tahoma"/>
            <family val="2"/>
          </rPr>
          <t>Species reproductive strategy is broadcast spawner, which is low risk.</t>
        </r>
      </text>
    </comment>
    <comment ref="K194" authorId="0" shapeId="0" xr:uid="{7F040A6C-95BA-478A-A0B8-1DBC2EA49488}">
      <text>
        <r>
          <rPr>
            <b/>
            <sz val="9"/>
            <color indexed="81"/>
            <rFont val="Tahoma"/>
            <family val="2"/>
          </rPr>
          <t>Species trophic level is 3.6, which is higher than the highest risk value (3.25).</t>
        </r>
      </text>
    </comment>
    <comment ref="M194" authorId="0" shapeId="0" xr:uid="{0FF8BCD3-2191-47E4-B93F-AE93FC634D9E}">
      <text>
        <r>
          <rPr>
            <b/>
            <sz val="9"/>
            <color indexed="81"/>
            <rFont val="Tahoma"/>
            <family val="2"/>
          </rPr>
          <t>IO_,ALAS,ALPN,BEPE,BEPW,SKAE,SKPE,SKPW,YFPE,YFPW stocks : Worldwide distribution, absent in South Pacific and North and West Atlantic Oceans</t>
        </r>
      </text>
    </comment>
    <comment ref="N194" authorId="0" shapeId="0" xr:uid="{2A638C50-9920-4A52-AA87-E861AC5C368E}">
      <text>
        <r>
          <rPr>
            <b/>
            <sz val="9"/>
            <color indexed="81"/>
            <rFont val="Tahoma"/>
            <family val="2"/>
          </rPr>
          <t>Bait for other gears. No encounters expected.</t>
        </r>
      </text>
    </comment>
    <comment ref="O194" authorId="0" shapeId="0" xr:uid="{99241AE2-1246-4CFF-AAE6-38E2C1E8BFDB}">
      <text>
        <r>
          <rPr>
            <b/>
            <sz val="9"/>
            <color indexed="81"/>
            <rFont val="Tahoma"/>
            <family val="2"/>
          </rPr>
          <t>ALB stocks : The maximum length of the species is 25cm. For albacore fisheries, the length overlap index with this species is 17.86%. This gear uses bait, but the trophic level of the species &gt;3.5._x000D_
TPT stocks : The maximum length of the species is 25cm. For tropical longline fisheries, the length overlap index with this species is 10.46%. This gear uses bait, but the trophic level of the species &gt;3.5.</t>
        </r>
      </text>
    </comment>
    <comment ref="P194" authorId="0" shapeId="0" xr:uid="{83713B23-E848-4E70-B2BB-500ED788FC5D}">
      <text>
        <r>
          <rPr>
            <b/>
            <sz val="9"/>
            <color indexed="81"/>
            <rFont val="Tahoma"/>
            <family val="2"/>
          </rPr>
          <t>No direct evidence of survival after capture.</t>
        </r>
      </text>
    </comment>
    <comment ref="E195" authorId="0" shapeId="0" xr:uid="{A2001D6E-1A17-4978-AB75-D8DA95A437A7}">
      <text>
        <r>
          <rPr>
            <b/>
            <sz val="9"/>
            <color indexed="81"/>
            <rFont val="Tahoma"/>
            <family val="2"/>
          </rPr>
          <t>The score is based on the maximum risk score in the family Carcharhinidae, which included 23 species.</t>
        </r>
      </text>
    </comment>
    <comment ref="F195" authorId="0" shapeId="0" xr:uid="{A6E266A6-7858-4B93-B7CE-D9693FC3C2E0}">
      <text>
        <r>
          <rPr>
            <b/>
            <sz val="9"/>
            <color indexed="81"/>
            <rFont val="Tahoma"/>
            <family val="2"/>
          </rPr>
          <t>The score is based on the maximum risk score in the family Carcharhinidae, which included 23 species.</t>
        </r>
      </text>
    </comment>
    <comment ref="G195" authorId="0" shapeId="0" xr:uid="{87CFABFF-22F4-4122-94FB-892807E51611}">
      <text>
        <r>
          <rPr>
            <b/>
            <sz val="9"/>
            <color indexed="81"/>
            <rFont val="Tahoma"/>
            <family val="2"/>
          </rPr>
          <t>There is no information, but fish are likely to produce &gt;100 eggs/year.</t>
        </r>
      </text>
    </comment>
    <comment ref="H195" authorId="0" shapeId="0" xr:uid="{5E2C86E3-6A0C-4F89-9EC3-BF7049EDA65F}">
      <text>
        <r>
          <rPr>
            <b/>
            <sz val="9"/>
            <color indexed="81"/>
            <rFont val="Tahoma"/>
            <family val="2"/>
          </rPr>
          <t>Species maximum length is 30, which is lower than the lowest risk value (100cm).</t>
        </r>
      </text>
    </comment>
    <comment ref="I195" authorId="0" shapeId="0" xr:uid="{BE0B5421-384E-457E-B5CE-E48D5065659C}">
      <text>
        <r>
          <rPr>
            <b/>
            <sz val="9"/>
            <color indexed="81"/>
            <rFont val="Tahoma"/>
            <family val="2"/>
          </rPr>
          <t>Species maximum length is 30cm, which is lower than the length at maturity lowest risk value (40cm).</t>
        </r>
      </text>
    </comment>
    <comment ref="J195" authorId="0" shapeId="0" xr:uid="{6D4F3355-F4D7-436B-A332-4BE3A0F3E81E}">
      <text>
        <r>
          <rPr>
            <b/>
            <sz val="9"/>
            <color indexed="81"/>
            <rFont val="Tahoma"/>
            <family val="2"/>
          </rPr>
          <t>The score is based on the maximum risk score in the family Serranidae, which included 3 species.</t>
        </r>
      </text>
    </comment>
    <comment ref="K195" authorId="0" shapeId="0" xr:uid="{B5F2D905-72ED-405A-BADE-B43D13C2CDE2}">
      <text>
        <r>
          <rPr>
            <b/>
            <sz val="9"/>
            <color indexed="81"/>
            <rFont val="Tahoma"/>
            <family val="2"/>
          </rPr>
          <t>Species trophic level is 3.3, which is higher than the highest risk value (3.25).</t>
        </r>
      </text>
    </comment>
    <comment ref="M195" authorId="0" shapeId="0" xr:uid="{BE9088A8-914D-4049-B89B-B0D6F51E12CB}">
      <text>
        <r>
          <rPr>
            <b/>
            <sz val="9"/>
            <color indexed="81"/>
            <rFont val="Tahoma"/>
            <family val="2"/>
          </rPr>
          <t>ALAS,ALI_,ALPS stocks : Southern Oceans distribution</t>
        </r>
      </text>
    </comment>
    <comment ref="N195" authorId="0" shapeId="0" xr:uid="{2C3DFFA6-9F66-41D2-A6F2-E250CF5CC1A2}">
      <text>
        <r>
          <rPr>
            <b/>
            <sz val="9"/>
            <color indexed="81"/>
            <rFont val="Tahoma"/>
            <family val="2"/>
          </rPr>
          <t>The depth range of the species is 300-1110m. For longline, the vertical overlap index with this species is 12.45%.</t>
        </r>
      </text>
    </comment>
    <comment ref="O195" authorId="0" shapeId="0" xr:uid="{3214551C-3E4B-40A4-B301-CB6D33557DB7}">
      <text>
        <r>
          <rPr>
            <b/>
            <sz val="9"/>
            <color indexed="81"/>
            <rFont val="Tahoma"/>
            <family val="2"/>
          </rPr>
          <t>ALB stocks : The maximum length of the species is 30cm. For albacore fisheries, the length overlap index with this species is 21.43%. This gear uses bait and the trophic level of the species &lt;3.5.</t>
        </r>
      </text>
    </comment>
    <comment ref="P195" authorId="0" shapeId="0" xr:uid="{9E2C6BD5-9A41-4570-AFFE-2D5394BC86F2}">
      <text>
        <r>
          <rPr>
            <b/>
            <sz val="9"/>
            <color indexed="81"/>
            <rFont val="Tahoma"/>
            <family val="2"/>
          </rPr>
          <t>No direct evidence of survival after capture.</t>
        </r>
      </text>
    </comment>
    <comment ref="E196" authorId="0" shapeId="0" xr:uid="{BFC422D2-4B9C-4ED0-8953-36ABE33614EF}">
      <text>
        <r>
          <rPr>
            <b/>
            <sz val="9"/>
            <color indexed="81"/>
            <rFont val="Tahoma"/>
            <family val="2"/>
          </rPr>
          <t>Species growth rate (K) is 1.100, which is higher than lowest risk K (0.183) for age at maturity.</t>
        </r>
      </text>
    </comment>
    <comment ref="F196" authorId="0" shapeId="0" xr:uid="{76A28DFB-6057-4F51-B7A2-90962B327479}">
      <text>
        <r>
          <rPr>
            <b/>
            <sz val="9"/>
            <color indexed="81"/>
            <rFont val="Tahoma"/>
            <family val="2"/>
          </rPr>
          <t>Species growth rate (K) is 1.100, which is higher than lowest risk K (0.30) for maximum age.</t>
        </r>
      </text>
    </comment>
    <comment ref="G196" authorId="0" shapeId="0" xr:uid="{6291341D-3C5A-4456-BCDF-0F51F06790AF}">
      <text>
        <r>
          <rPr>
            <b/>
            <sz val="9"/>
            <color indexed="81"/>
            <rFont val="Tahoma"/>
            <family val="2"/>
          </rPr>
          <t>The score is based on the maximum risk score in the family Agonidae, which included 1 species.</t>
        </r>
      </text>
    </comment>
    <comment ref="H196" authorId="0" shapeId="0" xr:uid="{E7336E73-35FD-4B13-9883-3BBFFF99CFD4}">
      <text>
        <r>
          <rPr>
            <b/>
            <sz val="9"/>
            <color indexed="81"/>
            <rFont val="Tahoma"/>
            <family val="2"/>
          </rPr>
          <t>Species maximum length is 35, which is lower than the lowest risk value (100cm).</t>
        </r>
      </text>
    </comment>
    <comment ref="I196" authorId="0" shapeId="0" xr:uid="{D453C62D-9B91-4F93-A9B2-F459F35177C2}">
      <text>
        <r>
          <rPr>
            <b/>
            <sz val="9"/>
            <color indexed="81"/>
            <rFont val="Tahoma"/>
            <family val="2"/>
          </rPr>
          <t>Species length at maturity is 15, which is lower than the lowest risk value (40cm).</t>
        </r>
      </text>
    </comment>
    <comment ref="J196" authorId="0" shapeId="0" xr:uid="{15EB9B45-3F3C-4089-BE4E-67E8708B047E}">
      <text>
        <r>
          <rPr>
            <b/>
            <sz val="9"/>
            <color indexed="81"/>
            <rFont val="Tahoma"/>
            <family val="2"/>
          </rPr>
          <t>Species reproductive strategy is broadcast spawner, which is low risk.</t>
        </r>
      </text>
    </comment>
    <comment ref="K196" authorId="0" shapeId="0" xr:uid="{D523D866-3CEF-4ACA-BC5F-C39A1B22E128}">
      <text>
        <r>
          <rPr>
            <b/>
            <sz val="9"/>
            <color indexed="81"/>
            <rFont val="Tahoma"/>
            <family val="2"/>
          </rPr>
          <t>Species trophic level is 2.9, which is in the medium risk range (2.75-3.25).</t>
        </r>
      </text>
    </comment>
    <comment ref="M196" authorId="0" shapeId="0" xr:uid="{42595AF2-2359-4C21-8B7D-42386391ABCC}">
      <text>
        <r>
          <rPr>
            <b/>
            <sz val="9"/>
            <color indexed="81"/>
            <rFont val="Tahoma"/>
            <family val="2"/>
          </rPr>
          <t>PO_,IO_ stocks : Indo-Pacific distribution</t>
        </r>
      </text>
    </comment>
    <comment ref="N196" authorId="0" shapeId="0" xr:uid="{0158FBC0-748F-47E4-8375-A65255CEB915}">
      <text>
        <r>
          <rPr>
            <b/>
            <sz val="9"/>
            <color indexed="81"/>
            <rFont val="Tahoma"/>
            <family val="2"/>
          </rPr>
          <t>The depth range of the species is 10-200m. For longline, the vertical overlap index with this species is 100.00%.</t>
        </r>
      </text>
    </comment>
    <comment ref="O196" authorId="0" shapeId="0" xr:uid="{F49D6341-D430-43EF-A3B7-FA0D8D92D4DC}">
      <text>
        <r>
          <rPr>
            <b/>
            <sz val="9"/>
            <color indexed="81"/>
            <rFont val="Tahoma"/>
            <family val="2"/>
          </rPr>
          <t>ALB stocks : The maximum length of the species is 35cm. For albacore fisheries, the length overlap index with this species is 25.00%. This gear uses bait and the trophic level of the species &lt;3.5._x000D_
TPT stocks : The maximum length of the species is 35cm. For tropical longline fisheries, the length overlap index with this species is 14.64%. This gear uses bait and the trophic level of the species &lt;3.5.</t>
        </r>
      </text>
    </comment>
    <comment ref="P196" authorId="0" shapeId="0" xr:uid="{A77A8AA1-B80E-44E4-BA63-685ECAD21F91}">
      <text>
        <r>
          <rPr>
            <b/>
            <sz val="9"/>
            <color indexed="81"/>
            <rFont val="Tahoma"/>
            <family val="2"/>
          </rPr>
          <t>No direct evidence of survival after capture.</t>
        </r>
      </text>
    </comment>
    <comment ref="E197" authorId="0" shapeId="0" xr:uid="{CAE8AAE1-629A-4920-8D48-80F90CEA1AF2}">
      <text>
        <r>
          <rPr>
            <b/>
            <sz val="9"/>
            <color indexed="81"/>
            <rFont val="Tahoma"/>
            <family val="2"/>
          </rPr>
          <t>Species growth rate (K) is 0.214, which is higher than lowest risk K (0.183) for age at maturity.</t>
        </r>
      </text>
    </comment>
    <comment ref="F197" authorId="0" shapeId="0" xr:uid="{23745DC5-875F-49C0-A91B-5A8C1E0D478F}">
      <text>
        <r>
          <rPr>
            <b/>
            <sz val="9"/>
            <color indexed="81"/>
            <rFont val="Tahoma"/>
            <family val="2"/>
          </rPr>
          <t>Species growth rate (K) is 0.214, which is in the medium risk K range (0.12-0.30) for maximum age.</t>
        </r>
      </text>
    </comment>
    <comment ref="G197" authorId="0" shapeId="0" xr:uid="{37E718B6-CEB0-448A-8337-34ED05110FF1}">
      <text>
        <r>
          <rPr>
            <b/>
            <sz val="9"/>
            <color indexed="81"/>
            <rFont val="Tahoma"/>
            <family val="2"/>
          </rPr>
          <t>The score is based on the maximum risk score in the family Clupeidae, which included 3 species.</t>
        </r>
      </text>
    </comment>
    <comment ref="H197" authorId="0" shapeId="0" xr:uid="{54ABE666-CEB1-4F71-9642-8091400670F8}">
      <text>
        <r>
          <rPr>
            <b/>
            <sz val="9"/>
            <color indexed="81"/>
            <rFont val="Tahoma"/>
            <family val="2"/>
          </rPr>
          <t>Species maximum length is 155, which is in the medium risk range (100-300cm).</t>
        </r>
      </text>
    </comment>
    <comment ref="I197" authorId="0" shapeId="0" xr:uid="{AE670131-6E1E-4B01-9D94-1F23F79F3166}">
      <text>
        <r>
          <rPr>
            <b/>
            <sz val="9"/>
            <color indexed="81"/>
            <rFont val="Tahoma"/>
            <family val="2"/>
          </rPr>
          <t>Species length at maturity is 80, which is in the medium risk range (40-200cm).</t>
        </r>
      </text>
    </comment>
    <comment ref="J197" authorId="0" shapeId="0" xr:uid="{0629335E-0294-4439-93AC-0DF6D371CD02}">
      <text>
        <r>
          <rPr>
            <b/>
            <sz val="9"/>
            <color indexed="81"/>
            <rFont val="Tahoma"/>
            <family val="2"/>
          </rPr>
          <t>The score is based on the maximum risk score in the family Centrolophidae, which included 1 species.</t>
        </r>
      </text>
    </comment>
    <comment ref="K197" authorId="0" shapeId="0" xr:uid="{2609A404-2B95-4898-8A62-F17EE314B08B}">
      <text>
        <r>
          <rPr>
            <b/>
            <sz val="9"/>
            <color indexed="81"/>
            <rFont val="Tahoma"/>
            <family val="2"/>
          </rPr>
          <t>Species trophic level is 4.5, which is higher than the highest risk value (3.25).</t>
        </r>
      </text>
    </comment>
    <comment ref="M197" authorId="0" shapeId="0" xr:uid="{04DC3EF7-F458-46EC-853A-843A5AC4C364}">
      <text>
        <r>
          <rPr>
            <b/>
            <sz val="9"/>
            <color indexed="81"/>
            <rFont val="Tahoma"/>
            <family val="2"/>
          </rPr>
          <t>ALAS,ALI_,ALPS stocks : Southern Oceans distribution</t>
        </r>
      </text>
    </comment>
    <comment ref="N197" authorId="0" shapeId="0" xr:uid="{38EC344B-68BB-4CDA-BD6B-8752FD628B86}">
      <text>
        <r>
          <rPr>
            <b/>
            <sz val="9"/>
            <color indexed="81"/>
            <rFont val="Tahoma"/>
            <family val="2"/>
          </rPr>
          <t>The depth range of the species is 28-1000m. For longline, the vertical overlap index with this species is 38.34%.</t>
        </r>
      </text>
    </comment>
    <comment ref="O197" authorId="0" shapeId="0" xr:uid="{E62FA675-D425-4D98-BA90-FA4B1362C71C}">
      <text>
        <r>
          <rPr>
            <b/>
            <sz val="9"/>
            <color indexed="81"/>
            <rFont val="Tahoma"/>
            <family val="2"/>
          </rPr>
          <t>ALB stocks : The maximum length of the species is 155cm. For albacore fisheries, the length overlap index with this species is 100.00%. This gear uses bait, but the trophic level of the species &gt;3.5.</t>
        </r>
      </text>
    </comment>
    <comment ref="P197" authorId="0" shapeId="0" xr:uid="{F2297953-5A09-42B0-A812-BB25D2231188}">
      <text>
        <r>
          <rPr>
            <b/>
            <sz val="9"/>
            <color indexed="81"/>
            <rFont val="Tahoma"/>
            <family val="2"/>
          </rPr>
          <t>No direct evidence of survival after capture.</t>
        </r>
      </text>
    </comment>
    <comment ref="E198" authorId="0" shapeId="0" xr:uid="{5429033B-1E0C-4C26-8F9B-BA2A9946A702}">
      <text>
        <r>
          <rPr>
            <b/>
            <sz val="9"/>
            <color indexed="81"/>
            <rFont val="Tahoma"/>
            <family val="2"/>
          </rPr>
          <t>Species growth rate (K) is 0.360, which is higher than lowest risk K (0.183) for age at maturity.</t>
        </r>
      </text>
    </comment>
    <comment ref="F198" authorId="0" shapeId="0" xr:uid="{A7231AE0-8B3A-4053-917A-993666B5EA31}">
      <text>
        <r>
          <rPr>
            <b/>
            <sz val="9"/>
            <color indexed="81"/>
            <rFont val="Tahoma"/>
            <family val="2"/>
          </rPr>
          <t>Species growth rate (K) is 0.360, which is higher than lowest risk K (0.30) for maximum age.</t>
        </r>
      </text>
    </comment>
    <comment ref="G198" authorId="0" shapeId="0" xr:uid="{36745EB6-BA75-4D4D-830F-8F39DE5D5850}">
      <text>
        <r>
          <rPr>
            <b/>
            <sz val="9"/>
            <color indexed="81"/>
            <rFont val="Tahoma"/>
            <family val="2"/>
          </rPr>
          <t>The score is based on the maximum risk score in the family Agonidae, which included 1 species.</t>
        </r>
      </text>
    </comment>
    <comment ref="H198" authorId="0" shapeId="0" xr:uid="{4F492B5B-53AC-4DF3-BCD7-FEF1E75CDDC1}">
      <text>
        <r>
          <rPr>
            <b/>
            <sz val="9"/>
            <color indexed="81"/>
            <rFont val="Tahoma"/>
            <family val="2"/>
          </rPr>
          <t>Species maximum length is 60, which is lower than the lowest risk value (100cm).</t>
        </r>
      </text>
    </comment>
    <comment ref="I198" authorId="0" shapeId="0" xr:uid="{9258F724-F144-4320-B900-DBE565B5902E}">
      <text>
        <r>
          <rPr>
            <b/>
            <sz val="9"/>
            <color indexed="81"/>
            <rFont val="Tahoma"/>
            <family val="2"/>
          </rPr>
          <t>Species length at maturity is 20, which is lower than the lowest risk value (40cm).</t>
        </r>
      </text>
    </comment>
    <comment ref="J198" authorId="0" shapeId="0" xr:uid="{DE380747-A182-4B18-8A6C-73D85F8CF484}">
      <text>
        <r>
          <rPr>
            <b/>
            <sz val="9"/>
            <color indexed="81"/>
            <rFont val="Tahoma"/>
            <family val="2"/>
          </rPr>
          <t>Species reproductive strategy is broadcast spawner, which is low risk.</t>
        </r>
      </text>
    </comment>
    <comment ref="K198" authorId="0" shapeId="0" xr:uid="{8A1AEB89-7E8B-4FEF-A0ED-818B1EBF7C8D}">
      <text>
        <r>
          <rPr>
            <b/>
            <sz val="9"/>
            <color indexed="81"/>
            <rFont val="Tahoma"/>
            <family val="2"/>
          </rPr>
          <t>Species trophic level is 3.8, which is higher than the highest risk value (3.25).</t>
        </r>
      </text>
    </comment>
    <comment ref="M198" authorId="0" shapeId="0" xr:uid="{096888D8-9EA1-4337-ACC7-7D84DB47AA20}">
      <text>
        <r>
          <rPr>
            <b/>
            <sz val="9"/>
            <color indexed="81"/>
            <rFont val="Tahoma"/>
            <family val="2"/>
          </rPr>
          <t>ALAM,ALAN,BEAT,SKAE,YFAT stocks : Distribution NE Atlantic, with some overlap with larger tropical tunas possible.</t>
        </r>
      </text>
    </comment>
    <comment ref="N198" authorId="0" shapeId="0" xr:uid="{194EF7B8-F585-48A1-97B2-5B844CEF5B5F}">
      <text>
        <r>
          <rPr>
            <b/>
            <sz val="9"/>
            <color indexed="81"/>
            <rFont val="Tahoma"/>
            <family val="2"/>
          </rPr>
          <t>Not evaluated</t>
        </r>
      </text>
    </comment>
    <comment ref="O198" authorId="0" shapeId="0" xr:uid="{980C63FB-CD66-4A5F-89A6-44E91F601E83}">
      <text>
        <r>
          <rPr>
            <b/>
            <sz val="9"/>
            <color indexed="81"/>
            <rFont val="Tahoma"/>
            <family val="2"/>
          </rPr>
          <t>Not evaluated</t>
        </r>
      </text>
    </comment>
    <comment ref="P198" authorId="0" shapeId="0" xr:uid="{8BD8FA08-8123-455D-B474-B2751D9AB29F}">
      <text>
        <r>
          <rPr>
            <b/>
            <sz val="9"/>
            <color indexed="81"/>
            <rFont val="Tahoma"/>
            <family val="2"/>
          </rPr>
          <t>Not evaluated</t>
        </r>
      </text>
    </comment>
    <comment ref="E199" authorId="0" shapeId="0" xr:uid="{35DC8D97-6FB9-48B7-B405-49F37DB98859}">
      <text>
        <r>
          <rPr>
            <b/>
            <sz val="9"/>
            <color indexed="81"/>
            <rFont val="Tahoma"/>
            <family val="2"/>
          </rPr>
          <t>Species growth rate (K) is 0.570, which is higher than lowest risk K (0.183) for age at maturity.</t>
        </r>
      </text>
    </comment>
    <comment ref="F199" authorId="0" shapeId="0" xr:uid="{766D275B-8667-4743-83AD-84A26E321AFE}">
      <text>
        <r>
          <rPr>
            <b/>
            <sz val="9"/>
            <color indexed="81"/>
            <rFont val="Tahoma"/>
            <family val="2"/>
          </rPr>
          <t>Species growth rate (K) is 0.570, which is higher than lowest risk K (0.30) for maximum age.</t>
        </r>
      </text>
    </comment>
    <comment ref="G199" authorId="0" shapeId="0" xr:uid="{F5B7EE8C-7483-499F-9399-0DB36FBAC7E2}">
      <text>
        <r>
          <rPr>
            <b/>
            <sz val="9"/>
            <color indexed="81"/>
            <rFont val="Tahoma"/>
            <family val="2"/>
          </rPr>
          <t>Species fecundity is 300 eggs/year, which is in the medium risk range (100-20000).</t>
        </r>
      </text>
    </comment>
    <comment ref="H199" authorId="0" shapeId="0" xr:uid="{DC3495E0-71E7-4072-88E1-6F3F10D207E9}">
      <text>
        <r>
          <rPr>
            <b/>
            <sz val="9"/>
            <color indexed="81"/>
            <rFont val="Tahoma"/>
            <family val="2"/>
          </rPr>
          <t>Species maximum length is 22, which is lower than the lowest risk value (100cm).</t>
        </r>
      </text>
    </comment>
    <comment ref="I199" authorId="0" shapeId="0" xr:uid="{D3D55EEC-9CA9-4E10-8176-606E6CBF6105}">
      <text>
        <r>
          <rPr>
            <b/>
            <sz val="9"/>
            <color indexed="81"/>
            <rFont val="Tahoma"/>
            <family val="2"/>
          </rPr>
          <t>Species length at maturity is 13, which is lower than the lowest risk value (40cm).</t>
        </r>
      </text>
    </comment>
    <comment ref="J199" authorId="0" shapeId="0" xr:uid="{30ADB7D8-87AD-4546-9A25-AB14042D1F83}">
      <text>
        <r>
          <rPr>
            <b/>
            <sz val="9"/>
            <color indexed="81"/>
            <rFont val="Tahoma"/>
            <family val="2"/>
          </rPr>
          <t>Species reproductive strategy is live bearer, which is high risk.</t>
        </r>
      </text>
    </comment>
    <comment ref="K199" authorId="0" shapeId="0" xr:uid="{DBBA2ED9-ADFF-4031-9D54-10EFBD38DEDD}">
      <text>
        <r>
          <rPr>
            <b/>
            <sz val="9"/>
            <color indexed="81"/>
            <rFont val="Tahoma"/>
            <family val="2"/>
          </rPr>
          <t>Species trophic level is 3.5, which is higher than the highest risk value (3.25).</t>
        </r>
      </text>
    </comment>
    <comment ref="M199" authorId="0" shapeId="0" xr:uid="{F91C5F4A-4B66-4C81-BF7E-458C93AD4323}">
      <text>
        <r>
          <rPr>
            <b/>
            <sz val="9"/>
            <color indexed="81"/>
            <rFont val="Tahoma"/>
            <family val="2"/>
          </rPr>
          <t>ALAM,ALAN stocks : Distribution NE Atlantic and mainly Mediterranean. Species is coastal.</t>
        </r>
      </text>
    </comment>
    <comment ref="N199" authorId="0" shapeId="0" xr:uid="{C3C611F8-519A-4A68-849F-7AF07938AFFA}">
      <text>
        <r>
          <rPr>
            <b/>
            <sz val="9"/>
            <color indexed="81"/>
            <rFont val="Tahoma"/>
            <family val="2"/>
          </rPr>
          <t>Not evaluated</t>
        </r>
      </text>
    </comment>
    <comment ref="O199" authorId="0" shapeId="0" xr:uid="{90AA26B6-8CA6-4A0D-9474-D8283DAB5B57}">
      <text>
        <r>
          <rPr>
            <b/>
            <sz val="9"/>
            <color indexed="81"/>
            <rFont val="Tahoma"/>
            <family val="2"/>
          </rPr>
          <t>Not evaluated</t>
        </r>
      </text>
    </comment>
    <comment ref="P199" authorId="0" shapeId="0" xr:uid="{AC1C6456-A1B1-40F5-922B-2619844C8F88}">
      <text>
        <r>
          <rPr>
            <b/>
            <sz val="9"/>
            <color indexed="81"/>
            <rFont val="Tahoma"/>
            <family val="2"/>
          </rPr>
          <t>Not evaluated</t>
        </r>
      </text>
    </comment>
    <comment ref="E200" authorId="0" shapeId="0" xr:uid="{A0747B4C-5CC8-40CC-8163-BEAF69600341}">
      <text>
        <r>
          <rPr>
            <b/>
            <sz val="9"/>
            <color indexed="81"/>
            <rFont val="Tahoma"/>
            <family val="2"/>
          </rPr>
          <t>There is no information.</t>
        </r>
      </text>
    </comment>
    <comment ref="F200" authorId="0" shapeId="0" xr:uid="{7E46329A-6162-4A94-8B5A-29ACDBF980B5}">
      <text>
        <r>
          <rPr>
            <b/>
            <sz val="9"/>
            <color indexed="81"/>
            <rFont val="Tahoma"/>
            <family val="2"/>
          </rPr>
          <t>There is no information.</t>
        </r>
      </text>
    </comment>
    <comment ref="G200" authorId="0" shapeId="0" xr:uid="{F4D99F17-6553-4130-A8F6-32633134E847}">
      <text>
        <r>
          <rPr>
            <b/>
            <sz val="9"/>
            <color indexed="81"/>
            <rFont val="Tahoma"/>
            <family val="2"/>
          </rPr>
          <t>The score is based on the maximum risk score in the family Agonidae, which included 1 species.</t>
        </r>
      </text>
    </comment>
    <comment ref="H200" authorId="0" shapeId="0" xr:uid="{986071D3-BC99-417A-80C0-08CE355B1F6B}">
      <text>
        <r>
          <rPr>
            <b/>
            <sz val="9"/>
            <color indexed="81"/>
            <rFont val="Tahoma"/>
            <family val="2"/>
          </rPr>
          <t>Species maximum length is 76, which is lower than the lowest risk value (100cm).</t>
        </r>
      </text>
    </comment>
    <comment ref="I200" authorId="0" shapeId="0" xr:uid="{84171370-6363-401D-B3B9-2EAB462A6978}">
      <text>
        <r>
          <rPr>
            <b/>
            <sz val="9"/>
            <color indexed="81"/>
            <rFont val="Tahoma"/>
            <family val="2"/>
          </rPr>
          <t>Species maximum length is 76cm, which is in the length at maturity medium risk range (40-200cm).</t>
        </r>
      </text>
    </comment>
    <comment ref="J200" authorId="0" shapeId="0" xr:uid="{3C04134D-3EF8-4FD7-85A9-ECC0F9D4E4C9}">
      <text>
        <r>
          <rPr>
            <b/>
            <sz val="9"/>
            <color indexed="81"/>
            <rFont val="Tahoma"/>
            <family val="2"/>
          </rPr>
          <t>The score is based on the maximum risk score in the family Echeneidae , which included 1 species.</t>
        </r>
      </text>
    </comment>
    <comment ref="K200" authorId="0" shapeId="0" xr:uid="{3300A32A-7DE2-4AAB-9A48-BD981E41B598}">
      <text>
        <r>
          <rPr>
            <b/>
            <sz val="9"/>
            <color indexed="81"/>
            <rFont val="Tahoma"/>
            <family val="2"/>
          </rPr>
          <t>Species trophic level is 3.6, which is higher than the highest risk value (3.25).</t>
        </r>
      </text>
    </comment>
    <comment ref="M200" authorId="0" shapeId="0" xr:uid="{F8CE9845-406F-4466-A826-28F7D8447FFD}">
      <text>
        <r>
          <rPr>
            <b/>
            <sz val="9"/>
            <color indexed="81"/>
            <rFont val="Tahoma"/>
            <family val="2"/>
          </rPr>
          <t>ALL stocks : Worldwide in tropical and subtropical waters. Possible absent from Eastern Oceans, but not clear.</t>
        </r>
      </text>
    </comment>
    <comment ref="N200" authorId="0" shapeId="0" xr:uid="{239D5599-11B0-4733-BA0F-7EE0FDF0F779}">
      <text>
        <r>
          <rPr>
            <b/>
            <sz val="9"/>
            <color indexed="81"/>
            <rFont val="Tahoma"/>
            <family val="2"/>
          </rPr>
          <t>Not evaluated</t>
        </r>
      </text>
    </comment>
    <comment ref="O200" authorId="0" shapeId="0" xr:uid="{D14C9534-2D2A-4F2B-B4F9-A60CB38F7CC2}">
      <text>
        <r>
          <rPr>
            <b/>
            <sz val="9"/>
            <color indexed="81"/>
            <rFont val="Tahoma"/>
            <family val="2"/>
          </rPr>
          <t>Not evaluated</t>
        </r>
      </text>
    </comment>
    <comment ref="P200" authorId="0" shapeId="0" xr:uid="{396DB24F-686C-4620-B2ED-CD00AB96A974}">
      <text>
        <r>
          <rPr>
            <b/>
            <sz val="9"/>
            <color indexed="81"/>
            <rFont val="Tahoma"/>
            <family val="2"/>
          </rPr>
          <t>Not evaluated</t>
        </r>
      </text>
    </comment>
    <comment ref="E201" authorId="0" shapeId="0" xr:uid="{AB647617-8391-463F-8A92-6087047B699B}">
      <text>
        <r>
          <rPr>
            <b/>
            <sz val="9"/>
            <color indexed="81"/>
            <rFont val="Tahoma"/>
            <family val="2"/>
          </rPr>
          <t>The score is based on the maximum risk score in the family Echeneidae , which included 1 species.</t>
        </r>
      </text>
    </comment>
    <comment ref="F201" authorId="0" shapeId="0" xr:uid="{012C9858-FCE8-402E-B8D4-DD4BAADC66F4}">
      <text>
        <r>
          <rPr>
            <b/>
            <sz val="9"/>
            <color indexed="81"/>
            <rFont val="Tahoma"/>
            <family val="2"/>
          </rPr>
          <t>The score is based on the maximum risk score in the family Centrolophidae, which included 2 species.</t>
        </r>
      </text>
    </comment>
    <comment ref="G201" authorId="0" shapeId="0" xr:uid="{1901F695-64E9-41F6-A04F-1C668F317744}">
      <text>
        <r>
          <rPr>
            <b/>
            <sz val="9"/>
            <color indexed="81"/>
            <rFont val="Tahoma"/>
            <family val="2"/>
          </rPr>
          <t>There is no information, but fish are likely to produce &gt;100 eggs/year.</t>
        </r>
      </text>
    </comment>
    <comment ref="H201" authorId="0" shapeId="0" xr:uid="{8C0089D7-7835-4D7E-8909-EBD264000DA8}">
      <text>
        <r>
          <rPr>
            <b/>
            <sz val="9"/>
            <color indexed="81"/>
            <rFont val="Tahoma"/>
            <family val="2"/>
          </rPr>
          <t>Species maximum length is 51, which is lower than the lowest risk value (100cm).</t>
        </r>
      </text>
    </comment>
    <comment ref="I201" authorId="0" shapeId="0" xr:uid="{C1A49EE1-05E8-413E-B39F-B7801211ACE1}">
      <text>
        <r>
          <rPr>
            <b/>
            <sz val="9"/>
            <color indexed="81"/>
            <rFont val="Tahoma"/>
            <family val="2"/>
          </rPr>
          <t>Species maximum length is 51cm, which is in the length at maturity medium risk range (40-200cm).</t>
        </r>
      </text>
    </comment>
    <comment ref="J201" authorId="0" shapeId="0" xr:uid="{980C28E1-BFA6-4662-A369-73B67196EAA8}">
      <text>
        <r>
          <rPr>
            <b/>
            <sz val="9"/>
            <color indexed="81"/>
            <rFont val="Tahoma"/>
            <family val="2"/>
          </rPr>
          <t>The score is based on the maximum risk score in the family Agonidae, which included 1 species.</t>
        </r>
      </text>
    </comment>
    <comment ref="K201" authorId="0" shapeId="0" xr:uid="{ED890B80-CEA7-4E97-86CE-8DD4B1946D14}">
      <text>
        <r>
          <rPr>
            <b/>
            <sz val="9"/>
            <color indexed="81"/>
            <rFont val="Tahoma"/>
            <family val="2"/>
          </rPr>
          <t>Species trophic level is 4.0, which is higher than the highest risk value (3.25).</t>
        </r>
      </text>
    </comment>
    <comment ref="M201" authorId="0" shapeId="0" xr:uid="{DB25881A-5B26-4B89-A2C5-D2819340A04E}">
      <text>
        <r>
          <rPr>
            <b/>
            <sz val="9"/>
            <color indexed="81"/>
            <rFont val="Tahoma"/>
            <family val="2"/>
          </rPr>
          <t>ALAM,ALAN stocks : Distribution arctic and temperate NE Atlantic only.</t>
        </r>
      </text>
    </comment>
    <comment ref="N201" authorId="0" shapeId="0" xr:uid="{7110A0BA-871A-48E8-BA1A-C1587229E96B}">
      <text>
        <r>
          <rPr>
            <b/>
            <sz val="9"/>
            <color indexed="81"/>
            <rFont val="Tahoma"/>
            <family val="2"/>
          </rPr>
          <t>Not evaluated</t>
        </r>
      </text>
    </comment>
    <comment ref="O201" authorId="0" shapeId="0" xr:uid="{E4FB50F6-CB51-4E62-A014-13A0023A6472}">
      <text>
        <r>
          <rPr>
            <b/>
            <sz val="9"/>
            <color indexed="81"/>
            <rFont val="Tahoma"/>
            <family val="2"/>
          </rPr>
          <t>Not evaluated</t>
        </r>
      </text>
    </comment>
    <comment ref="P201" authorId="0" shapeId="0" xr:uid="{EA617349-A16C-464E-A12A-68D278688CC0}">
      <text>
        <r>
          <rPr>
            <b/>
            <sz val="9"/>
            <color indexed="81"/>
            <rFont val="Tahoma"/>
            <family val="2"/>
          </rPr>
          <t>Not evaluated</t>
        </r>
      </text>
    </comment>
    <comment ref="E202" authorId="0" shapeId="0" xr:uid="{94795CCC-043C-4B09-96CA-108FA961C821}">
      <text>
        <r>
          <rPr>
            <b/>
            <sz val="9"/>
            <color indexed="81"/>
            <rFont val="Tahoma"/>
            <family val="2"/>
          </rPr>
          <t>The score is based on the maximum risk score in the family Agonidae, which included 1 species.</t>
        </r>
      </text>
    </comment>
    <comment ref="F202" authorId="0" shapeId="0" xr:uid="{2268AECD-A417-40EF-AD21-47EB9AEAC833}">
      <text>
        <r>
          <rPr>
            <b/>
            <sz val="9"/>
            <color indexed="81"/>
            <rFont val="Tahoma"/>
            <family val="2"/>
          </rPr>
          <t>The score is based on the maximum risk score in the family Agonidae, which included 1 species.</t>
        </r>
      </text>
    </comment>
    <comment ref="G202" authorId="0" shapeId="0" xr:uid="{786C02BB-4D7F-4F7B-B6D7-5F54F4B776AD}">
      <text>
        <r>
          <rPr>
            <b/>
            <sz val="9"/>
            <color indexed="81"/>
            <rFont val="Tahoma"/>
            <family val="2"/>
          </rPr>
          <t>Species fecundity is 9 eggs/year, which is lower than the highest risk value (100).</t>
        </r>
      </text>
    </comment>
    <comment ref="H202" authorId="0" shapeId="0" xr:uid="{22E15B1E-C802-4431-88E9-02C776969F9D}">
      <text>
        <r>
          <rPr>
            <b/>
            <sz val="9"/>
            <color indexed="81"/>
            <rFont val="Tahoma"/>
            <family val="2"/>
          </rPr>
          <t>Species maximum length is 137, which is in the medium risk range (100-300cm).</t>
        </r>
      </text>
    </comment>
    <comment ref="I202" authorId="0" shapeId="0" xr:uid="{BEA84173-02CD-4329-9EFD-F838CCF14C0B}">
      <text>
        <r>
          <rPr>
            <b/>
            <sz val="9"/>
            <color indexed="81"/>
            <rFont val="Tahoma"/>
            <family val="2"/>
          </rPr>
          <t>Species length at maturity is 88, which is in the medium risk range (40-200cm).</t>
        </r>
      </text>
    </comment>
    <comment ref="J202" authorId="0" shapeId="0" xr:uid="{4FE531FA-94FD-445C-AA26-38722E8C1B40}">
      <text>
        <r>
          <rPr>
            <b/>
            <sz val="9"/>
            <color indexed="81"/>
            <rFont val="Tahoma"/>
            <family val="2"/>
          </rPr>
          <t>Species reproductive strategy is live bearer, which is high risk.</t>
        </r>
      </text>
    </comment>
    <comment ref="K202" authorId="0" shapeId="0" xr:uid="{448DA9CC-930E-4F32-A2A2-6A0DC57C37F0}">
      <text>
        <r>
          <rPr>
            <b/>
            <sz val="9"/>
            <color indexed="81"/>
            <rFont val="Tahoma"/>
            <family val="2"/>
          </rPr>
          <t>Species trophic level is 4.2, which is higher than the highest risk value (3.25).</t>
        </r>
      </text>
    </comment>
    <comment ref="M202" authorId="0" shapeId="0" xr:uid="{B5601116-827D-4EAA-83C9-388CEC3DCB4E}">
      <text>
        <r>
          <rPr>
            <b/>
            <sz val="9"/>
            <color indexed="81"/>
            <rFont val="Tahoma"/>
            <family val="2"/>
          </rPr>
          <t>ALL stocks : Worldwide demersal distribution</t>
        </r>
      </text>
    </comment>
    <comment ref="N202" authorId="0" shapeId="0" xr:uid="{5CB22682-63A6-402A-8FD3-461BE781EB2E}">
      <text>
        <r>
          <rPr>
            <b/>
            <sz val="9"/>
            <color indexed="81"/>
            <rFont val="Tahoma"/>
            <family val="2"/>
          </rPr>
          <t>The depth range of the species is 1-1000m. For longline, the vertical overlap index with this species is 40.00%. This species is demersal.</t>
        </r>
      </text>
    </comment>
    <comment ref="O202" authorId="0" shapeId="0" xr:uid="{ED922C80-8C9D-488B-A69C-9AC25BD10B5B}">
      <text>
        <r>
          <rPr>
            <b/>
            <sz val="9"/>
            <color indexed="81"/>
            <rFont val="Tahoma"/>
            <family val="2"/>
          </rPr>
          <t>ALB stocks : The maximum length of the species is 137cm. For albacore fisheries, the length overlap index with this species is 97.86%. This gear uses bait, but the trophic level of the species &gt;3.5._x000D_
TPT stocks : The maximum length of the species is 137cm. For tropical longline fisheries, the length overlap index with this species is 57.32%. This gear uses bait, but the trophic level of the species &gt;3.5.</t>
        </r>
      </text>
    </comment>
    <comment ref="P202" authorId="0" shapeId="0" xr:uid="{3055661E-40F7-4687-B13C-6A408DC8C6FF}">
      <text>
        <r>
          <rPr>
            <b/>
            <sz val="9"/>
            <color indexed="81"/>
            <rFont val="Tahoma"/>
            <family val="2"/>
          </rPr>
          <t>No direct evidence of survival after capture.</t>
        </r>
      </text>
    </comment>
    <comment ref="E203" authorId="0" shapeId="0" xr:uid="{3BD0C85A-56CA-4F43-A56C-0B20A9BF715F}">
      <text>
        <r>
          <rPr>
            <b/>
            <sz val="9"/>
            <color indexed="81"/>
            <rFont val="Tahoma"/>
            <family val="2"/>
          </rPr>
          <t>Species growth rate (K) is 0.970, which is higher than lowest risk K (0.183) for age at maturity.</t>
        </r>
      </text>
    </comment>
    <comment ref="F203" authorId="0" shapeId="0" xr:uid="{E2C63B30-1C79-4F81-8B2D-EA6622A59004}">
      <text>
        <r>
          <rPr>
            <b/>
            <sz val="9"/>
            <color indexed="81"/>
            <rFont val="Tahoma"/>
            <family val="2"/>
          </rPr>
          <t>Species growth rate (K) is 0.970, which is higher than lowest risk K (0.30) for maximum age.</t>
        </r>
      </text>
    </comment>
    <comment ref="G203" authorId="0" shapeId="0" xr:uid="{88C73EB4-00CD-448E-A3DE-7D9BE5BE9832}">
      <text>
        <r>
          <rPr>
            <b/>
            <sz val="9"/>
            <color indexed="81"/>
            <rFont val="Tahoma"/>
            <family val="2"/>
          </rPr>
          <t>Species fecundity is 2200 eggs/year, which is in the medium risk range (100-20000).</t>
        </r>
      </text>
    </comment>
    <comment ref="H203" authorId="0" shapeId="0" xr:uid="{57769A75-510A-489F-AF78-FA022A2E5CD9}">
      <text>
        <r>
          <rPr>
            <b/>
            <sz val="9"/>
            <color indexed="81"/>
            <rFont val="Tahoma"/>
            <family val="2"/>
          </rPr>
          <t>Species maximum length is 23, which is lower than the lowest risk value (100cm).</t>
        </r>
      </text>
    </comment>
    <comment ref="I203" authorId="0" shapeId="0" xr:uid="{3632BC55-7D99-467A-A177-3660271638D8}">
      <text>
        <r>
          <rPr>
            <b/>
            <sz val="9"/>
            <color indexed="81"/>
            <rFont val="Tahoma"/>
            <family val="2"/>
          </rPr>
          <t>Species length at maturity is 9, which is lower than the lowest risk value (40cm).</t>
        </r>
      </text>
    </comment>
    <comment ref="J203" authorId="0" shapeId="0" xr:uid="{0CF5B0CF-FD3F-4094-84A8-67417E4298F7}">
      <text>
        <r>
          <rPr>
            <b/>
            <sz val="9"/>
            <color indexed="81"/>
            <rFont val="Tahoma"/>
            <family val="2"/>
          </rPr>
          <t>Species reproductive strategy is broadcast spawner, which is low risk.</t>
        </r>
      </text>
    </comment>
    <comment ref="K203" authorId="0" shapeId="0" xr:uid="{22447843-59C3-4834-93D5-44752C3FD77C}">
      <text>
        <r>
          <rPr>
            <b/>
            <sz val="9"/>
            <color indexed="81"/>
            <rFont val="Tahoma"/>
            <family val="2"/>
          </rPr>
          <t>Species trophic level is 4.0, which is higher than the highest risk value (3.25).</t>
        </r>
      </text>
    </comment>
    <comment ref="M203" authorId="0" shapeId="0" xr:uid="{263E8EB3-9035-458A-964B-C863249D4315}">
      <text>
        <r>
          <rPr>
            <b/>
            <sz val="9"/>
            <color indexed="81"/>
            <rFont val="Tahoma"/>
            <family val="2"/>
          </rPr>
          <t>ALL stocks : Unspecified cuttlefish are found worldwide.</t>
        </r>
      </text>
    </comment>
    <comment ref="N203" authorId="0" shapeId="0" xr:uid="{4F48B06B-A9D9-4B01-8E69-00FD643C395A}">
      <text>
        <r>
          <rPr>
            <b/>
            <sz val="9"/>
            <color indexed="81"/>
            <rFont val="Tahoma"/>
            <family val="2"/>
          </rPr>
          <t>May be used as bait for longline/troll.</t>
        </r>
      </text>
    </comment>
    <comment ref="O203" authorId="0" shapeId="0" xr:uid="{A82529C3-BDDF-4680-9907-78007FCB58C5}">
      <text>
        <r>
          <rPr>
            <b/>
            <sz val="9"/>
            <color indexed="81"/>
            <rFont val="Tahoma"/>
            <family val="2"/>
          </rPr>
          <t>ALL stocks : May be used as bait for longline/troll.</t>
        </r>
      </text>
    </comment>
    <comment ref="P203" authorId="0" shapeId="0" xr:uid="{708AC316-E482-45EF-8B55-744CCA041C95}">
      <text>
        <r>
          <rPr>
            <b/>
            <sz val="9"/>
            <color indexed="81"/>
            <rFont val="Tahoma"/>
            <family val="2"/>
          </rPr>
          <t>No direct evidence of survival after capture.</t>
        </r>
      </text>
    </comment>
    <comment ref="E204" authorId="0" shapeId="0" xr:uid="{58695821-8805-4E62-938A-7F1EBEA951C9}">
      <text>
        <r>
          <rPr>
            <b/>
            <sz val="9"/>
            <color indexed="81"/>
            <rFont val="Tahoma"/>
            <family val="2"/>
          </rPr>
          <t>The score is based on the maximum risk score in the family Centrolophidae, which included 2 species.</t>
        </r>
      </text>
    </comment>
    <comment ref="F204" authorId="0" shapeId="0" xr:uid="{3D86D645-64D2-44B8-AC9F-4C73CA005602}">
      <text>
        <r>
          <rPr>
            <b/>
            <sz val="9"/>
            <color indexed="81"/>
            <rFont val="Tahoma"/>
            <family val="2"/>
          </rPr>
          <t>The score is based on the maximum risk score in the family Centrolophidae, which included 2 species.</t>
        </r>
      </text>
    </comment>
    <comment ref="G204" authorId="0" shapeId="0" xr:uid="{FD89855C-3AFF-4D3F-8E97-F2059C2983DE}">
      <text>
        <r>
          <rPr>
            <b/>
            <sz val="9"/>
            <color indexed="81"/>
            <rFont val="Tahoma"/>
            <family val="2"/>
          </rPr>
          <t>There is no information, but fish are likely to produce &gt;100 eggs/year.</t>
        </r>
      </text>
    </comment>
    <comment ref="H204" authorId="0" shapeId="0" xr:uid="{08933E8E-B79F-4422-BAA2-AA548AC45FBA}">
      <text>
        <r>
          <rPr>
            <b/>
            <sz val="9"/>
            <color indexed="81"/>
            <rFont val="Tahoma"/>
            <family val="2"/>
          </rPr>
          <t>Species maximum length is 81, which is lower than the lowest risk value (100cm).</t>
        </r>
      </text>
    </comment>
    <comment ref="I204" authorId="0" shapeId="0" xr:uid="{CA019CF1-DD20-4310-9F18-252FC63F6A71}">
      <text>
        <r>
          <rPr>
            <b/>
            <sz val="9"/>
            <color indexed="81"/>
            <rFont val="Tahoma"/>
            <family val="2"/>
          </rPr>
          <t>Species maximum length is 81cm, which is in the length at maturity medium risk range (40-200cm).</t>
        </r>
      </text>
    </comment>
    <comment ref="J204" authorId="0" shapeId="0" xr:uid="{0E8BE99E-D650-4ED1-988B-88186EC3EF50}">
      <text>
        <r>
          <rPr>
            <b/>
            <sz val="9"/>
            <color indexed="81"/>
            <rFont val="Tahoma"/>
            <family val="2"/>
          </rPr>
          <t>The score is based on the maximum risk score in the family Carcharhinidae, which included 32 species.</t>
        </r>
      </text>
    </comment>
    <comment ref="K204" authorId="0" shapeId="0" xr:uid="{7683A2ED-DA1D-40A3-98FD-218D75BD20F4}">
      <text>
        <r>
          <rPr>
            <b/>
            <sz val="9"/>
            <color indexed="81"/>
            <rFont val="Tahoma"/>
            <family val="2"/>
          </rPr>
          <t>Species trophic level is 3.8, which is higher than the highest risk value (3.25).</t>
        </r>
      </text>
    </comment>
    <comment ref="M204" authorId="0" shapeId="0" xr:uid="{B2D3A890-CC2E-4467-992D-6D79EE4D6F8B}">
      <text>
        <r>
          <rPr>
            <b/>
            <sz val="9"/>
            <color indexed="81"/>
            <rFont val="Tahoma"/>
            <family val="2"/>
          </rPr>
          <t>ALAS,ALI_,ALPS stocks : Southern Oceans distribution</t>
        </r>
      </text>
    </comment>
    <comment ref="N204" authorId="0" shapeId="0" xr:uid="{8C9A69B5-1B58-4BCB-AD81-F8B024AE13D2}">
      <text>
        <r>
          <rPr>
            <b/>
            <sz val="9"/>
            <color indexed="81"/>
            <rFont val="Tahoma"/>
            <family val="2"/>
          </rPr>
          <t>The depth range of the species is 1-2000m. For longline, the vertical overlap index with this species is 20.00%.</t>
        </r>
      </text>
    </comment>
    <comment ref="O204" authorId="0" shapeId="0" xr:uid="{8E44235D-3D23-4823-A635-833096DB8EF6}">
      <text>
        <r>
          <rPr>
            <b/>
            <sz val="9"/>
            <color indexed="81"/>
            <rFont val="Tahoma"/>
            <family val="2"/>
          </rPr>
          <t>ALB stocks : The maximum length of the species is 81cm. For albacore fisheries, the length overlap index with this species is 57.86%. This gear uses bait, but the trophic level of the species &gt;3.5.</t>
        </r>
      </text>
    </comment>
    <comment ref="P204" authorId="0" shapeId="0" xr:uid="{532FC374-77EE-4EF0-94AC-4F006F66D4CB}">
      <text>
        <r>
          <rPr>
            <b/>
            <sz val="9"/>
            <color indexed="81"/>
            <rFont val="Tahoma"/>
            <family val="2"/>
          </rPr>
          <t>No direct evidence of survival after capture.</t>
        </r>
      </text>
    </comment>
    <comment ref="E205" authorId="0" shapeId="0" xr:uid="{5461A436-E3B7-4B47-A5EF-D74266322731}">
      <text>
        <r>
          <rPr>
            <b/>
            <sz val="9"/>
            <color indexed="81"/>
            <rFont val="Tahoma"/>
            <family val="2"/>
          </rPr>
          <t>There is no information.</t>
        </r>
      </text>
    </comment>
    <comment ref="F205" authorId="0" shapeId="0" xr:uid="{B5AFF0C3-49B5-4B0F-B07E-3F63BF2AF515}">
      <text>
        <r>
          <rPr>
            <b/>
            <sz val="9"/>
            <color indexed="81"/>
            <rFont val="Tahoma"/>
            <family val="2"/>
          </rPr>
          <t>There is no information.</t>
        </r>
      </text>
    </comment>
    <comment ref="G205" authorId="0" shapeId="0" xr:uid="{4F5D4018-5DD9-4406-915C-05992F3FFA97}">
      <text>
        <r>
          <rPr>
            <b/>
            <sz val="9"/>
            <color indexed="81"/>
            <rFont val="Tahoma"/>
            <family val="2"/>
          </rPr>
          <t>There is no information.</t>
        </r>
      </text>
    </comment>
    <comment ref="H205" authorId="0" shapeId="0" xr:uid="{713F3568-928E-4FA4-9DB3-FB84D2E087F0}">
      <text>
        <r>
          <rPr>
            <b/>
            <sz val="9"/>
            <color indexed="81"/>
            <rFont val="Tahoma"/>
            <family val="2"/>
          </rPr>
          <t>There is no information.</t>
        </r>
      </text>
    </comment>
    <comment ref="I205" authorId="0" shapeId="0" xr:uid="{5A02D57D-4BC3-43FC-9B3B-D189E6FCC1E1}">
      <text>
        <r>
          <rPr>
            <b/>
            <sz val="9"/>
            <color indexed="81"/>
            <rFont val="Tahoma"/>
            <family val="2"/>
          </rPr>
          <t>There is no information.</t>
        </r>
      </text>
    </comment>
    <comment ref="J205" authorId="0" shapeId="0" xr:uid="{B2EDD69D-50A0-475F-BC61-48FD465E9FFD}">
      <text>
        <r>
          <rPr>
            <b/>
            <sz val="9"/>
            <color indexed="81"/>
            <rFont val="Tahoma"/>
            <family val="2"/>
          </rPr>
          <t>There is no information.</t>
        </r>
      </text>
    </comment>
    <comment ref="K205" authorId="0" shapeId="0" xr:uid="{C9CB0C45-1C86-4983-B6F0-387C6F5289A9}">
      <text>
        <r>
          <rPr>
            <b/>
            <sz val="9"/>
            <color indexed="81"/>
            <rFont val="Tahoma"/>
            <family val="2"/>
          </rPr>
          <t>There is no information.</t>
        </r>
      </text>
    </comment>
    <comment ref="M205" authorId="0" shapeId="0" xr:uid="{7BDB37A1-96C3-49B4-811B-2DF6CB2F5330}">
      <text>
        <r>
          <rPr>
            <b/>
            <sz val="9"/>
            <color indexed="81"/>
            <rFont val="Tahoma"/>
            <family val="2"/>
          </rPr>
          <t>ALL stocks : Commercial bait fisheries</t>
        </r>
      </text>
    </comment>
    <comment ref="N205" authorId="0" shapeId="0" xr:uid="{8F20BB80-E1E1-4DF2-97BD-C134C11766D0}">
      <text>
        <r>
          <rPr>
            <b/>
            <sz val="9"/>
            <color indexed="81"/>
            <rFont val="Tahoma"/>
            <family val="2"/>
          </rPr>
          <t>Longline/troll bait collected through directed fisheries.</t>
        </r>
      </text>
    </comment>
    <comment ref="O205" authorId="0" shapeId="0" xr:uid="{7F857BA1-6B79-4B4B-8F74-12A463C83F34}">
      <text>
        <r>
          <rPr>
            <b/>
            <sz val="9"/>
            <color indexed="81"/>
            <rFont val="Tahoma"/>
            <family val="2"/>
          </rPr>
          <t>ALB stocks : Longline/troll bait collected through directed fisheries._x000D_
TPT stocks : Longline/troll bait collected through directed fisheries.</t>
        </r>
      </text>
    </comment>
    <comment ref="P205" authorId="0" shapeId="0" xr:uid="{82B5E57B-5B81-491F-B769-61F69CB320AD}">
      <text>
        <r>
          <rPr>
            <b/>
            <sz val="9"/>
            <color indexed="81"/>
            <rFont val="Tahoma"/>
            <family val="2"/>
          </rPr>
          <t>No direct evidence of survival after capture.</t>
        </r>
      </text>
    </comment>
    <comment ref="E206" authorId="0" shapeId="0" xr:uid="{174785A3-5AC4-4044-932E-8A07B5843FDE}">
      <text>
        <r>
          <rPr>
            <b/>
            <sz val="9"/>
            <color indexed="81"/>
            <rFont val="Tahoma"/>
            <family val="2"/>
          </rPr>
          <t>Species growth rate (K) is 0.703, which is higher than lowest risk K (0.183) for age at maturity.</t>
        </r>
      </text>
    </comment>
    <comment ref="F206" authorId="0" shapeId="0" xr:uid="{F310E504-7BDB-4778-9BB5-EFBE2CCB253E}">
      <text>
        <r>
          <rPr>
            <b/>
            <sz val="9"/>
            <color indexed="81"/>
            <rFont val="Tahoma"/>
            <family val="2"/>
          </rPr>
          <t>Species growth rate (K) is 0.703, which is higher than lowest risk K (0.30) for maximum age.</t>
        </r>
      </text>
    </comment>
    <comment ref="G206" authorId="0" shapeId="0" xr:uid="{836596D2-31EE-4D54-BF2F-F400B7E5030E}">
      <text>
        <r>
          <rPr>
            <b/>
            <sz val="9"/>
            <color indexed="81"/>
            <rFont val="Tahoma"/>
            <family val="2"/>
          </rPr>
          <t>Species fecundity is 14000 eggs/year, which is in the medium risk range (100-20000).</t>
        </r>
      </text>
    </comment>
    <comment ref="H206" authorId="0" shapeId="0" xr:uid="{E1C6A45C-7B25-468C-B77E-050A1E219A5B}">
      <text>
        <r>
          <rPr>
            <b/>
            <sz val="9"/>
            <color indexed="81"/>
            <rFont val="Tahoma"/>
            <family val="2"/>
          </rPr>
          <t>Species maximum length is 31, which is lower than the lowest risk value (100cm).</t>
        </r>
      </text>
    </comment>
    <comment ref="I206" authorId="0" shapeId="0" xr:uid="{F3A6504B-8B1B-439E-B445-07CE0C48F5E0}">
      <text>
        <r>
          <rPr>
            <b/>
            <sz val="9"/>
            <color indexed="81"/>
            <rFont val="Tahoma"/>
            <family val="2"/>
          </rPr>
          <t>Species length at maturity is 23, which is lower than the lowest risk value (40cm).</t>
        </r>
      </text>
    </comment>
    <comment ref="J206" authorId="0" shapeId="0" xr:uid="{CBD23305-7B17-48FB-A59F-136ACC761188}">
      <text>
        <r>
          <rPr>
            <b/>
            <sz val="9"/>
            <color indexed="81"/>
            <rFont val="Tahoma"/>
            <family val="2"/>
          </rPr>
          <t>Species reproductive strategy is broadcast spawner, which is low risk.</t>
        </r>
      </text>
    </comment>
    <comment ref="K206" authorId="0" shapeId="0" xr:uid="{D03C5A7F-02DA-4839-983B-3D62D96D33B6}">
      <text>
        <r>
          <rPr>
            <b/>
            <sz val="9"/>
            <color indexed="81"/>
            <rFont val="Tahoma"/>
            <family val="2"/>
          </rPr>
          <t>Species trophic level is 3.3, which is higher than the highest risk value (3.25).</t>
        </r>
      </text>
    </comment>
    <comment ref="M206" authorId="0" shapeId="0" xr:uid="{D12C0617-0784-4DF0-99AD-A8F79B723B86}">
      <text>
        <r>
          <rPr>
            <b/>
            <sz val="9"/>
            <color indexed="81"/>
            <rFont val="Tahoma"/>
            <family val="2"/>
          </rPr>
          <t>PO_,IO_ stocks : Indo-Pacific distribution, mainly coastal</t>
        </r>
      </text>
    </comment>
    <comment ref="N206" authorId="0" shapeId="0" xr:uid="{5EEDC8FE-E089-43CB-920D-76795116242F}">
      <text>
        <r>
          <rPr>
            <b/>
            <sz val="9"/>
            <color indexed="81"/>
            <rFont val="Tahoma"/>
            <family val="2"/>
          </rPr>
          <t>The depth range of the species is 1-60m. For longline, the vertical overlap index with this species is 100.00%. This species is reef associated.</t>
        </r>
      </text>
    </comment>
    <comment ref="O206" authorId="0" shapeId="0" xr:uid="{B8B53889-BA61-4727-9BEB-45190BD109EF}">
      <text>
        <r>
          <rPr>
            <b/>
            <sz val="9"/>
            <color indexed="81"/>
            <rFont val="Tahoma"/>
            <family val="2"/>
          </rPr>
          <t>ALB stocks : The maximum length of the species is 31cm. For albacore fisheries, the length overlap index with this species is 22.14%. This gear uses bait and the trophic level of the species &lt;3.5._x000D_
TPT stocks : The maximum length of the species is 31cm. For tropical longline fisheries, the length overlap index with this species is 12.97%. This gear uses bait and the trophic level of the species &lt;3.5.</t>
        </r>
      </text>
    </comment>
    <comment ref="P206" authorId="0" shapeId="0" xr:uid="{B86B1EC3-5AD4-4704-B28B-AD48AAEC2B04}">
      <text>
        <r>
          <rPr>
            <b/>
            <sz val="9"/>
            <color indexed="81"/>
            <rFont val="Tahoma"/>
            <family val="2"/>
          </rPr>
          <t>No direct evidence of survival after capture.</t>
        </r>
      </text>
    </comment>
    <comment ref="E207" authorId="0" shapeId="0" xr:uid="{3F1BB063-AF7C-4D23-B9B3-AC01AC9E972D}">
      <text>
        <r>
          <rPr>
            <b/>
            <sz val="9"/>
            <color indexed="81"/>
            <rFont val="Tahoma"/>
            <family val="2"/>
          </rPr>
          <t>There is no information.</t>
        </r>
      </text>
    </comment>
    <comment ref="F207" authorId="0" shapeId="0" xr:uid="{9355AB34-C5F3-4907-883E-ECC98D8DC458}">
      <text>
        <r>
          <rPr>
            <b/>
            <sz val="9"/>
            <color indexed="81"/>
            <rFont val="Tahoma"/>
            <family val="2"/>
          </rPr>
          <t>There is no information.</t>
        </r>
      </text>
    </comment>
    <comment ref="G207" authorId="0" shapeId="0" xr:uid="{50BE98A6-2CB0-4571-B69F-262E7FD9DDC4}">
      <text>
        <r>
          <rPr>
            <b/>
            <sz val="9"/>
            <color indexed="81"/>
            <rFont val="Tahoma"/>
            <family val="2"/>
          </rPr>
          <t>Species fecundity is 6 eggs/year, which is lower than the highest risk value (100).</t>
        </r>
      </text>
    </comment>
    <comment ref="H207" authorId="0" shapeId="0" xr:uid="{112BF200-A897-4471-8682-59F903FCB0D6}">
      <text>
        <r>
          <rPr>
            <b/>
            <sz val="9"/>
            <color indexed="81"/>
            <rFont val="Tahoma"/>
            <family val="2"/>
          </rPr>
          <t>Species maximum length is 42, which is lower than the lowest risk value (100cm).</t>
        </r>
      </text>
    </comment>
    <comment ref="I207" authorId="0" shapeId="0" xr:uid="{CAE6542A-8370-497C-9C35-EF1EA1CFBA55}">
      <text>
        <r>
          <rPr>
            <b/>
            <sz val="9"/>
            <color indexed="81"/>
            <rFont val="Tahoma"/>
            <family val="2"/>
          </rPr>
          <t>Species length at maturity is 39, which is lower than the lowest risk value (40cm).</t>
        </r>
      </text>
    </comment>
    <comment ref="J207" authorId="0" shapeId="0" xr:uid="{2C3D6723-DDD7-4692-8423-A3364D3CEE47}">
      <text>
        <r>
          <rPr>
            <b/>
            <sz val="9"/>
            <color indexed="81"/>
            <rFont val="Tahoma"/>
            <family val="2"/>
          </rPr>
          <t>Species reproductive strategy is live bearer, which is high risk.</t>
        </r>
      </text>
    </comment>
    <comment ref="K207" authorId="0" shapeId="0" xr:uid="{309AD97D-B5D6-4C67-9F34-E66074D64D5B}">
      <text>
        <r>
          <rPr>
            <b/>
            <sz val="9"/>
            <color indexed="81"/>
            <rFont val="Tahoma"/>
            <family val="2"/>
          </rPr>
          <t>Species trophic level is 4.3, which is higher than the highest risk value (3.25).</t>
        </r>
      </text>
    </comment>
    <comment ref="M207" authorId="0" shapeId="0" xr:uid="{1F17C85E-CAD3-4D97-A501-61881CF56B08}">
      <text>
        <r>
          <rPr>
            <b/>
            <sz val="9"/>
            <color indexed="81"/>
            <rFont val="Tahoma"/>
            <family val="2"/>
          </rPr>
          <t>ALL stocks : Worldwide pelagic distribution</t>
        </r>
      </text>
    </comment>
    <comment ref="N207" authorId="0" shapeId="0" xr:uid="{62465ECB-BA34-44EC-BFB7-71BEC1C76075}">
      <text>
        <r>
          <rPr>
            <b/>
            <sz val="9"/>
            <color indexed="81"/>
            <rFont val="Tahoma"/>
            <family val="2"/>
          </rPr>
          <t>The depth range of the species is 1-3700m. For longline, the vertical overlap index with this species is 10.81%.</t>
        </r>
      </text>
    </comment>
    <comment ref="O207" authorId="0" shapeId="0" xr:uid="{6BB1EE97-4E75-4FED-8B7B-973DD6A26FB5}">
      <text>
        <r>
          <rPr>
            <b/>
            <sz val="9"/>
            <color indexed="81"/>
            <rFont val="Tahoma"/>
            <family val="2"/>
          </rPr>
          <t>ALB stocks : The maximum length of the species is 42cm. For albacore fisheries, the length overlap index with this species is 30.00%. This gear uses bait, but the trophic level of the species &gt;3.5._x000D_
TPT stocks : The maximum length of the species is 42cm. For tropical longline fisheries, the length overlap index with this species is 17.57%. This gear uses bait, but the trophic level of the species &gt;3.5.</t>
        </r>
      </text>
    </comment>
    <comment ref="P207" authorId="0" shapeId="0" xr:uid="{96620665-355D-4509-B946-9616972E7B45}">
      <text>
        <r>
          <rPr>
            <b/>
            <sz val="9"/>
            <color indexed="81"/>
            <rFont val="Tahoma"/>
            <family val="2"/>
          </rPr>
          <t>No direct evidence of survival after capture.</t>
        </r>
      </text>
    </comment>
    <comment ref="E208" authorId="0" shapeId="0" xr:uid="{0EA064F4-43BA-4720-9515-9FC9FBA40B83}">
      <text>
        <r>
          <rPr>
            <b/>
            <sz val="9"/>
            <color indexed="81"/>
            <rFont val="Tahoma"/>
            <family val="2"/>
          </rPr>
          <t>Species growth rate (K) is 0.885, which is higher than lowest risk K (0.183) for age at maturity.</t>
        </r>
      </text>
    </comment>
    <comment ref="F208" authorId="0" shapeId="0" xr:uid="{3625F0FD-CA86-416D-8FD4-7D89774CC98A}">
      <text>
        <r>
          <rPr>
            <b/>
            <sz val="9"/>
            <color indexed="81"/>
            <rFont val="Tahoma"/>
            <family val="2"/>
          </rPr>
          <t>Species growth rate (K) is 0.885, which is higher than lowest risk K (0.30) for maximum age.</t>
        </r>
      </text>
    </comment>
    <comment ref="G208" authorId="0" shapeId="0" xr:uid="{05C551B2-9D68-48F8-853B-D4F1985931F3}">
      <text>
        <r>
          <rPr>
            <b/>
            <sz val="9"/>
            <color indexed="81"/>
            <rFont val="Tahoma"/>
            <family val="2"/>
          </rPr>
          <t>There is no information, but fish are likely to produce &gt;100 eggs/year.</t>
        </r>
      </text>
    </comment>
    <comment ref="H208" authorId="0" shapeId="0" xr:uid="{4E839083-0D97-45FA-B63D-88E8C6AD9435}">
      <text>
        <r>
          <rPr>
            <b/>
            <sz val="9"/>
            <color indexed="81"/>
            <rFont val="Tahoma"/>
            <family val="2"/>
          </rPr>
          <t>Species maximum length is 45, which is lower than the lowest risk value (100cm).</t>
        </r>
      </text>
    </comment>
    <comment ref="I208" authorId="0" shapeId="0" xr:uid="{BF0A1D8C-C49E-49AE-A6EC-0EA529AFBC36}">
      <text>
        <r>
          <rPr>
            <b/>
            <sz val="9"/>
            <color indexed="81"/>
            <rFont val="Tahoma"/>
            <family val="2"/>
          </rPr>
          <t>Species maximum length is 45cm, which is in the length at maturity medium risk range (40-200cm).</t>
        </r>
      </text>
    </comment>
    <comment ref="J208" authorId="0" shapeId="0" xr:uid="{A78F3CAF-8E78-4B03-B648-C32C562330D3}">
      <text>
        <r>
          <rPr>
            <b/>
            <sz val="9"/>
            <color indexed="81"/>
            <rFont val="Tahoma"/>
            <family val="2"/>
          </rPr>
          <t>Species reproductive strategy is broadcast spawner, which is low risk.</t>
        </r>
      </text>
    </comment>
    <comment ref="K208" authorId="0" shapeId="0" xr:uid="{2AD93989-1489-4E3B-927D-A66572E85028}">
      <text>
        <r>
          <rPr>
            <b/>
            <sz val="9"/>
            <color indexed="81"/>
            <rFont val="Tahoma"/>
            <family val="2"/>
          </rPr>
          <t>Species trophic level is 2.3, which is lower than the lowest risk value (2.75).</t>
        </r>
      </text>
    </comment>
    <comment ref="M208" authorId="0" shapeId="0" xr:uid="{65D85E4D-5023-4AFB-945A-FD8419EFE74C}">
      <text>
        <r>
          <rPr>
            <b/>
            <sz val="9"/>
            <color indexed="81"/>
            <rFont val="Tahoma"/>
            <family val="2"/>
          </rPr>
          <t>ALL stocks : Worldwide coastal distribution, mainly coastal</t>
        </r>
      </text>
    </comment>
    <comment ref="N208" authorId="0" shapeId="0" xr:uid="{E04BB59F-A1D5-4052-BBE3-32DD85678486}">
      <text>
        <r>
          <rPr>
            <b/>
            <sz val="9"/>
            <color indexed="81"/>
            <rFont val="Tahoma"/>
            <family val="2"/>
          </rPr>
          <t>The depth range of the species is 1-50m. For longline, the vertical overlap index with this species is 100.00%. This species is reef associated.</t>
        </r>
      </text>
    </comment>
    <comment ref="O208" authorId="0" shapeId="0" xr:uid="{697B35BC-07B5-412B-B925-2D5F32BC7FF1}">
      <text>
        <r>
          <rPr>
            <b/>
            <sz val="9"/>
            <color indexed="81"/>
            <rFont val="Tahoma"/>
            <family val="2"/>
          </rPr>
          <t>ALB stocks : The maximum length of the species is 45cm. For albacore fisheries, the length overlap index with this species is 32.14%. This gear uses bait and the trophic level of the species &lt;3.5._x000D_
TPT stocks : The maximum length of the species is 45cm. For tropical longline fisheries, the length overlap index with this species is 18.83%. This gear uses bait and the trophic level of the species &lt;3.5.</t>
        </r>
      </text>
    </comment>
    <comment ref="P208" authorId="0" shapeId="0" xr:uid="{6D2A9221-DF53-4EAE-81EE-FFC85CBAD87A}">
      <text>
        <r>
          <rPr>
            <b/>
            <sz val="9"/>
            <color indexed="81"/>
            <rFont val="Tahoma"/>
            <family val="2"/>
          </rPr>
          <t>No direct evidence of survival after capture.</t>
        </r>
      </text>
    </comment>
    <comment ref="E209" authorId="0" shapeId="0" xr:uid="{FE798067-0AED-444B-8EB8-73BD4C3BF5DC}">
      <text>
        <r>
          <rPr>
            <b/>
            <sz val="9"/>
            <color indexed="81"/>
            <rFont val="Tahoma"/>
            <family val="2"/>
          </rPr>
          <t>Species growth rate (K) is 1.376, which is higher than lowest risk K (0.183) for age at maturity.</t>
        </r>
      </text>
    </comment>
    <comment ref="F209" authorId="0" shapeId="0" xr:uid="{78441DF5-F459-4669-ABFE-A7A7B9D98732}">
      <text>
        <r>
          <rPr>
            <b/>
            <sz val="9"/>
            <color indexed="81"/>
            <rFont val="Tahoma"/>
            <family val="2"/>
          </rPr>
          <t>Species growth rate (K) is 1.376, which is higher than lowest risk K (0.30) for maximum age.</t>
        </r>
      </text>
    </comment>
    <comment ref="G209" authorId="0" shapeId="0" xr:uid="{7A358947-D480-467E-8CEA-7C22A00B2F7D}">
      <text>
        <r>
          <rPr>
            <b/>
            <sz val="9"/>
            <color indexed="81"/>
            <rFont val="Tahoma"/>
            <family val="2"/>
          </rPr>
          <t>The score is based on the maximum risk score in the family Agonidae, which included 1 species.</t>
        </r>
      </text>
    </comment>
    <comment ref="H209" authorId="0" shapeId="0" xr:uid="{35AD66F2-24D9-4962-9605-615D4A00610D}">
      <text>
        <r>
          <rPr>
            <b/>
            <sz val="9"/>
            <color indexed="81"/>
            <rFont val="Tahoma"/>
            <family val="2"/>
          </rPr>
          <t>Species maximum length is 18, which is lower than the lowest risk value (100cm).</t>
        </r>
      </text>
    </comment>
    <comment ref="I209" authorId="0" shapeId="0" xr:uid="{BE2B0AC2-CF24-49FB-90F3-E72B1711F0DB}">
      <text>
        <r>
          <rPr>
            <b/>
            <sz val="9"/>
            <color indexed="81"/>
            <rFont val="Tahoma"/>
            <family val="2"/>
          </rPr>
          <t>Species length at maturity is 11, which is lower than the lowest risk value (40cm).</t>
        </r>
      </text>
    </comment>
    <comment ref="J209" authorId="0" shapeId="0" xr:uid="{6612E20E-CDC6-4EEC-9B0B-33BE46CF1001}">
      <text>
        <r>
          <rPr>
            <b/>
            <sz val="9"/>
            <color indexed="81"/>
            <rFont val="Tahoma"/>
            <family val="2"/>
          </rPr>
          <t>Species reproductive strategy is broadcast spawner, which is low risk.</t>
        </r>
      </text>
    </comment>
    <comment ref="K209" authorId="0" shapeId="0" xr:uid="{7BB5AF10-49E2-4D0C-B2AE-E187DE323A28}">
      <text>
        <r>
          <rPr>
            <b/>
            <sz val="9"/>
            <color indexed="81"/>
            <rFont val="Tahoma"/>
            <family val="2"/>
          </rPr>
          <t>Species trophic level is 3.1, which is in the medium risk range (2.75-3.25).</t>
        </r>
      </text>
    </comment>
    <comment ref="M209" authorId="0" shapeId="0" xr:uid="{6D6AF390-F8CA-496F-A54B-999FF4AAF3A4}">
      <text>
        <r>
          <rPr>
            <b/>
            <sz val="9"/>
            <color indexed="81"/>
            <rFont val="Tahoma"/>
            <family val="2"/>
          </rPr>
          <t>ALPN,BEPW,SKPW,YFPW stocks : Northwest Pacific distribution. Species is coastal.</t>
        </r>
      </text>
    </comment>
    <comment ref="N209" authorId="0" shapeId="0" xr:uid="{ABF3481C-CDD3-4B37-B221-78037888BDF2}">
      <text>
        <r>
          <rPr>
            <b/>
            <sz val="9"/>
            <color indexed="81"/>
            <rFont val="Tahoma"/>
            <family val="2"/>
          </rPr>
          <t>Bait for other gears. No encounters expected.</t>
        </r>
      </text>
    </comment>
    <comment ref="O209" authorId="0" shapeId="0" xr:uid="{BD1C0BDD-41BE-478A-8B44-FCCAC0934B3B}">
      <text>
        <r>
          <rPr>
            <b/>
            <sz val="9"/>
            <color indexed="81"/>
            <rFont val="Tahoma"/>
            <family val="2"/>
          </rPr>
          <t>ALB stocks : The maximum length of the species is 18cm. For albacore fisheries, the length overlap index with this species is 12.86%. This gear uses bait and the trophic level of the species &lt;3.5._x000D_
TPT stocks : The maximum length of the species is 18cm. For tropical longline fisheries, the length overlap index with this species is 7.53%. This gear uses bait and the trophic level of the species &lt;3.5.</t>
        </r>
      </text>
    </comment>
    <comment ref="P209" authorId="0" shapeId="0" xr:uid="{B62EF07F-CEDD-4EB2-A00F-09A71286EA76}">
      <text>
        <r>
          <rPr>
            <b/>
            <sz val="9"/>
            <color indexed="81"/>
            <rFont val="Tahoma"/>
            <family val="2"/>
          </rPr>
          <t>No direct evidence of survival after capture.</t>
        </r>
      </text>
    </comment>
    <comment ref="E210" authorId="0" shapeId="0" xr:uid="{80B89EF5-181B-4CFA-8DDF-23144B7B475E}">
      <text>
        <r>
          <rPr>
            <b/>
            <sz val="9"/>
            <color indexed="81"/>
            <rFont val="Tahoma"/>
            <family val="2"/>
          </rPr>
          <t>The score is based on the maximum risk score in the family Agonidae, which included 1 species.</t>
        </r>
      </text>
    </comment>
    <comment ref="F210" authorId="0" shapeId="0" xr:uid="{9B8C995E-7EEA-400A-BB4A-179F68C5E2D4}">
      <text>
        <r>
          <rPr>
            <b/>
            <sz val="9"/>
            <color indexed="81"/>
            <rFont val="Tahoma"/>
            <family val="2"/>
          </rPr>
          <t>The score is based on the maximum risk score in the family Agonidae, which included 1 species.</t>
        </r>
      </text>
    </comment>
    <comment ref="G210" authorId="0" shapeId="0" xr:uid="{915CED83-380A-4FC3-B95E-57FF8B9A37A7}">
      <text>
        <r>
          <rPr>
            <b/>
            <sz val="9"/>
            <color indexed="81"/>
            <rFont val="Tahoma"/>
            <family val="2"/>
          </rPr>
          <t>The score is based on the maximum risk score in the family Agonidae, which included 1 species.</t>
        </r>
      </text>
    </comment>
    <comment ref="H210" authorId="0" shapeId="0" xr:uid="{ED86AEC6-273E-4DC9-AF9C-41B74CD37169}">
      <text>
        <r>
          <rPr>
            <b/>
            <sz val="9"/>
            <color indexed="81"/>
            <rFont val="Tahoma"/>
            <family val="2"/>
          </rPr>
          <t>Species maximum length is 400, which is higher than the highest risk value (300cm).</t>
        </r>
      </text>
    </comment>
    <comment ref="I210" authorId="0" shapeId="0" xr:uid="{445BF436-4783-422D-86D7-DD720D436BA0}">
      <text>
        <r>
          <rPr>
            <b/>
            <sz val="9"/>
            <color indexed="81"/>
            <rFont val="Tahoma"/>
            <family val="2"/>
          </rPr>
          <t>Species maximum length is 400cm, which is higher than the highest risk value (200cm).</t>
        </r>
      </text>
    </comment>
    <comment ref="J210" authorId="0" shapeId="0" xr:uid="{F85ED605-3EA4-4D97-AD07-820765FD4997}">
      <text>
        <r>
          <rPr>
            <b/>
            <sz val="9"/>
            <color indexed="81"/>
            <rFont val="Tahoma"/>
            <family val="2"/>
          </rPr>
          <t>Species reproductive strategy is live bearer, which is high risk.</t>
        </r>
      </text>
    </comment>
    <comment ref="K210" authorId="0" shapeId="0" xr:uid="{1953E825-8C0E-4A24-BEFF-960BEBF414E7}">
      <text>
        <r>
          <rPr>
            <b/>
            <sz val="9"/>
            <color indexed="81"/>
            <rFont val="Tahoma"/>
            <family val="2"/>
          </rPr>
          <t>Species trophic level is 3.5, which is higher than the highest risk value (3.25).</t>
        </r>
      </text>
    </comment>
    <comment ref="M210" authorId="0" shapeId="0" xr:uid="{5870A65F-3616-47FE-924A-7B0FD5D85E0E}">
      <text>
        <r>
          <rPr>
            <b/>
            <sz val="9"/>
            <color indexed="81"/>
            <rFont val="Tahoma"/>
            <family val="2"/>
          </rPr>
          <t>PO_,IO_ stocks : Indo-Pacific distribution</t>
        </r>
      </text>
    </comment>
    <comment ref="N210" authorId="0" shapeId="0" xr:uid="{DFE43434-5293-4FFE-9AC0-373CE8FCFEE4}">
      <text>
        <r>
          <rPr>
            <b/>
            <sz val="9"/>
            <color indexed="81"/>
            <rFont val="Tahoma"/>
            <family val="2"/>
          </rPr>
          <t>The depth range of the species is 1-440m. For longline, the vertical overlap index with this species is 90.91%. This species is demersal. This species is also reef associated.</t>
        </r>
      </text>
    </comment>
    <comment ref="O210" authorId="0" shapeId="0" xr:uid="{E1E643FC-34ED-4DA6-9652-5DAFC347E189}">
      <text>
        <r>
          <rPr>
            <b/>
            <sz val="9"/>
            <color indexed="81"/>
            <rFont val="Tahoma"/>
            <family val="2"/>
          </rPr>
          <t>ALB stocks : The maximum length of the species is 400cm. For albacore fisheries, the length overlap index with this species is 100.00%. This gear uses bait and the trophic level of the species &lt;3.5._x000D_
TPT stocks : The maximum length of the species is 400cm. For tropical longline fisheries, the length overlap index with this species is 100.00%. This gear uses bait and the trophic level of the species &lt;3.5.</t>
        </r>
      </text>
    </comment>
    <comment ref="P210" authorId="0" shapeId="0" xr:uid="{2D970B18-7E09-4951-939E-00CDBAB97BA4}">
      <text>
        <r>
          <rPr>
            <b/>
            <sz val="9"/>
            <color indexed="81"/>
            <rFont val="Tahoma"/>
            <family val="2"/>
          </rPr>
          <t>No direct evidence of survival after capture.</t>
        </r>
      </text>
    </comment>
    <comment ref="E211" authorId="0" shapeId="0" xr:uid="{12B81893-4F52-48FF-8F30-FCAF91227D3B}">
      <text>
        <r>
          <rPr>
            <b/>
            <sz val="9"/>
            <color indexed="81"/>
            <rFont val="Tahoma"/>
            <family val="2"/>
          </rPr>
          <t>The score is based on the maximum risk score in the family Dasyatidae, which included 3 species.</t>
        </r>
      </text>
    </comment>
    <comment ref="F211" authorId="0" shapeId="0" xr:uid="{C9712114-5A23-4186-B4A1-3EED1147D872}">
      <text>
        <r>
          <rPr>
            <b/>
            <sz val="9"/>
            <color indexed="81"/>
            <rFont val="Tahoma"/>
            <family val="2"/>
          </rPr>
          <t>The score is based on the maximum risk score in the family Dasyatidae, which included 3 species.</t>
        </r>
      </text>
    </comment>
    <comment ref="G211" authorId="0" shapeId="0" xr:uid="{5E564C76-D0BF-47FE-87F8-7179808881CB}">
      <text>
        <r>
          <rPr>
            <b/>
            <sz val="9"/>
            <color indexed="81"/>
            <rFont val="Tahoma"/>
            <family val="2"/>
          </rPr>
          <t>The score is based on the maximum risk score in the family Dasyatidae, which included 6 species.</t>
        </r>
      </text>
    </comment>
    <comment ref="H211" authorId="0" shapeId="0" xr:uid="{F9F3BC71-16E2-4B1E-8C79-DDFDB87064F1}">
      <text>
        <r>
          <rPr>
            <b/>
            <sz val="9"/>
            <color indexed="81"/>
            <rFont val="Tahoma"/>
            <family val="2"/>
          </rPr>
          <t>The score is based on the maximum risk score in the family Agonidae, which included 1 species.</t>
        </r>
      </text>
    </comment>
    <comment ref="I211" authorId="0" shapeId="0" xr:uid="{93279BCC-4E4F-474F-9E43-54452973CE50}">
      <text>
        <r>
          <rPr>
            <b/>
            <sz val="9"/>
            <color indexed="81"/>
            <rFont val="Tahoma"/>
            <family val="2"/>
          </rPr>
          <t>The score is based on the maximum risk score in the family Agonidae, which included 1 species.</t>
        </r>
      </text>
    </comment>
    <comment ref="J211" authorId="0" shapeId="0" xr:uid="{E754E793-66FD-4C3A-97BA-C29D53266803}">
      <text>
        <r>
          <rPr>
            <b/>
            <sz val="9"/>
            <color indexed="81"/>
            <rFont val="Tahoma"/>
            <family val="2"/>
          </rPr>
          <t>The score is based on the maximum risk score in the family Agonidae, which included 1 species.</t>
        </r>
      </text>
    </comment>
    <comment ref="K211" authorId="0" shapeId="0" xr:uid="{8B53A8DE-BEE8-4EC5-B597-7459830436FD}">
      <text>
        <r>
          <rPr>
            <b/>
            <sz val="9"/>
            <color indexed="81"/>
            <rFont val="Tahoma"/>
            <family val="2"/>
          </rPr>
          <t>The score is based on the maximum risk score in the family Agonidae, which included 1 species.</t>
        </r>
      </text>
    </comment>
    <comment ref="M211" authorId="0" shapeId="0" xr:uid="{803A2285-7A98-474F-A75D-938139202045}">
      <text>
        <r>
          <rPr>
            <b/>
            <sz val="9"/>
            <color indexed="81"/>
            <rFont val="Tahoma"/>
            <family val="2"/>
          </rPr>
          <t>ALL stocks : Worldwide pelagic distribution</t>
        </r>
      </text>
    </comment>
    <comment ref="N211" authorId="0" shapeId="0" xr:uid="{8304AAF7-83BF-4230-BB4C-F9AEF2687E50}">
      <text>
        <r>
          <rPr>
            <b/>
            <sz val="9"/>
            <color indexed="81"/>
            <rFont val="Tahoma"/>
            <family val="2"/>
          </rPr>
          <t>The depth range of the species is 30-70m. For longline, the vertical overlap index with this species is 100.00%.</t>
        </r>
      </text>
    </comment>
    <comment ref="O211" authorId="0" shapeId="0" xr:uid="{74938E56-4DC8-4298-95D3-4166CF256244}">
      <text>
        <r>
          <rPr>
            <b/>
            <sz val="9"/>
            <color indexed="81"/>
            <rFont val="Tahoma"/>
            <family val="2"/>
          </rPr>
          <t>ALB stocks : The maximum length of the species is missing, but the family's maximum length based on 5 species is 337cm. For albacore fisheries, the length overlap index with this species is 100.00%._x000D_
TPT stocks : The maximum length of the species is missing, but the family's maximum length based on 5 species is 337cm. For tropical longline fisheries, the length overlap index with this species is 100.00%.</t>
        </r>
      </text>
    </comment>
    <comment ref="P211" authorId="0" shapeId="0" xr:uid="{470E4CAC-B6E1-4DF1-B012-A0BF06277642}">
      <text>
        <r>
          <rPr>
            <b/>
            <sz val="9"/>
            <color indexed="81"/>
            <rFont val="Tahoma"/>
            <family val="2"/>
          </rPr>
          <t>No direct evidence of survival after capture.</t>
        </r>
      </text>
    </comment>
    <comment ref="E212" authorId="0" shapeId="0" xr:uid="{7ED694C4-7AFD-4762-8120-EF471C383C07}">
      <text>
        <r>
          <rPr>
            <b/>
            <sz val="9"/>
            <color indexed="81"/>
            <rFont val="Tahoma"/>
            <family val="2"/>
          </rPr>
          <t>Species growth rate (K) is 0.301, which is higher than lowest risk K (0.183) for age at maturity.</t>
        </r>
      </text>
    </comment>
    <comment ref="F212" authorId="0" shapeId="0" xr:uid="{BA32A39D-188F-4FC7-9896-020DC264FC0E}">
      <text>
        <r>
          <rPr>
            <b/>
            <sz val="9"/>
            <color indexed="81"/>
            <rFont val="Tahoma"/>
            <family val="2"/>
          </rPr>
          <t>Species growth rate (K) is 0.301, which is higher than lowest risk K (0.30) for maximum age.</t>
        </r>
      </text>
    </comment>
    <comment ref="G212" authorId="0" shapeId="0" xr:uid="{7C663AFF-F0C4-4A16-A682-8A14920134E5}">
      <text>
        <r>
          <rPr>
            <b/>
            <sz val="9"/>
            <color indexed="81"/>
            <rFont val="Tahoma"/>
            <family val="2"/>
          </rPr>
          <t>There is no information, but fish are likely to produce &gt;100 eggs/year.</t>
        </r>
      </text>
    </comment>
    <comment ref="H212" authorId="0" shapeId="0" xr:uid="{43D21FF3-5F8C-4DE6-8827-4653C3106BC9}">
      <text>
        <r>
          <rPr>
            <b/>
            <sz val="9"/>
            <color indexed="81"/>
            <rFont val="Tahoma"/>
            <family val="2"/>
          </rPr>
          <t>Species maximum length is 80, which is lower than the lowest risk value (100cm).</t>
        </r>
      </text>
    </comment>
    <comment ref="I212" authorId="0" shapeId="0" xr:uid="{E3080196-16CE-49F9-B599-CEAD1272E1AF}">
      <text>
        <r>
          <rPr>
            <b/>
            <sz val="9"/>
            <color indexed="81"/>
            <rFont val="Tahoma"/>
            <family val="2"/>
          </rPr>
          <t>Species length at maturity is 35, which is lower than the lowest risk value (40cm).</t>
        </r>
      </text>
    </comment>
    <comment ref="J212" authorId="0" shapeId="0" xr:uid="{B12E4B71-AB0F-4229-B707-F56332E87498}">
      <text>
        <r>
          <rPr>
            <b/>
            <sz val="9"/>
            <color indexed="81"/>
            <rFont val="Tahoma"/>
            <family val="2"/>
          </rPr>
          <t>Species reproductive strategy is broadcast spawner, which is low risk.</t>
        </r>
      </text>
    </comment>
    <comment ref="K212" authorId="0" shapeId="0" xr:uid="{666103CB-9890-43E6-AA7F-C964D27B7577}">
      <text>
        <r>
          <rPr>
            <b/>
            <sz val="9"/>
            <color indexed="81"/>
            <rFont val="Tahoma"/>
            <family val="2"/>
          </rPr>
          <t>Species trophic level is 3.5, which is higher than the highest risk value (3.25).</t>
        </r>
      </text>
    </comment>
    <comment ref="M212" authorId="0" shapeId="0" xr:uid="{97ADD23F-2AC2-45AE-826D-9E902DB7530A}">
      <text>
        <r>
          <rPr>
            <b/>
            <sz val="9"/>
            <color indexed="81"/>
            <rFont val="Tahoma"/>
            <family val="2"/>
          </rPr>
          <t>WPO,IO_ stocks : Indo-west Pacific distribution, absent in Atlantic and East Pacific, mainly coastal</t>
        </r>
      </text>
    </comment>
    <comment ref="N212" authorId="0" shapeId="0" xr:uid="{7C55E47A-D9C5-4E23-9CD5-8831623BAB51}">
      <text>
        <r>
          <rPr>
            <b/>
            <sz val="9"/>
            <color indexed="81"/>
            <rFont val="Tahoma"/>
            <family val="2"/>
          </rPr>
          <t>The depth range of the species is 1-75m. For longline, the vertical overlap index with this species is 100.00%. This species is reef associated.</t>
        </r>
      </text>
    </comment>
    <comment ref="O212" authorId="0" shapeId="0" xr:uid="{FFD8635D-0793-4B4D-930F-D7E025867820}">
      <text>
        <r>
          <rPr>
            <b/>
            <sz val="9"/>
            <color indexed="81"/>
            <rFont val="Tahoma"/>
            <family val="2"/>
          </rPr>
          <t>ALB stocks : The maximum length of the species is 80cm. For albacore fisheries, the length overlap index with this species is 57.14%. This gear uses bait and the trophic level of the species &lt;3.5._x000D_
TPT stocks : The maximum length of the species is 80cm. For tropical longline fisheries, the length overlap index with this species is 33.47%. This gear uses bait and the trophic level of the species &lt;3.5.</t>
        </r>
      </text>
    </comment>
    <comment ref="P212" authorId="0" shapeId="0" xr:uid="{1046A405-2759-4473-AA8C-866A79F9F959}">
      <text>
        <r>
          <rPr>
            <b/>
            <sz val="9"/>
            <color indexed="81"/>
            <rFont val="Tahoma"/>
            <family val="2"/>
          </rPr>
          <t>No direct evidence of survival after capture.</t>
        </r>
      </text>
    </comment>
    <comment ref="E213" authorId="0" shapeId="0" xr:uid="{F2753905-8AB0-46CC-AA8E-129096BF7599}">
      <text>
        <r>
          <rPr>
            <b/>
            <sz val="9"/>
            <color indexed="81"/>
            <rFont val="Tahoma"/>
            <family val="2"/>
          </rPr>
          <t>Species growth rate (K) is 0.583, which is higher than lowest risk K (0.183) for age at maturity.</t>
        </r>
      </text>
    </comment>
    <comment ref="F213" authorId="0" shapeId="0" xr:uid="{DA208B2F-D732-4F8F-8B9E-5C1228E7AD9A}">
      <text>
        <r>
          <rPr>
            <b/>
            <sz val="9"/>
            <color indexed="81"/>
            <rFont val="Tahoma"/>
            <family val="2"/>
          </rPr>
          <t>Species growth rate (K) is 0.583, which is higher than lowest risk K (0.30) for maximum age.</t>
        </r>
      </text>
    </comment>
    <comment ref="G213" authorId="0" shapeId="0" xr:uid="{B5C444F7-9400-4629-BB22-7C6E410A6B95}">
      <text>
        <r>
          <rPr>
            <b/>
            <sz val="9"/>
            <color indexed="81"/>
            <rFont val="Tahoma"/>
            <family val="2"/>
          </rPr>
          <t>The score is based on the maximum risk score in the family Agonidae, which included 1 species.</t>
        </r>
      </text>
    </comment>
    <comment ref="H213" authorId="0" shapeId="0" xr:uid="{E9359A5D-0EFE-4E3E-BECF-45BEDEB78851}">
      <text>
        <r>
          <rPr>
            <b/>
            <sz val="9"/>
            <color indexed="81"/>
            <rFont val="Tahoma"/>
            <family val="2"/>
          </rPr>
          <t>Species maximum length is 120, which is in the medium risk range (100-300cm).</t>
        </r>
      </text>
    </comment>
    <comment ref="I213" authorId="0" shapeId="0" xr:uid="{EA6DEB48-3DB0-42BC-B760-2D09F50990BD}">
      <text>
        <r>
          <rPr>
            <b/>
            <sz val="9"/>
            <color indexed="81"/>
            <rFont val="Tahoma"/>
            <family val="2"/>
          </rPr>
          <t>Species length at maturity is 80, which is in the medium risk range (40-200cm).</t>
        </r>
      </text>
    </comment>
    <comment ref="J213" authorId="0" shapeId="0" xr:uid="{3A03116B-2B88-4B20-A37F-885300113BCA}">
      <text>
        <r>
          <rPr>
            <b/>
            <sz val="9"/>
            <color indexed="81"/>
            <rFont val="Tahoma"/>
            <family val="2"/>
          </rPr>
          <t>Species reproductive strategy is broadcast spawner, which is low risk.</t>
        </r>
      </text>
    </comment>
    <comment ref="K213" authorId="0" shapeId="0" xr:uid="{D2D0C901-238C-44CB-A2B4-1B837C28CA2E}">
      <text>
        <r>
          <rPr>
            <b/>
            <sz val="9"/>
            <color indexed="81"/>
            <rFont val="Tahoma"/>
            <family val="2"/>
          </rPr>
          <t>Species trophic level is 4.2, which is higher than the highest risk value (3.25).</t>
        </r>
      </text>
    </comment>
    <comment ref="M213" authorId="0" shapeId="0" xr:uid="{A9C8B146-AD72-4F40-95C0-3AD966362F98}">
      <text>
        <r>
          <rPr>
            <b/>
            <sz val="9"/>
            <color indexed="81"/>
            <rFont val="Tahoma"/>
            <family val="2"/>
          </rPr>
          <t>IO_ stocks : Indian Ocean distribution</t>
        </r>
      </text>
    </comment>
    <comment ref="N213" authorId="0" shapeId="0" xr:uid="{27288AF2-AB8B-4B04-85E7-A5F64DEC6FD2}">
      <text>
        <r>
          <rPr>
            <b/>
            <sz val="9"/>
            <color indexed="81"/>
            <rFont val="Tahoma"/>
            <family val="2"/>
          </rPr>
          <t>The depth range of the species is 50-200m. For longline, the vertical overlap index with this species is 100.00%.</t>
        </r>
      </text>
    </comment>
    <comment ref="O213" authorId="0" shapeId="0" xr:uid="{79BB6F60-71FE-4575-9EDF-80E7B5B6AEB7}">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longline fisheries, the length overlap index with this species is 50.21%. This gear uses bait, but the trophic level of the species &gt;3.5.</t>
        </r>
      </text>
    </comment>
    <comment ref="P213" authorId="0" shapeId="0" xr:uid="{8BED7103-4EAE-4082-87FA-DBB25232330A}">
      <text>
        <r>
          <rPr>
            <b/>
            <sz val="9"/>
            <color indexed="81"/>
            <rFont val="Tahoma"/>
            <family val="2"/>
          </rPr>
          <t>No direct evidence of survival after capture.</t>
        </r>
      </text>
    </comment>
    <comment ref="E214" authorId="0" shapeId="0" xr:uid="{33E5153E-1659-456D-AA4F-EF466FBEF753}">
      <text>
        <r>
          <rPr>
            <b/>
            <sz val="9"/>
            <color indexed="81"/>
            <rFont val="Tahoma"/>
            <family val="2"/>
          </rPr>
          <t>Species growth rate (K) is 0.800, which is higher than lowest risk K (0.183) for age at maturity.</t>
        </r>
      </text>
    </comment>
    <comment ref="F214" authorId="0" shapeId="0" xr:uid="{DB8DE489-CB42-4E4F-BC00-C79BD5FF540C}">
      <text>
        <r>
          <rPr>
            <b/>
            <sz val="9"/>
            <color indexed="81"/>
            <rFont val="Tahoma"/>
            <family val="2"/>
          </rPr>
          <t>Species growth rate (K) is 0.800, which is higher than lowest risk K (0.30) for maximum age.</t>
        </r>
      </text>
    </comment>
    <comment ref="G214" authorId="0" shapeId="0" xr:uid="{852FFF5B-224A-4FC8-B7B3-B9617DE815EF}">
      <text>
        <r>
          <rPr>
            <b/>
            <sz val="9"/>
            <color indexed="81"/>
            <rFont val="Tahoma"/>
            <family val="2"/>
          </rPr>
          <t>Species fecundity is 210000 eggs/year, which is higher than the lowest risk value (20000).</t>
        </r>
      </text>
    </comment>
    <comment ref="H214" authorId="0" shapeId="0" xr:uid="{3E63FBCE-8F18-4CBE-BF3A-9EA75F431928}">
      <text>
        <r>
          <rPr>
            <b/>
            <sz val="9"/>
            <color indexed="81"/>
            <rFont val="Tahoma"/>
            <family val="2"/>
          </rPr>
          <t>Species maximum length is 100, which is in the medium risk range (100-300cm).</t>
        </r>
      </text>
    </comment>
    <comment ref="I214" authorId="0" shapeId="0" xr:uid="{D73B53EF-69F6-4421-98DA-7B34B798E54F}">
      <text>
        <r>
          <rPr>
            <b/>
            <sz val="9"/>
            <color indexed="81"/>
            <rFont val="Tahoma"/>
            <family val="2"/>
          </rPr>
          <t>Species length at maturity is 40, which is lower than the lowest risk value (40cm).</t>
        </r>
      </text>
    </comment>
    <comment ref="J214" authorId="0" shapeId="0" xr:uid="{CBD7B28B-8546-418A-ADCC-FFE3A527CF02}">
      <text>
        <r>
          <rPr>
            <b/>
            <sz val="9"/>
            <color indexed="81"/>
            <rFont val="Tahoma"/>
            <family val="2"/>
          </rPr>
          <t>Species reproductive strategy is broadcast spawner, which is low risk.</t>
        </r>
      </text>
    </comment>
    <comment ref="K214" authorId="0" shapeId="0" xr:uid="{69D4133C-7E58-4D9C-8C7C-ED2D1F45C118}">
      <text>
        <r>
          <rPr>
            <b/>
            <sz val="9"/>
            <color indexed="81"/>
            <rFont val="Tahoma"/>
            <family val="2"/>
          </rPr>
          <t>Species trophic level is 4.5, which is higher than the highest risk value (3.25).</t>
        </r>
      </text>
    </comment>
    <comment ref="M214" authorId="0" shapeId="0" xr:uid="{B2B0120E-ACFD-45C9-86B6-AAFBA6780D75}">
      <text>
        <r>
          <rPr>
            <b/>
            <sz val="9"/>
            <color indexed="81"/>
            <rFont val="Tahoma"/>
            <family val="2"/>
          </rPr>
          <t>ALL stocks : Worldwide pelagic distribution. Species is coastal.</t>
        </r>
      </text>
    </comment>
    <comment ref="N214" authorId="0" shapeId="0" xr:uid="{6F8080A0-1909-49C0-AADE-0D160D3E6FB2}">
      <text>
        <r>
          <rPr>
            <b/>
            <sz val="9"/>
            <color indexed="81"/>
            <rFont val="Tahoma"/>
            <family val="2"/>
          </rPr>
          <t>The depth range of the species is 1-200m. For longline, the vertical overlap index with this species is 100.00%.</t>
        </r>
      </text>
    </comment>
    <comment ref="O214" authorId="0" shapeId="0" xr:uid="{C4B739CA-53CF-4F6A-94F7-9B58421323CA}">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214" authorId="0" shapeId="0" xr:uid="{A033ED23-B929-4941-AD17-251F38413939}">
      <text>
        <r>
          <rPr>
            <b/>
            <sz val="9"/>
            <color indexed="81"/>
            <rFont val="Tahoma"/>
            <family val="2"/>
          </rPr>
          <t>No direct evidence of survival after capture.</t>
        </r>
      </text>
    </comment>
    <comment ref="E215" authorId="0" shapeId="0" xr:uid="{A2CF4CE6-4613-4D8F-A686-B269298AED18}">
      <text>
        <r>
          <rPr>
            <b/>
            <sz val="9"/>
            <color indexed="81"/>
            <rFont val="Tahoma"/>
            <family val="2"/>
          </rPr>
          <t>Species growth rate (K) is 0.151, which is in the medium risk K range (0.061-0.183) for age at maturity.</t>
        </r>
      </text>
    </comment>
    <comment ref="F215" authorId="0" shapeId="0" xr:uid="{E1D95E1D-794A-4BCB-A9B3-71618C6B7D25}">
      <text>
        <r>
          <rPr>
            <b/>
            <sz val="9"/>
            <color indexed="81"/>
            <rFont val="Tahoma"/>
            <family val="2"/>
          </rPr>
          <t>Species growth rate (K) is 0.151, which is in the medium risk K range (0.12-0.30) for maximum age.</t>
        </r>
      </text>
    </comment>
    <comment ref="G215" authorId="0" shapeId="0" xr:uid="{F4FB5E6C-D7DC-41C3-B819-2CCC56BDDF06}">
      <text>
        <r>
          <rPr>
            <b/>
            <sz val="9"/>
            <color indexed="81"/>
            <rFont val="Tahoma"/>
            <family val="2"/>
          </rPr>
          <t>Species fecundity is 69000 eggs/year, which is higher than the lowest risk value (20000).</t>
        </r>
      </text>
    </comment>
    <comment ref="H215" authorId="0" shapeId="0" xr:uid="{45982E2A-2503-41BF-8CFE-432CE0A48025}">
      <text>
        <r>
          <rPr>
            <b/>
            <sz val="9"/>
            <color indexed="81"/>
            <rFont val="Tahoma"/>
            <family val="2"/>
          </rPr>
          <t>Species maximum length is 184, which is in the medium risk range (100-300cm).</t>
        </r>
      </text>
    </comment>
    <comment ref="I215" authorId="0" shapeId="0" xr:uid="{9A7EED1F-56A9-4FEF-B24D-9496956513F0}">
      <text>
        <r>
          <rPr>
            <b/>
            <sz val="9"/>
            <color indexed="81"/>
            <rFont val="Tahoma"/>
            <family val="2"/>
          </rPr>
          <t>Species length at maturity is 63, which is in the medium risk range (40-200cm).</t>
        </r>
      </text>
    </comment>
    <comment ref="J215" authorId="0" shapeId="0" xr:uid="{070A24A9-0E77-45F1-B46E-4BD955580B91}">
      <text>
        <r>
          <rPr>
            <b/>
            <sz val="9"/>
            <color indexed="81"/>
            <rFont val="Tahoma"/>
            <family val="2"/>
          </rPr>
          <t>Species reproductive strategy is broadcast spawner, which is low risk.</t>
        </r>
      </text>
    </comment>
    <comment ref="K215" authorId="0" shapeId="0" xr:uid="{2DE99524-DE12-4ADD-BCAE-D09F015337E9}">
      <text>
        <r>
          <rPr>
            <b/>
            <sz val="9"/>
            <color indexed="81"/>
            <rFont val="Tahoma"/>
            <family val="2"/>
          </rPr>
          <t>Species trophic level is 4.4, which is higher than the highest risk value (3.25).</t>
        </r>
      </text>
    </comment>
    <comment ref="M215" authorId="0" shapeId="0" xr:uid="{BAF33ADF-0D19-495C-990F-9FD48866C5D4}">
      <text>
        <r>
          <rPr>
            <b/>
            <sz val="9"/>
            <color indexed="81"/>
            <rFont val="Tahoma"/>
            <family val="2"/>
          </rPr>
          <t>ALAN,ALAS,BEAT,SKAW,YFAT stocks : West Atlantic distribution, uncommon in East Atlantic.</t>
        </r>
      </text>
    </comment>
    <comment ref="N215" authorId="0" shapeId="0" xr:uid="{17289AE2-BF1A-4B84-8800-13F1A6740AF7}">
      <text>
        <r>
          <rPr>
            <b/>
            <sz val="9"/>
            <color indexed="81"/>
            <rFont val="Tahoma"/>
            <family val="2"/>
          </rPr>
          <t>The depth range of the species is 5-140m. For longline, the vertical overlap index with this species is 100.00%. This species is reef associated.</t>
        </r>
      </text>
    </comment>
    <comment ref="O215" authorId="0" shapeId="0" xr:uid="{904C6D31-44C7-4645-88B4-A3A9089F7D4B}">
      <text>
        <r>
          <rPr>
            <b/>
            <sz val="9"/>
            <color indexed="81"/>
            <rFont val="Tahoma"/>
            <family val="2"/>
          </rPr>
          <t>ALB stocks : The maximum length of the species is 184cm. For albacore fisheries, the length overlap index with this species is 100.00%. This gear uses bait, but the trophic level of the species &gt;3.5._x000D_
TPT stocks : The maximum length of the species is 184cm. For tropical longline fisheries, the length overlap index with this species is 76.99%. This gear uses bait, but the trophic level of the species &gt;3.5.</t>
        </r>
      </text>
    </comment>
    <comment ref="P215" authorId="0" shapeId="0" xr:uid="{5BF90E16-BD66-4986-B5F2-AC1E2C4B0333}">
      <text>
        <r>
          <rPr>
            <b/>
            <sz val="9"/>
            <color indexed="81"/>
            <rFont val="Tahoma"/>
            <family val="2"/>
          </rPr>
          <t>No direct evidence of survival after capture.</t>
        </r>
      </text>
    </comment>
    <comment ref="E216" authorId="0" shapeId="0" xr:uid="{7D863F38-C58F-4129-A8E9-3CD0EC016BC4}">
      <text>
        <r>
          <rPr>
            <b/>
            <sz val="9"/>
            <color indexed="81"/>
            <rFont val="Tahoma"/>
            <family val="2"/>
          </rPr>
          <t>The score is based on the maximum risk score in the family Molidae, which included 1 species.</t>
        </r>
      </text>
    </comment>
    <comment ref="F216" authorId="0" shapeId="0" xr:uid="{38E048CA-0BD9-4C20-B03D-6E300F2056E4}">
      <text>
        <r>
          <rPr>
            <b/>
            <sz val="9"/>
            <color indexed="81"/>
            <rFont val="Tahoma"/>
            <family val="2"/>
          </rPr>
          <t>The score is based on the maximum risk score in the family Molidae, which included 1 species.</t>
        </r>
      </text>
    </comment>
    <comment ref="G216" authorId="0" shapeId="0" xr:uid="{2820067A-79B7-4230-AFE0-E6EC9E13263A}">
      <text>
        <r>
          <rPr>
            <b/>
            <sz val="9"/>
            <color indexed="81"/>
            <rFont val="Tahoma"/>
            <family val="2"/>
          </rPr>
          <t>The score is based on the maximum risk score in the family Scombridae, which included 27 species.</t>
        </r>
      </text>
    </comment>
    <comment ref="H216" authorId="0" shapeId="0" xr:uid="{0253BB4F-6BD2-4C6A-B0C9-AA636005A661}">
      <text>
        <r>
          <rPr>
            <b/>
            <sz val="9"/>
            <color indexed="81"/>
            <rFont val="Tahoma"/>
            <family val="2"/>
          </rPr>
          <t>The score is based on the maximum risk score in the family Carcharhinidae, which included 32 species.</t>
        </r>
      </text>
    </comment>
    <comment ref="I216" authorId="0" shapeId="0" xr:uid="{5F23A10D-31A7-4EBC-AA6E-8ECA38B49B62}">
      <text>
        <r>
          <rPr>
            <b/>
            <sz val="9"/>
            <color indexed="81"/>
            <rFont val="Tahoma"/>
            <family val="2"/>
          </rPr>
          <t>The score is based on the maximum risk score in the family Carcharhinidae, which included 32 species.</t>
        </r>
      </text>
    </comment>
    <comment ref="J216" authorId="0" shapeId="0" xr:uid="{E752DA12-B66F-463D-B81C-3B8AEDA2472D}">
      <text>
        <r>
          <rPr>
            <b/>
            <sz val="9"/>
            <color indexed="81"/>
            <rFont val="Tahoma"/>
            <family val="2"/>
          </rPr>
          <t>The score is based on the maximum risk score in the family Centrolophidae, which included 1 species.</t>
        </r>
      </text>
    </comment>
    <comment ref="K216" authorId="0" shapeId="0" xr:uid="{98FF6912-F095-4B33-93C4-E56D4A69D543}">
      <text>
        <r>
          <rPr>
            <b/>
            <sz val="9"/>
            <color indexed="81"/>
            <rFont val="Tahoma"/>
            <family val="2"/>
          </rPr>
          <t>The score is based on the maximum risk score in the family Carcharhinidae, which included 32 species.</t>
        </r>
      </text>
    </comment>
    <comment ref="M216" authorId="0" shapeId="0" xr:uid="{F6F6ADDB-5F25-4820-9371-1F56125BB491}">
      <text>
        <r>
          <rPr>
            <b/>
            <sz val="9"/>
            <color indexed="81"/>
            <rFont val="Tahoma"/>
            <family val="2"/>
          </rPr>
          <t>ALL stocks : Worldwide pelagic distribution</t>
        </r>
      </text>
    </comment>
    <comment ref="N216" authorId="0" shapeId="0" xr:uid="{16C2463B-E280-49F8-9D9B-B38B2AE2C2B8}">
      <text>
        <r>
          <rPr>
            <b/>
            <sz val="9"/>
            <color indexed="81"/>
            <rFont val="Tahoma"/>
            <family val="2"/>
          </rPr>
          <t>The depth range of the species is 1-20m. For longline, the vertical overlap index with this species is 100.00%.</t>
        </r>
      </text>
    </comment>
    <comment ref="O216" authorId="0" shapeId="0" xr:uid="{B7448AFB-57FF-49B4-B02F-FF8B1F68E5EC}">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longline fisheries, the length overlap index with this species is 100.00%.</t>
        </r>
      </text>
    </comment>
    <comment ref="P216" authorId="0" shapeId="0" xr:uid="{D0A6ED58-E949-41F9-BC12-7FB4DC94325B}">
      <text>
        <r>
          <rPr>
            <b/>
            <sz val="9"/>
            <color indexed="81"/>
            <rFont val="Tahoma"/>
            <family val="2"/>
          </rPr>
          <t>No direct evidence of survival after capture.</t>
        </r>
      </text>
    </comment>
    <comment ref="E217" authorId="0" shapeId="0" xr:uid="{D1781BF2-92DE-42AB-8D83-DD0F7DF103AC}">
      <text>
        <r>
          <rPr>
            <b/>
            <sz val="9"/>
            <color indexed="81"/>
            <rFont val="Tahoma"/>
            <family val="2"/>
          </rPr>
          <t>The score is based on the maximum risk score in the family Scombridae, which included 35 species.</t>
        </r>
      </text>
    </comment>
    <comment ref="F217" authorId="0" shapeId="0" xr:uid="{BCA41A13-2850-4B67-8576-0C97D75A8E84}">
      <text>
        <r>
          <rPr>
            <b/>
            <sz val="9"/>
            <color indexed="81"/>
            <rFont val="Tahoma"/>
            <family val="2"/>
          </rPr>
          <t>The score is based on the maximum risk score in the family Scombridae, which included 35 species.</t>
        </r>
      </text>
    </comment>
    <comment ref="G217" authorId="0" shapeId="0" xr:uid="{F8DCF66A-F23F-44CA-83B3-F048103E6CCE}">
      <text>
        <r>
          <rPr>
            <b/>
            <sz val="9"/>
            <color indexed="81"/>
            <rFont val="Tahoma"/>
            <family val="2"/>
          </rPr>
          <t>The score is based on the maximum risk score in the family Scombridae, which included 27 species.</t>
        </r>
      </text>
    </comment>
    <comment ref="H217" authorId="0" shapeId="0" xr:uid="{064A4FC8-9CD7-459A-ACE4-9DB008292C11}">
      <text>
        <r>
          <rPr>
            <b/>
            <sz val="9"/>
            <color indexed="81"/>
            <rFont val="Tahoma"/>
            <family val="2"/>
          </rPr>
          <t>Species maximum length is 150, which is in the medium risk range (100-300cm).</t>
        </r>
      </text>
    </comment>
    <comment ref="I217" authorId="0" shapeId="0" xr:uid="{C58AC6CA-750D-4B2D-8137-8E7789A5E926}">
      <text>
        <r>
          <rPr>
            <b/>
            <sz val="9"/>
            <color indexed="81"/>
            <rFont val="Tahoma"/>
            <family val="2"/>
          </rPr>
          <t>Species length at maturity is 75, which is in the medium risk range (40-200cm).</t>
        </r>
      </text>
    </comment>
    <comment ref="J217" authorId="0" shapeId="0" xr:uid="{4DF3F8D6-9064-4200-9946-B9C8621E5F1F}">
      <text>
        <r>
          <rPr>
            <b/>
            <sz val="9"/>
            <color indexed="81"/>
            <rFont val="Tahoma"/>
            <family val="2"/>
          </rPr>
          <t>Species reproductive strategy is broadcast spawner, which is low risk.</t>
        </r>
      </text>
    </comment>
    <comment ref="K217" authorId="0" shapeId="0" xr:uid="{5CC80B65-F1E7-403E-B325-106ACB04647F}">
      <text>
        <r>
          <rPr>
            <b/>
            <sz val="9"/>
            <color indexed="81"/>
            <rFont val="Tahoma"/>
            <family val="2"/>
          </rPr>
          <t>Species trophic level is 4.2, which is higher than the highest risk value (3.25).</t>
        </r>
      </text>
    </comment>
    <comment ref="M217" authorId="0" shapeId="0" xr:uid="{3308661A-7022-496B-9580-39C5B0B9E84F}">
      <text>
        <r>
          <rPr>
            <b/>
            <sz val="9"/>
            <color indexed="81"/>
            <rFont val="Tahoma"/>
            <family val="2"/>
          </rPr>
          <t>ALPN,BEI_,BEPW,SKI_,SKPW,YFI_,YFPW stocks : Indo-West and North Pacific distribution</t>
        </r>
      </text>
    </comment>
    <comment ref="N217" authorId="0" shapeId="0" xr:uid="{7975DEA3-171A-41D7-A542-E19C6E38EB98}">
      <text>
        <r>
          <rPr>
            <b/>
            <sz val="9"/>
            <color indexed="81"/>
            <rFont val="Tahoma"/>
            <family val="2"/>
          </rPr>
          <t>The depth range of the species is 1-100m. For longline, the vertical overlap index with this species is 100.00%.</t>
        </r>
      </text>
    </comment>
    <comment ref="O217" authorId="0" shapeId="0" xr:uid="{D34A6113-C0FA-411D-BF6E-E668C886E866}">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217" authorId="0" shapeId="0" xr:uid="{A933F68C-D314-4508-9DEE-401C9EA0BF0C}">
      <text>
        <r>
          <rPr>
            <b/>
            <sz val="9"/>
            <color indexed="81"/>
            <rFont val="Tahoma"/>
            <family val="2"/>
          </rPr>
          <t>No direct evidence of survival after capture.</t>
        </r>
      </text>
    </comment>
    <comment ref="E218" authorId="0" shapeId="0" xr:uid="{060BEDBD-EA3F-45D7-A738-664FC801EB85}">
      <text>
        <r>
          <rPr>
            <b/>
            <sz val="9"/>
            <color indexed="81"/>
            <rFont val="Tahoma"/>
            <family val="2"/>
          </rPr>
          <t>Species growth rate (K) is 0.250, which is higher than lowest risk K (0.183) for age at maturity.</t>
        </r>
      </text>
    </comment>
    <comment ref="F218" authorId="0" shapeId="0" xr:uid="{F5006FBC-CF06-4EB1-A4EF-2416836A669E}">
      <text>
        <r>
          <rPr>
            <b/>
            <sz val="9"/>
            <color indexed="81"/>
            <rFont val="Tahoma"/>
            <family val="2"/>
          </rPr>
          <t>Species growth rate (K) is 0.250, which is in the medium risk K range (0.12-0.30) for maximum age.</t>
        </r>
      </text>
    </comment>
    <comment ref="G218" authorId="0" shapeId="0" xr:uid="{D818DCF3-0599-440E-90B3-409125B26AA8}">
      <text>
        <r>
          <rPr>
            <b/>
            <sz val="9"/>
            <color indexed="81"/>
            <rFont val="Tahoma"/>
            <family val="2"/>
          </rPr>
          <t>There is no information, but fish are likely to produce &gt;100 eggs/year.</t>
        </r>
      </text>
    </comment>
    <comment ref="H218" authorId="0" shapeId="0" xr:uid="{34764A99-7D19-4CA4-A2A8-57CCDEBEB202}">
      <text>
        <r>
          <rPr>
            <b/>
            <sz val="9"/>
            <color indexed="81"/>
            <rFont val="Tahoma"/>
            <family val="2"/>
          </rPr>
          <t>Species maximum length is 50, which is lower than the lowest risk value (100cm).</t>
        </r>
      </text>
    </comment>
    <comment ref="I218" authorId="0" shapeId="0" xr:uid="{634AAC26-6A3A-4D07-88DF-452530ED64B0}">
      <text>
        <r>
          <rPr>
            <b/>
            <sz val="9"/>
            <color indexed="81"/>
            <rFont val="Tahoma"/>
            <family val="2"/>
          </rPr>
          <t>Species maximum length is 50cm, which is in the length at maturity medium risk range (40-200cm).</t>
        </r>
      </text>
    </comment>
    <comment ref="J218" authorId="0" shapeId="0" xr:uid="{CEFD0FE5-3E57-4DEA-BDFD-FC4495CA197C}">
      <text>
        <r>
          <rPr>
            <b/>
            <sz val="9"/>
            <color indexed="81"/>
            <rFont val="Tahoma"/>
            <family val="2"/>
          </rPr>
          <t>There is no information, but fish are not live bearers.</t>
        </r>
      </text>
    </comment>
    <comment ref="K218" authorId="0" shapeId="0" xr:uid="{E4C88CE3-2DE6-4576-A689-CE0AF947EEA1}">
      <text>
        <r>
          <rPr>
            <b/>
            <sz val="9"/>
            <color indexed="81"/>
            <rFont val="Tahoma"/>
            <family val="2"/>
          </rPr>
          <t>Species trophic level is 2.9, which is in the medium risk range (2.75-3.25).</t>
        </r>
      </text>
    </comment>
    <comment ref="M218" authorId="0" shapeId="0" xr:uid="{F75DE8AE-0C31-4735-B321-0FA24977246B}">
      <text>
        <r>
          <rPr>
            <b/>
            <sz val="9"/>
            <color indexed="81"/>
            <rFont val="Tahoma"/>
            <family val="2"/>
          </rPr>
          <t>BEAT,BEPE,BEPW,SKAE,SKAW,SKPE,SKPW,YFAT,YFPE,YFPW stocks : Worldwide distribution, uncommon in subtropics and Indian Ocean, mainly coastal</t>
        </r>
      </text>
    </comment>
    <comment ref="N218" authorId="0" shapeId="0" xr:uid="{08B1B743-C345-4A08-A151-5A64B1DA9C90}">
      <text>
        <r>
          <rPr>
            <b/>
            <sz val="9"/>
            <color indexed="81"/>
            <rFont val="Tahoma"/>
            <family val="2"/>
          </rPr>
          <t>The depth range of the species is 1-45m. For longline, the vertical overlap index with this species is 100.00%. This species is reef associated.</t>
        </r>
      </text>
    </comment>
    <comment ref="O218" authorId="0" shapeId="0" xr:uid="{ED962F2F-4AFD-4F42-81ED-144EB524E56B}">
      <text>
        <r>
          <rPr>
            <b/>
            <sz val="9"/>
            <color indexed="81"/>
            <rFont val="Tahoma"/>
            <family val="2"/>
          </rPr>
          <t>TPT stocks : The maximum length of the species is 50cm. For tropical longline fisheries, the length overlap index with this species is 20.92%. This gear uses bait and the trophic level of the species &lt;3.5.</t>
        </r>
      </text>
    </comment>
    <comment ref="P218" authorId="0" shapeId="0" xr:uid="{44C7D608-8948-4C66-9EAA-3FB0F670244F}">
      <text>
        <r>
          <rPr>
            <b/>
            <sz val="9"/>
            <color indexed="81"/>
            <rFont val="Tahoma"/>
            <family val="2"/>
          </rPr>
          <t>No direct evidence of survival after capture.</t>
        </r>
      </text>
    </comment>
    <comment ref="E219" authorId="0" shapeId="0" xr:uid="{054112A2-CBEB-4276-9F49-0FA6E3A56903}">
      <text>
        <r>
          <rPr>
            <b/>
            <sz val="9"/>
            <color indexed="81"/>
            <rFont val="Tahoma"/>
            <family val="2"/>
          </rPr>
          <t>The score is based on the maximum risk score in the family Agonidae, which included 1 species.</t>
        </r>
      </text>
    </comment>
    <comment ref="F219" authorId="0" shapeId="0" xr:uid="{2CF1024A-5617-48D0-995A-B05A61DF8DE6}">
      <text>
        <r>
          <rPr>
            <b/>
            <sz val="9"/>
            <color indexed="81"/>
            <rFont val="Tahoma"/>
            <family val="2"/>
          </rPr>
          <t>The score is based on the maximum risk score in the family Agonidae, which included 1 species.</t>
        </r>
      </text>
    </comment>
    <comment ref="G219" authorId="0" shapeId="0" xr:uid="{5A19B20E-7BD0-4FDF-8CFC-02AC1127D0A4}">
      <text>
        <r>
          <rPr>
            <b/>
            <sz val="9"/>
            <color indexed="81"/>
            <rFont val="Tahoma"/>
            <family val="2"/>
          </rPr>
          <t>There is no information, but fish are likely to produce &gt;100 eggs/year.</t>
        </r>
      </text>
    </comment>
    <comment ref="H219" authorId="0" shapeId="0" xr:uid="{D215AED3-64B2-44D0-B255-922D81EDCD98}">
      <text>
        <r>
          <rPr>
            <b/>
            <sz val="9"/>
            <color indexed="81"/>
            <rFont val="Tahoma"/>
            <family val="2"/>
          </rPr>
          <t>Species maximum length is 53, which is lower than the lowest risk value (100cm).</t>
        </r>
      </text>
    </comment>
    <comment ref="I219" authorId="0" shapeId="0" xr:uid="{455657F8-DCE1-40DD-98C8-DD1913077805}">
      <text>
        <r>
          <rPr>
            <b/>
            <sz val="9"/>
            <color indexed="81"/>
            <rFont val="Tahoma"/>
            <family val="2"/>
          </rPr>
          <t>Species maximum length is 53cm, which is in the length at maturity medium risk range (40-200cm).</t>
        </r>
      </text>
    </comment>
    <comment ref="J219" authorId="0" shapeId="0" xr:uid="{76367EE4-DA4A-42A7-881D-D512954AD716}">
      <text>
        <r>
          <rPr>
            <b/>
            <sz val="9"/>
            <color indexed="81"/>
            <rFont val="Tahoma"/>
            <family val="2"/>
          </rPr>
          <t>There is no information, but fish are not live bearers.</t>
        </r>
      </text>
    </comment>
    <comment ref="K219" authorId="0" shapeId="0" xr:uid="{BEBA0265-76A3-4A2D-970A-EB0D3134A149}">
      <text>
        <r>
          <rPr>
            <b/>
            <sz val="9"/>
            <color indexed="81"/>
            <rFont val="Tahoma"/>
            <family val="2"/>
          </rPr>
          <t>Species trophic level is 2.9, which is in the medium risk range (2.75-3.25).</t>
        </r>
      </text>
    </comment>
    <comment ref="M219" authorId="0" shapeId="0" xr:uid="{4B67F9F0-AA32-49C1-BF8E-4DBD7EF1E3E1}">
      <text>
        <r>
          <rPr>
            <b/>
            <sz val="9"/>
            <color indexed="81"/>
            <rFont val="Tahoma"/>
            <family val="2"/>
          </rPr>
          <t>ALPN,BEPE,SKPE,YFPE stocks : Northeast Pacific distribution, mainly coastal</t>
        </r>
      </text>
    </comment>
    <comment ref="N219" authorId="0" shapeId="0" xr:uid="{CEBAED5C-D642-4230-A167-721C5F71B89D}">
      <text>
        <r>
          <rPr>
            <b/>
            <sz val="9"/>
            <color indexed="81"/>
            <rFont val="Tahoma"/>
            <family val="2"/>
          </rPr>
          <t>The depth range of the species is 1-40m. For longline, the vertical overlap index with this species is 100.00%. This species is reef associated.</t>
        </r>
      </text>
    </comment>
    <comment ref="O219" authorId="0" shapeId="0" xr:uid="{A633FA34-9E6A-4248-8BB8-82FEC65F9693}">
      <text>
        <r>
          <rPr>
            <b/>
            <sz val="9"/>
            <color indexed="81"/>
            <rFont val="Tahoma"/>
            <family val="2"/>
          </rPr>
          <t>ALB stocks : The maximum length of the species is 53cm. For albacore fisheries, the length overlap index with this species is 37.86%. This gear uses bait and the trophic level of the species &lt;3.5._x000D_
TPT stocks : The maximum length of the species is 53cm. For tropical longline fisheries, the length overlap index with this species is 22.18%. This gear uses bait and the trophic level of the species &lt;3.5.</t>
        </r>
      </text>
    </comment>
    <comment ref="P219" authorId="0" shapeId="0" xr:uid="{531F59C8-84F1-40B5-892D-00BE822EC9D4}">
      <text>
        <r>
          <rPr>
            <b/>
            <sz val="9"/>
            <color indexed="81"/>
            <rFont val="Tahoma"/>
            <family val="2"/>
          </rPr>
          <t>No direct evidence of survival after capture.</t>
        </r>
      </text>
    </comment>
    <comment ref="E220" authorId="0" shapeId="0" xr:uid="{1E2907F6-922C-4023-A333-885FDE060D0F}">
      <text>
        <r>
          <rPr>
            <b/>
            <sz val="9"/>
            <color indexed="81"/>
            <rFont val="Tahoma"/>
            <family val="2"/>
          </rPr>
          <t>The score is based on the maximum risk score in the family Kyphosidae, which included 1 species.</t>
        </r>
      </text>
    </comment>
    <comment ref="F220" authorId="0" shapeId="0" xr:uid="{633DE261-9CC3-4D97-BB88-DC33A0852263}">
      <text>
        <r>
          <rPr>
            <b/>
            <sz val="9"/>
            <color indexed="81"/>
            <rFont val="Tahoma"/>
            <family val="2"/>
          </rPr>
          <t>The score is based on the maximum risk score in the family Kyphosidae, which included 1 species.</t>
        </r>
      </text>
    </comment>
    <comment ref="G220" authorId="0" shapeId="0" xr:uid="{4D2A9EDB-8897-4B68-A4FA-CE094DFD8723}">
      <text>
        <r>
          <rPr>
            <b/>
            <sz val="9"/>
            <color indexed="81"/>
            <rFont val="Tahoma"/>
            <family val="2"/>
          </rPr>
          <t>There is no information, but fish are likely to produce &gt;100 eggs/year.</t>
        </r>
      </text>
    </comment>
    <comment ref="H220" authorId="0" shapeId="0" xr:uid="{E71A6F3C-C1AE-460E-82AE-B8211C34FCC4}">
      <text>
        <r>
          <rPr>
            <b/>
            <sz val="9"/>
            <color indexed="81"/>
            <rFont val="Tahoma"/>
            <family val="2"/>
          </rPr>
          <t>The score is based on the maximum risk score in the family Agonidae, which included 1 species.</t>
        </r>
      </text>
    </comment>
    <comment ref="I220" authorId="0" shapeId="0" xr:uid="{A9BC6D6D-CEFA-4B99-BB1A-8EA68BC573E0}">
      <text>
        <r>
          <rPr>
            <b/>
            <sz val="9"/>
            <color indexed="81"/>
            <rFont val="Tahoma"/>
            <family val="2"/>
          </rPr>
          <t>The score is based on the maximum risk score in the family Agonidae, which included 1 species.</t>
        </r>
      </text>
    </comment>
    <comment ref="J220" authorId="0" shapeId="0" xr:uid="{B2EFFF0E-C21F-4881-AC4E-F500BEE2A72D}">
      <text>
        <r>
          <rPr>
            <b/>
            <sz val="9"/>
            <color indexed="81"/>
            <rFont val="Tahoma"/>
            <family val="2"/>
          </rPr>
          <t>There is no information, but fish are not live bearers.</t>
        </r>
      </text>
    </comment>
    <comment ref="K220" authorId="0" shapeId="0" xr:uid="{327475D2-CC34-4043-9AD9-7064F2AF1C63}">
      <text>
        <r>
          <rPr>
            <b/>
            <sz val="9"/>
            <color indexed="81"/>
            <rFont val="Tahoma"/>
            <family val="2"/>
          </rPr>
          <t>The score is based on the maximum risk score in the family Agonidae, which included 1 species.</t>
        </r>
      </text>
    </comment>
    <comment ref="M220" authorId="0" shapeId="0" xr:uid="{580090A0-5A2F-4867-A3C2-03B4A761CD59}">
      <text>
        <r>
          <rPr>
            <b/>
            <sz val="9"/>
            <color indexed="81"/>
            <rFont val="Tahoma"/>
            <family val="2"/>
          </rPr>
          <t>TPT stocks : Worldwide distribution, absent in subtropical Atlantic and Indian Oceans, uncommon in subtropical Pacific Ocean, mainly coastal</t>
        </r>
      </text>
    </comment>
    <comment ref="N220" authorId="0" shapeId="0" xr:uid="{A6458D46-D08E-43CB-B1AB-58E739C5D1FD}">
      <text>
        <r>
          <rPr>
            <b/>
            <sz val="9"/>
            <color indexed="81"/>
            <rFont val="Tahoma"/>
            <family val="2"/>
          </rPr>
          <t>The depth range of the species is 1-100m. For longline, the vertical overlap index with this species is 100.00%. This species is reef associated.</t>
        </r>
      </text>
    </comment>
    <comment ref="O220" authorId="0" shapeId="0" xr:uid="{37D7B425-8D5A-4A11-81B6-BBDFE420ED73}">
      <text>
        <r>
          <rPr>
            <b/>
            <sz val="9"/>
            <color indexed="81"/>
            <rFont val="Tahoma"/>
            <family val="2"/>
          </rPr>
          <t>TPT stocks : The maximum length of the species is missing, but the family's maximum length based on 5 species is 76cm. For tropical longline fisheries, the length overlap index with this species is 31.80%.</t>
        </r>
      </text>
    </comment>
    <comment ref="P220" authorId="0" shapeId="0" xr:uid="{2B9C8525-F711-4CCF-A5D6-795133ACCF14}">
      <text>
        <r>
          <rPr>
            <b/>
            <sz val="9"/>
            <color indexed="81"/>
            <rFont val="Tahoma"/>
            <family val="2"/>
          </rPr>
          <t>No direct evidence of survival after capture.</t>
        </r>
      </text>
    </comment>
    <comment ref="E221" authorId="0" shapeId="0" xr:uid="{0896810E-62E1-4FE8-84BD-26FA0158102F}">
      <text>
        <r>
          <rPr>
            <b/>
            <sz val="9"/>
            <color indexed="81"/>
            <rFont val="Tahoma"/>
            <family val="2"/>
          </rPr>
          <t>The score is based on the maximum risk score in the family Agonidae, which included 1 species.</t>
        </r>
      </text>
    </comment>
    <comment ref="F221" authorId="0" shapeId="0" xr:uid="{B4F9A80B-85D4-4DA6-871F-EC052463718B}">
      <text>
        <r>
          <rPr>
            <b/>
            <sz val="9"/>
            <color indexed="81"/>
            <rFont val="Tahoma"/>
            <family val="2"/>
          </rPr>
          <t>The score is based on the maximum risk score in the family Kyphosidae, which included 1 species.</t>
        </r>
      </text>
    </comment>
    <comment ref="G221" authorId="0" shapeId="0" xr:uid="{77375B12-EDC8-4AA4-97E7-4F4342E2AC0F}">
      <text>
        <r>
          <rPr>
            <b/>
            <sz val="9"/>
            <color indexed="81"/>
            <rFont val="Tahoma"/>
            <family val="2"/>
          </rPr>
          <t>There is no information, but fish are likely to produce &gt;100 eggs/year.</t>
        </r>
      </text>
    </comment>
    <comment ref="H221" authorId="0" shapeId="0" xr:uid="{9E3AAEE4-96C6-48B6-A6EF-EA2DF0227375}">
      <text>
        <r>
          <rPr>
            <b/>
            <sz val="9"/>
            <color indexed="81"/>
            <rFont val="Tahoma"/>
            <family val="2"/>
          </rPr>
          <t>Species maximum length is 76, which is lower than the lowest risk value (100cm).</t>
        </r>
      </text>
    </comment>
    <comment ref="I221" authorId="0" shapeId="0" xr:uid="{F1C06E64-50E9-4FDA-94B3-482DF45B56B9}">
      <text>
        <r>
          <rPr>
            <b/>
            <sz val="9"/>
            <color indexed="81"/>
            <rFont val="Tahoma"/>
            <family val="2"/>
          </rPr>
          <t>Species maximum length is 76cm, which is in the length at maturity medium risk range (40-200cm).</t>
        </r>
      </text>
    </comment>
    <comment ref="J221" authorId="0" shapeId="0" xr:uid="{A38385C1-B04C-4963-B42B-69218D7C211C}">
      <text>
        <r>
          <rPr>
            <b/>
            <sz val="9"/>
            <color indexed="81"/>
            <rFont val="Tahoma"/>
            <family val="2"/>
          </rPr>
          <t>There is no information, but fish are not live bearers.</t>
        </r>
      </text>
    </comment>
    <comment ref="K221" authorId="0" shapeId="0" xr:uid="{B49CAEE9-3428-4B9B-B315-293C600022F4}">
      <text>
        <r>
          <rPr>
            <b/>
            <sz val="9"/>
            <color indexed="81"/>
            <rFont val="Tahoma"/>
            <family val="2"/>
          </rPr>
          <t>Species trophic level is 2.0, which is lower than the lowest risk value (2.75).</t>
        </r>
      </text>
    </comment>
    <comment ref="M221" authorId="0" shapeId="0" xr:uid="{7D5A5DDB-F2C8-4F5E-91FC-4C61B427FC1D}">
      <text>
        <r>
          <rPr>
            <b/>
            <sz val="9"/>
            <color indexed="81"/>
            <rFont val="Tahoma"/>
            <family val="2"/>
          </rPr>
          <t>AO_ stocks : Distribution Atlantic only. Species is coastal.</t>
        </r>
      </text>
    </comment>
    <comment ref="N221" authorId="0" shapeId="0" xr:uid="{72B38D7C-4755-4769-A1AC-6D70889EC219}">
      <text>
        <r>
          <rPr>
            <b/>
            <sz val="9"/>
            <color indexed="81"/>
            <rFont val="Tahoma"/>
            <family val="2"/>
          </rPr>
          <t>Not evaluated</t>
        </r>
      </text>
    </comment>
    <comment ref="O221" authorId="0" shapeId="0" xr:uid="{5CBA280E-95F8-4FB4-AB3B-794B00BB6A0A}">
      <text>
        <r>
          <rPr>
            <b/>
            <sz val="9"/>
            <color indexed="81"/>
            <rFont val="Tahoma"/>
            <family val="2"/>
          </rPr>
          <t>Not evaluated</t>
        </r>
      </text>
    </comment>
    <comment ref="P221" authorId="0" shapeId="0" xr:uid="{9DF5617F-331C-44DE-AC0E-799C53D4F2FD}">
      <text>
        <r>
          <rPr>
            <b/>
            <sz val="9"/>
            <color indexed="81"/>
            <rFont val="Tahoma"/>
            <family val="2"/>
          </rPr>
          <t>Not evaluated</t>
        </r>
      </text>
    </comment>
    <comment ref="E222" authorId="0" shapeId="0" xr:uid="{4F0BBF5B-8922-49C2-923A-79E32036260B}">
      <text>
        <r>
          <rPr>
            <b/>
            <sz val="9"/>
            <color indexed="81"/>
            <rFont val="Tahoma"/>
            <family val="2"/>
          </rPr>
          <t>The score is based on the maximum risk score in the family Kyphosidae, which included 1 species.</t>
        </r>
      </text>
    </comment>
    <comment ref="F222" authorId="0" shapeId="0" xr:uid="{7EBE175B-6508-4C9B-BEC0-0F4C7D030B70}">
      <text>
        <r>
          <rPr>
            <b/>
            <sz val="9"/>
            <color indexed="81"/>
            <rFont val="Tahoma"/>
            <family val="2"/>
          </rPr>
          <t>The score is based on the maximum risk score in the family Kyphosidae, which included 1 species.</t>
        </r>
      </text>
    </comment>
    <comment ref="G222" authorId="0" shapeId="0" xr:uid="{33E549D3-D347-452B-81A5-CB42D6070546}">
      <text>
        <r>
          <rPr>
            <b/>
            <sz val="9"/>
            <color indexed="81"/>
            <rFont val="Tahoma"/>
            <family val="2"/>
          </rPr>
          <t>There is no information, but fish are likely to produce &gt;100 eggs/year.</t>
        </r>
      </text>
    </comment>
    <comment ref="H222" authorId="0" shapeId="0" xr:uid="{EECDADBB-4115-4EF2-8776-16550312257E}">
      <text>
        <r>
          <rPr>
            <b/>
            <sz val="9"/>
            <color indexed="81"/>
            <rFont val="Tahoma"/>
            <family val="2"/>
          </rPr>
          <t>Species maximum length is 70, which is lower than the lowest risk value (100cm).</t>
        </r>
      </text>
    </comment>
    <comment ref="I222" authorId="0" shapeId="0" xr:uid="{BAFBA222-A54F-4F62-9AAF-DED4336F27CD}">
      <text>
        <r>
          <rPr>
            <b/>
            <sz val="9"/>
            <color indexed="81"/>
            <rFont val="Tahoma"/>
            <family val="2"/>
          </rPr>
          <t>Species length at maturity is 39, which is lower than the lowest risk value (40cm).</t>
        </r>
      </text>
    </comment>
    <comment ref="J222" authorId="0" shapeId="0" xr:uid="{76C6CBF3-F98A-44F9-AA32-B2976F31DF85}">
      <text>
        <r>
          <rPr>
            <b/>
            <sz val="9"/>
            <color indexed="81"/>
            <rFont val="Tahoma"/>
            <family val="2"/>
          </rPr>
          <t>There is no information, but fish are not live bearers.</t>
        </r>
      </text>
    </comment>
    <comment ref="K222" authorId="0" shapeId="0" xr:uid="{D0DFEC07-3319-4352-90A0-0F4A33D3DAD0}">
      <text>
        <r>
          <rPr>
            <b/>
            <sz val="9"/>
            <color indexed="81"/>
            <rFont val="Tahoma"/>
            <family val="2"/>
          </rPr>
          <t>Species trophic level is 2.0, which is lower than the lowest risk value (2.75).</t>
        </r>
      </text>
    </comment>
    <comment ref="M222" authorId="0" shapeId="0" xr:uid="{94B1B1F6-5464-4290-A25E-96052F7F5754}">
      <text>
        <r>
          <rPr>
            <b/>
            <sz val="9"/>
            <color indexed="81"/>
            <rFont val="Tahoma"/>
            <family val="2"/>
          </rPr>
          <t>TPT stocks : Worldwide distribution, absent in subtropical Atlantic and Indian Oceans, uncommon in subtropical Pacific Ocean</t>
        </r>
      </text>
    </comment>
    <comment ref="N222" authorId="0" shapeId="0" xr:uid="{28764415-A329-4923-81FC-0A29377CC8DC}">
      <text>
        <r>
          <rPr>
            <b/>
            <sz val="9"/>
            <color indexed="81"/>
            <rFont val="Tahoma"/>
            <family val="2"/>
          </rPr>
          <t>The depth range of the species is 1-40m. For longline, the vertical overlap index with this species is 100.00%. This species is reef associated.</t>
        </r>
      </text>
    </comment>
    <comment ref="O222" authorId="0" shapeId="0" xr:uid="{4D74D812-8F4F-499D-949F-E786864FFD62}">
      <text>
        <r>
          <rPr>
            <b/>
            <sz val="9"/>
            <color indexed="81"/>
            <rFont val="Tahoma"/>
            <family val="2"/>
          </rPr>
          <t>TPT stocks : The maximum length of the species is 70cm. For tropical longline fisheries, the length overlap index with this species is 29.29%. This gear uses bait and the trophic level of the species &lt;3.5.</t>
        </r>
      </text>
    </comment>
    <comment ref="P222" authorId="0" shapeId="0" xr:uid="{CD2A9D0D-DACE-4C6C-8B29-A9BF1A809B88}">
      <text>
        <r>
          <rPr>
            <b/>
            <sz val="9"/>
            <color indexed="81"/>
            <rFont val="Tahoma"/>
            <family val="2"/>
          </rPr>
          <t>No direct evidence of survival after capture.</t>
        </r>
      </text>
    </comment>
    <comment ref="E223" authorId="0" shapeId="0" xr:uid="{25ACDF77-55B4-41CE-B963-637E4245A3A0}">
      <text>
        <r>
          <rPr>
            <b/>
            <sz val="9"/>
            <color indexed="81"/>
            <rFont val="Tahoma"/>
            <family val="2"/>
          </rPr>
          <t>Species growth rate (K) is 0.218, which is higher than lowest risk K (0.183) for age at maturity.</t>
        </r>
      </text>
    </comment>
    <comment ref="F223" authorId="0" shapeId="0" xr:uid="{1CA5E8DE-6B88-4054-9E4F-0F3954C72835}">
      <text>
        <r>
          <rPr>
            <b/>
            <sz val="9"/>
            <color indexed="81"/>
            <rFont val="Tahoma"/>
            <family val="2"/>
          </rPr>
          <t>Species growth rate (K) is 0.218, which is in the medium risk K range (0.12-0.30) for maximum age.</t>
        </r>
      </text>
    </comment>
    <comment ref="G223" authorId="0" shapeId="0" xr:uid="{925460C0-58FF-47BF-834B-972C4F1A04A7}">
      <text>
        <r>
          <rPr>
            <b/>
            <sz val="9"/>
            <color indexed="81"/>
            <rFont val="Tahoma"/>
            <family val="2"/>
          </rPr>
          <t>There is no information, but fish are likely to produce &gt;100 eggs/year.</t>
        </r>
      </text>
    </comment>
    <comment ref="H223" authorId="0" shapeId="0" xr:uid="{88BEBBB8-B9A3-461E-8D91-C22E1E6D4E43}">
      <text>
        <r>
          <rPr>
            <b/>
            <sz val="9"/>
            <color indexed="81"/>
            <rFont val="Tahoma"/>
            <family val="2"/>
          </rPr>
          <t>Species maximum length is 200, which is in the medium risk range (100-300cm).</t>
        </r>
      </text>
    </comment>
    <comment ref="I223" authorId="0" shapeId="0" xr:uid="{E4E70307-5FE9-4682-9384-F8E8AA69F7D6}">
      <text>
        <r>
          <rPr>
            <b/>
            <sz val="9"/>
            <color indexed="81"/>
            <rFont val="Tahoma"/>
            <family val="2"/>
          </rPr>
          <t>Species maximum length is 200cm, which is in the length at maturity medium risk range (40-200cm).</t>
        </r>
      </text>
    </comment>
    <comment ref="J223" authorId="0" shapeId="0" xr:uid="{F90AFB51-35B4-49C1-8D8F-69D76125A8B7}">
      <text>
        <r>
          <rPr>
            <b/>
            <sz val="9"/>
            <color indexed="81"/>
            <rFont val="Tahoma"/>
            <family val="2"/>
          </rPr>
          <t>Species reproductive strategy is broadcast spawner, which is low risk.</t>
        </r>
      </text>
    </comment>
    <comment ref="K223" authorId="0" shapeId="0" xr:uid="{FA3E669D-6DBB-4F79-8B0C-16539B8468C8}">
      <text>
        <r>
          <rPr>
            <b/>
            <sz val="9"/>
            <color indexed="81"/>
            <rFont val="Tahoma"/>
            <family val="2"/>
          </rPr>
          <t>Species trophic level is 4.2, which is higher than the highest risk value (3.25).</t>
        </r>
      </text>
    </comment>
    <comment ref="M223" authorId="0" shapeId="0" xr:uid="{90BEBC97-54A4-470E-8A21-8BE42A86C6B9}">
      <text>
        <r>
          <rPr>
            <b/>
            <sz val="9"/>
            <color indexed="81"/>
            <rFont val="Tahoma"/>
            <family val="2"/>
          </rPr>
          <t>ALL stocks : Worldwide pelagic distribution</t>
        </r>
      </text>
    </comment>
    <comment ref="N223" authorId="0" shapeId="0" xr:uid="{E243200E-CB51-4B0D-B73A-BC1680A0A160}">
      <text>
        <r>
          <rPr>
            <b/>
            <sz val="9"/>
            <color indexed="81"/>
            <rFont val="Tahoma"/>
            <family val="2"/>
          </rPr>
          <t>The depth range of the species is 100-500m. For longline, the vertical overlap index with this species is 75.06%.</t>
        </r>
      </text>
    </comment>
    <comment ref="O223" authorId="0" shapeId="0" xr:uid="{54E34091-420F-4AC6-8FBE-E90D1528EF60}">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223" authorId="0" shapeId="0" xr:uid="{D8CD0F25-2C78-4A84-80E1-6C74EE1ABB0E}">
      <text>
        <r>
          <rPr>
            <b/>
            <sz val="9"/>
            <color indexed="81"/>
            <rFont val="Tahoma"/>
            <family val="2"/>
          </rPr>
          <t>No direct evidence of survival after capture.</t>
        </r>
      </text>
    </comment>
    <comment ref="E224" authorId="0" shapeId="0" xr:uid="{4B056747-3F0C-4B58-B127-928B68B7F597}">
      <text>
        <r>
          <rPr>
            <b/>
            <sz val="9"/>
            <color indexed="81"/>
            <rFont val="Tahoma"/>
            <family val="2"/>
          </rPr>
          <t>The score is based on the maximum risk score in the family Kyphosidae, which included 1 species.</t>
        </r>
      </text>
    </comment>
    <comment ref="F224" authorId="0" shapeId="0" xr:uid="{4ABDDDE0-CE18-416E-B1F8-20FBB4321B43}">
      <text>
        <r>
          <rPr>
            <b/>
            <sz val="9"/>
            <color indexed="81"/>
            <rFont val="Tahoma"/>
            <family val="2"/>
          </rPr>
          <t>The score is based on the maximum risk score in the family Kyphosidae, which included 1 species.</t>
        </r>
      </text>
    </comment>
    <comment ref="G224" authorId="0" shapeId="0" xr:uid="{0EBF8692-4D97-49B5-8BC2-8361928DFD0C}">
      <text>
        <r>
          <rPr>
            <b/>
            <sz val="9"/>
            <color indexed="81"/>
            <rFont val="Tahoma"/>
            <family val="2"/>
          </rPr>
          <t>The score is based on the maximum risk score in the family Agonidae, which included 1 species.</t>
        </r>
      </text>
    </comment>
    <comment ref="H224" authorId="0" shapeId="0" xr:uid="{92A6CF93-F720-4BEA-90F3-2EDF7C836FB4}">
      <text>
        <r>
          <rPr>
            <b/>
            <sz val="9"/>
            <color indexed="81"/>
            <rFont val="Tahoma"/>
            <family val="2"/>
          </rPr>
          <t>Species maximum length is 45, which is lower than the lowest risk value (100cm).</t>
        </r>
      </text>
    </comment>
    <comment ref="I224" authorId="0" shapeId="0" xr:uid="{4D895C7C-BEFD-4A43-8589-633AE63AB802}">
      <text>
        <r>
          <rPr>
            <b/>
            <sz val="9"/>
            <color indexed="81"/>
            <rFont val="Tahoma"/>
            <family val="2"/>
          </rPr>
          <t>Species maximum length is 45cm, which is in the length at maturity medium risk range (40-200cm).</t>
        </r>
      </text>
    </comment>
    <comment ref="J224" authorId="0" shapeId="0" xr:uid="{EEF25A91-1DF7-4CE7-A4AB-F91719A5C708}">
      <text>
        <r>
          <rPr>
            <b/>
            <sz val="9"/>
            <color indexed="81"/>
            <rFont val="Tahoma"/>
            <family val="2"/>
          </rPr>
          <t>The score is based on the maximum risk score in the family Agonidae, which included 1 species.</t>
        </r>
      </text>
    </comment>
    <comment ref="K224" authorId="0" shapeId="0" xr:uid="{A5B8CC92-6B2D-4555-A157-D3F981E6BA29}">
      <text>
        <r>
          <rPr>
            <b/>
            <sz val="9"/>
            <color indexed="81"/>
            <rFont val="Tahoma"/>
            <family val="2"/>
          </rPr>
          <t>Species trophic level is 4.0, which is higher than the highest risk value (3.25).</t>
        </r>
      </text>
    </comment>
    <comment ref="M224" authorId="0" shapeId="0" xr:uid="{90A7DB90-DC77-4055-BB7E-74041F42ABF3}">
      <text>
        <r>
          <rPr>
            <b/>
            <sz val="9"/>
            <color indexed="81"/>
            <rFont val="Tahoma"/>
            <family val="2"/>
          </rPr>
          <t>AO_,IO_,ALPS,BEPW,SKPW,YFPW stocks : Worldwide distribution, absent in North and East Pacific</t>
        </r>
      </text>
    </comment>
    <comment ref="N224" authorId="0" shapeId="0" xr:uid="{94106409-5B00-4C5B-BD25-99E67B8234D6}">
      <text>
        <r>
          <rPr>
            <b/>
            <sz val="9"/>
            <color indexed="81"/>
            <rFont val="Tahoma"/>
            <family val="2"/>
          </rPr>
          <t>The depth range of the species is 50-500m. For longline, the vertical overlap index with this species is 77.83%.</t>
        </r>
      </text>
    </comment>
    <comment ref="O224" authorId="0" shapeId="0" xr:uid="{73994AEF-4690-45AD-886D-0AF3E85CC547}">
      <text>
        <r>
          <rPr>
            <b/>
            <sz val="9"/>
            <color indexed="81"/>
            <rFont val="Tahoma"/>
            <family val="2"/>
          </rPr>
          <t>ALB stocks : The maximum length of the species is 45cm. For albacore fisheries, the length overlap index with this species is 32.14%. This gear uses bait, but the trophic level of the species &gt;3.5._x000D_
TPT stocks : The maximum length of the species is 45cm. For tropical longline fisheries, the length overlap index with this species is 18.83%. This gear uses bait, but the trophic level of the species &gt;3.5.</t>
        </r>
      </text>
    </comment>
    <comment ref="P224" authorId="0" shapeId="0" xr:uid="{3260F54C-D6CC-44B5-8D68-8540A0999983}">
      <text>
        <r>
          <rPr>
            <b/>
            <sz val="9"/>
            <color indexed="81"/>
            <rFont val="Tahoma"/>
            <family val="2"/>
          </rPr>
          <t>No direct evidence of survival after capture.</t>
        </r>
      </text>
    </comment>
    <comment ref="E225" authorId="0" shapeId="0" xr:uid="{83462AB7-8724-4EB9-BF8A-69CF9AC8BFAA}">
      <text>
        <r>
          <rPr>
            <b/>
            <sz val="9"/>
            <color indexed="81"/>
            <rFont val="Tahoma"/>
            <family val="2"/>
          </rPr>
          <t>The score is based on the maximum risk score in the family Scombridae, which included 35 species.</t>
        </r>
      </text>
    </comment>
    <comment ref="F225" authorId="0" shapeId="0" xr:uid="{B6EFB3FD-0318-4F04-933A-01CFF6CB90A4}">
      <text>
        <r>
          <rPr>
            <b/>
            <sz val="9"/>
            <color indexed="81"/>
            <rFont val="Tahoma"/>
            <family val="2"/>
          </rPr>
          <t>The score is based on the maximum risk score in the family Scombridae, which included 35 species.</t>
        </r>
      </text>
    </comment>
    <comment ref="G225" authorId="0" shapeId="0" xr:uid="{16F40392-05DD-453B-B5F5-6FE5B4C88D43}">
      <text>
        <r>
          <rPr>
            <b/>
            <sz val="9"/>
            <color indexed="81"/>
            <rFont val="Tahoma"/>
            <family val="2"/>
          </rPr>
          <t>The score is based on the maximum risk score in the family Scombridae, which included 27 species.</t>
        </r>
      </text>
    </comment>
    <comment ref="H225" authorId="0" shapeId="0" xr:uid="{725CE03D-6F0E-4CB7-976D-138CB02F924B}">
      <text>
        <r>
          <rPr>
            <b/>
            <sz val="9"/>
            <color indexed="81"/>
            <rFont val="Tahoma"/>
            <family val="2"/>
          </rPr>
          <t>Species maximum length is 200, which is in the medium risk range (100-300cm).</t>
        </r>
      </text>
    </comment>
    <comment ref="I225" authorId="0" shapeId="0" xr:uid="{F7526DEE-9151-4B2A-8D37-E230B4C36205}">
      <text>
        <r>
          <rPr>
            <b/>
            <sz val="9"/>
            <color indexed="81"/>
            <rFont val="Tahoma"/>
            <family val="2"/>
          </rPr>
          <t>Species maximum length is 200cm, which is in the length at maturity medium risk range (40-200cm).</t>
        </r>
      </text>
    </comment>
    <comment ref="J225" authorId="0" shapeId="0" xr:uid="{489A51D3-68A1-452C-815D-984E80415E34}">
      <text>
        <r>
          <rPr>
            <b/>
            <sz val="9"/>
            <color indexed="81"/>
            <rFont val="Tahoma"/>
            <family val="2"/>
          </rPr>
          <t>The score is based on the maximum risk score in the family Molidae, which included 4 species.</t>
        </r>
      </text>
    </comment>
    <comment ref="K225" authorId="0" shapeId="0" xr:uid="{AE5C1ACB-D328-4A72-804F-599E0BC8853F}">
      <text>
        <r>
          <rPr>
            <b/>
            <sz val="9"/>
            <color indexed="81"/>
            <rFont val="Tahoma"/>
            <family val="2"/>
          </rPr>
          <t>Species trophic level is 4.3, which is higher than the highest risk value (3.25).</t>
        </r>
      </text>
    </comment>
    <comment ref="M225" authorId="0" shapeId="0" xr:uid="{99236D01-9DFE-41C1-8A2E-F1750198119F}">
      <text>
        <r>
          <rPr>
            <b/>
            <sz val="9"/>
            <color indexed="81"/>
            <rFont val="Tahoma"/>
            <family val="2"/>
          </rPr>
          <t>ALL stocks : Worldwide pelagic distribution</t>
        </r>
      </text>
    </comment>
    <comment ref="N225" authorId="0" shapeId="0" xr:uid="{15E875E1-0A2B-4F9D-9210-9CEC2436626E}">
      <text>
        <r>
          <rPr>
            <b/>
            <sz val="9"/>
            <color indexed="81"/>
            <rFont val="Tahoma"/>
            <family val="2"/>
          </rPr>
          <t>The depth range of the species is 200-1100m. For longline, the vertical overlap index with this species is 22.31%.</t>
        </r>
      </text>
    </comment>
    <comment ref="O225" authorId="0" shapeId="0" xr:uid="{4BEBF113-B56D-4E78-8993-8FB26A11E54D}">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225" authorId="0" shapeId="0" xr:uid="{728549DC-EB82-44C7-A1B4-0689714A4662}">
      <text>
        <r>
          <rPr>
            <b/>
            <sz val="9"/>
            <color indexed="81"/>
            <rFont val="Tahoma"/>
            <family val="2"/>
          </rPr>
          <t>No direct evidence of survival after capture.</t>
        </r>
      </text>
    </comment>
    <comment ref="E226" authorId="0" shapeId="0" xr:uid="{ED3DF6BB-B452-4736-B546-F2BF9C82FF9C}">
      <text>
        <r>
          <rPr>
            <b/>
            <sz val="9"/>
            <color indexed="81"/>
            <rFont val="Tahoma"/>
            <family val="2"/>
          </rPr>
          <t>The score is based on the maximum risk score in the family Agonidae, which included 1 species.</t>
        </r>
      </text>
    </comment>
    <comment ref="F226" authorId="0" shapeId="0" xr:uid="{F3D29BD4-3E6D-47B5-BBC5-E79AF7296B20}">
      <text>
        <r>
          <rPr>
            <b/>
            <sz val="9"/>
            <color indexed="81"/>
            <rFont val="Tahoma"/>
            <family val="2"/>
          </rPr>
          <t>The score is based on the maximum risk score in the family Carangidae, which included 17 species.</t>
        </r>
      </text>
    </comment>
    <comment ref="G226" authorId="0" shapeId="0" xr:uid="{9712F014-F756-400E-A81A-766D7C5D6698}">
      <text>
        <r>
          <rPr>
            <b/>
            <sz val="9"/>
            <color indexed="81"/>
            <rFont val="Tahoma"/>
            <family val="2"/>
          </rPr>
          <t>The score is based on the maximum risk score in the family Carangidae, which included 17 species.</t>
        </r>
      </text>
    </comment>
    <comment ref="H226" authorId="0" shapeId="0" xr:uid="{104DF335-DC0F-4E9E-A94F-01DDA0A090F6}">
      <text>
        <r>
          <rPr>
            <b/>
            <sz val="9"/>
            <color indexed="81"/>
            <rFont val="Tahoma"/>
            <family val="2"/>
          </rPr>
          <t>Species maximum length is 200, which is in the medium risk range (100-300cm).</t>
        </r>
      </text>
    </comment>
    <comment ref="I226" authorId="0" shapeId="0" xr:uid="{62751135-C234-4966-BC92-863DA5A2943F}">
      <text>
        <r>
          <rPr>
            <b/>
            <sz val="9"/>
            <color indexed="81"/>
            <rFont val="Tahoma"/>
            <family val="2"/>
          </rPr>
          <t>Species length at maturity is 60, which is in the medium risk range (40-200cm).</t>
        </r>
      </text>
    </comment>
    <comment ref="J226" authorId="0" shapeId="0" xr:uid="{54821EA8-4D49-429E-9583-3A0D7E5C4270}">
      <text>
        <r>
          <rPr>
            <b/>
            <sz val="9"/>
            <color indexed="81"/>
            <rFont val="Tahoma"/>
            <family val="2"/>
          </rPr>
          <t>Species reproductive strategy is broadcast spawner, which is low risk.</t>
        </r>
      </text>
    </comment>
    <comment ref="K226" authorId="0" shapeId="0" xr:uid="{4F20D1E6-B846-4E00-BC81-4A1C6A42CC35}">
      <text>
        <r>
          <rPr>
            <b/>
            <sz val="9"/>
            <color indexed="81"/>
            <rFont val="Tahoma"/>
            <family val="2"/>
          </rPr>
          <t>Species trophic level is 4.5, which is higher than the highest risk value (3.25).</t>
        </r>
      </text>
    </comment>
    <comment ref="M226" authorId="0" shapeId="0" xr:uid="{C2A31851-C5DF-496C-A036-F66D47120F38}">
      <text>
        <r>
          <rPr>
            <b/>
            <sz val="9"/>
            <color indexed="81"/>
            <rFont val="Tahoma"/>
            <family val="2"/>
          </rPr>
          <t>IO_,ALAM,ALAN,ALAS,BEAT,SKAE,YFAT stocks : Species found in Eastern Atlantic and Western Indian Ocean only.</t>
        </r>
      </text>
    </comment>
    <comment ref="N226" authorId="0" shapeId="0" xr:uid="{4C7C3DD5-3A69-492F-898A-D7C828D0FF9E}">
      <text>
        <r>
          <rPr>
            <b/>
            <sz val="9"/>
            <color indexed="81"/>
            <rFont val="Tahoma"/>
            <family val="2"/>
          </rPr>
          <t>The depth range of the species is 1-50m. For longline, the vertical overlap index with this species is 100.00%.</t>
        </r>
      </text>
    </comment>
    <comment ref="O226" authorId="0" shapeId="0" xr:uid="{8AE6F9C4-D0D8-4739-95C1-8871D3A8D9EB}">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226" authorId="0" shapeId="0" xr:uid="{9235E8CB-36FB-4949-92D1-D05F9B73BCCF}">
      <text>
        <r>
          <rPr>
            <b/>
            <sz val="9"/>
            <color indexed="81"/>
            <rFont val="Tahoma"/>
            <family val="2"/>
          </rPr>
          <t>No direct evidence of survival after capture.</t>
        </r>
      </text>
    </comment>
    <comment ref="E227" authorId="0" shapeId="0" xr:uid="{F7A37D1E-C1FD-41AF-8D06-1093E24BE2AB}">
      <text>
        <r>
          <rPr>
            <b/>
            <sz val="9"/>
            <color indexed="81"/>
            <rFont val="Tahoma"/>
            <family val="2"/>
          </rPr>
          <t>Species growth rate (K) is 0.100, which is in the medium risk K range (0.061-0.183) for age at maturity.</t>
        </r>
      </text>
    </comment>
    <comment ref="F227" authorId="0" shapeId="0" xr:uid="{29F353BD-A730-40BA-A87D-D76C69E475A8}">
      <text>
        <r>
          <rPr>
            <b/>
            <sz val="9"/>
            <color indexed="81"/>
            <rFont val="Tahoma"/>
            <family val="2"/>
          </rPr>
          <t>Species growth rate (K) is 0.100, which is lower than highest risk K (0.12) for maximum age.</t>
        </r>
      </text>
    </comment>
    <comment ref="G227" authorId="0" shapeId="0" xr:uid="{8AF60D59-7428-40CB-8937-01BEEF309C45}">
      <text>
        <r>
          <rPr>
            <b/>
            <sz val="9"/>
            <color indexed="81"/>
            <rFont val="Tahoma"/>
            <family val="2"/>
          </rPr>
          <t>Species fecundity is 6 eggs/year, which is lower than the highest risk value (100).</t>
        </r>
      </text>
    </comment>
    <comment ref="H227" authorId="0" shapeId="0" xr:uid="{51FF7EB8-5EEB-4CAC-AEEC-63EAE52CB928}">
      <text>
        <r>
          <rPr>
            <b/>
            <sz val="9"/>
            <color indexed="81"/>
            <rFont val="Tahoma"/>
            <family val="2"/>
          </rPr>
          <t>Species maximum length is 198, which is in the medium risk range (100-300cm).</t>
        </r>
      </text>
    </comment>
    <comment ref="I227" authorId="0" shapeId="0" xr:uid="{0413EFCD-4D67-4DE7-AA29-E2375F758CEA}">
      <text>
        <r>
          <rPr>
            <b/>
            <sz val="9"/>
            <color indexed="81"/>
            <rFont val="Tahoma"/>
            <family val="2"/>
          </rPr>
          <t>Species length at maturity is 105, which is in the medium risk range (40-200cm).</t>
        </r>
      </text>
    </comment>
    <comment ref="J227" authorId="0" shapeId="0" xr:uid="{171A8D78-F635-428F-BCF6-9FA5E4897C8E}">
      <text>
        <r>
          <rPr>
            <b/>
            <sz val="9"/>
            <color indexed="81"/>
            <rFont val="Tahoma"/>
            <family val="2"/>
          </rPr>
          <t>Species reproductive strategy is live bearer, which is high risk.</t>
        </r>
      </text>
    </comment>
    <comment ref="K227" authorId="0" shapeId="0" xr:uid="{99BBC9B3-94A0-49DD-8567-6A9CA50EBB32}">
      <text>
        <r>
          <rPr>
            <b/>
            <sz val="9"/>
            <color indexed="81"/>
            <rFont val="Tahoma"/>
            <family val="2"/>
          </rPr>
          <t>Species trophic level is 3.7, which is higher than the highest risk value (3.25).</t>
        </r>
      </text>
    </comment>
    <comment ref="M227" authorId="0" shapeId="0" xr:uid="{444CD63B-50E4-441E-ABB5-1E84D723CEC2}">
      <text>
        <r>
          <rPr>
            <b/>
            <sz val="9"/>
            <color indexed="81"/>
            <rFont val="Tahoma"/>
            <family val="2"/>
          </rPr>
          <t>BEPE,SKPE,YFPE stocks : Distribution East Pacific</t>
        </r>
      </text>
    </comment>
    <comment ref="N227" authorId="0" shapeId="0" xr:uid="{3C570CDC-0F73-4A67-B119-82250D170644}">
      <text>
        <r>
          <rPr>
            <b/>
            <sz val="9"/>
            <color indexed="81"/>
            <rFont val="Tahoma"/>
            <family val="2"/>
          </rPr>
          <t>The depth range of the species is 1-156m. For longline, the vertical overlap index with this species is 100.00%. This species is demersal.</t>
        </r>
      </text>
    </comment>
    <comment ref="O227" authorId="0" shapeId="0" xr:uid="{97A8D8B5-8397-4CE4-B3F2-DCBC49F76C53}">
      <text>
        <r>
          <rPr>
            <b/>
            <sz val="9"/>
            <color indexed="81"/>
            <rFont val="Tahoma"/>
            <family val="2"/>
          </rPr>
          <t>TPT stocks : The maximum length of the species is 198cm. For tropical longline fisheries, the length overlap index with this species is 82.85%. This gear uses bait, but the trophic level of the species &gt;3.5.</t>
        </r>
      </text>
    </comment>
    <comment ref="P227" authorId="0" shapeId="0" xr:uid="{1B628A5A-722C-4156-859E-9E8CAE2AAA61}">
      <text>
        <r>
          <rPr>
            <b/>
            <sz val="9"/>
            <color indexed="81"/>
            <rFont val="Tahoma"/>
            <family val="2"/>
          </rPr>
          <t>No direct evidence of survival after capture.</t>
        </r>
      </text>
    </comment>
    <comment ref="E228" authorId="0" shapeId="0" xr:uid="{71B05584-8493-4AD3-9A79-289282766E60}">
      <text>
        <r>
          <rPr>
            <b/>
            <sz val="9"/>
            <color indexed="81"/>
            <rFont val="Tahoma"/>
            <family val="2"/>
          </rPr>
          <t>Species growth rate (K) is 0.160, which is in the medium risk K range (0.061-0.183) for age at maturity.</t>
        </r>
      </text>
    </comment>
    <comment ref="F228" authorId="0" shapeId="0" xr:uid="{9568B3B2-ED12-4A5B-AAA6-764A30868104}">
      <text>
        <r>
          <rPr>
            <b/>
            <sz val="9"/>
            <color indexed="81"/>
            <rFont val="Tahoma"/>
            <family val="2"/>
          </rPr>
          <t>Species growth rate (K) is 0.160, which is in the medium risk K range (0.12-0.30) for maximum age.</t>
        </r>
      </text>
    </comment>
    <comment ref="G228" authorId="0" shapeId="0" xr:uid="{94E48E2D-8826-40C8-B802-2618C01035EF}">
      <text>
        <r>
          <rPr>
            <b/>
            <sz val="9"/>
            <color indexed="81"/>
            <rFont val="Tahoma"/>
            <family val="2"/>
          </rPr>
          <t>There is no information, but fish are likely to produce &gt;100 eggs/year.</t>
        </r>
      </text>
    </comment>
    <comment ref="H228" authorId="0" shapeId="0" xr:uid="{4859EB70-8842-43B3-803F-5B80F4C48CB4}">
      <text>
        <r>
          <rPr>
            <b/>
            <sz val="9"/>
            <color indexed="81"/>
            <rFont val="Tahoma"/>
            <family val="2"/>
          </rPr>
          <t>Species maximum length is 110, which is in the medium risk range (100-300cm).</t>
        </r>
      </text>
    </comment>
    <comment ref="I228" authorId="0" shapeId="0" xr:uid="{EB640A48-20CC-4294-B4DC-826AA9ECB910}">
      <text>
        <r>
          <rPr>
            <b/>
            <sz val="9"/>
            <color indexed="81"/>
            <rFont val="Tahoma"/>
            <family val="2"/>
          </rPr>
          <t>Species maximum length is 110cm, which is in the length at maturity medium risk range (40-200cm).</t>
        </r>
      </text>
    </comment>
    <comment ref="J228" authorId="0" shapeId="0" xr:uid="{5EAEE382-C625-42F3-BAC5-D4E2E353D878}">
      <text>
        <r>
          <rPr>
            <b/>
            <sz val="9"/>
            <color indexed="81"/>
            <rFont val="Tahoma"/>
            <family val="2"/>
          </rPr>
          <t>There is no information, but fish are not live bearers.</t>
        </r>
      </text>
    </comment>
    <comment ref="K228" authorId="0" shapeId="0" xr:uid="{7EBFC25E-5F87-4B8E-935F-B76D8DC1CBCE}">
      <text>
        <r>
          <rPr>
            <b/>
            <sz val="9"/>
            <color indexed="81"/>
            <rFont val="Tahoma"/>
            <family val="2"/>
          </rPr>
          <t>Species trophic level is 3.7, which is higher than the highest risk value (3.25).</t>
        </r>
      </text>
    </comment>
    <comment ref="M228" authorId="0" shapeId="0" xr:uid="{645F9509-BA81-4BC8-B105-A4E4EAC75F2C}">
      <text>
        <r>
          <rPr>
            <b/>
            <sz val="9"/>
            <color indexed="81"/>
            <rFont val="Tahoma"/>
            <family val="2"/>
          </rPr>
          <t>BEI_,BEPE,BEPW,SKI_,SKPE,SKPW,YFI_,YFPE,YFPW stocks : Tropical Indo-Pacific distrbution, uncommon in subtropics, absent in Atlantic Ocean, mainly coastal</t>
        </r>
      </text>
    </comment>
    <comment ref="N228" authorId="0" shapeId="0" xr:uid="{BFB8CC2C-D369-41E5-A979-06BA8E21A519}">
      <text>
        <r>
          <rPr>
            <b/>
            <sz val="9"/>
            <color indexed="81"/>
            <rFont val="Tahoma"/>
            <family val="2"/>
          </rPr>
          <t>The depth range of the species is 18-100m. For longline, the vertical overlap index with this species is 100.00%. This species is demersal. This species is also reef associated.</t>
        </r>
      </text>
    </comment>
    <comment ref="O228" authorId="0" shapeId="0" xr:uid="{96EA53FD-FA0C-4A68-B0F4-61A2C94AED7F}">
      <text>
        <r>
          <rPr>
            <b/>
            <sz val="9"/>
            <color indexed="81"/>
            <rFont val="Tahoma"/>
            <family val="2"/>
          </rPr>
          <t>TPT stocks : The maximum length of the species is 110cm. For tropical longline fisheries, the length overlap index with this species is 46.03%. This gear uses bait, but the trophic level of the species &gt;3.5.</t>
        </r>
      </text>
    </comment>
    <comment ref="P228" authorId="0" shapeId="0" xr:uid="{C5958755-64F4-40E9-B687-2AEEECC5C9FF}">
      <text>
        <r>
          <rPr>
            <b/>
            <sz val="9"/>
            <color indexed="81"/>
            <rFont val="Tahoma"/>
            <family val="2"/>
          </rPr>
          <t>No direct evidence of survival after capture.</t>
        </r>
      </text>
    </comment>
    <comment ref="E229" authorId="0" shapeId="0" xr:uid="{C8D71244-4E45-4163-9C2B-C04159F20103}">
      <text>
        <r>
          <rPr>
            <b/>
            <sz val="9"/>
            <color indexed="81"/>
            <rFont val="Tahoma"/>
            <family val="2"/>
          </rPr>
          <t>The score is based on the maximum risk score in the family Gempylidae, which included 3 species.</t>
        </r>
      </text>
    </comment>
    <comment ref="F229" authorId="0" shapeId="0" xr:uid="{27CC9E53-B099-4702-9010-2C15AB8F187A}">
      <text>
        <r>
          <rPr>
            <b/>
            <sz val="9"/>
            <color indexed="81"/>
            <rFont val="Tahoma"/>
            <family val="2"/>
          </rPr>
          <t>The score is based on the maximum risk score in the family Gempylidae, which included 3 species.</t>
        </r>
      </text>
    </comment>
    <comment ref="G229" authorId="0" shapeId="0" xr:uid="{6FD9B2A9-D900-4545-811E-009D5BBE41D1}">
      <text>
        <r>
          <rPr>
            <b/>
            <sz val="9"/>
            <color indexed="81"/>
            <rFont val="Tahoma"/>
            <family val="2"/>
          </rPr>
          <t>There is no information, but fish are likely to produce &gt;100 eggs/year.</t>
        </r>
      </text>
    </comment>
    <comment ref="H229" authorId="0" shapeId="0" xr:uid="{D0FEA36C-7C93-486D-A86C-6D7C0A44742E}">
      <text>
        <r>
          <rPr>
            <b/>
            <sz val="9"/>
            <color indexed="81"/>
            <rFont val="Tahoma"/>
            <family val="2"/>
          </rPr>
          <t>Species maximum length is 61, which is lower than the lowest risk value (100cm).</t>
        </r>
      </text>
    </comment>
    <comment ref="I229" authorId="0" shapeId="0" xr:uid="{F54ED9B4-8F64-4E04-9D84-92C092635D23}">
      <text>
        <r>
          <rPr>
            <b/>
            <sz val="9"/>
            <color indexed="81"/>
            <rFont val="Tahoma"/>
            <family val="2"/>
          </rPr>
          <t>Species maximum length is 61cm, which is in the length at maturity medium risk range (40-200cm).</t>
        </r>
      </text>
    </comment>
    <comment ref="J229" authorId="0" shapeId="0" xr:uid="{4994E058-E0DF-4A90-A7F1-E8F667EB9776}">
      <text>
        <r>
          <rPr>
            <b/>
            <sz val="9"/>
            <color indexed="81"/>
            <rFont val="Tahoma"/>
            <family val="2"/>
          </rPr>
          <t>There is no information, but fish are not live bearers.</t>
        </r>
      </text>
    </comment>
    <comment ref="K229" authorId="0" shapeId="0" xr:uid="{FB57BE69-CC9C-4297-BDC5-647B0E64DBE9}">
      <text>
        <r>
          <rPr>
            <b/>
            <sz val="9"/>
            <color indexed="81"/>
            <rFont val="Tahoma"/>
            <family val="2"/>
          </rPr>
          <t>Species trophic level is 3.7, which is higher than the highest risk value (3.25).</t>
        </r>
      </text>
    </comment>
    <comment ref="M229" authorId="0" shapeId="0" xr:uid="{B0EF5785-DD4B-46E8-B902-859019DF7B93}">
      <text>
        <r>
          <rPr>
            <b/>
            <sz val="9"/>
            <color indexed="81"/>
            <rFont val="Tahoma"/>
            <family val="2"/>
          </rPr>
          <t>ALL stocks : Worldwide pelagic distribution</t>
        </r>
      </text>
    </comment>
    <comment ref="N229" authorId="0" shapeId="0" xr:uid="{5114ED90-38BF-48C2-93DC-D53BC674DB28}">
      <text>
        <r>
          <rPr>
            <b/>
            <sz val="9"/>
            <color indexed="81"/>
            <rFont val="Tahoma"/>
            <family val="2"/>
          </rPr>
          <t>The depth range of the species is 10-476m. For longline, the vertical overlap index with this species is 83.73%.</t>
        </r>
      </text>
    </comment>
    <comment ref="O229" authorId="0" shapeId="0" xr:uid="{325733B5-79E1-4550-A327-EDC949DCDD81}">
      <text>
        <r>
          <rPr>
            <b/>
            <sz val="9"/>
            <color indexed="81"/>
            <rFont val="Tahoma"/>
            <family val="2"/>
          </rPr>
          <t>ALB stocks : The maximum length of the species is 61cm. For albacore fisheries, the length overlap index with this species is 43.57%. This gear uses bait, but the trophic level of the species &gt;3.5._x000D_
TPT stocks : The maximum length of the species is 61cm. For tropical longline fisheries, the length overlap index with this species is 25.52%. This gear uses bait, but the trophic level of the species &gt;3.5.</t>
        </r>
      </text>
    </comment>
    <comment ref="P229" authorId="0" shapeId="0" xr:uid="{E5E53CAD-4AD1-4F3A-A840-51F8D7E7F18E}">
      <text>
        <r>
          <rPr>
            <b/>
            <sz val="9"/>
            <color indexed="81"/>
            <rFont val="Tahoma"/>
            <family val="2"/>
          </rPr>
          <t>No direct evidence of survival after capture.</t>
        </r>
      </text>
    </comment>
    <comment ref="E230" authorId="0" shapeId="0" xr:uid="{EF6091AB-4CD6-445D-8F12-680014D662CD}">
      <text>
        <r>
          <rPr>
            <b/>
            <sz val="9"/>
            <color indexed="81"/>
            <rFont val="Tahoma"/>
            <family val="2"/>
          </rPr>
          <t>Species growth rate (K) is 0.220, which is higher than lowest risk K (0.183) for age at maturity.</t>
        </r>
      </text>
    </comment>
    <comment ref="F230" authorId="0" shapeId="0" xr:uid="{CED784CC-85CA-4E3B-9A4C-084E32BDE426}">
      <text>
        <r>
          <rPr>
            <b/>
            <sz val="9"/>
            <color indexed="81"/>
            <rFont val="Tahoma"/>
            <family val="2"/>
          </rPr>
          <t>Species growth rate (K) is 0.220, which is in the medium risk K range (0.12-0.30) for maximum age.</t>
        </r>
      </text>
    </comment>
    <comment ref="G230" authorId="0" shapeId="0" xr:uid="{10D26C3A-D306-4A10-9294-80CA39AC8394}">
      <text>
        <r>
          <rPr>
            <b/>
            <sz val="9"/>
            <color indexed="81"/>
            <rFont val="Tahoma"/>
            <family val="2"/>
          </rPr>
          <t>There is no information, but fish are likely to produce &gt;100 eggs/year.</t>
        </r>
      </text>
    </comment>
    <comment ref="H230" authorId="0" shapeId="0" xr:uid="{CFD1D188-8B65-475F-B068-703E3FE48B11}">
      <text>
        <r>
          <rPr>
            <b/>
            <sz val="9"/>
            <color indexed="81"/>
            <rFont val="Tahoma"/>
            <family val="2"/>
          </rPr>
          <t>Species maximum length is 50, which is lower than the lowest risk value (100cm).</t>
        </r>
      </text>
    </comment>
    <comment ref="I230" authorId="0" shapeId="0" xr:uid="{6A72A16E-D47F-49CA-81B5-CF593FFE630D}">
      <text>
        <r>
          <rPr>
            <b/>
            <sz val="9"/>
            <color indexed="81"/>
            <rFont val="Tahoma"/>
            <family val="2"/>
          </rPr>
          <t>Species length at maturity is 23, which is lower than the lowest risk value (40cm).</t>
        </r>
      </text>
    </comment>
    <comment ref="J230" authorId="0" shapeId="0" xr:uid="{68AC5004-D196-475D-870D-A22E314042D8}">
      <text>
        <r>
          <rPr>
            <b/>
            <sz val="9"/>
            <color indexed="81"/>
            <rFont val="Tahoma"/>
            <family val="2"/>
          </rPr>
          <t>The score is based on the maximum risk score in the family Gempylidae, which included 6 species.</t>
        </r>
      </text>
    </comment>
    <comment ref="K230" authorId="0" shapeId="0" xr:uid="{E7546CAB-7098-4A6C-AF5E-B9869A8CF819}">
      <text>
        <r>
          <rPr>
            <b/>
            <sz val="9"/>
            <color indexed="81"/>
            <rFont val="Tahoma"/>
            <family val="2"/>
          </rPr>
          <t>Species trophic level is 3.8, which is higher than the highest risk value (3.25).</t>
        </r>
      </text>
    </comment>
    <comment ref="M230" authorId="0" shapeId="0" xr:uid="{2F3FE6D0-656B-4647-925E-579E7984E9ED}">
      <text>
        <r>
          <rPr>
            <b/>
            <sz val="9"/>
            <color indexed="81"/>
            <rFont val="Tahoma"/>
            <family val="2"/>
          </rPr>
          <t>PO_,IO_ stocks : Indo-Pacific distribution, mainly coastal</t>
        </r>
      </text>
    </comment>
    <comment ref="N230" authorId="0" shapeId="0" xr:uid="{EB0CD922-1C0C-495F-8BBF-1F3EE1400A64}">
      <text>
        <r>
          <rPr>
            <b/>
            <sz val="9"/>
            <color indexed="81"/>
            <rFont val="Tahoma"/>
            <family val="2"/>
          </rPr>
          <t>The depth range of the species is 10-200m. For longline, the vertical overlap index with this species is 100.00%. This species is demersal. This species is also reef associated.</t>
        </r>
      </text>
    </comment>
    <comment ref="O230" authorId="0" shapeId="0" xr:uid="{F846BFC9-D882-4C57-AB27-11F856A36136}">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230" authorId="0" shapeId="0" xr:uid="{73248573-DDE5-4ED9-8711-947855A60C10}">
      <text>
        <r>
          <rPr>
            <b/>
            <sz val="9"/>
            <color indexed="81"/>
            <rFont val="Tahoma"/>
            <family val="2"/>
          </rPr>
          <t>No direct evidence of survival after capture.</t>
        </r>
      </text>
    </comment>
    <comment ref="E231" authorId="0" shapeId="0" xr:uid="{CB1E6524-B982-414F-BE8E-3D50F44057B2}">
      <text>
        <r>
          <rPr>
            <b/>
            <sz val="9"/>
            <color indexed="81"/>
            <rFont val="Tahoma"/>
            <family val="2"/>
          </rPr>
          <t>Species growth rate (K) is 0.212, which is higher than lowest risk K (0.183) for age at maturity.</t>
        </r>
      </text>
    </comment>
    <comment ref="F231" authorId="0" shapeId="0" xr:uid="{1F381FD2-8419-4A62-A4FC-8E840F706602}">
      <text>
        <r>
          <rPr>
            <b/>
            <sz val="9"/>
            <color indexed="81"/>
            <rFont val="Tahoma"/>
            <family val="2"/>
          </rPr>
          <t>Species growth rate (K) is 0.212, which is in the medium risk K range (0.12-0.30) for maximum age.</t>
        </r>
      </text>
    </comment>
    <comment ref="G231" authorId="0" shapeId="0" xr:uid="{ED403EEA-03C3-4027-B763-34BEEBD4BBB7}">
      <text>
        <r>
          <rPr>
            <b/>
            <sz val="9"/>
            <color indexed="81"/>
            <rFont val="Tahoma"/>
            <family val="2"/>
          </rPr>
          <t>There is no information, but fish are likely to produce &gt;100 eggs/year.</t>
        </r>
      </text>
    </comment>
    <comment ref="H231" authorId="0" shapeId="0" xr:uid="{22B46BC4-D083-4D2B-835C-D5FACDE0159C}">
      <text>
        <r>
          <rPr>
            <b/>
            <sz val="9"/>
            <color indexed="81"/>
            <rFont val="Tahoma"/>
            <family val="2"/>
          </rPr>
          <t>Species maximum length is 87, which is lower than the lowest risk value (100cm).</t>
        </r>
      </text>
    </comment>
    <comment ref="I231" authorId="0" shapeId="0" xr:uid="{0D7F3FAD-F0DF-4880-B125-22F65525B031}">
      <text>
        <r>
          <rPr>
            <b/>
            <sz val="9"/>
            <color indexed="81"/>
            <rFont val="Tahoma"/>
            <family val="2"/>
          </rPr>
          <t>Species length at maturity is 39, which is lower than the lowest risk value (40cm).</t>
        </r>
      </text>
    </comment>
    <comment ref="J231" authorId="0" shapeId="0" xr:uid="{D72EA57F-0DEB-4442-BBDA-64F3DA279341}">
      <text>
        <r>
          <rPr>
            <b/>
            <sz val="9"/>
            <color indexed="81"/>
            <rFont val="Tahoma"/>
            <family val="2"/>
          </rPr>
          <t>Species reproductive strategy is broadcast spawner, which is low risk.</t>
        </r>
      </text>
    </comment>
    <comment ref="K231" authorId="0" shapeId="0" xr:uid="{47C87D2C-9255-4452-BDC5-91BF5E947AE2}">
      <text>
        <r>
          <rPr>
            <b/>
            <sz val="9"/>
            <color indexed="81"/>
            <rFont val="Tahoma"/>
            <family val="2"/>
          </rPr>
          <t>Species trophic level is 3.8, which is higher than the highest risk value (3.25).</t>
        </r>
      </text>
    </comment>
    <comment ref="M231" authorId="0" shapeId="0" xr:uid="{F1213695-DE02-4E31-AE34-82634FA31B50}">
      <text>
        <r>
          <rPr>
            <b/>
            <sz val="9"/>
            <color indexed="81"/>
            <rFont val="Tahoma"/>
            <family val="2"/>
          </rPr>
          <t>WPO,IO_ stocks : Indo-Pacific distribution, uncommon East Pacific, mainly coastal</t>
        </r>
      </text>
    </comment>
    <comment ref="N231" authorId="0" shapeId="0" xr:uid="{9359E44F-E14F-4929-849E-9C38ACFECCC9}">
      <text>
        <r>
          <rPr>
            <b/>
            <sz val="9"/>
            <color indexed="81"/>
            <rFont val="Tahoma"/>
            <family val="2"/>
          </rPr>
          <t>The depth range of the species is 10-75m. For longline, the vertical overlap index with this species is 100.00%. This species is demersal. This species is also reef associated.</t>
        </r>
      </text>
    </comment>
    <comment ref="O231" authorId="0" shapeId="0" xr:uid="{D16910EF-262A-4284-936B-981B091F3737}">
      <text>
        <r>
          <rPr>
            <b/>
            <sz val="9"/>
            <color indexed="81"/>
            <rFont val="Tahoma"/>
            <family val="2"/>
          </rPr>
          <t>ALB stocks : The maximum length of the species is 87cm. For albacore fisheries, the length overlap index with this species is 62.14%. This gear uses bait, but the trophic level of the species &gt;3.5._x000D_
TPT stocks : The maximum length of the species is 87cm. For tropical longline fisheries, the length overlap index with this species is 36.40%. This gear uses bait, but the trophic level of the species &gt;3.5.</t>
        </r>
      </text>
    </comment>
    <comment ref="P231" authorId="0" shapeId="0" xr:uid="{F205F6E3-912B-4E8A-9928-F4FD038D1A85}">
      <text>
        <r>
          <rPr>
            <b/>
            <sz val="9"/>
            <color indexed="81"/>
            <rFont val="Tahoma"/>
            <family val="2"/>
          </rPr>
          <t>No direct evidence of survival after capture.</t>
        </r>
      </text>
    </comment>
    <comment ref="E232" authorId="0" shapeId="0" xr:uid="{B830863B-FC41-43C6-85B7-D881CC51A4E1}">
      <text>
        <r>
          <rPr>
            <b/>
            <sz val="9"/>
            <color indexed="81"/>
            <rFont val="Tahoma"/>
            <family val="2"/>
          </rPr>
          <t>Species growth rate (K) is 0.460, which is higher than lowest risk K (0.183) for age at maturity.</t>
        </r>
      </text>
    </comment>
    <comment ref="F232" authorId="0" shapeId="0" xr:uid="{3944AE23-C28C-4F9D-B698-648B711C5BF6}">
      <text>
        <r>
          <rPr>
            <b/>
            <sz val="9"/>
            <color indexed="81"/>
            <rFont val="Tahoma"/>
            <family val="2"/>
          </rPr>
          <t>Species growth rate (K) is 0.460, which is higher than lowest risk K (0.30) for maximum age.</t>
        </r>
      </text>
    </comment>
    <comment ref="G232" authorId="0" shapeId="0" xr:uid="{DE92030B-6AAA-4D1D-B4BD-B2C4F98F7926}">
      <text>
        <r>
          <rPr>
            <b/>
            <sz val="9"/>
            <color indexed="81"/>
            <rFont val="Tahoma"/>
            <family val="2"/>
          </rPr>
          <t>There is no information, but fish are likely to produce &gt;100 eggs/year.</t>
        </r>
      </text>
    </comment>
    <comment ref="H232" authorId="0" shapeId="0" xr:uid="{3792EF45-2671-462D-8759-4DCD5BCE83B4}">
      <text>
        <r>
          <rPr>
            <b/>
            <sz val="9"/>
            <color indexed="81"/>
            <rFont val="Tahoma"/>
            <family val="2"/>
          </rPr>
          <t>Species maximum length is 20, which is lower than the lowest risk value (100cm).</t>
        </r>
      </text>
    </comment>
    <comment ref="I232" authorId="0" shapeId="0" xr:uid="{B9E6E0D7-A9D6-4BBA-9CD6-6D9F0756CBA7}">
      <text>
        <r>
          <rPr>
            <b/>
            <sz val="9"/>
            <color indexed="81"/>
            <rFont val="Tahoma"/>
            <family val="2"/>
          </rPr>
          <t>Species maximum length is 20cm, which is lower than the length at maturity lowest risk value (40cm).</t>
        </r>
      </text>
    </comment>
    <comment ref="J232" authorId="0" shapeId="0" xr:uid="{618145F2-A332-4029-992F-75C9829D9F03}">
      <text>
        <r>
          <rPr>
            <b/>
            <sz val="9"/>
            <color indexed="81"/>
            <rFont val="Tahoma"/>
            <family val="2"/>
          </rPr>
          <t>Species reproductive strategy is broadcast spawner, which is low risk.</t>
        </r>
      </text>
    </comment>
    <comment ref="K232" authorId="0" shapeId="0" xr:uid="{60A7A9D6-1D54-45FA-872D-1EC869BF3FF8}">
      <text>
        <r>
          <rPr>
            <b/>
            <sz val="9"/>
            <color indexed="81"/>
            <rFont val="Tahoma"/>
            <family val="2"/>
          </rPr>
          <t>Species trophic level is 3.8, which is higher than the highest risk value (3.25).</t>
        </r>
      </text>
    </comment>
    <comment ref="M232" authorId="0" shapeId="0" xr:uid="{A364A844-E9E2-4CF2-AAB5-233DFDF3D261}">
      <text>
        <r>
          <rPr>
            <b/>
            <sz val="9"/>
            <color indexed="81"/>
            <rFont val="Tahoma"/>
            <family val="2"/>
          </rPr>
          <t>WPO,IO_ stocks : Indo-Pacific distribution, uncommon East Pacific, mainly coastal</t>
        </r>
      </text>
    </comment>
    <comment ref="N232" authorId="0" shapeId="0" xr:uid="{9DF9EEFA-459B-40E3-BF49-FC97EDFE9F42}">
      <text>
        <r>
          <rPr>
            <b/>
            <sz val="9"/>
            <color indexed="81"/>
            <rFont val="Tahoma"/>
            <family val="2"/>
          </rPr>
          <t>The depth range of the species is 1-150m. For longline, the vertical overlap index with this species is 100.00%. This species is demersal. This species is also reef associated.</t>
        </r>
      </text>
    </comment>
    <comment ref="O232" authorId="0" shapeId="0" xr:uid="{400B8794-8185-4F92-BD09-863DF5685041}">
      <text>
        <r>
          <rPr>
            <b/>
            <sz val="9"/>
            <color indexed="81"/>
            <rFont val="Tahoma"/>
            <family val="2"/>
          </rPr>
          <t>ALB stocks : The maximum length of the species is 20cm. For albacore fisheries, the length overlap index with this species is 14.29%. This gear uses bait, but the trophic level of the species &gt;3.5._x000D_
TPT stocks : The maximum length of the species is 20cm. For tropical longline fisheries, the length overlap index with this species is 8.37%. This gear uses bait, but the trophic level of the species &gt;3.5.</t>
        </r>
      </text>
    </comment>
    <comment ref="P232" authorId="0" shapeId="0" xr:uid="{E32F8427-08AB-4B3D-A202-C1C50DD1F1AF}">
      <text>
        <r>
          <rPr>
            <b/>
            <sz val="9"/>
            <color indexed="81"/>
            <rFont val="Tahoma"/>
            <family val="2"/>
          </rPr>
          <t>No direct evidence of survival after capture.</t>
        </r>
      </text>
    </comment>
    <comment ref="E233" authorId="0" shapeId="0" xr:uid="{6FA4DCF2-AD6B-4594-82EF-5337325C3B63}">
      <text>
        <r>
          <rPr>
            <b/>
            <sz val="9"/>
            <color indexed="81"/>
            <rFont val="Tahoma"/>
            <family val="2"/>
          </rPr>
          <t>Species growth rate (K) is 0.101, which is in the medium risk K range (0.061-0.183) for age at maturity.</t>
        </r>
      </text>
    </comment>
    <comment ref="F233" authorId="0" shapeId="0" xr:uid="{2053EFF1-885F-432B-A6DE-2E7A97A1FC25}">
      <text>
        <r>
          <rPr>
            <b/>
            <sz val="9"/>
            <color indexed="81"/>
            <rFont val="Tahoma"/>
            <family val="2"/>
          </rPr>
          <t>Species growth rate (K) is 0.101, which is lower than highest risk K (0.12) for maximum age.</t>
        </r>
      </text>
    </comment>
    <comment ref="G233" authorId="0" shapeId="0" xr:uid="{ED24DD0E-0A5D-4199-9AD0-728216D3C9CA}">
      <text>
        <r>
          <rPr>
            <b/>
            <sz val="9"/>
            <color indexed="81"/>
            <rFont val="Tahoma"/>
            <family val="2"/>
          </rPr>
          <t>The score is based on the maximum risk score in the family Agonidae, which included 1 species.</t>
        </r>
      </text>
    </comment>
    <comment ref="H233" authorId="0" shapeId="0" xr:uid="{08881EF2-EE1F-415F-8953-248F0DA8C561}">
      <text>
        <r>
          <rPr>
            <b/>
            <sz val="9"/>
            <color indexed="81"/>
            <rFont val="Tahoma"/>
            <family val="2"/>
          </rPr>
          <t>Species maximum length is 90, which is lower than the lowest risk value (100cm).</t>
        </r>
      </text>
    </comment>
    <comment ref="I233" authorId="0" shapeId="0" xr:uid="{91B770AB-B342-4E57-9B82-759EA70AA6F0}">
      <text>
        <r>
          <rPr>
            <b/>
            <sz val="9"/>
            <color indexed="81"/>
            <rFont val="Tahoma"/>
            <family val="2"/>
          </rPr>
          <t>Species length at maturity is 43, which is in the medium risk range (40-200cm).</t>
        </r>
      </text>
    </comment>
    <comment ref="J233" authorId="0" shapeId="0" xr:uid="{FE37FCBE-CBA7-43F5-A72A-1F86D46D5EBF}">
      <text>
        <r>
          <rPr>
            <b/>
            <sz val="9"/>
            <color indexed="81"/>
            <rFont val="Tahoma"/>
            <family val="2"/>
          </rPr>
          <t>Species reproductive strategy is broadcast spawner, which is low risk.</t>
        </r>
      </text>
    </comment>
    <comment ref="K233" authorId="0" shapeId="0" xr:uid="{7BA06618-AEEE-4ECB-8924-F7B62A71D650}">
      <text>
        <r>
          <rPr>
            <b/>
            <sz val="9"/>
            <color indexed="81"/>
            <rFont val="Tahoma"/>
            <family val="2"/>
          </rPr>
          <t>Species trophic level is 4.3, which is higher than the highest risk value (3.25).</t>
        </r>
      </text>
    </comment>
    <comment ref="M233" authorId="0" shapeId="0" xr:uid="{65D7A8EC-D9C5-4459-8E70-1D703F016740}">
      <text>
        <r>
          <rPr>
            <b/>
            <sz val="9"/>
            <color indexed="81"/>
            <rFont val="Tahoma"/>
            <family val="2"/>
          </rPr>
          <t>PO_,IO_ stocks : Indo-Pacific distribution, mainly coastal</t>
        </r>
      </text>
    </comment>
    <comment ref="N233" authorId="0" shapeId="0" xr:uid="{7C7DF30B-1613-4BD5-B7B9-8F69A471E943}">
      <text>
        <r>
          <rPr>
            <b/>
            <sz val="9"/>
            <color indexed="81"/>
            <rFont val="Tahoma"/>
            <family val="2"/>
          </rPr>
          <t>The depth range of the species is 4-180m. For longline, the vertical overlap index with this species is 100.00%. This species is demersal. This species is also reef associated.</t>
        </r>
      </text>
    </comment>
    <comment ref="O233" authorId="0" shapeId="0" xr:uid="{FE3BD164-3E9D-46B4-9D18-29605E5269DB}">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longline fisheries, the length overlap index with this species is 37.66%. This gear uses bait, but the trophic level of the species &gt;3.5.</t>
        </r>
      </text>
    </comment>
    <comment ref="P233" authorId="0" shapeId="0" xr:uid="{71DDD70A-FB99-4E57-8B54-BE9EB94BC3EF}">
      <text>
        <r>
          <rPr>
            <b/>
            <sz val="9"/>
            <color indexed="81"/>
            <rFont val="Tahoma"/>
            <family val="2"/>
          </rPr>
          <t>No direct evidence of survival after capture.</t>
        </r>
      </text>
    </comment>
    <comment ref="E234" authorId="0" shapeId="0" xr:uid="{ACDA291B-4DC9-459A-A34D-9A33A261E3BA}">
      <text>
        <r>
          <rPr>
            <b/>
            <sz val="9"/>
            <color indexed="81"/>
            <rFont val="Tahoma"/>
            <family val="2"/>
          </rPr>
          <t>Species growth rate (K) is 0.429, which is higher than lowest risk K (0.183) for age at maturity.</t>
        </r>
      </text>
    </comment>
    <comment ref="F234" authorId="0" shapeId="0" xr:uid="{E634BD91-D8A0-4795-8A07-FAFF492A5437}">
      <text>
        <r>
          <rPr>
            <b/>
            <sz val="9"/>
            <color indexed="81"/>
            <rFont val="Tahoma"/>
            <family val="2"/>
          </rPr>
          <t>Species growth rate (K) is 0.429, which is higher than lowest risk K (0.30) for maximum age.</t>
        </r>
      </text>
    </comment>
    <comment ref="G234" authorId="0" shapeId="0" xr:uid="{3B0AA284-AAFD-4E01-8711-6A886B485ADB}">
      <text>
        <r>
          <rPr>
            <b/>
            <sz val="9"/>
            <color indexed="81"/>
            <rFont val="Tahoma"/>
            <family val="2"/>
          </rPr>
          <t>Species fecundity is 53600 eggs/year, which is higher than the lowest risk value (20000).</t>
        </r>
      </text>
    </comment>
    <comment ref="H234" authorId="0" shapeId="0" xr:uid="{689C337D-2E36-41B5-8A4B-592FCDC464E4}">
      <text>
        <r>
          <rPr>
            <b/>
            <sz val="9"/>
            <color indexed="81"/>
            <rFont val="Tahoma"/>
            <family val="2"/>
          </rPr>
          <t>Species maximum length is 90, which is lower than the lowest risk value (100cm).</t>
        </r>
      </text>
    </comment>
    <comment ref="I234" authorId="0" shapeId="0" xr:uid="{589E6A75-2AC6-4C80-9BA5-525184673D0D}">
      <text>
        <r>
          <rPr>
            <b/>
            <sz val="9"/>
            <color indexed="81"/>
            <rFont val="Tahoma"/>
            <family val="2"/>
          </rPr>
          <t>Species length at maturity is 23, which is lower than the lowest risk value (40cm).</t>
        </r>
      </text>
    </comment>
    <comment ref="J234" authorId="0" shapeId="0" xr:uid="{5AD81783-6D39-4267-96B2-67A971DB442E}">
      <text>
        <r>
          <rPr>
            <b/>
            <sz val="9"/>
            <color indexed="81"/>
            <rFont val="Tahoma"/>
            <family val="2"/>
          </rPr>
          <t>Species reproductive strategy is broadcast spawner, which is low risk.</t>
        </r>
      </text>
    </comment>
    <comment ref="K234" authorId="0" shapeId="0" xr:uid="{92EB95F3-7172-4851-8386-4ACA35296238}">
      <text>
        <r>
          <rPr>
            <b/>
            <sz val="9"/>
            <color indexed="81"/>
            <rFont val="Tahoma"/>
            <family val="2"/>
          </rPr>
          <t>Species trophic level is 3.6, which is higher than the highest risk value (3.25).</t>
        </r>
      </text>
    </comment>
    <comment ref="M234" authorId="0" shapeId="0" xr:uid="{69B1B5E3-021D-4D92-9BCD-48B1C42979CB}">
      <text>
        <r>
          <rPr>
            <b/>
            <sz val="9"/>
            <color indexed="81"/>
            <rFont val="Tahoma"/>
            <family val="2"/>
          </rPr>
          <t>BEI_,BEPW,SKI_,SKPW,YFI_,YFPW stocks : Indo-west Pacific distribution, uncommon in Indian and Pacific subtropical oceans</t>
        </r>
      </text>
    </comment>
    <comment ref="N234" authorId="0" shapeId="0" xr:uid="{92C40073-1E35-4581-A50E-EE7945E0456E}">
      <text>
        <r>
          <rPr>
            <b/>
            <sz val="9"/>
            <color indexed="81"/>
            <rFont val="Tahoma"/>
            <family val="2"/>
          </rPr>
          <t>The depth range of the species is 10-40m. For longline, the vertical overlap index with this species is 100.00%.</t>
        </r>
      </text>
    </comment>
    <comment ref="O234" authorId="0" shapeId="0" xr:uid="{15219053-486D-4EE9-9D8E-ADAEE4C204CF}">
      <text>
        <r>
          <rPr>
            <b/>
            <sz val="9"/>
            <color indexed="81"/>
            <rFont val="Tahoma"/>
            <family val="2"/>
          </rPr>
          <t>TPT stocks : The maximum length of the species is 90cm. For tropical longline fisheries, the length overlap index with this species is 37.66%. This gear uses bait, but the trophic level of the species &gt;3.5.</t>
        </r>
      </text>
    </comment>
    <comment ref="P234" authorId="0" shapeId="0" xr:uid="{5BE2B5E4-6DC0-4072-8233-88B64773DB97}">
      <text>
        <r>
          <rPr>
            <b/>
            <sz val="9"/>
            <color indexed="81"/>
            <rFont val="Tahoma"/>
            <family val="2"/>
          </rPr>
          <t>No direct evidence of survival after capture.</t>
        </r>
      </text>
    </comment>
    <comment ref="E235" authorId="0" shapeId="0" xr:uid="{A6AB1B6C-460A-425C-B348-AF6B64116BE4}">
      <text>
        <r>
          <rPr>
            <b/>
            <sz val="9"/>
            <color indexed="81"/>
            <rFont val="Tahoma"/>
            <family val="2"/>
          </rPr>
          <t>There is no information.</t>
        </r>
      </text>
    </comment>
    <comment ref="F235" authorId="0" shapeId="0" xr:uid="{8C99D231-DBBD-4CBA-AC60-D2CFEFBE395A}">
      <text>
        <r>
          <rPr>
            <b/>
            <sz val="9"/>
            <color indexed="81"/>
            <rFont val="Tahoma"/>
            <family val="2"/>
          </rPr>
          <t>There is no information.</t>
        </r>
      </text>
    </comment>
    <comment ref="G235" authorId="0" shapeId="0" xr:uid="{185C9FFB-188B-471D-A31B-F6DE3D45560F}">
      <text>
        <r>
          <rPr>
            <b/>
            <sz val="9"/>
            <color indexed="81"/>
            <rFont val="Tahoma"/>
            <family val="2"/>
          </rPr>
          <t>There is no information, but fish are likely to produce &gt;100 eggs/year.</t>
        </r>
      </text>
    </comment>
    <comment ref="H235" authorId="0" shapeId="0" xr:uid="{36F3EA7C-1A07-45F4-B3C6-8F4CE7F62119}">
      <text>
        <r>
          <rPr>
            <b/>
            <sz val="9"/>
            <color indexed="81"/>
            <rFont val="Tahoma"/>
            <family val="2"/>
          </rPr>
          <t>Species maximum length is 200, which is in the medium risk range (100-300cm).</t>
        </r>
      </text>
    </comment>
    <comment ref="I235" authorId="0" shapeId="0" xr:uid="{DE9839D3-B6B5-42B5-A665-0BF35F91C7A9}">
      <text>
        <r>
          <rPr>
            <b/>
            <sz val="9"/>
            <color indexed="81"/>
            <rFont val="Tahoma"/>
            <family val="2"/>
          </rPr>
          <t>Species maximum length is 200cm, which is in the length at maturity medium risk range (40-200cm).</t>
        </r>
      </text>
    </comment>
    <comment ref="J235" authorId="0" shapeId="0" xr:uid="{7364A70C-EDF2-4B07-9A0D-49D4A5B998A3}">
      <text>
        <r>
          <rPr>
            <b/>
            <sz val="9"/>
            <color indexed="81"/>
            <rFont val="Tahoma"/>
            <family val="2"/>
          </rPr>
          <t>Species reproductive strategy is broadcast spawner, which is low risk.</t>
        </r>
      </text>
    </comment>
    <comment ref="K235" authorId="0" shapeId="0" xr:uid="{968CB534-0728-4F4E-A07B-1CE1B22A0913}">
      <text>
        <r>
          <rPr>
            <b/>
            <sz val="9"/>
            <color indexed="81"/>
            <rFont val="Tahoma"/>
            <family val="2"/>
          </rPr>
          <t>Species trophic level is 4.5, which is higher than the highest risk value (3.25).</t>
        </r>
      </text>
    </comment>
    <comment ref="M235" authorId="0" shapeId="0" xr:uid="{6AFEB6CB-DBB1-489A-9529-1867B1ACB902}">
      <text>
        <r>
          <rPr>
            <b/>
            <sz val="9"/>
            <color indexed="81"/>
            <rFont val="Tahoma"/>
            <family val="2"/>
          </rPr>
          <t>ALL stocks : Worldwide pelagic distribution</t>
        </r>
      </text>
    </comment>
    <comment ref="N235" authorId="0" shapeId="0" xr:uid="{EB9F4279-4386-4C00-96C1-7CBE431453D6}">
      <text>
        <r>
          <rPr>
            <b/>
            <sz val="9"/>
            <color indexed="81"/>
            <rFont val="Tahoma"/>
            <family val="2"/>
          </rPr>
          <t>The depth range of the species is 1-92m. For longline, the vertical overlap index with this species is 100.00%.</t>
        </r>
      </text>
    </comment>
    <comment ref="O235" authorId="0" shapeId="0" xr:uid="{1649EB30-D680-4BBE-9BBC-3AFAB227921D}">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235" authorId="0" shapeId="0" xr:uid="{A6F196B2-40C9-446A-B09F-030D48160EC7}">
      <text>
        <r>
          <rPr>
            <b/>
            <sz val="9"/>
            <color indexed="81"/>
            <rFont val="Tahoma"/>
            <family val="2"/>
          </rPr>
          <t>No direct evidence of survival after capture.</t>
        </r>
      </text>
    </comment>
    <comment ref="E236" authorId="0" shapeId="0" xr:uid="{0B7F0A8A-9D34-428C-B377-EBFA405C8B23}">
      <text>
        <r>
          <rPr>
            <b/>
            <sz val="9"/>
            <color indexed="81"/>
            <rFont val="Tahoma"/>
            <family val="2"/>
          </rPr>
          <t>The score is based on the maximum risk score in the family Agonidae, which included 1 species.</t>
        </r>
      </text>
    </comment>
    <comment ref="F236" authorId="0" shapeId="0" xr:uid="{DF7C7A47-FB7D-44E2-921A-FDB9DB71978D}">
      <text>
        <r>
          <rPr>
            <b/>
            <sz val="9"/>
            <color indexed="81"/>
            <rFont val="Tahoma"/>
            <family val="2"/>
          </rPr>
          <t>The score is based on the maximum risk score in the family Agonidae, which included 1 species.</t>
        </r>
      </text>
    </comment>
    <comment ref="G236" authorId="0" shapeId="0" xr:uid="{BBC6C2DB-9AAE-43A2-84D2-ACE5D0B45727}">
      <text>
        <r>
          <rPr>
            <b/>
            <sz val="9"/>
            <color indexed="81"/>
            <rFont val="Tahoma"/>
            <family val="2"/>
          </rPr>
          <t>Species fecundity is 2 eggs/year, which is lower than the highest risk value (100).</t>
        </r>
      </text>
    </comment>
    <comment ref="H236" authorId="0" shapeId="0" xr:uid="{910DE7BB-44B3-425F-8FD6-F9A04685DB24}">
      <text>
        <r>
          <rPr>
            <b/>
            <sz val="9"/>
            <color indexed="81"/>
            <rFont val="Tahoma"/>
            <family val="2"/>
          </rPr>
          <t>Species maximum length is 427, which is higher than the highest risk value (300cm).</t>
        </r>
      </text>
    </comment>
    <comment ref="I236" authorId="0" shapeId="0" xr:uid="{06B4B72D-0F70-4A70-B549-4BFD1717EE34}">
      <text>
        <r>
          <rPr>
            <b/>
            <sz val="9"/>
            <color indexed="81"/>
            <rFont val="Tahoma"/>
            <family val="2"/>
          </rPr>
          <t>Species length at maturity is 205, which is higher than the highest risk value (200cm).</t>
        </r>
      </text>
    </comment>
    <comment ref="J236" authorId="0" shapeId="0" xr:uid="{5D93F70D-4AD9-4DB7-8305-8830910F32C7}">
      <text>
        <r>
          <rPr>
            <b/>
            <sz val="9"/>
            <color indexed="81"/>
            <rFont val="Tahoma"/>
            <family val="2"/>
          </rPr>
          <t>Species reproductive strategy is live bearer, which is high risk.</t>
        </r>
      </text>
    </comment>
    <comment ref="K236" authorId="0" shapeId="0" xr:uid="{B8FFBE10-E176-4C0A-BA61-00A2408D375B}">
      <text>
        <r>
          <rPr>
            <b/>
            <sz val="9"/>
            <color indexed="81"/>
            <rFont val="Tahoma"/>
            <family val="2"/>
          </rPr>
          <t>Species trophic level is 4.5, which is higher than the highest risk value (3.25).</t>
        </r>
      </text>
    </comment>
    <comment ref="M236" authorId="0" shapeId="0" xr:uid="{DE588873-AAAD-42F0-8FC3-FDA3530F9E4D}">
      <text>
        <r>
          <rPr>
            <b/>
            <sz val="9"/>
            <color indexed="81"/>
            <rFont val="Tahoma"/>
            <family val="2"/>
          </rPr>
          <t>ALL stocks : Worldwide pelagic distribution</t>
        </r>
      </text>
    </comment>
    <comment ref="N236" authorId="0" shapeId="0" xr:uid="{79C6E57E-9C7C-40C4-BC3F-046636FDAC9E}">
      <text>
        <r>
          <rPr>
            <b/>
            <sz val="9"/>
            <color indexed="81"/>
            <rFont val="Tahoma"/>
            <family val="2"/>
          </rPr>
          <t>The depth range of the species is 1-1752m. For longline, the vertical overlap index with this species is 22.83%.</t>
        </r>
      </text>
    </comment>
    <comment ref="O236" authorId="0" shapeId="0" xr:uid="{A71CE477-74F9-47D1-A173-5F0EC3E570DD}">
      <text>
        <r>
          <rPr>
            <b/>
            <sz val="9"/>
            <color indexed="81"/>
            <rFont val="Tahoma"/>
            <family val="2"/>
          </rPr>
          <t>ALB stocks : The maximum length of the species is 427cm. For albacore fisheries, the length overlap index with this species is 100.00%. This gear uses bait, but the trophic level of the species &gt;3.5._x000D_
TPT stocks : The maximum length of the species is 427cm. For tropical longline fisheries, the length overlap index with this species is 100.00%. This gear uses bait, but the trophic level of the species &gt;3.5.</t>
        </r>
      </text>
    </comment>
    <comment ref="P236" authorId="0" shapeId="0" xr:uid="{94FD410F-9C5B-4C71-8B5A-2D9A96CF2B2F}">
      <text>
        <r>
          <rPr>
            <b/>
            <sz val="9"/>
            <color indexed="81"/>
            <rFont val="Tahoma"/>
            <family val="2"/>
          </rPr>
          <t>No direct evidence of survival after capture.</t>
        </r>
      </text>
    </comment>
    <comment ref="E237" authorId="0" shapeId="0" xr:uid="{5288D9FB-F595-4031-9CE7-42F13298D5EB}">
      <text>
        <r>
          <rPr>
            <b/>
            <sz val="9"/>
            <color indexed="81"/>
            <rFont val="Tahoma"/>
            <family val="2"/>
          </rPr>
          <t>Species growth rate (K) is 0.200, which is higher than lowest risk K (0.183) for age at maturity.</t>
        </r>
      </text>
    </comment>
    <comment ref="F237" authorId="0" shapeId="0" xr:uid="{6EEE7F8B-A61D-42DD-8D09-8924CEB56AEE}">
      <text>
        <r>
          <rPr>
            <b/>
            <sz val="9"/>
            <color indexed="81"/>
            <rFont val="Tahoma"/>
            <family val="2"/>
          </rPr>
          <t>Species growth rate (K) is 0.200, which is in the medium risk K range (0.12-0.30) for maximum age.</t>
        </r>
      </text>
    </comment>
    <comment ref="G237" authorId="0" shapeId="0" xr:uid="{B3D081F9-369E-4886-9CFE-7499CF7BBA8C}">
      <text>
        <r>
          <rPr>
            <b/>
            <sz val="9"/>
            <color indexed="81"/>
            <rFont val="Tahoma"/>
            <family val="2"/>
          </rPr>
          <t>Species fecundity is 1 eggs/year, which is lower than the highest risk value (100).</t>
        </r>
      </text>
    </comment>
    <comment ref="H237" authorId="0" shapeId="0" xr:uid="{ED9F1F2B-69E3-4689-A765-2CCFC25362B4}">
      <text>
        <r>
          <rPr>
            <b/>
            <sz val="9"/>
            <color indexed="81"/>
            <rFont val="Tahoma"/>
            <family val="2"/>
          </rPr>
          <t>Species maximum length is 305, which is higher than the highest risk value (300cm).</t>
        </r>
      </text>
    </comment>
    <comment ref="I237" authorId="0" shapeId="0" xr:uid="{90B37717-E989-43A1-9DC0-A95459BA7EF2}">
      <text>
        <r>
          <rPr>
            <b/>
            <sz val="9"/>
            <color indexed="81"/>
            <rFont val="Tahoma"/>
            <family val="2"/>
          </rPr>
          <t>Species length at maturity is 180, which is in the medium risk range (40-200cm).</t>
        </r>
      </text>
    </comment>
    <comment ref="J237" authorId="0" shapeId="0" xr:uid="{CC7840BF-190B-4D4F-916D-316715C16B08}">
      <text>
        <r>
          <rPr>
            <b/>
            <sz val="9"/>
            <color indexed="81"/>
            <rFont val="Tahoma"/>
            <family val="2"/>
          </rPr>
          <t>Species reproductive strategy is live bearer, which is high risk.</t>
        </r>
      </text>
    </comment>
    <comment ref="K237" authorId="0" shapeId="0" xr:uid="{B405C6E6-FD13-43DD-808B-66C1A4C645AB}">
      <text>
        <r>
          <rPr>
            <b/>
            <sz val="9"/>
            <color indexed="81"/>
            <rFont val="Tahoma"/>
            <family val="2"/>
          </rPr>
          <t>Species trophic level is 4.5, which is higher than the highest risk value (3.25).</t>
        </r>
      </text>
    </comment>
    <comment ref="M237" authorId="0" shapeId="0" xr:uid="{FF0141A5-D50C-4565-980F-A529A2C3FE2D}">
      <text>
        <r>
          <rPr>
            <b/>
            <sz val="9"/>
            <color indexed="81"/>
            <rFont val="Tahoma"/>
            <family val="2"/>
          </rPr>
          <t>ALPN stocks : Distribution North Pacific only. Species is coastal.</t>
        </r>
      </text>
    </comment>
    <comment ref="N237" authorId="0" shapeId="0" xr:uid="{3A8A3415-01BA-4EAE-B0A0-EA4C14AD87F5}">
      <text>
        <r>
          <rPr>
            <b/>
            <sz val="9"/>
            <color indexed="81"/>
            <rFont val="Tahoma"/>
            <family val="2"/>
          </rPr>
          <t>The depth range of the species is 1-650m. For longline, the vertical overlap index with this species is 61.54%.</t>
        </r>
      </text>
    </comment>
    <comment ref="O237" authorId="0" shapeId="0" xr:uid="{5F720704-3472-49BE-BABD-EE8FC9CE22C1}">
      <text>
        <r>
          <rPr>
            <b/>
            <sz val="9"/>
            <color indexed="81"/>
            <rFont val="Tahoma"/>
            <family val="2"/>
          </rPr>
          <t>ALB stocks : The maximum length of the species is 305cm. For albacore fisheries, the length overlap index with this species is 100.00%. This gear uses bait, but the trophic level of the species &gt;3.5.</t>
        </r>
      </text>
    </comment>
    <comment ref="P237" authorId="0" shapeId="0" xr:uid="{49C40278-D857-4F82-87EB-4F70DE8493C0}">
      <text>
        <r>
          <rPr>
            <b/>
            <sz val="9"/>
            <color indexed="81"/>
            <rFont val="Tahoma"/>
            <family val="2"/>
          </rPr>
          <t>No direct evidence of survival after capture.</t>
        </r>
      </text>
    </comment>
    <comment ref="E238" authorId="0" shapeId="0" xr:uid="{3F855BF0-A8C6-4385-9FFC-4DDE81523544}">
      <text>
        <r>
          <rPr>
            <b/>
            <sz val="9"/>
            <color indexed="81"/>
            <rFont val="Tahoma"/>
            <family val="2"/>
          </rPr>
          <t>There is no information.</t>
        </r>
      </text>
    </comment>
    <comment ref="F238" authorId="0" shapeId="0" xr:uid="{63DF20EB-E416-46C0-8156-E9C7769E6B26}">
      <text>
        <r>
          <rPr>
            <b/>
            <sz val="9"/>
            <color indexed="81"/>
            <rFont val="Tahoma"/>
            <family val="2"/>
          </rPr>
          <t>There is no information.</t>
        </r>
      </text>
    </comment>
    <comment ref="G238" authorId="0" shapeId="0" xr:uid="{5E6AA403-16E3-47AD-AEC2-63061BDC2F9C}">
      <text>
        <r>
          <rPr>
            <b/>
            <sz val="9"/>
            <color indexed="81"/>
            <rFont val="Tahoma"/>
            <family val="2"/>
          </rPr>
          <t>There is no information.</t>
        </r>
      </text>
    </comment>
    <comment ref="H238" authorId="0" shapeId="0" xr:uid="{1E44B526-52CD-4FC1-8860-39745407A50A}">
      <text>
        <r>
          <rPr>
            <b/>
            <sz val="9"/>
            <color indexed="81"/>
            <rFont val="Tahoma"/>
            <family val="2"/>
          </rPr>
          <t>Species maximum length is 549, which is higher than the highest risk value (300cm).</t>
        </r>
      </text>
    </comment>
    <comment ref="I238" authorId="0" shapeId="0" xr:uid="{78A854BE-3FA3-43D1-BC8B-2DD005F571D4}">
      <text>
        <r>
          <rPr>
            <b/>
            <sz val="9"/>
            <color indexed="81"/>
            <rFont val="Tahoma"/>
            <family val="2"/>
          </rPr>
          <t>Species length at maturity is 540, which is higher than the highest risk value (200cm).</t>
        </r>
      </text>
    </comment>
    <comment ref="J238" authorId="0" shapeId="0" xr:uid="{7C9FAA28-C34A-482E-B54A-AC8CF8C46328}">
      <text>
        <r>
          <rPr>
            <b/>
            <sz val="9"/>
            <color indexed="81"/>
            <rFont val="Tahoma"/>
            <family val="2"/>
          </rPr>
          <t>Species reproductive strategy is live bearer, which is high risk.</t>
        </r>
      </text>
    </comment>
    <comment ref="K238" authorId="0" shapeId="0" xr:uid="{6BF5345B-FC6A-4D69-887E-F83F37A634F5}">
      <text>
        <r>
          <rPr>
            <b/>
            <sz val="9"/>
            <color indexed="81"/>
            <rFont val="Tahoma"/>
            <family val="2"/>
          </rPr>
          <t>Species trophic level is 3.4, which is higher than the highest risk value (3.25).</t>
        </r>
      </text>
    </comment>
    <comment ref="M238" authorId="0" shapeId="0" xr:uid="{4A93E0CA-1FA7-4D07-8B87-281674D69527}">
      <text>
        <r>
          <rPr>
            <b/>
            <sz val="9"/>
            <color indexed="81"/>
            <rFont val="Tahoma"/>
            <family val="2"/>
          </rPr>
          <t>PO_,IO_,ALAN,ALAS,BEAT,SKAE,SKAW,YFAT stocks : Worldwide distribution, absent in Mediterranean</t>
        </r>
      </text>
    </comment>
    <comment ref="N238" authorId="0" shapeId="0" xr:uid="{978E137F-AE7E-4967-9B91-70C8F5B8C144}">
      <text>
        <r>
          <rPr>
            <b/>
            <sz val="9"/>
            <color indexed="81"/>
            <rFont val="Tahoma"/>
            <family val="2"/>
          </rPr>
          <t>The depth range of the species is 5-600m. For longline, the vertical overlap index with this species is 66.44%.</t>
        </r>
      </text>
    </comment>
    <comment ref="O238" authorId="0" shapeId="0" xr:uid="{DC354F46-854E-446B-AA15-B5335EEFDB03}">
      <text>
        <r>
          <rPr>
            <b/>
            <sz val="9"/>
            <color indexed="81"/>
            <rFont val="Tahoma"/>
            <family val="2"/>
          </rPr>
          <t>ALB stocks : The maximum length of the species is 549cm. For albacore fisheries, the length overlap index with this species is 100.00%. This gear uses bait and the trophic level of the species &lt;3.5._x000D_
TPT stocks : The maximum length of the species is 549cm. For tropical longline fisheries, the length overlap index with this species is 100.00%. This gear uses bait and the trophic level of the species &lt;3.5.</t>
        </r>
      </text>
    </comment>
    <comment ref="P238" authorId="0" shapeId="0" xr:uid="{33B8E524-94F8-46CF-A8F8-7F165DD42B46}">
      <text>
        <r>
          <rPr>
            <b/>
            <sz val="9"/>
            <color indexed="81"/>
            <rFont val="Tahoma"/>
            <family val="2"/>
          </rPr>
          <t>No direct evidence of survival after capture.</t>
        </r>
      </text>
    </comment>
    <comment ref="E239" authorId="0" shapeId="0" xr:uid="{0D07C96F-80DD-4247-BA54-C15CA492463D}">
      <text>
        <r>
          <rPr>
            <b/>
            <sz val="9"/>
            <color indexed="81"/>
            <rFont val="Tahoma"/>
            <family val="2"/>
          </rPr>
          <t>The score is based on the maximum risk score in the family Agonidae, which included 1 species.</t>
        </r>
      </text>
    </comment>
    <comment ref="F239" authorId="0" shapeId="0" xr:uid="{08E03A0F-02F4-4F66-A74E-D06AC5302795}">
      <text>
        <r>
          <rPr>
            <b/>
            <sz val="9"/>
            <color indexed="81"/>
            <rFont val="Tahoma"/>
            <family val="2"/>
          </rPr>
          <t>The score is based on the maximum risk score in the family Agonidae, which included 1 species.</t>
        </r>
      </text>
    </comment>
    <comment ref="G239" authorId="0" shapeId="0" xr:uid="{2A7CF4B2-C268-45AE-9D8A-04B39515070C}">
      <text>
        <r>
          <rPr>
            <b/>
            <sz val="9"/>
            <color indexed="81"/>
            <rFont val="Tahoma"/>
            <family val="2"/>
          </rPr>
          <t>Species fecundity is 4 eggs/year, which is lower than the highest risk value (100).</t>
        </r>
      </text>
    </comment>
    <comment ref="H239" authorId="0" shapeId="0" xr:uid="{8F10FB62-32E7-4EDD-9BFD-C5D5B2864224}">
      <text>
        <r>
          <rPr>
            <b/>
            <sz val="9"/>
            <color indexed="81"/>
            <rFont val="Tahoma"/>
            <family val="2"/>
          </rPr>
          <t>Species maximum length is 170, which is in the medium risk range (100-300cm).</t>
        </r>
      </text>
    </comment>
    <comment ref="I239" authorId="0" shapeId="0" xr:uid="{1FC3938D-D867-43A4-ADD2-A00DA1907291}">
      <text>
        <r>
          <rPr>
            <b/>
            <sz val="9"/>
            <color indexed="81"/>
            <rFont val="Tahoma"/>
            <family val="2"/>
          </rPr>
          <t>Species length at maturity is 130, which is in the medium risk range (40-200cm).</t>
        </r>
      </text>
    </comment>
    <comment ref="J239" authorId="0" shapeId="0" xr:uid="{D1E7EDAE-F0B3-4D4F-9EC2-14FD3C34EFDD}">
      <text>
        <r>
          <rPr>
            <b/>
            <sz val="9"/>
            <color indexed="81"/>
            <rFont val="Tahoma"/>
            <family val="2"/>
          </rPr>
          <t>Species reproductive strategy is live bearer, which is high risk.</t>
        </r>
      </text>
    </comment>
    <comment ref="K239" authorId="0" shapeId="0" xr:uid="{FEE99199-FFDA-4054-847F-357A16CBA838}">
      <text>
        <r>
          <rPr>
            <b/>
            <sz val="9"/>
            <color indexed="81"/>
            <rFont val="Tahoma"/>
            <family val="2"/>
          </rPr>
          <t>Species trophic level is 4.0, which is higher than the highest risk value (3.25).</t>
        </r>
      </text>
    </comment>
    <comment ref="M239" authorId="0" shapeId="0" xr:uid="{B72CC182-496A-4943-973E-541565324DDC}">
      <text>
        <r>
          <rPr>
            <b/>
            <sz val="9"/>
            <color indexed="81"/>
            <rFont val="Tahoma"/>
            <family val="2"/>
          </rPr>
          <t>BEI_,SKI_,YFI_ stocks : Tropical Indian Ocean distribution, mainly coastal. Species is coastal.</t>
        </r>
      </text>
    </comment>
    <comment ref="N239" authorId="0" shapeId="0" xr:uid="{2FA79B9E-D50A-4B40-8575-B99B64167BA1}">
      <text>
        <r>
          <rPr>
            <b/>
            <sz val="9"/>
            <color indexed="81"/>
            <rFont val="Tahoma"/>
            <family val="2"/>
          </rPr>
          <t>The depth range of the species is 1-50m. For longline, the vertical overlap index with this species is 100.00%. This species is demersal.</t>
        </r>
      </text>
    </comment>
    <comment ref="O239" authorId="0" shapeId="0" xr:uid="{87B6D5F3-B36D-4E18-88C5-D6607C04C15E}">
      <text>
        <r>
          <rPr>
            <b/>
            <sz val="9"/>
            <color indexed="81"/>
            <rFont val="Tahoma"/>
            <family val="2"/>
          </rPr>
          <t>TPT stocks : The maximum length of the species is 170cm. For tropical longline fisheries, the length overlap index with this species is 71.13%. This gear uses bait, but the trophic level of the species &gt;3.5.</t>
        </r>
      </text>
    </comment>
    <comment ref="P239" authorId="0" shapeId="0" xr:uid="{7BCD765D-0C03-4CD6-805E-E3FFFA37FD3A}">
      <text>
        <r>
          <rPr>
            <b/>
            <sz val="9"/>
            <color indexed="81"/>
            <rFont val="Tahoma"/>
            <family val="2"/>
          </rPr>
          <t>No direct evidence of survival after capture.</t>
        </r>
      </text>
    </comment>
    <comment ref="E240" authorId="0" shapeId="0" xr:uid="{8CB8BF65-A877-4993-91B9-E77744AFD323}">
      <text>
        <r>
          <rPr>
            <b/>
            <sz val="9"/>
            <color indexed="81"/>
            <rFont val="Tahoma"/>
            <family val="2"/>
          </rPr>
          <t>Species growth rate (K) is 0.680, which is higher than lowest risk K (0.183) for age at maturity.</t>
        </r>
      </text>
    </comment>
    <comment ref="F240" authorId="0" shapeId="0" xr:uid="{5751ACF7-3A19-41FE-807B-D84B2D2F1FB8}">
      <text>
        <r>
          <rPr>
            <b/>
            <sz val="9"/>
            <color indexed="81"/>
            <rFont val="Tahoma"/>
            <family val="2"/>
          </rPr>
          <t>Species growth rate (K) is 0.680, which is higher than lowest risk K (0.30) for maximum age.</t>
        </r>
      </text>
    </comment>
    <comment ref="G240" authorId="0" shapeId="0" xr:uid="{0779AE89-AF17-446D-9AE4-2697AB85DE02}">
      <text>
        <r>
          <rPr>
            <b/>
            <sz val="9"/>
            <color indexed="81"/>
            <rFont val="Tahoma"/>
            <family val="2"/>
          </rPr>
          <t>There is no information, but fish are likely to produce &gt;100 eggs/year.</t>
        </r>
      </text>
    </comment>
    <comment ref="H240" authorId="0" shapeId="0" xr:uid="{3145B092-110C-43F6-88AA-C77D2F7AD26A}">
      <text>
        <r>
          <rPr>
            <b/>
            <sz val="9"/>
            <color indexed="81"/>
            <rFont val="Tahoma"/>
            <family val="2"/>
          </rPr>
          <t>Species maximum length is 110, which is in the medium risk range (100-300cm).</t>
        </r>
      </text>
    </comment>
    <comment ref="I240" authorId="0" shapeId="0" xr:uid="{718B6AB5-AD1E-45D6-B932-B1BB1A143C81}">
      <text>
        <r>
          <rPr>
            <b/>
            <sz val="9"/>
            <color indexed="81"/>
            <rFont val="Tahoma"/>
            <family val="2"/>
          </rPr>
          <t>Species maximum length is 110cm, which is in the length at maturity medium risk range (40-200cm).</t>
        </r>
      </text>
    </comment>
    <comment ref="J240" authorId="0" shapeId="0" xr:uid="{D3C38738-4FB7-41B6-AC1F-F4EBC69186A8}">
      <text>
        <r>
          <rPr>
            <b/>
            <sz val="9"/>
            <color indexed="81"/>
            <rFont val="Tahoma"/>
            <family val="2"/>
          </rPr>
          <t>There is no information, but fish are not live bearers.</t>
        </r>
      </text>
    </comment>
    <comment ref="K240" authorId="0" shapeId="0" xr:uid="{47B4BFC3-F260-41E2-B9D3-BA36FE6D1C8C}">
      <text>
        <r>
          <rPr>
            <b/>
            <sz val="9"/>
            <color indexed="81"/>
            <rFont val="Tahoma"/>
            <family val="2"/>
          </rPr>
          <t>Species trophic level is 4.0, which is higher than the highest risk value (3.25).</t>
        </r>
      </text>
    </comment>
    <comment ref="M240" authorId="0" shapeId="0" xr:uid="{EC1F4AD1-7629-4DB6-9828-F61B00EB2B4A}">
      <text>
        <r>
          <rPr>
            <b/>
            <sz val="9"/>
            <color indexed="81"/>
            <rFont val="Tahoma"/>
            <family val="2"/>
          </rPr>
          <t>ALL stocks : Worldwide pelagic distribution</t>
        </r>
      </text>
    </comment>
    <comment ref="N240" authorId="0" shapeId="0" xr:uid="{C390E06B-0146-4006-A668-01EA155C91D2}">
      <text>
        <r>
          <rPr>
            <b/>
            <sz val="9"/>
            <color indexed="81"/>
            <rFont val="Tahoma"/>
            <family val="2"/>
          </rPr>
          <t>The depth range of the species is 1-70m. For longline, the vertical overlap index with this species is 100.00%.</t>
        </r>
      </text>
    </comment>
    <comment ref="O240" authorId="0" shapeId="0" xr:uid="{48366CFF-87FD-42B0-83D3-AD2FD1E2D9F3}">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240" authorId="0" shapeId="0" xr:uid="{834A5A0B-8329-43FF-B5AE-46229710D399}">
      <text>
        <r>
          <rPr>
            <b/>
            <sz val="9"/>
            <color indexed="81"/>
            <rFont val="Tahoma"/>
            <family val="2"/>
          </rPr>
          <t>No direct evidence of survival after capture.</t>
        </r>
      </text>
    </comment>
    <comment ref="E241" authorId="0" shapeId="0" xr:uid="{257BD069-A4F8-40D0-8835-41EC9709B01F}">
      <text>
        <r>
          <rPr>
            <b/>
            <sz val="9"/>
            <color indexed="81"/>
            <rFont val="Tahoma"/>
            <family val="2"/>
          </rPr>
          <t>There is no information.</t>
        </r>
      </text>
    </comment>
    <comment ref="F241" authorId="0" shapeId="0" xr:uid="{669A08B6-4FBA-4D8D-832E-056AE78345DA}">
      <text>
        <r>
          <rPr>
            <b/>
            <sz val="9"/>
            <color indexed="81"/>
            <rFont val="Tahoma"/>
            <family val="2"/>
          </rPr>
          <t>There is no information.</t>
        </r>
      </text>
    </comment>
    <comment ref="G241" authorId="0" shapeId="0" xr:uid="{14A1703A-CB1C-4D3C-B312-89BBF5DB1ADE}">
      <text>
        <r>
          <rPr>
            <b/>
            <sz val="9"/>
            <color indexed="81"/>
            <rFont val="Tahoma"/>
            <family val="2"/>
          </rPr>
          <t>There is no information, but fish are likely to produce &gt;100 eggs/year.</t>
        </r>
      </text>
    </comment>
    <comment ref="H241" authorId="0" shapeId="0" xr:uid="{9026D892-4E38-4A78-8D99-8FFDB9858F59}">
      <text>
        <r>
          <rPr>
            <b/>
            <sz val="9"/>
            <color indexed="81"/>
            <rFont val="Tahoma"/>
            <family val="2"/>
          </rPr>
          <t>Species maximum length is 200, which is in the medium risk range (100-300cm).</t>
        </r>
      </text>
    </comment>
    <comment ref="I241" authorId="0" shapeId="0" xr:uid="{6B3A55FE-960A-47E7-B699-4144F19083EC}">
      <text>
        <r>
          <rPr>
            <b/>
            <sz val="9"/>
            <color indexed="81"/>
            <rFont val="Tahoma"/>
            <family val="2"/>
          </rPr>
          <t>Species maximum length is 200cm, which is in the length at maturity medium risk range (40-200cm).</t>
        </r>
      </text>
    </comment>
    <comment ref="J241" authorId="0" shapeId="0" xr:uid="{EF6EE7DD-3D91-4D8A-B9B2-3F57A3D368C0}">
      <text>
        <r>
          <rPr>
            <b/>
            <sz val="9"/>
            <color indexed="81"/>
            <rFont val="Tahoma"/>
            <family val="2"/>
          </rPr>
          <t>The score is based on the maximum risk score in the family Agonidae, which included 1 species.</t>
        </r>
      </text>
    </comment>
    <comment ref="K241" authorId="0" shapeId="0" xr:uid="{FFBD725B-8825-4B48-AD97-EA7DCB68A12D}">
      <text>
        <r>
          <rPr>
            <b/>
            <sz val="9"/>
            <color indexed="81"/>
            <rFont val="Tahoma"/>
            <family val="2"/>
          </rPr>
          <t>Species trophic level is 4.2, which is higher than the highest risk value (3.25).</t>
        </r>
      </text>
    </comment>
    <comment ref="M241" authorId="0" shapeId="0" xr:uid="{C8C75C01-41EA-4274-A248-F763796348FC}">
      <text>
        <r>
          <rPr>
            <b/>
            <sz val="9"/>
            <color indexed="81"/>
            <rFont val="Tahoma"/>
            <family val="2"/>
          </rPr>
          <t>ALL stocks : Worldwide pelagic distribution</t>
        </r>
      </text>
    </comment>
    <comment ref="N241" authorId="0" shapeId="0" xr:uid="{3427A41B-8A5D-4817-B408-A9AEB6067209}">
      <text>
        <r>
          <rPr>
            <b/>
            <sz val="9"/>
            <color indexed="81"/>
            <rFont val="Tahoma"/>
            <family val="2"/>
          </rPr>
          <t>The depth range of the species is 100-500m. For longline, the vertical overlap index with this species is 75.06%.</t>
        </r>
      </text>
    </comment>
    <comment ref="O241" authorId="0" shapeId="0" xr:uid="{7B239FF6-99AB-4B49-BAB1-93793B3F53F2}">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241" authorId="0" shapeId="0" xr:uid="{F49DEC04-0F18-412B-B074-DF7FFCCACBD6}">
      <text>
        <r>
          <rPr>
            <b/>
            <sz val="9"/>
            <color indexed="81"/>
            <rFont val="Tahoma"/>
            <family val="2"/>
          </rPr>
          <t>No direct evidence of survival after capture.</t>
        </r>
      </text>
    </comment>
    <comment ref="E242" authorId="0" shapeId="0" xr:uid="{88DD1D72-A24C-40F4-9F36-437EFA5AF427}">
      <text>
        <r>
          <rPr>
            <b/>
            <sz val="9"/>
            <color indexed="81"/>
            <rFont val="Tahoma"/>
            <family val="2"/>
          </rPr>
          <t>Species growth rate (K) is 0.300, which is higher than lowest risk K (0.183) for age at maturity.</t>
        </r>
      </text>
    </comment>
    <comment ref="F242" authorId="0" shapeId="0" xr:uid="{E61F3E43-1E4F-460F-A215-6E37AE1E84F0}">
      <text>
        <r>
          <rPr>
            <b/>
            <sz val="9"/>
            <color indexed="81"/>
            <rFont val="Tahoma"/>
            <family val="2"/>
          </rPr>
          <t>Species growth rate (K) is 0.300, which is in the medium risk K range (0.12-0.30) for maximum age.</t>
        </r>
      </text>
    </comment>
    <comment ref="G242" authorId="0" shapeId="0" xr:uid="{58C0257D-248C-4E47-B9B6-1E7E6579B3C7}">
      <text>
        <r>
          <rPr>
            <b/>
            <sz val="9"/>
            <color indexed="81"/>
            <rFont val="Tahoma"/>
            <family val="2"/>
          </rPr>
          <t>Species fecundity is 207966 eggs/year, which is higher than the lowest risk value (20000).</t>
        </r>
      </text>
    </comment>
    <comment ref="H242" authorId="0" shapeId="0" xr:uid="{4BBFDB5B-FE40-4D99-85C5-D1C9B56DAC0B}">
      <text>
        <r>
          <rPr>
            <b/>
            <sz val="9"/>
            <color indexed="81"/>
            <rFont val="Tahoma"/>
            <family val="2"/>
          </rPr>
          <t>Species maximum length is 145, which is in the medium risk range (100-300cm).</t>
        </r>
      </text>
    </comment>
    <comment ref="I242" authorId="0" shapeId="0" xr:uid="{7E19B9B2-E1D5-45BC-BFE4-297088E26BBD}">
      <text>
        <r>
          <rPr>
            <b/>
            <sz val="9"/>
            <color indexed="81"/>
            <rFont val="Tahoma"/>
            <family val="2"/>
          </rPr>
          <t>Species maximum length is 145cm, which is in the length at maturity medium risk range (40-200cm).</t>
        </r>
      </text>
    </comment>
    <comment ref="J242" authorId="0" shapeId="0" xr:uid="{A1FDB530-AB4B-4E1B-89CE-FA6AA5041890}">
      <text>
        <r>
          <rPr>
            <b/>
            <sz val="9"/>
            <color indexed="81"/>
            <rFont val="Tahoma"/>
            <family val="2"/>
          </rPr>
          <t>Species reproductive strategy is broadcast spawner, which is low risk.</t>
        </r>
      </text>
    </comment>
    <comment ref="K242" authorId="0" shapeId="0" xr:uid="{902A1918-96DB-44AE-A19C-29CD45C62120}">
      <text>
        <r>
          <rPr>
            <b/>
            <sz val="9"/>
            <color indexed="81"/>
            <rFont val="Tahoma"/>
            <family val="2"/>
          </rPr>
          <t>Species trophic level is 4.5, which is higher than the highest risk value (3.25).</t>
        </r>
      </text>
    </comment>
    <comment ref="M242" authorId="0" shapeId="0" xr:uid="{C39A35EF-6016-4F90-9B8F-ECD1C77455E3}">
      <text>
        <r>
          <rPr>
            <b/>
            <sz val="9"/>
            <color indexed="81"/>
            <rFont val="Tahoma"/>
            <family val="2"/>
          </rPr>
          <t>ALL stocks : Worldwide pelagic distribution. Species is coastal.</t>
        </r>
      </text>
    </comment>
    <comment ref="N242" authorId="0" shapeId="0" xr:uid="{70BFAB8A-D842-460C-BA47-D8B404BC0062}">
      <text>
        <r>
          <rPr>
            <b/>
            <sz val="9"/>
            <color indexed="81"/>
            <rFont val="Tahoma"/>
            <family val="2"/>
          </rPr>
          <t>The depth range of the species is 10-500m. For longline, the vertical overlap index with this species is 79.63%.</t>
        </r>
      </text>
    </comment>
    <comment ref="O242" authorId="0" shapeId="0" xr:uid="{226BFBEF-11D1-497C-B0DA-D8FF527EFCD6}">
      <text>
        <r>
          <rPr>
            <b/>
            <sz val="9"/>
            <color indexed="81"/>
            <rFont val="Tahoma"/>
            <family val="2"/>
          </rPr>
          <t>ALB stocks : The maximum length of the species is 145cm. For albacore fisheries, the length overlap index with this species is 100.00%. This gear uses bait, but the trophic level of the species &gt;3.5._x000D_
TPT stocks : The maximum length of the species is 145cm. For tropical longline fisheries, the length overlap index with this species is 60.67%. This gear uses bait, but the trophic level of the species &gt;3.5.</t>
        </r>
      </text>
    </comment>
    <comment ref="P242" authorId="0" shapeId="0" xr:uid="{3BB044EC-D6A4-43F5-8491-90909B301303}">
      <text>
        <r>
          <rPr>
            <b/>
            <sz val="9"/>
            <color indexed="81"/>
            <rFont val="Tahoma"/>
            <family val="2"/>
          </rPr>
          <t>No direct evidence of survival after capture.</t>
        </r>
      </text>
    </comment>
    <comment ref="E243" authorId="0" shapeId="0" xr:uid="{096AAA10-7F83-45E3-B84B-65F724328007}">
      <text>
        <r>
          <rPr>
            <b/>
            <sz val="9"/>
            <color indexed="81"/>
            <rFont val="Tahoma"/>
            <family val="2"/>
          </rPr>
          <t>Species growth rate (K) is 0.254, which is higher than lowest risk K (0.183) for age at maturity.</t>
        </r>
      </text>
    </comment>
    <comment ref="F243" authorId="0" shapeId="0" xr:uid="{E1254689-3D58-4372-9CEE-2EA4D28CAFFF}">
      <text>
        <r>
          <rPr>
            <b/>
            <sz val="9"/>
            <color indexed="81"/>
            <rFont val="Tahoma"/>
            <family val="2"/>
          </rPr>
          <t>Species growth rate (K) is 0.254, which is in the medium risk K range (0.12-0.30) for maximum age.</t>
        </r>
      </text>
    </comment>
    <comment ref="G243" authorId="0" shapeId="0" xr:uid="{D8469C7A-F564-4B69-BE80-26B30BC311D6}">
      <text>
        <r>
          <rPr>
            <b/>
            <sz val="9"/>
            <color indexed="81"/>
            <rFont val="Tahoma"/>
            <family val="2"/>
          </rPr>
          <t>Species fecundity is 760000 eggs/year, which is higher than the lowest risk value (20000).</t>
        </r>
      </text>
    </comment>
    <comment ref="H243" authorId="0" shapeId="0" xr:uid="{B072C4B4-81B0-4D9D-BFE3-BC5A92C15687}">
      <text>
        <r>
          <rPr>
            <b/>
            <sz val="9"/>
            <color indexed="81"/>
            <rFont val="Tahoma"/>
            <family val="2"/>
          </rPr>
          <t>Species maximum length is 70, which is lower than the lowest risk value (100cm).</t>
        </r>
      </text>
    </comment>
    <comment ref="I243" authorId="0" shapeId="0" xr:uid="{AD28220A-7A21-49AF-A1E9-89C797E52686}">
      <text>
        <r>
          <rPr>
            <b/>
            <sz val="9"/>
            <color indexed="81"/>
            <rFont val="Tahoma"/>
            <family val="2"/>
          </rPr>
          <t>Species length at maturity is 28, which is lower than the lowest risk value (40cm).</t>
        </r>
      </text>
    </comment>
    <comment ref="J243" authorId="0" shapeId="0" xr:uid="{97C24594-0E52-405B-9797-EB5A21ECE925}">
      <text>
        <r>
          <rPr>
            <b/>
            <sz val="9"/>
            <color indexed="81"/>
            <rFont val="Tahoma"/>
            <family val="2"/>
          </rPr>
          <t>Species reproductive strategy is broadcast spawner, which is low risk.</t>
        </r>
      </text>
    </comment>
    <comment ref="K243" authorId="0" shapeId="0" xr:uid="{54AE28E0-AFA3-4B72-8E4A-6BB1B602DB69}">
      <text>
        <r>
          <rPr>
            <b/>
            <sz val="9"/>
            <color indexed="81"/>
            <rFont val="Tahoma"/>
            <family val="2"/>
          </rPr>
          <t>Species trophic level is 4.2, which is higher than the highest risk value (3.25).</t>
        </r>
      </text>
    </comment>
    <comment ref="M243" authorId="0" shapeId="0" xr:uid="{B9E00E0A-7657-48F6-8884-24884F018364}">
      <text>
        <r>
          <rPr>
            <b/>
            <sz val="9"/>
            <color indexed="81"/>
            <rFont val="Tahoma"/>
            <family val="2"/>
          </rPr>
          <t>WPO,IO_ stocks : Indo-west Pacific distribution, absent in Atlantic and East Pacific</t>
        </r>
      </text>
    </comment>
    <comment ref="N243" authorId="0" shapeId="0" xr:uid="{1226F34D-9731-4AC4-BEFA-56D8955E7744}">
      <text>
        <r>
          <rPr>
            <b/>
            <sz val="9"/>
            <color indexed="81"/>
            <rFont val="Tahoma"/>
            <family val="2"/>
          </rPr>
          <t>The depth range of the species is 40-120m. For longline, the vertical overlap index with this species is 100.00%. This species is demersal.</t>
        </r>
      </text>
    </comment>
    <comment ref="O243" authorId="0" shapeId="0" xr:uid="{7256244C-55B8-424C-A27A-5DA351DA87FA}">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longline fisheries, the length overlap index with this species is 29.29%. This gear uses bait, but the trophic level of the species &gt;3.5.</t>
        </r>
      </text>
    </comment>
    <comment ref="P243" authorId="0" shapeId="0" xr:uid="{E587EF67-9780-448A-84E4-A587A588DAE2}">
      <text>
        <r>
          <rPr>
            <b/>
            <sz val="9"/>
            <color indexed="81"/>
            <rFont val="Tahoma"/>
            <family val="2"/>
          </rPr>
          <t>No direct evidence of survival after capture.</t>
        </r>
      </text>
    </comment>
    <comment ref="E244" authorId="0" shapeId="0" xr:uid="{83B3C63D-B35A-4554-8870-42DFFCE8F850}">
      <text>
        <r>
          <rPr>
            <b/>
            <sz val="9"/>
            <color indexed="81"/>
            <rFont val="Tahoma"/>
            <family val="2"/>
          </rPr>
          <t>Species growth rate (K) is 0.100, which is in the medium risk K range (0.061-0.183) for age at maturity.</t>
        </r>
      </text>
    </comment>
    <comment ref="F244" authorId="0" shapeId="0" xr:uid="{3948D3B6-F797-4C33-960B-45D40FB4F4D9}">
      <text>
        <r>
          <rPr>
            <b/>
            <sz val="9"/>
            <color indexed="81"/>
            <rFont val="Tahoma"/>
            <family val="2"/>
          </rPr>
          <t>Species growth rate (K) is 0.100, which is lower than highest risk K (0.12) for maximum age.</t>
        </r>
      </text>
    </comment>
    <comment ref="G244" authorId="0" shapeId="0" xr:uid="{3E560F2A-70BA-470E-A3F4-01912C11B5E3}">
      <text>
        <r>
          <rPr>
            <b/>
            <sz val="9"/>
            <color indexed="81"/>
            <rFont val="Tahoma"/>
            <family val="2"/>
          </rPr>
          <t>Species fecundity is 71000 eggs/year, which is higher than the lowest risk value (20000).</t>
        </r>
      </text>
    </comment>
    <comment ref="H244" authorId="0" shapeId="0" xr:uid="{C83BA8BD-EF0A-45A9-BABC-1449BDB5A67A}">
      <text>
        <r>
          <rPr>
            <b/>
            <sz val="9"/>
            <color indexed="81"/>
            <rFont val="Tahoma"/>
            <family val="2"/>
          </rPr>
          <t>Species maximum length is 122, which is in the medium risk range (100-300cm).</t>
        </r>
      </text>
    </comment>
    <comment ref="I244" authorId="0" shapeId="0" xr:uid="{55E5AE72-7ACC-4746-B0E2-3A6632B92E24}">
      <text>
        <r>
          <rPr>
            <b/>
            <sz val="9"/>
            <color indexed="81"/>
            <rFont val="Tahoma"/>
            <family val="2"/>
          </rPr>
          <t>Species length at maturity is 42, which is in the medium risk range (40-200cm).</t>
        </r>
      </text>
    </comment>
    <comment ref="J244" authorId="0" shapeId="0" xr:uid="{A530607A-253D-457D-BDE9-55920121CE85}">
      <text>
        <r>
          <rPr>
            <b/>
            <sz val="9"/>
            <color indexed="81"/>
            <rFont val="Tahoma"/>
            <family val="2"/>
          </rPr>
          <t>Species reproductive strategy is broadcast spawner, which is low risk.</t>
        </r>
      </text>
    </comment>
    <comment ref="K244" authorId="0" shapeId="0" xr:uid="{BA0C6869-E0B9-4C4D-8E7E-844A2A4BEA56}">
      <text>
        <r>
          <rPr>
            <b/>
            <sz val="9"/>
            <color indexed="81"/>
            <rFont val="Tahoma"/>
            <family val="2"/>
          </rPr>
          <t>Species trophic level is 4.5, which is higher than the highest risk value (3.25).</t>
        </r>
      </text>
    </comment>
    <comment ref="M244" authorId="0" shapeId="0" xr:uid="{BBC9059D-DAAA-4BDE-9088-018A26F2DD79}">
      <text>
        <r>
          <rPr>
            <b/>
            <sz val="9"/>
            <color indexed="81"/>
            <rFont val="Tahoma"/>
            <family val="2"/>
          </rPr>
          <t>AO_ stocks : Mainly Atlantic distribution, but some catches reported in Indian Ocean. Species is coastal.</t>
        </r>
      </text>
    </comment>
    <comment ref="N244" authorId="0" shapeId="0" xr:uid="{07BBE8EE-15AC-461F-9E2B-C9FC810A5C50}">
      <text>
        <r>
          <rPr>
            <b/>
            <sz val="9"/>
            <color indexed="81"/>
            <rFont val="Tahoma"/>
            <family val="2"/>
          </rPr>
          <t>The depth range of the species is 1-150m. For longline, the vertical overlap index with this species is 100.00%. This species is reef associated.</t>
        </r>
      </text>
    </comment>
    <comment ref="O244" authorId="0" shapeId="0" xr:uid="{6575681F-5F5B-4679-8133-59F3C9683B6B}">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longline fisheries, the length overlap index with this species is 51.05%. This gear uses bait, but the trophic level of the species &gt;3.5.</t>
        </r>
      </text>
    </comment>
    <comment ref="P244" authorId="0" shapeId="0" xr:uid="{BB9A2D78-639C-4F3C-ADEC-BAA407352579}">
      <text>
        <r>
          <rPr>
            <b/>
            <sz val="9"/>
            <color indexed="81"/>
            <rFont val="Tahoma"/>
            <family val="2"/>
          </rPr>
          <t>No direct evidence of survival after capture.</t>
        </r>
      </text>
    </comment>
    <comment ref="E245" authorId="0" shapeId="0" xr:uid="{28C476F4-8329-4B2D-B91A-AD64C2885682}">
      <text>
        <r>
          <rPr>
            <b/>
            <sz val="9"/>
            <color indexed="81"/>
            <rFont val="Tahoma"/>
            <family val="2"/>
          </rPr>
          <t>Species growth rate (K) is 0.467, which is higher than lowest risk K (0.183) for age at maturity.</t>
        </r>
      </text>
    </comment>
    <comment ref="F245" authorId="0" shapeId="0" xr:uid="{3E89565E-46B3-4855-B56C-6D4C89932CEE}">
      <text>
        <r>
          <rPr>
            <b/>
            <sz val="9"/>
            <color indexed="81"/>
            <rFont val="Tahoma"/>
            <family val="2"/>
          </rPr>
          <t>Species growth rate (K) is 0.467, which is higher than lowest risk K (0.30) for maximum age.</t>
        </r>
      </text>
    </comment>
    <comment ref="G245" authorId="0" shapeId="0" xr:uid="{8049930A-3FAD-42B8-A54E-64B21F541B87}">
      <text>
        <r>
          <rPr>
            <b/>
            <sz val="9"/>
            <color indexed="81"/>
            <rFont val="Tahoma"/>
            <family val="2"/>
          </rPr>
          <t>There is no information, but fish are likely to produce &gt;100 eggs/year.</t>
        </r>
      </text>
    </comment>
    <comment ref="H245" authorId="0" shapeId="0" xr:uid="{DE44A41D-63E2-43BA-BDE3-9CE6ABD7FB80}">
      <text>
        <r>
          <rPr>
            <b/>
            <sz val="9"/>
            <color indexed="81"/>
            <rFont val="Tahoma"/>
            <family val="2"/>
          </rPr>
          <t>Species maximum length is 50, which is lower than the lowest risk value (100cm).</t>
        </r>
      </text>
    </comment>
    <comment ref="I245" authorId="0" shapeId="0" xr:uid="{D7F31D8E-A66A-4919-835B-B170E0822CCE}">
      <text>
        <r>
          <rPr>
            <b/>
            <sz val="9"/>
            <color indexed="81"/>
            <rFont val="Tahoma"/>
            <family val="2"/>
          </rPr>
          <t>Species length at maturity is 20, which is lower than the lowest risk value (40cm).</t>
        </r>
      </text>
    </comment>
    <comment ref="J245" authorId="0" shapeId="0" xr:uid="{6FB54335-24C1-44AA-8B4A-A8A0F2B96470}">
      <text>
        <r>
          <rPr>
            <b/>
            <sz val="9"/>
            <color indexed="81"/>
            <rFont val="Tahoma"/>
            <family val="2"/>
          </rPr>
          <t>The score is based on the maximum risk score in the family Agonidae, which included 1 species.</t>
        </r>
      </text>
    </comment>
    <comment ref="K245" authorId="0" shapeId="0" xr:uid="{F430199F-59CD-4BEA-8486-68C8B8F1B193}">
      <text>
        <r>
          <rPr>
            <b/>
            <sz val="9"/>
            <color indexed="81"/>
            <rFont val="Tahoma"/>
            <family val="2"/>
          </rPr>
          <t>Species trophic level is 3.6, which is higher than the highest risk value (3.25).</t>
        </r>
      </text>
    </comment>
    <comment ref="M245" authorId="0" shapeId="0" xr:uid="{D5662B28-5824-4BF9-9D12-88ACF1FC0762}">
      <text>
        <r>
          <rPr>
            <b/>
            <sz val="9"/>
            <color indexed="81"/>
            <rFont val="Tahoma"/>
            <family val="2"/>
          </rPr>
          <t>TPT stocks : Worldwide tropical distribution, mainly coastal</t>
        </r>
      </text>
    </comment>
    <comment ref="N245" authorId="0" shapeId="0" xr:uid="{5FB0E85B-4ED2-4BF8-BFF0-AE1431BF13B8}">
      <text>
        <r>
          <rPr>
            <b/>
            <sz val="9"/>
            <color indexed="81"/>
            <rFont val="Tahoma"/>
            <family val="2"/>
          </rPr>
          <t>The depth range of the species is 1-20m. For longline, the vertical overlap index with this species is 100.00%. This species is demersal. This species is also reef associated.</t>
        </r>
      </text>
    </comment>
    <comment ref="O245" authorId="0" shapeId="0" xr:uid="{6E5F0685-236E-40EE-BEED-1F4EDBF7DA74}">
      <text>
        <r>
          <rPr>
            <b/>
            <sz val="9"/>
            <color indexed="81"/>
            <rFont val="Tahoma"/>
            <family val="2"/>
          </rPr>
          <t>TPT stocks : The maximum length of the species is 50cm. For tropical longline fisheries, the length overlap index with this species is 20.92%. This gear uses bait, but the trophic level of the species &gt;3.5.</t>
        </r>
      </text>
    </comment>
    <comment ref="P245" authorId="0" shapeId="0" xr:uid="{1DD3ED92-8CD4-45C0-A93A-A60D693A6BB2}">
      <text>
        <r>
          <rPr>
            <b/>
            <sz val="9"/>
            <color indexed="81"/>
            <rFont val="Tahoma"/>
            <family val="2"/>
          </rPr>
          <t>No direct evidence of survival after capture.</t>
        </r>
      </text>
    </comment>
    <comment ref="E246" authorId="0" shapeId="0" xr:uid="{6D5C1DBC-DE13-474C-AC48-307BCA87969A}">
      <text>
        <r>
          <rPr>
            <b/>
            <sz val="9"/>
            <color indexed="81"/>
            <rFont val="Tahoma"/>
            <family val="2"/>
          </rPr>
          <t>Species growth rate (K) is 0.495, which is higher than lowest risk K (0.183) for age at maturity.</t>
        </r>
      </text>
    </comment>
    <comment ref="F246" authorId="0" shapeId="0" xr:uid="{E60D5442-E116-4315-B7F6-3649CFEA7C58}">
      <text>
        <r>
          <rPr>
            <b/>
            <sz val="9"/>
            <color indexed="81"/>
            <rFont val="Tahoma"/>
            <family val="2"/>
          </rPr>
          <t>Species growth rate (K) is 0.495, which is higher than lowest risk K (0.30) for maximum age.</t>
        </r>
      </text>
    </comment>
    <comment ref="G246" authorId="0" shapeId="0" xr:uid="{61DF4EF6-878E-4FF0-920B-7AA6CD6F89C3}">
      <text>
        <r>
          <rPr>
            <b/>
            <sz val="9"/>
            <color indexed="81"/>
            <rFont val="Tahoma"/>
            <family val="2"/>
          </rPr>
          <t>There is no information, but fish are likely to produce &gt;100 eggs/year.</t>
        </r>
      </text>
    </comment>
    <comment ref="H246" authorId="0" shapeId="0" xr:uid="{A9CD4CF7-CC39-478C-A176-1114CBF59855}">
      <text>
        <r>
          <rPr>
            <b/>
            <sz val="9"/>
            <color indexed="81"/>
            <rFont val="Tahoma"/>
            <family val="2"/>
          </rPr>
          <t>Species maximum length is 52, which is lower than the lowest risk value (100cm).</t>
        </r>
      </text>
    </comment>
    <comment ref="I246" authorId="0" shapeId="0" xr:uid="{F943A6AF-529A-49E2-A013-3F51DD0DCD4D}">
      <text>
        <r>
          <rPr>
            <b/>
            <sz val="9"/>
            <color indexed="81"/>
            <rFont val="Tahoma"/>
            <family val="2"/>
          </rPr>
          <t>Species length at maturity is 28, which is lower than the lowest risk value (40cm).</t>
        </r>
      </text>
    </comment>
    <comment ref="J246" authorId="0" shapeId="0" xr:uid="{4D76F9EB-1D44-4226-9DCC-D4628064A2F0}">
      <text>
        <r>
          <rPr>
            <b/>
            <sz val="9"/>
            <color indexed="81"/>
            <rFont val="Tahoma"/>
            <family val="2"/>
          </rPr>
          <t>Species reproductive strategy is broadcast spawner, which is low risk.</t>
        </r>
      </text>
    </comment>
    <comment ref="K246" authorId="0" shapeId="0" xr:uid="{33CCD777-A082-4BF1-97FD-BA5A4DD815D2}">
      <text>
        <r>
          <rPr>
            <b/>
            <sz val="9"/>
            <color indexed="81"/>
            <rFont val="Tahoma"/>
            <family val="2"/>
          </rPr>
          <t>Species trophic level is 3.9, which is higher than the highest risk value (3.25).</t>
        </r>
      </text>
    </comment>
    <comment ref="M246" authorId="0" shapeId="0" xr:uid="{C7119F12-7701-4B2D-89A2-56D9735C5BF8}">
      <text>
        <r>
          <rPr>
            <b/>
            <sz val="9"/>
            <color indexed="81"/>
            <rFont val="Tahoma"/>
            <family val="2"/>
          </rPr>
          <t>PO_,IO_ stocks : Indo-Pacific distribution, mainly coastal</t>
        </r>
      </text>
    </comment>
    <comment ref="N246" authorId="0" shapeId="0" xr:uid="{A40B3CA4-08B9-466E-9537-FFD2A734B630}">
      <text>
        <r>
          <rPr>
            <b/>
            <sz val="9"/>
            <color indexed="81"/>
            <rFont val="Tahoma"/>
            <family val="2"/>
          </rPr>
          <t>The depth range of the species is 10-90m. For longline, the vertical overlap index with this species is 100.00%. This species is demersal. This species is also reef associated.</t>
        </r>
      </text>
    </comment>
    <comment ref="O246" authorId="0" shapeId="0" xr:uid="{91C93967-A830-4C61-91A4-30CF5F1569B3}">
      <text>
        <r>
          <rPr>
            <b/>
            <sz val="9"/>
            <color indexed="81"/>
            <rFont val="Tahoma"/>
            <family val="2"/>
          </rPr>
          <t>ALB stocks : The maximum length of the species is 52cm. For albacore fisheries, the length overlap index with this species is 37.14%. This gear uses bait, but the trophic level of the species &gt;3.5._x000D_
TPT stocks : The maximum length of the species is 52cm. For tropical longline fisheries, the length overlap index with this species is 21.76%. This gear uses bait, but the trophic level of the species &gt;3.5.</t>
        </r>
      </text>
    </comment>
    <comment ref="P246" authorId="0" shapeId="0" xr:uid="{36FC793F-51F2-4D16-8E80-4D0FD8CB4517}">
      <text>
        <r>
          <rPr>
            <b/>
            <sz val="9"/>
            <color indexed="81"/>
            <rFont val="Tahoma"/>
            <family val="2"/>
          </rPr>
          <t>No direct evidence of survival after capture.</t>
        </r>
      </text>
    </comment>
    <comment ref="E247" authorId="0" shapeId="0" xr:uid="{472F4BC9-232F-4CD8-A63D-F9A7EF0C0291}">
      <text>
        <r>
          <rPr>
            <b/>
            <sz val="9"/>
            <color indexed="81"/>
            <rFont val="Tahoma"/>
            <family val="2"/>
          </rPr>
          <t>Species growth rate (K) is 0.180, which is in the medium risk K range (0.061-0.183) for age at maturity.</t>
        </r>
      </text>
    </comment>
    <comment ref="F247" authorId="0" shapeId="0" xr:uid="{71278BEF-8E3E-4CDB-A0E0-761FBFFC821B}">
      <text>
        <r>
          <rPr>
            <b/>
            <sz val="9"/>
            <color indexed="81"/>
            <rFont val="Tahoma"/>
            <family val="2"/>
          </rPr>
          <t>Species growth rate (K) is 0.180, which is in the medium risk K range (0.12-0.30) for maximum age.</t>
        </r>
      </text>
    </comment>
    <comment ref="G247" authorId="0" shapeId="0" xr:uid="{0934950C-CB68-4CFD-9BA4-70B3E58366AF}">
      <text>
        <r>
          <rPr>
            <b/>
            <sz val="9"/>
            <color indexed="81"/>
            <rFont val="Tahoma"/>
            <family val="2"/>
          </rPr>
          <t>Species fecundity is 5000000 eggs/year, which is higher than the lowest risk value (20000).</t>
        </r>
      </text>
    </comment>
    <comment ref="H247" authorId="0" shapeId="0" xr:uid="{C2EEF250-704C-4636-846A-E0ADAF9BEDB6}">
      <text>
        <r>
          <rPr>
            <b/>
            <sz val="9"/>
            <color indexed="81"/>
            <rFont val="Tahoma"/>
            <family val="2"/>
          </rPr>
          <t>Species maximum length is 116, which is in the medium risk range (100-300cm).</t>
        </r>
      </text>
    </comment>
    <comment ref="I247" authorId="0" shapeId="0" xr:uid="{869EAD7C-1429-40F4-8FE5-65B6D59966DC}">
      <text>
        <r>
          <rPr>
            <b/>
            <sz val="9"/>
            <color indexed="81"/>
            <rFont val="Tahoma"/>
            <family val="2"/>
          </rPr>
          <t>Species length at maturity is 54, which is in the medium risk range (40-200cm).</t>
        </r>
      </text>
    </comment>
    <comment ref="J247" authorId="0" shapeId="0" xr:uid="{C817EA34-654C-4569-A29B-0395C549A9B2}">
      <text>
        <r>
          <rPr>
            <b/>
            <sz val="9"/>
            <color indexed="81"/>
            <rFont val="Tahoma"/>
            <family val="2"/>
          </rPr>
          <t>Species reproductive strategy is broadcast spawner, which is low risk.</t>
        </r>
      </text>
    </comment>
    <comment ref="K247" authorId="0" shapeId="0" xr:uid="{D5B228BF-84F1-4FFC-A1DC-7056EA59C613}">
      <text>
        <r>
          <rPr>
            <b/>
            <sz val="9"/>
            <color indexed="81"/>
            <rFont val="Tahoma"/>
            <family val="2"/>
          </rPr>
          <t>Species trophic level is 4.1, which is higher than the highest risk value (3.25).</t>
        </r>
      </text>
    </comment>
    <comment ref="M247" authorId="0" shapeId="0" xr:uid="{FAC1BE39-D3BF-48C7-A33B-E4F8A546F4A4}">
      <text>
        <r>
          <rPr>
            <b/>
            <sz val="9"/>
            <color indexed="81"/>
            <rFont val="Tahoma"/>
            <family val="2"/>
          </rPr>
          <t>WPO,IO_ stocks : Indo-west Pacific distribution, absent in Atlantic and East Pacific, mainly coastal</t>
        </r>
      </text>
    </comment>
    <comment ref="N247" authorId="0" shapeId="0" xr:uid="{619708EB-907F-4C71-A981-64FA9D216F88}">
      <text>
        <r>
          <rPr>
            <b/>
            <sz val="9"/>
            <color indexed="81"/>
            <rFont val="Tahoma"/>
            <family val="2"/>
          </rPr>
          <t>The depth range of the species is 5-180m. For longline, the vertical overlap index with this species is 100.00%. This species is demersal. This species is also reef associated.</t>
        </r>
      </text>
    </comment>
    <comment ref="O247" authorId="0" shapeId="0" xr:uid="{D0F09E1D-5977-4D80-8DB8-1E5E1821AD50}">
      <text>
        <r>
          <rPr>
            <b/>
            <sz val="9"/>
            <color indexed="81"/>
            <rFont val="Tahoma"/>
            <family val="2"/>
          </rPr>
          <t>ALB stocks : The maximum length of the species is 116cm. For albacore fisheries, the length overlap index with this species is 82.86%. This gear uses bait, but the trophic level of the species &gt;3.5._x000D_
TPT stocks : The maximum length of the species is 116cm. For tropical longline fisheries, the length overlap index with this species is 48.54%. This gear uses bait, but the trophic level of the species &gt;3.5.</t>
        </r>
      </text>
    </comment>
    <comment ref="P247" authorId="0" shapeId="0" xr:uid="{AEB0A3E8-BA29-43EC-B286-431BD0775E46}">
      <text>
        <r>
          <rPr>
            <b/>
            <sz val="9"/>
            <color indexed="81"/>
            <rFont val="Tahoma"/>
            <family val="2"/>
          </rPr>
          <t>No direct evidence of survival after capture.</t>
        </r>
      </text>
    </comment>
    <comment ref="E248" authorId="0" shapeId="0" xr:uid="{BEF6750A-89C3-4BEC-AEF0-1C66CC633F4A}">
      <text>
        <r>
          <rPr>
            <b/>
            <sz val="9"/>
            <color indexed="81"/>
            <rFont val="Tahoma"/>
            <family val="2"/>
          </rPr>
          <t>There is no information.</t>
        </r>
      </text>
    </comment>
    <comment ref="F248" authorId="0" shapeId="0" xr:uid="{306A4562-E7D2-42B3-A895-212E8B385045}">
      <text>
        <r>
          <rPr>
            <b/>
            <sz val="9"/>
            <color indexed="81"/>
            <rFont val="Tahoma"/>
            <family val="2"/>
          </rPr>
          <t>There is no information.</t>
        </r>
      </text>
    </comment>
    <comment ref="G248" authorId="0" shapeId="0" xr:uid="{9880F89D-F95B-4132-97A9-CE397813AC3D}">
      <text>
        <r>
          <rPr>
            <b/>
            <sz val="9"/>
            <color indexed="81"/>
            <rFont val="Tahoma"/>
            <family val="2"/>
          </rPr>
          <t>There is no information, but fish are likely to produce &gt;100 eggs/year.</t>
        </r>
      </text>
    </comment>
    <comment ref="H248" authorId="0" shapeId="0" xr:uid="{C3336C58-4DA4-44AC-883A-5F2F0A0F16E2}">
      <text>
        <r>
          <rPr>
            <b/>
            <sz val="9"/>
            <color indexed="81"/>
            <rFont val="Tahoma"/>
            <family val="2"/>
          </rPr>
          <t>Species maximum length is 200, which is in the medium risk range (100-300cm).</t>
        </r>
      </text>
    </comment>
    <comment ref="I248" authorId="0" shapeId="0" xr:uid="{4AA0AC38-C444-4C50-964A-06B3DA593AB2}">
      <text>
        <r>
          <rPr>
            <b/>
            <sz val="9"/>
            <color indexed="81"/>
            <rFont val="Tahoma"/>
            <family val="2"/>
          </rPr>
          <t>Species maximum length is 200cm, which is in the length at maturity medium risk range (40-200cm).</t>
        </r>
      </text>
    </comment>
    <comment ref="J248" authorId="0" shapeId="0" xr:uid="{FD235BC7-9129-4CEF-A81C-2058FEC2375E}">
      <text>
        <r>
          <rPr>
            <b/>
            <sz val="9"/>
            <color indexed="81"/>
            <rFont val="Tahoma"/>
            <family val="2"/>
          </rPr>
          <t>There is no information, but fish are not live bearers.</t>
        </r>
      </text>
    </comment>
    <comment ref="K248" authorId="0" shapeId="0" xr:uid="{CFF5DA4F-C2C8-4651-B064-7BD7B28628D1}">
      <text>
        <r>
          <rPr>
            <b/>
            <sz val="9"/>
            <color indexed="81"/>
            <rFont val="Tahoma"/>
            <family val="2"/>
          </rPr>
          <t>Species trophic level is 3.8, which is higher than the highest risk value (3.25).</t>
        </r>
      </text>
    </comment>
    <comment ref="M248" authorId="0" shapeId="0" xr:uid="{08B5A81B-4D1C-4712-A643-70CB234A44C8}">
      <text>
        <r>
          <rPr>
            <b/>
            <sz val="9"/>
            <color indexed="81"/>
            <rFont val="Tahoma"/>
            <family val="2"/>
          </rPr>
          <t>PO_,AO_ stocks : Worldwide distribution, uncommon in Indian Ocean</t>
        </r>
      </text>
    </comment>
    <comment ref="N248" authorId="0" shapeId="0" xr:uid="{8648CEA0-FF72-4086-A86C-1F2B7AB6F615}">
      <text>
        <r>
          <rPr>
            <b/>
            <sz val="9"/>
            <color indexed="81"/>
            <rFont val="Tahoma"/>
            <family val="2"/>
          </rPr>
          <t>The depth range of the species is 1-200m. For longline, the vertical overlap index with this species is 100.00%.</t>
        </r>
      </text>
    </comment>
    <comment ref="O248" authorId="0" shapeId="0" xr:uid="{56922B7C-7477-4434-B279-E15A08263873}">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248" authorId="0" shapeId="0" xr:uid="{B54E8888-D22E-40D1-B02F-94898843374B}">
      <text>
        <r>
          <rPr>
            <b/>
            <sz val="9"/>
            <color indexed="81"/>
            <rFont val="Tahoma"/>
            <family val="2"/>
          </rPr>
          <t>No direct evidence of survival after capture.</t>
        </r>
      </text>
    </comment>
    <comment ref="E249" authorId="0" shapeId="0" xr:uid="{79C4F776-0DE3-4859-8206-DD0A9AB6CD22}">
      <text>
        <r>
          <rPr>
            <b/>
            <sz val="9"/>
            <color indexed="81"/>
            <rFont val="Tahoma"/>
            <family val="2"/>
          </rPr>
          <t>Species growth rate (K) is 0.236, which is higher than lowest risk K (0.183) for age at maturity.</t>
        </r>
      </text>
    </comment>
    <comment ref="F249" authorId="0" shapeId="0" xr:uid="{D016F072-9E2B-4BBF-891B-23A90071741E}">
      <text>
        <r>
          <rPr>
            <b/>
            <sz val="9"/>
            <color indexed="81"/>
            <rFont val="Tahoma"/>
            <family val="2"/>
          </rPr>
          <t>Species growth rate (K) is 0.236, which is in the medium risk K range (0.12-0.30) for maximum age.</t>
        </r>
      </text>
    </comment>
    <comment ref="G249" authorId="0" shapeId="0" xr:uid="{09AA3366-4364-4568-B920-2B3C77C56944}">
      <text>
        <r>
          <rPr>
            <b/>
            <sz val="9"/>
            <color indexed="81"/>
            <rFont val="Tahoma"/>
            <family val="2"/>
          </rPr>
          <t>The score is based on the maximum risk score in the family Agonidae, which included 1 species.</t>
        </r>
      </text>
    </comment>
    <comment ref="H249" authorId="0" shapeId="0" xr:uid="{17F27C61-4EBB-4D15-9483-1F58874CAF49}">
      <text>
        <r>
          <rPr>
            <b/>
            <sz val="9"/>
            <color indexed="81"/>
            <rFont val="Tahoma"/>
            <family val="2"/>
          </rPr>
          <t>Species maximum length is 100, which is in the medium risk range (100-300cm).</t>
        </r>
      </text>
    </comment>
    <comment ref="I249" authorId="0" shapeId="0" xr:uid="{134719F4-2AF1-4ADF-A0B3-25C14147247A}">
      <text>
        <r>
          <rPr>
            <b/>
            <sz val="9"/>
            <color indexed="81"/>
            <rFont val="Tahoma"/>
            <family val="2"/>
          </rPr>
          <t>Species length at maturity is 47, which is in the medium risk range (40-200cm).</t>
        </r>
      </text>
    </comment>
    <comment ref="J249" authorId="0" shapeId="0" xr:uid="{0A27591B-80AD-48A1-A417-F7AAFDB5EF5B}">
      <text>
        <r>
          <rPr>
            <b/>
            <sz val="9"/>
            <color indexed="81"/>
            <rFont val="Tahoma"/>
            <family val="2"/>
          </rPr>
          <t>Species reproductive strategy is broadcast spawner, which is low risk.</t>
        </r>
      </text>
    </comment>
    <comment ref="K249" authorId="0" shapeId="0" xr:uid="{B190B707-96A4-423A-A3DF-48E3713E24F6}">
      <text>
        <r>
          <rPr>
            <b/>
            <sz val="9"/>
            <color indexed="81"/>
            <rFont val="Tahoma"/>
            <family val="2"/>
          </rPr>
          <t>Species trophic level is 4.5, which is higher than the highest risk value (3.25).</t>
        </r>
      </text>
    </comment>
    <comment ref="M249" authorId="0" shapeId="0" xr:uid="{DC15FF57-5E1F-4400-A5F4-938DEE696853}">
      <text>
        <r>
          <rPr>
            <b/>
            <sz val="9"/>
            <color indexed="81"/>
            <rFont val="Tahoma"/>
            <family val="2"/>
          </rPr>
          <t>IO_ stocks : Indian Ocean distribution, mainly coastal</t>
        </r>
      </text>
    </comment>
    <comment ref="N249" authorId="0" shapeId="0" xr:uid="{EC7021A7-DC3F-4C04-AACB-54886F561711}">
      <text>
        <r>
          <rPr>
            <b/>
            <sz val="9"/>
            <color indexed="81"/>
            <rFont val="Tahoma"/>
            <family val="2"/>
          </rPr>
          <t>The depth range of the species is 9-100m. For longline, the vertical overlap index with this species is 100.00%. This species is demersal. This species is also reef associated.</t>
        </r>
      </text>
    </comment>
    <comment ref="O249" authorId="0" shapeId="0" xr:uid="{7389EFD9-D1D9-46E5-B7AD-A55F596AD018}">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249" authorId="0" shapeId="0" xr:uid="{131C6C8D-E0DC-4E53-BAB4-13B1D175A4EE}">
      <text>
        <r>
          <rPr>
            <b/>
            <sz val="9"/>
            <color indexed="81"/>
            <rFont val="Tahoma"/>
            <family val="2"/>
          </rPr>
          <t>No direct evidence of survival after capture.</t>
        </r>
      </text>
    </comment>
    <comment ref="E250" authorId="0" shapeId="0" xr:uid="{22C0226C-5A7A-454A-A4E8-EC83F0AAA40E}">
      <text>
        <r>
          <rPr>
            <b/>
            <sz val="9"/>
            <color indexed="81"/>
            <rFont val="Tahoma"/>
            <family val="2"/>
          </rPr>
          <t>Species growth rate (K) is 0.335, which is higher than lowest risk K (0.183) for age at maturity.</t>
        </r>
      </text>
    </comment>
    <comment ref="F250" authorId="0" shapeId="0" xr:uid="{A2FA214E-6CEC-46C9-B87E-CBE0FC1DEDBF}">
      <text>
        <r>
          <rPr>
            <b/>
            <sz val="9"/>
            <color indexed="81"/>
            <rFont val="Tahoma"/>
            <family val="2"/>
          </rPr>
          <t>Species growth rate (K) is 0.335, which is higher than lowest risk K (0.30) for maximum age.</t>
        </r>
      </text>
    </comment>
    <comment ref="G250" authorId="0" shapeId="0" xr:uid="{64291E5C-D763-465D-869E-94B630204739}">
      <text>
        <r>
          <rPr>
            <b/>
            <sz val="9"/>
            <color indexed="81"/>
            <rFont val="Tahoma"/>
            <family val="2"/>
          </rPr>
          <t>The score is based on the maximum risk score in the family Lutjanidae, which included 2 species.</t>
        </r>
      </text>
    </comment>
    <comment ref="H250" authorId="0" shapeId="0" xr:uid="{62AD5ECE-2083-422A-9751-E6263A7A5B1D}">
      <text>
        <r>
          <rPr>
            <b/>
            <sz val="9"/>
            <color indexed="81"/>
            <rFont val="Tahoma"/>
            <family val="2"/>
          </rPr>
          <t>Species maximum length is 44, which is lower than the lowest risk value (100cm).</t>
        </r>
      </text>
    </comment>
    <comment ref="I250" authorId="0" shapeId="0" xr:uid="{8A43409C-17CB-473C-8816-A119D3338155}">
      <text>
        <r>
          <rPr>
            <b/>
            <sz val="9"/>
            <color indexed="81"/>
            <rFont val="Tahoma"/>
            <family val="2"/>
          </rPr>
          <t>Species maximum length is 44cm, which is in the length at maturity medium risk range (40-200cm).</t>
        </r>
      </text>
    </comment>
    <comment ref="J250" authorId="0" shapeId="0" xr:uid="{18653482-A29A-43DB-B7AA-7A0540098D8A}">
      <text>
        <r>
          <rPr>
            <b/>
            <sz val="9"/>
            <color indexed="81"/>
            <rFont val="Tahoma"/>
            <family val="2"/>
          </rPr>
          <t>The score is based on the maximum risk score in the family Lethrinidae, which included 3 species.</t>
        </r>
      </text>
    </comment>
    <comment ref="K250" authorId="0" shapeId="0" xr:uid="{9B7AADA0-BCAB-4721-9067-5F4446480A05}">
      <text>
        <r>
          <rPr>
            <b/>
            <sz val="9"/>
            <color indexed="81"/>
            <rFont val="Tahoma"/>
            <family val="2"/>
          </rPr>
          <t>Species trophic level is 4.2, which is higher than the highest risk value (3.25).</t>
        </r>
      </text>
    </comment>
    <comment ref="M250" authorId="0" shapeId="0" xr:uid="{377C725E-49C1-474D-84D2-FD24FA03F9CF}">
      <text>
        <r>
          <rPr>
            <b/>
            <sz val="9"/>
            <color indexed="81"/>
            <rFont val="Tahoma"/>
            <family val="2"/>
          </rPr>
          <t>PO_,IO_ stocks : Indo-Pacific distribution</t>
        </r>
      </text>
    </comment>
    <comment ref="N250" authorId="0" shapeId="0" xr:uid="{044E5E95-3BE7-45D6-A3AA-12729CF1E745}">
      <text>
        <r>
          <rPr>
            <b/>
            <sz val="9"/>
            <color indexed="81"/>
            <rFont val="Tahoma"/>
            <family val="2"/>
          </rPr>
          <t>The depth range of the species is 87-200m. For longline, the vertical overlap index with this species is 100.00%.</t>
        </r>
      </text>
    </comment>
    <comment ref="O250" authorId="0" shapeId="0" xr:uid="{1D03527B-3E61-4558-8FDE-771ECD76C9DF}">
      <text>
        <r>
          <rPr>
            <b/>
            <sz val="9"/>
            <color indexed="81"/>
            <rFont val="Tahoma"/>
            <family val="2"/>
          </rPr>
          <t>ALB stocks : The maximum length of the species is 44cm. For albacore fisheries, the length overlap index with this species is 31.43%. This gear uses bait, but the trophic level of the species &gt;3.5._x000D_
TPT stocks : The maximum length of the species is 44cm. For tropical longline fisheries, the length overlap index with this species is 18.41%. This gear uses bait, but the trophic level of the species &gt;3.5.</t>
        </r>
      </text>
    </comment>
    <comment ref="P250" authorId="0" shapeId="0" xr:uid="{46724518-DFDE-4D5B-949A-EF835A172512}">
      <text>
        <r>
          <rPr>
            <b/>
            <sz val="9"/>
            <color indexed="81"/>
            <rFont val="Tahoma"/>
            <family val="2"/>
          </rPr>
          <t>No direct evidence of survival after capture.</t>
        </r>
      </text>
    </comment>
    <comment ref="E251" authorId="0" shapeId="0" xr:uid="{1061EA08-CF60-494B-BD39-C88748EC5A02}">
      <text>
        <r>
          <rPr>
            <b/>
            <sz val="9"/>
            <color indexed="81"/>
            <rFont val="Tahoma"/>
            <family val="2"/>
          </rPr>
          <t>Species growth rate (K) is 0.352, which is higher than lowest risk K (0.183) for age at maturity.</t>
        </r>
      </text>
    </comment>
    <comment ref="F251" authorId="0" shapeId="0" xr:uid="{58333E54-2CDB-478B-AC97-B4EAF3D1C884}">
      <text>
        <r>
          <rPr>
            <b/>
            <sz val="9"/>
            <color indexed="81"/>
            <rFont val="Tahoma"/>
            <family val="2"/>
          </rPr>
          <t>Species growth rate (K) is 0.352, which is higher than lowest risk K (0.30) for maximum age.</t>
        </r>
      </text>
    </comment>
    <comment ref="G251" authorId="0" shapeId="0" xr:uid="{5D837625-0666-4F08-B4B6-C05327373342}">
      <text>
        <r>
          <rPr>
            <b/>
            <sz val="9"/>
            <color indexed="81"/>
            <rFont val="Tahoma"/>
            <family val="2"/>
          </rPr>
          <t>Species fecundity is 88000 eggs/year, which is higher than the lowest risk value (20000).</t>
        </r>
      </text>
    </comment>
    <comment ref="H251" authorId="0" shapeId="0" xr:uid="{8D29965E-30D9-4AD8-B3BA-3302A645260A}">
      <text>
        <r>
          <rPr>
            <b/>
            <sz val="9"/>
            <color indexed="81"/>
            <rFont val="Tahoma"/>
            <family val="2"/>
          </rPr>
          <t>Species maximum length is 60, which is lower than the lowest risk value (100cm).</t>
        </r>
      </text>
    </comment>
    <comment ref="I251" authorId="0" shapeId="0" xr:uid="{83094881-CD27-4928-9C91-1311CCFE59B7}">
      <text>
        <r>
          <rPr>
            <b/>
            <sz val="9"/>
            <color indexed="81"/>
            <rFont val="Tahoma"/>
            <family val="2"/>
          </rPr>
          <t>Species length at maturity is 29, which is lower than the lowest risk value (40cm).</t>
        </r>
      </text>
    </comment>
    <comment ref="J251" authorId="0" shapeId="0" xr:uid="{2988343B-552A-4A76-A54E-DC47A424AC09}">
      <text>
        <r>
          <rPr>
            <b/>
            <sz val="9"/>
            <color indexed="81"/>
            <rFont val="Tahoma"/>
            <family val="2"/>
          </rPr>
          <t>Species reproductive strategy is broadcast spawner, which is low risk.</t>
        </r>
      </text>
    </comment>
    <comment ref="K251" authorId="0" shapeId="0" xr:uid="{07A725EA-5AB1-4EC4-B2A5-5898B92CE5A4}">
      <text>
        <r>
          <rPr>
            <b/>
            <sz val="9"/>
            <color indexed="81"/>
            <rFont val="Tahoma"/>
            <family val="2"/>
          </rPr>
          <t>Species trophic level is 3.6, which is higher than the highest risk value (3.25).</t>
        </r>
      </text>
    </comment>
    <comment ref="M251" authorId="0" shapeId="0" xr:uid="{B0B30296-26E1-404F-95B7-975BC3953F91}">
      <text>
        <r>
          <rPr>
            <b/>
            <sz val="9"/>
            <color indexed="81"/>
            <rFont val="Tahoma"/>
            <family val="2"/>
          </rPr>
          <t>ALAM,ALAN stocks : North Atlantic distribution, uncommon in tropical Atlantic</t>
        </r>
      </text>
    </comment>
    <comment ref="N251" authorId="0" shapeId="0" xr:uid="{80E2F8B2-E998-4C9E-A19E-67EFE64AF563}">
      <text>
        <r>
          <rPr>
            <b/>
            <sz val="9"/>
            <color indexed="81"/>
            <rFont val="Tahoma"/>
            <family val="2"/>
          </rPr>
          <t>Longline/troll bait collected through directed fisheries.</t>
        </r>
      </text>
    </comment>
    <comment ref="O251" authorId="0" shapeId="0" xr:uid="{1C69D1E1-0D87-4D7C-BE4F-5BE2473E705D}">
      <text>
        <r>
          <rPr>
            <b/>
            <sz val="9"/>
            <color indexed="81"/>
            <rFont val="Tahoma"/>
            <family val="2"/>
          </rPr>
          <t>ALB stocks : Longline/troll bait collected through directed fisheries.</t>
        </r>
      </text>
    </comment>
    <comment ref="P251" authorId="0" shapeId="0" xr:uid="{507ACD55-A575-4E72-803A-6FD0D17FDB2E}">
      <text>
        <r>
          <rPr>
            <b/>
            <sz val="9"/>
            <color indexed="81"/>
            <rFont val="Tahoma"/>
            <family val="2"/>
          </rPr>
          <t>No direct evidence of survival after capture.</t>
        </r>
      </text>
    </comment>
    <comment ref="E252" authorId="0" shapeId="0" xr:uid="{ABCDAC3C-10DD-4B7B-984B-2FB3ED11226F}">
      <text>
        <r>
          <rPr>
            <b/>
            <sz val="9"/>
            <color indexed="81"/>
            <rFont val="Tahoma"/>
            <family val="2"/>
          </rPr>
          <t>The score is based on the maximum risk score in the family Agonidae, which included 1 species.</t>
        </r>
      </text>
    </comment>
    <comment ref="F252" authorId="0" shapeId="0" xr:uid="{E568CE60-E12F-4732-A019-D248224D0048}">
      <text>
        <r>
          <rPr>
            <b/>
            <sz val="9"/>
            <color indexed="81"/>
            <rFont val="Tahoma"/>
            <family val="2"/>
          </rPr>
          <t>The score is based on the maximum risk score in the family Agonidae, which included 1 species.</t>
        </r>
      </text>
    </comment>
    <comment ref="G252" authorId="0" shapeId="0" xr:uid="{6C0F59C9-24BE-4DB9-A469-63A0B29EF55F}">
      <text>
        <r>
          <rPr>
            <b/>
            <sz val="9"/>
            <color indexed="81"/>
            <rFont val="Tahoma"/>
            <family val="2"/>
          </rPr>
          <t>Species fecundity is 1 eggs/year, which is lower than the highest risk value (100).</t>
        </r>
      </text>
    </comment>
    <comment ref="H252" authorId="0" shapeId="0" xr:uid="{6259D11D-7CC9-491C-AF57-B46448F4BA7A}">
      <text>
        <r>
          <rPr>
            <b/>
            <sz val="9"/>
            <color indexed="81"/>
            <rFont val="Tahoma"/>
            <family val="2"/>
          </rPr>
          <t>Species maximum length is 330, which is higher than the highest risk value (300cm).</t>
        </r>
      </text>
    </comment>
    <comment ref="I252" authorId="0" shapeId="0" xr:uid="{CE8752BB-7B0F-4F34-9A5C-3C95405491C7}">
      <text>
        <r>
          <rPr>
            <b/>
            <sz val="9"/>
            <color indexed="81"/>
            <rFont val="Tahoma"/>
            <family val="2"/>
          </rPr>
          <t>Species length at maturity is 100, which is in the medium risk range (40-200cm).</t>
        </r>
      </text>
    </comment>
    <comment ref="J252" authorId="0" shapeId="0" xr:uid="{A7DD0F79-CF65-4BF0-86E4-8E670DA27304}">
      <text>
        <r>
          <rPr>
            <b/>
            <sz val="9"/>
            <color indexed="81"/>
            <rFont val="Tahoma"/>
            <family val="2"/>
          </rPr>
          <t>Species reproductive strategy is live bearer, which is high risk.</t>
        </r>
      </text>
    </comment>
    <comment ref="K252" authorId="0" shapeId="0" xr:uid="{1D15408E-2ABF-4CBB-8180-AD06AC029557}">
      <text>
        <r>
          <rPr>
            <b/>
            <sz val="9"/>
            <color indexed="81"/>
            <rFont val="Tahoma"/>
            <family val="2"/>
          </rPr>
          <t>Species trophic level is 4.2, which is higher than the highest risk value (3.25).</t>
        </r>
      </text>
    </comment>
    <comment ref="M252" authorId="0" shapeId="0" xr:uid="{7EBD6B49-F825-4EE5-958A-6D1EFDA6E56C}">
      <text>
        <r>
          <rPr>
            <b/>
            <sz val="9"/>
            <color indexed="81"/>
            <rFont val="Tahoma"/>
            <family val="2"/>
          </rPr>
          <t>ALL stocks : Worldwide coastal distribution, mainly coastal</t>
        </r>
      </text>
    </comment>
    <comment ref="N252" authorId="0" shapeId="0" xr:uid="{1AFFD3E6-EC1C-4FE2-86C2-78F4398B0001}">
      <text>
        <r>
          <rPr>
            <b/>
            <sz val="9"/>
            <color indexed="81"/>
            <rFont val="Tahoma"/>
            <family val="2"/>
          </rPr>
          <t>The depth range of the species is 1-80m. For longline, the vertical overlap index with this species is 100.00%. This species is reef associated.</t>
        </r>
      </text>
    </comment>
    <comment ref="O252" authorId="0" shapeId="0" xr:uid="{879C7604-8F0B-4B43-9564-E360327A9EE5}">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longline fisheries, the length overlap index with this species is 100.00%. This gear uses bait, but the trophic level of the species &gt;3.5.</t>
        </r>
      </text>
    </comment>
    <comment ref="P252" authorId="0" shapeId="0" xr:uid="{AA12AE4A-A198-4E3C-AEBF-3101879731A4}">
      <text>
        <r>
          <rPr>
            <b/>
            <sz val="9"/>
            <color indexed="81"/>
            <rFont val="Tahoma"/>
            <family val="2"/>
          </rPr>
          <t>No direct evidence of survival after capture.</t>
        </r>
      </text>
    </comment>
    <comment ref="E253" authorId="0" shapeId="0" xr:uid="{71C1F141-096F-4090-A517-E2D21F199701}">
      <text>
        <r>
          <rPr>
            <b/>
            <sz val="9"/>
            <color indexed="81"/>
            <rFont val="Tahoma"/>
            <family val="2"/>
          </rPr>
          <t>The score is based on the maximum risk score in the family Myliobatidae, which included 1 species.</t>
        </r>
      </text>
    </comment>
    <comment ref="F253" authorId="0" shapeId="0" xr:uid="{F254FC4C-1239-42C5-9E4A-7B3713FDB094}">
      <text>
        <r>
          <rPr>
            <b/>
            <sz val="9"/>
            <color indexed="81"/>
            <rFont val="Tahoma"/>
            <family val="2"/>
          </rPr>
          <t>The score is based on the maximum risk score in the family Agonidae, which included 1 species.</t>
        </r>
      </text>
    </comment>
    <comment ref="G253" authorId="0" shapeId="0" xr:uid="{14E1C887-8285-491B-914D-115803133276}">
      <text>
        <r>
          <rPr>
            <b/>
            <sz val="9"/>
            <color indexed="81"/>
            <rFont val="Tahoma"/>
            <family val="2"/>
          </rPr>
          <t>The score is based on the maximum risk score in the family Scombridae, which included 27 species.</t>
        </r>
      </text>
    </comment>
    <comment ref="H253" authorId="0" shapeId="0" xr:uid="{9229F5EB-E215-46DE-BF13-137A27C8F983}">
      <text>
        <r>
          <rPr>
            <b/>
            <sz val="9"/>
            <color indexed="81"/>
            <rFont val="Tahoma"/>
            <family val="2"/>
          </rPr>
          <t>The score is based on the maximum risk score in the family Kyphosidae, which included 5 species.</t>
        </r>
      </text>
    </comment>
    <comment ref="I253" authorId="0" shapeId="0" xr:uid="{1AA0F297-6189-41D2-B166-3F56EDECEC45}">
      <text>
        <r>
          <rPr>
            <b/>
            <sz val="9"/>
            <color indexed="81"/>
            <rFont val="Tahoma"/>
            <family val="2"/>
          </rPr>
          <t>The score is based on the maximum risk score in the family Kyphosidae, which included 5 species.</t>
        </r>
      </text>
    </comment>
    <comment ref="J253" authorId="0" shapeId="0" xr:uid="{DFD63B10-5E3A-4776-9E95-F4C5B7973F6C}">
      <text>
        <r>
          <rPr>
            <b/>
            <sz val="9"/>
            <color indexed="81"/>
            <rFont val="Tahoma"/>
            <family val="2"/>
          </rPr>
          <t>The score is based on the maximum risk score in the family Agonidae, which included 1 species.</t>
        </r>
      </text>
    </comment>
    <comment ref="K253" authorId="0" shapeId="0" xr:uid="{7557583D-5546-4C2E-9BBF-22F0AE61BF65}">
      <text>
        <r>
          <rPr>
            <b/>
            <sz val="9"/>
            <color indexed="81"/>
            <rFont val="Tahoma"/>
            <family val="2"/>
          </rPr>
          <t>The score is based on the maximum risk score in the family Kyphosidae, which included 5 species.</t>
        </r>
      </text>
    </comment>
    <comment ref="M253" authorId="0" shapeId="0" xr:uid="{E6B55F85-4EA5-4111-A462-BFB31A89CADE}">
      <text>
        <r>
          <rPr>
            <b/>
            <sz val="9"/>
            <color indexed="81"/>
            <rFont val="Tahoma"/>
            <family val="2"/>
          </rPr>
          <t>TPT,ALAN,ALAS stocks : Worldwide distribution, absent in Indo-Pacific subtropics, uncommon in Mediterranean</t>
        </r>
      </text>
    </comment>
    <comment ref="N253" authorId="0" shapeId="0" xr:uid="{8D88A58E-8B3B-4FDF-A144-37750A171BE4}">
      <text>
        <r>
          <rPr>
            <b/>
            <sz val="9"/>
            <color indexed="81"/>
            <rFont val="Tahoma"/>
            <family val="2"/>
          </rPr>
          <t>The depth range of the species is 1-740m. For longline, the vertical overlap index with this species is 54.05%.</t>
        </r>
      </text>
    </comment>
    <comment ref="O253" authorId="0" shapeId="0" xr:uid="{AE9FF658-355F-4419-BC00-0F4903D60F5E}">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longline fisheries, the length overlap index with this species is 100.00%.</t>
        </r>
      </text>
    </comment>
    <comment ref="P253" authorId="0" shapeId="0" xr:uid="{E0AD67F8-2B17-4676-95C3-9F90FCF43B50}">
      <text>
        <r>
          <rPr>
            <b/>
            <sz val="9"/>
            <color indexed="81"/>
            <rFont val="Tahoma"/>
            <family val="2"/>
          </rPr>
          <t>No direct evidence of survival after capture.</t>
        </r>
      </text>
    </comment>
    <comment ref="E254" authorId="0" shapeId="0" xr:uid="{DDC48E17-2D8C-4A64-B2E9-5FE841868433}">
      <text>
        <r>
          <rPr>
            <b/>
            <sz val="9"/>
            <color indexed="81"/>
            <rFont val="Tahoma"/>
            <family val="2"/>
          </rPr>
          <t>There is no information.</t>
        </r>
      </text>
    </comment>
    <comment ref="F254" authorId="0" shapeId="0" xr:uid="{BD1A502F-59D2-4458-B8B1-48627993FFDB}">
      <text>
        <r>
          <rPr>
            <b/>
            <sz val="9"/>
            <color indexed="81"/>
            <rFont val="Tahoma"/>
            <family val="2"/>
          </rPr>
          <t>There is no information.</t>
        </r>
      </text>
    </comment>
    <comment ref="G254" authorId="0" shapeId="0" xr:uid="{4334AAEF-0F9E-4B2E-92B6-013F44D576FE}">
      <text>
        <r>
          <rPr>
            <b/>
            <sz val="9"/>
            <color indexed="81"/>
            <rFont val="Tahoma"/>
            <family val="2"/>
          </rPr>
          <t>There is no information, but fish are likely to produce &gt;100 eggs/year.</t>
        </r>
      </text>
    </comment>
    <comment ref="H254" authorId="0" shapeId="0" xr:uid="{C39EDDE4-3D94-48FF-8A08-500CE117A1CC}">
      <text>
        <r>
          <rPr>
            <b/>
            <sz val="9"/>
            <color indexed="81"/>
            <rFont val="Tahoma"/>
            <family val="2"/>
          </rPr>
          <t>Species maximum length is 55, which is lower than the lowest risk value (100cm).</t>
        </r>
      </text>
    </comment>
    <comment ref="I254" authorId="0" shapeId="0" xr:uid="{A5CE218C-BBE0-4E72-A463-09133B558F32}">
      <text>
        <r>
          <rPr>
            <b/>
            <sz val="9"/>
            <color indexed="81"/>
            <rFont val="Tahoma"/>
            <family val="2"/>
          </rPr>
          <t>Species maximum length is 55cm, which is in the length at maturity medium risk range (40-200cm).</t>
        </r>
      </text>
    </comment>
    <comment ref="J254" authorId="0" shapeId="0" xr:uid="{A6F0DCA5-CFDE-43A2-B526-4A8235A1BF17}">
      <text>
        <r>
          <rPr>
            <b/>
            <sz val="9"/>
            <color indexed="81"/>
            <rFont val="Tahoma"/>
            <family val="2"/>
          </rPr>
          <t>There is no information, but fish are not live bearers.</t>
        </r>
      </text>
    </comment>
    <comment ref="K254" authorId="0" shapeId="0" xr:uid="{C87ECE72-00B0-4774-8E40-347521C1DE70}">
      <text>
        <r>
          <rPr>
            <b/>
            <sz val="9"/>
            <color indexed="81"/>
            <rFont val="Tahoma"/>
            <family val="2"/>
          </rPr>
          <t>Species trophic level is 4.5, which is higher than the highest risk value (3.25).</t>
        </r>
      </text>
    </comment>
    <comment ref="M254" authorId="0" shapeId="0" xr:uid="{D7D4937A-42DE-4535-A290-A0292BE50CC4}">
      <text>
        <r>
          <rPr>
            <b/>
            <sz val="9"/>
            <color indexed="81"/>
            <rFont val="Tahoma"/>
            <family val="2"/>
          </rPr>
          <t>ALAS,ALI_,ALPS stocks : Southern Oceans distribution</t>
        </r>
      </text>
    </comment>
    <comment ref="N254" authorId="0" shapeId="0" xr:uid="{AE4D122D-0CEE-450C-8E22-5F479DF84F67}">
      <text>
        <r>
          <rPr>
            <b/>
            <sz val="9"/>
            <color indexed="81"/>
            <rFont val="Tahoma"/>
            <family val="2"/>
          </rPr>
          <t>The depth range of the species is 1-1000m. For longline, the vertical overlap index with this species is 40.00%.</t>
        </r>
      </text>
    </comment>
    <comment ref="O254" authorId="0" shapeId="0" xr:uid="{8ED17523-59C4-4DBC-9E93-6CD2F8559109}">
      <text>
        <r>
          <rPr>
            <b/>
            <sz val="9"/>
            <color indexed="81"/>
            <rFont val="Tahoma"/>
            <family val="2"/>
          </rPr>
          <t>ALB stocks : The maximum length of the species is 55cm. For albacore fisheries, the length overlap index with this species is 39.29%. This gear uses bait, but the trophic level of the species &gt;3.5.</t>
        </r>
      </text>
    </comment>
    <comment ref="P254" authorId="0" shapeId="0" xr:uid="{749D091F-612E-4392-816F-1B9A0B057E7F}">
      <text>
        <r>
          <rPr>
            <b/>
            <sz val="9"/>
            <color indexed="81"/>
            <rFont val="Tahoma"/>
            <family val="2"/>
          </rPr>
          <t>No direct evidence of survival after capture.</t>
        </r>
      </text>
    </comment>
    <comment ref="E255" authorId="0" shapeId="0" xr:uid="{94C71910-7BE1-4C10-8AC3-BAEFAA866BAF}">
      <text>
        <r>
          <rPr>
            <b/>
            <sz val="9"/>
            <color indexed="81"/>
            <rFont val="Tahoma"/>
            <family val="2"/>
          </rPr>
          <t>Species growth rate (K) is 0.500, which is higher than lowest risk K (0.183) for age at maturity.</t>
        </r>
      </text>
    </comment>
    <comment ref="F255" authorId="0" shapeId="0" xr:uid="{6AD7B0F0-A6BF-4D71-A9FE-9BA7106770CC}">
      <text>
        <r>
          <rPr>
            <b/>
            <sz val="9"/>
            <color indexed="81"/>
            <rFont val="Tahoma"/>
            <family val="2"/>
          </rPr>
          <t>Species growth rate (K) is 0.500, which is higher than lowest risk K (0.30) for maximum age.</t>
        </r>
      </text>
    </comment>
    <comment ref="G255" authorId="0" shapeId="0" xr:uid="{EAC155D9-FDF9-427D-96C4-A4BF5E437514}">
      <text>
        <r>
          <rPr>
            <b/>
            <sz val="9"/>
            <color indexed="81"/>
            <rFont val="Tahoma"/>
            <family val="2"/>
          </rPr>
          <t>The score is based on the maximum risk score in the family Agonidae, which included 1 species.</t>
        </r>
      </text>
    </comment>
    <comment ref="H255" authorId="0" shapeId="0" xr:uid="{3B19BBAC-6B9F-412B-8008-CD3645C882F7}">
      <text>
        <r>
          <rPr>
            <b/>
            <sz val="9"/>
            <color indexed="81"/>
            <rFont val="Tahoma"/>
            <family val="2"/>
          </rPr>
          <t>Species maximum length is 64, which is lower than the lowest risk value (100cm).</t>
        </r>
      </text>
    </comment>
    <comment ref="I255" authorId="0" shapeId="0" xr:uid="{52ACC56C-381B-4659-AC09-827B0B69FA8C}">
      <text>
        <r>
          <rPr>
            <b/>
            <sz val="9"/>
            <color indexed="81"/>
            <rFont val="Tahoma"/>
            <family val="2"/>
          </rPr>
          <t>Species length at maturity is 26, which is lower than the lowest risk value (40cm).</t>
        </r>
      </text>
    </comment>
    <comment ref="J255" authorId="0" shapeId="0" xr:uid="{88F78027-4CEF-48D8-8E4A-852803C04DC4}">
      <text>
        <r>
          <rPr>
            <b/>
            <sz val="9"/>
            <color indexed="81"/>
            <rFont val="Tahoma"/>
            <family val="2"/>
          </rPr>
          <t>Species reproductive strategy is broadcast spawner, which is low risk.</t>
        </r>
      </text>
    </comment>
    <comment ref="K255" authorId="0" shapeId="0" xr:uid="{5BE7EF32-957A-4E45-A99D-A7CB04C29EFF}">
      <text>
        <r>
          <rPr>
            <b/>
            <sz val="9"/>
            <color indexed="81"/>
            <rFont val="Tahoma"/>
            <family val="2"/>
          </rPr>
          <t>Species trophic level is 3.4, which is higher than the highest risk value (3.25).</t>
        </r>
      </text>
    </comment>
    <comment ref="M255" authorId="0" shapeId="0" xr:uid="{A684A8C3-76A2-413B-AB92-92BD44AC6FCD}">
      <text>
        <r>
          <rPr>
            <b/>
            <sz val="9"/>
            <color indexed="81"/>
            <rFont val="Tahoma"/>
            <family val="2"/>
          </rPr>
          <t>ALL stocks : Commercial bait fisheries as well as bycatch in tropical gears. Species is coastal.</t>
        </r>
      </text>
    </comment>
    <comment ref="N255" authorId="0" shapeId="0" xr:uid="{C586EA1B-ED46-40AD-AA95-48FB9C027CB8}">
      <text>
        <r>
          <rPr>
            <b/>
            <sz val="9"/>
            <color indexed="81"/>
            <rFont val="Tahoma"/>
            <family val="2"/>
          </rPr>
          <t>Longline/troll bait collected through directed fisheries.</t>
        </r>
      </text>
    </comment>
    <comment ref="O255" authorId="0" shapeId="0" xr:uid="{011909A6-D250-4B35-AF46-529A6196FED0}">
      <text>
        <r>
          <rPr>
            <b/>
            <sz val="9"/>
            <color indexed="81"/>
            <rFont val="Tahoma"/>
            <family val="2"/>
          </rPr>
          <t>ALB stocks : Longline/troll bait collected through directed fisheries._x000D_
TPT stocks : Longline/troll bait collected through directed fisheries.</t>
        </r>
      </text>
    </comment>
    <comment ref="P255" authorId="0" shapeId="0" xr:uid="{89220A80-0D47-4E1F-BEC5-86F4CA8E6A40}">
      <text>
        <r>
          <rPr>
            <b/>
            <sz val="9"/>
            <color indexed="81"/>
            <rFont val="Tahoma"/>
            <family val="2"/>
          </rPr>
          <t>No direct evidence of survival after capture.</t>
        </r>
      </text>
    </comment>
    <comment ref="E256" authorId="0" shapeId="0" xr:uid="{B975EE2D-4C04-4D4B-B6AE-CEF8B1C4C94D}">
      <text>
        <r>
          <rPr>
            <b/>
            <sz val="9"/>
            <color indexed="81"/>
            <rFont val="Tahoma"/>
            <family val="2"/>
          </rPr>
          <t>Species growth rate (K) is 0.318, which is higher than lowest risk K (0.183) for age at maturity.</t>
        </r>
      </text>
    </comment>
    <comment ref="F256" authorId="0" shapeId="0" xr:uid="{90A3B98B-E791-4361-9E81-FBAC2AAF2F72}">
      <text>
        <r>
          <rPr>
            <b/>
            <sz val="9"/>
            <color indexed="81"/>
            <rFont val="Tahoma"/>
            <family val="2"/>
          </rPr>
          <t>Species growth rate (K) is 0.318, which is higher than lowest risk K (0.30) for maximum age.</t>
        </r>
      </text>
    </comment>
    <comment ref="G256" authorId="0" shapeId="0" xr:uid="{4D2CABA4-33BA-496C-94BA-41F471A69737}">
      <text>
        <r>
          <rPr>
            <b/>
            <sz val="9"/>
            <color indexed="81"/>
            <rFont val="Tahoma"/>
            <family val="2"/>
          </rPr>
          <t>Species fecundity is 1000000 eggs/year, which is higher than the lowest risk value (20000).</t>
        </r>
      </text>
    </comment>
    <comment ref="H256" authorId="0" shapeId="0" xr:uid="{7158C08A-C902-4A48-BAC4-D1FA17180C56}">
      <text>
        <r>
          <rPr>
            <b/>
            <sz val="9"/>
            <color indexed="81"/>
            <rFont val="Tahoma"/>
            <family val="2"/>
          </rPr>
          <t>Species maximum length is 100, which is in the medium risk range (100-300cm).</t>
        </r>
      </text>
    </comment>
    <comment ref="I256" authorId="0" shapeId="0" xr:uid="{4F320D46-F41D-4C21-B921-865C997AADFB}">
      <text>
        <r>
          <rPr>
            <b/>
            <sz val="9"/>
            <color indexed="81"/>
            <rFont val="Tahoma"/>
            <family val="2"/>
          </rPr>
          <t>Species length at maturity is 37, which is lower than the lowest risk value (40cm).</t>
        </r>
      </text>
    </comment>
    <comment ref="J256" authorId="0" shapeId="0" xr:uid="{59558A8F-CFCE-4161-B5FD-7661301EB23B}">
      <text>
        <r>
          <rPr>
            <b/>
            <sz val="9"/>
            <color indexed="81"/>
            <rFont val="Tahoma"/>
            <family val="2"/>
          </rPr>
          <t>Species reproductive strategy is broadcast spawner, which is low risk.</t>
        </r>
      </text>
    </comment>
    <comment ref="K256" authorId="0" shapeId="0" xr:uid="{1B0993FE-B1B4-41D0-BCCF-A4327FA4EB6B}">
      <text>
        <r>
          <rPr>
            <b/>
            <sz val="9"/>
            <color indexed="81"/>
            <rFont val="Tahoma"/>
            <family val="2"/>
          </rPr>
          <t>Species trophic level is 4.3, which is higher than the highest risk value (3.25).</t>
        </r>
      </text>
    </comment>
    <comment ref="M256" authorId="0" shapeId="0" xr:uid="{CA0BD481-B1CA-4D27-AFBC-167B7C94CADA}">
      <text>
        <r>
          <rPr>
            <b/>
            <sz val="9"/>
            <color indexed="81"/>
            <rFont val="Tahoma"/>
            <family val="2"/>
          </rPr>
          <t>AO_ stocks : Atlantic distribution, absent in Pacific and Indian Oceans</t>
        </r>
      </text>
    </comment>
    <comment ref="N256" authorId="0" shapeId="0" xr:uid="{4EFE8231-0B75-49A3-AFE7-72F98B941166}">
      <text>
        <r>
          <rPr>
            <b/>
            <sz val="9"/>
            <color indexed="81"/>
            <rFont val="Tahoma"/>
            <family val="2"/>
          </rPr>
          <t>The depth range of the species is 1-40m. For longline, the vertical overlap index with this species is 100.00%.</t>
        </r>
      </text>
    </comment>
    <comment ref="O256" authorId="0" shapeId="0" xr:uid="{AB3CC77D-9FD8-4407-9D22-4197C753375E}">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256" authorId="0" shapeId="0" xr:uid="{94E78B99-9F17-44B2-90B6-DCB36F2804FE}">
      <text>
        <r>
          <rPr>
            <b/>
            <sz val="9"/>
            <color indexed="81"/>
            <rFont val="Tahoma"/>
            <family val="2"/>
          </rPr>
          <t>No direct evidence of survival after capture.</t>
        </r>
      </text>
    </comment>
    <comment ref="E257" authorId="0" shapeId="0" xr:uid="{CC7B69CA-F9E1-496B-B7C3-B19071F4FEE7}">
      <text>
        <r>
          <rPr>
            <b/>
            <sz val="9"/>
            <color indexed="81"/>
            <rFont val="Tahoma"/>
            <family val="2"/>
          </rPr>
          <t>The score is based on the maximum risk score in the family Agonidae, which included 1 species.</t>
        </r>
      </text>
    </comment>
    <comment ref="F257" authorId="0" shapeId="0" xr:uid="{DF375B01-2F25-4278-B6AA-7F47D8BCCE08}">
      <text>
        <r>
          <rPr>
            <b/>
            <sz val="9"/>
            <color indexed="81"/>
            <rFont val="Tahoma"/>
            <family val="2"/>
          </rPr>
          <t>The score is based on the maximum risk score in the family Agonidae, which included 1 species.</t>
        </r>
      </text>
    </comment>
    <comment ref="G257" authorId="0" shapeId="0" xr:uid="{ADFC6523-5268-4988-96BD-327930B3114A}">
      <text>
        <r>
          <rPr>
            <b/>
            <sz val="9"/>
            <color indexed="81"/>
            <rFont val="Tahoma"/>
            <family val="2"/>
          </rPr>
          <t>There is no information, but fish are likely to produce &gt;100 eggs/year.</t>
        </r>
      </text>
    </comment>
    <comment ref="H257" authorId="0" shapeId="0" xr:uid="{B5F4D90A-2AF6-46E1-8904-39B6C2E08B59}">
      <text>
        <r>
          <rPr>
            <b/>
            <sz val="9"/>
            <color indexed="81"/>
            <rFont val="Tahoma"/>
            <family val="2"/>
          </rPr>
          <t>Species maximum length is 50, which is lower than the lowest risk value (100cm).</t>
        </r>
      </text>
    </comment>
    <comment ref="I257" authorId="0" shapeId="0" xr:uid="{41554C1C-0007-44AE-BED8-89FF39C9F6A7}">
      <text>
        <r>
          <rPr>
            <b/>
            <sz val="9"/>
            <color indexed="81"/>
            <rFont val="Tahoma"/>
            <family val="2"/>
          </rPr>
          <t>Species maximum length is 50cm, which is in the length at maturity medium risk range (40-200cm).</t>
        </r>
      </text>
    </comment>
    <comment ref="J257" authorId="0" shapeId="0" xr:uid="{63138D75-5AB3-4958-8279-9E12B21A6A24}">
      <text>
        <r>
          <rPr>
            <b/>
            <sz val="9"/>
            <color indexed="81"/>
            <rFont val="Tahoma"/>
            <family val="2"/>
          </rPr>
          <t>The score is based on the maximum risk score in the family Scombridae, which included 44 species.</t>
        </r>
      </text>
    </comment>
    <comment ref="K257" authorId="0" shapeId="0" xr:uid="{738AA72D-8549-4FDA-8F29-BC6F74030720}">
      <text>
        <r>
          <rPr>
            <b/>
            <sz val="9"/>
            <color indexed="81"/>
            <rFont val="Tahoma"/>
            <family val="2"/>
          </rPr>
          <t>Species trophic level is 2.4, which is lower than the lowest risk value (2.75).</t>
        </r>
      </text>
    </comment>
    <comment ref="M257" authorId="0" shapeId="0" xr:uid="{FE010F4F-2517-4595-8985-8B2574EB41A4}">
      <text>
        <r>
          <rPr>
            <b/>
            <sz val="9"/>
            <color indexed="81"/>
            <rFont val="Tahoma"/>
            <family val="2"/>
          </rPr>
          <t>PO_,IO_,ALAN,ALAS,BEAT,SKAE,SKAW,YFAT stocks : Worldwide distribution, absent in Mediterranean, mainly coastal</t>
        </r>
      </text>
    </comment>
    <comment ref="N257" authorId="0" shapeId="0" xr:uid="{E2FF8022-088B-41B5-BE88-2D12F0F5B4E5}">
      <text>
        <r>
          <rPr>
            <b/>
            <sz val="9"/>
            <color indexed="81"/>
            <rFont val="Tahoma"/>
            <family val="2"/>
          </rPr>
          <t>The depth range of the species is 1-75m. For longline, the vertical overlap index with this species is 100.00%. This species is reef associated.</t>
        </r>
      </text>
    </comment>
    <comment ref="O257" authorId="0" shapeId="0" xr:uid="{2882853F-B391-4EE2-B771-3E6F9C0714F2}">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longline fisheries, the length overlap index with this species is 20.92%. This gear uses bait and the trophic level of the species &lt;3.5.</t>
        </r>
      </text>
    </comment>
    <comment ref="P257" authorId="0" shapeId="0" xr:uid="{46C524F2-224F-4CCE-BAE1-1CCCD9D4BA6A}">
      <text>
        <r>
          <rPr>
            <b/>
            <sz val="9"/>
            <color indexed="81"/>
            <rFont val="Tahoma"/>
            <family val="2"/>
          </rPr>
          <t>No direct evidence of survival after capture.</t>
        </r>
      </text>
    </comment>
    <comment ref="E258" authorId="0" shapeId="0" xr:uid="{E63775ED-47AD-4AE5-8741-58E1166C3084}">
      <text>
        <r>
          <rPr>
            <b/>
            <sz val="9"/>
            <color indexed="81"/>
            <rFont val="Tahoma"/>
            <family val="2"/>
          </rPr>
          <t>Species growth rate (K) is 0.900, which is higher than lowest risk K (0.183) for age at maturity.</t>
        </r>
      </text>
    </comment>
    <comment ref="F258" authorId="0" shapeId="0" xr:uid="{04737C05-8B01-4BBC-AB6F-F481C3E76B1E}">
      <text>
        <r>
          <rPr>
            <b/>
            <sz val="9"/>
            <color indexed="81"/>
            <rFont val="Tahoma"/>
            <family val="2"/>
          </rPr>
          <t>Species growth rate (K) is 0.900, which is higher than lowest risk K (0.30) for maximum age.</t>
        </r>
      </text>
    </comment>
    <comment ref="G258" authorId="0" shapeId="0" xr:uid="{52CABBD7-D721-4B7B-AF74-BBC51D005269}">
      <text>
        <r>
          <rPr>
            <b/>
            <sz val="9"/>
            <color indexed="81"/>
            <rFont val="Tahoma"/>
            <family val="2"/>
          </rPr>
          <t>There is no information.</t>
        </r>
      </text>
    </comment>
    <comment ref="H258" authorId="0" shapeId="0" xr:uid="{F46A9E83-A384-4626-BFC1-878370102170}">
      <text>
        <r>
          <rPr>
            <b/>
            <sz val="9"/>
            <color indexed="81"/>
            <rFont val="Tahoma"/>
            <family val="2"/>
          </rPr>
          <t>Species maximum length is 124, which is in the medium risk range (100-300cm).</t>
        </r>
      </text>
    </comment>
    <comment ref="I258" authorId="0" shapeId="0" xr:uid="{26C69694-F812-4783-B771-9B2ED1278F9B}">
      <text>
        <r>
          <rPr>
            <b/>
            <sz val="9"/>
            <color indexed="81"/>
            <rFont val="Tahoma"/>
            <family val="2"/>
          </rPr>
          <t>Species length at maturity is 92, which is in the medium risk range (40-200cm).</t>
        </r>
      </text>
    </comment>
    <comment ref="J258" authorId="0" shapeId="0" xr:uid="{DA419D9C-8F59-4E38-9B10-7B0FF0D18F73}">
      <text>
        <r>
          <rPr>
            <b/>
            <sz val="9"/>
            <color indexed="81"/>
            <rFont val="Tahoma"/>
            <family val="2"/>
          </rPr>
          <t>Species reproductive strategy is broadcast spawner, which is low risk.</t>
        </r>
      </text>
    </comment>
    <comment ref="K258" authorId="0" shapeId="0" xr:uid="{2D2F8D5B-AAA2-4916-B47C-926E67D46A22}">
      <text>
        <r>
          <rPr>
            <b/>
            <sz val="9"/>
            <color indexed="81"/>
            <rFont val="Tahoma"/>
            <family val="2"/>
          </rPr>
          <t>Species trophic level is 2.4, which is lower than the lowest risk value (2.75).</t>
        </r>
      </text>
    </comment>
    <comment ref="M258" authorId="0" shapeId="0" xr:uid="{EAA88F7E-79BE-487D-9A2A-83E0BDDF220F}">
      <text>
        <r>
          <rPr>
            <b/>
            <sz val="9"/>
            <color indexed="81"/>
            <rFont val="Tahoma"/>
            <family val="2"/>
          </rPr>
          <t>PO_,IO_,ALAM stocks : Worldwide distribution, absent in North and tropical Atlantic</t>
        </r>
      </text>
    </comment>
    <comment ref="N258" authorId="0" shapeId="0" xr:uid="{C6A6A047-E610-49FD-8C4A-EF3363C7838D}">
      <text>
        <r>
          <rPr>
            <b/>
            <sz val="9"/>
            <color indexed="81"/>
            <rFont val="Tahoma"/>
            <family val="2"/>
          </rPr>
          <t>Bait for other gears. No encounters expected.</t>
        </r>
      </text>
    </comment>
    <comment ref="O258" authorId="0" shapeId="0" xr:uid="{F9F0AA11-1684-4C7F-990B-978D8A9D0A68}">
      <text>
        <r>
          <rPr>
            <b/>
            <sz val="9"/>
            <color indexed="81"/>
            <rFont val="Tahoma"/>
            <family val="2"/>
          </rPr>
          <t>ALB stocks : The maximum length of the species is 124cm. For albacore fisheries, the length overlap index with this species is 88.57%. This gear uses bait and the trophic level of the species &lt;3.5._x000D_
TPT stocks : The maximum length of the species is 124cm. For tropical longline fisheries, the length overlap index with this species is 51.88%. This gear uses bait and the trophic level of the species &lt;3.5.</t>
        </r>
      </text>
    </comment>
    <comment ref="P258" authorId="0" shapeId="0" xr:uid="{28CFB862-99EE-4421-984F-06441554C6D7}">
      <text>
        <r>
          <rPr>
            <b/>
            <sz val="9"/>
            <color indexed="81"/>
            <rFont val="Tahoma"/>
            <family val="2"/>
          </rPr>
          <t>No direct evidence of survival after capture.</t>
        </r>
      </text>
    </comment>
    <comment ref="E259" authorId="0" shapeId="0" xr:uid="{D5B36C56-6F22-4D81-A9C0-B91D811FE2A3}">
      <text>
        <r>
          <rPr>
            <b/>
            <sz val="9"/>
            <color indexed="81"/>
            <rFont val="Tahoma"/>
            <family val="2"/>
          </rPr>
          <t>The score is based on the maximum risk score in the family Agonidae, which included 1 species.</t>
        </r>
      </text>
    </comment>
    <comment ref="F259" authorId="0" shapeId="0" xr:uid="{7E6129E6-ADDA-48E7-81BC-DB5B455132F0}">
      <text>
        <r>
          <rPr>
            <b/>
            <sz val="9"/>
            <color indexed="81"/>
            <rFont val="Tahoma"/>
            <family val="2"/>
          </rPr>
          <t>The score is based on the maximum risk score in the family Balistidae , which included 2 species.</t>
        </r>
      </text>
    </comment>
    <comment ref="G259" authorId="0" shapeId="0" xr:uid="{5C666000-0DD2-4C50-B003-51833C8A2F41}">
      <text>
        <r>
          <rPr>
            <b/>
            <sz val="9"/>
            <color indexed="81"/>
            <rFont val="Tahoma"/>
            <family val="2"/>
          </rPr>
          <t>The score is based on the maximum risk score in the family Agonidae, which included 1 species.</t>
        </r>
      </text>
    </comment>
    <comment ref="H259" authorId="0" shapeId="0" xr:uid="{E2FE1F18-E060-47FC-846B-051B4AFADF6C}">
      <text>
        <r>
          <rPr>
            <b/>
            <sz val="9"/>
            <color indexed="81"/>
            <rFont val="Tahoma"/>
            <family val="2"/>
          </rPr>
          <t>The score is based on the maximum risk score in the family Lamnidae, which included 5 species.</t>
        </r>
      </text>
    </comment>
    <comment ref="I259" authorId="0" shapeId="0" xr:uid="{125DA557-8C98-4CB1-B0D7-611B89376B4D}">
      <text>
        <r>
          <rPr>
            <b/>
            <sz val="9"/>
            <color indexed="81"/>
            <rFont val="Tahoma"/>
            <family val="2"/>
          </rPr>
          <t>The score is based on the maximum risk score in the family Agonidae, which included 1 species.</t>
        </r>
      </text>
    </comment>
    <comment ref="J259" authorId="0" shapeId="0" xr:uid="{D9B1B2C0-DD14-4309-8542-61D28A88A7AB}">
      <text>
        <r>
          <rPr>
            <b/>
            <sz val="9"/>
            <color indexed="81"/>
            <rFont val="Tahoma"/>
            <family val="2"/>
          </rPr>
          <t>The score is based on the maximum risk score in the family Agonidae, which included 1 species.</t>
        </r>
      </text>
    </comment>
    <comment ref="K259" authorId="0" shapeId="0" xr:uid="{2E6BB12B-3FBE-48E1-9263-13E8EA4668E2}">
      <text>
        <r>
          <rPr>
            <b/>
            <sz val="9"/>
            <color indexed="81"/>
            <rFont val="Tahoma"/>
            <family val="2"/>
          </rPr>
          <t>The score is based on the maximum risk score in the family Lamnidae, which included 5 species.</t>
        </r>
      </text>
    </comment>
    <comment ref="M259" authorId="0" shapeId="0" xr:uid="{5520276E-7EE8-4E15-BE36-1FE2AFD30A21}">
      <text>
        <r>
          <rPr>
            <b/>
            <sz val="9"/>
            <color indexed="81"/>
            <rFont val="Tahoma"/>
            <family val="2"/>
          </rPr>
          <t>ALL stocks : Mixed species catches are likely to include species with pelagics.</t>
        </r>
      </text>
    </comment>
    <comment ref="N259" authorId="0" shapeId="0" xr:uid="{47C2E56F-7F53-46ED-A636-DBB957624953}">
      <text>
        <r>
          <rPr>
            <b/>
            <sz val="9"/>
            <color indexed="81"/>
            <rFont val="Tahoma"/>
            <family val="2"/>
          </rPr>
          <t>The depth range of the species is 1-150m. For longline, the vertical overlap index with this species is 100.00%.</t>
        </r>
      </text>
    </comment>
    <comment ref="O259" authorId="0" shapeId="0" xr:uid="{82C24B1A-7B9F-4991-AC25-FEA1F3EAD892}">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longline fisheries, the length overlap index with this species is 100.00%.</t>
        </r>
      </text>
    </comment>
    <comment ref="P259" authorId="0" shapeId="0" xr:uid="{17C8ADDB-4A27-400A-B027-8CB484EF327A}">
      <text>
        <r>
          <rPr>
            <b/>
            <sz val="9"/>
            <color indexed="81"/>
            <rFont val="Tahoma"/>
            <family val="2"/>
          </rPr>
          <t>No direct evidence of survival after capture.</t>
        </r>
      </text>
    </comment>
    <comment ref="E260" authorId="0" shapeId="0" xr:uid="{D5525E65-F5B5-456E-9D2A-01B776E57F9D}">
      <text>
        <r>
          <rPr>
            <b/>
            <sz val="9"/>
            <color indexed="81"/>
            <rFont val="Tahoma"/>
            <family val="2"/>
          </rPr>
          <t>Species growth rate (K) is 0.441, which is higher than lowest risk K (0.183) for age at maturity.</t>
        </r>
      </text>
    </comment>
    <comment ref="F260" authorId="0" shapeId="0" xr:uid="{579539A7-43E0-4166-B863-3AFDA53AECD0}">
      <text>
        <r>
          <rPr>
            <b/>
            <sz val="9"/>
            <color indexed="81"/>
            <rFont val="Tahoma"/>
            <family val="2"/>
          </rPr>
          <t>Species growth rate (K) is 0.441, which is higher than lowest risk K (0.30) for maximum age.</t>
        </r>
      </text>
    </comment>
    <comment ref="G260" authorId="0" shapeId="0" xr:uid="{00957398-C17B-4C36-A80C-40FD27056F39}">
      <text>
        <r>
          <rPr>
            <b/>
            <sz val="9"/>
            <color indexed="81"/>
            <rFont val="Tahoma"/>
            <family val="2"/>
          </rPr>
          <t>Species fecundity is 3000000 eggs/year, which is higher than the lowest risk value (20000).</t>
        </r>
      </text>
    </comment>
    <comment ref="H260" authorId="0" shapeId="0" xr:uid="{CD4BC6C9-4C66-4E2F-9C74-24E07B00EC09}">
      <text>
        <r>
          <rPr>
            <b/>
            <sz val="9"/>
            <color indexed="81"/>
            <rFont val="Tahoma"/>
            <family val="2"/>
          </rPr>
          <t>Species maximum length is 420, which is higher than the highest risk value (300cm).</t>
        </r>
      </text>
    </comment>
    <comment ref="I260" authorId="0" shapeId="0" xr:uid="{1C8DC7C2-0D97-4B35-971B-E773B68090DF}">
      <text>
        <r>
          <rPr>
            <b/>
            <sz val="9"/>
            <color indexed="81"/>
            <rFont val="Tahoma"/>
            <family val="2"/>
          </rPr>
          <t>Species length at maturity is 210, which is higher than the highest risk value (200cm).</t>
        </r>
      </text>
    </comment>
    <comment ref="J260" authorId="0" shapeId="0" xr:uid="{26CF6411-9CDF-41F8-B099-7EAD7741C3F9}">
      <text>
        <r>
          <rPr>
            <b/>
            <sz val="9"/>
            <color indexed="81"/>
            <rFont val="Tahoma"/>
            <family val="2"/>
          </rPr>
          <t>Species reproductive strategy is broadcast spawner, which is low risk.</t>
        </r>
      </text>
    </comment>
    <comment ref="K260" authorId="0" shapeId="0" xr:uid="{3EC871AA-D78C-4F1A-8AF4-93778E16C01A}">
      <text>
        <r>
          <rPr>
            <b/>
            <sz val="9"/>
            <color indexed="81"/>
            <rFont val="Tahoma"/>
            <family val="2"/>
          </rPr>
          <t>Species trophic level is 4.5, which is higher than the highest risk value (3.25).</t>
        </r>
      </text>
    </comment>
    <comment ref="M260" authorId="0" shapeId="0" xr:uid="{0D81EE74-D6A6-479A-89D2-F7CD4D9591B4}">
      <text>
        <r>
          <rPr>
            <b/>
            <sz val="9"/>
            <color indexed="81"/>
            <rFont val="Tahoma"/>
            <family val="2"/>
          </rPr>
          <t>PO_,IO_ stocks : Worldwide distribution, absent in North and Central Atlantic</t>
        </r>
      </text>
    </comment>
    <comment ref="N260" authorId="0" shapeId="0" xr:uid="{F5ED0F21-15C4-4ED1-95AF-773898CA4854}">
      <text>
        <r>
          <rPr>
            <b/>
            <sz val="9"/>
            <color indexed="81"/>
            <rFont val="Tahoma"/>
            <family val="2"/>
          </rPr>
          <t>The depth range of the species is 1-200m. For longline, the vertical overlap index with this species is 100.00%.</t>
        </r>
      </text>
    </comment>
    <comment ref="O260" authorId="0" shapeId="0" xr:uid="{C002439A-C61E-46F3-A661-F377CC1C9AE8}">
      <text>
        <r>
          <rPr>
            <b/>
            <sz val="9"/>
            <color indexed="81"/>
            <rFont val="Tahoma"/>
            <family val="2"/>
          </rPr>
          <t>ALB stocks : The maximum length of the species is 420cm. For albacore fisheries, the length overlap index with this species is 100.00%. This gear uses bait, but the trophic level of the species &gt;3.5._x000D_
TPT stocks : The maximum length of the species is 420cm. For tropical longline fisheries, the length overlap index with this species is 100.00%. This gear uses bait, but the trophic level of the species &gt;3.5.</t>
        </r>
      </text>
    </comment>
    <comment ref="P260" authorId="0" shapeId="0" xr:uid="{02B959F5-C654-4466-BD78-45AED5DA3E36}">
      <text>
        <r>
          <rPr>
            <b/>
            <sz val="9"/>
            <color indexed="81"/>
            <rFont val="Tahoma"/>
            <family val="2"/>
          </rPr>
          <t>No direct evidence of survival after capture.</t>
        </r>
      </text>
    </comment>
    <comment ref="E261" authorId="0" shapeId="0" xr:uid="{B45D2684-D15A-44D0-BEE6-560A609E683C}">
      <text>
        <r>
          <rPr>
            <b/>
            <sz val="9"/>
            <color indexed="81"/>
            <rFont val="Tahoma"/>
            <family val="2"/>
          </rPr>
          <t>Species growth rate (K) is 0.083, which is in the medium risk K range (0.061-0.183) for age at maturity.</t>
        </r>
      </text>
    </comment>
    <comment ref="F261" authorId="0" shapeId="0" xr:uid="{06BDFF49-BCC6-418F-A03D-91224FDCE28A}">
      <text>
        <r>
          <rPr>
            <b/>
            <sz val="9"/>
            <color indexed="81"/>
            <rFont val="Tahoma"/>
            <family val="2"/>
          </rPr>
          <t>Species growth rate (K) is 0.083, which is lower than highest risk K (0.12) for maximum age.</t>
        </r>
      </text>
    </comment>
    <comment ref="G261" authorId="0" shapeId="0" xr:uid="{C584ECD0-DF36-420F-AB78-69B5FAFF4113}">
      <text>
        <r>
          <rPr>
            <b/>
            <sz val="9"/>
            <color indexed="81"/>
            <rFont val="Tahoma"/>
            <family val="2"/>
          </rPr>
          <t>There is no information, but fish are likely to produce &gt;100 eggs/year.</t>
        </r>
      </text>
    </comment>
    <comment ref="H261" authorId="0" shapeId="0" xr:uid="{29BE7410-9DFD-4236-B83C-266F087FAFEB}">
      <text>
        <r>
          <rPr>
            <b/>
            <sz val="9"/>
            <color indexed="81"/>
            <rFont val="Tahoma"/>
            <family val="2"/>
          </rPr>
          <t>Species maximum length is 150, which is in the medium risk range (100-300cm).</t>
        </r>
      </text>
    </comment>
    <comment ref="I261" authorId="0" shapeId="0" xr:uid="{C2A304DB-C4E1-47FC-BFC4-996DA4DA0125}">
      <text>
        <r>
          <rPr>
            <b/>
            <sz val="9"/>
            <color indexed="81"/>
            <rFont val="Tahoma"/>
            <family val="2"/>
          </rPr>
          <t>Species length at maturity is 76, which is in the medium risk range (40-200cm).</t>
        </r>
      </text>
    </comment>
    <comment ref="J261" authorId="0" shapeId="0" xr:uid="{789BA26F-8020-48B3-8273-B08A6509C9A5}">
      <text>
        <r>
          <rPr>
            <b/>
            <sz val="9"/>
            <color indexed="81"/>
            <rFont val="Tahoma"/>
            <family val="2"/>
          </rPr>
          <t>Species reproductive strategy is broadcast spawner, which is low risk.</t>
        </r>
      </text>
    </comment>
    <comment ref="K261" authorId="0" shapeId="0" xr:uid="{303B6295-C19F-47F7-AA75-3585C4096330}">
      <text>
        <r>
          <rPr>
            <b/>
            <sz val="9"/>
            <color indexed="81"/>
            <rFont val="Tahoma"/>
            <family val="2"/>
          </rPr>
          <t>Species trophic level is 4.2, which is higher than the highest risk value (3.25).</t>
        </r>
      </text>
    </comment>
    <comment ref="M261" authorId="0" shapeId="0" xr:uid="{026E4B9F-F59C-4243-A8FF-82C76CDE9F1D}">
      <text>
        <r>
          <rPr>
            <b/>
            <sz val="9"/>
            <color indexed="81"/>
            <rFont val="Tahoma"/>
            <family val="2"/>
          </rPr>
          <t>ALAM,ALAN,BEAT,SKAE,YFAT stocks : Distribution subtropical NE Atlantic only. Species is coastal.</t>
        </r>
      </text>
    </comment>
    <comment ref="N261" authorId="0" shapeId="0" xr:uid="{14A45189-1841-4814-ACC3-E23E68FCEA50}">
      <text>
        <r>
          <rPr>
            <b/>
            <sz val="9"/>
            <color indexed="81"/>
            <rFont val="Tahoma"/>
            <family val="2"/>
          </rPr>
          <t>Not evaluated</t>
        </r>
      </text>
    </comment>
    <comment ref="O261" authorId="0" shapeId="0" xr:uid="{8624BE78-6412-4DF0-8060-89BE70B959A9}">
      <text>
        <r>
          <rPr>
            <b/>
            <sz val="9"/>
            <color indexed="81"/>
            <rFont val="Tahoma"/>
            <family val="2"/>
          </rPr>
          <t>Not evaluated</t>
        </r>
      </text>
    </comment>
    <comment ref="P261" authorId="0" shapeId="0" xr:uid="{F936F7F8-16F1-45E2-AACB-8876D435650F}">
      <text>
        <r>
          <rPr>
            <b/>
            <sz val="9"/>
            <color indexed="81"/>
            <rFont val="Tahoma"/>
            <family val="2"/>
          </rPr>
          <t>Not evaluated</t>
        </r>
      </text>
    </comment>
    <comment ref="E262" authorId="0" shapeId="0" xr:uid="{F87D93F7-5062-46DD-9791-71491FA94E69}">
      <text>
        <r>
          <rPr>
            <b/>
            <sz val="9"/>
            <color indexed="81"/>
            <rFont val="Tahoma"/>
            <family val="2"/>
          </rPr>
          <t>The score is based on the maximum risk score in the family Scombridae, which included 35 species.</t>
        </r>
      </text>
    </comment>
    <comment ref="F262" authorId="0" shapeId="0" xr:uid="{6F724CD9-412F-45AF-B2C9-8FB342C6E567}">
      <text>
        <r>
          <rPr>
            <b/>
            <sz val="9"/>
            <color indexed="81"/>
            <rFont val="Tahoma"/>
            <family val="2"/>
          </rPr>
          <t>The score is based on the maximum risk score in the family Scombridae, which included 35 species.</t>
        </r>
      </text>
    </comment>
    <comment ref="G262" authorId="0" shapeId="0" xr:uid="{AD12750A-DD31-45B8-BB37-49EC7AA656CC}">
      <text>
        <r>
          <rPr>
            <b/>
            <sz val="9"/>
            <color indexed="81"/>
            <rFont val="Tahoma"/>
            <family val="2"/>
          </rPr>
          <t>The score is based on the maximum risk score in the family Scombridae, which included 27 species.</t>
        </r>
      </text>
    </comment>
    <comment ref="H262" authorId="0" shapeId="0" xr:uid="{6CA220BC-C31A-4483-9FE8-57F0776EB8FA}">
      <text>
        <r>
          <rPr>
            <b/>
            <sz val="9"/>
            <color indexed="81"/>
            <rFont val="Tahoma"/>
            <family val="2"/>
          </rPr>
          <t>The score is based on the maximum risk score in the family Scombridae, which included 50 species.</t>
        </r>
      </text>
    </comment>
    <comment ref="I262" authorId="0" shapeId="0" xr:uid="{28A2AB03-8B80-41DE-9EC8-843C53D78E90}">
      <text>
        <r>
          <rPr>
            <b/>
            <sz val="9"/>
            <color indexed="81"/>
            <rFont val="Tahoma"/>
            <family val="2"/>
          </rPr>
          <t>The score is based on the maximum risk score in the family Scombridae, which included 50 species.</t>
        </r>
      </text>
    </comment>
    <comment ref="J262" authorId="0" shapeId="0" xr:uid="{1F57C651-E07B-4F74-8CA9-06B9A2224CA6}">
      <text>
        <r>
          <rPr>
            <b/>
            <sz val="9"/>
            <color indexed="81"/>
            <rFont val="Tahoma"/>
            <family val="2"/>
          </rPr>
          <t>The score is based on the maximum risk score in the family Scombridae, which included 44 species.</t>
        </r>
      </text>
    </comment>
    <comment ref="K262" authorId="0" shapeId="0" xr:uid="{13A24BAE-EEA0-4CB4-A537-E627947B3AB0}">
      <text>
        <r>
          <rPr>
            <b/>
            <sz val="9"/>
            <color indexed="81"/>
            <rFont val="Tahoma"/>
            <family val="2"/>
          </rPr>
          <t>The score is based on the maximum risk score in the family Scombridae, which included 50 species.</t>
        </r>
      </text>
    </comment>
    <comment ref="M262" authorId="0" shapeId="0" xr:uid="{F711BFEE-9C7E-4CBE-971B-0FB5F0F05EB4}">
      <text>
        <r>
          <rPr>
            <b/>
            <sz val="9"/>
            <color indexed="81"/>
            <rFont val="Tahoma"/>
            <family val="2"/>
          </rPr>
          <t>ALL stocks : Worldwide pelagic distribution</t>
        </r>
      </text>
    </comment>
    <comment ref="N262" authorId="0" shapeId="0" xr:uid="{1867CF18-D698-4E2E-99CA-782AF839ABFC}">
      <text>
        <r>
          <rPr>
            <b/>
            <sz val="9"/>
            <color indexed="81"/>
            <rFont val="Tahoma"/>
            <family val="2"/>
          </rPr>
          <t>The depth range of the species is 1-200m. For longline, the vertical overlap index with this species is 100.00%.</t>
        </r>
      </text>
    </comment>
    <comment ref="O262" authorId="0" shapeId="0" xr:uid="{F1DEBDE8-A72A-4712-BBFF-7978EDEEF7A0}">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longline fisheries, the length overlap index with this species is 100.00%.</t>
        </r>
      </text>
    </comment>
    <comment ref="P262" authorId="0" shapeId="0" xr:uid="{14FEFF6D-CD9E-4276-A0B5-C239A0D74755}">
      <text>
        <r>
          <rPr>
            <b/>
            <sz val="9"/>
            <color indexed="81"/>
            <rFont val="Tahoma"/>
            <family val="2"/>
          </rPr>
          <t>No direct evidence of survival after capture.</t>
        </r>
      </text>
    </comment>
    <comment ref="E263" authorId="0" shapeId="0" xr:uid="{061AAD76-C26F-44B6-BA9B-AA11FAE7E214}">
      <text>
        <r>
          <rPr>
            <b/>
            <sz val="9"/>
            <color indexed="81"/>
            <rFont val="Tahoma"/>
            <family val="2"/>
          </rPr>
          <t>Species growth rate (K) is 0.132, which is in the medium risk K range (0.061-0.183) for age at maturity.</t>
        </r>
      </text>
    </comment>
    <comment ref="F263" authorId="0" shapeId="0" xr:uid="{79DB72B1-E130-4B2F-95F1-1608365FED2E}">
      <text>
        <r>
          <rPr>
            <b/>
            <sz val="9"/>
            <color indexed="81"/>
            <rFont val="Tahoma"/>
            <family val="2"/>
          </rPr>
          <t>Species growth rate (K) is 0.132, which is in the medium risk K range (0.12-0.30) for maximum age.</t>
        </r>
      </text>
    </comment>
    <comment ref="G263" authorId="0" shapeId="0" xr:uid="{CC344074-92F3-46F9-B6D6-C7A4B9285743}">
      <text>
        <r>
          <rPr>
            <b/>
            <sz val="9"/>
            <color indexed="81"/>
            <rFont val="Tahoma"/>
            <family val="2"/>
          </rPr>
          <t>Species fecundity is 1000000 eggs/year, which is higher than the lowest risk value (20000).</t>
        </r>
      </text>
    </comment>
    <comment ref="H263" authorId="0" shapeId="0" xr:uid="{3D98507A-E5EB-4FC7-95A5-067E6C57DD5C}">
      <text>
        <r>
          <rPr>
            <b/>
            <sz val="9"/>
            <color indexed="81"/>
            <rFont val="Tahoma"/>
            <family val="2"/>
          </rPr>
          <t>Species maximum length is 200, which is in the medium risk range (100-300cm).</t>
        </r>
      </text>
    </comment>
    <comment ref="I263" authorId="0" shapeId="0" xr:uid="{4B54B6A5-5D54-4406-ADED-9222F2E95CC7}">
      <text>
        <r>
          <rPr>
            <b/>
            <sz val="9"/>
            <color indexed="81"/>
            <rFont val="Tahoma"/>
            <family val="2"/>
          </rPr>
          <t>Species length at maturity is 50, which is in the medium risk range (40-200cm).</t>
        </r>
      </text>
    </comment>
    <comment ref="J263" authorId="0" shapeId="0" xr:uid="{95D54D92-5C67-4CC2-8FEB-271808691CFA}">
      <text>
        <r>
          <rPr>
            <b/>
            <sz val="9"/>
            <color indexed="81"/>
            <rFont val="Tahoma"/>
            <family val="2"/>
          </rPr>
          <t>Species reproductive strategy is broadcast spawner, which is low risk.</t>
        </r>
      </text>
    </comment>
    <comment ref="K263" authorId="0" shapeId="0" xr:uid="{8DEEF4A9-7687-4A8E-9242-DCD3C50A90D3}">
      <text>
        <r>
          <rPr>
            <b/>
            <sz val="9"/>
            <color indexed="81"/>
            <rFont val="Tahoma"/>
            <family val="2"/>
          </rPr>
          <t>Species trophic level is 4.5, which is higher than the highest risk value (3.25).</t>
        </r>
      </text>
    </comment>
    <comment ref="M263" authorId="0" shapeId="0" xr:uid="{AE979A64-CB2C-41DD-A18B-54C431F28F99}">
      <text>
        <r>
          <rPr>
            <b/>
            <sz val="9"/>
            <color indexed="81"/>
            <rFont val="Tahoma"/>
            <family val="2"/>
          </rPr>
          <t>ALAM,ALAN,BEAT,SKAE,YFAT stocks : Distribution subtropical NE Atlantic only.</t>
        </r>
      </text>
    </comment>
    <comment ref="N263" authorId="0" shapeId="0" xr:uid="{D124EF7E-27C4-462B-A1E9-D97B48756E51}">
      <text>
        <r>
          <rPr>
            <b/>
            <sz val="9"/>
            <color indexed="81"/>
            <rFont val="Tahoma"/>
            <family val="2"/>
          </rPr>
          <t>Not evaluated</t>
        </r>
      </text>
    </comment>
    <comment ref="O263" authorId="0" shapeId="0" xr:uid="{413E6B32-BDA8-4E96-9868-21337BAEF5ED}">
      <text>
        <r>
          <rPr>
            <b/>
            <sz val="9"/>
            <color indexed="81"/>
            <rFont val="Tahoma"/>
            <family val="2"/>
          </rPr>
          <t>Not evaluated</t>
        </r>
      </text>
    </comment>
    <comment ref="P263" authorId="0" shapeId="0" xr:uid="{1DB6A820-D885-42A2-A55D-64DB887071A7}">
      <text>
        <r>
          <rPr>
            <b/>
            <sz val="9"/>
            <color indexed="81"/>
            <rFont val="Tahoma"/>
            <family val="2"/>
          </rPr>
          <t>Not evaluated</t>
        </r>
      </text>
    </comment>
    <comment ref="E264" authorId="0" shapeId="0" xr:uid="{F0D60F40-66D6-45DB-A6D7-29570A2A96C3}">
      <text>
        <r>
          <rPr>
            <b/>
            <sz val="9"/>
            <color indexed="81"/>
            <rFont val="Tahoma"/>
            <family val="2"/>
          </rPr>
          <t>The score is based on the maximum risk score in the family Agonidae, which included 1 species.</t>
        </r>
      </text>
    </comment>
    <comment ref="F264" authorId="0" shapeId="0" xr:uid="{32337061-7953-486D-8680-9FB9A3B6C773}">
      <text>
        <r>
          <rPr>
            <b/>
            <sz val="9"/>
            <color indexed="81"/>
            <rFont val="Tahoma"/>
            <family val="2"/>
          </rPr>
          <t>The score is based on the maximum risk score in the family Molidae, which included 1 species.</t>
        </r>
      </text>
    </comment>
    <comment ref="G264" authorId="0" shapeId="0" xr:uid="{DBBFE785-1200-4437-91B9-5987B590E005}">
      <text>
        <r>
          <rPr>
            <b/>
            <sz val="9"/>
            <color indexed="81"/>
            <rFont val="Tahoma"/>
            <family val="2"/>
          </rPr>
          <t>Species fecundity is 300000000 eggs/year, which is higher than the lowest risk value (20000).</t>
        </r>
      </text>
    </comment>
    <comment ref="H264" authorId="0" shapeId="0" xr:uid="{23F8C6BB-567A-452F-823D-DEEFFD5D48B7}">
      <text>
        <r>
          <rPr>
            <b/>
            <sz val="9"/>
            <color indexed="81"/>
            <rFont val="Tahoma"/>
            <family val="2"/>
          </rPr>
          <t>Species maximum length is 333, which is higher than the highest risk value (300cm).</t>
        </r>
      </text>
    </comment>
    <comment ref="I264" authorId="0" shapeId="0" xr:uid="{34DE1A42-E770-4D1F-A312-017F288D5510}">
      <text>
        <r>
          <rPr>
            <b/>
            <sz val="9"/>
            <color indexed="81"/>
            <rFont val="Tahoma"/>
            <family val="2"/>
          </rPr>
          <t>Species maximum length is 333cm, which is higher than the highest risk value (200cm).</t>
        </r>
      </text>
    </comment>
    <comment ref="J264" authorId="0" shapeId="0" xr:uid="{A47C526D-AF32-492B-8138-71575301A1DA}">
      <text>
        <r>
          <rPr>
            <b/>
            <sz val="9"/>
            <color indexed="81"/>
            <rFont val="Tahoma"/>
            <family val="2"/>
          </rPr>
          <t>Species reproductive strategy is broadcast spawner, which is low risk.</t>
        </r>
      </text>
    </comment>
    <comment ref="K264" authorId="0" shapeId="0" xr:uid="{82F042FF-D1E4-4C0B-8D15-8FBEA72EBD09}">
      <text>
        <r>
          <rPr>
            <b/>
            <sz val="9"/>
            <color indexed="81"/>
            <rFont val="Tahoma"/>
            <family val="2"/>
          </rPr>
          <t>Species trophic level is 3.7, which is higher than the highest risk value (3.25).</t>
        </r>
      </text>
    </comment>
    <comment ref="M264" authorId="0" shapeId="0" xr:uid="{F69CC442-F9BD-4659-9B3C-72E33FF17EDF}">
      <text>
        <r>
          <rPr>
            <b/>
            <sz val="9"/>
            <color indexed="81"/>
            <rFont val="Tahoma"/>
            <family val="2"/>
          </rPr>
          <t>ALL stocks : Includes species with a worldwide pelagic distribution.</t>
        </r>
      </text>
    </comment>
    <comment ref="N264" authorId="0" shapeId="0" xr:uid="{40237F9B-EA2F-4AF4-8728-A4935A2B5C43}">
      <text>
        <r>
          <rPr>
            <b/>
            <sz val="9"/>
            <color indexed="81"/>
            <rFont val="Tahoma"/>
            <family val="2"/>
          </rPr>
          <t>The depth range of the species is 30-480m. For longline, the vertical overlap index with this species is 82.26%.</t>
        </r>
      </text>
    </comment>
    <comment ref="O264" authorId="0" shapeId="0" xr:uid="{847B7A2F-3E28-4B64-BC63-581D37DD3001}">
      <text>
        <r>
          <rPr>
            <b/>
            <sz val="9"/>
            <color indexed="81"/>
            <rFont val="Tahoma"/>
            <family val="2"/>
          </rPr>
          <t>ALB stocks : The maximum length of the species is 333cm. For albacore fisheries, the length overlap index with this species is 100.00%. This gear uses bait, but the trophic level of the species &gt;3.5._x000D_
TPT stocks : The maximum length of the species is 333cm. For tropical longline fisheries, the length overlap index with this species is 100.00%. This gear uses bait, but the trophic level of the species &gt;3.5.</t>
        </r>
      </text>
    </comment>
    <comment ref="P264" authorId="0" shapeId="0" xr:uid="{74E36B86-73F2-4870-A87A-50BE82BF554F}">
      <text>
        <r>
          <rPr>
            <b/>
            <sz val="9"/>
            <color indexed="81"/>
            <rFont val="Tahoma"/>
            <family val="2"/>
          </rPr>
          <t>No direct evidence of survival after capture.</t>
        </r>
      </text>
    </comment>
    <comment ref="E265" authorId="0" shapeId="0" xr:uid="{1D418808-092A-4B8F-A4FB-93949C135ECF}">
      <text>
        <r>
          <rPr>
            <b/>
            <sz val="9"/>
            <color indexed="81"/>
            <rFont val="Tahoma"/>
            <family val="2"/>
          </rPr>
          <t>The score is based on the maximum risk score in the family Myliobatidae, which included 1 species.</t>
        </r>
      </text>
    </comment>
    <comment ref="F265" authorId="0" shapeId="0" xr:uid="{0E1C0114-DFD7-4F85-AF3A-D420DAFF1ABD}">
      <text>
        <r>
          <rPr>
            <b/>
            <sz val="9"/>
            <color indexed="81"/>
            <rFont val="Tahoma"/>
            <family val="2"/>
          </rPr>
          <t>The score is based on the maximum risk score in the family Myliobatidae, which included 1 species.</t>
        </r>
      </text>
    </comment>
    <comment ref="G265" authorId="0" shapeId="0" xr:uid="{BE65E03B-EDAA-4D02-B881-E42D488C3D47}">
      <text>
        <r>
          <rPr>
            <b/>
            <sz val="9"/>
            <color indexed="81"/>
            <rFont val="Tahoma"/>
            <family val="2"/>
          </rPr>
          <t>The score is based on the maximum risk score in the family Myliobatidae, which included 9 species.</t>
        </r>
      </text>
    </comment>
    <comment ref="H265" authorId="0" shapeId="0" xr:uid="{F75FCA51-F285-42C6-AE1C-ACF1B7EC1C62}">
      <text>
        <r>
          <rPr>
            <b/>
            <sz val="9"/>
            <color indexed="81"/>
            <rFont val="Tahoma"/>
            <family val="2"/>
          </rPr>
          <t>Species maximum length is 77, which is lower than the lowest risk value (100cm).</t>
        </r>
      </text>
    </comment>
    <comment ref="I265" authorId="0" shapeId="0" xr:uid="{E0A38987-93EA-46CE-A1BA-FFF70FCE6A4D}">
      <text>
        <r>
          <rPr>
            <b/>
            <sz val="9"/>
            <color indexed="81"/>
            <rFont val="Tahoma"/>
            <family val="2"/>
          </rPr>
          <t>Species maximum length is 77cm, which is in the length at maturity medium risk range (40-200cm).</t>
        </r>
      </text>
    </comment>
    <comment ref="J265" authorId="0" shapeId="0" xr:uid="{79A892C3-C1AC-4D06-99C6-1056060A2447}">
      <text>
        <r>
          <rPr>
            <b/>
            <sz val="9"/>
            <color indexed="81"/>
            <rFont val="Tahoma"/>
            <family val="2"/>
          </rPr>
          <t>Species reproductive strategy is broadcast spawner, which is low risk.</t>
        </r>
      </text>
    </comment>
    <comment ref="K265" authorId="0" shapeId="0" xr:uid="{9551C44D-3256-4763-826C-69EFBA55668B}">
      <text>
        <r>
          <rPr>
            <b/>
            <sz val="9"/>
            <color indexed="81"/>
            <rFont val="Tahoma"/>
            <family val="2"/>
          </rPr>
          <t>Species trophic level is 4.2, which is higher than the highest risk value (3.25).</t>
        </r>
      </text>
    </comment>
    <comment ref="M265" authorId="0" shapeId="0" xr:uid="{2C1CBFA3-3A13-4550-BCE1-2071E68E6005}">
      <text>
        <r>
          <rPr>
            <b/>
            <sz val="9"/>
            <color indexed="81"/>
            <rFont val="Tahoma"/>
            <family val="2"/>
          </rPr>
          <t>BEPE,SKPE,YFPE stocks : Distribution East Pacific</t>
        </r>
      </text>
    </comment>
    <comment ref="N265" authorId="0" shapeId="0" xr:uid="{E8AE2A9C-E006-4FD7-93E6-106F99DF8E82}">
      <text>
        <r>
          <rPr>
            <b/>
            <sz val="9"/>
            <color indexed="81"/>
            <rFont val="Tahoma"/>
            <family val="2"/>
          </rPr>
          <t>The depth range of the species is 15-100m. For longline, the vertical overlap index with this species is 100.00%.</t>
        </r>
      </text>
    </comment>
    <comment ref="O265" authorId="0" shapeId="0" xr:uid="{2432A72C-63BB-445B-AEC5-E5C5109B8543}">
      <text>
        <r>
          <rPr>
            <b/>
            <sz val="9"/>
            <color indexed="81"/>
            <rFont val="Tahoma"/>
            <family val="2"/>
          </rPr>
          <t>TPT stocks : The maximum length of the species is 77cm. For tropical longline fisheries, the length overlap index with this species is 32.22%. This gear uses bait, but the trophic level of the species &gt;3.5.</t>
        </r>
      </text>
    </comment>
    <comment ref="P265" authorId="0" shapeId="0" xr:uid="{ECE6D972-B962-4E6B-BBF8-0C641917DF3C}">
      <text>
        <r>
          <rPr>
            <b/>
            <sz val="9"/>
            <color indexed="81"/>
            <rFont val="Tahoma"/>
            <family val="2"/>
          </rPr>
          <t>No direct evidence of survival after capture.</t>
        </r>
      </text>
    </comment>
    <comment ref="E266" authorId="0" shapeId="0" xr:uid="{7F2A0882-987F-4C73-A18F-33B1499F54D8}">
      <text>
        <r>
          <rPr>
            <b/>
            <sz val="9"/>
            <color indexed="81"/>
            <rFont val="Tahoma"/>
            <family val="2"/>
          </rPr>
          <t>The score is based on the maximum risk score in the family Scombridae, which included 35 species.</t>
        </r>
      </text>
    </comment>
    <comment ref="F266" authorId="0" shapeId="0" xr:uid="{30B80F81-7663-4EC1-A422-32B65A67B387}">
      <text>
        <r>
          <rPr>
            <b/>
            <sz val="9"/>
            <color indexed="81"/>
            <rFont val="Tahoma"/>
            <family val="2"/>
          </rPr>
          <t>The score is based on the maximum risk score in the family Scombridae, which included 35 species.</t>
        </r>
      </text>
    </comment>
    <comment ref="G266" authorId="0" shapeId="0" xr:uid="{1E042364-D18E-4471-AB85-ABD37E3DAE21}">
      <text>
        <r>
          <rPr>
            <b/>
            <sz val="9"/>
            <color indexed="81"/>
            <rFont val="Tahoma"/>
            <family val="2"/>
          </rPr>
          <t>Species fecundity is 300000000 eggs/year, which is higher than the lowest risk value (20000).</t>
        </r>
      </text>
    </comment>
    <comment ref="H266" authorId="0" shapeId="0" xr:uid="{5BEF1256-895D-49CD-8209-F8D34B46D129}">
      <text>
        <r>
          <rPr>
            <b/>
            <sz val="9"/>
            <color indexed="81"/>
            <rFont val="Tahoma"/>
            <family val="2"/>
          </rPr>
          <t>Species maximum length is 333, which is higher than the highest risk value (300cm).</t>
        </r>
      </text>
    </comment>
    <comment ref="I266" authorId="0" shapeId="0" xr:uid="{FBCF6A62-CA48-4FF8-BA28-FEED72C1838F}">
      <text>
        <r>
          <rPr>
            <b/>
            <sz val="9"/>
            <color indexed="81"/>
            <rFont val="Tahoma"/>
            <family val="2"/>
          </rPr>
          <t>Species maximum length is 333cm, which is higher than the highest risk value (200cm).</t>
        </r>
      </text>
    </comment>
    <comment ref="J266" authorId="0" shapeId="0" xr:uid="{33530882-1433-484B-A787-DAAD416F736E}">
      <text>
        <r>
          <rPr>
            <b/>
            <sz val="9"/>
            <color indexed="81"/>
            <rFont val="Tahoma"/>
            <family val="2"/>
          </rPr>
          <t>Species reproductive strategy is broadcast spawner, which is low risk.</t>
        </r>
      </text>
    </comment>
    <comment ref="K266" authorId="0" shapeId="0" xr:uid="{C5C34EC7-795D-4B02-AEC7-4B52EEB6AE57}">
      <text>
        <r>
          <rPr>
            <b/>
            <sz val="9"/>
            <color indexed="81"/>
            <rFont val="Tahoma"/>
            <family val="2"/>
          </rPr>
          <t>Species trophic level is 3.7, which is higher than the highest risk value (3.25).</t>
        </r>
      </text>
    </comment>
    <comment ref="M266" authorId="0" shapeId="0" xr:uid="{0BD7894D-151B-402E-8813-C339E769EEAD}">
      <text>
        <r>
          <rPr>
            <b/>
            <sz val="9"/>
            <color indexed="81"/>
            <rFont val="Tahoma"/>
            <family val="2"/>
          </rPr>
          <t>ALL stocks : Worldwide pelagic distribution</t>
        </r>
      </text>
    </comment>
    <comment ref="N266" authorId="0" shapeId="0" xr:uid="{86FD9146-1A44-408D-BE62-501D06257B0D}">
      <text>
        <r>
          <rPr>
            <b/>
            <sz val="9"/>
            <color indexed="81"/>
            <rFont val="Tahoma"/>
            <family val="2"/>
          </rPr>
          <t>The depth range of the species is 30-480m. For longline, the vertical overlap index with this species is 82.26%.</t>
        </r>
      </text>
    </comment>
    <comment ref="O266" authorId="0" shapeId="0" xr:uid="{0978A371-F44E-40EC-8E47-85489DB7571D}">
      <text>
        <r>
          <rPr>
            <b/>
            <sz val="9"/>
            <color indexed="81"/>
            <rFont val="Tahoma"/>
            <family val="2"/>
          </rPr>
          <t>ALB stocks : The maximum length of the species is 333cm. For albacore fisheries, the length overlap index with this species is 100.00%. This gear uses bait, but the trophic level of the species &gt;3.5._x000D_
TPT stocks : The maximum length of the species is 333cm. For tropical longline fisheries, the length overlap index with this species is 100.00%. This gear uses bait, but the trophic level of the species &gt;3.5.</t>
        </r>
      </text>
    </comment>
    <comment ref="P266" authorId="0" shapeId="0" xr:uid="{4527C2C3-B0D7-4075-9CCA-5EC98936B48D}">
      <text>
        <r>
          <rPr>
            <b/>
            <sz val="9"/>
            <color indexed="81"/>
            <rFont val="Tahoma"/>
            <family val="2"/>
          </rPr>
          <t>No direct evidence of survival after capture.</t>
        </r>
      </text>
    </comment>
    <comment ref="E267" authorId="0" shapeId="0" xr:uid="{9A114179-3E35-4DB7-9A7E-862D49B0C6EC}">
      <text>
        <r>
          <rPr>
            <b/>
            <sz val="9"/>
            <color indexed="81"/>
            <rFont val="Tahoma"/>
            <family val="2"/>
          </rPr>
          <t>The score is based on the maximum risk score in the family Molidae, which included 1 species.</t>
        </r>
      </text>
    </comment>
    <comment ref="F267" authorId="0" shapeId="0" xr:uid="{05D2A32E-223B-439C-ACB5-F314862E862E}">
      <text>
        <r>
          <rPr>
            <b/>
            <sz val="9"/>
            <color indexed="81"/>
            <rFont val="Tahoma"/>
            <family val="2"/>
          </rPr>
          <t>The score is based on the maximum risk score in the family Molidae, which included 1 species.</t>
        </r>
      </text>
    </comment>
    <comment ref="G267" authorId="0" shapeId="0" xr:uid="{07018A81-D5B4-43CC-807B-845E175087E7}">
      <text>
        <r>
          <rPr>
            <b/>
            <sz val="9"/>
            <color indexed="81"/>
            <rFont val="Tahoma"/>
            <family val="2"/>
          </rPr>
          <t>Species fecundity is 3 eggs/year, which is lower than the highest risk value (100).</t>
        </r>
      </text>
    </comment>
    <comment ref="H267" authorId="0" shapeId="0" xr:uid="{AA112A8A-AB36-4B59-A9FD-CEEE1B8935C4}">
      <text>
        <r>
          <rPr>
            <b/>
            <sz val="9"/>
            <color indexed="81"/>
            <rFont val="Tahoma"/>
            <family val="2"/>
          </rPr>
          <t>Species maximum length is 222, which is in the medium risk range (100-300cm).</t>
        </r>
      </text>
    </comment>
    <comment ref="I267" authorId="0" shapeId="0" xr:uid="{B14915AB-676E-43D1-8931-842300F1E65F}">
      <text>
        <r>
          <rPr>
            <b/>
            <sz val="9"/>
            <color indexed="81"/>
            <rFont val="Tahoma"/>
            <family val="2"/>
          </rPr>
          <t>Species length at maturity is 90, which is in the medium risk range (40-200cm).</t>
        </r>
      </text>
    </comment>
    <comment ref="J267" authorId="0" shapeId="0" xr:uid="{D01F7F4C-C0E9-41AC-8D53-E8A923670CF2}">
      <text>
        <r>
          <rPr>
            <b/>
            <sz val="9"/>
            <color indexed="81"/>
            <rFont val="Tahoma"/>
            <family val="2"/>
          </rPr>
          <t>Species reproductive strategy is live bearer, which is high risk.</t>
        </r>
      </text>
    </comment>
    <comment ref="K267" authorId="0" shapeId="0" xr:uid="{85E459C1-D156-4593-8460-103EE7097AED}">
      <text>
        <r>
          <rPr>
            <b/>
            <sz val="9"/>
            <color indexed="81"/>
            <rFont val="Tahoma"/>
            <family val="2"/>
          </rPr>
          <t>Species trophic level is 3.8, which is higher than the highest risk value (3.25).</t>
        </r>
      </text>
    </comment>
    <comment ref="M267" authorId="0" shapeId="0" xr:uid="{8DB345F2-E111-4747-9CC7-9A49AC0AA216}">
      <text>
        <r>
          <rPr>
            <b/>
            <sz val="9"/>
            <color indexed="81"/>
            <rFont val="Tahoma"/>
            <family val="2"/>
          </rPr>
          <t>AO_,IO_ stocks : Distribution Atlantic and Indian Oceans</t>
        </r>
      </text>
    </comment>
    <comment ref="N267" authorId="0" shapeId="0" xr:uid="{5BE52731-855F-4D5C-8BC7-C4ED8503E848}">
      <text>
        <r>
          <rPr>
            <b/>
            <sz val="9"/>
            <color indexed="81"/>
            <rFont val="Tahoma"/>
            <family val="2"/>
          </rPr>
          <t>The depth range of the species is 10-150m. For longline, the vertical overlap index with this species is 100.00%.</t>
        </r>
      </text>
    </comment>
    <comment ref="O267" authorId="0" shapeId="0" xr:uid="{639E655F-4E4F-47E9-BC51-1C340297D55C}">
      <text>
        <r>
          <rPr>
            <b/>
            <sz val="9"/>
            <color indexed="81"/>
            <rFont val="Tahoma"/>
            <family val="2"/>
          </rPr>
          <t>ALB stocks : The maximum length of the species is 222cm. For albacore fisheries, the length overlap index with this species is 100.00%. This gear uses bait, but the trophic level of the species &gt;3.5._x000D_
TPT stocks : The maximum length of the species is 222cm. For tropical longline fisheries, the length overlap index with this species is 92.89%. This gear uses bait, but the trophic level of the species &gt;3.5.</t>
        </r>
      </text>
    </comment>
    <comment ref="P267" authorId="0" shapeId="0" xr:uid="{32964514-EC74-4AA5-ABD9-057B8578A291}">
      <text>
        <r>
          <rPr>
            <b/>
            <sz val="9"/>
            <color indexed="81"/>
            <rFont val="Tahoma"/>
            <family val="2"/>
          </rPr>
          <t>No direct evidence of survival after capture.</t>
        </r>
      </text>
    </comment>
    <comment ref="E268" authorId="0" shapeId="0" xr:uid="{CC3D3E58-D953-45CB-B2F2-DF29F6666560}">
      <text>
        <r>
          <rPr>
            <b/>
            <sz val="9"/>
            <color indexed="81"/>
            <rFont val="Tahoma"/>
            <family val="2"/>
          </rPr>
          <t>The score is based on the maximum risk score in the family Myliobatidae, which included 1 species.</t>
        </r>
      </text>
    </comment>
    <comment ref="F268" authorId="0" shapeId="0" xr:uid="{7AD4893D-9F41-4E1B-A028-927F6302383A}">
      <text>
        <r>
          <rPr>
            <b/>
            <sz val="9"/>
            <color indexed="81"/>
            <rFont val="Tahoma"/>
            <family val="2"/>
          </rPr>
          <t>The score is based on the maximum risk score in the family Myliobatidae, which included 1 species.</t>
        </r>
      </text>
    </comment>
    <comment ref="G268" authorId="0" shapeId="0" xr:uid="{B1DF31BC-C9C9-457A-AA98-6CAAFC2BE751}">
      <text>
        <r>
          <rPr>
            <b/>
            <sz val="9"/>
            <color indexed="81"/>
            <rFont val="Tahoma"/>
            <family val="2"/>
          </rPr>
          <t>Species fecundity is 1 eggs/year, which is lower than the highest risk value (100).</t>
        </r>
      </text>
    </comment>
    <comment ref="H268" authorId="0" shapeId="0" xr:uid="{2547734C-BFB1-4501-97A3-724C06E43FF3}">
      <text>
        <r>
          <rPr>
            <b/>
            <sz val="9"/>
            <color indexed="81"/>
            <rFont val="Tahoma"/>
            <family val="2"/>
          </rPr>
          <t>Species maximum length is 150, which is in the medium risk range (100-300cm).</t>
        </r>
      </text>
    </comment>
    <comment ref="I268" authorId="0" shapeId="0" xr:uid="{06159AFE-BDFF-45F5-9274-BF1211731FA2}">
      <text>
        <r>
          <rPr>
            <b/>
            <sz val="9"/>
            <color indexed="81"/>
            <rFont val="Tahoma"/>
            <family val="2"/>
          </rPr>
          <t>Species maximum length is 150cm, which is in the length at maturity medium risk range (40-200cm).</t>
        </r>
      </text>
    </comment>
    <comment ref="J268" authorId="0" shapeId="0" xr:uid="{71A822B5-FEED-4D34-A254-489FC12E850E}">
      <text>
        <r>
          <rPr>
            <b/>
            <sz val="9"/>
            <color indexed="81"/>
            <rFont val="Tahoma"/>
            <family val="2"/>
          </rPr>
          <t>Species reproductive strategy is live bearer, which is high risk.</t>
        </r>
      </text>
    </comment>
    <comment ref="K268" authorId="0" shapeId="0" xr:uid="{DF3FEB23-6B12-4A7D-B33E-44E96B472A52}">
      <text>
        <r>
          <rPr>
            <b/>
            <sz val="9"/>
            <color indexed="81"/>
            <rFont val="Tahoma"/>
            <family val="2"/>
          </rPr>
          <t>Species trophic level is 3.3, which is higher than the highest risk value (3.25).</t>
        </r>
      </text>
    </comment>
    <comment ref="M268" authorId="0" shapeId="0" xr:uid="{25F7C579-39E7-488C-B185-ECE0B0CE2A85}">
      <text>
        <r>
          <rPr>
            <b/>
            <sz val="9"/>
            <color indexed="81"/>
            <rFont val="Tahoma"/>
            <family val="2"/>
          </rPr>
          <t>WPO,IO_ stocks : Indo-Pacific distribution, uncommon East Pacific, mainly coastal</t>
        </r>
      </text>
    </comment>
    <comment ref="N268" authorId="0" shapeId="0" xr:uid="{70E55DC6-D1B5-4EA4-BBC6-6C4E0C4218C0}">
      <text>
        <r>
          <rPr>
            <b/>
            <sz val="9"/>
            <color indexed="81"/>
            <rFont val="Tahoma"/>
            <family val="2"/>
          </rPr>
          <t>The depth range of the species is 1-200m. For longline, the vertical overlap index with this species is 100.00%. This species is reef associated.</t>
        </r>
      </text>
    </comment>
    <comment ref="O268" authorId="0" shapeId="0" xr:uid="{3DB55DAE-3C4D-4E1C-8EE0-BE20662F7432}">
      <text>
        <r>
          <rPr>
            <b/>
            <sz val="9"/>
            <color indexed="81"/>
            <rFont val="Tahoma"/>
            <family val="2"/>
          </rPr>
          <t>ALB stocks : The maximum length of the species is 150cm. For albacore fisheries, the length overlap index with this species is 100.00%. This gear uses bait and the trophic level of the species &lt;3.5._x000D_
TPT stocks : The maximum length of the species is 150cm. For tropical longline fisheries, the length overlap index with this species is 62.76%. This gear uses bait and the trophic level of the species &lt;3.5.</t>
        </r>
      </text>
    </comment>
    <comment ref="P268" authorId="0" shapeId="0" xr:uid="{4A80CB99-64B9-4DA3-A0BF-C8EF91BC7A4F}">
      <text>
        <r>
          <rPr>
            <b/>
            <sz val="9"/>
            <color indexed="81"/>
            <rFont val="Tahoma"/>
            <family val="2"/>
          </rPr>
          <t>No direct evidence of survival after capture.</t>
        </r>
      </text>
    </comment>
    <comment ref="E269" authorId="0" shapeId="0" xr:uid="{8A43E86A-975F-4ABE-A5CB-402D3E7F63F3}">
      <text>
        <r>
          <rPr>
            <b/>
            <sz val="9"/>
            <color indexed="81"/>
            <rFont val="Tahoma"/>
            <family val="2"/>
          </rPr>
          <t>The score is based on the maximum risk score in the family Myliobatidae, which included 1 species.</t>
        </r>
      </text>
    </comment>
    <comment ref="F269" authorId="0" shapeId="0" xr:uid="{500C3C84-647A-4000-865C-8D2E05923CCD}">
      <text>
        <r>
          <rPr>
            <b/>
            <sz val="9"/>
            <color indexed="81"/>
            <rFont val="Tahoma"/>
            <family val="2"/>
          </rPr>
          <t>The score is based on the maximum risk score in the family Myliobatidae, which included 1 species.</t>
        </r>
      </text>
    </comment>
    <comment ref="G269" authorId="0" shapeId="0" xr:uid="{B412CAEC-9CE6-4E58-AC93-AFDD8D04C77E}">
      <text>
        <r>
          <rPr>
            <b/>
            <sz val="9"/>
            <color indexed="81"/>
            <rFont val="Tahoma"/>
            <family val="2"/>
          </rPr>
          <t>The score is based on the maximum risk score in the family Scombridae, which included 27 species.</t>
        </r>
      </text>
    </comment>
    <comment ref="H269" authorId="0" shapeId="0" xr:uid="{80ED9498-75C2-43AB-AD93-64B5ADC87206}">
      <text>
        <r>
          <rPr>
            <b/>
            <sz val="9"/>
            <color indexed="81"/>
            <rFont val="Tahoma"/>
            <family val="2"/>
          </rPr>
          <t>Species maximum length is 337, which is higher than the highest risk value (300cm).</t>
        </r>
      </text>
    </comment>
    <comment ref="I269" authorId="0" shapeId="0" xr:uid="{8400AB0E-938F-4676-8115-48418FC1C479}">
      <text>
        <r>
          <rPr>
            <b/>
            <sz val="9"/>
            <color indexed="81"/>
            <rFont val="Tahoma"/>
            <family val="2"/>
          </rPr>
          <t>Species maximum length is 337cm, which is higher than the highest risk value (200cm).</t>
        </r>
      </text>
    </comment>
    <comment ref="J269" authorId="0" shapeId="0" xr:uid="{DAD4A796-1153-4DC5-9302-43393688F6F8}">
      <text>
        <r>
          <rPr>
            <b/>
            <sz val="9"/>
            <color indexed="81"/>
            <rFont val="Tahoma"/>
            <family val="2"/>
          </rPr>
          <t>Species reproductive strategy is broadcast spawner, which is low risk.</t>
        </r>
      </text>
    </comment>
    <comment ref="K269" authorId="0" shapeId="0" xr:uid="{9E67E70D-4EC8-4643-A6DA-A5B10780AD37}">
      <text>
        <r>
          <rPr>
            <b/>
            <sz val="9"/>
            <color indexed="81"/>
            <rFont val="Tahoma"/>
            <family val="2"/>
          </rPr>
          <t>Species trophic level is 3.8, which is higher than the highest risk value (3.25).</t>
        </r>
      </text>
    </comment>
    <comment ref="M269" authorId="0" shapeId="0" xr:uid="{6FF538BF-89BD-47F2-B8CC-4DB64D3D0153}">
      <text>
        <r>
          <rPr>
            <b/>
            <sz val="9"/>
            <color indexed="81"/>
            <rFont val="Tahoma"/>
            <family val="2"/>
          </rPr>
          <t>ALL stocks : Worldwide pelagic distribution</t>
        </r>
      </text>
    </comment>
    <comment ref="N269" authorId="0" shapeId="0" xr:uid="{31AF8469-C45B-4C76-AFB1-74DFC8ACF567}">
      <text>
        <r>
          <rPr>
            <b/>
            <sz val="9"/>
            <color indexed="81"/>
            <rFont val="Tahoma"/>
            <family val="2"/>
          </rPr>
          <t>The depth range of the species is 1-670m. For longline, the vertical overlap index with this species is 59.70%.</t>
        </r>
      </text>
    </comment>
    <comment ref="O269" authorId="0" shapeId="0" xr:uid="{1002C1D8-FA54-445F-B0DA-B28EAF3E1B89}">
      <text>
        <r>
          <rPr>
            <b/>
            <sz val="9"/>
            <color indexed="81"/>
            <rFont val="Tahoma"/>
            <family val="2"/>
          </rPr>
          <t>ALB stocks : The maximum length of the species is 337cm. For albacore fisheries, the length overlap index with this species is 100.00%. This gear uses bait, but the trophic level of the species &gt;3.5._x000D_
TPT stocks : The maximum length of the species is 337cm. For tropical longline fisheries, the length overlap index with this species is 100.00%. This gear uses bait, but the trophic level of the species &gt;3.5.</t>
        </r>
      </text>
    </comment>
    <comment ref="P269" authorId="0" shapeId="0" xr:uid="{9AF53D67-2182-4C1E-AB91-6204CAFF0820}">
      <text>
        <r>
          <rPr>
            <b/>
            <sz val="9"/>
            <color indexed="81"/>
            <rFont val="Tahoma"/>
            <family val="2"/>
          </rPr>
          <t>No direct evidence of survival after capture.</t>
        </r>
      </text>
    </comment>
    <comment ref="E270" authorId="0" shapeId="0" xr:uid="{891E93D7-0ED4-4167-83EC-1FEA5E69A13B}">
      <text>
        <r>
          <rPr>
            <b/>
            <sz val="9"/>
            <color indexed="81"/>
            <rFont val="Tahoma"/>
            <family val="2"/>
          </rPr>
          <t>Species growth rate (K) is 0.970, which is higher than lowest risk K (0.183) for age at maturity.</t>
        </r>
      </text>
    </comment>
    <comment ref="F270" authorId="0" shapeId="0" xr:uid="{70855E9A-2253-4B2D-A520-CF0CDE960BC9}">
      <text>
        <r>
          <rPr>
            <b/>
            <sz val="9"/>
            <color indexed="81"/>
            <rFont val="Tahoma"/>
            <family val="2"/>
          </rPr>
          <t>Species growth rate (K) is 0.970, which is higher than lowest risk K (0.30) for maximum age.</t>
        </r>
      </text>
    </comment>
    <comment ref="G270" authorId="0" shapeId="0" xr:uid="{A7C25850-3ED1-4E04-9934-65F9242F1E5C}">
      <text>
        <r>
          <rPr>
            <b/>
            <sz val="9"/>
            <color indexed="81"/>
            <rFont val="Tahoma"/>
            <family val="2"/>
          </rPr>
          <t>The score is based on the maximum risk score in the family Molidae, which included 2 species.</t>
        </r>
      </text>
    </comment>
    <comment ref="H270" authorId="0" shapeId="0" xr:uid="{477B11E4-F4B5-4524-8D6E-C7ADD52C1E76}">
      <text>
        <r>
          <rPr>
            <b/>
            <sz val="9"/>
            <color indexed="81"/>
            <rFont val="Tahoma"/>
            <family val="2"/>
          </rPr>
          <t>Species maximum length is 46, which is lower than the lowest risk value (100cm).</t>
        </r>
      </text>
    </comment>
    <comment ref="I270" authorId="0" shapeId="0" xr:uid="{1F001E92-7D77-45F4-9F08-EF124C616C41}">
      <text>
        <r>
          <rPr>
            <b/>
            <sz val="9"/>
            <color indexed="81"/>
            <rFont val="Tahoma"/>
            <family val="2"/>
          </rPr>
          <t>Species maximum length is 46cm, which is in the length at maturity medium risk range (40-200cm).</t>
        </r>
      </text>
    </comment>
    <comment ref="J270" authorId="0" shapeId="0" xr:uid="{64F1EA38-784B-4A45-8A3B-0E2696F669ED}">
      <text>
        <r>
          <rPr>
            <b/>
            <sz val="9"/>
            <color indexed="81"/>
            <rFont val="Tahoma"/>
            <family val="2"/>
          </rPr>
          <t>Species reproductive strategy is broadcast spawner, which is low risk.</t>
        </r>
      </text>
    </comment>
    <comment ref="K270" authorId="0" shapeId="0" xr:uid="{6FDD48A2-A492-42DA-8DBE-41B756EC25AE}">
      <text>
        <r>
          <rPr>
            <b/>
            <sz val="9"/>
            <color indexed="81"/>
            <rFont val="Tahoma"/>
            <family val="2"/>
          </rPr>
          <t>Species trophic level is 4.0, which is higher than the highest risk value (3.25).</t>
        </r>
      </text>
    </comment>
    <comment ref="M270" authorId="0" shapeId="0" xr:uid="{1AA324FA-8DE1-41E2-BD83-81315E129620}">
      <text>
        <r>
          <rPr>
            <b/>
            <sz val="9"/>
            <color indexed="81"/>
            <rFont val="Tahoma"/>
            <family val="2"/>
          </rPr>
          <t>ALL stocks : Worldwide pelagic distribution</t>
        </r>
      </text>
    </comment>
    <comment ref="N270" authorId="0" shapeId="0" xr:uid="{5DEDB491-8E63-4F88-8FFE-CB688104B530}">
      <text>
        <r>
          <rPr>
            <b/>
            <sz val="9"/>
            <color indexed="81"/>
            <rFont val="Tahoma"/>
            <family val="2"/>
          </rPr>
          <t>The depth range of the species is 40-200m. For longline, the vertical overlap index with this species is 100.00%.</t>
        </r>
      </text>
    </comment>
    <comment ref="O270" authorId="0" shapeId="0" xr:uid="{9087A16E-41B7-40F6-B845-047139307848}">
      <text>
        <r>
          <rPr>
            <b/>
            <sz val="9"/>
            <color indexed="81"/>
            <rFont val="Tahoma"/>
            <family val="2"/>
          </rPr>
          <t>ALB stocks : The maximum length of the species is 46cm. For albacore fisheries, the length overlap index with this species is 32.86%. This gear uses bait, but the trophic level of the species &gt;3.5._x000D_
TPT stocks : The maximum length of the species is 46cm. For tropical longline fisheries, the length overlap index with this species is 19.25%. This gear uses bait, but the trophic level of the species &gt;3.5.</t>
        </r>
      </text>
    </comment>
    <comment ref="P270" authorId="0" shapeId="0" xr:uid="{B6C5DE80-0B7B-4080-A0D4-82D9EC8F5D4B}">
      <text>
        <r>
          <rPr>
            <b/>
            <sz val="9"/>
            <color indexed="81"/>
            <rFont val="Tahoma"/>
            <family val="2"/>
          </rPr>
          <t>No direct evidence of survival after capture.</t>
        </r>
      </text>
    </comment>
    <comment ref="E271" authorId="0" shapeId="0" xr:uid="{9CA58D94-95A7-4C4C-BD89-B7144051A982}">
      <text>
        <r>
          <rPr>
            <b/>
            <sz val="9"/>
            <color indexed="81"/>
            <rFont val="Tahoma"/>
            <family val="2"/>
          </rPr>
          <t>The score is based on the maximum risk score in the family Molidae, which included 1 species.</t>
        </r>
      </text>
    </comment>
    <comment ref="F271" authorId="0" shapeId="0" xr:uid="{F67156F5-5128-4C3E-BA8D-BF2AF719A141}">
      <text>
        <r>
          <rPr>
            <b/>
            <sz val="9"/>
            <color indexed="81"/>
            <rFont val="Tahoma"/>
            <family val="2"/>
          </rPr>
          <t>The score is based on the maximum risk score in the family Molidae, which included 1 species.</t>
        </r>
      </text>
    </comment>
    <comment ref="G271" authorId="0" shapeId="0" xr:uid="{CEEC19A0-E7C4-4FDD-8A3C-0573F97ECC84}">
      <text>
        <r>
          <rPr>
            <b/>
            <sz val="9"/>
            <color indexed="81"/>
            <rFont val="Tahoma"/>
            <family val="2"/>
          </rPr>
          <t>The score is based on the maximum risk score in the family Carangidae, which included 3 species.</t>
        </r>
      </text>
    </comment>
    <comment ref="H271" authorId="0" shapeId="0" xr:uid="{337786C6-DBE5-478A-BD4D-7F3BCA68C85D}">
      <text>
        <r>
          <rPr>
            <b/>
            <sz val="9"/>
            <color indexed="81"/>
            <rFont val="Tahoma"/>
            <family val="2"/>
          </rPr>
          <t>The score is based on the maximum risk score in the family Myliobatidae, which included 14 species.</t>
        </r>
      </text>
    </comment>
    <comment ref="I271" authorId="0" shapeId="0" xr:uid="{D6093C56-2F5E-45DF-8196-9B5280A5D2C6}">
      <text>
        <r>
          <rPr>
            <b/>
            <sz val="9"/>
            <color indexed="81"/>
            <rFont val="Tahoma"/>
            <family val="2"/>
          </rPr>
          <t>The score is based on the maximum risk score in the family Myliobatidae, which included 14 species.</t>
        </r>
      </text>
    </comment>
    <comment ref="J271" authorId="0" shapeId="0" xr:uid="{67F6D409-E98A-45C4-A769-70E29D74E407}">
      <text>
        <r>
          <rPr>
            <b/>
            <sz val="9"/>
            <color indexed="81"/>
            <rFont val="Tahoma"/>
            <family val="2"/>
          </rPr>
          <t>The score is based on the maximum risk score in the family Myliobatidae, which included 15 species.</t>
        </r>
      </text>
    </comment>
    <comment ref="K271" authorId="0" shapeId="0" xr:uid="{D837A563-4E1F-4DDC-A17A-FF6625FE0711}">
      <text>
        <r>
          <rPr>
            <b/>
            <sz val="9"/>
            <color indexed="81"/>
            <rFont val="Tahoma"/>
            <family val="2"/>
          </rPr>
          <t>The score is based on the maximum risk score in the family Myliobatidae, which included 15 species.</t>
        </r>
      </text>
    </comment>
    <comment ref="M271" authorId="0" shapeId="0" xr:uid="{A22C75EB-281D-49DA-B131-328AD802DE0A}">
      <text>
        <r>
          <rPr>
            <b/>
            <sz val="9"/>
            <color indexed="81"/>
            <rFont val="Tahoma"/>
            <family val="2"/>
          </rPr>
          <t>TPT,ALAN,ALAS stocks : Worldwide distribution, absent in Indo-Pacific subtropics, uncommon in Mediterranean</t>
        </r>
      </text>
    </comment>
    <comment ref="N271" authorId="0" shapeId="0" xr:uid="{4EBFD56D-64D5-4BF9-867F-BEE0C9F740D5}">
      <text>
        <r>
          <rPr>
            <b/>
            <sz val="9"/>
            <color indexed="81"/>
            <rFont val="Tahoma"/>
            <family val="2"/>
          </rPr>
          <t>The depth range of the species is 1-740m. For longline, the vertical overlap index with this species is 54.05%.</t>
        </r>
      </text>
    </comment>
    <comment ref="O271" authorId="0" shapeId="0" xr:uid="{97B82957-FE46-412E-A5E6-410FF0A489F4}">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longline fisheries, the length overlap index with this species is 100.00%.</t>
        </r>
      </text>
    </comment>
    <comment ref="P271" authorId="0" shapeId="0" xr:uid="{7C901EBE-6876-450C-AFE7-39C831994C5F}">
      <text>
        <r>
          <rPr>
            <b/>
            <sz val="9"/>
            <color indexed="81"/>
            <rFont val="Tahoma"/>
            <family val="2"/>
          </rPr>
          <t>No direct evidence of survival after capture.</t>
        </r>
      </text>
    </comment>
    <comment ref="E272" authorId="0" shapeId="0" xr:uid="{CE5974F9-20B7-4AEF-AD55-EDB47C12411F}">
      <text>
        <r>
          <rPr>
            <b/>
            <sz val="9"/>
            <color indexed="81"/>
            <rFont val="Tahoma"/>
            <family val="2"/>
          </rPr>
          <t>The score is based on the maximum risk score in the family Lamnidae, which included 4 species.</t>
        </r>
      </text>
    </comment>
    <comment ref="F272" authorId="0" shapeId="0" xr:uid="{A0BDAC31-9100-45A0-B7DB-839E0E7F61A8}">
      <text>
        <r>
          <rPr>
            <b/>
            <sz val="9"/>
            <color indexed="81"/>
            <rFont val="Tahoma"/>
            <family val="2"/>
          </rPr>
          <t>The score is based on the maximum risk score in the family Lamnidae, which included 4 species.</t>
        </r>
      </text>
    </comment>
    <comment ref="G272" authorId="0" shapeId="0" xr:uid="{7A2A1607-A054-424E-8A1D-90F220153223}">
      <text>
        <r>
          <rPr>
            <b/>
            <sz val="9"/>
            <color indexed="81"/>
            <rFont val="Tahoma"/>
            <family val="2"/>
          </rPr>
          <t>The score is based on the maximum risk score in the family Lamnidae, which included 5 species.</t>
        </r>
      </text>
    </comment>
    <comment ref="H272" authorId="0" shapeId="0" xr:uid="{4C3FF075-5A0B-4090-8CBC-D61632F014AB}">
      <text>
        <r>
          <rPr>
            <b/>
            <sz val="9"/>
            <color indexed="81"/>
            <rFont val="Tahoma"/>
            <family val="2"/>
          </rPr>
          <t>Species maximum length is 240, which is in the medium risk range (100-300cm).</t>
        </r>
      </text>
    </comment>
    <comment ref="I272" authorId="0" shapeId="0" xr:uid="{BBE4CA62-017B-4E37-B1C0-573F4688CF32}">
      <text>
        <r>
          <rPr>
            <b/>
            <sz val="9"/>
            <color indexed="81"/>
            <rFont val="Tahoma"/>
            <family val="2"/>
          </rPr>
          <t>Species maximum length is 240cm, which is higher than the highest risk value (200cm).</t>
        </r>
      </text>
    </comment>
    <comment ref="J272" authorId="0" shapeId="0" xr:uid="{C25F4496-75D2-4F07-A532-2A02A9AC3B7B}">
      <text>
        <r>
          <rPr>
            <b/>
            <sz val="9"/>
            <color indexed="81"/>
            <rFont val="Tahoma"/>
            <family val="2"/>
          </rPr>
          <t>Species reproductive strategy is broadcast spawner, which is low risk.</t>
        </r>
      </text>
    </comment>
    <comment ref="K272" authorId="0" shapeId="0" xr:uid="{6E11603F-AAB7-47AD-8FD6-864C3AB63092}">
      <text>
        <r>
          <rPr>
            <b/>
            <sz val="9"/>
            <color indexed="81"/>
            <rFont val="Tahoma"/>
            <family val="2"/>
          </rPr>
          <t>Species trophic level is 4.5, which is higher than the highest risk value (3.25).</t>
        </r>
      </text>
    </comment>
    <comment ref="M272" authorId="0" shapeId="0" xr:uid="{B134658B-8E7F-446F-84C5-31B7D4EC9D49}">
      <text>
        <r>
          <rPr>
            <b/>
            <sz val="9"/>
            <color indexed="81"/>
            <rFont val="Tahoma"/>
            <family val="2"/>
          </rPr>
          <t>ALAM stocks : Distribution Mediterranean only</t>
        </r>
      </text>
    </comment>
    <comment ref="N272" authorId="0" shapeId="0" xr:uid="{66A96C86-358D-4D83-A464-80E983160238}">
      <text>
        <r>
          <rPr>
            <b/>
            <sz val="9"/>
            <color indexed="81"/>
            <rFont val="Tahoma"/>
            <family val="2"/>
          </rPr>
          <t>The depth range of the species is 1-200m. For longline, the vertical overlap index with this species is 100.00%.</t>
        </r>
      </text>
    </comment>
    <comment ref="O272" authorId="0" shapeId="0" xr:uid="{C164F334-B67F-4BA1-B9E6-C8B5BEFA5D90}">
      <text>
        <r>
          <rPr>
            <b/>
            <sz val="9"/>
            <color indexed="81"/>
            <rFont val="Tahoma"/>
            <family val="2"/>
          </rPr>
          <t>ALB stocks : The maximum length of the species is 240cm. For albacore fisheries, the length overlap index with this species is 100.00%. This gear uses bait, but the trophic level of the species &gt;3.5.</t>
        </r>
      </text>
    </comment>
    <comment ref="P272" authorId="0" shapeId="0" xr:uid="{4DD9ABB5-CCEF-43C4-9236-0C1969438F66}">
      <text>
        <r>
          <rPr>
            <b/>
            <sz val="9"/>
            <color indexed="81"/>
            <rFont val="Tahoma"/>
            <family val="2"/>
          </rPr>
          <t>No direct evidence of survival after capture.</t>
        </r>
      </text>
    </comment>
    <comment ref="E273" authorId="0" shapeId="0" xr:uid="{F5F82451-D487-4726-8B51-A5FB3F228399}">
      <text>
        <r>
          <rPr>
            <b/>
            <sz val="9"/>
            <color indexed="81"/>
            <rFont val="Tahoma"/>
            <family val="2"/>
          </rPr>
          <t>Species growth rate (K) is 0.311, which is higher than lowest risk K (0.183) for age at maturity.</t>
        </r>
      </text>
    </comment>
    <comment ref="F273" authorId="0" shapeId="0" xr:uid="{1BC238CA-1269-42D5-86A5-9B4B1AEC026E}">
      <text>
        <r>
          <rPr>
            <b/>
            <sz val="9"/>
            <color indexed="81"/>
            <rFont val="Tahoma"/>
            <family val="2"/>
          </rPr>
          <t>Species growth rate (K) is 0.311, which is higher than lowest risk K (0.30) for maximum age.</t>
        </r>
      </text>
    </comment>
    <comment ref="G273" authorId="0" shapeId="0" xr:uid="{4AB13A40-32A7-466F-A877-BE6150630CFA}">
      <text>
        <r>
          <rPr>
            <b/>
            <sz val="9"/>
            <color indexed="81"/>
            <rFont val="Tahoma"/>
            <family val="2"/>
          </rPr>
          <t>Species fecundity is 400000 eggs/year, which is higher than the lowest risk value (20000).</t>
        </r>
      </text>
    </comment>
    <comment ref="H273" authorId="0" shapeId="0" xr:uid="{62B6D90C-DF2D-401A-8F61-D80C901E6D69}">
      <text>
        <r>
          <rPr>
            <b/>
            <sz val="9"/>
            <color indexed="81"/>
            <rFont val="Tahoma"/>
            <family val="2"/>
          </rPr>
          <t>Species maximum length is 100, which is in the medium risk range (100-300cm).</t>
        </r>
      </text>
    </comment>
    <comment ref="I273" authorId="0" shapeId="0" xr:uid="{31C571F6-06ED-4591-A2FE-24E84A00DA3B}">
      <text>
        <r>
          <rPr>
            <b/>
            <sz val="9"/>
            <color indexed="81"/>
            <rFont val="Tahoma"/>
            <family val="2"/>
          </rPr>
          <t>Species length at maturity is 35, which is lower than the lowest risk value (40cm).</t>
        </r>
      </text>
    </comment>
    <comment ref="J273" authorId="0" shapeId="0" xr:uid="{7DF436E9-FD4F-474D-BE0A-73D9138055B2}">
      <text>
        <r>
          <rPr>
            <b/>
            <sz val="9"/>
            <color indexed="81"/>
            <rFont val="Tahoma"/>
            <family val="2"/>
          </rPr>
          <t>Species reproductive strategy is broadcast spawner, which is low risk.</t>
        </r>
      </text>
    </comment>
    <comment ref="K273" authorId="0" shapeId="0" xr:uid="{54AEDC2E-B6B4-4B14-97C3-12574D3C9156}">
      <text>
        <r>
          <rPr>
            <b/>
            <sz val="9"/>
            <color indexed="81"/>
            <rFont val="Tahoma"/>
            <family val="2"/>
          </rPr>
          <t>Species trophic level is 2.5, which is lower than the lowest risk value (2.75).</t>
        </r>
      </text>
    </comment>
    <comment ref="M273" authorId="0" shapeId="0" xr:uid="{35A5EF4B-FFC3-4D51-8C2B-37EAB2B0CB3F}">
      <text>
        <r>
          <rPr>
            <b/>
            <sz val="9"/>
            <color indexed="81"/>
            <rFont val="Tahoma"/>
            <family val="2"/>
          </rPr>
          <t>ALAM,ALAN,BEAT,SKAE,SKAW,YFAT stocks : Worldwide distribution, uncommon in South Atlantic, Pacific and Indian Oceans</t>
        </r>
      </text>
    </comment>
    <comment ref="N273" authorId="0" shapeId="0" xr:uid="{8E0C6BFA-062B-4F69-A7B2-1F33E40216B0}">
      <text>
        <r>
          <rPr>
            <b/>
            <sz val="9"/>
            <color indexed="81"/>
            <rFont val="Tahoma"/>
            <family val="2"/>
          </rPr>
          <t>The depth range of the species is 1-120m. For longline, the vertical overlap index with this species is 100.00%.</t>
        </r>
      </text>
    </comment>
    <comment ref="O273" authorId="0" shapeId="0" xr:uid="{224F3677-B5FA-4663-9C11-F41AEE86C2A4}">
      <text>
        <r>
          <rPr>
            <b/>
            <sz val="9"/>
            <color indexed="81"/>
            <rFont val="Tahoma"/>
            <family val="2"/>
          </rPr>
          <t>ALB stocks : The maximum length of the species is 100cm. For albacore fisheries, the length overlap index with this species is 71.43%. This gear uses bait and the trophic level of the species &lt;3.5._x000D_
TPT stocks : The maximum length of the species is 100cm. For tropical longline fisheries, the length overlap index with this species is 41.84%. This gear uses bait and the trophic level of the species &lt;3.5.</t>
        </r>
      </text>
    </comment>
    <comment ref="P273" authorId="0" shapeId="0" xr:uid="{C9BDD9A1-AAFB-4FB2-9CD4-9F867D08D44D}">
      <text>
        <r>
          <rPr>
            <b/>
            <sz val="9"/>
            <color indexed="81"/>
            <rFont val="Tahoma"/>
            <family val="2"/>
          </rPr>
          <t>No direct evidence of survival after capture.</t>
        </r>
      </text>
    </comment>
    <comment ref="E274" authorId="0" shapeId="0" xr:uid="{220916E0-E9EA-49A2-A4E9-08D4F034D549}">
      <text>
        <r>
          <rPr>
            <b/>
            <sz val="9"/>
            <color indexed="81"/>
            <rFont val="Tahoma"/>
            <family val="2"/>
          </rPr>
          <t>The score is based on the maximum risk score in the family Istiophoridae, which included 5 species.</t>
        </r>
      </text>
    </comment>
    <comment ref="F274" authorId="0" shapeId="0" xr:uid="{553964A9-FF85-4D66-9973-F4F01AF63C0D}">
      <text>
        <r>
          <rPr>
            <b/>
            <sz val="9"/>
            <color indexed="81"/>
            <rFont val="Tahoma"/>
            <family val="2"/>
          </rPr>
          <t>The score is based on the maximum risk score in the family Istiophoridae, which included 5 species.</t>
        </r>
      </text>
    </comment>
    <comment ref="G274" authorId="0" shapeId="0" xr:uid="{02F5F79B-7A3E-4DD7-8E95-4B5FB89461BC}">
      <text>
        <r>
          <rPr>
            <b/>
            <sz val="9"/>
            <color indexed="81"/>
            <rFont val="Tahoma"/>
            <family val="2"/>
          </rPr>
          <t>The score is based on the maximum risk score in the family Agonidae, which included 1 species.</t>
        </r>
      </text>
    </comment>
    <comment ref="H274" authorId="0" shapeId="0" xr:uid="{25832FA9-EBBC-4BAC-9031-D68C305379B6}">
      <text>
        <r>
          <rPr>
            <b/>
            <sz val="9"/>
            <color indexed="81"/>
            <rFont val="Tahoma"/>
            <family val="2"/>
          </rPr>
          <t>Species maximum length is 150, which is in the medium risk range (100-300cm).</t>
        </r>
      </text>
    </comment>
    <comment ref="I274" authorId="0" shapeId="0" xr:uid="{91E91853-B686-4AF5-A951-FFB1FD1A7B61}">
      <text>
        <r>
          <rPr>
            <b/>
            <sz val="9"/>
            <color indexed="81"/>
            <rFont val="Tahoma"/>
            <family val="2"/>
          </rPr>
          <t>Species maximum length is 150cm, which is in the length at maturity medium risk range (40-200cm).</t>
        </r>
      </text>
    </comment>
    <comment ref="J274" authorId="0" shapeId="0" xr:uid="{A48C9C72-5894-4ED2-BF56-9E86493ADEF6}">
      <text>
        <r>
          <rPr>
            <b/>
            <sz val="9"/>
            <color indexed="81"/>
            <rFont val="Tahoma"/>
            <family val="2"/>
          </rPr>
          <t>Species reproductive strategy is live bearer, which is high risk.</t>
        </r>
      </text>
    </comment>
    <comment ref="K274" authorId="0" shapeId="0" xr:uid="{A718E8A4-2653-4CBF-A264-FB6CF48C7547}">
      <text>
        <r>
          <rPr>
            <b/>
            <sz val="9"/>
            <color indexed="81"/>
            <rFont val="Tahoma"/>
            <family val="2"/>
          </rPr>
          <t>Species trophic level is 3.5, which is higher than the highest risk value (3.25).</t>
        </r>
      </text>
    </comment>
    <comment ref="M274" authorId="0" shapeId="0" xr:uid="{57542F04-B359-4BB4-B436-4C47CE6AAAC6}">
      <text>
        <r>
          <rPr>
            <b/>
            <sz val="9"/>
            <color indexed="81"/>
            <rFont val="Tahoma"/>
            <family val="2"/>
          </rPr>
          <t>ALPS,BEPW,SKPW,YFPW stocks : Distribution Southwest Pacific temperate waters</t>
        </r>
      </text>
    </comment>
    <comment ref="N274" authorId="0" shapeId="0" xr:uid="{EA424E7F-C4B9-4230-99AC-A65CC183290D}">
      <text>
        <r>
          <rPr>
            <b/>
            <sz val="9"/>
            <color indexed="81"/>
            <rFont val="Tahoma"/>
            <family val="2"/>
          </rPr>
          <t>The depth range of the species is 1-160m. For longline, the vertical overlap index with this species is 100.00%.</t>
        </r>
      </text>
    </comment>
    <comment ref="O274" authorId="0" shapeId="0" xr:uid="{2CEC975F-05EE-4C1D-A485-481671AE9AED}">
      <text>
        <r>
          <rPr>
            <b/>
            <sz val="9"/>
            <color indexed="81"/>
            <rFont val="Tahoma"/>
            <family val="2"/>
          </rPr>
          <t>ALB stocks : The maximum length of the species is 150cm. For albacore fisheries, the length overlap index with this species is 100.00%. This gear uses bait and the trophic level of the species &lt;3.5._x000D_
TPT stocks : The maximum length of the species is 150cm. For tropical longline fisheries, the length overlap index with this species is 62.76%. This gear uses bait and the trophic level of the species &lt;3.5.</t>
        </r>
      </text>
    </comment>
    <comment ref="P274" authorId="0" shapeId="0" xr:uid="{8928B205-B704-4BB4-9CF3-DBC8BC8618DC}">
      <text>
        <r>
          <rPr>
            <b/>
            <sz val="9"/>
            <color indexed="81"/>
            <rFont val="Tahoma"/>
            <family val="2"/>
          </rPr>
          <t>No direct evidence of survival after capture.</t>
        </r>
      </text>
    </comment>
    <comment ref="E275" authorId="0" shapeId="0" xr:uid="{48374B43-09DD-4CBC-BCFF-ACC6D08AF662}">
      <text>
        <r>
          <rPr>
            <b/>
            <sz val="9"/>
            <color indexed="81"/>
            <rFont val="Tahoma"/>
            <family val="2"/>
          </rPr>
          <t>There is no information.</t>
        </r>
      </text>
    </comment>
    <comment ref="F275" authorId="0" shapeId="0" xr:uid="{0358D614-3CEE-496F-A133-6785471A8F24}">
      <text>
        <r>
          <rPr>
            <b/>
            <sz val="9"/>
            <color indexed="81"/>
            <rFont val="Tahoma"/>
            <family val="2"/>
          </rPr>
          <t>There is no information.</t>
        </r>
      </text>
    </comment>
    <comment ref="G275" authorId="0" shapeId="0" xr:uid="{B2980A29-228A-473C-9D2F-C8C4E325CE0E}">
      <text>
        <r>
          <rPr>
            <b/>
            <sz val="9"/>
            <color indexed="81"/>
            <rFont val="Tahoma"/>
            <family val="2"/>
          </rPr>
          <t>There is no information, but fish are likely to produce &gt;100 eggs/year.</t>
        </r>
      </text>
    </comment>
    <comment ref="H275" authorId="0" shapeId="0" xr:uid="{22E8B645-E50A-4D11-AB84-547C10586A8C}">
      <text>
        <r>
          <rPr>
            <b/>
            <sz val="9"/>
            <color indexed="81"/>
            <rFont val="Tahoma"/>
            <family val="2"/>
          </rPr>
          <t>Species maximum length is 28, which is lower than the lowest risk value (100cm).</t>
        </r>
      </text>
    </comment>
    <comment ref="I275" authorId="0" shapeId="0" xr:uid="{ECD6D17C-C46B-462E-BF57-100C2B0A058F}">
      <text>
        <r>
          <rPr>
            <b/>
            <sz val="9"/>
            <color indexed="81"/>
            <rFont val="Tahoma"/>
            <family val="2"/>
          </rPr>
          <t>Species maximum length is 28cm, which is lower than the length at maturity lowest risk value (40cm).</t>
        </r>
      </text>
    </comment>
    <comment ref="J275" authorId="0" shapeId="0" xr:uid="{8F9DF655-DF70-449B-A7FB-A46A5053C75A}">
      <text>
        <r>
          <rPr>
            <b/>
            <sz val="9"/>
            <color indexed="81"/>
            <rFont val="Tahoma"/>
            <family val="2"/>
          </rPr>
          <t>There is no information, but fish are not live bearers.</t>
        </r>
      </text>
    </comment>
    <comment ref="K275" authorId="0" shapeId="0" xr:uid="{683B2C6B-4CAD-47A7-9EB1-64ABDC13360E}">
      <text>
        <r>
          <rPr>
            <b/>
            <sz val="9"/>
            <color indexed="81"/>
            <rFont val="Tahoma"/>
            <family val="2"/>
          </rPr>
          <t>Species trophic level is 3.5, which is higher than the highest risk value (3.25).</t>
        </r>
      </text>
    </comment>
    <comment ref="M275" authorId="0" shapeId="0" xr:uid="{5D9C1943-C4BA-4E21-8158-C4CD3341831D}">
      <text>
        <r>
          <rPr>
            <b/>
            <sz val="9"/>
            <color indexed="81"/>
            <rFont val="Tahoma"/>
            <family val="2"/>
          </rPr>
          <t>PO_,IO_,ALAN,ALAS,BEAT,SKAE,SKAW,YFAT stocks : Worldwide distribution, absent in Mediterranean</t>
        </r>
      </text>
    </comment>
    <comment ref="N275" authorId="0" shapeId="0" xr:uid="{93ABB3FF-D412-423E-9DCE-0ACB26998E4C}">
      <text>
        <r>
          <rPr>
            <b/>
            <sz val="9"/>
            <color indexed="81"/>
            <rFont val="Tahoma"/>
            <family val="2"/>
          </rPr>
          <t>The depth range of the species is 991-3000m. For longline, the vertical overlap index with this species is -29.35%.</t>
        </r>
      </text>
    </comment>
    <comment ref="O275" authorId="0" shapeId="0" xr:uid="{005B4EE9-8A27-4B9D-A84C-FDFD4978B0CA}">
      <text>
        <r>
          <rPr>
            <b/>
            <sz val="9"/>
            <color indexed="81"/>
            <rFont val="Tahoma"/>
            <family val="2"/>
          </rPr>
          <t>ALB stocks : The maximum length of the species is 28cm. For albacore fisheries, the length overlap index with this species is 20.00%. This gear uses bait and the trophic level of the species &lt;3.5._x000D_
TPT stocks : The maximum length of the species is 28cm. For tropical longline fisheries, the length overlap index with this species is 11.72%. This gear uses bait and the trophic level of the species &lt;3.5.</t>
        </r>
      </text>
    </comment>
    <comment ref="P275" authorId="0" shapeId="0" xr:uid="{2C89A7CD-8774-4D18-9E08-E79B26591FDB}">
      <text>
        <r>
          <rPr>
            <b/>
            <sz val="9"/>
            <color indexed="81"/>
            <rFont val="Tahoma"/>
            <family val="2"/>
          </rPr>
          <t>No direct evidence of survival after capture.</t>
        </r>
      </text>
    </comment>
    <comment ref="E276" authorId="0" shapeId="0" xr:uid="{15BD735C-D907-4E56-8EAA-A8664DB6885B}">
      <text>
        <r>
          <rPr>
            <b/>
            <sz val="9"/>
            <color indexed="81"/>
            <rFont val="Tahoma"/>
            <family val="2"/>
          </rPr>
          <t>There is no information.</t>
        </r>
      </text>
    </comment>
    <comment ref="F276" authorId="0" shapeId="0" xr:uid="{67C123FD-808F-49FC-815A-86B85F46BF5F}">
      <text>
        <r>
          <rPr>
            <b/>
            <sz val="9"/>
            <color indexed="81"/>
            <rFont val="Tahoma"/>
            <family val="2"/>
          </rPr>
          <t>There is no information.</t>
        </r>
      </text>
    </comment>
    <comment ref="G276" authorId="0" shapeId="0" xr:uid="{A72E90EE-A8EC-40F4-A424-B47A4A3B687E}">
      <text>
        <r>
          <rPr>
            <b/>
            <sz val="9"/>
            <color indexed="81"/>
            <rFont val="Tahoma"/>
            <family val="2"/>
          </rPr>
          <t>There is no information.</t>
        </r>
      </text>
    </comment>
    <comment ref="H276" authorId="0" shapeId="0" xr:uid="{38D1A53C-156A-4B17-9A01-74C86A2AD9FE}">
      <text>
        <r>
          <rPr>
            <b/>
            <sz val="9"/>
            <color indexed="81"/>
            <rFont val="Tahoma"/>
            <family val="2"/>
          </rPr>
          <t>There is no information.</t>
        </r>
      </text>
    </comment>
    <comment ref="I276" authorId="0" shapeId="0" xr:uid="{DC9B3BD6-1DB9-452D-9AB0-73ACB7FF91EA}">
      <text>
        <r>
          <rPr>
            <b/>
            <sz val="9"/>
            <color indexed="81"/>
            <rFont val="Tahoma"/>
            <family val="2"/>
          </rPr>
          <t>There is no information.</t>
        </r>
      </text>
    </comment>
    <comment ref="J276" authorId="0" shapeId="0" xr:uid="{997FEA8D-D8D0-4D3D-9F5F-B3296A44C8F5}">
      <text>
        <r>
          <rPr>
            <b/>
            <sz val="9"/>
            <color indexed="81"/>
            <rFont val="Tahoma"/>
            <family val="2"/>
          </rPr>
          <t>There is no information.</t>
        </r>
      </text>
    </comment>
    <comment ref="K276" authorId="0" shapeId="0" xr:uid="{817936AE-4A02-4C92-8D28-4DABB0A7E29E}">
      <text>
        <r>
          <rPr>
            <b/>
            <sz val="9"/>
            <color indexed="81"/>
            <rFont val="Tahoma"/>
            <family val="2"/>
          </rPr>
          <t>There is no information.</t>
        </r>
      </text>
    </comment>
    <comment ref="M276" authorId="0" shapeId="0" xr:uid="{DA0C9AB4-CFA5-48B6-B0EA-B75BE8C47A32}">
      <text>
        <r>
          <rPr>
            <b/>
            <sz val="9"/>
            <color indexed="81"/>
            <rFont val="Tahoma"/>
            <family val="2"/>
          </rPr>
          <t>ALL stocks : No information.</t>
        </r>
      </text>
    </comment>
    <comment ref="N276" authorId="0" shapeId="0" xr:uid="{717293B0-F196-467E-ACB2-258A3AD3A8ED}">
      <text>
        <r>
          <rPr>
            <b/>
            <sz val="9"/>
            <color indexed="81"/>
            <rFont val="Tahoma"/>
            <family val="2"/>
          </rPr>
          <t>No information.</t>
        </r>
      </text>
    </comment>
    <comment ref="O276" authorId="0" shapeId="0" xr:uid="{1FCB81F1-CC81-4733-AB23-38AAC9DD9FC3}">
      <text>
        <r>
          <rPr>
            <b/>
            <sz val="9"/>
            <color indexed="81"/>
            <rFont val="Tahoma"/>
            <family val="2"/>
          </rPr>
          <t>ALL stocks : No information.</t>
        </r>
      </text>
    </comment>
    <comment ref="P276" authorId="0" shapeId="0" xr:uid="{7F8E2159-E67D-45E6-BC21-E82471C89D47}">
      <text>
        <r>
          <rPr>
            <b/>
            <sz val="9"/>
            <color indexed="81"/>
            <rFont val="Tahoma"/>
            <family val="2"/>
          </rPr>
          <t>No direct evidence of survival after capture.</t>
        </r>
      </text>
    </comment>
    <comment ref="E277" authorId="0" shapeId="0" xr:uid="{47C9BFC9-664F-4C83-BDC8-805CA44AB6EE}">
      <text>
        <r>
          <rPr>
            <b/>
            <sz val="9"/>
            <color indexed="81"/>
            <rFont val="Tahoma"/>
            <family val="2"/>
          </rPr>
          <t>Species growth rate (K) is 2.360, which is higher than lowest risk K (0.183) for age at maturity.</t>
        </r>
      </text>
    </comment>
    <comment ref="F277" authorId="0" shapeId="0" xr:uid="{34A30048-BBBF-44D2-9917-5D7161FE6186}">
      <text>
        <r>
          <rPr>
            <b/>
            <sz val="9"/>
            <color indexed="81"/>
            <rFont val="Tahoma"/>
            <family val="2"/>
          </rPr>
          <t>Species growth rate (K) is 2.360, which is higher than lowest risk K (0.30) for maximum age.</t>
        </r>
      </text>
    </comment>
    <comment ref="G277" authorId="0" shapeId="0" xr:uid="{CE46786C-88C9-4924-B32F-B70BBD08059D}">
      <text>
        <r>
          <rPr>
            <b/>
            <sz val="9"/>
            <color indexed="81"/>
            <rFont val="Tahoma"/>
            <family val="2"/>
          </rPr>
          <t>The score is based on the maximum risk score in the family Agonidae, which included 1 species.</t>
        </r>
      </text>
    </comment>
    <comment ref="H277" authorId="0" shapeId="0" xr:uid="{7421399D-F131-4A46-8554-E7696ACDD035}">
      <text>
        <r>
          <rPr>
            <b/>
            <sz val="9"/>
            <color indexed="81"/>
            <rFont val="Tahoma"/>
            <family val="2"/>
          </rPr>
          <t>Species maximum length is 70, which is lower than the lowest risk value (100cm).</t>
        </r>
      </text>
    </comment>
    <comment ref="I277" authorId="0" shapeId="0" xr:uid="{F61E689D-8DE7-4CD7-8326-5E4F1982390F}">
      <text>
        <r>
          <rPr>
            <b/>
            <sz val="9"/>
            <color indexed="81"/>
            <rFont val="Tahoma"/>
            <family val="2"/>
          </rPr>
          <t>Species maximum length is 70cm, which is in the length at maturity medium risk range (40-200cm).</t>
        </r>
      </text>
    </comment>
    <comment ref="J277" authorId="0" shapeId="0" xr:uid="{1402A1CF-7D2D-4693-830A-97A5650974D8}">
      <text>
        <r>
          <rPr>
            <b/>
            <sz val="9"/>
            <color indexed="81"/>
            <rFont val="Tahoma"/>
            <family val="2"/>
          </rPr>
          <t>Species reproductive strategy is demersal egg layer, which is medium risk.</t>
        </r>
      </text>
    </comment>
    <comment ref="K277" authorId="0" shapeId="0" xr:uid="{6B616AFE-3942-476D-B7CD-E4CAAD6C79E0}">
      <text>
        <r>
          <rPr>
            <b/>
            <sz val="9"/>
            <color indexed="81"/>
            <rFont val="Tahoma"/>
            <family val="2"/>
          </rPr>
          <t>Species trophic level is 3.4, which is higher than the highest risk value (3.25).</t>
        </r>
      </text>
    </comment>
    <comment ref="M277" authorId="0" shapeId="0" xr:uid="{ADACF7F0-A21F-4E1D-A082-2BE922465B16}">
      <text>
        <r>
          <rPr>
            <b/>
            <sz val="9"/>
            <color indexed="81"/>
            <rFont val="Tahoma"/>
            <family val="2"/>
          </rPr>
          <t>ALL stocks : Worldwide distribution, mainly coastal</t>
        </r>
      </text>
    </comment>
    <comment ref="N277" authorId="0" shapeId="0" xr:uid="{91DF23C7-7D48-40D2-91AB-43720055095E}">
      <text>
        <r>
          <rPr>
            <b/>
            <sz val="9"/>
            <color indexed="81"/>
            <rFont val="Tahoma"/>
            <family val="2"/>
          </rPr>
          <t>The depth range of the species is 1-300m. For longline, the vertical overlap index with this species is 100.00%. This species is reef associated.</t>
        </r>
      </text>
    </comment>
    <comment ref="O277" authorId="0" shapeId="0" xr:uid="{91CDCE5D-133B-4D84-A569-95D7DDB6DA15}">
      <text>
        <r>
          <rPr>
            <b/>
            <sz val="9"/>
            <color indexed="81"/>
            <rFont val="Tahoma"/>
            <family val="2"/>
          </rPr>
          <t>ALB stocks : The maximum length of the species is 70cm. For albacore fisheries, the length overlap index with this species is 50.00%. This gear uses bait and the trophic level of the species &lt;3.5._x000D_
TPT stocks : The maximum length of the species is 70cm. For tropical longline fisheries, the length overlap index with this species is 29.29%. This gear uses bait and the trophic level of the species &lt;3.5.</t>
        </r>
      </text>
    </comment>
    <comment ref="P277" authorId="0" shapeId="0" xr:uid="{C48097A0-3BCC-49EC-BBE1-7AADE9195BF2}">
      <text>
        <r>
          <rPr>
            <b/>
            <sz val="9"/>
            <color indexed="81"/>
            <rFont val="Tahoma"/>
            <family val="2"/>
          </rPr>
          <t>No direct evidence of survival after capture.</t>
        </r>
      </text>
    </comment>
    <comment ref="E278" authorId="0" shapeId="0" xr:uid="{F039807C-B212-4102-8588-89EC43330CA3}">
      <text>
        <r>
          <rPr>
            <b/>
            <sz val="9"/>
            <color indexed="81"/>
            <rFont val="Tahoma"/>
            <family val="2"/>
          </rPr>
          <t>Species growth rate (K) is 0.264, which is higher than lowest risk K (0.183) for age at maturity.</t>
        </r>
      </text>
    </comment>
    <comment ref="F278" authorId="0" shapeId="0" xr:uid="{37F203FD-E9FF-47D5-9E04-2A24473D9CCD}">
      <text>
        <r>
          <rPr>
            <b/>
            <sz val="9"/>
            <color indexed="81"/>
            <rFont val="Tahoma"/>
            <family val="2"/>
          </rPr>
          <t>Species growth rate (K) is 0.264, which is in the medium risk K range (0.12-0.30) for maximum age.</t>
        </r>
      </text>
    </comment>
    <comment ref="G278" authorId="0" shapeId="0" xr:uid="{1972D968-8F10-4BA3-818A-010943AD1546}">
      <text>
        <r>
          <rPr>
            <b/>
            <sz val="9"/>
            <color indexed="81"/>
            <rFont val="Tahoma"/>
            <family val="2"/>
          </rPr>
          <t>There is no information, but fish are likely to produce &gt;100 eggs/year.</t>
        </r>
      </text>
    </comment>
    <comment ref="H278" authorId="0" shapeId="0" xr:uid="{76986093-BF64-484A-BF5C-85B6BD721995}">
      <text>
        <r>
          <rPr>
            <b/>
            <sz val="9"/>
            <color indexed="81"/>
            <rFont val="Tahoma"/>
            <family val="2"/>
          </rPr>
          <t>Species maximum length is 45, which is lower than the lowest risk value (100cm).</t>
        </r>
      </text>
    </comment>
    <comment ref="I278" authorId="0" shapeId="0" xr:uid="{6595D800-C607-463A-A3B5-5AC0FF59B47C}">
      <text>
        <r>
          <rPr>
            <b/>
            <sz val="9"/>
            <color indexed="81"/>
            <rFont val="Tahoma"/>
            <family val="2"/>
          </rPr>
          <t>Species length at maturity is 15, which is lower than the lowest risk value (40cm).</t>
        </r>
      </text>
    </comment>
    <comment ref="J278" authorId="0" shapeId="0" xr:uid="{29840000-1DC0-4903-A615-3248A237CF16}">
      <text>
        <r>
          <rPr>
            <b/>
            <sz val="9"/>
            <color indexed="81"/>
            <rFont val="Tahoma"/>
            <family val="2"/>
          </rPr>
          <t>There is no information, but fish are not live bearers.</t>
        </r>
      </text>
    </comment>
    <comment ref="K278" authorId="0" shapeId="0" xr:uid="{AFF8FB2C-6FA7-45D7-ACD2-B37B067A8514}">
      <text>
        <r>
          <rPr>
            <b/>
            <sz val="9"/>
            <color indexed="81"/>
            <rFont val="Tahoma"/>
            <family val="2"/>
          </rPr>
          <t>Species trophic level is 3.9, which is higher than the highest risk value (3.25).</t>
        </r>
      </text>
    </comment>
    <comment ref="M278" authorId="0" shapeId="0" xr:uid="{287FBCBA-3AFB-4CB4-BA4A-605502B4F91E}">
      <text>
        <r>
          <rPr>
            <b/>
            <sz val="9"/>
            <color indexed="81"/>
            <rFont val="Tahoma"/>
            <family val="2"/>
          </rPr>
          <t>ALPS stocks : Distribution South Pacific only</t>
        </r>
      </text>
    </comment>
    <comment ref="N278" authorId="0" shapeId="0" xr:uid="{CC1D716C-DB62-4844-8465-1FA737B22A03}">
      <text>
        <r>
          <rPr>
            <b/>
            <sz val="9"/>
            <color indexed="81"/>
            <rFont val="Tahoma"/>
            <family val="2"/>
          </rPr>
          <t>The depth range of the species is 52-150m. For longline, the vertical overlap index with this species is 100.00%. This species is demersal.</t>
        </r>
      </text>
    </comment>
    <comment ref="O278" authorId="0" shapeId="0" xr:uid="{35EDFB21-2294-4133-9C69-D1DC8A0EDEF3}">
      <text>
        <r>
          <rPr>
            <b/>
            <sz val="9"/>
            <color indexed="81"/>
            <rFont val="Tahoma"/>
            <family val="2"/>
          </rPr>
          <t>ALB stocks : The maximum length of the species is 45cm. For albacore fisheries, the length overlap index with this species is 32.14%. This gear uses bait, but the trophic level of the species &gt;3.5.</t>
        </r>
      </text>
    </comment>
    <comment ref="P278" authorId="0" shapeId="0" xr:uid="{779D3706-A232-4029-956E-FFD0A3F11585}">
      <text>
        <r>
          <rPr>
            <b/>
            <sz val="9"/>
            <color indexed="81"/>
            <rFont val="Tahoma"/>
            <family val="2"/>
          </rPr>
          <t>No direct evidence of survival after capture.</t>
        </r>
      </text>
    </comment>
    <comment ref="E279" authorId="0" shapeId="0" xr:uid="{8282E3BC-28F7-489B-BB9E-BB7D8CFE605E}">
      <text>
        <r>
          <rPr>
            <b/>
            <sz val="9"/>
            <color indexed="81"/>
            <rFont val="Tahoma"/>
            <family val="2"/>
          </rPr>
          <t>Species growth rate (K) is 0.432, which is higher than lowest risk K (0.183) for age at maturity.</t>
        </r>
      </text>
    </comment>
    <comment ref="F279" authorId="0" shapeId="0" xr:uid="{088E7B9C-4F39-4059-8B7D-6D88FB01099D}">
      <text>
        <r>
          <rPr>
            <b/>
            <sz val="9"/>
            <color indexed="81"/>
            <rFont val="Tahoma"/>
            <family val="2"/>
          </rPr>
          <t>Species growth rate (K) is 0.432, which is higher than lowest risk K (0.30) for maximum age.</t>
        </r>
      </text>
    </comment>
    <comment ref="G279" authorId="0" shapeId="0" xr:uid="{15607902-B2D9-4162-82B2-933A40B52B1C}">
      <text>
        <r>
          <rPr>
            <b/>
            <sz val="9"/>
            <color indexed="81"/>
            <rFont val="Tahoma"/>
            <family val="2"/>
          </rPr>
          <t>Species fecundity is 30000000 eggs/year, which is higher than the lowest risk value (20000).</t>
        </r>
      </text>
    </comment>
    <comment ref="H279" authorId="0" shapeId="0" xr:uid="{795A81EE-3202-4886-ADC2-D99F38AFCBCD}">
      <text>
        <r>
          <rPr>
            <b/>
            <sz val="9"/>
            <color indexed="81"/>
            <rFont val="Tahoma"/>
            <family val="2"/>
          </rPr>
          <t>Species maximum length is 90, which is lower than the lowest risk value (100cm).</t>
        </r>
      </text>
    </comment>
    <comment ref="I279" authorId="0" shapeId="0" xr:uid="{106058CF-BD73-461B-89D9-43A4D0BA4928}">
      <text>
        <r>
          <rPr>
            <b/>
            <sz val="9"/>
            <color indexed="81"/>
            <rFont val="Tahoma"/>
            <family val="2"/>
          </rPr>
          <t>Species length at maturity is 52, which is in the medium risk range (40-200cm).</t>
        </r>
      </text>
    </comment>
    <comment ref="J279" authorId="0" shapeId="0" xr:uid="{F70DB41A-6913-4674-8F8F-3009925CDD1D}">
      <text>
        <r>
          <rPr>
            <b/>
            <sz val="9"/>
            <color indexed="81"/>
            <rFont val="Tahoma"/>
            <family val="2"/>
          </rPr>
          <t>There is no information, but fish are not live bearers.</t>
        </r>
      </text>
    </comment>
    <comment ref="K279" authorId="0" shapeId="0" xr:uid="{1A7A69F1-6A63-43B0-8E87-CE3988666316}">
      <text>
        <r>
          <rPr>
            <b/>
            <sz val="9"/>
            <color indexed="81"/>
            <rFont val="Tahoma"/>
            <family val="2"/>
          </rPr>
          <t>Species trophic level is 4.5, which is higher than the highest risk value (3.25).</t>
        </r>
      </text>
    </comment>
    <comment ref="M279" authorId="0" shapeId="0" xr:uid="{F9A74EF9-E373-4132-9EB5-F244A8845E87}">
      <text>
        <r>
          <rPr>
            <b/>
            <sz val="9"/>
            <color indexed="81"/>
            <rFont val="Tahoma"/>
            <family val="2"/>
          </rPr>
          <t>ALPS,BEPW,SKPW,YFPW stocks : Southwest Pacific distribution</t>
        </r>
      </text>
    </comment>
    <comment ref="N279" authorId="0" shapeId="0" xr:uid="{E80A1C36-B7D1-462C-93F3-5B32CABB382E}">
      <text>
        <r>
          <rPr>
            <b/>
            <sz val="9"/>
            <color indexed="81"/>
            <rFont val="Tahoma"/>
            <family val="2"/>
          </rPr>
          <t>The depth range of the species is 26-700m. For longline, the vertical overlap index with this species is 55.56%. This species is demersal.</t>
        </r>
      </text>
    </comment>
    <comment ref="O279" authorId="0" shapeId="0" xr:uid="{5093F94B-4E31-42CF-A61A-EBFBB97E47C3}">
      <text>
        <r>
          <rPr>
            <b/>
            <sz val="9"/>
            <color indexed="81"/>
            <rFont val="Tahoma"/>
            <family val="2"/>
          </rPr>
          <t>ALB stocks : The maximum length of the species is 90cm. For albacore fisheries, the length overlap index with this species is 64.29%. This gear uses bait, but the trophic level of the species &gt;3.5._x000D_
TPT stocks : The maximum length of the species is 90cm. For tropical longline fisheries, the length overlap index with this species is 37.66%. This gear uses bait, but the trophic level of the species &gt;3.5.</t>
        </r>
      </text>
    </comment>
    <comment ref="P279" authorId="0" shapeId="0" xr:uid="{6D2B6315-803F-4619-86E9-9E2FE8ED29D9}">
      <text>
        <r>
          <rPr>
            <b/>
            <sz val="9"/>
            <color indexed="81"/>
            <rFont val="Tahoma"/>
            <family val="2"/>
          </rPr>
          <t>No direct evidence of survival after capture.</t>
        </r>
      </text>
    </comment>
    <comment ref="E280" authorId="0" shapeId="0" xr:uid="{60B7259B-EAB8-4FF6-A0C4-FC28F1DB1066}">
      <text>
        <r>
          <rPr>
            <b/>
            <sz val="9"/>
            <color indexed="81"/>
            <rFont val="Tahoma"/>
            <family val="2"/>
          </rPr>
          <t>The score is based on the maximum risk score in the family Agonidae, which included 1 species.</t>
        </r>
      </text>
    </comment>
    <comment ref="F280" authorId="0" shapeId="0" xr:uid="{F56CAB03-3EEF-476D-9A89-9F1CCCE8C6A8}">
      <text>
        <r>
          <rPr>
            <b/>
            <sz val="9"/>
            <color indexed="81"/>
            <rFont val="Tahoma"/>
            <family val="2"/>
          </rPr>
          <t>The score is based on the maximum risk score in the family Agonidae, which included 1 species.</t>
        </r>
      </text>
    </comment>
    <comment ref="G280" authorId="0" shapeId="0" xr:uid="{B710991B-73C6-4158-A51E-B053961D60B7}">
      <text>
        <r>
          <rPr>
            <b/>
            <sz val="9"/>
            <color indexed="81"/>
            <rFont val="Tahoma"/>
            <family val="2"/>
          </rPr>
          <t>The score is based on the maximum risk score in the family Engraulidae, which included 4 species.</t>
        </r>
      </text>
    </comment>
    <comment ref="H280" authorId="0" shapeId="0" xr:uid="{798F378E-81A3-4892-91D8-CE9973093FCB}">
      <text>
        <r>
          <rPr>
            <b/>
            <sz val="9"/>
            <color indexed="81"/>
            <rFont val="Tahoma"/>
            <family val="2"/>
          </rPr>
          <t>Species maximum length is 130, which is in the medium risk range (100-300cm).</t>
        </r>
      </text>
    </comment>
    <comment ref="I280" authorId="0" shapeId="0" xr:uid="{5BF1A65B-9DA8-4D37-B263-1CF51C91ECE4}">
      <text>
        <r>
          <rPr>
            <b/>
            <sz val="9"/>
            <color indexed="81"/>
            <rFont val="Tahoma"/>
            <family val="2"/>
          </rPr>
          <t>Species maximum length is 130cm, which is in the length at maturity medium risk range (40-200cm).</t>
        </r>
      </text>
    </comment>
    <comment ref="J280" authorId="0" shapeId="0" xr:uid="{BDBB06E6-9059-4D87-9089-B2B72042DEA9}">
      <text>
        <r>
          <rPr>
            <b/>
            <sz val="9"/>
            <color indexed="81"/>
            <rFont val="Tahoma"/>
            <family val="2"/>
          </rPr>
          <t>Species reproductive strategy is broadcast spawner, which is low risk.</t>
        </r>
      </text>
    </comment>
    <comment ref="K280" authorId="0" shapeId="0" xr:uid="{36778915-A2CC-4525-8B89-2459F47A1B26}">
      <text>
        <r>
          <rPr>
            <b/>
            <sz val="9"/>
            <color indexed="81"/>
            <rFont val="Tahoma"/>
            <family val="2"/>
          </rPr>
          <t>Species trophic level is 4.3, which is higher than the highest risk value (3.25).</t>
        </r>
      </text>
    </comment>
    <comment ref="M280" authorId="0" shapeId="0" xr:uid="{00BA2FF9-EA6A-45C1-9200-DA3A6B64EAB2}">
      <text>
        <r>
          <rPr>
            <b/>
            <sz val="9"/>
            <color indexed="81"/>
            <rFont val="Tahoma"/>
            <family val="2"/>
          </rPr>
          <t>ALL stocks : Worldwide pelagic distribution</t>
        </r>
      </text>
    </comment>
    <comment ref="N280" authorId="0" shapeId="0" xr:uid="{CC4B8D49-9398-45C9-8600-A86F747A51B6}">
      <text>
        <r>
          <rPr>
            <b/>
            <sz val="9"/>
            <color indexed="81"/>
            <rFont val="Tahoma"/>
            <family val="2"/>
          </rPr>
          <t>The depth range of the species is 200-1200m. For longline, the vertical overlap index with this species is 20.08%.</t>
        </r>
      </text>
    </comment>
    <comment ref="O280" authorId="0" shapeId="0" xr:uid="{246E1020-B822-445D-AC0E-C8AC296CF595}">
      <text>
        <r>
          <rPr>
            <b/>
            <sz val="9"/>
            <color indexed="81"/>
            <rFont val="Tahoma"/>
            <family val="2"/>
          </rPr>
          <t>ALB stocks : The maximum length of the species is 130cm. For albacore fisheries, the length overlap index with this species is 92.86%. This gear uses bait, but the trophic level of the species &gt;3.5._x000D_
TPT stocks : The maximum length of the species is 130cm. For tropical longline fisheries, the length overlap index with this species is 54.39%. This gear uses bait, but the trophic level of the species &gt;3.5.</t>
        </r>
      </text>
    </comment>
    <comment ref="P280" authorId="0" shapeId="0" xr:uid="{33ACC580-A753-4F20-AA1E-89AC7BAD9CFA}">
      <text>
        <r>
          <rPr>
            <b/>
            <sz val="9"/>
            <color indexed="81"/>
            <rFont val="Tahoma"/>
            <family val="2"/>
          </rPr>
          <t>No direct evidence of survival after capture.</t>
        </r>
      </text>
    </comment>
    <comment ref="E281" authorId="0" shapeId="0" xr:uid="{441783C3-A033-4CC2-9B1A-B418ACCD045D}">
      <text>
        <r>
          <rPr>
            <b/>
            <sz val="9"/>
            <color indexed="81"/>
            <rFont val="Tahoma"/>
            <family val="2"/>
          </rPr>
          <t>Species growth rate (K) is 0.500, which is higher than lowest risk K (0.183) for age at maturity.</t>
        </r>
      </text>
    </comment>
    <comment ref="F281" authorId="0" shapeId="0" xr:uid="{41FB0072-F86B-4327-A396-A51F8D719E34}">
      <text>
        <r>
          <rPr>
            <b/>
            <sz val="9"/>
            <color indexed="81"/>
            <rFont val="Tahoma"/>
            <family val="2"/>
          </rPr>
          <t>Species growth rate (K) is 0.500, which is higher than lowest risk K (0.30) for maximum age.</t>
        </r>
      </text>
    </comment>
    <comment ref="G281" authorId="0" shapeId="0" xr:uid="{2369E82C-D7CA-4A9A-B063-699646632AD7}">
      <text>
        <r>
          <rPr>
            <b/>
            <sz val="9"/>
            <color indexed="81"/>
            <rFont val="Tahoma"/>
            <family val="2"/>
          </rPr>
          <t>Species fecundity is 5 eggs/year, which is lower than the highest risk value (100).</t>
        </r>
      </text>
    </comment>
    <comment ref="H281" authorId="0" shapeId="0" xr:uid="{BD9725B9-AFC3-4428-BF36-18D170A5C203}">
      <text>
        <r>
          <rPr>
            <b/>
            <sz val="9"/>
            <color indexed="81"/>
            <rFont val="Tahoma"/>
            <family val="2"/>
          </rPr>
          <t>Species maximum length is 340, which is higher than the highest risk value (300cm).</t>
        </r>
      </text>
    </comment>
    <comment ref="I281" authorId="0" shapeId="0" xr:uid="{5754EAA5-6ABB-497C-A52C-822A824A877A}">
      <text>
        <r>
          <rPr>
            <b/>
            <sz val="9"/>
            <color indexed="81"/>
            <rFont val="Tahoma"/>
            <family val="2"/>
          </rPr>
          <t>Species length at maturity is 239, which is higher than the highest risk value (200cm).</t>
        </r>
      </text>
    </comment>
    <comment ref="J281" authorId="0" shapeId="0" xr:uid="{05BC1416-8E9D-4EFB-97D8-AABA1578C17B}">
      <text>
        <r>
          <rPr>
            <b/>
            <sz val="9"/>
            <color indexed="81"/>
            <rFont val="Tahoma"/>
            <family val="2"/>
          </rPr>
          <t>Species reproductive strategy is live bearer, which is high risk.</t>
        </r>
      </text>
    </comment>
    <comment ref="K281" authorId="0" shapeId="0" xr:uid="{A04B90B0-92A1-4B3D-98B4-178C206D2BD0}">
      <text>
        <r>
          <rPr>
            <b/>
            <sz val="9"/>
            <color indexed="81"/>
            <rFont val="Tahoma"/>
            <family val="2"/>
          </rPr>
          <t>Species trophic level is 4.3, which is higher than the highest risk value (3.25).</t>
        </r>
      </text>
    </comment>
    <comment ref="M281" authorId="0" shapeId="0" xr:uid="{7C3E8463-784B-411F-AF62-A562F2E859FF}">
      <text>
        <r>
          <rPr>
            <b/>
            <sz val="9"/>
            <color indexed="81"/>
            <rFont val="Tahoma"/>
            <family val="2"/>
          </rPr>
          <t>ALAN,BEAT,BEPE,SKAE,SKAW,SKPE,YFAT,YFPE stocks : Atlantic and East Pacific distribution</t>
        </r>
      </text>
    </comment>
    <comment ref="N281" authorId="0" shapeId="0" xr:uid="{833C881C-88EE-460B-B776-9FB9CFFA27C0}">
      <text>
        <r>
          <rPr>
            <b/>
            <sz val="9"/>
            <color indexed="81"/>
            <rFont val="Tahoma"/>
            <family val="2"/>
          </rPr>
          <t>The depth range of the species is 1-92m. For longline, the vertical overlap index with this species is 100.00%. This species is reef associated.</t>
        </r>
      </text>
    </comment>
    <comment ref="O281" authorId="0" shapeId="0" xr:uid="{D4FE2BF0-4F82-4734-8405-8A337BA76594}">
      <text>
        <r>
          <rPr>
            <b/>
            <sz val="9"/>
            <color indexed="81"/>
            <rFont val="Tahoma"/>
            <family val="2"/>
          </rPr>
          <t>ALB stocks : The maximum length of the species is 340cm. For albacore fisheries, the length overlap index with this species is 100.00%. This gear uses bait, but the trophic level of the species &gt;3.5._x000D_
TPT stocks : The maximum length of the species is 340cm. For tropical longline fisheries, the length overlap index with this species is 100.00%. This gear uses bait, but the trophic level of the species &gt;3.5.</t>
        </r>
      </text>
    </comment>
    <comment ref="P281" authorId="0" shapeId="0" xr:uid="{A483D95A-9367-4490-8891-64FBF6CD181B}">
      <text>
        <r>
          <rPr>
            <b/>
            <sz val="9"/>
            <color indexed="81"/>
            <rFont val="Tahoma"/>
            <family val="2"/>
          </rPr>
          <t>No direct evidence of survival after capture.</t>
        </r>
      </text>
    </comment>
    <comment ref="E282" authorId="0" shapeId="0" xr:uid="{BD300767-C00D-4788-AAE1-24DE628C3AE8}">
      <text>
        <r>
          <rPr>
            <b/>
            <sz val="9"/>
            <color indexed="81"/>
            <rFont val="Tahoma"/>
            <family val="2"/>
          </rPr>
          <t>The score is based on the maximum risk score in the family Gempylidae, which included 3 species.</t>
        </r>
      </text>
    </comment>
    <comment ref="F282" authorId="0" shapeId="0" xr:uid="{898DCAD0-4856-48B1-9471-130F22D59088}">
      <text>
        <r>
          <rPr>
            <b/>
            <sz val="9"/>
            <color indexed="81"/>
            <rFont val="Tahoma"/>
            <family val="2"/>
          </rPr>
          <t>The score is based on the maximum risk score in the family Gempylidae, which included 3 species.</t>
        </r>
      </text>
    </comment>
    <comment ref="G282" authorId="0" shapeId="0" xr:uid="{91D2733F-4811-4301-8F89-7E6F4C85E404}">
      <text>
        <r>
          <rPr>
            <b/>
            <sz val="9"/>
            <color indexed="81"/>
            <rFont val="Tahoma"/>
            <family val="2"/>
          </rPr>
          <t>The score is based on the maximum risk score in the family Gempylidae, which included 3 species.</t>
        </r>
      </text>
    </comment>
    <comment ref="H282" authorId="0" shapeId="0" xr:uid="{23DC2F0E-FDA7-4CC8-B971-D05E00068E74}">
      <text>
        <r>
          <rPr>
            <b/>
            <sz val="9"/>
            <color indexed="81"/>
            <rFont val="Tahoma"/>
            <family val="2"/>
          </rPr>
          <t>Species maximum length is 75, which is lower than the lowest risk value (100cm).</t>
        </r>
      </text>
    </comment>
    <comment ref="I282" authorId="0" shapeId="0" xr:uid="{5A4E0450-04FE-4277-90DA-62D06671F7F9}">
      <text>
        <r>
          <rPr>
            <b/>
            <sz val="9"/>
            <color indexed="81"/>
            <rFont val="Tahoma"/>
            <family val="2"/>
          </rPr>
          <t>Species maximum length is 75cm, which is in the length at maturity medium risk range (40-200cm).</t>
        </r>
      </text>
    </comment>
    <comment ref="J282" authorId="0" shapeId="0" xr:uid="{A39412F9-8045-4C95-87A8-CF058B8973AF}">
      <text>
        <r>
          <rPr>
            <b/>
            <sz val="9"/>
            <color indexed="81"/>
            <rFont val="Tahoma"/>
            <family val="2"/>
          </rPr>
          <t>Species reproductive strategy is broadcast spawner, which is low risk.</t>
        </r>
      </text>
    </comment>
    <comment ref="K282" authorId="0" shapeId="0" xr:uid="{B2F372E7-52CE-4440-9D70-7BE1B98AAA30}">
      <text>
        <r>
          <rPr>
            <b/>
            <sz val="9"/>
            <color indexed="81"/>
            <rFont val="Tahoma"/>
            <family val="2"/>
          </rPr>
          <t>Species trophic level is 4.5, which is higher than the highest risk value (3.25).</t>
        </r>
      </text>
    </comment>
    <comment ref="M282" authorId="0" shapeId="0" xr:uid="{0EEAA57B-D6C3-4E32-8846-5743EEF260C9}">
      <text>
        <r>
          <rPr>
            <b/>
            <sz val="9"/>
            <color indexed="81"/>
            <rFont val="Tahoma"/>
            <family val="2"/>
          </rPr>
          <t>TPT stocks : Worldwide tropical distribution, mainly coastal</t>
        </r>
      </text>
    </comment>
    <comment ref="N282" authorId="0" shapeId="0" xr:uid="{0F2EF0CF-D682-4017-9BC3-114CE0B4524C}">
      <text>
        <r>
          <rPr>
            <b/>
            <sz val="9"/>
            <color indexed="81"/>
            <rFont val="Tahoma"/>
            <family val="2"/>
          </rPr>
          <t>The depth range of the species is 3-168m. For longline, the vertical overlap index with this species is 100.00%. This species is reef associated.</t>
        </r>
      </text>
    </comment>
    <comment ref="O282" authorId="0" shapeId="0" xr:uid="{9FFF5FFD-A4FD-442C-9286-2FF410413FBD}">
      <text>
        <r>
          <rPr>
            <b/>
            <sz val="9"/>
            <color indexed="81"/>
            <rFont val="Tahoma"/>
            <family val="2"/>
          </rPr>
          <t>TPT stocks : The maximum length of the species is 75cm. For tropical longline fisheries, the length overlap index with this species is 31.38%. This gear uses bait, but the trophic level of the species &gt;3.5.</t>
        </r>
      </text>
    </comment>
    <comment ref="P282" authorId="0" shapeId="0" xr:uid="{E493BD1F-7C1C-483C-ACBE-08E2B6EEA730}">
      <text>
        <r>
          <rPr>
            <b/>
            <sz val="9"/>
            <color indexed="81"/>
            <rFont val="Tahoma"/>
            <family val="2"/>
          </rPr>
          <t>No direct evidence of survival after capture.</t>
        </r>
      </text>
    </comment>
    <comment ref="E283" authorId="0" shapeId="0" xr:uid="{71671A19-5218-4EFE-B827-0D54694C54C3}">
      <text>
        <r>
          <rPr>
            <b/>
            <sz val="9"/>
            <color indexed="81"/>
            <rFont val="Tahoma"/>
            <family val="2"/>
          </rPr>
          <t>Species growth rate (K) is 0.715, which is higher than lowest risk K (0.183) for age at maturity.</t>
        </r>
      </text>
    </comment>
    <comment ref="F283" authorId="0" shapeId="0" xr:uid="{76E3FA2E-79E2-4E86-A942-05C4B28CD1EA}">
      <text>
        <r>
          <rPr>
            <b/>
            <sz val="9"/>
            <color indexed="81"/>
            <rFont val="Tahoma"/>
            <family val="2"/>
          </rPr>
          <t>Species growth rate (K) is 0.715, which is higher than lowest risk K (0.30) for maximum age.</t>
        </r>
      </text>
    </comment>
    <comment ref="G283" authorId="0" shapeId="0" xr:uid="{1843FF1D-C3C6-4296-A77A-C9BF125D615A}">
      <text>
        <r>
          <rPr>
            <b/>
            <sz val="9"/>
            <color indexed="81"/>
            <rFont val="Tahoma"/>
            <family val="2"/>
          </rPr>
          <t>Species fecundity is 550000 eggs/year, which is higher than the lowest risk value (20000).</t>
        </r>
      </text>
    </comment>
    <comment ref="H283" authorId="0" shapeId="0" xr:uid="{8B8F6EDB-36A1-48B0-A8A7-CCE881163DB0}">
      <text>
        <r>
          <rPr>
            <b/>
            <sz val="9"/>
            <color indexed="81"/>
            <rFont val="Tahoma"/>
            <family val="2"/>
          </rPr>
          <t>Species maximum length is 100, which is in the medium risk range (100-300cm).</t>
        </r>
      </text>
    </comment>
    <comment ref="I283" authorId="0" shapeId="0" xr:uid="{B6C8D226-4C9A-42D6-9C5C-A1B649D28DF2}">
      <text>
        <r>
          <rPr>
            <b/>
            <sz val="9"/>
            <color indexed="81"/>
            <rFont val="Tahoma"/>
            <family val="2"/>
          </rPr>
          <t>Species maximum length is 100cm, which is in the length at maturity medium risk range (40-200cm).</t>
        </r>
      </text>
    </comment>
    <comment ref="J283" authorId="0" shapeId="0" xr:uid="{F26B27AA-E155-4F34-904C-C3ACC4A43E69}">
      <text>
        <r>
          <rPr>
            <b/>
            <sz val="9"/>
            <color indexed="81"/>
            <rFont val="Tahoma"/>
            <family val="2"/>
          </rPr>
          <t>Species reproductive strategy is broadcast spawner, which is low risk.</t>
        </r>
      </text>
    </comment>
    <comment ref="K283" authorId="0" shapeId="0" xr:uid="{0F1629DE-560E-47A6-AF23-BF1925CB2BE0}">
      <text>
        <r>
          <rPr>
            <b/>
            <sz val="9"/>
            <color indexed="81"/>
            <rFont val="Tahoma"/>
            <family val="2"/>
          </rPr>
          <t>Species trophic level is 4.5, which is higher than the highest risk value (3.25).</t>
        </r>
      </text>
    </comment>
    <comment ref="M283" authorId="0" shapeId="0" xr:uid="{44E82A72-140F-4C42-A3FE-6469D6882EDA}">
      <text>
        <r>
          <rPr>
            <b/>
            <sz val="9"/>
            <color indexed="81"/>
            <rFont val="Tahoma"/>
            <family val="2"/>
          </rPr>
          <t>ALPN stocks : Distribution mainly Northwest subtropical Pacific</t>
        </r>
      </text>
    </comment>
    <comment ref="N283" authorId="0" shapeId="0" xr:uid="{33A85896-E010-4A29-BEC3-FF1103EF4FAB}">
      <text>
        <r>
          <rPr>
            <b/>
            <sz val="9"/>
            <color indexed="81"/>
            <rFont val="Tahoma"/>
            <family val="2"/>
          </rPr>
          <t>The depth range of the species is 1-200m. For longline, the vertical overlap index with this species is 100.00%.</t>
        </r>
      </text>
    </comment>
    <comment ref="O283" authorId="0" shapeId="0" xr:uid="{602FAFCE-AA98-4DDC-8B7A-E79BB8CC6641}">
      <text>
        <r>
          <rPr>
            <b/>
            <sz val="9"/>
            <color indexed="81"/>
            <rFont val="Tahoma"/>
            <family val="2"/>
          </rPr>
          <t>ALB stocks : The maximum length of the species is 100cm. For albacore fisheries, the length overlap index with this species is 71.43%. This gear uses bait, but the trophic level of the species &gt;3.5.</t>
        </r>
      </text>
    </comment>
    <comment ref="P283" authorId="0" shapeId="0" xr:uid="{D9023EA5-6F22-4644-B2B2-19E5B8FDE318}">
      <text>
        <r>
          <rPr>
            <b/>
            <sz val="9"/>
            <color indexed="81"/>
            <rFont val="Tahoma"/>
            <family val="2"/>
          </rPr>
          <t>No direct evidence of survival after capture.</t>
        </r>
      </text>
    </comment>
    <comment ref="E284" authorId="0" shapeId="0" xr:uid="{29DCC700-03A2-45DA-BD29-079F11D7CE5D}">
      <text>
        <r>
          <rPr>
            <b/>
            <sz val="9"/>
            <color indexed="81"/>
            <rFont val="Tahoma"/>
            <family val="2"/>
          </rPr>
          <t>Species growth rate (K) is 0.300, which is higher than lowest risk K (0.183) for age at maturity.</t>
        </r>
      </text>
    </comment>
    <comment ref="F284" authorId="0" shapeId="0" xr:uid="{D5818E53-66DE-415A-9606-97D83719CE2F}">
      <text>
        <r>
          <rPr>
            <b/>
            <sz val="9"/>
            <color indexed="81"/>
            <rFont val="Tahoma"/>
            <family val="2"/>
          </rPr>
          <t>Species growth rate (K) is 0.300, which is in the medium risk K range (0.12-0.30) for maximum age.</t>
        </r>
      </text>
    </comment>
    <comment ref="G284" authorId="0" shapeId="0" xr:uid="{4CD6CD46-2F54-4516-8668-4303910D108F}">
      <text>
        <r>
          <rPr>
            <b/>
            <sz val="9"/>
            <color indexed="81"/>
            <rFont val="Tahoma"/>
            <family val="2"/>
          </rPr>
          <t>Species fecundity is 82 eggs/year, which is lower than the highest risk value (100).</t>
        </r>
      </text>
    </comment>
    <comment ref="H284" authorId="0" shapeId="0" xr:uid="{73BD9F62-B254-4D2F-B95D-120B431358A0}">
      <text>
        <r>
          <rPr>
            <b/>
            <sz val="9"/>
            <color indexed="81"/>
            <rFont val="Tahoma"/>
            <family val="2"/>
          </rPr>
          <t>Species maximum length is 300, which is in the medium risk range (100-300cm).</t>
        </r>
      </text>
    </comment>
    <comment ref="I284" authorId="0" shapeId="0" xr:uid="{CF7E7C1D-52B4-476D-A3FE-6CB39E2636F3}">
      <text>
        <r>
          <rPr>
            <b/>
            <sz val="9"/>
            <color indexed="81"/>
            <rFont val="Tahoma"/>
            <family val="2"/>
          </rPr>
          <t>Species length at maturity is 221, which is higher than the highest risk value (200cm).</t>
        </r>
      </text>
    </comment>
    <comment ref="J284" authorId="0" shapeId="0" xr:uid="{953D780E-80DC-407F-9BEA-DB15DBDB3595}">
      <text>
        <r>
          <rPr>
            <b/>
            <sz val="9"/>
            <color indexed="81"/>
            <rFont val="Tahoma"/>
            <family val="2"/>
          </rPr>
          <t>Species reproductive strategy is live bearer, which is high risk.</t>
        </r>
      </text>
    </comment>
    <comment ref="K284" authorId="0" shapeId="0" xr:uid="{52DAB58B-FD11-497B-BADC-58C4339C5C70}">
      <text>
        <r>
          <rPr>
            <b/>
            <sz val="9"/>
            <color indexed="81"/>
            <rFont val="Tahoma"/>
            <family val="2"/>
          </rPr>
          <t>Species trophic level is 4.7, which is higher than the highest risk value (3.25).</t>
        </r>
      </text>
    </comment>
    <comment ref="M284" authorId="0" shapeId="0" xr:uid="{A52F5F62-9B09-4268-9350-DAF5E28163D4}">
      <text>
        <r>
          <rPr>
            <b/>
            <sz val="9"/>
            <color indexed="81"/>
            <rFont val="Tahoma"/>
            <family val="2"/>
          </rPr>
          <t>ALAS,ALI_,ALPN,ALPS stocks : Worldwide distribution, absent in North Atlantic, uncommon in Indian and tropical Pacific Oceans</t>
        </r>
      </text>
    </comment>
    <comment ref="N284" authorId="0" shapeId="0" xr:uid="{2A949E4B-99E9-491E-ABD3-071A1EFC4329}">
      <text>
        <r>
          <rPr>
            <b/>
            <sz val="9"/>
            <color indexed="81"/>
            <rFont val="Tahoma"/>
            <family val="2"/>
          </rPr>
          <t>The depth range of the species is 1-570m. For longline, the vertical overlap index with this species is 70.18%. This species is demersal.</t>
        </r>
      </text>
    </comment>
    <comment ref="O284" authorId="0" shapeId="0" xr:uid="{1186A880-2C68-44E8-B523-BDB8D8D7ABB2}">
      <text>
        <r>
          <rPr>
            <b/>
            <sz val="9"/>
            <color indexed="81"/>
            <rFont val="Tahoma"/>
            <family val="2"/>
          </rPr>
          <t>ALB stocks : The maximum length of the species is 300cm. For albacore fisheries, the length overlap index with this species is 100.00%. This gear uses bait, but the trophic level of the species &gt;3.5.</t>
        </r>
      </text>
    </comment>
    <comment ref="P284" authorId="0" shapeId="0" xr:uid="{27F908B3-9408-4219-B2DF-8A393D48512F}">
      <text>
        <r>
          <rPr>
            <b/>
            <sz val="9"/>
            <color indexed="81"/>
            <rFont val="Tahoma"/>
            <family val="2"/>
          </rPr>
          <t>No direct evidence of survival after capture.</t>
        </r>
      </text>
    </comment>
    <comment ref="E285" authorId="0" shapeId="0" xr:uid="{208E1F01-3BEB-4E58-8274-45DFE1972F33}">
      <text>
        <r>
          <rPr>
            <b/>
            <sz val="9"/>
            <color indexed="81"/>
            <rFont val="Tahoma"/>
            <family val="2"/>
          </rPr>
          <t>Species growth rate (K) is 0.261, which is higher than lowest risk K (0.183) for age at maturity.</t>
        </r>
      </text>
    </comment>
    <comment ref="F285" authorId="0" shapeId="0" xr:uid="{C65FAD8D-FC7A-476F-862A-FACFC0086C23}">
      <text>
        <r>
          <rPr>
            <b/>
            <sz val="9"/>
            <color indexed="81"/>
            <rFont val="Tahoma"/>
            <family val="2"/>
          </rPr>
          <t>Species growth rate (K) is 0.261, which is in the medium risk K range (0.12-0.30) for maximum age.</t>
        </r>
      </text>
    </comment>
    <comment ref="G285" authorId="0" shapeId="0" xr:uid="{3C04119E-245F-40C7-ACCB-7DC43F1DC5B4}">
      <text>
        <r>
          <rPr>
            <b/>
            <sz val="9"/>
            <color indexed="81"/>
            <rFont val="Tahoma"/>
            <family val="2"/>
          </rPr>
          <t>The score is based on the maximum risk score in the family Carangidae, which included 3 species.</t>
        </r>
      </text>
    </comment>
    <comment ref="H285" authorId="0" shapeId="0" xr:uid="{D8D8E12E-A637-41E8-823E-A68F2929DBC2}">
      <text>
        <r>
          <rPr>
            <b/>
            <sz val="9"/>
            <color indexed="81"/>
            <rFont val="Tahoma"/>
            <family val="2"/>
          </rPr>
          <t>Species maximum length is 170, which is in the medium risk range (100-300cm).</t>
        </r>
      </text>
    </comment>
    <comment ref="I285" authorId="0" shapeId="0" xr:uid="{1475ED9E-DFAD-4882-B25A-F0CBCD65372A}">
      <text>
        <r>
          <rPr>
            <b/>
            <sz val="9"/>
            <color indexed="81"/>
            <rFont val="Tahoma"/>
            <family val="2"/>
          </rPr>
          <t>Species length at maturity is 60, which is in the medium risk range (40-200cm).</t>
        </r>
      </text>
    </comment>
    <comment ref="J285" authorId="0" shapeId="0" xr:uid="{CA6C7E6E-C6A3-491A-96EF-1B89F64888FA}">
      <text>
        <r>
          <rPr>
            <b/>
            <sz val="9"/>
            <color indexed="81"/>
            <rFont val="Tahoma"/>
            <family val="2"/>
          </rPr>
          <t>Species reproductive strategy is broadcast spawner, which is low risk.</t>
        </r>
      </text>
    </comment>
    <comment ref="K285" authorId="0" shapeId="0" xr:uid="{910E6371-7DF4-46F9-83DD-F52E1250DB5F}">
      <text>
        <r>
          <rPr>
            <b/>
            <sz val="9"/>
            <color indexed="81"/>
            <rFont val="Tahoma"/>
            <family val="2"/>
          </rPr>
          <t>Species trophic level is 4.2, which is higher than the highest risk value (3.25).</t>
        </r>
      </text>
    </comment>
    <comment ref="M285" authorId="0" shapeId="0" xr:uid="{5DFB79CC-D758-414E-9A4C-36FC04CA5FD5}">
      <text>
        <r>
          <rPr>
            <b/>
            <sz val="9"/>
            <color indexed="81"/>
            <rFont val="Tahoma"/>
            <family val="2"/>
          </rPr>
          <t>PO_,IO_ stocks : Indo-Pacific distribution, mainly coastal</t>
        </r>
      </text>
    </comment>
    <comment ref="N285" authorId="0" shapeId="0" xr:uid="{E5658F1D-3F07-4A9C-AFFB-E27685717754}">
      <text>
        <r>
          <rPr>
            <b/>
            <sz val="9"/>
            <color indexed="81"/>
            <rFont val="Tahoma"/>
            <family val="2"/>
          </rPr>
          <t>The depth range of the species is 10-200m. For longline, the vertical overlap index with this species is 100.00%. This species is reef associated.</t>
        </r>
      </text>
    </comment>
    <comment ref="O285" authorId="0" shapeId="0" xr:uid="{0C380171-3AB4-4498-8EC2-FE1DB7416D98}">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longline fisheries, the length overlap index with this species is 71.13%. This gear uses bait, but the trophic level of the species &gt;3.5.</t>
        </r>
      </text>
    </comment>
    <comment ref="P285" authorId="0" shapeId="0" xr:uid="{0C09AD3B-4E39-48AD-A87B-AE11835AA9B1}">
      <text>
        <r>
          <rPr>
            <b/>
            <sz val="9"/>
            <color indexed="81"/>
            <rFont val="Tahoma"/>
            <family val="2"/>
          </rPr>
          <t>No direct evidence of survival after capture.</t>
        </r>
      </text>
    </comment>
    <comment ref="E286" authorId="0" shapeId="0" xr:uid="{36B4D304-63C3-4C5F-B6FE-1AEAD66F1994}">
      <text>
        <r>
          <rPr>
            <b/>
            <sz val="9"/>
            <color indexed="81"/>
            <rFont val="Tahoma"/>
            <family val="2"/>
          </rPr>
          <t>Species growth rate (K) is 0.214, which is higher than lowest risk K (0.183) for age at maturity.</t>
        </r>
      </text>
    </comment>
    <comment ref="F286" authorId="0" shapeId="0" xr:uid="{7FBD3489-3E72-43B8-BA73-BEDDBAE36218}">
      <text>
        <r>
          <rPr>
            <b/>
            <sz val="9"/>
            <color indexed="81"/>
            <rFont val="Tahoma"/>
            <family val="2"/>
          </rPr>
          <t>Species growth rate (K) is 0.214, which is in the medium risk K range (0.12-0.30) for maximum age.</t>
        </r>
      </text>
    </comment>
    <comment ref="G286" authorId="0" shapeId="0" xr:uid="{3C15C659-DB06-42B7-A058-D87E8CB5082C}">
      <text>
        <r>
          <rPr>
            <b/>
            <sz val="9"/>
            <color indexed="81"/>
            <rFont val="Tahoma"/>
            <family val="2"/>
          </rPr>
          <t>Species fecundity is 49700 eggs/year, which is higher than the lowest risk value (20000).</t>
        </r>
      </text>
    </comment>
    <comment ref="H286" authorId="0" shapeId="0" xr:uid="{1F77B95A-F98D-4C2C-AC24-117D9E2DA218}">
      <text>
        <r>
          <rPr>
            <b/>
            <sz val="9"/>
            <color indexed="81"/>
            <rFont val="Tahoma"/>
            <family val="2"/>
          </rPr>
          <t>Species maximum length is 117, which is in the medium risk range (100-300cm).</t>
        </r>
      </text>
    </comment>
    <comment ref="I286" authorId="0" shapeId="0" xr:uid="{273A41D1-A65F-4AD2-A3E2-21A4AD4BC8E0}">
      <text>
        <r>
          <rPr>
            <b/>
            <sz val="9"/>
            <color indexed="81"/>
            <rFont val="Tahoma"/>
            <family val="2"/>
          </rPr>
          <t>Species length at maturity is 35, which is lower than the lowest risk value (40cm).</t>
        </r>
      </text>
    </comment>
    <comment ref="J286" authorId="0" shapeId="0" xr:uid="{4EA014C6-408F-4B9A-9259-315E4320090A}">
      <text>
        <r>
          <rPr>
            <b/>
            <sz val="9"/>
            <color indexed="81"/>
            <rFont val="Tahoma"/>
            <family val="2"/>
          </rPr>
          <t>Species reproductive strategy is broadcast spawner, which is low risk.</t>
        </r>
      </text>
    </comment>
    <comment ref="K286" authorId="0" shapeId="0" xr:uid="{8C003067-53F5-4BA1-B216-480A848165FC}">
      <text>
        <r>
          <rPr>
            <b/>
            <sz val="9"/>
            <color indexed="81"/>
            <rFont val="Tahoma"/>
            <family val="2"/>
          </rPr>
          <t>Species trophic level is 4.5, which is higher than the highest risk value (3.25).</t>
        </r>
      </text>
    </comment>
    <comment ref="M286" authorId="0" shapeId="0" xr:uid="{E4B73FB3-7069-42CE-98EA-A1257115E404}">
      <text>
        <r>
          <rPr>
            <b/>
            <sz val="9"/>
            <color indexed="81"/>
            <rFont val="Tahoma"/>
            <family val="2"/>
          </rPr>
          <t>PO_,IO_ stocks : Indo-Pacific distribution, mainly coastal</t>
        </r>
      </text>
    </comment>
    <comment ref="N286" authorId="0" shapeId="0" xr:uid="{5F705456-7B55-45AA-9CDA-0356B6DC2790}">
      <text>
        <r>
          <rPr>
            <b/>
            <sz val="9"/>
            <color indexed="81"/>
            <rFont val="Tahoma"/>
            <family val="2"/>
          </rPr>
          <t>The depth range of the species is 1-190m. For longline, the vertical overlap index with this species is 100.00%. This species is reef associated.</t>
        </r>
      </text>
    </comment>
    <comment ref="O286" authorId="0" shapeId="0" xr:uid="{9F7D8E43-BB5E-486C-9402-64A6EF859BDA}">
      <text>
        <r>
          <rPr>
            <b/>
            <sz val="9"/>
            <color indexed="81"/>
            <rFont val="Tahoma"/>
            <family val="2"/>
          </rPr>
          <t>ALB stocks : The maximum length of the species is 117cm. For albacore fisheries, the length overlap index with this species is 83.57%. This gear uses bait, but the trophic level of the species &gt;3.5._x000D_
TPT stocks : The maximum length of the species is 117cm. For tropical longline fisheries, the length overlap index with this species is 48.95%. This gear uses bait, but the trophic level of the species &gt;3.5.</t>
        </r>
      </text>
    </comment>
    <comment ref="P286" authorId="0" shapeId="0" xr:uid="{8973184A-1110-417D-AA96-93E49B9CFE7E}">
      <text>
        <r>
          <rPr>
            <b/>
            <sz val="9"/>
            <color indexed="81"/>
            <rFont val="Tahoma"/>
            <family val="2"/>
          </rPr>
          <t>No direct evidence of survival after capture.</t>
        </r>
      </text>
    </comment>
    <comment ref="E287" authorId="0" shapeId="0" xr:uid="{4B6CF35C-59E4-457E-A1BC-3F9A35AD5C89}">
      <text>
        <r>
          <rPr>
            <b/>
            <sz val="9"/>
            <color indexed="81"/>
            <rFont val="Tahoma"/>
            <family val="2"/>
          </rPr>
          <t>The score is based on the maximum risk score in the family Carangidae, which included 17 species.</t>
        </r>
      </text>
    </comment>
    <comment ref="F287" authorId="0" shapeId="0" xr:uid="{037DD13F-0748-453A-9F00-39744AD74288}">
      <text>
        <r>
          <rPr>
            <b/>
            <sz val="9"/>
            <color indexed="81"/>
            <rFont val="Tahoma"/>
            <family val="2"/>
          </rPr>
          <t>The score is based on the maximum risk score in the family Carangidae, which included 17 species.</t>
        </r>
      </text>
    </comment>
    <comment ref="G287" authorId="0" shapeId="0" xr:uid="{71E0289C-BAD3-4D98-B421-1B4934EA3B4F}">
      <text>
        <r>
          <rPr>
            <b/>
            <sz val="9"/>
            <color indexed="81"/>
            <rFont val="Tahoma"/>
            <family val="2"/>
          </rPr>
          <t>The score is based on the maximum risk score in the family Agonidae, which included 1 species.</t>
        </r>
      </text>
    </comment>
    <comment ref="H287" authorId="0" shapeId="0" xr:uid="{F891DFEE-0BBE-4EA6-A786-6D52BD1F163A}">
      <text>
        <r>
          <rPr>
            <b/>
            <sz val="9"/>
            <color indexed="81"/>
            <rFont val="Tahoma"/>
            <family val="2"/>
          </rPr>
          <t>The score is based on the maximum risk score in the family Agonidae, which included 1 species.</t>
        </r>
      </text>
    </comment>
    <comment ref="I287" authorId="0" shapeId="0" xr:uid="{250CCB70-8D10-418C-9933-2D17B5D1960E}">
      <text>
        <r>
          <rPr>
            <b/>
            <sz val="9"/>
            <color indexed="81"/>
            <rFont val="Tahoma"/>
            <family val="2"/>
          </rPr>
          <t>The score is based on the maximum risk score in the family Agonidae, which included 1 species.</t>
        </r>
      </text>
    </comment>
    <comment ref="J287" authorId="0" shapeId="0" xr:uid="{6324E596-0A94-4DA3-B851-4FAADDFC095A}">
      <text>
        <r>
          <rPr>
            <b/>
            <sz val="9"/>
            <color indexed="81"/>
            <rFont val="Tahoma"/>
            <family val="2"/>
          </rPr>
          <t>The score is based on the maximum risk score in the family Agonidae, which included 1 species.</t>
        </r>
      </text>
    </comment>
    <comment ref="K287" authorId="0" shapeId="0" xr:uid="{BAB0EE47-86A4-499B-A9C1-9974E6749BC3}">
      <text>
        <r>
          <rPr>
            <b/>
            <sz val="9"/>
            <color indexed="81"/>
            <rFont val="Tahoma"/>
            <family val="2"/>
          </rPr>
          <t>The score is based on the maximum risk score in the family Agonidae, which included 1 species.</t>
        </r>
      </text>
    </comment>
    <comment ref="M287" authorId="0" shapeId="0" xr:uid="{964E97D9-326E-42F9-951B-1336E1FDBE40}">
      <text>
        <r>
          <rPr>
            <b/>
            <sz val="9"/>
            <color indexed="81"/>
            <rFont val="Tahoma"/>
            <family val="2"/>
          </rPr>
          <t xml:space="preserve">TPT stocks : Worldwide distribution, uncommon in subtropics </t>
        </r>
      </text>
    </comment>
    <comment ref="N287" authorId="0" shapeId="0" xr:uid="{B7D3F5D4-1930-46FF-AEE0-E810DD103855}">
      <text>
        <r>
          <rPr>
            <b/>
            <sz val="9"/>
            <color indexed="81"/>
            <rFont val="Tahoma"/>
            <family val="2"/>
          </rPr>
          <t>The depth range of the species is 1-22m. For longline, the vertical overlap index with this species is 100.00%. This species is demersal.</t>
        </r>
      </text>
    </comment>
    <comment ref="O287" authorId="0" shapeId="0" xr:uid="{B46515D1-49AE-4BEB-9161-2B1602952074}">
      <text>
        <r>
          <rPr>
            <b/>
            <sz val="9"/>
            <color indexed="81"/>
            <rFont val="Tahoma"/>
            <family val="2"/>
          </rPr>
          <t>TPT stocks : The maximum length of the species is missing, but the family's maximum length based on 14 species is 910cm. For tropical longline fisheries, the length overlap index with this species is 100.00%.</t>
        </r>
      </text>
    </comment>
    <comment ref="P287" authorId="0" shapeId="0" xr:uid="{92624B23-7546-43A5-A57A-6B2A2712EA1B}">
      <text>
        <r>
          <rPr>
            <b/>
            <sz val="9"/>
            <color indexed="81"/>
            <rFont val="Tahoma"/>
            <family val="2"/>
          </rPr>
          <t>No direct evidence of survival after capture.</t>
        </r>
      </text>
    </comment>
    <comment ref="E288" authorId="0" shapeId="0" xr:uid="{B097FD9E-A63B-41D9-8101-0FC9524F25C0}">
      <text>
        <r>
          <rPr>
            <b/>
            <sz val="9"/>
            <color indexed="81"/>
            <rFont val="Tahoma"/>
            <family val="2"/>
          </rPr>
          <t>Species growth rate (K) is 0.100, which is in the medium risk K range (0.061-0.183) for age at maturity.</t>
        </r>
      </text>
    </comment>
    <comment ref="F288" authorId="0" shapeId="0" xr:uid="{662098A7-AF2F-4DB2-8A1F-1EC90361321B}">
      <text>
        <r>
          <rPr>
            <b/>
            <sz val="9"/>
            <color indexed="81"/>
            <rFont val="Tahoma"/>
            <family val="2"/>
          </rPr>
          <t>Species growth rate (K) is 0.100, which is lower than highest risk K (0.12) for maximum age.</t>
        </r>
      </text>
    </comment>
    <comment ref="G288" authorId="0" shapeId="0" xr:uid="{222973BF-6859-467F-B34E-C34B043A380B}">
      <text>
        <r>
          <rPr>
            <b/>
            <sz val="9"/>
            <color indexed="81"/>
            <rFont val="Tahoma"/>
            <family val="2"/>
          </rPr>
          <t>Species fecundity is 1 eggs/year, which is lower than the highest risk value (100).</t>
        </r>
      </text>
    </comment>
    <comment ref="H288" authorId="0" shapeId="0" xr:uid="{CB015018-8325-4312-B42F-18FD1FA04E74}">
      <text>
        <r>
          <rPr>
            <b/>
            <sz val="9"/>
            <color indexed="81"/>
            <rFont val="Tahoma"/>
            <family val="2"/>
          </rPr>
          <t>Species maximum length is 400, which is higher than the highest risk value (300cm).</t>
        </r>
      </text>
    </comment>
    <comment ref="I288" authorId="0" shapeId="0" xr:uid="{A24AFAE7-F784-460D-9070-A1D75D68CE84}">
      <text>
        <r>
          <rPr>
            <b/>
            <sz val="9"/>
            <color indexed="81"/>
            <rFont val="Tahoma"/>
            <family val="2"/>
          </rPr>
          <t>Species length at maturity is 187, which is in the medium risk range (40-200cm).</t>
        </r>
      </text>
    </comment>
    <comment ref="J288" authorId="0" shapeId="0" xr:uid="{8B5E287F-5AD9-4F07-83BC-1E5C254F3632}">
      <text>
        <r>
          <rPr>
            <b/>
            <sz val="9"/>
            <color indexed="81"/>
            <rFont val="Tahoma"/>
            <family val="2"/>
          </rPr>
          <t>Species reproductive strategy is live bearer, which is high risk.</t>
        </r>
      </text>
    </comment>
    <comment ref="K288" authorId="0" shapeId="0" xr:uid="{E218552D-1F0B-4D97-839D-19C570145704}">
      <text>
        <r>
          <rPr>
            <b/>
            <sz val="9"/>
            <color indexed="81"/>
            <rFont val="Tahoma"/>
            <family val="2"/>
          </rPr>
          <t>Species trophic level is 4.2, which is higher than the highest risk value (3.25).</t>
        </r>
      </text>
    </comment>
    <comment ref="M288" authorId="0" shapeId="0" xr:uid="{EAE641DB-D181-4DEC-83F5-27988A0292D7}">
      <text>
        <r>
          <rPr>
            <b/>
            <sz val="9"/>
            <color indexed="81"/>
            <rFont val="Tahoma"/>
            <family val="2"/>
          </rPr>
          <t>ALL stocks : Worldwide pelagic distribution</t>
        </r>
      </text>
    </comment>
    <comment ref="N288" authorId="0" shapeId="0" xr:uid="{A5C99635-D7FA-4002-AFE4-C895FBBDAABE}">
      <text>
        <r>
          <rPr>
            <b/>
            <sz val="9"/>
            <color indexed="81"/>
            <rFont val="Tahoma"/>
            <family val="2"/>
          </rPr>
          <t>The depth range of the species is 1-230m. For longline, the vertical overlap index with this species is 100.00%.</t>
        </r>
      </text>
    </comment>
    <comment ref="O288" authorId="0" shapeId="0" xr:uid="{D0D3F5A7-F8B1-4137-85D9-3B7B29793E5E}">
      <text>
        <r>
          <rPr>
            <b/>
            <sz val="9"/>
            <color indexed="81"/>
            <rFont val="Tahoma"/>
            <family val="2"/>
          </rPr>
          <t>ALB stocks : The maximum length of the species is 400cm. For albacore fisheries, the length overlap index with this species is 100.00%. This gear uses bait, but the trophic level of the species &gt;3.5._x000D_
TPT stocks : The maximum length of the species is 400cm. For tropical longline fisheries, the length overlap index with this species is 100.00%. This gear uses bait, but the trophic level of the species &gt;3.5.</t>
        </r>
      </text>
    </comment>
    <comment ref="P288" authorId="0" shapeId="0" xr:uid="{8A19F2FD-4BEE-49B1-AA73-4E492DAC570F}">
      <text>
        <r>
          <rPr>
            <b/>
            <sz val="9"/>
            <color indexed="81"/>
            <rFont val="Tahoma"/>
            <family val="2"/>
          </rPr>
          <t>No direct evidence of survival after capture.</t>
        </r>
      </text>
    </comment>
    <comment ref="E289" authorId="0" shapeId="0" xr:uid="{384AD364-1F33-4A8C-9907-2B9496A18E28}">
      <text>
        <r>
          <rPr>
            <b/>
            <sz val="9"/>
            <color indexed="81"/>
            <rFont val="Tahoma"/>
            <family val="2"/>
          </rPr>
          <t>The score is based on the maximum risk score in the family Myliobatidae, which included 1 species.</t>
        </r>
      </text>
    </comment>
    <comment ref="F289" authorId="0" shapeId="0" xr:uid="{38C4FA61-29A3-42C0-80B0-CC91690BB0B6}">
      <text>
        <r>
          <rPr>
            <b/>
            <sz val="9"/>
            <color indexed="81"/>
            <rFont val="Tahoma"/>
            <family val="2"/>
          </rPr>
          <t>The score is based on the maximum risk score in the family Myliobatidae, which included 1 species.</t>
        </r>
      </text>
    </comment>
    <comment ref="G289" authorId="0" shapeId="0" xr:uid="{7DF68B52-1B66-4E07-BB2D-D83D244F4E3F}">
      <text>
        <r>
          <rPr>
            <b/>
            <sz val="9"/>
            <color indexed="81"/>
            <rFont val="Tahoma"/>
            <family val="2"/>
          </rPr>
          <t>The score is based on the maximum risk score in the family Carangidae, which included 3 species.</t>
        </r>
      </text>
    </comment>
    <comment ref="H289" authorId="0" shapeId="0" xr:uid="{F980C729-AA7F-49A8-B042-0D730DEA9C85}">
      <text>
        <r>
          <rPr>
            <b/>
            <sz val="9"/>
            <color indexed="81"/>
            <rFont val="Tahoma"/>
            <family val="2"/>
          </rPr>
          <t>Species maximum length is 367, which is higher than the highest risk value (300cm).</t>
        </r>
      </text>
    </comment>
    <comment ref="I289" authorId="0" shapeId="0" xr:uid="{749A74A4-F661-4DF0-A4B8-244CB2979199}">
      <text>
        <r>
          <rPr>
            <b/>
            <sz val="9"/>
            <color indexed="81"/>
            <rFont val="Tahoma"/>
            <family val="2"/>
          </rPr>
          <t>Species length at maturity is 320, which is higher than the highest risk value (200cm).</t>
        </r>
      </text>
    </comment>
    <comment ref="J289" authorId="0" shapeId="0" xr:uid="{7E7DD4D1-049C-43F9-88F4-2D47D8E38328}">
      <text>
        <r>
          <rPr>
            <b/>
            <sz val="9"/>
            <color indexed="81"/>
            <rFont val="Tahoma"/>
            <family val="2"/>
          </rPr>
          <t>Species reproductive strategy is live bearer, which is high risk.</t>
        </r>
      </text>
    </comment>
    <comment ref="K289" authorId="0" shapeId="0" xr:uid="{297A8322-4AF9-4869-A8ED-262621AD1BB3}">
      <text>
        <r>
          <rPr>
            <b/>
            <sz val="9"/>
            <color indexed="81"/>
            <rFont val="Tahoma"/>
            <family val="2"/>
          </rPr>
          <t>Species trophic level is 4.3, which is higher than the highest risk value (3.25).</t>
        </r>
      </text>
    </comment>
    <comment ref="M289" authorId="0" shapeId="0" xr:uid="{F8B6B8FA-2AE8-45BB-80CF-9E92C3BD56BC}">
      <text>
        <r>
          <rPr>
            <b/>
            <sz val="9"/>
            <color indexed="81"/>
            <rFont val="Tahoma"/>
            <family val="2"/>
          </rPr>
          <t>EPO,ALAN,ALAS,BEAT,SKAE,SKAW,YFAT stocks : Worldwide distribution, uncommon in Indian and West Pacific Oceans, absent in Mediterranean</t>
        </r>
      </text>
    </comment>
    <comment ref="N289" authorId="0" shapeId="0" xr:uid="{372BD393-97E7-4541-92D3-69E5383E9C81}">
      <text>
        <r>
          <rPr>
            <b/>
            <sz val="9"/>
            <color indexed="81"/>
            <rFont val="Tahoma"/>
            <family val="2"/>
          </rPr>
          <t>The depth range of the species is 60-1000m. For longline, the vertical overlap index with this species is 36.24%.</t>
        </r>
      </text>
    </comment>
    <comment ref="O289" authorId="0" shapeId="0" xr:uid="{1A951D30-F10E-4950-8E63-5C51ED8E03B7}">
      <text>
        <r>
          <rPr>
            <b/>
            <sz val="9"/>
            <color indexed="81"/>
            <rFont val="Tahoma"/>
            <family val="2"/>
          </rPr>
          <t>ALB stocks : The maximum length of the species is 367cm. For albacore fisheries, the length overlap index with this species is 100.00%. This gear uses bait, but the trophic level of the species &gt;3.5._x000D_
TPT stocks : The maximum length of the species is 367cm. For tropical longline fisheries, the length overlap index with this species is 100.00%. This gear uses bait, but the trophic level of the species &gt;3.5.</t>
        </r>
      </text>
    </comment>
    <comment ref="P289" authorId="0" shapeId="0" xr:uid="{9314B861-20E8-4449-9E85-6FD49BFCAC87}">
      <text>
        <r>
          <rPr>
            <b/>
            <sz val="9"/>
            <color indexed="81"/>
            <rFont val="Tahoma"/>
            <family val="2"/>
          </rPr>
          <t>No direct evidence of survival after capture.</t>
        </r>
      </text>
    </comment>
    <comment ref="E290" authorId="0" shapeId="0" xr:uid="{BA124DB0-CC10-40D1-A777-266F7F71AF29}">
      <text>
        <r>
          <rPr>
            <b/>
            <sz val="9"/>
            <color indexed="81"/>
            <rFont val="Tahoma"/>
            <family val="2"/>
          </rPr>
          <t>The score is based on the maximum risk score in the family Odontaspididae, which included 1 species.</t>
        </r>
      </text>
    </comment>
    <comment ref="F290" authorId="0" shapeId="0" xr:uid="{761646C2-B8FB-4023-BD2F-BDE4C18E3335}">
      <text>
        <r>
          <rPr>
            <b/>
            <sz val="9"/>
            <color indexed="81"/>
            <rFont val="Tahoma"/>
            <family val="2"/>
          </rPr>
          <t>The score is based on the maximum risk score in the family Odontaspididae, which included 1 species.</t>
        </r>
      </text>
    </comment>
    <comment ref="G290" authorId="0" shapeId="0" xr:uid="{0A34197B-FE40-43B7-8BB5-94CC31A7D5B5}">
      <text>
        <r>
          <rPr>
            <b/>
            <sz val="9"/>
            <color indexed="81"/>
            <rFont val="Tahoma"/>
            <family val="2"/>
          </rPr>
          <t>The score is based on the maximum risk score in the family Odontaspididae, which included 1 species.</t>
        </r>
      </text>
    </comment>
    <comment ref="H290" authorId="0" shapeId="0" xr:uid="{B6A1E415-45AD-4671-9DC7-EAD3667C7947}">
      <text>
        <r>
          <rPr>
            <b/>
            <sz val="9"/>
            <color indexed="81"/>
            <rFont val="Tahoma"/>
            <family val="2"/>
          </rPr>
          <t>Species maximum length is 300, which is in the medium risk range (100-300cm).</t>
        </r>
      </text>
    </comment>
    <comment ref="I290" authorId="0" shapeId="0" xr:uid="{7B9F3F6F-F953-4045-83FD-8D0F8B88934C}">
      <text>
        <r>
          <rPr>
            <b/>
            <sz val="9"/>
            <color indexed="81"/>
            <rFont val="Tahoma"/>
            <family val="2"/>
          </rPr>
          <t>Species maximum length is 300cm, which is higher than the highest risk value (200cm).</t>
        </r>
      </text>
    </comment>
    <comment ref="J290" authorId="0" shapeId="0" xr:uid="{44A95615-5F39-458A-A2D8-58BB8172E3A2}">
      <text>
        <r>
          <rPr>
            <b/>
            <sz val="9"/>
            <color indexed="81"/>
            <rFont val="Tahoma"/>
            <family val="2"/>
          </rPr>
          <t>The score is based on the maximum risk score in the family Myliobatidae, which included 15 species.</t>
        </r>
      </text>
    </comment>
    <comment ref="K290" authorId="0" shapeId="0" xr:uid="{AB45FDF4-9A64-47EC-B460-1B824BFCB4AC}">
      <text>
        <r>
          <rPr>
            <b/>
            <sz val="9"/>
            <color indexed="81"/>
            <rFont val="Tahoma"/>
            <family val="2"/>
          </rPr>
          <t>Species trophic level is 4.2, which is higher than the highest risk value (3.25).</t>
        </r>
      </text>
    </comment>
    <comment ref="M290" authorId="0" shapeId="0" xr:uid="{E0641FB1-22D2-4BD4-842F-EF3662A8747D}">
      <text>
        <r>
          <rPr>
            <b/>
            <sz val="9"/>
            <color indexed="81"/>
            <rFont val="Tahoma"/>
            <family val="2"/>
          </rPr>
          <t>BEAT,SKAW,YFAT stocks : Worldwide distribution, mainly West Atlantic, absent East Pacific and subtropical Pacific Oceans.</t>
        </r>
      </text>
    </comment>
    <comment ref="N290" authorId="0" shapeId="0" xr:uid="{523ED787-C55D-4311-9139-849CF06E5CA3}">
      <text>
        <r>
          <rPr>
            <b/>
            <sz val="9"/>
            <color indexed="81"/>
            <rFont val="Tahoma"/>
            <family val="2"/>
          </rPr>
          <t>The depth range of the species is 100-800m. For longline, the vertical overlap index with this species is 42.94%.</t>
        </r>
      </text>
    </comment>
    <comment ref="O290" authorId="0" shapeId="0" xr:uid="{7460370F-68E5-41C0-BC70-8B7C143BC079}">
      <text>
        <r>
          <rPr>
            <b/>
            <sz val="9"/>
            <color indexed="81"/>
            <rFont val="Tahoma"/>
            <family val="2"/>
          </rPr>
          <t>TPT stocks : The maximum length of the species is 300cm. For tropical longline fisheries, the length overlap index with this species is 100.00%. This gear uses bait, but the trophic level of the species &gt;3.5.</t>
        </r>
      </text>
    </comment>
    <comment ref="P290" authorId="0" shapeId="0" xr:uid="{78A04FD4-EFB2-45C4-9D38-FB1E4B5FA667}">
      <text>
        <r>
          <rPr>
            <b/>
            <sz val="9"/>
            <color indexed="81"/>
            <rFont val="Tahoma"/>
            <family val="2"/>
          </rPr>
          <t>No direct evidence of survival after capture.</t>
        </r>
      </text>
    </comment>
    <comment ref="E291" authorId="0" shapeId="0" xr:uid="{644F2250-426C-42FD-A258-C1576D1224DD}">
      <text>
        <r>
          <rPr>
            <b/>
            <sz val="9"/>
            <color indexed="81"/>
            <rFont val="Tahoma"/>
            <family val="2"/>
          </rPr>
          <t>There is no information.</t>
        </r>
      </text>
    </comment>
    <comment ref="F291" authorId="0" shapeId="0" xr:uid="{B0717FA8-E9BD-47E5-9D01-78BD8B994635}">
      <text>
        <r>
          <rPr>
            <b/>
            <sz val="9"/>
            <color indexed="81"/>
            <rFont val="Tahoma"/>
            <family val="2"/>
          </rPr>
          <t>There is no information.</t>
        </r>
      </text>
    </comment>
    <comment ref="G291" authorId="0" shapeId="0" xr:uid="{5FB4B579-9C9C-45C0-BAF9-64CBA6A603A1}">
      <text>
        <r>
          <rPr>
            <b/>
            <sz val="9"/>
            <color indexed="81"/>
            <rFont val="Tahoma"/>
            <family val="2"/>
          </rPr>
          <t>There is no information, but fish are likely to produce &gt;100 eggs/year.</t>
        </r>
      </text>
    </comment>
    <comment ref="H291" authorId="0" shapeId="0" xr:uid="{27F56EC5-6172-4F9B-A3F0-7B258E555C59}">
      <text>
        <r>
          <rPr>
            <b/>
            <sz val="9"/>
            <color indexed="81"/>
            <rFont val="Tahoma"/>
            <family val="2"/>
          </rPr>
          <t>Species maximum length is 23, which is lower than the lowest risk value (100cm).</t>
        </r>
      </text>
    </comment>
    <comment ref="I291" authorId="0" shapeId="0" xr:uid="{C8104746-BEBC-4738-8E8F-F3248E31330D}">
      <text>
        <r>
          <rPr>
            <b/>
            <sz val="9"/>
            <color indexed="81"/>
            <rFont val="Tahoma"/>
            <family val="2"/>
          </rPr>
          <t>Species maximum length is 23cm, which is lower than the length at maturity lowest risk value (40cm).</t>
        </r>
      </text>
    </comment>
    <comment ref="J291" authorId="0" shapeId="0" xr:uid="{36A426FD-EF09-4F84-8230-E64B7AABEF68}">
      <text>
        <r>
          <rPr>
            <b/>
            <sz val="9"/>
            <color indexed="81"/>
            <rFont val="Tahoma"/>
            <family val="2"/>
          </rPr>
          <t>Species reproductive strategy is demersal egg layer, which is medium risk.</t>
        </r>
      </text>
    </comment>
    <comment ref="K291" authorId="0" shapeId="0" xr:uid="{D87A6D9C-0238-4710-9D47-40D354DD617A}">
      <text>
        <r>
          <rPr>
            <b/>
            <sz val="9"/>
            <color indexed="81"/>
            <rFont val="Tahoma"/>
            <family val="2"/>
          </rPr>
          <t>Species trophic level is 4.3, which is higher than the highest risk value (3.25).</t>
        </r>
      </text>
    </comment>
    <comment ref="M291" authorId="0" shapeId="0" xr:uid="{C2096D51-B4E5-4EE1-A6A3-DEE0BA5D7058}">
      <text>
        <r>
          <rPr>
            <b/>
            <sz val="9"/>
            <color indexed="81"/>
            <rFont val="Tahoma"/>
            <family val="2"/>
          </rPr>
          <t>ALL stocks : Worldwide pelagic distribution</t>
        </r>
      </text>
    </comment>
    <comment ref="N291" authorId="0" shapeId="0" xr:uid="{20B526F7-17EB-4845-A9AD-4BD5663F9F0A}">
      <text>
        <r>
          <rPr>
            <b/>
            <sz val="9"/>
            <color indexed="81"/>
            <rFont val="Tahoma"/>
            <family val="2"/>
          </rPr>
          <t>The depth range of the species is 1-4000m. For longline, the vertical overlap index with this species is 10.00%.</t>
        </r>
      </text>
    </comment>
    <comment ref="O291" authorId="0" shapeId="0" xr:uid="{7E3C67F1-B85B-4160-BF84-CEFB839B91D0}">
      <text>
        <r>
          <rPr>
            <b/>
            <sz val="9"/>
            <color indexed="81"/>
            <rFont val="Tahoma"/>
            <family val="2"/>
          </rPr>
          <t>ALB stocks : The maximum length of the species is 23cm. For albacore fisheries, the length overlap index with this species is 16.43%. This gear uses bait, but the trophic level of the species &gt;3.5._x000D_
TPT stocks : The maximum length of the species is 23cm. For tropical longline fisheries, the length overlap index with this species is 9.62%. This gear uses bait, but the trophic level of the species &gt;3.5.</t>
        </r>
      </text>
    </comment>
    <comment ref="P291" authorId="0" shapeId="0" xr:uid="{5DC03F1F-E0D7-4BCC-BEE9-9EAE8E320A8F}">
      <text>
        <r>
          <rPr>
            <b/>
            <sz val="9"/>
            <color indexed="81"/>
            <rFont val="Tahoma"/>
            <family val="2"/>
          </rPr>
          <t>No direct evidence of survival after capture.</t>
        </r>
      </text>
    </comment>
    <comment ref="E292" authorId="0" shapeId="0" xr:uid="{D9D0664A-26C8-4B7D-9F83-33CDCD036F01}">
      <text>
        <r>
          <rPr>
            <b/>
            <sz val="9"/>
            <color indexed="81"/>
            <rFont val="Tahoma"/>
            <family val="2"/>
          </rPr>
          <t>There is no information.</t>
        </r>
      </text>
    </comment>
    <comment ref="F292" authorId="0" shapeId="0" xr:uid="{F453D89E-07AA-47C8-B281-AAC55DA90E51}">
      <text>
        <r>
          <rPr>
            <b/>
            <sz val="9"/>
            <color indexed="81"/>
            <rFont val="Tahoma"/>
            <family val="2"/>
          </rPr>
          <t>There is no information.</t>
        </r>
      </text>
    </comment>
    <comment ref="G292" authorId="0" shapeId="0" xr:uid="{39422F0B-1DF9-4DC1-9DDA-E9C263DD0FDD}">
      <text>
        <r>
          <rPr>
            <b/>
            <sz val="9"/>
            <color indexed="81"/>
            <rFont val="Tahoma"/>
            <family val="2"/>
          </rPr>
          <t>There is no information.</t>
        </r>
      </text>
    </comment>
    <comment ref="H292" authorId="0" shapeId="0" xr:uid="{E1D41110-8C22-4EF7-8B9A-3A9A64F87208}">
      <text>
        <r>
          <rPr>
            <b/>
            <sz val="9"/>
            <color indexed="81"/>
            <rFont val="Tahoma"/>
            <family val="2"/>
          </rPr>
          <t>Species maximum length is 354, which is higher than the highest risk value (300cm).</t>
        </r>
      </text>
    </comment>
    <comment ref="I292" authorId="0" shapeId="0" xr:uid="{7CBFEB58-717B-47C6-BFCE-B0B0B91DB76F}">
      <text>
        <r>
          <rPr>
            <b/>
            <sz val="9"/>
            <color indexed="81"/>
            <rFont val="Tahoma"/>
            <family val="2"/>
          </rPr>
          <t>Species length at maturity is 170, which is in the medium risk range (40-200cm).</t>
        </r>
      </text>
    </comment>
    <comment ref="J292" authorId="0" shapeId="0" xr:uid="{CCF276C8-1461-4B6D-A142-741A80576894}">
      <text>
        <r>
          <rPr>
            <b/>
            <sz val="9"/>
            <color indexed="81"/>
            <rFont val="Tahoma"/>
            <family val="2"/>
          </rPr>
          <t>Species reproductive strategy is demersal egg layer, which is medium risk.</t>
        </r>
      </text>
    </comment>
    <comment ref="K292" authorId="0" shapeId="0" xr:uid="{D20442D3-83B8-4EF1-BCC5-9C20F0EA05B8}">
      <text>
        <r>
          <rPr>
            <b/>
            <sz val="9"/>
            <color indexed="81"/>
            <rFont val="Tahoma"/>
            <family val="2"/>
          </rPr>
          <t>Species trophic level is 3.1, which is in the medium risk range (2.75-3.25).</t>
        </r>
      </text>
    </comment>
    <comment ref="M292" authorId="0" shapeId="0" xr:uid="{46F05F95-DFDF-4DA0-A6AB-37CF95214196}">
      <text>
        <r>
          <rPr>
            <b/>
            <sz val="9"/>
            <color indexed="81"/>
            <rFont val="Tahoma"/>
            <family val="2"/>
          </rPr>
          <t>BEI_,BEPW,SKI_,SKPW,YFI_,YFPW stocks : Indo-West Pacific distribution. Species is coastal.</t>
        </r>
      </text>
    </comment>
    <comment ref="N292" authorId="0" shapeId="0" xr:uid="{D52CFFA4-9B38-46A5-995A-493698F6E514}">
      <text>
        <r>
          <rPr>
            <b/>
            <sz val="9"/>
            <color indexed="81"/>
            <rFont val="Tahoma"/>
            <family val="2"/>
          </rPr>
          <t>The depth range of the species is 1-90m. For longline, the vertical overlap index with this species is 100.00%. This species is reef associated.</t>
        </r>
      </text>
    </comment>
    <comment ref="O292" authorId="0" shapeId="0" xr:uid="{BF1E095E-29DF-4484-BB93-7F8F2429F907}">
      <text>
        <r>
          <rPr>
            <b/>
            <sz val="9"/>
            <color indexed="81"/>
            <rFont val="Tahoma"/>
            <family val="2"/>
          </rPr>
          <t>TPT stocks : The maximum length of the species is 354cm. For tropical longline fisheries, the length overlap index with this species is 100.00%. This gear uses bait and the trophic level of the species &lt;3.5.</t>
        </r>
      </text>
    </comment>
    <comment ref="P292" authorId="0" shapeId="0" xr:uid="{B68D6653-2CBC-43F1-BCA1-3B5976B6E0CE}">
      <text>
        <r>
          <rPr>
            <b/>
            <sz val="9"/>
            <color indexed="81"/>
            <rFont val="Tahoma"/>
            <family val="2"/>
          </rPr>
          <t>No direct evidence of survival after capture.</t>
        </r>
      </text>
    </comment>
    <comment ref="E293" authorId="0" shapeId="0" xr:uid="{BA377304-A015-4DC1-857E-233D97111DC2}">
      <text>
        <r>
          <rPr>
            <b/>
            <sz val="9"/>
            <color indexed="81"/>
            <rFont val="Tahoma"/>
            <family val="2"/>
          </rPr>
          <t>The score is the maximum risk score in the catch group, Angelshark, of 1 species.</t>
        </r>
      </text>
    </comment>
    <comment ref="F293" authorId="0" shapeId="0" xr:uid="{ED29DB6D-CF9C-4D56-B32C-92EE78EA2CA1}">
      <text>
        <r>
          <rPr>
            <b/>
            <sz val="9"/>
            <color indexed="81"/>
            <rFont val="Tahoma"/>
            <family val="2"/>
          </rPr>
          <t>The score is the maximum risk score in the catch group, Other non tuna-like fishes nei, of 59 species.</t>
        </r>
      </text>
    </comment>
    <comment ref="G293" authorId="0" shapeId="0" xr:uid="{B4B276E9-247B-4F3E-9824-4B7AF742F58F}">
      <text>
        <r>
          <rPr>
            <b/>
            <sz val="9"/>
            <color indexed="81"/>
            <rFont val="Tahoma"/>
            <family val="2"/>
          </rPr>
          <t>The score is the maximum risk score in the catch group, Other non tuna-like fishes nei, of 59 species.</t>
        </r>
      </text>
    </comment>
    <comment ref="H293" authorId="0" shapeId="0" xr:uid="{A52D23E4-DAF2-4CB8-8A77-32E46B88C689}">
      <text>
        <r>
          <rPr>
            <b/>
            <sz val="9"/>
            <color indexed="81"/>
            <rFont val="Tahoma"/>
            <family val="2"/>
          </rPr>
          <t>The score is the maximum risk score in the catch group, Other non tuna-like fishes nei, of 18 species.</t>
        </r>
      </text>
    </comment>
    <comment ref="I293" authorId="0" shapeId="0" xr:uid="{CFE01358-9B41-478F-AED7-CA00B41A091C}">
      <text>
        <r>
          <rPr>
            <b/>
            <sz val="9"/>
            <color indexed="81"/>
            <rFont val="Tahoma"/>
            <family val="2"/>
          </rPr>
          <t>The score is the maximum risk score in the catch group, Other non tuna-like fishes nei, of 116 species.</t>
        </r>
      </text>
    </comment>
    <comment ref="J293" authorId="0" shapeId="0" xr:uid="{F45ED498-34B0-4673-9509-F5EC2EF3FF82}">
      <text>
        <r>
          <rPr>
            <b/>
            <sz val="9"/>
            <color indexed="81"/>
            <rFont val="Tahoma"/>
            <family val="2"/>
          </rPr>
          <t>The score is the maximum risk score in the catch group, Other non tuna-like fishes nei, of 116 species.</t>
        </r>
      </text>
    </comment>
    <comment ref="K293" authorId="0" shapeId="0" xr:uid="{92D82FCD-A8E5-47DD-843B-55E8E2A0871D}">
      <text>
        <r>
          <rPr>
            <b/>
            <sz val="9"/>
            <color indexed="81"/>
            <rFont val="Tahoma"/>
            <family val="2"/>
          </rPr>
          <t>The score is the maximum risk score in the catch group, Other non tuna-like fishes nei, of 66 species.</t>
        </r>
      </text>
    </comment>
    <comment ref="M293" authorId="0" shapeId="0" xr:uid="{E516E792-CC92-4C8E-A4D9-536812AECD56}">
      <text>
        <r>
          <rPr>
            <b/>
            <sz val="9"/>
            <color indexed="81"/>
            <rFont val="Tahoma"/>
            <family val="2"/>
          </rPr>
          <t>ALL stocks : No information.</t>
        </r>
      </text>
    </comment>
    <comment ref="N293" authorId="0" shapeId="0" xr:uid="{631E96E6-DEA8-4E3A-A4C9-981B50E5DE31}">
      <text>
        <r>
          <rPr>
            <b/>
            <sz val="9"/>
            <color indexed="81"/>
            <rFont val="Tahoma"/>
            <family val="2"/>
          </rPr>
          <t>No information.</t>
        </r>
      </text>
    </comment>
    <comment ref="O293" authorId="0" shapeId="0" xr:uid="{CC65F562-5217-4F87-9A85-3D4D3032AF2B}">
      <text>
        <r>
          <rPr>
            <b/>
            <sz val="9"/>
            <color indexed="81"/>
            <rFont val="Tahoma"/>
            <family val="2"/>
          </rPr>
          <t>ALL stocks : No information.</t>
        </r>
      </text>
    </comment>
    <comment ref="P293" authorId="0" shapeId="0" xr:uid="{98963A9F-CC81-4021-9BBD-0A5D36DB1895}">
      <text>
        <r>
          <rPr>
            <b/>
            <sz val="9"/>
            <color indexed="81"/>
            <rFont val="Tahoma"/>
            <family val="2"/>
          </rPr>
          <t>No direct evidence of survival after capture.</t>
        </r>
      </text>
    </comment>
    <comment ref="E294" authorId="0" shapeId="0" xr:uid="{A1D9EB63-EA8E-4220-80F5-20612D064C15}">
      <text>
        <r>
          <rPr>
            <b/>
            <sz val="9"/>
            <color indexed="81"/>
            <rFont val="Tahoma"/>
            <family val="2"/>
          </rPr>
          <t>There is no information.</t>
        </r>
      </text>
    </comment>
    <comment ref="F294" authorId="0" shapeId="0" xr:uid="{3EB9BE11-8888-4641-B495-EDCB0E25041A}">
      <text>
        <r>
          <rPr>
            <b/>
            <sz val="9"/>
            <color indexed="81"/>
            <rFont val="Tahoma"/>
            <family val="2"/>
          </rPr>
          <t>There is no information.</t>
        </r>
      </text>
    </comment>
    <comment ref="G294" authorId="0" shapeId="0" xr:uid="{45D90B5F-A261-4E32-B04E-AA299885E715}">
      <text>
        <r>
          <rPr>
            <b/>
            <sz val="9"/>
            <color indexed="81"/>
            <rFont val="Tahoma"/>
            <family val="2"/>
          </rPr>
          <t>The score is based on the maximum risk score in the family Agonidae, which included 1 species.</t>
        </r>
      </text>
    </comment>
    <comment ref="H294" authorId="0" shapeId="0" xr:uid="{4F2DBDA6-729A-4DA5-B2FC-930C386CC1BE}">
      <text>
        <r>
          <rPr>
            <b/>
            <sz val="9"/>
            <color indexed="81"/>
            <rFont val="Tahoma"/>
            <family val="2"/>
          </rPr>
          <t>Species maximum length is 120, which is in the medium risk range (100-300cm).</t>
        </r>
      </text>
    </comment>
    <comment ref="I294" authorId="0" shapeId="0" xr:uid="{D1AD8496-47DD-4125-95D4-4EC4E7E85A2E}">
      <text>
        <r>
          <rPr>
            <b/>
            <sz val="9"/>
            <color indexed="81"/>
            <rFont val="Tahoma"/>
            <family val="2"/>
          </rPr>
          <t>Species maximum length is 120cm, which is in the length at maturity medium risk range (40-200cm).</t>
        </r>
      </text>
    </comment>
    <comment ref="J294" authorId="0" shapeId="0" xr:uid="{A7E2A8A6-D6C8-461F-AC4E-68C6511030A1}">
      <text>
        <r>
          <rPr>
            <b/>
            <sz val="9"/>
            <color indexed="81"/>
            <rFont val="Tahoma"/>
            <family val="2"/>
          </rPr>
          <t>Species reproductive strategy is live bearer, which is high risk.</t>
        </r>
      </text>
    </comment>
    <comment ref="K294" authorId="0" shapeId="0" xr:uid="{3518A828-BF84-4527-B9DB-0A3F2E731336}">
      <text>
        <r>
          <rPr>
            <b/>
            <sz val="9"/>
            <color indexed="81"/>
            <rFont val="Tahoma"/>
            <family val="2"/>
          </rPr>
          <t>Species trophic level is 4.0, which is higher than the highest risk value (3.25).</t>
        </r>
      </text>
    </comment>
    <comment ref="M294" authorId="0" shapeId="0" xr:uid="{4AA59A8C-7835-46EA-A7E1-EDFC4377A326}">
      <text>
        <r>
          <rPr>
            <b/>
            <sz val="9"/>
            <color indexed="81"/>
            <rFont val="Tahoma"/>
            <family val="2"/>
          </rPr>
          <t>ALAN,ALAS,SKAE stocks : Eastern Atlantic distrbution, uncommon  in West Atlantic</t>
        </r>
      </text>
    </comment>
    <comment ref="N294" authorId="0" shapeId="0" xr:uid="{6F7FB3A7-7289-44AF-A3D5-94063DC00C21}">
      <text>
        <r>
          <rPr>
            <b/>
            <sz val="9"/>
            <color indexed="81"/>
            <rFont val="Tahoma"/>
            <family val="2"/>
          </rPr>
          <t>The depth range of the species is 265-720m. For longline, the vertical overlap index with this species is 29.82%. This species is demersal.</t>
        </r>
      </text>
    </comment>
    <comment ref="O294" authorId="0" shapeId="0" xr:uid="{AF56F6A8-AD4F-4DAD-AC31-51E6AFB9FE33}">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longline fisheries, the length overlap index with this species is 50.21%. This gear uses bait, but the trophic level of the species &gt;3.5.</t>
        </r>
      </text>
    </comment>
    <comment ref="P294" authorId="0" shapeId="0" xr:uid="{7739899B-32AA-4CE5-B36F-814B0BD60F9C}">
      <text>
        <r>
          <rPr>
            <b/>
            <sz val="9"/>
            <color indexed="81"/>
            <rFont val="Tahoma"/>
            <family val="2"/>
          </rPr>
          <t>No direct evidence of survival after capture.</t>
        </r>
      </text>
    </comment>
    <comment ref="E295" authorId="0" shapeId="0" xr:uid="{55D41B8E-461A-49DE-A341-1F92A428B32E}">
      <text>
        <r>
          <rPr>
            <b/>
            <sz val="9"/>
            <color indexed="81"/>
            <rFont val="Tahoma"/>
            <family val="2"/>
          </rPr>
          <t>Species growth rate (K) is 0.374, which is higher than lowest risk K (0.183) for age at maturity.</t>
        </r>
      </text>
    </comment>
    <comment ref="F295" authorId="0" shapeId="0" xr:uid="{7C61702D-FDB2-4AF5-A93A-FFAA0F1BF976}">
      <text>
        <r>
          <rPr>
            <b/>
            <sz val="9"/>
            <color indexed="81"/>
            <rFont val="Tahoma"/>
            <family val="2"/>
          </rPr>
          <t>Species growth rate (K) is 0.374, which is higher than lowest risk K (0.30) for maximum age.</t>
        </r>
      </text>
    </comment>
    <comment ref="G295" authorId="0" shapeId="0" xr:uid="{56257299-A691-4C94-A01E-6E98D79C01BE}">
      <text>
        <r>
          <rPr>
            <b/>
            <sz val="9"/>
            <color indexed="81"/>
            <rFont val="Tahoma"/>
            <family val="2"/>
          </rPr>
          <t>There is no information, but fish are likely to produce &gt;100 eggs/year.</t>
        </r>
      </text>
    </comment>
    <comment ref="H295" authorId="0" shapeId="0" xr:uid="{3D9CC0F3-B8AE-40B9-87DE-D2B2E0BF2DB4}">
      <text>
        <r>
          <rPr>
            <b/>
            <sz val="9"/>
            <color indexed="81"/>
            <rFont val="Tahoma"/>
            <family val="2"/>
          </rPr>
          <t>Species maximum length is 40, which is lower than the lowest risk value (100cm).</t>
        </r>
      </text>
    </comment>
    <comment ref="I295" authorId="0" shapeId="0" xr:uid="{0897A51D-02B7-4E04-8B72-A39AF9C6D2A5}">
      <text>
        <r>
          <rPr>
            <b/>
            <sz val="9"/>
            <color indexed="81"/>
            <rFont val="Tahoma"/>
            <family val="2"/>
          </rPr>
          <t>Species length at maturity is 35, which is lower than the lowest risk value (40cm).</t>
        </r>
      </text>
    </comment>
    <comment ref="J295" authorId="0" shapeId="0" xr:uid="{4C5CB962-86CC-4A6A-B8C7-5AB837A0F05D}">
      <text>
        <r>
          <rPr>
            <b/>
            <sz val="9"/>
            <color indexed="81"/>
            <rFont val="Tahoma"/>
            <family val="2"/>
          </rPr>
          <t>There is no information, but fish are not live bearers.</t>
        </r>
      </text>
    </comment>
    <comment ref="K295" authorId="0" shapeId="0" xr:uid="{47F1A99C-9B88-4FE7-BC08-DAA9DC8E452B}">
      <text>
        <r>
          <rPr>
            <b/>
            <sz val="9"/>
            <color indexed="81"/>
            <rFont val="Tahoma"/>
            <family val="2"/>
          </rPr>
          <t>Species trophic level is 2.1, which is lower than the lowest risk value (2.75).</t>
        </r>
      </text>
    </comment>
    <comment ref="M295" authorId="0" shapeId="0" xr:uid="{B20B5155-7500-452E-BC35-0158F1E4F6F1}">
      <text>
        <r>
          <rPr>
            <b/>
            <sz val="9"/>
            <color indexed="81"/>
            <rFont val="Tahoma"/>
            <family val="2"/>
          </rPr>
          <t>ALPS stocks : Subtropical Pacific distribution, uncommon in tropical Pacific</t>
        </r>
      </text>
    </comment>
    <comment ref="N295" authorId="0" shapeId="0" xr:uid="{F788D65D-CCC7-46DC-8AC8-EA1A48F8EF10}">
      <text>
        <r>
          <rPr>
            <b/>
            <sz val="9"/>
            <color indexed="81"/>
            <rFont val="Tahoma"/>
            <family val="2"/>
          </rPr>
          <t>The depth range of the species is 1-100m. For longline, the vertical overlap index with this species is 100.00%. This species is demersal.</t>
        </r>
      </text>
    </comment>
    <comment ref="O295" authorId="0" shapeId="0" xr:uid="{90BD782A-A218-44B8-BC8A-6C7D30DDEDA0}">
      <text>
        <r>
          <rPr>
            <b/>
            <sz val="9"/>
            <color indexed="81"/>
            <rFont val="Tahoma"/>
            <family val="2"/>
          </rPr>
          <t>ALB stocks : The maximum length of the species is 40cm. For albacore fisheries, the length overlap index with this species is 28.57%. This gear uses bait and the trophic level of the species &lt;3.5.</t>
        </r>
      </text>
    </comment>
    <comment ref="P295" authorId="0" shapeId="0" xr:uid="{1ADD6682-85E6-4BF1-8311-E9024EA84489}">
      <text>
        <r>
          <rPr>
            <b/>
            <sz val="9"/>
            <color indexed="81"/>
            <rFont val="Tahoma"/>
            <family val="2"/>
          </rPr>
          <t>No direct evidence of survival after capture.</t>
        </r>
      </text>
    </comment>
    <comment ref="E296" authorId="0" shapeId="0" xr:uid="{31DDA29F-86D5-4808-9BE3-DE7B9198776C}">
      <text>
        <r>
          <rPr>
            <b/>
            <sz val="9"/>
            <color indexed="81"/>
            <rFont val="Tahoma"/>
            <family val="2"/>
          </rPr>
          <t>There is no information.</t>
        </r>
      </text>
    </comment>
    <comment ref="F296" authorId="0" shapeId="0" xr:uid="{4CD8AF6A-F29D-4119-AC71-9ABD65551CF0}">
      <text>
        <r>
          <rPr>
            <b/>
            <sz val="9"/>
            <color indexed="81"/>
            <rFont val="Tahoma"/>
            <family val="2"/>
          </rPr>
          <t>There is no information.</t>
        </r>
      </text>
    </comment>
    <comment ref="G296" authorId="0" shapeId="0" xr:uid="{A0FBDC68-02D3-47AE-AA3C-49D1BC6CCA8A}">
      <text>
        <r>
          <rPr>
            <b/>
            <sz val="9"/>
            <color indexed="81"/>
            <rFont val="Tahoma"/>
            <family val="2"/>
          </rPr>
          <t>Species fecundity is 7 eggs/year, which is lower than the highest risk value (100).</t>
        </r>
      </text>
    </comment>
    <comment ref="H296" authorId="0" shapeId="0" xr:uid="{21429AFE-07C1-4111-99D6-27CA51F0316F}">
      <text>
        <r>
          <rPr>
            <b/>
            <sz val="9"/>
            <color indexed="81"/>
            <rFont val="Tahoma"/>
            <family val="2"/>
          </rPr>
          <t>Species maximum length is 150, which is in the medium risk range (100-300cm).</t>
        </r>
      </text>
    </comment>
    <comment ref="I296" authorId="0" shapeId="0" xr:uid="{AF57605F-219E-402E-8D2F-3F236F42DD4F}">
      <text>
        <r>
          <rPr>
            <b/>
            <sz val="9"/>
            <color indexed="81"/>
            <rFont val="Tahoma"/>
            <family val="2"/>
          </rPr>
          <t>Species length at maturity is 50, which is in the medium risk range (40-200cm).</t>
        </r>
      </text>
    </comment>
    <comment ref="J296" authorId="0" shapeId="0" xr:uid="{8E69F739-4910-47CD-9DC1-DD69CEDA422D}">
      <text>
        <r>
          <rPr>
            <b/>
            <sz val="9"/>
            <color indexed="81"/>
            <rFont val="Tahoma"/>
            <family val="2"/>
          </rPr>
          <t>Species reproductive strategy is live bearer, which is high risk.</t>
        </r>
      </text>
    </comment>
    <comment ref="K296" authorId="0" shapeId="0" xr:uid="{B2CE1777-8C1B-4440-B045-C3CF7728BE38}">
      <text>
        <r>
          <rPr>
            <b/>
            <sz val="9"/>
            <color indexed="81"/>
            <rFont val="Tahoma"/>
            <family val="2"/>
          </rPr>
          <t>Species trophic level is 3.1, which is in the medium risk range (2.75-3.25).</t>
        </r>
      </text>
    </comment>
    <comment ref="M296" authorId="0" shapeId="0" xr:uid="{28FEEBFC-35E0-4981-AD32-63D4DFB30E65}">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6" authorId="0" shapeId="0" xr:uid="{53EE6E3E-7FD4-45AC-89FA-A9DEAE5A9F7E}">
      <text>
        <r>
          <rPr>
            <b/>
            <sz val="9"/>
            <color indexed="81"/>
            <rFont val="Tahoma"/>
            <family val="2"/>
          </rPr>
          <t>The depth range of the species is 40-777m. For longline, the vertical overlap index with this species is 48.92%. This species is demersal.</t>
        </r>
      </text>
    </comment>
    <comment ref="O296" authorId="0" shapeId="0" xr:uid="{EEA6232E-77A0-41BE-A0BC-02D6C01EE7C0}">
      <text>
        <r>
          <rPr>
            <b/>
            <sz val="9"/>
            <color indexed="81"/>
            <rFont val="Tahoma"/>
            <family val="2"/>
          </rPr>
          <t>TPT stocks : The maximum length of the species is 150cm. For tropical longline fisheries, the length overlap index with this species is 62.76%. This gear uses bait and the trophic level of the species &lt;3.5._x000D_
ALB stocks : The maximum length of the species is 150cm. For albacore fisheries, the length overlap index with this species is 100.00%. This gear uses bait and the trophic level of the species &lt;3.5.</t>
        </r>
      </text>
    </comment>
    <comment ref="P296" authorId="0" shapeId="0" xr:uid="{680CD5EC-A6D8-4D0C-97DC-2AA230330090}">
      <text>
        <r>
          <rPr>
            <b/>
            <sz val="9"/>
            <color indexed="81"/>
            <rFont val="Tahoma"/>
            <family val="2"/>
          </rPr>
          <t>No direct evidence of survival after capture.</t>
        </r>
      </text>
    </comment>
    <comment ref="E297" authorId="0" shapeId="0" xr:uid="{35ED219C-1B0C-4827-B2EF-FF1D01ECF5EF}">
      <text>
        <r>
          <rPr>
            <b/>
            <sz val="9"/>
            <color indexed="81"/>
            <rFont val="Tahoma"/>
            <family val="2"/>
          </rPr>
          <t>The score is based on the maximum risk score in the family Agonidae, which included 1 species.</t>
        </r>
      </text>
    </comment>
    <comment ref="F297" authorId="0" shapeId="0" xr:uid="{BBB83576-01C0-4C34-9810-3978213C7D43}">
      <text>
        <r>
          <rPr>
            <b/>
            <sz val="9"/>
            <color indexed="81"/>
            <rFont val="Tahoma"/>
            <family val="2"/>
          </rPr>
          <t>The score is based on the maximum risk score in the family Agonidae, which included 1 species.</t>
        </r>
      </text>
    </comment>
    <comment ref="G297" authorId="0" shapeId="0" xr:uid="{6055082A-3DD3-4868-BB5D-2C559710DF4C}">
      <text>
        <r>
          <rPr>
            <b/>
            <sz val="9"/>
            <color indexed="81"/>
            <rFont val="Tahoma"/>
            <family val="2"/>
          </rPr>
          <t>The score is based on the maximum risk score in the family Agonidae, which included 1 species.</t>
        </r>
      </text>
    </comment>
    <comment ref="H297" authorId="0" shapeId="0" xr:uid="{75FB9C23-550F-471D-AF83-676C1FD6CD81}">
      <text>
        <r>
          <rPr>
            <b/>
            <sz val="9"/>
            <color indexed="81"/>
            <rFont val="Tahoma"/>
            <family val="2"/>
          </rPr>
          <t>Species maximum length is 35, which is lower than the lowest risk value (100cm).</t>
        </r>
      </text>
    </comment>
    <comment ref="I297" authorId="0" shapeId="0" xr:uid="{616A35DE-5B76-49DB-84E9-1FC1B13349E8}">
      <text>
        <r>
          <rPr>
            <b/>
            <sz val="9"/>
            <color indexed="81"/>
            <rFont val="Tahoma"/>
            <family val="2"/>
          </rPr>
          <t>Species maximum length is 35cm, which is lower than the length at maturity lowest risk value (40cm).</t>
        </r>
      </text>
    </comment>
    <comment ref="J297" authorId="0" shapeId="0" xr:uid="{66F9EA65-ED86-4260-A46E-FD08DDC4F6ED}">
      <text>
        <r>
          <rPr>
            <b/>
            <sz val="9"/>
            <color indexed="81"/>
            <rFont val="Tahoma"/>
            <family val="2"/>
          </rPr>
          <t>The score is based on the maximum risk score in the family Gempylidae, which included 6 species.</t>
        </r>
      </text>
    </comment>
    <comment ref="K297" authorId="0" shapeId="0" xr:uid="{6F6A7F20-F0D3-4664-9C3E-6E918239705E}">
      <text>
        <r>
          <rPr>
            <b/>
            <sz val="9"/>
            <color indexed="81"/>
            <rFont val="Tahoma"/>
            <family val="2"/>
          </rPr>
          <t>Species trophic level is 4.0, which is higher than the highest risk value (3.25).</t>
        </r>
      </text>
    </comment>
    <comment ref="M297" authorId="0" shapeId="0" xr:uid="{D5E36A96-64F1-460B-A197-9804CA567757}">
      <text>
        <r>
          <rPr>
            <b/>
            <sz val="9"/>
            <color indexed="81"/>
            <rFont val="Tahoma"/>
            <family val="2"/>
          </rPr>
          <t>BEPW,SKPW,YFPW stocks : West Pacific distribution</t>
        </r>
      </text>
    </comment>
    <comment ref="N297" authorId="0" shapeId="0" xr:uid="{ED1A216C-E52B-4DAA-9E1A-5B464AC8C5D7}">
      <text>
        <r>
          <rPr>
            <b/>
            <sz val="9"/>
            <color indexed="81"/>
            <rFont val="Tahoma"/>
            <family val="2"/>
          </rPr>
          <t>The depth range of the species is 1-100m. For longline, the vertical overlap index with this species is 100.00%.</t>
        </r>
      </text>
    </comment>
    <comment ref="O297" authorId="0" shapeId="0" xr:uid="{DB32F6DC-3C38-4ECB-9024-56A97B0E50F4}">
      <text>
        <r>
          <rPr>
            <b/>
            <sz val="9"/>
            <color indexed="81"/>
            <rFont val="Tahoma"/>
            <family val="2"/>
          </rPr>
          <t>TPT stocks : The maximum length of the species is 35cm. For tropical longline fisheries, the length overlap index with this species is 14.64%. This gear uses bait, but the trophic level of the species &gt;3.5.</t>
        </r>
      </text>
    </comment>
    <comment ref="P297" authorId="0" shapeId="0" xr:uid="{8C7CC574-BFC0-4638-AEE1-D4ABBBBEAC11}">
      <text>
        <r>
          <rPr>
            <b/>
            <sz val="9"/>
            <color indexed="81"/>
            <rFont val="Tahoma"/>
            <family val="2"/>
          </rPr>
          <t>No direct evidence of survival after capture.</t>
        </r>
      </text>
    </comment>
    <comment ref="E298" authorId="0" shapeId="0" xr:uid="{24088305-F271-4C92-876D-14C8FB914AB1}">
      <text>
        <r>
          <rPr>
            <b/>
            <sz val="9"/>
            <color indexed="81"/>
            <rFont val="Tahoma"/>
            <family val="2"/>
          </rPr>
          <t>Species growth rate (K) is 0.100, which is in the medium risk K range (0.061-0.183) for age at maturity.</t>
        </r>
      </text>
    </comment>
    <comment ref="F298" authorId="0" shapeId="0" xr:uid="{7270BF03-B60E-4847-8107-0815719928CB}">
      <text>
        <r>
          <rPr>
            <b/>
            <sz val="9"/>
            <color indexed="81"/>
            <rFont val="Tahoma"/>
            <family val="2"/>
          </rPr>
          <t>Species growth rate (K) is 0.100, which is lower than highest risk K (0.12) for maximum age.</t>
        </r>
      </text>
    </comment>
    <comment ref="G298" authorId="0" shapeId="0" xr:uid="{C1414ED2-6D29-4EE1-B84B-CCA341BB899E}">
      <text>
        <r>
          <rPr>
            <b/>
            <sz val="9"/>
            <color indexed="81"/>
            <rFont val="Tahoma"/>
            <family val="2"/>
          </rPr>
          <t>Species fecundity is 10000000 eggs/year, which is higher than the lowest risk value (20000).</t>
        </r>
      </text>
    </comment>
    <comment ref="H298" authorId="0" shapeId="0" xr:uid="{2D5F97E9-2BD4-47E8-BD3F-095FCF8ADBEF}">
      <text>
        <r>
          <rPr>
            <b/>
            <sz val="9"/>
            <color indexed="81"/>
            <rFont val="Tahoma"/>
            <family val="2"/>
          </rPr>
          <t>Species maximum length is 300, which is in the medium risk range (100-300cm).</t>
        </r>
      </text>
    </comment>
    <comment ref="I298" authorId="0" shapeId="0" xr:uid="{812B5C9D-DEA6-4ADF-8BDC-091241170DBD}">
      <text>
        <r>
          <rPr>
            <b/>
            <sz val="9"/>
            <color indexed="81"/>
            <rFont val="Tahoma"/>
            <family val="2"/>
          </rPr>
          <t>Species maximum length is 300cm, which is higher than the highest risk value (200cm).</t>
        </r>
      </text>
    </comment>
    <comment ref="J298" authorId="0" shapeId="0" xr:uid="{3C31642F-5522-474A-9588-F7C93B05CACB}">
      <text>
        <r>
          <rPr>
            <b/>
            <sz val="9"/>
            <color indexed="81"/>
            <rFont val="Tahoma"/>
            <family val="2"/>
          </rPr>
          <t>Species reproductive strategy is broadcast spawner, which is low risk.</t>
        </r>
      </text>
    </comment>
    <comment ref="K298" authorId="0" shapeId="0" xr:uid="{FE61597A-4AD4-4A34-A3AC-5292D8DC8619}">
      <text>
        <r>
          <rPr>
            <b/>
            <sz val="9"/>
            <color indexed="81"/>
            <rFont val="Tahoma"/>
            <family val="2"/>
          </rPr>
          <t>Species trophic level is 4.5, which is higher than the highest risk value (3.25).</t>
        </r>
      </text>
    </comment>
    <comment ref="M298" authorId="0" shapeId="0" xr:uid="{8618E186-F082-49C6-B2E4-D9409A212524}">
      <text>
        <r>
          <rPr>
            <b/>
            <sz val="9"/>
            <color indexed="81"/>
            <rFont val="Tahoma"/>
            <family val="2"/>
          </rPr>
          <t>ALL stocks : Worldwide pelagic distribution</t>
        </r>
      </text>
    </comment>
    <comment ref="N298" authorId="0" shapeId="0" xr:uid="{73606461-4AFE-4CD4-9481-FAC74A006FBE}">
      <text>
        <r>
          <rPr>
            <b/>
            <sz val="9"/>
            <color indexed="81"/>
            <rFont val="Tahoma"/>
            <family val="2"/>
          </rPr>
          <t>The depth range of the species is 1-200m. For longline, the vertical overlap index with this species is 100.00%.</t>
        </r>
      </text>
    </comment>
    <comment ref="O298" authorId="0" shapeId="0" xr:uid="{36626C45-624B-4D95-AD4C-57388CAD3B2C}">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longline fisheries, the length overlap index with this species is 100.00%. This gear uses bait, but the trophic level of the species &gt;3.5.</t>
        </r>
      </text>
    </comment>
    <comment ref="P298" authorId="0" shapeId="0" xr:uid="{3CE77B4A-21C0-4874-8663-9DAC9F4D2F59}">
      <text>
        <r>
          <rPr>
            <b/>
            <sz val="9"/>
            <color indexed="81"/>
            <rFont val="Tahoma"/>
            <family val="2"/>
          </rPr>
          <t>No direct evidence of survival after capture.</t>
        </r>
      </text>
    </comment>
    <comment ref="E299" authorId="0" shapeId="0" xr:uid="{E0614797-0AC4-4D42-8CA3-EDCC53F3EDB0}">
      <text>
        <r>
          <rPr>
            <b/>
            <sz val="9"/>
            <color indexed="81"/>
            <rFont val="Tahoma"/>
            <family val="2"/>
          </rPr>
          <t>The score is based on the maximum risk score in the family Agonidae, which included 1 species.</t>
        </r>
      </text>
    </comment>
    <comment ref="F299" authorId="0" shapeId="0" xr:uid="{FDA4C2C1-4E34-4950-ADFE-28B314127FE7}">
      <text>
        <r>
          <rPr>
            <b/>
            <sz val="9"/>
            <color indexed="81"/>
            <rFont val="Tahoma"/>
            <family val="2"/>
          </rPr>
          <t>The score is based on the maximum risk score in the family Agonidae, which included 1 species.</t>
        </r>
      </text>
    </comment>
    <comment ref="G299" authorId="0" shapeId="0" xr:uid="{957B3F01-E10E-49B6-A466-7DB1EC717033}">
      <text>
        <r>
          <rPr>
            <b/>
            <sz val="9"/>
            <color indexed="81"/>
            <rFont val="Tahoma"/>
            <family val="2"/>
          </rPr>
          <t>The score is based on the maximum risk score in the family Agonidae, which included 1 species.</t>
        </r>
      </text>
    </comment>
    <comment ref="H299" authorId="0" shapeId="0" xr:uid="{A3B38FAC-9FBE-41D3-9227-4D5875290366}">
      <text>
        <r>
          <rPr>
            <b/>
            <sz val="9"/>
            <color indexed="81"/>
            <rFont val="Tahoma"/>
            <family val="2"/>
          </rPr>
          <t>Species maximum length is 52, which is lower than the lowest risk value (100cm).</t>
        </r>
      </text>
    </comment>
    <comment ref="I299" authorId="0" shapeId="0" xr:uid="{88C14C0B-BFCD-4794-A37C-429C852475A8}">
      <text>
        <r>
          <rPr>
            <b/>
            <sz val="9"/>
            <color indexed="81"/>
            <rFont val="Tahoma"/>
            <family val="2"/>
          </rPr>
          <t>Species maximum length is 52cm, which is in the length at maturity medium risk range (40-200cm).</t>
        </r>
      </text>
    </comment>
    <comment ref="J299" authorId="0" shapeId="0" xr:uid="{8E483E17-E3A8-460E-A3E7-928325E871CF}">
      <text>
        <r>
          <rPr>
            <b/>
            <sz val="9"/>
            <color indexed="81"/>
            <rFont val="Tahoma"/>
            <family val="2"/>
          </rPr>
          <t>The score is based on the maximum risk score in the family Agonidae, which included 1 species.</t>
        </r>
      </text>
    </comment>
    <comment ref="K299" authorId="0" shapeId="0" xr:uid="{E8CBCE56-ED91-4394-9458-31FFE9CC8495}">
      <text>
        <r>
          <rPr>
            <b/>
            <sz val="9"/>
            <color indexed="81"/>
            <rFont val="Tahoma"/>
            <family val="2"/>
          </rPr>
          <t>Species trophic level is 4.5, which is higher than the highest risk value (3.25).</t>
        </r>
      </text>
    </comment>
    <comment ref="M299" authorId="0" shapeId="0" xr:uid="{77B3C1C0-1197-490C-BC30-9E3D4DD8893B}">
      <text>
        <r>
          <rPr>
            <b/>
            <sz val="9"/>
            <color indexed="81"/>
            <rFont val="Tahoma"/>
            <family val="2"/>
          </rPr>
          <t>ALAS,BEAT,SKAE,YFAT stocks : Southeast Atlantic distribution, uncommon in West and North Atlantic</t>
        </r>
      </text>
    </comment>
    <comment ref="N299" authorId="0" shapeId="0" xr:uid="{6990439D-D9A8-4DF6-B0A8-4AA28B9831E0}">
      <text>
        <r>
          <rPr>
            <b/>
            <sz val="9"/>
            <color indexed="81"/>
            <rFont val="Tahoma"/>
            <family val="2"/>
          </rPr>
          <t>The depth range of the species is 368-626m. For longline, the vertical overlap index with this species is 12.74%.</t>
        </r>
      </text>
    </comment>
    <comment ref="O299" authorId="0" shapeId="0" xr:uid="{22E13B55-4A79-4148-AC21-E3F522D72D45}">
      <text>
        <r>
          <rPr>
            <b/>
            <sz val="9"/>
            <color indexed="81"/>
            <rFont val="Tahoma"/>
            <family val="2"/>
          </rPr>
          <t>ALB stocks : The maximum length of the species is 52cm. For albacore fisheries, the length overlap index with this species is 37.14%. This gear uses bait, but the trophic level of the species &gt;3.5._x000D_
TPT stocks : The maximum length of the species is 52cm. For tropical longline fisheries, the length overlap index with this species is 21.76%. This gear uses bait, but the trophic level of the species &gt;3.5.</t>
        </r>
      </text>
    </comment>
    <comment ref="P299" authorId="0" shapeId="0" xr:uid="{81F67E46-48FC-4E0A-AD6E-98538C57973F}">
      <text>
        <r>
          <rPr>
            <b/>
            <sz val="9"/>
            <color indexed="81"/>
            <rFont val="Tahoma"/>
            <family val="2"/>
          </rPr>
          <t>No direct evidence of survival after capture.</t>
        </r>
      </text>
    </comment>
    <comment ref="E300" authorId="0" shapeId="0" xr:uid="{02E1A838-9165-4CF7-9EED-2D3920621F73}">
      <text>
        <r>
          <rPr>
            <b/>
            <sz val="9"/>
            <color indexed="81"/>
            <rFont val="Tahoma"/>
            <family val="2"/>
          </rPr>
          <t>Species growth rate (K) is 0.251, which is higher than lowest risk K (0.183) for age at maturity.</t>
        </r>
      </text>
    </comment>
    <comment ref="F300" authorId="0" shapeId="0" xr:uid="{4F35C40E-EB56-4FC2-BF6A-7C8D4B3C4D66}">
      <text>
        <r>
          <rPr>
            <b/>
            <sz val="9"/>
            <color indexed="81"/>
            <rFont val="Tahoma"/>
            <family val="2"/>
          </rPr>
          <t>Species growth rate (K) is 0.251, which is in the medium risk K range (0.12-0.30) for maximum age.</t>
        </r>
      </text>
    </comment>
    <comment ref="G300" authorId="0" shapeId="0" xr:uid="{9DB9255F-F572-4AF5-ADE7-D0F8DB602B09}">
      <text>
        <r>
          <rPr>
            <b/>
            <sz val="9"/>
            <color indexed="81"/>
            <rFont val="Tahoma"/>
            <family val="2"/>
          </rPr>
          <t>The score is based on the maximum risk score in the family Agonidae, which included 1 species.</t>
        </r>
      </text>
    </comment>
    <comment ref="H300" authorId="0" shapeId="0" xr:uid="{4902237C-9540-4E2C-8635-5F46F0ED922E}">
      <text>
        <r>
          <rPr>
            <b/>
            <sz val="9"/>
            <color indexed="81"/>
            <rFont val="Tahoma"/>
            <family val="2"/>
          </rPr>
          <t>Species maximum length is 100, which is in the medium risk range (100-300cm).</t>
        </r>
      </text>
    </comment>
    <comment ref="I300" authorId="0" shapeId="0" xr:uid="{C73BA3FA-50B2-475B-961E-1FC6EBB866C1}">
      <text>
        <r>
          <rPr>
            <b/>
            <sz val="9"/>
            <color indexed="81"/>
            <rFont val="Tahoma"/>
            <family val="2"/>
          </rPr>
          <t>Species length at maturity is 52, which is in the medium risk range (40-200cm).</t>
        </r>
      </text>
    </comment>
    <comment ref="J300" authorId="0" shapeId="0" xr:uid="{B8CD297E-8927-4BBB-BFE6-23FBC73D585C}">
      <text>
        <r>
          <rPr>
            <b/>
            <sz val="9"/>
            <color indexed="81"/>
            <rFont val="Tahoma"/>
            <family val="2"/>
          </rPr>
          <t>Species reproductive strategy is broadcast spawner, which is low risk.</t>
        </r>
      </text>
    </comment>
    <comment ref="K300" authorId="0" shapeId="0" xr:uid="{C9160214-09BE-4DEC-A4C7-92119B29FC8C}">
      <text>
        <r>
          <rPr>
            <b/>
            <sz val="9"/>
            <color indexed="81"/>
            <rFont val="Tahoma"/>
            <family val="2"/>
          </rPr>
          <t>Species trophic level is 4.2, which is higher than the highest risk value (3.25).</t>
        </r>
      </text>
    </comment>
    <comment ref="M300" authorId="0" shapeId="0" xr:uid="{7224D5BB-CAB3-40DC-881E-C2EC9A6448E7}">
      <text>
        <r>
          <rPr>
            <b/>
            <sz val="9"/>
            <color indexed="81"/>
            <rFont val="Tahoma"/>
            <family val="2"/>
          </rPr>
          <t>PO_,IO_ stocks : Indo-Pacific distribution</t>
        </r>
      </text>
    </comment>
    <comment ref="N300" authorId="0" shapeId="0" xr:uid="{4C232563-22CA-4EA1-A133-52AC6B63B76E}">
      <text>
        <r>
          <rPr>
            <b/>
            <sz val="9"/>
            <color indexed="81"/>
            <rFont val="Tahoma"/>
            <family val="2"/>
          </rPr>
          <t>The depth range of the species is 40-400m. For longline, the vertical overlap index with this species is 100.00%.</t>
        </r>
      </text>
    </comment>
    <comment ref="O300" authorId="0" shapeId="0" xr:uid="{4D50284E-4D75-415D-B5DE-7D09E184BEAD}">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300" authorId="0" shapeId="0" xr:uid="{5255A8FE-A595-49B5-B948-F91D99F1EF7C}">
      <text>
        <r>
          <rPr>
            <b/>
            <sz val="9"/>
            <color indexed="81"/>
            <rFont val="Tahoma"/>
            <family val="2"/>
          </rPr>
          <t>No direct evidence of survival after capture.</t>
        </r>
      </text>
    </comment>
    <comment ref="E301" authorId="0" shapeId="0" xr:uid="{0300D541-CBA3-426E-82E7-2F54238BC8E1}">
      <text>
        <r>
          <rPr>
            <b/>
            <sz val="9"/>
            <color indexed="81"/>
            <rFont val="Tahoma"/>
            <family val="2"/>
          </rPr>
          <t>Species growth rate (K) is 0.200, which is higher than lowest risk K (0.183) for age at maturity.</t>
        </r>
      </text>
    </comment>
    <comment ref="F301" authorId="0" shapeId="0" xr:uid="{85E39D0B-9A4F-49DA-85C5-18C4F8F6C7FF}">
      <text>
        <r>
          <rPr>
            <b/>
            <sz val="9"/>
            <color indexed="81"/>
            <rFont val="Tahoma"/>
            <family val="2"/>
          </rPr>
          <t>Species growth rate (K) is 0.200, which is in the medium risk K range (0.12-0.30) for maximum age.</t>
        </r>
      </text>
    </comment>
    <comment ref="G301" authorId="0" shapeId="0" xr:uid="{48C1A490-1C73-43E3-8272-62BF21D79020}">
      <text>
        <r>
          <rPr>
            <b/>
            <sz val="9"/>
            <color indexed="81"/>
            <rFont val="Tahoma"/>
            <family val="2"/>
          </rPr>
          <t>Species fecundity is 2 eggs/year, which is lower than the highest risk value (100).</t>
        </r>
      </text>
    </comment>
    <comment ref="H301" authorId="0" shapeId="0" xr:uid="{FE81F5E4-A78F-4906-BF97-EDBA46B1F486}">
      <text>
        <r>
          <rPr>
            <b/>
            <sz val="9"/>
            <color indexed="81"/>
            <rFont val="Tahoma"/>
            <family val="2"/>
          </rPr>
          <t>Species maximum length is 96, which is lower than the lowest risk value (100cm).</t>
        </r>
      </text>
    </comment>
    <comment ref="I301" authorId="0" shapeId="0" xr:uid="{2BA79138-A420-4B86-81AB-011871F56784}">
      <text>
        <r>
          <rPr>
            <b/>
            <sz val="9"/>
            <color indexed="81"/>
            <rFont val="Tahoma"/>
            <family val="2"/>
          </rPr>
          <t>Species length at maturity is 38, which is lower than the lowest risk value (40cm).</t>
        </r>
      </text>
    </comment>
    <comment ref="J301" authorId="0" shapeId="0" xr:uid="{6DFE9367-9C87-478E-9F2F-A58E1B69D637}">
      <text>
        <r>
          <rPr>
            <b/>
            <sz val="9"/>
            <color indexed="81"/>
            <rFont val="Tahoma"/>
            <family val="2"/>
          </rPr>
          <t>Species reproductive strategy is live bearer, which is high risk.</t>
        </r>
      </text>
    </comment>
    <comment ref="K301" authorId="0" shapeId="0" xr:uid="{F0C985AA-A4E1-46DA-9379-C88F42FD0A1D}">
      <text>
        <r>
          <rPr>
            <b/>
            <sz val="9"/>
            <color indexed="81"/>
            <rFont val="Tahoma"/>
            <family val="2"/>
          </rPr>
          <t>Species trophic level is 4.4, which is higher than the highest risk value (3.25).</t>
        </r>
      </text>
    </comment>
    <comment ref="M301" authorId="0" shapeId="0" xr:uid="{5A0752AA-A144-46DA-A44D-1F76CAE989DB}">
      <text>
        <r>
          <rPr>
            <b/>
            <sz val="9"/>
            <color indexed="81"/>
            <rFont val="Tahoma"/>
            <family val="2"/>
          </rPr>
          <t>ALL stocks : Worldwide pelagic distribution</t>
        </r>
      </text>
    </comment>
    <comment ref="N301" authorId="0" shapeId="0" xr:uid="{0D33CFB2-9561-46E5-BADB-FF3DD58F8C2C}">
      <text>
        <r>
          <rPr>
            <b/>
            <sz val="9"/>
            <color indexed="81"/>
            <rFont val="Tahoma"/>
            <family val="2"/>
          </rPr>
          <t>The depth range of the species is 1-381m. For longline, the vertical overlap index with this species is 100.00%.</t>
        </r>
      </text>
    </comment>
    <comment ref="O301" authorId="0" shapeId="0" xr:uid="{1C1B4674-2FC2-4CC0-9643-4D93ACC4FC1D}">
      <text>
        <r>
          <rPr>
            <b/>
            <sz val="9"/>
            <color indexed="81"/>
            <rFont val="Tahoma"/>
            <family val="2"/>
          </rPr>
          <t>ALB stocks : The maximum length of the species is 96cm. For albacore fisheries, the length overlap index with this species is 68.57%. This gear uses bait, but the trophic level of the species &gt;3.5._x000D_
TPT stocks : The maximum length of the species is 96cm. For tropical longline fisheries, the length overlap index with this species is 40.17%. This gear uses bait, but the trophic level of the species &gt;3.5.</t>
        </r>
      </text>
    </comment>
    <comment ref="P301" authorId="0" shapeId="0" xr:uid="{95522A4E-FBA0-4068-BD29-C3132921BFFE}">
      <text>
        <r>
          <rPr>
            <b/>
            <sz val="9"/>
            <color indexed="81"/>
            <rFont val="Tahoma"/>
            <family val="2"/>
          </rPr>
          <t>No direct evidence of survival after capture.</t>
        </r>
      </text>
    </comment>
    <comment ref="E302" authorId="0" shapeId="0" xr:uid="{F2D3F95C-A11F-4B84-9081-FDB341BAB2CC}">
      <text>
        <r>
          <rPr>
            <b/>
            <sz val="9"/>
            <color indexed="81"/>
            <rFont val="Tahoma"/>
            <family val="2"/>
          </rPr>
          <t>Species growth rate (K) is 0.084, which is in the medium risk K range (0.061-0.183) for age at maturity.</t>
        </r>
      </text>
    </comment>
    <comment ref="F302" authorId="0" shapeId="0" xr:uid="{528E382F-0D0E-4C9F-8717-422BB85B36B6}">
      <text>
        <r>
          <rPr>
            <b/>
            <sz val="9"/>
            <color indexed="81"/>
            <rFont val="Tahoma"/>
            <family val="2"/>
          </rPr>
          <t>Species growth rate (K) is 0.084, which is lower than highest risk K (0.12) for maximum age.</t>
        </r>
      </text>
    </comment>
    <comment ref="G302" authorId="0" shapeId="0" xr:uid="{7A5891FB-AA74-469B-A98F-A25597208D33}">
      <text>
        <r>
          <rPr>
            <b/>
            <sz val="9"/>
            <color indexed="81"/>
            <rFont val="Tahoma"/>
            <family val="2"/>
          </rPr>
          <t>There is no information, but fish are likely to produce &gt;100 eggs/year.</t>
        </r>
      </text>
    </comment>
    <comment ref="H302" authorId="0" shapeId="0" xr:uid="{C66DE60E-5D1D-4B4E-8683-5F698E6B7627}">
      <text>
        <r>
          <rPr>
            <b/>
            <sz val="9"/>
            <color indexed="81"/>
            <rFont val="Tahoma"/>
            <family val="2"/>
          </rPr>
          <t>Species maximum length is 100, which is in the medium risk range (100-300cm).</t>
        </r>
      </text>
    </comment>
    <comment ref="I302" authorId="0" shapeId="0" xr:uid="{D5C54C1F-7848-4D40-A2C6-1B199FA4B124}">
      <text>
        <r>
          <rPr>
            <b/>
            <sz val="9"/>
            <color indexed="81"/>
            <rFont val="Tahoma"/>
            <family val="2"/>
          </rPr>
          <t>Species maximum length is 100cm, which is in the length at maturity medium risk range (40-200cm).</t>
        </r>
      </text>
    </comment>
    <comment ref="J302" authorId="0" shapeId="0" xr:uid="{2B277CFB-F738-4B45-83CF-3915606653D6}">
      <text>
        <r>
          <rPr>
            <b/>
            <sz val="9"/>
            <color indexed="81"/>
            <rFont val="Tahoma"/>
            <family val="2"/>
          </rPr>
          <t>Species reproductive strategy is broadcast spawner, which is low risk.</t>
        </r>
      </text>
    </comment>
    <comment ref="K302" authorId="0" shapeId="0" xr:uid="{B5ACE501-4643-41AF-8658-2C48BE802C5D}">
      <text>
        <r>
          <rPr>
            <b/>
            <sz val="9"/>
            <color indexed="81"/>
            <rFont val="Tahoma"/>
            <family val="2"/>
          </rPr>
          <t>Species trophic level is 4.1, which is higher than the highest risk value (3.25).</t>
        </r>
      </text>
    </comment>
    <comment ref="M302" authorId="0" shapeId="0" xr:uid="{5D89AAB4-5002-4A26-A28E-C7425D3DCE32}">
      <text>
        <r>
          <rPr>
            <b/>
            <sz val="9"/>
            <color indexed="81"/>
            <rFont val="Tahoma"/>
            <family val="2"/>
          </rPr>
          <t>ALL stocks : Worldwide pelagic distribution</t>
        </r>
      </text>
    </comment>
    <comment ref="N302" authorId="0" shapeId="0" xr:uid="{39FB23A7-CC0F-4F6C-B2AB-67CCEC5FDACD}">
      <text>
        <r>
          <rPr>
            <b/>
            <sz val="9"/>
            <color indexed="81"/>
            <rFont val="Tahoma"/>
            <family val="2"/>
          </rPr>
          <t>The depth range of the species is 1-1000m. For longline, the vertical overlap index with this species is 40.00%.</t>
        </r>
      </text>
    </comment>
    <comment ref="O302" authorId="0" shapeId="0" xr:uid="{349508E2-25CB-4885-98BA-23B7A47C9529}">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302" authorId="0" shapeId="0" xr:uid="{AA5B1B4F-0BE7-4FD7-A286-6D63E8B635E7}">
      <text>
        <r>
          <rPr>
            <b/>
            <sz val="9"/>
            <color indexed="81"/>
            <rFont val="Tahoma"/>
            <family val="2"/>
          </rPr>
          <t>No direct evidence of survival after capture.</t>
        </r>
      </text>
    </comment>
    <comment ref="E303" authorId="0" shapeId="0" xr:uid="{805BA9E4-084B-457F-B88E-88444879D328}">
      <text>
        <r>
          <rPr>
            <b/>
            <sz val="9"/>
            <color indexed="81"/>
            <rFont val="Tahoma"/>
            <family val="2"/>
          </rPr>
          <t>Species growth rate (K) is 0.186, which is higher than lowest risk K (0.183) for age at maturity.</t>
        </r>
      </text>
    </comment>
    <comment ref="F303" authorId="0" shapeId="0" xr:uid="{C82B7F28-34DC-4617-99A6-0201F5082BA6}">
      <text>
        <r>
          <rPr>
            <b/>
            <sz val="9"/>
            <color indexed="81"/>
            <rFont val="Tahoma"/>
            <family val="2"/>
          </rPr>
          <t>Species growth rate (K) is 0.186, which is in the medium risk K range (0.12-0.30) for maximum age.</t>
        </r>
      </text>
    </comment>
    <comment ref="G303" authorId="0" shapeId="0" xr:uid="{8D2EC1AB-6D97-40A1-BCAB-CD19BF6C2F5B}">
      <text>
        <r>
          <rPr>
            <b/>
            <sz val="9"/>
            <color indexed="81"/>
            <rFont val="Tahoma"/>
            <family val="2"/>
          </rPr>
          <t>The score is based on the maximum risk score in the family Agonidae, which included 1 species.</t>
        </r>
      </text>
    </comment>
    <comment ref="H303" authorId="0" shapeId="0" xr:uid="{1E02F32A-96E4-4D6C-B079-4872445686B4}">
      <text>
        <r>
          <rPr>
            <b/>
            <sz val="9"/>
            <color indexed="81"/>
            <rFont val="Tahoma"/>
            <family val="2"/>
          </rPr>
          <t>Species maximum length is 130, which is in the medium risk range (100-300cm).</t>
        </r>
      </text>
    </comment>
    <comment ref="I303" authorId="0" shapeId="0" xr:uid="{87F24E3B-9C11-4B4E-BF52-3879C31E826D}">
      <text>
        <r>
          <rPr>
            <b/>
            <sz val="9"/>
            <color indexed="81"/>
            <rFont val="Tahoma"/>
            <family val="2"/>
          </rPr>
          <t>Species length at maturity is 41, which is in the medium risk range (40-200cm).</t>
        </r>
      </text>
    </comment>
    <comment ref="J303" authorId="0" shapeId="0" xr:uid="{DF2D5A51-BB20-4AB8-A16D-10365968520F}">
      <text>
        <r>
          <rPr>
            <b/>
            <sz val="9"/>
            <color indexed="81"/>
            <rFont val="Tahoma"/>
            <family val="2"/>
          </rPr>
          <t>Species reproductive strategy is broadcast spawner, which is low risk.</t>
        </r>
      </text>
    </comment>
    <comment ref="K303" authorId="0" shapeId="0" xr:uid="{1D58B398-C7F9-4CDF-96FC-50BE78ED1CA4}">
      <text>
        <r>
          <rPr>
            <b/>
            <sz val="9"/>
            <color indexed="81"/>
            <rFont val="Tahoma"/>
            <family val="2"/>
          </rPr>
          <t>Species trophic level is 4.3, which is higher than the highest risk value (3.25).</t>
        </r>
      </text>
    </comment>
    <comment ref="M303" authorId="0" shapeId="0" xr:uid="{97179434-A0D8-40C3-81E0-07925B585299}">
      <text>
        <r>
          <rPr>
            <b/>
            <sz val="9"/>
            <color indexed="81"/>
            <rFont val="Tahoma"/>
            <family val="2"/>
          </rPr>
          <t>ALAN stocks : Distribution North Atlantic only</t>
        </r>
      </text>
    </comment>
    <comment ref="N303" authorId="0" shapeId="0" xr:uid="{FBC8E827-54D4-4185-A7AD-46296D06E4A5}">
      <text>
        <r>
          <rPr>
            <b/>
            <sz val="9"/>
            <color indexed="81"/>
            <rFont val="Tahoma"/>
            <family val="2"/>
          </rPr>
          <t>The depth range of the species is 40-200m. For longline, the vertical overlap index with this species is 100.00%.</t>
        </r>
      </text>
    </comment>
    <comment ref="O303" authorId="0" shapeId="0" xr:uid="{22198127-B12C-41AB-86BC-07F19C411990}">
      <text>
        <r>
          <rPr>
            <b/>
            <sz val="9"/>
            <color indexed="81"/>
            <rFont val="Tahoma"/>
            <family val="2"/>
          </rPr>
          <t>ALB stocks : The maximum length of the species is 130cm. For albacore fisheries, the length overlap index with this species is 92.86%. This gear uses bait, but the trophic level of the species &gt;3.5.</t>
        </r>
      </text>
    </comment>
    <comment ref="P303" authorId="0" shapeId="0" xr:uid="{90A4FEDD-74E4-4F5F-B054-88B6AD57852F}">
      <text>
        <r>
          <rPr>
            <b/>
            <sz val="9"/>
            <color indexed="81"/>
            <rFont val="Tahoma"/>
            <family val="2"/>
          </rPr>
          <t>No direct evidence of survival after capture.</t>
        </r>
      </text>
    </comment>
    <comment ref="E304" authorId="0" shapeId="0" xr:uid="{91F2DC7D-C816-4D07-B8C9-581BA072E579}">
      <text>
        <r>
          <rPr>
            <b/>
            <sz val="9"/>
            <color indexed="81"/>
            <rFont val="Tahoma"/>
            <family val="2"/>
          </rPr>
          <t>Species growth rate (K) is 0.100, which is in the medium risk K range (0.061-0.183) for age at maturity.</t>
        </r>
      </text>
    </comment>
    <comment ref="F304" authorId="0" shapeId="0" xr:uid="{6504517B-8F47-4DB3-AAD5-326C58C9E437}">
      <text>
        <r>
          <rPr>
            <b/>
            <sz val="9"/>
            <color indexed="81"/>
            <rFont val="Tahoma"/>
            <family val="2"/>
          </rPr>
          <t>Species growth rate (K) is 0.100, which is lower than highest risk K (0.12) for maximum age.</t>
        </r>
      </text>
    </comment>
    <comment ref="G304" authorId="0" shapeId="0" xr:uid="{C5DE85C3-1F6E-443A-8A50-AA125C15D343}">
      <text>
        <r>
          <rPr>
            <b/>
            <sz val="9"/>
            <color indexed="81"/>
            <rFont val="Tahoma"/>
            <family val="2"/>
          </rPr>
          <t>Species fecundity is 1 eggs/year, which is lower than the highest risk value (100).</t>
        </r>
      </text>
    </comment>
    <comment ref="H304" authorId="0" shapeId="0" xr:uid="{7773AEB7-48DA-4F25-A872-C3CFA18D6BA2}">
      <text>
        <r>
          <rPr>
            <b/>
            <sz val="9"/>
            <color indexed="81"/>
            <rFont val="Tahoma"/>
            <family val="2"/>
          </rPr>
          <t>Species maximum length is 350, which is higher than the highest risk value (300cm).</t>
        </r>
      </text>
    </comment>
    <comment ref="I304" authorId="0" shapeId="0" xr:uid="{4DA18540-D9A4-43CD-ADA9-84B181D075A0}">
      <text>
        <r>
          <rPr>
            <b/>
            <sz val="9"/>
            <color indexed="81"/>
            <rFont val="Tahoma"/>
            <family val="2"/>
          </rPr>
          <t>Species length at maturity is 175, which is in the medium risk range (40-200cm).</t>
        </r>
      </text>
    </comment>
    <comment ref="J304" authorId="0" shapeId="0" xr:uid="{97238EB3-26A5-4B57-AA24-DA161151BFA0}">
      <text>
        <r>
          <rPr>
            <b/>
            <sz val="9"/>
            <color indexed="81"/>
            <rFont val="Tahoma"/>
            <family val="2"/>
          </rPr>
          <t>Species reproductive strategy is live bearer, which is high risk.</t>
        </r>
      </text>
    </comment>
    <comment ref="K304" authorId="0" shapeId="0" xr:uid="{87991875-5DB4-4086-B910-94D530E5092E}">
      <text>
        <r>
          <rPr>
            <b/>
            <sz val="9"/>
            <color indexed="81"/>
            <rFont val="Tahoma"/>
            <family val="2"/>
          </rPr>
          <t>Species trophic level is 4.6, which is higher than the highest risk value (3.25).</t>
        </r>
      </text>
    </comment>
    <comment ref="M304" authorId="0" shapeId="0" xr:uid="{2272CC21-AEDF-4C0D-8A38-A55C62EEFD2F}">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4" authorId="0" shapeId="0" xr:uid="{B4A42218-7BB5-427B-9CF3-D9808B83194D}">
      <text>
        <r>
          <rPr>
            <b/>
            <sz val="9"/>
            <color indexed="81"/>
            <rFont val="Tahoma"/>
            <family val="2"/>
          </rPr>
          <t>The depth range of the species is 1-715m. For longline, the vertical overlap index with this species is 55.94%.</t>
        </r>
      </text>
    </comment>
    <comment ref="O304" authorId="0" shapeId="0" xr:uid="{69628B48-D5F9-4FCB-8B1B-206099BFEA0E}">
      <text>
        <r>
          <rPr>
            <b/>
            <sz val="9"/>
            <color indexed="81"/>
            <rFont val="Tahoma"/>
            <family val="2"/>
          </rPr>
          <t>ALB stocks : The maximum length of the species is 350cm. For albacore fisheries, the length overlap index with this species is 100.00%. This gear uses bait, but the trophic level of the species &gt;3.5.</t>
        </r>
      </text>
    </comment>
    <comment ref="P304" authorId="0" shapeId="0" xr:uid="{6F282625-B5F9-4496-822F-1249AB0043C6}">
      <text>
        <r>
          <rPr>
            <b/>
            <sz val="9"/>
            <color indexed="81"/>
            <rFont val="Tahoma"/>
            <family val="2"/>
          </rPr>
          <t>No direct evidence of survival after capture.</t>
        </r>
      </text>
    </comment>
    <comment ref="E305" authorId="0" shapeId="0" xr:uid="{390E667B-B0C4-4BA8-AEF1-C03A64368A55}">
      <text>
        <r>
          <rPr>
            <b/>
            <sz val="9"/>
            <color indexed="81"/>
            <rFont val="Tahoma"/>
            <family val="2"/>
          </rPr>
          <t>Species growth rate (K) is 0.175, which is in the medium risk K range (0.061-0.183) for age at maturity.</t>
        </r>
      </text>
    </comment>
    <comment ref="F305" authorId="0" shapeId="0" xr:uid="{0BFCD256-F85C-42A6-B416-B40A867B1419}">
      <text>
        <r>
          <rPr>
            <b/>
            <sz val="9"/>
            <color indexed="81"/>
            <rFont val="Tahoma"/>
            <family val="2"/>
          </rPr>
          <t>Species growth rate (K) is 0.175, which is in the medium risk K range (0.12-0.30) for maximum age.</t>
        </r>
      </text>
    </comment>
    <comment ref="G305" authorId="0" shapeId="0" xr:uid="{92009A48-D660-4541-8680-1E950B269D26}">
      <text>
        <r>
          <rPr>
            <b/>
            <sz val="9"/>
            <color indexed="81"/>
            <rFont val="Tahoma"/>
            <family val="2"/>
          </rPr>
          <t>The score is based on the maximum risk score in the family Gadidae , which included 1 species.</t>
        </r>
      </text>
    </comment>
    <comment ref="H305" authorId="0" shapeId="0" xr:uid="{5E389B12-6212-4480-A373-CC1F9031B564}">
      <text>
        <r>
          <rPr>
            <b/>
            <sz val="9"/>
            <color indexed="81"/>
            <rFont val="Tahoma"/>
            <family val="2"/>
          </rPr>
          <t>Species maximum length is 100, which is in the medium risk range (100-300cm).</t>
        </r>
      </text>
    </comment>
    <comment ref="I305" authorId="0" shapeId="0" xr:uid="{324C8593-120B-4EBA-BE43-5AEF141C04B1}">
      <text>
        <r>
          <rPr>
            <b/>
            <sz val="9"/>
            <color indexed="81"/>
            <rFont val="Tahoma"/>
            <family val="2"/>
          </rPr>
          <t>Species length at maturity is 47, which is in the medium risk range (40-200cm).</t>
        </r>
      </text>
    </comment>
    <comment ref="J305" authorId="0" shapeId="0" xr:uid="{FD78FFB5-E89B-4815-B530-84D271519F2A}">
      <text>
        <r>
          <rPr>
            <b/>
            <sz val="9"/>
            <color indexed="81"/>
            <rFont val="Tahoma"/>
            <family val="2"/>
          </rPr>
          <t>Species reproductive strategy is broadcast spawner, which is low risk.</t>
        </r>
      </text>
    </comment>
    <comment ref="K305" authorId="0" shapeId="0" xr:uid="{3A85B72C-C543-4629-B78E-C787CDE77143}">
      <text>
        <r>
          <rPr>
            <b/>
            <sz val="9"/>
            <color indexed="81"/>
            <rFont val="Tahoma"/>
            <family val="2"/>
          </rPr>
          <t>Species trophic level is 4.2, which is higher than the highest risk value (3.25).</t>
        </r>
      </text>
    </comment>
    <comment ref="M305" authorId="0" shapeId="0" xr:uid="{79B4A9AF-898A-4511-A300-08A1AF227770}">
      <text>
        <r>
          <rPr>
            <b/>
            <sz val="9"/>
            <color indexed="81"/>
            <rFont val="Tahoma"/>
            <family val="2"/>
          </rPr>
          <t>ALL stocks : Worldwide pelagic distribution</t>
        </r>
      </text>
    </comment>
    <comment ref="N305" authorId="0" shapeId="0" xr:uid="{731EBF6A-1B05-4A30-9296-D056CC878AC1}">
      <text>
        <r>
          <rPr>
            <b/>
            <sz val="9"/>
            <color indexed="81"/>
            <rFont val="Tahoma"/>
            <family val="2"/>
          </rPr>
          <t>The depth range of the species is 80-800m. For longline, the vertical overlap index with this species is 44.52%.</t>
        </r>
      </text>
    </comment>
    <comment ref="O305" authorId="0" shapeId="0" xr:uid="{A748CA14-C316-4313-A4F2-40AB1976BDB4}">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305" authorId="0" shapeId="0" xr:uid="{A1D9023C-D781-45C7-A00A-DB91C304D68C}">
      <text>
        <r>
          <rPr>
            <b/>
            <sz val="9"/>
            <color indexed="81"/>
            <rFont val="Tahoma"/>
            <family val="2"/>
          </rPr>
          <t>No direct evidence of survival after capture.</t>
        </r>
      </text>
    </comment>
    <comment ref="E306" authorId="0" shapeId="0" xr:uid="{63D262B8-7DA3-4DD8-8BEF-FF0A60351394}">
      <text>
        <r>
          <rPr>
            <b/>
            <sz val="9"/>
            <color indexed="81"/>
            <rFont val="Tahoma"/>
            <family val="2"/>
          </rPr>
          <t>There is no information.</t>
        </r>
      </text>
    </comment>
    <comment ref="F306" authorId="0" shapeId="0" xr:uid="{FBF8AE41-9DEA-4A10-A9DB-3B48420A3284}">
      <text>
        <r>
          <rPr>
            <b/>
            <sz val="9"/>
            <color indexed="81"/>
            <rFont val="Tahoma"/>
            <family val="2"/>
          </rPr>
          <t>There is no information.</t>
        </r>
      </text>
    </comment>
    <comment ref="G306" authorId="0" shapeId="0" xr:uid="{E62F08D6-DDEE-493C-BC06-5872D82E709F}">
      <text>
        <r>
          <rPr>
            <b/>
            <sz val="9"/>
            <color indexed="81"/>
            <rFont val="Tahoma"/>
            <family val="2"/>
          </rPr>
          <t>There is no information, but fish are likely to produce &gt;100 eggs/year.</t>
        </r>
      </text>
    </comment>
    <comment ref="H306" authorId="0" shapeId="0" xr:uid="{8F7CAEB5-FE10-47BC-9869-CC0B62A1768F}">
      <text>
        <r>
          <rPr>
            <b/>
            <sz val="9"/>
            <color indexed="81"/>
            <rFont val="Tahoma"/>
            <family val="2"/>
          </rPr>
          <t>Species maximum length is 23, which is lower than the lowest risk value (100cm).</t>
        </r>
      </text>
    </comment>
    <comment ref="I306" authorId="0" shapeId="0" xr:uid="{3B3DCE3A-20D5-42FB-B5A9-CF00302C7AB6}">
      <text>
        <r>
          <rPr>
            <b/>
            <sz val="9"/>
            <color indexed="81"/>
            <rFont val="Tahoma"/>
            <family val="2"/>
          </rPr>
          <t>Species maximum length is 23cm, which is lower than the length at maturity lowest risk value (40cm).</t>
        </r>
      </text>
    </comment>
    <comment ref="J306" authorId="0" shapeId="0" xr:uid="{C28A1F66-EF0C-44C0-B74E-0753F81D7E80}">
      <text>
        <r>
          <rPr>
            <b/>
            <sz val="9"/>
            <color indexed="81"/>
            <rFont val="Tahoma"/>
            <family val="2"/>
          </rPr>
          <t>There is no information, but fish are not live bearers.</t>
        </r>
      </text>
    </comment>
    <comment ref="K306" authorId="0" shapeId="0" xr:uid="{91834512-C251-4F8D-ACD7-565A5758D4D3}">
      <text>
        <r>
          <rPr>
            <b/>
            <sz val="9"/>
            <color indexed="81"/>
            <rFont val="Tahoma"/>
            <family val="2"/>
          </rPr>
          <t>Species trophic level is 3.4, which is higher than the highest risk value (3.25).</t>
        </r>
      </text>
    </comment>
    <comment ref="M306" authorId="0" shapeId="0" xr:uid="{287992AF-5891-4A5C-BF61-8E376369EE71}">
      <text>
        <r>
          <rPr>
            <b/>
            <sz val="9"/>
            <color indexed="81"/>
            <rFont val="Tahoma"/>
            <family val="2"/>
          </rPr>
          <t>ALL stocks : Worldwide demersal distribution</t>
        </r>
      </text>
    </comment>
    <comment ref="N306" authorId="0" shapeId="0" xr:uid="{A77944E0-9EA2-4379-B759-438B6AE9A1F8}">
      <text>
        <r>
          <rPr>
            <b/>
            <sz val="9"/>
            <color indexed="81"/>
            <rFont val="Tahoma"/>
            <family val="2"/>
          </rPr>
          <t>The depth range of the species is 20-550m. For longline, the vertical overlap index with this species is 71.75%. This species is demersal.</t>
        </r>
      </text>
    </comment>
    <comment ref="O306" authorId="0" shapeId="0" xr:uid="{F6646D14-B90A-4E87-99BB-49953B307DEE}">
      <text>
        <r>
          <rPr>
            <b/>
            <sz val="9"/>
            <color indexed="81"/>
            <rFont val="Tahoma"/>
            <family val="2"/>
          </rPr>
          <t>ALB stocks : The maximum length of the species is 23cm. For albacore fisheries, the length overlap index with this species is 16.43%. This gear uses bait and the trophic level of the species &lt;3.5._x000D_
TPT stocks : The maximum length of the species is 23cm. For tropical longline fisheries, the length overlap index with this species is 9.62%. This gear uses bait and the trophic level of the species &lt;3.5.</t>
        </r>
      </text>
    </comment>
    <comment ref="P306" authorId="0" shapeId="0" xr:uid="{04953B4D-8B8F-4EEE-990A-49A9A3D02F8A}">
      <text>
        <r>
          <rPr>
            <b/>
            <sz val="9"/>
            <color indexed="81"/>
            <rFont val="Tahoma"/>
            <family val="2"/>
          </rPr>
          <t>No direct evidence of survival after capture.</t>
        </r>
      </text>
    </comment>
    <comment ref="E307" authorId="0" shapeId="0" xr:uid="{DCF37D0E-DFAD-4AD8-8AB1-285E0E6BA0C3}">
      <text>
        <r>
          <rPr>
            <b/>
            <sz val="9"/>
            <color indexed="81"/>
            <rFont val="Tahoma"/>
            <family val="2"/>
          </rPr>
          <t>Species growth rate (K) is 0.100, which is in the medium risk K range (0.061-0.183) for age at maturity.</t>
        </r>
      </text>
    </comment>
    <comment ref="F307" authorId="0" shapeId="0" xr:uid="{B2C30AAE-3863-4798-9179-CF39A3E0F279}">
      <text>
        <r>
          <rPr>
            <b/>
            <sz val="9"/>
            <color indexed="81"/>
            <rFont val="Tahoma"/>
            <family val="2"/>
          </rPr>
          <t>Species growth rate (K) is 0.100, which is lower than highest risk K (0.12) for maximum age.</t>
        </r>
      </text>
    </comment>
    <comment ref="G307" authorId="0" shapeId="0" xr:uid="{31135E17-A37E-4840-B361-9A622E4832F3}">
      <text>
        <r>
          <rPr>
            <b/>
            <sz val="9"/>
            <color indexed="81"/>
            <rFont val="Tahoma"/>
            <family val="2"/>
          </rPr>
          <t>Species fecundity is 4 eggs/year, which is lower than the highest risk value (100).</t>
        </r>
      </text>
    </comment>
    <comment ref="H307" authorId="0" shapeId="0" xr:uid="{A5039195-61B9-4DC5-9D5B-E5DAC8ADC820}">
      <text>
        <r>
          <rPr>
            <b/>
            <sz val="9"/>
            <color indexed="81"/>
            <rFont val="Tahoma"/>
            <family val="2"/>
          </rPr>
          <t>Species maximum length is 110, which is in the medium risk range (100-300cm).</t>
        </r>
      </text>
    </comment>
    <comment ref="I307" authorId="0" shapeId="0" xr:uid="{1555EFEE-A4CF-4A3C-8D73-31570DC459F0}">
      <text>
        <r>
          <rPr>
            <b/>
            <sz val="9"/>
            <color indexed="81"/>
            <rFont val="Tahoma"/>
            <family val="2"/>
          </rPr>
          <t>Species length at maturity is 92, which is in the medium risk range (40-200cm).</t>
        </r>
      </text>
    </comment>
    <comment ref="J307" authorId="0" shapeId="0" xr:uid="{6DF49D24-5866-43AC-BF78-DAED74AC0507}">
      <text>
        <r>
          <rPr>
            <b/>
            <sz val="9"/>
            <color indexed="81"/>
            <rFont val="Tahoma"/>
            <family val="2"/>
          </rPr>
          <t>Species reproductive strategy is live bearer, which is high risk.</t>
        </r>
      </text>
    </comment>
    <comment ref="K307" authorId="0" shapeId="0" xr:uid="{3CF27936-AC1A-4856-9CE8-5050D51712C7}">
      <text>
        <r>
          <rPr>
            <b/>
            <sz val="9"/>
            <color indexed="81"/>
            <rFont val="Tahoma"/>
            <family val="2"/>
          </rPr>
          <t>Species trophic level is 4.2, which is higher than the highest risk value (3.25).</t>
        </r>
      </text>
    </comment>
    <comment ref="M307" authorId="0" shapeId="0" xr:uid="{0E3BD135-647A-4B9E-87D8-A96A9A2B8162}">
      <text>
        <r>
          <rPr>
            <b/>
            <sz val="9"/>
            <color indexed="81"/>
            <rFont val="Tahoma"/>
            <family val="2"/>
          </rPr>
          <t>ALL stocks : Worldwide pelagic distribution</t>
        </r>
      </text>
    </comment>
    <comment ref="N307" authorId="0" shapeId="0" xr:uid="{32D25C7D-577D-42ED-81DE-5BF99009C117}">
      <text>
        <r>
          <rPr>
            <b/>
            <sz val="9"/>
            <color indexed="81"/>
            <rFont val="Tahoma"/>
            <family val="2"/>
          </rPr>
          <t>The depth range of the species is 1-590m. For longline, the vertical overlap index with this species is 67.80%.</t>
        </r>
      </text>
    </comment>
    <comment ref="O307" authorId="0" shapeId="0" xr:uid="{3709A4AE-DD6B-4B25-95E7-DB9E7D980268}">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307" authorId="0" shapeId="0" xr:uid="{ED21DF90-ED58-426E-9D65-D212CFD64503}">
      <text>
        <r>
          <rPr>
            <b/>
            <sz val="9"/>
            <color indexed="81"/>
            <rFont val="Tahoma"/>
            <family val="2"/>
          </rPr>
          <t>No direct evidence of survival after capture.</t>
        </r>
      </text>
    </comment>
    <comment ref="E308" authorId="0" shapeId="0" xr:uid="{BFEF3E8B-F98C-4644-B911-77E735445DC1}">
      <text>
        <r>
          <rPr>
            <b/>
            <sz val="9"/>
            <color indexed="81"/>
            <rFont val="Tahoma"/>
            <family val="2"/>
          </rPr>
          <t>Species growth rate (K) is 0.100, which is in the medium risk K range (0.061-0.183) for age at maturity.</t>
        </r>
      </text>
    </comment>
    <comment ref="F308" authorId="0" shapeId="0" xr:uid="{1E90E7E6-613C-4B4E-8F68-F990767745F0}">
      <text>
        <r>
          <rPr>
            <b/>
            <sz val="9"/>
            <color indexed="81"/>
            <rFont val="Tahoma"/>
            <family val="2"/>
          </rPr>
          <t>Species growth rate (K) is 0.100, which is lower than highest risk K (0.12) for maximum age.</t>
        </r>
      </text>
    </comment>
    <comment ref="G308" authorId="0" shapeId="0" xr:uid="{E8731DA8-3A68-4FA1-9906-AA1D2EF08478}">
      <text>
        <r>
          <rPr>
            <b/>
            <sz val="9"/>
            <color indexed="81"/>
            <rFont val="Tahoma"/>
            <family val="2"/>
          </rPr>
          <t>Species fecundity is 2 eggs/year, which is lower than the highest risk value (100).</t>
        </r>
      </text>
    </comment>
    <comment ref="H308" authorId="0" shapeId="0" xr:uid="{D09B8553-82E7-4441-B367-9E048FB15C7E}">
      <text>
        <r>
          <rPr>
            <b/>
            <sz val="9"/>
            <color indexed="81"/>
            <rFont val="Tahoma"/>
            <family val="2"/>
          </rPr>
          <t>Species maximum length is 428, which is higher than the highest risk value (300cm).</t>
        </r>
      </text>
    </comment>
    <comment ref="I308" authorId="0" shapeId="0" xr:uid="{E2876CE8-49FB-4F47-9478-83EA35D9305A}">
      <text>
        <r>
          <rPr>
            <b/>
            <sz val="9"/>
            <color indexed="81"/>
            <rFont val="Tahoma"/>
            <family val="2"/>
          </rPr>
          <t>Species length at maturity is 271, which is higher than the highest risk value (200cm).</t>
        </r>
      </text>
    </comment>
    <comment ref="J308" authorId="0" shapeId="0" xr:uid="{9438202A-0E35-45A7-BED5-E674B23C69B1}">
      <text>
        <r>
          <rPr>
            <b/>
            <sz val="9"/>
            <color indexed="81"/>
            <rFont val="Tahoma"/>
            <family val="2"/>
          </rPr>
          <t>Species reproductive strategy is live bearer, which is high risk.</t>
        </r>
      </text>
    </comment>
    <comment ref="K308" authorId="0" shapeId="0" xr:uid="{DC5E8992-713B-4952-8780-E7EFEEB9290A}">
      <text>
        <r>
          <rPr>
            <b/>
            <sz val="9"/>
            <color indexed="81"/>
            <rFont val="Tahoma"/>
            <family val="2"/>
          </rPr>
          <t>Species trophic level is 4.5, which is higher than the highest risk value (3.25).</t>
        </r>
      </text>
    </comment>
    <comment ref="M308" authorId="0" shapeId="0" xr:uid="{E63409AB-2B68-4FF3-9575-E2D013701482}">
      <text>
        <r>
          <rPr>
            <b/>
            <sz val="9"/>
            <color indexed="81"/>
            <rFont val="Tahoma"/>
            <family val="2"/>
          </rPr>
          <t>TPT stocks : Worldwide distribution, uncommon in Subtropics. Species is coastal._x000D_
ALB stocks : Worldwide distribution, uncommon in Subtropics. Species is coastal.</t>
        </r>
      </text>
    </comment>
    <comment ref="N308" authorId="0" shapeId="0" xr:uid="{355F1D82-E470-4AE6-9F56-1026EE429AD4}">
      <text>
        <r>
          <rPr>
            <b/>
            <sz val="9"/>
            <color indexed="81"/>
            <rFont val="Tahoma"/>
            <family val="2"/>
          </rPr>
          <t>The depth range of the species is 1-300m. For longline, the vertical overlap index with this species is 100.00%.</t>
        </r>
      </text>
    </comment>
    <comment ref="O308" authorId="0" shapeId="0" xr:uid="{1270A1AA-C71A-45D7-942F-355EC661106C}">
      <text>
        <r>
          <rPr>
            <b/>
            <sz val="9"/>
            <color indexed="81"/>
            <rFont val="Tahoma"/>
            <family val="2"/>
          </rPr>
          <t>TPT stocks : The maximum length of the species is 428cm. For tropical longline fisheries, the length overlap index with this species is 100.00%. This gear uses bait, but the trophic level of the species &gt;3.5._x000D_
ALB stocks : The maximum length of the species is 428cm. For albacore fisheries, the length overlap index with this species is 100.00%. This gear uses bait, but the trophic level of the species &gt;3.5.</t>
        </r>
      </text>
    </comment>
    <comment ref="P308" authorId="0" shapeId="0" xr:uid="{1F6F84F9-E78A-4F81-93FF-3D5CCD08BA2A}">
      <text>
        <r>
          <rPr>
            <b/>
            <sz val="9"/>
            <color indexed="81"/>
            <rFont val="Tahoma"/>
            <family val="2"/>
          </rPr>
          <t>No direct evidence of survival after capture.</t>
        </r>
      </text>
    </comment>
    <comment ref="E309" authorId="0" shapeId="0" xr:uid="{9605C404-BC12-4730-984B-758E868A15EA}">
      <text>
        <r>
          <rPr>
            <b/>
            <sz val="9"/>
            <color indexed="81"/>
            <rFont val="Tahoma"/>
            <family val="2"/>
          </rPr>
          <t>Species growth rate (K) is 0.200, which is higher than lowest risk K (0.183) for age at maturity.</t>
        </r>
      </text>
    </comment>
    <comment ref="F309" authorId="0" shapeId="0" xr:uid="{B987A0ED-95C6-47C7-98DA-C9389F2035B7}">
      <text>
        <r>
          <rPr>
            <b/>
            <sz val="9"/>
            <color indexed="81"/>
            <rFont val="Tahoma"/>
            <family val="2"/>
          </rPr>
          <t>Species growth rate (K) is 0.200, which is in the medium risk K range (0.12-0.30) for maximum age.</t>
        </r>
      </text>
    </comment>
    <comment ref="G309" authorId="0" shapeId="0" xr:uid="{46091D7C-15EB-4877-8427-2301BE7DAD7E}">
      <text>
        <r>
          <rPr>
            <b/>
            <sz val="9"/>
            <color indexed="81"/>
            <rFont val="Tahoma"/>
            <family val="2"/>
          </rPr>
          <t>Species fecundity is 2 eggs/year, which is lower than the highest risk value (100).</t>
        </r>
      </text>
    </comment>
    <comment ref="H309" authorId="0" shapeId="0" xr:uid="{82445FD3-67FD-4E3A-A01C-11EF5B2304A3}">
      <text>
        <r>
          <rPr>
            <b/>
            <sz val="9"/>
            <color indexed="81"/>
            <rFont val="Tahoma"/>
            <family val="2"/>
          </rPr>
          <t>Species maximum length is 269, which is in the medium risk range (100-300cm).</t>
        </r>
      </text>
    </comment>
    <comment ref="I309" authorId="0" shapeId="0" xr:uid="{E63CAF27-7111-427F-8B9A-9B213DF6A1B7}">
      <text>
        <r>
          <rPr>
            <b/>
            <sz val="9"/>
            <color indexed="81"/>
            <rFont val="Tahoma"/>
            <family val="2"/>
          </rPr>
          <t>Species length at maturity is 211, which is higher than the highest risk value (200cm).</t>
        </r>
      </text>
    </comment>
    <comment ref="J309" authorId="0" shapeId="0" xr:uid="{69E56F07-6732-4CBC-8CA0-9AB9F973936C}">
      <text>
        <r>
          <rPr>
            <b/>
            <sz val="9"/>
            <color indexed="81"/>
            <rFont val="Tahoma"/>
            <family val="2"/>
          </rPr>
          <t>Species reproductive strategy is live bearer, which is high risk.</t>
        </r>
      </text>
    </comment>
    <comment ref="K309" authorId="0" shapeId="0" xr:uid="{C1ED512D-AB8A-472C-834E-D468978A9418}">
      <text>
        <r>
          <rPr>
            <b/>
            <sz val="9"/>
            <color indexed="81"/>
            <rFont val="Tahoma"/>
            <family val="2"/>
          </rPr>
          <t>Species trophic level is 4.3, which is higher than the highest risk value (3.25).</t>
        </r>
      </text>
    </comment>
    <comment ref="M309" authorId="0" shapeId="0" xr:uid="{DE06F7FE-0E52-46A5-AC15-0B41B4D1CAC1}">
      <text>
        <r>
          <rPr>
            <b/>
            <sz val="9"/>
            <color indexed="81"/>
            <rFont val="Tahoma"/>
            <family val="2"/>
          </rPr>
          <t>ALL stocks : Worldwide demersal distribution</t>
        </r>
      </text>
    </comment>
    <comment ref="N309" authorId="0" shapeId="0" xr:uid="{E281B9CE-4FF4-4553-9DDD-21515A04FC51}">
      <text>
        <r>
          <rPr>
            <b/>
            <sz val="9"/>
            <color indexed="81"/>
            <rFont val="Tahoma"/>
            <family val="2"/>
          </rPr>
          <t>The depth range of the species is 173-1890m. For longline, the vertical overlap index with this species is 13.27%. This species is demersal.</t>
        </r>
      </text>
    </comment>
    <comment ref="O309" authorId="0" shapeId="0" xr:uid="{41365B80-E6D5-4928-BFBD-12991DA04897}">
      <text>
        <r>
          <rPr>
            <b/>
            <sz val="9"/>
            <color indexed="81"/>
            <rFont val="Tahoma"/>
            <family val="2"/>
          </rPr>
          <t>ALB stocks : The maximum length of the species is 269cm. For albacore fisheries, the length overlap index with this species is 100.00%. This gear uses bait, but the trophic level of the species &gt;3.5._x000D_
TPT stocks : The maximum length of the species is 269cm. For tropical longline fisheries, the length overlap index with this species is 100.00%. This gear uses bait, but the trophic level of the species &gt;3.5.</t>
        </r>
      </text>
    </comment>
    <comment ref="P309" authorId="0" shapeId="0" xr:uid="{01C48759-BF8C-44F5-B921-5581BA14E5AD}">
      <text>
        <r>
          <rPr>
            <b/>
            <sz val="9"/>
            <color indexed="81"/>
            <rFont val="Tahoma"/>
            <family val="2"/>
          </rPr>
          <t>No direct evidence of survival after capture.</t>
        </r>
      </text>
    </comment>
    <comment ref="E310" authorId="0" shapeId="0" xr:uid="{CDFC6AE4-E618-4BDB-878B-CCB5C4103183}">
      <text>
        <r>
          <rPr>
            <b/>
            <sz val="9"/>
            <color indexed="81"/>
            <rFont val="Tahoma"/>
            <family val="2"/>
          </rPr>
          <t>There is no information.</t>
        </r>
      </text>
    </comment>
    <comment ref="F310" authorId="0" shapeId="0" xr:uid="{E7676EA4-25D6-453C-83AE-0EA0CD4899B6}">
      <text>
        <r>
          <rPr>
            <b/>
            <sz val="9"/>
            <color indexed="81"/>
            <rFont val="Tahoma"/>
            <family val="2"/>
          </rPr>
          <t>There is no information.</t>
        </r>
      </text>
    </comment>
    <comment ref="G310" authorId="0" shapeId="0" xr:uid="{FC203AE2-2269-4AF2-A753-C1D026ACA959}">
      <text>
        <r>
          <rPr>
            <b/>
            <sz val="9"/>
            <color indexed="81"/>
            <rFont val="Tahoma"/>
            <family val="2"/>
          </rPr>
          <t>There is no information, but fish are likely to produce &gt;100 eggs/year.</t>
        </r>
      </text>
    </comment>
    <comment ref="H310" authorId="0" shapeId="0" xr:uid="{F52232C5-DB41-4953-A848-058EFC05C0E6}">
      <text>
        <r>
          <rPr>
            <b/>
            <sz val="9"/>
            <color indexed="81"/>
            <rFont val="Tahoma"/>
            <family val="2"/>
          </rPr>
          <t>There is no information.</t>
        </r>
      </text>
    </comment>
    <comment ref="I310" authorId="0" shapeId="0" xr:uid="{080AF058-949D-44D0-932C-178C23EF09CC}">
      <text>
        <r>
          <rPr>
            <b/>
            <sz val="9"/>
            <color indexed="81"/>
            <rFont val="Tahoma"/>
            <family val="2"/>
          </rPr>
          <t>There is no information.</t>
        </r>
      </text>
    </comment>
    <comment ref="J310" authorId="0" shapeId="0" xr:uid="{D7DC60C5-F809-4A3F-A934-385B6D8B5945}">
      <text>
        <r>
          <rPr>
            <b/>
            <sz val="9"/>
            <color indexed="81"/>
            <rFont val="Tahoma"/>
            <family val="2"/>
          </rPr>
          <t>There is no information, but fish are not live bearers.</t>
        </r>
      </text>
    </comment>
    <comment ref="K310" authorId="0" shapeId="0" xr:uid="{792852AF-4D3F-4C8B-BDD1-4AB21FC15A4E}">
      <text>
        <r>
          <rPr>
            <b/>
            <sz val="9"/>
            <color indexed="81"/>
            <rFont val="Tahoma"/>
            <family val="2"/>
          </rPr>
          <t>There is no information.</t>
        </r>
      </text>
    </comment>
    <comment ref="M310" authorId="0" shapeId="0" xr:uid="{A02A7501-D836-4C79-8434-57910174C770}">
      <text>
        <r>
          <rPr>
            <b/>
            <sz val="9"/>
            <color indexed="81"/>
            <rFont val="Tahoma"/>
            <family val="2"/>
          </rPr>
          <t>ALL stocks : Worldwide pelagic distribution</t>
        </r>
      </text>
    </comment>
    <comment ref="N310" authorId="0" shapeId="0" xr:uid="{2F2CB183-9A90-4375-8AD3-0A24911C5265}">
      <text>
        <r>
          <rPr>
            <b/>
            <sz val="9"/>
            <color indexed="81"/>
            <rFont val="Tahoma"/>
            <family val="2"/>
          </rPr>
          <t>No information.</t>
        </r>
      </text>
    </comment>
    <comment ref="O310" authorId="0" shapeId="0" xr:uid="{EADDDFD4-E2F1-4946-8581-F2195D186764}">
      <text>
        <r>
          <rPr>
            <b/>
            <sz val="9"/>
            <color indexed="81"/>
            <rFont val="Tahoma"/>
            <family val="2"/>
          </rPr>
          <t>ALB stocks : No information._x000D_
TPT stocks : No information.</t>
        </r>
      </text>
    </comment>
    <comment ref="P310" authorId="0" shapeId="0" xr:uid="{E7E95C3B-B0C5-49AD-A217-D3F92F5564B7}">
      <text>
        <r>
          <rPr>
            <b/>
            <sz val="9"/>
            <color indexed="81"/>
            <rFont val="Tahoma"/>
            <family val="2"/>
          </rPr>
          <t>No direct evidence of survival after capture.</t>
        </r>
      </text>
    </comment>
    <comment ref="E311" authorId="0" shapeId="0" xr:uid="{FC7C67B3-4B06-4B4A-9629-B25BEB215164}">
      <text>
        <r>
          <rPr>
            <b/>
            <sz val="9"/>
            <color indexed="81"/>
            <rFont val="Tahoma"/>
            <family val="2"/>
          </rPr>
          <t>There is no information.</t>
        </r>
      </text>
    </comment>
    <comment ref="F311" authorId="0" shapeId="0" xr:uid="{07D295B1-62D3-4EDD-BB1D-9D3077235156}">
      <text>
        <r>
          <rPr>
            <b/>
            <sz val="9"/>
            <color indexed="81"/>
            <rFont val="Tahoma"/>
            <family val="2"/>
          </rPr>
          <t>There is no information.</t>
        </r>
      </text>
    </comment>
    <comment ref="G311" authorId="0" shapeId="0" xr:uid="{4B9C97B7-1E26-4998-A035-9BCE3CF53165}">
      <text>
        <r>
          <rPr>
            <b/>
            <sz val="9"/>
            <color indexed="81"/>
            <rFont val="Tahoma"/>
            <family val="2"/>
          </rPr>
          <t>There is no information.</t>
        </r>
      </text>
    </comment>
    <comment ref="H311" authorId="0" shapeId="0" xr:uid="{8EAC42CE-F720-418A-AB06-0DAA34DBF298}">
      <text>
        <r>
          <rPr>
            <b/>
            <sz val="9"/>
            <color indexed="81"/>
            <rFont val="Tahoma"/>
            <family val="2"/>
          </rPr>
          <t>There is no information.</t>
        </r>
      </text>
    </comment>
    <comment ref="I311" authorId="0" shapeId="0" xr:uid="{1D94B867-61D8-452D-89B3-40362EF078B7}">
      <text>
        <r>
          <rPr>
            <b/>
            <sz val="9"/>
            <color indexed="81"/>
            <rFont val="Tahoma"/>
            <family val="2"/>
          </rPr>
          <t>There is no information.</t>
        </r>
      </text>
    </comment>
    <comment ref="J311" authorId="0" shapeId="0" xr:uid="{FECD27A5-3DBA-4649-AA7E-132DE2F8A9AD}">
      <text>
        <r>
          <rPr>
            <b/>
            <sz val="9"/>
            <color indexed="81"/>
            <rFont val="Tahoma"/>
            <family val="2"/>
          </rPr>
          <t>There is no information.</t>
        </r>
      </text>
    </comment>
    <comment ref="K311" authorId="0" shapeId="0" xr:uid="{60D106BE-98F0-4B28-AD21-10D8587D6F03}">
      <text>
        <r>
          <rPr>
            <b/>
            <sz val="9"/>
            <color indexed="81"/>
            <rFont val="Tahoma"/>
            <family val="2"/>
          </rPr>
          <t>There is no information.</t>
        </r>
      </text>
    </comment>
    <comment ref="M311" authorId="0" shapeId="0" xr:uid="{E944F05D-1FED-45B8-B398-DFFADC5E5D00}">
      <text>
        <r>
          <rPr>
            <b/>
            <sz val="9"/>
            <color indexed="81"/>
            <rFont val="Tahoma"/>
            <family val="2"/>
          </rPr>
          <t>ALL stocks : Worldwide pelagic distribution</t>
        </r>
      </text>
    </comment>
    <comment ref="N311" authorId="0" shapeId="0" xr:uid="{C53488C3-95A0-4912-8C17-50E5F28BA47F}">
      <text>
        <r>
          <rPr>
            <b/>
            <sz val="9"/>
            <color indexed="81"/>
            <rFont val="Tahoma"/>
            <family val="2"/>
          </rPr>
          <t>No information.</t>
        </r>
      </text>
    </comment>
    <comment ref="O311" authorId="0" shapeId="0" xr:uid="{C838FDC0-AB00-4770-9CE3-95695E78B57E}">
      <text>
        <r>
          <rPr>
            <b/>
            <sz val="9"/>
            <color indexed="81"/>
            <rFont val="Tahoma"/>
            <family val="2"/>
          </rPr>
          <t>ALB stocks : No information._x000D_
TPT stocks : No information.</t>
        </r>
      </text>
    </comment>
    <comment ref="P311" authorId="0" shapeId="0" xr:uid="{0D66FEFB-1989-400A-8204-4AEEB23B96EC}">
      <text>
        <r>
          <rPr>
            <b/>
            <sz val="9"/>
            <color indexed="81"/>
            <rFont val="Tahoma"/>
            <family val="2"/>
          </rPr>
          <t>No direct evidence of survival after capture.</t>
        </r>
      </text>
    </comment>
    <comment ref="E312" authorId="0" shapeId="0" xr:uid="{F864F062-DA0F-4BB9-B5FF-4D3BD85C73E6}">
      <text>
        <r>
          <rPr>
            <b/>
            <sz val="9"/>
            <color indexed="81"/>
            <rFont val="Tahoma"/>
            <family val="2"/>
          </rPr>
          <t>The score is based on the maximum risk score in the family Agonidae, which included 1 species.</t>
        </r>
      </text>
    </comment>
    <comment ref="F312" authorId="0" shapeId="0" xr:uid="{5772163D-2C26-4760-A79E-1AF3B2B1FB69}">
      <text>
        <r>
          <rPr>
            <b/>
            <sz val="9"/>
            <color indexed="81"/>
            <rFont val="Tahoma"/>
            <family val="2"/>
          </rPr>
          <t>The score is based on the maximum risk score in the family Agonidae, which included 1 species.</t>
        </r>
      </text>
    </comment>
    <comment ref="G312" authorId="0" shapeId="0" xr:uid="{B6231A38-245D-4C5E-BCBB-949777FE83E4}">
      <text>
        <r>
          <rPr>
            <b/>
            <sz val="9"/>
            <color indexed="81"/>
            <rFont val="Tahoma"/>
            <family val="2"/>
          </rPr>
          <t>There is no information.</t>
        </r>
      </text>
    </comment>
    <comment ref="H312" authorId="0" shapeId="0" xr:uid="{5F72917A-E6F0-4843-9A9B-86139B600467}">
      <text>
        <r>
          <rPr>
            <b/>
            <sz val="9"/>
            <color indexed="81"/>
            <rFont val="Tahoma"/>
            <family val="2"/>
          </rPr>
          <t>Species maximum length is 6, which is lower than the lowest risk value (100cm).</t>
        </r>
      </text>
    </comment>
    <comment ref="I312" authorId="0" shapeId="0" xr:uid="{D77A8593-979B-4205-8CFA-2955448410AB}">
      <text>
        <r>
          <rPr>
            <b/>
            <sz val="9"/>
            <color indexed="81"/>
            <rFont val="Tahoma"/>
            <family val="2"/>
          </rPr>
          <t>Species maximum length is 6cm, which is lower than the length at maturity lowest risk value (40cm).</t>
        </r>
      </text>
    </comment>
    <comment ref="J312" authorId="0" shapeId="0" xr:uid="{A3C0B3F1-A1F1-4ED3-A80C-8B11238AD4B0}">
      <text>
        <r>
          <rPr>
            <b/>
            <sz val="9"/>
            <color indexed="81"/>
            <rFont val="Tahoma"/>
            <family val="2"/>
          </rPr>
          <t>Species reproductive strategy is demersal egg layer, which is medium risk.</t>
        </r>
      </text>
    </comment>
    <comment ref="K312" authorId="0" shapeId="0" xr:uid="{86E809EB-2C30-44F3-9597-646A1731C054}">
      <text>
        <r>
          <rPr>
            <b/>
            <sz val="9"/>
            <color indexed="81"/>
            <rFont val="Tahoma"/>
            <family val="2"/>
          </rPr>
          <t>Species trophic level is 3.5, which is higher than the highest risk value (3.25).</t>
        </r>
      </text>
    </comment>
    <comment ref="M312" authorId="0" shapeId="0" xr:uid="{85DB8075-6D3E-459D-883C-1BDA97BBAEB8}">
      <text>
        <r>
          <rPr>
            <b/>
            <sz val="9"/>
            <color indexed="81"/>
            <rFont val="Tahoma"/>
            <family val="2"/>
          </rPr>
          <t>PO_,IO_ stocks : Indo-Pacific distribution</t>
        </r>
      </text>
    </comment>
    <comment ref="N312" authorId="0" shapeId="0" xr:uid="{81DF53DD-16CC-431C-A66D-E819AEF3758B}">
      <text>
        <r>
          <rPr>
            <b/>
            <sz val="9"/>
            <color indexed="81"/>
            <rFont val="Tahoma"/>
            <family val="2"/>
          </rPr>
          <t>Bait for other gears. No encounters expected.</t>
        </r>
      </text>
    </comment>
    <comment ref="O312" authorId="0" shapeId="0" xr:uid="{6945A227-C103-4512-8C97-B5AA85F50B92}">
      <text>
        <r>
          <rPr>
            <b/>
            <sz val="9"/>
            <color indexed="81"/>
            <rFont val="Tahoma"/>
            <family val="2"/>
          </rPr>
          <t>ALB stocks : The maximum length of the species is 6cm. For albacore fisheries, the length overlap index with this species is 4.29%. This gear uses bait and the trophic level of the species &lt;3.5._x000D_
TPT stocks : The maximum length of the species is 6cm. For tropical longline fisheries, the length overlap index with this species is 2.51%. This gear uses bait and the trophic level of the species &lt;3.5.</t>
        </r>
      </text>
    </comment>
    <comment ref="P312" authorId="0" shapeId="0" xr:uid="{38852A77-E6AD-4AAB-8ADC-8C4031F40904}">
      <text>
        <r>
          <rPr>
            <b/>
            <sz val="9"/>
            <color indexed="81"/>
            <rFont val="Tahoma"/>
            <family val="2"/>
          </rPr>
          <t>No direct evidence of survival after capture.</t>
        </r>
      </text>
    </comment>
    <comment ref="E313" authorId="0" shapeId="0" xr:uid="{E7B1AC56-D42F-43AE-B518-F5A936B38527}">
      <text>
        <r>
          <rPr>
            <b/>
            <sz val="9"/>
            <color indexed="81"/>
            <rFont val="Tahoma"/>
            <family val="2"/>
          </rPr>
          <t>Species growth rate (K) is 0.100, which is in the medium risk K range (0.061-0.183) for age at maturity.</t>
        </r>
      </text>
    </comment>
    <comment ref="F313" authorId="0" shapeId="0" xr:uid="{244AE25C-18B3-42B5-A194-D9DFAA6FA153}">
      <text>
        <r>
          <rPr>
            <b/>
            <sz val="9"/>
            <color indexed="81"/>
            <rFont val="Tahoma"/>
            <family val="2"/>
          </rPr>
          <t>Species growth rate (K) is 0.100, which is lower than highest risk K (0.12) for maximum age.</t>
        </r>
      </text>
    </comment>
    <comment ref="G313" authorId="0" shapeId="0" xr:uid="{FB579820-5083-4B58-94C2-9BA64375ADAD}">
      <text>
        <r>
          <rPr>
            <b/>
            <sz val="9"/>
            <color indexed="81"/>
            <rFont val="Tahoma"/>
            <family val="2"/>
          </rPr>
          <t>Species fecundity is 4 eggs/year, which is lower than the highest risk value (100).</t>
        </r>
      </text>
    </comment>
    <comment ref="H313" authorId="0" shapeId="0" xr:uid="{632EE783-9912-4E0E-A4A4-64A72F821E8C}">
      <text>
        <r>
          <rPr>
            <b/>
            <sz val="9"/>
            <color indexed="81"/>
            <rFont val="Tahoma"/>
            <family val="2"/>
          </rPr>
          <t>Species maximum length is 100, which is in the medium risk range (100-300cm).</t>
        </r>
      </text>
    </comment>
    <comment ref="I313" authorId="0" shapeId="0" xr:uid="{C8BCAFE9-4DBA-4014-ACBB-562E7D804599}">
      <text>
        <r>
          <rPr>
            <b/>
            <sz val="9"/>
            <color indexed="81"/>
            <rFont val="Tahoma"/>
            <family val="2"/>
          </rPr>
          <t>Species length at maturity is 57, which is in the medium risk range (40-200cm).</t>
        </r>
      </text>
    </comment>
    <comment ref="J313" authorId="0" shapeId="0" xr:uid="{5C87D6CC-7F0C-475B-AB8C-B35C81809A9D}">
      <text>
        <r>
          <rPr>
            <b/>
            <sz val="9"/>
            <color indexed="81"/>
            <rFont val="Tahoma"/>
            <family val="2"/>
          </rPr>
          <t>Species reproductive strategy is live bearer, which is high risk.</t>
        </r>
      </text>
    </comment>
    <comment ref="K313" authorId="0" shapeId="0" xr:uid="{36D5E02F-9368-4A92-BE0A-20E273FDB09F}">
      <text>
        <r>
          <rPr>
            <b/>
            <sz val="9"/>
            <color indexed="81"/>
            <rFont val="Tahoma"/>
            <family val="2"/>
          </rPr>
          <t>Species trophic level is 4.0, which is higher than the highest risk value (3.25).</t>
        </r>
      </text>
    </comment>
    <comment ref="M313" authorId="0" shapeId="0" xr:uid="{3190CFFC-D84F-412A-8D09-B194491AC818}">
      <text>
        <r>
          <rPr>
            <b/>
            <sz val="9"/>
            <color indexed="81"/>
            <rFont val="Tahoma"/>
            <family val="2"/>
          </rPr>
          <t>ALAM,ALAN,ALAS,BEAT,SKAE,YFAT stocks : Eastern Atlantic distribution. Species is coastal.</t>
        </r>
      </text>
    </comment>
    <comment ref="N313" authorId="0" shapeId="0" xr:uid="{B96CAE09-1A61-43E2-90A8-67794B809305}">
      <text>
        <r>
          <rPr>
            <b/>
            <sz val="9"/>
            <color indexed="81"/>
            <rFont val="Tahoma"/>
            <family val="2"/>
          </rPr>
          <t>Not evaluated</t>
        </r>
      </text>
    </comment>
    <comment ref="O313" authorId="0" shapeId="0" xr:uid="{B0D6C073-2B3F-4EAE-9255-B3BF4BEB154D}">
      <text>
        <r>
          <rPr>
            <b/>
            <sz val="9"/>
            <color indexed="81"/>
            <rFont val="Tahoma"/>
            <family val="2"/>
          </rPr>
          <t>Not evaluated</t>
        </r>
      </text>
    </comment>
    <comment ref="P313" authorId="0" shapeId="0" xr:uid="{7822BF54-865F-42F1-B4C6-FFE7F051642A}">
      <text>
        <r>
          <rPr>
            <b/>
            <sz val="9"/>
            <color indexed="81"/>
            <rFont val="Tahoma"/>
            <family val="2"/>
          </rPr>
          <t>Not evaluated</t>
        </r>
      </text>
    </comment>
    <comment ref="E314" authorId="0" shapeId="0" xr:uid="{1DBEABB4-5A6E-4952-AFF8-FA8F4454F438}">
      <text>
        <r>
          <rPr>
            <b/>
            <sz val="9"/>
            <color indexed="81"/>
            <rFont val="Tahoma"/>
            <family val="2"/>
          </rPr>
          <t>Species growth rate (K) is 0.870, which is higher than lowest risk K (0.183) for age at maturity.</t>
        </r>
      </text>
    </comment>
    <comment ref="F314" authorId="0" shapeId="0" xr:uid="{3CEA1B10-6E2F-46D8-9C8F-A30377D8321E}">
      <text>
        <r>
          <rPr>
            <b/>
            <sz val="9"/>
            <color indexed="81"/>
            <rFont val="Tahoma"/>
            <family val="2"/>
          </rPr>
          <t>Species growth rate (K) is 0.870, which is higher than lowest risk K (0.30) for maximum age.</t>
        </r>
      </text>
    </comment>
    <comment ref="G314" authorId="0" shapeId="0" xr:uid="{BCAAC696-E5E9-4D7A-9EE6-A75E6006D2BB}">
      <text>
        <r>
          <rPr>
            <b/>
            <sz val="9"/>
            <color indexed="81"/>
            <rFont val="Tahoma"/>
            <family val="2"/>
          </rPr>
          <t>The score is based on the maximum risk score in the family Agonidae, which included 1 species.</t>
        </r>
      </text>
    </comment>
    <comment ref="H314" authorId="0" shapeId="0" xr:uid="{3C07EF65-71DA-410C-9758-CBD9EA3F37F0}">
      <text>
        <r>
          <rPr>
            <b/>
            <sz val="9"/>
            <color indexed="81"/>
            <rFont val="Tahoma"/>
            <family val="2"/>
          </rPr>
          <t>Species maximum length is 100, which is in the medium risk range (100-300cm).</t>
        </r>
      </text>
    </comment>
    <comment ref="I314" authorId="0" shapeId="0" xr:uid="{BEBB6D79-16A3-4481-A712-BF18BB242E0F}">
      <text>
        <r>
          <rPr>
            <b/>
            <sz val="9"/>
            <color indexed="81"/>
            <rFont val="Tahoma"/>
            <family val="2"/>
          </rPr>
          <t>Species length at maturity is 46, which is in the medium risk range (40-200cm).</t>
        </r>
      </text>
    </comment>
    <comment ref="J314" authorId="0" shapeId="0" xr:uid="{19EA0A45-F637-463E-903F-79FF16705D79}">
      <text>
        <r>
          <rPr>
            <b/>
            <sz val="9"/>
            <color indexed="81"/>
            <rFont val="Tahoma"/>
            <family val="2"/>
          </rPr>
          <t>The score is based on the maximum risk score in the family Agonidae, which included 1 species.</t>
        </r>
      </text>
    </comment>
    <comment ref="K314" authorId="0" shapeId="0" xr:uid="{E1919333-31AE-4036-A9D2-541D4196ADE9}">
      <text>
        <r>
          <rPr>
            <b/>
            <sz val="9"/>
            <color indexed="81"/>
            <rFont val="Tahoma"/>
            <family val="2"/>
          </rPr>
          <t>Species trophic level is 4.5, which is higher than the highest risk value (3.25).</t>
        </r>
      </text>
    </comment>
    <comment ref="M314" authorId="0" shapeId="0" xr:uid="{C1DBBE84-AE81-4806-8C97-73BEBC2D19D9}">
      <text>
        <r>
          <rPr>
            <b/>
            <sz val="9"/>
            <color indexed="81"/>
            <rFont val="Tahoma"/>
            <family val="2"/>
          </rPr>
          <t>BEI_,BEPW,SKI_,SKPW,YFI_,YFPW stocks : Indo-West Pacific distribution, uncommon in South Indian and Pacific Oceans, absent in North Pacific</t>
        </r>
      </text>
    </comment>
    <comment ref="N314" authorId="0" shapeId="0" xr:uid="{75C8B0DF-AE00-43B9-BD96-E087C3B2D526}">
      <text>
        <r>
          <rPr>
            <b/>
            <sz val="9"/>
            <color indexed="81"/>
            <rFont val="Tahoma"/>
            <family val="2"/>
          </rPr>
          <t>The depth range of the species is 1-100m. For longline, the vertical overlap index with this species is 100.00%.</t>
        </r>
      </text>
    </comment>
    <comment ref="O314" authorId="0" shapeId="0" xr:uid="{68EF26A6-A1FB-4494-B333-9DD783626D2B}">
      <text>
        <r>
          <rPr>
            <b/>
            <sz val="9"/>
            <color indexed="81"/>
            <rFont val="Tahoma"/>
            <family val="2"/>
          </rPr>
          <t>TPT stocks : The maximum length of the species is 100cm. For tropical longline fisheries, the length overlap index with this species is 41.84%. This gear uses bait, but the trophic level of the species &gt;3.5.</t>
        </r>
      </text>
    </comment>
    <comment ref="P314" authorId="0" shapeId="0" xr:uid="{6FE8CF13-AD98-4BF1-9EAB-971681C44D34}">
      <text>
        <r>
          <rPr>
            <b/>
            <sz val="9"/>
            <color indexed="81"/>
            <rFont val="Tahoma"/>
            <family val="2"/>
          </rPr>
          <t>No direct evidence of survival after capture.</t>
        </r>
      </text>
    </comment>
    <comment ref="E315" authorId="0" shapeId="0" xr:uid="{4C287585-04CF-47D0-A8B0-A67BB6BCB975}">
      <text>
        <r>
          <rPr>
            <b/>
            <sz val="9"/>
            <color indexed="81"/>
            <rFont val="Tahoma"/>
            <family val="2"/>
          </rPr>
          <t>Species growth rate (K) is 1.000, which is higher than lowest risk K (0.183) for age at maturity.</t>
        </r>
      </text>
    </comment>
    <comment ref="F315" authorId="0" shapeId="0" xr:uid="{9589D921-68FA-48DC-8F8F-DC97008433C8}">
      <text>
        <r>
          <rPr>
            <b/>
            <sz val="9"/>
            <color indexed="81"/>
            <rFont val="Tahoma"/>
            <family val="2"/>
          </rPr>
          <t>Species growth rate (K) is 1.000, which is higher than lowest risk K (0.30) for maximum age.</t>
        </r>
      </text>
    </comment>
    <comment ref="G315" authorId="0" shapeId="0" xr:uid="{52F914C8-6092-4DB5-8087-79945336680B}">
      <text>
        <r>
          <rPr>
            <b/>
            <sz val="9"/>
            <color indexed="81"/>
            <rFont val="Tahoma"/>
            <family val="2"/>
          </rPr>
          <t>Species fecundity is 45000 eggs/year, which is higher than the lowest risk value (20000).</t>
        </r>
      </text>
    </comment>
    <comment ref="H315" authorId="0" shapeId="0" xr:uid="{280D3585-2EF2-4F98-85E7-7E43C1E641EF}">
      <text>
        <r>
          <rPr>
            <b/>
            <sz val="9"/>
            <color indexed="81"/>
            <rFont val="Tahoma"/>
            <family val="2"/>
          </rPr>
          <t>Species maximum length is 42, which is lower than the lowest risk value (100cm).</t>
        </r>
      </text>
    </comment>
    <comment ref="I315" authorId="0" shapeId="0" xr:uid="{3FFD2DF5-BBE0-4935-9BA5-2F0B9848FD4D}">
      <text>
        <r>
          <rPr>
            <b/>
            <sz val="9"/>
            <color indexed="81"/>
            <rFont val="Tahoma"/>
            <family val="2"/>
          </rPr>
          <t>Species length at maturity is 22, which is lower than the lowest risk value (40cm).</t>
        </r>
      </text>
    </comment>
    <comment ref="J315" authorId="0" shapeId="0" xr:uid="{2E13A726-FA31-4851-9DB5-4EF5018D80A5}">
      <text>
        <r>
          <rPr>
            <b/>
            <sz val="9"/>
            <color indexed="81"/>
            <rFont val="Tahoma"/>
            <family val="2"/>
          </rPr>
          <t>Species reproductive strategy is broadcast spawner, which is low risk.</t>
        </r>
      </text>
    </comment>
    <comment ref="K315" authorId="0" shapeId="0" xr:uid="{746A07FD-4CB9-4AD1-8CD1-6AF6D1568605}">
      <text>
        <r>
          <rPr>
            <b/>
            <sz val="9"/>
            <color indexed="81"/>
            <rFont val="Tahoma"/>
            <family val="2"/>
          </rPr>
          <t>Species trophic level is 3.2, which is in the medium risk range (2.75-3.25).</t>
        </r>
      </text>
    </comment>
    <comment ref="M315" authorId="0" shapeId="0" xr:uid="{E954B138-6FC2-4A92-9F2E-EBFE7C4FACD1}">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5" authorId="0" shapeId="0" xr:uid="{7A37A2C4-3183-4ADE-98CF-0DBB729705C3}">
      <text>
        <r>
          <rPr>
            <b/>
            <sz val="9"/>
            <color indexed="81"/>
            <rFont val="Tahoma"/>
            <family val="2"/>
          </rPr>
          <t>The depth range of the species is 20-90m. For longline, the vertical overlap index with this species is 100.00%.</t>
        </r>
      </text>
    </comment>
    <comment ref="O315" authorId="0" shapeId="0" xr:uid="{F57D1F0B-608F-4698-9DEA-7A59698BED69}">
      <text>
        <r>
          <rPr>
            <b/>
            <sz val="9"/>
            <color indexed="81"/>
            <rFont val="Tahoma"/>
            <family val="2"/>
          </rPr>
          <t>ALB stocks : The maximum length of the species is 42cm. For albacore fisheries, the length overlap index with this species is 30.00%. This gear uses bait and the trophic level of the species &lt;3.5._x000D_
TPT stocks : The maximum length of the species is 42cm. For tropical longline fisheries, the length overlap index with this species is 17.57%. This gear uses bait and the trophic level of the species &lt;3.5.</t>
        </r>
      </text>
    </comment>
    <comment ref="P315" authorId="0" shapeId="0" xr:uid="{01A272DE-986D-4A7E-9710-0DC51C8DBCFD}">
      <text>
        <r>
          <rPr>
            <b/>
            <sz val="9"/>
            <color indexed="81"/>
            <rFont val="Tahoma"/>
            <family val="2"/>
          </rPr>
          <t>No direct evidence of survival after capture.</t>
        </r>
      </text>
    </comment>
    <comment ref="E316" authorId="0" shapeId="0" xr:uid="{FC6AAAA6-F1FF-49FF-A641-748F0AA11320}">
      <text>
        <r>
          <rPr>
            <b/>
            <sz val="9"/>
            <color indexed="81"/>
            <rFont val="Tahoma"/>
            <family val="2"/>
          </rPr>
          <t>Species growth rate (K) is 1.000, which is higher than lowest risk K (0.183) for age at maturity.</t>
        </r>
      </text>
    </comment>
    <comment ref="F316" authorId="0" shapeId="0" xr:uid="{F90B29F1-6864-4FAC-8462-6612227B65B0}">
      <text>
        <r>
          <rPr>
            <b/>
            <sz val="9"/>
            <color indexed="81"/>
            <rFont val="Tahoma"/>
            <family val="2"/>
          </rPr>
          <t>Species growth rate (K) is 1.000, which is higher than lowest risk K (0.30) for maximum age.</t>
        </r>
      </text>
    </comment>
    <comment ref="G316" authorId="0" shapeId="0" xr:uid="{742F0F06-1205-4579-B68E-63CAB321A133}">
      <text>
        <r>
          <rPr>
            <b/>
            <sz val="9"/>
            <color indexed="81"/>
            <rFont val="Tahoma"/>
            <family val="2"/>
          </rPr>
          <t>Species fecundity is 45000 eggs/year, which is higher than the lowest risk value (20000).</t>
        </r>
      </text>
    </comment>
    <comment ref="H316" authorId="0" shapeId="0" xr:uid="{B3A6AF84-BBCB-4691-B1FC-B57DCD276768}">
      <text>
        <r>
          <rPr>
            <b/>
            <sz val="9"/>
            <color indexed="81"/>
            <rFont val="Tahoma"/>
            <family val="2"/>
          </rPr>
          <t>Species maximum length is 42, which is lower than the lowest risk value (100cm).</t>
        </r>
      </text>
    </comment>
    <comment ref="I316" authorId="0" shapeId="0" xr:uid="{FA56EB3F-F7C8-4E3E-85CC-81A173CDF406}">
      <text>
        <r>
          <rPr>
            <b/>
            <sz val="9"/>
            <color indexed="81"/>
            <rFont val="Tahoma"/>
            <family val="2"/>
          </rPr>
          <t>Species length at maturity is 22, which is lower than the lowest risk value (40cm).</t>
        </r>
      </text>
    </comment>
    <comment ref="J316" authorId="0" shapeId="0" xr:uid="{EEF52978-2571-4397-AA52-6136B72E670D}">
      <text>
        <r>
          <rPr>
            <b/>
            <sz val="9"/>
            <color indexed="81"/>
            <rFont val="Tahoma"/>
            <family val="2"/>
          </rPr>
          <t>Species reproductive strategy is broadcast spawner, which is low risk.</t>
        </r>
      </text>
    </comment>
    <comment ref="K316" authorId="0" shapeId="0" xr:uid="{ADE67063-6602-462F-976F-3B1A7DEEB3E7}">
      <text>
        <r>
          <rPr>
            <b/>
            <sz val="9"/>
            <color indexed="81"/>
            <rFont val="Tahoma"/>
            <family val="2"/>
          </rPr>
          <t>Species trophic level is 3.2, which is in the medium risk range (2.75-3.25).</t>
        </r>
      </text>
    </comment>
    <comment ref="M316" authorId="0" shapeId="0" xr:uid="{80994E3E-71BE-43B7-AF58-1ACFD76752FB}">
      <text>
        <r>
          <rPr>
            <b/>
            <sz val="9"/>
            <color indexed="81"/>
            <rFont val="Tahoma"/>
            <family val="2"/>
          </rPr>
          <t>PO_,IO_ stocks : All three species of Rastrelliger are Indo-Pacific species.</t>
        </r>
      </text>
    </comment>
    <comment ref="N316" authorId="0" shapeId="0" xr:uid="{832E0F36-1FFC-4321-9559-6EE90C1194FB}">
      <text>
        <r>
          <rPr>
            <b/>
            <sz val="9"/>
            <color indexed="81"/>
            <rFont val="Tahoma"/>
            <family val="2"/>
          </rPr>
          <t>The depth range of the species is 20-90m. For longline, the vertical overlap index with this species is 100.00%.</t>
        </r>
      </text>
    </comment>
    <comment ref="O316" authorId="0" shapeId="0" xr:uid="{417E3BA4-5C86-43E3-B871-AA52F163A981}">
      <text>
        <r>
          <rPr>
            <b/>
            <sz val="9"/>
            <color indexed="81"/>
            <rFont val="Tahoma"/>
            <family val="2"/>
          </rPr>
          <t>ALB stocks : The maximum length of the species is 42cm. For albacore fisheries, the length overlap index with this species is 30.00%. This gear uses bait and the trophic level of the species &lt;3.5._x000D_
TPT stocks : The maximum length of the species is 42cm. For tropical longline fisheries, the length overlap index with this species is 17.57%. This gear uses bait and the trophic level of the species &lt;3.5.</t>
        </r>
      </text>
    </comment>
    <comment ref="P316" authorId="0" shapeId="0" xr:uid="{ABDAB1B9-2690-443A-87B8-15CF12551C23}">
      <text>
        <r>
          <rPr>
            <b/>
            <sz val="9"/>
            <color indexed="81"/>
            <rFont val="Tahoma"/>
            <family val="2"/>
          </rPr>
          <t>No direct evidence of survival after capture.</t>
        </r>
      </text>
    </comment>
    <comment ref="E317" authorId="0" shapeId="0" xr:uid="{D488EDFD-C59A-482C-8889-46EFE927CCB4}">
      <text>
        <r>
          <rPr>
            <b/>
            <sz val="9"/>
            <color indexed="81"/>
            <rFont val="Tahoma"/>
            <family val="2"/>
          </rPr>
          <t>Species growth rate (K) is 2.700, which is higher than lowest risk K (0.183) for age at maturity.</t>
        </r>
      </text>
    </comment>
    <comment ref="F317" authorId="0" shapeId="0" xr:uid="{DCA7D770-F159-4508-8C71-274D13283264}">
      <text>
        <r>
          <rPr>
            <b/>
            <sz val="9"/>
            <color indexed="81"/>
            <rFont val="Tahoma"/>
            <family val="2"/>
          </rPr>
          <t>Species growth rate (K) is 2.700, which is higher than lowest risk K (0.30) for maximum age.</t>
        </r>
      </text>
    </comment>
    <comment ref="G317" authorId="0" shapeId="0" xr:uid="{09750EDF-8FCE-4FB1-92DE-E30F3F8641BA}">
      <text>
        <r>
          <rPr>
            <b/>
            <sz val="9"/>
            <color indexed="81"/>
            <rFont val="Tahoma"/>
            <family val="2"/>
          </rPr>
          <t>There is no information.</t>
        </r>
      </text>
    </comment>
    <comment ref="H317" authorId="0" shapeId="0" xr:uid="{253CA82E-1D68-4065-871D-CAAD5D792423}">
      <text>
        <r>
          <rPr>
            <b/>
            <sz val="9"/>
            <color indexed="81"/>
            <rFont val="Tahoma"/>
            <family val="2"/>
          </rPr>
          <t>Species maximum length is 6, which is lower than the lowest risk value (100cm).</t>
        </r>
      </text>
    </comment>
    <comment ref="I317" authorId="0" shapeId="0" xr:uid="{8590749D-0685-4955-B9A9-7D712BFC7A5F}">
      <text>
        <r>
          <rPr>
            <b/>
            <sz val="9"/>
            <color indexed="81"/>
            <rFont val="Tahoma"/>
            <family val="2"/>
          </rPr>
          <t>Species maximum length is 6cm, which is lower than the length at maturity lowest risk value (40cm).</t>
        </r>
      </text>
    </comment>
    <comment ref="J317" authorId="0" shapeId="0" xr:uid="{5A965150-F3F9-45CE-839A-1B4D53B9E35D}">
      <text>
        <r>
          <rPr>
            <b/>
            <sz val="9"/>
            <color indexed="81"/>
            <rFont val="Tahoma"/>
            <family val="2"/>
          </rPr>
          <t>Species reproductive strategy is demersal egg layer, which is medium risk.</t>
        </r>
      </text>
    </comment>
    <comment ref="K317" authorId="0" shapeId="0" xr:uid="{591A5CBC-DC88-45E2-94E0-A0892F08ADD5}">
      <text>
        <r>
          <rPr>
            <b/>
            <sz val="9"/>
            <color indexed="81"/>
            <rFont val="Tahoma"/>
            <family val="2"/>
          </rPr>
          <t>Species trophic level is 3.3, which is higher than the highest risk value (3.25).</t>
        </r>
      </text>
    </comment>
    <comment ref="M317" authorId="0" shapeId="0" xr:uid="{E68BD1B8-EEE0-44B7-8076-8370EA61D098}">
      <text>
        <r>
          <rPr>
            <b/>
            <sz val="9"/>
            <color indexed="81"/>
            <rFont val="Tahoma"/>
            <family val="2"/>
          </rPr>
          <t>IO_,ALPN,BEPW,SKPW,YFPW stocks : Indo-West and North Pacific distribution</t>
        </r>
      </text>
    </comment>
    <comment ref="N317" authorId="0" shapeId="0" xr:uid="{329FC810-A2FB-47A7-9479-CAF5C4000EAE}">
      <text>
        <r>
          <rPr>
            <b/>
            <sz val="9"/>
            <color indexed="81"/>
            <rFont val="Tahoma"/>
            <family val="2"/>
          </rPr>
          <t>Bait for other gears. No encounters expected.</t>
        </r>
      </text>
    </comment>
    <comment ref="O317" authorId="0" shapeId="0" xr:uid="{4FAB629E-5FB7-4201-ABB8-E0A273CCF55F}">
      <text>
        <r>
          <rPr>
            <b/>
            <sz val="9"/>
            <color indexed="81"/>
            <rFont val="Tahoma"/>
            <family val="2"/>
          </rPr>
          <t>ALB stocks : The maximum length of the species is 6cm. For albacore fisheries, the length overlap index with this species is 4.29%. This gear uses bait and the trophic level of the species &lt;3.5._x000D_
TPT stocks : The maximum length of the species is 6cm. For tropical longline fisheries, the length overlap index with this species is 2.51%. This gear uses bait and the trophic level of the species &lt;3.5.</t>
        </r>
      </text>
    </comment>
    <comment ref="P317" authorId="0" shapeId="0" xr:uid="{03884B0E-BEE7-4D09-94FC-F615BFF52B6E}">
      <text>
        <r>
          <rPr>
            <b/>
            <sz val="9"/>
            <color indexed="81"/>
            <rFont val="Tahoma"/>
            <family val="2"/>
          </rPr>
          <t>No direct evidence of survival after capture.</t>
        </r>
      </text>
    </comment>
    <comment ref="E318" authorId="0" shapeId="0" xr:uid="{D00C6258-5F46-43D6-9192-63880CFE9BDB}">
      <text>
        <r>
          <rPr>
            <b/>
            <sz val="9"/>
            <color indexed="81"/>
            <rFont val="Tahoma"/>
            <family val="2"/>
          </rPr>
          <t>There is no information.</t>
        </r>
      </text>
    </comment>
    <comment ref="F318" authorId="0" shapeId="0" xr:uid="{14B0C48C-B052-4D52-BF34-B36917FA4AF7}">
      <text>
        <r>
          <rPr>
            <b/>
            <sz val="9"/>
            <color indexed="81"/>
            <rFont val="Tahoma"/>
            <family val="2"/>
          </rPr>
          <t>There is no information.</t>
        </r>
      </text>
    </comment>
    <comment ref="G318" authorId="0" shapeId="0" xr:uid="{75FFC74E-9FFA-4176-8697-C8A6000A45F7}">
      <text>
        <r>
          <rPr>
            <b/>
            <sz val="9"/>
            <color indexed="81"/>
            <rFont val="Tahoma"/>
            <family val="2"/>
          </rPr>
          <t>Species fecundity is 4 eggs/year, which is lower than the highest risk value (100).</t>
        </r>
      </text>
    </comment>
    <comment ref="H318" authorId="0" shapeId="0" xr:uid="{76D5DC63-8FB3-452E-B923-68019F06ECE5}">
      <text>
        <r>
          <rPr>
            <b/>
            <sz val="9"/>
            <color indexed="81"/>
            <rFont val="Tahoma"/>
            <family val="2"/>
          </rPr>
          <t>Species maximum length is 310, which is higher than the highest risk value (300cm).</t>
        </r>
      </text>
    </comment>
    <comment ref="I318" authorId="0" shapeId="0" xr:uid="{A57C0333-DB06-4A67-BFF3-CEE832989099}">
      <text>
        <r>
          <rPr>
            <b/>
            <sz val="9"/>
            <color indexed="81"/>
            <rFont val="Tahoma"/>
            <family val="2"/>
          </rPr>
          <t>Species length at maturity is 177, which is in the medium risk range (40-200cm).</t>
        </r>
      </text>
    </comment>
    <comment ref="J318" authorId="0" shapeId="0" xr:uid="{C247E84B-B6E6-49D1-A550-FB9DA009081A}">
      <text>
        <r>
          <rPr>
            <b/>
            <sz val="9"/>
            <color indexed="81"/>
            <rFont val="Tahoma"/>
            <family val="2"/>
          </rPr>
          <t>Species reproductive strategy is live bearer, which is high risk.</t>
        </r>
      </text>
    </comment>
    <comment ref="K318" authorId="0" shapeId="0" xr:uid="{47620F4F-D718-4210-938F-8BD3001CA503}">
      <text>
        <r>
          <rPr>
            <b/>
            <sz val="9"/>
            <color indexed="81"/>
            <rFont val="Tahoma"/>
            <family val="2"/>
          </rPr>
          <t>Species trophic level is 3.6, which is higher than the highest risk value (3.25).</t>
        </r>
      </text>
    </comment>
    <comment ref="M318" authorId="0" shapeId="0" xr:uid="{E9A38D34-734D-46FD-A7BB-AD5AD57B67A1}">
      <text>
        <r>
          <rPr>
            <b/>
            <sz val="9"/>
            <color indexed="81"/>
            <rFont val="Tahoma"/>
            <family val="2"/>
          </rPr>
          <t>BEI_,SKI_,YFI_ stocks : Tropical Indian Ocean distribution, mainly coastal</t>
        </r>
      </text>
    </comment>
    <comment ref="N318" authorId="0" shapeId="0" xr:uid="{CB3426D9-8B68-424D-ABEA-D9492C0E8ACE}">
      <text>
        <r>
          <rPr>
            <b/>
            <sz val="9"/>
            <color indexed="81"/>
            <rFont val="Tahoma"/>
            <family val="2"/>
          </rPr>
          <t>The depth range of the species is 1-75m. For longline, the vertical overlap index with this species is 100.00%. This species is reef associated.</t>
        </r>
      </text>
    </comment>
    <comment ref="O318" authorId="0" shapeId="0" xr:uid="{E93058A4-4737-49AD-A6B9-B3B86AC8B0AE}">
      <text>
        <r>
          <rPr>
            <b/>
            <sz val="9"/>
            <color indexed="81"/>
            <rFont val="Tahoma"/>
            <family val="2"/>
          </rPr>
          <t>TPT stocks : The maximum length of the species is 310cm. For tropical longline fisheries, the length overlap index with this species is 100.00%. This gear uses bait, but the trophic level of the species &gt;3.5.</t>
        </r>
      </text>
    </comment>
    <comment ref="P318" authorId="0" shapeId="0" xr:uid="{852B3198-A6AD-4048-8D72-5FA1F3CA48E6}">
      <text>
        <r>
          <rPr>
            <b/>
            <sz val="9"/>
            <color indexed="81"/>
            <rFont val="Tahoma"/>
            <family val="2"/>
          </rPr>
          <t>No direct evidence of survival after capture.</t>
        </r>
      </text>
    </comment>
    <comment ref="E319" authorId="0" shapeId="0" xr:uid="{8C48AF8D-B043-47E7-A40F-1C499DF57972}">
      <text>
        <r>
          <rPr>
            <b/>
            <sz val="9"/>
            <color indexed="81"/>
            <rFont val="Tahoma"/>
            <family val="2"/>
          </rPr>
          <t>Species growth rate (K) is 0.100, which is in the medium risk K range (0.061-0.183) for age at maturity.</t>
        </r>
      </text>
    </comment>
    <comment ref="F319" authorId="0" shapeId="0" xr:uid="{05AC1BDE-C655-480C-BD31-B72CB59DD34E}">
      <text>
        <r>
          <rPr>
            <b/>
            <sz val="9"/>
            <color indexed="81"/>
            <rFont val="Tahoma"/>
            <family val="2"/>
          </rPr>
          <t>Species growth rate (K) is 0.100, which is lower than highest risk K (0.12) for maximum age.</t>
        </r>
      </text>
    </comment>
    <comment ref="G319" authorId="0" shapeId="0" xr:uid="{18526F4F-91DD-40EE-8FA5-A3CCE8E9F4F0}">
      <text>
        <r>
          <rPr>
            <b/>
            <sz val="9"/>
            <color indexed="81"/>
            <rFont val="Tahoma"/>
            <family val="2"/>
          </rPr>
          <t>Species fecundity is 1 eggs/year, which is lower than the highest risk value (100).</t>
        </r>
      </text>
    </comment>
    <comment ref="H319" authorId="0" shapeId="0" xr:uid="{FD1B411E-282F-4436-844C-0050EF4F1B81}">
      <text>
        <r>
          <rPr>
            <b/>
            <sz val="9"/>
            <color indexed="81"/>
            <rFont val="Tahoma"/>
            <family val="2"/>
          </rPr>
          <t>Species maximum length is 70, which is lower than the lowest risk value (100cm).</t>
        </r>
      </text>
    </comment>
    <comment ref="I319" authorId="0" shapeId="0" xr:uid="{ED8C6FB2-9CDF-42EA-90EE-4621088CA0B1}">
      <text>
        <r>
          <rPr>
            <b/>
            <sz val="9"/>
            <color indexed="81"/>
            <rFont val="Tahoma"/>
            <family val="2"/>
          </rPr>
          <t>Species length at maturity is 28, which is lower than the lowest risk value (40cm).</t>
        </r>
      </text>
    </comment>
    <comment ref="J319" authorId="0" shapeId="0" xr:uid="{F83FC49A-E902-4C0F-80D6-D2DE76F2471B}">
      <text>
        <r>
          <rPr>
            <b/>
            <sz val="9"/>
            <color indexed="81"/>
            <rFont val="Tahoma"/>
            <family val="2"/>
          </rPr>
          <t>Species reproductive strategy is live bearer, which is high risk.</t>
        </r>
      </text>
    </comment>
    <comment ref="K319" authorId="0" shapeId="0" xr:uid="{244840FD-30D6-4A56-BA1C-C674997C1E2A}">
      <text>
        <r>
          <rPr>
            <b/>
            <sz val="9"/>
            <color indexed="81"/>
            <rFont val="Tahoma"/>
            <family val="2"/>
          </rPr>
          <t>Species trophic level is 3.3, which is higher than the highest risk value (3.25).</t>
        </r>
      </text>
    </comment>
    <comment ref="M319" authorId="0" shapeId="0" xr:uid="{601BAE60-52CE-4491-BFB5-6A4325CC92FA}">
      <text>
        <r>
          <rPr>
            <b/>
            <sz val="9"/>
            <color indexed="81"/>
            <rFont val="Tahoma"/>
            <family val="2"/>
          </rPr>
          <t>BEI_,BEPW,SKI_,SKPW,YFI_,YFPW stocks : Indo-west Pacific distribution, uncommon in Indian and Pacific subtropical oceans, mainly coastal</t>
        </r>
      </text>
    </comment>
    <comment ref="N319" authorId="0" shapeId="0" xr:uid="{27F48712-1B1B-4EE2-ABAF-B18A0F1860A7}">
      <text>
        <r>
          <rPr>
            <b/>
            <sz val="9"/>
            <color indexed="81"/>
            <rFont val="Tahoma"/>
            <family val="2"/>
          </rPr>
          <t>The depth range of the species is 1-170m. For longline, the vertical overlap index with this species is 100.00%. This species is reef associated.</t>
        </r>
      </text>
    </comment>
    <comment ref="O319" authorId="0" shapeId="0" xr:uid="{46C9E59D-DD1F-4D00-AD35-9C4D43D3EC47}">
      <text>
        <r>
          <rPr>
            <b/>
            <sz val="9"/>
            <color indexed="81"/>
            <rFont val="Tahoma"/>
            <family val="2"/>
          </rPr>
          <t>TPT stocks : The maximum length of the species is 70cm. For tropical longline fisheries, the length overlap index with this species is 29.29%. This gear uses bait and the trophic level of the species &lt;3.5.</t>
        </r>
      </text>
    </comment>
    <comment ref="P319" authorId="0" shapeId="0" xr:uid="{C16F536E-C100-4B64-A299-5EFFC79F0611}">
      <text>
        <r>
          <rPr>
            <b/>
            <sz val="9"/>
            <color indexed="81"/>
            <rFont val="Tahoma"/>
            <family val="2"/>
          </rPr>
          <t>No direct evidence of survival after capture.</t>
        </r>
      </text>
    </comment>
    <comment ref="E320" authorId="0" shapeId="0" xr:uid="{57DC7D78-DA6C-4B9F-80FC-D794BDE41E4D}">
      <text>
        <r>
          <rPr>
            <b/>
            <sz val="9"/>
            <color indexed="81"/>
            <rFont val="Tahoma"/>
            <family val="2"/>
          </rPr>
          <t>Species growth rate (K) is 0.402, which is higher than lowest risk K (0.183) for age at maturity.</t>
        </r>
      </text>
    </comment>
    <comment ref="F320" authorId="0" shapeId="0" xr:uid="{FEC0B5D2-E3ED-40B0-AB49-77DF35214F2C}">
      <text>
        <r>
          <rPr>
            <b/>
            <sz val="9"/>
            <color indexed="81"/>
            <rFont val="Tahoma"/>
            <family val="2"/>
          </rPr>
          <t>Species growth rate (K) is 0.402, which is higher than lowest risk K (0.30) for maximum age.</t>
        </r>
      </text>
    </comment>
    <comment ref="G320" authorId="0" shapeId="0" xr:uid="{79A95528-5119-42AD-BC28-EB36F3AAACE2}">
      <text>
        <r>
          <rPr>
            <b/>
            <sz val="9"/>
            <color indexed="81"/>
            <rFont val="Tahoma"/>
            <family val="2"/>
          </rPr>
          <t>Species fecundity is 3500000 eggs/year, which is higher than the lowest risk value (20000).</t>
        </r>
      </text>
    </comment>
    <comment ref="H320" authorId="0" shapeId="0" xr:uid="{15ED21D9-81C9-4848-8A0A-1523A9D93A80}">
      <text>
        <r>
          <rPr>
            <b/>
            <sz val="9"/>
            <color indexed="81"/>
            <rFont val="Tahoma"/>
            <family val="2"/>
          </rPr>
          <t>Species maximum length is 155, which is in the medium risk range (100-300cm).</t>
        </r>
      </text>
    </comment>
    <comment ref="I320" authorId="0" shapeId="0" xr:uid="{8114B06A-D1A8-4FDF-907D-F32661B301E0}">
      <text>
        <r>
          <rPr>
            <b/>
            <sz val="9"/>
            <color indexed="81"/>
            <rFont val="Tahoma"/>
            <family val="2"/>
          </rPr>
          <t>Species length at maturity is 86, which is in the medium risk range (40-200cm).</t>
        </r>
      </text>
    </comment>
    <comment ref="J320" authorId="0" shapeId="0" xr:uid="{4DBB5255-1F94-4C5A-A9FB-3F686A08A1E6}">
      <text>
        <r>
          <rPr>
            <b/>
            <sz val="9"/>
            <color indexed="81"/>
            <rFont val="Tahoma"/>
            <family val="2"/>
          </rPr>
          <t>Species reproductive strategy is broadcast spawner, which is low risk.</t>
        </r>
      </text>
    </comment>
    <comment ref="K320" authorId="0" shapeId="0" xr:uid="{75C1BE23-6186-4DC9-9AEB-2FFCF1EA566C}">
      <text>
        <r>
          <rPr>
            <b/>
            <sz val="9"/>
            <color indexed="81"/>
            <rFont val="Tahoma"/>
            <family val="2"/>
          </rPr>
          <t>Species trophic level is 3.7, which is higher than the highest risk value (3.25).</t>
        </r>
      </text>
    </comment>
    <comment ref="M320" authorId="0" shapeId="0" xr:uid="{6CF1AF5B-A957-4EE7-B4DC-50A18B6E55EF}">
      <text>
        <r>
          <rPr>
            <b/>
            <sz val="9"/>
            <color indexed="81"/>
            <rFont val="Tahoma"/>
            <family val="2"/>
          </rPr>
          <t>ALAN,ALAS,BEAT,SKAW,YFAT stocks : Distribution subtropical West Atlantic only. Species is coastal.</t>
        </r>
      </text>
    </comment>
    <comment ref="N320" authorId="0" shapeId="0" xr:uid="{DBECC728-1402-4B4A-8B9D-0E8F88009AE3}">
      <text>
        <r>
          <rPr>
            <b/>
            <sz val="9"/>
            <color indexed="81"/>
            <rFont val="Tahoma"/>
            <family val="2"/>
          </rPr>
          <t>Not evaluated</t>
        </r>
      </text>
    </comment>
    <comment ref="O320" authorId="0" shapeId="0" xr:uid="{8F92C423-4E19-4D25-885F-6B7C5EF3BCF6}">
      <text>
        <r>
          <rPr>
            <b/>
            <sz val="9"/>
            <color indexed="81"/>
            <rFont val="Tahoma"/>
            <family val="2"/>
          </rPr>
          <t>Not evaluated</t>
        </r>
      </text>
    </comment>
    <comment ref="P320" authorId="0" shapeId="0" xr:uid="{C9D24549-29E8-46A2-9D51-8C6A7780C7E0}">
      <text>
        <r>
          <rPr>
            <b/>
            <sz val="9"/>
            <color indexed="81"/>
            <rFont val="Tahoma"/>
            <family val="2"/>
          </rPr>
          <t>Not evaluated</t>
        </r>
      </text>
    </comment>
    <comment ref="E321" authorId="0" shapeId="0" xr:uid="{F7A2DE8A-A631-47A2-8C62-B4C6599EB490}">
      <text>
        <r>
          <rPr>
            <b/>
            <sz val="9"/>
            <color indexed="81"/>
            <rFont val="Tahoma"/>
            <family val="2"/>
          </rPr>
          <t>The score is based on the maximum risk score in the family Serranidae, which included 3 species.</t>
        </r>
      </text>
    </comment>
    <comment ref="F321" authorId="0" shapeId="0" xr:uid="{EED5FFEC-84F7-4285-89AE-9237EA335BDD}">
      <text>
        <r>
          <rPr>
            <b/>
            <sz val="9"/>
            <color indexed="81"/>
            <rFont val="Tahoma"/>
            <family val="2"/>
          </rPr>
          <t>The score is based on the maximum risk score in the family Serranidae, which included 3 species.</t>
        </r>
      </text>
    </comment>
    <comment ref="G321" authorId="0" shapeId="0" xr:uid="{0AD93A87-1556-4CEB-9DFA-97A136EE9FA5}">
      <text>
        <r>
          <rPr>
            <b/>
            <sz val="9"/>
            <color indexed="81"/>
            <rFont val="Tahoma"/>
            <family val="2"/>
          </rPr>
          <t>The score is based on the maximum risk score in the family Agonidae, which included 1 species.</t>
        </r>
      </text>
    </comment>
    <comment ref="H321" authorId="0" shapeId="0" xr:uid="{4D51A4EE-47C8-413D-AC91-1A2793C58E44}">
      <text>
        <r>
          <rPr>
            <b/>
            <sz val="9"/>
            <color indexed="81"/>
            <rFont val="Tahoma"/>
            <family val="2"/>
          </rPr>
          <t>Species maximum length is 430, which is higher than the highest risk value (300cm).</t>
        </r>
      </text>
    </comment>
    <comment ref="I321" authorId="0" shapeId="0" xr:uid="{6B4BE77F-857C-4D40-AD87-982DB8875910}">
      <text>
        <r>
          <rPr>
            <b/>
            <sz val="9"/>
            <color indexed="81"/>
            <rFont val="Tahoma"/>
            <family val="2"/>
          </rPr>
          <t>Species maximum length is 430cm, which is higher than the highest risk value (200cm).</t>
        </r>
      </text>
    </comment>
    <comment ref="J321" authorId="0" shapeId="0" xr:uid="{F25487A6-36E0-4FA6-94BD-68193D7B7D01}">
      <text>
        <r>
          <rPr>
            <b/>
            <sz val="9"/>
            <color indexed="81"/>
            <rFont val="Tahoma"/>
            <family val="2"/>
          </rPr>
          <t>Species reproductive strategy is live bearer, which is high risk.</t>
        </r>
      </text>
    </comment>
    <comment ref="K321" authorId="0" shapeId="0" xr:uid="{A23DD38D-81E7-4803-9D58-DE6C4430B8AE}">
      <text>
        <r>
          <rPr>
            <b/>
            <sz val="9"/>
            <color indexed="81"/>
            <rFont val="Tahoma"/>
            <family val="2"/>
          </rPr>
          <t>Species trophic level is 3.9, which is higher than the highest risk value (3.25).</t>
        </r>
      </text>
    </comment>
    <comment ref="M321" authorId="0" shapeId="0" xr:uid="{4C73344D-4FD8-4D81-AD49-B68DA443AEF9}">
      <text>
        <r>
          <rPr>
            <b/>
            <sz val="9"/>
            <color indexed="81"/>
            <rFont val="Tahoma"/>
            <family val="2"/>
          </rPr>
          <t>PO_,IO_ stocks : Indo-Pacific distribution</t>
        </r>
      </text>
    </comment>
    <comment ref="N321" authorId="0" shapeId="0" xr:uid="{7FBF543C-EC9F-4DEC-A9CD-2C0362DBBAF9}">
      <text>
        <r>
          <rPr>
            <b/>
            <sz val="9"/>
            <color indexed="81"/>
            <rFont val="Tahoma"/>
            <family val="2"/>
          </rPr>
          <t>The depth range of the species is 1-476m. For longline, the vertical overlap index with this species is 84.03%. This species is demersal.</t>
        </r>
      </text>
    </comment>
    <comment ref="O321" authorId="0" shapeId="0" xr:uid="{13DBC668-D035-48CD-AF76-C20E82DF9630}">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longline fisheries, the length overlap index with this species is 100.00%. This gear uses bait, but the trophic level of the species &gt;3.5.</t>
        </r>
      </text>
    </comment>
    <comment ref="P321" authorId="0" shapeId="0" xr:uid="{260B111A-0FCA-43C5-964C-C4357C4571C1}">
      <text>
        <r>
          <rPr>
            <b/>
            <sz val="9"/>
            <color indexed="81"/>
            <rFont val="Tahoma"/>
            <family val="2"/>
          </rPr>
          <t>No direct evidence of survival after capture.</t>
        </r>
      </text>
    </comment>
    <comment ref="E322" authorId="0" shapeId="0" xr:uid="{E7DEF06B-782C-466D-9FF4-0D0139CEADD7}">
      <text>
        <r>
          <rPr>
            <b/>
            <sz val="9"/>
            <color indexed="81"/>
            <rFont val="Tahoma"/>
            <family val="2"/>
          </rPr>
          <t>There is no information.</t>
        </r>
      </text>
    </comment>
    <comment ref="F322" authorId="0" shapeId="0" xr:uid="{227B97E1-8C8B-4095-B634-EA887634D15E}">
      <text>
        <r>
          <rPr>
            <b/>
            <sz val="9"/>
            <color indexed="81"/>
            <rFont val="Tahoma"/>
            <family val="2"/>
          </rPr>
          <t>There is no information.</t>
        </r>
      </text>
    </comment>
    <comment ref="G322" authorId="0" shapeId="0" xr:uid="{F80151DD-376D-4DA2-9524-F80485241460}">
      <text>
        <r>
          <rPr>
            <b/>
            <sz val="9"/>
            <color indexed="81"/>
            <rFont val="Tahoma"/>
            <family val="2"/>
          </rPr>
          <t>Species fecundity is 139000 eggs/year, which is higher than the lowest risk value (20000).</t>
        </r>
      </text>
    </comment>
    <comment ref="H322" authorId="0" shapeId="0" xr:uid="{4A6F797D-923B-4F25-AE10-F771DC1B47A6}">
      <text>
        <r>
          <rPr>
            <b/>
            <sz val="9"/>
            <color indexed="81"/>
            <rFont val="Tahoma"/>
            <family val="2"/>
          </rPr>
          <t>Species maximum length is 800, which is higher than the highest risk value (300cm).</t>
        </r>
      </text>
    </comment>
    <comment ref="I322" authorId="0" shapeId="0" xr:uid="{9C4BD13A-F629-42B8-A0D5-1BA8ECE71D2A}">
      <text>
        <r>
          <rPr>
            <b/>
            <sz val="9"/>
            <color indexed="81"/>
            <rFont val="Tahoma"/>
            <family val="2"/>
          </rPr>
          <t>Species maximum length is 800cm, which is higher than the highest risk value (200cm).</t>
        </r>
      </text>
    </comment>
    <comment ref="J322" authorId="0" shapeId="0" xr:uid="{9A59F9E1-EB01-4155-8BCA-760D070B1E14}">
      <text>
        <r>
          <rPr>
            <b/>
            <sz val="9"/>
            <color indexed="81"/>
            <rFont val="Tahoma"/>
            <family val="2"/>
          </rPr>
          <t>Species reproductive strategy is broadcast spawner, which is low risk.</t>
        </r>
      </text>
    </comment>
    <comment ref="K322" authorId="0" shapeId="0" xr:uid="{D050748B-E6BD-4664-A235-F0D70BD92A15}">
      <text>
        <r>
          <rPr>
            <b/>
            <sz val="9"/>
            <color indexed="81"/>
            <rFont val="Tahoma"/>
            <family val="2"/>
          </rPr>
          <t>Species trophic level is 3.2, which is in the medium risk range (2.75-3.25).</t>
        </r>
      </text>
    </comment>
    <comment ref="M322" authorId="0" shapeId="0" xr:uid="{81C2A645-A336-4CD7-8AF8-8444EE0109E2}">
      <text>
        <r>
          <rPr>
            <b/>
            <sz val="9"/>
            <color indexed="81"/>
            <rFont val="Tahoma"/>
            <family val="2"/>
          </rPr>
          <t>ALL stocks : Worldwide pelagic distribution</t>
        </r>
      </text>
    </comment>
    <comment ref="N322" authorId="0" shapeId="0" xr:uid="{F70F9E35-13A0-443E-8E10-09DA2850857E}">
      <text>
        <r>
          <rPr>
            <b/>
            <sz val="9"/>
            <color indexed="81"/>
            <rFont val="Tahoma"/>
            <family val="2"/>
          </rPr>
          <t>The depth range of the species is 20-1000m. For longline, the vertical overlap index with this species is 38.84%.</t>
        </r>
      </text>
    </comment>
    <comment ref="O322" authorId="0" shapeId="0" xr:uid="{879E90AC-9BB6-4C1A-A45D-0A401E280DB3}">
      <text>
        <r>
          <rPr>
            <b/>
            <sz val="9"/>
            <color indexed="81"/>
            <rFont val="Tahoma"/>
            <family val="2"/>
          </rPr>
          <t>ALB stocks : The maximum length of the species is 800cm. For albacore fisheries, the length overlap index with this species is 100.00%. This gear uses bait and the trophic level of the species &lt;3.5._x000D_
TPT stocks : The maximum length of the species is 800cm. For tropical longline fisheries, the length overlap index with this species is 100.00%. This gear uses bait and the trophic level of the species &lt;3.5.</t>
        </r>
      </text>
    </comment>
    <comment ref="P322" authorId="0" shapeId="0" xr:uid="{CD8385D1-AF93-4D1F-BECE-4A3B3C89A3CD}">
      <text>
        <r>
          <rPr>
            <b/>
            <sz val="9"/>
            <color indexed="81"/>
            <rFont val="Tahoma"/>
            <family val="2"/>
          </rPr>
          <t>No direct evidence of survival after capture.</t>
        </r>
      </text>
    </comment>
    <comment ref="E323" authorId="0" shapeId="0" xr:uid="{10FB0286-CF3A-4CD0-A251-C066A7AB11BE}">
      <text>
        <r>
          <rPr>
            <b/>
            <sz val="9"/>
            <color indexed="81"/>
            <rFont val="Tahoma"/>
            <family val="2"/>
          </rPr>
          <t>There is no information.</t>
        </r>
      </text>
    </comment>
    <comment ref="F323" authorId="0" shapeId="0" xr:uid="{46213C6A-86A5-4918-B62B-7C66678298F3}">
      <text>
        <r>
          <rPr>
            <b/>
            <sz val="9"/>
            <color indexed="81"/>
            <rFont val="Tahoma"/>
            <family val="2"/>
          </rPr>
          <t>There is no information.</t>
        </r>
      </text>
    </comment>
    <comment ref="G323" authorId="0" shapeId="0" xr:uid="{4719402D-DDC4-4B3C-810A-2E2ED979CBD9}">
      <text>
        <r>
          <rPr>
            <b/>
            <sz val="9"/>
            <color indexed="81"/>
            <rFont val="Tahoma"/>
            <family val="2"/>
          </rPr>
          <t>The score is based on the maximum risk score in the family Serranidae, which included 2 species.</t>
        </r>
      </text>
    </comment>
    <comment ref="H323" authorId="0" shapeId="0" xr:uid="{F0F7C688-7CBD-4EC8-A84A-002069FD341D}">
      <text>
        <r>
          <rPr>
            <b/>
            <sz val="9"/>
            <color indexed="81"/>
            <rFont val="Tahoma"/>
            <family val="2"/>
          </rPr>
          <t>Species maximum length is 86, which is lower than the lowest risk value (100cm).</t>
        </r>
      </text>
    </comment>
    <comment ref="I323" authorId="0" shapeId="0" xr:uid="{9A460A13-A4B3-4229-9148-54CA8DBB0C98}">
      <text>
        <r>
          <rPr>
            <b/>
            <sz val="9"/>
            <color indexed="81"/>
            <rFont val="Tahoma"/>
            <family val="2"/>
          </rPr>
          <t>Species maximum length is 86cm, which is in the length at maturity medium risk range (40-200cm).</t>
        </r>
      </text>
    </comment>
    <comment ref="J323" authorId="0" shapeId="0" xr:uid="{C34A3D7D-6CA2-47DB-A7C5-9D024C9D637D}">
      <text>
        <r>
          <rPr>
            <b/>
            <sz val="9"/>
            <color indexed="81"/>
            <rFont val="Tahoma"/>
            <family val="2"/>
          </rPr>
          <t>The score is based on the maximum risk score in the family Agonidae, which included 1 species.</t>
        </r>
      </text>
    </comment>
    <comment ref="K323" authorId="0" shapeId="0" xr:uid="{1303B51D-FBFC-4AF3-B122-21787FB617CA}">
      <text>
        <r>
          <rPr>
            <b/>
            <sz val="9"/>
            <color indexed="81"/>
            <rFont val="Tahoma"/>
            <family val="2"/>
          </rPr>
          <t>Species trophic level is 3.5, which is higher than the highest risk value (3.25).</t>
        </r>
      </text>
    </comment>
    <comment ref="M323" authorId="0" shapeId="0" xr:uid="{C16EC0F5-50D1-4EAA-BC2F-75FAB035E347}">
      <text>
        <r>
          <rPr>
            <b/>
            <sz val="9"/>
            <color indexed="81"/>
            <rFont val="Tahoma"/>
            <family val="2"/>
          </rPr>
          <t>ALL stocks : Worldwide coastal distribution, mainly coastal</t>
        </r>
      </text>
    </comment>
    <comment ref="N323" authorId="0" shapeId="0" xr:uid="{F02CA710-2029-4188-AA7E-16584CD795B4}">
      <text>
        <r>
          <rPr>
            <b/>
            <sz val="9"/>
            <color indexed="81"/>
            <rFont val="Tahoma"/>
            <family val="2"/>
          </rPr>
          <t>The depth range of the species is 1-200m. For longline, the vertical overlap index with this species is 100.00%. This species is reef associated.</t>
        </r>
      </text>
    </comment>
    <comment ref="O323" authorId="0" shapeId="0" xr:uid="{B92B27D6-7E2B-4189-8451-B8CEEF6AD761}">
      <text>
        <r>
          <rPr>
            <b/>
            <sz val="9"/>
            <color indexed="81"/>
            <rFont val="Tahoma"/>
            <family val="2"/>
          </rPr>
          <t>ALB stocks : The maximum length of the species is 86.4cm. For albacore fisheries, the length overlap index with this species is 61.71%. This gear uses bait and the trophic level of the species &lt;3.5._x000D_
TPT stocks : The maximum length of the species is 86.4cm. For tropical longline fisheries, the length overlap index with this species is 36.15%. This gear uses bait and the trophic level of the species &lt;3.5.</t>
        </r>
      </text>
    </comment>
    <comment ref="P323" authorId="0" shapeId="0" xr:uid="{96F0161C-FE82-4261-ADA7-CF114F7AD7DE}">
      <text>
        <r>
          <rPr>
            <b/>
            <sz val="9"/>
            <color indexed="81"/>
            <rFont val="Tahoma"/>
            <family val="2"/>
          </rPr>
          <t>No direct evidence of survival after capture.</t>
        </r>
      </text>
    </comment>
    <comment ref="E324" authorId="0" shapeId="0" xr:uid="{F0129EF8-A1B5-42DA-9D16-471DD1BEBEEC}">
      <text>
        <r>
          <rPr>
            <b/>
            <sz val="9"/>
            <color indexed="81"/>
            <rFont val="Tahoma"/>
            <family val="2"/>
          </rPr>
          <t>Species growth rate (K) is 0.075, which is in the medium risk K range (0.061-0.183) for age at maturity.</t>
        </r>
      </text>
    </comment>
    <comment ref="F324" authorId="0" shapeId="0" xr:uid="{E7E783BB-99B7-490B-96B4-8CD98E760FB3}">
      <text>
        <r>
          <rPr>
            <b/>
            <sz val="9"/>
            <color indexed="81"/>
            <rFont val="Tahoma"/>
            <family val="2"/>
          </rPr>
          <t>Species growth rate (K) is 0.075, which is lower than highest risk K (0.12) for maximum age.</t>
        </r>
      </text>
    </comment>
    <comment ref="G324" authorId="0" shapeId="0" xr:uid="{B03EA7CD-2D57-45B2-AE2B-69292AD13F13}">
      <text>
        <r>
          <rPr>
            <b/>
            <sz val="9"/>
            <color indexed="81"/>
            <rFont val="Tahoma"/>
            <family val="2"/>
          </rPr>
          <t>The score is based on the maximum risk score in the family Echeneidae , which included 1 species.</t>
        </r>
      </text>
    </comment>
    <comment ref="H324" authorId="0" shapeId="0" xr:uid="{97CCCD7B-6044-477D-977A-2D49EAD4B4F9}">
      <text>
        <r>
          <rPr>
            <b/>
            <sz val="9"/>
            <color indexed="81"/>
            <rFont val="Tahoma"/>
            <family val="2"/>
          </rPr>
          <t>Species maximum length is 200, which is in the medium risk range (100-300cm).</t>
        </r>
      </text>
    </comment>
    <comment ref="I324" authorId="0" shapeId="0" xr:uid="{ADB14579-32CF-451F-AD6D-B2FB34C81EE3}">
      <text>
        <r>
          <rPr>
            <b/>
            <sz val="9"/>
            <color indexed="81"/>
            <rFont val="Tahoma"/>
            <family val="2"/>
          </rPr>
          <t>Species length at maturity is 58, which is in the medium risk range (40-200cm).</t>
        </r>
      </text>
    </comment>
    <comment ref="J324" authorId="0" shapeId="0" xr:uid="{AE943B76-3DBD-4C1D-94CE-2D42F6353F72}">
      <text>
        <r>
          <rPr>
            <b/>
            <sz val="9"/>
            <color indexed="81"/>
            <rFont val="Tahoma"/>
            <family val="2"/>
          </rPr>
          <t>The score is based on the maximum risk score in the family Echeneidae , which included 1 species.</t>
        </r>
      </text>
    </comment>
    <comment ref="K324" authorId="0" shapeId="0" xr:uid="{09781F96-250D-455E-BA6F-0A1EDB5F2454}">
      <text>
        <r>
          <rPr>
            <b/>
            <sz val="9"/>
            <color indexed="81"/>
            <rFont val="Tahoma"/>
            <family val="2"/>
          </rPr>
          <t>Species trophic level is 4.5, which is higher than the highest risk value (3.25).</t>
        </r>
      </text>
    </comment>
    <comment ref="M324" authorId="0" shapeId="0" xr:uid="{D37B9475-9478-4022-B07B-82CB24CF0605}">
      <text>
        <r>
          <rPr>
            <b/>
            <sz val="9"/>
            <color indexed="81"/>
            <rFont val="Tahoma"/>
            <family val="2"/>
          </rPr>
          <t>ALAS,ALI_ stocks : Distribution Southeast Atlantic</t>
        </r>
      </text>
    </comment>
    <comment ref="N324" authorId="0" shapeId="0" xr:uid="{311522FE-2AF2-468B-8048-FE470FB02B52}">
      <text>
        <r>
          <rPr>
            <b/>
            <sz val="9"/>
            <color indexed="81"/>
            <rFont val="Tahoma"/>
            <family val="2"/>
          </rPr>
          <t>The depth range of the species is 10-200m. For longline, the vertical overlap index with this species is 100.00%. This species is demersal.</t>
        </r>
      </text>
    </comment>
    <comment ref="O324" authorId="0" shapeId="0" xr:uid="{2714A13D-69E2-4F1F-98B4-903313D2F3B4}">
      <text>
        <r>
          <rPr>
            <b/>
            <sz val="9"/>
            <color indexed="81"/>
            <rFont val="Tahoma"/>
            <family val="2"/>
          </rPr>
          <t>ALB stocks : The maximum length of the species is 200cm. For albacore fisheries, the length overlap index with this species is 100.00%. This gear uses bait, but the trophic level of the species &gt;3.5.</t>
        </r>
      </text>
    </comment>
    <comment ref="P324" authorId="0" shapeId="0" xr:uid="{1BE539BC-7ABC-4360-A2B6-EDAA81FF9246}">
      <text>
        <r>
          <rPr>
            <b/>
            <sz val="9"/>
            <color indexed="81"/>
            <rFont val="Tahoma"/>
            <family val="2"/>
          </rPr>
          <t>No direct evidence of survival after capture.</t>
        </r>
      </text>
    </comment>
    <comment ref="E325" authorId="0" shapeId="0" xr:uid="{1755A96D-9571-4922-9A7A-2C12EDC77B62}">
      <text>
        <r>
          <rPr>
            <b/>
            <sz val="9"/>
            <color indexed="81"/>
            <rFont val="Tahoma"/>
            <family val="2"/>
          </rPr>
          <t>Species growth rate (K) is 0.189, which is higher than lowest risk K (0.183) for age at maturity.</t>
        </r>
      </text>
    </comment>
    <comment ref="F325" authorId="0" shapeId="0" xr:uid="{3F3B6778-DE7F-43B9-8546-4A92CA96DBC1}">
      <text>
        <r>
          <rPr>
            <b/>
            <sz val="9"/>
            <color indexed="81"/>
            <rFont val="Tahoma"/>
            <family val="2"/>
          </rPr>
          <t>Species growth rate (K) is 0.189, which is in the medium risk K range (0.12-0.30) for maximum age.</t>
        </r>
      </text>
    </comment>
    <comment ref="G325" authorId="0" shapeId="0" xr:uid="{71AC73A8-348F-45BB-938E-93EB7D94D6E9}">
      <text>
        <r>
          <rPr>
            <b/>
            <sz val="9"/>
            <color indexed="81"/>
            <rFont val="Tahoma"/>
            <family val="2"/>
          </rPr>
          <t>The score is based on the maximum risk score in the family Sparidae, which included 3 species.</t>
        </r>
      </text>
    </comment>
    <comment ref="H325" authorId="0" shapeId="0" xr:uid="{FF9FE206-F7DA-44CC-A3F6-E0CA44D35AC9}">
      <text>
        <r>
          <rPr>
            <b/>
            <sz val="9"/>
            <color indexed="81"/>
            <rFont val="Tahoma"/>
            <family val="2"/>
          </rPr>
          <t>Species maximum length is 150, which is in the medium risk range (100-300cm).</t>
        </r>
      </text>
    </comment>
    <comment ref="I325" authorId="0" shapeId="0" xr:uid="{07AC75F5-E940-473A-9CF9-59CADACD7294}">
      <text>
        <r>
          <rPr>
            <b/>
            <sz val="9"/>
            <color indexed="81"/>
            <rFont val="Tahoma"/>
            <family val="2"/>
          </rPr>
          <t>Species length at maturity is 57, which is in the medium risk range (40-200cm).</t>
        </r>
      </text>
    </comment>
    <comment ref="J325" authorId="0" shapeId="0" xr:uid="{3051AE31-850A-4084-87A6-6CD4839504FA}">
      <text>
        <r>
          <rPr>
            <b/>
            <sz val="9"/>
            <color indexed="81"/>
            <rFont val="Tahoma"/>
            <family val="2"/>
          </rPr>
          <t>Species reproductive strategy is broadcast spawner, which is low risk.</t>
        </r>
      </text>
    </comment>
    <comment ref="K325" authorId="0" shapeId="0" xr:uid="{6AB0D280-92D8-4BCE-9A51-72C71AB60D50}">
      <text>
        <r>
          <rPr>
            <b/>
            <sz val="9"/>
            <color indexed="81"/>
            <rFont val="Tahoma"/>
            <family val="2"/>
          </rPr>
          <t>Species trophic level is 3.6, which is higher than the highest risk value (3.25).</t>
        </r>
      </text>
    </comment>
    <comment ref="M325" authorId="0" shapeId="0" xr:uid="{831F6DDB-7048-49E7-8866-E481860FB697}">
      <text>
        <r>
          <rPr>
            <b/>
            <sz val="9"/>
            <color indexed="81"/>
            <rFont val="Tahoma"/>
            <family val="2"/>
          </rPr>
          <t>PO_,IO_,ALAM stocks : Worldwide distribution, absent in North and tropical Atlantic</t>
        </r>
      </text>
    </comment>
    <comment ref="N325" authorId="0" shapeId="0" xr:uid="{15F45604-3AD0-474B-A518-35E77AE4E92A}">
      <text>
        <r>
          <rPr>
            <b/>
            <sz val="9"/>
            <color indexed="81"/>
            <rFont val="Tahoma"/>
            <family val="2"/>
          </rPr>
          <t>The depth range of the species is 1-120m. For longline, the vertical overlap index with this species is 100.00%. This species is reef associated.</t>
        </r>
      </text>
    </comment>
    <comment ref="O325" authorId="0" shapeId="0" xr:uid="{C02001A3-3DD8-43B2-8E2D-B1E5166139E1}">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325" authorId="0" shapeId="0" xr:uid="{66EA1B92-8A93-4023-9978-9310D793D9CA}">
      <text>
        <r>
          <rPr>
            <b/>
            <sz val="9"/>
            <color indexed="81"/>
            <rFont val="Tahoma"/>
            <family val="2"/>
          </rPr>
          <t>No direct evidence of survival after capture.</t>
        </r>
      </text>
    </comment>
    <comment ref="E326" authorId="0" shapeId="0" xr:uid="{E9A59717-6816-48AF-8F36-C45F159D4B12}">
      <text>
        <r>
          <rPr>
            <b/>
            <sz val="9"/>
            <color indexed="81"/>
            <rFont val="Tahoma"/>
            <family val="2"/>
          </rPr>
          <t>There is no information.</t>
        </r>
      </text>
    </comment>
    <comment ref="F326" authorId="0" shapeId="0" xr:uid="{D2C574D7-8A70-4D80-887D-F9FA9384653B}">
      <text>
        <r>
          <rPr>
            <b/>
            <sz val="9"/>
            <color indexed="81"/>
            <rFont val="Tahoma"/>
            <family val="2"/>
          </rPr>
          <t>There is no information.</t>
        </r>
      </text>
    </comment>
    <comment ref="G326" authorId="0" shapeId="0" xr:uid="{7B32B4B1-E0E9-4EB8-AB5E-461990BCD22A}">
      <text>
        <r>
          <rPr>
            <b/>
            <sz val="9"/>
            <color indexed="81"/>
            <rFont val="Tahoma"/>
            <family val="2"/>
          </rPr>
          <t>Species fecundity is 19000 eggs/year, which is in the medium risk range (100-20000).</t>
        </r>
      </text>
    </comment>
    <comment ref="H326" authorId="0" shapeId="0" xr:uid="{6ACC912F-0022-4E34-9ADD-74BAB6BE3ED3}">
      <text>
        <r>
          <rPr>
            <b/>
            <sz val="9"/>
            <color indexed="81"/>
            <rFont val="Tahoma"/>
            <family val="2"/>
          </rPr>
          <t>Species maximum length is 40, which is lower than the lowest risk value (100cm).</t>
        </r>
      </text>
    </comment>
    <comment ref="I326" authorId="0" shapeId="0" xr:uid="{C70157C1-7740-429E-91D2-9997216325D7}">
      <text>
        <r>
          <rPr>
            <b/>
            <sz val="9"/>
            <color indexed="81"/>
            <rFont val="Tahoma"/>
            <family val="2"/>
          </rPr>
          <t>Species length at maturity is 14, which is lower than the lowest risk value (40cm).</t>
        </r>
      </text>
    </comment>
    <comment ref="J326" authorId="0" shapeId="0" xr:uid="{AE58766C-B13F-474A-A07A-509F06822402}">
      <text>
        <r>
          <rPr>
            <b/>
            <sz val="9"/>
            <color indexed="81"/>
            <rFont val="Tahoma"/>
            <family val="2"/>
          </rPr>
          <t>Species reproductive strategy is broadcast spawner, which is low risk.</t>
        </r>
      </text>
    </comment>
    <comment ref="K326" authorId="0" shapeId="0" xr:uid="{2C7798FC-1022-43F4-8996-19C2E76918C3}">
      <text>
        <r>
          <rPr>
            <b/>
            <sz val="9"/>
            <color indexed="81"/>
            <rFont val="Tahoma"/>
            <family val="2"/>
          </rPr>
          <t>Species trophic level is 3.5, which is higher than the highest risk value (3.25).</t>
        </r>
      </text>
    </comment>
    <comment ref="M326" authorId="0" shapeId="0" xr:uid="{5316FF4F-CA37-4E37-BF0A-0A2FDF7E5C78}">
      <text>
        <r>
          <rPr>
            <b/>
            <sz val="9"/>
            <color indexed="81"/>
            <rFont val="Tahoma"/>
            <family val="2"/>
          </rPr>
          <t>ALL stocks : Worldwide in tropical and subtropical waters with main billfish species it attaches to.</t>
        </r>
      </text>
    </comment>
    <comment ref="N326" authorId="0" shapeId="0" xr:uid="{0F4D7A56-FAEC-4A2E-AA49-880D2FC5311A}">
      <text>
        <r>
          <rPr>
            <b/>
            <sz val="9"/>
            <color indexed="81"/>
            <rFont val="Tahoma"/>
            <family val="2"/>
          </rPr>
          <t>Not evaluated</t>
        </r>
      </text>
    </comment>
    <comment ref="O326" authorId="0" shapeId="0" xr:uid="{AC38B284-CABA-49E8-8088-577E339548E4}">
      <text>
        <r>
          <rPr>
            <b/>
            <sz val="9"/>
            <color indexed="81"/>
            <rFont val="Tahoma"/>
            <family val="2"/>
          </rPr>
          <t>Not evaluated</t>
        </r>
      </text>
    </comment>
    <comment ref="P326" authorId="0" shapeId="0" xr:uid="{59F02F10-B8BD-4823-A016-AE634FD9372C}">
      <text>
        <r>
          <rPr>
            <b/>
            <sz val="9"/>
            <color indexed="81"/>
            <rFont val="Tahoma"/>
            <family val="2"/>
          </rPr>
          <t>Not evaluated</t>
        </r>
      </text>
    </comment>
    <comment ref="E327" authorId="0" shapeId="0" xr:uid="{6990423D-3C3C-4B7D-84ED-173948443597}">
      <text>
        <r>
          <rPr>
            <b/>
            <sz val="9"/>
            <color indexed="81"/>
            <rFont val="Tahoma"/>
            <family val="2"/>
          </rPr>
          <t>Species growth rate (K) is 0.600, which is higher than lowest risk K (0.183) for age at maturity.</t>
        </r>
      </text>
    </comment>
    <comment ref="F327" authorId="0" shapeId="0" xr:uid="{A0F05E35-01AE-4624-8D69-674585F05D8A}">
      <text>
        <r>
          <rPr>
            <b/>
            <sz val="9"/>
            <color indexed="81"/>
            <rFont val="Tahoma"/>
            <family val="2"/>
          </rPr>
          <t>Species growth rate (K) is 0.600, which is higher than lowest risk K (0.30) for maximum age.</t>
        </r>
      </text>
    </comment>
    <comment ref="G327" authorId="0" shapeId="0" xr:uid="{F8D23F97-0877-4EE8-AAF7-0F11C3B85353}">
      <text>
        <r>
          <rPr>
            <b/>
            <sz val="9"/>
            <color indexed="81"/>
            <rFont val="Tahoma"/>
            <family val="2"/>
          </rPr>
          <t>Species fecundity is 2 eggs/year, which is lower than the highest risk value (100).</t>
        </r>
      </text>
    </comment>
    <comment ref="H327" authorId="0" shapeId="0" xr:uid="{A40CA434-190D-4383-81F8-A2C555E69C48}">
      <text>
        <r>
          <rPr>
            <b/>
            <sz val="9"/>
            <color indexed="81"/>
            <rFont val="Tahoma"/>
            <family val="2"/>
          </rPr>
          <t>Species maximum length is 175, which is in the medium risk range (100-300cm).</t>
        </r>
      </text>
    </comment>
    <comment ref="I327" authorId="0" shapeId="0" xr:uid="{14EA73F0-3E16-46BC-AE2E-29B2DAAD05BD}">
      <text>
        <r>
          <rPr>
            <b/>
            <sz val="9"/>
            <color indexed="81"/>
            <rFont val="Tahoma"/>
            <family val="2"/>
          </rPr>
          <t>Species length at maturity is 76, which is in the medium risk range (40-200cm).</t>
        </r>
      </text>
    </comment>
    <comment ref="J327" authorId="0" shapeId="0" xr:uid="{9252672F-73B1-439B-B121-C375C6D4CE94}">
      <text>
        <r>
          <rPr>
            <b/>
            <sz val="9"/>
            <color indexed="81"/>
            <rFont val="Tahoma"/>
            <family val="2"/>
          </rPr>
          <t>Species reproductive strategy is live bearer, which is high risk.</t>
        </r>
      </text>
    </comment>
    <comment ref="K327" authorId="0" shapeId="0" xr:uid="{1835C95C-9CB3-45D7-8EF8-68ADEC420414}">
      <text>
        <r>
          <rPr>
            <b/>
            <sz val="9"/>
            <color indexed="81"/>
            <rFont val="Tahoma"/>
            <family val="2"/>
          </rPr>
          <t>Species trophic level is 4.3, which is higher than the highest risk value (3.25).</t>
        </r>
      </text>
    </comment>
    <comment ref="M327" authorId="0" shapeId="0" xr:uid="{9EF33494-3F13-44AE-9601-214A1BD51716}">
      <text>
        <r>
          <rPr>
            <b/>
            <sz val="9"/>
            <color indexed="81"/>
            <rFont val="Tahoma"/>
            <family val="2"/>
          </rPr>
          <t>ALL stocks : Worldwide pelagic distribution</t>
        </r>
      </text>
    </comment>
    <comment ref="N327" authorId="0" shapeId="0" xr:uid="{1AC91B93-ECF4-43F8-AEDD-526838E6EFC2}">
      <text>
        <r>
          <rPr>
            <b/>
            <sz val="9"/>
            <color indexed="81"/>
            <rFont val="Tahoma"/>
            <family val="2"/>
          </rPr>
          <t>The depth range of the species is 1-200m. For longline, the vertical overlap index with this species is 100.00%.</t>
        </r>
      </text>
    </comment>
    <comment ref="O327" authorId="0" shapeId="0" xr:uid="{AA045EF9-4D50-4F22-9A8B-B691D12E037A}">
      <text>
        <r>
          <rPr>
            <b/>
            <sz val="9"/>
            <color indexed="81"/>
            <rFont val="Tahoma"/>
            <family val="2"/>
          </rPr>
          <t>ALB stocks : The maximum length of the species is 175cm. For albacore fisheries, the length overlap index with this species is 100.00%. This gear uses bait, but the trophic level of the species &gt;3.5._x000D_
TPT stocks : The maximum length of the species is 175cm. For tropical longline fisheries, the length overlap index with this species is 73.22%. This gear uses bait, but the trophic level of the species &gt;3.5.</t>
        </r>
      </text>
    </comment>
    <comment ref="P327" authorId="0" shapeId="0" xr:uid="{68C49774-5B65-4AAA-87AB-F23AB6EF2B3B}">
      <text>
        <r>
          <rPr>
            <b/>
            <sz val="9"/>
            <color indexed="81"/>
            <rFont val="Tahoma"/>
            <family val="2"/>
          </rPr>
          <t>No direct evidence of survival after capture.</t>
        </r>
      </text>
    </comment>
    <comment ref="E328" authorId="0" shapeId="0" xr:uid="{CBE50D2A-870A-4EC6-B09D-49B682093DA7}">
      <text>
        <r>
          <rPr>
            <b/>
            <sz val="9"/>
            <color indexed="81"/>
            <rFont val="Tahoma"/>
            <family val="2"/>
          </rPr>
          <t>Species growth rate (K) is 0.040, which is lower than highest risk K (0.061) for age at maturity.</t>
        </r>
      </text>
    </comment>
    <comment ref="F328" authorId="0" shapeId="0" xr:uid="{A80265DF-BECC-449A-A93D-522DD3D6D717}">
      <text>
        <r>
          <rPr>
            <b/>
            <sz val="9"/>
            <color indexed="81"/>
            <rFont val="Tahoma"/>
            <family val="2"/>
          </rPr>
          <t>Species growth rate (K) is 0.040, which is lower than highest risk K (0.12) for maximum age.</t>
        </r>
      </text>
    </comment>
    <comment ref="G328" authorId="0" shapeId="0" xr:uid="{1D94763C-D37F-46D6-A90F-6EBE6C1F2BCE}">
      <text>
        <r>
          <rPr>
            <b/>
            <sz val="9"/>
            <color indexed="81"/>
            <rFont val="Tahoma"/>
            <family val="2"/>
          </rPr>
          <t>Species fecundity is 16 eggs/year, which is lower than the highest risk value (100).</t>
        </r>
      </text>
    </comment>
    <comment ref="H328" authorId="0" shapeId="0" xr:uid="{B9A0FCD9-8FF6-40C3-B39C-8750FCC9E9FB}">
      <text>
        <r>
          <rPr>
            <b/>
            <sz val="9"/>
            <color indexed="81"/>
            <rFont val="Tahoma"/>
            <family val="2"/>
          </rPr>
          <t>Species maximum length is 1700, which is higher than the highest risk value (300cm).</t>
        </r>
      </text>
    </comment>
    <comment ref="I328" authorId="0" shapeId="0" xr:uid="{43AE18F8-AE4E-48C5-8CB6-77FE3E284AEE}">
      <text>
        <r>
          <rPr>
            <b/>
            <sz val="9"/>
            <color indexed="81"/>
            <rFont val="Tahoma"/>
            <family val="2"/>
          </rPr>
          <t>Species length at maturity is 562, which is higher than the highest risk value (200cm).</t>
        </r>
      </text>
    </comment>
    <comment ref="J328" authorId="0" shapeId="0" xr:uid="{EAAC1750-6873-4820-B0A8-33FE44B61D40}">
      <text>
        <r>
          <rPr>
            <b/>
            <sz val="9"/>
            <color indexed="81"/>
            <rFont val="Tahoma"/>
            <family val="2"/>
          </rPr>
          <t>Species reproductive strategy is live bearer, which is high risk.</t>
        </r>
      </text>
    </comment>
    <comment ref="K328" authorId="0" shapeId="0" xr:uid="{4A068AAF-A69E-46F5-AC0F-E014783F2462}">
      <text>
        <r>
          <rPr>
            <b/>
            <sz val="9"/>
            <color indexed="81"/>
            <rFont val="Tahoma"/>
            <family val="2"/>
          </rPr>
          <t>Species trophic level is 3.6, which is higher than the highest risk value (3.25).</t>
        </r>
      </text>
    </comment>
    <comment ref="M328" authorId="0" shapeId="0" xr:uid="{F3A5D8A5-4EBB-4645-94EF-640A7846EA54}">
      <text>
        <r>
          <rPr>
            <b/>
            <sz val="9"/>
            <color indexed="81"/>
            <rFont val="Tahoma"/>
            <family val="2"/>
          </rPr>
          <t>PO_,IO_,ALAN,ALAS,BEAT,SKAE,SKAW,YFAT stocks : Worldwide distribution, uncommon in Mediterranean</t>
        </r>
      </text>
    </comment>
    <comment ref="N328" authorId="0" shapeId="0" xr:uid="{86FD5E82-D37A-4C36-876D-4FEE54A9454D}">
      <text>
        <r>
          <rPr>
            <b/>
            <sz val="9"/>
            <color indexed="81"/>
            <rFont val="Tahoma"/>
            <family val="2"/>
          </rPr>
          <t>The depth range of the species is 1-1928m. For longline, the vertical overlap index with this species is 20.75%.</t>
        </r>
      </text>
    </comment>
    <comment ref="O328" authorId="0" shapeId="0" xr:uid="{07DB7255-5D91-44F3-BC2A-EAA31DE99CA9}">
      <text>
        <r>
          <rPr>
            <b/>
            <sz val="9"/>
            <color indexed="81"/>
            <rFont val="Tahoma"/>
            <family val="2"/>
          </rPr>
          <t>ALB stocks : The maximum length of the species is 1700cm. For albacore fisheries, the length overlap index with this species is 100.00%. This gear uses bait, but the trophic level of the species &gt;3.5._x000D_
TPT stocks : The maximum length of the species is 1700cm. For tropical longline fisheries, the length overlap index with this species is 100.00%. This gear uses bait, but the trophic level of the species &gt;3.5.</t>
        </r>
      </text>
    </comment>
    <comment ref="P328" authorId="0" shapeId="0" xr:uid="{A790A01E-AC06-455A-8B8D-CF70CF786D8F}">
      <text>
        <r>
          <rPr>
            <b/>
            <sz val="9"/>
            <color indexed="81"/>
            <rFont val="Tahoma"/>
            <family val="2"/>
          </rPr>
          <t>No direct evidence of survival after capture.</t>
        </r>
      </text>
    </comment>
    <comment ref="E329" authorId="0" shapeId="0" xr:uid="{C3B324BB-8F14-414C-ACA8-63EE032BF25E}">
      <text>
        <r>
          <rPr>
            <b/>
            <sz val="9"/>
            <color indexed="81"/>
            <rFont val="Tahoma"/>
            <family val="2"/>
          </rPr>
          <t>Species growth rate (K) is 0.500, which is higher than lowest risk K (0.183) for age at maturity.</t>
        </r>
      </text>
    </comment>
    <comment ref="F329" authorId="0" shapeId="0" xr:uid="{BB2D18D3-84F0-4BE8-AB65-66710106A4E3}">
      <text>
        <r>
          <rPr>
            <b/>
            <sz val="9"/>
            <color indexed="81"/>
            <rFont val="Tahoma"/>
            <family val="2"/>
          </rPr>
          <t>Species growth rate (K) is 0.500, which is higher than lowest risk K (0.30) for maximum age.</t>
        </r>
      </text>
    </comment>
    <comment ref="G329" authorId="0" shapeId="0" xr:uid="{0E66D732-DB1F-48C8-BCA0-87411FDA9ABC}">
      <text>
        <r>
          <rPr>
            <b/>
            <sz val="9"/>
            <color indexed="81"/>
            <rFont val="Tahoma"/>
            <family val="2"/>
          </rPr>
          <t>Species fecundity is 1 eggs/year, which is lower than the highest risk value (100).</t>
        </r>
      </text>
    </comment>
    <comment ref="H329" authorId="0" shapeId="0" xr:uid="{82F0AEF7-627D-4815-84C9-C578CD87F931}">
      <text>
        <r>
          <rPr>
            <b/>
            <sz val="9"/>
            <color indexed="81"/>
            <rFont val="Tahoma"/>
            <family val="2"/>
          </rPr>
          <t>Species maximum length is 110, which is in the medium risk range (100-300cm).</t>
        </r>
      </text>
    </comment>
    <comment ref="I329" authorId="0" shapeId="0" xr:uid="{C3044B2C-8E8F-408B-8B1B-861CE305BCE4}">
      <text>
        <r>
          <rPr>
            <b/>
            <sz val="9"/>
            <color indexed="81"/>
            <rFont val="Tahoma"/>
            <family val="2"/>
          </rPr>
          <t>Species length at maturity is 85, which is in the medium risk range (40-200cm).</t>
        </r>
      </text>
    </comment>
    <comment ref="J329" authorId="0" shapeId="0" xr:uid="{67388838-70B0-45E0-9783-4BEA98D7B242}">
      <text>
        <r>
          <rPr>
            <b/>
            <sz val="9"/>
            <color indexed="81"/>
            <rFont val="Tahoma"/>
            <family val="2"/>
          </rPr>
          <t>Species reproductive strategy is live bearer, which is high risk.</t>
        </r>
      </text>
    </comment>
    <comment ref="K329" authorId="0" shapeId="0" xr:uid="{37848E05-E590-4AF5-BC99-CC76F6103640}">
      <text>
        <r>
          <rPr>
            <b/>
            <sz val="9"/>
            <color indexed="81"/>
            <rFont val="Tahoma"/>
            <family val="2"/>
          </rPr>
          <t>Species trophic level is 4.4, which is higher than the highest risk value (3.25).</t>
        </r>
      </text>
    </comment>
    <comment ref="M329" authorId="0" shapeId="0" xr:uid="{A4386E8F-011C-4C8C-B65A-EAEF93381171}">
      <text>
        <r>
          <rPr>
            <b/>
            <sz val="9"/>
            <color indexed="81"/>
            <rFont val="Tahoma"/>
            <family val="2"/>
          </rPr>
          <t>AO_ stocks : Atlantic distribution, absent in Pacific and Indian Oceans</t>
        </r>
      </text>
    </comment>
    <comment ref="N329" authorId="0" shapeId="0" xr:uid="{1F1E125E-A6AF-48FA-A342-1C4BC027FB5F}">
      <text>
        <r>
          <rPr>
            <b/>
            <sz val="9"/>
            <color indexed="81"/>
            <rFont val="Tahoma"/>
            <family val="2"/>
          </rPr>
          <t>The depth range of the species is 1-280m. For longline, the vertical overlap index with this species is 100.00%. This species is demersal.</t>
        </r>
      </text>
    </comment>
    <comment ref="O329" authorId="0" shapeId="0" xr:uid="{2924E135-5FF2-4F8E-A750-CC1D4CC98DC7}">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329" authorId="0" shapeId="0" xr:uid="{1A1BD072-8857-4BE9-B48A-001CF0E8C3F6}">
      <text>
        <r>
          <rPr>
            <b/>
            <sz val="9"/>
            <color indexed="81"/>
            <rFont val="Tahoma"/>
            <family val="2"/>
          </rPr>
          <t>No direct evidence of survival after capture.</t>
        </r>
      </text>
    </comment>
    <comment ref="E330" authorId="0" shapeId="0" xr:uid="{8F401C7C-C7C5-427A-A487-01A0618CE322}">
      <text>
        <r>
          <rPr>
            <b/>
            <sz val="9"/>
            <color indexed="81"/>
            <rFont val="Tahoma"/>
            <family val="2"/>
          </rPr>
          <t>The score is based on the maximum risk score in the family Agonidae, which included 1 species.</t>
        </r>
      </text>
    </comment>
    <comment ref="F330" authorId="0" shapeId="0" xr:uid="{09751F8E-1D65-44B1-AF03-0871CDA2C7AD}">
      <text>
        <r>
          <rPr>
            <b/>
            <sz val="9"/>
            <color indexed="81"/>
            <rFont val="Tahoma"/>
            <family val="2"/>
          </rPr>
          <t>The score is based on the maximum risk score in the family Agonidae, which included 1 species.</t>
        </r>
      </text>
    </comment>
    <comment ref="G330" authorId="0" shapeId="0" xr:uid="{F991F110-1F7A-42CD-9F18-D76959D89609}">
      <text>
        <r>
          <rPr>
            <b/>
            <sz val="9"/>
            <color indexed="81"/>
            <rFont val="Tahoma"/>
            <family val="2"/>
          </rPr>
          <t>The score is based on the maximum risk score in the family Lutjanidae, which included 2 species.</t>
        </r>
      </text>
    </comment>
    <comment ref="H330" authorId="0" shapeId="0" xr:uid="{F5F39577-BD30-4824-BD89-5C3F722C04D5}">
      <text>
        <r>
          <rPr>
            <b/>
            <sz val="9"/>
            <color indexed="81"/>
            <rFont val="Tahoma"/>
            <family val="2"/>
          </rPr>
          <t>The score is based on the maximum risk score in the family Agonidae, which included 1 species.</t>
        </r>
      </text>
    </comment>
    <comment ref="I330" authorId="0" shapeId="0" xr:uid="{3E60A751-ABF9-4DD3-8A0A-E7C26B4F7634}">
      <text>
        <r>
          <rPr>
            <b/>
            <sz val="9"/>
            <color indexed="81"/>
            <rFont val="Tahoma"/>
            <family val="2"/>
          </rPr>
          <t>The score is based on the maximum risk score in the family Agonidae, which included 1 species.</t>
        </r>
      </text>
    </comment>
    <comment ref="J330" authorId="0" shapeId="0" xr:uid="{304578C2-2FA8-4F4B-AD24-893F54225154}">
      <text>
        <r>
          <rPr>
            <b/>
            <sz val="9"/>
            <color indexed="81"/>
            <rFont val="Tahoma"/>
            <family val="2"/>
          </rPr>
          <t>The score is based on the maximum risk score in the family Sparidae, which included 4 species.</t>
        </r>
      </text>
    </comment>
    <comment ref="K330" authorId="0" shapeId="0" xr:uid="{8B3ECE6D-3265-4656-AF9A-A335AF7E454E}">
      <text>
        <r>
          <rPr>
            <b/>
            <sz val="9"/>
            <color indexed="81"/>
            <rFont val="Tahoma"/>
            <family val="2"/>
          </rPr>
          <t>The score is based on the maximum risk score in the family Agonidae, which included 1 species.</t>
        </r>
      </text>
    </comment>
    <comment ref="M330" authorId="0" shapeId="0" xr:uid="{406B4124-5A05-4D45-909E-21422BC5A8E1}">
      <text>
        <r>
          <rPr>
            <b/>
            <sz val="9"/>
            <color indexed="81"/>
            <rFont val="Tahoma"/>
            <family val="2"/>
          </rPr>
          <t>AO_ stocks : Atlantic distribution, absent in Pacific and Indian Oceans</t>
        </r>
      </text>
    </comment>
    <comment ref="N330" authorId="0" shapeId="0" xr:uid="{19270528-FC37-4791-8C4E-8F0DF55DA090}">
      <text>
        <r>
          <rPr>
            <b/>
            <sz val="9"/>
            <color indexed="81"/>
            <rFont val="Tahoma"/>
            <family val="2"/>
          </rPr>
          <t>The depth range of the species is 10-280m. For longline, the vertical overlap index with this species is 100.00%. This species is demersal.</t>
        </r>
      </text>
    </comment>
    <comment ref="O330" authorId="0" shapeId="0" xr:uid="{72643181-FADB-4DAA-81F0-453E4235DAE4}">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longline fisheries, the length overlap index with this species is 100.00%.</t>
        </r>
      </text>
    </comment>
    <comment ref="P330" authorId="0" shapeId="0" xr:uid="{0EBB17CF-C774-46B6-8707-4B3BC88D9D72}">
      <text>
        <r>
          <rPr>
            <b/>
            <sz val="9"/>
            <color indexed="81"/>
            <rFont val="Tahoma"/>
            <family val="2"/>
          </rPr>
          <t>No direct evidence of survival after capture.</t>
        </r>
      </text>
    </comment>
    <comment ref="E331" authorId="0" shapeId="0" xr:uid="{65604096-10CE-486D-8BD7-FF1E23AD2ACF}">
      <text>
        <r>
          <rPr>
            <b/>
            <sz val="9"/>
            <color indexed="81"/>
            <rFont val="Tahoma"/>
            <family val="2"/>
          </rPr>
          <t>Species growth rate (K) is 0.100, which is in the medium risk K range (0.061-0.183) for age at maturity.</t>
        </r>
      </text>
    </comment>
    <comment ref="F331" authorId="0" shapeId="0" xr:uid="{14161B33-9102-421B-A8F8-367F0B323E04}">
      <text>
        <r>
          <rPr>
            <b/>
            <sz val="9"/>
            <color indexed="81"/>
            <rFont val="Tahoma"/>
            <family val="2"/>
          </rPr>
          <t>Species growth rate (K) is 0.100, which is lower than highest risk K (0.12) for maximum age.</t>
        </r>
      </text>
    </comment>
    <comment ref="G331" authorId="0" shapeId="0" xr:uid="{CEC9FA53-B13D-4EEF-A22C-C9985EEA4C7C}">
      <text>
        <r>
          <rPr>
            <b/>
            <sz val="9"/>
            <color indexed="81"/>
            <rFont val="Tahoma"/>
            <family val="2"/>
          </rPr>
          <t>The score is based on the maximum risk score in the family Carcharhinidae, which included 32 species.</t>
        </r>
      </text>
    </comment>
    <comment ref="H331" authorId="0" shapeId="0" xr:uid="{0DC29919-1FA7-40F5-9AA0-A4B08F8D5F28}">
      <text>
        <r>
          <rPr>
            <b/>
            <sz val="9"/>
            <color indexed="81"/>
            <rFont val="Tahoma"/>
            <family val="2"/>
          </rPr>
          <t>Species maximum length is 80, which is lower than the lowest risk value (100cm).</t>
        </r>
      </text>
    </comment>
    <comment ref="I331" authorId="0" shapeId="0" xr:uid="{B53A4F3F-0B12-4317-978D-63471C0CAD66}">
      <text>
        <r>
          <rPr>
            <b/>
            <sz val="9"/>
            <color indexed="81"/>
            <rFont val="Tahoma"/>
            <family val="2"/>
          </rPr>
          <t>Species maximum length is 80cm, which is in the length at maturity medium risk range (40-200cm).</t>
        </r>
      </text>
    </comment>
    <comment ref="J331" authorId="0" shapeId="0" xr:uid="{8731DC99-63DD-4A25-9225-D1C8CE49D285}">
      <text>
        <r>
          <rPr>
            <b/>
            <sz val="9"/>
            <color indexed="81"/>
            <rFont val="Tahoma"/>
            <family val="2"/>
          </rPr>
          <t>Species reproductive strategy is broadcast spawner, which is low risk.</t>
        </r>
      </text>
    </comment>
    <comment ref="K331" authorId="0" shapeId="0" xr:uid="{3377F3EC-5809-4061-8315-800B564654C5}">
      <text>
        <r>
          <rPr>
            <b/>
            <sz val="9"/>
            <color indexed="81"/>
            <rFont val="Tahoma"/>
            <family val="2"/>
          </rPr>
          <t>Species trophic level is 3.8, which is higher than the highest risk value (3.25).</t>
        </r>
      </text>
    </comment>
    <comment ref="M331" authorId="0" shapeId="0" xr:uid="{68F91146-036F-4D29-BEEC-5F7767F367AB}">
      <text>
        <r>
          <rPr>
            <b/>
            <sz val="9"/>
            <color indexed="81"/>
            <rFont val="Tahoma"/>
            <family val="2"/>
          </rPr>
          <t>IO_,ALAM,ALAN,BEAT,BEPE,BEPW,SKAE,SKAW,SKPE,SKPW,YFAT,YFPE,YFPW stocks : Worldwide distribution, absent in subtropical Pacific, uncommon in South Atlantic</t>
        </r>
      </text>
    </comment>
    <comment ref="N331" authorId="0" shapeId="0" xr:uid="{29F781A0-AA25-4226-B4DF-0C3758EEB964}">
      <text>
        <r>
          <rPr>
            <b/>
            <sz val="9"/>
            <color indexed="81"/>
            <rFont val="Tahoma"/>
            <family val="2"/>
          </rPr>
          <t>The depth range of the species is 450-2500m. For longline, the vertical overlap index with this species is -2.39%.</t>
        </r>
      </text>
    </comment>
    <comment ref="O331" authorId="0" shapeId="0" xr:uid="{67979442-05CC-49B3-AFA3-02167C944054}">
      <text>
        <r>
          <rPr>
            <b/>
            <sz val="9"/>
            <color indexed="81"/>
            <rFont val="Tahoma"/>
            <family val="2"/>
          </rPr>
          <t>ALB stocks : The maximum length of the species is 80cm. For albacore fisheries, the length overlap index with this species is 57.14%. This gear uses bait, but the trophic level of the species &gt;3.5._x000D_
TPT stocks : The maximum length of the species is 80cm. For tropical longline fisheries, the length overlap index with this species is 33.47%. This gear uses bait, but the trophic level of the species &gt;3.5.</t>
        </r>
      </text>
    </comment>
    <comment ref="P331" authorId="0" shapeId="0" xr:uid="{A051A767-93E9-484B-8B31-7BCB6186EB21}">
      <text>
        <r>
          <rPr>
            <b/>
            <sz val="9"/>
            <color indexed="81"/>
            <rFont val="Tahoma"/>
            <family val="2"/>
          </rPr>
          <t>No direct evidence of survival after capture.</t>
        </r>
      </text>
    </comment>
    <comment ref="E332" authorId="0" shapeId="0" xr:uid="{EDC4AC7D-55DD-484F-8D99-E41132687C19}">
      <text>
        <r>
          <rPr>
            <b/>
            <sz val="9"/>
            <color indexed="81"/>
            <rFont val="Tahoma"/>
            <family val="2"/>
          </rPr>
          <t>The score is based on the maximum risk score in the family Agonidae, which included 1 species.</t>
        </r>
      </text>
    </comment>
    <comment ref="F332" authorId="0" shapeId="0" xr:uid="{35FB8F61-F81E-4A03-9F14-271E4D152C93}">
      <text>
        <r>
          <rPr>
            <b/>
            <sz val="9"/>
            <color indexed="81"/>
            <rFont val="Tahoma"/>
            <family val="2"/>
          </rPr>
          <t>The score is based on the maximum risk score in the family Agonidae, which included 1 species.</t>
        </r>
      </text>
    </comment>
    <comment ref="G332" authorId="0" shapeId="0" xr:uid="{C78957A6-BD60-4FE2-ADE8-1440FD9188FA}">
      <text>
        <r>
          <rPr>
            <b/>
            <sz val="9"/>
            <color indexed="81"/>
            <rFont val="Tahoma"/>
            <family val="2"/>
          </rPr>
          <t>The score is based on the maximum risk score in the family Agonidae, which included 1 species.</t>
        </r>
      </text>
    </comment>
    <comment ref="H332" authorId="0" shapeId="0" xr:uid="{2F7F9C65-FC1D-4130-A45C-1B3CDF899604}">
      <text>
        <r>
          <rPr>
            <b/>
            <sz val="9"/>
            <color indexed="81"/>
            <rFont val="Tahoma"/>
            <family val="2"/>
          </rPr>
          <t>Species maximum length is 57, which is lower than the lowest risk value (100cm).</t>
        </r>
      </text>
    </comment>
    <comment ref="I332" authorId="0" shapeId="0" xr:uid="{E51F9667-FA9C-4CD9-88AB-3EB559915C8B}">
      <text>
        <r>
          <rPr>
            <b/>
            <sz val="9"/>
            <color indexed="81"/>
            <rFont val="Tahoma"/>
            <family val="2"/>
          </rPr>
          <t>Species maximum length is 57cm, which is in the length at maturity medium risk range (40-200cm).</t>
        </r>
      </text>
    </comment>
    <comment ref="J332" authorId="0" shapeId="0" xr:uid="{AA761728-25D1-4584-A21B-E4BC1A7D2887}">
      <text>
        <r>
          <rPr>
            <b/>
            <sz val="9"/>
            <color indexed="81"/>
            <rFont val="Tahoma"/>
            <family val="2"/>
          </rPr>
          <t>Species reproductive strategy is broadcast spawner, which is low risk.</t>
        </r>
      </text>
    </comment>
    <comment ref="K332" authorId="0" shapeId="0" xr:uid="{96999BBF-1E73-4F28-80B8-3FDFB464A086}">
      <text>
        <r>
          <rPr>
            <b/>
            <sz val="9"/>
            <color indexed="81"/>
            <rFont val="Tahoma"/>
            <family val="2"/>
          </rPr>
          <t>Species trophic level is 4.3, which is higher than the highest risk value (3.25).</t>
        </r>
      </text>
    </comment>
    <comment ref="M332" authorId="0" shapeId="0" xr:uid="{8DD0072C-BE5E-42C0-BF51-60A4EBCE48D9}">
      <text>
        <r>
          <rPr>
            <b/>
            <sz val="9"/>
            <color indexed="81"/>
            <rFont val="Tahoma"/>
            <family val="2"/>
          </rPr>
          <t>EPO stocks : Eastern Pacific distribution</t>
        </r>
      </text>
    </comment>
    <comment ref="N332" authorId="0" shapeId="0" xr:uid="{FA5AE25E-4A9D-4BF5-B09B-89E98B5BE9A1}">
      <text>
        <r>
          <rPr>
            <b/>
            <sz val="9"/>
            <color indexed="81"/>
            <rFont val="Tahoma"/>
            <family val="2"/>
          </rPr>
          <t>The depth range of the species is 1-200m. For longline, the vertical overlap index with this species is 100.00%.</t>
        </r>
      </text>
    </comment>
    <comment ref="O332" authorId="0" shapeId="0" xr:uid="{F3F28375-0E53-4776-8222-34BCD0007304}">
      <text>
        <r>
          <rPr>
            <b/>
            <sz val="9"/>
            <color indexed="81"/>
            <rFont val="Tahoma"/>
            <family val="2"/>
          </rPr>
          <t>ALB stocks : The maximum length of the species is 57cm. For albacore fisheries, the length overlap index with this species is 40.71%. This gear uses bait, but the trophic level of the species &gt;3.5._x000D_
TPT stocks : The maximum length of the species is 57cm. For tropical longline fisheries, the length overlap index with this species is 23.85%. This gear uses bait, but the trophic level of the species &gt;3.5.</t>
        </r>
      </text>
    </comment>
    <comment ref="P332" authorId="0" shapeId="0" xr:uid="{617A1FDE-2301-4FD9-AC95-FB3B55455D68}">
      <text>
        <r>
          <rPr>
            <b/>
            <sz val="9"/>
            <color indexed="81"/>
            <rFont val="Tahoma"/>
            <family val="2"/>
          </rPr>
          <t>No direct evidence of survival after capture.</t>
        </r>
      </text>
    </comment>
    <comment ref="E333" authorId="0" shapeId="0" xr:uid="{83AC8F48-12C4-4565-88B0-77E94D246299}">
      <text>
        <r>
          <rPr>
            <b/>
            <sz val="9"/>
            <color indexed="81"/>
            <rFont val="Tahoma"/>
            <family val="2"/>
          </rPr>
          <t>The score is based on the maximum risk score in the family Caesionidae, which included 1 species.</t>
        </r>
      </text>
    </comment>
    <comment ref="F333" authorId="0" shapeId="0" xr:uid="{AA253F01-6811-40ED-9B62-41C9AFB66A2C}">
      <text>
        <r>
          <rPr>
            <b/>
            <sz val="9"/>
            <color indexed="81"/>
            <rFont val="Tahoma"/>
            <family val="2"/>
          </rPr>
          <t>The score is based on the maximum risk score in the family Caesionidae, which included 1 species.</t>
        </r>
      </text>
    </comment>
    <comment ref="G333" authorId="0" shapeId="0" xr:uid="{70290908-A95B-45F7-A23B-CE6E361BA922}">
      <text>
        <r>
          <rPr>
            <b/>
            <sz val="9"/>
            <color indexed="81"/>
            <rFont val="Tahoma"/>
            <family val="2"/>
          </rPr>
          <t>Species fecundity is 1 eggs/year, which is lower than the highest risk value (100).</t>
        </r>
      </text>
    </comment>
    <comment ref="H333" authorId="0" shapeId="0" xr:uid="{0E2440D3-12F6-40D3-819A-C8A8AB9240BE}">
      <text>
        <r>
          <rPr>
            <b/>
            <sz val="9"/>
            <color indexed="81"/>
            <rFont val="Tahoma"/>
            <family val="2"/>
          </rPr>
          <t>Species maximum length is 500, which is higher than the highest risk value (300cm).</t>
        </r>
      </text>
    </comment>
    <comment ref="I333" authorId="0" shapeId="0" xr:uid="{3EA01689-F955-4972-9D02-F2F100DEC950}">
      <text>
        <r>
          <rPr>
            <b/>
            <sz val="9"/>
            <color indexed="81"/>
            <rFont val="Tahoma"/>
            <family val="2"/>
          </rPr>
          <t>Species length at maturity is 370, which is higher than the highest risk value (200cm).</t>
        </r>
      </text>
    </comment>
    <comment ref="J333" authorId="0" shapeId="0" xr:uid="{1BE8A6E9-5088-42A4-B0EA-863A41A331D3}">
      <text>
        <r>
          <rPr>
            <b/>
            <sz val="9"/>
            <color indexed="81"/>
            <rFont val="Tahoma"/>
            <family val="2"/>
          </rPr>
          <t>Species reproductive strategy is live bearer, which is high risk.</t>
        </r>
      </text>
    </comment>
    <comment ref="K333" authorId="0" shapeId="0" xr:uid="{E4552674-7E76-431F-9B60-A5D2CBD4DFF4}">
      <text>
        <r>
          <rPr>
            <b/>
            <sz val="9"/>
            <color indexed="81"/>
            <rFont val="Tahoma"/>
            <family val="2"/>
          </rPr>
          <t>Species trophic level is 3.6, which is higher than the highest risk value (3.25).</t>
        </r>
      </text>
    </comment>
    <comment ref="M333" authorId="0" shapeId="0" xr:uid="{2752583F-A24F-40C5-9AF3-E6A40F7F3781}">
      <text>
        <r>
          <rPr>
            <b/>
            <sz val="9"/>
            <color indexed="81"/>
            <rFont val="Tahoma"/>
            <family val="2"/>
          </rPr>
          <t>ALL stocks : Worldwide pelagic distribution</t>
        </r>
      </text>
    </comment>
    <comment ref="N333" authorId="0" shapeId="0" xr:uid="{0FE94DC5-B4A4-41CE-89EB-C65CA0461902}">
      <text>
        <r>
          <rPr>
            <b/>
            <sz val="9"/>
            <color indexed="81"/>
            <rFont val="Tahoma"/>
            <family val="2"/>
          </rPr>
          <t>The depth range of the species is 1-120m. For longline, the vertical overlap index with this species is 100.00%. This species is reef associated.</t>
        </r>
      </text>
    </comment>
    <comment ref="O333" authorId="0" shapeId="0" xr:uid="{1B521DEC-F2CD-4FFC-8FFF-2AFC5649B2C5}">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longline fisheries, the length overlap index with this species is 100.00%. This gear uses bait, but the trophic level of the species &gt;3.5.</t>
        </r>
      </text>
    </comment>
    <comment ref="P333" authorId="0" shapeId="0" xr:uid="{2D5E8DCC-B181-4997-8937-1C755DB76298}">
      <text>
        <r>
          <rPr>
            <b/>
            <sz val="9"/>
            <color indexed="81"/>
            <rFont val="Tahoma"/>
            <family val="2"/>
          </rPr>
          <t>No direct evidence of survival after capture.</t>
        </r>
      </text>
    </comment>
    <comment ref="E334" authorId="0" shapeId="0" xr:uid="{D87621EC-AF52-4D87-BAAA-B195B8939356}">
      <text>
        <r>
          <rPr>
            <b/>
            <sz val="9"/>
            <color indexed="81"/>
            <rFont val="Tahoma"/>
            <family val="2"/>
          </rPr>
          <t>The score is based on the maximum risk score in the family Carangidae, which included 17 species.</t>
        </r>
      </text>
    </comment>
    <comment ref="F334" authorId="0" shapeId="0" xr:uid="{AA8FACDE-097C-46AB-824F-718C7B381B16}">
      <text>
        <r>
          <rPr>
            <b/>
            <sz val="9"/>
            <color indexed="81"/>
            <rFont val="Tahoma"/>
            <family val="2"/>
          </rPr>
          <t>The score is based on the maximum risk score in the family Myliobatidae, which included 1 species.</t>
        </r>
      </text>
    </comment>
    <comment ref="G334" authorId="0" shapeId="0" xr:uid="{2833FECD-7AD0-44DA-B9A9-2C9654B24619}">
      <text>
        <r>
          <rPr>
            <b/>
            <sz val="9"/>
            <color indexed="81"/>
            <rFont val="Tahoma"/>
            <family val="2"/>
          </rPr>
          <t>Species fecundity is 1 eggs/year, which is lower than the highest risk value (100).</t>
        </r>
      </text>
    </comment>
    <comment ref="H334" authorId="0" shapeId="0" xr:uid="{4D41BB76-294A-4A45-A79F-517680431191}">
      <text>
        <r>
          <rPr>
            <b/>
            <sz val="9"/>
            <color indexed="81"/>
            <rFont val="Tahoma"/>
            <family val="2"/>
          </rPr>
          <t>Species maximum length is 910, which is higher than the highest risk value (300cm).</t>
        </r>
      </text>
    </comment>
    <comment ref="I334" authorId="0" shapeId="0" xr:uid="{60C973E7-E106-4067-95E7-143D3C31CCC9}">
      <text>
        <r>
          <rPr>
            <b/>
            <sz val="9"/>
            <color indexed="81"/>
            <rFont val="Tahoma"/>
            <family val="2"/>
          </rPr>
          <t>Species length at maturity is 400, which is higher than the highest risk value (200cm).</t>
        </r>
      </text>
    </comment>
    <comment ref="J334" authorId="0" shapeId="0" xr:uid="{A7BF824C-8B31-4A5A-A1FB-F38D5E24C192}">
      <text>
        <r>
          <rPr>
            <b/>
            <sz val="9"/>
            <color indexed="81"/>
            <rFont val="Tahoma"/>
            <family val="2"/>
          </rPr>
          <t>Species reproductive strategy is live bearer, which is high risk.</t>
        </r>
      </text>
    </comment>
    <comment ref="K334" authorId="0" shapeId="0" xr:uid="{6E499A48-F4FF-4FB8-B41B-B3038014C4CA}">
      <text>
        <r>
          <rPr>
            <b/>
            <sz val="9"/>
            <color indexed="81"/>
            <rFont val="Tahoma"/>
            <family val="2"/>
          </rPr>
          <t>Species trophic level is 3.5, which is higher than the highest risk value (3.25).</t>
        </r>
      </text>
    </comment>
    <comment ref="M334" authorId="0" shapeId="0" xr:uid="{AC007B46-E267-45D9-9D76-116513CE1D5B}">
      <text>
        <r>
          <rPr>
            <b/>
            <sz val="9"/>
            <color indexed="81"/>
            <rFont val="Tahoma"/>
            <family val="2"/>
          </rPr>
          <t>ALL stocks : Worldwide coastal distribution</t>
        </r>
      </text>
    </comment>
    <comment ref="N334" authorId="0" shapeId="0" xr:uid="{5C082CDC-7ACE-4121-A6F1-26F8C301C4C3}">
      <text>
        <r>
          <rPr>
            <b/>
            <sz val="9"/>
            <color indexed="81"/>
            <rFont val="Tahoma"/>
            <family val="2"/>
          </rPr>
          <t>The depth range of the species is 1-120m. For longline, the vertical overlap index with this species is 100.00%. This species is reef associated.</t>
        </r>
      </text>
    </comment>
    <comment ref="O334" authorId="0" shapeId="0" xr:uid="{6C7F2BB5-03BA-4840-BA30-50315B407A03}">
      <text>
        <r>
          <rPr>
            <b/>
            <sz val="9"/>
            <color indexed="81"/>
            <rFont val="Tahoma"/>
            <family val="2"/>
          </rPr>
          <t>ALB stocks : The maximum length of the species is 910cm. For albacore fisheries, the length overlap index with this species is 100.00%. This gear uses bait and the trophic level of the species &lt;3.5._x000D_
TPT stocks : The maximum length of the species is 910cm. For tropical longline fisheries, the length overlap index with this species is 100.00%. This gear uses bait and the trophic level of the species &lt;3.5.</t>
        </r>
      </text>
    </comment>
    <comment ref="P334" authorId="0" shapeId="0" xr:uid="{45FE3412-3BB2-44B5-A5B9-9B1A90ABBF56}">
      <text>
        <r>
          <rPr>
            <b/>
            <sz val="9"/>
            <color indexed="81"/>
            <rFont val="Tahoma"/>
            <family val="2"/>
          </rPr>
          <t>No direct evidence of survival after capture.</t>
        </r>
      </text>
    </comment>
    <comment ref="E335" authorId="0" shapeId="0" xr:uid="{225223AA-0580-4C53-A12E-C6FB0BE9A43B}">
      <text>
        <r>
          <rPr>
            <b/>
            <sz val="9"/>
            <color indexed="81"/>
            <rFont val="Tahoma"/>
            <family val="2"/>
          </rPr>
          <t>The score is based on the maximum risk score in the family Agonidae, which included 1 species.</t>
        </r>
      </text>
    </comment>
    <comment ref="F335" authorId="0" shapeId="0" xr:uid="{22813FF3-3E0E-4B9A-8C85-EA9A438D8AE2}">
      <text>
        <r>
          <rPr>
            <b/>
            <sz val="9"/>
            <color indexed="81"/>
            <rFont val="Tahoma"/>
            <family val="2"/>
          </rPr>
          <t>The score is based on the maximum risk score in the family Myliobatidae, which included 1 species.</t>
        </r>
      </text>
    </comment>
    <comment ref="G335" authorId="0" shapeId="0" xr:uid="{0045EBA9-FEE3-4B41-8A52-582769F2DE1E}">
      <text>
        <r>
          <rPr>
            <b/>
            <sz val="9"/>
            <color indexed="81"/>
            <rFont val="Tahoma"/>
            <family val="2"/>
          </rPr>
          <t>The score is based on the maximum risk score in the family Myliobatidae, which included 1 species.</t>
        </r>
      </text>
    </comment>
    <comment ref="H335" authorId="0" shapeId="0" xr:uid="{452A2694-CC25-4149-B712-F74513F85B7C}">
      <text>
        <r>
          <rPr>
            <b/>
            <sz val="9"/>
            <color indexed="81"/>
            <rFont val="Tahoma"/>
            <family val="2"/>
          </rPr>
          <t>Species maximum length is 100, which is in the medium risk range (100-300cm).</t>
        </r>
      </text>
    </comment>
    <comment ref="I335" authorId="0" shapeId="0" xr:uid="{A6ADC2F7-7293-4545-ADA8-27B4F5CD5549}">
      <text>
        <r>
          <rPr>
            <b/>
            <sz val="9"/>
            <color indexed="81"/>
            <rFont val="Tahoma"/>
            <family val="2"/>
          </rPr>
          <t>Species maximum length is 100cm, which is in the length at maturity medium risk range (40-200cm).</t>
        </r>
      </text>
    </comment>
    <comment ref="J335" authorId="0" shapeId="0" xr:uid="{3F3644FF-C78D-4C1B-885C-FDCDC7893C3D}">
      <text>
        <r>
          <rPr>
            <b/>
            <sz val="9"/>
            <color indexed="81"/>
            <rFont val="Tahoma"/>
            <family val="2"/>
          </rPr>
          <t>Species reproductive strategy is live bearer, which is high risk.</t>
        </r>
      </text>
    </comment>
    <comment ref="K335" authorId="0" shapeId="0" xr:uid="{DAC256A8-5F9E-4A4B-BE14-923B9420FAEC}">
      <text>
        <r>
          <rPr>
            <b/>
            <sz val="9"/>
            <color indexed="81"/>
            <rFont val="Tahoma"/>
            <family val="2"/>
          </rPr>
          <t>Species trophic level is 3.4, which is higher than the highest risk value (3.25).</t>
        </r>
      </text>
    </comment>
    <comment ref="M335" authorId="0" shapeId="0" xr:uid="{677B318C-B8BF-4391-89F6-0573465CBC0F}">
      <text>
        <r>
          <rPr>
            <b/>
            <sz val="9"/>
            <color indexed="81"/>
            <rFont val="Tahoma"/>
            <family val="2"/>
          </rPr>
          <t>BEI_,BEPE,BEPW,SKI_,SKPE,SKPW,YFI_,YFPE,YFPW stocks : Indo-Pacific tropics only.</t>
        </r>
      </text>
    </comment>
    <comment ref="N335" authorId="0" shapeId="0" xr:uid="{6A9BDEF0-BE7D-4185-BD60-0780E6C33FAB}">
      <text>
        <r>
          <rPr>
            <b/>
            <sz val="9"/>
            <color indexed="81"/>
            <rFont val="Tahoma"/>
            <family val="2"/>
          </rPr>
          <t>Not evaluated</t>
        </r>
      </text>
    </comment>
    <comment ref="O335" authorId="0" shapeId="0" xr:uid="{19AA0BCF-D257-4A8E-A877-4677FAE099D2}">
      <text>
        <r>
          <rPr>
            <b/>
            <sz val="9"/>
            <color indexed="81"/>
            <rFont val="Tahoma"/>
            <family val="2"/>
          </rPr>
          <t>Not evaluated</t>
        </r>
      </text>
    </comment>
    <comment ref="P335" authorId="0" shapeId="0" xr:uid="{4408B832-D236-4668-9C26-BFCB4CFF1502}">
      <text>
        <r>
          <rPr>
            <b/>
            <sz val="9"/>
            <color indexed="81"/>
            <rFont val="Tahoma"/>
            <family val="2"/>
          </rPr>
          <t>Not evaluated</t>
        </r>
      </text>
    </comment>
    <comment ref="E336" authorId="0" shapeId="0" xr:uid="{F9F556FC-D425-4FC4-9647-F4FCF238FA7C}">
      <text>
        <r>
          <rPr>
            <b/>
            <sz val="9"/>
            <color indexed="81"/>
            <rFont val="Tahoma"/>
            <family val="2"/>
          </rPr>
          <t>The score is based on the maximum risk score in the family Myliobatidae, which included 9 species.</t>
        </r>
      </text>
    </comment>
    <comment ref="F336" authorId="0" shapeId="0" xr:uid="{93E7F50C-2364-42B2-8E55-DADED0E7525B}">
      <text>
        <r>
          <rPr>
            <b/>
            <sz val="9"/>
            <color indexed="81"/>
            <rFont val="Tahoma"/>
            <family val="2"/>
          </rPr>
          <t>The score is based on the maximum risk score in the family Myliobatidae, which included 1 species.</t>
        </r>
      </text>
    </comment>
    <comment ref="G336" authorId="0" shapeId="0" xr:uid="{D31C8F3D-3DE7-4DBF-945F-2829D1C86DEF}">
      <text>
        <r>
          <rPr>
            <b/>
            <sz val="9"/>
            <color indexed="81"/>
            <rFont val="Tahoma"/>
            <family val="2"/>
          </rPr>
          <t>Species fecundity is 1 eggs/year, which is lower than the highest risk value (100).</t>
        </r>
      </text>
    </comment>
    <comment ref="H336" authorId="0" shapeId="0" xr:uid="{BC0DD5D8-85F2-4CFE-A9F1-011FE3C8F4BA}">
      <text>
        <r>
          <rPr>
            <b/>
            <sz val="9"/>
            <color indexed="81"/>
            <rFont val="Tahoma"/>
            <family val="2"/>
          </rPr>
          <t>Species maximum length is 120, which is in the medium risk range (100-300cm).</t>
        </r>
      </text>
    </comment>
    <comment ref="I336" authorId="0" shapeId="0" xr:uid="{23393D47-4C8D-4F60-9DD1-CE32891985E3}">
      <text>
        <r>
          <rPr>
            <b/>
            <sz val="9"/>
            <color indexed="81"/>
            <rFont val="Tahoma"/>
            <family val="2"/>
          </rPr>
          <t>Species maximum length is 120cm, which is in the length at maturity medium risk range (40-200cm).</t>
        </r>
      </text>
    </comment>
    <comment ref="J336" authorId="0" shapeId="0" xr:uid="{5E93E982-585D-4F70-9B0E-9E551D6898AD}">
      <text>
        <r>
          <rPr>
            <b/>
            <sz val="9"/>
            <color indexed="81"/>
            <rFont val="Tahoma"/>
            <family val="2"/>
          </rPr>
          <t>Species reproductive strategy is live bearer, which is high risk.</t>
        </r>
      </text>
    </comment>
    <comment ref="K336" authorId="0" shapeId="0" xr:uid="{3BC0FD40-6CBC-4AC7-A07F-C426ECC1F601}">
      <text>
        <r>
          <rPr>
            <b/>
            <sz val="9"/>
            <color indexed="81"/>
            <rFont val="Tahoma"/>
            <family val="2"/>
          </rPr>
          <t>Species trophic level is 3.8, which is higher than the highest risk value (3.25).</t>
        </r>
      </text>
    </comment>
    <comment ref="M336" authorId="0" shapeId="0" xr:uid="{677011DD-3910-47EF-8077-25CFCDFD5300}">
      <text>
        <r>
          <rPr>
            <b/>
            <sz val="9"/>
            <color indexed="81"/>
            <rFont val="Tahoma"/>
            <family val="2"/>
          </rPr>
          <t>AO_ stocks : Distribution Atlantic only. Species is coastal.</t>
        </r>
      </text>
    </comment>
    <comment ref="N336" authorId="0" shapeId="0" xr:uid="{C4E8A0A1-0427-4AF4-BBFC-E6636FEC31B2}">
      <text>
        <r>
          <rPr>
            <b/>
            <sz val="9"/>
            <color indexed="81"/>
            <rFont val="Tahoma"/>
            <family val="2"/>
          </rPr>
          <t>Not evaluated</t>
        </r>
      </text>
    </comment>
    <comment ref="O336" authorId="0" shapeId="0" xr:uid="{4624B043-CF39-40A6-AF34-3A902A6EF462}">
      <text>
        <r>
          <rPr>
            <b/>
            <sz val="9"/>
            <color indexed="81"/>
            <rFont val="Tahoma"/>
            <family val="2"/>
          </rPr>
          <t>Not evaluated</t>
        </r>
      </text>
    </comment>
    <comment ref="P336" authorId="0" shapeId="0" xr:uid="{661A2AEB-6C4B-42BD-8A04-F40E4A18B8FD}">
      <text>
        <r>
          <rPr>
            <b/>
            <sz val="9"/>
            <color indexed="81"/>
            <rFont val="Tahoma"/>
            <family val="2"/>
          </rPr>
          <t>Not evaluated</t>
        </r>
      </text>
    </comment>
    <comment ref="E337" authorId="0" shapeId="0" xr:uid="{6FDD107B-A29E-4F7D-B9E3-CE1CD64F550A}">
      <text>
        <r>
          <rPr>
            <b/>
            <sz val="9"/>
            <color indexed="81"/>
            <rFont val="Tahoma"/>
            <family val="2"/>
          </rPr>
          <t>Species growth rate (K) is 0.300, which is higher than lowest risk K (0.183) for age at maturity.</t>
        </r>
      </text>
    </comment>
    <comment ref="F337" authorId="0" shapeId="0" xr:uid="{6CF6D3A8-F96A-44D1-B247-0CF787015B26}">
      <text>
        <r>
          <rPr>
            <b/>
            <sz val="9"/>
            <color indexed="81"/>
            <rFont val="Tahoma"/>
            <family val="2"/>
          </rPr>
          <t>Species growth rate (K) is 0.300, which is in the medium risk K range (0.12-0.30) for maximum age.</t>
        </r>
      </text>
    </comment>
    <comment ref="G337" authorId="0" shapeId="0" xr:uid="{202FC811-32E9-4970-96ED-0BE21FFB0E36}">
      <text>
        <r>
          <rPr>
            <b/>
            <sz val="9"/>
            <color indexed="81"/>
            <rFont val="Tahoma"/>
            <family val="2"/>
          </rPr>
          <t>Species fecundity is 1 eggs/year, which is lower than the highest risk value (100).</t>
        </r>
      </text>
    </comment>
    <comment ref="H337" authorId="0" shapeId="0" xr:uid="{D228DCB7-D016-4BD3-9A18-623CAA0831B8}">
      <text>
        <r>
          <rPr>
            <b/>
            <sz val="9"/>
            <color indexed="81"/>
            <rFont val="Tahoma"/>
            <family val="2"/>
          </rPr>
          <t>Species maximum length is 310, which is higher than the highest risk value (300cm).</t>
        </r>
      </text>
    </comment>
    <comment ref="I337" authorId="0" shapeId="0" xr:uid="{C4D4D5E1-6E5A-493D-9E8B-72172D6E375C}">
      <text>
        <r>
          <rPr>
            <b/>
            <sz val="9"/>
            <color indexed="81"/>
            <rFont val="Tahoma"/>
            <family val="2"/>
          </rPr>
          <t>Species length at maturity is 200, which is in the medium risk range (40-200cm).</t>
        </r>
      </text>
    </comment>
    <comment ref="J337" authorId="0" shapeId="0" xr:uid="{2C3254D3-1478-4A66-A8DC-60106897A3B3}">
      <text>
        <r>
          <rPr>
            <b/>
            <sz val="9"/>
            <color indexed="81"/>
            <rFont val="Tahoma"/>
            <family val="2"/>
          </rPr>
          <t>Species reproductive strategy is live bearer, which is high risk.</t>
        </r>
      </text>
    </comment>
    <comment ref="K337" authorId="0" shapeId="0" xr:uid="{C11C7550-CB5A-4DDD-8A8D-D572C2711FF6}">
      <text>
        <r>
          <rPr>
            <b/>
            <sz val="9"/>
            <color indexed="81"/>
            <rFont val="Tahoma"/>
            <family val="2"/>
          </rPr>
          <t>Species trophic level is 3.4, which is higher than the highest risk value (3.25).</t>
        </r>
      </text>
    </comment>
    <comment ref="M337" authorId="0" shapeId="0" xr:uid="{4E0EAD19-AC00-42F6-8063-28020176995F}">
      <text>
        <r>
          <rPr>
            <b/>
            <sz val="9"/>
            <color indexed="81"/>
            <rFont val="Tahoma"/>
            <family val="2"/>
          </rPr>
          <t>PO_,IO_ stocks : Indo-Pacific distribution, mainly coastal</t>
        </r>
      </text>
    </comment>
    <comment ref="N337" authorId="0" shapeId="0" xr:uid="{A331F0EB-CFFB-461F-82CA-B087A26F9508}">
      <text>
        <r>
          <rPr>
            <b/>
            <sz val="9"/>
            <color indexed="81"/>
            <rFont val="Tahoma"/>
            <family val="2"/>
          </rPr>
          <t>The depth range of the species is 1-200m. For longline, the vertical overlap index with this species is 100.00%. This species is reef associated.</t>
        </r>
      </text>
    </comment>
    <comment ref="O337" authorId="0" shapeId="0" xr:uid="{8B16EA04-C31A-4D33-B5D9-B0091CBA81DB}">
      <text>
        <r>
          <rPr>
            <b/>
            <sz val="9"/>
            <color indexed="81"/>
            <rFont val="Tahoma"/>
            <family val="2"/>
          </rPr>
          <t>ALB stocks : The maximum length of the species is 310cm. For albacore fisheries, the length overlap index with this species is 100.00%. This gear uses bait and the trophic level of the species &lt;3.5._x000D_
TPT stocks : The maximum length of the species is 310cm. For tropical longline fisheries, the length overlap index with this species is 100.00%. This gear uses bait and the trophic level of the species &lt;3.5.</t>
        </r>
      </text>
    </comment>
    <comment ref="P337" authorId="0" shapeId="0" xr:uid="{3ED526A2-F498-453B-9F68-CE237CD6FA05}">
      <text>
        <r>
          <rPr>
            <b/>
            <sz val="9"/>
            <color indexed="81"/>
            <rFont val="Tahoma"/>
            <family val="2"/>
          </rPr>
          <t>No direct evidence of survival after capture.</t>
        </r>
      </text>
    </comment>
    <comment ref="E338" authorId="0" shapeId="0" xr:uid="{A61A3683-A8A0-4248-B6A8-614A43EFD366}">
      <text>
        <r>
          <rPr>
            <b/>
            <sz val="9"/>
            <color indexed="81"/>
            <rFont val="Tahoma"/>
            <family val="2"/>
          </rPr>
          <t>The score is based on the maximum risk score in the family Myliobatidae, which included 1 species.</t>
        </r>
      </text>
    </comment>
    <comment ref="F338" authorId="0" shapeId="0" xr:uid="{3CF2AD50-117E-4D1B-91BA-4CE8E907AC7B}">
      <text>
        <r>
          <rPr>
            <b/>
            <sz val="9"/>
            <color indexed="81"/>
            <rFont val="Tahoma"/>
            <family val="2"/>
          </rPr>
          <t>The score is based on the maximum risk score in the family Myliobatidae, which included 1 species.</t>
        </r>
      </text>
    </comment>
    <comment ref="G338" authorId="0" shapeId="0" xr:uid="{0D9BF6E0-6593-478C-A08B-CB74427879FB}">
      <text>
        <r>
          <rPr>
            <b/>
            <sz val="9"/>
            <color indexed="81"/>
            <rFont val="Tahoma"/>
            <family val="2"/>
          </rPr>
          <t>The score is based on the maximum risk score in the family Myliobatidae, which included 1 species.</t>
        </r>
      </text>
    </comment>
    <comment ref="H338" authorId="0" shapeId="0" xr:uid="{DD1FA3AA-FFCC-4522-AEA2-4A8926C65280}">
      <text>
        <r>
          <rPr>
            <b/>
            <sz val="9"/>
            <color indexed="81"/>
            <rFont val="Tahoma"/>
            <family val="2"/>
          </rPr>
          <t>Species maximum length is 120, which is in the medium risk range (100-300cm).</t>
        </r>
      </text>
    </comment>
    <comment ref="I338" authorId="0" shapeId="0" xr:uid="{228A727E-A335-41FC-B1B8-D441BBD20F0B}">
      <text>
        <r>
          <rPr>
            <b/>
            <sz val="9"/>
            <color indexed="81"/>
            <rFont val="Tahoma"/>
            <family val="2"/>
          </rPr>
          <t>Species length at maturity is 115, which is in the medium risk range (40-200cm).</t>
        </r>
      </text>
    </comment>
    <comment ref="J338" authorId="0" shapeId="0" xr:uid="{62857C9B-0DAE-446B-93B6-71DE16DAD2F8}">
      <text>
        <r>
          <rPr>
            <b/>
            <sz val="9"/>
            <color indexed="81"/>
            <rFont val="Tahoma"/>
            <family val="2"/>
          </rPr>
          <t>Species reproductive strategy is live bearer, which is high risk.</t>
        </r>
      </text>
    </comment>
    <comment ref="K338" authorId="0" shapeId="0" xr:uid="{23B867B4-3F25-41DD-B336-7BD627F568FA}">
      <text>
        <r>
          <rPr>
            <b/>
            <sz val="9"/>
            <color indexed="81"/>
            <rFont val="Tahoma"/>
            <family val="2"/>
          </rPr>
          <t>Species trophic level is 3.4, which is higher than the highest risk value (3.25).</t>
        </r>
      </text>
    </comment>
    <comment ref="M338" authorId="0" shapeId="0" xr:uid="{202F3EA8-F366-4E8D-98A8-75669750CA2B}">
      <text>
        <r>
          <rPr>
            <b/>
            <sz val="9"/>
            <color indexed="81"/>
            <rFont val="Tahoma"/>
            <family val="2"/>
          </rPr>
          <t>BEI_,BEPE,BEPW,SKI_,SKPE,SKPW,YFI_,YFPE,YFPW stocks : Indo-Pacific tropics only.</t>
        </r>
      </text>
    </comment>
    <comment ref="N338" authorId="0" shapeId="0" xr:uid="{10A26D37-3206-40D0-B132-9AA06EA03C2A}">
      <text>
        <r>
          <rPr>
            <b/>
            <sz val="9"/>
            <color indexed="81"/>
            <rFont val="Tahoma"/>
            <family val="2"/>
          </rPr>
          <t>Not evaluated</t>
        </r>
      </text>
    </comment>
    <comment ref="O338" authorId="0" shapeId="0" xr:uid="{36136BF6-3B79-4D5D-AC7B-E3D110E16000}">
      <text>
        <r>
          <rPr>
            <b/>
            <sz val="9"/>
            <color indexed="81"/>
            <rFont val="Tahoma"/>
            <family val="2"/>
          </rPr>
          <t>Not evaluated</t>
        </r>
      </text>
    </comment>
    <comment ref="P338" authorId="0" shapeId="0" xr:uid="{C0638AD6-E274-469C-A0EF-0B9310C9C003}">
      <text>
        <r>
          <rPr>
            <b/>
            <sz val="9"/>
            <color indexed="81"/>
            <rFont val="Tahoma"/>
            <family val="2"/>
          </rPr>
          <t>Not evaluated</t>
        </r>
      </text>
    </comment>
    <comment ref="E339" authorId="0" shapeId="0" xr:uid="{DE265DCA-88FC-439D-89CF-643062A16B33}">
      <text>
        <r>
          <rPr>
            <b/>
            <sz val="9"/>
            <color indexed="81"/>
            <rFont val="Tahoma"/>
            <family val="2"/>
          </rPr>
          <t>The score is based on the maximum risk score in the family Myliobatidae, which included 1 species.</t>
        </r>
      </text>
    </comment>
    <comment ref="F339" authorId="0" shapeId="0" xr:uid="{3DE3AD9A-6BF6-4BD8-A502-DCB1FCE39B0A}">
      <text>
        <r>
          <rPr>
            <b/>
            <sz val="9"/>
            <color indexed="81"/>
            <rFont val="Tahoma"/>
            <family val="2"/>
          </rPr>
          <t>The score is based on the maximum risk score in the family Carangidae, which included 17 species.</t>
        </r>
      </text>
    </comment>
    <comment ref="G339" authorId="0" shapeId="0" xr:uid="{1BC171FD-A4FF-46AC-ACD1-FC07229CDB0C}">
      <text>
        <r>
          <rPr>
            <b/>
            <sz val="9"/>
            <color indexed="81"/>
            <rFont val="Tahoma"/>
            <family val="2"/>
          </rPr>
          <t>The score is based on the maximum risk score in the family Carangidae, which included 3 species.</t>
        </r>
      </text>
    </comment>
    <comment ref="H339" authorId="0" shapeId="0" xr:uid="{C1598C54-084B-4901-9A3D-353591497921}">
      <text>
        <r>
          <rPr>
            <b/>
            <sz val="9"/>
            <color indexed="81"/>
            <rFont val="Tahoma"/>
            <family val="2"/>
          </rPr>
          <t>Species maximum length is 520, which is higher than the highest risk value (300cm).</t>
        </r>
      </text>
    </comment>
    <comment ref="I339" authorId="0" shapeId="0" xr:uid="{9DAA8038-E3CA-4821-A570-283D1A04B0A3}">
      <text>
        <r>
          <rPr>
            <b/>
            <sz val="9"/>
            <color indexed="81"/>
            <rFont val="Tahoma"/>
            <family val="2"/>
          </rPr>
          <t>Species maximum length is 520cm, which is higher than the highest risk value (200cm).</t>
        </r>
      </text>
    </comment>
    <comment ref="J339" authorId="0" shapeId="0" xr:uid="{AAC18087-D0C2-499B-81F5-FBCCED9073F2}">
      <text>
        <r>
          <rPr>
            <b/>
            <sz val="9"/>
            <color indexed="81"/>
            <rFont val="Tahoma"/>
            <family val="2"/>
          </rPr>
          <t>Species reproductive strategy is live bearer, which is high risk.</t>
        </r>
      </text>
    </comment>
    <comment ref="K339" authorId="0" shapeId="0" xr:uid="{4BD6889E-AD4E-462B-A3C5-649DE40F2AEB}">
      <text>
        <r>
          <rPr>
            <b/>
            <sz val="9"/>
            <color indexed="81"/>
            <rFont val="Tahoma"/>
            <family val="2"/>
          </rPr>
          <t>Species trophic level is 3.7, which is higher than the highest risk value (3.25).</t>
        </r>
      </text>
    </comment>
    <comment ref="M339" authorId="0" shapeId="0" xr:uid="{A51CDB08-F651-4B98-BB70-E78A051DE8C6}">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9" authorId="0" shapeId="0" xr:uid="{281D38B4-CD87-4038-A933-B1369AD9BD09}">
      <text>
        <r>
          <rPr>
            <b/>
            <sz val="9"/>
            <color indexed="81"/>
            <rFont val="Tahoma"/>
            <family val="2"/>
          </rPr>
          <t>The depth range of the species is 1-100m. For longline, the vertical overlap index with this species is 100.00%.</t>
        </r>
      </text>
    </comment>
    <comment ref="O339" authorId="0" shapeId="0" xr:uid="{8BCF6183-21E3-4F49-8399-780B3CDB8439}">
      <text>
        <r>
          <rPr>
            <b/>
            <sz val="9"/>
            <color indexed="81"/>
            <rFont val="Tahoma"/>
            <family val="2"/>
          </rPr>
          <t>ALB stocks : The maximum length of the species is 520cm. For albacore fisheries, the length overlap index with this species is 100.00%. This gear uses bait, but the trophic level of the species &gt;3.5.</t>
        </r>
      </text>
    </comment>
    <comment ref="P339" authorId="0" shapeId="0" xr:uid="{F382F8BB-75A6-41A7-8797-56C480501313}">
      <text>
        <r>
          <rPr>
            <b/>
            <sz val="9"/>
            <color indexed="81"/>
            <rFont val="Tahoma"/>
            <family val="2"/>
          </rPr>
          <t>No direct evidence of survival after capture.</t>
        </r>
      </text>
    </comment>
    <comment ref="E340" authorId="0" shapeId="0" xr:uid="{6083C199-D482-48B5-A6E9-4E99AB8C0E4B}">
      <text>
        <r>
          <rPr>
            <b/>
            <sz val="9"/>
            <color indexed="81"/>
            <rFont val="Tahoma"/>
            <family val="2"/>
          </rPr>
          <t>The score is based on the maximum risk score in the family Myliobatidae, which included 9 species.</t>
        </r>
      </text>
    </comment>
    <comment ref="F340" authorId="0" shapeId="0" xr:uid="{27229415-B31F-4E76-A729-E93205EC9075}">
      <text>
        <r>
          <rPr>
            <b/>
            <sz val="9"/>
            <color indexed="81"/>
            <rFont val="Tahoma"/>
            <family val="2"/>
          </rPr>
          <t>The score is based on the maximum risk score in the family Myliobatidae, which included 1 species.</t>
        </r>
      </text>
    </comment>
    <comment ref="G340" authorId="0" shapeId="0" xr:uid="{858CD380-9B82-4F54-A859-F4C09314C6A4}">
      <text>
        <r>
          <rPr>
            <b/>
            <sz val="9"/>
            <color indexed="81"/>
            <rFont val="Tahoma"/>
            <family val="2"/>
          </rPr>
          <t>The score is based on the maximum risk score in the family Myliobatidae, which included 1 species.</t>
        </r>
      </text>
    </comment>
    <comment ref="H340" authorId="0" shapeId="0" xr:uid="{7F6E7EE4-8FB1-48FD-9D14-B19508868A2C}">
      <text>
        <r>
          <rPr>
            <b/>
            <sz val="9"/>
            <color indexed="81"/>
            <rFont val="Tahoma"/>
            <family val="2"/>
          </rPr>
          <t>Species maximum length is 133, which is in the medium risk range (100-300cm).</t>
        </r>
      </text>
    </comment>
    <comment ref="I340" authorId="0" shapeId="0" xr:uid="{CAE914DE-19B5-4896-85D8-54BA3EA603CC}">
      <text>
        <r>
          <rPr>
            <b/>
            <sz val="9"/>
            <color indexed="81"/>
            <rFont val="Tahoma"/>
            <family val="2"/>
          </rPr>
          <t>Species maximum length is 133cm, which is in the length at maturity medium risk range (40-200cm).</t>
        </r>
      </text>
    </comment>
    <comment ref="J340" authorId="0" shapeId="0" xr:uid="{D9832AA1-8794-40D7-877B-2E3CE2C6A568}">
      <text>
        <r>
          <rPr>
            <b/>
            <sz val="9"/>
            <color indexed="81"/>
            <rFont val="Tahoma"/>
            <family val="2"/>
          </rPr>
          <t>Species reproductive strategy is live bearer, which is high risk.</t>
        </r>
      </text>
    </comment>
    <comment ref="K340" authorId="0" shapeId="0" xr:uid="{199C14B5-B775-4435-9ECF-9C9C9A08F4A2}">
      <text>
        <r>
          <rPr>
            <b/>
            <sz val="9"/>
            <color indexed="81"/>
            <rFont val="Tahoma"/>
            <family val="2"/>
          </rPr>
          <t>Species trophic level is 3.9, which is higher than the highest risk value (3.25).</t>
        </r>
      </text>
    </comment>
    <comment ref="M340" authorId="0" shapeId="0" xr:uid="{6F07977C-C548-46F1-9550-595C117AF3A6}">
      <text>
        <r>
          <rPr>
            <b/>
            <sz val="9"/>
            <color indexed="81"/>
            <rFont val="Tahoma"/>
            <family val="2"/>
          </rPr>
          <t>AO_ stocks : Distribution Atlantic only. Species is coastal.</t>
        </r>
      </text>
    </comment>
    <comment ref="N340" authorId="0" shapeId="0" xr:uid="{3FDD27C6-A7BD-49ED-8C59-60B66C508EFB}">
      <text>
        <r>
          <rPr>
            <b/>
            <sz val="9"/>
            <color indexed="81"/>
            <rFont val="Tahoma"/>
            <family val="2"/>
          </rPr>
          <t>Not evaluated</t>
        </r>
      </text>
    </comment>
    <comment ref="O340" authorId="0" shapeId="0" xr:uid="{712AC59F-DEE6-4D73-AD07-B51A69687254}">
      <text>
        <r>
          <rPr>
            <b/>
            <sz val="9"/>
            <color indexed="81"/>
            <rFont val="Tahoma"/>
            <family val="2"/>
          </rPr>
          <t>Not evaluated</t>
        </r>
      </text>
    </comment>
    <comment ref="P340" authorId="0" shapeId="0" xr:uid="{5AE84C56-2B10-43EE-ADFA-CE18BE90DE70}">
      <text>
        <r>
          <rPr>
            <b/>
            <sz val="9"/>
            <color indexed="81"/>
            <rFont val="Tahoma"/>
            <family val="2"/>
          </rPr>
          <t>Not evaluated</t>
        </r>
      </text>
    </comment>
    <comment ref="E341" authorId="0" shapeId="0" xr:uid="{F77BD713-C34C-437C-8E05-0F6CD6C02B5E}">
      <text>
        <r>
          <rPr>
            <b/>
            <sz val="9"/>
            <color indexed="81"/>
            <rFont val="Tahoma"/>
            <family val="2"/>
          </rPr>
          <t>The score is based on the maximum risk score in the family Myliobatidae, which included 1 species.</t>
        </r>
      </text>
    </comment>
    <comment ref="F341" authorId="0" shapeId="0" xr:uid="{F6AE3EC4-FB84-4AD5-84EE-1E8FF47CBDC9}">
      <text>
        <r>
          <rPr>
            <b/>
            <sz val="9"/>
            <color indexed="81"/>
            <rFont val="Tahoma"/>
            <family val="2"/>
          </rPr>
          <t>The score is based on the maximum risk score in the family Myliobatidae, which included 1 species.</t>
        </r>
      </text>
    </comment>
    <comment ref="G341" authorId="0" shapeId="0" xr:uid="{A4EC662D-DA27-462F-ABF0-03956404FBAB}">
      <text>
        <r>
          <rPr>
            <b/>
            <sz val="9"/>
            <color indexed="81"/>
            <rFont val="Tahoma"/>
            <family val="2"/>
          </rPr>
          <t>Species fecundity is 1 eggs/year, which is lower than the highest risk value (100).</t>
        </r>
      </text>
    </comment>
    <comment ref="H341" authorId="0" shapeId="0" xr:uid="{B0C714FA-5340-4B7A-AD5C-EE1275A79717}">
      <text>
        <r>
          <rPr>
            <b/>
            <sz val="9"/>
            <color indexed="81"/>
            <rFont val="Tahoma"/>
            <family val="2"/>
          </rPr>
          <t>Species maximum length is 220, which is in the medium risk range (100-300cm).</t>
        </r>
      </text>
    </comment>
    <comment ref="I341" authorId="0" shapeId="0" xr:uid="{2EDFFAA6-C154-4555-8C2B-D01DF086C46F}">
      <text>
        <r>
          <rPr>
            <b/>
            <sz val="9"/>
            <color indexed="81"/>
            <rFont val="Tahoma"/>
            <family val="2"/>
          </rPr>
          <t>Species length at maturity is 150, which is in the medium risk range (40-200cm).</t>
        </r>
      </text>
    </comment>
    <comment ref="J341" authorId="0" shapeId="0" xr:uid="{26C7D53E-D656-4A68-98F3-5AE199DF1AEC}">
      <text>
        <r>
          <rPr>
            <b/>
            <sz val="9"/>
            <color indexed="81"/>
            <rFont val="Tahoma"/>
            <family val="2"/>
          </rPr>
          <t>Species reproductive strategy is live bearer, which is high risk.</t>
        </r>
      </text>
    </comment>
    <comment ref="K341" authorId="0" shapeId="0" xr:uid="{8B973713-4F04-439A-B5D5-22C9B2D4EC9E}">
      <text>
        <r>
          <rPr>
            <b/>
            <sz val="9"/>
            <color indexed="81"/>
            <rFont val="Tahoma"/>
            <family val="2"/>
          </rPr>
          <t>Species trophic level is 3.1, which is in the medium risk range (2.75-3.25).</t>
        </r>
      </text>
    </comment>
    <comment ref="M341" authorId="0" shapeId="0" xr:uid="{43F99FDA-6BC6-456D-B9FB-C82B3C63795E}">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41" authorId="0" shapeId="0" xr:uid="{D4E68769-F460-4BE2-A72C-B460B982542E}">
      <text>
        <r>
          <rPr>
            <b/>
            <sz val="9"/>
            <color indexed="81"/>
            <rFont val="Tahoma"/>
            <family val="2"/>
          </rPr>
          <t>The depth range of the species is 1-100m. For longline, the vertical overlap index with this species is 100.00%.</t>
        </r>
      </text>
    </comment>
    <comment ref="O341" authorId="0" shapeId="0" xr:uid="{4D659AA4-7C7B-4889-B701-1600D04740E2}">
      <text>
        <r>
          <rPr>
            <b/>
            <sz val="9"/>
            <color indexed="81"/>
            <rFont val="Tahoma"/>
            <family val="2"/>
          </rPr>
          <t>ALB stocks : The maximum length of the species is 220cm. For albacore fisheries, the length overlap index with this species is 100.00%. This gear uses bait and the trophic level of the species &lt;3.5._x000D_
TPT stocks : The maximum length of the species is 220cm. For tropical longline fisheries, the length overlap index with this species is 92.05%. This gear uses bait and the trophic level of the species &lt;3.5.</t>
        </r>
      </text>
    </comment>
    <comment ref="P341" authorId="0" shapeId="0" xr:uid="{DF0ED3F3-3218-4A46-AD19-3FB2A57C19ED}">
      <text>
        <r>
          <rPr>
            <b/>
            <sz val="9"/>
            <color indexed="81"/>
            <rFont val="Tahoma"/>
            <family val="2"/>
          </rPr>
          <t>No direct evidence of survival after capture.</t>
        </r>
      </text>
    </comment>
    <comment ref="E342" authorId="0" shapeId="0" xr:uid="{97F125BE-DF63-4A8E-B833-ABBEDC9565D2}">
      <text>
        <r>
          <rPr>
            <b/>
            <sz val="9"/>
            <color indexed="81"/>
            <rFont val="Tahoma"/>
            <family val="2"/>
          </rPr>
          <t>The score is based on the maximum risk score in the family Myliobatidae, which included 1 species.</t>
        </r>
      </text>
    </comment>
    <comment ref="F342" authorId="0" shapeId="0" xr:uid="{6488C187-E807-470D-98A5-437C5C828867}">
      <text>
        <r>
          <rPr>
            <b/>
            <sz val="9"/>
            <color indexed="81"/>
            <rFont val="Tahoma"/>
            <family val="2"/>
          </rPr>
          <t>The score is based on the maximum risk score in the family Myliobatidae, which included 1 species.</t>
        </r>
      </text>
    </comment>
    <comment ref="G342" authorId="0" shapeId="0" xr:uid="{D4492126-78A8-4BD8-A10E-1830EEC4E5A2}">
      <text>
        <r>
          <rPr>
            <b/>
            <sz val="9"/>
            <color indexed="81"/>
            <rFont val="Tahoma"/>
            <family val="2"/>
          </rPr>
          <t>Species fecundity is 1 eggs/year, which is lower than the highest risk value (100).</t>
        </r>
      </text>
    </comment>
    <comment ref="H342" authorId="0" shapeId="0" xr:uid="{558D26FB-9538-42AF-8033-24DD88D13A4A}">
      <text>
        <r>
          <rPr>
            <b/>
            <sz val="9"/>
            <color indexed="81"/>
            <rFont val="Tahoma"/>
            <family val="2"/>
          </rPr>
          <t>Species maximum length is 328, which is higher than the highest risk value (300cm).</t>
        </r>
      </text>
    </comment>
    <comment ref="I342" authorId="0" shapeId="0" xr:uid="{5B232C82-CF19-466B-8606-39071F222AE2}">
      <text>
        <r>
          <rPr>
            <b/>
            <sz val="9"/>
            <color indexed="81"/>
            <rFont val="Tahoma"/>
            <family val="2"/>
          </rPr>
          <t>Species maximum length is 328cm, which is higher than the highest risk value (200cm).</t>
        </r>
      </text>
    </comment>
    <comment ref="J342" authorId="0" shapeId="0" xr:uid="{DB9EE9CB-8325-41EF-A8BD-237A8A18FA5E}">
      <text>
        <r>
          <rPr>
            <b/>
            <sz val="9"/>
            <color indexed="81"/>
            <rFont val="Tahoma"/>
            <family val="2"/>
          </rPr>
          <t>Species reproductive strategy is live bearer, which is high risk.</t>
        </r>
      </text>
    </comment>
    <comment ref="K342" authorId="0" shapeId="0" xr:uid="{CFC7C9E8-1C69-4D74-BF63-A72EA1CF86AA}">
      <text>
        <r>
          <rPr>
            <b/>
            <sz val="9"/>
            <color indexed="81"/>
            <rFont val="Tahoma"/>
            <family val="2"/>
          </rPr>
          <t>Species trophic level is 3.8, which is higher than the highest risk value (3.25).</t>
        </r>
      </text>
    </comment>
    <comment ref="M342" authorId="0" shapeId="0" xr:uid="{4E780860-9AD5-4FF3-B910-7736DFA6653C}">
      <text>
        <r>
          <rPr>
            <b/>
            <sz val="9"/>
            <color indexed="81"/>
            <rFont val="Tahoma"/>
            <family val="2"/>
          </rPr>
          <t>TPT stocks : Worldwide tropical distribution. Species is coastal.</t>
        </r>
      </text>
    </comment>
    <comment ref="N342" authorId="0" shapeId="0" xr:uid="{DEEFB099-D2C8-4A8A-9067-72FA5AFFF8FF}">
      <text>
        <r>
          <rPr>
            <b/>
            <sz val="9"/>
            <color indexed="81"/>
            <rFont val="Tahoma"/>
            <family val="2"/>
          </rPr>
          <t>The depth range of the species is 1-30m. For longline, the vertical overlap index with this species is 100.00%. This species is reef associated.</t>
        </r>
      </text>
    </comment>
    <comment ref="O342" authorId="0" shapeId="0" xr:uid="{D8732624-5C6D-46E4-86AC-8394862AD2CD}">
      <text>
        <r>
          <rPr>
            <b/>
            <sz val="9"/>
            <color indexed="81"/>
            <rFont val="Tahoma"/>
            <family val="2"/>
          </rPr>
          <t>TPT stocks : The maximum length of the species is 328cm. For tropical longline fisheries, the length overlap index with this species is 100.00%. This gear uses bait, but the trophic level of the species &gt;3.5.</t>
        </r>
      </text>
    </comment>
    <comment ref="P342" authorId="0" shapeId="0" xr:uid="{C662D344-5BD0-407C-8296-CBC6537ED4F1}">
      <text>
        <r>
          <rPr>
            <b/>
            <sz val="9"/>
            <color indexed="81"/>
            <rFont val="Tahoma"/>
            <family val="2"/>
          </rPr>
          <t>No direct evidence of survival after capture.</t>
        </r>
      </text>
    </comment>
    <comment ref="E343" authorId="0" shapeId="0" xr:uid="{AF1F6669-2468-4E4F-A9EF-897931715174}">
      <text>
        <r>
          <rPr>
            <b/>
            <sz val="9"/>
            <color indexed="81"/>
            <rFont val="Tahoma"/>
            <family val="2"/>
          </rPr>
          <t>The score is based on the maximum risk score in the family Myliobatidae, which included 1 species.</t>
        </r>
      </text>
    </comment>
    <comment ref="F343" authorId="0" shapeId="0" xr:uid="{6EDE6DA6-52D0-4EE5-A0CF-C8FC7ADD0A1C}">
      <text>
        <r>
          <rPr>
            <b/>
            <sz val="9"/>
            <color indexed="81"/>
            <rFont val="Tahoma"/>
            <family val="2"/>
          </rPr>
          <t>The score is based on the maximum risk score in the family Myliobatidae, which included 1 species.</t>
        </r>
      </text>
    </comment>
    <comment ref="G343" authorId="0" shapeId="0" xr:uid="{EF9E0B1F-194D-4CCB-BB61-19A341BF725C}">
      <text>
        <r>
          <rPr>
            <b/>
            <sz val="9"/>
            <color indexed="81"/>
            <rFont val="Tahoma"/>
            <family val="2"/>
          </rPr>
          <t>The score is based on the maximum risk score in the family Myliobatidae, which included 9 species.</t>
        </r>
      </text>
    </comment>
    <comment ref="H343" authorId="0" shapeId="0" xr:uid="{9353FD73-FDBB-4A43-99B2-7483FE6DD3D3}">
      <text>
        <r>
          <rPr>
            <b/>
            <sz val="9"/>
            <color indexed="81"/>
            <rFont val="Tahoma"/>
            <family val="2"/>
          </rPr>
          <t>The score is based on the maximum risk score in the family Agonidae, which included 1 species.</t>
        </r>
      </text>
    </comment>
    <comment ref="I343" authorId="0" shapeId="0" xr:uid="{E9F49E03-4BC9-4643-AD71-B365E9198A31}">
      <text>
        <r>
          <rPr>
            <b/>
            <sz val="9"/>
            <color indexed="81"/>
            <rFont val="Tahoma"/>
            <family val="2"/>
          </rPr>
          <t>The score is based on the maximum risk score in the family Agonidae, which included 1 species.</t>
        </r>
      </text>
    </comment>
    <comment ref="J343" authorId="0" shapeId="0" xr:uid="{1BF6845E-47F1-4785-BA80-D70D0973F281}">
      <text>
        <r>
          <rPr>
            <b/>
            <sz val="9"/>
            <color indexed="81"/>
            <rFont val="Tahoma"/>
            <family val="2"/>
          </rPr>
          <t>Species reproductive strategy is live bearer, which is high risk.</t>
        </r>
      </text>
    </comment>
    <comment ref="K343" authorId="0" shapeId="0" xr:uid="{EECF2857-E2A3-4639-B47D-E583EDF802AC}">
      <text>
        <r>
          <rPr>
            <b/>
            <sz val="9"/>
            <color indexed="81"/>
            <rFont val="Tahoma"/>
            <family val="2"/>
          </rPr>
          <t>Species trophic level is 3.8, which is higher than the highest risk value (3.25).</t>
        </r>
      </text>
    </comment>
    <comment ref="M343" authorId="0" shapeId="0" xr:uid="{A1815473-9BA5-4FC5-BC74-4238540B7730}">
      <text>
        <r>
          <rPr>
            <b/>
            <sz val="9"/>
            <color indexed="81"/>
            <rFont val="Tahoma"/>
            <family val="2"/>
          </rPr>
          <t>TPT stocks : Worldwide distribution, uncommon in Subtropics</t>
        </r>
      </text>
    </comment>
    <comment ref="N343" authorId="0" shapeId="0" xr:uid="{A445E9CA-1120-4D12-8075-BCA68787DDCB}">
      <text>
        <r>
          <rPr>
            <b/>
            <sz val="9"/>
            <color indexed="81"/>
            <rFont val="Tahoma"/>
            <family val="2"/>
          </rPr>
          <t>The depth range of the species is 1-15m. For longline, the vertical overlap index with this species is 100.00%.</t>
        </r>
      </text>
    </comment>
    <comment ref="O343" authorId="0" shapeId="0" xr:uid="{7A8E14F6-8CB2-40B5-8E5B-37F5BA5A6BDD}">
      <text>
        <r>
          <rPr>
            <b/>
            <sz val="9"/>
            <color indexed="81"/>
            <rFont val="Tahoma"/>
            <family val="2"/>
          </rPr>
          <t>TPT stocks : The maximum length of the species is missing, but the family's maximum length based on 14 species is 910cm. For tropical longline fisheries, the length overlap index with this species is 100.00%. This gear uses bait, but the trophic level of the species &gt;3.5.</t>
        </r>
      </text>
    </comment>
    <comment ref="P343" authorId="0" shapeId="0" xr:uid="{8CC3D0B9-EC27-4363-86AB-8C833B1913B2}">
      <text>
        <r>
          <rPr>
            <b/>
            <sz val="9"/>
            <color indexed="81"/>
            <rFont val="Tahoma"/>
            <family val="2"/>
          </rPr>
          <t>No direct evidence of survival after capture.</t>
        </r>
      </text>
    </comment>
    <comment ref="E344" authorId="0" shapeId="0" xr:uid="{DEF23C82-D67A-4082-8E7E-040AFDAAD04D}">
      <text>
        <r>
          <rPr>
            <b/>
            <sz val="9"/>
            <color indexed="81"/>
            <rFont val="Tahoma"/>
            <family val="2"/>
          </rPr>
          <t>The score is based on the maximum risk score in the family Myliobatidae, which included 1 species.</t>
        </r>
      </text>
    </comment>
    <comment ref="F344" authorId="0" shapeId="0" xr:uid="{2A1D2E7A-7DD0-4CE0-B29F-CFF0452BB3A3}">
      <text>
        <r>
          <rPr>
            <b/>
            <sz val="9"/>
            <color indexed="81"/>
            <rFont val="Tahoma"/>
            <family val="2"/>
          </rPr>
          <t>The score is based on the maximum risk score in the family Myliobatidae, which included 1 species.</t>
        </r>
      </text>
    </comment>
    <comment ref="G344" authorId="0" shapeId="0" xr:uid="{383EC625-DB4B-44EB-AA48-2864672DEEFE}">
      <text>
        <r>
          <rPr>
            <b/>
            <sz val="9"/>
            <color indexed="81"/>
            <rFont val="Tahoma"/>
            <family val="2"/>
          </rPr>
          <t>The score is based on the maximum risk score in the family Myliobatidae, which included 9 species.</t>
        </r>
      </text>
    </comment>
    <comment ref="H344" authorId="0" shapeId="0" xr:uid="{17499D17-DB00-45D5-B331-03F71F982693}">
      <text>
        <r>
          <rPr>
            <b/>
            <sz val="9"/>
            <color indexed="81"/>
            <rFont val="Tahoma"/>
            <family val="2"/>
          </rPr>
          <t>The score is based on the maximum risk score in the family Agonidae, which included 1 species.</t>
        </r>
      </text>
    </comment>
    <comment ref="I344" authorId="0" shapeId="0" xr:uid="{EC0DC060-2613-4C52-8D69-DB04D10E9622}">
      <text>
        <r>
          <rPr>
            <b/>
            <sz val="9"/>
            <color indexed="81"/>
            <rFont val="Tahoma"/>
            <family val="2"/>
          </rPr>
          <t>The score is based on the maximum risk score in the family Agonidae, which included 1 species.</t>
        </r>
      </text>
    </comment>
    <comment ref="J344" authorId="0" shapeId="0" xr:uid="{ECFE1B03-A344-47DA-AC89-EF7D00735B12}">
      <text>
        <r>
          <rPr>
            <b/>
            <sz val="9"/>
            <color indexed="81"/>
            <rFont val="Tahoma"/>
            <family val="2"/>
          </rPr>
          <t>The score is based on the maximum risk score in the family Agonidae, which included 1 species.</t>
        </r>
      </text>
    </comment>
    <comment ref="K344" authorId="0" shapeId="0" xr:uid="{BBC8EE1A-66DE-4361-85E4-667BCDC0D195}">
      <text>
        <r>
          <rPr>
            <b/>
            <sz val="9"/>
            <color indexed="81"/>
            <rFont val="Tahoma"/>
            <family val="2"/>
          </rPr>
          <t>The score is based on the maximum risk score in the family Agonidae, which included 1 species.</t>
        </r>
      </text>
    </comment>
    <comment ref="M344" authorId="0" shapeId="0" xr:uid="{DD0C4732-B842-4B42-8370-4AEBB6D308A0}">
      <text>
        <r>
          <rPr>
            <b/>
            <sz val="9"/>
            <color indexed="81"/>
            <rFont val="Tahoma"/>
            <family val="2"/>
          </rPr>
          <t>ALAM,ALAN,SKAE stocks : Southeast Atlantic distribution</t>
        </r>
      </text>
    </comment>
    <comment ref="N344" authorId="0" shapeId="0" xr:uid="{71812279-BF4B-495A-89A2-1989DE1AE31E}">
      <text>
        <r>
          <rPr>
            <b/>
            <sz val="9"/>
            <color indexed="81"/>
            <rFont val="Tahoma"/>
            <family val="2"/>
          </rPr>
          <t>The depth range of the species is 1-100m. For longline, the vertical overlap index with this species is 100.00%.</t>
        </r>
      </text>
    </comment>
    <comment ref="O344" authorId="0" shapeId="0" xr:uid="{E51E68D3-A6BF-47E8-88DA-21277CCC2B36}">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longline fisheries, the length overlap index with this species is 100.00%.</t>
        </r>
      </text>
    </comment>
    <comment ref="P344" authorId="0" shapeId="0" xr:uid="{F310A2BA-AA6D-4A05-9DEE-403D633CD90D}">
      <text>
        <r>
          <rPr>
            <b/>
            <sz val="9"/>
            <color indexed="81"/>
            <rFont val="Tahoma"/>
            <family val="2"/>
          </rPr>
          <t>No direct evidence of survival after capture.</t>
        </r>
      </text>
    </comment>
    <comment ref="E345" authorId="0" shapeId="0" xr:uid="{0BF8D4F1-2A29-4724-9517-9193F9C50291}">
      <text>
        <r>
          <rPr>
            <b/>
            <sz val="9"/>
            <color indexed="81"/>
            <rFont val="Tahoma"/>
            <family val="2"/>
          </rPr>
          <t>Species growth rate (K) is 0.179, which is in the medium risk K range (0.061-0.183) for age at maturity.</t>
        </r>
      </text>
    </comment>
    <comment ref="F345" authorId="0" shapeId="0" xr:uid="{65DFB2D7-34D0-4759-9A0C-247AEB6AD192}">
      <text>
        <r>
          <rPr>
            <b/>
            <sz val="9"/>
            <color indexed="81"/>
            <rFont val="Tahoma"/>
            <family val="2"/>
          </rPr>
          <t>Species growth rate (K) is 0.179, which is in the medium risk K range (0.12-0.30) for maximum age.</t>
        </r>
      </text>
    </comment>
    <comment ref="G345" authorId="0" shapeId="0" xr:uid="{34B00E68-3B86-4C4B-BA2F-6142FD632F96}">
      <text>
        <r>
          <rPr>
            <b/>
            <sz val="9"/>
            <color indexed="81"/>
            <rFont val="Tahoma"/>
            <family val="2"/>
          </rPr>
          <t>Species fecundity is 268630 eggs/year, which is higher than the lowest risk value (20000).</t>
        </r>
      </text>
    </comment>
    <comment ref="H345" authorId="0" shapeId="0" xr:uid="{8E33779C-0646-4105-87BC-F97B671A9EA7}">
      <text>
        <r>
          <rPr>
            <b/>
            <sz val="9"/>
            <color indexed="81"/>
            <rFont val="Tahoma"/>
            <family val="2"/>
          </rPr>
          <t>Species maximum length is 91, which is lower than the lowest risk value (100cm).</t>
        </r>
      </text>
    </comment>
    <comment ref="I345" authorId="0" shapeId="0" xr:uid="{4B5A06EA-3C93-4081-B2E1-1FEBE3FD5551}">
      <text>
        <r>
          <rPr>
            <b/>
            <sz val="9"/>
            <color indexed="81"/>
            <rFont val="Tahoma"/>
            <family val="2"/>
          </rPr>
          <t>Species length at maturity is 27, which is lower than the lowest risk value (40cm).</t>
        </r>
      </text>
    </comment>
    <comment ref="J345" authorId="0" shapeId="0" xr:uid="{7ADCA093-745B-45F4-91B1-3F7099597F03}">
      <text>
        <r>
          <rPr>
            <b/>
            <sz val="9"/>
            <color indexed="81"/>
            <rFont val="Tahoma"/>
            <family val="2"/>
          </rPr>
          <t>Species reproductive strategy is broadcast spawner, which is low risk.</t>
        </r>
      </text>
    </comment>
    <comment ref="K345" authorId="0" shapeId="0" xr:uid="{DE60347C-874A-4BC1-B349-950BB7EEF9BB}">
      <text>
        <r>
          <rPr>
            <b/>
            <sz val="9"/>
            <color indexed="81"/>
            <rFont val="Tahoma"/>
            <family val="2"/>
          </rPr>
          <t>Species trophic level is 3.9, which is higher than the highest risk value (3.25).</t>
        </r>
      </text>
    </comment>
    <comment ref="M345" authorId="0" shapeId="0" xr:uid="{AD986356-3595-4D4E-B75E-21E604493EF6}">
      <text>
        <r>
          <rPr>
            <b/>
            <sz val="9"/>
            <color indexed="81"/>
            <rFont val="Tahoma"/>
            <family val="2"/>
          </rPr>
          <t>AO_ stocks : Distribution Atlantic only. Species is coastal.</t>
        </r>
      </text>
    </comment>
    <comment ref="N345" authorId="0" shapeId="0" xr:uid="{8DDD6840-671B-4A2E-8B77-69E21AF49553}">
      <text>
        <r>
          <rPr>
            <b/>
            <sz val="9"/>
            <color indexed="81"/>
            <rFont val="Tahoma"/>
            <family val="2"/>
          </rPr>
          <t>Not evaluated</t>
        </r>
      </text>
    </comment>
    <comment ref="O345" authorId="0" shapeId="0" xr:uid="{150A96B0-1981-4A64-9837-F99A4769A236}">
      <text>
        <r>
          <rPr>
            <b/>
            <sz val="9"/>
            <color indexed="81"/>
            <rFont val="Tahoma"/>
            <family val="2"/>
          </rPr>
          <t>Not evaluated</t>
        </r>
      </text>
    </comment>
    <comment ref="P345" authorId="0" shapeId="0" xr:uid="{BB4041BD-6FF0-4868-822A-2B1E587B3B62}">
      <text>
        <r>
          <rPr>
            <b/>
            <sz val="9"/>
            <color indexed="81"/>
            <rFont val="Tahoma"/>
            <family val="2"/>
          </rPr>
          <t>Not evaluated</t>
        </r>
      </text>
    </comment>
    <comment ref="E346" authorId="0" shapeId="0" xr:uid="{5A55B45C-954D-47B7-A281-2529E9D80838}">
      <text>
        <r>
          <rPr>
            <b/>
            <sz val="9"/>
            <color indexed="81"/>
            <rFont val="Tahoma"/>
            <family val="2"/>
          </rPr>
          <t>There is no information.</t>
        </r>
      </text>
    </comment>
    <comment ref="F346" authorId="0" shapeId="0" xr:uid="{C6491F47-1E65-4F16-9A3C-654E8B9C6385}">
      <text>
        <r>
          <rPr>
            <b/>
            <sz val="9"/>
            <color indexed="81"/>
            <rFont val="Tahoma"/>
            <family val="2"/>
          </rPr>
          <t>There is no information.</t>
        </r>
      </text>
    </comment>
    <comment ref="G346" authorId="0" shapeId="0" xr:uid="{12A83097-1C7F-4825-AD43-4E3D0711AD3E}">
      <text>
        <r>
          <rPr>
            <b/>
            <sz val="9"/>
            <color indexed="81"/>
            <rFont val="Tahoma"/>
            <family val="2"/>
          </rPr>
          <t>The score is based on the maximum risk score in the family Myliobatidae, which included 9 species.</t>
        </r>
      </text>
    </comment>
    <comment ref="H346" authorId="0" shapeId="0" xr:uid="{E83DEA3E-072B-4E19-BDDC-6306F2902ADE}">
      <text>
        <r>
          <rPr>
            <b/>
            <sz val="9"/>
            <color indexed="81"/>
            <rFont val="Tahoma"/>
            <family val="2"/>
          </rPr>
          <t>Species maximum length is 30, which is lower than the lowest risk value (100cm).</t>
        </r>
      </text>
    </comment>
    <comment ref="I346" authorId="0" shapeId="0" xr:uid="{94F88155-CD0A-4C93-BC03-D12A47B87949}">
      <text>
        <r>
          <rPr>
            <b/>
            <sz val="9"/>
            <color indexed="81"/>
            <rFont val="Tahoma"/>
            <family val="2"/>
          </rPr>
          <t>Species maximum length is 30cm, which is lower than the length at maturity lowest risk value (40cm).</t>
        </r>
      </text>
    </comment>
    <comment ref="J346" authorId="0" shapeId="0" xr:uid="{9A0F230F-689A-4399-AF22-64F9CFD2636D}">
      <text>
        <r>
          <rPr>
            <b/>
            <sz val="9"/>
            <color indexed="81"/>
            <rFont val="Tahoma"/>
            <family val="2"/>
          </rPr>
          <t>The score is based on the maximum risk score in the family Myliobatidae, which included 15 species.</t>
        </r>
      </text>
    </comment>
    <comment ref="K346" authorId="0" shapeId="0" xr:uid="{4947AFC6-DF95-414D-9EDE-BF3860437B6A}">
      <text>
        <r>
          <rPr>
            <b/>
            <sz val="9"/>
            <color indexed="81"/>
            <rFont val="Tahoma"/>
            <family val="2"/>
          </rPr>
          <t>Species trophic level is 3.4, which is higher than the highest risk value (3.25).</t>
        </r>
      </text>
    </comment>
    <comment ref="M346" authorId="0" shapeId="0" xr:uid="{6633FD79-F02D-4A27-B335-F90B23D32969}">
      <text>
        <r>
          <rPr>
            <b/>
            <sz val="9"/>
            <color indexed="81"/>
            <rFont val="Tahoma"/>
            <family val="2"/>
          </rPr>
          <t>ALL stocks : Worldwide pelagic distribution</t>
        </r>
      </text>
    </comment>
    <comment ref="N346" authorId="0" shapeId="0" xr:uid="{AE422DBC-E4DD-42B8-89E5-4E3E4ADF99A3}">
      <text>
        <r>
          <rPr>
            <b/>
            <sz val="9"/>
            <color indexed="81"/>
            <rFont val="Tahoma"/>
            <family val="2"/>
          </rPr>
          <t>The depth range of the species is 1-200m. For longline, the vertical overlap index with this species is 100.00%.</t>
        </r>
      </text>
    </comment>
    <comment ref="O346" authorId="0" shapeId="0" xr:uid="{91ACC6D5-CD24-4B19-B448-2AC3965F8D62}">
      <text>
        <r>
          <rPr>
            <b/>
            <sz val="9"/>
            <color indexed="81"/>
            <rFont val="Tahoma"/>
            <family val="2"/>
          </rPr>
          <t>ALB stocks : The maximum length of the species is 30cm. For albacore fisheries, the length overlap index with this species is 21.43%. This gear uses bait and the trophic level of the species &lt;3.5._x000D_
TPT stocks : The maximum length of the species is 30cm. For tropical longline fisheries, the length overlap index with this species is 12.55%. This gear uses bait and the trophic level of the species &lt;3.5.</t>
        </r>
      </text>
    </comment>
    <comment ref="P346" authorId="0" shapeId="0" xr:uid="{82E9E5A5-CFDF-4D04-AF0A-6430413D0A7B}">
      <text>
        <r>
          <rPr>
            <b/>
            <sz val="9"/>
            <color indexed="81"/>
            <rFont val="Tahoma"/>
            <family val="2"/>
          </rPr>
          <t>No direct evidence of survival after capture.</t>
        </r>
      </text>
    </comment>
    <comment ref="E347" authorId="0" shapeId="0" xr:uid="{0B5648BD-E305-4F92-96ED-882316C3024E}">
      <text>
        <r>
          <rPr>
            <b/>
            <sz val="9"/>
            <color indexed="81"/>
            <rFont val="Tahoma"/>
            <family val="2"/>
          </rPr>
          <t>Species growth rate (K) is 0.354, which is higher than lowest risk K (0.183) for age at maturity.</t>
        </r>
      </text>
    </comment>
    <comment ref="F347" authorId="0" shapeId="0" xr:uid="{A8ECF7D0-B16A-4455-9F8A-653A68D66DB1}">
      <text>
        <r>
          <rPr>
            <b/>
            <sz val="9"/>
            <color indexed="81"/>
            <rFont val="Tahoma"/>
            <family val="2"/>
          </rPr>
          <t>Species growth rate (K) is 0.354, which is higher than lowest risk K (0.30) for maximum age.</t>
        </r>
      </text>
    </comment>
    <comment ref="G347" authorId="0" shapeId="0" xr:uid="{5EE03DD5-D34D-4227-AC6B-AE9F57DCE668}">
      <text>
        <r>
          <rPr>
            <b/>
            <sz val="9"/>
            <color indexed="81"/>
            <rFont val="Tahoma"/>
            <family val="2"/>
          </rPr>
          <t>The score is based on the maximum risk score in the family Echeneidae , which included 1 species.</t>
        </r>
      </text>
    </comment>
    <comment ref="H347" authorId="0" shapeId="0" xr:uid="{F790416C-39B1-4157-87AD-9F5620676962}">
      <text>
        <r>
          <rPr>
            <b/>
            <sz val="9"/>
            <color indexed="81"/>
            <rFont val="Tahoma"/>
            <family val="2"/>
          </rPr>
          <t>Species maximum length is 180, which is in the medium risk range (100-300cm).</t>
        </r>
      </text>
    </comment>
    <comment ref="I347" authorId="0" shapeId="0" xr:uid="{858B6BAF-166F-4367-AEBA-0656CDF0BF5B}">
      <text>
        <r>
          <rPr>
            <b/>
            <sz val="9"/>
            <color indexed="81"/>
            <rFont val="Tahoma"/>
            <family val="2"/>
          </rPr>
          <t>Species length at maturity is 65, which is in the medium risk range (40-200cm).</t>
        </r>
      </text>
    </comment>
    <comment ref="J347" authorId="0" shapeId="0" xr:uid="{E0A52CB6-46EE-4A35-94B4-0E5649ED6065}">
      <text>
        <r>
          <rPr>
            <b/>
            <sz val="9"/>
            <color indexed="81"/>
            <rFont val="Tahoma"/>
            <family val="2"/>
          </rPr>
          <t>Species reproductive strategy is broadcast spawner, which is low risk.</t>
        </r>
      </text>
    </comment>
    <comment ref="K347" authorId="0" shapeId="0" xr:uid="{8C43D4E4-8278-41AC-B7E9-E488C625CD83}">
      <text>
        <r>
          <rPr>
            <b/>
            <sz val="9"/>
            <color indexed="81"/>
            <rFont val="Tahoma"/>
            <family val="2"/>
          </rPr>
          <t>Species trophic level is 4.3, which is higher than the highest risk value (3.25).</t>
        </r>
      </text>
    </comment>
    <comment ref="M347" authorId="0" shapeId="0" xr:uid="{625D36E8-D029-44FA-9B39-3F78C8BE6934}">
      <text>
        <r>
          <rPr>
            <b/>
            <sz val="9"/>
            <color indexed="81"/>
            <rFont val="Tahoma"/>
            <family val="2"/>
          </rPr>
          <t>ALL stocks : Worldwide coastal distribution, mainly coastal</t>
        </r>
      </text>
    </comment>
    <comment ref="N347" authorId="0" shapeId="0" xr:uid="{E707417A-7BA5-4CFD-B665-889C5D8B927F}">
      <text>
        <r>
          <rPr>
            <b/>
            <sz val="9"/>
            <color indexed="81"/>
            <rFont val="Tahoma"/>
            <family val="2"/>
          </rPr>
          <t>The depth range of the species is 2-10m. For longline, the vertical overlap index with this species is 100.00%. This species is reef associated.</t>
        </r>
      </text>
    </comment>
    <comment ref="O347" authorId="0" shapeId="0" xr:uid="{4DE30541-E68D-46DE-9B9E-0B2F15CB4BDC}">
      <text>
        <r>
          <rPr>
            <b/>
            <sz val="9"/>
            <color indexed="81"/>
            <rFont val="Tahoma"/>
            <family val="2"/>
          </rPr>
          <t>ALB stocks : The maximum length of the species is 180cm. For albacore fisheries, the length overlap index with this species is 100.00%. This gear uses bait, but the trophic level of the species &gt;3.5._x000D_
TPT stocks : The maximum length of the species is 180cm. For tropical longline fisheries, the length overlap index with this species is 75.31%. This gear uses bait, but the trophic level of the species &gt;3.5.</t>
        </r>
      </text>
    </comment>
    <comment ref="P347" authorId="0" shapeId="0" xr:uid="{4B17EF08-682B-429D-9B53-6D543A69AC34}">
      <text>
        <r>
          <rPr>
            <b/>
            <sz val="9"/>
            <color indexed="81"/>
            <rFont val="Tahoma"/>
            <family val="2"/>
          </rPr>
          <t>No direct evidence of survival after capture.</t>
        </r>
      </text>
    </comment>
    <comment ref="E348" authorId="0" shapeId="0" xr:uid="{4919EA74-0740-42B3-836F-4EFE6E4FD77C}">
      <text>
        <r>
          <rPr>
            <b/>
            <sz val="9"/>
            <color indexed="81"/>
            <rFont val="Tahoma"/>
            <family val="2"/>
          </rPr>
          <t>Species growth rate (K) is 0.883, which is higher than lowest risk K (0.183) for age at maturity.</t>
        </r>
      </text>
    </comment>
    <comment ref="F348" authorId="0" shapeId="0" xr:uid="{137CB25F-3E72-4792-AB87-C87D50FCB1AB}">
      <text>
        <r>
          <rPr>
            <b/>
            <sz val="9"/>
            <color indexed="81"/>
            <rFont val="Tahoma"/>
            <family val="2"/>
          </rPr>
          <t>Species growth rate (K) is 0.883, which is higher than lowest risk K (0.30) for maximum age.</t>
        </r>
      </text>
    </comment>
    <comment ref="G348" authorId="0" shapeId="0" xr:uid="{9FE42799-975F-4A6D-86C4-C0A9B25BB458}">
      <text>
        <r>
          <rPr>
            <b/>
            <sz val="9"/>
            <color indexed="81"/>
            <rFont val="Tahoma"/>
            <family val="2"/>
          </rPr>
          <t>The score is based on the maximum risk score in the family Carangidae, which included 3 species.</t>
        </r>
      </text>
    </comment>
    <comment ref="H348" authorId="0" shapeId="0" xr:uid="{8F17902A-47D4-402D-A0B3-AA2CFF4B75FE}">
      <text>
        <r>
          <rPr>
            <b/>
            <sz val="9"/>
            <color indexed="81"/>
            <rFont val="Tahoma"/>
            <family val="2"/>
          </rPr>
          <t>Species maximum length is 25, which is lower than the lowest risk value (100cm).</t>
        </r>
      </text>
    </comment>
    <comment ref="I348" authorId="0" shapeId="0" xr:uid="{028B8320-6C9C-42E9-AA71-81144AE8E00C}">
      <text>
        <r>
          <rPr>
            <b/>
            <sz val="9"/>
            <color indexed="81"/>
            <rFont val="Tahoma"/>
            <family val="2"/>
          </rPr>
          <t>Species length at maturity is 13, which is lower than the lowest risk value (40cm).</t>
        </r>
      </text>
    </comment>
    <comment ref="J348" authorId="0" shapeId="0" xr:uid="{906D7955-016C-448F-B2A9-F60EB3BA5685}">
      <text>
        <r>
          <rPr>
            <b/>
            <sz val="9"/>
            <color indexed="81"/>
            <rFont val="Tahoma"/>
            <family val="2"/>
          </rPr>
          <t>Species reproductive strategy is broadcast spawner, which is low risk.</t>
        </r>
      </text>
    </comment>
    <comment ref="K348" authorId="0" shapeId="0" xr:uid="{DA4893FC-0306-46B4-8371-3AF66E10989B}">
      <text>
        <r>
          <rPr>
            <b/>
            <sz val="9"/>
            <color indexed="81"/>
            <rFont val="Tahoma"/>
            <family val="2"/>
          </rPr>
          <t>Species trophic level is 3.4, which is higher than the highest risk value (3.25).</t>
        </r>
      </text>
    </comment>
    <comment ref="M348" authorId="0" shapeId="0" xr:uid="{AD3F8B6A-FA09-4C48-B6FA-E591FA4C0A17}">
      <text>
        <r>
          <rPr>
            <b/>
            <sz val="9"/>
            <color indexed="81"/>
            <rFont val="Tahoma"/>
            <family val="2"/>
          </rPr>
          <t>ALPN,BEI_,BEPW,SKI_,SKPW,YFI_,YFPW stocks : Indo-West and North Pacific distribution, uncommon in South Indian and Pacific Oceans</t>
        </r>
      </text>
    </comment>
    <comment ref="N348" authorId="0" shapeId="0" xr:uid="{093220F9-9E5B-432C-A391-E7449818EDAE}">
      <text>
        <r>
          <rPr>
            <b/>
            <sz val="9"/>
            <color indexed="81"/>
            <rFont val="Tahoma"/>
            <family val="2"/>
          </rPr>
          <t>The depth range of the species is 1-50m. For longline, the vertical overlap index with this species is 100.00%.</t>
        </r>
      </text>
    </comment>
    <comment ref="O348" authorId="0" shapeId="0" xr:uid="{9409C421-FD03-4FBB-8DD4-53CA4335FD68}">
      <text>
        <r>
          <rPr>
            <b/>
            <sz val="9"/>
            <color indexed="81"/>
            <rFont val="Tahoma"/>
            <family val="2"/>
          </rPr>
          <t>ALB stocks : The maximum length of the species is 25cm. For albacore fisheries, the length overlap index with this species is 17.86%. This gear uses bait and the trophic level of the species &lt;3.5._x000D_
TPT stocks : The maximum length of the species is 25cm. For tropical longline fisheries, the length overlap index with this species is 10.46%. This gear uses bait and the trophic level of the species &lt;3.5.</t>
        </r>
      </text>
    </comment>
    <comment ref="P348" authorId="0" shapeId="0" xr:uid="{7D773471-CD93-4D8C-80CB-8013661C295D}">
      <text>
        <r>
          <rPr>
            <b/>
            <sz val="9"/>
            <color indexed="81"/>
            <rFont val="Tahoma"/>
            <family val="2"/>
          </rPr>
          <t>No direct evidence of survival after capture.</t>
        </r>
      </text>
    </comment>
    <comment ref="E349" authorId="0" shapeId="0" xr:uid="{9BDE4F17-EFBB-41B2-8E91-831C990BD8B5}">
      <text>
        <r>
          <rPr>
            <b/>
            <sz val="9"/>
            <color indexed="81"/>
            <rFont val="Tahoma"/>
            <family val="2"/>
          </rPr>
          <t>The score is based on the maximum risk score in the family Myliobatidae, which included 1 species.</t>
        </r>
      </text>
    </comment>
    <comment ref="F349" authorId="0" shapeId="0" xr:uid="{10CA2E6A-B167-4505-8BCA-CCFC53775401}">
      <text>
        <r>
          <rPr>
            <b/>
            <sz val="9"/>
            <color indexed="81"/>
            <rFont val="Tahoma"/>
            <family val="2"/>
          </rPr>
          <t>The score is based on the maximum risk score in the family Myliobatidae, which included 1 species.</t>
        </r>
      </text>
    </comment>
    <comment ref="G349" authorId="0" shapeId="0" xr:uid="{84C8E0C9-36CA-4B44-B5AB-F923A73E117C}">
      <text>
        <r>
          <rPr>
            <b/>
            <sz val="9"/>
            <color indexed="81"/>
            <rFont val="Tahoma"/>
            <family val="2"/>
          </rPr>
          <t>The score is based on the maximum risk score in the family Agonidae, which included 1 species.</t>
        </r>
      </text>
    </comment>
    <comment ref="H349" authorId="0" shapeId="0" xr:uid="{818C9EE8-AF9C-4456-A97E-3C9DD17B40CD}">
      <text>
        <r>
          <rPr>
            <b/>
            <sz val="9"/>
            <color indexed="81"/>
            <rFont val="Tahoma"/>
            <family val="2"/>
          </rPr>
          <t>The score is based on the maximum risk score in the family Myliobatidae, which included 14 species.</t>
        </r>
      </text>
    </comment>
    <comment ref="I349" authorId="0" shapeId="0" xr:uid="{45828667-60FA-493E-88D1-0F9B105AC87D}">
      <text>
        <r>
          <rPr>
            <b/>
            <sz val="9"/>
            <color indexed="81"/>
            <rFont val="Tahoma"/>
            <family val="2"/>
          </rPr>
          <t>The score is based on the maximum risk score in the family Myliobatidae, which included 14 species.</t>
        </r>
      </text>
    </comment>
    <comment ref="J349" authorId="0" shapeId="0" xr:uid="{B9A5D1BC-C5E5-44E9-BF93-540C88CEF81C}">
      <text>
        <r>
          <rPr>
            <b/>
            <sz val="9"/>
            <color indexed="81"/>
            <rFont val="Tahoma"/>
            <family val="2"/>
          </rPr>
          <t>The score is based on the maximum risk score in the family Scombridae, which included 44 species.</t>
        </r>
      </text>
    </comment>
    <comment ref="K349" authorId="0" shapeId="0" xr:uid="{5FC73C8B-A21F-40CE-8BB0-AB5DA5103BEA}">
      <text>
        <r>
          <rPr>
            <b/>
            <sz val="9"/>
            <color indexed="81"/>
            <rFont val="Tahoma"/>
            <family val="2"/>
          </rPr>
          <t>The score is based on the maximum risk score in the family Agonidae, which included 1 species.</t>
        </r>
      </text>
    </comment>
    <comment ref="M349" authorId="0" shapeId="0" xr:uid="{263DDD93-45A3-4144-9A86-1241B593C2F4}">
      <text>
        <r>
          <rPr>
            <b/>
            <sz val="9"/>
            <color indexed="81"/>
            <rFont val="Tahoma"/>
            <family val="2"/>
          </rPr>
          <t>ALL stocks : Worldwide pelagic distribution</t>
        </r>
      </text>
    </comment>
    <comment ref="N349" authorId="0" shapeId="0" xr:uid="{2ADA11E0-93A8-4049-B8AC-45FD1ACB7652}">
      <text>
        <r>
          <rPr>
            <b/>
            <sz val="9"/>
            <color indexed="81"/>
            <rFont val="Tahoma"/>
            <family val="2"/>
          </rPr>
          <t>The depth range of the species is 1-200m. For longline, the vertical overlap index with this species is 100.00%.</t>
        </r>
      </text>
    </comment>
    <comment ref="O349" authorId="0" shapeId="0" xr:uid="{E7AD25FA-4158-4E85-A6D5-0115699E75E6}">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longline fisheries, the length overlap index with this species is 100.00%.</t>
        </r>
      </text>
    </comment>
    <comment ref="P349" authorId="0" shapeId="0" xr:uid="{18C90B40-C4E9-4D76-B1FA-39AECC5B7233}">
      <text>
        <r>
          <rPr>
            <b/>
            <sz val="9"/>
            <color indexed="81"/>
            <rFont val="Tahoma"/>
            <family val="2"/>
          </rPr>
          <t>No direct evidence of survival after capture.</t>
        </r>
      </text>
    </comment>
    <comment ref="E350" authorId="0" shapeId="0" xr:uid="{F6C8686D-54E2-4A61-80C5-094D5A81D972}">
      <text>
        <r>
          <rPr>
            <b/>
            <sz val="9"/>
            <color indexed="81"/>
            <rFont val="Tahoma"/>
            <family val="2"/>
          </rPr>
          <t>The score is based on the maximum risk score in the family Agonidae, which included 1 species.</t>
        </r>
      </text>
    </comment>
    <comment ref="F350" authorId="0" shapeId="0" xr:uid="{032347E5-8AB9-42E4-BD5F-C1ECC5E86CC4}">
      <text>
        <r>
          <rPr>
            <b/>
            <sz val="9"/>
            <color indexed="81"/>
            <rFont val="Tahoma"/>
            <family val="2"/>
          </rPr>
          <t>The score is based on the maximum risk score in the family Agonidae, which included 1 species.</t>
        </r>
      </text>
    </comment>
    <comment ref="G350" authorId="0" shapeId="0" xr:uid="{27D200B2-408E-429F-B392-7BEE372A7CAD}">
      <text>
        <r>
          <rPr>
            <b/>
            <sz val="9"/>
            <color indexed="81"/>
            <rFont val="Tahoma"/>
            <family val="2"/>
          </rPr>
          <t>The score is based on the maximum risk score in the family Carangidae, which included 3 species.</t>
        </r>
      </text>
    </comment>
    <comment ref="H350" authorId="0" shapeId="0" xr:uid="{C1C6E9EF-7ADD-4445-B8CD-DF965715D055}">
      <text>
        <r>
          <rPr>
            <b/>
            <sz val="9"/>
            <color indexed="81"/>
            <rFont val="Tahoma"/>
            <family val="2"/>
          </rPr>
          <t>Species maximum length is 184, which is in the medium risk range (100-300cm).</t>
        </r>
      </text>
    </comment>
    <comment ref="I350" authorId="0" shapeId="0" xr:uid="{A52BA5B1-6416-4167-A60A-B697E1DDDEEF}">
      <text>
        <r>
          <rPr>
            <b/>
            <sz val="9"/>
            <color indexed="81"/>
            <rFont val="Tahoma"/>
            <family val="2"/>
          </rPr>
          <t>Species maximum length is 184cm, which is in the length at maturity medium risk range (40-200cm).</t>
        </r>
      </text>
    </comment>
    <comment ref="J350" authorId="0" shapeId="0" xr:uid="{39C6B0F0-630D-4EA3-B236-115C6AFCE84E}">
      <text>
        <r>
          <rPr>
            <b/>
            <sz val="9"/>
            <color indexed="81"/>
            <rFont val="Tahoma"/>
            <family val="2"/>
          </rPr>
          <t>Species reproductive strategy is broadcast spawner, which is low risk.</t>
        </r>
      </text>
    </comment>
    <comment ref="K350" authorId="0" shapeId="0" xr:uid="{78B2B2A5-E103-4928-A27E-EFFDB362CE1C}">
      <text>
        <r>
          <rPr>
            <b/>
            <sz val="9"/>
            <color indexed="81"/>
            <rFont val="Tahoma"/>
            <family val="2"/>
          </rPr>
          <t>Species trophic level is 4.5, which is higher than the highest risk value (3.25).</t>
        </r>
      </text>
    </comment>
    <comment ref="M350" authorId="0" shapeId="0" xr:uid="{01CB9CB4-FC42-44CE-AC59-6E25C24BA60C}">
      <text>
        <r>
          <rPr>
            <b/>
            <sz val="9"/>
            <color indexed="81"/>
            <rFont val="Tahoma"/>
            <family val="2"/>
          </rPr>
          <t>ALAM,ALAN,SKAE stocks : Southeast Atlantic distribution</t>
        </r>
      </text>
    </comment>
    <comment ref="N350" authorId="0" shapeId="0" xr:uid="{5204B172-EEC3-426B-B2A2-63531C1F655E}">
      <text>
        <r>
          <rPr>
            <b/>
            <sz val="9"/>
            <color indexed="81"/>
            <rFont val="Tahoma"/>
            <family val="2"/>
          </rPr>
          <t>The depth range of the species is 1-200m. For longline, the vertical overlap index with this species is 100.00%.</t>
        </r>
      </text>
    </comment>
    <comment ref="O350" authorId="0" shapeId="0" xr:uid="{B979482A-66C7-4A49-9188-682E9787B96C}">
      <text>
        <r>
          <rPr>
            <b/>
            <sz val="9"/>
            <color indexed="81"/>
            <rFont val="Tahoma"/>
            <family val="2"/>
          </rPr>
          <t>ALB stocks : The maximum length of the species is 184cm. For albacore fisheries, the length overlap index with this species is 100.00%. This gear uses bait, but the trophic level of the species &gt;3.5._x000D_
TPT stocks : The maximum length of the species is 184cm. For tropical longline fisheries, the length overlap index with this species is 76.99%. This gear uses bait, but the trophic level of the species &gt;3.5.</t>
        </r>
      </text>
    </comment>
    <comment ref="P350" authorId="0" shapeId="0" xr:uid="{E0448436-F27B-4D76-8C28-67F24A0EADE3}">
      <text>
        <r>
          <rPr>
            <b/>
            <sz val="9"/>
            <color indexed="81"/>
            <rFont val="Tahoma"/>
            <family val="2"/>
          </rPr>
          <t>No direct evidence of survival after capture.</t>
        </r>
      </text>
    </comment>
    <comment ref="E351" authorId="0" shapeId="0" xr:uid="{07B80E73-FC9D-42C6-8E72-F5A7C7141A26}">
      <text>
        <r>
          <rPr>
            <b/>
            <sz val="9"/>
            <color indexed="81"/>
            <rFont val="Tahoma"/>
            <family val="2"/>
          </rPr>
          <t>Species growth rate (K) is 1.490, which is higher than lowest risk K (0.183) for age at maturity.</t>
        </r>
      </text>
    </comment>
    <comment ref="F351" authorId="0" shapeId="0" xr:uid="{864C94CF-1F35-4911-B431-DBFDA112945B}">
      <text>
        <r>
          <rPr>
            <b/>
            <sz val="9"/>
            <color indexed="81"/>
            <rFont val="Tahoma"/>
            <family val="2"/>
          </rPr>
          <t>Species growth rate (K) is 1.490, which is higher than lowest risk K (0.30) for maximum age.</t>
        </r>
      </text>
    </comment>
    <comment ref="G351" authorId="0" shapeId="0" xr:uid="{C7BD9993-5D48-477E-8229-746931CEB2F8}">
      <text>
        <r>
          <rPr>
            <b/>
            <sz val="9"/>
            <color indexed="81"/>
            <rFont val="Tahoma"/>
            <family val="2"/>
          </rPr>
          <t>The score is based on the maximum risk score in the family Istiophoridae, which included 3 species.</t>
        </r>
      </text>
    </comment>
    <comment ref="H351" authorId="0" shapeId="0" xr:uid="{55A58E5B-298C-47A4-9005-4F723F2A92E9}">
      <text>
        <r>
          <rPr>
            <b/>
            <sz val="9"/>
            <color indexed="81"/>
            <rFont val="Tahoma"/>
            <family val="2"/>
          </rPr>
          <t>Species maximum length is 80, which is lower than the lowest risk value (100cm).</t>
        </r>
      </text>
    </comment>
    <comment ref="I351" authorId="0" shapeId="0" xr:uid="{CFC138D4-F7FC-44AD-9EDF-D1BE417ECEAA}">
      <text>
        <r>
          <rPr>
            <b/>
            <sz val="9"/>
            <color indexed="81"/>
            <rFont val="Tahoma"/>
            <family val="2"/>
          </rPr>
          <t>Species length at maturity is 24, which is lower than the lowest risk value (40cm).</t>
        </r>
      </text>
    </comment>
    <comment ref="J351" authorId="0" shapeId="0" xr:uid="{BDC90A5F-F90A-4816-A960-95D6E48D17AC}">
      <text>
        <r>
          <rPr>
            <b/>
            <sz val="9"/>
            <color indexed="81"/>
            <rFont val="Tahoma"/>
            <family val="2"/>
          </rPr>
          <t>Species reproductive strategy is broadcast spawner, which is low risk.</t>
        </r>
      </text>
    </comment>
    <comment ref="K351" authorId="0" shapeId="0" xr:uid="{9D16C71A-409A-454F-8E64-1EFB5C2CEC12}">
      <text>
        <r>
          <rPr>
            <b/>
            <sz val="9"/>
            <color indexed="81"/>
            <rFont val="Tahoma"/>
            <family val="2"/>
          </rPr>
          <t>Species trophic level is 3.3, which is higher than the highest risk value (3.25).</t>
        </r>
      </text>
    </comment>
    <comment ref="M351" authorId="0" shapeId="0" xr:uid="{B20F2D1B-D8F5-4EFC-B4D8-6B7FFAB5A6D3}">
      <text>
        <r>
          <rPr>
            <b/>
            <sz val="9"/>
            <color indexed="81"/>
            <rFont val="Tahoma"/>
            <family val="2"/>
          </rPr>
          <t>PO_,IO_ stocks : Indo-Pacific distribution</t>
        </r>
      </text>
    </comment>
    <comment ref="N351" authorId="0" shapeId="0" xr:uid="{B83E246A-95B8-443B-B5AA-5BB7EA72B8F2}">
      <text>
        <r>
          <rPr>
            <b/>
            <sz val="9"/>
            <color indexed="81"/>
            <rFont val="Tahoma"/>
            <family val="2"/>
          </rPr>
          <t>The depth range of the species is 1-60m. For longline, the vertical overlap index with this species is 100.00%. This species is reef associated.</t>
        </r>
      </text>
    </comment>
    <comment ref="O351" authorId="0" shapeId="0" xr:uid="{DD569CC1-F959-4FCF-BF1F-21D05082BF73}">
      <text>
        <r>
          <rPr>
            <b/>
            <sz val="9"/>
            <color indexed="81"/>
            <rFont val="Tahoma"/>
            <family val="2"/>
          </rPr>
          <t>ALB stocks : The maximum length of the species is 80cm. For albacore fisheries, the length overlap index with this species is 57.14%. This gear uses bait and the trophic level of the species &lt;3.5._x000D_
TPT stocks : The maximum length of the species is 80cm. For tropical longline fisheries, the length overlap index with this species is 33.47%. This gear uses bait and the trophic level of the species &lt;3.5.</t>
        </r>
      </text>
    </comment>
    <comment ref="P351" authorId="0" shapeId="0" xr:uid="{7D706A77-2474-4728-B5EB-2C1124B02032}">
      <text>
        <r>
          <rPr>
            <b/>
            <sz val="9"/>
            <color indexed="81"/>
            <rFont val="Tahoma"/>
            <family val="2"/>
          </rPr>
          <t>No direct evidence of survival after capture.</t>
        </r>
      </text>
    </comment>
    <comment ref="E352" authorId="0" shapeId="0" xr:uid="{6FB40C30-D3AB-406D-A44B-10FC5D156B00}">
      <text>
        <r>
          <rPr>
            <b/>
            <sz val="9"/>
            <color indexed="81"/>
            <rFont val="Tahoma"/>
            <family val="2"/>
          </rPr>
          <t>The score is based on the maximum risk score in the family Istiophoridae, which included 5 species.</t>
        </r>
      </text>
    </comment>
    <comment ref="F352" authorId="0" shapeId="0" xr:uid="{E57AFA51-9932-49B9-B265-DAC18E2AF0CF}">
      <text>
        <r>
          <rPr>
            <b/>
            <sz val="9"/>
            <color indexed="81"/>
            <rFont val="Tahoma"/>
            <family val="2"/>
          </rPr>
          <t>The score is based on the maximum risk score in the family Istiophoridae, which included 5 species.</t>
        </r>
      </text>
    </comment>
    <comment ref="G352" authorId="0" shapeId="0" xr:uid="{4AE182C8-AA8F-4859-993C-8EBFCDA81A02}">
      <text>
        <r>
          <rPr>
            <b/>
            <sz val="9"/>
            <color indexed="81"/>
            <rFont val="Tahoma"/>
            <family val="2"/>
          </rPr>
          <t>Species fecundity is 1 eggs/year, which is lower than the highest risk value (100).</t>
        </r>
      </text>
    </comment>
    <comment ref="H352" authorId="0" shapeId="0" xr:uid="{F62172D0-6491-4A96-B62C-BBABA7FA8A68}">
      <text>
        <r>
          <rPr>
            <b/>
            <sz val="9"/>
            <color indexed="81"/>
            <rFont val="Tahoma"/>
            <family val="2"/>
          </rPr>
          <t>Species maximum length is 330, which is higher than the highest risk value (300cm).</t>
        </r>
      </text>
    </comment>
    <comment ref="I352" authorId="0" shapeId="0" xr:uid="{6ED1FC28-1772-4EB4-9307-DC103F7E5E8F}">
      <text>
        <r>
          <rPr>
            <b/>
            <sz val="9"/>
            <color indexed="81"/>
            <rFont val="Tahoma"/>
            <family val="2"/>
          </rPr>
          <t>Species length at maturity is 100, which is in the medium risk range (40-200cm).</t>
        </r>
      </text>
    </comment>
    <comment ref="J352" authorId="0" shapeId="0" xr:uid="{84283270-249D-40AA-B264-21F76E5311DC}">
      <text>
        <r>
          <rPr>
            <b/>
            <sz val="9"/>
            <color indexed="81"/>
            <rFont val="Tahoma"/>
            <family val="2"/>
          </rPr>
          <t>Species reproductive strategy is live bearer, which is high risk.</t>
        </r>
      </text>
    </comment>
    <comment ref="K352" authorId="0" shapeId="0" xr:uid="{B93AFE73-5F7D-4010-A287-5DBAE097A85B}">
      <text>
        <r>
          <rPr>
            <b/>
            <sz val="9"/>
            <color indexed="81"/>
            <rFont val="Tahoma"/>
            <family val="2"/>
          </rPr>
          <t>Species trophic level is 4.2, which is higher than the highest risk value (3.25).</t>
        </r>
      </text>
    </comment>
    <comment ref="M352" authorId="0" shapeId="0" xr:uid="{49F830E4-574B-4875-9F32-9A917AF4A2CD}">
      <text>
        <r>
          <rPr>
            <b/>
            <sz val="9"/>
            <color indexed="81"/>
            <rFont val="Tahoma"/>
            <family val="2"/>
          </rPr>
          <t>WPO,BEI_,SKI_,YFI_ stocks : Indo-West Pacific distribution, mainly coastal</t>
        </r>
      </text>
    </comment>
    <comment ref="N352" authorId="0" shapeId="0" xr:uid="{1EF3B2DF-D614-4F23-A797-3BD0A6D68AA0}">
      <text>
        <r>
          <rPr>
            <b/>
            <sz val="9"/>
            <color indexed="81"/>
            <rFont val="Tahoma"/>
            <family val="2"/>
          </rPr>
          <t>The depth range of the species is 1-500m. For longline, the vertical overlap index with this species is 80.00%. This species is reef associated.</t>
        </r>
      </text>
    </comment>
    <comment ref="O352" authorId="0" shapeId="0" xr:uid="{EEB3437E-F1AE-40DB-B180-914379F6E626}">
      <text>
        <r>
          <rPr>
            <b/>
            <sz val="9"/>
            <color indexed="81"/>
            <rFont val="Tahoma"/>
            <family val="2"/>
          </rPr>
          <t>ALB stocks : The maximum length of the species is 330cm. For albacore fisheries, the length overlap index with this species is 100.00%. This gear uses bait, but the trophic level of the species &gt;3.5._x000D_
TPT stocks : The maximum length of the species is 330cm. For tropical longline fisheries, the length overlap index with this species is 100.00%. This gear uses bait, but the trophic level of the species &gt;3.5.</t>
        </r>
      </text>
    </comment>
    <comment ref="P352" authorId="0" shapeId="0" xr:uid="{9A91547F-8422-4907-AA11-2E744046C215}">
      <text>
        <r>
          <rPr>
            <b/>
            <sz val="9"/>
            <color indexed="81"/>
            <rFont val="Tahoma"/>
            <family val="2"/>
          </rPr>
          <t>No direct evidence of survival after capture.</t>
        </r>
      </text>
    </comment>
    <comment ref="E353" authorId="0" shapeId="0" xr:uid="{7356F2CE-D29C-4682-B403-FF5FDEC22BCE}">
      <text>
        <r>
          <rPr>
            <b/>
            <sz val="9"/>
            <color indexed="81"/>
            <rFont val="Tahoma"/>
            <family val="2"/>
          </rPr>
          <t>The score is based on the maximum risk score in the family Dasyatidae, which included 3 species.</t>
        </r>
      </text>
    </comment>
    <comment ref="F353" authorId="0" shapeId="0" xr:uid="{DD55E572-4B53-4777-9789-8E5ABC2780BD}">
      <text>
        <r>
          <rPr>
            <b/>
            <sz val="9"/>
            <color indexed="81"/>
            <rFont val="Tahoma"/>
            <family val="2"/>
          </rPr>
          <t>The score is based on the maximum risk score in the family Dasyatidae, which included 3 species.</t>
        </r>
      </text>
    </comment>
    <comment ref="G353" authorId="0" shapeId="0" xr:uid="{65128EBD-F720-4C6D-8514-370EE7538370}">
      <text>
        <r>
          <rPr>
            <b/>
            <sz val="9"/>
            <color indexed="81"/>
            <rFont val="Tahoma"/>
            <family val="2"/>
          </rPr>
          <t>Species fecundity is 1 eggs/year, which is lower than the highest risk value (100).</t>
        </r>
      </text>
    </comment>
    <comment ref="H353" authorId="0" shapeId="0" xr:uid="{22A931EA-A328-4D83-88E4-98F8A807BE33}">
      <text>
        <r>
          <rPr>
            <b/>
            <sz val="9"/>
            <color indexed="81"/>
            <rFont val="Tahoma"/>
            <family val="2"/>
          </rPr>
          <t>Species maximum length is 35, which is lower than the lowest risk value (100cm).</t>
        </r>
      </text>
    </comment>
    <comment ref="I353" authorId="0" shapeId="0" xr:uid="{B673CC0B-9931-4625-A7F3-CF66210B270B}">
      <text>
        <r>
          <rPr>
            <b/>
            <sz val="9"/>
            <color indexed="81"/>
            <rFont val="Tahoma"/>
            <family val="2"/>
          </rPr>
          <t>Species length at maturity is 20, which is lower than the lowest risk value (40cm).</t>
        </r>
      </text>
    </comment>
    <comment ref="J353" authorId="0" shapeId="0" xr:uid="{AAFF8B10-3A3E-4C5B-857A-61A39B7B147F}">
      <text>
        <r>
          <rPr>
            <b/>
            <sz val="9"/>
            <color indexed="81"/>
            <rFont val="Tahoma"/>
            <family val="2"/>
          </rPr>
          <t>Species reproductive strategy is live bearer, which is high risk.</t>
        </r>
      </text>
    </comment>
    <comment ref="K353" authorId="0" shapeId="0" xr:uid="{A126834A-1438-4FC2-B97C-F079E6BDF1D6}">
      <text>
        <r>
          <rPr>
            <b/>
            <sz val="9"/>
            <color indexed="81"/>
            <rFont val="Tahoma"/>
            <family val="2"/>
          </rPr>
          <t>Species trophic level is 3.6, which is higher than the highest risk value (3.25).</t>
        </r>
      </text>
    </comment>
    <comment ref="M353" authorId="0" shapeId="0" xr:uid="{5C20C3AA-41C8-4990-8999-F4D273487126}">
      <text>
        <r>
          <rPr>
            <b/>
            <sz val="9"/>
            <color indexed="81"/>
            <rFont val="Tahoma"/>
            <family val="2"/>
          </rPr>
          <t>WPO,BEI_,SKI_,YFI_ stocks : Indo-West Pacific distribution, mainly coastal</t>
        </r>
      </text>
    </comment>
    <comment ref="N353" authorId="0" shapeId="0" xr:uid="{6BC12660-716E-4355-9A9F-F3A63004575D}">
      <text>
        <r>
          <rPr>
            <b/>
            <sz val="9"/>
            <color indexed="81"/>
            <rFont val="Tahoma"/>
            <family val="2"/>
          </rPr>
          <t>The depth range of the species is 1-20m. For longline, the vertical overlap index with this species is 100.00%. This species is reef associated.</t>
        </r>
      </text>
    </comment>
    <comment ref="O353" authorId="0" shapeId="0" xr:uid="{9BC66772-EEEC-4560-BEA6-57ADE6108EAA}">
      <text>
        <r>
          <rPr>
            <b/>
            <sz val="9"/>
            <color indexed="81"/>
            <rFont val="Tahoma"/>
            <family val="2"/>
          </rPr>
          <t>ALB stocks : The maximum length of the species is 35cm. For albacore fisheries, the length overlap index with this species is 25.00%. This gear uses bait, but the trophic level of the species &gt;3.5._x000D_
TPT stocks : The maximum length of the species is 35cm. For tropical longline fisheries, the length overlap index with this species is 14.64%. This gear uses bait, but the trophic level of the species &gt;3.5.</t>
        </r>
      </text>
    </comment>
    <comment ref="P353" authorId="0" shapeId="0" xr:uid="{D1719335-418D-4FD9-A313-2C39840072FD}">
      <text>
        <r>
          <rPr>
            <b/>
            <sz val="9"/>
            <color indexed="81"/>
            <rFont val="Tahoma"/>
            <family val="2"/>
          </rPr>
          <t>No direct evidence of survival after capture.</t>
        </r>
      </text>
    </comment>
    <comment ref="E354" authorId="0" shapeId="0" xr:uid="{DD84460E-8BA2-4D79-A39A-6E4062E47259}">
      <text>
        <r>
          <rPr>
            <b/>
            <sz val="9"/>
            <color indexed="81"/>
            <rFont val="Tahoma"/>
            <family val="2"/>
          </rPr>
          <t>The score is based on the maximum risk score in the family Dasyatidae, which included 3 species.</t>
        </r>
      </text>
    </comment>
    <comment ref="F354" authorId="0" shapeId="0" xr:uid="{77BF65F6-A41E-4355-ADCB-932FAFCFA7F3}">
      <text>
        <r>
          <rPr>
            <b/>
            <sz val="9"/>
            <color indexed="81"/>
            <rFont val="Tahoma"/>
            <family val="2"/>
          </rPr>
          <t>The score is based on the maximum risk score in the family Dasyatidae, which included 3 species.</t>
        </r>
      </text>
    </comment>
    <comment ref="G354" authorId="0" shapeId="0" xr:uid="{99DB1BCE-F282-4407-96EC-6D973C6012E7}">
      <text>
        <r>
          <rPr>
            <b/>
            <sz val="9"/>
            <color indexed="81"/>
            <rFont val="Tahoma"/>
            <family val="2"/>
          </rPr>
          <t>The score is based on the maximum risk score in the family Sparidae, which included 3 species.</t>
        </r>
      </text>
    </comment>
    <comment ref="H354" authorId="0" shapeId="0" xr:uid="{36806902-6B13-4D75-AFD6-F8F700287E97}">
      <text>
        <r>
          <rPr>
            <b/>
            <sz val="9"/>
            <color indexed="81"/>
            <rFont val="Tahoma"/>
            <family val="2"/>
          </rPr>
          <t>Species maximum length is 147, which is in the medium risk range (100-300cm).</t>
        </r>
      </text>
    </comment>
    <comment ref="I354" authorId="0" shapeId="0" xr:uid="{8937F28F-EB67-4560-8A1F-D2F10093273C}">
      <text>
        <r>
          <rPr>
            <b/>
            <sz val="9"/>
            <color indexed="81"/>
            <rFont val="Tahoma"/>
            <family val="2"/>
          </rPr>
          <t>Species length at maturity is 100, which is in the medium risk range (40-200cm).</t>
        </r>
      </text>
    </comment>
    <comment ref="J354" authorId="0" shapeId="0" xr:uid="{7584E2E1-000A-4109-8C0A-C63479ED3BD1}">
      <text>
        <r>
          <rPr>
            <b/>
            <sz val="9"/>
            <color indexed="81"/>
            <rFont val="Tahoma"/>
            <family val="2"/>
          </rPr>
          <t>Species reproductive strategy is live bearer, which is high risk.</t>
        </r>
      </text>
    </comment>
    <comment ref="K354" authorId="0" shapeId="0" xr:uid="{4AFBB908-B20C-426F-A824-FCFDBD46D438}">
      <text>
        <r>
          <rPr>
            <b/>
            <sz val="9"/>
            <color indexed="81"/>
            <rFont val="Tahoma"/>
            <family val="2"/>
          </rPr>
          <t>Species trophic level is 3.5, which is higher than the highest risk value (3.25).</t>
        </r>
      </text>
    </comment>
    <comment ref="M354" authorId="0" shapeId="0" xr:uid="{892E7F7D-0521-487F-B552-7A0CD256AB48}">
      <text>
        <r>
          <rPr>
            <b/>
            <sz val="9"/>
            <color indexed="81"/>
            <rFont val="Tahoma"/>
            <family val="2"/>
          </rPr>
          <t>BEAT,BEI_,BEPW,SKAE,SKI_,SKPW,YFAT,YFI_,YFPW stocks : Worldwide distribution, absent in subtropical Atlantic, uncommon West Atlantic, East, North and South Pacific  , mainly coastal</t>
        </r>
      </text>
    </comment>
    <comment ref="N354" authorId="0" shapeId="0" xr:uid="{98F3E133-57E4-4E8D-9EEF-7475C7BDC27D}">
      <text>
        <r>
          <rPr>
            <b/>
            <sz val="9"/>
            <color indexed="81"/>
            <rFont val="Tahoma"/>
            <family val="2"/>
          </rPr>
          <t>The depth range of the species is 15-217m. For longline, the vertical overlap index with this species is 100.00%. This species is reef associated.</t>
        </r>
      </text>
    </comment>
    <comment ref="O354" authorId="0" shapeId="0" xr:uid="{F5F2887F-5392-41FB-965A-EBF8EF27DE8C}">
      <text>
        <r>
          <rPr>
            <b/>
            <sz val="9"/>
            <color indexed="81"/>
            <rFont val="Tahoma"/>
            <family val="2"/>
          </rPr>
          <t>TPT stocks : The maximum length of the species is 147cm. For tropical longline fisheries, the length overlap index with this species is 61.51%. This gear uses bait and the trophic level of the species &lt;3.5.</t>
        </r>
      </text>
    </comment>
    <comment ref="P354" authorId="0" shapeId="0" xr:uid="{423610A3-9E05-4AA0-9245-A002B4CCDE47}">
      <text>
        <r>
          <rPr>
            <b/>
            <sz val="9"/>
            <color indexed="81"/>
            <rFont val="Tahoma"/>
            <family val="2"/>
          </rPr>
          <t>No direct evidence of survival after capture.</t>
        </r>
      </text>
    </comment>
    <comment ref="E355" authorId="0" shapeId="0" xr:uid="{49A1E4A7-1DEB-4EE1-AE82-E6450F7545AF}">
      <text>
        <r>
          <rPr>
            <b/>
            <sz val="9"/>
            <color indexed="81"/>
            <rFont val="Tahoma"/>
            <family val="2"/>
          </rPr>
          <t>Species growth rate (K) is 0.347, which is higher than lowest risk K (0.183) for age at maturity.</t>
        </r>
      </text>
    </comment>
    <comment ref="F355" authorId="0" shapeId="0" xr:uid="{0C359F1B-CFFC-4BCA-A9BE-54037038ED81}">
      <text>
        <r>
          <rPr>
            <b/>
            <sz val="9"/>
            <color indexed="81"/>
            <rFont val="Tahoma"/>
            <family val="2"/>
          </rPr>
          <t>Species growth rate (K) is 0.347, which is higher than lowest risk K (0.30) for maximum age.</t>
        </r>
      </text>
    </comment>
    <comment ref="G355" authorId="0" shapeId="0" xr:uid="{81280A3D-80B0-4D0E-8DC8-18FB9F3FF667}">
      <text>
        <r>
          <rPr>
            <b/>
            <sz val="9"/>
            <color indexed="81"/>
            <rFont val="Tahoma"/>
            <family val="2"/>
          </rPr>
          <t>Species fecundity is 41000 eggs/year, which is higher than the lowest risk value (20000).</t>
        </r>
      </text>
    </comment>
    <comment ref="H355" authorId="0" shapeId="0" xr:uid="{59E222C1-BC08-4A1C-8F8B-B41826D64D1F}">
      <text>
        <r>
          <rPr>
            <b/>
            <sz val="9"/>
            <color indexed="81"/>
            <rFont val="Tahoma"/>
            <family val="2"/>
          </rPr>
          <t>Species maximum length is 70, which is lower than the lowest risk value (100cm).</t>
        </r>
      </text>
    </comment>
    <comment ref="I355" authorId="0" shapeId="0" xr:uid="{BE2F2164-17DB-4C25-AF5C-6F28A0A08FC2}">
      <text>
        <r>
          <rPr>
            <b/>
            <sz val="9"/>
            <color indexed="81"/>
            <rFont val="Tahoma"/>
            <family val="2"/>
          </rPr>
          <t>Species length at maturity is 27, which is lower than the lowest risk value (40cm).</t>
        </r>
      </text>
    </comment>
    <comment ref="J355" authorId="0" shapeId="0" xr:uid="{F6C03210-BD5C-4A48-86AB-7339BEEED92A}">
      <text>
        <r>
          <rPr>
            <b/>
            <sz val="9"/>
            <color indexed="81"/>
            <rFont val="Tahoma"/>
            <family val="2"/>
          </rPr>
          <t>Species reproductive strategy is broadcast spawner, which is low risk.</t>
        </r>
      </text>
    </comment>
    <comment ref="K355" authorId="0" shapeId="0" xr:uid="{EC0FBF4F-F278-41BA-A673-600AFBE77DA0}">
      <text>
        <r>
          <rPr>
            <b/>
            <sz val="9"/>
            <color indexed="81"/>
            <rFont val="Tahoma"/>
            <family val="2"/>
          </rPr>
          <t>Species trophic level is 4.1, which is higher than the highest risk value (3.25).</t>
        </r>
      </text>
    </comment>
    <comment ref="M355" authorId="0" shapeId="0" xr:uid="{C7BFDFEC-D95F-4F54-8DB4-12CA2363BA89}">
      <text>
        <r>
          <rPr>
            <b/>
            <sz val="9"/>
            <color indexed="81"/>
            <rFont val="Tahoma"/>
            <family val="2"/>
          </rPr>
          <t>AO_ stocks : Atlantic distribution, absent in Pacific and Indian Oceans, mainly coastal</t>
        </r>
      </text>
    </comment>
    <comment ref="N355" authorId="0" shapeId="0" xr:uid="{EDA7B11E-70B3-4882-B253-2BFB970D1FAF}">
      <text>
        <r>
          <rPr>
            <b/>
            <sz val="9"/>
            <color indexed="81"/>
            <rFont val="Tahoma"/>
            <family val="2"/>
          </rPr>
          <t>The depth range of the species is 1-100m. For longline, the vertical overlap index with this species is 100.00%. This species is reef associated.</t>
        </r>
      </text>
    </comment>
    <comment ref="O355" authorId="0" shapeId="0" xr:uid="{D9329E42-5451-4847-AE0E-D62C129F863A}">
      <text>
        <r>
          <rPr>
            <b/>
            <sz val="9"/>
            <color indexed="81"/>
            <rFont val="Tahoma"/>
            <family val="2"/>
          </rPr>
          <t>ALB stocks : The maximum length of the species is 70cm. For albacore fisheries, the length overlap index with this species is 50.00%. This gear uses bait, but the trophic level of the species &gt;3.5._x000D_
TPT stocks : The maximum length of the species is 70cm. For tropical longline fisheries, the length overlap index with this species is 29.29%. This gear uses bait, but the trophic level of the species &gt;3.5.</t>
        </r>
      </text>
    </comment>
    <comment ref="P355" authorId="0" shapeId="0" xr:uid="{2428D630-76DB-4903-95FB-847F9418B728}">
      <text>
        <r>
          <rPr>
            <b/>
            <sz val="9"/>
            <color indexed="81"/>
            <rFont val="Tahoma"/>
            <family val="2"/>
          </rPr>
          <t>No direct evidence of survival after capture.</t>
        </r>
      </text>
    </comment>
    <comment ref="E356" authorId="0" shapeId="0" xr:uid="{53B724E9-4DE4-4F90-93A8-80DFF745EF4D}">
      <text>
        <r>
          <rPr>
            <b/>
            <sz val="9"/>
            <color indexed="81"/>
            <rFont val="Tahoma"/>
            <family val="2"/>
          </rPr>
          <t>The score is based on the maximum risk score in the family Dasyatidae, which included 3 species.</t>
        </r>
      </text>
    </comment>
    <comment ref="F356" authorId="0" shapeId="0" xr:uid="{92BD62B8-7F8B-4E7A-A9E4-4E15C29623AC}">
      <text>
        <r>
          <rPr>
            <b/>
            <sz val="9"/>
            <color indexed="81"/>
            <rFont val="Tahoma"/>
            <family val="2"/>
          </rPr>
          <t>The score is based on the maximum risk score in the family Dasyatidae, which included 3 species.</t>
        </r>
      </text>
    </comment>
    <comment ref="G356" authorId="0" shapeId="0" xr:uid="{B464819B-B8BA-41B4-ACAA-E9EA3A4ACC22}">
      <text>
        <r>
          <rPr>
            <b/>
            <sz val="9"/>
            <color indexed="81"/>
            <rFont val="Tahoma"/>
            <family val="2"/>
          </rPr>
          <t>The score is based on the maximum risk score in the family Dasyatidae, which included 6 species.</t>
        </r>
      </text>
    </comment>
    <comment ref="H356" authorId="0" shapeId="0" xr:uid="{FF38D3DB-57C6-453B-8F7F-E974166E9190}">
      <text>
        <r>
          <rPr>
            <b/>
            <sz val="9"/>
            <color indexed="81"/>
            <rFont val="Tahoma"/>
            <family val="2"/>
          </rPr>
          <t>Species maximum length is 100, which is in the medium risk range (100-300cm).</t>
        </r>
      </text>
    </comment>
    <comment ref="I356" authorId="0" shapeId="0" xr:uid="{EFC61DBE-542F-484E-9F4B-E04E079C6D27}">
      <text>
        <r>
          <rPr>
            <b/>
            <sz val="9"/>
            <color indexed="81"/>
            <rFont val="Tahoma"/>
            <family val="2"/>
          </rPr>
          <t>Species maximum length is 100cm, which is in the length at maturity medium risk range (40-200cm).</t>
        </r>
      </text>
    </comment>
    <comment ref="J356" authorId="0" shapeId="0" xr:uid="{95AC85F0-A4C8-4B42-9518-4241B60C4505}">
      <text>
        <r>
          <rPr>
            <b/>
            <sz val="9"/>
            <color indexed="81"/>
            <rFont val="Tahoma"/>
            <family val="2"/>
          </rPr>
          <t>The score is based on the maximum risk score in the family Echeneidae , which included 1 species.</t>
        </r>
      </text>
    </comment>
    <comment ref="K356" authorId="0" shapeId="0" xr:uid="{E0A74A84-4DAC-41FA-B58B-9FF261F40454}">
      <text>
        <r>
          <rPr>
            <b/>
            <sz val="9"/>
            <color indexed="81"/>
            <rFont val="Tahoma"/>
            <family val="2"/>
          </rPr>
          <t>Species trophic level is 3.7, which is higher than the highest risk value (3.25).</t>
        </r>
      </text>
    </comment>
    <comment ref="M356" authorId="0" shapeId="0" xr:uid="{4310EE0B-6822-48F7-8AF0-BB0C1A31F010}">
      <text>
        <r>
          <rPr>
            <b/>
            <sz val="9"/>
            <color indexed="81"/>
            <rFont val="Tahoma"/>
            <family val="2"/>
          </rPr>
          <t>ALL stocks : Worldwide pelagic distribution</t>
        </r>
      </text>
    </comment>
    <comment ref="N356" authorId="0" shapeId="0" xr:uid="{83F9CBF8-446E-4E59-8AF6-CD1AB1518613}">
      <text>
        <r>
          <rPr>
            <b/>
            <sz val="9"/>
            <color indexed="81"/>
            <rFont val="Tahoma"/>
            <family val="2"/>
          </rPr>
          <t>The depth range of the species is 1-140m. For longline, the vertical overlap index with this species is 100.00%.</t>
        </r>
      </text>
    </comment>
    <comment ref="O356" authorId="0" shapeId="0" xr:uid="{C508A7C8-FA1E-4B37-9DF3-2ED4ED18FECF}">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356" authorId="0" shapeId="0" xr:uid="{4E688057-44D8-4091-A5A7-10CFE75454D8}">
      <text>
        <r>
          <rPr>
            <b/>
            <sz val="9"/>
            <color indexed="81"/>
            <rFont val="Tahoma"/>
            <family val="2"/>
          </rPr>
          <t>No direct evidence of survival after capture.</t>
        </r>
      </text>
    </comment>
    <comment ref="E357" authorId="0" shapeId="0" xr:uid="{EA7FB850-61BA-492B-AC5F-2A42C164706D}">
      <text>
        <r>
          <rPr>
            <b/>
            <sz val="9"/>
            <color indexed="81"/>
            <rFont val="Tahoma"/>
            <family val="2"/>
          </rPr>
          <t>Species growth rate (K) is 0.400, which is higher than lowest risk K (0.183) for age at maturity.</t>
        </r>
      </text>
    </comment>
    <comment ref="F357" authorId="0" shapeId="0" xr:uid="{F7F98BE2-4585-4804-A531-0D3BCF06C1E4}">
      <text>
        <r>
          <rPr>
            <b/>
            <sz val="9"/>
            <color indexed="81"/>
            <rFont val="Tahoma"/>
            <family val="2"/>
          </rPr>
          <t>Species growth rate (K) is 0.400, which is higher than lowest risk K (0.30) for maximum age.</t>
        </r>
      </text>
    </comment>
    <comment ref="G357" authorId="0" shapeId="0" xr:uid="{A42ABC4D-2D48-4253-8EB8-E25C0087167E}">
      <text>
        <r>
          <rPr>
            <b/>
            <sz val="9"/>
            <color indexed="81"/>
            <rFont val="Tahoma"/>
            <family val="2"/>
          </rPr>
          <t>There is no information.</t>
        </r>
      </text>
    </comment>
    <comment ref="H357" authorId="0" shapeId="0" xr:uid="{2AD0A7E2-CD99-49CE-8EC6-87B4F9FC5923}">
      <text>
        <r>
          <rPr>
            <b/>
            <sz val="9"/>
            <color indexed="81"/>
            <rFont val="Tahoma"/>
            <family val="2"/>
          </rPr>
          <t>Species maximum length is 40, which is lower than the lowest risk value (100cm).</t>
        </r>
      </text>
    </comment>
    <comment ref="I357" authorId="0" shapeId="0" xr:uid="{1E3ED639-0385-4F4D-96BC-BACDB58D4772}">
      <text>
        <r>
          <rPr>
            <b/>
            <sz val="9"/>
            <color indexed="81"/>
            <rFont val="Tahoma"/>
            <family val="2"/>
          </rPr>
          <t>Species length at maturity is 23, which is lower than the lowest risk value (40cm).</t>
        </r>
      </text>
    </comment>
    <comment ref="J357" authorId="0" shapeId="0" xr:uid="{52974028-4E73-4A02-99B2-A1AEC8642681}">
      <text>
        <r>
          <rPr>
            <b/>
            <sz val="9"/>
            <color indexed="81"/>
            <rFont val="Tahoma"/>
            <family val="2"/>
          </rPr>
          <t>Species reproductive strategy is broadcast spawner, which is low risk.</t>
        </r>
      </text>
    </comment>
    <comment ref="K357" authorId="0" shapeId="0" xr:uid="{8419C80C-12C7-40C6-9938-A94A7AF52D5F}">
      <text>
        <r>
          <rPr>
            <b/>
            <sz val="9"/>
            <color indexed="81"/>
            <rFont val="Tahoma"/>
            <family val="2"/>
          </rPr>
          <t>Species trophic level is 3.7, which is higher than the highest risk value (3.25).</t>
        </r>
      </text>
    </comment>
    <comment ref="M357" authorId="0" shapeId="0" xr:uid="{0965246D-9AE0-4262-A6E3-AB694A4DE0F4}">
      <text>
        <r>
          <rPr>
            <b/>
            <sz val="9"/>
            <color indexed="81"/>
            <rFont val="Tahoma"/>
            <family val="2"/>
          </rPr>
          <t>PO_ stocks : Pacific distribution</t>
        </r>
      </text>
    </comment>
    <comment ref="N357" authorId="0" shapeId="0" xr:uid="{48BF6CBF-DE95-4C86-AE02-9A2C4179370E}">
      <text>
        <r>
          <rPr>
            <b/>
            <sz val="9"/>
            <color indexed="81"/>
            <rFont val="Tahoma"/>
            <family val="2"/>
          </rPr>
          <t>Longline/troll bait collected through directed fisheries.</t>
        </r>
      </text>
    </comment>
    <comment ref="O357" authorId="0" shapeId="0" xr:uid="{8EC2104E-852C-4BE8-AD4A-E59D545E28D6}">
      <text>
        <r>
          <rPr>
            <b/>
            <sz val="9"/>
            <color indexed="81"/>
            <rFont val="Tahoma"/>
            <family val="2"/>
          </rPr>
          <t>ALB stocks : Longline/troll bait collected through directed fisheries._x000D_
TPT stocks : Longline/troll bait collected through directed fisheries.</t>
        </r>
      </text>
    </comment>
    <comment ref="P357" authorId="0" shapeId="0" xr:uid="{70C4F5C1-9DDA-42F5-85AB-A53190419B71}">
      <text>
        <r>
          <rPr>
            <b/>
            <sz val="9"/>
            <color indexed="81"/>
            <rFont val="Tahoma"/>
            <family val="2"/>
          </rPr>
          <t>No direct evidence of survival after capture.</t>
        </r>
      </text>
    </comment>
    <comment ref="E358" authorId="0" shapeId="0" xr:uid="{7E76D87A-CA53-4BCA-B770-4278CE7BB8D7}">
      <text>
        <r>
          <rPr>
            <b/>
            <sz val="9"/>
            <color indexed="81"/>
            <rFont val="Tahoma"/>
            <family val="2"/>
          </rPr>
          <t>Species growth rate (K) is 0.555, which is higher than lowest risk K (0.183) for age at maturity.</t>
        </r>
      </text>
    </comment>
    <comment ref="F358" authorId="0" shapeId="0" xr:uid="{6528A4EB-BA66-4B16-A3AC-54646C910100}">
      <text>
        <r>
          <rPr>
            <b/>
            <sz val="9"/>
            <color indexed="81"/>
            <rFont val="Tahoma"/>
            <family val="2"/>
          </rPr>
          <t>Species growth rate (K) is 0.555, which is higher than lowest risk K (0.30) for maximum age.</t>
        </r>
      </text>
    </comment>
    <comment ref="G358" authorId="0" shapeId="0" xr:uid="{9FB7B55A-C39C-4167-B59B-92B52E450BEB}">
      <text>
        <r>
          <rPr>
            <b/>
            <sz val="9"/>
            <color indexed="81"/>
            <rFont val="Tahoma"/>
            <family val="2"/>
          </rPr>
          <t>Species fecundity is 1200 eggs/year, which is in the medium risk range (100-20000).</t>
        </r>
      </text>
    </comment>
    <comment ref="H358" authorId="0" shapeId="0" xr:uid="{30F230B9-B378-4545-A768-7F08D56AAA23}">
      <text>
        <r>
          <rPr>
            <b/>
            <sz val="9"/>
            <color indexed="81"/>
            <rFont val="Tahoma"/>
            <family val="2"/>
          </rPr>
          <t>Species maximum length is 40, which is lower than the lowest risk value (100cm).</t>
        </r>
      </text>
    </comment>
    <comment ref="I358" authorId="0" shapeId="0" xr:uid="{FF1E825F-B50C-45D6-ADFE-FEC2DEFE1E20}">
      <text>
        <r>
          <rPr>
            <b/>
            <sz val="9"/>
            <color indexed="81"/>
            <rFont val="Tahoma"/>
            <family val="2"/>
          </rPr>
          <t>Species length at maturity is 16, which is lower than the lowest risk value (40cm).</t>
        </r>
      </text>
    </comment>
    <comment ref="J358" authorId="0" shapeId="0" xr:uid="{4C25361B-A80C-4B26-9347-56308FF30896}">
      <text>
        <r>
          <rPr>
            <b/>
            <sz val="9"/>
            <color indexed="81"/>
            <rFont val="Tahoma"/>
            <family val="2"/>
          </rPr>
          <t>Species reproductive strategy is demersal egg layer, which is medium risk.</t>
        </r>
      </text>
    </comment>
    <comment ref="K358" authorId="0" shapeId="0" xr:uid="{DD5F7D92-1097-49E0-8B5A-729A17ECD15D}">
      <text>
        <r>
          <rPr>
            <b/>
            <sz val="9"/>
            <color indexed="81"/>
            <rFont val="Tahoma"/>
            <family val="2"/>
          </rPr>
          <t>Species trophic level is 2.0, which is lower than the lowest risk value (2.75).</t>
        </r>
      </text>
    </comment>
    <comment ref="M358" authorId="0" shapeId="0" xr:uid="{CDF384A0-20C3-4503-BEF3-3E3DAF79DF97}">
      <text>
        <r>
          <rPr>
            <b/>
            <sz val="9"/>
            <color indexed="81"/>
            <rFont val="Tahoma"/>
            <family val="2"/>
          </rPr>
          <t>IO_,ALAM,ALAN,ALAS,SKAE stocks : East Atlantic and Indian Ocean distribution. Species is coastal._x000D_
BEAT,YFAT stocks : East Atlantic and Indian Ocean distribution. Species is coastal.</t>
        </r>
      </text>
    </comment>
    <comment ref="N358" authorId="0" shapeId="0" xr:uid="{97009B6D-C0DE-461E-927A-7F4CB525F42D}">
      <text>
        <r>
          <rPr>
            <b/>
            <sz val="9"/>
            <color indexed="81"/>
            <rFont val="Tahoma"/>
            <family val="2"/>
          </rPr>
          <t>The depth range of the species is 5-100m. For longline, the vertical overlap index with this species is 100.00%. This species is demersal.</t>
        </r>
      </text>
    </comment>
    <comment ref="O358" authorId="0" shapeId="0" xr:uid="{A9E8368F-DA31-4E5E-8B2B-5ACC2AEA3A8C}">
      <text>
        <r>
          <rPr>
            <b/>
            <sz val="9"/>
            <color indexed="81"/>
            <rFont val="Tahoma"/>
            <family val="2"/>
          </rPr>
          <t>ALB stocks : The maximum length of the species is 39.5cm. For albacore fisheries, the length overlap index with this species is 28.21%. This gear uses bait and the trophic level of the species &lt;3.5._x000D_
TPT stocks : The maximum length of the species is 39.5cm. For tropical longline fisheries, the length overlap index with this species is 16.53%. This gear uses bait and the trophic level of the species &lt;3.5.</t>
        </r>
      </text>
    </comment>
    <comment ref="P358" authorId="0" shapeId="0" xr:uid="{4B81A7F8-C4AB-4064-A9CE-38354B015C18}">
      <text>
        <r>
          <rPr>
            <b/>
            <sz val="9"/>
            <color indexed="81"/>
            <rFont val="Tahoma"/>
            <family val="2"/>
          </rPr>
          <t>No direct evidence of survival after capture.</t>
        </r>
      </text>
    </comment>
    <comment ref="E359" authorId="0" shapeId="0" xr:uid="{57E7B74D-AD72-435C-8FBA-246B6AEFC2F5}">
      <text>
        <r>
          <rPr>
            <b/>
            <sz val="9"/>
            <color indexed="81"/>
            <rFont val="Tahoma"/>
            <family val="2"/>
          </rPr>
          <t>Species growth rate (K) is 0.710, which is higher than lowest risk K (0.183) for age at maturity.</t>
        </r>
      </text>
    </comment>
    <comment ref="F359" authorId="0" shapeId="0" xr:uid="{DF7BC191-E3B3-49F8-8019-DAA499F32ED4}">
      <text>
        <r>
          <rPr>
            <b/>
            <sz val="9"/>
            <color indexed="81"/>
            <rFont val="Tahoma"/>
            <family val="2"/>
          </rPr>
          <t>Species growth rate (K) is 0.710, which is higher than lowest risk K (0.30) for maximum age.</t>
        </r>
      </text>
    </comment>
    <comment ref="G359" authorId="0" shapeId="0" xr:uid="{860418DE-5E05-4810-ADDB-B811DDB1027E}">
      <text>
        <r>
          <rPr>
            <b/>
            <sz val="9"/>
            <color indexed="81"/>
            <rFont val="Tahoma"/>
            <family val="2"/>
          </rPr>
          <t>There is no information, but fish are likely to produce &gt;100 eggs/year.</t>
        </r>
      </text>
    </comment>
    <comment ref="H359" authorId="0" shapeId="0" xr:uid="{37B53B14-7FE1-43F2-B968-5F03EED7C723}">
      <text>
        <r>
          <rPr>
            <b/>
            <sz val="9"/>
            <color indexed="81"/>
            <rFont val="Tahoma"/>
            <family val="2"/>
          </rPr>
          <t>Species maximum length is 50, which is lower than the lowest risk value (100cm).</t>
        </r>
      </text>
    </comment>
    <comment ref="I359" authorId="0" shapeId="0" xr:uid="{6E6C6CA0-8A99-4A4A-A9AD-CAFB5FD11A4A}">
      <text>
        <r>
          <rPr>
            <b/>
            <sz val="9"/>
            <color indexed="81"/>
            <rFont val="Tahoma"/>
            <family val="2"/>
          </rPr>
          <t>Species length at maturity is 27, which is lower than the lowest risk value (40cm).</t>
        </r>
      </text>
    </comment>
    <comment ref="J359" authorId="0" shapeId="0" xr:uid="{9683CA24-EBD9-4CE2-9048-D4023629F933}">
      <text>
        <r>
          <rPr>
            <b/>
            <sz val="9"/>
            <color indexed="81"/>
            <rFont val="Tahoma"/>
            <family val="2"/>
          </rPr>
          <t>Species reproductive strategy is broadcast spawner, which is low risk.</t>
        </r>
      </text>
    </comment>
    <comment ref="K359" authorId="0" shapeId="0" xr:uid="{9F0DF20B-9612-4882-96FB-C348FFD078A1}">
      <text>
        <r>
          <rPr>
            <b/>
            <sz val="9"/>
            <color indexed="81"/>
            <rFont val="Tahoma"/>
            <family val="2"/>
          </rPr>
          <t>Species trophic level is 3.9, which is higher than the highest risk value (3.25).</t>
        </r>
      </text>
    </comment>
    <comment ref="M359" authorId="0" shapeId="0" xr:uid="{084F62EF-B8B6-4ECF-977A-B9494858D553}">
      <text>
        <r>
          <rPr>
            <b/>
            <sz val="9"/>
            <color indexed="81"/>
            <rFont val="Tahoma"/>
            <family val="2"/>
          </rPr>
          <t>AO_ stocks : Atlantic distribution, absent in Pacific and Indian Oceans</t>
        </r>
      </text>
    </comment>
    <comment ref="N359" authorId="0" shapeId="0" xr:uid="{F6E08373-CAFD-426D-96C0-D7F7D7E04BD7}">
      <text>
        <r>
          <rPr>
            <b/>
            <sz val="9"/>
            <color indexed="81"/>
            <rFont val="Tahoma"/>
            <family val="2"/>
          </rPr>
          <t>The depth range of the species is 1-30m. For longline, the vertical overlap index with this species is 100.00%.</t>
        </r>
      </text>
    </comment>
    <comment ref="O359" authorId="0" shapeId="0" xr:uid="{2B23A9C3-60FA-4B54-BCE6-DB15549F4D74}">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359" authorId="0" shapeId="0" xr:uid="{C1029B08-FECB-49E9-9FEF-009757301395}">
      <text>
        <r>
          <rPr>
            <b/>
            <sz val="9"/>
            <color indexed="81"/>
            <rFont val="Tahoma"/>
            <family val="2"/>
          </rPr>
          <t>No direct evidence of survival after capture.</t>
        </r>
      </text>
    </comment>
    <comment ref="E360" authorId="0" shapeId="0" xr:uid="{B9C002B4-27EA-45D9-BA12-58E2465D3D03}">
      <text>
        <r>
          <rPr>
            <b/>
            <sz val="9"/>
            <color indexed="81"/>
            <rFont val="Tahoma"/>
            <family val="2"/>
          </rPr>
          <t>Species growth rate (K) is 0.200, which is higher than lowest risk K (0.183) for age at maturity.</t>
        </r>
      </text>
    </comment>
    <comment ref="F360" authorId="0" shapeId="0" xr:uid="{E901660C-576D-4F1D-8926-AEAF6F43D10B}">
      <text>
        <r>
          <rPr>
            <b/>
            <sz val="9"/>
            <color indexed="81"/>
            <rFont val="Tahoma"/>
            <family val="2"/>
          </rPr>
          <t>Species growth rate (K) is 0.200, which is in the medium risk K range (0.12-0.30) for maximum age.</t>
        </r>
      </text>
    </comment>
    <comment ref="G360" authorId="0" shapeId="0" xr:uid="{E0FAA0FE-F824-4589-A7C2-00C0E7C60C47}">
      <text>
        <r>
          <rPr>
            <b/>
            <sz val="9"/>
            <color indexed="81"/>
            <rFont val="Tahoma"/>
            <family val="2"/>
          </rPr>
          <t>Species fecundity is 14000000 eggs/year, which is higher than the lowest risk value (20000).</t>
        </r>
      </text>
    </comment>
    <comment ref="H360" authorId="0" shapeId="0" xr:uid="{160363FE-393D-43D0-8382-6ADDF29382F7}">
      <text>
        <r>
          <rPr>
            <b/>
            <sz val="9"/>
            <color indexed="81"/>
            <rFont val="Tahoma"/>
            <family val="2"/>
          </rPr>
          <t>Species maximum length is 245, which is in the medium risk range (100-300cm).</t>
        </r>
      </text>
    </comment>
    <comment ref="I360" authorId="0" shapeId="0" xr:uid="{867092DA-CCDE-408D-81AC-FE874D9E0A2B}">
      <text>
        <r>
          <rPr>
            <b/>
            <sz val="9"/>
            <color indexed="81"/>
            <rFont val="Tahoma"/>
            <family val="2"/>
          </rPr>
          <t>Species length at maturity is 119, which is in the medium risk range (40-200cm).</t>
        </r>
      </text>
    </comment>
    <comment ref="J360" authorId="0" shapeId="0" xr:uid="{88C781DF-DE09-4286-825D-CADCC317E3DC}">
      <text>
        <r>
          <rPr>
            <b/>
            <sz val="9"/>
            <color indexed="81"/>
            <rFont val="Tahoma"/>
            <family val="2"/>
          </rPr>
          <t>Species reproductive strategy is broadcast spawner, which is low risk.</t>
        </r>
      </text>
    </comment>
    <comment ref="K360" authorId="0" shapeId="0" xr:uid="{6B307BF0-E824-4C4A-84EA-2F5795D27B61}">
      <text>
        <r>
          <rPr>
            <b/>
            <sz val="9"/>
            <color indexed="81"/>
            <rFont val="Tahoma"/>
            <family val="2"/>
          </rPr>
          <t>Species trophic level is 3.9, which is higher than the highest risk value (3.25).</t>
        </r>
      </text>
    </comment>
    <comment ref="M360" authorId="0" shapeId="0" xr:uid="{477D476B-1571-4A76-B631-06159507767F}">
      <text>
        <r>
          <rPr>
            <b/>
            <sz val="9"/>
            <color indexed="81"/>
            <rFont val="Tahoma"/>
            <family val="2"/>
          </rPr>
          <t>IO_,ALAS,ALPS,BEPW,SKPW,YFPW stocks : Mainly Indo-West Pacific distribution. Catches reported with wide number of stocks in southern areas.</t>
        </r>
      </text>
    </comment>
    <comment ref="N360" authorId="0" shapeId="0" xr:uid="{7CE4B599-A67E-47FC-9619-D2AF2F78EDCB}">
      <text>
        <r>
          <rPr>
            <b/>
            <sz val="9"/>
            <color indexed="81"/>
            <rFont val="Tahoma"/>
            <family val="2"/>
          </rPr>
          <t>The depth range of the species is 50-2743m. For longline, the vertical overlap index with this species is 13.03%.</t>
        </r>
      </text>
    </comment>
    <comment ref="O360" authorId="0" shapeId="0" xr:uid="{608014F3-2611-4333-90AD-6E3DB84D89AD}">
      <text>
        <r>
          <rPr>
            <b/>
            <sz val="9"/>
            <color indexed="81"/>
            <rFont val="Tahoma"/>
            <family val="2"/>
          </rPr>
          <t>ALB stocks : The maximum length of the species is 245cm. For albacore fisheries, the length overlap index with this species is 100.00%. This gear uses bait, but the trophic level of the species &gt;3.5._x000D_
TPT stocks : The maximum length of the species is 245cm. For tropical longline fisheries, the length overlap index with this species is 100.00%. This gear uses bait, but the trophic level of the species &gt;3.5.</t>
        </r>
      </text>
    </comment>
    <comment ref="P360" authorId="0" shapeId="0" xr:uid="{BC30CD6C-95C6-4041-B8F3-6D368A020E2D}">
      <text>
        <r>
          <rPr>
            <b/>
            <sz val="9"/>
            <color indexed="81"/>
            <rFont val="Tahoma"/>
            <family val="2"/>
          </rPr>
          <t>No direct evidence of survival after capture.</t>
        </r>
      </text>
    </comment>
    <comment ref="E361" authorId="0" shapeId="0" xr:uid="{887964D9-938C-471F-AE6A-50C23535AE53}">
      <text>
        <r>
          <rPr>
            <b/>
            <sz val="9"/>
            <color indexed="81"/>
            <rFont val="Tahoma"/>
            <family val="2"/>
          </rPr>
          <t>The score is based on the maximum risk score in the family Molidae, which included 1 species.</t>
        </r>
      </text>
    </comment>
    <comment ref="F361" authorId="0" shapeId="0" xr:uid="{3F8B358F-1B17-4AC0-8D62-61CEC14BD552}">
      <text>
        <r>
          <rPr>
            <b/>
            <sz val="9"/>
            <color indexed="81"/>
            <rFont val="Tahoma"/>
            <family val="2"/>
          </rPr>
          <t>The score is based on the maximum risk score in the family Molidae, which included 1 species.</t>
        </r>
      </text>
    </comment>
    <comment ref="G361" authorId="0" shapeId="0" xr:uid="{6FF99FDA-009E-44DF-BC9E-F575C2D102BF}">
      <text>
        <r>
          <rPr>
            <b/>
            <sz val="9"/>
            <color indexed="81"/>
            <rFont val="Tahoma"/>
            <family val="2"/>
          </rPr>
          <t>Species fecundity is 22 eggs/year, which is lower than the highest risk value (100).</t>
        </r>
      </text>
    </comment>
    <comment ref="H361" authorId="0" shapeId="0" xr:uid="{0FE642F6-FCD2-425C-8092-184DF2AACD5D}">
      <text>
        <r>
          <rPr>
            <b/>
            <sz val="9"/>
            <color indexed="81"/>
            <rFont val="Tahoma"/>
            <family val="2"/>
          </rPr>
          <t>Species maximum length is 482, which is higher than the highest risk value (300cm).</t>
        </r>
      </text>
    </comment>
    <comment ref="I361" authorId="0" shapeId="0" xr:uid="{4E31465D-91EC-4C66-AD3E-ECAA06166326}">
      <text>
        <r>
          <rPr>
            <b/>
            <sz val="9"/>
            <color indexed="81"/>
            <rFont val="Tahoma"/>
            <family val="2"/>
          </rPr>
          <t>Species length at maturity is 410, which is higher than the highest risk value (200cm).</t>
        </r>
      </text>
    </comment>
    <comment ref="J361" authorId="0" shapeId="0" xr:uid="{7D14CA4B-A68D-42F8-AA02-C752A5A9B6A8}">
      <text>
        <r>
          <rPr>
            <b/>
            <sz val="9"/>
            <color indexed="81"/>
            <rFont val="Tahoma"/>
            <family val="2"/>
          </rPr>
          <t>Species reproductive strategy is live bearer, which is high risk.</t>
        </r>
      </text>
    </comment>
    <comment ref="K361" authorId="0" shapeId="0" xr:uid="{6CF0A6A8-68DC-4570-944F-61893504064B}">
      <text>
        <r>
          <rPr>
            <b/>
            <sz val="9"/>
            <color indexed="81"/>
            <rFont val="Tahoma"/>
            <family val="2"/>
          </rPr>
          <t>Species trophic level is 4.5, which is higher than the highest risk value (3.25).</t>
        </r>
      </text>
    </comment>
    <comment ref="M361" authorId="0" shapeId="0" xr:uid="{23811C4E-7445-4782-A796-757E56D92486}">
      <text>
        <r>
          <rPr>
            <b/>
            <sz val="9"/>
            <color indexed="81"/>
            <rFont val="Tahoma"/>
            <family val="2"/>
          </rPr>
          <t>ALL stocks : Worldwide demersal distribution</t>
        </r>
      </text>
    </comment>
    <comment ref="N361" authorId="0" shapeId="0" xr:uid="{ECA2B7C0-46E9-43D1-9EC7-CBE0FCD78FB9}">
      <text>
        <r>
          <rPr>
            <b/>
            <sz val="9"/>
            <color indexed="81"/>
            <rFont val="Tahoma"/>
            <family val="2"/>
          </rPr>
          <t>The depth range of the species is 1-2500m. For longline, the vertical overlap index with this species is 16.00%. This species is demersal.</t>
        </r>
      </text>
    </comment>
    <comment ref="O361" authorId="0" shapeId="0" xr:uid="{6D738EC8-5935-4273-A747-EB488EAF009B}">
      <text>
        <r>
          <rPr>
            <b/>
            <sz val="9"/>
            <color indexed="81"/>
            <rFont val="Tahoma"/>
            <family val="2"/>
          </rPr>
          <t>ALB stocks : The maximum length of the species is 482cm. For albacore fisheries, the length overlap index with this species is 100.00%. This gear uses bait, but the trophic level of the species &gt;3.5._x000D_
TPT stocks : The maximum length of the species is 482cm. For tropical longline fisheries, the length overlap index with this species is 100.00%. This gear uses bait, but the trophic level of the species &gt;3.5.</t>
        </r>
      </text>
    </comment>
    <comment ref="P361" authorId="0" shapeId="0" xr:uid="{5E350649-F231-4F2F-890F-E70D97AF8347}">
      <text>
        <r>
          <rPr>
            <b/>
            <sz val="9"/>
            <color indexed="81"/>
            <rFont val="Tahoma"/>
            <family val="2"/>
          </rPr>
          <t>No direct evidence of survival after capture.</t>
        </r>
      </text>
    </comment>
    <comment ref="E362" authorId="0" shapeId="0" xr:uid="{D296712D-06C0-47B8-8C30-F11DD3EF6C55}">
      <text>
        <r>
          <rPr>
            <b/>
            <sz val="9"/>
            <color indexed="81"/>
            <rFont val="Tahoma"/>
            <family val="2"/>
          </rPr>
          <t>There is no information.</t>
        </r>
      </text>
    </comment>
    <comment ref="F362" authorId="0" shapeId="0" xr:uid="{9AB3EA9E-793B-4440-ACE8-F5B13496ABC2}">
      <text>
        <r>
          <rPr>
            <b/>
            <sz val="9"/>
            <color indexed="81"/>
            <rFont val="Tahoma"/>
            <family val="2"/>
          </rPr>
          <t>There is no information.</t>
        </r>
      </text>
    </comment>
    <comment ref="G362" authorId="0" shapeId="0" xr:uid="{0A7226E7-E834-4722-866B-90E0B58A7A6D}">
      <text>
        <r>
          <rPr>
            <b/>
            <sz val="9"/>
            <color indexed="81"/>
            <rFont val="Tahoma"/>
            <family val="2"/>
          </rPr>
          <t>Species fecundity is 12 eggs/year, which is lower than the highest risk value (100).</t>
        </r>
      </text>
    </comment>
    <comment ref="H362" authorId="0" shapeId="0" xr:uid="{AEDA3F66-7B60-449F-A0E3-A09FFA0D67B4}">
      <text>
        <r>
          <rPr>
            <b/>
            <sz val="9"/>
            <color indexed="81"/>
            <rFont val="Tahoma"/>
            <family val="2"/>
          </rPr>
          <t>Species maximum length is 182, which is in the medium risk range (100-300cm).</t>
        </r>
      </text>
    </comment>
    <comment ref="I362" authorId="0" shapeId="0" xr:uid="{AA63D85D-855A-43D5-8BD7-C1B64411FAE5}">
      <text>
        <r>
          <rPr>
            <b/>
            <sz val="9"/>
            <color indexed="81"/>
            <rFont val="Tahoma"/>
            <family val="2"/>
          </rPr>
          <t>Species length at maturity is 138, which is in the medium risk range (40-200cm).</t>
        </r>
      </text>
    </comment>
    <comment ref="J362" authorId="0" shapeId="0" xr:uid="{8BAB70F1-4899-43AC-97EF-01D05A3895DE}">
      <text>
        <r>
          <rPr>
            <b/>
            <sz val="9"/>
            <color indexed="81"/>
            <rFont val="Tahoma"/>
            <family val="2"/>
          </rPr>
          <t>Species reproductive strategy is live bearer, which is high risk.</t>
        </r>
      </text>
    </comment>
    <comment ref="K362" authorId="0" shapeId="0" xr:uid="{8AF71800-2033-400C-A63A-DCB70A111065}">
      <text>
        <r>
          <rPr>
            <b/>
            <sz val="9"/>
            <color indexed="81"/>
            <rFont val="Tahoma"/>
            <family val="2"/>
          </rPr>
          <t>Species trophic level is 4.2, which is higher than the highest risk value (3.25).</t>
        </r>
      </text>
    </comment>
    <comment ref="M362" authorId="0" shapeId="0" xr:uid="{E5E7733A-0E78-4AC7-B935-33D026A1B56D}">
      <text>
        <r>
          <rPr>
            <b/>
            <sz val="9"/>
            <color indexed="81"/>
            <rFont val="Tahoma"/>
            <family val="2"/>
          </rPr>
          <t>ALL stocks : Worldwide demersal distribution</t>
        </r>
      </text>
    </comment>
    <comment ref="N362" authorId="0" shapeId="0" xr:uid="{857DBE0B-2C12-4218-83BB-14677EFE95C1}">
      <text>
        <r>
          <rPr>
            <b/>
            <sz val="9"/>
            <color indexed="81"/>
            <rFont val="Tahoma"/>
            <family val="2"/>
          </rPr>
          <t>The depth range of the species is 40-1800m. For longline, the vertical overlap index with this species is 20.50%. This species is demersal.</t>
        </r>
      </text>
    </comment>
    <comment ref="O362" authorId="0" shapeId="0" xr:uid="{983B92AC-D824-4A3D-8A27-43CA9A095004}">
      <text>
        <r>
          <rPr>
            <b/>
            <sz val="9"/>
            <color indexed="81"/>
            <rFont val="Tahoma"/>
            <family val="2"/>
          </rPr>
          <t>ALB stocks : The maximum length of the species is 182cm. For albacore fisheries, the length overlap index with this species is 100.00%. This gear uses bait, but the trophic level of the species &gt;3.5._x000D_
TPT stocks : The maximum length of the species is 182cm. For tropical longline fisheries, the length overlap index with this species is 76.15%. This gear uses bait, but the trophic level of the species &gt;3.5.</t>
        </r>
      </text>
    </comment>
    <comment ref="P362" authorId="0" shapeId="0" xr:uid="{EB927ACA-7441-484C-AE76-0E6135A360E0}">
      <text>
        <r>
          <rPr>
            <b/>
            <sz val="9"/>
            <color indexed="81"/>
            <rFont val="Tahoma"/>
            <family val="2"/>
          </rPr>
          <t>No direct evidence of survival after capture.</t>
        </r>
      </text>
    </comment>
    <comment ref="E363" authorId="0" shapeId="0" xr:uid="{E9023122-D678-4790-B796-B2C79E15757A}">
      <text>
        <r>
          <rPr>
            <b/>
            <sz val="9"/>
            <color indexed="81"/>
            <rFont val="Tahoma"/>
            <family val="2"/>
          </rPr>
          <t>The score is based on the maximum risk score in the family Agonidae, which included 1 species.</t>
        </r>
      </text>
    </comment>
    <comment ref="F363" authorId="0" shapeId="0" xr:uid="{EC0685BE-1FC2-45DB-9964-DC5464AC68BE}">
      <text>
        <r>
          <rPr>
            <b/>
            <sz val="9"/>
            <color indexed="81"/>
            <rFont val="Tahoma"/>
            <family val="2"/>
          </rPr>
          <t>The score is based on the maximum risk score in the family Agonidae, which included 1 species.</t>
        </r>
      </text>
    </comment>
    <comment ref="G363" authorId="0" shapeId="0" xr:uid="{AA706F38-7B54-4D2A-A77C-DD80F83E2AEE}">
      <text>
        <r>
          <rPr>
            <b/>
            <sz val="9"/>
            <color indexed="81"/>
            <rFont val="Tahoma"/>
            <family val="2"/>
          </rPr>
          <t>The score is based on the maximum risk score in the family Agonidae, which included 1 species.</t>
        </r>
      </text>
    </comment>
    <comment ref="H363" authorId="0" shapeId="0" xr:uid="{FCE99843-7E25-4C05-B9E9-81302601BAC6}">
      <text>
        <r>
          <rPr>
            <b/>
            <sz val="9"/>
            <color indexed="81"/>
            <rFont val="Tahoma"/>
            <family val="2"/>
          </rPr>
          <t>The score is based on the maximum risk score in the family Myliobatidae, which included 14 species.</t>
        </r>
      </text>
    </comment>
    <comment ref="I363" authorId="0" shapeId="0" xr:uid="{599018B3-881E-4237-8A3A-1FFE95EFBEBA}">
      <text>
        <r>
          <rPr>
            <b/>
            <sz val="9"/>
            <color indexed="81"/>
            <rFont val="Tahoma"/>
            <family val="2"/>
          </rPr>
          <t>The score is based on the maximum risk score in the family Myliobatidae, which included 14 species.</t>
        </r>
      </text>
    </comment>
    <comment ref="J363" authorId="0" shapeId="0" xr:uid="{01DC7122-A1B1-45C2-B247-A14133972C16}">
      <text>
        <r>
          <rPr>
            <b/>
            <sz val="9"/>
            <color indexed="81"/>
            <rFont val="Tahoma"/>
            <family val="2"/>
          </rPr>
          <t>The score is based on the maximum risk score in the family Molidae, which included 4 species.</t>
        </r>
      </text>
    </comment>
    <comment ref="K363" authorId="0" shapeId="0" xr:uid="{37065D04-362A-48A5-8B5B-3249AD38B4F7}">
      <text>
        <r>
          <rPr>
            <b/>
            <sz val="9"/>
            <color indexed="81"/>
            <rFont val="Tahoma"/>
            <family val="2"/>
          </rPr>
          <t>The score is based on the maximum risk score in the family Myliobatidae, which included 15 species.</t>
        </r>
      </text>
    </comment>
    <comment ref="M363" authorId="0" shapeId="0" xr:uid="{E5C29A5D-5C98-4F38-859A-27747D315D12}">
      <text>
        <r>
          <rPr>
            <b/>
            <sz val="9"/>
            <color indexed="81"/>
            <rFont val="Tahoma"/>
            <family val="2"/>
          </rPr>
          <t>ALL stocks : Worldwide demersal distribution</t>
        </r>
      </text>
    </comment>
    <comment ref="N363" authorId="0" shapeId="0" xr:uid="{9DD2BB41-AF44-4E34-B864-2DBA1338E5F0}">
      <text>
        <r>
          <rPr>
            <b/>
            <sz val="9"/>
            <color indexed="81"/>
            <rFont val="Tahoma"/>
            <family val="2"/>
          </rPr>
          <t>The depth range of the species is 1-800m. For longline, the vertical overlap index with this species is 50.00%. This species is demersal.</t>
        </r>
      </text>
    </comment>
    <comment ref="O363" authorId="0" shapeId="0" xr:uid="{AE48B7D1-F9F4-424C-88A1-58936C06FBB0}">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longline fisheries, the length overlap index with this species is 71.13%.</t>
        </r>
      </text>
    </comment>
    <comment ref="P363" authorId="0" shapeId="0" xr:uid="{FF13972B-079B-4D15-848A-312BEAEEE3FC}">
      <text>
        <r>
          <rPr>
            <b/>
            <sz val="9"/>
            <color indexed="81"/>
            <rFont val="Tahoma"/>
            <family val="2"/>
          </rPr>
          <t>No direct evidence of survival after capture.</t>
        </r>
      </text>
    </comment>
    <comment ref="E364" authorId="0" shapeId="0" xr:uid="{773DEE43-CD86-428E-A974-F694DE03DEEE}">
      <text>
        <r>
          <rPr>
            <b/>
            <sz val="9"/>
            <color indexed="81"/>
            <rFont val="Tahoma"/>
            <family val="2"/>
          </rPr>
          <t>Species growth rate (K) is 0.200, which is higher than lowest risk K (0.183) for age at maturity.</t>
        </r>
      </text>
    </comment>
    <comment ref="F364" authorId="0" shapeId="0" xr:uid="{78D6CE6E-6F65-40F1-A345-6981F93E18EB}">
      <text>
        <r>
          <rPr>
            <b/>
            <sz val="9"/>
            <color indexed="81"/>
            <rFont val="Tahoma"/>
            <family val="2"/>
          </rPr>
          <t>Species growth rate (K) is 0.200, which is in the medium risk K range (0.12-0.30) for maximum age.</t>
        </r>
      </text>
    </comment>
    <comment ref="G364" authorId="0" shapeId="0" xr:uid="{D6214513-83BF-4FF3-BCCF-9C92B642C9DF}">
      <text>
        <r>
          <rPr>
            <b/>
            <sz val="9"/>
            <color indexed="81"/>
            <rFont val="Tahoma"/>
            <family val="2"/>
          </rPr>
          <t>Species fecundity is 2 eggs/year, which is lower than the highest risk value (100).</t>
        </r>
      </text>
    </comment>
    <comment ref="H364" authorId="0" shapeId="0" xr:uid="{BC30A69D-E0F3-4EA2-9D6B-BA7DFA608625}">
      <text>
        <r>
          <rPr>
            <b/>
            <sz val="9"/>
            <color indexed="81"/>
            <rFont val="Tahoma"/>
            <family val="2"/>
          </rPr>
          <t>Species maximum length is 92, which is lower than the lowest risk value (100cm).</t>
        </r>
      </text>
    </comment>
    <comment ref="I364" authorId="0" shapeId="0" xr:uid="{AD1FFBDD-E54A-4022-B775-4D9F90D7BA41}">
      <text>
        <r>
          <rPr>
            <b/>
            <sz val="9"/>
            <color indexed="81"/>
            <rFont val="Tahoma"/>
            <family val="2"/>
          </rPr>
          <t>Species length at maturity is 58, which is in the medium risk range (40-200cm).</t>
        </r>
      </text>
    </comment>
    <comment ref="J364" authorId="0" shapeId="0" xr:uid="{938093A0-4165-4DC5-8C84-80246869B7C9}">
      <text>
        <r>
          <rPr>
            <b/>
            <sz val="9"/>
            <color indexed="81"/>
            <rFont val="Tahoma"/>
            <family val="2"/>
          </rPr>
          <t>Species reproductive strategy is live bearer, which is high risk.</t>
        </r>
      </text>
    </comment>
    <comment ref="K364" authorId="0" shapeId="0" xr:uid="{AAEBCD60-3C3A-441A-9C71-A5FD370EF7E8}">
      <text>
        <r>
          <rPr>
            <b/>
            <sz val="9"/>
            <color indexed="81"/>
            <rFont val="Tahoma"/>
            <family val="2"/>
          </rPr>
          <t>Species trophic level is 3.6, which is higher than the highest risk value (3.25).</t>
        </r>
      </text>
    </comment>
    <comment ref="M364" authorId="0" shapeId="0" xr:uid="{EBC81544-D9B2-4E50-A875-62D2A73190EC}">
      <text>
        <r>
          <rPr>
            <b/>
            <sz val="9"/>
            <color indexed="81"/>
            <rFont val="Tahoma"/>
            <family val="2"/>
          </rPr>
          <t>ALAS stocks : Distribution South Atlantic only</t>
        </r>
      </text>
    </comment>
    <comment ref="N364" authorId="0" shapeId="0" xr:uid="{65DCCD5C-7D4C-4BA1-AE50-B218A18AF4F2}">
      <text>
        <r>
          <rPr>
            <b/>
            <sz val="9"/>
            <color indexed="81"/>
            <rFont val="Tahoma"/>
            <family val="2"/>
          </rPr>
          <t>The depth range of the species is 60-195m. For longline, the vertical overlap index with this species is 100.00%. This species is demersal.</t>
        </r>
      </text>
    </comment>
    <comment ref="O364" authorId="0" shapeId="0" xr:uid="{E7614204-3177-4A14-AD11-E768EA73EE88}">
      <text>
        <r>
          <rPr>
            <b/>
            <sz val="9"/>
            <color indexed="81"/>
            <rFont val="Tahoma"/>
            <family val="2"/>
          </rPr>
          <t>ALB stocks : The maximum length of the species is 92cm. For albacore fisheries, the length overlap index with this species is 65.71%. This gear uses bait, but the trophic level of the species &gt;3.5.</t>
        </r>
      </text>
    </comment>
    <comment ref="P364" authorId="0" shapeId="0" xr:uid="{EB343DEE-84B0-4397-BDF0-2B896601770E}">
      <text>
        <r>
          <rPr>
            <b/>
            <sz val="9"/>
            <color indexed="81"/>
            <rFont val="Tahoma"/>
            <family val="2"/>
          </rPr>
          <t>No direct evidence of survival after capture.</t>
        </r>
      </text>
    </comment>
    <comment ref="E365" authorId="0" shapeId="0" xr:uid="{6D63516A-2940-447F-AE30-C07C8A5B6EA1}">
      <text>
        <r>
          <rPr>
            <b/>
            <sz val="9"/>
            <color indexed="81"/>
            <rFont val="Tahoma"/>
            <family val="2"/>
          </rPr>
          <t>Species growth rate (K) is 0.100, which is in the medium risk K range (0.061-0.183) for age at maturity.</t>
        </r>
      </text>
    </comment>
    <comment ref="F365" authorId="0" shapeId="0" xr:uid="{779FFEF7-52FE-47F5-9678-D64CCAF839D8}">
      <text>
        <r>
          <rPr>
            <b/>
            <sz val="9"/>
            <color indexed="81"/>
            <rFont val="Tahoma"/>
            <family val="2"/>
          </rPr>
          <t>Species growth rate (K) is 0.100, which is lower than highest risk K (0.12) for maximum age.</t>
        </r>
      </text>
    </comment>
    <comment ref="G365" authorId="0" shapeId="0" xr:uid="{1CD2364C-57B3-432F-AE79-D7C3C98EA477}">
      <text>
        <r>
          <rPr>
            <b/>
            <sz val="9"/>
            <color indexed="81"/>
            <rFont val="Tahoma"/>
            <family val="2"/>
          </rPr>
          <t>Species fecundity is 7 eggs/year, which is lower than the highest risk value (100).</t>
        </r>
      </text>
    </comment>
    <comment ref="H365" authorId="0" shapeId="0" xr:uid="{EAEB85CF-A256-4881-8D56-4F9D53FF8AD3}">
      <text>
        <r>
          <rPr>
            <b/>
            <sz val="9"/>
            <color indexed="81"/>
            <rFont val="Tahoma"/>
            <family val="2"/>
          </rPr>
          <t>Species maximum length is 140, which is in the medium risk range (100-300cm).</t>
        </r>
      </text>
    </comment>
    <comment ref="I365" authorId="0" shapeId="0" xr:uid="{856FAF27-2879-41D8-82EC-0549ED3EBE49}">
      <text>
        <r>
          <rPr>
            <b/>
            <sz val="9"/>
            <color indexed="81"/>
            <rFont val="Tahoma"/>
            <family val="2"/>
          </rPr>
          <t>Species length at maturity is 80, which is in the medium risk range (40-200cm).</t>
        </r>
      </text>
    </comment>
    <comment ref="J365" authorId="0" shapeId="0" xr:uid="{98E5771C-79D4-4512-8301-A48CDE56DC46}">
      <text>
        <r>
          <rPr>
            <b/>
            <sz val="9"/>
            <color indexed="81"/>
            <rFont val="Tahoma"/>
            <family val="2"/>
          </rPr>
          <t>Species reproductive strategy is live bearer, which is high risk.</t>
        </r>
      </text>
    </comment>
    <comment ref="K365" authorId="0" shapeId="0" xr:uid="{1D9C1C04-5A52-452C-8899-AD17956A67E2}">
      <text>
        <r>
          <rPr>
            <b/>
            <sz val="9"/>
            <color indexed="81"/>
            <rFont val="Tahoma"/>
            <family val="2"/>
          </rPr>
          <t>Species trophic level is 3.6, which is higher than the highest risk value (3.25).</t>
        </r>
      </text>
    </comment>
    <comment ref="M365" authorId="0" shapeId="0" xr:uid="{59064298-2E54-4151-8FD9-69DD5DECFB1C}">
      <text>
        <r>
          <rPr>
            <b/>
            <sz val="9"/>
            <color indexed="81"/>
            <rFont val="Tahoma"/>
            <family val="2"/>
          </rPr>
          <t>ALAM,ALAN,SKAE stocks : Southeast Atlantic distribution</t>
        </r>
      </text>
    </comment>
    <comment ref="N365" authorId="0" shapeId="0" xr:uid="{B86C323E-499B-4EEC-A7A6-72992CD25BC4}">
      <text>
        <r>
          <rPr>
            <b/>
            <sz val="9"/>
            <color indexed="81"/>
            <rFont val="Tahoma"/>
            <family val="2"/>
          </rPr>
          <t>The depth range of the species is 1-350m. For longline, the vertical overlap index with this species is 100.00%. This species is demersal.</t>
        </r>
      </text>
    </comment>
    <comment ref="O365" authorId="0" shapeId="0" xr:uid="{C7B9E729-FB13-4B4E-B14B-D6EC765F2C86}">
      <text>
        <r>
          <rPr>
            <b/>
            <sz val="9"/>
            <color indexed="81"/>
            <rFont val="Tahoma"/>
            <family val="2"/>
          </rPr>
          <t>ALB stocks : The maximum length of the species is 140cm. For albacore fisheries, the length overlap index with this species is 100.00%. This gear uses bait, but the trophic level of the species &gt;3.5._x000D_
TPT stocks : The maximum length of the species is 140cm. For tropical longline fisheries, the length overlap index with this species is 58.58%. This gear uses bait, but the trophic level of the species &gt;3.5.</t>
        </r>
      </text>
    </comment>
    <comment ref="P365" authorId="0" shapeId="0" xr:uid="{37AC82D6-0901-488C-BCA8-5A6BDBF184B6}">
      <text>
        <r>
          <rPr>
            <b/>
            <sz val="9"/>
            <color indexed="81"/>
            <rFont val="Tahoma"/>
            <family val="2"/>
          </rPr>
          <t>No direct evidence of survival after capture.</t>
        </r>
      </text>
    </comment>
    <comment ref="E366" authorId="0" shapeId="0" xr:uid="{8F8319C8-6632-4618-8B81-3A59FEF7482B}">
      <text>
        <r>
          <rPr>
            <b/>
            <sz val="9"/>
            <color indexed="81"/>
            <rFont val="Tahoma"/>
            <family val="2"/>
          </rPr>
          <t>The score is based on the maximum risk score in the family Scyliorhinidae, which included 1 species.</t>
        </r>
      </text>
    </comment>
    <comment ref="F366" authorId="0" shapeId="0" xr:uid="{FA99D29E-5628-45BA-AC45-F3F5724DAC80}">
      <text>
        <r>
          <rPr>
            <b/>
            <sz val="9"/>
            <color indexed="81"/>
            <rFont val="Tahoma"/>
            <family val="2"/>
          </rPr>
          <t>The score is based on the maximum risk score in the family Scyliorhinidae, which included 1 species.</t>
        </r>
      </text>
    </comment>
    <comment ref="G366" authorId="0" shapeId="0" xr:uid="{44011C27-3ADB-47CD-9652-BE5C93917820}">
      <text>
        <r>
          <rPr>
            <b/>
            <sz val="9"/>
            <color indexed="81"/>
            <rFont val="Tahoma"/>
            <family val="2"/>
          </rPr>
          <t>The score is based on the maximum risk score in the family Scyliorhinidae, which included 2 species.</t>
        </r>
      </text>
    </comment>
    <comment ref="H366" authorId="0" shapeId="0" xr:uid="{086CAC34-E41E-4167-9BD3-AC2200E94945}">
      <text>
        <r>
          <rPr>
            <b/>
            <sz val="9"/>
            <color indexed="81"/>
            <rFont val="Tahoma"/>
            <family val="2"/>
          </rPr>
          <t>The score is based on the maximum risk score in the family Scyliorhinidae, which included 5 species.</t>
        </r>
      </text>
    </comment>
    <comment ref="I366" authorId="0" shapeId="0" xr:uid="{8D352674-5020-40B7-ACC2-46383BBFA26B}">
      <text>
        <r>
          <rPr>
            <b/>
            <sz val="9"/>
            <color indexed="81"/>
            <rFont val="Tahoma"/>
            <family val="2"/>
          </rPr>
          <t>The score is based on the maximum risk score in the family Scyliorhinidae, which included 5 species.</t>
        </r>
      </text>
    </comment>
    <comment ref="J366" authorId="0" shapeId="0" xr:uid="{7C51852A-CD01-4677-B8F1-6551AD18BF6C}">
      <text>
        <r>
          <rPr>
            <b/>
            <sz val="9"/>
            <color indexed="81"/>
            <rFont val="Tahoma"/>
            <family val="2"/>
          </rPr>
          <t>The score is based on the maximum risk score in the family Scyliorhinidae, which included 5 species.</t>
        </r>
      </text>
    </comment>
    <comment ref="K366" authorId="0" shapeId="0" xr:uid="{33758E91-0E22-46D2-9097-8D01AFF6119C}">
      <text>
        <r>
          <rPr>
            <b/>
            <sz val="9"/>
            <color indexed="81"/>
            <rFont val="Tahoma"/>
            <family val="2"/>
          </rPr>
          <t>The score is based on the maximum risk score in the family Scyliorhinidae, which included 5 species.</t>
        </r>
      </text>
    </comment>
    <comment ref="M366" authorId="0" shapeId="0" xr:uid="{BDCF5920-05DD-4EE6-8F53-8DE8415760D3}">
      <text>
        <r>
          <rPr>
            <b/>
            <sz val="9"/>
            <color indexed="81"/>
            <rFont val="Tahoma"/>
            <family val="2"/>
          </rPr>
          <t>ALL stocks : Worldwide demersal distribution</t>
        </r>
      </text>
    </comment>
    <comment ref="N366" authorId="0" shapeId="0" xr:uid="{0EC5289F-598A-4FA1-A7E0-AAFF2644D76C}">
      <text>
        <r>
          <rPr>
            <b/>
            <sz val="9"/>
            <color indexed="81"/>
            <rFont val="Tahoma"/>
            <family val="2"/>
          </rPr>
          <t>The depth range of the species is 1-350m. For longline, the vertical overlap index with this species is 100.00%. This species is demersal.</t>
        </r>
      </text>
    </comment>
    <comment ref="O366" authorId="0" shapeId="0" xr:uid="{F14F5E94-4364-4D5A-905D-67E030AD9660}">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longline fisheries, the length overlap index with this species is 83.68%.</t>
        </r>
      </text>
    </comment>
    <comment ref="P366" authorId="0" shapeId="0" xr:uid="{66957D79-D217-44C9-AD57-B9F5AE1CB88A}">
      <text>
        <r>
          <rPr>
            <b/>
            <sz val="9"/>
            <color indexed="81"/>
            <rFont val="Tahoma"/>
            <family val="2"/>
          </rPr>
          <t>No direct evidence of survival after capture.</t>
        </r>
      </text>
    </comment>
    <comment ref="E367" authorId="0" shapeId="0" xr:uid="{42FF0D44-52CF-4C94-AD6A-AA4F71D685EC}">
      <text>
        <r>
          <rPr>
            <b/>
            <sz val="9"/>
            <color indexed="81"/>
            <rFont val="Tahoma"/>
            <family val="2"/>
          </rPr>
          <t>The score is based on the maximum risk score in the family Carcharhinidae, which included 23 species.</t>
        </r>
      </text>
    </comment>
    <comment ref="F367" authorId="0" shapeId="0" xr:uid="{233B33A8-98B9-45F1-BAEE-BFFDB8D56CBF}">
      <text>
        <r>
          <rPr>
            <b/>
            <sz val="9"/>
            <color indexed="81"/>
            <rFont val="Tahoma"/>
            <family val="2"/>
          </rPr>
          <t>The score is based on the maximum risk score in the family Carcharhinidae, which included 23 species.</t>
        </r>
      </text>
    </comment>
    <comment ref="G367" authorId="0" shapeId="0" xr:uid="{7C378C49-1748-424E-81CA-0A82579FC568}">
      <text>
        <r>
          <rPr>
            <b/>
            <sz val="9"/>
            <color indexed="81"/>
            <rFont val="Tahoma"/>
            <family val="2"/>
          </rPr>
          <t>The score is based on the maximum risk score in the family Carcharhinidae, which included 32 species.</t>
        </r>
      </text>
    </comment>
    <comment ref="H367" authorId="0" shapeId="0" xr:uid="{5A27BF22-9925-481B-96EE-CB1755BC8A6C}">
      <text>
        <r>
          <rPr>
            <b/>
            <sz val="9"/>
            <color indexed="81"/>
            <rFont val="Tahoma"/>
            <family val="2"/>
          </rPr>
          <t>The score is based on the maximum risk score in the family Carcharhinidae, which included 32 species.</t>
        </r>
      </text>
    </comment>
    <comment ref="I367" authorId="0" shapeId="0" xr:uid="{BE559162-99C3-4D05-8CA9-641F2DA159E4}">
      <text>
        <r>
          <rPr>
            <b/>
            <sz val="9"/>
            <color indexed="81"/>
            <rFont val="Tahoma"/>
            <family val="2"/>
          </rPr>
          <t>The score is based on the maximum risk score in the family Carcharhinidae, which included 32 species.</t>
        </r>
      </text>
    </comment>
    <comment ref="J367" authorId="0" shapeId="0" xr:uid="{4E70DCCE-12CA-4D31-87A4-C778C872D6D9}">
      <text>
        <r>
          <rPr>
            <b/>
            <sz val="9"/>
            <color indexed="81"/>
            <rFont val="Tahoma"/>
            <family val="2"/>
          </rPr>
          <t>The score is based on the maximum risk score in the family Carcharhinidae, which included 32 species.</t>
        </r>
      </text>
    </comment>
    <comment ref="K367" authorId="0" shapeId="0" xr:uid="{215D38B8-2BA1-4463-BC0F-C41B5797101F}">
      <text>
        <r>
          <rPr>
            <b/>
            <sz val="9"/>
            <color indexed="81"/>
            <rFont val="Tahoma"/>
            <family val="2"/>
          </rPr>
          <t>The score is based on the maximum risk score in the family Carcharhinidae, which included 32 species.</t>
        </r>
      </text>
    </comment>
    <comment ref="M367" authorId="0" shapeId="0" xr:uid="{816B7ED6-2E43-4BD3-A77E-7AEB2AA065BE}">
      <text>
        <r>
          <rPr>
            <b/>
            <sz val="9"/>
            <color indexed="81"/>
            <rFont val="Tahoma"/>
            <family val="2"/>
          </rPr>
          <t>ALL stocks : Worldwide pelagic distribution</t>
        </r>
      </text>
    </comment>
    <comment ref="N367" authorId="0" shapeId="0" xr:uid="{8EB7CF2D-5551-4DDA-B3F7-32F2C51603E1}">
      <text>
        <r>
          <rPr>
            <b/>
            <sz val="9"/>
            <color indexed="81"/>
            <rFont val="Tahoma"/>
            <family val="2"/>
          </rPr>
          <t>The depth range of the species is 40-275m. For longline, the vertical overlap index with this species is 100.00%.</t>
        </r>
      </text>
    </comment>
    <comment ref="O367" authorId="0" shapeId="0" xr:uid="{7EA02F47-4926-4B17-A4B8-1780F8C0E5E6}">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longline fisheries, the length overlap index with this species is 100.00%.</t>
        </r>
      </text>
    </comment>
    <comment ref="P367" authorId="0" shapeId="0" xr:uid="{950F973E-E4AC-4D73-B5C2-F93F7810A737}">
      <text>
        <r>
          <rPr>
            <b/>
            <sz val="9"/>
            <color indexed="81"/>
            <rFont val="Tahoma"/>
            <family val="2"/>
          </rPr>
          <t>No direct evidence of survival after capture.</t>
        </r>
      </text>
    </comment>
    <comment ref="E368" authorId="0" shapeId="0" xr:uid="{8A0DCABE-7E95-4255-AFBC-A9B5C905913C}">
      <text>
        <r>
          <rPr>
            <b/>
            <sz val="9"/>
            <color indexed="81"/>
            <rFont val="Tahoma"/>
            <family val="2"/>
          </rPr>
          <t>The score is based on the maximum risk score in the family Triakidae, which included 6 species.</t>
        </r>
      </text>
    </comment>
    <comment ref="F368" authorId="0" shapeId="0" xr:uid="{825F4D42-296D-4985-A21C-521073B59606}">
      <text>
        <r>
          <rPr>
            <b/>
            <sz val="9"/>
            <color indexed="81"/>
            <rFont val="Tahoma"/>
            <family val="2"/>
          </rPr>
          <t>The score is based on the maximum risk score in the family Carangidae, which included 17 species.</t>
        </r>
      </text>
    </comment>
    <comment ref="G368" authorId="0" shapeId="0" xr:uid="{C1BB3EDF-0302-4F3C-ABAB-DA75F4ABF791}">
      <text>
        <r>
          <rPr>
            <b/>
            <sz val="9"/>
            <color indexed="81"/>
            <rFont val="Tahoma"/>
            <family val="2"/>
          </rPr>
          <t>There is no information, but fish are likely to produce &gt;100 eggs/year.</t>
        </r>
      </text>
    </comment>
    <comment ref="H368" authorId="0" shapeId="0" xr:uid="{DA0CD889-B97B-4BF9-BBFA-3C7F69B5FA5F}">
      <text>
        <r>
          <rPr>
            <b/>
            <sz val="9"/>
            <color indexed="81"/>
            <rFont val="Tahoma"/>
            <family val="2"/>
          </rPr>
          <t>Species maximum length is 65, which is lower than the lowest risk value (100cm).</t>
        </r>
      </text>
    </comment>
    <comment ref="I368" authorId="0" shapeId="0" xr:uid="{78281237-644D-47A2-900A-4DEA00504EC6}">
      <text>
        <r>
          <rPr>
            <b/>
            <sz val="9"/>
            <color indexed="81"/>
            <rFont val="Tahoma"/>
            <family val="2"/>
          </rPr>
          <t>Species maximum length is 65cm, which is in the length at maturity medium risk range (40-200cm).</t>
        </r>
      </text>
    </comment>
    <comment ref="J368" authorId="0" shapeId="0" xr:uid="{CD5AFD79-D0D7-4A38-9B75-7D35516F4831}">
      <text>
        <r>
          <rPr>
            <b/>
            <sz val="9"/>
            <color indexed="81"/>
            <rFont val="Tahoma"/>
            <family val="2"/>
          </rPr>
          <t>The score is based on the maximum risk score in the family Carangidae, which included 25 species.</t>
        </r>
      </text>
    </comment>
    <comment ref="K368" authorId="0" shapeId="0" xr:uid="{0B975337-51F8-476A-9337-424DCDF37C8E}">
      <text>
        <r>
          <rPr>
            <b/>
            <sz val="9"/>
            <color indexed="81"/>
            <rFont val="Tahoma"/>
            <family val="2"/>
          </rPr>
          <t>Species trophic level is 3.2, which is in the medium risk range (2.75-3.25).</t>
        </r>
      </text>
    </comment>
    <comment ref="M368" authorId="0" shapeId="0" xr:uid="{FA7AFA03-5878-4850-BACF-BB2312A9AEAB}">
      <text>
        <r>
          <rPr>
            <b/>
            <sz val="9"/>
            <color indexed="81"/>
            <rFont val="Tahoma"/>
            <family val="2"/>
          </rPr>
          <t>ALAS,ALI_,ALPS stocks : Distribution southern oceans</t>
        </r>
      </text>
    </comment>
    <comment ref="N368" authorId="0" shapeId="0" xr:uid="{D7282C58-3D7A-441A-935F-D8BABDA04980}">
      <text>
        <r>
          <rPr>
            <b/>
            <sz val="9"/>
            <color indexed="81"/>
            <rFont val="Tahoma"/>
            <family val="2"/>
          </rPr>
          <t>The depth range of the species is 1-800m. For longline, the vertical overlap index with this species is 50.00%. This species is demersal.</t>
        </r>
      </text>
    </comment>
    <comment ref="O368" authorId="0" shapeId="0" xr:uid="{7B98B7FA-FBD2-4403-AC90-F5A061131B71}">
      <text>
        <r>
          <rPr>
            <b/>
            <sz val="9"/>
            <color indexed="81"/>
            <rFont val="Tahoma"/>
            <family val="2"/>
          </rPr>
          <t>ALB stocks : The maximum length of the species is 65cm. For albacore fisheries, the length overlap index with this species is 46.43%. This gear uses bait and the trophic level of the species &lt;3.5.</t>
        </r>
      </text>
    </comment>
    <comment ref="P368" authorId="0" shapeId="0" xr:uid="{00DCE6ED-A3E7-441D-8309-3DF213CBA7AE}">
      <text>
        <r>
          <rPr>
            <b/>
            <sz val="9"/>
            <color indexed="81"/>
            <rFont val="Tahoma"/>
            <family val="2"/>
          </rPr>
          <t>No direct evidence of survival after capture.</t>
        </r>
      </text>
    </comment>
    <comment ref="E369" authorId="0" shapeId="0" xr:uid="{341DB33B-1F48-4766-9209-13F6FBFF75D2}">
      <text>
        <r>
          <rPr>
            <b/>
            <sz val="9"/>
            <color indexed="81"/>
            <rFont val="Tahoma"/>
            <family val="2"/>
          </rPr>
          <t>Species growth rate (K) is 0.311, which is higher than lowest risk K (0.183) for age at maturity.</t>
        </r>
      </text>
    </comment>
    <comment ref="F369" authorId="0" shapeId="0" xr:uid="{692E4808-F034-4BB0-943E-2F7E82F7FCDA}">
      <text>
        <r>
          <rPr>
            <b/>
            <sz val="9"/>
            <color indexed="81"/>
            <rFont val="Tahoma"/>
            <family val="2"/>
          </rPr>
          <t>Species growth rate (K) is 0.311, which is higher than lowest risk K (0.30) for maximum age.</t>
        </r>
      </text>
    </comment>
    <comment ref="G369" authorId="0" shapeId="0" xr:uid="{3FE536D8-6DD0-46F7-A8EE-8256A150D471}">
      <text>
        <r>
          <rPr>
            <b/>
            <sz val="9"/>
            <color indexed="81"/>
            <rFont val="Tahoma"/>
            <family val="2"/>
          </rPr>
          <t>Species fecundity is 2000000 eggs/year, which is higher than the lowest risk value (20000).</t>
        </r>
      </text>
    </comment>
    <comment ref="H369" authorId="0" shapeId="0" xr:uid="{42DE2828-91FB-4018-954A-50F92380F5F5}">
      <text>
        <r>
          <rPr>
            <b/>
            <sz val="9"/>
            <color indexed="81"/>
            <rFont val="Tahoma"/>
            <family val="2"/>
          </rPr>
          <t>Species maximum length is 348, which is higher than the highest risk value (300cm).</t>
        </r>
      </text>
    </comment>
    <comment ref="I369" authorId="0" shapeId="0" xr:uid="{2BBB5303-F8CB-4F1D-908E-4D6D9F1086AC}">
      <text>
        <r>
          <rPr>
            <b/>
            <sz val="9"/>
            <color indexed="81"/>
            <rFont val="Tahoma"/>
            <family val="2"/>
          </rPr>
          <t>Species length at maturity is 150, which is in the medium risk range (40-200cm).</t>
        </r>
      </text>
    </comment>
    <comment ref="J369" authorId="0" shapeId="0" xr:uid="{77B0E6FF-60FF-42C3-85DA-FC349820BAE2}">
      <text>
        <r>
          <rPr>
            <b/>
            <sz val="9"/>
            <color indexed="81"/>
            <rFont val="Tahoma"/>
            <family val="2"/>
          </rPr>
          <t>Species reproductive strategy is broadcast spawner, which is low risk.</t>
        </r>
      </text>
    </comment>
    <comment ref="K369" authorId="0" shapeId="0" xr:uid="{275A7E12-E678-433F-B36A-BEE60C8615F8}">
      <text>
        <r>
          <rPr>
            <b/>
            <sz val="9"/>
            <color indexed="81"/>
            <rFont val="Tahoma"/>
            <family val="2"/>
          </rPr>
          <t>Species trophic level is 4.5, which is higher than the highest risk value (3.25).</t>
        </r>
      </text>
    </comment>
    <comment ref="M369" authorId="0" shapeId="0" xr:uid="{10E8A402-C4FC-4E83-A439-98C0F9A3FBB4}">
      <text>
        <r>
          <rPr>
            <b/>
            <sz val="9"/>
            <color indexed="81"/>
            <rFont val="Tahoma"/>
            <family val="2"/>
          </rPr>
          <t>PO_,IO_,ALAN,ALAS,BEAT,SKAE,SKAW,YFAT stocks : Worldwide distribution, absent in Mediterranean. Species is coastal.</t>
        </r>
      </text>
    </comment>
    <comment ref="N369" authorId="0" shapeId="0" xr:uid="{930CFAA8-F93D-4E1C-991D-449555A57B6F}">
      <text>
        <r>
          <rPr>
            <b/>
            <sz val="9"/>
            <color indexed="81"/>
            <rFont val="Tahoma"/>
            <family val="2"/>
          </rPr>
          <t>The depth range of the species is 1-200m. For longline, the vertical overlap index with this species is 100.00%.</t>
        </r>
      </text>
    </comment>
    <comment ref="O369" authorId="0" shapeId="0" xr:uid="{5055563A-F160-42C3-B10B-DDF92A6B2A4C}">
      <text>
        <r>
          <rPr>
            <b/>
            <sz val="9"/>
            <color indexed="81"/>
            <rFont val="Tahoma"/>
            <family val="2"/>
          </rPr>
          <t>ALB stocks : The maximum length of the species is 348cm. For albacore fisheries, the length overlap index with this species is 100.00%. This gear uses bait, but the trophic level of the species &gt;3.5._x000D_
TPT stocks : The maximum length of the species is 348cm. For tropical longline fisheries, the length overlap index with this species is 100.00%. This gear uses bait, but the trophic level of the species &gt;3.5.</t>
        </r>
      </text>
    </comment>
    <comment ref="P369" authorId="0" shapeId="0" xr:uid="{ACA7E387-1A88-40B7-A9DE-0FCCA8E583A8}">
      <text>
        <r>
          <rPr>
            <b/>
            <sz val="9"/>
            <color indexed="81"/>
            <rFont val="Tahoma"/>
            <family val="2"/>
          </rPr>
          <t>No direct evidence of survival after capture.</t>
        </r>
      </text>
    </comment>
    <comment ref="E370" authorId="0" shapeId="0" xr:uid="{84AE213A-5391-4431-A240-D6A4D1A5F35C}">
      <text>
        <r>
          <rPr>
            <b/>
            <sz val="9"/>
            <color indexed="81"/>
            <rFont val="Tahoma"/>
            <family val="2"/>
          </rPr>
          <t>Species growth rate (K) is 0.278, which is higher than lowest risk K (0.183) for age at maturity.</t>
        </r>
      </text>
    </comment>
    <comment ref="F370" authorId="0" shapeId="0" xr:uid="{2FD9AA4D-03CB-4258-862A-D034C681EA09}">
      <text>
        <r>
          <rPr>
            <b/>
            <sz val="9"/>
            <color indexed="81"/>
            <rFont val="Tahoma"/>
            <family val="2"/>
          </rPr>
          <t>Species growth rate (K) is 0.278, which is in the medium risk K range (0.12-0.30) for maximum age.</t>
        </r>
      </text>
    </comment>
    <comment ref="G370" authorId="0" shapeId="0" xr:uid="{3DCA0FB4-9258-4E09-8680-C0208B3A7034}">
      <text>
        <r>
          <rPr>
            <b/>
            <sz val="9"/>
            <color indexed="81"/>
            <rFont val="Tahoma"/>
            <family val="2"/>
          </rPr>
          <t>There is no information, but fish are likely to produce &gt;100 eggs/year.</t>
        </r>
      </text>
    </comment>
    <comment ref="H370" authorId="0" shapeId="0" xr:uid="{4EC21712-EF9C-462F-858D-426C5FCC8287}">
      <text>
        <r>
          <rPr>
            <b/>
            <sz val="9"/>
            <color indexed="81"/>
            <rFont val="Tahoma"/>
            <family val="2"/>
          </rPr>
          <t>Species maximum length is 210, which is in the medium risk range (100-300cm).</t>
        </r>
      </text>
    </comment>
    <comment ref="I370" authorId="0" shapeId="0" xr:uid="{3177A87A-7ECF-4182-B75B-5F48BFB304B6}">
      <text>
        <r>
          <rPr>
            <b/>
            <sz val="9"/>
            <color indexed="81"/>
            <rFont val="Tahoma"/>
            <family val="2"/>
          </rPr>
          <t>Species length at maturity is 91, which is in the medium risk range (40-200cm).</t>
        </r>
      </text>
    </comment>
    <comment ref="J370" authorId="0" shapeId="0" xr:uid="{BF9A787B-3557-4EC6-BF95-C14CD54BB58B}">
      <text>
        <r>
          <rPr>
            <b/>
            <sz val="9"/>
            <color indexed="81"/>
            <rFont val="Tahoma"/>
            <family val="2"/>
          </rPr>
          <t>Species reproductive strategy is broadcast spawner, which is low risk.</t>
        </r>
      </text>
    </comment>
    <comment ref="K370" authorId="0" shapeId="0" xr:uid="{4FCCCA10-AB45-4638-AEAA-62CB8A8A67B3}">
      <text>
        <r>
          <rPr>
            <b/>
            <sz val="9"/>
            <color indexed="81"/>
            <rFont val="Tahoma"/>
            <family val="2"/>
          </rPr>
          <t>Species trophic level is 3.8, which is higher than the highest risk value (3.25).</t>
        </r>
      </text>
    </comment>
    <comment ref="M370" authorId="0" shapeId="0" xr:uid="{C6C01FFF-132C-46DB-81DE-CB91752CC8F7}">
      <text>
        <r>
          <rPr>
            <b/>
            <sz val="9"/>
            <color indexed="81"/>
            <rFont val="Tahoma"/>
            <family val="2"/>
          </rPr>
          <t>IO_,ALAM,ALAN,ALAS,ALPS,BEAT,BEPW,SKAE,SKPW,YFAT,YFPW stocks : Worldwide distribution, uncommon in West Atlantic / East Pacific</t>
        </r>
      </text>
    </comment>
    <comment ref="N370" authorId="0" shapeId="0" xr:uid="{727C9B74-E6CA-4C5F-8333-C8C7101948A0}">
      <text>
        <r>
          <rPr>
            <b/>
            <sz val="9"/>
            <color indexed="81"/>
            <rFont val="Tahoma"/>
            <family val="2"/>
          </rPr>
          <t>The depth range of the species is 42-620m. For longline, the vertical overlap index with this species is 62.00%.</t>
        </r>
      </text>
    </comment>
    <comment ref="O370" authorId="0" shapeId="0" xr:uid="{F2CC2E04-18AC-4386-AE5B-47837D62A80C}">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longline fisheries, the length overlap index with this species is 87.87%. This gear uses bait, but the trophic level of the species &gt;3.5.</t>
        </r>
      </text>
    </comment>
    <comment ref="P370" authorId="0" shapeId="0" xr:uid="{3BF6D422-5449-4F12-A2D9-7EE465BF33A4}">
      <text>
        <r>
          <rPr>
            <b/>
            <sz val="9"/>
            <color indexed="81"/>
            <rFont val="Tahoma"/>
            <family val="2"/>
          </rPr>
          <t>No direct evidence of survival after capture.</t>
        </r>
      </text>
    </comment>
    <comment ref="E371" authorId="0" shapeId="0" xr:uid="{71B53B5F-30FE-4DE0-BD08-5CFCB0CAE143}">
      <text>
        <r>
          <rPr>
            <b/>
            <sz val="9"/>
            <color indexed="81"/>
            <rFont val="Tahoma"/>
            <family val="2"/>
          </rPr>
          <t>There is no information.</t>
        </r>
      </text>
    </comment>
    <comment ref="F371" authorId="0" shapeId="0" xr:uid="{28D8F647-CB04-4CF2-BC86-6E1BABEE42BE}">
      <text>
        <r>
          <rPr>
            <b/>
            <sz val="9"/>
            <color indexed="81"/>
            <rFont val="Tahoma"/>
            <family val="2"/>
          </rPr>
          <t>There is no information.</t>
        </r>
      </text>
    </comment>
    <comment ref="G371" authorId="0" shapeId="0" xr:uid="{7BA5F044-AC4F-4028-8079-8F70DE4F9CE2}">
      <text>
        <r>
          <rPr>
            <b/>
            <sz val="9"/>
            <color indexed="81"/>
            <rFont val="Tahoma"/>
            <family val="2"/>
          </rPr>
          <t>Species fecundity is 15 eggs/year, which is lower than the highest risk value (100).</t>
        </r>
      </text>
    </comment>
    <comment ref="H371" authorId="0" shapeId="0" xr:uid="{8A166D26-5325-4379-9520-5C0C4DBD8EEB}">
      <text>
        <r>
          <rPr>
            <b/>
            <sz val="9"/>
            <color indexed="81"/>
            <rFont val="Tahoma"/>
            <family val="2"/>
          </rPr>
          <t>Species maximum length is 310, which is higher than the highest risk value (300cm).</t>
        </r>
      </text>
    </comment>
    <comment ref="I371" authorId="0" shapeId="0" xr:uid="{982AEFD4-09EC-4C68-9611-E7142DAACF45}">
      <text>
        <r>
          <rPr>
            <b/>
            <sz val="9"/>
            <color indexed="81"/>
            <rFont val="Tahoma"/>
            <family val="2"/>
          </rPr>
          <t>Species length at maturity is 207, which is higher than the highest risk value (200cm).</t>
        </r>
      </text>
    </comment>
    <comment ref="J371" authorId="0" shapeId="0" xr:uid="{E49B1D64-164D-4A13-A77F-228C1E08643B}">
      <text>
        <r>
          <rPr>
            <b/>
            <sz val="9"/>
            <color indexed="81"/>
            <rFont val="Tahoma"/>
            <family val="2"/>
          </rPr>
          <t>Species reproductive strategy is live bearer, which is high risk.</t>
        </r>
      </text>
    </comment>
    <comment ref="K371" authorId="0" shapeId="0" xr:uid="{78DF0047-C72E-430F-8FCF-435DED4746B5}">
      <text>
        <r>
          <rPr>
            <b/>
            <sz val="9"/>
            <color indexed="81"/>
            <rFont val="Tahoma"/>
            <family val="2"/>
          </rPr>
          <t>Species trophic level is 4.4, which is higher than the highest risk value (3.25).</t>
        </r>
      </text>
    </comment>
    <comment ref="M371" authorId="0" shapeId="0" xr:uid="{09AE791D-5F70-49F2-85A9-1FBB1379D6DF}">
      <text>
        <r>
          <rPr>
            <b/>
            <sz val="9"/>
            <color indexed="81"/>
            <rFont val="Tahoma"/>
            <family val="2"/>
          </rPr>
          <t>AO_,WPO,IO_ stocks : Worldwide distribution, uncommon in East Pacfic</t>
        </r>
      </text>
    </comment>
    <comment ref="N371" authorId="0" shapeId="0" xr:uid="{CD771431-6B68-4325-B598-CAB05BADDBAD}">
      <text>
        <r>
          <rPr>
            <b/>
            <sz val="9"/>
            <color indexed="81"/>
            <rFont val="Tahoma"/>
            <family val="2"/>
          </rPr>
          <t>The depth range of the species is 10-900m. For longline, the vertical overlap index with this species is 43.88%. This species is demersal.</t>
        </r>
      </text>
    </comment>
    <comment ref="O371" authorId="0" shapeId="0" xr:uid="{75C7968F-54EE-4907-AC8A-32D44180E17F}">
      <text>
        <r>
          <rPr>
            <b/>
            <sz val="9"/>
            <color indexed="81"/>
            <rFont val="Tahoma"/>
            <family val="2"/>
          </rPr>
          <t>ALB stocks : The maximum length of the species is 310cm. For albacore fisheries, the length overlap index with this species is 100.00%. This gear uses bait, but the trophic level of the species &gt;3.5._x000D_
TPT stocks : The maximum length of the species is 310cm. For tropical longline fisheries, the length overlap index with this species is 100.00%. This gear uses bait, but the trophic level of the species &gt;3.5.</t>
        </r>
      </text>
    </comment>
    <comment ref="P371" authorId="0" shapeId="0" xr:uid="{E103DDA2-1C7E-4B2C-8261-42D8C783F7E8}">
      <text>
        <r>
          <rPr>
            <b/>
            <sz val="9"/>
            <color indexed="81"/>
            <rFont val="Tahoma"/>
            <family val="2"/>
          </rPr>
          <t>No direct evidence of survival after capture.</t>
        </r>
      </text>
    </comment>
    <comment ref="E372" authorId="0" shapeId="0" xr:uid="{88E979D9-C668-47F2-AF79-ACF239FAB2C4}">
      <text>
        <r>
          <rPr>
            <b/>
            <sz val="9"/>
            <color indexed="81"/>
            <rFont val="Tahoma"/>
            <family val="2"/>
          </rPr>
          <t>The score is based on the maximum risk score in the family Etmopteridae, which included 1 species.</t>
        </r>
      </text>
    </comment>
    <comment ref="F372" authorId="0" shapeId="0" xr:uid="{B893D2C5-7824-4E5A-8E96-F6E34697C52B}">
      <text>
        <r>
          <rPr>
            <b/>
            <sz val="9"/>
            <color indexed="81"/>
            <rFont val="Tahoma"/>
            <family val="2"/>
          </rPr>
          <t>The score is based on the maximum risk score in the family Etmopteridae, which included 1 species.</t>
        </r>
      </text>
    </comment>
    <comment ref="G372" authorId="0" shapeId="0" xr:uid="{661F88CE-F67B-4DD5-9F62-06E0AED7F062}">
      <text>
        <r>
          <rPr>
            <b/>
            <sz val="9"/>
            <color indexed="81"/>
            <rFont val="Tahoma"/>
            <family val="2"/>
          </rPr>
          <t>The score is based on the maximum risk score in the family Etmopteridae, which included 2 species.</t>
        </r>
      </text>
    </comment>
    <comment ref="H372" authorId="0" shapeId="0" xr:uid="{5DE07CA2-DA66-4F38-B9EA-813B873A600A}">
      <text>
        <r>
          <rPr>
            <b/>
            <sz val="9"/>
            <color indexed="81"/>
            <rFont val="Tahoma"/>
            <family val="2"/>
          </rPr>
          <t>The score is based on the maximum risk score in the family Triakidae, which included 6 species.</t>
        </r>
      </text>
    </comment>
    <comment ref="I372" authorId="0" shapeId="0" xr:uid="{B62EAD12-04B2-454E-A368-43141E8B41AF}">
      <text>
        <r>
          <rPr>
            <b/>
            <sz val="9"/>
            <color indexed="81"/>
            <rFont val="Tahoma"/>
            <family val="2"/>
          </rPr>
          <t>The score is based on the maximum risk score in the family Triakidae, which included 6 species.</t>
        </r>
      </text>
    </comment>
    <comment ref="J372" authorId="0" shapeId="0" xr:uid="{F82B3D72-58F0-47A9-8687-91103260C093}">
      <text>
        <r>
          <rPr>
            <b/>
            <sz val="9"/>
            <color indexed="81"/>
            <rFont val="Tahoma"/>
            <family val="2"/>
          </rPr>
          <t>The score is based on the maximum risk score in the family Triakidae, which included 6 species.</t>
        </r>
      </text>
    </comment>
    <comment ref="K372" authorId="0" shapeId="0" xr:uid="{4FF603F9-F258-432B-81BF-D30D53B51B47}">
      <text>
        <r>
          <rPr>
            <b/>
            <sz val="9"/>
            <color indexed="81"/>
            <rFont val="Tahoma"/>
            <family val="2"/>
          </rPr>
          <t>The score is based on the maximum risk score in the family Triakidae, which included 6 species.</t>
        </r>
      </text>
    </comment>
    <comment ref="M372" authorId="0" shapeId="0" xr:uid="{DD71405A-05B9-4212-BB5E-A205AFF32CB3}">
      <text>
        <r>
          <rPr>
            <b/>
            <sz val="9"/>
            <color indexed="81"/>
            <rFont val="Tahoma"/>
            <family val="2"/>
          </rPr>
          <t>ALL stocks : Worldwide pelagic distribution</t>
        </r>
      </text>
    </comment>
    <comment ref="N372" authorId="0" shapeId="0" xr:uid="{ADFDB132-392A-4473-90A6-78E00DC3D816}">
      <text>
        <r>
          <rPr>
            <b/>
            <sz val="9"/>
            <color indexed="81"/>
            <rFont val="Tahoma"/>
            <family val="2"/>
          </rPr>
          <t>The depth range of the species is 1-1000m. For longline, the vertical overlap index with this species is 40.00%.</t>
        </r>
      </text>
    </comment>
    <comment ref="O372" authorId="0" shapeId="0" xr:uid="{D422C603-B68B-4B4E-8FB7-3C172F582206}">
      <text>
        <r>
          <rPr>
            <b/>
            <sz val="9"/>
            <color indexed="81"/>
            <rFont val="Tahoma"/>
            <family val="2"/>
          </rPr>
          <t>ALB stocks : The maximum length of the species is missing, but the family's maximum length based on 5 species is 107cm. For albacore fisheries, the length overlap index with this species is 76.43%._x000D_
TPT stocks : The maximum length of the species is missing, but the family's maximum length based on 5 species is 107cm. For tropical longline fisheries, the length overlap index with this species is 44.77%.</t>
        </r>
      </text>
    </comment>
    <comment ref="P372" authorId="0" shapeId="0" xr:uid="{C865BDE9-9DC2-4999-B3A0-D6A4758244EC}">
      <text>
        <r>
          <rPr>
            <b/>
            <sz val="9"/>
            <color indexed="81"/>
            <rFont val="Tahoma"/>
            <family val="2"/>
          </rPr>
          <t>No direct evidence of survival after capture.</t>
        </r>
      </text>
    </comment>
    <comment ref="E373" authorId="0" shapeId="0" xr:uid="{DDC4BD34-18A7-46D1-AA8B-8BA4FF309B56}">
      <text>
        <r>
          <rPr>
            <b/>
            <sz val="9"/>
            <color indexed="81"/>
            <rFont val="Tahoma"/>
            <family val="2"/>
          </rPr>
          <t>The score is based on the maximum risk score in the family Agonidae, which included 1 species.</t>
        </r>
      </text>
    </comment>
    <comment ref="F373" authorId="0" shapeId="0" xr:uid="{D6A5A249-2D5B-4387-95AE-F73596552783}">
      <text>
        <r>
          <rPr>
            <b/>
            <sz val="9"/>
            <color indexed="81"/>
            <rFont val="Tahoma"/>
            <family val="2"/>
          </rPr>
          <t>The score is based on the maximum risk score in the family Agonidae, which included 1 species.</t>
        </r>
      </text>
    </comment>
    <comment ref="G373" authorId="0" shapeId="0" xr:uid="{BA22B88D-9F7D-4D40-862D-BB0EE23B6C7C}">
      <text>
        <r>
          <rPr>
            <b/>
            <sz val="9"/>
            <color indexed="81"/>
            <rFont val="Tahoma"/>
            <family val="2"/>
          </rPr>
          <t>The score is based on the maximum risk score in the family Agonidae, which included 1 species.</t>
        </r>
      </text>
    </comment>
    <comment ref="H373" authorId="0" shapeId="0" xr:uid="{67FB8E8A-7D98-4384-90A1-1D6800B6D45A}">
      <text>
        <r>
          <rPr>
            <b/>
            <sz val="9"/>
            <color indexed="81"/>
            <rFont val="Tahoma"/>
            <family val="2"/>
          </rPr>
          <t>Species maximum length is 75, which is lower than the lowest risk value (100cm).</t>
        </r>
      </text>
    </comment>
    <comment ref="I373" authorId="0" shapeId="0" xr:uid="{B41026B7-239A-4E44-A7A0-AB29634892EB}">
      <text>
        <r>
          <rPr>
            <b/>
            <sz val="9"/>
            <color indexed="81"/>
            <rFont val="Tahoma"/>
            <family val="2"/>
          </rPr>
          <t>Species maximum length is 75cm, which is in the length at maturity medium risk range (40-200cm).</t>
        </r>
      </text>
    </comment>
    <comment ref="J373" authorId="0" shapeId="0" xr:uid="{0081BED3-72D5-4793-AF7B-74D4540442BE}">
      <text>
        <r>
          <rPr>
            <b/>
            <sz val="9"/>
            <color indexed="81"/>
            <rFont val="Tahoma"/>
            <family val="2"/>
          </rPr>
          <t>Species reproductive strategy is live bearer, which is high risk.</t>
        </r>
      </text>
    </comment>
    <comment ref="K373" authorId="0" shapeId="0" xr:uid="{797FA6F4-D3F1-4322-86BE-339D45FC0604}">
      <text>
        <r>
          <rPr>
            <b/>
            <sz val="9"/>
            <color indexed="81"/>
            <rFont val="Tahoma"/>
            <family val="2"/>
          </rPr>
          <t>Species trophic level is 4.2, which is higher than the highest risk value (3.25).</t>
        </r>
      </text>
    </comment>
    <comment ref="M373" authorId="0" shapeId="0" xr:uid="{79B3ED4A-8326-49D1-BD88-28F86C46F645}">
      <text>
        <r>
          <rPr>
            <b/>
            <sz val="9"/>
            <color indexed="81"/>
            <rFont val="Tahoma"/>
            <family val="2"/>
          </rPr>
          <t>ALPS stocks : South Pacific subtropical distribution, uncommon in tropics and Indian Ocean</t>
        </r>
      </text>
    </comment>
    <comment ref="N373" authorId="0" shapeId="0" xr:uid="{65AD4356-5879-446B-A4F2-C08B2D785441}">
      <text>
        <r>
          <rPr>
            <b/>
            <sz val="9"/>
            <color indexed="81"/>
            <rFont val="Tahoma"/>
            <family val="2"/>
          </rPr>
          <t>The depth range of the species is 878-1427m. For longline, the vertical overlap index with this species is -86.73%. This species is demersal.</t>
        </r>
      </text>
    </comment>
    <comment ref="O373" authorId="0" shapeId="0" xr:uid="{9A101D9B-A28F-4A4F-AAA3-11557E020243}">
      <text>
        <r>
          <rPr>
            <b/>
            <sz val="9"/>
            <color indexed="81"/>
            <rFont val="Tahoma"/>
            <family val="2"/>
          </rPr>
          <t>ALB stocks : The maximum length of the species is 75cm. For albacore fisheries, the length overlap index with this species is 53.57%. This gear uses bait, but the trophic level of the species &gt;3.5.</t>
        </r>
      </text>
    </comment>
    <comment ref="P373" authorId="0" shapeId="0" xr:uid="{F8D7C83D-0989-4BBA-A6D0-FEB4902D9E08}">
      <text>
        <r>
          <rPr>
            <b/>
            <sz val="9"/>
            <color indexed="81"/>
            <rFont val="Tahoma"/>
            <family val="2"/>
          </rPr>
          <t>No direct evidence of survival after capture.</t>
        </r>
      </text>
    </comment>
    <comment ref="E374" authorId="0" shapeId="0" xr:uid="{AE6F81AB-F9CB-4DC5-87C0-BF33AB2EC857}">
      <text>
        <r>
          <rPr>
            <b/>
            <sz val="9"/>
            <color indexed="81"/>
            <rFont val="Tahoma"/>
            <family val="2"/>
          </rPr>
          <t>The score is based on the maximum risk score in the family Etmopteridae, which included 1 species.</t>
        </r>
      </text>
    </comment>
    <comment ref="F374" authorId="0" shapeId="0" xr:uid="{612E19BE-376E-46AE-8E09-50E686CB991D}">
      <text>
        <r>
          <rPr>
            <b/>
            <sz val="9"/>
            <color indexed="81"/>
            <rFont val="Tahoma"/>
            <family val="2"/>
          </rPr>
          <t>The score is based on the maximum risk score in the family Etmopteridae, which included 1 species.</t>
        </r>
      </text>
    </comment>
    <comment ref="G374" authorId="0" shapeId="0" xr:uid="{6E9AE367-6DEB-4784-A8E0-00B6977EA5B0}">
      <text>
        <r>
          <rPr>
            <b/>
            <sz val="9"/>
            <color indexed="81"/>
            <rFont val="Tahoma"/>
            <family val="2"/>
          </rPr>
          <t>The score is based on the maximum risk score in the family Etmopteridae, which included 2 species.</t>
        </r>
      </text>
    </comment>
    <comment ref="H374" authorId="0" shapeId="0" xr:uid="{35799AD3-5BC2-40A4-8DC3-BB28D1AF6E1A}">
      <text>
        <r>
          <rPr>
            <b/>
            <sz val="9"/>
            <color indexed="81"/>
            <rFont val="Tahoma"/>
            <family val="2"/>
          </rPr>
          <t>Species maximum length is 112, which is in the medium risk range (100-300cm).</t>
        </r>
      </text>
    </comment>
    <comment ref="I374" authorId="0" shapeId="0" xr:uid="{DCF62AEB-F5AB-42F6-940E-BB3849EC26F3}">
      <text>
        <r>
          <rPr>
            <b/>
            <sz val="9"/>
            <color indexed="81"/>
            <rFont val="Tahoma"/>
            <family val="2"/>
          </rPr>
          <t>Species maximum length is 112cm, which is in the length at maturity medium risk range (40-200cm).</t>
        </r>
      </text>
    </comment>
    <comment ref="J374" authorId="0" shapeId="0" xr:uid="{7E7F7775-9CEA-43DA-AAAB-48D8B8CFBE29}">
      <text>
        <r>
          <rPr>
            <b/>
            <sz val="9"/>
            <color indexed="81"/>
            <rFont val="Tahoma"/>
            <family val="2"/>
          </rPr>
          <t>The score is based on the maximum risk score in the family Centrolophidae, which included 1 species.</t>
        </r>
      </text>
    </comment>
    <comment ref="K374" authorId="0" shapeId="0" xr:uid="{845ED1B5-7081-47B0-9A50-FFA648D4D5F3}">
      <text>
        <r>
          <rPr>
            <b/>
            <sz val="9"/>
            <color indexed="81"/>
            <rFont val="Tahoma"/>
            <family val="2"/>
          </rPr>
          <t>Species trophic level is 4.5, which is higher than the highest risk value (3.25).</t>
        </r>
      </text>
    </comment>
    <comment ref="M374" authorId="0" shapeId="0" xr:uid="{234F66B5-E4A7-4E50-A8FA-C64770C121E0}">
      <text>
        <r>
          <rPr>
            <b/>
            <sz val="9"/>
            <color indexed="81"/>
            <rFont val="Tahoma"/>
            <family val="2"/>
          </rPr>
          <t>BEI_,BEPW,SKI_,SKPW,YFI_,YFPW stocks : Indo-west tropical Pacific distribution</t>
        </r>
      </text>
    </comment>
    <comment ref="N374" authorId="0" shapeId="0" xr:uid="{7F3CF1D3-3535-452C-ADE6-340786C68F47}">
      <text>
        <r>
          <rPr>
            <b/>
            <sz val="9"/>
            <color indexed="81"/>
            <rFont val="Tahoma"/>
            <family val="2"/>
          </rPr>
          <t>The depth range of the species is 15-50m. For longline, the vertical overlap index with this species is 100.00%. This species is reef associated.</t>
        </r>
      </text>
    </comment>
    <comment ref="O374" authorId="0" shapeId="0" xr:uid="{EEE9CEB8-C30A-443C-B76C-40512B215BBF}">
      <text>
        <r>
          <rPr>
            <b/>
            <sz val="9"/>
            <color indexed="81"/>
            <rFont val="Tahoma"/>
            <family val="2"/>
          </rPr>
          <t>TPT stocks : The maximum length of the species is 112cm. For tropical longline fisheries, the length overlap index with this species is 46.86%. This gear uses bait, but the trophic level of the species &gt;3.5.</t>
        </r>
      </text>
    </comment>
    <comment ref="P374" authorId="0" shapeId="0" xr:uid="{AF4B66F3-C2B9-4361-8F91-75E6E71A8105}">
      <text>
        <r>
          <rPr>
            <b/>
            <sz val="9"/>
            <color indexed="81"/>
            <rFont val="Tahoma"/>
            <family val="2"/>
          </rPr>
          <t>No direct evidence of survival after capture.</t>
        </r>
      </text>
    </comment>
    <comment ref="E375" authorId="0" shapeId="0" xr:uid="{319F134A-BF09-4218-927B-1FC55892274C}">
      <text>
        <r>
          <rPr>
            <b/>
            <sz val="9"/>
            <color indexed="81"/>
            <rFont val="Tahoma"/>
            <family val="2"/>
          </rPr>
          <t>The score is based on the maximum risk score in the family Scombridae, which included 35 species.</t>
        </r>
      </text>
    </comment>
    <comment ref="F375" authorId="0" shapeId="0" xr:uid="{696949F0-DC9B-4FC8-80BE-F8B93236A1B1}">
      <text>
        <r>
          <rPr>
            <b/>
            <sz val="9"/>
            <color indexed="81"/>
            <rFont val="Tahoma"/>
            <family val="2"/>
          </rPr>
          <t>The score is based on the maximum risk score in the family Scombridae, which included 35 species.</t>
        </r>
      </text>
    </comment>
    <comment ref="G375" authorId="0" shapeId="0" xr:uid="{956E4560-EE76-493F-8F48-0ED34166FFD6}">
      <text>
        <r>
          <rPr>
            <b/>
            <sz val="9"/>
            <color indexed="81"/>
            <rFont val="Tahoma"/>
            <family val="2"/>
          </rPr>
          <t>The score is based on the maximum risk score in the family Carangidae, which included 3 species.</t>
        </r>
      </text>
    </comment>
    <comment ref="H375" authorId="0" shapeId="0" xr:uid="{36555E65-0963-4D16-9743-A6D121333128}">
      <text>
        <r>
          <rPr>
            <b/>
            <sz val="9"/>
            <color indexed="81"/>
            <rFont val="Tahoma"/>
            <family val="2"/>
          </rPr>
          <t>Species maximum length is 75, which is lower than the lowest risk value (100cm).</t>
        </r>
      </text>
    </comment>
    <comment ref="I375" authorId="0" shapeId="0" xr:uid="{57145593-A59C-4FD2-8932-E5E4B7B2AEEA}">
      <text>
        <r>
          <rPr>
            <b/>
            <sz val="9"/>
            <color indexed="81"/>
            <rFont val="Tahoma"/>
            <family val="2"/>
          </rPr>
          <t>Species length at maturity is 65, which is in the medium risk range (40-200cm).</t>
        </r>
      </text>
    </comment>
    <comment ref="J375" authorId="0" shapeId="0" xr:uid="{17887810-860C-4C50-A6C7-02AF176E794C}">
      <text>
        <r>
          <rPr>
            <b/>
            <sz val="9"/>
            <color indexed="81"/>
            <rFont val="Tahoma"/>
            <family val="2"/>
          </rPr>
          <t>Species reproductive strategy is demersal egg layer, which is medium risk.</t>
        </r>
      </text>
    </comment>
    <comment ref="K375" authorId="0" shapeId="0" xr:uid="{0C303442-A04B-4A24-BA20-A9FA8338EE66}">
      <text>
        <r>
          <rPr>
            <b/>
            <sz val="9"/>
            <color indexed="81"/>
            <rFont val="Tahoma"/>
            <family val="2"/>
          </rPr>
          <t>Species trophic level is 4.2, which is higher than the highest risk value (3.25).</t>
        </r>
      </text>
    </comment>
    <comment ref="M375" authorId="0" shapeId="0" xr:uid="{CE0B1029-D9BE-4D7A-8FED-2DBA01FC9CDC}">
      <text>
        <r>
          <rPr>
            <b/>
            <sz val="9"/>
            <color indexed="81"/>
            <rFont val="Tahoma"/>
            <family val="2"/>
          </rPr>
          <t>ALAM,ALAN,BEAT,SKAE,YFAT stocks : East Atlantic distribution, uncommon in West Atlantic</t>
        </r>
      </text>
    </comment>
    <comment ref="N375" authorId="0" shapeId="0" xr:uid="{A229877D-DA46-471B-ACF9-E7416835B26E}">
      <text>
        <r>
          <rPr>
            <b/>
            <sz val="9"/>
            <color indexed="81"/>
            <rFont val="Tahoma"/>
            <family val="2"/>
          </rPr>
          <t>The depth range of the species is 55-1873m. For longline, the vertical overlap index with this species is 19.02%. This species is demersal.</t>
        </r>
      </text>
    </comment>
    <comment ref="O375" authorId="0" shapeId="0" xr:uid="{DB46E37F-9ED7-4BBB-9CF4-8485C678778B}">
      <text>
        <r>
          <rPr>
            <b/>
            <sz val="9"/>
            <color indexed="81"/>
            <rFont val="Tahoma"/>
            <family val="2"/>
          </rPr>
          <t>ALB stocks : The maximum length of the species is 75cm. For albacore fisheries, the length overlap index with this species is 53.57%. This gear uses bait, but the trophic level of the species &gt;3.5._x000D_
TPT stocks : The maximum length of the species is 75cm. For tropical longline fisheries, the length overlap index with this species is 31.38%. This gear uses bait, but the trophic level of the species &gt;3.5.</t>
        </r>
      </text>
    </comment>
    <comment ref="P375" authorId="0" shapeId="0" xr:uid="{09E7E393-086C-4C66-986A-DBEB1950D4C7}">
      <text>
        <r>
          <rPr>
            <b/>
            <sz val="9"/>
            <color indexed="81"/>
            <rFont val="Tahoma"/>
            <family val="2"/>
          </rPr>
          <t>No direct evidence of survival after capture.</t>
        </r>
      </text>
    </comment>
    <comment ref="E376" authorId="0" shapeId="0" xr:uid="{AE32619C-8E0E-4BDA-B082-10A6401A74D3}">
      <text>
        <r>
          <rPr>
            <b/>
            <sz val="9"/>
            <color indexed="81"/>
            <rFont val="Tahoma"/>
            <family val="2"/>
          </rPr>
          <t>The score is based on the maximum risk score in the family Scyliorhinidae, which included 1 species.</t>
        </r>
      </text>
    </comment>
    <comment ref="F376" authorId="0" shapeId="0" xr:uid="{1CD31E8E-9A1E-4008-A974-815176660A62}">
      <text>
        <r>
          <rPr>
            <b/>
            <sz val="9"/>
            <color indexed="81"/>
            <rFont val="Tahoma"/>
            <family val="2"/>
          </rPr>
          <t>The score is based on the maximum risk score in the family Scyliorhinidae, which included 1 species.</t>
        </r>
      </text>
    </comment>
    <comment ref="G376" authorId="0" shapeId="0" xr:uid="{F7CE78C5-63ED-4C78-97E3-EFFD7F68CBF4}">
      <text>
        <r>
          <rPr>
            <b/>
            <sz val="9"/>
            <color indexed="81"/>
            <rFont val="Tahoma"/>
            <family val="2"/>
          </rPr>
          <t>The score is based on the maximum risk score in the family Scombridae, which included 27 species.</t>
        </r>
      </text>
    </comment>
    <comment ref="H376" authorId="0" shapeId="0" xr:uid="{B3779682-AE7A-4C2B-9069-EB2EBC67C76C}">
      <text>
        <r>
          <rPr>
            <b/>
            <sz val="9"/>
            <color indexed="81"/>
            <rFont val="Tahoma"/>
            <family val="2"/>
          </rPr>
          <t>The score is based on the maximum risk score in the family Etmopteridae, which included 5 species.</t>
        </r>
      </text>
    </comment>
    <comment ref="I376" authorId="0" shapeId="0" xr:uid="{53D6C6D1-5A85-4EB5-B649-CC4E558B7C77}">
      <text>
        <r>
          <rPr>
            <b/>
            <sz val="9"/>
            <color indexed="81"/>
            <rFont val="Tahoma"/>
            <family val="2"/>
          </rPr>
          <t>The score is based on the maximum risk score in the family Etmopteridae, which included 5 species.</t>
        </r>
      </text>
    </comment>
    <comment ref="J376" authorId="0" shapeId="0" xr:uid="{67ED37CC-2EAC-4B17-8483-3E4E16127B65}">
      <text>
        <r>
          <rPr>
            <b/>
            <sz val="9"/>
            <color indexed="81"/>
            <rFont val="Tahoma"/>
            <family val="2"/>
          </rPr>
          <t>The score is based on the maximum risk score in the family Etmopteridae, which included 5 species.</t>
        </r>
      </text>
    </comment>
    <comment ref="K376" authorId="0" shapeId="0" xr:uid="{AD1B2550-BDD5-4810-A046-0A1298F956B6}">
      <text>
        <r>
          <rPr>
            <b/>
            <sz val="9"/>
            <color indexed="81"/>
            <rFont val="Tahoma"/>
            <family val="2"/>
          </rPr>
          <t>The score is based on the maximum risk score in the family Etmopteridae, which included 5 species.</t>
        </r>
      </text>
    </comment>
    <comment ref="M376" authorId="0" shapeId="0" xr:uid="{3DBBC0C3-5D80-46A1-A102-6488D90EFADC}">
      <text>
        <r>
          <rPr>
            <b/>
            <sz val="9"/>
            <color indexed="81"/>
            <rFont val="Tahoma"/>
            <family val="2"/>
          </rPr>
          <t>ALL stocks : Worldwide pelagic distribution</t>
        </r>
      </text>
    </comment>
    <comment ref="N376" authorId="0" shapeId="0" xr:uid="{F0E83732-FF37-4922-A044-BBB4E5C3300D}">
      <text>
        <r>
          <rPr>
            <b/>
            <sz val="9"/>
            <color indexed="81"/>
            <rFont val="Tahoma"/>
            <family val="2"/>
          </rPr>
          <t>The depth range of the species is 1-1460m. For longline, the vertical overlap index with this species is 27.40%.</t>
        </r>
      </text>
    </comment>
    <comment ref="O376" authorId="0" shapeId="0" xr:uid="{A0B8AC62-662D-4081-B497-75E5AF97F352}">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longline fisheries, the length overlap index with this species is 66.95%.</t>
        </r>
      </text>
    </comment>
    <comment ref="P376" authorId="0" shapeId="0" xr:uid="{7302E77A-2BD2-4715-A4A6-927357FC20B2}">
      <text>
        <r>
          <rPr>
            <b/>
            <sz val="9"/>
            <color indexed="81"/>
            <rFont val="Tahoma"/>
            <family val="2"/>
          </rPr>
          <t>No direct evidence of survival after capture.</t>
        </r>
      </text>
    </comment>
    <comment ref="E377" authorId="0" shapeId="0" xr:uid="{E439772B-DA9D-41F9-9AE5-7D720598696A}">
      <text>
        <r>
          <rPr>
            <b/>
            <sz val="9"/>
            <color indexed="81"/>
            <rFont val="Tahoma"/>
            <family val="2"/>
          </rPr>
          <t>Species growth rate (K) is 0.370, which is higher than lowest risk K (0.183) for age at maturity.</t>
        </r>
      </text>
    </comment>
    <comment ref="F377" authorId="0" shapeId="0" xr:uid="{14876AEF-C9F8-4197-99E5-91147EA150E5}">
      <text>
        <r>
          <rPr>
            <b/>
            <sz val="9"/>
            <color indexed="81"/>
            <rFont val="Tahoma"/>
            <family val="2"/>
          </rPr>
          <t>Species growth rate (K) is 0.370, which is higher than lowest risk K (0.30) for maximum age.</t>
        </r>
      </text>
    </comment>
    <comment ref="G377" authorId="0" shapeId="0" xr:uid="{1BC96C90-FDB4-4E4B-B37F-0E66839C013D}">
      <text>
        <r>
          <rPr>
            <b/>
            <sz val="9"/>
            <color indexed="81"/>
            <rFont val="Tahoma"/>
            <family val="2"/>
          </rPr>
          <t>The score is based on the maximum risk score in the family Squalidae, which included 3 species.</t>
        </r>
      </text>
    </comment>
    <comment ref="H377" authorId="0" shapeId="0" xr:uid="{FCD289D6-DB05-46AD-8B74-8BA19EC80BC9}">
      <text>
        <r>
          <rPr>
            <b/>
            <sz val="9"/>
            <color indexed="81"/>
            <rFont val="Tahoma"/>
            <family val="2"/>
          </rPr>
          <t>Species maximum length is 99, which is lower than the lowest risk value (100cm).</t>
        </r>
      </text>
    </comment>
    <comment ref="I377" authorId="0" shapeId="0" xr:uid="{B2AE948F-52E9-44FF-A80A-B730DB4C25E5}">
      <text>
        <r>
          <rPr>
            <b/>
            <sz val="9"/>
            <color indexed="81"/>
            <rFont val="Tahoma"/>
            <family val="2"/>
          </rPr>
          <t>Species length at maturity is 29, which is lower than the lowest risk value (40cm).</t>
        </r>
      </text>
    </comment>
    <comment ref="J377" authorId="0" shapeId="0" xr:uid="{5B5BAE65-1DF7-4E9B-AE95-AB25CF427DC1}">
      <text>
        <r>
          <rPr>
            <b/>
            <sz val="9"/>
            <color indexed="81"/>
            <rFont val="Tahoma"/>
            <family val="2"/>
          </rPr>
          <t>Species reproductive strategy is broadcast spawner, which is low risk.</t>
        </r>
      </text>
    </comment>
    <comment ref="K377" authorId="0" shapeId="0" xr:uid="{7C0FC06C-8E01-43F1-B673-3B2CFA53F0E0}">
      <text>
        <r>
          <rPr>
            <b/>
            <sz val="9"/>
            <color indexed="81"/>
            <rFont val="Tahoma"/>
            <family val="2"/>
          </rPr>
          <t>Species trophic level is 4.5, which is higher than the highest risk value (3.25).</t>
        </r>
      </text>
    </comment>
    <comment ref="M377" authorId="0" shapeId="0" xr:uid="{91F9B07E-C63D-4974-B24F-BD9AB6A64AC8}">
      <text>
        <r>
          <rPr>
            <b/>
            <sz val="9"/>
            <color indexed="81"/>
            <rFont val="Tahoma"/>
            <family val="2"/>
          </rPr>
          <t>BEPE,SKPE,YFPE stocks : East tropical Pacific distribution, uncommon in subtropical Pacific</t>
        </r>
      </text>
    </comment>
    <comment ref="N377" authorId="0" shapeId="0" xr:uid="{EC248765-33FB-4676-923E-82640CDC6C29}">
      <text>
        <r>
          <rPr>
            <b/>
            <sz val="9"/>
            <color indexed="81"/>
            <rFont val="Tahoma"/>
            <family val="2"/>
          </rPr>
          <t>The depth range of the species is 10-60m. For longline, the vertical overlap index with this species is 100.00%.</t>
        </r>
      </text>
    </comment>
    <comment ref="O377" authorId="0" shapeId="0" xr:uid="{03AA43C3-BD95-4FE6-9F89-AD6CDB737B7E}">
      <text>
        <r>
          <rPr>
            <b/>
            <sz val="9"/>
            <color indexed="81"/>
            <rFont val="Tahoma"/>
            <family val="2"/>
          </rPr>
          <t>TPT stocks : The maximum length of the species is 99cm. For tropical longline fisheries, the length overlap index with this species is 41.42%. This gear uses bait, but the trophic level of the species &gt;3.5.</t>
        </r>
      </text>
    </comment>
    <comment ref="P377" authorId="0" shapeId="0" xr:uid="{74175275-B92A-447E-B07A-798E618271DF}">
      <text>
        <r>
          <rPr>
            <b/>
            <sz val="9"/>
            <color indexed="81"/>
            <rFont val="Tahoma"/>
            <family val="2"/>
          </rPr>
          <t>No direct evidence of survival after capture.</t>
        </r>
      </text>
    </comment>
    <comment ref="E378" authorId="0" shapeId="0" xr:uid="{377050CB-A7BB-41C8-A9F2-4522A6E6BBF3}">
      <text>
        <r>
          <rPr>
            <b/>
            <sz val="9"/>
            <color indexed="81"/>
            <rFont val="Tahoma"/>
            <family val="2"/>
          </rPr>
          <t>There is no information.</t>
        </r>
      </text>
    </comment>
    <comment ref="F378" authorId="0" shapeId="0" xr:uid="{485665D3-F8E2-472B-B07F-0F56EFBBD9C6}">
      <text>
        <r>
          <rPr>
            <b/>
            <sz val="9"/>
            <color indexed="81"/>
            <rFont val="Tahoma"/>
            <family val="2"/>
          </rPr>
          <t>There is no information.</t>
        </r>
      </text>
    </comment>
    <comment ref="G378" authorId="0" shapeId="0" xr:uid="{56986A08-FE54-473F-96A5-0679DC43783D}">
      <text>
        <r>
          <rPr>
            <b/>
            <sz val="9"/>
            <color indexed="81"/>
            <rFont val="Tahoma"/>
            <family val="2"/>
          </rPr>
          <t>The score is the maximum risk score in the catch group, Angelshark, of 1 species.</t>
        </r>
      </text>
    </comment>
    <comment ref="H378" authorId="0" shapeId="0" xr:uid="{2755F2CC-1F03-442A-B427-67DE0C28538D}">
      <text>
        <r>
          <rPr>
            <b/>
            <sz val="9"/>
            <color indexed="81"/>
            <rFont val="Tahoma"/>
            <family val="2"/>
          </rPr>
          <t>The score is the maximum risk score in the catch group, Various sharks nei, of 1 species.</t>
        </r>
      </text>
    </comment>
    <comment ref="I378" authorId="0" shapeId="0" xr:uid="{8A1F03CA-8CB6-4CF4-8CFF-9BE0BE5B7032}">
      <text>
        <r>
          <rPr>
            <b/>
            <sz val="9"/>
            <color indexed="81"/>
            <rFont val="Tahoma"/>
            <family val="2"/>
          </rPr>
          <t>The score is the maximum risk score in the catch group, Various sharks nei, of 4 species.</t>
        </r>
      </text>
    </comment>
    <comment ref="J378" authorId="0" shapeId="0" xr:uid="{226991CC-52A2-4C26-8194-3F80B61FDBEF}">
      <text>
        <r>
          <rPr>
            <b/>
            <sz val="9"/>
            <color indexed="81"/>
            <rFont val="Tahoma"/>
            <family val="2"/>
          </rPr>
          <t>The score is the maximum risk score in the catch group, Various sharks nei, of 4 species.</t>
        </r>
      </text>
    </comment>
    <comment ref="K378" authorId="0" shapeId="0" xr:uid="{1B36B21E-BB19-4668-A5B0-68DD6775075B}">
      <text>
        <r>
          <rPr>
            <b/>
            <sz val="9"/>
            <color indexed="81"/>
            <rFont val="Tahoma"/>
            <family val="2"/>
          </rPr>
          <t>The score is the maximum risk score in the catch group, Various sharks nei, of 4 species.</t>
        </r>
      </text>
    </comment>
    <comment ref="M378" authorId="0" shapeId="0" xr:uid="{63F75A1E-01E9-4D42-8FEC-2CBF425491A7}">
      <text>
        <r>
          <rPr>
            <b/>
            <sz val="9"/>
            <color indexed="81"/>
            <rFont val="Tahoma"/>
            <family val="2"/>
          </rPr>
          <t>ALL stocks : No information.</t>
        </r>
      </text>
    </comment>
    <comment ref="N378" authorId="0" shapeId="0" xr:uid="{54720183-1A8D-4821-B360-4B7900DC8854}">
      <text>
        <r>
          <rPr>
            <b/>
            <sz val="9"/>
            <color indexed="81"/>
            <rFont val="Tahoma"/>
            <family val="2"/>
          </rPr>
          <t>No information.</t>
        </r>
      </text>
    </comment>
    <comment ref="O378" authorId="0" shapeId="0" xr:uid="{70B68811-ADEC-4994-8BE6-5368A22917DC}">
      <text>
        <r>
          <rPr>
            <b/>
            <sz val="9"/>
            <color indexed="81"/>
            <rFont val="Tahoma"/>
            <family val="2"/>
          </rPr>
          <t>ALL stocks : No information.</t>
        </r>
      </text>
    </comment>
    <comment ref="P378" authorId="0" shapeId="0" xr:uid="{B82515AA-227D-44A2-8343-5A3E672484D2}">
      <text>
        <r>
          <rPr>
            <b/>
            <sz val="9"/>
            <color indexed="81"/>
            <rFont val="Tahoma"/>
            <family val="2"/>
          </rPr>
          <t>No direct evidence of survival after capture.</t>
        </r>
      </text>
    </comment>
    <comment ref="E379" authorId="0" shapeId="0" xr:uid="{59E493B1-CF6C-430D-9B9F-7D701DEDFE3F}">
      <text>
        <r>
          <rPr>
            <b/>
            <sz val="9"/>
            <color indexed="81"/>
            <rFont val="Tahoma"/>
            <family val="2"/>
          </rPr>
          <t>Species growth rate (K) is 0.500, which is higher than lowest risk K (0.183) for age at maturity.</t>
        </r>
      </text>
    </comment>
    <comment ref="F379" authorId="0" shapeId="0" xr:uid="{FE797F74-D403-4728-AE3A-82792EA13010}">
      <text>
        <r>
          <rPr>
            <b/>
            <sz val="9"/>
            <color indexed="81"/>
            <rFont val="Tahoma"/>
            <family val="2"/>
          </rPr>
          <t>Species growth rate (K) is 0.500, which is higher than lowest risk K (0.30) for maximum age.</t>
        </r>
      </text>
    </comment>
    <comment ref="G379" authorId="0" shapeId="0" xr:uid="{36C2FCD9-47A4-4C9D-9500-EBEE0BA272BC}">
      <text>
        <r>
          <rPr>
            <b/>
            <sz val="9"/>
            <color indexed="81"/>
            <rFont val="Tahoma"/>
            <family val="2"/>
          </rPr>
          <t>Species fecundity is 115821 eggs/year, which is higher than the lowest risk value (20000).</t>
        </r>
      </text>
    </comment>
    <comment ref="H379" authorId="0" shapeId="0" xr:uid="{2EF401EE-558E-480D-A5E6-16D072C014CE}">
      <text>
        <r>
          <rPr>
            <b/>
            <sz val="9"/>
            <color indexed="81"/>
            <rFont val="Tahoma"/>
            <family val="2"/>
          </rPr>
          <t>Species maximum length is 110, which is in the medium risk range (100-300cm).</t>
        </r>
      </text>
    </comment>
    <comment ref="I379" authorId="0" shapeId="0" xr:uid="{80ECBC1B-63A5-4E31-B1E3-74E8461EA38E}">
      <text>
        <r>
          <rPr>
            <b/>
            <sz val="9"/>
            <color indexed="81"/>
            <rFont val="Tahoma"/>
            <family val="2"/>
          </rPr>
          <t>Species length at maturity is 40, which is in the medium risk range (40-200cm).</t>
        </r>
      </text>
    </comment>
    <comment ref="J379" authorId="0" shapeId="0" xr:uid="{78B2A215-E400-429B-BDC7-4745CCF92717}">
      <text>
        <r>
          <rPr>
            <b/>
            <sz val="9"/>
            <color indexed="81"/>
            <rFont val="Tahoma"/>
            <family val="2"/>
          </rPr>
          <t>Species reproductive strategy is broadcast spawner, which is low risk.</t>
        </r>
      </text>
    </comment>
    <comment ref="K379" authorId="0" shapeId="0" xr:uid="{1684619E-7B49-487C-B528-6DD201230CA5}">
      <text>
        <r>
          <rPr>
            <b/>
            <sz val="9"/>
            <color indexed="81"/>
            <rFont val="Tahoma"/>
            <family val="2"/>
          </rPr>
          <t>Species trophic level is 4.4, which is higher than the highest risk value (3.25).</t>
        </r>
      </text>
    </comment>
    <comment ref="M379" authorId="0" shapeId="0" xr:uid="{5A0F1A92-A892-4025-A4B7-2E42B454EE7C}">
      <text>
        <r>
          <rPr>
            <b/>
            <sz val="9"/>
            <color indexed="81"/>
            <rFont val="Tahoma"/>
            <family val="2"/>
          </rPr>
          <t>ALL stocks : Worldwide pelagic distribution</t>
        </r>
      </text>
    </comment>
    <comment ref="N379" authorId="0" shapeId="0" xr:uid="{D4BBC144-84A3-4D6D-8838-C493A8567F98}">
      <text>
        <r>
          <rPr>
            <b/>
            <sz val="9"/>
            <color indexed="81"/>
            <rFont val="Tahoma"/>
            <family val="2"/>
          </rPr>
          <t>The depth range of the species is 1-260m. For longline, the vertical overlap index with this species is 100.00%.</t>
        </r>
      </text>
    </comment>
    <comment ref="O379" authorId="0" shapeId="0" xr:uid="{3E3EBFAC-77BA-4216-BC57-CC11E6610D30}">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379" authorId="0" shapeId="0" xr:uid="{C985124B-EB86-4095-A010-341CB512E773}">
      <text>
        <r>
          <rPr>
            <b/>
            <sz val="9"/>
            <color indexed="81"/>
            <rFont val="Tahoma"/>
            <family val="2"/>
          </rPr>
          <t>No direct evidence of survival after capture.</t>
        </r>
      </text>
    </comment>
    <comment ref="E380" authorId="0" shapeId="0" xr:uid="{82ABCA62-3CC9-481B-AB4E-3BC904CC37E6}">
      <text>
        <r>
          <rPr>
            <b/>
            <sz val="9"/>
            <color indexed="81"/>
            <rFont val="Tahoma"/>
            <family val="2"/>
          </rPr>
          <t>The score is based on the maximum risk score in the family Squalidae, which included 3 species.</t>
        </r>
      </text>
    </comment>
    <comment ref="F380" authorId="0" shapeId="0" xr:uid="{5E059325-C3DF-4910-A000-CC4FBC0193FC}">
      <text>
        <r>
          <rPr>
            <b/>
            <sz val="9"/>
            <color indexed="81"/>
            <rFont val="Tahoma"/>
            <family val="2"/>
          </rPr>
          <t>The score is based on the maximum risk score in the family Squalidae, which included 3 species.</t>
        </r>
      </text>
    </comment>
    <comment ref="G380" authorId="0" shapeId="0" xr:uid="{FBA3576B-DAC9-4C59-B9D8-FB709E35B160}">
      <text>
        <r>
          <rPr>
            <b/>
            <sz val="9"/>
            <color indexed="81"/>
            <rFont val="Tahoma"/>
            <family val="2"/>
          </rPr>
          <t>The score is based on the maximum risk score in the family Scombridae, which included 27 species.</t>
        </r>
      </text>
    </comment>
    <comment ref="H380" authorId="0" shapeId="0" xr:uid="{72D07779-B256-461F-8069-C84E489E95D0}">
      <text>
        <r>
          <rPr>
            <b/>
            <sz val="9"/>
            <color indexed="81"/>
            <rFont val="Tahoma"/>
            <family val="2"/>
          </rPr>
          <t>Species maximum length is 105, which is in the medium risk range (100-300cm).</t>
        </r>
      </text>
    </comment>
    <comment ref="I380" authorId="0" shapeId="0" xr:uid="{670C5CD0-000E-4514-859E-4F12091C52FE}">
      <text>
        <r>
          <rPr>
            <b/>
            <sz val="9"/>
            <color indexed="81"/>
            <rFont val="Tahoma"/>
            <family val="2"/>
          </rPr>
          <t>Species maximum length is 105cm, which is in the length at maturity medium risk range (40-200cm).</t>
        </r>
      </text>
    </comment>
    <comment ref="J380" authorId="0" shapeId="0" xr:uid="{BAB22232-8AC2-4BE8-91CF-B43B03F1C23F}">
      <text>
        <r>
          <rPr>
            <b/>
            <sz val="9"/>
            <color indexed="81"/>
            <rFont val="Tahoma"/>
            <family val="2"/>
          </rPr>
          <t>Species reproductive strategy is broadcast spawner, which is low risk.</t>
        </r>
      </text>
    </comment>
    <comment ref="K380" authorId="0" shapeId="0" xr:uid="{0A93706F-F05A-4078-B6E5-694548D24A0A}">
      <text>
        <r>
          <rPr>
            <b/>
            <sz val="9"/>
            <color indexed="81"/>
            <rFont val="Tahoma"/>
            <family val="2"/>
          </rPr>
          <t>Species trophic level is 3.7, which is higher than the highest risk value (3.25).</t>
        </r>
      </text>
    </comment>
    <comment ref="M380" authorId="0" shapeId="0" xr:uid="{2E2F192D-04E0-435B-84C3-D17249B0F423}">
      <text>
        <r>
          <rPr>
            <b/>
            <sz val="9"/>
            <color indexed="81"/>
            <rFont val="Tahoma"/>
            <family val="2"/>
          </rPr>
          <t>ALAS,ALI_,ALPS stocks : Worldwide distribution, absent North subtropical oceans, uncommon in tropics</t>
        </r>
      </text>
    </comment>
    <comment ref="N380" authorId="0" shapeId="0" xr:uid="{9950B1CC-5C15-45B8-93F7-1FAFB39F39F0}">
      <text>
        <r>
          <rPr>
            <b/>
            <sz val="9"/>
            <color indexed="81"/>
            <rFont val="Tahoma"/>
            <family val="2"/>
          </rPr>
          <t>The depth range of the species is 1-20m. For longline, the vertical overlap index with this species is 100.00%.</t>
        </r>
      </text>
    </comment>
    <comment ref="O380" authorId="0" shapeId="0" xr:uid="{5B206FCE-7B46-4880-B6C6-4D18A96A0028}">
      <text>
        <r>
          <rPr>
            <b/>
            <sz val="9"/>
            <color indexed="81"/>
            <rFont val="Tahoma"/>
            <family val="2"/>
          </rPr>
          <t>ALB stocks : The maximum length of the species is 105cm. For albacore fisheries, the length overlap index with this species is 75.00%. This gear uses bait, but the trophic level of the species &gt;3.5.</t>
        </r>
      </text>
    </comment>
    <comment ref="P380" authorId="0" shapeId="0" xr:uid="{620ACCCB-7A6D-4C9B-86BE-B91992076B5A}">
      <text>
        <r>
          <rPr>
            <b/>
            <sz val="9"/>
            <color indexed="81"/>
            <rFont val="Tahoma"/>
            <family val="2"/>
          </rPr>
          <t>No direct evidence of survival after capture.</t>
        </r>
      </text>
    </comment>
    <comment ref="E381" authorId="0" shapeId="0" xr:uid="{750BD76A-D526-4843-AD91-234D66B9DD2C}">
      <text>
        <r>
          <rPr>
            <b/>
            <sz val="9"/>
            <color indexed="81"/>
            <rFont val="Tahoma"/>
            <family val="2"/>
          </rPr>
          <t>Species growth rate (K) is 0.100, which is in the medium risk K range (0.061-0.183) for age at maturity.</t>
        </r>
      </text>
    </comment>
    <comment ref="F381" authorId="0" shapeId="0" xr:uid="{E36451AA-07AC-481E-8A37-DEEE7F9695FA}">
      <text>
        <r>
          <rPr>
            <b/>
            <sz val="9"/>
            <color indexed="81"/>
            <rFont val="Tahoma"/>
            <family val="2"/>
          </rPr>
          <t>Species growth rate (K) is 0.100, which is lower than highest risk K (0.12) for maximum age.</t>
        </r>
      </text>
    </comment>
    <comment ref="G381" authorId="0" shapeId="0" xr:uid="{DCBF0436-B97B-4713-9611-5E89F8B3EB01}">
      <text>
        <r>
          <rPr>
            <b/>
            <sz val="9"/>
            <color indexed="81"/>
            <rFont val="Tahoma"/>
            <family val="2"/>
          </rPr>
          <t>Species fecundity is 4 eggs/year, which is lower than the highest risk value (100).</t>
        </r>
      </text>
    </comment>
    <comment ref="H381" authorId="0" shapeId="0" xr:uid="{9D07C29B-1D40-4D7B-B262-24325721E53A}">
      <text>
        <r>
          <rPr>
            <b/>
            <sz val="9"/>
            <color indexed="81"/>
            <rFont val="Tahoma"/>
            <family val="2"/>
          </rPr>
          <t>Species maximum length is 445, which is higher than the highest risk value (300cm).</t>
        </r>
      </text>
    </comment>
    <comment ref="I381" authorId="0" shapeId="0" xr:uid="{795EF457-23A5-46CA-926D-AA852FBBFDFA}">
      <text>
        <r>
          <rPr>
            <b/>
            <sz val="9"/>
            <color indexed="81"/>
            <rFont val="Tahoma"/>
            <family val="2"/>
          </rPr>
          <t>Species length at maturity is 278, which is higher than the highest risk value (200cm).</t>
        </r>
      </text>
    </comment>
    <comment ref="J381" authorId="0" shapeId="0" xr:uid="{641CD6FD-A35E-46F9-9889-632A233C8D16}">
      <text>
        <r>
          <rPr>
            <b/>
            <sz val="9"/>
            <color indexed="81"/>
            <rFont val="Tahoma"/>
            <family val="2"/>
          </rPr>
          <t>Species reproductive strategy is live bearer, which is high risk.</t>
        </r>
      </text>
    </comment>
    <comment ref="K381" authorId="0" shapeId="0" xr:uid="{0B0B24C1-9BA7-4A2D-9504-5DEFF4A218BD}">
      <text>
        <r>
          <rPr>
            <b/>
            <sz val="9"/>
            <color indexed="81"/>
            <rFont val="Tahoma"/>
            <family val="2"/>
          </rPr>
          <t>Species trophic level is 4.5, which is higher than the highest risk value (3.25).</t>
        </r>
      </text>
    </comment>
    <comment ref="M381" authorId="0" shapeId="0" xr:uid="{16F373C4-1DD3-4310-B261-0DCBA4A8E22C}">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81" authorId="0" shapeId="0" xr:uid="{D1F2E88F-75FB-4418-A53F-D15C3399E769}">
      <text>
        <r>
          <rPr>
            <b/>
            <sz val="9"/>
            <color indexed="81"/>
            <rFont val="Tahoma"/>
            <family val="2"/>
          </rPr>
          <t>The depth range of the species is 1-750m. For longline, the vertical overlap index with this species is 53.33%.</t>
        </r>
      </text>
    </comment>
    <comment ref="O381" authorId="0" shapeId="0" xr:uid="{D9DD27D3-E095-4937-8EAC-F6DB99C33E08}">
      <text>
        <r>
          <rPr>
            <b/>
            <sz val="9"/>
            <color indexed="81"/>
            <rFont val="Tahoma"/>
            <family val="2"/>
          </rPr>
          <t>ALB stocks : The maximum length of the species is 445cm. For albacore fisheries, the length overlap index with this species is 100.00%. This gear uses bait, but the trophic level of the species &gt;3.5._x000D_
TPT stocks : The maximum length of the species is 445cm. For tropical longline fisheries, the length overlap index with this species is 100.00%. This gear uses bait, but the trophic level of the species &gt;3.5.</t>
        </r>
      </text>
    </comment>
    <comment ref="P381" authorId="0" shapeId="0" xr:uid="{ECE592EA-59D8-4363-BFD9-1DC88DF007DD}">
      <text>
        <r>
          <rPr>
            <b/>
            <sz val="9"/>
            <color indexed="81"/>
            <rFont val="Tahoma"/>
            <family val="2"/>
          </rPr>
          <t>No direct evidence of survival after capture.</t>
        </r>
      </text>
    </comment>
    <comment ref="E382" authorId="0" shapeId="0" xr:uid="{E578092C-C9C5-4E09-A226-ECAE9D8830AE}">
      <text>
        <r>
          <rPr>
            <b/>
            <sz val="9"/>
            <color indexed="81"/>
            <rFont val="Tahoma"/>
            <family val="2"/>
          </rPr>
          <t>Species growth rate (K) is 0.100, which is in the medium risk K range (0.061-0.183) for age at maturity.</t>
        </r>
      </text>
    </comment>
    <comment ref="F382" authorId="0" shapeId="0" xr:uid="{901F6285-7011-4DDB-8269-C1F998B4401E}">
      <text>
        <r>
          <rPr>
            <b/>
            <sz val="9"/>
            <color indexed="81"/>
            <rFont val="Tahoma"/>
            <family val="2"/>
          </rPr>
          <t>Species growth rate (K) is 0.100, which is lower than highest risk K (0.12) for maximum age.</t>
        </r>
      </text>
    </comment>
    <comment ref="G382" authorId="0" shapeId="0" xr:uid="{A59A23AB-E9E7-4062-A3E1-A18CAE69B0E7}">
      <text>
        <r>
          <rPr>
            <b/>
            <sz val="9"/>
            <color indexed="81"/>
            <rFont val="Tahoma"/>
            <family val="2"/>
          </rPr>
          <t>Species fecundity is 4 eggs/year, which is lower than the highest risk value (100).</t>
        </r>
      </text>
    </comment>
    <comment ref="H382" authorId="0" shapeId="0" xr:uid="{A8A87BE3-52EF-4A53-8AB7-DE67BFB8FD5A}">
      <text>
        <r>
          <rPr>
            <b/>
            <sz val="9"/>
            <color indexed="81"/>
            <rFont val="Tahoma"/>
            <family val="2"/>
          </rPr>
          <t>Species maximum length is 200, which is in the medium risk range (100-300cm).</t>
        </r>
      </text>
    </comment>
    <comment ref="I382" authorId="0" shapeId="0" xr:uid="{CC79BE6C-2F67-491E-8AA8-EE3FFE663D36}">
      <text>
        <r>
          <rPr>
            <b/>
            <sz val="9"/>
            <color indexed="81"/>
            <rFont val="Tahoma"/>
            <family val="2"/>
          </rPr>
          <t>Species length at maturity is 80, which is in the medium risk range (40-200cm).</t>
        </r>
      </text>
    </comment>
    <comment ref="J382" authorId="0" shapeId="0" xr:uid="{36D358D4-1D63-47F8-A9F9-72A85AE96BA2}">
      <text>
        <r>
          <rPr>
            <b/>
            <sz val="9"/>
            <color indexed="81"/>
            <rFont val="Tahoma"/>
            <family val="2"/>
          </rPr>
          <t>Species reproductive strategy is live bearer, which is high risk.</t>
        </r>
      </text>
    </comment>
    <comment ref="K382" authorId="0" shapeId="0" xr:uid="{05CAD8BB-D08C-4CBF-9D47-6E7E45C9486A}">
      <text>
        <r>
          <rPr>
            <b/>
            <sz val="9"/>
            <color indexed="81"/>
            <rFont val="Tahoma"/>
            <family val="2"/>
          </rPr>
          <t>Species trophic level is 3.8, which is higher than the highest risk value (3.25).</t>
        </r>
      </text>
    </comment>
    <comment ref="M382" authorId="0" shapeId="0" xr:uid="{E6ECA7E3-8829-465B-B7E5-880C6F03E0CE}">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82" authorId="0" shapeId="0" xr:uid="{B5A1F7E2-FE8F-4A24-A6B9-67582131760F}">
      <text>
        <r>
          <rPr>
            <b/>
            <sz val="9"/>
            <color indexed="81"/>
            <rFont val="Tahoma"/>
            <family val="2"/>
          </rPr>
          <t>The depth range of the species is 5-624m. For longline, the vertical overlap index with this species is 63.87%. This species is demersal.</t>
        </r>
      </text>
    </comment>
    <comment ref="O382" authorId="0" shapeId="0" xr:uid="{BBF512DD-EAD6-45AE-AD19-4D49E727D149}">
      <text>
        <r>
          <rPr>
            <b/>
            <sz val="9"/>
            <color indexed="81"/>
            <rFont val="Tahoma"/>
            <family val="2"/>
          </rPr>
          <t>ALB stocks : The maximum length of the species is 200cm. For albacore fisheries, the length overlap index with this species is 100.00%. This gear uses bait, but the trophic level of the species &gt;3.5._x000D_
TPT stocks : The maximum length of the species is 200cm. For tropical longline fisheries, the length overlap index with this species is 83.68%. This gear uses bait, but the trophic level of the species &gt;3.5.</t>
        </r>
      </text>
    </comment>
    <comment ref="P382" authorId="0" shapeId="0" xr:uid="{9745E49C-4122-4F2A-B067-064CCE63B4EA}">
      <text>
        <r>
          <rPr>
            <b/>
            <sz val="9"/>
            <color indexed="81"/>
            <rFont val="Tahoma"/>
            <family val="2"/>
          </rPr>
          <t>No direct evidence of survival after capture.</t>
        </r>
      </text>
    </comment>
    <comment ref="E383" authorId="0" shapeId="0" xr:uid="{65CD270B-9115-43F2-9BB3-C871C0C5002A}">
      <text>
        <r>
          <rPr>
            <b/>
            <sz val="9"/>
            <color indexed="81"/>
            <rFont val="Tahoma"/>
            <family val="2"/>
          </rPr>
          <t>The score is based on the maximum risk score in the family Scombridae, which included 35 species.</t>
        </r>
      </text>
    </comment>
    <comment ref="F383" authorId="0" shapeId="0" xr:uid="{CA943401-C11B-426D-8AE3-44509593D72B}">
      <text>
        <r>
          <rPr>
            <b/>
            <sz val="9"/>
            <color indexed="81"/>
            <rFont val="Tahoma"/>
            <family val="2"/>
          </rPr>
          <t>The score is based on the maximum risk score in the family Scombridae, which included 35 species.</t>
        </r>
      </text>
    </comment>
    <comment ref="G383" authorId="0" shapeId="0" xr:uid="{A10B1AB0-FD38-4310-A581-6D98B48512DD}">
      <text>
        <r>
          <rPr>
            <b/>
            <sz val="9"/>
            <color indexed="81"/>
            <rFont val="Tahoma"/>
            <family val="2"/>
          </rPr>
          <t>The score is based on the maximum risk score in the family Scombridae, which included 27 species.</t>
        </r>
      </text>
    </comment>
    <comment ref="H383" authorId="0" shapeId="0" xr:uid="{9F171656-62DD-4A40-A533-BD33A526233D}">
      <text>
        <r>
          <rPr>
            <b/>
            <sz val="9"/>
            <color indexed="81"/>
            <rFont val="Tahoma"/>
            <family val="2"/>
          </rPr>
          <t>The score is based on the maximum risk score in the family Squalidae, which included 3 species.</t>
        </r>
      </text>
    </comment>
    <comment ref="I383" authorId="0" shapeId="0" xr:uid="{A24890F4-7492-4BFD-9FF3-439E2C3E5B47}">
      <text>
        <r>
          <rPr>
            <b/>
            <sz val="9"/>
            <color indexed="81"/>
            <rFont val="Tahoma"/>
            <family val="2"/>
          </rPr>
          <t>The score is based on the maximum risk score in the family Squalidae, which included 3 species.</t>
        </r>
      </text>
    </comment>
    <comment ref="J383" authorId="0" shapeId="0" xr:uid="{943710D3-EBE9-4517-8AC9-C963775172D2}">
      <text>
        <r>
          <rPr>
            <b/>
            <sz val="9"/>
            <color indexed="81"/>
            <rFont val="Tahoma"/>
            <family val="2"/>
          </rPr>
          <t>The score is based on the maximum risk score in the family Squalidae, which included 3 species.</t>
        </r>
      </text>
    </comment>
    <comment ref="K383" authorId="0" shapeId="0" xr:uid="{25B820DF-0B6C-44AC-A9D0-C1F0B7926705}">
      <text>
        <r>
          <rPr>
            <b/>
            <sz val="9"/>
            <color indexed="81"/>
            <rFont val="Tahoma"/>
            <family val="2"/>
          </rPr>
          <t>The score is based on the maximum risk score in the family Squalidae, which included 3 species.</t>
        </r>
      </text>
    </comment>
    <comment ref="M383" authorId="0" shapeId="0" xr:uid="{68ECF648-8F13-485B-9903-310412A153F7}">
      <text>
        <r>
          <rPr>
            <b/>
            <sz val="9"/>
            <color indexed="81"/>
            <rFont val="Tahoma"/>
            <family val="2"/>
          </rPr>
          <t>ALL stocks : Worldwide pelagic distribution</t>
        </r>
      </text>
    </comment>
    <comment ref="N383" authorId="0" shapeId="0" xr:uid="{7831382A-941B-477C-9CCD-43057FC7B504}">
      <text>
        <r>
          <rPr>
            <b/>
            <sz val="9"/>
            <color indexed="81"/>
            <rFont val="Tahoma"/>
            <family val="2"/>
          </rPr>
          <t>The depth range of the species is 1-150m. For longline, the vertical overlap index with this species is 100.00%.</t>
        </r>
      </text>
    </comment>
    <comment ref="O383" authorId="0" shapeId="0" xr:uid="{2EEC0216-2579-4EE1-B87D-43E5F9340357}">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longline fisheries, the length overlap index with this species is 100.00%.</t>
        </r>
      </text>
    </comment>
    <comment ref="P383" authorId="0" shapeId="0" xr:uid="{0E245FBE-5B59-496C-BA0E-E953CDEC9562}">
      <text>
        <r>
          <rPr>
            <b/>
            <sz val="9"/>
            <color indexed="81"/>
            <rFont val="Tahoma"/>
            <family val="2"/>
          </rPr>
          <t>No direct evidence of survival after capture.</t>
        </r>
      </text>
    </comment>
    <comment ref="E384" authorId="0" shapeId="0" xr:uid="{CBEEB4A8-B821-424E-BA87-0F7D8D5C012E}">
      <text>
        <r>
          <rPr>
            <b/>
            <sz val="9"/>
            <color indexed="81"/>
            <rFont val="Tahoma"/>
            <family val="2"/>
          </rPr>
          <t>Species growth rate (K) is 0.420, which is higher than lowest risk K (0.183) for age at maturity.</t>
        </r>
      </text>
    </comment>
    <comment ref="F384" authorId="0" shapeId="0" xr:uid="{66FDFFDF-722D-4C6B-BD4D-9F4E7A314478}">
      <text>
        <r>
          <rPr>
            <b/>
            <sz val="9"/>
            <color indexed="81"/>
            <rFont val="Tahoma"/>
            <family val="2"/>
          </rPr>
          <t>Species growth rate (K) is 0.420, which is higher than lowest risk K (0.30) for maximum age.</t>
        </r>
      </text>
    </comment>
    <comment ref="G384" authorId="0" shapeId="0" xr:uid="{731FA1CC-0295-47F9-A6C4-4F8D4079B52C}">
      <text>
        <r>
          <rPr>
            <b/>
            <sz val="9"/>
            <color indexed="81"/>
            <rFont val="Tahoma"/>
            <family val="2"/>
          </rPr>
          <t>The score is based on the maximum risk score in the family Scombridae, which included 27 species.</t>
        </r>
      </text>
    </comment>
    <comment ref="H384" authorId="0" shapeId="0" xr:uid="{D355B257-EBCA-4944-88E5-6A8C5BE11A33}">
      <text>
        <r>
          <rPr>
            <b/>
            <sz val="9"/>
            <color indexed="81"/>
            <rFont val="Tahoma"/>
            <family val="2"/>
          </rPr>
          <t>Species maximum length is 200, which is in the medium risk range (100-300cm).</t>
        </r>
      </text>
    </comment>
    <comment ref="I384" authorId="0" shapeId="0" xr:uid="{3102EC16-301B-4D15-9A04-D9BD93636587}">
      <text>
        <r>
          <rPr>
            <b/>
            <sz val="9"/>
            <color indexed="81"/>
            <rFont val="Tahoma"/>
            <family val="2"/>
          </rPr>
          <t>Species length at maturity is 55, which is in the medium risk range (40-200cm).</t>
        </r>
      </text>
    </comment>
    <comment ref="J384" authorId="0" shapeId="0" xr:uid="{B838D247-2BCF-4AD4-B60F-6C625EEB3472}">
      <text>
        <r>
          <rPr>
            <b/>
            <sz val="9"/>
            <color indexed="81"/>
            <rFont val="Tahoma"/>
            <family val="2"/>
          </rPr>
          <t>Species reproductive strategy is broadcast spawner, which is low risk.</t>
        </r>
      </text>
    </comment>
    <comment ref="K384" authorId="0" shapeId="0" xr:uid="{E4D0864E-63C0-4DF5-B6B5-D39CD40777BF}">
      <text>
        <r>
          <rPr>
            <b/>
            <sz val="9"/>
            <color indexed="81"/>
            <rFont val="Tahoma"/>
            <family val="2"/>
          </rPr>
          <t>Species trophic level is 3.6, which is higher than the highest risk value (3.25).</t>
        </r>
      </text>
    </comment>
    <comment ref="M384" authorId="0" shapeId="0" xr:uid="{39F5734E-C5DB-4E44-88D4-7F85E95089F0}">
      <text>
        <r>
          <rPr>
            <b/>
            <sz val="9"/>
            <color indexed="81"/>
            <rFont val="Tahoma"/>
            <family val="2"/>
          </rPr>
          <t>ALAS,ALI_,ALPS stocks : Southern Oceans distribution</t>
        </r>
      </text>
    </comment>
    <comment ref="N384" authorId="0" shapeId="0" xr:uid="{35F95F7D-981F-4944-8473-C7890E031608}">
      <text>
        <r>
          <rPr>
            <b/>
            <sz val="9"/>
            <color indexed="81"/>
            <rFont val="Tahoma"/>
            <family val="2"/>
          </rPr>
          <t>The depth range of the species is 1-550m. For longline, the vertical overlap index with this species is 72.73%.</t>
        </r>
      </text>
    </comment>
    <comment ref="O384" authorId="0" shapeId="0" xr:uid="{4B50EA21-ABF0-491F-ACD9-944E570A666F}">
      <text>
        <r>
          <rPr>
            <b/>
            <sz val="9"/>
            <color indexed="81"/>
            <rFont val="Tahoma"/>
            <family val="2"/>
          </rPr>
          <t>ALB stocks : The maximum length of the species is 200cm. For albacore fisheries, the length overlap index with this species is 100.00%. This gear uses bait, but the trophic level of the species &gt;3.5.</t>
        </r>
      </text>
    </comment>
    <comment ref="P384" authorId="0" shapeId="0" xr:uid="{7746795F-4929-4EF6-98DE-32868695DB72}">
      <text>
        <r>
          <rPr>
            <b/>
            <sz val="9"/>
            <color indexed="81"/>
            <rFont val="Tahoma"/>
            <family val="2"/>
          </rPr>
          <t>No direct evidence of survival after capture.</t>
        </r>
      </text>
    </comment>
    <comment ref="E385" authorId="0" shapeId="0" xr:uid="{00747115-8A1F-4A1A-A4BB-D12FDE42FB38}">
      <text>
        <r>
          <rPr>
            <b/>
            <sz val="9"/>
            <color indexed="81"/>
            <rFont val="Tahoma"/>
            <family val="2"/>
          </rPr>
          <t>The score is based on the maximum risk score in the family Scombridae, which included 35 species.</t>
        </r>
      </text>
    </comment>
    <comment ref="F385" authorId="0" shapeId="0" xr:uid="{7C5A0DFD-6A6D-4267-A1DA-FB603F27D5C0}">
      <text>
        <r>
          <rPr>
            <b/>
            <sz val="9"/>
            <color indexed="81"/>
            <rFont val="Tahoma"/>
            <family val="2"/>
          </rPr>
          <t>The score is based on the maximum risk score in the family Scombridae, which included 35 species.</t>
        </r>
      </text>
    </comment>
    <comment ref="G385" authorId="0" shapeId="0" xr:uid="{BEF3B350-4D94-48CD-8E05-36F1D425BCA9}">
      <text>
        <r>
          <rPr>
            <b/>
            <sz val="9"/>
            <color indexed="81"/>
            <rFont val="Tahoma"/>
            <family val="2"/>
          </rPr>
          <t>The score is based on the maximum risk score in the family Gempylidae, which included 3 species.</t>
        </r>
      </text>
    </comment>
    <comment ref="H385" authorId="0" shapeId="0" xr:uid="{141797E4-6300-41BE-B900-7C1A38F7B028}">
      <text>
        <r>
          <rPr>
            <b/>
            <sz val="9"/>
            <color indexed="81"/>
            <rFont val="Tahoma"/>
            <family val="2"/>
          </rPr>
          <t>Species maximum length is 143, which is in the medium risk range (100-300cm).</t>
        </r>
      </text>
    </comment>
    <comment ref="I385" authorId="0" shapeId="0" xr:uid="{E86C4E22-FB07-40BE-9050-4AD4FB1053FC}">
      <text>
        <r>
          <rPr>
            <b/>
            <sz val="9"/>
            <color indexed="81"/>
            <rFont val="Tahoma"/>
            <family val="2"/>
          </rPr>
          <t>Species length at maturity is 82, which is in the medium risk range (40-200cm).</t>
        </r>
      </text>
    </comment>
    <comment ref="J385" authorId="0" shapeId="0" xr:uid="{BC26C8F4-F2A4-4F74-9167-C3304C20EB18}">
      <text>
        <r>
          <rPr>
            <b/>
            <sz val="9"/>
            <color indexed="81"/>
            <rFont val="Tahoma"/>
            <family val="2"/>
          </rPr>
          <t>Species reproductive strategy is live bearer, which is high risk.</t>
        </r>
      </text>
    </comment>
    <comment ref="K385" authorId="0" shapeId="0" xr:uid="{45F63A5B-156F-4320-9328-01AFD95A70F1}">
      <text>
        <r>
          <rPr>
            <b/>
            <sz val="9"/>
            <color indexed="81"/>
            <rFont val="Tahoma"/>
            <family val="2"/>
          </rPr>
          <t>Species trophic level is 4.2, which is higher than the highest risk value (3.25).</t>
        </r>
      </text>
    </comment>
    <comment ref="M385" authorId="0" shapeId="0" xr:uid="{153E1F3A-F4A5-42E7-8960-84F4F8C2B124}">
      <text>
        <r>
          <rPr>
            <b/>
            <sz val="9"/>
            <color indexed="81"/>
            <rFont val="Tahoma"/>
            <family val="2"/>
          </rPr>
          <t>ALAN stocks : Distribution North Atlantic only</t>
        </r>
      </text>
    </comment>
    <comment ref="N385" authorId="0" shapeId="0" xr:uid="{2CF319FA-2991-4307-8B68-04F865982EE0}">
      <text>
        <r>
          <rPr>
            <b/>
            <sz val="9"/>
            <color indexed="81"/>
            <rFont val="Tahoma"/>
            <family val="2"/>
          </rPr>
          <t>The depth range of the species is 200-1330m. For longline, the vertical overlap index with this species is 17.77%. This species is demersal.</t>
        </r>
      </text>
    </comment>
    <comment ref="O385" authorId="0" shapeId="0" xr:uid="{4A178D7C-F316-46F9-8CA6-C8B5B4B23412}">
      <text>
        <r>
          <rPr>
            <b/>
            <sz val="9"/>
            <color indexed="81"/>
            <rFont val="Tahoma"/>
            <family val="2"/>
          </rPr>
          <t>ALB stocks : The maximum length of the species is 143cm. For albacore fisheries, the length overlap index with this species is 100.00%. This gear uses bait, but the trophic level of the species &gt;3.5.</t>
        </r>
      </text>
    </comment>
    <comment ref="P385" authorId="0" shapeId="0" xr:uid="{9A957580-EBD6-4A30-9E9B-94B252DAA923}">
      <text>
        <r>
          <rPr>
            <b/>
            <sz val="9"/>
            <color indexed="81"/>
            <rFont val="Tahoma"/>
            <family val="2"/>
          </rPr>
          <t>No direct evidence of survival after capture.</t>
        </r>
      </text>
    </comment>
    <comment ref="E386" authorId="0" shapeId="0" xr:uid="{5E04FCA9-C5CC-442E-B63D-1726B28E94AA}">
      <text>
        <r>
          <rPr>
            <b/>
            <sz val="9"/>
            <color indexed="81"/>
            <rFont val="Tahoma"/>
            <family val="2"/>
          </rPr>
          <t>There is no information.</t>
        </r>
      </text>
    </comment>
    <comment ref="F386" authorId="0" shapeId="0" xr:uid="{F01140C7-B8F3-4BCF-BD62-55F25580CBD7}">
      <text>
        <r>
          <rPr>
            <b/>
            <sz val="9"/>
            <color indexed="81"/>
            <rFont val="Tahoma"/>
            <family val="2"/>
          </rPr>
          <t>There is no information.</t>
        </r>
      </text>
    </comment>
    <comment ref="G386" authorId="0" shapeId="0" xr:uid="{C7B7C2E8-5129-4A63-BF7D-BCB418A72843}">
      <text>
        <r>
          <rPr>
            <b/>
            <sz val="9"/>
            <color indexed="81"/>
            <rFont val="Tahoma"/>
            <family val="2"/>
          </rPr>
          <t>There is no information, but fish are likely to produce &gt;100 eggs/year.</t>
        </r>
      </text>
    </comment>
    <comment ref="H386" authorId="0" shapeId="0" xr:uid="{5BC54FCA-D983-48C5-AB86-FBD42FBFE862}">
      <text>
        <r>
          <rPr>
            <b/>
            <sz val="9"/>
            <color indexed="81"/>
            <rFont val="Tahoma"/>
            <family val="2"/>
          </rPr>
          <t>The score is based on the maximum risk score in the family Agonidae, which included 1 species.</t>
        </r>
      </text>
    </comment>
    <comment ref="I386" authorId="0" shapeId="0" xr:uid="{797FFDB9-22F9-4EB6-8A52-5127777A9CF2}">
      <text>
        <r>
          <rPr>
            <b/>
            <sz val="9"/>
            <color indexed="81"/>
            <rFont val="Tahoma"/>
            <family val="2"/>
          </rPr>
          <t>The score is based on the maximum risk score in the family Agonidae, which included 1 species.</t>
        </r>
      </text>
    </comment>
    <comment ref="J386" authorId="0" shapeId="0" xr:uid="{73483E53-AFB6-4442-BF29-FAFF05281274}">
      <text>
        <r>
          <rPr>
            <b/>
            <sz val="9"/>
            <color indexed="81"/>
            <rFont val="Tahoma"/>
            <family val="2"/>
          </rPr>
          <t>There is no information, but fish are not live bearers.</t>
        </r>
      </text>
    </comment>
    <comment ref="K386" authorId="0" shapeId="0" xr:uid="{F4171D90-D59B-4496-8830-ED0B97A42904}">
      <text>
        <r>
          <rPr>
            <b/>
            <sz val="9"/>
            <color indexed="81"/>
            <rFont val="Tahoma"/>
            <family val="2"/>
          </rPr>
          <t>The score is based on the maximum risk score in the family Agonidae, which included 1 species.</t>
        </r>
      </text>
    </comment>
    <comment ref="M386" authorId="0" shapeId="0" xr:uid="{D21CE137-8920-4BE2-A39B-A9446029D0C5}">
      <text>
        <r>
          <rPr>
            <b/>
            <sz val="9"/>
            <color indexed="81"/>
            <rFont val="Tahoma"/>
            <family val="2"/>
          </rPr>
          <t>ALL stocks : Worldwide distribution, mainly coastal</t>
        </r>
      </text>
    </comment>
    <comment ref="N386" authorId="0" shapeId="0" xr:uid="{D0CCEB89-4BF8-4626-9CE2-A91D6CCFBF93}">
      <text>
        <r>
          <rPr>
            <b/>
            <sz val="9"/>
            <color indexed="81"/>
            <rFont val="Tahoma"/>
            <family val="2"/>
          </rPr>
          <t>The depth range of the species is 1-100m. For longline, the vertical overlap index with this species is 100.00%. This species is reef associated.</t>
        </r>
      </text>
    </comment>
    <comment ref="O386" authorId="0" shapeId="0" xr:uid="{882D2859-18E1-40C5-805E-7CC14BA1C2C8}">
      <text>
        <r>
          <rPr>
            <b/>
            <sz val="9"/>
            <color indexed="81"/>
            <rFont val="Tahoma"/>
            <family val="2"/>
          </rPr>
          <t>ALB stocks : The maximum length of the species is missing, but the family's maximum length based on 1 species is 70cm. For albacore fisheries, the length overlap index with this species is 50.00%._x000D_
TPT stocks : The maximum length of the species is missing, but the family's maximum length based on 1 species is 70cm. For tropical longline fisheries, the length overlap index with this species is 29.29%.</t>
        </r>
      </text>
    </comment>
    <comment ref="P386" authorId="0" shapeId="0" xr:uid="{A6596827-C1FD-460A-93C9-F6F9D5316927}">
      <text>
        <r>
          <rPr>
            <b/>
            <sz val="9"/>
            <color indexed="81"/>
            <rFont val="Tahoma"/>
            <family val="2"/>
          </rPr>
          <t>No direct evidence of survival after capture.</t>
        </r>
      </text>
    </comment>
    <comment ref="E387" authorId="0" shapeId="0" xr:uid="{3C127D2C-6447-4E19-BF87-DE71C02B9CC5}">
      <text>
        <r>
          <rPr>
            <b/>
            <sz val="9"/>
            <color indexed="81"/>
            <rFont val="Tahoma"/>
            <family val="2"/>
          </rPr>
          <t>Species growth rate (K) is 4.600, which is higher than lowest risk K (0.183) for age at maturity.</t>
        </r>
      </text>
    </comment>
    <comment ref="F387" authorId="0" shapeId="0" xr:uid="{E940E94D-2061-49A7-889C-60EEFE4682BB}">
      <text>
        <r>
          <rPr>
            <b/>
            <sz val="9"/>
            <color indexed="81"/>
            <rFont val="Tahoma"/>
            <family val="2"/>
          </rPr>
          <t>Species growth rate (K) is 4.600, which is higher than lowest risk K (0.30) for maximum age.</t>
        </r>
      </text>
    </comment>
    <comment ref="G387" authorId="0" shapeId="0" xr:uid="{6267FA67-C38C-4EEC-B216-11C0E4787B74}">
      <text>
        <r>
          <rPr>
            <b/>
            <sz val="9"/>
            <color indexed="81"/>
            <rFont val="Tahoma"/>
            <family val="2"/>
          </rPr>
          <t>The score is based on the maximum risk score in the family Agonidae, which included 1 species.</t>
        </r>
      </text>
    </comment>
    <comment ref="H387" authorId="0" shapeId="0" xr:uid="{44079A52-D221-47C9-9F58-250FEE815DD6}">
      <text>
        <r>
          <rPr>
            <b/>
            <sz val="9"/>
            <color indexed="81"/>
            <rFont val="Tahoma"/>
            <family val="2"/>
          </rPr>
          <t>Species maximum length is 7, which is lower than the lowest risk value (100cm).</t>
        </r>
      </text>
    </comment>
    <comment ref="I387" authorId="0" shapeId="0" xr:uid="{CDFF8FE9-7947-4D65-AE55-7B3024694727}">
      <text>
        <r>
          <rPr>
            <b/>
            <sz val="9"/>
            <color indexed="81"/>
            <rFont val="Tahoma"/>
            <family val="2"/>
          </rPr>
          <t>Species maximum length is 7cm, which is lower than the length at maturity lowest risk value (40cm).</t>
        </r>
      </text>
    </comment>
    <comment ref="J387" authorId="0" shapeId="0" xr:uid="{C9FBFF16-01A1-4A28-8E8F-898C0FF562AD}">
      <text>
        <r>
          <rPr>
            <b/>
            <sz val="9"/>
            <color indexed="81"/>
            <rFont val="Tahoma"/>
            <family val="2"/>
          </rPr>
          <t>Species reproductive strategy is broadcast spawner, which is low risk.</t>
        </r>
      </text>
    </comment>
    <comment ref="K387" authorId="0" shapeId="0" xr:uid="{4EFFCA59-F74E-4FA7-946F-F83ECC1956FF}">
      <text>
        <r>
          <rPr>
            <b/>
            <sz val="9"/>
            <color indexed="81"/>
            <rFont val="Tahoma"/>
            <family val="2"/>
          </rPr>
          <t>Species trophic level is 3.1, which is in the medium risk range (2.75-3.25).</t>
        </r>
      </text>
    </comment>
    <comment ref="M387" authorId="0" shapeId="0" xr:uid="{47B3BEB4-D9FF-4613-A08A-74E60C66D53D}">
      <text>
        <r>
          <rPr>
            <b/>
            <sz val="9"/>
            <color indexed="81"/>
            <rFont val="Tahoma"/>
            <family val="2"/>
          </rPr>
          <t>PO_,IO_ stocks : Indo-Pacific distribution</t>
        </r>
      </text>
    </comment>
    <comment ref="N387" authorId="0" shapeId="0" xr:uid="{82E17625-EEB3-4C51-B537-55DD58DB9801}">
      <text>
        <r>
          <rPr>
            <b/>
            <sz val="9"/>
            <color indexed="81"/>
            <rFont val="Tahoma"/>
            <family val="2"/>
          </rPr>
          <t>Bait for other gears. No encounters expected.</t>
        </r>
      </text>
    </comment>
    <comment ref="O387" authorId="0" shapeId="0" xr:uid="{C5F2DBF6-9981-4793-91DE-65C3797F2185}">
      <text>
        <r>
          <rPr>
            <b/>
            <sz val="9"/>
            <color indexed="81"/>
            <rFont val="Tahoma"/>
            <family val="2"/>
          </rPr>
          <t>ALB stocks : The maximum length of the species is 7cm. For albacore fisheries, the length overlap index with this species is 5.00%. This gear uses bait and the trophic level of the species &lt;3.5._x000D_
TPT stocks : The maximum length of the species is 7cm. For tropical longline fisheries, the length overlap index with this species is 2.93%. This gear uses bait and the trophic level of the species &lt;3.5.</t>
        </r>
      </text>
    </comment>
    <comment ref="P387" authorId="0" shapeId="0" xr:uid="{60CC748F-8E77-4CB0-9A26-008D56BD3CBA}">
      <text>
        <r>
          <rPr>
            <b/>
            <sz val="9"/>
            <color indexed="81"/>
            <rFont val="Tahoma"/>
            <family val="2"/>
          </rPr>
          <t>No direct evidence of survival after capture.</t>
        </r>
      </text>
    </comment>
    <comment ref="E388" authorId="0" shapeId="0" xr:uid="{6478EA72-0033-4F9C-A4B0-599F603AD5AE}">
      <text>
        <r>
          <rPr>
            <b/>
            <sz val="9"/>
            <color indexed="81"/>
            <rFont val="Tahoma"/>
            <family val="2"/>
          </rPr>
          <t>The score is based on the maximum risk score in the family Somniosidae, which included 2 species.</t>
        </r>
      </text>
    </comment>
    <comment ref="F388" authorId="0" shapeId="0" xr:uid="{F516D37B-F431-4656-8B72-2DEB037425AA}">
      <text>
        <r>
          <rPr>
            <b/>
            <sz val="9"/>
            <color indexed="81"/>
            <rFont val="Tahoma"/>
            <family val="2"/>
          </rPr>
          <t>The score is based on the maximum risk score in the family Somniosidae, which included 2 species.</t>
        </r>
      </text>
    </comment>
    <comment ref="G388" authorId="0" shapeId="0" xr:uid="{542CB031-2A02-4F21-9DC7-B71644EC4579}">
      <text>
        <r>
          <rPr>
            <b/>
            <sz val="9"/>
            <color indexed="81"/>
            <rFont val="Tahoma"/>
            <family val="2"/>
          </rPr>
          <t>The score is based on the maximum risk score in the family Agonidae, which included 1 species.</t>
        </r>
      </text>
    </comment>
    <comment ref="H388" authorId="0" shapeId="0" xr:uid="{628AC2FC-442A-4D39-A297-5736DD241162}">
      <text>
        <r>
          <rPr>
            <b/>
            <sz val="9"/>
            <color indexed="81"/>
            <rFont val="Tahoma"/>
            <family val="2"/>
          </rPr>
          <t>Species maximum length is 254, which is in the medium risk range (100-300cm).</t>
        </r>
      </text>
    </comment>
    <comment ref="I388" authorId="0" shapeId="0" xr:uid="{8459301F-428C-4989-A29B-68A07326AC98}">
      <text>
        <r>
          <rPr>
            <b/>
            <sz val="9"/>
            <color indexed="81"/>
            <rFont val="Tahoma"/>
            <family val="2"/>
          </rPr>
          <t>Species maximum length is 254cm, which is higher than the highest risk value (200cm).</t>
        </r>
      </text>
    </comment>
    <comment ref="J388" authorId="0" shapeId="0" xr:uid="{831834C2-45E9-485A-B0EA-3ADE4602AC3F}">
      <text>
        <r>
          <rPr>
            <b/>
            <sz val="9"/>
            <color indexed="81"/>
            <rFont val="Tahoma"/>
            <family val="2"/>
          </rPr>
          <t>Species reproductive strategy is broadcast spawner, which is low risk.</t>
        </r>
      </text>
    </comment>
    <comment ref="K388" authorId="0" shapeId="0" xr:uid="{4BA13CB0-1FEE-4F7D-96C3-F0236A374901}">
      <text>
        <r>
          <rPr>
            <b/>
            <sz val="9"/>
            <color indexed="81"/>
            <rFont val="Tahoma"/>
            <family val="2"/>
          </rPr>
          <t>Species trophic level is 4.4, which is higher than the highest risk value (3.25).</t>
        </r>
      </text>
    </comment>
    <comment ref="M388" authorId="0" shapeId="0" xr:uid="{9A95D56F-C692-4F6F-A0F9-E079993232FD}">
      <text>
        <r>
          <rPr>
            <b/>
            <sz val="9"/>
            <color indexed="81"/>
            <rFont val="Tahoma"/>
            <family val="2"/>
          </rPr>
          <t>AO_ stocks : Atlantic distribution, absent in Pacific, but catches  reported in Indian Ocean.</t>
        </r>
      </text>
    </comment>
    <comment ref="N388" authorId="0" shapeId="0" xr:uid="{509D28B7-4F2F-4305-9C45-5254567123D7}">
      <text>
        <r>
          <rPr>
            <b/>
            <sz val="9"/>
            <color indexed="81"/>
            <rFont val="Tahoma"/>
            <family val="2"/>
          </rPr>
          <t>The depth range of the species is 1-200m. For longline, the vertical overlap index with this species is 100.00%.</t>
        </r>
      </text>
    </comment>
    <comment ref="O388" authorId="0" shapeId="0" xr:uid="{153985E7-4AC8-47F8-86A8-49A7032DE90A}">
      <text>
        <r>
          <rPr>
            <b/>
            <sz val="9"/>
            <color indexed="81"/>
            <rFont val="Tahoma"/>
            <family val="2"/>
          </rPr>
          <t>ALB stocks : The maximum length of the species is 254cm. For albacore fisheries, the length overlap index with this species is 100.00%. This gear uses bait, but the trophic level of the species &gt;3.5._x000D_
TPT stocks : The maximum length of the species is 254cm. For tropical longline fisheries, the length overlap index with this species is 100.00%. This gear uses bait, but the trophic level of the species &gt;3.5.</t>
        </r>
      </text>
    </comment>
    <comment ref="P388" authorId="0" shapeId="0" xr:uid="{FA0E36BE-D285-4C6B-B41E-E705BE4F3946}">
      <text>
        <r>
          <rPr>
            <b/>
            <sz val="9"/>
            <color indexed="81"/>
            <rFont val="Tahoma"/>
            <family val="2"/>
          </rPr>
          <t>No direct evidence of survival after capture.</t>
        </r>
      </text>
    </comment>
    <comment ref="E389" authorId="0" shapeId="0" xr:uid="{240477AD-E4FF-4268-B6DF-C5466E3EAA86}">
      <text>
        <r>
          <rPr>
            <b/>
            <sz val="9"/>
            <color indexed="81"/>
            <rFont val="Tahoma"/>
            <family val="2"/>
          </rPr>
          <t>Species growth rate (K) is 0.200, which is higher than lowest risk K (0.183) for age at maturity.</t>
        </r>
      </text>
    </comment>
    <comment ref="F389" authorId="0" shapeId="0" xr:uid="{A1DC2184-9159-466F-95B2-8C8CA73B88D6}">
      <text>
        <r>
          <rPr>
            <b/>
            <sz val="9"/>
            <color indexed="81"/>
            <rFont val="Tahoma"/>
            <family val="2"/>
          </rPr>
          <t>Species growth rate (K) is 0.200, which is in the medium risk K range (0.12-0.30) for maximum age.</t>
        </r>
      </text>
    </comment>
    <comment ref="G389" authorId="0" shapeId="0" xr:uid="{CAB02FFB-DC57-4C43-80CB-AA9154EADBC8}">
      <text>
        <r>
          <rPr>
            <b/>
            <sz val="9"/>
            <color indexed="81"/>
            <rFont val="Tahoma"/>
            <family val="2"/>
          </rPr>
          <t>Species fecundity is 6 eggs/year, which is lower than the highest risk value (100).</t>
        </r>
      </text>
    </comment>
    <comment ref="H389" authorId="0" shapeId="0" xr:uid="{176001E8-A245-4A56-AEE9-77385077098F}">
      <text>
        <r>
          <rPr>
            <b/>
            <sz val="9"/>
            <color indexed="81"/>
            <rFont val="Tahoma"/>
            <family val="2"/>
          </rPr>
          <t>Species maximum length is 150, which is in the medium risk range (100-300cm).</t>
        </r>
      </text>
    </comment>
    <comment ref="I389" authorId="0" shapeId="0" xr:uid="{7D7F9576-975E-495A-A546-CFB3D07967AE}">
      <text>
        <r>
          <rPr>
            <b/>
            <sz val="9"/>
            <color indexed="81"/>
            <rFont val="Tahoma"/>
            <family val="2"/>
          </rPr>
          <t>Species length at maturity is 83, which is in the medium risk range (40-200cm).</t>
        </r>
      </text>
    </comment>
    <comment ref="J389" authorId="0" shapeId="0" xr:uid="{8A399E59-9518-4DBD-854A-284EC694BC89}">
      <text>
        <r>
          <rPr>
            <b/>
            <sz val="9"/>
            <color indexed="81"/>
            <rFont val="Tahoma"/>
            <family val="2"/>
          </rPr>
          <t>Species reproductive strategy is live bearer, which is high risk.</t>
        </r>
      </text>
    </comment>
    <comment ref="K389" authorId="0" shapeId="0" xr:uid="{C3998328-F2FB-48C1-8631-C987EC326515}">
      <text>
        <r>
          <rPr>
            <b/>
            <sz val="9"/>
            <color indexed="81"/>
            <rFont val="Tahoma"/>
            <family val="2"/>
          </rPr>
          <t>Species trophic level is 3.9, which is higher than the highest risk value (3.25).</t>
        </r>
      </text>
    </comment>
    <comment ref="M389" authorId="0" shapeId="0" xr:uid="{541E8375-18B6-4452-BBF7-75656426D0FC}">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9" authorId="0" shapeId="0" xr:uid="{F45EFA2F-F498-4F88-AFFC-D6228B4FA76B}">
      <text>
        <r>
          <rPr>
            <b/>
            <sz val="9"/>
            <color indexed="81"/>
            <rFont val="Tahoma"/>
            <family val="2"/>
          </rPr>
          <t>The depth range of the species is 10-80m. For longline, the vertical overlap index with this species is 100.00%. This species is reef associated.</t>
        </r>
      </text>
    </comment>
    <comment ref="O389" authorId="0" shapeId="0" xr:uid="{A2419FB6-9B85-4565-9CD4-E1168A4B2F29}">
      <text>
        <r>
          <rPr>
            <b/>
            <sz val="9"/>
            <color indexed="81"/>
            <rFont val="Tahoma"/>
            <family val="2"/>
          </rPr>
          <t>ALB stocks : The maximum length of the species is 150cm. For albacore fisheries, the length overlap index with this species is 100.00%. This gear uses bait, but the trophic level of the species &gt;3.5._x000D_
TPT stocks : The maximum length of the species is 150cm. For tropical longline fisheries, the length overlap index with this species is 62.76%. This gear uses bait, but the trophic level of the species &gt;3.5.</t>
        </r>
      </text>
    </comment>
    <comment ref="P389" authorId="0" shapeId="0" xr:uid="{B52D579C-4806-4591-B3E1-98E84D3733D9}">
      <text>
        <r>
          <rPr>
            <b/>
            <sz val="9"/>
            <color indexed="81"/>
            <rFont val="Tahoma"/>
            <family val="2"/>
          </rPr>
          <t>No direct evidence of survival after capture.</t>
        </r>
      </text>
    </comment>
    <comment ref="E390" authorId="0" shapeId="0" xr:uid="{13585593-6E74-4E00-8A31-276E790E6866}">
      <text>
        <r>
          <rPr>
            <b/>
            <sz val="9"/>
            <color indexed="81"/>
            <rFont val="Tahoma"/>
            <family val="2"/>
          </rPr>
          <t>The score is based on the maximum risk score in the family Istiophoridae, which included 5 species.</t>
        </r>
      </text>
    </comment>
    <comment ref="F390" authorId="0" shapeId="0" xr:uid="{626F19F9-F862-449D-A40F-B51D385698CC}">
      <text>
        <r>
          <rPr>
            <b/>
            <sz val="9"/>
            <color indexed="81"/>
            <rFont val="Tahoma"/>
            <family val="2"/>
          </rPr>
          <t>The score is based on the maximum risk score in the family Istiophoridae, which included 5 species.</t>
        </r>
      </text>
    </comment>
    <comment ref="G390" authorId="0" shapeId="0" xr:uid="{628ABC49-19D6-4F44-8398-52D0D9202BB9}">
      <text>
        <r>
          <rPr>
            <b/>
            <sz val="9"/>
            <color indexed="81"/>
            <rFont val="Tahoma"/>
            <family val="2"/>
          </rPr>
          <t>Species fecundity is 13 eggs/year, which is lower than the highest risk value (100).</t>
        </r>
      </text>
    </comment>
    <comment ref="H390" authorId="0" shapeId="0" xr:uid="{488D1938-81B9-4F50-9AB0-FBB32A3082A3}">
      <text>
        <r>
          <rPr>
            <b/>
            <sz val="9"/>
            <color indexed="81"/>
            <rFont val="Tahoma"/>
            <family val="2"/>
          </rPr>
          <t>Species maximum length is 610, which is higher than the highest risk value (300cm).</t>
        </r>
      </text>
    </comment>
    <comment ref="I390" authorId="0" shapeId="0" xr:uid="{A7F11299-9F5C-4345-8F6F-A055EAB01FBA}">
      <text>
        <r>
          <rPr>
            <b/>
            <sz val="9"/>
            <color indexed="81"/>
            <rFont val="Tahoma"/>
            <family val="2"/>
          </rPr>
          <t>Species length at maturity is 251, which is higher than the highest risk value (200cm).</t>
        </r>
      </text>
    </comment>
    <comment ref="J390" authorId="0" shapeId="0" xr:uid="{47E52B01-8F9A-46FE-BBB2-E978C774A1F8}">
      <text>
        <r>
          <rPr>
            <b/>
            <sz val="9"/>
            <color indexed="81"/>
            <rFont val="Tahoma"/>
            <family val="2"/>
          </rPr>
          <t>Species reproductive strategy is live bearer, which is high risk.</t>
        </r>
      </text>
    </comment>
    <comment ref="K390" authorId="0" shapeId="0" xr:uid="{CE2E2245-6CD7-4127-BA0C-158208A1FEAF}">
      <text>
        <r>
          <rPr>
            <b/>
            <sz val="9"/>
            <color indexed="81"/>
            <rFont val="Tahoma"/>
            <family val="2"/>
          </rPr>
          <t>Species trophic level is 4.3, which is higher than the highest risk value (3.25).</t>
        </r>
      </text>
    </comment>
    <comment ref="M390" authorId="0" shapeId="0" xr:uid="{C62CFE2F-3F85-47A9-A959-FD88E0FED848}">
      <text>
        <r>
          <rPr>
            <b/>
            <sz val="9"/>
            <color indexed="81"/>
            <rFont val="Tahoma"/>
            <family val="2"/>
          </rPr>
          <t>ALL stocks : Worldwide pelagic distribution. Species is coastal.</t>
        </r>
      </text>
    </comment>
    <comment ref="N390" authorId="0" shapeId="0" xr:uid="{0DCB8646-A7D7-48E4-902F-EB0E4CE9F7AA}">
      <text>
        <r>
          <rPr>
            <b/>
            <sz val="9"/>
            <color indexed="81"/>
            <rFont val="Tahoma"/>
            <family val="2"/>
          </rPr>
          <t>The depth range of the species is 1-300m. For longline, the vertical overlap index with this species is 100.00%. This species is reef associated.</t>
        </r>
      </text>
    </comment>
    <comment ref="O390" authorId="0" shapeId="0" xr:uid="{69B69401-2835-429E-9514-402CA3E3D1C9}">
      <text>
        <r>
          <rPr>
            <b/>
            <sz val="9"/>
            <color indexed="81"/>
            <rFont val="Tahoma"/>
            <family val="2"/>
          </rPr>
          <t>ALB stocks : The maximum length of the species is 610cm. For albacore fisheries, the length overlap index with this species is 100.00%. This gear uses bait, but the trophic level of the species &gt;3.5._x000D_
TPT stocks : The maximum length of the species is 610cm. For tropical longline fisheries, the length overlap index with this species is 100.00%. This gear uses bait, but the trophic level of the species &gt;3.5.</t>
        </r>
      </text>
    </comment>
    <comment ref="P390" authorId="0" shapeId="0" xr:uid="{561B5D05-95ED-4C69-B2F7-17B430D461C4}">
      <text>
        <r>
          <rPr>
            <b/>
            <sz val="9"/>
            <color indexed="81"/>
            <rFont val="Tahoma"/>
            <family val="2"/>
          </rPr>
          <t>No direct evidence of survival after capture.</t>
        </r>
      </text>
    </comment>
    <comment ref="E391" authorId="0" shapeId="0" xr:uid="{F84C565E-24F4-4E25-827D-C65EA3722581}">
      <text>
        <r>
          <rPr>
            <b/>
            <sz val="9"/>
            <color indexed="81"/>
            <rFont val="Tahoma"/>
            <family val="2"/>
          </rPr>
          <t>Species growth rate (K) is 0.100, which is in the medium risk K range (0.061-0.183) for age at maturity.</t>
        </r>
      </text>
    </comment>
    <comment ref="F391" authorId="0" shapeId="0" xr:uid="{A752AFFF-675F-4873-8445-3FDE8C161804}">
      <text>
        <r>
          <rPr>
            <b/>
            <sz val="9"/>
            <color indexed="81"/>
            <rFont val="Tahoma"/>
            <family val="2"/>
          </rPr>
          <t>Species growth rate (K) is 0.100, which is lower than highest risk K (0.12) for maximum age.</t>
        </r>
      </text>
    </comment>
    <comment ref="G391" authorId="0" shapeId="0" xr:uid="{3B74058D-E822-4527-B9BA-CC833003FD84}">
      <text>
        <r>
          <rPr>
            <b/>
            <sz val="9"/>
            <color indexed="81"/>
            <rFont val="Tahoma"/>
            <family val="2"/>
          </rPr>
          <t>Species fecundity is 13 eggs/year, which is lower than the highest risk value (100).</t>
        </r>
      </text>
    </comment>
    <comment ref="H391" authorId="0" shapeId="0" xr:uid="{5A7DCC35-8FE6-4EF6-82BD-61AE46A145C7}">
      <text>
        <r>
          <rPr>
            <b/>
            <sz val="9"/>
            <color indexed="81"/>
            <rFont val="Tahoma"/>
            <family val="2"/>
          </rPr>
          <t>Species maximum length is 430, which is higher than the highest risk value (300cm).</t>
        </r>
      </text>
    </comment>
    <comment ref="I391" authorId="0" shapeId="0" xr:uid="{0213E25E-F370-47B9-985A-740F6ED9870B}">
      <text>
        <r>
          <rPr>
            <b/>
            <sz val="9"/>
            <color indexed="81"/>
            <rFont val="Tahoma"/>
            <family val="2"/>
          </rPr>
          <t>Species length at maturity is 225, which is higher than the highest risk value (200cm).</t>
        </r>
      </text>
    </comment>
    <comment ref="J391" authorId="0" shapeId="0" xr:uid="{4ED463C7-9849-4777-B4B6-EA4C0A29A33A}">
      <text>
        <r>
          <rPr>
            <b/>
            <sz val="9"/>
            <color indexed="81"/>
            <rFont val="Tahoma"/>
            <family val="2"/>
          </rPr>
          <t>Species reproductive strategy is live bearer, which is high risk.</t>
        </r>
      </text>
    </comment>
    <comment ref="K391" authorId="0" shapeId="0" xr:uid="{DB70DD74-255D-4F10-87DA-F23CDC1A51C6}">
      <text>
        <r>
          <rPr>
            <b/>
            <sz val="9"/>
            <color indexed="81"/>
            <rFont val="Tahoma"/>
            <family val="2"/>
          </rPr>
          <t>Species trophic level is 4.1, which is higher than the highest risk value (3.25).</t>
        </r>
      </text>
    </comment>
    <comment ref="M391" authorId="0" shapeId="0" xr:uid="{8D593825-49BD-4273-8B42-5BD4EA342EB1}">
      <text>
        <r>
          <rPr>
            <b/>
            <sz val="9"/>
            <color indexed="81"/>
            <rFont val="Tahoma"/>
            <family val="2"/>
          </rPr>
          <t>ALL stocks : Worldwide pelagic distribution</t>
        </r>
      </text>
    </comment>
    <comment ref="N391" authorId="0" shapeId="0" xr:uid="{A1DA930F-473B-4A1E-BB2B-CD7D34EF2A00}">
      <text>
        <r>
          <rPr>
            <b/>
            <sz val="9"/>
            <color indexed="81"/>
            <rFont val="Tahoma"/>
            <family val="2"/>
          </rPr>
          <t>The depth range of the species is 1-1000m. For longline, the vertical overlap index with this species is 40.00%.</t>
        </r>
      </text>
    </comment>
    <comment ref="O391" authorId="0" shapeId="0" xr:uid="{AF41F37A-C91F-4794-A601-8DD5258D0D36}">
      <text>
        <r>
          <rPr>
            <b/>
            <sz val="9"/>
            <color indexed="81"/>
            <rFont val="Tahoma"/>
            <family val="2"/>
          </rPr>
          <t>ALB stocks : The maximum length of the species is 430cm. For albacore fisheries, the length overlap index with this species is 100.00%. This gear uses bait, but the trophic level of the species &gt;3.5._x000D_
TPT stocks : The maximum length of the species is 430cm. For tropical longline fisheries, the length overlap index with this species is 100.00%. This gear uses bait, but the trophic level of the species &gt;3.5.</t>
        </r>
      </text>
    </comment>
    <comment ref="P391" authorId="0" shapeId="0" xr:uid="{1595FE95-9763-42D3-B032-21C1F680FECF}">
      <text>
        <r>
          <rPr>
            <b/>
            <sz val="9"/>
            <color indexed="81"/>
            <rFont val="Tahoma"/>
            <family val="2"/>
          </rPr>
          <t>No direct evidence of survival after capture.</t>
        </r>
      </text>
    </comment>
    <comment ref="E392" authorId="0" shapeId="0" xr:uid="{018C5EC1-E681-4DB5-A4DC-A7E2337FC336}">
      <text>
        <r>
          <rPr>
            <b/>
            <sz val="9"/>
            <color indexed="81"/>
            <rFont val="Tahoma"/>
            <family val="2"/>
          </rPr>
          <t>The score is based on the maximum risk score in the family Sphyrnidae, which included 2 species.</t>
        </r>
      </text>
    </comment>
    <comment ref="F392" authorId="0" shapeId="0" xr:uid="{803BDC7B-9492-40BB-9D5C-E3FB277A00A4}">
      <text>
        <r>
          <rPr>
            <b/>
            <sz val="9"/>
            <color indexed="81"/>
            <rFont val="Tahoma"/>
            <family val="2"/>
          </rPr>
          <t>The score is based on the maximum risk score in the family Sphyrnidae, which included 2 species.</t>
        </r>
      </text>
    </comment>
    <comment ref="G392" authorId="0" shapeId="0" xr:uid="{EA297565-E343-4DEC-978D-FB2E37C89530}">
      <text>
        <r>
          <rPr>
            <b/>
            <sz val="9"/>
            <color indexed="81"/>
            <rFont val="Tahoma"/>
            <family val="2"/>
          </rPr>
          <t>The score is based on the maximum risk score in the family Clupeidae, which included 3 species.</t>
        </r>
      </text>
    </comment>
    <comment ref="H392" authorId="0" shapeId="0" xr:uid="{CCA9998C-DC2D-4EF3-96DB-A9D6CEE4CF30}">
      <text>
        <r>
          <rPr>
            <b/>
            <sz val="9"/>
            <color indexed="81"/>
            <rFont val="Tahoma"/>
            <family val="2"/>
          </rPr>
          <t>The score is based on the maximum risk score in the family Ephippidae, which included 1 species.</t>
        </r>
      </text>
    </comment>
    <comment ref="I392" authorId="0" shapeId="0" xr:uid="{25C99350-8ADF-4B63-A9A8-503133A9C41B}">
      <text>
        <r>
          <rPr>
            <b/>
            <sz val="9"/>
            <color indexed="81"/>
            <rFont val="Tahoma"/>
            <family val="2"/>
          </rPr>
          <t>The score is based on the maximum risk score in the family Ephippidae, which included 1 species.</t>
        </r>
      </text>
    </comment>
    <comment ref="J392" authorId="0" shapeId="0" xr:uid="{77F59CDB-46FB-47EA-B13C-B0C6C6DA35C4}">
      <text>
        <r>
          <rPr>
            <b/>
            <sz val="9"/>
            <color indexed="81"/>
            <rFont val="Tahoma"/>
            <family val="2"/>
          </rPr>
          <t>The score is based on the maximum risk score in the family Agonidae, which included 1 species.</t>
        </r>
      </text>
    </comment>
    <comment ref="K392" authorId="0" shapeId="0" xr:uid="{B6BD704B-63B5-4439-B297-9566C830EDFA}">
      <text>
        <r>
          <rPr>
            <b/>
            <sz val="9"/>
            <color indexed="81"/>
            <rFont val="Tahoma"/>
            <family val="2"/>
          </rPr>
          <t>The score is based on the maximum risk score in the family Ephippidae, which included 1 species.</t>
        </r>
      </text>
    </comment>
    <comment ref="M392" authorId="0" shapeId="0" xr:uid="{4D54DA7D-6450-4A9D-A776-F9203EBFC480}">
      <text>
        <r>
          <rPr>
            <b/>
            <sz val="9"/>
            <color indexed="81"/>
            <rFont val="Tahoma"/>
            <family val="2"/>
          </rPr>
          <t>ALL stocks : Worldwide pelagic distribution</t>
        </r>
      </text>
    </comment>
    <comment ref="N392" authorId="0" shapeId="0" xr:uid="{9BB77D6C-2072-4F0B-ABE3-4583F9B39112}">
      <text>
        <r>
          <rPr>
            <b/>
            <sz val="9"/>
            <color indexed="81"/>
            <rFont val="Tahoma"/>
            <family val="2"/>
          </rPr>
          <t>The depth range of the species is 1-200m. For longline, the vertical overlap index with this species is 100.00%.</t>
        </r>
      </text>
    </comment>
    <comment ref="O392" authorId="0" shapeId="0" xr:uid="{E2D786C6-0352-423A-AE2E-548D5C1AA939}">
      <text>
        <r>
          <rPr>
            <b/>
            <sz val="9"/>
            <color indexed="81"/>
            <rFont val="Tahoma"/>
            <family val="2"/>
          </rPr>
          <t>ALB stocks : The maximum length of the species is missing, but the family's maximum length based on 4 species is 610cm. For albacore fisheries, the length overlap index with this species is 100.00%._x000D_
TPT stocks : The maximum length of the species is missing, but the family's maximum length based on 4 species is 610cm. For tropical longline fisheries, the length overlap index with this species is 100.00%.</t>
        </r>
      </text>
    </comment>
    <comment ref="P392" authorId="0" shapeId="0" xr:uid="{3F68F582-B9EC-42D8-BBEA-D6392EE0E3BB}">
      <text>
        <r>
          <rPr>
            <b/>
            <sz val="9"/>
            <color indexed="81"/>
            <rFont val="Tahoma"/>
            <family val="2"/>
          </rPr>
          <t>No direct evidence of survival after capture.</t>
        </r>
      </text>
    </comment>
    <comment ref="E393" authorId="0" shapeId="0" xr:uid="{59C29879-FD35-4E41-BB4A-AAD666ADA696}">
      <text>
        <r>
          <rPr>
            <b/>
            <sz val="9"/>
            <color indexed="81"/>
            <rFont val="Tahoma"/>
            <family val="2"/>
          </rPr>
          <t>The score is based on the maximum risk score in the family Agonidae, which included 1 species.</t>
        </r>
      </text>
    </comment>
    <comment ref="F393" authorId="0" shapeId="0" xr:uid="{6E033779-A1A7-4D01-8E3D-CDBAA9E2A576}">
      <text>
        <r>
          <rPr>
            <b/>
            <sz val="9"/>
            <color indexed="81"/>
            <rFont val="Tahoma"/>
            <family val="2"/>
          </rPr>
          <t>The score is based on the maximum risk score in the family Agonidae, which included 1 species.</t>
        </r>
      </text>
    </comment>
    <comment ref="G393" authorId="0" shapeId="0" xr:uid="{3B5CC221-F794-4675-8133-0FADEE82DA37}">
      <text>
        <r>
          <rPr>
            <b/>
            <sz val="9"/>
            <color indexed="81"/>
            <rFont val="Tahoma"/>
            <family val="2"/>
          </rPr>
          <t>Species fecundity is 20 eggs/year, which is lower than the highest risk value (100).</t>
        </r>
      </text>
    </comment>
    <comment ref="H393" authorId="0" shapeId="0" xr:uid="{219678C4-7450-4A48-9DB2-EF5401F3F8B4}">
      <text>
        <r>
          <rPr>
            <b/>
            <sz val="9"/>
            <color indexed="81"/>
            <rFont val="Tahoma"/>
            <family val="2"/>
          </rPr>
          <t>Species maximum length is 500, which is higher than the highest risk value (300cm).</t>
        </r>
      </text>
    </comment>
    <comment ref="I393" authorId="0" shapeId="0" xr:uid="{8601F940-A057-45F2-A0DA-9C2E9DE93500}">
      <text>
        <r>
          <rPr>
            <b/>
            <sz val="9"/>
            <color indexed="81"/>
            <rFont val="Tahoma"/>
            <family val="2"/>
          </rPr>
          <t>Species length at maturity is 265, which is higher than the highest risk value (200cm).</t>
        </r>
      </text>
    </comment>
    <comment ref="J393" authorId="0" shapeId="0" xr:uid="{6DE5DF19-4EA5-4F10-B0BE-EF259015B0E4}">
      <text>
        <r>
          <rPr>
            <b/>
            <sz val="9"/>
            <color indexed="81"/>
            <rFont val="Tahoma"/>
            <family val="2"/>
          </rPr>
          <t>Species reproductive strategy is live bearer, which is high risk.</t>
        </r>
      </text>
    </comment>
    <comment ref="K393" authorId="0" shapeId="0" xr:uid="{2622C894-3F2A-4044-87F6-3064366481CE}">
      <text>
        <r>
          <rPr>
            <b/>
            <sz val="9"/>
            <color indexed="81"/>
            <rFont val="Tahoma"/>
            <family val="2"/>
          </rPr>
          <t>Species trophic level is 4.9, which is higher than the highest risk value (3.25).</t>
        </r>
      </text>
    </comment>
    <comment ref="M393" authorId="0" shapeId="0" xr:uid="{C17CA3FE-D098-474D-897F-F19C8A084672}">
      <text>
        <r>
          <rPr>
            <b/>
            <sz val="9"/>
            <color indexed="81"/>
            <rFont val="Tahoma"/>
            <family val="2"/>
          </rPr>
          <t>ALL stocks : Worldwide pelagic distribution. Species is coastal.</t>
        </r>
      </text>
    </comment>
    <comment ref="N393" authorId="0" shapeId="0" xr:uid="{0E63FD2F-E46B-4AD2-809F-116794F25435}">
      <text>
        <r>
          <rPr>
            <b/>
            <sz val="9"/>
            <color indexed="81"/>
            <rFont val="Tahoma"/>
            <family val="2"/>
          </rPr>
          <t>The depth range of the species is 1-200m. For longline, the vertical overlap index with this species is 100.00%.</t>
        </r>
      </text>
    </comment>
    <comment ref="O393" authorId="0" shapeId="0" xr:uid="{19380EC0-A036-4480-A143-3E4C6330F9F8}">
      <text>
        <r>
          <rPr>
            <b/>
            <sz val="9"/>
            <color indexed="81"/>
            <rFont val="Tahoma"/>
            <family val="2"/>
          </rPr>
          <t>ALB stocks : The maximum length of the species is 500cm. For albacore fisheries, the length overlap index with this species is 100.00%. This gear uses bait, but the trophic level of the species &gt;3.5._x000D_
TPT stocks : The maximum length of the species is 500cm. For tropical longline fisheries, the length overlap index with this species is 100.00%. This gear uses bait, but the trophic level of the species &gt;3.5.</t>
        </r>
      </text>
    </comment>
    <comment ref="P393" authorId="0" shapeId="0" xr:uid="{FAD5314C-75E8-45F6-AAC8-7A8C6606322F}">
      <text>
        <r>
          <rPr>
            <b/>
            <sz val="9"/>
            <color indexed="81"/>
            <rFont val="Tahoma"/>
            <family val="2"/>
          </rPr>
          <t>No direct evidence of survival after capture.</t>
        </r>
      </text>
    </comment>
    <comment ref="E394" authorId="0" shapeId="0" xr:uid="{D5F8A696-37F0-431C-B3AC-E483DD6095CA}">
      <text>
        <r>
          <rPr>
            <b/>
            <sz val="9"/>
            <color indexed="81"/>
            <rFont val="Tahoma"/>
            <family val="2"/>
          </rPr>
          <t>Species growth rate (K) is 7.100, which is higher than lowest risk K (0.183) for age at maturity.</t>
        </r>
      </text>
    </comment>
    <comment ref="F394" authorId="0" shapeId="0" xr:uid="{2104680B-25D7-40BA-91A4-B6B98BAD1259}">
      <text>
        <r>
          <rPr>
            <b/>
            <sz val="9"/>
            <color indexed="81"/>
            <rFont val="Tahoma"/>
            <family val="2"/>
          </rPr>
          <t>Species growth rate (K) is 7.100, which is higher than lowest risk K (0.30) for maximum age.</t>
        </r>
      </text>
    </comment>
    <comment ref="G394" authorId="0" shapeId="0" xr:uid="{46DEBEF1-EB4E-4E3D-96F6-49EDBEDB5E20}">
      <text>
        <r>
          <rPr>
            <b/>
            <sz val="9"/>
            <color indexed="81"/>
            <rFont val="Tahoma"/>
            <family val="2"/>
          </rPr>
          <t>The score is based on the maximum risk score in the family Agonidae, which included 1 species.</t>
        </r>
      </text>
    </comment>
    <comment ref="H394" authorId="0" shapeId="0" xr:uid="{77D56750-4AE8-421F-8D48-DCC10E3DE2BA}">
      <text>
        <r>
          <rPr>
            <b/>
            <sz val="9"/>
            <color indexed="81"/>
            <rFont val="Tahoma"/>
            <family val="2"/>
          </rPr>
          <t>Species maximum length is 11, which is lower than the lowest risk value (100cm).</t>
        </r>
      </text>
    </comment>
    <comment ref="I394" authorId="0" shapeId="0" xr:uid="{DFED9364-B03F-4533-AED4-CA3B311A7ABF}">
      <text>
        <r>
          <rPr>
            <b/>
            <sz val="9"/>
            <color indexed="81"/>
            <rFont val="Tahoma"/>
            <family val="2"/>
          </rPr>
          <t>Species length at maturity is 5, which is lower than the lowest risk value (40cm).</t>
        </r>
      </text>
    </comment>
    <comment ref="J394" authorId="0" shapeId="0" xr:uid="{4362F3E7-8BD2-4C2B-A209-1D27E21AC279}">
      <text>
        <r>
          <rPr>
            <b/>
            <sz val="9"/>
            <color indexed="81"/>
            <rFont val="Tahoma"/>
            <family val="2"/>
          </rPr>
          <t>Species reproductive strategy is broadcast spawner, which is low risk.</t>
        </r>
      </text>
    </comment>
    <comment ref="K394" authorId="0" shapeId="0" xr:uid="{516C6384-9FB6-44CD-8D74-53F2E782D11B}">
      <text>
        <r>
          <rPr>
            <b/>
            <sz val="9"/>
            <color indexed="81"/>
            <rFont val="Tahoma"/>
            <family val="2"/>
          </rPr>
          <t>Species trophic level is 3.1, which is in the medium risk range (2.75-3.25).</t>
        </r>
      </text>
    </comment>
    <comment ref="M394" authorId="0" shapeId="0" xr:uid="{B047917D-1DE3-4673-A221-07D01685CF86}">
      <text>
        <r>
          <rPr>
            <b/>
            <sz val="9"/>
            <color indexed="81"/>
            <rFont val="Tahoma"/>
            <family val="2"/>
          </rPr>
          <t>PO_,IO_ stocks : Indo-Pacific distribution. Species is coastal.</t>
        </r>
      </text>
    </comment>
    <comment ref="N394" authorId="0" shapeId="0" xr:uid="{CBD6B6F6-34A2-4D00-A6FF-808BE089B24D}">
      <text>
        <r>
          <rPr>
            <b/>
            <sz val="9"/>
            <color indexed="81"/>
            <rFont val="Tahoma"/>
            <family val="2"/>
          </rPr>
          <t>Bait for other gears. No encounters expected.</t>
        </r>
      </text>
    </comment>
    <comment ref="O394" authorId="0" shapeId="0" xr:uid="{C9F79B8B-A547-48CF-9D75-7443AF9894B2}">
      <text>
        <r>
          <rPr>
            <b/>
            <sz val="9"/>
            <color indexed="81"/>
            <rFont val="Tahoma"/>
            <family val="2"/>
          </rPr>
          <t>ALB stocks : The maximum length of the species is 10.5cm. For albacore fisheries, the length overlap index with this species is 7.50%. This gear uses bait and the trophic level of the species &lt;3.5._x000D_
TPT stocks : The maximum length of the species is 10.5cm. For tropical longline fisheries, the length overlap index with this species is 4.39%. This gear uses bait and the trophic level of the species &lt;3.5.</t>
        </r>
      </text>
    </comment>
    <comment ref="P394" authorId="0" shapeId="0" xr:uid="{653BDFD5-8A11-4B44-8D04-48C9042C801F}">
      <text>
        <r>
          <rPr>
            <b/>
            <sz val="9"/>
            <color indexed="81"/>
            <rFont val="Tahoma"/>
            <family val="2"/>
          </rPr>
          <t>No direct evidence of survival after capture.</t>
        </r>
      </text>
    </comment>
    <comment ref="E395" authorId="0" shapeId="0" xr:uid="{B8B39AFB-5D3D-49AF-B686-B7EF1FB1E8CC}">
      <text>
        <r>
          <rPr>
            <b/>
            <sz val="9"/>
            <color indexed="81"/>
            <rFont val="Tahoma"/>
            <family val="2"/>
          </rPr>
          <t>The score is the maximum risk score in the catch group, Various sharks nei, of 4 species.</t>
        </r>
      </text>
    </comment>
    <comment ref="F395" authorId="0" shapeId="0" xr:uid="{8D6CBFB3-4013-4591-AC38-6EBFC2BF2B4A}">
      <text>
        <r>
          <rPr>
            <b/>
            <sz val="9"/>
            <color indexed="81"/>
            <rFont val="Tahoma"/>
            <family val="2"/>
          </rPr>
          <t>The score is the maximum risk score in the catch group, Rays and stingrays and mantas nei, of 2 species.</t>
        </r>
      </text>
    </comment>
    <comment ref="G395" authorId="0" shapeId="0" xr:uid="{D68627ED-3A96-4BA0-962B-A35062B8B9FB}">
      <text>
        <r>
          <rPr>
            <b/>
            <sz val="9"/>
            <color indexed="81"/>
            <rFont val="Tahoma"/>
            <family val="2"/>
          </rPr>
          <t>The score is the maximum risk score in the catch group, Rays and stingrays and mantas nei, of 2 species.</t>
        </r>
      </text>
    </comment>
    <comment ref="H395" authorId="0" shapeId="0" xr:uid="{A8678BBC-CC97-4739-8A92-1A1D770C7264}">
      <text>
        <r>
          <rPr>
            <b/>
            <sz val="9"/>
            <color indexed="81"/>
            <rFont val="Tahoma"/>
            <family val="2"/>
          </rPr>
          <t>The score is the maximum risk score in the catch group, Rays and stingrays and mantas nei, of 12 species.</t>
        </r>
      </text>
    </comment>
    <comment ref="I395" authorId="0" shapeId="0" xr:uid="{A0BECDD7-ED04-4451-AC6E-BF29342825FC}">
      <text>
        <r>
          <rPr>
            <b/>
            <sz val="9"/>
            <color indexed="81"/>
            <rFont val="Tahoma"/>
            <family val="2"/>
          </rPr>
          <t>The score is the maximum risk score in the catch group, Rays and stingrays and mantas nei, of 20 species.</t>
        </r>
      </text>
    </comment>
    <comment ref="J395" authorId="0" shapeId="0" xr:uid="{25154A7E-1D24-4CE0-9D1C-C4CF7D6791EC}">
      <text>
        <r>
          <rPr>
            <b/>
            <sz val="9"/>
            <color indexed="81"/>
            <rFont val="Tahoma"/>
            <family val="2"/>
          </rPr>
          <t>The score is the maximum risk score in the catch group, Rays and stingrays and mantas nei, of 20 species.</t>
        </r>
      </text>
    </comment>
    <comment ref="K395" authorId="0" shapeId="0" xr:uid="{A7BA7C76-59CF-49EC-814A-229061D593AD}">
      <text>
        <r>
          <rPr>
            <b/>
            <sz val="9"/>
            <color indexed="81"/>
            <rFont val="Tahoma"/>
            <family val="2"/>
          </rPr>
          <t>The score is the maximum risk score in the catch group, Rays and stingrays and mantas nei, of 21 species.</t>
        </r>
      </text>
    </comment>
    <comment ref="M395" authorId="0" shapeId="0" xr:uid="{0DFB858B-4B50-44A6-892A-6E557D23C630}">
      <text>
        <r>
          <rPr>
            <b/>
            <sz val="9"/>
            <color indexed="81"/>
            <rFont val="Tahoma"/>
            <family val="2"/>
          </rPr>
          <t>ALL stocks : No information.</t>
        </r>
      </text>
    </comment>
    <comment ref="N395" authorId="0" shapeId="0" xr:uid="{11336739-2481-4FA1-8F72-29F6866EB2E4}">
      <text>
        <r>
          <rPr>
            <b/>
            <sz val="9"/>
            <color indexed="81"/>
            <rFont val="Tahoma"/>
            <family val="2"/>
          </rPr>
          <t>No information.</t>
        </r>
      </text>
    </comment>
    <comment ref="O395" authorId="0" shapeId="0" xr:uid="{286497B4-8D55-45BF-B616-77890D66C81D}">
      <text>
        <r>
          <rPr>
            <b/>
            <sz val="9"/>
            <color indexed="81"/>
            <rFont val="Tahoma"/>
            <family val="2"/>
          </rPr>
          <t>ALL stocks : No information.</t>
        </r>
      </text>
    </comment>
    <comment ref="P395" authorId="0" shapeId="0" xr:uid="{765279B6-387D-400A-B5F8-F04482307724}">
      <text>
        <r>
          <rPr>
            <b/>
            <sz val="9"/>
            <color indexed="81"/>
            <rFont val="Tahoma"/>
            <family val="2"/>
          </rPr>
          <t>No direct evidence of survival after capture.</t>
        </r>
      </text>
    </comment>
    <comment ref="E396" authorId="0" shapeId="0" xr:uid="{7D0786FF-6D8F-4411-B84B-531F1EC3056D}">
      <text>
        <r>
          <rPr>
            <b/>
            <sz val="9"/>
            <color indexed="81"/>
            <rFont val="Tahoma"/>
            <family val="2"/>
          </rPr>
          <t>Species growth rate (K) is 0.324, which is higher than lowest risk K (0.183) for age at maturity.</t>
        </r>
      </text>
    </comment>
    <comment ref="F396" authorId="0" shapeId="0" xr:uid="{82352F27-CE21-4564-BF5F-C3800565D575}">
      <text>
        <r>
          <rPr>
            <b/>
            <sz val="9"/>
            <color indexed="81"/>
            <rFont val="Tahoma"/>
            <family val="2"/>
          </rPr>
          <t>Species growth rate (K) is 0.324, which is higher than lowest risk K (0.30) for maximum age.</t>
        </r>
      </text>
    </comment>
    <comment ref="G396" authorId="0" shapeId="0" xr:uid="{6210A677-7969-48B7-9F7C-2390F0C5DF9B}">
      <text>
        <r>
          <rPr>
            <b/>
            <sz val="9"/>
            <color indexed="81"/>
            <rFont val="Tahoma"/>
            <family val="2"/>
          </rPr>
          <t>Species fecundity is 1000000 eggs/year, which is higher than the lowest risk value (20000).</t>
        </r>
      </text>
    </comment>
    <comment ref="H396" authorId="0" shapeId="0" xr:uid="{C5EF55BA-EE3F-4AF6-A37A-2494B0522B79}">
      <text>
        <r>
          <rPr>
            <b/>
            <sz val="9"/>
            <color indexed="81"/>
            <rFont val="Tahoma"/>
            <family val="2"/>
          </rPr>
          <t>Species maximum length is 91, which is lower than the lowest risk value (100cm).</t>
        </r>
      </text>
    </comment>
    <comment ref="I396" authorId="0" shapeId="0" xr:uid="{A8875EA9-849D-4003-BE64-8BA4DA505008}">
      <text>
        <r>
          <rPr>
            <b/>
            <sz val="9"/>
            <color indexed="81"/>
            <rFont val="Tahoma"/>
            <family val="2"/>
          </rPr>
          <t>Species length at maturity is 43, which is in the medium risk range (40-200cm).</t>
        </r>
      </text>
    </comment>
    <comment ref="J396" authorId="0" shapeId="0" xr:uid="{B1CAA7F2-ABD6-4290-80E8-007C2235ACA9}">
      <text>
        <r>
          <rPr>
            <b/>
            <sz val="9"/>
            <color indexed="81"/>
            <rFont val="Tahoma"/>
            <family val="2"/>
          </rPr>
          <t>Species reproductive strategy is broadcast spawner, which is low risk.</t>
        </r>
      </text>
    </comment>
    <comment ref="K396" authorId="0" shapeId="0" xr:uid="{3D4FD9EF-6775-4ACC-94D9-82C4775CB674}">
      <text>
        <r>
          <rPr>
            <b/>
            <sz val="9"/>
            <color indexed="81"/>
            <rFont val="Tahoma"/>
            <family val="2"/>
          </rPr>
          <t>Species trophic level is 4.5, which is higher than the highest risk value (3.25).</t>
        </r>
      </text>
    </comment>
    <comment ref="M396" authorId="0" shapeId="0" xr:uid="{F9C68DB8-D9AA-4FC4-A7C4-92015A980D55}">
      <text>
        <r>
          <rPr>
            <b/>
            <sz val="9"/>
            <color indexed="81"/>
            <rFont val="Tahoma"/>
            <family val="2"/>
          </rPr>
          <t>BEAT,SKAW,YFAT stocks : West Atlantic distribution, uncommon East and subtropical Atlantic.</t>
        </r>
      </text>
    </comment>
    <comment ref="N396" authorId="0" shapeId="0" xr:uid="{492E6D21-A4FD-4B80-98BF-132B6264B6CB}">
      <text>
        <r>
          <rPr>
            <b/>
            <sz val="9"/>
            <color indexed="81"/>
            <rFont val="Tahoma"/>
            <family val="2"/>
          </rPr>
          <t>The depth range of the species is 10-35m. For longline, the vertical overlap index with this species is 100.00%.</t>
        </r>
      </text>
    </comment>
    <comment ref="O396" authorId="0" shapeId="0" xr:uid="{971EE7B8-85C9-4140-B26C-18D503076C92}">
      <text>
        <r>
          <rPr>
            <b/>
            <sz val="9"/>
            <color indexed="81"/>
            <rFont val="Tahoma"/>
            <family val="2"/>
          </rPr>
          <t>TPT stocks : The maximum length of the species is 91cm. For tropical longline fisheries, the length overlap index with this species is 38.08%. This gear uses bait, but the trophic level of the species &gt;3.5.</t>
        </r>
      </text>
    </comment>
    <comment ref="P396" authorId="0" shapeId="0" xr:uid="{6794C09E-8703-4D25-97B0-F00A6BC60DF5}">
      <text>
        <r>
          <rPr>
            <b/>
            <sz val="9"/>
            <color indexed="81"/>
            <rFont val="Tahoma"/>
            <family val="2"/>
          </rPr>
          <t>No direct evidence of survival after capture.</t>
        </r>
      </text>
    </comment>
    <comment ref="E397" authorId="0" shapeId="0" xr:uid="{9E3B6539-0821-4033-9DBB-8DFEA98C8FBB}">
      <text>
        <r>
          <rPr>
            <b/>
            <sz val="9"/>
            <color indexed="81"/>
            <rFont val="Tahoma"/>
            <family val="2"/>
          </rPr>
          <t>The score is based on the maximum risk score in the family Sphyrnidae, which included 2 species.</t>
        </r>
      </text>
    </comment>
    <comment ref="F397" authorId="0" shapeId="0" xr:uid="{E246ECE8-2A04-4976-B439-F573C6087B50}">
      <text>
        <r>
          <rPr>
            <b/>
            <sz val="9"/>
            <color indexed="81"/>
            <rFont val="Tahoma"/>
            <family val="2"/>
          </rPr>
          <t>The score is based on the maximum risk score in the family Sphyrnidae, which included 2 species.</t>
        </r>
      </text>
    </comment>
    <comment ref="G397" authorId="0" shapeId="0" xr:uid="{D1C6C73D-A8FC-424F-8F0F-A9B4BD389D50}">
      <text>
        <r>
          <rPr>
            <b/>
            <sz val="9"/>
            <color indexed="81"/>
            <rFont val="Tahoma"/>
            <family val="2"/>
          </rPr>
          <t>The score is based on the maximum risk score in the family Istiophoridae, which included 3 species.</t>
        </r>
      </text>
    </comment>
    <comment ref="H397" authorId="0" shapeId="0" xr:uid="{5EF8EF5E-F623-418B-BD5A-44105E4574BC}">
      <text>
        <r>
          <rPr>
            <b/>
            <sz val="9"/>
            <color indexed="81"/>
            <rFont val="Tahoma"/>
            <family val="2"/>
          </rPr>
          <t>Species maximum length is 230, which is in the medium risk range (100-300cm).</t>
        </r>
      </text>
    </comment>
    <comment ref="I397" authorId="0" shapeId="0" xr:uid="{2E16190D-E627-4D98-B218-FAAF01E7325C}">
      <text>
        <r>
          <rPr>
            <b/>
            <sz val="9"/>
            <color indexed="81"/>
            <rFont val="Tahoma"/>
            <family val="2"/>
          </rPr>
          <t>Species maximum length is 230cm, which is higher than the highest risk value (200cm).</t>
        </r>
      </text>
    </comment>
    <comment ref="J397" authorId="0" shapeId="0" xr:uid="{3A6A5A52-2AE3-4D04-99AC-9CEACA0C954B}">
      <text>
        <r>
          <rPr>
            <b/>
            <sz val="9"/>
            <color indexed="81"/>
            <rFont val="Tahoma"/>
            <family val="2"/>
          </rPr>
          <t>Species reproductive strategy is broadcast spawner, which is low risk.</t>
        </r>
      </text>
    </comment>
    <comment ref="K397" authorId="0" shapeId="0" xr:uid="{9B868A41-B407-4520-A0C4-0A8A89A77581}">
      <text>
        <r>
          <rPr>
            <b/>
            <sz val="9"/>
            <color indexed="81"/>
            <rFont val="Tahoma"/>
            <family val="2"/>
          </rPr>
          <t>Species trophic level is 4.5, which is higher than the highest risk value (3.25).</t>
        </r>
      </text>
    </comment>
    <comment ref="M397" authorId="0" shapeId="0" xr:uid="{B3E537D9-530C-4F11-8BAD-0982759E97FA}">
      <text>
        <r>
          <rPr>
            <b/>
            <sz val="9"/>
            <color indexed="81"/>
            <rFont val="Tahoma"/>
            <family val="2"/>
          </rPr>
          <t>ALL stocks : Worldwide pelagic distribution</t>
        </r>
      </text>
    </comment>
    <comment ref="N397" authorId="0" shapeId="0" xr:uid="{DFCB4AF7-07C6-4943-96F9-B574BA259047}">
      <text>
        <r>
          <rPr>
            <b/>
            <sz val="9"/>
            <color indexed="81"/>
            <rFont val="Tahoma"/>
            <family val="2"/>
          </rPr>
          <t>The depth range of the species is 1-1830m. For longline, the vertical overlap index with this species is 21.86%.</t>
        </r>
      </text>
    </comment>
    <comment ref="O397" authorId="0" shapeId="0" xr:uid="{8C2E7F26-9D32-4638-8549-114271982DDE}">
      <text>
        <r>
          <rPr>
            <b/>
            <sz val="9"/>
            <color indexed="81"/>
            <rFont val="Tahoma"/>
            <family val="2"/>
          </rPr>
          <t>ALB stocks : The maximum length of the species is 230cm. For albacore fisheries, the length overlap index with this species is 100.00%. This gear uses bait, but the trophic level of the species &gt;3.5._x000D_
TPT stocks : The maximum length of the species is 230cm. For tropical longline fisheries, the length overlap index with this species is 96.23%. This gear uses bait, but the trophic level of the species &gt;3.5.</t>
        </r>
      </text>
    </comment>
    <comment ref="P397" authorId="0" shapeId="0" xr:uid="{5416FFE8-7238-4BD6-93A2-396D77B642F9}">
      <text>
        <r>
          <rPr>
            <b/>
            <sz val="9"/>
            <color indexed="81"/>
            <rFont val="Tahoma"/>
            <family val="2"/>
          </rPr>
          <t>No direct evidence of survival after capture.</t>
        </r>
      </text>
    </comment>
    <comment ref="E398" authorId="0" shapeId="0" xr:uid="{8DCBD57E-17DF-4349-AC9A-7E0069466D6F}">
      <text>
        <r>
          <rPr>
            <b/>
            <sz val="9"/>
            <color indexed="81"/>
            <rFont val="Tahoma"/>
            <family val="2"/>
          </rPr>
          <t>Species growth rate (K) is 1.900, which is higher than lowest risk K (0.183) for age at maturity.</t>
        </r>
      </text>
    </comment>
    <comment ref="F398" authorId="0" shapeId="0" xr:uid="{0F030A39-5501-45A5-86DC-0DD7A7E105EE}">
      <text>
        <r>
          <rPr>
            <b/>
            <sz val="9"/>
            <color indexed="81"/>
            <rFont val="Tahoma"/>
            <family val="2"/>
          </rPr>
          <t>Species growth rate (K) is 1.900, which is higher than lowest risk K (0.30) for maximum age.</t>
        </r>
      </text>
    </comment>
    <comment ref="G398" authorId="0" shapeId="0" xr:uid="{0177C72B-A316-442C-B335-6FC8817FEAAF}">
      <text>
        <r>
          <rPr>
            <b/>
            <sz val="9"/>
            <color indexed="81"/>
            <rFont val="Tahoma"/>
            <family val="2"/>
          </rPr>
          <t>The score is based on the maximum risk score in the family Clupeidae, which included 3 species.</t>
        </r>
      </text>
    </comment>
    <comment ref="H398" authorId="0" shapeId="0" xr:uid="{FDC88191-4670-4C40-B38A-EAB296FBDEA4}">
      <text>
        <r>
          <rPr>
            <b/>
            <sz val="9"/>
            <color indexed="81"/>
            <rFont val="Tahoma"/>
            <family val="2"/>
          </rPr>
          <t>Species maximum length is 13, which is lower than the lowest risk value (100cm).</t>
        </r>
      </text>
    </comment>
    <comment ref="I398" authorId="0" shapeId="0" xr:uid="{7B47504F-1FB2-4879-8E0E-AAA6C6610C28}">
      <text>
        <r>
          <rPr>
            <b/>
            <sz val="9"/>
            <color indexed="81"/>
            <rFont val="Tahoma"/>
            <family val="2"/>
          </rPr>
          <t>Species length at maturity is 7, which is lower than the lowest risk value (40cm).</t>
        </r>
      </text>
    </comment>
    <comment ref="J398" authorId="0" shapeId="0" xr:uid="{9B83D9B9-2D03-46DC-999C-F16AD54DF1BF}">
      <text>
        <r>
          <rPr>
            <b/>
            <sz val="9"/>
            <color indexed="81"/>
            <rFont val="Tahoma"/>
            <family val="2"/>
          </rPr>
          <t>Species reproductive strategy is broadcast spawner, which is low risk.</t>
        </r>
      </text>
    </comment>
    <comment ref="K398" authorId="0" shapeId="0" xr:uid="{C387F1C2-1E74-4354-8580-CAD4EC41E214}">
      <text>
        <r>
          <rPr>
            <b/>
            <sz val="9"/>
            <color indexed="81"/>
            <rFont val="Tahoma"/>
            <family val="2"/>
          </rPr>
          <t>Species trophic level is 3.3, which is higher than the highest risk value (3.25).</t>
        </r>
      </text>
    </comment>
    <comment ref="M398" authorId="0" shapeId="0" xr:uid="{3A413F02-6B23-4F84-B163-DEDF651547EA}">
      <text>
        <r>
          <rPr>
            <b/>
            <sz val="9"/>
            <color indexed="81"/>
            <rFont val="Tahoma"/>
            <family val="2"/>
          </rPr>
          <t>IO_,ALPN,BEPE,BEPW,SKPE,SKPW,YFPE,YFPW stocks : Indo-Pacific distribution, absent Southern Indian Ocean</t>
        </r>
      </text>
    </comment>
    <comment ref="N398" authorId="0" shapeId="0" xr:uid="{ACCF7D0B-F712-440E-8F65-4C8F83AA709E}">
      <text>
        <r>
          <rPr>
            <b/>
            <sz val="9"/>
            <color indexed="81"/>
            <rFont val="Tahoma"/>
            <family val="2"/>
          </rPr>
          <t>Bait for other gears. No encounters expected.</t>
        </r>
      </text>
    </comment>
    <comment ref="O398" authorId="0" shapeId="0" xr:uid="{3292F4C9-BFCD-493A-ABB7-200E131A26A9}">
      <text>
        <r>
          <rPr>
            <b/>
            <sz val="9"/>
            <color indexed="81"/>
            <rFont val="Tahoma"/>
            <family val="2"/>
          </rPr>
          <t>ALB stocks : The maximum length of the species is 13cm. For albacore fisheries, the length overlap index with this species is 9.29%. This gear uses bait and the trophic level of the species &lt;3.5._x000D_
TPT stocks : The maximum length of the species is 13cm. For tropical longline fisheries, the length overlap index with this species is 5.44%. This gear uses bait and the trophic level of the species &lt;3.5.</t>
        </r>
      </text>
    </comment>
    <comment ref="P398" authorId="0" shapeId="0" xr:uid="{3CF4A14F-0F4E-4120-BF6B-A5E2DD9C4EAE}">
      <text>
        <r>
          <rPr>
            <b/>
            <sz val="9"/>
            <color indexed="81"/>
            <rFont val="Tahoma"/>
            <family val="2"/>
          </rPr>
          <t>No direct evidence of survival after capture.</t>
        </r>
      </text>
    </comment>
    <comment ref="E399" authorId="0" shapeId="0" xr:uid="{760B6702-1691-4CC9-B08C-E4D29D5FE62E}">
      <text>
        <r>
          <rPr>
            <b/>
            <sz val="9"/>
            <color indexed="81"/>
            <rFont val="Tahoma"/>
            <family val="2"/>
          </rPr>
          <t>Species growth rate (K) is 1.700, which is higher than lowest risk K (0.183) for age at maturity.</t>
        </r>
      </text>
    </comment>
    <comment ref="F399" authorId="0" shapeId="0" xr:uid="{64D1EC81-87C4-4D6A-8541-32B79946D438}">
      <text>
        <r>
          <rPr>
            <b/>
            <sz val="9"/>
            <color indexed="81"/>
            <rFont val="Tahoma"/>
            <family val="2"/>
          </rPr>
          <t>Species growth rate (K) is 1.700, which is higher than lowest risk K (0.30) for maximum age.</t>
        </r>
      </text>
    </comment>
    <comment ref="G399" authorId="0" shapeId="0" xr:uid="{881388A1-059F-4D16-B640-9005AD481C2D}">
      <text>
        <r>
          <rPr>
            <b/>
            <sz val="9"/>
            <color indexed="81"/>
            <rFont val="Tahoma"/>
            <family val="2"/>
          </rPr>
          <t>The score is based on the maximum risk score in the family Istiophoridae, which included 3 species.</t>
        </r>
      </text>
    </comment>
    <comment ref="H399" authorId="0" shapeId="0" xr:uid="{FEA0B43F-EDE6-4618-89EB-946E1D04BB1A}">
      <text>
        <r>
          <rPr>
            <b/>
            <sz val="9"/>
            <color indexed="81"/>
            <rFont val="Tahoma"/>
            <family val="2"/>
          </rPr>
          <t>Species maximum length is 8, which is lower than the lowest risk value (100cm).</t>
        </r>
      </text>
    </comment>
    <comment ref="I399" authorId="0" shapeId="0" xr:uid="{0944C2EC-05AD-4376-A25A-B077119F0C68}">
      <text>
        <r>
          <rPr>
            <b/>
            <sz val="9"/>
            <color indexed="81"/>
            <rFont val="Tahoma"/>
            <family val="2"/>
          </rPr>
          <t>Species maximum length is 8cm, which is lower than the length at maturity lowest risk value (40cm).</t>
        </r>
      </text>
    </comment>
    <comment ref="J399" authorId="0" shapeId="0" xr:uid="{FF43442B-7D1B-4E30-BBE6-085785AE5A67}">
      <text>
        <r>
          <rPr>
            <b/>
            <sz val="9"/>
            <color indexed="81"/>
            <rFont val="Tahoma"/>
            <family val="2"/>
          </rPr>
          <t>Species reproductive strategy is broadcast spawner, which is low risk.</t>
        </r>
      </text>
    </comment>
    <comment ref="K399" authorId="0" shapeId="0" xr:uid="{D9CBBF28-5541-4EE8-8AD7-60179FA0EF7B}">
      <text>
        <r>
          <rPr>
            <b/>
            <sz val="9"/>
            <color indexed="81"/>
            <rFont val="Tahoma"/>
            <family val="2"/>
          </rPr>
          <t>Species trophic level is 3.1, which is in the medium risk range (2.75-3.25).</t>
        </r>
      </text>
    </comment>
    <comment ref="M399" authorId="0" shapeId="0" xr:uid="{65290714-5BA4-48FD-A834-24AEB3710616}">
      <text>
        <r>
          <rPr>
            <b/>
            <sz val="9"/>
            <color indexed="81"/>
            <rFont val="Tahoma"/>
            <family val="2"/>
          </rPr>
          <t>ALPS,BEPE,SKPE,YFPE stocks : Southeast Pacific distribution. Species is coastal.</t>
        </r>
      </text>
    </comment>
    <comment ref="N399" authorId="0" shapeId="0" xr:uid="{58616F44-EAD1-4B3D-A292-6462CCBEE7B1}">
      <text>
        <r>
          <rPr>
            <b/>
            <sz val="9"/>
            <color indexed="81"/>
            <rFont val="Tahoma"/>
            <family val="2"/>
          </rPr>
          <t>Bait for other gears. No encounters expected.</t>
        </r>
      </text>
    </comment>
    <comment ref="O399" authorId="0" shapeId="0" xr:uid="{D76DF5C0-396D-41C4-B6D6-15FB821F868A}">
      <text>
        <r>
          <rPr>
            <b/>
            <sz val="9"/>
            <color indexed="81"/>
            <rFont val="Tahoma"/>
            <family val="2"/>
          </rPr>
          <t>ALB stocks : The maximum length of the species is 7.5cm. For albacore fisheries, the length overlap index with this species is 5.36%. This gear uses bait and the trophic level of the species &lt;3.5._x000D_
TPT stocks : The maximum length of the species is 7.5cm. For tropical longline fisheries, the length overlap index with this species is 3.14%. This gear uses bait and the trophic level of the species &lt;3.5.</t>
        </r>
      </text>
    </comment>
    <comment ref="P399" authorId="0" shapeId="0" xr:uid="{685C8BC8-92B1-4C6F-AACA-7006926931B2}">
      <text>
        <r>
          <rPr>
            <b/>
            <sz val="9"/>
            <color indexed="81"/>
            <rFont val="Tahoma"/>
            <family val="2"/>
          </rPr>
          <t>No direct evidence of survival after capture.</t>
        </r>
      </text>
    </comment>
    <comment ref="E400" authorId="0" shapeId="0" xr:uid="{9DAB9E1D-9468-4DD0-983F-96D89439DE04}">
      <text>
        <r>
          <rPr>
            <b/>
            <sz val="9"/>
            <color indexed="81"/>
            <rFont val="Tahoma"/>
            <family val="2"/>
          </rPr>
          <t>The score is based on the maximum risk score in the family Sphyrnidae, which included 2 species.</t>
        </r>
      </text>
    </comment>
    <comment ref="F400" authorId="0" shapeId="0" xr:uid="{2EDD4E48-A1F6-4360-9F75-4BCAD23C7F23}">
      <text>
        <r>
          <rPr>
            <b/>
            <sz val="9"/>
            <color indexed="81"/>
            <rFont val="Tahoma"/>
            <family val="2"/>
          </rPr>
          <t>The score is based on the maximum risk score in the family Sphyrnidae, which included 2 species.</t>
        </r>
      </text>
    </comment>
    <comment ref="G400" authorId="0" shapeId="0" xr:uid="{4E6AE39A-4AC1-4448-8312-768D98CB52AA}">
      <text>
        <r>
          <rPr>
            <b/>
            <sz val="9"/>
            <color indexed="81"/>
            <rFont val="Tahoma"/>
            <family val="2"/>
          </rPr>
          <t>Species fecundity is 1351000 eggs/year, which is higher than the lowest risk value (20000).</t>
        </r>
      </text>
    </comment>
    <comment ref="H400" authorId="0" shapeId="0" xr:uid="{15A09C91-3C9C-42DC-AD4B-86F118E71A38}">
      <text>
        <r>
          <rPr>
            <b/>
            <sz val="9"/>
            <color indexed="81"/>
            <rFont val="Tahoma"/>
            <family val="2"/>
          </rPr>
          <t>Species maximum length is 94, which is lower than the lowest risk value (100cm).</t>
        </r>
      </text>
    </comment>
    <comment ref="I400" authorId="0" shapeId="0" xr:uid="{AD6BFBB4-826F-4378-9CA3-2E71F3E41726}">
      <text>
        <r>
          <rPr>
            <b/>
            <sz val="9"/>
            <color indexed="81"/>
            <rFont val="Tahoma"/>
            <family val="2"/>
          </rPr>
          <t>Species length at maturity is 70, which is in the medium risk range (40-200cm).</t>
        </r>
      </text>
    </comment>
    <comment ref="J400" authorId="0" shapeId="0" xr:uid="{DF80295F-7E15-4354-BE55-F21F277DC41B}">
      <text>
        <r>
          <rPr>
            <b/>
            <sz val="9"/>
            <color indexed="81"/>
            <rFont val="Tahoma"/>
            <family val="2"/>
          </rPr>
          <t>Species reproductive strategy is broadcast spawner, which is low risk.</t>
        </r>
      </text>
    </comment>
    <comment ref="K400" authorId="0" shapeId="0" xr:uid="{C8248E91-63B9-4ECF-9CAC-10A171294141}">
      <text>
        <r>
          <rPr>
            <b/>
            <sz val="9"/>
            <color indexed="81"/>
            <rFont val="Tahoma"/>
            <family val="2"/>
          </rPr>
          <t>Species trophic level is 4.5, which is higher than the highest risk value (3.25).</t>
        </r>
      </text>
    </comment>
    <comment ref="M400" authorId="0" shapeId="0" xr:uid="{CD83CF7C-DA24-4843-8DAA-699AA6127A29}">
      <text>
        <r>
          <rPr>
            <b/>
            <sz val="9"/>
            <color indexed="81"/>
            <rFont val="Tahoma"/>
            <family val="2"/>
          </rPr>
          <t>ALPN,BEI_,BEPW,SKI_,SKPW,YFI_,YFPW stocks : Indo-west tropical Pacific distribution</t>
        </r>
      </text>
    </comment>
    <comment ref="N400" authorId="0" shapeId="0" xr:uid="{203967A4-AC87-44FB-AF7B-9A5F33160A4D}">
      <text>
        <r>
          <rPr>
            <b/>
            <sz val="9"/>
            <color indexed="81"/>
            <rFont val="Tahoma"/>
            <family val="2"/>
          </rPr>
          <t>The depth range of the species is 1-200m. For longline, the vertical overlap index with this species is 100.00%.</t>
        </r>
      </text>
    </comment>
    <comment ref="O400" authorId="0" shapeId="0" xr:uid="{78FDED9C-E4C1-43FD-ACF5-BAFFA832A331}">
      <text>
        <r>
          <rPr>
            <b/>
            <sz val="9"/>
            <color indexed="81"/>
            <rFont val="Tahoma"/>
            <family val="2"/>
          </rPr>
          <t>ALB stocks : The maximum length of the species is 94cm. For albacore fisheries, the length overlap index with this species is 67.14%. This gear uses bait, but the trophic level of the species &gt;3.5._x000D_
TPT stocks : The maximum length of the species is 94cm. For tropical longline fisheries, the length overlap index with this species is 39.33%. This gear uses bait, but the trophic level of the species &gt;3.5.</t>
        </r>
      </text>
    </comment>
    <comment ref="P400" authorId="0" shapeId="0" xr:uid="{615A67B9-90B8-49F3-83EE-218E941D7E2B}">
      <text>
        <r>
          <rPr>
            <b/>
            <sz val="9"/>
            <color indexed="81"/>
            <rFont val="Tahoma"/>
            <family val="2"/>
          </rPr>
          <t>No direct evidence of survival after capture.</t>
        </r>
      </text>
    </comment>
    <comment ref="E401" authorId="0" shapeId="0" xr:uid="{B974A0B8-F420-4090-9CFA-8946A8EF8C1B}">
      <text>
        <r>
          <rPr>
            <b/>
            <sz val="9"/>
            <color indexed="81"/>
            <rFont val="Tahoma"/>
            <family val="2"/>
          </rPr>
          <t>The score is based on the maximum risk score in the family Istiophoridae, which included 5 species.</t>
        </r>
      </text>
    </comment>
    <comment ref="F401" authorId="0" shapeId="0" xr:uid="{C6611E05-DF85-4EF7-A0CA-7F7FCA8BFE9D}">
      <text>
        <r>
          <rPr>
            <b/>
            <sz val="9"/>
            <color indexed="81"/>
            <rFont val="Tahoma"/>
            <family val="2"/>
          </rPr>
          <t>The score is based on the maximum risk score in the family Istiophoridae, which included 5 species.</t>
        </r>
      </text>
    </comment>
    <comment ref="G401" authorId="0" shapeId="0" xr:uid="{0ECD615A-FA18-49AE-87AE-5A897DECBF67}">
      <text>
        <r>
          <rPr>
            <b/>
            <sz val="9"/>
            <color indexed="81"/>
            <rFont val="Tahoma"/>
            <family val="2"/>
          </rPr>
          <t>The score is based on the maximum risk score in the family Engraulidae, which included 4 species.</t>
        </r>
      </text>
    </comment>
    <comment ref="H401" authorId="0" shapeId="0" xr:uid="{BF02C908-26DE-41C3-A516-6BF7965786CF}">
      <text>
        <r>
          <rPr>
            <b/>
            <sz val="9"/>
            <color indexed="81"/>
            <rFont val="Tahoma"/>
            <family val="2"/>
          </rPr>
          <t>The score is based on the maximum risk score in the family Agonidae, which included 1 species.</t>
        </r>
      </text>
    </comment>
    <comment ref="I401" authorId="0" shapeId="0" xr:uid="{068AD2AB-7912-44C3-8B38-68BA0C9D9AE4}">
      <text>
        <r>
          <rPr>
            <b/>
            <sz val="9"/>
            <color indexed="81"/>
            <rFont val="Tahoma"/>
            <family val="2"/>
          </rPr>
          <t>The score is based on the maximum risk score in the family Agonidae, which included 1 species.</t>
        </r>
      </text>
    </comment>
    <comment ref="J401" authorId="0" shapeId="0" xr:uid="{817E47F3-1F65-427C-9C0B-D9904B8493C4}">
      <text>
        <r>
          <rPr>
            <b/>
            <sz val="9"/>
            <color indexed="81"/>
            <rFont val="Tahoma"/>
            <family val="2"/>
          </rPr>
          <t>The score is based on the maximum risk score in the family Sphyrnidae, which included 4 species.</t>
        </r>
      </text>
    </comment>
    <comment ref="K401" authorId="0" shapeId="0" xr:uid="{6796CD0B-A2BC-43CA-885A-0AE5005F4367}">
      <text>
        <r>
          <rPr>
            <b/>
            <sz val="9"/>
            <color indexed="81"/>
            <rFont val="Tahoma"/>
            <family val="2"/>
          </rPr>
          <t>The score is based on the maximum risk score in the family Agonidae, which included 1 species.</t>
        </r>
      </text>
    </comment>
    <comment ref="M401" authorId="0" shapeId="0" xr:uid="{1429A14F-E991-4291-8346-C3478DF3C011}">
      <text>
        <r>
          <rPr>
            <b/>
            <sz val="9"/>
            <color indexed="81"/>
            <rFont val="Tahoma"/>
            <family val="2"/>
          </rPr>
          <t>ALL stocks : Worldwide demersal distribution</t>
        </r>
      </text>
    </comment>
    <comment ref="N401" authorId="0" shapeId="0" xr:uid="{D3AEE5AB-0FA2-4308-8426-A102D84800FA}">
      <text>
        <r>
          <rPr>
            <b/>
            <sz val="9"/>
            <color indexed="81"/>
            <rFont val="Tahoma"/>
            <family val="2"/>
          </rPr>
          <t>The depth range of the species is 1-100m. For longline, the vertical overlap index with this species is 100.00%. This species is demersal.</t>
        </r>
      </text>
    </comment>
    <comment ref="O401" authorId="0" shapeId="0" xr:uid="{6D666636-8CD5-410F-A253-6B61DF5DFDCB}">
      <text>
        <r>
          <rPr>
            <b/>
            <sz val="9"/>
            <color indexed="81"/>
            <rFont val="Tahoma"/>
            <family val="2"/>
          </rPr>
          <t>ALB stocks : The maximum length of the species is missing, but the family's maximum length based on 10 species is 430cm. For albacore fisheries, the length overlap index with this species is 100.00%._x000D_
TPT stocks : The maximum length of the species is missing, but the family's maximum length based on 10 species is 430cm. For tropical longline fisheries, the length overlap index with this species is 100.00%.</t>
        </r>
      </text>
    </comment>
    <comment ref="P401" authorId="0" shapeId="0" xr:uid="{92BC4125-4BED-47E9-9214-975A3BC89D0B}">
      <text>
        <r>
          <rPr>
            <b/>
            <sz val="9"/>
            <color indexed="81"/>
            <rFont val="Tahoma"/>
            <family val="2"/>
          </rPr>
          <t>No direct evidence of survival after capture.</t>
        </r>
      </text>
    </comment>
    <comment ref="E402" authorId="0" shapeId="0" xr:uid="{8CFFD9DB-03D2-4997-8B44-BE07567F5497}">
      <text>
        <r>
          <rPr>
            <b/>
            <sz val="9"/>
            <color indexed="81"/>
            <rFont val="Tahoma"/>
            <family val="2"/>
          </rPr>
          <t>Species growth rate (K) is 0.155, which is in the medium risk K range (0.061-0.183) for age at maturity.</t>
        </r>
      </text>
    </comment>
    <comment ref="F402" authorId="0" shapeId="0" xr:uid="{AA8B99EC-A0D0-4421-8321-F24854D8E373}">
      <text>
        <r>
          <rPr>
            <b/>
            <sz val="9"/>
            <color indexed="81"/>
            <rFont val="Tahoma"/>
            <family val="2"/>
          </rPr>
          <t>Species growth rate (K) is 0.155, which is in the medium risk K range (0.12-0.30) for maximum age.</t>
        </r>
      </text>
    </comment>
    <comment ref="G402" authorId="0" shapeId="0" xr:uid="{C99B1B20-ABD1-4A01-8E14-7DE33DB442DB}">
      <text>
        <r>
          <rPr>
            <b/>
            <sz val="9"/>
            <color indexed="81"/>
            <rFont val="Tahoma"/>
            <family val="2"/>
          </rPr>
          <t>Species fecundity is 33660 eggs/year, which is higher than the lowest risk value (20000).</t>
        </r>
      </text>
    </comment>
    <comment ref="H402" authorId="0" shapeId="0" xr:uid="{5189CBAC-34C3-494F-8855-692155818A0B}">
      <text>
        <r>
          <rPr>
            <b/>
            <sz val="9"/>
            <color indexed="81"/>
            <rFont val="Tahoma"/>
            <family val="2"/>
          </rPr>
          <t>Species maximum length is 45, which is lower than the lowest risk value (100cm).</t>
        </r>
      </text>
    </comment>
    <comment ref="I402" authorId="0" shapeId="0" xr:uid="{F9793CD1-093B-48FE-B441-E277ABE0A42E}">
      <text>
        <r>
          <rPr>
            <b/>
            <sz val="9"/>
            <color indexed="81"/>
            <rFont val="Tahoma"/>
            <family val="2"/>
          </rPr>
          <t>Species length at maturity is 25, which is lower than the lowest risk value (40cm).</t>
        </r>
      </text>
    </comment>
    <comment ref="J402" authorId="0" shapeId="0" xr:uid="{B0F5FB8C-4C16-4A2E-AE85-DC0D531255C6}">
      <text>
        <r>
          <rPr>
            <b/>
            <sz val="9"/>
            <color indexed="81"/>
            <rFont val="Tahoma"/>
            <family val="2"/>
          </rPr>
          <t>Species reproductive strategy is broadcast spawner, which is low risk.</t>
        </r>
      </text>
    </comment>
    <comment ref="K402" authorId="0" shapeId="0" xr:uid="{F94F2790-2DFD-447C-8A10-8716C0619BCC}">
      <text>
        <r>
          <rPr>
            <b/>
            <sz val="9"/>
            <color indexed="81"/>
            <rFont val="Tahoma"/>
            <family val="2"/>
          </rPr>
          <t>Species trophic level is 3.4, which is higher than the highest risk value (3.25).</t>
        </r>
      </text>
    </comment>
    <comment ref="M402" authorId="0" shapeId="0" xr:uid="{BBD1CD23-AB4B-4CD5-82E0-DB835F469E54}">
      <text>
        <r>
          <rPr>
            <b/>
            <sz val="9"/>
            <color indexed="81"/>
            <rFont val="Tahoma"/>
            <family val="2"/>
          </rPr>
          <t>ALAM,ALAN,ALAS,SKAE stocks : East Atlantic distribution</t>
        </r>
      </text>
    </comment>
    <comment ref="N402" authorId="0" shapeId="0" xr:uid="{7B5FB732-33B0-43DA-887C-82B133F0A4C8}">
      <text>
        <r>
          <rPr>
            <b/>
            <sz val="9"/>
            <color indexed="81"/>
            <rFont val="Tahoma"/>
            <family val="2"/>
          </rPr>
          <t>The depth range of the species is 1-50m. For longline, the vertical overlap index with this species is 100.00%. This species is demersal.</t>
        </r>
      </text>
    </comment>
    <comment ref="O402" authorId="0" shapeId="0" xr:uid="{0BC760B8-42D0-4951-94B2-3931F84BEEEE}">
      <text>
        <r>
          <rPr>
            <b/>
            <sz val="9"/>
            <color indexed="81"/>
            <rFont val="Tahoma"/>
            <family val="2"/>
          </rPr>
          <t>ALB stocks : The maximum length of the species is 45cm. For albacore fisheries, the length overlap index with this species is 32.14%. This gear uses bait and the trophic level of the species &lt;3.5._x000D_
TPT stocks : The maximum length of the species is 45cm. For tropical longline fisheries, the length overlap index with this species is 18.83%. This gear uses bait and the trophic level of the species &lt;3.5.</t>
        </r>
      </text>
    </comment>
    <comment ref="P402" authorId="0" shapeId="0" xr:uid="{D1606AD2-2232-4504-9961-80AE0D743ACA}">
      <text>
        <r>
          <rPr>
            <b/>
            <sz val="9"/>
            <color indexed="81"/>
            <rFont val="Tahoma"/>
            <family val="2"/>
          </rPr>
          <t>No direct evidence of survival after capture.</t>
        </r>
      </text>
    </comment>
    <comment ref="E403" authorId="0" shapeId="0" xr:uid="{907153DE-C07C-4F43-965A-0639DABECF44}">
      <text>
        <r>
          <rPr>
            <b/>
            <sz val="9"/>
            <color indexed="81"/>
            <rFont val="Tahoma"/>
            <family val="2"/>
          </rPr>
          <t>Species growth rate (K) is 0.158, which is in the medium risk K range (0.061-0.183) for age at maturity.</t>
        </r>
      </text>
    </comment>
    <comment ref="F403" authorId="0" shapeId="0" xr:uid="{47C8F123-DFEF-4C01-BBC3-EA4A40D536F2}">
      <text>
        <r>
          <rPr>
            <b/>
            <sz val="9"/>
            <color indexed="81"/>
            <rFont val="Tahoma"/>
            <family val="2"/>
          </rPr>
          <t>Species growth rate (K) is 0.158, which is in the medium risk K range (0.12-0.30) for maximum age.</t>
        </r>
      </text>
    </comment>
    <comment ref="G403" authorId="0" shapeId="0" xr:uid="{3861F068-301F-40D1-BC29-B04097219A0B}">
      <text>
        <r>
          <rPr>
            <b/>
            <sz val="9"/>
            <color indexed="81"/>
            <rFont val="Tahoma"/>
            <family val="2"/>
          </rPr>
          <t>Species fecundity is 17000000 eggs/year, which is higher than the lowest risk value (20000).</t>
        </r>
      </text>
    </comment>
    <comment ref="H403" authorId="0" shapeId="0" xr:uid="{D34AC72E-4C5F-413D-9481-87EE0B120190}">
      <text>
        <r>
          <rPr>
            <b/>
            <sz val="9"/>
            <color indexed="81"/>
            <rFont val="Tahoma"/>
            <family val="2"/>
          </rPr>
          <t>Species maximum length is 455, which is higher than the highest risk value (300cm).</t>
        </r>
      </text>
    </comment>
    <comment ref="I403" authorId="0" shapeId="0" xr:uid="{4B9A8760-B580-4E19-830F-EB705BAB0D0A}">
      <text>
        <r>
          <rPr>
            <b/>
            <sz val="9"/>
            <color indexed="81"/>
            <rFont val="Tahoma"/>
            <family val="2"/>
          </rPr>
          <t>Species length at maturity is 221, which is higher than the highest risk value (200cm).</t>
        </r>
      </text>
    </comment>
    <comment ref="J403" authorId="0" shapeId="0" xr:uid="{C7941842-37EB-4B71-9454-2188E3EB749E}">
      <text>
        <r>
          <rPr>
            <b/>
            <sz val="9"/>
            <color indexed="81"/>
            <rFont val="Tahoma"/>
            <family val="2"/>
          </rPr>
          <t>Species reproductive strategy is broadcast spawner, which is low risk.</t>
        </r>
      </text>
    </comment>
    <comment ref="K403" authorId="0" shapeId="0" xr:uid="{446C063B-903B-46FE-8128-EC603CFB91AC}">
      <text>
        <r>
          <rPr>
            <b/>
            <sz val="9"/>
            <color indexed="81"/>
            <rFont val="Tahoma"/>
            <family val="2"/>
          </rPr>
          <t>Species trophic level is 4.5, which is higher than the highest risk value (3.25).</t>
        </r>
      </text>
    </comment>
    <comment ref="M403" authorId="0" shapeId="0" xr:uid="{A54ED9F3-DF2C-459A-9223-C739EE36A1D3}">
      <text>
        <r>
          <rPr>
            <b/>
            <sz val="9"/>
            <color indexed="81"/>
            <rFont val="Tahoma"/>
            <family val="2"/>
          </rPr>
          <t>ALL stocks : Worldwide pelagic distribution</t>
        </r>
      </text>
    </comment>
    <comment ref="N403" authorId="0" shapeId="0" xr:uid="{C0E67672-64EE-44CA-9CBE-5E712F51798F}">
      <text>
        <r>
          <rPr>
            <b/>
            <sz val="9"/>
            <color indexed="81"/>
            <rFont val="Tahoma"/>
            <family val="2"/>
          </rPr>
          <t>The depth range of the species is 1-800m. For longline, the vertical overlap index with this species is 50.00%.</t>
        </r>
      </text>
    </comment>
    <comment ref="O403" authorId="0" shapeId="0" xr:uid="{F1B0E275-C1D6-4F48-8AD6-395452002777}">
      <text>
        <r>
          <rPr>
            <b/>
            <sz val="9"/>
            <color indexed="81"/>
            <rFont val="Tahoma"/>
            <family val="2"/>
          </rPr>
          <t>ALB stocks : The maximum length of the species is 455cm. For albacore fisheries, the length overlap index with this species is 100.00%. This gear uses bait, but the trophic level of the species &gt;3.5._x000D_
TPT stocks : The maximum length of the species is 455cm. For tropical longline fisheries, the length overlap index with this species is 100.00%. This gear uses bait, but the trophic level of the species &gt;3.5.</t>
        </r>
      </text>
    </comment>
    <comment ref="P403" authorId="0" shapeId="0" xr:uid="{2A44F6AA-602B-4BA9-AFB6-E555B8B488B1}">
      <text>
        <r>
          <rPr>
            <b/>
            <sz val="9"/>
            <color indexed="81"/>
            <rFont val="Tahoma"/>
            <family val="2"/>
          </rPr>
          <t>No direct evidence of survival after capture.</t>
        </r>
      </text>
    </comment>
    <comment ref="E404" authorId="0" shapeId="0" xr:uid="{3F737F70-23E0-4F5F-827C-6147C366137D}">
      <text>
        <r>
          <rPr>
            <b/>
            <sz val="9"/>
            <color indexed="81"/>
            <rFont val="Tahoma"/>
            <family val="2"/>
          </rPr>
          <t>There is no information.</t>
        </r>
      </text>
    </comment>
    <comment ref="F404" authorId="0" shapeId="0" xr:uid="{B3CCE00D-78F9-482B-82B4-E685BBBC3E23}">
      <text>
        <r>
          <rPr>
            <b/>
            <sz val="9"/>
            <color indexed="81"/>
            <rFont val="Tahoma"/>
            <family val="2"/>
          </rPr>
          <t>There is no information.</t>
        </r>
      </text>
    </comment>
    <comment ref="G404" authorId="0" shapeId="0" xr:uid="{9531E3E7-A554-4CD1-8B85-2A2127F49BB9}">
      <text>
        <r>
          <rPr>
            <b/>
            <sz val="9"/>
            <color indexed="81"/>
            <rFont val="Tahoma"/>
            <family val="2"/>
          </rPr>
          <t>There is no information, but fish are likely to produce &gt;100 eggs/year.</t>
        </r>
      </text>
    </comment>
    <comment ref="H404" authorId="0" shapeId="0" xr:uid="{E0E0CB0B-6F0A-4F4C-B712-97879C7A6524}">
      <text>
        <r>
          <rPr>
            <b/>
            <sz val="9"/>
            <color indexed="81"/>
            <rFont val="Tahoma"/>
            <family val="2"/>
          </rPr>
          <t>Species maximum length is 30, which is lower than the lowest risk value (100cm).</t>
        </r>
      </text>
    </comment>
    <comment ref="I404" authorId="0" shapeId="0" xr:uid="{319AB1DD-B25C-45C1-9730-FC0DC3C4021F}">
      <text>
        <r>
          <rPr>
            <b/>
            <sz val="9"/>
            <color indexed="81"/>
            <rFont val="Tahoma"/>
            <family val="2"/>
          </rPr>
          <t>Species maximum length is 30cm, which is lower than the length at maturity lowest risk value (40cm).</t>
        </r>
      </text>
    </comment>
    <comment ref="J404" authorId="0" shapeId="0" xr:uid="{1E511FEC-FD2D-4380-AA0B-A7E967DF7010}">
      <text>
        <r>
          <rPr>
            <b/>
            <sz val="9"/>
            <color indexed="81"/>
            <rFont val="Tahoma"/>
            <family val="2"/>
          </rPr>
          <t>Species reproductive strategy is broadcast spawner, which is low risk.</t>
        </r>
      </text>
    </comment>
    <comment ref="K404" authorId="0" shapeId="0" xr:uid="{B9E81D4F-0918-45B1-943F-52AB74E43F8C}">
      <text>
        <r>
          <rPr>
            <b/>
            <sz val="9"/>
            <color indexed="81"/>
            <rFont val="Tahoma"/>
            <family val="2"/>
          </rPr>
          <t>Species trophic level is 4.0, which is higher than the highest risk value (3.25).</t>
        </r>
      </text>
    </comment>
    <comment ref="M404" authorId="0" shapeId="0" xr:uid="{7630D483-1A8B-4C2A-9543-3230E758B04B}">
      <text>
        <r>
          <rPr>
            <b/>
            <sz val="9"/>
            <color indexed="81"/>
            <rFont val="Tahoma"/>
            <family val="2"/>
          </rPr>
          <t>AO_,WPO,IO_ stocks : Worldwide distribution, uncommon in East Pacfic</t>
        </r>
      </text>
    </comment>
    <comment ref="N404" authorId="0" shapeId="0" xr:uid="{D81A472C-0F67-40E3-889E-8EB11071B9F4}">
      <text>
        <r>
          <rPr>
            <b/>
            <sz val="9"/>
            <color indexed="81"/>
            <rFont val="Tahoma"/>
            <family val="2"/>
          </rPr>
          <t>The depth range of the species is 100-900m. For longline, the vertical overlap index with this species is 37.58%.</t>
        </r>
      </text>
    </comment>
    <comment ref="O404" authorId="0" shapeId="0" xr:uid="{E1AB3F5D-E1D3-43AE-86F6-830FFEA0DB75}">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longline fisheries, the length overlap index with this species is 12.55%. This gear uses bait, but the trophic level of the species &gt;3.5.</t>
        </r>
      </text>
    </comment>
    <comment ref="P404" authorId="0" shapeId="0" xr:uid="{CD7A0247-46BE-4F27-9D68-E9F02468C60F}">
      <text>
        <r>
          <rPr>
            <b/>
            <sz val="9"/>
            <color indexed="81"/>
            <rFont val="Tahoma"/>
            <family val="2"/>
          </rPr>
          <t>No direct evidence of survival after capture.</t>
        </r>
      </text>
    </comment>
    <comment ref="E405" authorId="0" shapeId="0" xr:uid="{5E699BAA-9B80-4C87-B335-21C6CABA0910}">
      <text>
        <r>
          <rPr>
            <b/>
            <sz val="9"/>
            <color indexed="81"/>
            <rFont val="Tahoma"/>
            <family val="2"/>
          </rPr>
          <t>Species growth rate (K) is 0.100, which is in the medium risk K range (0.061-0.183) for age at maturity.</t>
        </r>
      </text>
    </comment>
    <comment ref="F405" authorId="0" shapeId="0" xr:uid="{4B671F4C-F031-404C-8FED-FFD11EFE5E7E}">
      <text>
        <r>
          <rPr>
            <b/>
            <sz val="9"/>
            <color indexed="81"/>
            <rFont val="Tahoma"/>
            <family val="2"/>
          </rPr>
          <t>Species growth rate (K) is 0.100, which is lower than highest risk K (0.12) for maximum age.</t>
        </r>
      </text>
    </comment>
    <comment ref="G405" authorId="0" shapeId="0" xr:uid="{65198262-15BD-4172-98E0-3E9E8C7434F0}">
      <text>
        <r>
          <rPr>
            <b/>
            <sz val="9"/>
            <color indexed="81"/>
            <rFont val="Tahoma"/>
            <family val="2"/>
          </rPr>
          <t>Species fecundity is 29 eggs/year, which is lower than the highest risk value (100).</t>
        </r>
      </text>
    </comment>
    <comment ref="H405" authorId="0" shapeId="0" xr:uid="{025510F4-34E8-4D5A-97F9-ADE099349A71}">
      <text>
        <r>
          <rPr>
            <b/>
            <sz val="9"/>
            <color indexed="81"/>
            <rFont val="Tahoma"/>
            <family val="2"/>
          </rPr>
          <t>Species maximum length is 100, which is in the medium risk range (100-300cm).</t>
        </r>
      </text>
    </comment>
    <comment ref="I405" authorId="0" shapeId="0" xr:uid="{896F440D-E6C5-4F5D-B189-778834ACFADD}">
      <text>
        <r>
          <rPr>
            <b/>
            <sz val="9"/>
            <color indexed="81"/>
            <rFont val="Tahoma"/>
            <family val="2"/>
          </rPr>
          <t>Species length at maturity is 57, which is in the medium risk range (40-200cm).</t>
        </r>
      </text>
    </comment>
    <comment ref="J405" authorId="0" shapeId="0" xr:uid="{B0B45F67-1794-4169-AB67-8DB1C31722ED}">
      <text>
        <r>
          <rPr>
            <b/>
            <sz val="9"/>
            <color indexed="81"/>
            <rFont val="Tahoma"/>
            <family val="2"/>
          </rPr>
          <t>Species reproductive strategy is broadcast spawner, which is low risk.</t>
        </r>
      </text>
    </comment>
    <comment ref="K405" authorId="0" shapeId="0" xr:uid="{75B6C328-E2CC-4D65-B5AB-0E56270405B1}">
      <text>
        <r>
          <rPr>
            <b/>
            <sz val="9"/>
            <color indexed="81"/>
            <rFont val="Tahoma"/>
            <family val="2"/>
          </rPr>
          <t>Species trophic level is 3.8, which is higher than the highest risk value (3.25).</t>
        </r>
      </text>
    </comment>
    <comment ref="M405" authorId="0" shapeId="0" xr:uid="{5443EA3C-DB48-42FE-AE26-514040D8AA21}">
      <text>
        <r>
          <rPr>
            <b/>
            <sz val="9"/>
            <color indexed="81"/>
            <rFont val="Tahoma"/>
            <family val="2"/>
          </rPr>
          <t>ALAM,ALAN,SKAE stocks : Southeast Atlantic distribution. Species is coastal._x000D_
BEAT,YFAT stocks : Southeast Atlantic distribution. Species is coastal.</t>
        </r>
      </text>
    </comment>
    <comment ref="N405" authorId="0" shapeId="0" xr:uid="{9FD9AA70-F02A-42E4-A229-4DA16619499F}">
      <text>
        <r>
          <rPr>
            <b/>
            <sz val="9"/>
            <color indexed="81"/>
            <rFont val="Tahoma"/>
            <family val="2"/>
          </rPr>
          <t>The depth range of the species is 10-780m. For longline, the vertical overlap index with this species is 50.71%. This species is demersal.</t>
        </r>
      </text>
    </comment>
    <comment ref="O405" authorId="0" shapeId="0" xr:uid="{A2C00817-E4F2-4BD6-A7DC-E8ABB145B0FD}">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405" authorId="0" shapeId="0" xr:uid="{D32FD6D5-7ED1-4E14-B5B2-F4E7780CC2D6}">
      <text>
        <r>
          <rPr>
            <b/>
            <sz val="9"/>
            <color indexed="81"/>
            <rFont val="Tahoma"/>
            <family val="2"/>
          </rPr>
          <t>No direct evidence of survival after capture.</t>
        </r>
      </text>
    </comment>
    <comment ref="E406" authorId="0" shapeId="0" xr:uid="{F61F1585-E011-4474-8034-04033BF6BE65}">
      <text>
        <r>
          <rPr>
            <b/>
            <sz val="9"/>
            <color indexed="81"/>
            <rFont val="Tahoma"/>
            <family val="2"/>
          </rPr>
          <t>The score is based on the maximum risk score in the family Agonidae, which included 1 species.</t>
        </r>
      </text>
    </comment>
    <comment ref="F406" authorId="0" shapeId="0" xr:uid="{9D68BE0E-F396-48D7-9AEA-0D18F542A217}">
      <text>
        <r>
          <rPr>
            <b/>
            <sz val="9"/>
            <color indexed="81"/>
            <rFont val="Tahoma"/>
            <family val="2"/>
          </rPr>
          <t>The score is based on the maximum risk score in the family Agonidae, which included 1 species.</t>
        </r>
      </text>
    </comment>
    <comment ref="G406" authorId="0" shapeId="0" xr:uid="{72DAF360-BC99-41BA-86BE-65476CA6F8DD}">
      <text>
        <r>
          <rPr>
            <b/>
            <sz val="9"/>
            <color indexed="81"/>
            <rFont val="Tahoma"/>
            <family val="2"/>
          </rPr>
          <t>The score is based on the maximum risk score in the family Agonidae, which included 1 species.</t>
        </r>
      </text>
    </comment>
    <comment ref="H406" authorId="0" shapeId="0" xr:uid="{CFE6BC04-4F44-472F-AAA9-555C08EC93CC}">
      <text>
        <r>
          <rPr>
            <b/>
            <sz val="9"/>
            <color indexed="81"/>
            <rFont val="Tahoma"/>
            <family val="2"/>
          </rPr>
          <t>Species maximum length is 84, which is lower than the lowest risk value (100cm).</t>
        </r>
      </text>
    </comment>
    <comment ref="I406" authorId="0" shapeId="0" xr:uid="{2FDEC418-695E-4DAD-825A-03FF35CDB4D3}">
      <text>
        <r>
          <rPr>
            <b/>
            <sz val="9"/>
            <color indexed="81"/>
            <rFont val="Tahoma"/>
            <family val="2"/>
          </rPr>
          <t>Species length at maturity is 59, which is in the medium risk range (40-200cm).</t>
        </r>
      </text>
    </comment>
    <comment ref="J406" authorId="0" shapeId="0" xr:uid="{64481EE3-8336-4276-ACB2-F1FDA232017E}">
      <text>
        <r>
          <rPr>
            <b/>
            <sz val="9"/>
            <color indexed="81"/>
            <rFont val="Tahoma"/>
            <family val="2"/>
          </rPr>
          <t>Species reproductive strategy is live bearer, which is high risk.</t>
        </r>
      </text>
    </comment>
    <comment ref="K406" authorId="0" shapeId="0" xr:uid="{73522859-9E9B-4936-B147-2C6A553662EB}">
      <text>
        <r>
          <rPr>
            <b/>
            <sz val="9"/>
            <color indexed="81"/>
            <rFont val="Tahoma"/>
            <family val="2"/>
          </rPr>
          <t>Species trophic level is 4.0, which is higher than the highest risk value (3.25).</t>
        </r>
      </text>
    </comment>
    <comment ref="M406" authorId="0" shapeId="0" xr:uid="{F35DDB20-D87A-46E6-AD65-04AED3FE7875}">
      <text>
        <r>
          <rPr>
            <b/>
            <sz val="9"/>
            <color indexed="81"/>
            <rFont val="Tahoma"/>
            <family val="2"/>
          </rPr>
          <t>ALL stocks : Worldwide pelagic distribution</t>
        </r>
      </text>
    </comment>
    <comment ref="N406" authorId="0" shapeId="0" xr:uid="{9DB2EC07-FED6-4B72-AEDA-0A94D540D3D1}">
      <text>
        <r>
          <rPr>
            <b/>
            <sz val="9"/>
            <color indexed="81"/>
            <rFont val="Tahoma"/>
            <family val="2"/>
          </rPr>
          <t>The depth range of the species is 1-2200m. For longline, the vertical overlap index with this species is 18.18%.</t>
        </r>
      </text>
    </comment>
    <comment ref="O406" authorId="0" shapeId="0" xr:uid="{84798892-8F2C-4265-9D09-C462127D39EF}">
      <text>
        <r>
          <rPr>
            <b/>
            <sz val="9"/>
            <color indexed="81"/>
            <rFont val="Tahoma"/>
            <family val="2"/>
          </rPr>
          <t>ALB stocks : The maximum length of the species is 84cm. For albacore fisheries, the length overlap index with this species is 60.00%. This gear uses bait, but the trophic level of the species &gt;3.5._x000D_
TPT stocks : The maximum length of the species is 84cm. For tropical longline fisheries, the length overlap index with this species is 35.15%. This gear uses bait, but the trophic level of the species &gt;3.5.</t>
        </r>
      </text>
    </comment>
    <comment ref="P406" authorId="0" shapeId="0" xr:uid="{4BC60EAD-2D9B-4850-96CA-1FC5B558EE54}">
      <text>
        <r>
          <rPr>
            <b/>
            <sz val="9"/>
            <color indexed="81"/>
            <rFont val="Tahoma"/>
            <family val="2"/>
          </rPr>
          <t>No direct evidence of survival after capture.</t>
        </r>
      </text>
    </comment>
    <comment ref="E407" authorId="0" shapeId="0" xr:uid="{379A0E3E-C185-41BF-AA8D-5C86F4C3B487}">
      <text>
        <r>
          <rPr>
            <b/>
            <sz val="9"/>
            <color indexed="81"/>
            <rFont val="Tahoma"/>
            <family val="2"/>
          </rPr>
          <t>The score is based on the maximum risk score in the family Somniosidae, which included 2 species.</t>
        </r>
      </text>
    </comment>
    <comment ref="F407" authorId="0" shapeId="0" xr:uid="{8F7061CE-4518-47C1-98CE-11DC9F5E8EB1}">
      <text>
        <r>
          <rPr>
            <b/>
            <sz val="9"/>
            <color indexed="81"/>
            <rFont val="Tahoma"/>
            <family val="2"/>
          </rPr>
          <t>The score is based on the maximum risk score in the family Somniosidae, which included 2 species.</t>
        </r>
      </text>
    </comment>
    <comment ref="G407" authorId="0" shapeId="0" xr:uid="{5257588B-992E-434F-B350-F5232DCE7C4C}">
      <text>
        <r>
          <rPr>
            <b/>
            <sz val="9"/>
            <color indexed="81"/>
            <rFont val="Tahoma"/>
            <family val="2"/>
          </rPr>
          <t>The score is based on the maximum risk score in the family Somniosidae, which included 7 species.</t>
        </r>
      </text>
    </comment>
    <comment ref="H407" authorId="0" shapeId="0" xr:uid="{53158396-7AAB-4250-8A4E-A3DCD77B2F0F}">
      <text>
        <r>
          <rPr>
            <b/>
            <sz val="9"/>
            <color indexed="81"/>
            <rFont val="Tahoma"/>
            <family val="2"/>
          </rPr>
          <t>Species maximum length is 110, which is in the medium risk range (100-300cm).</t>
        </r>
      </text>
    </comment>
    <comment ref="I407" authorId="0" shapeId="0" xr:uid="{6B71751F-6E1A-484E-954E-50BC11016A3D}">
      <text>
        <r>
          <rPr>
            <b/>
            <sz val="9"/>
            <color indexed="81"/>
            <rFont val="Tahoma"/>
            <family val="2"/>
          </rPr>
          <t>Species maximum length is 110cm, which is in the length at maturity medium risk range (40-200cm).</t>
        </r>
      </text>
    </comment>
    <comment ref="J407" authorId="0" shapeId="0" xr:uid="{3289A21F-21CD-426A-905D-AE70DAFAFE0C}">
      <text>
        <r>
          <rPr>
            <b/>
            <sz val="9"/>
            <color indexed="81"/>
            <rFont val="Tahoma"/>
            <family val="2"/>
          </rPr>
          <t>Species reproductive strategy is live bearer, which is high risk.</t>
        </r>
      </text>
    </comment>
    <comment ref="K407" authorId="0" shapeId="0" xr:uid="{A58854F2-C9F4-45DD-AB01-CD57A674EC04}">
      <text>
        <r>
          <rPr>
            <b/>
            <sz val="9"/>
            <color indexed="81"/>
            <rFont val="Tahoma"/>
            <family val="2"/>
          </rPr>
          <t>Species trophic level is 3.9, which is higher than the highest risk value (3.25).</t>
        </r>
      </text>
    </comment>
    <comment ref="M407" authorId="0" shapeId="0" xr:uid="{0D23CC35-CA2F-438E-83D4-160993BE1F9E}">
      <text>
        <r>
          <rPr>
            <b/>
            <sz val="9"/>
            <color indexed="81"/>
            <rFont val="Tahoma"/>
            <family val="2"/>
          </rPr>
          <t>ALAN,ALPS,BEAT,SKAE,YFAT stocks : Rare, but distribution mainly North East Atlantic and South West Pacific</t>
        </r>
      </text>
    </comment>
    <comment ref="N407" authorId="0" shapeId="0" xr:uid="{2A5A6527-D044-4952-B160-F0A8B50B9C54}">
      <text>
        <r>
          <rPr>
            <b/>
            <sz val="9"/>
            <color indexed="81"/>
            <rFont val="Tahoma"/>
            <family val="2"/>
          </rPr>
          <t>The depth range of the species is 200-1600m. For longline, the vertical overlap index with this species is 14.35%.</t>
        </r>
      </text>
    </comment>
    <comment ref="O407" authorId="0" shapeId="0" xr:uid="{0C43CD18-AF26-42F7-9C0B-B57393A7FFF7}">
      <text>
        <r>
          <rPr>
            <b/>
            <sz val="9"/>
            <color indexed="81"/>
            <rFont val="Tahoma"/>
            <family val="2"/>
          </rPr>
          <t>ALB stocks : The maximum length of the species is 110cm. For albacore fisheries, the length overlap index with this species is 78.57%. This gear uses bait, but the trophic level of the species &gt;3.5._x000D_
TPT stocks : The maximum length of the species is 110cm. For tropical longline fisheries, the length overlap index with this species is 46.03%. This gear uses bait, but the trophic level of the species &gt;3.5.</t>
        </r>
      </text>
    </comment>
    <comment ref="P407" authorId="0" shapeId="0" xr:uid="{DFDC2246-0405-43FE-91E5-B32CCFD420A2}">
      <text>
        <r>
          <rPr>
            <b/>
            <sz val="9"/>
            <color indexed="81"/>
            <rFont val="Tahoma"/>
            <family val="2"/>
          </rPr>
          <t>No direct evidence of survival after capture.</t>
        </r>
      </text>
    </comment>
    <comment ref="E408" authorId="0" shapeId="0" xr:uid="{6B8B9545-8A46-4D81-BA06-657E365CCB60}">
      <text>
        <r>
          <rPr>
            <b/>
            <sz val="9"/>
            <color indexed="81"/>
            <rFont val="Tahoma"/>
            <family val="2"/>
          </rPr>
          <t>The score is based on the maximum risk score in the family Somniosidae, which included 2 species.</t>
        </r>
      </text>
    </comment>
    <comment ref="F408" authorId="0" shapeId="0" xr:uid="{BEB3E11A-7686-436B-8338-1DDFCEF7362C}">
      <text>
        <r>
          <rPr>
            <b/>
            <sz val="9"/>
            <color indexed="81"/>
            <rFont val="Tahoma"/>
            <family val="2"/>
          </rPr>
          <t>The score is based on the maximum risk score in the family Scombridae, which included 35 species.</t>
        </r>
      </text>
    </comment>
    <comment ref="G408" authorId="0" shapeId="0" xr:uid="{127B755A-ADE1-4912-A807-957ED0E78223}">
      <text>
        <r>
          <rPr>
            <b/>
            <sz val="9"/>
            <color indexed="81"/>
            <rFont val="Tahoma"/>
            <family val="2"/>
          </rPr>
          <t>The score is based on the maximum risk score in the family Dasyatidae, which included 6 species.</t>
        </r>
      </text>
    </comment>
    <comment ref="H408" authorId="0" shapeId="0" xr:uid="{7FB8C79E-5756-465C-8B4D-6FB6087895AF}">
      <text>
        <r>
          <rPr>
            <b/>
            <sz val="9"/>
            <color indexed="81"/>
            <rFont val="Tahoma"/>
            <family val="2"/>
          </rPr>
          <t>Species maximum length is 170, which is in the medium risk range (100-300cm).</t>
        </r>
      </text>
    </comment>
    <comment ref="I408" authorId="0" shapeId="0" xr:uid="{52380642-4C42-46D8-8575-81CB43A748FB}">
      <text>
        <r>
          <rPr>
            <b/>
            <sz val="9"/>
            <color indexed="81"/>
            <rFont val="Tahoma"/>
            <family val="2"/>
          </rPr>
          <t>Species length at maturity is 77, which is in the medium risk range (40-200cm).</t>
        </r>
      </text>
    </comment>
    <comment ref="J408" authorId="0" shapeId="0" xr:uid="{AA458433-292D-4EA4-9439-25C982E44C5E}">
      <text>
        <r>
          <rPr>
            <b/>
            <sz val="9"/>
            <color indexed="81"/>
            <rFont val="Tahoma"/>
            <family val="2"/>
          </rPr>
          <t>Species reproductive strategy is demersal egg layer, which is medium risk.</t>
        </r>
      </text>
    </comment>
    <comment ref="K408" authorId="0" shapeId="0" xr:uid="{0D27857E-CFA2-420A-8103-ED4E590DCC0F}">
      <text>
        <r>
          <rPr>
            <b/>
            <sz val="9"/>
            <color indexed="81"/>
            <rFont val="Tahoma"/>
            <family val="2"/>
          </rPr>
          <t>Species trophic level is 4.0, which is higher than the highest risk value (3.25).</t>
        </r>
      </text>
    </comment>
    <comment ref="M408" authorId="0" shapeId="0" xr:uid="{89CA3E44-5959-4AE8-82F8-4233CB94E217}">
      <text>
        <r>
          <rPr>
            <b/>
            <sz val="9"/>
            <color indexed="81"/>
            <rFont val="Tahoma"/>
            <family val="2"/>
          </rPr>
          <t>ALAM,ALAN,SKAE stocks : Southeast Atlantic distribution, mainly coastal</t>
        </r>
      </text>
    </comment>
    <comment ref="N408" authorId="0" shapeId="0" xr:uid="{D906EF08-1AB1-4F52-B08E-FF1F85DC90BE}">
      <text>
        <r>
          <rPr>
            <b/>
            <sz val="9"/>
            <color indexed="81"/>
            <rFont val="Tahoma"/>
            <family val="2"/>
          </rPr>
          <t>The depth range of the species is 1-400m. For longline, the vertical overlap index with this species is 100.00%. This species is reef associated.</t>
        </r>
      </text>
    </comment>
    <comment ref="O408" authorId="0" shapeId="0" xr:uid="{586ACF83-F331-46B1-BA85-97CD98CF9678}">
      <text>
        <r>
          <rPr>
            <b/>
            <sz val="9"/>
            <color indexed="81"/>
            <rFont val="Tahoma"/>
            <family val="2"/>
          </rPr>
          <t>ALB stocks : The maximum length of the species is 170cm. For albacore fisheries, the length overlap index with this species is 100.00%. This gear uses bait, but the trophic level of the species &gt;3.5._x000D_
TPT stocks : The maximum length of the species is 170cm. For tropical longline fisheries, the length overlap index with this species is 71.13%. This gear uses bait, but the trophic level of the species &gt;3.5.</t>
        </r>
      </text>
    </comment>
    <comment ref="P408" authorId="0" shapeId="0" xr:uid="{80C99FCD-D2CE-4560-8089-4EF4CAC6DE95}">
      <text>
        <r>
          <rPr>
            <b/>
            <sz val="9"/>
            <color indexed="81"/>
            <rFont val="Tahoma"/>
            <family val="2"/>
          </rPr>
          <t>No direct evidence of survival after capture.</t>
        </r>
      </text>
    </comment>
    <comment ref="E409" authorId="0" shapeId="0" xr:uid="{D3361873-68EC-45BF-9484-390391A81A5B}">
      <text>
        <r>
          <rPr>
            <b/>
            <sz val="9"/>
            <color indexed="81"/>
            <rFont val="Tahoma"/>
            <family val="2"/>
          </rPr>
          <t>The score is based on the maximum risk score in the family Scyliorhinidae, which included 1 species.</t>
        </r>
      </text>
    </comment>
    <comment ref="F409" authorId="0" shapeId="0" xr:uid="{BB8468CC-3C0E-4F0C-BCE7-39AF8C5047CB}">
      <text>
        <r>
          <rPr>
            <b/>
            <sz val="9"/>
            <color indexed="81"/>
            <rFont val="Tahoma"/>
            <family val="2"/>
          </rPr>
          <t>The score is based on the maximum risk score in the family Somniosidae, which included 2 species.</t>
        </r>
      </text>
    </comment>
    <comment ref="G409" authorId="0" shapeId="0" xr:uid="{A7B98E7D-5A7E-406D-88D5-7C791E58BA3C}">
      <text>
        <r>
          <rPr>
            <b/>
            <sz val="9"/>
            <color indexed="81"/>
            <rFont val="Tahoma"/>
            <family val="2"/>
          </rPr>
          <t>The score is based on the maximum risk score in the family Somniosidae, which included 7 species.</t>
        </r>
      </text>
    </comment>
    <comment ref="H409" authorId="0" shapeId="0" xr:uid="{F011CA9D-FDA4-42DB-A7C5-16A1EC05DDAC}">
      <text>
        <r>
          <rPr>
            <b/>
            <sz val="9"/>
            <color indexed="81"/>
            <rFont val="Tahoma"/>
            <family val="2"/>
          </rPr>
          <t>The score is based on the maximum risk score in the family Scombridae, which included 50 species.</t>
        </r>
      </text>
    </comment>
    <comment ref="I409" authorId="0" shapeId="0" xr:uid="{A48C2482-8E58-4C14-AFA6-D88631DF5724}">
      <text>
        <r>
          <rPr>
            <b/>
            <sz val="9"/>
            <color indexed="81"/>
            <rFont val="Tahoma"/>
            <family val="2"/>
          </rPr>
          <t>The score is based on the maximum risk score in the family Scombridae, which included 50 species.</t>
        </r>
      </text>
    </comment>
    <comment ref="J409" authorId="0" shapeId="0" xr:uid="{DB0E5371-D5E7-49F5-B68B-28C6F43E9259}">
      <text>
        <r>
          <rPr>
            <b/>
            <sz val="9"/>
            <color indexed="81"/>
            <rFont val="Tahoma"/>
            <family val="2"/>
          </rPr>
          <t>The score is based on the maximum risk score in the family Scombridae, which included 44 species.</t>
        </r>
      </text>
    </comment>
    <comment ref="K409" authorId="0" shapeId="0" xr:uid="{DB32D165-F467-488A-8053-84B0AF15E427}">
      <text>
        <r>
          <rPr>
            <b/>
            <sz val="9"/>
            <color indexed="81"/>
            <rFont val="Tahoma"/>
            <family val="2"/>
          </rPr>
          <t>The score is based on the maximum risk score in the family Scombridae, which included 50 species.</t>
        </r>
      </text>
    </comment>
    <comment ref="M409" authorId="0" shapeId="0" xr:uid="{A4CA3BD9-A4A9-41C7-B81D-CBA92F2C0887}">
      <text>
        <r>
          <rPr>
            <b/>
            <sz val="9"/>
            <color indexed="81"/>
            <rFont val="Tahoma"/>
            <family val="2"/>
          </rPr>
          <t>ALL stocks : Worldwide demersal distribution</t>
        </r>
      </text>
    </comment>
    <comment ref="N409" authorId="0" shapeId="0" xr:uid="{C274E359-705C-4070-A87F-9A59627143B6}">
      <text>
        <r>
          <rPr>
            <b/>
            <sz val="9"/>
            <color indexed="81"/>
            <rFont val="Tahoma"/>
            <family val="2"/>
          </rPr>
          <t>The depth range of the species is 1-800m. For longline, the vertical overlap index with this species is 50.00%. This species is demersal.</t>
        </r>
      </text>
    </comment>
    <comment ref="O409" authorId="0" shapeId="0" xr:uid="{C2D0131E-EA89-4B8C-9151-19680B7EC489}">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longline fisheries, the length overlap index with this species is 71.13%.</t>
        </r>
      </text>
    </comment>
    <comment ref="P409" authorId="0" shapeId="0" xr:uid="{490E8BAF-69CF-4B34-8990-60256C96A6EC}">
      <text>
        <r>
          <rPr>
            <b/>
            <sz val="9"/>
            <color indexed="81"/>
            <rFont val="Tahoma"/>
            <family val="2"/>
          </rPr>
          <t>No direct evidence of survival after capture.</t>
        </r>
      </text>
    </comment>
    <comment ref="E410" authorId="0" shapeId="0" xr:uid="{EEDE5BC1-F677-4200-B883-966A6D962EEB}">
      <text>
        <r>
          <rPr>
            <b/>
            <sz val="9"/>
            <color indexed="81"/>
            <rFont val="Tahoma"/>
            <family val="2"/>
          </rPr>
          <t>The score is based on the maximum risk score in the family Scyliorhinidae, which included 1 species.</t>
        </r>
      </text>
    </comment>
    <comment ref="F410" authorId="0" shapeId="0" xr:uid="{B6A97EBB-915F-4B5A-9BCC-F6F56D1051F8}">
      <text>
        <r>
          <rPr>
            <b/>
            <sz val="9"/>
            <color indexed="81"/>
            <rFont val="Tahoma"/>
            <family val="2"/>
          </rPr>
          <t>The score is based on the maximum risk score in the family Scyliorhinidae, which included 1 species.</t>
        </r>
      </text>
    </comment>
    <comment ref="G410" authorId="0" shapeId="0" xr:uid="{31395192-1FB8-406F-B60A-743F74F6B146}">
      <text>
        <r>
          <rPr>
            <b/>
            <sz val="9"/>
            <color indexed="81"/>
            <rFont val="Tahoma"/>
            <family val="2"/>
          </rPr>
          <t>There is no information, but fish are likely to produce &gt;100 eggs/year.</t>
        </r>
      </text>
    </comment>
    <comment ref="H410" authorId="0" shapeId="0" xr:uid="{DCF79D1F-F209-4522-97DF-4519E5A8247E}">
      <text>
        <r>
          <rPr>
            <b/>
            <sz val="9"/>
            <color indexed="81"/>
            <rFont val="Tahoma"/>
            <family val="2"/>
          </rPr>
          <t>Species maximum length is 100, which is in the medium risk range (100-300cm).</t>
        </r>
      </text>
    </comment>
    <comment ref="I410" authorId="0" shapeId="0" xr:uid="{138A5085-27EA-4231-9924-CD81097557A0}">
      <text>
        <r>
          <rPr>
            <b/>
            <sz val="9"/>
            <color indexed="81"/>
            <rFont val="Tahoma"/>
            <family val="2"/>
          </rPr>
          <t>Species maximum length is 100cm, which is in the length at maturity medium risk range (40-200cm).</t>
        </r>
      </text>
    </comment>
    <comment ref="J410" authorId="0" shapeId="0" xr:uid="{007D956D-3B85-47FF-A233-6887600E20FD}">
      <text>
        <r>
          <rPr>
            <b/>
            <sz val="9"/>
            <color indexed="81"/>
            <rFont val="Tahoma"/>
            <family val="2"/>
          </rPr>
          <t>Species reproductive strategy is broadcast spawner, which is low risk.</t>
        </r>
      </text>
    </comment>
    <comment ref="K410" authorId="0" shapeId="0" xr:uid="{736E57CA-644D-4FE8-A913-6D212F2305AD}">
      <text>
        <r>
          <rPr>
            <b/>
            <sz val="9"/>
            <color indexed="81"/>
            <rFont val="Tahoma"/>
            <family val="2"/>
          </rPr>
          <t>Species trophic level is 4.5, which is higher than the highest risk value (3.25).</t>
        </r>
      </text>
    </comment>
    <comment ref="M410" authorId="0" shapeId="0" xr:uid="{A64A4815-8AF0-42C6-B2F7-9F9008C24C1D}">
      <text>
        <r>
          <rPr>
            <b/>
            <sz val="9"/>
            <color indexed="81"/>
            <rFont val="Tahoma"/>
            <family val="2"/>
          </rPr>
          <t>ALAN,BEAT,SKAE,SKAW,YFAT stocks : North Atlantic distribution, uncommon in south Atlantic</t>
        </r>
      </text>
    </comment>
    <comment ref="N410" authorId="0" shapeId="0" xr:uid="{CE5EE0A5-D747-4DD0-93E8-2BC4181C567F}">
      <text>
        <r>
          <rPr>
            <b/>
            <sz val="9"/>
            <color indexed="81"/>
            <rFont val="Tahoma"/>
            <family val="2"/>
          </rPr>
          <t>The depth range of the species is 1-500m. For longline, the vertical overlap index with this species is 80.00%.</t>
        </r>
      </text>
    </comment>
    <comment ref="O410" authorId="0" shapeId="0" xr:uid="{5EA8D34D-6D21-43EA-A955-D2A06BE855FC}">
      <text>
        <r>
          <rPr>
            <b/>
            <sz val="9"/>
            <color indexed="81"/>
            <rFont val="Tahoma"/>
            <family val="2"/>
          </rPr>
          <t>ALB stocks : The maximum length of the species is 100cm. For albacore fisheries, the length overlap index with this species is 71.43%. This gear uses bait, but the trophic level of the species &gt;3.5._x000D_
TPT stocks : The maximum length of the species is 100cm. For tropical longline fisheries, the length overlap index with this species is 41.84%. This gear uses bait, but the trophic level of the species &gt;3.5.</t>
        </r>
      </text>
    </comment>
    <comment ref="P410" authorId="0" shapeId="0" xr:uid="{8C9AE455-2862-4712-AE4B-CB466DE7C133}">
      <text>
        <r>
          <rPr>
            <b/>
            <sz val="9"/>
            <color indexed="81"/>
            <rFont val="Tahoma"/>
            <family val="2"/>
          </rPr>
          <t>No direct evidence of survival after capture.</t>
        </r>
      </text>
    </comment>
    <comment ref="E411" authorId="0" shapeId="0" xr:uid="{94A7F9A3-F892-43B1-B8FA-3143E2E99BD4}">
      <text>
        <r>
          <rPr>
            <b/>
            <sz val="9"/>
            <color indexed="81"/>
            <rFont val="Tahoma"/>
            <family val="2"/>
          </rPr>
          <t>The score is based on the maximum risk score in the family Bramidae, which included 3 species.</t>
        </r>
      </text>
    </comment>
    <comment ref="F411" authorId="0" shapeId="0" xr:uid="{667B07B6-13B9-4F7E-9FC8-BE1331CF3758}">
      <text>
        <r>
          <rPr>
            <b/>
            <sz val="9"/>
            <color indexed="81"/>
            <rFont val="Tahoma"/>
            <family val="2"/>
          </rPr>
          <t>The score is based on the maximum risk score in the family Bramidae, which included 3 species.</t>
        </r>
      </text>
    </comment>
    <comment ref="G411" authorId="0" shapeId="0" xr:uid="{244BFCC8-F6C1-490B-8DD4-1F232BDEA18E}">
      <text>
        <r>
          <rPr>
            <b/>
            <sz val="9"/>
            <color indexed="81"/>
            <rFont val="Tahoma"/>
            <family val="2"/>
          </rPr>
          <t>There is no information, but fish are likely to produce &gt;100 eggs/year.</t>
        </r>
      </text>
    </comment>
    <comment ref="H411" authorId="0" shapeId="0" xr:uid="{3ED4A86E-127D-4901-B654-1B6DF0FE624C}">
      <text>
        <r>
          <rPr>
            <b/>
            <sz val="9"/>
            <color indexed="81"/>
            <rFont val="Tahoma"/>
            <family val="2"/>
          </rPr>
          <t>Species maximum length is 50, which is lower than the lowest risk value (100cm).</t>
        </r>
      </text>
    </comment>
    <comment ref="I411" authorId="0" shapeId="0" xr:uid="{6115CC61-7FD0-455C-87A9-B4BC1F908121}">
      <text>
        <r>
          <rPr>
            <b/>
            <sz val="9"/>
            <color indexed="81"/>
            <rFont val="Tahoma"/>
            <family val="2"/>
          </rPr>
          <t>Species maximum length is 50cm, which is in the length at maturity medium risk range (40-200cm).</t>
        </r>
      </text>
    </comment>
    <comment ref="J411" authorId="0" shapeId="0" xr:uid="{DC471139-FCE0-4F68-A032-B0BFB9D46F7C}">
      <text>
        <r>
          <rPr>
            <b/>
            <sz val="9"/>
            <color indexed="81"/>
            <rFont val="Tahoma"/>
            <family val="2"/>
          </rPr>
          <t>Species reproductive strategy is broadcast spawner, which is low risk.</t>
        </r>
      </text>
    </comment>
    <comment ref="K411" authorId="0" shapeId="0" xr:uid="{28FE67BC-682C-4AA9-894C-D8C019D3AD56}">
      <text>
        <r>
          <rPr>
            <b/>
            <sz val="9"/>
            <color indexed="81"/>
            <rFont val="Tahoma"/>
            <family val="2"/>
          </rPr>
          <t>Species trophic level is 4.3, which is higher than the highest risk value (3.25).</t>
        </r>
      </text>
    </comment>
    <comment ref="M411" authorId="0" shapeId="0" xr:uid="{EEB09777-0DD3-4222-9402-CCE16F7DEB7F}">
      <text>
        <r>
          <rPr>
            <b/>
            <sz val="9"/>
            <color indexed="81"/>
            <rFont val="Tahoma"/>
            <family val="2"/>
          </rPr>
          <t>ALL stocks : Worldwide distribution</t>
        </r>
      </text>
    </comment>
    <comment ref="N411" authorId="0" shapeId="0" xr:uid="{7D94E4DA-52CB-4A7D-BD3F-35F534F54729}">
      <text>
        <r>
          <rPr>
            <b/>
            <sz val="9"/>
            <color indexed="81"/>
            <rFont val="Tahoma"/>
            <family val="2"/>
          </rPr>
          <t>The depth range of the species is 1-140m. For longline, the vertical overlap index with this species is 100.00%.</t>
        </r>
      </text>
    </comment>
    <comment ref="O411" authorId="0" shapeId="0" xr:uid="{38F79D44-F55D-4111-ABEA-AE7FDA49E0BB}">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411" authorId="0" shapeId="0" xr:uid="{DC5E93C8-9C1C-4F4B-B315-838D7BE4EEA9}">
      <text>
        <r>
          <rPr>
            <b/>
            <sz val="9"/>
            <color indexed="81"/>
            <rFont val="Tahoma"/>
            <family val="2"/>
          </rPr>
          <t>No direct evidence of survival after capture.</t>
        </r>
      </text>
    </comment>
    <comment ref="E412" authorId="0" shapeId="0" xr:uid="{9A1B683E-164B-482A-8BE6-0B5E2AB6B573}">
      <text>
        <r>
          <rPr>
            <b/>
            <sz val="9"/>
            <color indexed="81"/>
            <rFont val="Tahoma"/>
            <family val="2"/>
          </rPr>
          <t>The score is based on the maximum risk score in the family Bramidae, which included 3 species.</t>
        </r>
      </text>
    </comment>
    <comment ref="F412" authorId="0" shapeId="0" xr:uid="{11C03684-51FD-4CE2-8557-778867788716}">
      <text>
        <r>
          <rPr>
            <b/>
            <sz val="9"/>
            <color indexed="81"/>
            <rFont val="Tahoma"/>
            <family val="2"/>
          </rPr>
          <t>The score is based on the maximum risk score in the family Bramidae, which included 3 species.</t>
        </r>
      </text>
    </comment>
    <comment ref="G412" authorId="0" shapeId="0" xr:uid="{6186DFB1-AAF5-466C-95FE-5264E3D5BC7A}">
      <text>
        <r>
          <rPr>
            <b/>
            <sz val="9"/>
            <color indexed="81"/>
            <rFont val="Tahoma"/>
            <family val="2"/>
          </rPr>
          <t>The score is based on the maximum risk score in the family Agonidae, which included 1 species.</t>
        </r>
      </text>
    </comment>
    <comment ref="H412" authorId="0" shapeId="0" xr:uid="{1712F72E-DB09-476C-AAC9-31C6AC1439F0}">
      <text>
        <r>
          <rPr>
            <b/>
            <sz val="9"/>
            <color indexed="81"/>
            <rFont val="Tahoma"/>
            <family val="2"/>
          </rPr>
          <t>Species maximum length is 60, which is lower than the lowest risk value (100cm).</t>
        </r>
      </text>
    </comment>
    <comment ref="I412" authorId="0" shapeId="0" xr:uid="{D1ECB531-8A65-498F-8919-6A7ED071A7FC}">
      <text>
        <r>
          <rPr>
            <b/>
            <sz val="9"/>
            <color indexed="81"/>
            <rFont val="Tahoma"/>
            <family val="2"/>
          </rPr>
          <t>Species maximum length is 60cm, which is in the length at maturity medium risk range (40-200cm).</t>
        </r>
      </text>
    </comment>
    <comment ref="J412" authorId="0" shapeId="0" xr:uid="{FC5F33C5-F02B-46EE-9970-45C7EAF877E3}">
      <text>
        <r>
          <rPr>
            <b/>
            <sz val="9"/>
            <color indexed="81"/>
            <rFont val="Tahoma"/>
            <family val="2"/>
          </rPr>
          <t>Species reproductive strategy is broadcast spawner, which is low risk.</t>
        </r>
      </text>
    </comment>
    <comment ref="K412" authorId="0" shapeId="0" xr:uid="{45E45F27-29D4-42A6-A4B0-066A31FA98D4}">
      <text>
        <r>
          <rPr>
            <b/>
            <sz val="9"/>
            <color indexed="81"/>
            <rFont val="Tahoma"/>
            <family val="2"/>
          </rPr>
          <t>Species trophic level is 3.6, which is higher than the highest risk value (3.25).</t>
        </r>
      </text>
    </comment>
    <comment ref="M412" authorId="0" shapeId="0" xr:uid="{B14ED51B-E479-443F-BDDD-8A8B99E74C4A}">
      <text>
        <r>
          <rPr>
            <b/>
            <sz val="9"/>
            <color indexed="81"/>
            <rFont val="Tahoma"/>
            <family val="2"/>
          </rPr>
          <t>ALL stocks : Worldwide coastal distribution, mainly coastal</t>
        </r>
      </text>
    </comment>
    <comment ref="N412" authorId="0" shapeId="0" xr:uid="{D3376343-62FA-4205-8D01-ED1FA28130AE}">
      <text>
        <r>
          <rPr>
            <b/>
            <sz val="9"/>
            <color indexed="81"/>
            <rFont val="Tahoma"/>
            <family val="2"/>
          </rPr>
          <t>The depth range of the species is 1-3m. For longline, the vertical overlap index with this species is 100.00%. This species is reef associated.</t>
        </r>
      </text>
    </comment>
    <comment ref="O412" authorId="0" shapeId="0" xr:uid="{A27CDCA1-0169-4C9B-9C78-B9ACC3DFFA0A}">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longline fisheries, the length overlap index with this species is 25.10%. This gear uses bait, but the trophic level of the species &gt;3.5.</t>
        </r>
      </text>
    </comment>
    <comment ref="P412" authorId="0" shapeId="0" xr:uid="{CC2FEEC0-35DE-475D-874C-FB351B58E8D1}">
      <text>
        <r>
          <rPr>
            <b/>
            <sz val="9"/>
            <color indexed="81"/>
            <rFont val="Tahoma"/>
            <family val="2"/>
          </rPr>
          <t>No direct evidence of survival after capture.</t>
        </r>
      </text>
    </comment>
    <comment ref="E413" authorId="0" shapeId="0" xr:uid="{3CF736D1-1774-45B9-A59F-D8BDC8BF7CCE}">
      <text>
        <r>
          <rPr>
            <b/>
            <sz val="9"/>
            <color indexed="81"/>
            <rFont val="Tahoma"/>
            <family val="2"/>
          </rPr>
          <t>The score is based on the maximum risk score in the family Carangidae, which included 17 species.</t>
        </r>
      </text>
    </comment>
    <comment ref="F413" authorId="0" shapeId="0" xr:uid="{FD309976-1D41-465A-A514-0E6F21F953CD}">
      <text>
        <r>
          <rPr>
            <b/>
            <sz val="9"/>
            <color indexed="81"/>
            <rFont val="Tahoma"/>
            <family val="2"/>
          </rPr>
          <t>The score is based on the maximum risk score in the family Carangidae, which included 17 species.</t>
        </r>
      </text>
    </comment>
    <comment ref="G413" authorId="0" shapeId="0" xr:uid="{9DD01DE4-2B49-4679-8810-D062BF529330}">
      <text>
        <r>
          <rPr>
            <b/>
            <sz val="9"/>
            <color indexed="81"/>
            <rFont val="Tahoma"/>
            <family val="2"/>
          </rPr>
          <t>There is no information, but fish are likely to produce &gt;100 eggs/year.</t>
        </r>
      </text>
    </comment>
    <comment ref="H413" authorId="0" shapeId="0" xr:uid="{F490F097-F41E-496C-84B3-EDD57612CA88}">
      <text>
        <r>
          <rPr>
            <b/>
            <sz val="9"/>
            <color indexed="81"/>
            <rFont val="Tahoma"/>
            <family val="2"/>
          </rPr>
          <t>Species maximum length is 89, which is lower than the lowest risk value (100cm).</t>
        </r>
      </text>
    </comment>
    <comment ref="I413" authorId="0" shapeId="0" xr:uid="{F862D03A-1A9D-4DCD-8671-637DF0AE3E96}">
      <text>
        <r>
          <rPr>
            <b/>
            <sz val="9"/>
            <color indexed="81"/>
            <rFont val="Tahoma"/>
            <family val="2"/>
          </rPr>
          <t>Species maximum length is 89cm, which is in the length at maturity medium risk range (40-200cm).</t>
        </r>
      </text>
    </comment>
    <comment ref="J413" authorId="0" shapeId="0" xr:uid="{EF658979-C6EE-439C-AFA4-50EAB9C59122}">
      <text>
        <r>
          <rPr>
            <b/>
            <sz val="9"/>
            <color indexed="81"/>
            <rFont val="Tahoma"/>
            <family val="2"/>
          </rPr>
          <t>Species reproductive strategy is broadcast spawner, which is low risk.</t>
        </r>
      </text>
    </comment>
    <comment ref="K413" authorId="0" shapeId="0" xr:uid="{5B242FF0-6727-4C73-BEE2-210E82C11CE7}">
      <text>
        <r>
          <rPr>
            <b/>
            <sz val="9"/>
            <color indexed="81"/>
            <rFont val="Tahoma"/>
            <family val="2"/>
          </rPr>
          <t>Species trophic level is 4.4, which is higher than the highest risk value (3.25).</t>
        </r>
      </text>
    </comment>
    <comment ref="M413" authorId="0" shapeId="0" xr:uid="{974A9F5D-610C-43F3-B609-9B4B039CBE39}">
      <text>
        <r>
          <rPr>
            <b/>
            <sz val="9"/>
            <color indexed="81"/>
            <rFont val="Tahoma"/>
            <family val="2"/>
          </rPr>
          <t>PO_,ALAN,ALAS,BEAT,SKAE,SKAW,YFAT stocks : Worldwide distribution, absent in Mediterranean and Indian Ocean</t>
        </r>
      </text>
    </comment>
    <comment ref="N413" authorId="0" shapeId="0" xr:uid="{6559FB3C-B761-47E8-B60A-6B1BACAEA9BD}">
      <text>
        <r>
          <rPr>
            <b/>
            <sz val="9"/>
            <color indexed="81"/>
            <rFont val="Tahoma"/>
            <family val="2"/>
          </rPr>
          <t>The depth range of the species is 1-600m. For longline, the vertical overlap index with this species is 66.67%.</t>
        </r>
      </text>
    </comment>
    <comment ref="O413" authorId="0" shapeId="0" xr:uid="{65A6108A-1269-4BA5-9BBD-2F20AEBEF8F9}">
      <text>
        <r>
          <rPr>
            <b/>
            <sz val="9"/>
            <color indexed="81"/>
            <rFont val="Tahoma"/>
            <family val="2"/>
          </rPr>
          <t>ALB stocks : The maximum length of the species is 89cm. For albacore fisheries, the length overlap index with this species is 63.57%. This gear uses bait, but the trophic level of the species &gt;3.5._x000D_
TPT stocks : The maximum length of the species is 89cm. For tropical longline fisheries, the length overlap index with this species is 37.24%. This gear uses bait, but the trophic level of the species &gt;3.5.</t>
        </r>
      </text>
    </comment>
    <comment ref="P413" authorId="0" shapeId="0" xr:uid="{700D450C-B4C1-4E37-BCD0-C3E55FCD2A94}">
      <text>
        <r>
          <rPr>
            <b/>
            <sz val="9"/>
            <color indexed="81"/>
            <rFont val="Tahoma"/>
            <family val="2"/>
          </rPr>
          <t>No direct evidence of survival after capture.</t>
        </r>
      </text>
    </comment>
    <comment ref="E414" authorId="0" shapeId="0" xr:uid="{6878E39C-4E29-4958-AA65-E719A5B0A9B8}">
      <text>
        <r>
          <rPr>
            <b/>
            <sz val="9"/>
            <color indexed="81"/>
            <rFont val="Tahoma"/>
            <family val="2"/>
          </rPr>
          <t>The score is based on the maximum risk score in the family Bramidae, which included 3 species.</t>
        </r>
      </text>
    </comment>
    <comment ref="F414" authorId="0" shapeId="0" xr:uid="{96B5ACFE-9125-4631-B5DB-5DCE2411B3CB}">
      <text>
        <r>
          <rPr>
            <b/>
            <sz val="9"/>
            <color indexed="81"/>
            <rFont val="Tahoma"/>
            <family val="2"/>
          </rPr>
          <t>The score is based on the maximum risk score in the family Bramidae, which included 3 species.</t>
        </r>
      </text>
    </comment>
    <comment ref="G414" authorId="0" shapeId="0" xr:uid="{20406FAC-4B4F-42FC-ABC3-0F4489D21977}">
      <text>
        <r>
          <rPr>
            <b/>
            <sz val="9"/>
            <color indexed="81"/>
            <rFont val="Tahoma"/>
            <family val="2"/>
          </rPr>
          <t>There is no information.</t>
        </r>
      </text>
    </comment>
    <comment ref="H414" authorId="0" shapeId="0" xr:uid="{4ACF92B7-D10A-4EF9-A79E-2BB38AC22FF9}">
      <text>
        <r>
          <rPr>
            <b/>
            <sz val="9"/>
            <color indexed="81"/>
            <rFont val="Tahoma"/>
            <family val="2"/>
          </rPr>
          <t>Species maximum length is 21, which is lower than the lowest risk value (100cm).</t>
        </r>
      </text>
    </comment>
    <comment ref="I414" authorId="0" shapeId="0" xr:uid="{B52EB3FE-F528-4FD2-B502-E38B18694C1F}">
      <text>
        <r>
          <rPr>
            <b/>
            <sz val="9"/>
            <color indexed="81"/>
            <rFont val="Tahoma"/>
            <family val="2"/>
          </rPr>
          <t>Species maximum length is 21cm, which is lower than the length at maturity lowest risk value (40cm).</t>
        </r>
      </text>
    </comment>
    <comment ref="J414" authorId="0" shapeId="0" xr:uid="{64000896-DA34-4A87-BD5F-2B4932766713}">
      <text>
        <r>
          <rPr>
            <b/>
            <sz val="9"/>
            <color indexed="81"/>
            <rFont val="Tahoma"/>
            <family val="2"/>
          </rPr>
          <t>Species reproductive strategy is broadcast spawner, which is low risk.</t>
        </r>
      </text>
    </comment>
    <comment ref="K414" authorId="0" shapeId="0" xr:uid="{E5601E84-F1A3-46B5-BB45-15E3F55ECFF1}">
      <text>
        <r>
          <rPr>
            <b/>
            <sz val="9"/>
            <color indexed="81"/>
            <rFont val="Tahoma"/>
            <family val="2"/>
          </rPr>
          <t>Species trophic level is 3.4, which is higher than the highest risk value (3.25).</t>
        </r>
      </text>
    </comment>
    <comment ref="M414" authorId="0" shapeId="0" xr:uid="{ACBCE2B3-D291-4FAE-B44D-109FB00CFB71}">
      <text>
        <r>
          <rPr>
            <b/>
            <sz val="9"/>
            <color indexed="81"/>
            <rFont val="Tahoma"/>
            <family val="2"/>
          </rPr>
          <t>PO_,IO_ stocks : Indo-Pacific distribution, absent Southern Indian Ocean</t>
        </r>
      </text>
    </comment>
    <comment ref="N414" authorId="0" shapeId="0" xr:uid="{11E2A137-57B0-4145-B064-15A73E6646DF}">
      <text>
        <r>
          <rPr>
            <b/>
            <sz val="9"/>
            <color indexed="81"/>
            <rFont val="Tahoma"/>
            <family val="2"/>
          </rPr>
          <t>Bait for other gears. Few encounters expected.</t>
        </r>
      </text>
    </comment>
    <comment ref="O414" authorId="0" shapeId="0" xr:uid="{8A4EED3F-649A-4026-97EE-3CA958D2A9B6}">
      <text>
        <r>
          <rPr>
            <b/>
            <sz val="9"/>
            <color indexed="81"/>
            <rFont val="Tahoma"/>
            <family val="2"/>
          </rPr>
          <t>ALB stocks : The maximum length of the species is 21cm. For albacore fisheries, the length overlap index with this species is 15.00%. This gear uses bait and the trophic level of the species &lt;3.5._x000D_
TPT stocks : The maximum length of the species is 21cm. For tropical longline fisheries, the length overlap index with this species is 8.79%. This gear uses bait and the trophic level of the species &lt;3.5.</t>
        </r>
      </text>
    </comment>
    <comment ref="P414" authorId="0" shapeId="0" xr:uid="{F686CAB9-4A89-46FE-8222-7ED9FBED6029}">
      <text>
        <r>
          <rPr>
            <b/>
            <sz val="9"/>
            <color indexed="81"/>
            <rFont val="Tahoma"/>
            <family val="2"/>
          </rPr>
          <t>No direct evidence of survival after capture.</t>
        </r>
      </text>
    </comment>
    <comment ref="E415" authorId="0" shapeId="0" xr:uid="{2A4E5C38-9408-426A-ACDB-7741DCDB309C}">
      <text>
        <r>
          <rPr>
            <b/>
            <sz val="9"/>
            <color indexed="81"/>
            <rFont val="Tahoma"/>
            <family val="2"/>
          </rPr>
          <t>The score is based on the maximum risk score in the family Caesionidae, which included 1 species.</t>
        </r>
      </text>
    </comment>
    <comment ref="F415" authorId="0" shapeId="0" xr:uid="{B933AB3C-CD86-4571-8BDD-C22274D16CAC}">
      <text>
        <r>
          <rPr>
            <b/>
            <sz val="9"/>
            <color indexed="81"/>
            <rFont val="Tahoma"/>
            <family val="2"/>
          </rPr>
          <t>The score is based on the maximum risk score in the family Caesionidae, which included 1 species.</t>
        </r>
      </text>
    </comment>
    <comment ref="G415" authorId="0" shapeId="0" xr:uid="{BC20FA6D-3AAB-44A8-BA42-49BA5A0EAFA6}">
      <text>
        <r>
          <rPr>
            <b/>
            <sz val="9"/>
            <color indexed="81"/>
            <rFont val="Tahoma"/>
            <family val="2"/>
          </rPr>
          <t>The score is based on the maximum risk score in the family Agonidae, which included 1 species.</t>
        </r>
      </text>
    </comment>
    <comment ref="H415" authorId="0" shapeId="0" xr:uid="{984B840E-8FCE-4A16-98DF-216F96FABA67}">
      <text>
        <r>
          <rPr>
            <b/>
            <sz val="9"/>
            <color indexed="81"/>
            <rFont val="Tahoma"/>
            <family val="2"/>
          </rPr>
          <t>The score is based on the maximum risk score in the family Scyliorhinidae, which included 5 species.</t>
        </r>
      </text>
    </comment>
    <comment ref="I415" authorId="0" shapeId="0" xr:uid="{A3AC25AC-7C2D-4647-8EEF-272C2D31779F}">
      <text>
        <r>
          <rPr>
            <b/>
            <sz val="9"/>
            <color indexed="81"/>
            <rFont val="Tahoma"/>
            <family val="2"/>
          </rPr>
          <t>The score is based on the maximum risk score in the family Scyliorhinidae, which included 5 species.</t>
        </r>
      </text>
    </comment>
    <comment ref="J415" authorId="0" shapeId="0" xr:uid="{8C9997DA-69B8-4DEF-9FBC-7AD9BB975084}">
      <text>
        <r>
          <rPr>
            <b/>
            <sz val="9"/>
            <color indexed="81"/>
            <rFont val="Tahoma"/>
            <family val="2"/>
          </rPr>
          <t>The score is based on the maximum risk score in the family Scyliorhinidae, which included 5 species.</t>
        </r>
      </text>
    </comment>
    <comment ref="K415" authorId="0" shapeId="0" xr:uid="{3E7F251E-F6B3-4B21-BBD7-9AF7315D9DB7}">
      <text>
        <r>
          <rPr>
            <b/>
            <sz val="9"/>
            <color indexed="81"/>
            <rFont val="Tahoma"/>
            <family val="2"/>
          </rPr>
          <t>The score is based on the maximum risk score in the family Scyliorhinidae, which included 5 species.</t>
        </r>
      </text>
    </comment>
    <comment ref="M415" authorId="0" shapeId="0" xr:uid="{50A7B19F-781D-4C97-825E-2BC2F40EA2CB}">
      <text>
        <r>
          <rPr>
            <b/>
            <sz val="9"/>
            <color indexed="81"/>
            <rFont val="Tahoma"/>
            <family val="2"/>
          </rPr>
          <t>ALL stocks : Worldwide pelagic distribution</t>
        </r>
      </text>
    </comment>
    <comment ref="N415" authorId="0" shapeId="0" xr:uid="{38365FC4-FF5F-4DBC-9F64-F2943EFE36FD}">
      <text>
        <r>
          <rPr>
            <b/>
            <sz val="9"/>
            <color indexed="81"/>
            <rFont val="Tahoma"/>
            <family val="2"/>
          </rPr>
          <t>The depth range of the species is 1-500m. For longline, the vertical overlap index with this species is 80.00%.</t>
        </r>
      </text>
    </comment>
    <comment ref="O415" authorId="0" shapeId="0" xr:uid="{21347466-CB0D-4CDF-8C16-9A66A5386CE3}">
      <text>
        <r>
          <rPr>
            <b/>
            <sz val="9"/>
            <color indexed="81"/>
            <rFont val="Tahoma"/>
            <family val="2"/>
          </rPr>
          <t>ALB stocks : The maximum length of the species is missing, but the family's maximum length based on 3 species is 573cm. For albacore fisheries, the length overlap index with this species is 100.00%._x000D_
TPT stocks : The maximum length of the species is missing, but the family's maximum length based on 3 species is 573cm. For tropical longline fisheries, the length overlap index with this species is 100.00%.</t>
        </r>
      </text>
    </comment>
    <comment ref="P415" authorId="0" shapeId="0" xr:uid="{6B460873-A2FF-4545-AEDD-2B54FC958B1F}">
      <text>
        <r>
          <rPr>
            <b/>
            <sz val="9"/>
            <color indexed="81"/>
            <rFont val="Tahoma"/>
            <family val="2"/>
          </rPr>
          <t>No direct evidence of survival after capture.</t>
        </r>
      </text>
    </comment>
    <comment ref="E416" authorId="0" shapeId="0" xr:uid="{2FA91BD5-19D8-49E3-9ECF-EB7DCA92941A}">
      <text>
        <r>
          <rPr>
            <b/>
            <sz val="9"/>
            <color indexed="81"/>
            <rFont val="Tahoma"/>
            <family val="2"/>
          </rPr>
          <t>Species growth rate (K) is 0.200, which is higher than lowest risk K (0.183) for age at maturity.</t>
        </r>
      </text>
    </comment>
    <comment ref="F416" authorId="0" shapeId="0" xr:uid="{EA0ED84F-38F5-46F6-91C8-98A88244FF8A}">
      <text>
        <r>
          <rPr>
            <b/>
            <sz val="9"/>
            <color indexed="81"/>
            <rFont val="Tahoma"/>
            <family val="2"/>
          </rPr>
          <t>Species growth rate (K) is 0.200, which is in the medium risk K range (0.12-0.30) for maximum age.</t>
        </r>
      </text>
    </comment>
    <comment ref="G416" authorId="0" shapeId="0" xr:uid="{10B2F5E3-BB89-40BE-B00E-2A83D4156A79}">
      <text>
        <r>
          <rPr>
            <b/>
            <sz val="9"/>
            <color indexed="81"/>
            <rFont val="Tahoma"/>
            <family val="2"/>
          </rPr>
          <t>Species fecundity is 10 eggs/year, which is lower than the highest risk value (100).</t>
        </r>
      </text>
    </comment>
    <comment ref="H416" authorId="0" shapeId="0" xr:uid="{1C4299AB-2335-48D3-BD49-AD4664F5C574}">
      <text>
        <r>
          <rPr>
            <b/>
            <sz val="9"/>
            <color indexed="81"/>
            <rFont val="Tahoma"/>
            <family val="2"/>
          </rPr>
          <t>Species maximum length is 750, which is higher than the highest risk value (300cm).</t>
        </r>
      </text>
    </comment>
    <comment ref="I416" authorId="0" shapeId="0" xr:uid="{F255E863-80F5-4D73-9541-CB41ABCF1D7F}">
      <text>
        <r>
          <rPr>
            <b/>
            <sz val="9"/>
            <color indexed="81"/>
            <rFont val="Tahoma"/>
            <family val="2"/>
          </rPr>
          <t>Species length at maturity is 237, which is higher than the highest risk value (200cm).</t>
        </r>
      </text>
    </comment>
    <comment ref="J416" authorId="0" shapeId="0" xr:uid="{DA4A9446-23FF-4D39-BEEA-3A2CE9F3AAD2}">
      <text>
        <r>
          <rPr>
            <b/>
            <sz val="9"/>
            <color indexed="81"/>
            <rFont val="Tahoma"/>
            <family val="2"/>
          </rPr>
          <t>Species reproductive strategy is live bearer, which is high risk.</t>
        </r>
      </text>
    </comment>
    <comment ref="K416" authorId="0" shapeId="0" xr:uid="{9177F811-99A6-40CC-9526-E18DA7BB8482}">
      <text>
        <r>
          <rPr>
            <b/>
            <sz val="9"/>
            <color indexed="81"/>
            <rFont val="Tahoma"/>
            <family val="2"/>
          </rPr>
          <t>Species trophic level is 4.5, which is higher than the highest risk value (3.25).</t>
        </r>
      </text>
    </comment>
    <comment ref="M416" authorId="0" shapeId="0" xr:uid="{154797EB-12E0-4D2E-BB27-FEF1B683A5D0}">
      <text>
        <r>
          <rPr>
            <b/>
            <sz val="9"/>
            <color indexed="81"/>
            <rFont val="Tahoma"/>
            <family val="2"/>
          </rPr>
          <t>TPT stocks : Worldwide distribution, uncommon in Atlantic and Indian Ocean subtropics, absent in subtropical Pacific Ocean.</t>
        </r>
      </text>
    </comment>
    <comment ref="N416" authorId="0" shapeId="0" xr:uid="{BB3C90F1-1D4B-460D-8B8D-D02F570B8D36}">
      <text>
        <r>
          <rPr>
            <b/>
            <sz val="9"/>
            <color indexed="81"/>
            <rFont val="Tahoma"/>
            <family val="2"/>
          </rPr>
          <t>The depth range of the species is 1-800m. For longline, the vertical overlap index with this species is 50.00%.</t>
        </r>
      </text>
    </comment>
    <comment ref="O416" authorId="0" shapeId="0" xr:uid="{D044F06F-B579-4840-98F5-EC3926D782C7}">
      <text>
        <r>
          <rPr>
            <b/>
            <sz val="9"/>
            <color indexed="81"/>
            <rFont val="Tahoma"/>
            <family val="2"/>
          </rPr>
          <t>TPT stocks : The maximum length of the species is 750cm. For tropical longline fisheries, the length overlap index with this species is 100.00%. This gear uses bait, but the trophic level of the species &gt;3.5.</t>
        </r>
      </text>
    </comment>
    <comment ref="P416" authorId="0" shapeId="0" xr:uid="{798FA718-C0BF-44A4-8CDC-1A12E4177FBA}">
      <text>
        <r>
          <rPr>
            <b/>
            <sz val="9"/>
            <color indexed="81"/>
            <rFont val="Tahoma"/>
            <family val="2"/>
          </rPr>
          <t>No direct evidence of survival after capture.</t>
        </r>
      </text>
    </comment>
    <comment ref="E417" authorId="0" shapeId="0" xr:uid="{6A29AE56-EBC0-4CB5-892D-F3239B99A5DF}">
      <text>
        <r>
          <rPr>
            <b/>
            <sz val="9"/>
            <color indexed="81"/>
            <rFont val="Tahoma"/>
            <family val="2"/>
          </rPr>
          <t>Species growth rate (K) is 0.093, which is in the medium risk K range (0.061-0.183) for age at maturity.</t>
        </r>
      </text>
    </comment>
    <comment ref="F417" authorId="0" shapeId="0" xr:uid="{F5232C1A-ACF6-4057-9212-708653CC91DF}">
      <text>
        <r>
          <rPr>
            <b/>
            <sz val="9"/>
            <color indexed="81"/>
            <rFont val="Tahoma"/>
            <family val="2"/>
          </rPr>
          <t>Species growth rate (K) is 0.093, which is lower than highest risk K (0.12) for maximum age.</t>
        </r>
      </text>
    </comment>
    <comment ref="G417" authorId="0" shapeId="0" xr:uid="{C88F2350-01D5-4C72-B86D-FAA69A39597C}">
      <text>
        <r>
          <rPr>
            <b/>
            <sz val="9"/>
            <color indexed="81"/>
            <rFont val="Tahoma"/>
            <family val="2"/>
          </rPr>
          <t>Species fecundity is 391990 eggs/year, which is higher than the lowest risk value (20000).</t>
        </r>
      </text>
    </comment>
    <comment ref="H417" authorId="0" shapeId="0" xr:uid="{667373FA-6203-44B2-AB1C-C167B3EF9116}">
      <text>
        <r>
          <rPr>
            <b/>
            <sz val="9"/>
            <color indexed="81"/>
            <rFont val="Tahoma"/>
            <family val="2"/>
          </rPr>
          <t>Species maximum length is 215, which is in the medium risk range (100-300cm).</t>
        </r>
      </text>
    </comment>
    <comment ref="I417" authorId="0" shapeId="0" xr:uid="{148D72CB-EEB6-4BE2-B381-28B2EAD6201D}">
      <text>
        <r>
          <rPr>
            <b/>
            <sz val="9"/>
            <color indexed="81"/>
            <rFont val="Tahoma"/>
            <family val="2"/>
          </rPr>
          <t>Species length at maturity is 50, which is in the medium risk range (40-200cm).</t>
        </r>
      </text>
    </comment>
    <comment ref="J417" authorId="0" shapeId="0" xr:uid="{E19B1BA0-0FD7-4AF5-AA21-03FC62566086}">
      <text>
        <r>
          <rPr>
            <b/>
            <sz val="9"/>
            <color indexed="81"/>
            <rFont val="Tahoma"/>
            <family val="2"/>
          </rPr>
          <t>Species reproductive strategy is demersal egg layer, which is medium risk.</t>
        </r>
      </text>
    </comment>
    <comment ref="K417" authorId="0" shapeId="0" xr:uid="{B058E381-4A0D-4A1B-8995-A123FC4DD5FA}">
      <text>
        <r>
          <rPr>
            <b/>
            <sz val="9"/>
            <color indexed="81"/>
            <rFont val="Tahoma"/>
            <family val="2"/>
          </rPr>
          <t>Species trophic level is 4.0, which is higher than the highest risk value (3.25).</t>
        </r>
      </text>
    </comment>
    <comment ref="M417" authorId="0" shapeId="0" xr:uid="{61C9B7D1-0FDB-4194-AADD-FA377DD7DCD7}">
      <text>
        <r>
          <rPr>
            <b/>
            <sz val="9"/>
            <color indexed="81"/>
            <rFont val="Tahoma"/>
            <family val="2"/>
          </rPr>
          <t>ALAS,ALI_,ALPS stocks : Antarctic species</t>
        </r>
      </text>
    </comment>
    <comment ref="N417" authorId="0" shapeId="0" xr:uid="{1BA0C3FA-141C-46BE-B6D3-8ACDB0A8F992}">
      <text>
        <r>
          <rPr>
            <b/>
            <sz val="9"/>
            <color indexed="81"/>
            <rFont val="Tahoma"/>
            <family val="2"/>
          </rPr>
          <t>Not evaluated</t>
        </r>
      </text>
    </comment>
    <comment ref="O417" authorId="0" shapeId="0" xr:uid="{3C45ED23-B97A-48F8-8B48-4E7BF5CF8801}">
      <text>
        <r>
          <rPr>
            <b/>
            <sz val="9"/>
            <color indexed="81"/>
            <rFont val="Tahoma"/>
            <family val="2"/>
          </rPr>
          <t>Not evaluated</t>
        </r>
      </text>
    </comment>
    <comment ref="P417" authorId="0" shapeId="0" xr:uid="{D427AAC0-0BE0-4431-823B-42EBF0ABD9F7}">
      <text>
        <r>
          <rPr>
            <b/>
            <sz val="9"/>
            <color indexed="81"/>
            <rFont val="Tahoma"/>
            <family val="2"/>
          </rPr>
          <t>Not evaluated</t>
        </r>
      </text>
    </comment>
    <comment ref="E418" authorId="0" shapeId="0" xr:uid="{ED23D91D-E489-4145-898A-F284973C0B05}">
      <text>
        <r>
          <rPr>
            <b/>
            <sz val="9"/>
            <color indexed="81"/>
            <rFont val="Tahoma"/>
            <family val="2"/>
          </rPr>
          <t>Species growth rate (K) is 0.070, which is in the medium risk K range (0.061-0.183) for age at maturity.</t>
        </r>
      </text>
    </comment>
    <comment ref="F418" authorId="0" shapeId="0" xr:uid="{DA0C4168-2977-49CF-9796-B7C3C7931DFD}">
      <text>
        <r>
          <rPr>
            <b/>
            <sz val="9"/>
            <color indexed="81"/>
            <rFont val="Tahoma"/>
            <family val="2"/>
          </rPr>
          <t>Species growth rate (K) is 0.070, which is lower than highest risk K (0.12) for maximum age.</t>
        </r>
      </text>
    </comment>
    <comment ref="G418" authorId="0" shapeId="0" xr:uid="{0F8DD75E-AA81-457A-95A9-CCA79714E603}">
      <text>
        <r>
          <rPr>
            <b/>
            <sz val="9"/>
            <color indexed="81"/>
            <rFont val="Tahoma"/>
            <family val="2"/>
          </rPr>
          <t>Species fecundity is 500000 eggs/year, which is higher than the lowest risk value (20000).</t>
        </r>
      </text>
    </comment>
    <comment ref="H418" authorId="0" shapeId="0" xr:uid="{500454DB-93DF-4667-BE55-13E5FD98E9FB}">
      <text>
        <r>
          <rPr>
            <b/>
            <sz val="9"/>
            <color indexed="81"/>
            <rFont val="Tahoma"/>
            <family val="2"/>
          </rPr>
          <t>Species maximum length is 300, which is in the medium risk range (100-300cm).</t>
        </r>
      </text>
    </comment>
    <comment ref="I418" authorId="0" shapeId="0" xr:uid="{317CFCB6-4FAB-4454-8C91-CE961C6C6AA1}">
      <text>
        <r>
          <rPr>
            <b/>
            <sz val="9"/>
            <color indexed="81"/>
            <rFont val="Tahoma"/>
            <family val="2"/>
          </rPr>
          <t>Species length at maturity is 200, which is in the medium risk range (40-200cm).</t>
        </r>
      </text>
    </comment>
    <comment ref="J418" authorId="0" shapeId="0" xr:uid="{B0D677D0-C63A-4EBA-B40C-A701E415CC50}">
      <text>
        <r>
          <rPr>
            <b/>
            <sz val="9"/>
            <color indexed="81"/>
            <rFont val="Tahoma"/>
            <family val="2"/>
          </rPr>
          <t>Species reproductive strategy is broadcast spawner, which is low risk.</t>
        </r>
      </text>
    </comment>
    <comment ref="K418" authorId="0" shapeId="0" xr:uid="{705D7882-5B5E-4AE0-A6C9-294D66F6E71B}">
      <text>
        <r>
          <rPr>
            <b/>
            <sz val="9"/>
            <color indexed="81"/>
            <rFont val="Tahoma"/>
            <family val="2"/>
          </rPr>
          <t>Species trophic level is 4.5, which is higher than the highest risk value (3.25).</t>
        </r>
      </text>
    </comment>
    <comment ref="M418" authorId="0" shapeId="0" xr:uid="{40C76A08-0B8B-40F7-A768-AD7F542F73DA}">
      <text>
        <r>
          <rPr>
            <b/>
            <sz val="9"/>
            <color indexed="81"/>
            <rFont val="Tahoma"/>
            <family val="2"/>
          </rPr>
          <t>ALAM,ALAN stocks : Distribution arctic and temperate NE Atlantic only.</t>
        </r>
      </text>
    </comment>
    <comment ref="N418" authorId="0" shapeId="0" xr:uid="{0233D2E3-7519-4AAE-A6B0-63B77E40D229}">
      <text>
        <r>
          <rPr>
            <b/>
            <sz val="9"/>
            <color indexed="81"/>
            <rFont val="Tahoma"/>
            <family val="2"/>
          </rPr>
          <t>Not evaluated</t>
        </r>
      </text>
    </comment>
    <comment ref="O418" authorId="0" shapeId="0" xr:uid="{A38BA740-3518-44C9-9E76-97170F27A6B3}">
      <text>
        <r>
          <rPr>
            <b/>
            <sz val="9"/>
            <color indexed="81"/>
            <rFont val="Tahoma"/>
            <family val="2"/>
          </rPr>
          <t>Not evaluated</t>
        </r>
      </text>
    </comment>
    <comment ref="P418" authorId="0" shapeId="0" xr:uid="{31068735-A952-409C-B631-DD3FDB6ED36B}">
      <text>
        <r>
          <rPr>
            <b/>
            <sz val="9"/>
            <color indexed="81"/>
            <rFont val="Tahoma"/>
            <family val="2"/>
          </rPr>
          <t>Not evaluated</t>
        </r>
      </text>
    </comment>
    <comment ref="E419" authorId="0" shapeId="0" xr:uid="{AD4075D6-7630-4192-B91D-BC2FAB4FA860}">
      <text>
        <r>
          <rPr>
            <b/>
            <sz val="9"/>
            <color indexed="81"/>
            <rFont val="Tahoma"/>
            <family val="2"/>
          </rPr>
          <t>The score is based on the maximum risk score in the family Alopiidae, which included 3 species.</t>
        </r>
      </text>
    </comment>
    <comment ref="F419" authorId="0" shapeId="0" xr:uid="{D2B9FB5E-C615-4215-BA8B-E6871D97C359}">
      <text>
        <r>
          <rPr>
            <b/>
            <sz val="9"/>
            <color indexed="81"/>
            <rFont val="Tahoma"/>
            <family val="2"/>
          </rPr>
          <t>The score is based on the maximum risk score in the family Scyliorhinidae, which included 1 species.</t>
        </r>
      </text>
    </comment>
    <comment ref="G419" authorId="0" shapeId="0" xr:uid="{B7A27415-1BE4-4BF5-BDAA-9E5CD97A5BE6}">
      <text>
        <r>
          <rPr>
            <b/>
            <sz val="9"/>
            <color indexed="81"/>
            <rFont val="Tahoma"/>
            <family val="2"/>
          </rPr>
          <t>Species fecundity is 1 eggs/year, which is lower than the highest risk value (100).</t>
        </r>
      </text>
    </comment>
    <comment ref="H419" authorId="0" shapeId="0" xr:uid="{EBAB7D3F-0D3C-4619-AD45-A7EA16ADF6E5}">
      <text>
        <r>
          <rPr>
            <b/>
            <sz val="9"/>
            <color indexed="81"/>
            <rFont val="Tahoma"/>
            <family val="2"/>
          </rPr>
          <t>Species maximum length is 213, which is in the medium risk range (100-300cm).</t>
        </r>
      </text>
    </comment>
    <comment ref="I419" authorId="0" shapeId="0" xr:uid="{BFD84C23-17E2-4F8C-A640-87CE2A9FA613}">
      <text>
        <r>
          <rPr>
            <b/>
            <sz val="9"/>
            <color indexed="81"/>
            <rFont val="Tahoma"/>
            <family val="2"/>
          </rPr>
          <t>Species length at maturity is 115, which is in the medium risk range (40-200cm).</t>
        </r>
      </text>
    </comment>
    <comment ref="J419" authorId="0" shapeId="0" xr:uid="{C5D4175C-EB3E-4801-8787-D5BDCB4B69F9}">
      <text>
        <r>
          <rPr>
            <b/>
            <sz val="9"/>
            <color indexed="81"/>
            <rFont val="Tahoma"/>
            <family val="2"/>
          </rPr>
          <t>Species reproductive strategy is live bearer, which is high risk.</t>
        </r>
      </text>
    </comment>
    <comment ref="K419" authorId="0" shapeId="0" xr:uid="{7D9F9C4A-2142-4332-8113-95FEDBEE86C4}">
      <text>
        <r>
          <rPr>
            <b/>
            <sz val="9"/>
            <color indexed="81"/>
            <rFont val="Tahoma"/>
            <family val="2"/>
          </rPr>
          <t>Species trophic level is 4.2, which is higher than the highest risk value (3.25).</t>
        </r>
      </text>
    </comment>
    <comment ref="M419" authorId="0" shapeId="0" xr:uid="{D281A058-1F7D-4D4F-A44C-F62CD5A6C22D}">
      <text>
        <r>
          <rPr>
            <b/>
            <sz val="9"/>
            <color indexed="81"/>
            <rFont val="Tahoma"/>
            <family val="2"/>
          </rPr>
          <t>BEI_,BEPE,BEPW,SKI_,SKPE,SKPW,YFI_,YFPE,YFPW stocks : Tropical Indo-Pacific distrbution, uncommon in subtropics, absent in Atlantic Ocean, mainly coastal</t>
        </r>
      </text>
    </comment>
    <comment ref="N419" authorId="0" shapeId="0" xr:uid="{727018E9-4C89-4F43-BD4F-F2FE5BC9A987}">
      <text>
        <r>
          <rPr>
            <b/>
            <sz val="9"/>
            <color indexed="81"/>
            <rFont val="Tahoma"/>
            <family val="2"/>
          </rPr>
          <t>The depth range of the species is 1-330m. For longline, the vertical overlap index with this species is 100.00%. This species is demersal. This species is also reef associated.</t>
        </r>
      </text>
    </comment>
    <comment ref="O419" authorId="0" shapeId="0" xr:uid="{97B1B2E2-FB49-4CA8-A381-C6223C1F41DE}">
      <text>
        <r>
          <rPr>
            <b/>
            <sz val="9"/>
            <color indexed="81"/>
            <rFont val="Tahoma"/>
            <family val="2"/>
          </rPr>
          <t>TPT stocks : The maximum length of the species is 213cm. For tropical longline fisheries, the length overlap index with this species is 89.12%. This gear uses bait, but the trophic level of the species &gt;3.5.</t>
        </r>
      </text>
    </comment>
    <comment ref="P419" authorId="0" shapeId="0" xr:uid="{7642858E-746F-4630-9232-BED7E1C7E5F0}">
      <text>
        <r>
          <rPr>
            <b/>
            <sz val="9"/>
            <color indexed="81"/>
            <rFont val="Tahoma"/>
            <family val="2"/>
          </rPr>
          <t>No direct evidence of survival after capture.</t>
        </r>
      </text>
    </comment>
    <comment ref="E420" authorId="0" shapeId="0" xr:uid="{13FC93B1-2004-413D-86C7-23ECE16429A7}">
      <text>
        <r>
          <rPr>
            <b/>
            <sz val="9"/>
            <color indexed="81"/>
            <rFont val="Tahoma"/>
            <family val="2"/>
          </rPr>
          <t>Species growth rate (K) is 0.200, which is higher than lowest risk K (0.183) for age at maturity.</t>
        </r>
      </text>
    </comment>
    <comment ref="F420" authorId="0" shapeId="0" xr:uid="{C15EBB27-E7B5-4655-A029-C6BA2AE7C9BC}">
      <text>
        <r>
          <rPr>
            <b/>
            <sz val="9"/>
            <color indexed="81"/>
            <rFont val="Tahoma"/>
            <family val="2"/>
          </rPr>
          <t>Species growth rate (K) is 0.200, which is in the medium risk K range (0.12-0.30) for maximum age.</t>
        </r>
      </text>
    </comment>
    <comment ref="G420" authorId="0" shapeId="0" xr:uid="{34553139-1472-4D81-8BF0-6940F3B97B81}">
      <text>
        <r>
          <rPr>
            <b/>
            <sz val="9"/>
            <color indexed="81"/>
            <rFont val="Tahoma"/>
            <family val="2"/>
          </rPr>
          <t>There is no information, but fish are likely to produce &gt;100 eggs/year.</t>
        </r>
      </text>
    </comment>
    <comment ref="H420" authorId="0" shapeId="0" xr:uid="{4E8214B6-017F-49D1-9D4A-590F4ED03598}">
      <text>
        <r>
          <rPr>
            <b/>
            <sz val="9"/>
            <color indexed="81"/>
            <rFont val="Tahoma"/>
            <family val="2"/>
          </rPr>
          <t>Species maximum length is 60, which is lower than the lowest risk value (100cm).</t>
        </r>
      </text>
    </comment>
    <comment ref="I420" authorId="0" shapeId="0" xr:uid="{2FED4F1B-F468-4DA8-B6E6-BE51827B4A3E}">
      <text>
        <r>
          <rPr>
            <b/>
            <sz val="9"/>
            <color indexed="81"/>
            <rFont val="Tahoma"/>
            <family val="2"/>
          </rPr>
          <t>Species length at maturity is 16, which is lower than the lowest risk value (40cm).</t>
        </r>
      </text>
    </comment>
    <comment ref="J420" authorId="0" shapeId="0" xr:uid="{7EB23061-1D6D-4D3E-8427-3EF9DBB9E0C7}">
      <text>
        <r>
          <rPr>
            <b/>
            <sz val="9"/>
            <color indexed="81"/>
            <rFont val="Tahoma"/>
            <family val="2"/>
          </rPr>
          <t>Species reproductive strategy is demersal egg layer, which is medium risk.</t>
        </r>
      </text>
    </comment>
    <comment ref="K420" authorId="0" shapeId="0" xr:uid="{100E15F1-1A5C-4537-9A41-A9E5C66A4DA7}">
      <text>
        <r>
          <rPr>
            <b/>
            <sz val="9"/>
            <color indexed="81"/>
            <rFont val="Tahoma"/>
            <family val="2"/>
          </rPr>
          <t>Species trophic level is 4.1, which is higher than the highest risk value (3.25).</t>
        </r>
      </text>
    </comment>
    <comment ref="M420" authorId="0" shapeId="0" xr:uid="{D4A9BC4D-D92D-4348-82BF-8E27A8876FDD}">
      <text>
        <r>
          <rPr>
            <b/>
            <sz val="9"/>
            <color indexed="81"/>
            <rFont val="Tahoma"/>
            <family val="2"/>
          </rPr>
          <t>AO_ stocks : Atlantic distribution, absent in Pacific and Indian Oceans, mainly coastal</t>
        </r>
      </text>
    </comment>
    <comment ref="N420" authorId="0" shapeId="0" xr:uid="{690F36FE-31F7-47FB-A834-ECB8431ED9F7}">
      <text>
        <r>
          <rPr>
            <b/>
            <sz val="9"/>
            <color indexed="81"/>
            <rFont val="Tahoma"/>
            <family val="2"/>
          </rPr>
          <t>The depth range of the species is 1-100m. For longline, the vertical overlap index with this species is 100.00%. This species is reef associated.</t>
        </r>
      </text>
    </comment>
    <comment ref="O420" authorId="0" shapeId="0" xr:uid="{543F3B82-DFFE-4084-B4A1-026ADAFB40F0}">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longline fisheries, the length overlap index with this species is 25.10%. This gear uses bait, but the trophic level of the species &gt;3.5.</t>
        </r>
      </text>
    </comment>
    <comment ref="P420" authorId="0" shapeId="0" xr:uid="{E0EA8C74-B1D4-4377-8223-F39AA2B09BB6}">
      <text>
        <r>
          <rPr>
            <b/>
            <sz val="9"/>
            <color indexed="81"/>
            <rFont val="Tahoma"/>
            <family val="2"/>
          </rPr>
          <t>No direct evidence of survival after capture.</t>
        </r>
      </text>
    </comment>
    <comment ref="E421" authorId="0" shapeId="0" xr:uid="{17ED3B51-9136-4877-94A2-F0C5FB7E8862}">
      <text>
        <r>
          <rPr>
            <b/>
            <sz val="9"/>
            <color indexed="81"/>
            <rFont val="Tahoma"/>
            <family val="2"/>
          </rPr>
          <t>The score is based on the maximum risk score in the family Carcharhinidae, which included 23 species.</t>
        </r>
      </text>
    </comment>
    <comment ref="F421" authorId="0" shapeId="0" xr:uid="{7DCFDE02-46EA-4EEE-B8CB-5F7233350B54}">
      <text>
        <r>
          <rPr>
            <b/>
            <sz val="9"/>
            <color indexed="81"/>
            <rFont val="Tahoma"/>
            <family val="2"/>
          </rPr>
          <t>The score is based on the maximum risk score in the family Agonidae, which included 1 species.</t>
        </r>
      </text>
    </comment>
    <comment ref="G421" authorId="0" shapeId="0" xr:uid="{20E7B892-A4A6-4EE7-AE77-D4752110FEE7}">
      <text>
        <r>
          <rPr>
            <b/>
            <sz val="9"/>
            <color indexed="81"/>
            <rFont val="Tahoma"/>
            <family val="2"/>
          </rPr>
          <t>There is no information, but fish are likely to produce &gt;100 eggs/year.</t>
        </r>
      </text>
    </comment>
    <comment ref="H421" authorId="0" shapeId="0" xr:uid="{D8D84436-7A9C-43F7-B4D7-3C28DA3FAD00}">
      <text>
        <r>
          <rPr>
            <b/>
            <sz val="9"/>
            <color indexed="81"/>
            <rFont val="Tahoma"/>
            <family val="2"/>
          </rPr>
          <t>The score is based on the maximum risk score in the family Agonidae, which included 1 species.</t>
        </r>
      </text>
    </comment>
    <comment ref="I421" authorId="0" shapeId="0" xr:uid="{4E09EEB0-7DEC-4DC0-BF21-2F9EEF6782A5}">
      <text>
        <r>
          <rPr>
            <b/>
            <sz val="9"/>
            <color indexed="81"/>
            <rFont val="Tahoma"/>
            <family val="2"/>
          </rPr>
          <t>The score is based on the maximum risk score in the family Agonidae, which included 1 species.</t>
        </r>
      </text>
    </comment>
    <comment ref="J421" authorId="0" shapeId="0" xr:uid="{BDB5BF81-DD76-44D3-AD65-AE19800C0FE6}">
      <text>
        <r>
          <rPr>
            <b/>
            <sz val="9"/>
            <color indexed="81"/>
            <rFont val="Tahoma"/>
            <family val="2"/>
          </rPr>
          <t>The score is based on the maximum risk score in the family Dasyatidae, which included 10 species.</t>
        </r>
      </text>
    </comment>
    <comment ref="K421" authorId="0" shapeId="0" xr:uid="{D37A61F0-4FC0-42B6-B902-EB516C00E68C}">
      <text>
        <r>
          <rPr>
            <b/>
            <sz val="9"/>
            <color indexed="81"/>
            <rFont val="Tahoma"/>
            <family val="2"/>
          </rPr>
          <t>The score is based on the maximum risk score in the family Agonidae, which included 1 species.</t>
        </r>
      </text>
    </comment>
    <comment ref="M421" authorId="0" shapeId="0" xr:uid="{C15AE339-727F-4831-90A4-D54F2D5C779B}">
      <text>
        <r>
          <rPr>
            <b/>
            <sz val="9"/>
            <color indexed="81"/>
            <rFont val="Tahoma"/>
            <family val="2"/>
          </rPr>
          <t>ALL stocks : Worldwide demersal distribution</t>
        </r>
      </text>
    </comment>
    <comment ref="N421" authorId="0" shapeId="0" xr:uid="{1E5FF3F0-DF9A-440D-ABA8-EE47D89E2C69}">
      <text>
        <r>
          <rPr>
            <b/>
            <sz val="9"/>
            <color indexed="81"/>
            <rFont val="Tahoma"/>
            <family val="2"/>
          </rPr>
          <t>The depth range of the species is 1-100m. For longline, the vertical overlap index with this species is 100.00%. This species is demersal.</t>
        </r>
      </text>
    </comment>
    <comment ref="O421" authorId="0" shapeId="0" xr:uid="{CD8EF386-CCC9-4628-B8DF-59A122806BAF}">
      <text>
        <r>
          <rPr>
            <b/>
            <sz val="9"/>
            <color indexed="81"/>
            <rFont val="Tahoma"/>
            <family val="2"/>
          </rPr>
          <t>ALB stocks : The maximum length of the species is missing, but the family's maximum length based on 6 species is 60cm. For albacore fisheries, the length overlap index with this species is 42.86%._x000D_
TPT stocks : The maximum length of the species is missing, but the family's maximum length based on 6 species is 60cm. For tropical longline fisheries, the length overlap index with this species is 25.10%.</t>
        </r>
      </text>
    </comment>
    <comment ref="P421" authorId="0" shapeId="0" xr:uid="{53CD8440-9B72-4210-86F7-818C3A6BAC5E}">
      <text>
        <r>
          <rPr>
            <b/>
            <sz val="9"/>
            <color indexed="81"/>
            <rFont val="Tahoma"/>
            <family val="2"/>
          </rPr>
          <t>No direct evidence of survival after capture.</t>
        </r>
      </text>
    </comment>
    <comment ref="E422" authorId="0" shapeId="0" xr:uid="{D90BF195-BFF4-4CF3-82A5-873F3190CED0}">
      <text>
        <r>
          <rPr>
            <b/>
            <sz val="9"/>
            <color indexed="81"/>
            <rFont val="Tahoma"/>
            <family val="2"/>
          </rPr>
          <t>The score is based on the maximum risk score in the family Balistidae , which included 2 species.</t>
        </r>
      </text>
    </comment>
    <comment ref="F422" authorId="0" shapeId="0" xr:uid="{7FEF0854-A4C9-47C5-8D2A-3C5F8E20EC01}">
      <text>
        <r>
          <rPr>
            <b/>
            <sz val="9"/>
            <color indexed="81"/>
            <rFont val="Tahoma"/>
            <family val="2"/>
          </rPr>
          <t>The score is based on the maximum risk score in the family Balistidae , which included 2 species.</t>
        </r>
      </text>
    </comment>
    <comment ref="G422" authorId="0" shapeId="0" xr:uid="{0E5E643F-F600-45EA-A9F5-B7A5A03FD751}">
      <text>
        <r>
          <rPr>
            <b/>
            <sz val="9"/>
            <color indexed="81"/>
            <rFont val="Tahoma"/>
            <family val="2"/>
          </rPr>
          <t>There is no information, but fish are likely to produce &gt;100 eggs/year.</t>
        </r>
      </text>
    </comment>
    <comment ref="H422" authorId="0" shapeId="0" xr:uid="{C194FB92-8427-43EC-A4A4-FD9EE5585176}">
      <text>
        <r>
          <rPr>
            <b/>
            <sz val="9"/>
            <color indexed="81"/>
            <rFont val="Tahoma"/>
            <family val="2"/>
          </rPr>
          <t>Species maximum length is 50, which is lower than the lowest risk value (100cm).</t>
        </r>
      </text>
    </comment>
    <comment ref="I422" authorId="0" shapeId="0" xr:uid="{CF8B2CAD-AF25-40B9-9DBE-E25A8118014D}">
      <text>
        <r>
          <rPr>
            <b/>
            <sz val="9"/>
            <color indexed="81"/>
            <rFont val="Tahoma"/>
            <family val="2"/>
          </rPr>
          <t>Species maximum length is 50cm, which is in the length at maturity medium risk range (40-200cm).</t>
        </r>
      </text>
    </comment>
    <comment ref="J422" authorId="0" shapeId="0" xr:uid="{EBC6B305-6B6B-4CA5-A239-F7EE50AAC236}">
      <text>
        <r>
          <rPr>
            <b/>
            <sz val="9"/>
            <color indexed="81"/>
            <rFont val="Tahoma"/>
            <family val="2"/>
          </rPr>
          <t>Species reproductive strategy is demersal egg layer, which is medium risk.</t>
        </r>
      </text>
    </comment>
    <comment ref="K422" authorId="0" shapeId="0" xr:uid="{9CE0D36B-0130-4F9D-9396-0A4A206ADB28}">
      <text>
        <r>
          <rPr>
            <b/>
            <sz val="9"/>
            <color indexed="81"/>
            <rFont val="Tahoma"/>
            <family val="2"/>
          </rPr>
          <t>Species trophic level is 3.5, which is higher than the highest risk value (3.25).</t>
        </r>
      </text>
    </comment>
    <comment ref="M422" authorId="0" shapeId="0" xr:uid="{D2256667-CFEC-41AF-A77D-04E17BFC3848}">
      <text>
        <r>
          <rPr>
            <b/>
            <sz val="9"/>
            <color indexed="81"/>
            <rFont val="Tahoma"/>
            <family val="2"/>
          </rPr>
          <t>ALL stocks : Worldwide pelagic distribution</t>
        </r>
      </text>
    </comment>
    <comment ref="N422" authorId="0" shapeId="0" xr:uid="{88AA1363-7C31-4A96-A58F-DE06778C7576}">
      <text>
        <r>
          <rPr>
            <b/>
            <sz val="9"/>
            <color indexed="81"/>
            <rFont val="Tahoma"/>
            <family val="2"/>
          </rPr>
          <t>The depth range of the species is 1-110m. For longline, the vertical overlap index with this species is 100.00%.</t>
        </r>
      </text>
    </comment>
    <comment ref="O422" authorId="0" shapeId="0" xr:uid="{3D89EBC8-1DA1-4283-A4C7-8128DF82A8A0}">
      <text>
        <r>
          <rPr>
            <b/>
            <sz val="9"/>
            <color indexed="81"/>
            <rFont val="Tahoma"/>
            <family val="2"/>
          </rPr>
          <t>ALB stocks : The maximum length of the species is 50cm. For albacore fisheries, the length overlap index with this species is 35.71%. This gear uses bait and the trophic level of the species &lt;3.5._x000D_
TPT stocks : The maximum length of the species is 50cm. For tropical longline fisheries, the length overlap index with this species is 20.92%. This gear uses bait and the trophic level of the species &lt;3.5.</t>
        </r>
      </text>
    </comment>
    <comment ref="P422" authorId="0" shapeId="0" xr:uid="{F629DF34-D295-4C98-9BD9-6B1D58D86661}">
      <text>
        <r>
          <rPr>
            <b/>
            <sz val="9"/>
            <color indexed="81"/>
            <rFont val="Tahoma"/>
            <family val="2"/>
          </rPr>
          <t>No direct evidence of survival after capture.</t>
        </r>
      </text>
    </comment>
    <comment ref="E423" authorId="0" shapeId="0" xr:uid="{A0A738D9-3EB2-4A50-BE13-E3D6405EA365}">
      <text>
        <r>
          <rPr>
            <b/>
            <sz val="9"/>
            <color indexed="81"/>
            <rFont val="Tahoma"/>
            <family val="2"/>
          </rPr>
          <t>The score is based on the maximum risk score in the family Balistidae , which included 2 species.</t>
        </r>
      </text>
    </comment>
    <comment ref="F423" authorId="0" shapeId="0" xr:uid="{6F6B422D-A477-4808-9EDE-292E79E8F439}">
      <text>
        <r>
          <rPr>
            <b/>
            <sz val="9"/>
            <color indexed="81"/>
            <rFont val="Tahoma"/>
            <family val="2"/>
          </rPr>
          <t>The score is based on the maximum risk score in the family Balistidae , which included 2 species.</t>
        </r>
      </text>
    </comment>
    <comment ref="G423" authorId="0" shapeId="0" xr:uid="{856C7C30-67B8-439A-B307-79380569AFED}">
      <text>
        <r>
          <rPr>
            <b/>
            <sz val="9"/>
            <color indexed="81"/>
            <rFont val="Tahoma"/>
            <family val="2"/>
          </rPr>
          <t>The score is based on the maximum risk score in the family Agonidae, which included 1 species.</t>
        </r>
      </text>
    </comment>
    <comment ref="H423" authorId="0" shapeId="0" xr:uid="{3A8CECEA-9FEB-43D9-BD4F-9DA19D4F1D74}">
      <text>
        <r>
          <rPr>
            <b/>
            <sz val="9"/>
            <color indexed="81"/>
            <rFont val="Tahoma"/>
            <family val="2"/>
          </rPr>
          <t>The score is based on the maximum risk score in the family Alopiidae, which included 3 species.</t>
        </r>
      </text>
    </comment>
    <comment ref="I423" authorId="0" shapeId="0" xr:uid="{0AA56084-C2E3-4851-AE97-290C3F2C996B}">
      <text>
        <r>
          <rPr>
            <b/>
            <sz val="9"/>
            <color indexed="81"/>
            <rFont val="Tahoma"/>
            <family val="2"/>
          </rPr>
          <t>The score is based on the maximum risk score in the family Alopiidae, which included 3 species.</t>
        </r>
      </text>
    </comment>
    <comment ref="J423" authorId="0" shapeId="0" xr:uid="{D6467037-7CD7-4607-B55D-75B8207F6454}">
      <text>
        <r>
          <rPr>
            <b/>
            <sz val="9"/>
            <color indexed="81"/>
            <rFont val="Tahoma"/>
            <family val="2"/>
          </rPr>
          <t>The score is based on the maximum risk score in the family Alopiidae, which included 3 species.</t>
        </r>
      </text>
    </comment>
    <comment ref="K423" authorId="0" shapeId="0" xr:uid="{ECFE77AF-1916-4ADA-A231-67401A1ABD00}">
      <text>
        <r>
          <rPr>
            <b/>
            <sz val="9"/>
            <color indexed="81"/>
            <rFont val="Tahoma"/>
            <family val="2"/>
          </rPr>
          <t>The score is based on the maximum risk score in the family Alopiidae, which included 3 species.</t>
        </r>
      </text>
    </comment>
    <comment ref="M423" authorId="0" shapeId="0" xr:uid="{02BCE4F2-862E-45D9-95E6-28152468DA72}">
      <text>
        <r>
          <rPr>
            <b/>
            <sz val="9"/>
            <color indexed="81"/>
            <rFont val="Tahoma"/>
            <family val="2"/>
          </rPr>
          <t>ALL stocks : Worldwide demersal distribution</t>
        </r>
      </text>
    </comment>
    <comment ref="N423" authorId="0" shapeId="0" xr:uid="{73C6C6D9-06E3-4DD2-8B44-5AD4DB63FDDA}">
      <text>
        <r>
          <rPr>
            <b/>
            <sz val="9"/>
            <color indexed="81"/>
            <rFont val="Tahoma"/>
            <family val="2"/>
          </rPr>
          <t>The depth range of the species is 1-156m. For longline, the vertical overlap index with this species is 100.00%. This species is demersal.</t>
        </r>
      </text>
    </comment>
    <comment ref="O423" authorId="0" shapeId="0" xr:uid="{5683890B-2FF2-4066-8503-BFA702800847}">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longline fisheries, the length overlap index with this species is 83.68%.</t>
        </r>
      </text>
    </comment>
    <comment ref="P423" authorId="0" shapeId="0" xr:uid="{A487D2F3-8F58-4DA0-BE19-C5A6CED1476A}">
      <text>
        <r>
          <rPr>
            <b/>
            <sz val="9"/>
            <color indexed="81"/>
            <rFont val="Tahoma"/>
            <family val="2"/>
          </rPr>
          <t>No direct evidence of survival after capture.</t>
        </r>
      </text>
    </comment>
    <comment ref="E424" authorId="0" shapeId="0" xr:uid="{0F0040B7-F9AD-418C-B4BE-6943486D9CB8}">
      <text>
        <r>
          <rPr>
            <b/>
            <sz val="9"/>
            <color indexed="81"/>
            <rFont val="Tahoma"/>
            <family val="2"/>
          </rPr>
          <t>The score is based on the maximum risk score in the family Triakidae, which included 6 species.</t>
        </r>
      </text>
    </comment>
    <comment ref="F424" authorId="0" shapeId="0" xr:uid="{B9BED609-3C35-444F-A33E-E8D1182B9A09}">
      <text>
        <r>
          <rPr>
            <b/>
            <sz val="9"/>
            <color indexed="81"/>
            <rFont val="Tahoma"/>
            <family val="2"/>
          </rPr>
          <t>The score is based on the maximum risk score in the family Triakidae, which included 6 species.</t>
        </r>
      </text>
    </comment>
    <comment ref="G424" authorId="0" shapeId="0" xr:uid="{8A3D250B-07E9-4707-9CB2-6ABECAD71C06}">
      <text>
        <r>
          <rPr>
            <b/>
            <sz val="9"/>
            <color indexed="81"/>
            <rFont val="Tahoma"/>
            <family val="2"/>
          </rPr>
          <t>The score is based on the maximum risk score in the family Triakidae, which included 6 species.</t>
        </r>
      </text>
    </comment>
    <comment ref="H424" authorId="0" shapeId="0" xr:uid="{C29EC38D-A04A-4F62-842B-5811E73992BD}">
      <text>
        <r>
          <rPr>
            <b/>
            <sz val="9"/>
            <color indexed="81"/>
            <rFont val="Tahoma"/>
            <family val="2"/>
          </rPr>
          <t>Species maximum length is 183, which is in the medium risk range (100-300cm).</t>
        </r>
      </text>
    </comment>
    <comment ref="I424" authorId="0" shapeId="0" xr:uid="{3444DADF-D44F-4CD5-A1EB-0C42C65601C8}">
      <text>
        <r>
          <rPr>
            <b/>
            <sz val="9"/>
            <color indexed="81"/>
            <rFont val="Tahoma"/>
            <family val="2"/>
          </rPr>
          <t>Species maximum length is 183cm, which is in the length at maturity medium risk range (40-200cm).</t>
        </r>
      </text>
    </comment>
    <comment ref="J424" authorId="0" shapeId="0" xr:uid="{1B8BA192-A2C7-47DF-A409-596DC05A5D0C}">
      <text>
        <r>
          <rPr>
            <b/>
            <sz val="9"/>
            <color indexed="81"/>
            <rFont val="Tahoma"/>
            <family val="2"/>
          </rPr>
          <t>Species reproductive strategy is broadcast spawner, which is low risk.</t>
        </r>
      </text>
    </comment>
    <comment ref="K424" authorId="0" shapeId="0" xr:uid="{84B7D5ED-0B3B-4B45-B1BC-8F73BA6585D9}">
      <text>
        <r>
          <rPr>
            <b/>
            <sz val="9"/>
            <color indexed="81"/>
            <rFont val="Tahoma"/>
            <family val="2"/>
          </rPr>
          <t>Species trophic level is 3.9, which is higher than the highest risk value (3.25).</t>
        </r>
      </text>
    </comment>
    <comment ref="M424" authorId="0" shapeId="0" xr:uid="{748171A7-536D-425E-AF71-6AE93F1EC577}">
      <text>
        <r>
          <rPr>
            <b/>
            <sz val="9"/>
            <color indexed="81"/>
            <rFont val="Tahoma"/>
            <family val="2"/>
          </rPr>
          <t>EPO stocks : Eastern Pacific distribution</t>
        </r>
      </text>
    </comment>
    <comment ref="N424" authorId="0" shapeId="0" xr:uid="{DAF79234-77E3-4F76-B11B-178A518228FF}">
      <text>
        <r>
          <rPr>
            <b/>
            <sz val="9"/>
            <color indexed="81"/>
            <rFont val="Tahoma"/>
            <family val="2"/>
          </rPr>
          <t>The depth range of the species is 1-900m. For longline, the vertical overlap index with this species is 44.44%.</t>
        </r>
      </text>
    </comment>
    <comment ref="O424" authorId="0" shapeId="0" xr:uid="{5B487797-ECAC-4C49-B725-918716BEF14F}">
      <text>
        <r>
          <rPr>
            <b/>
            <sz val="9"/>
            <color indexed="81"/>
            <rFont val="Tahoma"/>
            <family val="2"/>
          </rPr>
          <t>ALB stocks : The maximum length of the species is 183cm. For albacore fisheries, the length overlap index with this species is 100.00%. This gear uses bait, but the trophic level of the species &gt;3.5._x000D_
TPT stocks : The maximum length of the species is 183cm. For tropical longline fisheries, the length overlap index with this species is 76.57%. This gear uses bait, but the trophic level of the species &gt;3.5.</t>
        </r>
      </text>
    </comment>
    <comment ref="P424" authorId="0" shapeId="0" xr:uid="{564656EE-0081-4255-B886-90F134FDF6F2}">
      <text>
        <r>
          <rPr>
            <b/>
            <sz val="9"/>
            <color indexed="81"/>
            <rFont val="Tahoma"/>
            <family val="2"/>
          </rPr>
          <t>No direct evidence of survival after capture.</t>
        </r>
      </text>
    </comment>
    <comment ref="E425" authorId="0" shapeId="0" xr:uid="{57FF2DCA-27E9-40A1-8A89-A20EB1480E2D}">
      <text>
        <r>
          <rPr>
            <b/>
            <sz val="9"/>
            <color indexed="81"/>
            <rFont val="Tahoma"/>
            <family val="2"/>
          </rPr>
          <t>The score is based on the maximum risk score in the family Trachipteridae , which included 1 species.</t>
        </r>
      </text>
    </comment>
    <comment ref="F425" authorId="0" shapeId="0" xr:uid="{CF07CC10-1EA8-408C-BCC3-63757E7D0EFD}">
      <text>
        <r>
          <rPr>
            <b/>
            <sz val="9"/>
            <color indexed="81"/>
            <rFont val="Tahoma"/>
            <family val="2"/>
          </rPr>
          <t>The score is based on the maximum risk score in the family Trachipteridae , which included 1 species.</t>
        </r>
      </text>
    </comment>
    <comment ref="G425" authorId="0" shapeId="0" xr:uid="{73F5A0DD-EF2F-4B8B-AE1C-887677B91024}">
      <text>
        <r>
          <rPr>
            <b/>
            <sz val="9"/>
            <color indexed="81"/>
            <rFont val="Tahoma"/>
            <family val="2"/>
          </rPr>
          <t>The score is based on the maximum risk score in the family Trachipteridae , which included 2 species.</t>
        </r>
      </text>
    </comment>
    <comment ref="H425" authorId="0" shapeId="0" xr:uid="{EF077448-5E7E-4F6A-91FC-16FBD81843AF}">
      <text>
        <r>
          <rPr>
            <b/>
            <sz val="9"/>
            <color indexed="81"/>
            <rFont val="Tahoma"/>
            <family val="2"/>
          </rPr>
          <t>Species maximum length is 143, which is in the medium risk range (100-300cm).</t>
        </r>
      </text>
    </comment>
    <comment ref="I425" authorId="0" shapeId="0" xr:uid="{4FBA5148-A0B7-494B-A85F-7E6DAB9335BD}">
      <text>
        <r>
          <rPr>
            <b/>
            <sz val="9"/>
            <color indexed="81"/>
            <rFont val="Tahoma"/>
            <family val="2"/>
          </rPr>
          <t>Species maximum length is 143cm, which is in the length at maturity medium risk range (40-200cm).</t>
        </r>
      </text>
    </comment>
    <comment ref="J425" authorId="0" shapeId="0" xr:uid="{AD802A42-48C9-464E-A5C1-52AF5E545416}">
      <text>
        <r>
          <rPr>
            <b/>
            <sz val="9"/>
            <color indexed="81"/>
            <rFont val="Tahoma"/>
            <family val="2"/>
          </rPr>
          <t>Species reproductive strategy is broadcast spawner, which is low risk.</t>
        </r>
      </text>
    </comment>
    <comment ref="K425" authorId="0" shapeId="0" xr:uid="{713DEAC6-EA06-439A-A194-65540421D05F}">
      <text>
        <r>
          <rPr>
            <b/>
            <sz val="9"/>
            <color indexed="81"/>
            <rFont val="Tahoma"/>
            <family val="2"/>
          </rPr>
          <t>Species trophic level is 3.7, which is higher than the highest risk value (3.25).</t>
        </r>
      </text>
    </comment>
    <comment ref="M425" authorId="0" shapeId="0" xr:uid="{640A8338-E90A-45CC-8002-07123D08390D}">
      <text>
        <r>
          <rPr>
            <b/>
            <sz val="9"/>
            <color indexed="81"/>
            <rFont val="Tahoma"/>
            <family val="2"/>
          </rPr>
          <t>EPO stocks : Eastern Pacific distribution</t>
        </r>
      </text>
    </comment>
    <comment ref="N425" authorId="0" shapeId="0" xr:uid="{6429F51A-FE7A-4988-A41E-5CAD760A5914}">
      <text>
        <r>
          <rPr>
            <b/>
            <sz val="9"/>
            <color indexed="81"/>
            <rFont val="Tahoma"/>
            <family val="2"/>
          </rPr>
          <t>The depth range of the species is 1-200m. For longline, the vertical overlap index with this species is 100.00%.</t>
        </r>
      </text>
    </comment>
    <comment ref="O425" authorId="0" shapeId="0" xr:uid="{4CA6134E-7DA2-40F4-B5DB-357A11D33C51}">
      <text>
        <r>
          <rPr>
            <b/>
            <sz val="9"/>
            <color indexed="81"/>
            <rFont val="Tahoma"/>
            <family val="2"/>
          </rPr>
          <t>ALB stocks : The maximum length of the species is 143cm. For albacore fisheries, the length overlap index with this species is 100.00%. This gear uses bait, but the trophic level of the species &gt;3.5._x000D_
TPT stocks : The maximum length of the species is 143cm. For tropical longline fisheries, the length overlap index with this species is 59.83%. This gear uses bait, but the trophic level of the species &gt;3.5.</t>
        </r>
      </text>
    </comment>
    <comment ref="P425" authorId="0" shapeId="0" xr:uid="{2888D8AC-457D-4FDD-B6E0-738244E0A280}">
      <text>
        <r>
          <rPr>
            <b/>
            <sz val="9"/>
            <color indexed="81"/>
            <rFont val="Tahoma"/>
            <family val="2"/>
          </rPr>
          <t>No direct evidence of survival after capture.</t>
        </r>
      </text>
    </comment>
    <comment ref="E426" authorId="0" shapeId="0" xr:uid="{D5C6EB88-AD4F-4732-80E3-4BC97D42F439}">
      <text>
        <r>
          <rPr>
            <b/>
            <sz val="9"/>
            <color indexed="81"/>
            <rFont val="Tahoma"/>
            <family val="2"/>
          </rPr>
          <t>The score is based on the maximum risk score in the family Trachipteridae , which included 1 species.</t>
        </r>
      </text>
    </comment>
    <comment ref="F426" authorId="0" shapeId="0" xr:uid="{006B4B72-D68F-41ED-AA85-114A2627860A}">
      <text>
        <r>
          <rPr>
            <b/>
            <sz val="9"/>
            <color indexed="81"/>
            <rFont val="Tahoma"/>
            <family val="2"/>
          </rPr>
          <t>The score is based on the maximum risk score in the family Trachipteridae , which included 1 species.</t>
        </r>
      </text>
    </comment>
    <comment ref="G426" authorId="0" shapeId="0" xr:uid="{C50928F3-953D-4D8F-AE88-DC18A0A2A08A}">
      <text>
        <r>
          <rPr>
            <b/>
            <sz val="9"/>
            <color indexed="81"/>
            <rFont val="Tahoma"/>
            <family val="2"/>
          </rPr>
          <t>The score is based on the maximum risk score in the family Trachipteridae , which included 2 species.</t>
        </r>
      </text>
    </comment>
    <comment ref="H426" authorId="0" shapeId="0" xr:uid="{11A8FFC1-976B-463F-BB03-E696A1DB1ED6}">
      <text>
        <r>
          <rPr>
            <b/>
            <sz val="9"/>
            <color indexed="81"/>
            <rFont val="Tahoma"/>
            <family val="2"/>
          </rPr>
          <t>Species maximum length is 300, which is in the medium risk range (100-300cm).</t>
        </r>
      </text>
    </comment>
    <comment ref="I426" authorId="0" shapeId="0" xr:uid="{BDC78BB6-D3B9-4DA2-B44C-8029936592D7}">
      <text>
        <r>
          <rPr>
            <b/>
            <sz val="9"/>
            <color indexed="81"/>
            <rFont val="Tahoma"/>
            <family val="2"/>
          </rPr>
          <t>Species maximum length is 300cm, which is higher than the highest risk value (200cm).</t>
        </r>
      </text>
    </comment>
    <comment ref="J426" authorId="0" shapeId="0" xr:uid="{64CD7A34-34FD-453C-9D9E-31C502E3198D}">
      <text>
        <r>
          <rPr>
            <b/>
            <sz val="9"/>
            <color indexed="81"/>
            <rFont val="Tahoma"/>
            <family val="2"/>
          </rPr>
          <t>Species reproductive strategy is broadcast spawner, which is low risk.</t>
        </r>
      </text>
    </comment>
    <comment ref="K426" authorId="0" shapeId="0" xr:uid="{A8380618-D6EF-479B-85CF-1BC3AAEBD1DE}">
      <text>
        <r>
          <rPr>
            <b/>
            <sz val="9"/>
            <color indexed="81"/>
            <rFont val="Tahoma"/>
            <family val="2"/>
          </rPr>
          <t>Species trophic level is 2.9, which is in the medium risk range (2.75-3.25).</t>
        </r>
      </text>
    </comment>
    <comment ref="M426" authorId="0" shapeId="0" xr:uid="{D24EC7FB-1D2F-4D6D-9AF6-2D3116D16C6B}">
      <text>
        <r>
          <rPr>
            <b/>
            <sz val="9"/>
            <color indexed="81"/>
            <rFont val="Tahoma"/>
            <family val="2"/>
          </rPr>
          <t>ALL stocks : Worldwide pelagic distribution</t>
        </r>
      </text>
    </comment>
    <comment ref="N426" authorId="0" shapeId="0" xr:uid="{F9F9DB59-3D74-4FBA-A316-32E9B8640846}">
      <text>
        <r>
          <rPr>
            <b/>
            <sz val="9"/>
            <color indexed="81"/>
            <rFont val="Tahoma"/>
            <family val="2"/>
          </rPr>
          <t>The depth range of the species is 100-600m. For longline, the vertical overlap index with this species is 60.08%.</t>
        </r>
      </text>
    </comment>
    <comment ref="O426" authorId="0" shapeId="0" xr:uid="{491938E8-E2AD-422D-9634-FB8422A0F8C0}">
      <text>
        <r>
          <rPr>
            <b/>
            <sz val="9"/>
            <color indexed="81"/>
            <rFont val="Tahoma"/>
            <family val="2"/>
          </rPr>
          <t>ALB stocks : The maximum length of the species is 300cm. For albacore fisheries, the length overlap index with this species is 100.00%. This gear uses bait and the trophic level of the species &lt;3.5._x000D_
TPT stocks : The maximum length of the species is 300cm. For tropical longline fisheries, the length overlap index with this species is 100.00%. This gear uses bait and the trophic level of the species &lt;3.5.</t>
        </r>
      </text>
    </comment>
    <comment ref="P426" authorId="0" shapeId="0" xr:uid="{D40822D2-565E-4DD0-B7FA-76451E02C116}">
      <text>
        <r>
          <rPr>
            <b/>
            <sz val="9"/>
            <color indexed="81"/>
            <rFont val="Tahoma"/>
            <family val="2"/>
          </rPr>
          <t>No direct evidence of survival after capture.</t>
        </r>
      </text>
    </comment>
    <comment ref="E427" authorId="0" shapeId="0" xr:uid="{0598D192-CFDA-4BDC-A410-068CC73FFFEB}">
      <text>
        <r>
          <rPr>
            <b/>
            <sz val="9"/>
            <color indexed="81"/>
            <rFont val="Tahoma"/>
            <family val="2"/>
          </rPr>
          <t>Species growth rate (K) is 0.200, which is higher than lowest risk K (0.183) for age at maturity.</t>
        </r>
      </text>
    </comment>
    <comment ref="F427" authorId="0" shapeId="0" xr:uid="{CA463BCB-63DD-48DB-B2DC-CC743879EBCF}">
      <text>
        <r>
          <rPr>
            <b/>
            <sz val="9"/>
            <color indexed="81"/>
            <rFont val="Tahoma"/>
            <family val="2"/>
          </rPr>
          <t>Species growth rate (K) is 0.200, which is in the medium risk K range (0.12-0.30) for maximum age.</t>
        </r>
      </text>
    </comment>
    <comment ref="G427" authorId="0" shapeId="0" xr:uid="{D6673213-6DC1-41B9-8816-C7891E132B0E}">
      <text>
        <r>
          <rPr>
            <b/>
            <sz val="9"/>
            <color indexed="81"/>
            <rFont val="Tahoma"/>
            <family val="2"/>
          </rPr>
          <t>The score is based on the maximum risk score in the family Trachipteridae , which included 2 species.</t>
        </r>
      </text>
    </comment>
    <comment ref="H427" authorId="0" shapeId="0" xr:uid="{CFB9A311-B317-4657-A6C5-463A8386E431}">
      <text>
        <r>
          <rPr>
            <b/>
            <sz val="9"/>
            <color indexed="81"/>
            <rFont val="Tahoma"/>
            <family val="2"/>
          </rPr>
          <t>Species maximum length is 122, which is in the medium risk range (100-300cm).</t>
        </r>
      </text>
    </comment>
    <comment ref="I427" authorId="0" shapeId="0" xr:uid="{A22C13FF-FCCA-4F50-B374-7AEB1FDCCF46}">
      <text>
        <r>
          <rPr>
            <b/>
            <sz val="9"/>
            <color indexed="81"/>
            <rFont val="Tahoma"/>
            <family val="2"/>
          </rPr>
          <t>Species length at maturity is 30, which is lower than the lowest risk value (40cm).</t>
        </r>
      </text>
    </comment>
    <comment ref="J427" authorId="0" shapeId="0" xr:uid="{8DF04DBD-4F03-4883-8D73-22A8FB81BD79}">
      <text>
        <r>
          <rPr>
            <b/>
            <sz val="9"/>
            <color indexed="81"/>
            <rFont val="Tahoma"/>
            <family val="2"/>
          </rPr>
          <t>Species reproductive strategy is broadcast spawner, which is low risk.</t>
        </r>
      </text>
    </comment>
    <comment ref="K427" authorId="0" shapeId="0" xr:uid="{32DC5CF0-411F-4BEA-9849-95ACA9AD185E}">
      <text>
        <r>
          <rPr>
            <b/>
            <sz val="9"/>
            <color indexed="81"/>
            <rFont val="Tahoma"/>
            <family val="2"/>
          </rPr>
          <t>Species trophic level is 3.9, which is higher than the highest risk value (3.25).</t>
        </r>
      </text>
    </comment>
    <comment ref="M427" authorId="0" shapeId="0" xr:uid="{C8BB0EB2-E078-4F61-8B80-2432ECDD52C4}">
      <text>
        <r>
          <rPr>
            <b/>
            <sz val="9"/>
            <color indexed="81"/>
            <rFont val="Tahoma"/>
            <family val="2"/>
          </rPr>
          <t>ALL stocks : Worldwide coastal distribution, mainly coastal</t>
        </r>
      </text>
    </comment>
    <comment ref="N427" authorId="0" shapeId="0" xr:uid="{C170249B-237F-41BD-9E68-DE921CDC041E}">
      <text>
        <r>
          <rPr>
            <b/>
            <sz val="9"/>
            <color indexed="81"/>
            <rFont val="Tahoma"/>
            <family val="2"/>
          </rPr>
          <t>The depth range of the species is 10-238m. For longline, the vertical overlap index with this species is 100.00%. This species is reef associated.</t>
        </r>
      </text>
    </comment>
    <comment ref="O427" authorId="0" shapeId="0" xr:uid="{64062A8B-596B-4689-9EAD-ACCCE4A5C2EE}">
      <text>
        <r>
          <rPr>
            <b/>
            <sz val="9"/>
            <color indexed="81"/>
            <rFont val="Tahoma"/>
            <family val="2"/>
          </rPr>
          <t>ALB stocks : The maximum length of the species is 122cm. For albacore fisheries, the length overlap index with this species is 87.14%. This gear uses bait, but the trophic level of the species &gt;3.5._x000D_
TPT stocks : The maximum length of the species is 122cm. For tropical longline fisheries, the length overlap index with this species is 51.05%. This gear uses bait, but the trophic level of the species &gt;3.5.</t>
        </r>
      </text>
    </comment>
    <comment ref="P427" authorId="0" shapeId="0" xr:uid="{3FAE1492-6A93-4CA9-BEC4-2088E1E0B810}">
      <text>
        <r>
          <rPr>
            <b/>
            <sz val="9"/>
            <color indexed="81"/>
            <rFont val="Tahoma"/>
            <family val="2"/>
          </rPr>
          <t>No direct evidence of survival after capture.</t>
        </r>
      </text>
    </comment>
    <comment ref="E428" authorId="0" shapeId="0" xr:uid="{C1B239CE-BD8A-403E-8525-906769792D77}">
      <text>
        <r>
          <rPr>
            <b/>
            <sz val="9"/>
            <color indexed="81"/>
            <rFont val="Tahoma"/>
            <family val="2"/>
          </rPr>
          <t>The score is based on the maximum risk score in the family Trachipteridae , which included 1 species.</t>
        </r>
      </text>
    </comment>
    <comment ref="F428" authorId="0" shapeId="0" xr:uid="{BC19C29B-CD5C-437D-828A-70662D861070}">
      <text>
        <r>
          <rPr>
            <b/>
            <sz val="9"/>
            <color indexed="81"/>
            <rFont val="Tahoma"/>
            <family val="2"/>
          </rPr>
          <t>The score is based on the maximum risk score in the family Trachipteridae , which included 1 species.</t>
        </r>
      </text>
    </comment>
    <comment ref="G428" authorId="0" shapeId="0" xr:uid="{C31899AF-D6C8-4274-906B-0CDA4F75EA73}">
      <text>
        <r>
          <rPr>
            <b/>
            <sz val="9"/>
            <color indexed="81"/>
            <rFont val="Tahoma"/>
            <family val="2"/>
          </rPr>
          <t>There is no information, but fish are likely to produce &gt;100 eggs/year.</t>
        </r>
      </text>
    </comment>
    <comment ref="H428" authorId="0" shapeId="0" xr:uid="{2CC9A7B5-ABAF-46F4-AF44-25517C2BA33A}">
      <text>
        <r>
          <rPr>
            <b/>
            <sz val="9"/>
            <color indexed="81"/>
            <rFont val="Tahoma"/>
            <family val="2"/>
          </rPr>
          <t>Species maximum length is 41, which is lower than the lowest risk value (100cm).</t>
        </r>
      </text>
    </comment>
    <comment ref="I428" authorId="0" shapeId="0" xr:uid="{AC17407A-BB15-44B9-A068-D90EAB9F6B17}">
      <text>
        <r>
          <rPr>
            <b/>
            <sz val="9"/>
            <color indexed="81"/>
            <rFont val="Tahoma"/>
            <family val="2"/>
          </rPr>
          <t>Species maximum length is 41cm, which is in the length at maturity medium risk range (40-200cm).</t>
        </r>
      </text>
    </comment>
    <comment ref="J428" authorId="0" shapeId="0" xr:uid="{66BAD8CE-0915-4354-8593-CA796498AA03}">
      <text>
        <r>
          <rPr>
            <b/>
            <sz val="9"/>
            <color indexed="81"/>
            <rFont val="Tahoma"/>
            <family val="2"/>
          </rPr>
          <t>There is no information, but fish are not live bearers.</t>
        </r>
      </text>
    </comment>
    <comment ref="K428" authorId="0" shapeId="0" xr:uid="{8746AF6E-332D-4191-9F8B-5669475226FA}">
      <text>
        <r>
          <rPr>
            <b/>
            <sz val="9"/>
            <color indexed="81"/>
            <rFont val="Tahoma"/>
            <family val="2"/>
          </rPr>
          <t>Species trophic level is 4.2, which is higher than the highest risk value (3.25).</t>
        </r>
      </text>
    </comment>
    <comment ref="M428" authorId="0" shapeId="0" xr:uid="{98C23387-89D9-456A-947A-19CB1125C2FB}">
      <text>
        <r>
          <rPr>
            <b/>
            <sz val="9"/>
            <color indexed="81"/>
            <rFont val="Tahoma"/>
            <family val="2"/>
          </rPr>
          <t>ALL stocks : Worldwide pelagic distribution</t>
        </r>
      </text>
    </comment>
    <comment ref="N428" authorId="0" shapeId="0" xr:uid="{79CE77F4-579A-4E8D-9B74-8E9EB4A9D17A}">
      <text>
        <r>
          <rPr>
            <b/>
            <sz val="9"/>
            <color indexed="81"/>
            <rFont val="Tahoma"/>
            <family val="2"/>
          </rPr>
          <t>The depth range of the species is 50-480m. For longline, the vertical overlap index with this species is 81.44%.</t>
        </r>
      </text>
    </comment>
    <comment ref="O428" authorId="0" shapeId="0" xr:uid="{1C0FD4DE-821F-4C4D-96CF-C6F145F321B7}">
      <text>
        <r>
          <rPr>
            <b/>
            <sz val="9"/>
            <color indexed="81"/>
            <rFont val="Tahoma"/>
            <family val="2"/>
          </rPr>
          <t>ALB stocks : The maximum length of the species is 40.5cm. For albacore fisheries, the length overlap index with this species is 28.93%. This gear uses bait, but the trophic level of the species &gt;3.5._x000D_
TPT stocks : The maximum length of the species is 40.5cm. For tropical longline fisheries, the length overlap index with this species is 16.95%. This gear uses bait, but the trophic level of the species &gt;3.5.</t>
        </r>
      </text>
    </comment>
    <comment ref="P428" authorId="0" shapeId="0" xr:uid="{02B89803-CC02-40DF-B874-C515C2C71480}">
      <text>
        <r>
          <rPr>
            <b/>
            <sz val="9"/>
            <color indexed="81"/>
            <rFont val="Tahoma"/>
            <family val="2"/>
          </rPr>
          <t>No direct evidence of survival after capture.</t>
        </r>
      </text>
    </comment>
    <comment ref="E429" authorId="0" shapeId="0" xr:uid="{E585AF97-C1FF-42EB-B051-8FCFCD825942}">
      <text>
        <r>
          <rPr>
            <b/>
            <sz val="9"/>
            <color indexed="81"/>
            <rFont val="Tahoma"/>
            <family val="2"/>
          </rPr>
          <t>There is no information.</t>
        </r>
      </text>
    </comment>
    <comment ref="F429" authorId="0" shapeId="0" xr:uid="{2427C77B-0580-4591-A8B0-F25D5E13E15F}">
      <text>
        <r>
          <rPr>
            <b/>
            <sz val="9"/>
            <color indexed="81"/>
            <rFont val="Tahoma"/>
            <family val="2"/>
          </rPr>
          <t>There is no information.</t>
        </r>
      </text>
    </comment>
    <comment ref="G429" authorId="0" shapeId="0" xr:uid="{A6410978-B634-494A-BDD7-A20AB541C716}">
      <text>
        <r>
          <rPr>
            <b/>
            <sz val="9"/>
            <color indexed="81"/>
            <rFont val="Tahoma"/>
            <family val="2"/>
          </rPr>
          <t>There is no information.</t>
        </r>
      </text>
    </comment>
    <comment ref="H429" authorId="0" shapeId="0" xr:uid="{EFEF9E8C-3544-4AA0-B29E-50B9F3E6292C}">
      <text>
        <r>
          <rPr>
            <b/>
            <sz val="9"/>
            <color indexed="81"/>
            <rFont val="Tahoma"/>
            <family val="2"/>
          </rPr>
          <t>There is no information.</t>
        </r>
      </text>
    </comment>
    <comment ref="I429" authorId="0" shapeId="0" xr:uid="{7AC1CCDA-71EA-42CB-B1AB-E7CAA90DCDA0}">
      <text>
        <r>
          <rPr>
            <b/>
            <sz val="9"/>
            <color indexed="81"/>
            <rFont val="Tahoma"/>
            <family val="2"/>
          </rPr>
          <t>There is no information.</t>
        </r>
      </text>
    </comment>
    <comment ref="J429" authorId="0" shapeId="0" xr:uid="{B26EF217-8154-49D9-96CD-C4AFBB75717A}">
      <text>
        <r>
          <rPr>
            <b/>
            <sz val="9"/>
            <color indexed="81"/>
            <rFont val="Tahoma"/>
            <family val="2"/>
          </rPr>
          <t>There is no information.</t>
        </r>
      </text>
    </comment>
    <comment ref="K429" authorId="0" shapeId="0" xr:uid="{F24E1F9D-09C4-4E2F-8405-A29ABE8E8487}">
      <text>
        <r>
          <rPr>
            <b/>
            <sz val="9"/>
            <color indexed="81"/>
            <rFont val="Tahoma"/>
            <family val="2"/>
          </rPr>
          <t>There is no information.</t>
        </r>
      </text>
    </comment>
    <comment ref="M429" authorId="0" shapeId="0" xr:uid="{70F3AE9B-8D69-41E4-A137-9BE967F16352}">
      <text>
        <r>
          <rPr>
            <b/>
            <sz val="9"/>
            <color indexed="81"/>
            <rFont val="Tahoma"/>
            <family val="2"/>
          </rPr>
          <t>PO_ stocks : Distribution Pacific only</t>
        </r>
      </text>
    </comment>
    <comment ref="N429" authorId="0" shapeId="0" xr:uid="{61291C80-6E2A-40B0-8F01-F9E53F3FC238}">
      <text>
        <r>
          <rPr>
            <b/>
            <sz val="9"/>
            <color indexed="81"/>
            <rFont val="Tahoma"/>
            <family val="2"/>
          </rPr>
          <t>Longline/troll bait collected through directed fisheries.</t>
        </r>
      </text>
    </comment>
    <comment ref="O429" authorId="0" shapeId="0" xr:uid="{92E19A0F-C2C6-4CFA-8524-B23673647169}">
      <text>
        <r>
          <rPr>
            <b/>
            <sz val="9"/>
            <color indexed="81"/>
            <rFont val="Tahoma"/>
            <family val="2"/>
          </rPr>
          <t>ALB stocks : Longline/troll bait collected through directed fisheries._x000D_
TPT stocks : Longline/troll bait collected through directed fisheries.</t>
        </r>
      </text>
    </comment>
    <comment ref="P429" authorId="0" shapeId="0" xr:uid="{FF66EE5E-DD08-449B-92F1-A142B22E7265}">
      <text>
        <r>
          <rPr>
            <b/>
            <sz val="9"/>
            <color indexed="81"/>
            <rFont val="Tahoma"/>
            <family val="2"/>
          </rPr>
          <t>No direct evidence of survival after capture.</t>
        </r>
      </text>
    </comment>
    <comment ref="E430" authorId="0" shapeId="0" xr:uid="{7144E42D-1086-4338-8A0D-B45F1CBB3285}">
      <text>
        <r>
          <rPr>
            <b/>
            <sz val="9"/>
            <color indexed="81"/>
            <rFont val="Tahoma"/>
            <family val="2"/>
          </rPr>
          <t>The score is based on the maximum risk score in the family Tetraodontidae, which included 1 species.</t>
        </r>
      </text>
    </comment>
    <comment ref="F430" authorId="0" shapeId="0" xr:uid="{B81948B4-42A9-44E7-B71C-8B4C903DE24A}">
      <text>
        <r>
          <rPr>
            <b/>
            <sz val="9"/>
            <color indexed="81"/>
            <rFont val="Tahoma"/>
            <family val="2"/>
          </rPr>
          <t>The score is based on the maximum risk score in the family Agonidae, which included 1 species.</t>
        </r>
      </text>
    </comment>
    <comment ref="G430" authorId="0" shapeId="0" xr:uid="{360C6B2A-300F-4100-9551-CAE216450C86}">
      <text>
        <r>
          <rPr>
            <b/>
            <sz val="9"/>
            <color indexed="81"/>
            <rFont val="Tahoma"/>
            <family val="2"/>
          </rPr>
          <t>There is no information, but fish are likely to produce &gt;100 eggs/year.</t>
        </r>
      </text>
    </comment>
    <comment ref="H430" authorId="0" shapeId="0" xr:uid="{F805FDDD-09DD-46E4-B69B-9311E9160782}">
      <text>
        <r>
          <rPr>
            <b/>
            <sz val="9"/>
            <color indexed="81"/>
            <rFont val="Tahoma"/>
            <family val="2"/>
          </rPr>
          <t>Species maximum length is 60, which is lower than the lowest risk value (100cm).</t>
        </r>
      </text>
    </comment>
    <comment ref="I430" authorId="0" shapeId="0" xr:uid="{F9655074-53A5-49AC-947C-7FF2BF818DB0}">
      <text>
        <r>
          <rPr>
            <b/>
            <sz val="9"/>
            <color indexed="81"/>
            <rFont val="Tahoma"/>
            <family val="2"/>
          </rPr>
          <t>Species maximum length is 60cm, which is in the length at maturity medium risk range (40-200cm).</t>
        </r>
      </text>
    </comment>
    <comment ref="J430" authorId="0" shapeId="0" xr:uid="{0B3DAB57-84BD-4E94-90DF-62498F25792C}">
      <text>
        <r>
          <rPr>
            <b/>
            <sz val="9"/>
            <color indexed="81"/>
            <rFont val="Tahoma"/>
            <family val="2"/>
          </rPr>
          <t>Species reproductive strategy is broadcast spawner, which is low risk.</t>
        </r>
      </text>
    </comment>
    <comment ref="K430" authorId="0" shapeId="0" xr:uid="{AB25A160-A171-491B-A59F-63F6AA763418}">
      <text>
        <r>
          <rPr>
            <b/>
            <sz val="9"/>
            <color indexed="81"/>
            <rFont val="Tahoma"/>
            <family val="2"/>
          </rPr>
          <t>Species trophic level is 4.2, which is higher than the highest risk value (3.25).</t>
        </r>
      </text>
    </comment>
    <comment ref="M430" authorId="0" shapeId="0" xr:uid="{E55ED5ED-C1A6-486B-BB02-88F14A41C0A5}">
      <text>
        <r>
          <rPr>
            <b/>
            <sz val="9"/>
            <color indexed="81"/>
            <rFont val="Tahoma"/>
            <family val="2"/>
          </rPr>
          <t>PO_,BEI_,SKI_,YFI_ stocks : Indo-Pacific distribution, absent Southern Indian Ocean</t>
        </r>
      </text>
    </comment>
    <comment ref="N430" authorId="0" shapeId="0" xr:uid="{B5671499-5FB4-46B9-BAF1-6C8D5772A331}">
      <text>
        <r>
          <rPr>
            <b/>
            <sz val="9"/>
            <color indexed="81"/>
            <rFont val="Tahoma"/>
            <family val="2"/>
          </rPr>
          <t>The depth range of the species is 50-700m. For longline, the vertical overlap index with this species is 53.92%.</t>
        </r>
      </text>
    </comment>
    <comment ref="O430" authorId="0" shapeId="0" xr:uid="{BD7C0F44-6D03-435D-8A7E-C254200996FD}">
      <text>
        <r>
          <rPr>
            <b/>
            <sz val="9"/>
            <color indexed="81"/>
            <rFont val="Tahoma"/>
            <family val="2"/>
          </rPr>
          <t>ALB stocks : The maximum length of the species is 60cm. For albacore fisheries, the length overlap index with this species is 42.86%. This gear uses bait, but the trophic level of the species &gt;3.5._x000D_
TPT stocks : The maximum length of the species is 60cm. For tropical longline fisheries, the length overlap index with this species is 25.10%. This gear uses bait, but the trophic level of the species &gt;3.5.</t>
        </r>
      </text>
    </comment>
    <comment ref="P430" authorId="0" shapeId="0" xr:uid="{B61E9549-E4FF-446E-80B2-74AA0CEF0112}">
      <text>
        <r>
          <rPr>
            <b/>
            <sz val="9"/>
            <color indexed="81"/>
            <rFont val="Tahoma"/>
            <family val="2"/>
          </rPr>
          <t>No direct evidence of survival after capture.</t>
        </r>
      </text>
    </comment>
    <comment ref="E431" authorId="0" shapeId="0" xr:uid="{CA77B525-027E-4053-9358-A8756D3BFA41}">
      <text>
        <r>
          <rPr>
            <b/>
            <sz val="9"/>
            <color indexed="81"/>
            <rFont val="Tahoma"/>
            <family val="2"/>
          </rPr>
          <t>There is no information.</t>
        </r>
      </text>
    </comment>
    <comment ref="F431" authorId="0" shapeId="0" xr:uid="{11110493-0981-4350-B6A8-1CB467DDA382}">
      <text>
        <r>
          <rPr>
            <b/>
            <sz val="9"/>
            <color indexed="81"/>
            <rFont val="Tahoma"/>
            <family val="2"/>
          </rPr>
          <t>There is no information.</t>
        </r>
      </text>
    </comment>
    <comment ref="G431" authorId="0" shapeId="0" xr:uid="{99A5B131-444B-42C0-ABDB-7DEFA696FBCC}">
      <text>
        <r>
          <rPr>
            <b/>
            <sz val="9"/>
            <color indexed="81"/>
            <rFont val="Tahoma"/>
            <family val="2"/>
          </rPr>
          <t>There is no information.</t>
        </r>
      </text>
    </comment>
    <comment ref="H431" authorId="0" shapeId="0" xr:uid="{F13207CA-ED9F-4DA8-8B69-A63876B5CC05}">
      <text>
        <r>
          <rPr>
            <b/>
            <sz val="9"/>
            <color indexed="81"/>
            <rFont val="Tahoma"/>
            <family val="2"/>
          </rPr>
          <t>Species maximum length is 100, which is in the medium risk range (100-300cm).</t>
        </r>
      </text>
    </comment>
    <comment ref="I431" authorId="0" shapeId="0" xr:uid="{C61EB9B9-3E5C-4085-8538-42FA24C82612}">
      <text>
        <r>
          <rPr>
            <b/>
            <sz val="9"/>
            <color indexed="81"/>
            <rFont val="Tahoma"/>
            <family val="2"/>
          </rPr>
          <t>Species maximum length is 100cm, which is in the length at maturity medium risk range (40-200cm).</t>
        </r>
      </text>
    </comment>
    <comment ref="J431" authorId="0" shapeId="0" xr:uid="{BA2C103A-2987-4EF5-972F-D231F4FA2193}">
      <text>
        <r>
          <rPr>
            <b/>
            <sz val="9"/>
            <color indexed="81"/>
            <rFont val="Tahoma"/>
            <family val="2"/>
          </rPr>
          <t>Species reproductive strategy is live bearer, which is high risk.</t>
        </r>
      </text>
    </comment>
    <comment ref="K431" authorId="0" shapeId="0" xr:uid="{581DCAD3-C68C-4D9D-A069-66DA02AF5381}">
      <text>
        <r>
          <rPr>
            <b/>
            <sz val="9"/>
            <color indexed="81"/>
            <rFont val="Tahoma"/>
            <family val="2"/>
          </rPr>
          <t>Species trophic level is 4.5, which is higher than the highest risk value (3.25).</t>
        </r>
      </text>
    </comment>
    <comment ref="M431" authorId="0" shapeId="0" xr:uid="{DD1A0F10-FA03-4097-8FB5-D2B3E86C4E2E}">
      <text>
        <r>
          <rPr>
            <b/>
            <sz val="9"/>
            <color indexed="81"/>
            <rFont val="Tahoma"/>
            <family val="2"/>
          </rPr>
          <t>ALPS stocks : Distribution Southwest Pacific</t>
        </r>
      </text>
    </comment>
    <comment ref="N431" authorId="0" shapeId="0" xr:uid="{DA8EA2BD-AE62-4B15-A99B-E4EBBCA2389F}">
      <text>
        <r>
          <rPr>
            <b/>
            <sz val="9"/>
            <color indexed="81"/>
            <rFont val="Tahoma"/>
            <family val="2"/>
          </rPr>
          <t>The depth range of the species is 5-1153m. For longline, the vertical overlap index with this species is 34.46%. This species is demersal.</t>
        </r>
      </text>
    </comment>
    <comment ref="O431" authorId="0" shapeId="0" xr:uid="{1E20AE9C-B169-46F1-B09F-1851C250FBBA}">
      <text>
        <r>
          <rPr>
            <b/>
            <sz val="9"/>
            <color indexed="81"/>
            <rFont val="Tahoma"/>
            <family val="2"/>
          </rPr>
          <t>ALB stocks : The maximum length of the species is 100cm. For albacore fisheries, the length overlap index with this species is 71.43%. This gear uses bait, but the trophic level of the species &gt;3.5.</t>
        </r>
      </text>
    </comment>
    <comment ref="P431" authorId="0" shapeId="0" xr:uid="{C8DF0B5F-D256-490B-8A23-BAA1F4322986}">
      <text>
        <r>
          <rPr>
            <b/>
            <sz val="9"/>
            <color indexed="81"/>
            <rFont val="Tahoma"/>
            <family val="2"/>
          </rPr>
          <t>No direct evidence of survival after capture.</t>
        </r>
      </text>
    </comment>
    <comment ref="E432" authorId="0" shapeId="0" xr:uid="{66981018-8530-4EAB-A60A-EE9276FBF8C5}">
      <text>
        <r>
          <rPr>
            <b/>
            <sz val="9"/>
            <color indexed="81"/>
            <rFont val="Tahoma"/>
            <family val="2"/>
          </rPr>
          <t>Species growth rate (K) is 0.800, which is higher than lowest risk K (0.183) for age at maturity.</t>
        </r>
      </text>
    </comment>
    <comment ref="F432" authorId="0" shapeId="0" xr:uid="{F179A9A0-D037-4CC0-909A-AD2DEC9BD6A5}">
      <text>
        <r>
          <rPr>
            <b/>
            <sz val="9"/>
            <color indexed="81"/>
            <rFont val="Tahoma"/>
            <family val="2"/>
          </rPr>
          <t>Species growth rate (K) is 0.800, which is higher than lowest risk K (0.30) for maximum age.</t>
        </r>
      </text>
    </comment>
    <comment ref="G432" authorId="0" shapeId="0" xr:uid="{AFA5B065-6E54-437C-85ED-8524368CB885}">
      <text>
        <r>
          <rPr>
            <b/>
            <sz val="9"/>
            <color indexed="81"/>
            <rFont val="Tahoma"/>
            <family val="2"/>
          </rPr>
          <t>Species fecundity is 63000 eggs/year, which is higher than the lowest risk value (20000).</t>
        </r>
      </text>
    </comment>
    <comment ref="H432" authorId="0" shapeId="0" xr:uid="{F3305EBD-472F-4E28-9286-3321DDD92CF3}">
      <text>
        <r>
          <rPr>
            <b/>
            <sz val="9"/>
            <color indexed="81"/>
            <rFont val="Tahoma"/>
            <family val="2"/>
          </rPr>
          <t>Species maximum length is 30, which is lower than the lowest risk value (100cm).</t>
        </r>
      </text>
    </comment>
    <comment ref="I432" authorId="0" shapeId="0" xr:uid="{BD2B3463-DEF7-40B8-A006-35907A6E3C44}">
      <text>
        <r>
          <rPr>
            <b/>
            <sz val="9"/>
            <color indexed="81"/>
            <rFont val="Tahoma"/>
            <family val="2"/>
          </rPr>
          <t>Species length at maturity is 17, which is lower than the lowest risk value (40cm).</t>
        </r>
      </text>
    </comment>
    <comment ref="J432" authorId="0" shapeId="0" xr:uid="{4A4635F9-CB60-45AC-AD82-1F28A2C60BF5}">
      <text>
        <r>
          <rPr>
            <b/>
            <sz val="9"/>
            <color indexed="81"/>
            <rFont val="Tahoma"/>
            <family val="2"/>
          </rPr>
          <t>Species reproductive strategy is broadcast spawner, which is low risk.</t>
        </r>
      </text>
    </comment>
    <comment ref="K432" authorId="0" shapeId="0" xr:uid="{E89E9490-C63F-4A49-B67C-F5AACEFCB0F8}">
      <text>
        <r>
          <rPr>
            <b/>
            <sz val="9"/>
            <color indexed="81"/>
            <rFont val="Tahoma"/>
            <family val="2"/>
          </rPr>
          <t>Species trophic level is 4.2, which is higher than the highest risk value (3.25).</t>
        </r>
      </text>
    </comment>
    <comment ref="M432" authorId="0" shapeId="0" xr:uid="{6CA0D529-542B-4171-A92C-A1462326BBEF}">
      <text>
        <r>
          <rPr>
            <b/>
            <sz val="9"/>
            <color indexed="81"/>
            <rFont val="Tahoma"/>
            <family val="2"/>
          </rPr>
          <t>PO_,IO_ stocks : Indo-Pacific distribution, mainly coastal</t>
        </r>
      </text>
    </comment>
    <comment ref="N432" authorId="0" shapeId="0" xr:uid="{2FEFF743-3664-48E3-B2DB-F69F12DD2CD2}">
      <text>
        <r>
          <rPr>
            <b/>
            <sz val="9"/>
            <color indexed="81"/>
            <rFont val="Tahoma"/>
            <family val="2"/>
          </rPr>
          <t>The depth range of the species is 1-80m. For longline, the vertical overlap index with this species is 100.00%. This species is reef associated.</t>
        </r>
      </text>
    </comment>
    <comment ref="O432" authorId="0" shapeId="0" xr:uid="{32F94F87-BBFF-448F-B4D2-1A3C542855D3}">
      <text>
        <r>
          <rPr>
            <b/>
            <sz val="9"/>
            <color indexed="81"/>
            <rFont val="Tahoma"/>
            <family val="2"/>
          </rPr>
          <t>ALB stocks : The maximum length of the species is 30cm. For albacore fisheries, the length overlap index with this species is 21.43%. This gear uses bait, but the trophic level of the species &gt;3.5._x000D_
TPT stocks : The maximum length of the species is 30cm. For tropical longline fisheries, the length overlap index with this species is 12.55%. This gear uses bait, but the trophic level of the species &gt;3.5.</t>
        </r>
      </text>
    </comment>
    <comment ref="P432" authorId="0" shapeId="0" xr:uid="{4A7110C8-231B-4247-B373-6856E6D0581D}">
      <text>
        <r>
          <rPr>
            <b/>
            <sz val="9"/>
            <color indexed="81"/>
            <rFont val="Tahoma"/>
            <family val="2"/>
          </rPr>
          <t>No direct evidence of survival after capture.</t>
        </r>
      </text>
    </comment>
    <comment ref="E433" authorId="0" shapeId="0" xr:uid="{F4253E7F-F4A0-453A-A573-0AFBAA0FAFB4}">
      <text>
        <r>
          <rPr>
            <b/>
            <sz val="9"/>
            <color indexed="81"/>
            <rFont val="Tahoma"/>
            <family val="2"/>
          </rPr>
          <t>The score is based on the maximum risk score in the family Agonidae, which included 1 species.</t>
        </r>
      </text>
    </comment>
    <comment ref="F433" authorId="0" shapeId="0" xr:uid="{5CCD7CAA-AD16-4203-950F-4A3EEEF538CF}">
      <text>
        <r>
          <rPr>
            <b/>
            <sz val="9"/>
            <color indexed="81"/>
            <rFont val="Tahoma"/>
            <family val="2"/>
          </rPr>
          <t>The score is based on the maximum risk score in the family Agonidae, which included 1 species.</t>
        </r>
      </text>
    </comment>
    <comment ref="G433" authorId="0" shapeId="0" xr:uid="{0B76E54F-9B0F-4719-8F48-7A017D355BF7}">
      <text>
        <r>
          <rPr>
            <b/>
            <sz val="9"/>
            <color indexed="81"/>
            <rFont val="Tahoma"/>
            <family val="2"/>
          </rPr>
          <t>The score is based on the maximum risk score in the family Agonidae, which included 1 species.</t>
        </r>
      </text>
    </comment>
    <comment ref="H433" authorId="0" shapeId="0" xr:uid="{43F33A76-B8EC-456A-A36B-FCF550C8B4A6}">
      <text>
        <r>
          <rPr>
            <b/>
            <sz val="9"/>
            <color indexed="81"/>
            <rFont val="Tahoma"/>
            <family val="2"/>
          </rPr>
          <t>The score is based on the maximum risk score in the family Triakidae, which included 6 species.</t>
        </r>
      </text>
    </comment>
    <comment ref="I433" authorId="0" shapeId="0" xr:uid="{C2940450-2423-46A9-A598-524137F1CD8E}">
      <text>
        <r>
          <rPr>
            <b/>
            <sz val="9"/>
            <color indexed="81"/>
            <rFont val="Tahoma"/>
            <family val="2"/>
          </rPr>
          <t>The score is based on the maximum risk score in the family Agonidae, which included 1 species.</t>
        </r>
      </text>
    </comment>
    <comment ref="J433" authorId="0" shapeId="0" xr:uid="{E5098129-F364-4F8F-AE29-6292A52AF27C}">
      <text>
        <r>
          <rPr>
            <b/>
            <sz val="9"/>
            <color indexed="81"/>
            <rFont val="Tahoma"/>
            <family val="2"/>
          </rPr>
          <t>The score is based on the maximum risk score in the family Agonidae, which included 1 species.</t>
        </r>
      </text>
    </comment>
    <comment ref="K433" authorId="0" shapeId="0" xr:uid="{CB459485-41C6-4843-9EF3-E17A6D3E5E5A}">
      <text>
        <r>
          <rPr>
            <b/>
            <sz val="9"/>
            <color indexed="81"/>
            <rFont val="Tahoma"/>
            <family val="2"/>
          </rPr>
          <t>The score is based on the maximum risk score in the family Agonidae, which included 1 species.</t>
        </r>
      </text>
    </comment>
    <comment ref="M433" authorId="0" shapeId="0" xr:uid="{308E8ACC-7219-452B-B557-66CE77A1C393}">
      <text>
        <r>
          <rPr>
            <b/>
            <sz val="9"/>
            <color indexed="81"/>
            <rFont val="Tahoma"/>
            <family val="2"/>
          </rPr>
          <t>ALL stocks : Worldwide pelagic distribution</t>
        </r>
      </text>
    </comment>
    <comment ref="N433" authorId="0" shapeId="0" xr:uid="{59BD4EDD-C82B-4DFC-8B56-B39FA6A5E1A4}">
      <text>
        <r>
          <rPr>
            <b/>
            <sz val="9"/>
            <color indexed="81"/>
            <rFont val="Tahoma"/>
            <family val="2"/>
          </rPr>
          <t>The depth range of the species is 1-150m. For longline, the vertical overlap index with this species is 100.00%.</t>
        </r>
      </text>
    </comment>
    <comment ref="O433" authorId="0" shapeId="0" xr:uid="{87D60B60-2032-47E6-AB51-464742ED2B1C}">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longline fisheries, the length overlap index with this species is 100.00%.</t>
        </r>
      </text>
    </comment>
    <comment ref="P433" authorId="0" shapeId="0" xr:uid="{62F023D5-EB44-41E2-889A-956BDC6184FB}">
      <text>
        <r>
          <rPr>
            <b/>
            <sz val="9"/>
            <color indexed="81"/>
            <rFont val="Tahoma"/>
            <family val="2"/>
          </rPr>
          <t>No direct evidence of survival after capture.</t>
        </r>
      </text>
    </comment>
    <comment ref="E434" authorId="0" shapeId="0" xr:uid="{8A504FF5-004E-4EBC-8779-E0CAEF3F0D9F}">
      <text>
        <r>
          <rPr>
            <b/>
            <sz val="9"/>
            <color indexed="81"/>
            <rFont val="Tahoma"/>
            <family val="2"/>
          </rPr>
          <t>The score is based on the maximum risk score in the family Scombridae, which included 35 species.</t>
        </r>
      </text>
    </comment>
    <comment ref="F434" authorId="0" shapeId="0" xr:uid="{4D2D4B5D-957A-40B4-A8F5-C066E0881EA4}">
      <text>
        <r>
          <rPr>
            <b/>
            <sz val="9"/>
            <color indexed="81"/>
            <rFont val="Tahoma"/>
            <family val="2"/>
          </rPr>
          <t>The score is based on the maximum risk score in the family Scombridae, which included 35 species.</t>
        </r>
      </text>
    </comment>
    <comment ref="G434" authorId="0" shapeId="0" xr:uid="{94DA964F-0423-4DB6-AF75-9B955168B3F7}">
      <text>
        <r>
          <rPr>
            <b/>
            <sz val="9"/>
            <color indexed="81"/>
            <rFont val="Tahoma"/>
            <family val="2"/>
          </rPr>
          <t>The score is based on the maximum risk score in the family Scombridae, which included 27 species.</t>
        </r>
      </text>
    </comment>
    <comment ref="H434" authorId="0" shapeId="0" xr:uid="{5BB97E85-FFB0-423F-80C3-E1B83F08E405}">
      <text>
        <r>
          <rPr>
            <b/>
            <sz val="9"/>
            <color indexed="81"/>
            <rFont val="Tahoma"/>
            <family val="2"/>
          </rPr>
          <t>The score is based on the maximum risk score in the family Scombridae, which included 50 species.</t>
        </r>
      </text>
    </comment>
    <comment ref="I434" authorId="0" shapeId="0" xr:uid="{E01832FB-F104-4760-9D01-9A427A2E52F1}">
      <text>
        <r>
          <rPr>
            <b/>
            <sz val="9"/>
            <color indexed="81"/>
            <rFont val="Tahoma"/>
            <family val="2"/>
          </rPr>
          <t>The score is based on the maximum risk score in the family Scombridae, which included 50 species.</t>
        </r>
      </text>
    </comment>
    <comment ref="J434" authorId="0" shapeId="0" xr:uid="{78FED274-A46A-4ECE-A272-BA3F03D39B83}">
      <text>
        <r>
          <rPr>
            <b/>
            <sz val="9"/>
            <color indexed="81"/>
            <rFont val="Tahoma"/>
            <family val="2"/>
          </rPr>
          <t>The score is based on the maximum risk score in the family Scombridae, which included 44 species.</t>
        </r>
      </text>
    </comment>
    <comment ref="K434" authorId="0" shapeId="0" xr:uid="{3061A264-48DF-463D-8604-BB402676B963}">
      <text>
        <r>
          <rPr>
            <b/>
            <sz val="9"/>
            <color indexed="81"/>
            <rFont val="Tahoma"/>
            <family val="2"/>
          </rPr>
          <t>The score is based on the maximum risk score in the family Scombridae, which included 50 species.</t>
        </r>
      </text>
    </comment>
    <comment ref="M434" authorId="0" shapeId="0" xr:uid="{F50A364C-8C03-421D-96C0-B0FA02B20602}">
      <text>
        <r>
          <rPr>
            <b/>
            <sz val="9"/>
            <color indexed="81"/>
            <rFont val="Tahoma"/>
            <family val="2"/>
          </rPr>
          <t>ALL stocks : Worldwide pelagic distribution</t>
        </r>
      </text>
    </comment>
    <comment ref="N434" authorId="0" shapeId="0" xr:uid="{749E6916-AE9E-4FD1-BA06-29FCE7D03DEC}">
      <text>
        <r>
          <rPr>
            <b/>
            <sz val="9"/>
            <color indexed="81"/>
            <rFont val="Tahoma"/>
            <family val="2"/>
          </rPr>
          <t>The depth range of the species is 1-250m. For longline, the vertical overlap index with this species is 100.00%.</t>
        </r>
      </text>
    </comment>
    <comment ref="O434" authorId="0" shapeId="0" xr:uid="{613967C8-32E6-4E4F-8751-3E98F095A5C9}">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longline fisheries, the length overlap index with this species is 100.00%.</t>
        </r>
      </text>
    </comment>
    <comment ref="P434" authorId="0" shapeId="0" xr:uid="{D8CE57C8-6571-4A20-8678-A13082417D5D}">
      <text>
        <r>
          <rPr>
            <b/>
            <sz val="9"/>
            <color indexed="81"/>
            <rFont val="Tahoma"/>
            <family val="2"/>
          </rPr>
          <t>No direct evidence of survival after capture.</t>
        </r>
      </text>
    </comment>
    <comment ref="E435" authorId="0" shapeId="0" xr:uid="{364C27D7-7B26-425F-9BD1-EBE739B6E286}">
      <text>
        <r>
          <rPr>
            <b/>
            <sz val="9"/>
            <color indexed="81"/>
            <rFont val="Tahoma"/>
            <family val="2"/>
          </rPr>
          <t>The score is based on the maximum risk score in the family Agonidae, which included 1 species.</t>
        </r>
      </text>
    </comment>
    <comment ref="F435" authorId="0" shapeId="0" xr:uid="{AC392D79-139E-45F9-8E71-45C14A57211F}">
      <text>
        <r>
          <rPr>
            <b/>
            <sz val="9"/>
            <color indexed="81"/>
            <rFont val="Tahoma"/>
            <family val="2"/>
          </rPr>
          <t>The score is based on the maximum risk score in the family Scombridae, which included 35 species.</t>
        </r>
      </text>
    </comment>
    <comment ref="G435" authorId="0" shapeId="0" xr:uid="{77C63B83-5692-4DF5-B3B1-D20A28497113}">
      <text>
        <r>
          <rPr>
            <b/>
            <sz val="9"/>
            <color indexed="81"/>
            <rFont val="Tahoma"/>
            <family val="2"/>
          </rPr>
          <t>There is no information, but fish are likely to produce &gt;100 eggs/year.</t>
        </r>
      </text>
    </comment>
    <comment ref="H435" authorId="0" shapeId="0" xr:uid="{92E0DB8C-A74E-4473-AEB4-A4FC056C239F}">
      <text>
        <r>
          <rPr>
            <b/>
            <sz val="9"/>
            <color indexed="81"/>
            <rFont val="Tahoma"/>
            <family val="2"/>
          </rPr>
          <t>Species maximum length is 67, which is lower than the lowest risk value (100cm).</t>
        </r>
      </text>
    </comment>
    <comment ref="I435" authorId="0" shapeId="0" xr:uid="{F141062E-A3A8-4EB4-9359-393CBFA4EC3F}">
      <text>
        <r>
          <rPr>
            <b/>
            <sz val="9"/>
            <color indexed="81"/>
            <rFont val="Tahoma"/>
            <family val="2"/>
          </rPr>
          <t>Species maximum length is 67cm, which is in the length at maturity medium risk range (40-200cm).</t>
        </r>
      </text>
    </comment>
    <comment ref="J435" authorId="0" shapeId="0" xr:uid="{2114AA9C-CE01-4838-90DC-DE03D665E216}">
      <text>
        <r>
          <rPr>
            <b/>
            <sz val="9"/>
            <color indexed="81"/>
            <rFont val="Tahoma"/>
            <family val="2"/>
          </rPr>
          <t>The score is based on the maximum risk score in the family Scombridae, which included 44 species.</t>
        </r>
      </text>
    </comment>
    <comment ref="K435" authorId="0" shapeId="0" xr:uid="{2A62EC83-603C-461B-9DBD-F8EBE744B88B}">
      <text>
        <r>
          <rPr>
            <b/>
            <sz val="9"/>
            <color indexed="81"/>
            <rFont val="Tahoma"/>
            <family val="2"/>
          </rPr>
          <t>Species trophic level is 3.8, which is higher than the highest risk value (3.25).</t>
        </r>
      </text>
    </comment>
    <comment ref="M435" authorId="0" shapeId="0" xr:uid="{B3AC9EE7-1707-455F-8014-106A573BAB1C}">
      <text>
        <r>
          <rPr>
            <b/>
            <sz val="9"/>
            <color indexed="81"/>
            <rFont val="Tahoma"/>
            <family val="2"/>
          </rPr>
          <t>ALAS,ALI_,ALPS stocks : Southern Oceans distribution</t>
        </r>
      </text>
    </comment>
    <comment ref="N435" authorId="0" shapeId="0" xr:uid="{BFF47CF1-CDFB-424F-84FD-93848971BA9E}">
      <text>
        <r>
          <rPr>
            <b/>
            <sz val="9"/>
            <color indexed="81"/>
            <rFont val="Tahoma"/>
            <family val="2"/>
          </rPr>
          <t>The depth range of the species is 1-850m. For longline, the vertical overlap index with this species is 47.06%.</t>
        </r>
      </text>
    </comment>
    <comment ref="O435" authorId="0" shapeId="0" xr:uid="{F6E36AD2-A61A-403D-B6B5-3B8D2AC10061}">
      <text>
        <r>
          <rPr>
            <b/>
            <sz val="9"/>
            <color indexed="81"/>
            <rFont val="Tahoma"/>
            <family val="2"/>
          </rPr>
          <t>ALB stocks : The maximum length of the species is 67cm. For albacore fisheries, the length overlap index with this species is 47.86%. This gear uses bait, but the trophic level of the species &gt;3.5.</t>
        </r>
      </text>
    </comment>
    <comment ref="P435" authorId="0" shapeId="0" xr:uid="{E9B02FF3-5686-446C-965D-AEE225BDC40B}">
      <text>
        <r>
          <rPr>
            <b/>
            <sz val="9"/>
            <color indexed="81"/>
            <rFont val="Tahoma"/>
            <family val="2"/>
          </rPr>
          <t>No direct evidence of survival after capture.</t>
        </r>
      </text>
    </comment>
    <comment ref="E436" authorId="0" shapeId="0" xr:uid="{FFB25C6F-5775-4EFF-9F21-66667714B7BE}">
      <text>
        <r>
          <rPr>
            <b/>
            <sz val="9"/>
            <color indexed="81"/>
            <rFont val="Tahoma"/>
            <family val="2"/>
          </rPr>
          <t>The score is based on the maximum risk score in the family Centrolophidae, which included 2 species.</t>
        </r>
      </text>
    </comment>
    <comment ref="F436" authorId="0" shapeId="0" xr:uid="{3D309D02-4E20-4B4E-BAA0-81246DBF6847}">
      <text>
        <r>
          <rPr>
            <b/>
            <sz val="9"/>
            <color indexed="81"/>
            <rFont val="Tahoma"/>
            <family val="2"/>
          </rPr>
          <t>The score is based on the maximum risk score in the family Centrolophidae, which included 2 species.</t>
        </r>
      </text>
    </comment>
    <comment ref="G436" authorId="0" shapeId="0" xr:uid="{1324E0B4-E301-43D6-80EE-532B8A5C1C7B}">
      <text>
        <r>
          <rPr>
            <b/>
            <sz val="9"/>
            <color indexed="81"/>
            <rFont val="Tahoma"/>
            <family val="2"/>
          </rPr>
          <t>The score is based on the maximum risk score in the family Agonidae, which included 1 species.</t>
        </r>
      </text>
    </comment>
    <comment ref="H436" authorId="0" shapeId="0" xr:uid="{9011B93A-FB86-46D3-97EE-1D4CC4A6B70A}">
      <text>
        <r>
          <rPr>
            <b/>
            <sz val="9"/>
            <color indexed="81"/>
            <rFont val="Tahoma"/>
            <family val="2"/>
          </rPr>
          <t>The score is based on the maximum risk score in the family Agonidae, which included 1 species.</t>
        </r>
      </text>
    </comment>
    <comment ref="I436" authorId="0" shapeId="0" xr:uid="{A8E45421-E90F-478C-B8E9-70B553667A90}">
      <text>
        <r>
          <rPr>
            <b/>
            <sz val="9"/>
            <color indexed="81"/>
            <rFont val="Tahoma"/>
            <family val="2"/>
          </rPr>
          <t>The score is based on the maximum risk score in the family Agonidae, which included 1 species.</t>
        </r>
      </text>
    </comment>
    <comment ref="J436" authorId="0" shapeId="0" xr:uid="{C2A1AD17-4D42-4300-B906-8EE0007EBAEC}">
      <text>
        <r>
          <rPr>
            <b/>
            <sz val="9"/>
            <color indexed="81"/>
            <rFont val="Tahoma"/>
            <family val="2"/>
          </rPr>
          <t>The score is based on the maximum risk score in the family Agonidae, which included 1 species.</t>
        </r>
      </text>
    </comment>
    <comment ref="K436" authorId="0" shapeId="0" xr:uid="{3CAE8016-1FE5-4EBE-8EE3-C0F11FE5E87A}">
      <text>
        <r>
          <rPr>
            <b/>
            <sz val="9"/>
            <color indexed="81"/>
            <rFont val="Tahoma"/>
            <family val="2"/>
          </rPr>
          <t>The score is based on the maximum risk score in the family Agonidae, which included 1 species.</t>
        </r>
      </text>
    </comment>
    <comment ref="M436" authorId="0" shapeId="0" xr:uid="{722CA0AE-81CD-486B-BD55-3C9E71C85B65}">
      <text>
        <r>
          <rPr>
            <b/>
            <sz val="9"/>
            <color indexed="81"/>
            <rFont val="Tahoma"/>
            <family val="2"/>
          </rPr>
          <t>ALL stocks : Worldwide pelagic distribution</t>
        </r>
      </text>
    </comment>
    <comment ref="N436" authorId="0" shapeId="0" xr:uid="{953F60EE-4AA6-4BD5-99FF-E2D820992ECB}">
      <text>
        <r>
          <rPr>
            <b/>
            <sz val="9"/>
            <color indexed="81"/>
            <rFont val="Tahoma"/>
            <family val="2"/>
          </rPr>
          <t>The depth range of the species is 1-100m. For longline, the vertical overlap index with this species is 100.00%.</t>
        </r>
      </text>
    </comment>
    <comment ref="O436" authorId="0" shapeId="0" xr:uid="{84C6879B-2790-40BD-B913-7B44B38B4532}">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longline fisheries, the length overlap index with this species is 100.00%.</t>
        </r>
      </text>
    </comment>
    <comment ref="P436" authorId="0" shapeId="0" xr:uid="{259B1DDB-DE7A-4571-A067-466C8D331C9A}">
      <text>
        <r>
          <rPr>
            <b/>
            <sz val="9"/>
            <color indexed="81"/>
            <rFont val="Tahoma"/>
            <family val="2"/>
          </rPr>
          <t>No direct evidence of survival after capture.</t>
        </r>
      </text>
    </comment>
    <comment ref="E437" authorId="0" shapeId="0" xr:uid="{68DF96D4-8C63-4102-9BA1-131AD88F6AE6}">
      <text>
        <r>
          <rPr>
            <b/>
            <sz val="9"/>
            <color indexed="81"/>
            <rFont val="Tahoma"/>
            <family val="2"/>
          </rPr>
          <t>The score is based on the maximum risk score in the family Scombridae, which included 35 species.</t>
        </r>
      </text>
    </comment>
    <comment ref="F437" authorId="0" shapeId="0" xr:uid="{4FAA61FE-9659-4E0B-A6B8-55065F207D0B}">
      <text>
        <r>
          <rPr>
            <b/>
            <sz val="9"/>
            <color indexed="81"/>
            <rFont val="Tahoma"/>
            <family val="2"/>
          </rPr>
          <t>The score is based on the maximum risk score in the family Scombridae, which included 35 species.</t>
        </r>
      </text>
    </comment>
    <comment ref="G437" authorId="0" shapeId="0" xr:uid="{D7C12B2A-53FF-4922-A943-851599BA57F6}">
      <text>
        <r>
          <rPr>
            <b/>
            <sz val="9"/>
            <color indexed="81"/>
            <rFont val="Tahoma"/>
            <family val="2"/>
          </rPr>
          <t>There is no information, but fish are likely to produce &gt;100 eggs/year.</t>
        </r>
      </text>
    </comment>
    <comment ref="H437" authorId="0" shapeId="0" xr:uid="{9884931C-B9B1-441B-882D-E5A0C96CFCD8}">
      <text>
        <r>
          <rPr>
            <b/>
            <sz val="9"/>
            <color indexed="81"/>
            <rFont val="Tahoma"/>
            <family val="2"/>
          </rPr>
          <t>Species maximum length is 50, which is lower than the lowest risk value (100cm).</t>
        </r>
      </text>
    </comment>
    <comment ref="I437" authorId="0" shapeId="0" xr:uid="{E38193BB-10BC-432B-A18D-CE80E35D55F3}">
      <text>
        <r>
          <rPr>
            <b/>
            <sz val="9"/>
            <color indexed="81"/>
            <rFont val="Tahoma"/>
            <family val="2"/>
          </rPr>
          <t>Species maximum length is 50cm, which is in the length at maturity medium risk range (40-200cm).</t>
        </r>
      </text>
    </comment>
    <comment ref="J437" authorId="0" shapeId="0" xr:uid="{9933D9D0-7E4A-439F-B06C-A2F26BD69924}">
      <text>
        <r>
          <rPr>
            <b/>
            <sz val="9"/>
            <color indexed="81"/>
            <rFont val="Tahoma"/>
            <family val="2"/>
          </rPr>
          <t>The score is based on the maximum risk score in the family Centrolophidae, which included 1 species.</t>
        </r>
      </text>
    </comment>
    <comment ref="K437" authorId="0" shapeId="0" xr:uid="{53E3B141-9804-4761-A66E-2F9705D8D189}">
      <text>
        <r>
          <rPr>
            <b/>
            <sz val="9"/>
            <color indexed="81"/>
            <rFont val="Tahoma"/>
            <family val="2"/>
          </rPr>
          <t>Species trophic level is 4.2, which is higher than the highest risk value (3.25).</t>
        </r>
      </text>
    </comment>
    <comment ref="M437" authorId="0" shapeId="0" xr:uid="{C838D7F2-3BE5-4EA9-95D0-B8056ABC19D3}">
      <text>
        <r>
          <rPr>
            <b/>
            <sz val="9"/>
            <color indexed="81"/>
            <rFont val="Tahoma"/>
            <family val="2"/>
          </rPr>
          <t>ALL stocks : Worldwide pelagic distribution</t>
        </r>
      </text>
    </comment>
    <comment ref="N437" authorId="0" shapeId="0" xr:uid="{5949A351-F31E-4449-A23C-EEA02B3219BD}">
      <text>
        <r>
          <rPr>
            <b/>
            <sz val="9"/>
            <color indexed="81"/>
            <rFont val="Tahoma"/>
            <family val="2"/>
          </rPr>
          <t>The depth range of the species is 1-200m. For longline, the vertical overlap index with this species is 100.00%.</t>
        </r>
      </text>
    </comment>
    <comment ref="O437" authorId="0" shapeId="0" xr:uid="{76326643-3AC2-4CAE-9A77-3E165A33DC1E}">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437" authorId="0" shapeId="0" xr:uid="{C3FB5860-4006-4F0D-A959-4B26AB381C77}">
      <text>
        <r>
          <rPr>
            <b/>
            <sz val="9"/>
            <color indexed="81"/>
            <rFont val="Tahoma"/>
            <family val="2"/>
          </rPr>
          <t>No direct evidence of survival after capture.</t>
        </r>
      </text>
    </comment>
    <comment ref="E438" authorId="0" shapeId="0" xr:uid="{D8FEDE64-0794-499C-8975-8E67C9263894}">
      <text>
        <r>
          <rPr>
            <b/>
            <sz val="9"/>
            <color indexed="81"/>
            <rFont val="Tahoma"/>
            <family val="2"/>
          </rPr>
          <t>The score is based on the maximum risk score in the family Agonidae, which included 1 species.</t>
        </r>
      </text>
    </comment>
    <comment ref="F438" authorId="0" shapeId="0" xr:uid="{B25A1FED-BC3C-4FBF-BC7A-5FF5C228A9F7}">
      <text>
        <r>
          <rPr>
            <b/>
            <sz val="9"/>
            <color indexed="81"/>
            <rFont val="Tahoma"/>
            <family val="2"/>
          </rPr>
          <t>The score is based on the maximum risk score in the family Trachipteridae , which included 1 species.</t>
        </r>
      </text>
    </comment>
    <comment ref="G438" authorId="0" shapeId="0" xr:uid="{85E66B43-3B76-469C-8056-F463840CBC98}">
      <text>
        <r>
          <rPr>
            <b/>
            <sz val="9"/>
            <color indexed="81"/>
            <rFont val="Tahoma"/>
            <family val="2"/>
          </rPr>
          <t>Species fecundity is 200000 eggs/year, which is higher than the lowest risk value (20000).</t>
        </r>
      </text>
    </comment>
    <comment ref="H438" authorId="0" shapeId="0" xr:uid="{E06CC881-C634-47AA-9A48-5BE6C67D77E2}">
      <text>
        <r>
          <rPr>
            <b/>
            <sz val="9"/>
            <color indexed="81"/>
            <rFont val="Tahoma"/>
            <family val="2"/>
          </rPr>
          <t>Species maximum length is 270, which is in the medium risk range (100-300cm).</t>
        </r>
      </text>
    </comment>
    <comment ref="I438" authorId="0" shapeId="0" xr:uid="{994EE8DA-37B3-43EE-B03C-3B8C551ED585}">
      <text>
        <r>
          <rPr>
            <b/>
            <sz val="9"/>
            <color indexed="81"/>
            <rFont val="Tahoma"/>
            <family val="2"/>
          </rPr>
          <t>Species maximum length is 270cm, which is higher than the highest risk value (200cm).</t>
        </r>
      </text>
    </comment>
    <comment ref="J438" authorId="0" shapeId="0" xr:uid="{A3EB6B94-4339-4498-8C4B-2C59D905336C}">
      <text>
        <r>
          <rPr>
            <b/>
            <sz val="9"/>
            <color indexed="81"/>
            <rFont val="Tahoma"/>
            <family val="2"/>
          </rPr>
          <t>Species reproductive strategy is broadcast spawner, which is low risk.</t>
        </r>
      </text>
    </comment>
    <comment ref="K438" authorId="0" shapeId="0" xr:uid="{C006E510-E9C5-465D-AE08-9AB5A9BD6F2D}">
      <text>
        <r>
          <rPr>
            <b/>
            <sz val="9"/>
            <color indexed="81"/>
            <rFont val="Tahoma"/>
            <family val="2"/>
          </rPr>
          <t>Species trophic level is 3.9, which is higher than the highest risk value (3.25).</t>
        </r>
      </text>
    </comment>
    <comment ref="M438" authorId="0" shapeId="0" xr:uid="{DEAEEA42-FD78-4E39-A184-FB3CE49CF59B}">
      <text>
        <r>
          <rPr>
            <b/>
            <sz val="9"/>
            <color indexed="81"/>
            <rFont val="Tahoma"/>
            <family val="2"/>
          </rPr>
          <t>ALPN stocks : Northwest Pacific only</t>
        </r>
      </text>
    </comment>
    <comment ref="N438" authorId="0" shapeId="0" xr:uid="{B7ACC424-5422-476A-8C28-C314C5802184}">
      <text>
        <r>
          <rPr>
            <b/>
            <sz val="9"/>
            <color indexed="81"/>
            <rFont val="Tahoma"/>
            <family val="2"/>
          </rPr>
          <t>Not evaluated</t>
        </r>
      </text>
    </comment>
    <comment ref="O438" authorId="0" shapeId="0" xr:uid="{AA222EAF-D446-49A8-A086-0990F47A1842}">
      <text>
        <r>
          <rPr>
            <b/>
            <sz val="9"/>
            <color indexed="81"/>
            <rFont val="Tahoma"/>
            <family val="2"/>
          </rPr>
          <t>Not evaluated</t>
        </r>
      </text>
    </comment>
    <comment ref="P438" authorId="0" shapeId="0" xr:uid="{43AB31D8-EE3B-4981-A240-82D04B76F957}">
      <text>
        <r>
          <rPr>
            <b/>
            <sz val="9"/>
            <color indexed="81"/>
            <rFont val="Tahoma"/>
            <family val="2"/>
          </rPr>
          <t>Not evaluated</t>
        </r>
      </text>
    </comment>
    <comment ref="E439" authorId="0" shapeId="0" xr:uid="{55B2A40F-4374-4933-9160-152B1EE09EA1}">
      <text>
        <r>
          <rPr>
            <b/>
            <sz val="9"/>
            <color indexed="81"/>
            <rFont val="Tahoma"/>
            <family val="2"/>
          </rPr>
          <t>There is no information.</t>
        </r>
      </text>
    </comment>
    <comment ref="F439" authorId="0" shapeId="0" xr:uid="{763E2CD7-D20C-4DB5-9273-5FAD9EF5A427}">
      <text>
        <r>
          <rPr>
            <b/>
            <sz val="9"/>
            <color indexed="81"/>
            <rFont val="Tahoma"/>
            <family val="2"/>
          </rPr>
          <t>There is no information.</t>
        </r>
      </text>
    </comment>
    <comment ref="G439" authorId="0" shapeId="0" xr:uid="{6C171714-75BE-4456-9EA9-0599C7662718}">
      <text>
        <r>
          <rPr>
            <b/>
            <sz val="9"/>
            <color indexed="81"/>
            <rFont val="Tahoma"/>
            <family val="2"/>
          </rPr>
          <t>There is no information, but fish are likely to produce &gt;100 eggs/year.</t>
        </r>
      </text>
    </comment>
    <comment ref="H439" authorId="0" shapeId="0" xr:uid="{95295BD7-C487-40F4-9779-7F2B98E0CCD7}">
      <text>
        <r>
          <rPr>
            <b/>
            <sz val="9"/>
            <color indexed="81"/>
            <rFont val="Tahoma"/>
            <family val="2"/>
          </rPr>
          <t>Species maximum length is 101, which is in the medium risk range (100-300cm).</t>
        </r>
      </text>
    </comment>
    <comment ref="I439" authorId="0" shapeId="0" xr:uid="{3BD7892E-B6C0-4246-8659-D7D5139EB7CA}">
      <text>
        <r>
          <rPr>
            <b/>
            <sz val="9"/>
            <color indexed="81"/>
            <rFont val="Tahoma"/>
            <family val="2"/>
          </rPr>
          <t>Species maximum length is 101cm, which is in the length at maturity medium risk range (40-200cm).</t>
        </r>
      </text>
    </comment>
    <comment ref="J439" authorId="0" shapeId="0" xr:uid="{C303EDBB-70D8-42FE-AA39-0ED77FFED7FF}">
      <text>
        <r>
          <rPr>
            <b/>
            <sz val="9"/>
            <color indexed="81"/>
            <rFont val="Tahoma"/>
            <family val="2"/>
          </rPr>
          <t>There is no information, but fish are not live bearers.</t>
        </r>
      </text>
    </comment>
    <comment ref="K439" authorId="0" shapeId="0" xr:uid="{3A36B702-8DD2-4A72-B4A8-CECD7FF1407D}">
      <text>
        <r>
          <rPr>
            <b/>
            <sz val="9"/>
            <color indexed="81"/>
            <rFont val="Tahoma"/>
            <family val="2"/>
          </rPr>
          <t>The score is based on the maximum risk score in the family Scombridae, which included 50 species.</t>
        </r>
      </text>
    </comment>
    <comment ref="M439" authorId="0" shapeId="0" xr:uid="{6ACCA43A-2C3B-4F19-A10A-5B47B0FB47C0}">
      <text>
        <r>
          <rPr>
            <b/>
            <sz val="9"/>
            <color indexed="81"/>
            <rFont val="Tahoma"/>
            <family val="2"/>
          </rPr>
          <t>ALL stocks : Worldwide pelagic distribution</t>
        </r>
      </text>
    </comment>
    <comment ref="N439" authorId="0" shapeId="0" xr:uid="{23FAD567-24A0-485E-82E8-BB8442898C1A}">
      <text>
        <r>
          <rPr>
            <b/>
            <sz val="9"/>
            <color indexed="81"/>
            <rFont val="Tahoma"/>
            <family val="2"/>
          </rPr>
          <t>The depth range of the species is 1-140m. For longline, the vertical overlap index with this species is 100.00%.</t>
        </r>
      </text>
    </comment>
    <comment ref="O439" authorId="0" shapeId="0" xr:uid="{871BD289-43FC-42AD-B543-6B64068B997A}">
      <text>
        <r>
          <rPr>
            <b/>
            <sz val="9"/>
            <color indexed="81"/>
            <rFont val="Tahoma"/>
            <family val="2"/>
          </rPr>
          <t>ALB stocks : The maximum length of the species is 101cm. For albacore fisheries, the length overlap index with this species is 72.14%._x000D_
TPT stocks : The maximum length of the species is 101cm. For tropical longline fisheries, the length overlap index with this species is 42.26%.</t>
        </r>
      </text>
    </comment>
    <comment ref="P439" authorId="0" shapeId="0" xr:uid="{7A002846-1784-4C0F-8D9E-01C56D18991F}">
      <text>
        <r>
          <rPr>
            <b/>
            <sz val="9"/>
            <color indexed="81"/>
            <rFont val="Tahoma"/>
            <family val="2"/>
          </rPr>
          <t>No direct evidence of survival after capture.</t>
        </r>
      </text>
    </comment>
    <comment ref="E440" authorId="0" shapeId="0" xr:uid="{C0B3B122-D1EA-4560-9ED8-3F868A52FEBF}">
      <text>
        <r>
          <rPr>
            <b/>
            <sz val="9"/>
            <color indexed="81"/>
            <rFont val="Tahoma"/>
            <family val="2"/>
          </rPr>
          <t>Species growth rate (K) is 1.000, which is higher than lowest risk K (0.183) for age at maturity.</t>
        </r>
      </text>
    </comment>
    <comment ref="F440" authorId="0" shapeId="0" xr:uid="{315754E0-44A2-4E35-939E-7423BDA892BE}">
      <text>
        <r>
          <rPr>
            <b/>
            <sz val="9"/>
            <color indexed="81"/>
            <rFont val="Tahoma"/>
            <family val="2"/>
          </rPr>
          <t>Species growth rate (K) is 1.000, which is higher than lowest risk K (0.30) for maximum age.</t>
        </r>
      </text>
    </comment>
    <comment ref="G440" authorId="0" shapeId="0" xr:uid="{1A7EC5CD-B824-4D53-B2D0-F491029E3CF0}">
      <text>
        <r>
          <rPr>
            <b/>
            <sz val="9"/>
            <color indexed="81"/>
            <rFont val="Tahoma"/>
            <family val="2"/>
          </rPr>
          <t>The score is based on the maximum risk score in the family Agonidae, which included 1 species.</t>
        </r>
      </text>
    </comment>
    <comment ref="H440" authorId="0" shapeId="0" xr:uid="{C725C543-E6C5-4EDB-B870-00BD3355B7A6}">
      <text>
        <r>
          <rPr>
            <b/>
            <sz val="9"/>
            <color indexed="81"/>
            <rFont val="Tahoma"/>
            <family val="2"/>
          </rPr>
          <t>Species maximum length is 58, which is lower than the lowest risk value (100cm).</t>
        </r>
      </text>
    </comment>
    <comment ref="I440" authorId="0" shapeId="0" xr:uid="{10792508-E0D4-4DF5-A310-34DCC5EDE7A9}">
      <text>
        <r>
          <rPr>
            <b/>
            <sz val="9"/>
            <color indexed="81"/>
            <rFont val="Tahoma"/>
            <family val="2"/>
          </rPr>
          <t>Species maximum length is 58cm, which is in the length at maturity medium risk range (40-200cm).</t>
        </r>
      </text>
    </comment>
    <comment ref="J440" authorId="0" shapeId="0" xr:uid="{E3BF25F2-A922-4582-AFDE-1F13C093FC82}">
      <text>
        <r>
          <rPr>
            <b/>
            <sz val="9"/>
            <color indexed="81"/>
            <rFont val="Tahoma"/>
            <family val="2"/>
          </rPr>
          <t>The score is based on the maximum risk score in the family Agonidae, which included 1 species.</t>
        </r>
      </text>
    </comment>
    <comment ref="K440" authorId="0" shapeId="0" xr:uid="{1422A309-C46E-4E25-9B76-04F5A1B8765A}">
      <text>
        <r>
          <rPr>
            <b/>
            <sz val="9"/>
            <color indexed="81"/>
            <rFont val="Tahoma"/>
            <family val="2"/>
          </rPr>
          <t>Species trophic level is 3.8, which is higher than the highest risk value (3.25).</t>
        </r>
      </text>
    </comment>
    <comment ref="M440" authorId="0" shapeId="0" xr:uid="{DCAE3DF9-C61B-4442-A93E-DC07E9D0F862}">
      <text>
        <r>
          <rPr>
            <b/>
            <sz val="9"/>
            <color indexed="81"/>
            <rFont val="Tahoma"/>
            <family val="2"/>
          </rPr>
          <t>ALL stocks : Worldwide coastal distribution, mainly coastal</t>
        </r>
      </text>
    </comment>
    <comment ref="N440" authorId="0" shapeId="0" xr:uid="{A8465B58-3F01-437A-AD55-92235AD75B21}">
      <text>
        <r>
          <rPr>
            <b/>
            <sz val="9"/>
            <color indexed="81"/>
            <rFont val="Tahoma"/>
            <family val="2"/>
          </rPr>
          <t>The depth range of the species is 50-300m. For longline, the vertical overlap index with this species is 100.00%. This species is reef associated.</t>
        </r>
      </text>
    </comment>
    <comment ref="O440" authorId="0" shapeId="0" xr:uid="{53DC5733-1A2A-487E-9EE5-ACB638693976}">
      <text>
        <r>
          <rPr>
            <b/>
            <sz val="9"/>
            <color indexed="81"/>
            <rFont val="Tahoma"/>
            <family val="2"/>
          </rPr>
          <t>ALB stocks : The maximum length of the species is 58cm. For albacore fisheries, the length overlap index with this species is 41.43%. This gear uses bait, but the trophic level of the species &gt;3.5._x000D_
TPT stocks : The maximum length of the species is 58cm. For tropical longline fisheries, the length overlap index with this species is 24.27%. This gear uses bait, but the trophic level of the species &gt;3.5.</t>
        </r>
      </text>
    </comment>
    <comment ref="P440" authorId="0" shapeId="0" xr:uid="{E656231A-00B3-4AD9-BD36-128B56AFE7BA}">
      <text>
        <r>
          <rPr>
            <b/>
            <sz val="9"/>
            <color indexed="81"/>
            <rFont val="Tahoma"/>
            <family val="2"/>
          </rPr>
          <t>No direct evidence of survival after capture.</t>
        </r>
      </text>
    </comment>
    <comment ref="E441" authorId="0" shapeId="0" xr:uid="{5EACBD3C-9F66-4CB3-AD31-FA2C4703BC24}">
      <text>
        <r>
          <rPr>
            <b/>
            <sz val="9"/>
            <color indexed="81"/>
            <rFont val="Tahoma"/>
            <family val="2"/>
          </rPr>
          <t>There is no information.</t>
        </r>
      </text>
    </comment>
    <comment ref="F441" authorId="0" shapeId="0" xr:uid="{8116CD9C-B7F7-428C-9F6E-6C43E95A50E9}">
      <text>
        <r>
          <rPr>
            <b/>
            <sz val="9"/>
            <color indexed="81"/>
            <rFont val="Tahoma"/>
            <family val="2"/>
          </rPr>
          <t>There is no information.</t>
        </r>
      </text>
    </comment>
    <comment ref="G441" authorId="0" shapeId="0" xr:uid="{42D2EF5C-9695-4A2C-9463-9685A3C882F3}">
      <text>
        <r>
          <rPr>
            <b/>
            <sz val="9"/>
            <color indexed="81"/>
            <rFont val="Tahoma"/>
            <family val="2"/>
          </rPr>
          <t>There is no information, but fish are likely to produce &gt;100 eggs/year.</t>
        </r>
      </text>
    </comment>
    <comment ref="H441" authorId="0" shapeId="0" xr:uid="{C0737145-ABBD-4F7C-B81C-4CB8962D0309}">
      <text>
        <r>
          <rPr>
            <b/>
            <sz val="9"/>
            <color indexed="81"/>
            <rFont val="Tahoma"/>
            <family val="2"/>
          </rPr>
          <t>Species maximum length is 33, which is lower than the lowest risk value (100cm).</t>
        </r>
      </text>
    </comment>
    <comment ref="I441" authorId="0" shapeId="0" xr:uid="{4868A056-01AB-49CB-88B1-C72E8B2F6F24}">
      <text>
        <r>
          <rPr>
            <b/>
            <sz val="9"/>
            <color indexed="81"/>
            <rFont val="Tahoma"/>
            <family val="2"/>
          </rPr>
          <t>Species maximum length is 33cm, which is lower than the length at maturity lowest risk value (40cm).</t>
        </r>
      </text>
    </comment>
    <comment ref="J441" authorId="0" shapeId="0" xr:uid="{390EE16A-4330-401E-BF80-53C0B250D981}">
      <text>
        <r>
          <rPr>
            <b/>
            <sz val="9"/>
            <color indexed="81"/>
            <rFont val="Tahoma"/>
            <family val="2"/>
          </rPr>
          <t>There is no information, but fish are not live bearers.</t>
        </r>
      </text>
    </comment>
    <comment ref="K441" authorId="0" shapeId="0" xr:uid="{C3662A11-F560-4F00-AF7B-135FE06F1CE2}">
      <text>
        <r>
          <rPr>
            <b/>
            <sz val="9"/>
            <color indexed="81"/>
            <rFont val="Tahoma"/>
            <family val="2"/>
          </rPr>
          <t>Species trophic level is 4.2, which is higher than the highest risk value (3.25).</t>
        </r>
      </text>
    </comment>
    <comment ref="M441" authorId="0" shapeId="0" xr:uid="{E5B8EF67-F239-474C-8B3F-20B8C8746225}">
      <text>
        <r>
          <rPr>
            <b/>
            <sz val="9"/>
            <color indexed="81"/>
            <rFont val="Tahoma"/>
            <family val="2"/>
          </rPr>
          <t>ALAS,ALI_,ALPS stocks : Southern Oceans distribution</t>
        </r>
      </text>
    </comment>
    <comment ref="N441" authorId="0" shapeId="0" xr:uid="{C990E0F0-5E2C-4EF7-94C9-C5E7E69A0802}">
      <text>
        <r>
          <rPr>
            <b/>
            <sz val="9"/>
            <color indexed="81"/>
            <rFont val="Tahoma"/>
            <family val="2"/>
          </rPr>
          <t>The depth range of the species is 40-800m. For longline, the vertical overlap index with this species is 47.44%. This species is demersal.</t>
        </r>
      </text>
    </comment>
    <comment ref="O441" authorId="0" shapeId="0" xr:uid="{6FF4A3BB-C021-4654-A502-ACB6E81D8E22}">
      <text>
        <r>
          <rPr>
            <b/>
            <sz val="9"/>
            <color indexed="81"/>
            <rFont val="Tahoma"/>
            <family val="2"/>
          </rPr>
          <t>ALB stocks : The maximum length of the species is 33cm. For albacore fisheries, the length overlap index with this species is 23.57%. This gear uses bait, but the trophic level of the species &gt;3.5.</t>
        </r>
      </text>
    </comment>
    <comment ref="P441" authorId="0" shapeId="0" xr:uid="{754FCD7A-E53D-4A5C-8920-E390B016473F}">
      <text>
        <r>
          <rPr>
            <b/>
            <sz val="9"/>
            <color indexed="81"/>
            <rFont val="Tahoma"/>
            <family val="2"/>
          </rPr>
          <t>No direct evidence of survival after capture.</t>
        </r>
      </text>
    </comment>
    <comment ref="E442" authorId="0" shapeId="0" xr:uid="{E0CE8656-44D6-4EC9-9D79-628DD0CEF324}">
      <text>
        <r>
          <rPr>
            <b/>
            <sz val="9"/>
            <color indexed="81"/>
            <rFont val="Tahoma"/>
            <family val="2"/>
          </rPr>
          <t>The score is based on the maximum risk score in the family Agonidae, which included 1 species.</t>
        </r>
      </text>
    </comment>
    <comment ref="F442" authorId="0" shapeId="0" xr:uid="{880FE511-7AE6-4DEF-ACC4-0DF32766BD1B}">
      <text>
        <r>
          <rPr>
            <b/>
            <sz val="9"/>
            <color indexed="81"/>
            <rFont val="Tahoma"/>
            <family val="2"/>
          </rPr>
          <t>The score is based on the maximum risk score in the family Agonidae, which included 1 species.</t>
        </r>
      </text>
    </comment>
    <comment ref="G442" authorId="0" shapeId="0" xr:uid="{263EA3BE-057D-4DCF-BE48-1A63CA61CB00}">
      <text>
        <r>
          <rPr>
            <b/>
            <sz val="9"/>
            <color indexed="81"/>
            <rFont val="Tahoma"/>
            <family val="2"/>
          </rPr>
          <t>The score is based on the maximum risk score in the family Agonidae, which included 1 species.</t>
        </r>
      </text>
    </comment>
    <comment ref="H442" authorId="0" shapeId="0" xr:uid="{48F11385-40F2-432B-A549-DBD6F35038C6}">
      <text>
        <r>
          <rPr>
            <b/>
            <sz val="9"/>
            <color indexed="81"/>
            <rFont val="Tahoma"/>
            <family val="2"/>
          </rPr>
          <t>Species maximum length is 28, which is lower than the lowest risk value (100cm).</t>
        </r>
      </text>
    </comment>
    <comment ref="I442" authorId="0" shapeId="0" xr:uid="{12C90E86-841F-4B16-BB54-9D0B37B9A04B}">
      <text>
        <r>
          <rPr>
            <b/>
            <sz val="9"/>
            <color indexed="81"/>
            <rFont val="Tahoma"/>
            <family val="2"/>
          </rPr>
          <t>Species maximum length is 28cm, which is lower than the length at maturity lowest risk value (40cm).</t>
        </r>
      </text>
    </comment>
    <comment ref="J442" authorId="0" shapeId="0" xr:uid="{F2D2F8F4-43BF-4347-8E27-C2AE6C105B40}">
      <text>
        <r>
          <rPr>
            <b/>
            <sz val="9"/>
            <color indexed="81"/>
            <rFont val="Tahoma"/>
            <family val="2"/>
          </rPr>
          <t>Species reproductive strategy is broadcast spawner, which is low risk.</t>
        </r>
      </text>
    </comment>
    <comment ref="K442" authorId="0" shapeId="0" xr:uid="{DB7707F0-F4DE-41F8-9B13-A089445FC1A9}">
      <text>
        <r>
          <rPr>
            <b/>
            <sz val="9"/>
            <color indexed="81"/>
            <rFont val="Tahoma"/>
            <family val="2"/>
          </rPr>
          <t>Species trophic level is 4.1, which is higher than the highest risk value (3.25).</t>
        </r>
      </text>
    </comment>
    <comment ref="M442" authorId="0" shapeId="0" xr:uid="{F3B84CD1-F08F-46D8-9D17-50FC29512A98}">
      <text>
        <r>
          <rPr>
            <b/>
            <sz val="9"/>
            <color indexed="81"/>
            <rFont val="Tahoma"/>
            <family val="2"/>
          </rPr>
          <t>BEPW,SKPW,YFPW stocks : West Pacific distribution, uncommon in Indian Ocean, mainly coastal</t>
        </r>
      </text>
    </comment>
    <comment ref="N442" authorId="0" shapeId="0" xr:uid="{F711E4DD-5FC6-449B-8780-5F9A62C4D3AF}">
      <text>
        <r>
          <rPr>
            <b/>
            <sz val="9"/>
            <color indexed="81"/>
            <rFont val="Tahoma"/>
            <family val="2"/>
          </rPr>
          <t>The depth range of the species is 20-130m. For longline, the vertical overlap index with this species is 100.00%. This species is reef associated.</t>
        </r>
      </text>
    </comment>
    <comment ref="O442" authorId="0" shapeId="0" xr:uid="{C55C91BA-4B17-448E-A2EC-DF00AB76C7AA}">
      <text>
        <r>
          <rPr>
            <b/>
            <sz val="9"/>
            <color indexed="81"/>
            <rFont val="Tahoma"/>
            <family val="2"/>
          </rPr>
          <t>TPT stocks : The maximum length of the species is 28cm. For tropical longline fisheries, the length overlap index with this species is 11.72%. This gear uses bait, but the trophic level of the species &gt;3.5.</t>
        </r>
      </text>
    </comment>
    <comment ref="P442" authorId="0" shapeId="0" xr:uid="{22E6C0D9-88F8-4595-B24C-81C080F96830}">
      <text>
        <r>
          <rPr>
            <b/>
            <sz val="9"/>
            <color indexed="81"/>
            <rFont val="Tahoma"/>
            <family val="2"/>
          </rPr>
          <t>No direct evidence of survival after capture.</t>
        </r>
      </text>
    </comment>
    <comment ref="E443" authorId="0" shapeId="0" xr:uid="{9C905183-D5AA-4AF8-A0B8-376E88E34315}">
      <text>
        <r>
          <rPr>
            <b/>
            <sz val="9"/>
            <color indexed="81"/>
            <rFont val="Tahoma"/>
            <family val="2"/>
          </rPr>
          <t>The score is based on the maximum risk score in the family Carangidae, which included 17 species.</t>
        </r>
      </text>
    </comment>
    <comment ref="F443" authorId="0" shapeId="0" xr:uid="{2D69FFF4-6AB6-4C89-B04C-EABDE66B2143}">
      <text>
        <r>
          <rPr>
            <b/>
            <sz val="9"/>
            <color indexed="81"/>
            <rFont val="Tahoma"/>
            <family val="2"/>
          </rPr>
          <t>The score is based on the maximum risk score in the family Carangidae, which included 17 species.</t>
        </r>
      </text>
    </comment>
    <comment ref="G443" authorId="0" shapeId="0" xr:uid="{6EC5872D-2D56-41F0-903A-C9730AFCFDB3}">
      <text>
        <r>
          <rPr>
            <b/>
            <sz val="9"/>
            <color indexed="81"/>
            <rFont val="Tahoma"/>
            <family val="2"/>
          </rPr>
          <t>The score is based on the maximum risk score in the family Carangidae, which included 3 species.</t>
        </r>
      </text>
    </comment>
    <comment ref="H443" authorId="0" shapeId="0" xr:uid="{88EEC28C-D31F-44BA-BF6B-7E2CBC2312ED}">
      <text>
        <r>
          <rPr>
            <b/>
            <sz val="9"/>
            <color indexed="81"/>
            <rFont val="Tahoma"/>
            <family val="2"/>
          </rPr>
          <t>Species maximum length is 50, which is lower than the lowest risk value (100cm).</t>
        </r>
      </text>
    </comment>
    <comment ref="I443" authorId="0" shapeId="0" xr:uid="{3DBEB6C3-8AAA-4B20-B893-523230333BE2}">
      <text>
        <r>
          <rPr>
            <b/>
            <sz val="9"/>
            <color indexed="81"/>
            <rFont val="Tahoma"/>
            <family val="2"/>
          </rPr>
          <t>Species maximum length is 50cm, which is in the length at maturity medium risk range (40-200cm).</t>
        </r>
      </text>
    </comment>
    <comment ref="J443" authorId="0" shapeId="0" xr:uid="{6579A906-08F8-4BA7-BB33-7C8889F67395}">
      <text>
        <r>
          <rPr>
            <b/>
            <sz val="9"/>
            <color indexed="81"/>
            <rFont val="Tahoma"/>
            <family val="2"/>
          </rPr>
          <t>Species reproductive strategy is broadcast spawner, which is low risk.</t>
        </r>
      </text>
    </comment>
    <comment ref="K443" authorId="0" shapeId="0" xr:uid="{D8908811-2869-4CBD-AD3A-E0B6A259676F}">
      <text>
        <r>
          <rPr>
            <b/>
            <sz val="9"/>
            <color indexed="81"/>
            <rFont val="Tahoma"/>
            <family val="2"/>
          </rPr>
          <t>Species trophic level is 4.0, which is higher than the highest risk value (3.25).</t>
        </r>
      </text>
    </comment>
    <comment ref="M443" authorId="0" shapeId="0" xr:uid="{90E7FC53-8034-4638-9776-1604BC4C396B}">
      <text>
        <r>
          <rPr>
            <b/>
            <sz val="9"/>
            <color indexed="81"/>
            <rFont val="Tahoma"/>
            <family val="2"/>
          </rPr>
          <t>ALL stocks : Worldwide pelagic distribution</t>
        </r>
      </text>
    </comment>
    <comment ref="N443" authorId="0" shapeId="0" xr:uid="{C14ACED5-3995-45C1-8E39-A6D873F03799}">
      <text>
        <r>
          <rPr>
            <b/>
            <sz val="9"/>
            <color indexed="81"/>
            <rFont val="Tahoma"/>
            <family val="2"/>
          </rPr>
          <t>The depth range of the species is 1-50m. For longline, the vertical overlap index with this species is 100.00%.</t>
        </r>
      </text>
    </comment>
    <comment ref="O443" authorId="0" shapeId="0" xr:uid="{1D58E2C7-E66F-425A-857A-655E6B121324}">
      <text>
        <r>
          <rPr>
            <b/>
            <sz val="9"/>
            <color indexed="81"/>
            <rFont val="Tahoma"/>
            <family val="2"/>
          </rPr>
          <t>ALB stocks : The maximum length of the species is 50cm. For albacore fisheries, the length overlap index with this species is 35.71%. This gear uses bait, but the trophic level of the species &gt;3.5._x000D_
TPT stocks : The maximum length of the species is 50cm. For tropical longline fisheries, the length overlap index with this species is 20.92%. This gear uses bait, but the trophic level of the species &gt;3.5.</t>
        </r>
      </text>
    </comment>
    <comment ref="P443" authorId="0" shapeId="0" xr:uid="{E6F54F56-C798-4C08-9A68-7C18A65D5ECA}">
      <text>
        <r>
          <rPr>
            <b/>
            <sz val="9"/>
            <color indexed="81"/>
            <rFont val="Tahoma"/>
            <family val="2"/>
          </rPr>
          <t>No direct evidence of survival after capture.</t>
        </r>
      </text>
    </comment>
    <comment ref="E444" authorId="0" shapeId="0" xr:uid="{8F31FE9F-6C26-417C-BB4D-864255CF2A68}">
      <text>
        <r>
          <rPr>
            <b/>
            <sz val="9"/>
            <color indexed="81"/>
            <rFont val="Tahoma"/>
            <family val="2"/>
          </rPr>
          <t>The score is based on the maximum risk score in the family Agonidae, which included 1 species.</t>
        </r>
      </text>
    </comment>
    <comment ref="F444" authorId="0" shapeId="0" xr:uid="{B207E2D6-45BF-4D3C-9AA3-D63E5ABC4D60}">
      <text>
        <r>
          <rPr>
            <b/>
            <sz val="9"/>
            <color indexed="81"/>
            <rFont val="Tahoma"/>
            <family val="2"/>
          </rPr>
          <t>The score is based on the maximum risk score in the family Carangidae, which included 17 species.</t>
        </r>
      </text>
    </comment>
    <comment ref="G444" authorId="0" shapeId="0" xr:uid="{77245643-F9B3-4B42-B7BC-CFD3052BCFCF}">
      <text>
        <r>
          <rPr>
            <b/>
            <sz val="9"/>
            <color indexed="81"/>
            <rFont val="Tahoma"/>
            <family val="2"/>
          </rPr>
          <t>The score is based on the maximum risk score in the family Carangidae, which included 17 species.</t>
        </r>
      </text>
    </comment>
    <comment ref="H444" authorId="0" shapeId="0" xr:uid="{4F689076-9182-41DE-926E-63D07E1BF45D}">
      <text>
        <r>
          <rPr>
            <b/>
            <sz val="9"/>
            <color indexed="81"/>
            <rFont val="Tahoma"/>
            <family val="2"/>
          </rPr>
          <t>Species maximum length is 60, which is lower than the lowest risk value (100cm).</t>
        </r>
      </text>
    </comment>
    <comment ref="I444" authorId="0" shapeId="0" xr:uid="{280F8B57-4A6F-4E2B-8078-C9FF7F7BCA7C}">
      <text>
        <r>
          <rPr>
            <b/>
            <sz val="9"/>
            <color indexed="81"/>
            <rFont val="Tahoma"/>
            <family val="2"/>
          </rPr>
          <t>Species maximum length is 60cm, which is in the length at maturity medium risk range (40-200cm).</t>
        </r>
      </text>
    </comment>
    <comment ref="J444" authorId="0" shapeId="0" xr:uid="{97F19EFB-752B-488F-A650-096F27A6D9A8}">
      <text>
        <r>
          <rPr>
            <b/>
            <sz val="9"/>
            <color indexed="81"/>
            <rFont val="Tahoma"/>
            <family val="2"/>
          </rPr>
          <t>Species reproductive strategy is broadcast spawner, which is low risk.</t>
        </r>
      </text>
    </comment>
    <comment ref="K444" authorId="0" shapeId="0" xr:uid="{DACEBACA-6CBE-46A5-88B3-30C0DB969F98}">
      <text>
        <r>
          <rPr>
            <b/>
            <sz val="9"/>
            <color indexed="81"/>
            <rFont val="Tahoma"/>
            <family val="2"/>
          </rPr>
          <t>Species trophic level is 4.5, which is higher than the highest risk value (3.25).</t>
        </r>
      </text>
    </comment>
    <comment ref="M444" authorId="0" shapeId="0" xr:uid="{6AAE0A06-C796-4539-9A19-E00FD26B04CF}">
      <text>
        <r>
          <rPr>
            <b/>
            <sz val="9"/>
            <color indexed="81"/>
            <rFont val="Tahoma"/>
            <family val="2"/>
          </rPr>
          <t>ALAM,ALAN stocks : Distribution subtropical/temperate NE Atlantic only. Species is coastal.</t>
        </r>
      </text>
    </comment>
    <comment ref="N444" authorId="0" shapeId="0" xr:uid="{E0BDDBE5-6A3E-4C20-880F-6609B441055C}">
      <text>
        <r>
          <rPr>
            <b/>
            <sz val="9"/>
            <color indexed="81"/>
            <rFont val="Tahoma"/>
            <family val="2"/>
          </rPr>
          <t>Not evaluated</t>
        </r>
      </text>
    </comment>
    <comment ref="O444" authorId="0" shapeId="0" xr:uid="{F5A63ED4-CFD6-4EC5-B82C-DA67CA5FD97A}">
      <text>
        <r>
          <rPr>
            <b/>
            <sz val="9"/>
            <color indexed="81"/>
            <rFont val="Tahoma"/>
            <family val="2"/>
          </rPr>
          <t>Not evaluated</t>
        </r>
      </text>
    </comment>
    <comment ref="P444" authorId="0" shapeId="0" xr:uid="{D9E47502-D4D5-4713-863F-471951C3B7CA}">
      <text>
        <r>
          <rPr>
            <b/>
            <sz val="9"/>
            <color indexed="81"/>
            <rFont val="Tahoma"/>
            <family val="2"/>
          </rPr>
          <t>Not evaluated</t>
        </r>
      </text>
    </comment>
    <comment ref="E445" authorId="0" shapeId="0" xr:uid="{C50023F3-A1B7-4CBF-8F3F-447F23A70A46}">
      <text>
        <r>
          <rPr>
            <b/>
            <sz val="9"/>
            <color indexed="81"/>
            <rFont val="Tahoma"/>
            <family val="2"/>
          </rPr>
          <t>Species growth rate (K) is 1.200, which is higher than lowest risk K (0.183) for age at maturity.</t>
        </r>
      </text>
    </comment>
    <comment ref="F445" authorId="0" shapeId="0" xr:uid="{A5673142-4E70-4B6F-BC74-6B7671987F9F}">
      <text>
        <r>
          <rPr>
            <b/>
            <sz val="9"/>
            <color indexed="81"/>
            <rFont val="Tahoma"/>
            <family val="2"/>
          </rPr>
          <t>Species growth rate (K) is 1.200, which is higher than lowest risk K (0.30) for maximum age.</t>
        </r>
      </text>
    </comment>
    <comment ref="G445" authorId="0" shapeId="0" xr:uid="{FA98368B-C54A-44A9-AF59-28715AAD5BE6}">
      <text>
        <r>
          <rPr>
            <b/>
            <sz val="9"/>
            <color indexed="81"/>
            <rFont val="Tahoma"/>
            <family val="2"/>
          </rPr>
          <t>The score is based on the maximum risk score in the family Carangidae, which included 3 species.</t>
        </r>
      </text>
    </comment>
    <comment ref="H445" authorId="0" shapeId="0" xr:uid="{8A1CFB93-5DA9-4BA6-B31B-75921D6F66ED}">
      <text>
        <r>
          <rPr>
            <b/>
            <sz val="9"/>
            <color indexed="81"/>
            <rFont val="Tahoma"/>
            <family val="2"/>
          </rPr>
          <t>Species maximum length is 22, which is lower than the lowest risk value (100cm).</t>
        </r>
      </text>
    </comment>
    <comment ref="I445" authorId="0" shapeId="0" xr:uid="{1203A4CC-B0C9-4FEA-B066-44E58B4E4606}">
      <text>
        <r>
          <rPr>
            <b/>
            <sz val="9"/>
            <color indexed="81"/>
            <rFont val="Tahoma"/>
            <family val="2"/>
          </rPr>
          <t>Species length at maturity is 13, which is lower than the lowest risk value (40cm).</t>
        </r>
      </text>
    </comment>
    <comment ref="J445" authorId="0" shapeId="0" xr:uid="{0FBA4FD1-1177-44F9-8CF2-13632257B15E}">
      <text>
        <r>
          <rPr>
            <b/>
            <sz val="9"/>
            <color indexed="81"/>
            <rFont val="Tahoma"/>
            <family val="2"/>
          </rPr>
          <t>Species reproductive strategy is broadcast spawner, which is low risk.</t>
        </r>
      </text>
    </comment>
    <comment ref="K445" authorId="0" shapeId="0" xr:uid="{74039525-8447-4C4A-8147-1AD0FC852096}">
      <text>
        <r>
          <rPr>
            <b/>
            <sz val="9"/>
            <color indexed="81"/>
            <rFont val="Tahoma"/>
            <family val="2"/>
          </rPr>
          <t>Species trophic level is 2.5, which is lower than the lowest risk value (2.75).</t>
        </r>
      </text>
    </comment>
    <comment ref="M445" authorId="0" shapeId="0" xr:uid="{C5B989D8-80F9-47B6-BE8E-69640844D1A7}">
      <text>
        <r>
          <rPr>
            <b/>
            <sz val="9"/>
            <color indexed="81"/>
            <rFont val="Tahoma"/>
            <family val="2"/>
          </rPr>
          <t>ALPS,BEPE,SKPE,YFPE stocks : Southeast Pacific distribution. Species is coastal.</t>
        </r>
      </text>
    </comment>
    <comment ref="N445" authorId="0" shapeId="0" xr:uid="{C6062566-230F-40B2-9319-B33F1CE73E6B}">
      <text>
        <r>
          <rPr>
            <b/>
            <sz val="9"/>
            <color indexed="81"/>
            <rFont val="Tahoma"/>
            <family val="2"/>
          </rPr>
          <t>Bait for other gears. No encounters expected.</t>
        </r>
      </text>
    </comment>
    <comment ref="O445" authorId="0" shapeId="0" xr:uid="{F44177F0-169E-4990-BBD7-70ADD7F449A1}">
      <text>
        <r>
          <rPr>
            <b/>
            <sz val="9"/>
            <color indexed="81"/>
            <rFont val="Tahoma"/>
            <family val="2"/>
          </rPr>
          <t>ALB stocks : The maximum length of the species is 22cm. For albacore fisheries, the length overlap index with this species is 15.71%. This gear uses bait and the trophic level of the species &lt;3.5._x000D_
TPT stocks : The maximum length of the species is 22cm. For tropical longline fisheries, the length overlap index with this species is 9.21%. This gear uses bait and the trophic level of the species &lt;3.5.</t>
        </r>
      </text>
    </comment>
    <comment ref="P445" authorId="0" shapeId="0" xr:uid="{7514338B-A5D2-4793-B99A-397F0AC92922}">
      <text>
        <r>
          <rPr>
            <b/>
            <sz val="9"/>
            <color indexed="81"/>
            <rFont val="Tahoma"/>
            <family val="2"/>
          </rPr>
          <t>No direct evidence of survival after capture.</t>
        </r>
      </text>
    </comment>
    <comment ref="E446" authorId="0" shapeId="0" xr:uid="{CBB0FD81-1BA4-4880-B6E9-C0B3A2282D2F}">
      <text>
        <r>
          <rPr>
            <b/>
            <sz val="9"/>
            <color indexed="81"/>
            <rFont val="Tahoma"/>
            <family val="2"/>
          </rPr>
          <t>Species growth rate (K) is 0.300, which is higher than lowest risk K (0.183) for age at maturity.</t>
        </r>
      </text>
    </comment>
    <comment ref="F446" authorId="0" shapeId="0" xr:uid="{AD83A70D-B458-4A20-8015-4191689D4679}">
      <text>
        <r>
          <rPr>
            <b/>
            <sz val="9"/>
            <color indexed="81"/>
            <rFont val="Tahoma"/>
            <family val="2"/>
          </rPr>
          <t>Species growth rate (K) is 0.300, which is in the medium risk K range (0.12-0.30) for maximum age.</t>
        </r>
      </text>
    </comment>
    <comment ref="G446" authorId="0" shapeId="0" xr:uid="{F42F4D4C-2B3A-4496-833E-975DC7D952D0}">
      <text>
        <r>
          <rPr>
            <b/>
            <sz val="9"/>
            <color indexed="81"/>
            <rFont val="Tahoma"/>
            <family val="2"/>
          </rPr>
          <t>Species fecundity is 6000000 eggs/year, which is higher than the lowest risk value (20000).</t>
        </r>
      </text>
    </comment>
    <comment ref="H446" authorId="0" shapeId="0" xr:uid="{6AE36101-3ADA-4D29-8655-C7A767E085CF}">
      <text>
        <r>
          <rPr>
            <b/>
            <sz val="9"/>
            <color indexed="81"/>
            <rFont val="Tahoma"/>
            <family val="2"/>
          </rPr>
          <t>Species maximum length is 250, which is in the medium risk range (100-300cm).</t>
        </r>
      </text>
    </comment>
    <comment ref="I446" authorId="0" shapeId="0" xr:uid="{D2322112-4EC8-4DB8-974F-5173CBA0AA96}">
      <text>
        <r>
          <rPr>
            <b/>
            <sz val="9"/>
            <color indexed="81"/>
            <rFont val="Tahoma"/>
            <family val="2"/>
          </rPr>
          <t>Species length at maturity is 99, which is in the medium risk range (40-200cm).</t>
        </r>
      </text>
    </comment>
    <comment ref="J446" authorId="0" shapeId="0" xr:uid="{2260E736-2362-4569-A3D3-CA9881072768}">
      <text>
        <r>
          <rPr>
            <b/>
            <sz val="9"/>
            <color indexed="81"/>
            <rFont val="Tahoma"/>
            <family val="2"/>
          </rPr>
          <t>Species reproductive strategy is broadcast spawner, which is low risk.</t>
        </r>
      </text>
    </comment>
    <comment ref="K446" authorId="0" shapeId="0" xr:uid="{2E280B42-2AC7-4DF4-9365-2E7B3B1B2F30}">
      <text>
        <r>
          <rPr>
            <b/>
            <sz val="9"/>
            <color indexed="81"/>
            <rFont val="Tahoma"/>
            <family val="2"/>
          </rPr>
          <t>Species trophic level is 4.3, which is higher than the highest risk value (3.25).</t>
        </r>
      </text>
    </comment>
    <comment ref="M446" authorId="0" shapeId="0" xr:uid="{853D8CE5-C5DB-4EF9-BAB5-F8B58CE07222}">
      <text>
        <r>
          <rPr>
            <b/>
            <sz val="9"/>
            <color indexed="81"/>
            <rFont val="Tahoma"/>
            <family val="2"/>
          </rPr>
          <t>ALL stocks : Worldwide pelagic distribution</t>
        </r>
      </text>
    </comment>
    <comment ref="N446" authorId="0" shapeId="0" xr:uid="{C05612F3-A90B-4328-8CE6-7BC7F773F4F7}">
      <text>
        <r>
          <rPr>
            <b/>
            <sz val="9"/>
            <color indexed="81"/>
            <rFont val="Tahoma"/>
            <family val="2"/>
          </rPr>
          <t>The depth range of the species is 1-20m. For longline, the vertical overlap index with this species is 100.00%.</t>
        </r>
      </text>
    </comment>
    <comment ref="O446" authorId="0" shapeId="0" xr:uid="{627AD265-95EC-4F08-A339-B2A7FDD0E251}">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longline fisheries, the length overlap index with this species is 100.00%. This gear uses bait, but the trophic level of the species &gt;3.5.</t>
        </r>
      </text>
    </comment>
    <comment ref="P446" authorId="0" shapeId="0" xr:uid="{9F609618-2C4E-45FF-B1F5-F30F94C82662}">
      <text>
        <r>
          <rPr>
            <b/>
            <sz val="9"/>
            <color indexed="81"/>
            <rFont val="Tahoma"/>
            <family val="2"/>
          </rPr>
          <t>No direct evidence of survival after capture.</t>
        </r>
      </text>
    </comment>
    <comment ref="E447" authorId="0" shapeId="0" xr:uid="{DAEEC66E-82A0-4C16-A14F-84413A298DB3}">
      <text>
        <r>
          <rPr>
            <b/>
            <sz val="9"/>
            <color indexed="81"/>
            <rFont val="Tahoma"/>
            <family val="2"/>
          </rPr>
          <t>Species growth rate (K) is 0.100, which is in the medium risk K range (0.061-0.183) for age at maturity.</t>
        </r>
      </text>
    </comment>
    <comment ref="F447" authorId="0" shapeId="0" xr:uid="{9A34849A-E7FB-41F0-9C65-FF43C05F85B7}">
      <text>
        <r>
          <rPr>
            <b/>
            <sz val="9"/>
            <color indexed="81"/>
            <rFont val="Tahoma"/>
            <family val="2"/>
          </rPr>
          <t>Species growth rate (K) is 0.100, which is lower than highest risk K (0.12) for maximum age.</t>
        </r>
      </text>
    </comment>
    <comment ref="G447" authorId="0" shapeId="0" xr:uid="{25D2F1FE-009A-4C9E-94C6-A0267D749DD2}">
      <text>
        <r>
          <rPr>
            <b/>
            <sz val="9"/>
            <color indexed="81"/>
            <rFont val="Tahoma"/>
            <family val="2"/>
          </rPr>
          <t>Species fecundity is 1500000 eggs/year, which is higher than the lowest risk value (20000).</t>
        </r>
      </text>
    </comment>
    <comment ref="H447" authorId="0" shapeId="0" xr:uid="{839DA80B-59FF-4F78-AA5A-130493D77586}">
      <text>
        <r>
          <rPr>
            <b/>
            <sz val="9"/>
            <color indexed="81"/>
            <rFont val="Tahoma"/>
            <family val="2"/>
          </rPr>
          <t>Species maximum length is 160, which is in the medium risk range (100-300cm).</t>
        </r>
      </text>
    </comment>
    <comment ref="I447" authorId="0" shapeId="0" xr:uid="{3A113900-B26B-4FA9-BEB2-D250A5967C8F}">
      <text>
        <r>
          <rPr>
            <b/>
            <sz val="9"/>
            <color indexed="81"/>
            <rFont val="Tahoma"/>
            <family val="2"/>
          </rPr>
          <t>Species length at maturity is 88, which is in the medium risk range (40-200cm).</t>
        </r>
      </text>
    </comment>
    <comment ref="J447" authorId="0" shapeId="0" xr:uid="{EE5EB520-191B-4BC9-AA7D-7FA62978E613}">
      <text>
        <r>
          <rPr>
            <b/>
            <sz val="9"/>
            <color indexed="81"/>
            <rFont val="Tahoma"/>
            <family val="2"/>
          </rPr>
          <t>Species reproductive strategy is broadcast spawner, which is low risk.</t>
        </r>
      </text>
    </comment>
    <comment ref="K447" authorId="0" shapeId="0" xr:uid="{392CC7CE-B79C-4527-B910-CFF9A3542582}">
      <text>
        <r>
          <rPr>
            <b/>
            <sz val="9"/>
            <color indexed="81"/>
            <rFont val="Tahoma"/>
            <family val="2"/>
          </rPr>
          <t>Species trophic level is 4.5, which is higher than the highest risk value (3.25).</t>
        </r>
      </text>
    </comment>
    <comment ref="M447" authorId="0" shapeId="0" xr:uid="{AE37555E-15CC-4918-8506-7EC4D537E91B}">
      <text>
        <r>
          <rPr>
            <b/>
            <sz val="9"/>
            <color indexed="81"/>
            <rFont val="Tahoma"/>
            <family val="2"/>
          </rPr>
          <t>ALAS,ALI_,ALPS stocks : Southern Oceans distribution</t>
        </r>
      </text>
    </comment>
    <comment ref="N447" authorId="0" shapeId="0" xr:uid="{F2483B35-C8ED-4894-9015-D3C14F484B75}">
      <text>
        <r>
          <rPr>
            <b/>
            <sz val="9"/>
            <color indexed="81"/>
            <rFont val="Tahoma"/>
            <family val="2"/>
          </rPr>
          <t>The depth range of the species is 50-854m. For longline, the vertical overlap index with this species is 43.60%.</t>
        </r>
      </text>
    </comment>
    <comment ref="O447" authorId="0" shapeId="0" xr:uid="{B420DE3C-B0E7-4AFB-A749-EFAB415BAA7B}">
      <text>
        <r>
          <rPr>
            <b/>
            <sz val="9"/>
            <color indexed="81"/>
            <rFont val="Tahoma"/>
            <family val="2"/>
          </rPr>
          <t>ALB stocks : The maximum length of the species is 160cm. For albacore fisheries, the length overlap index with this species is 100.00%. This gear uses bait, but the trophic level of the species &gt;3.5.</t>
        </r>
      </text>
    </comment>
    <comment ref="P447" authorId="0" shapeId="0" xr:uid="{EDE0DB8E-A877-4D67-A5A9-5098EFA4661E}">
      <text>
        <r>
          <rPr>
            <b/>
            <sz val="9"/>
            <color indexed="81"/>
            <rFont val="Tahoma"/>
            <family val="2"/>
          </rPr>
          <t>No direct evidence of survival after capture.</t>
        </r>
      </text>
    </comment>
    <comment ref="E448" authorId="0" shapeId="0" xr:uid="{6581E1FD-1FFF-4D6F-AC03-C3CF25846CE2}">
      <text>
        <r>
          <rPr>
            <b/>
            <sz val="9"/>
            <color indexed="81"/>
            <rFont val="Tahoma"/>
            <family val="2"/>
          </rPr>
          <t>Species growth rate (K) is 0.600, which is higher than lowest risk K (0.183) for age at maturity.</t>
        </r>
      </text>
    </comment>
    <comment ref="F448" authorId="0" shapeId="0" xr:uid="{8B5A7601-5C77-45C0-BDD3-50CEE99A01AE}">
      <text>
        <r>
          <rPr>
            <b/>
            <sz val="9"/>
            <color indexed="81"/>
            <rFont val="Tahoma"/>
            <family val="2"/>
          </rPr>
          <t>Species growth rate (K) is 0.600, which is higher than lowest risk K (0.30) for maximum age.</t>
        </r>
      </text>
    </comment>
    <comment ref="G448" authorId="0" shapeId="0" xr:uid="{C8C79B8B-71A4-42F9-89FC-0358353D67FE}">
      <text>
        <r>
          <rPr>
            <b/>
            <sz val="9"/>
            <color indexed="81"/>
            <rFont val="Tahoma"/>
            <family val="2"/>
          </rPr>
          <t>The score is based on the maximum risk score in the family Engraulidae, which included 4 species.</t>
        </r>
      </text>
    </comment>
    <comment ref="H448" authorId="0" shapeId="0" xr:uid="{B0F4C05E-B332-485F-B55B-9E3706CEE742}">
      <text>
        <r>
          <rPr>
            <b/>
            <sz val="9"/>
            <color indexed="81"/>
            <rFont val="Tahoma"/>
            <family val="2"/>
          </rPr>
          <t>Species maximum length is 300, which is in the medium risk range (100-300cm).</t>
        </r>
      </text>
    </comment>
    <comment ref="I448" authorId="0" shapeId="0" xr:uid="{D99427B0-5B15-4254-B0BE-87CE63A7B7FC}">
      <text>
        <r>
          <rPr>
            <b/>
            <sz val="9"/>
            <color indexed="81"/>
            <rFont val="Tahoma"/>
            <family val="2"/>
          </rPr>
          <t>Species length at maturity is 164, which is in the medium risk range (40-200cm).</t>
        </r>
      </text>
    </comment>
    <comment ref="J448" authorId="0" shapeId="0" xr:uid="{9EB26509-AD45-4811-A07C-9ADE3C83B379}">
      <text>
        <r>
          <rPr>
            <b/>
            <sz val="9"/>
            <color indexed="81"/>
            <rFont val="Tahoma"/>
            <family val="2"/>
          </rPr>
          <t>Species reproductive strategy is broadcast spawner, which is low risk.</t>
        </r>
      </text>
    </comment>
    <comment ref="K448" authorId="0" shapeId="0" xr:uid="{DDB003B8-1D37-4E0E-A986-D5FAEE36ED5E}">
      <text>
        <r>
          <rPr>
            <b/>
            <sz val="9"/>
            <color indexed="81"/>
            <rFont val="Tahoma"/>
            <family val="2"/>
          </rPr>
          <t>Species trophic level is 4.5, which is higher than the highest risk value (3.25).</t>
        </r>
      </text>
    </comment>
    <comment ref="M448" authorId="0" shapeId="0" xr:uid="{0D26A4E2-0F18-4855-BAAF-2C5BB81E4412}">
      <text>
        <r>
          <rPr>
            <b/>
            <sz val="9"/>
            <color indexed="81"/>
            <rFont val="Tahoma"/>
            <family val="2"/>
          </rPr>
          <t>AO_ stocks : Atlantic distribution, absent in Pacific Ocean, but catches reported in Indian Ocean.</t>
        </r>
      </text>
    </comment>
    <comment ref="N448" authorId="0" shapeId="0" xr:uid="{E5A78785-36E0-4CA3-8397-4B40D062CEA9}">
      <text>
        <r>
          <rPr>
            <b/>
            <sz val="9"/>
            <color indexed="81"/>
            <rFont val="Tahoma"/>
            <family val="2"/>
          </rPr>
          <t>The depth range of the species is 1-150m. For longline, the vertical overlap index with this species is 100.00%.</t>
        </r>
      </text>
    </comment>
    <comment ref="O448" authorId="0" shapeId="0" xr:uid="{DF8C4A18-5F24-4F98-BACA-1BDAA421C06C}">
      <text>
        <r>
          <rPr>
            <b/>
            <sz val="9"/>
            <color indexed="81"/>
            <rFont val="Tahoma"/>
            <family val="2"/>
          </rPr>
          <t>ALB stocks : The maximum length of the species is 300cm. For albacore fisheries, the length overlap index with this species is 100.00%. This gear uses bait, but the trophic level of the species &gt;3.5._x000D_
TPT stocks : The maximum length of the species is 300cm. For tropical longline fisheries, the length overlap index with this species is 100.00%. This gear uses bait, but the trophic level of the species &gt;3.5.</t>
        </r>
      </text>
    </comment>
    <comment ref="P448" authorId="0" shapeId="0" xr:uid="{F1D71F58-D656-4C86-AFD8-12D626D45FD7}">
      <text>
        <r>
          <rPr>
            <b/>
            <sz val="9"/>
            <color indexed="81"/>
            <rFont val="Tahoma"/>
            <family val="2"/>
          </rPr>
          <t>No direct evidence of survival after capture.</t>
        </r>
      </text>
    </comment>
    <comment ref="E449" authorId="0" shapeId="0" xr:uid="{67119786-B2D8-4AFC-869B-4EF5E6986F84}">
      <text>
        <r>
          <rPr>
            <b/>
            <sz val="9"/>
            <color indexed="81"/>
            <rFont val="Tahoma"/>
            <family val="2"/>
          </rPr>
          <t>Species growth rate (K) is 0.070, which is in the medium risk K range (0.061-0.183) for age at maturity.</t>
        </r>
      </text>
    </comment>
    <comment ref="F449" authorId="0" shapeId="0" xr:uid="{9B11311F-20D4-4EA2-A72A-01A81B9DE7C4}">
      <text>
        <r>
          <rPr>
            <b/>
            <sz val="9"/>
            <color indexed="81"/>
            <rFont val="Tahoma"/>
            <family val="2"/>
          </rPr>
          <t>Species growth rate (K) is 0.070, which is lower than highest risk K (0.12) for maximum age.</t>
        </r>
      </text>
    </comment>
    <comment ref="G449" authorId="0" shapeId="0" xr:uid="{E4C981EC-BCCA-4D63-914B-9F5C9790B41D}">
      <text>
        <r>
          <rPr>
            <b/>
            <sz val="9"/>
            <color indexed="81"/>
            <rFont val="Tahoma"/>
            <family val="2"/>
          </rPr>
          <t>Species fecundity is 7500000 eggs/year, which is higher than the lowest risk value (20000).</t>
        </r>
      </text>
    </comment>
    <comment ref="H449" authorId="0" shapeId="0" xr:uid="{5F35DCD9-6B63-449D-8C4F-4077708AEE02}">
      <text>
        <r>
          <rPr>
            <b/>
            <sz val="9"/>
            <color indexed="81"/>
            <rFont val="Tahoma"/>
            <family val="2"/>
          </rPr>
          <t>Species maximum length is 210, which is in the medium risk range (100-300cm).</t>
        </r>
      </text>
    </comment>
    <comment ref="I449" authorId="0" shapeId="0" xr:uid="{1CF5511F-F2A6-4BBA-ADDD-8C5FA8CA59B6}">
      <text>
        <r>
          <rPr>
            <b/>
            <sz val="9"/>
            <color indexed="81"/>
            <rFont val="Tahoma"/>
            <family val="2"/>
          </rPr>
          <t>Species length at maturity is 78, which is in the medium risk range (40-200cm).</t>
        </r>
      </text>
    </comment>
    <comment ref="J449" authorId="0" shapeId="0" xr:uid="{4DEAA74D-F05C-4489-880E-13017074B7BD}">
      <text>
        <r>
          <rPr>
            <b/>
            <sz val="9"/>
            <color indexed="81"/>
            <rFont val="Tahoma"/>
            <family val="2"/>
          </rPr>
          <t>Species reproductive strategy is broadcast spawner, which is low risk.</t>
        </r>
      </text>
    </comment>
    <comment ref="K449" authorId="0" shapeId="0" xr:uid="{5438F186-6F7D-4A90-929E-5EA44F6957D6}">
      <text>
        <r>
          <rPr>
            <b/>
            <sz val="9"/>
            <color indexed="81"/>
            <rFont val="Tahoma"/>
            <family val="2"/>
          </rPr>
          <t>Species trophic level is 4.1, which is higher than the highest risk value (3.25).</t>
        </r>
      </text>
    </comment>
    <comment ref="M449" authorId="0" shapeId="0" xr:uid="{FE50974E-1D58-43FF-9176-B134583AE261}">
      <text>
        <r>
          <rPr>
            <b/>
            <sz val="9"/>
            <color indexed="81"/>
            <rFont val="Tahoma"/>
            <family val="2"/>
          </rPr>
          <t>AO_ stocks : Distribution Atlantic only.</t>
        </r>
      </text>
    </comment>
    <comment ref="N449" authorId="0" shapeId="0" xr:uid="{9FE29422-7265-445D-A379-5D5C47D3F8E0}">
      <text>
        <r>
          <rPr>
            <b/>
            <sz val="9"/>
            <color indexed="81"/>
            <rFont val="Tahoma"/>
            <family val="2"/>
          </rPr>
          <t>Not evaluated</t>
        </r>
      </text>
    </comment>
    <comment ref="O449" authorId="0" shapeId="0" xr:uid="{3D70C24A-041D-44B3-BC03-6100825796B5}">
      <text>
        <r>
          <rPr>
            <b/>
            <sz val="9"/>
            <color indexed="81"/>
            <rFont val="Tahoma"/>
            <family val="2"/>
          </rPr>
          <t>Not evaluated</t>
        </r>
      </text>
    </comment>
    <comment ref="P449" authorId="0" shapeId="0" xr:uid="{38FFAE8F-667B-4257-98A9-82FB347D174D}">
      <text>
        <r>
          <rPr>
            <b/>
            <sz val="9"/>
            <color indexed="81"/>
            <rFont val="Tahoma"/>
            <family val="2"/>
          </rPr>
          <t>Not evaluated</t>
        </r>
      </text>
    </comment>
    <comment ref="E450" authorId="0" shapeId="0" xr:uid="{DF20446A-B810-4B03-858A-DE1FD79F9BCF}">
      <text>
        <r>
          <rPr>
            <b/>
            <sz val="9"/>
            <color indexed="81"/>
            <rFont val="Tahoma"/>
            <family val="2"/>
          </rPr>
          <t>Species growth rate (K) is 0.100, which is in the medium risk K range (0.061-0.183) for age at maturity.</t>
        </r>
      </text>
    </comment>
    <comment ref="F450" authorId="0" shapeId="0" xr:uid="{010E4B7D-B3EA-42C1-A478-56B867DE3DEE}">
      <text>
        <r>
          <rPr>
            <b/>
            <sz val="9"/>
            <color indexed="81"/>
            <rFont val="Tahoma"/>
            <family val="2"/>
          </rPr>
          <t>Species growth rate (K) is 0.100, which is lower than highest risk K (0.12) for maximum age.</t>
        </r>
      </text>
    </comment>
    <comment ref="G450" authorId="0" shapeId="0" xr:uid="{4C792D96-F17E-4197-AC19-668DC72698D8}">
      <text>
        <r>
          <rPr>
            <b/>
            <sz val="9"/>
            <color indexed="81"/>
            <rFont val="Tahoma"/>
            <family val="2"/>
          </rPr>
          <t>Species fecundity is 3000000 eggs/year, which is higher than the lowest risk value (20000).</t>
        </r>
      </text>
    </comment>
    <comment ref="H450" authorId="0" shapeId="0" xr:uid="{04090C00-4DDB-4242-BAED-A2EE4110DCD6}">
      <text>
        <r>
          <rPr>
            <b/>
            <sz val="9"/>
            <color indexed="81"/>
            <rFont val="Tahoma"/>
            <family val="2"/>
          </rPr>
          <t>Species maximum length is 210, which is in the medium risk range (100-300cm).</t>
        </r>
      </text>
    </comment>
    <comment ref="I450" authorId="0" shapeId="0" xr:uid="{F0C16B1D-5EB2-4D5C-9B4A-B90F1A82C06E}">
      <text>
        <r>
          <rPr>
            <b/>
            <sz val="9"/>
            <color indexed="81"/>
            <rFont val="Tahoma"/>
            <family val="2"/>
          </rPr>
          <t>Species length at maturity is 78, which is in the medium risk range (40-200cm).</t>
        </r>
      </text>
    </comment>
    <comment ref="J450" authorId="0" shapeId="0" xr:uid="{C24FB60F-FE70-4B41-986D-B41131030560}">
      <text>
        <r>
          <rPr>
            <b/>
            <sz val="9"/>
            <color indexed="81"/>
            <rFont val="Tahoma"/>
            <family val="2"/>
          </rPr>
          <t>Species reproductive strategy is broadcast spawner, which is low risk.</t>
        </r>
      </text>
    </comment>
    <comment ref="K450" authorId="0" shapeId="0" xr:uid="{75D190AB-C7E1-43E0-AF91-B5A12A4E648A}">
      <text>
        <r>
          <rPr>
            <b/>
            <sz val="9"/>
            <color indexed="81"/>
            <rFont val="Tahoma"/>
            <family val="2"/>
          </rPr>
          <t>Species trophic level is 4.1, which is higher than the highest risk value (3.25).</t>
        </r>
      </text>
    </comment>
    <comment ref="M450" authorId="0" shapeId="0" xr:uid="{600813E3-7CB7-4886-89AD-FB78AF461C30}">
      <text>
        <r>
          <rPr>
            <b/>
            <sz val="9"/>
            <color indexed="81"/>
            <rFont val="Tahoma"/>
            <family val="2"/>
          </rPr>
          <t>AO_,WPO,IO_ stocks : Worldwide distribution, absent in East Pacific</t>
        </r>
      </text>
    </comment>
    <comment ref="N450" authorId="0" shapeId="0" xr:uid="{5F24D29D-03EB-4A56-B71A-7D41B8628A09}">
      <text>
        <r>
          <rPr>
            <b/>
            <sz val="9"/>
            <color indexed="81"/>
            <rFont val="Tahoma"/>
            <family val="2"/>
          </rPr>
          <t>The depth range of the species is 40-600m. For longline, the vertical overlap index with this species is 64.35%. This species is demersal.</t>
        </r>
      </text>
    </comment>
    <comment ref="O450" authorId="0" shapeId="0" xr:uid="{D6F7FC67-7184-4E80-84BD-D1D72D5D0B23}">
      <text>
        <r>
          <rPr>
            <b/>
            <sz val="9"/>
            <color indexed="81"/>
            <rFont val="Tahoma"/>
            <family val="2"/>
          </rPr>
          <t>ALB stocks : The maximum length of the species is 210cm. For albacore fisheries, the length overlap index with this species is 100.00%. This gear uses bait, but the trophic level of the species &gt;3.5._x000D_
TPT stocks : The maximum length of the species is 210cm. For tropical longline fisheries, the length overlap index with this species is 87.87%. This gear uses bait, but the trophic level of the species &gt;3.5.</t>
        </r>
      </text>
    </comment>
    <comment ref="P450" authorId="0" shapeId="0" xr:uid="{71462F1C-366B-40E5-842C-79EC26CCCD89}">
      <text>
        <r>
          <rPr>
            <b/>
            <sz val="9"/>
            <color indexed="81"/>
            <rFont val="Tahoma"/>
            <family val="2"/>
          </rPr>
          <t>No direct evidence of survival after capture.</t>
        </r>
      </text>
    </comment>
    <comment ref="E451" authorId="0" shapeId="0" xr:uid="{5BF2A10F-7DE7-4E53-BD09-A7B5442DEF14}">
      <text>
        <r>
          <rPr>
            <b/>
            <sz val="9"/>
            <color indexed="81"/>
            <rFont val="Tahoma"/>
            <family val="2"/>
          </rPr>
          <t>Species growth rate (K) is 0.100, which is in the medium risk K range (0.061-0.183) for age at maturity.</t>
        </r>
      </text>
    </comment>
    <comment ref="F451" authorId="0" shapeId="0" xr:uid="{BABB5A16-DE58-44B3-86D1-9A5AB13D0028}">
      <text>
        <r>
          <rPr>
            <b/>
            <sz val="9"/>
            <color indexed="81"/>
            <rFont val="Tahoma"/>
            <family val="2"/>
          </rPr>
          <t>Species growth rate (K) is 0.100, which is lower than highest risk K (0.12) for maximum age.</t>
        </r>
      </text>
    </comment>
    <comment ref="G451" authorId="0" shapeId="0" xr:uid="{DA4971EF-FFDD-411E-A3C2-D3B8976A3741}">
      <text>
        <r>
          <rPr>
            <b/>
            <sz val="9"/>
            <color indexed="81"/>
            <rFont val="Tahoma"/>
            <family val="2"/>
          </rPr>
          <t>Species fecundity is 7 eggs/year, which is lower than the highest risk value (100).</t>
        </r>
      </text>
    </comment>
    <comment ref="H451" authorId="0" shapeId="0" xr:uid="{8FC12DC6-C4D5-4C21-B086-1B46C7E5472F}">
      <text>
        <r>
          <rPr>
            <b/>
            <sz val="9"/>
            <color indexed="81"/>
            <rFont val="Tahoma"/>
            <family val="2"/>
          </rPr>
          <t>Species maximum length is 541, which is higher than the highest risk value (300cm).</t>
        </r>
      </text>
    </comment>
    <comment ref="I451" authorId="0" shapeId="0" xr:uid="{BAB676DD-2B28-4EC4-8AB8-48A4E7E30EB1}">
      <text>
        <r>
          <rPr>
            <b/>
            <sz val="9"/>
            <color indexed="81"/>
            <rFont val="Tahoma"/>
            <family val="2"/>
          </rPr>
          <t>Species length at maturity is 452, which is higher than the highest risk value (200cm).</t>
        </r>
      </text>
    </comment>
    <comment ref="J451" authorId="0" shapeId="0" xr:uid="{3CFE3E62-F101-4BBA-914B-4166D62CA60F}">
      <text>
        <r>
          <rPr>
            <b/>
            <sz val="9"/>
            <color indexed="81"/>
            <rFont val="Tahoma"/>
            <family val="2"/>
          </rPr>
          <t>Species reproductive strategy is live bearer, which is high risk.</t>
        </r>
      </text>
    </comment>
    <comment ref="K451" authorId="0" shapeId="0" xr:uid="{F926BD77-6497-42E0-A119-73C3AE3EE64D}">
      <text>
        <r>
          <rPr>
            <b/>
            <sz val="9"/>
            <color indexed="81"/>
            <rFont val="Tahoma"/>
            <family val="2"/>
          </rPr>
          <t>Species trophic level is 4.5, which is higher than the highest risk value (3.25).</t>
        </r>
      </text>
    </comment>
    <comment ref="M451" authorId="0" shapeId="0" xr:uid="{D8C074EC-2210-44F1-BEEF-643302796003}">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51" authorId="0" shapeId="0" xr:uid="{EF4F8A31-05A0-44DF-9E0F-43A6EE7C3565}">
      <text>
        <r>
          <rPr>
            <b/>
            <sz val="9"/>
            <color indexed="81"/>
            <rFont val="Tahoma"/>
            <family val="2"/>
          </rPr>
          <t>The depth range of the species is 1-1200m. For longline, the vertical overlap index with this species is 33.33%.</t>
        </r>
      </text>
    </comment>
    <comment ref="O451" authorId="0" shapeId="0" xr:uid="{29404A52-2D70-4CCE-88AB-8DF048A5ACAD}">
      <text>
        <r>
          <rPr>
            <b/>
            <sz val="9"/>
            <color indexed="81"/>
            <rFont val="Tahoma"/>
            <family val="2"/>
          </rPr>
          <t>ALB stocks : The maximum length of the species is 541cm. For albacore fisheries, the length overlap index with this species is 100.00%. This gear uses bait, but the trophic level of the species &gt;3.5._x000D_
TPT stocks : The maximum length of the species is 541cm. For tropical longline fisheries, the length overlap index with this species is 100.00%. This gear uses bait, but the trophic level of the species &gt;3.5._x000D_
ALB stocks : The maximum length of the species is 541cm. For albacore fisheries, the length overlap index with this species is 100.00%. This gear uses bait, but the trophic level of the species &gt;3.5._x000D_
TPT stocks : The maximum length of the species is 541cm. For tropical longline fisheries, the length overlap index with this species is 100.00%. This gear uses bait, but the trophic level of the species &gt;3.5.</t>
        </r>
      </text>
    </comment>
    <comment ref="P451" authorId="0" shapeId="0" xr:uid="{600482C8-5669-416E-836A-533B4B0B7E4D}">
      <text>
        <r>
          <rPr>
            <b/>
            <sz val="9"/>
            <color indexed="81"/>
            <rFont val="Tahoma"/>
            <family val="2"/>
          </rPr>
          <t>No direct evidence of survival after capture.</t>
        </r>
      </text>
    </comment>
    <comment ref="E452" authorId="0" shapeId="0" xr:uid="{B2466A88-F432-428C-B45B-3FDDB7BBADE7}">
      <text>
        <r>
          <rPr>
            <b/>
            <sz val="9"/>
            <color indexed="81"/>
            <rFont val="Tahoma"/>
            <family val="2"/>
          </rPr>
          <t>Species growth rate (K) is 0.100, which is in the medium risk K range (0.061-0.183) for age at maturity.</t>
        </r>
      </text>
    </comment>
    <comment ref="F452" authorId="0" shapeId="0" xr:uid="{CB42947A-EE74-4E23-A715-F9222945DD4A}">
      <text>
        <r>
          <rPr>
            <b/>
            <sz val="9"/>
            <color indexed="81"/>
            <rFont val="Tahoma"/>
            <family val="2"/>
          </rPr>
          <t>Species growth rate (K) is 0.100, which is lower than highest risk K (0.12) for maximum age.</t>
        </r>
      </text>
    </comment>
    <comment ref="G452" authorId="0" shapeId="0" xr:uid="{E85AE906-96FE-4BDE-AF49-86A995896B4B}">
      <text>
        <r>
          <rPr>
            <b/>
            <sz val="9"/>
            <color indexed="81"/>
            <rFont val="Tahoma"/>
            <family val="2"/>
          </rPr>
          <t>Species fecundity is 1 eggs/year, which is lower than the highest risk value (100).</t>
        </r>
      </text>
    </comment>
    <comment ref="H452" authorId="0" shapeId="0" xr:uid="{46E31A9F-627B-439B-92DF-3FD332E7EFE7}">
      <text>
        <r>
          <rPr>
            <b/>
            <sz val="9"/>
            <color indexed="81"/>
            <rFont val="Tahoma"/>
            <family val="2"/>
          </rPr>
          <t>Species maximum length is 200, which is in the medium risk range (100-300cm).</t>
        </r>
      </text>
    </comment>
    <comment ref="I452" authorId="0" shapeId="0" xr:uid="{047F02D0-8284-45D0-92B2-62FACA9C7C02}">
      <text>
        <r>
          <rPr>
            <b/>
            <sz val="9"/>
            <color indexed="81"/>
            <rFont val="Tahoma"/>
            <family val="2"/>
          </rPr>
          <t>Species length at maturity is 44, which is in the medium risk range (40-200cm).</t>
        </r>
      </text>
    </comment>
    <comment ref="J452" authorId="0" shapeId="0" xr:uid="{610C654B-AA43-4045-BAC1-059B97BC0097}">
      <text>
        <r>
          <rPr>
            <b/>
            <sz val="9"/>
            <color indexed="81"/>
            <rFont val="Tahoma"/>
            <family val="2"/>
          </rPr>
          <t>Species reproductive strategy is live bearer, which is high risk.</t>
        </r>
      </text>
    </comment>
    <comment ref="K452" authorId="0" shapeId="0" xr:uid="{EAED259B-552C-4970-926A-A14E26205E74}">
      <text>
        <r>
          <rPr>
            <b/>
            <sz val="9"/>
            <color indexed="81"/>
            <rFont val="Tahoma"/>
            <family val="2"/>
          </rPr>
          <t>Species trophic level is 3.8, which is higher than the highest risk value (3.25).</t>
        </r>
      </text>
    </comment>
    <comment ref="M452" authorId="0" shapeId="0" xr:uid="{3F7F182A-7762-4951-89CA-B38467BF2CA4}">
      <text>
        <r>
          <rPr>
            <b/>
            <sz val="9"/>
            <color indexed="81"/>
            <rFont val="Tahoma"/>
            <family val="2"/>
          </rPr>
          <t>BEPW,SKPW,YFPW stocks : Distribution mainly West Pacific, absent in the Atlantic</t>
        </r>
      </text>
    </comment>
    <comment ref="N452" authorId="0" shapeId="0" xr:uid="{EF3F041F-A608-442C-A6B4-7C42562FC548}">
      <text>
        <r>
          <rPr>
            <b/>
            <sz val="9"/>
            <color indexed="81"/>
            <rFont val="Tahoma"/>
            <family val="2"/>
          </rPr>
          <t>The depth range of the species is 10-200m. For longline, the vertical overlap index with this species is 100.00%. This species is demersal.</t>
        </r>
      </text>
    </comment>
    <comment ref="O452" authorId="0" shapeId="0" xr:uid="{E69D17EA-FEC6-43D4-97B3-84884B88A0D0}">
      <text>
        <r>
          <rPr>
            <b/>
            <sz val="9"/>
            <color indexed="81"/>
            <rFont val="Tahoma"/>
            <family val="2"/>
          </rPr>
          <t>TPT stocks : The maximum length of the species is 200cm. For tropical longline fisheries, the length overlap index with this species is 83.68%. This gear uses bait, but the trophic level of the species &gt;3.5.</t>
        </r>
      </text>
    </comment>
    <comment ref="P452" authorId="0" shapeId="0" xr:uid="{C1F35C6F-975D-468C-92BF-C48EB2328F09}">
      <text>
        <r>
          <rPr>
            <b/>
            <sz val="9"/>
            <color indexed="81"/>
            <rFont val="Tahoma"/>
            <family val="2"/>
          </rPr>
          <t>No direct evidence of survival after capture.</t>
        </r>
      </text>
    </comment>
    <comment ref="E453" authorId="0" shapeId="0" xr:uid="{57EE2F1F-EB90-451D-9789-D20803726DC1}">
      <text>
        <r>
          <rPr>
            <b/>
            <sz val="9"/>
            <color indexed="81"/>
            <rFont val="Tahoma"/>
            <family val="2"/>
          </rPr>
          <t>Species growth rate (K) is 0.500, which is higher than lowest risk K (0.183) for age at maturity.</t>
        </r>
      </text>
    </comment>
    <comment ref="F453" authorId="0" shapeId="0" xr:uid="{E7E5A2A7-9B2A-4D5D-A63A-D11A7F86E041}">
      <text>
        <r>
          <rPr>
            <b/>
            <sz val="9"/>
            <color indexed="81"/>
            <rFont val="Tahoma"/>
            <family val="2"/>
          </rPr>
          <t>Species growth rate (K) is 0.500, which is higher than lowest risk K (0.30) for maximum age.</t>
        </r>
      </text>
    </comment>
    <comment ref="G453" authorId="0" shapeId="0" xr:uid="{0806F551-5F4E-4165-A4F5-6F6C584834A9}">
      <text>
        <r>
          <rPr>
            <b/>
            <sz val="9"/>
            <color indexed="81"/>
            <rFont val="Tahoma"/>
            <family val="2"/>
          </rPr>
          <t>Species fecundity is 2408153 eggs/year, which is higher than the lowest risk value (20000).</t>
        </r>
      </text>
    </comment>
    <comment ref="H453" authorId="0" shapeId="0" xr:uid="{621B54BD-7549-48E4-92D0-12E4B0C605B5}">
      <text>
        <r>
          <rPr>
            <b/>
            <sz val="9"/>
            <color indexed="81"/>
            <rFont val="Tahoma"/>
            <family val="2"/>
          </rPr>
          <t>Species maximum length is 239, which is in the medium risk range (100-300cm).</t>
        </r>
      </text>
    </comment>
    <comment ref="I453" authorId="0" shapeId="0" xr:uid="{21A8C2CC-2ED2-4F59-B43D-D74216A68141}">
      <text>
        <r>
          <rPr>
            <b/>
            <sz val="9"/>
            <color indexed="81"/>
            <rFont val="Tahoma"/>
            <family val="2"/>
          </rPr>
          <t>Species length at maturity is 103, which is in the medium risk range (40-200cm).</t>
        </r>
      </text>
    </comment>
    <comment ref="J453" authorId="0" shapeId="0" xr:uid="{E7AF99E2-EDF4-4D4E-B99E-DAD198079600}">
      <text>
        <r>
          <rPr>
            <b/>
            <sz val="9"/>
            <color indexed="81"/>
            <rFont val="Tahoma"/>
            <family val="2"/>
          </rPr>
          <t>Species reproductive strategy is broadcast spawner, which is low risk.</t>
        </r>
      </text>
    </comment>
    <comment ref="K453" authorId="0" shapeId="0" xr:uid="{EFAD07E7-A724-495C-8423-D99E4BE60F95}">
      <text>
        <r>
          <rPr>
            <b/>
            <sz val="9"/>
            <color indexed="81"/>
            <rFont val="Tahoma"/>
            <family val="2"/>
          </rPr>
          <t>Species trophic level is 4.4, which is higher than the highest risk value (3.25).</t>
        </r>
      </text>
    </comment>
    <comment ref="M453" authorId="0" shapeId="0" xr:uid="{692AFF8C-474C-4B92-A0F1-21BFC48B08D1}">
      <text>
        <r>
          <rPr>
            <b/>
            <sz val="9"/>
            <color indexed="81"/>
            <rFont val="Tahoma"/>
            <family val="2"/>
          </rPr>
          <t>ALL stocks : Worldwide pelagic distribution</t>
        </r>
      </text>
    </comment>
    <comment ref="N453" authorId="0" shapeId="0" xr:uid="{4D3C2CA4-69B2-4EAD-98B5-F15068CC5355}">
      <text>
        <r>
          <rPr>
            <b/>
            <sz val="9"/>
            <color indexed="81"/>
            <rFont val="Tahoma"/>
            <family val="2"/>
          </rPr>
          <t>The depth range of the species is 1-250m. For longline, the vertical overlap index with this species is 100.00%.</t>
        </r>
      </text>
    </comment>
    <comment ref="O453" authorId="0" shapeId="0" xr:uid="{4AFD0FBC-C326-42C6-B1A0-4F3DFDBFB004}">
      <text>
        <r>
          <rPr>
            <b/>
            <sz val="9"/>
            <color indexed="81"/>
            <rFont val="Tahoma"/>
            <family val="2"/>
          </rPr>
          <t>ALB stocks : The maximum length of the species is 239cm. For albacore fisheries, the length overlap index with this species is 100.00%. This gear uses bait, but the trophic level of the species &gt;3.5._x000D_
TPT stocks : The maximum length of the species is 239cm. For tropical longline fisheries, the length overlap index with this species is 100.00%. This gear uses bait, but the trophic level of the species &gt;3.5.</t>
        </r>
      </text>
    </comment>
    <comment ref="P453" authorId="0" shapeId="0" xr:uid="{320BB6A1-9E6F-4156-998D-883A21DA2B9A}">
      <text>
        <r>
          <rPr>
            <b/>
            <sz val="9"/>
            <color indexed="81"/>
            <rFont val="Tahoma"/>
            <family val="2"/>
          </rPr>
          <t>No direct evidence of survival after capture.</t>
        </r>
      </text>
    </comment>
    <comment ref="E454" authorId="0" shapeId="0" xr:uid="{91641E4E-E166-40C8-AEC1-E16094CC33FD}">
      <text>
        <r>
          <rPr>
            <b/>
            <sz val="9"/>
            <color indexed="81"/>
            <rFont val="Tahoma"/>
            <family val="2"/>
          </rPr>
          <t>Species growth rate (K) is 0.100, which is in the medium risk K range (0.061-0.183) for age at maturity.</t>
        </r>
      </text>
    </comment>
    <comment ref="F454" authorId="0" shapeId="0" xr:uid="{A25A7ECB-979A-4654-9AE9-5BE7E2DCC29B}">
      <text>
        <r>
          <rPr>
            <b/>
            <sz val="9"/>
            <color indexed="81"/>
            <rFont val="Tahoma"/>
            <family val="2"/>
          </rPr>
          <t>Species growth rate (K) is 0.100, which is lower than highest risk K (0.12) for maximum age.</t>
        </r>
      </text>
    </comment>
    <comment ref="G454" authorId="0" shapeId="0" xr:uid="{FD9B13E5-B4BF-4922-9070-EC89FC5E9E26}">
      <text>
        <r>
          <rPr>
            <b/>
            <sz val="9"/>
            <color indexed="81"/>
            <rFont val="Tahoma"/>
            <family val="2"/>
          </rPr>
          <t>There is no information, but fish are likely to produce &gt;100 eggs/year.</t>
        </r>
      </text>
    </comment>
    <comment ref="H454" authorId="0" shapeId="0" xr:uid="{58914D41-C5B0-4B72-92B5-BEE4D9D20FD8}">
      <text>
        <r>
          <rPr>
            <b/>
            <sz val="9"/>
            <color indexed="81"/>
            <rFont val="Tahoma"/>
            <family val="2"/>
          </rPr>
          <t>Species maximum length is 165, which is in the medium risk range (100-300cm).</t>
        </r>
      </text>
    </comment>
    <comment ref="I454" authorId="0" shapeId="0" xr:uid="{C01296C2-0878-4608-ACF6-02E6E8C8342A}">
      <text>
        <r>
          <rPr>
            <b/>
            <sz val="9"/>
            <color indexed="81"/>
            <rFont val="Tahoma"/>
            <family val="2"/>
          </rPr>
          <t>Species maximum length is 165cm, which is in the length at maturity medium risk range (40-200cm).</t>
        </r>
      </text>
    </comment>
    <comment ref="J454" authorId="0" shapeId="0" xr:uid="{51BB8326-C298-412C-B51A-35FFA6539ECC}">
      <text>
        <r>
          <rPr>
            <b/>
            <sz val="9"/>
            <color indexed="81"/>
            <rFont val="Tahoma"/>
            <family val="2"/>
          </rPr>
          <t>Species reproductive strategy is broadcast spawner, which is low risk.</t>
        </r>
      </text>
    </comment>
    <comment ref="K454" authorId="0" shapeId="0" xr:uid="{3B709D89-7088-4910-AC14-CD2E8A8FFB9D}">
      <text>
        <r>
          <rPr>
            <b/>
            <sz val="9"/>
            <color indexed="81"/>
            <rFont val="Tahoma"/>
            <family val="2"/>
          </rPr>
          <t>Species trophic level is 4.0, which is higher than the highest risk value (3.25).</t>
        </r>
      </text>
    </comment>
    <comment ref="M454" authorId="0" shapeId="0" xr:uid="{B9F156F8-DFA1-4877-A5DD-DA5D67EAA66A}">
      <text>
        <r>
          <rPr>
            <b/>
            <sz val="9"/>
            <color indexed="81"/>
            <rFont val="Tahoma"/>
            <family val="2"/>
          </rPr>
          <t>AO_ stocks : Atlantic distribution, uncommon in Indian Ocean. Species is coastal._x000D_
IO_ stocks : Atlantic distribution, uncommon in Indian Ocean, mainly coastal</t>
        </r>
      </text>
    </comment>
    <comment ref="N454" authorId="0" shapeId="0" xr:uid="{93EFFBCA-FF9D-4931-9433-0572E5B88246}">
      <text>
        <r>
          <rPr>
            <b/>
            <sz val="9"/>
            <color indexed="81"/>
            <rFont val="Tahoma"/>
            <family val="2"/>
          </rPr>
          <t>The depth range of the species is 1-100m. For longline, the vertical overlap index with this species is 100.00%.</t>
        </r>
      </text>
    </comment>
    <comment ref="O454" authorId="0" shapeId="0" xr:uid="{E8A7B72F-4AB1-4C56-8596-4270E6507D4B}">
      <text>
        <r>
          <rPr>
            <b/>
            <sz val="9"/>
            <color indexed="81"/>
            <rFont val="Tahoma"/>
            <family val="2"/>
          </rPr>
          <t>ALB stocks : The maximum length of the species is 165cm. For albacore fisheries, the length overlap index with this species is 100.00%. This gear uses bait, but the trophic level of the species &gt;3.5._x000D_
TPT stocks : The maximum length of the species is 165cm. For tropical longline fisheries, the length overlap index with this species is 69.04%. This gear uses bait, but the trophic level of the species &gt;3.5._x000D_
ALB stocks : The maximum length of the species is 165cm. For albacore fisheries, the length overlap index with this species is 100.00%. This gear uses bait, but the trophic level of the species &gt;3.5._x000D_
TPT stocks : The maximum length of the species is 165cm. For tropical longline fisheries, the length overlap index with this species is 69.04%. This gear uses bait, but the trophic level of the species &gt;3.5.</t>
        </r>
      </text>
    </comment>
    <comment ref="P454" authorId="0" shapeId="0" xr:uid="{DCEE2253-B2B8-4F49-94BB-02C1FC2EBFB8}">
      <text>
        <r>
          <rPr>
            <b/>
            <sz val="9"/>
            <color indexed="81"/>
            <rFont val="Tahoma"/>
            <family val="2"/>
          </rPr>
          <t>No direct evidence of survival after capture.</t>
        </r>
      </text>
    </comment>
    <comment ref="E455" authorId="0" shapeId="0" xr:uid="{B6D31DEB-3B40-49BD-8CB5-BB9688978000}">
      <text>
        <r>
          <rPr>
            <b/>
            <sz val="9"/>
            <color indexed="81"/>
            <rFont val="Tahoma"/>
            <family val="2"/>
          </rPr>
          <t>Species growth rate (K) is 0.100, which is in the medium risk K range (0.061-0.183) for age at maturity.</t>
        </r>
      </text>
    </comment>
    <comment ref="F455" authorId="0" shapeId="0" xr:uid="{7148B5B8-E7DB-423F-8DD4-B57DE6AE5BBF}">
      <text>
        <r>
          <rPr>
            <b/>
            <sz val="9"/>
            <color indexed="81"/>
            <rFont val="Tahoma"/>
            <family val="2"/>
          </rPr>
          <t>Species growth rate (K) is 0.100, which is lower than highest risk K (0.12) for maximum age.</t>
        </r>
      </text>
    </comment>
    <comment ref="G455" authorId="0" shapeId="0" xr:uid="{C434B0A6-10A5-4270-912F-FBD889FB2778}">
      <text>
        <r>
          <rPr>
            <b/>
            <sz val="9"/>
            <color indexed="81"/>
            <rFont val="Tahoma"/>
            <family val="2"/>
          </rPr>
          <t>The score is based on the maximum risk score in the family Agonidae, which included 1 species.</t>
        </r>
      </text>
    </comment>
    <comment ref="H455" authorId="0" shapeId="0" xr:uid="{FA9257DF-F57B-43D5-9C39-6A3FE875995B}">
      <text>
        <r>
          <rPr>
            <b/>
            <sz val="9"/>
            <color indexed="81"/>
            <rFont val="Tahoma"/>
            <family val="2"/>
          </rPr>
          <t>Species maximum length is 250, which is in the medium risk range (100-300cm).</t>
        </r>
      </text>
    </comment>
    <comment ref="I455" authorId="0" shapeId="0" xr:uid="{A70EE9DD-A725-4B29-9F0A-C14B58D2C97C}">
      <text>
        <r>
          <rPr>
            <b/>
            <sz val="9"/>
            <color indexed="81"/>
            <rFont val="Tahoma"/>
            <family val="2"/>
          </rPr>
          <t>Species length at maturity is 51, which is in the medium risk range (40-200cm).</t>
        </r>
      </text>
    </comment>
    <comment ref="J455" authorId="0" shapeId="0" xr:uid="{7BFF0A1E-59E3-45E9-99FA-0EB0340FCFE6}">
      <text>
        <r>
          <rPr>
            <b/>
            <sz val="9"/>
            <color indexed="81"/>
            <rFont val="Tahoma"/>
            <family val="2"/>
          </rPr>
          <t>Species reproductive strategy is broadcast spawner, which is low risk.</t>
        </r>
      </text>
    </comment>
    <comment ref="K455" authorId="0" shapeId="0" xr:uid="{5985653B-8C05-4558-82F4-FB612C4D7118}">
      <text>
        <r>
          <rPr>
            <b/>
            <sz val="9"/>
            <color indexed="81"/>
            <rFont val="Tahoma"/>
            <family val="2"/>
          </rPr>
          <t>Species trophic level is 4.2, which is higher than the highest risk value (3.25).</t>
        </r>
      </text>
    </comment>
    <comment ref="M455" authorId="0" shapeId="0" xr:uid="{942083AD-EE38-4AD0-BB11-5E4558A91480}">
      <text>
        <r>
          <rPr>
            <b/>
            <sz val="9"/>
            <color indexed="81"/>
            <rFont val="Tahoma"/>
            <family val="2"/>
          </rPr>
          <t>ALL stocks : Worldwide pelagic distribution</t>
        </r>
      </text>
    </comment>
    <comment ref="N455" authorId="0" shapeId="0" xr:uid="{4504299B-E648-4121-8859-F8060420FACE}">
      <text>
        <r>
          <rPr>
            <b/>
            <sz val="9"/>
            <color indexed="81"/>
            <rFont val="Tahoma"/>
            <family val="2"/>
          </rPr>
          <t>The depth range of the species is 3-825m. For longline, the vertical overlap index with this species is 48.36%.</t>
        </r>
      </text>
    </comment>
    <comment ref="O455" authorId="0" shapeId="0" xr:uid="{BDA11C77-78B7-4932-A5BD-E7EA949BAD10}">
      <text>
        <r>
          <rPr>
            <b/>
            <sz val="9"/>
            <color indexed="81"/>
            <rFont val="Tahoma"/>
            <family val="2"/>
          </rPr>
          <t>ALB stocks : The maximum length of the species is 250cm. For albacore fisheries, the length overlap index with this species is 100.00%. This gear uses bait, but the trophic level of the species &gt;3.5._x000D_
TPT stocks : The maximum length of the species is 250cm. For tropical longline fisheries, the length overlap index with this species is 100.00%. This gear uses bait, but the trophic level of the species &gt;3.5.</t>
        </r>
      </text>
    </comment>
    <comment ref="P455" authorId="0" shapeId="0" xr:uid="{08ECBC78-F3AC-464D-873A-7E97F5E68E34}">
      <text>
        <r>
          <rPr>
            <b/>
            <sz val="9"/>
            <color indexed="81"/>
            <rFont val="Tahoma"/>
            <family val="2"/>
          </rPr>
          <t>No direct evidence of survival after capture.</t>
        </r>
      </text>
    </comment>
    <comment ref="E456" authorId="0" shapeId="0" xr:uid="{CA52C6FF-41DD-497A-9495-58A80099C75F}">
      <text>
        <r>
          <rPr>
            <b/>
            <sz val="9"/>
            <color indexed="81"/>
            <rFont val="Tahoma"/>
            <family val="2"/>
          </rPr>
          <t>The score is based on the maximum risk score in the family Carangidae, which included 17 species.</t>
        </r>
      </text>
    </comment>
    <comment ref="F456" authorId="0" shapeId="0" xr:uid="{31BE3601-C714-47F0-ABD0-451C5FC63650}">
      <text>
        <r>
          <rPr>
            <b/>
            <sz val="9"/>
            <color indexed="81"/>
            <rFont val="Tahoma"/>
            <family val="2"/>
          </rPr>
          <t>The score is based on the maximum risk score in the family Carangidae, which included 17 species.</t>
        </r>
      </text>
    </comment>
    <comment ref="G456" authorId="0" shapeId="0" xr:uid="{73FBCB25-7BEB-4A81-8CAD-E6A4EDDF8133}">
      <text>
        <r>
          <rPr>
            <b/>
            <sz val="9"/>
            <color indexed="81"/>
            <rFont val="Tahoma"/>
            <family val="2"/>
          </rPr>
          <t>The score is based on the maximum risk score in the family Carangidae, which included 3 species.</t>
        </r>
      </text>
    </comment>
    <comment ref="H456" authorId="0" shapeId="0" xr:uid="{ABE8E311-2D1F-4A49-8FC6-3F55DA17B10D}">
      <text>
        <r>
          <rPr>
            <b/>
            <sz val="9"/>
            <color indexed="81"/>
            <rFont val="Tahoma"/>
            <family val="2"/>
          </rPr>
          <t>Species maximum length is 160, which is in the medium risk range (100-300cm).</t>
        </r>
      </text>
    </comment>
    <comment ref="I456" authorId="0" shapeId="0" xr:uid="{AD10BA77-7E7D-4E0B-93A5-95A80430053B}">
      <text>
        <r>
          <rPr>
            <b/>
            <sz val="9"/>
            <color indexed="81"/>
            <rFont val="Tahoma"/>
            <family val="2"/>
          </rPr>
          <t>Species maximum length is 160cm, which is in the length at maturity medium risk range (40-200cm).</t>
        </r>
      </text>
    </comment>
    <comment ref="J456" authorId="0" shapeId="0" xr:uid="{DEE3C591-47B8-45D2-A388-1284556366E7}">
      <text>
        <r>
          <rPr>
            <b/>
            <sz val="9"/>
            <color indexed="81"/>
            <rFont val="Tahoma"/>
            <family val="2"/>
          </rPr>
          <t>Species reproductive strategy is broadcast spawner, which is low risk.</t>
        </r>
      </text>
    </comment>
    <comment ref="K456" authorId="0" shapeId="0" xr:uid="{C4073626-F2D8-404C-84F3-2FD93D6495A1}">
      <text>
        <r>
          <rPr>
            <b/>
            <sz val="9"/>
            <color indexed="81"/>
            <rFont val="Tahoma"/>
            <family val="2"/>
          </rPr>
          <t>Species trophic level is 4.5, which is higher than the highest risk value (3.25).</t>
        </r>
      </text>
    </comment>
    <comment ref="M456" authorId="0" shapeId="0" xr:uid="{972E470F-7B92-4CC6-8029-1C8F2844EA9D}">
      <text>
        <r>
          <rPr>
            <b/>
            <sz val="9"/>
            <color indexed="81"/>
            <rFont val="Tahoma"/>
            <family val="2"/>
          </rPr>
          <t>TPT stocks : Worldwide distribution, absent in southern Oceans, uncommon in North Atlantic Ocean, mainly coastal</t>
        </r>
      </text>
    </comment>
    <comment ref="N456" authorId="0" shapeId="0" xr:uid="{42EDEA13-30EE-4890-8E9A-4CA912822A3F}">
      <text>
        <r>
          <rPr>
            <b/>
            <sz val="9"/>
            <color indexed="81"/>
            <rFont val="Tahoma"/>
            <family val="2"/>
          </rPr>
          <t>The depth range of the species is 5-245m. For longline, the vertical overlap index with this species is 100.00%. This species is reef associated.</t>
        </r>
      </text>
    </comment>
    <comment ref="O456" authorId="0" shapeId="0" xr:uid="{193C9CCF-AF2A-4D38-BBF9-0D3AC1F37B83}">
      <text>
        <r>
          <rPr>
            <b/>
            <sz val="9"/>
            <color indexed="81"/>
            <rFont val="Tahoma"/>
            <family val="2"/>
          </rPr>
          <t>TPT stocks : The maximum length of the species is 160cm. For tropical longline fisheries, the length overlap index with this species is 66.95%. This gear uses bait, but the trophic level of the species &gt;3.5.</t>
        </r>
      </text>
    </comment>
    <comment ref="P456" authorId="0" shapeId="0" xr:uid="{2B12D4A9-E12C-41B7-ABB4-E5CF1E7D9218}">
      <text>
        <r>
          <rPr>
            <b/>
            <sz val="9"/>
            <color indexed="81"/>
            <rFont val="Tahoma"/>
            <family val="2"/>
          </rPr>
          <t>No direct evidence of survival after capture.</t>
        </r>
      </text>
    </comment>
    <comment ref="E457" authorId="0" shapeId="0" xr:uid="{34B12E8C-D984-4B2A-9B4B-3EF5D60B7646}">
      <text>
        <r>
          <rPr>
            <b/>
            <sz val="9"/>
            <color indexed="81"/>
            <rFont val="Tahoma"/>
            <family val="2"/>
          </rPr>
          <t>There is no information.</t>
        </r>
      </text>
    </comment>
    <comment ref="F457" authorId="0" shapeId="0" xr:uid="{AD1C9CA5-388D-480B-9C7A-A288D96EF4B0}">
      <text>
        <r>
          <rPr>
            <b/>
            <sz val="9"/>
            <color indexed="81"/>
            <rFont val="Tahoma"/>
            <family val="2"/>
          </rPr>
          <t>There is no information.</t>
        </r>
      </text>
    </comment>
    <comment ref="G457" authorId="0" shapeId="0" xr:uid="{5E288CA1-392B-4344-9FB2-76C8DEA6FF4F}">
      <text>
        <r>
          <rPr>
            <b/>
            <sz val="9"/>
            <color indexed="81"/>
            <rFont val="Tahoma"/>
            <family val="2"/>
          </rPr>
          <t>There is no information, but fish are likely to produce &gt;100 eggs/year.</t>
        </r>
      </text>
    </comment>
    <comment ref="H457" authorId="0" shapeId="0" xr:uid="{951C6547-FCF2-4A82-BD50-60D1B76BC944}">
      <text>
        <r>
          <rPr>
            <b/>
            <sz val="9"/>
            <color indexed="81"/>
            <rFont val="Tahoma"/>
            <family val="2"/>
          </rPr>
          <t>Species maximum length is 23, which is lower than the lowest risk value (100cm).</t>
        </r>
      </text>
    </comment>
    <comment ref="I457" authorId="0" shapeId="0" xr:uid="{6E8DFE69-95EC-4D22-893A-3CD2C2A6B171}">
      <text>
        <r>
          <rPr>
            <b/>
            <sz val="9"/>
            <color indexed="81"/>
            <rFont val="Tahoma"/>
            <family val="2"/>
          </rPr>
          <t>Species maximum length is 23cm, which is lower than the length at maturity lowest risk value (40cm).</t>
        </r>
      </text>
    </comment>
    <comment ref="J457" authorId="0" shapeId="0" xr:uid="{740FA96F-607A-4BD6-A25C-616078F5E788}">
      <text>
        <r>
          <rPr>
            <b/>
            <sz val="9"/>
            <color indexed="81"/>
            <rFont val="Tahoma"/>
            <family val="2"/>
          </rPr>
          <t>Species reproductive strategy is broadcast spawner, which is low risk.</t>
        </r>
      </text>
    </comment>
    <comment ref="K457" authorId="0" shapeId="0" xr:uid="{CAB052CD-2A1F-4C9C-9B8C-2F28D469AB89}">
      <text>
        <r>
          <rPr>
            <b/>
            <sz val="9"/>
            <color indexed="81"/>
            <rFont val="Tahoma"/>
            <family val="2"/>
          </rPr>
          <t>Species trophic level is 2.5, which is lower than the lowest risk value (2.75).</t>
        </r>
      </text>
    </comment>
    <comment ref="M457" authorId="0" shapeId="0" xr:uid="{92234595-AEB8-4356-A1E5-EDD68FF95EFC}">
      <text>
        <r>
          <rPr>
            <b/>
            <sz val="9"/>
            <color indexed="81"/>
            <rFont val="Tahoma"/>
            <family val="2"/>
          </rPr>
          <t>PO_,IO_,ALAM stocks : Worldwide distribution, absent in North and tropical Atlantic</t>
        </r>
      </text>
    </comment>
    <comment ref="N457" authorId="0" shapeId="0" xr:uid="{F6DD46F0-387A-4E08-9B60-60F6121F01C7}">
      <text>
        <r>
          <rPr>
            <b/>
            <sz val="9"/>
            <color indexed="81"/>
            <rFont val="Tahoma"/>
            <family val="2"/>
          </rPr>
          <t>The depth range of the species is 3-182m. For longline, the vertical overlap index with this species is 100.00%. This species is reef associated.</t>
        </r>
      </text>
    </comment>
    <comment ref="O457" authorId="0" shapeId="0" xr:uid="{5308537F-BEB4-486E-9CD8-F9B5674A8D62}">
      <text>
        <r>
          <rPr>
            <b/>
            <sz val="9"/>
            <color indexed="81"/>
            <rFont val="Tahoma"/>
            <family val="2"/>
          </rPr>
          <t>ALB stocks : The maximum length of the species is 23cm. For albacore fisheries, the length overlap index with this species is 16.43%. This gear uses bait and the trophic level of the species &lt;3.5._x000D_
TPT stocks : The maximum length of the species is 23cm. For tropical longline fisheries, the length overlap index with this species is 9.62%. This gear uses bait and the trophic level of the species &lt;3.5.</t>
        </r>
      </text>
    </comment>
    <comment ref="P457" authorId="0" shapeId="0" xr:uid="{486F827C-0D7E-4D52-A181-7210807C10C6}">
      <text>
        <r>
          <rPr>
            <b/>
            <sz val="9"/>
            <color indexed="81"/>
            <rFont val="Tahoma"/>
            <family val="2"/>
          </rPr>
          <t>No direct evidence of survival after capture.</t>
        </r>
      </text>
    </comment>
    <comment ref="E458" authorId="0" shapeId="0" xr:uid="{BCCFF631-450C-4F74-A4EC-9A0D568EBDB4}">
      <text>
        <r>
          <rPr>
            <b/>
            <sz val="9"/>
            <color indexed="81"/>
            <rFont val="Tahoma"/>
            <family val="2"/>
          </rPr>
          <t>The score is based on the maximum risk score in the family Agonidae, which included 1 species.</t>
        </r>
      </text>
    </comment>
    <comment ref="F458" authorId="0" shapeId="0" xr:uid="{4E72166E-3235-4F45-9E2D-6D638EE71481}">
      <text>
        <r>
          <rPr>
            <b/>
            <sz val="9"/>
            <color indexed="81"/>
            <rFont val="Tahoma"/>
            <family val="2"/>
          </rPr>
          <t>The score is based on the maximum risk score in the family Agonidae, which included 1 species.</t>
        </r>
      </text>
    </comment>
    <comment ref="G458" authorId="0" shapeId="0" xr:uid="{55B0AFF3-6B03-4680-A6BF-B883DBC37388}">
      <text>
        <r>
          <rPr>
            <b/>
            <sz val="9"/>
            <color indexed="81"/>
            <rFont val="Tahoma"/>
            <family val="2"/>
          </rPr>
          <t>The score is based on the maximum risk score in the family Agonidae, which included 1 species.</t>
        </r>
      </text>
    </comment>
    <comment ref="H458" authorId="0" shapeId="0" xr:uid="{7A82CC31-CE56-414C-B56A-6D99289FE70F}">
      <text>
        <r>
          <rPr>
            <b/>
            <sz val="9"/>
            <color indexed="81"/>
            <rFont val="Tahoma"/>
            <family val="2"/>
          </rPr>
          <t>Species maximum length is 118, which is in the medium risk range (100-300cm).</t>
        </r>
      </text>
    </comment>
    <comment ref="I458" authorId="0" shapeId="0" xr:uid="{6B129942-9E98-4006-8A82-DA89BEA49320}">
      <text>
        <r>
          <rPr>
            <b/>
            <sz val="9"/>
            <color indexed="81"/>
            <rFont val="Tahoma"/>
            <family val="2"/>
          </rPr>
          <t>Species maximum length is 118cm, which is in the length at maturity medium risk range (40-200cm).</t>
        </r>
      </text>
    </comment>
    <comment ref="J458" authorId="0" shapeId="0" xr:uid="{77580BFE-6329-4FAB-A525-2B9C320B4E59}">
      <text>
        <r>
          <rPr>
            <b/>
            <sz val="9"/>
            <color indexed="81"/>
            <rFont val="Tahoma"/>
            <family val="2"/>
          </rPr>
          <t>Species reproductive strategy is broadcast spawner, which is low risk.</t>
        </r>
      </text>
    </comment>
    <comment ref="K458" authorId="0" shapeId="0" xr:uid="{EFCC1FC1-AEEB-495C-9A7A-D0FA2F56294E}">
      <text>
        <r>
          <rPr>
            <b/>
            <sz val="9"/>
            <color indexed="81"/>
            <rFont val="Tahoma"/>
            <family val="2"/>
          </rPr>
          <t>Species trophic level is 4.5, which is higher than the highest risk value (3.25).</t>
        </r>
      </text>
    </comment>
    <comment ref="M458" authorId="0" shapeId="0" xr:uid="{53313FA8-D6DA-413B-963B-37C8416251E3}">
      <text>
        <r>
          <rPr>
            <b/>
            <sz val="9"/>
            <color indexed="81"/>
            <rFont val="Tahoma"/>
            <family val="2"/>
          </rPr>
          <t>ALL stocks : Worldwide pelagic distribution</t>
        </r>
      </text>
    </comment>
    <comment ref="N458" authorId="0" shapeId="0" xr:uid="{20900511-D163-4041-80FD-A107A8603DAD}">
      <text>
        <r>
          <rPr>
            <b/>
            <sz val="9"/>
            <color indexed="81"/>
            <rFont val="Tahoma"/>
            <family val="2"/>
          </rPr>
          <t>The depth range of the species is 1-90m. For longline, the vertical overlap index with this species is 100.00%.</t>
        </r>
      </text>
    </comment>
    <comment ref="O458" authorId="0" shapeId="0" xr:uid="{BD11BC7F-A633-4C78-94F4-1ABFFC6CC0D9}">
      <text>
        <r>
          <rPr>
            <b/>
            <sz val="9"/>
            <color indexed="81"/>
            <rFont val="Tahoma"/>
            <family val="2"/>
          </rPr>
          <t>ALB stocks : The maximum length of the species is 118cm. For albacore fisheries, the length overlap index with this species is 84.29%. This gear uses bait, but the trophic level of the species &gt;3.5._x000D_
TPT stocks : The maximum length of the species is 118cm. For tropical longline fisheries, the length overlap index with this species is 49.37%. This gear uses bait, but the trophic level of the species &gt;3.5.</t>
        </r>
      </text>
    </comment>
    <comment ref="P458" authorId="0" shapeId="0" xr:uid="{83B4C077-8727-4589-AB43-0804F3E736F3}">
      <text>
        <r>
          <rPr>
            <b/>
            <sz val="9"/>
            <color indexed="81"/>
            <rFont val="Tahoma"/>
            <family val="2"/>
          </rPr>
          <t>No direct evidence of survival after capture.</t>
        </r>
      </text>
    </comment>
    <comment ref="E459" authorId="0" shapeId="0" xr:uid="{1D7EAFA4-7B8E-4FDE-9847-8D3B0232A118}">
      <text>
        <r>
          <rPr>
            <b/>
            <sz val="9"/>
            <color indexed="81"/>
            <rFont val="Tahoma"/>
            <family val="2"/>
          </rPr>
          <t>The score is based on the maximum risk score in the family Trachipteridae , which included 1 species.</t>
        </r>
      </text>
    </comment>
    <comment ref="F459" authorId="0" shapeId="0" xr:uid="{990E7022-EBFE-4960-A1E7-225CEB810C00}">
      <text>
        <r>
          <rPr>
            <b/>
            <sz val="9"/>
            <color indexed="81"/>
            <rFont val="Tahoma"/>
            <family val="2"/>
          </rPr>
          <t>The score is based on the maximum risk score in the family Trachipteridae , which included 1 species.</t>
        </r>
      </text>
    </comment>
    <comment ref="G459" authorId="0" shapeId="0" xr:uid="{F9DEB9B1-B2B6-4D64-B3E3-7DA544014159}">
      <text>
        <r>
          <rPr>
            <b/>
            <sz val="9"/>
            <color indexed="81"/>
            <rFont val="Tahoma"/>
            <family val="2"/>
          </rPr>
          <t>The score is based on the maximum risk score in the family Trachipteridae , which included 2 species.</t>
        </r>
      </text>
    </comment>
    <comment ref="H459" authorId="0" shapeId="0" xr:uid="{87A0A46D-30F5-4F1E-B5AF-513D5A932FF2}">
      <text>
        <r>
          <rPr>
            <b/>
            <sz val="9"/>
            <color indexed="81"/>
            <rFont val="Tahoma"/>
            <family val="2"/>
          </rPr>
          <t>Species maximum length is 120, which is in the medium risk range (100-300cm).</t>
        </r>
      </text>
    </comment>
    <comment ref="I459" authorId="0" shapeId="0" xr:uid="{D04E68A5-28CF-4438-9081-30AC357289EB}">
      <text>
        <r>
          <rPr>
            <b/>
            <sz val="9"/>
            <color indexed="81"/>
            <rFont val="Tahoma"/>
            <family val="2"/>
          </rPr>
          <t>Species maximum length is 120cm, which is in the length at maturity medium risk range (40-200cm).</t>
        </r>
      </text>
    </comment>
    <comment ref="J459" authorId="0" shapeId="0" xr:uid="{263494F5-9C8E-49C3-B7A4-D55A49ACBF08}">
      <text>
        <r>
          <rPr>
            <b/>
            <sz val="9"/>
            <color indexed="81"/>
            <rFont val="Tahoma"/>
            <family val="2"/>
          </rPr>
          <t>Species reproductive strategy is broadcast spawner, which is low risk.</t>
        </r>
      </text>
    </comment>
    <comment ref="K459" authorId="0" shapeId="0" xr:uid="{B22211E1-9C58-4441-9FD2-64D4DC002D59}">
      <text>
        <r>
          <rPr>
            <b/>
            <sz val="9"/>
            <color indexed="81"/>
            <rFont val="Tahoma"/>
            <family val="2"/>
          </rPr>
          <t>Species trophic level is 4.0, which is higher than the highest risk value (3.25).</t>
        </r>
      </text>
    </comment>
    <comment ref="M459" authorId="0" shapeId="0" xr:uid="{5D73BC23-455B-41C5-B10C-119BA60586AE}">
      <text>
        <r>
          <rPr>
            <b/>
            <sz val="9"/>
            <color indexed="81"/>
            <rFont val="Tahoma"/>
            <family val="2"/>
          </rPr>
          <t>IO_,ALAS,ALPS,BEAT,BEPE,BEPW,SKAE,SKAW,SKPE,SKPW,YFAT,YFPE,YFPW stocks : Worldwide distribution, absent in Northern subtropics</t>
        </r>
      </text>
    </comment>
    <comment ref="N459" authorId="0" shapeId="0" xr:uid="{734D2178-9912-443A-A225-70523D4C8E5B}">
      <text>
        <r>
          <rPr>
            <b/>
            <sz val="9"/>
            <color indexed="81"/>
            <rFont val="Tahoma"/>
            <family val="2"/>
          </rPr>
          <t>The depth range of the species is 1-200m. For longline, the vertical overlap index with this species is 100.00%.</t>
        </r>
      </text>
    </comment>
    <comment ref="O459" authorId="0" shapeId="0" xr:uid="{2F10D82D-B5E5-4011-8B95-36E4853BB3D1}">
      <text>
        <r>
          <rPr>
            <b/>
            <sz val="9"/>
            <color indexed="81"/>
            <rFont val="Tahoma"/>
            <family val="2"/>
          </rPr>
          <t>ALB stocks : The maximum length of the species is 120cm. For albacore fisheries, the length overlap index with this species is 85.71%. This gear uses bait, but the trophic level of the species &gt;3.5._x000D_
TPT stocks : The maximum length of the species is 120cm. For tropical longline fisheries, the length overlap index with this species is 50.21%. This gear uses bait, but the trophic level of the species &gt;3.5.</t>
        </r>
      </text>
    </comment>
    <comment ref="P459" authorId="0" shapeId="0" xr:uid="{0E79ED9B-2CDA-4EDD-95FA-B0825827E0E4}">
      <text>
        <r>
          <rPr>
            <b/>
            <sz val="9"/>
            <color indexed="81"/>
            <rFont val="Tahoma"/>
            <family val="2"/>
          </rPr>
          <t>No direct evidence of survival after capture.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Paul Medley</author>
  </authors>
  <commentList>
    <comment ref="E2" authorId="0" shapeId="0" xr:uid="{1BD9123B-8602-4F8E-952A-BF03FA9A84B9}">
      <text>
        <r>
          <rPr>
            <b/>
            <sz val="9"/>
            <color indexed="81"/>
            <rFont val="Tahoma"/>
            <family val="2"/>
          </rPr>
          <t>Average age at maturity &lt;= &lt;5 years (K&gt;0.183) : 5-15 years (0.061&lt;=K&lt;=0.183) : &gt;15 years (K&lt;0.061)</t>
        </r>
      </text>
    </comment>
    <comment ref="F2" authorId="0" shapeId="0" xr:uid="{75AFFA31-A166-490C-A71A-B65E6769B579}">
      <text>
        <r>
          <rPr>
            <b/>
            <sz val="9"/>
            <color indexed="81"/>
            <rFont val="Tahoma"/>
            <family val="2"/>
          </rPr>
          <t>Average max age &lt;= &lt;10 years (K&gt;0.30) : 10-25 years (0.12&lt;=K&lt;=0.30) : &gt;25 years (K&lt;0.12)</t>
        </r>
      </text>
    </comment>
    <comment ref="G2" authorId="0" shapeId="0" xr:uid="{0F8054E9-851F-4DCA-B474-2236CA62E7E6}">
      <text>
        <r>
          <rPr>
            <b/>
            <sz val="9"/>
            <color indexed="81"/>
            <rFont val="Tahoma"/>
            <family val="2"/>
          </rPr>
          <t>Fecundity &lt;= &gt;20000 eggs /year : 100-20000 eggs /year : &lt;100 eggs /year</t>
        </r>
      </text>
    </comment>
    <comment ref="H2" authorId="0" shapeId="0" xr:uid="{76E424AC-0ED0-4324-9ED1-20881129E749}">
      <text>
        <r>
          <rPr>
            <b/>
            <sz val="9"/>
            <color indexed="81"/>
            <rFont val="Tahoma"/>
            <family val="2"/>
          </rPr>
          <t>Average max size &lt;= &lt; 100 cm : 100-300 cm : &gt; 300 cm</t>
        </r>
      </text>
    </comment>
    <comment ref="I2" authorId="0" shapeId="0" xr:uid="{27466536-61D0-43DE-8D76-33C17983D1DA}">
      <text>
        <r>
          <rPr>
            <b/>
            <sz val="9"/>
            <color indexed="81"/>
            <rFont val="Tahoma"/>
            <family val="2"/>
          </rPr>
          <t>Average size at maturity &lt;= &lt; 40 cm : 40-200 cm : &gt; 200 cm</t>
        </r>
      </text>
    </comment>
    <comment ref="J2" authorId="0" shapeId="0" xr:uid="{C0AADC26-0B97-49E7-AA8B-47A92CACC14A}">
      <text>
        <r>
          <rPr>
            <b/>
            <sz val="9"/>
            <color indexed="81"/>
            <rFont val="Tahoma"/>
            <family val="2"/>
          </rPr>
          <t>Reproductive strategy &lt;= Broadcast spawner : Demersal egg layer : Live bearer</t>
        </r>
      </text>
    </comment>
    <comment ref="K2" authorId="0" shapeId="0" xr:uid="{44BEE1F5-7BC5-4F67-A363-0DC692EFAE39}">
      <text>
        <r>
          <rPr>
            <b/>
            <sz val="9"/>
            <color indexed="81"/>
            <rFont val="Tahoma"/>
            <family val="2"/>
          </rPr>
          <t>Trophic level &lt;= &lt; 2.75 : 2.75-3.25 : &gt; 3.25</t>
        </r>
      </text>
    </comment>
    <comment ref="M2" authorId="0" shapeId="0" xr:uid="{F42BA988-6DE9-422B-BB89-7CAB259CD8C1}">
      <text>
        <r>
          <rPr>
            <b/>
            <sz val="9"/>
            <color indexed="81"/>
            <rFont val="Tahoma"/>
            <family val="2"/>
          </rPr>
          <t>Areal overlap (availability) &lt;= &lt;10% overlap : 10-30% overlap : &gt;30% overlap</t>
        </r>
      </text>
    </comment>
    <comment ref="N2" authorId="0" shapeId="0" xr:uid="{254E5615-6008-4F9F-A0DD-E68863F1FAC0}">
      <text>
        <r>
          <rPr>
            <b/>
            <sz val="9"/>
            <color indexed="81"/>
            <rFont val="Tahoma"/>
            <family val="2"/>
          </rPr>
          <t>Encounterability &lt;= Low overlap with fishing gear : Medium overlap with fishing gear : High overlap with fishing gear</t>
        </r>
      </text>
    </comment>
    <comment ref="O2" authorId="0" shapeId="0" xr:uid="{2E147814-2270-4142-831C-BD87227A1C36}">
      <text>
        <r>
          <rPr>
            <b/>
            <sz val="9"/>
            <color indexed="81"/>
            <rFont val="Tahoma"/>
            <family val="2"/>
          </rPr>
          <t>Selectivity &lt;= Individual &lt; size at maturity are rarely caught : Individuals &lt; size at maturity are regularly caught : Individuals &lt; size at maturity are frequently caught</t>
        </r>
      </text>
    </comment>
    <comment ref="P2" authorId="0" shapeId="0" xr:uid="{9F6CAC3D-07EA-4315-98FD-D4095B0C57B5}">
      <text>
        <r>
          <rPr>
            <b/>
            <sz val="9"/>
            <color indexed="81"/>
            <rFont val="Tahoma"/>
            <family val="2"/>
          </rPr>
          <t>Post capture mortality &lt;= Evidence of majority released postcapture and survival : Evidence of some released postcapture and survival : Retained species or majority dead when released</t>
        </r>
      </text>
    </comment>
    <comment ref="E3" authorId="0" shapeId="0" xr:uid="{7403A894-F841-4F92-A9C9-980517EB28B3}">
      <text>
        <r>
          <rPr>
            <b/>
            <sz val="9"/>
            <color indexed="81"/>
            <rFont val="Tahoma"/>
            <family val="2"/>
          </rPr>
          <t>The score is based on the maximum risk score in the family Agonidae, which included 1 species.</t>
        </r>
      </text>
    </comment>
    <comment ref="F3" authorId="0" shapeId="0" xr:uid="{F2EBDC2A-BC06-49BB-B0DC-BEBB9AD09F05}">
      <text>
        <r>
          <rPr>
            <b/>
            <sz val="9"/>
            <color indexed="81"/>
            <rFont val="Tahoma"/>
            <family val="2"/>
          </rPr>
          <t>The score is based on the maximum risk score in the family Agonidae, which included 1 species.</t>
        </r>
      </text>
    </comment>
    <comment ref="G3" authorId="0" shapeId="0" xr:uid="{566F043B-D4AA-4209-A4D2-FAD36945E2C8}">
      <text>
        <r>
          <rPr>
            <b/>
            <sz val="9"/>
            <color indexed="81"/>
            <rFont val="Tahoma"/>
            <family val="2"/>
          </rPr>
          <t>There is no information, but fish are likely to produce &gt;100 eggs/year.</t>
        </r>
      </text>
    </comment>
    <comment ref="H3" authorId="0" shapeId="0" xr:uid="{8AB70CA6-40F9-4204-94AE-93D9F7F975AC}">
      <text>
        <r>
          <rPr>
            <b/>
            <sz val="9"/>
            <color indexed="81"/>
            <rFont val="Tahoma"/>
            <family val="2"/>
          </rPr>
          <t>Species maximum length is 23, which is lower than the lowest risk value (100cm).</t>
        </r>
      </text>
    </comment>
    <comment ref="I3" authorId="0" shapeId="0" xr:uid="{0B6A0893-F37F-48BA-BAF1-CD775C300D02}">
      <text>
        <r>
          <rPr>
            <b/>
            <sz val="9"/>
            <color indexed="81"/>
            <rFont val="Tahoma"/>
            <family val="2"/>
          </rPr>
          <t>Species length at maturity is 15, which is lower than the lowest risk value (40cm).</t>
        </r>
      </text>
    </comment>
    <comment ref="J3" authorId="0" shapeId="0" xr:uid="{DB480180-5B02-4CBD-938E-CBB87B27A6EB}">
      <text>
        <r>
          <rPr>
            <b/>
            <sz val="9"/>
            <color indexed="81"/>
            <rFont val="Tahoma"/>
            <family val="2"/>
          </rPr>
          <t>Species reproductive strategy is demersal egg layer, which is medium risk.</t>
        </r>
      </text>
    </comment>
    <comment ref="K3" authorId="0" shapeId="0" xr:uid="{272B4F7F-FADB-407D-81CA-BCF9FFB82C6B}">
      <text>
        <r>
          <rPr>
            <b/>
            <sz val="9"/>
            <color indexed="81"/>
            <rFont val="Tahoma"/>
            <family val="2"/>
          </rPr>
          <t>Species trophic level is 3.8, which is higher than the highest risk value (3.25).</t>
        </r>
      </text>
    </comment>
    <comment ref="M3" authorId="0" shapeId="0" xr:uid="{F840FCD1-AE09-4D72-A5C1-E8A964D52D85}">
      <text>
        <r>
          <rPr>
            <b/>
            <sz val="9"/>
            <color indexed="81"/>
            <rFont val="Tahoma"/>
            <family val="2"/>
          </rPr>
          <t>ALL stocks : Worldwide coastal distribution.</t>
        </r>
      </text>
    </comment>
    <comment ref="N3" authorId="0" shapeId="0" xr:uid="{169D9A3C-0039-48D6-867D-4950EC7E2387}">
      <text>
        <r>
          <rPr>
            <b/>
            <sz val="9"/>
            <color indexed="81"/>
            <rFont val="Tahoma"/>
            <family val="2"/>
          </rPr>
          <t>The depth range of the species is 1-20m. For surface gears, the vertical overlap index with this species is 100.00%. This species is reef associated.</t>
        </r>
      </text>
    </comment>
    <comment ref="O3" authorId="0" shapeId="0" xr:uid="{64AF4C4C-3D23-427E-85DC-99C4FF2755EE}">
      <text>
        <r>
          <rPr>
            <b/>
            <sz val="9"/>
            <color indexed="81"/>
            <rFont val="Tahoma"/>
            <family val="2"/>
          </rPr>
          <t>ALB stocks : The maximum length of the species is 22.9cm. For albacore fisheries, the length overlap index with this species is 16.36%._x000D_
TPT stocks : The maximum length of the species is 22.9cm. For tropical surface fisheries, the length overlap index with this species is 20.82%.</t>
        </r>
      </text>
    </comment>
    <comment ref="P3" authorId="0" shapeId="0" xr:uid="{099061F7-BE79-4F30-A211-0930BC148833}">
      <text>
        <r>
          <rPr>
            <b/>
            <sz val="9"/>
            <color indexed="81"/>
            <rFont val="Tahoma"/>
            <family val="2"/>
          </rPr>
          <t>No direct evidence of survival after capture.</t>
        </r>
      </text>
    </comment>
    <comment ref="E4" authorId="0" shapeId="0" xr:uid="{F3844D60-89B4-43B8-A3EB-748432C2B814}">
      <text>
        <r>
          <rPr>
            <b/>
            <sz val="9"/>
            <color indexed="81"/>
            <rFont val="Tahoma"/>
            <family val="2"/>
          </rPr>
          <t>There is no information.</t>
        </r>
      </text>
    </comment>
    <comment ref="F4" authorId="0" shapeId="0" xr:uid="{062694A0-22A5-4D51-B29E-F8CE0B84D8D3}">
      <text>
        <r>
          <rPr>
            <b/>
            <sz val="9"/>
            <color indexed="81"/>
            <rFont val="Tahoma"/>
            <family val="2"/>
          </rPr>
          <t>There is no information.</t>
        </r>
      </text>
    </comment>
    <comment ref="G4" authorId="0" shapeId="0" xr:uid="{53C1E069-3D72-4D3E-B011-1815B7D0ED0A}">
      <text>
        <r>
          <rPr>
            <b/>
            <sz val="9"/>
            <color indexed="81"/>
            <rFont val="Tahoma"/>
            <family val="2"/>
          </rPr>
          <t>Species fecundity is 7 eggs/year, which is lower than the highest risk value (100).</t>
        </r>
      </text>
    </comment>
    <comment ref="H4" authorId="0" shapeId="0" xr:uid="{1B824226-A889-4A0B-908B-DCA2D7889B02}">
      <text>
        <r>
          <rPr>
            <b/>
            <sz val="9"/>
            <color indexed="81"/>
            <rFont val="Tahoma"/>
            <family val="2"/>
          </rPr>
          <t>Species maximum length is 183, which is in the medium risk range (100-300cm).</t>
        </r>
      </text>
    </comment>
    <comment ref="I4" authorId="0" shapeId="0" xr:uid="{0755DD3E-6D17-4B59-99B6-E8BE3B0614D4}">
      <text>
        <r>
          <rPr>
            <b/>
            <sz val="9"/>
            <color indexed="81"/>
            <rFont val="Tahoma"/>
            <family val="2"/>
          </rPr>
          <t>Species length at maturity is 127, which is in the medium risk range (40-200cm).</t>
        </r>
      </text>
    </comment>
    <comment ref="J4" authorId="0" shapeId="0" xr:uid="{0C8ED8CD-8E13-4D86-8C05-C00EEDD11AEF}">
      <text>
        <r>
          <rPr>
            <b/>
            <sz val="9"/>
            <color indexed="81"/>
            <rFont val="Tahoma"/>
            <family val="2"/>
          </rPr>
          <t>Species reproductive strategy is live bearer, which is high risk.</t>
        </r>
      </text>
    </comment>
    <comment ref="K4" authorId="0" shapeId="0" xr:uid="{3488BBB6-1496-40A0-962A-193C38A30981}">
      <text>
        <r>
          <rPr>
            <b/>
            <sz val="9"/>
            <color indexed="81"/>
            <rFont val="Tahoma"/>
            <family val="2"/>
          </rPr>
          <t>Species trophic level is 4.1, which is higher than the highest risk value (3.25).</t>
        </r>
      </text>
    </comment>
    <comment ref="M4" authorId="0" shapeId="0" xr:uid="{420219D2-8FEC-4E73-B1CA-D52262421449}">
      <text>
        <r>
          <rPr>
            <b/>
            <sz val="9"/>
            <color indexed="81"/>
            <rFont val="Tahoma"/>
            <family val="2"/>
          </rPr>
          <t>ALAM,ALAN,ALAS stocks : Distribution North Atlantic temperate waters.</t>
        </r>
      </text>
    </comment>
    <comment ref="N4" authorId="0" shapeId="0" xr:uid="{E3868C86-AF57-4804-A57D-AF0F41CE9AE1}">
      <text>
        <r>
          <rPr>
            <b/>
            <sz val="9"/>
            <color indexed="81"/>
            <rFont val="Tahoma"/>
            <family val="2"/>
          </rPr>
          <t>The depth range of the species is 5-150m. For surface gears, the vertical overlap index with this species is 65.75%. This species is demersal.</t>
        </r>
      </text>
    </comment>
    <comment ref="O4" authorId="0" shapeId="0" xr:uid="{80DCC174-F88E-42F9-8F98-DA268F977326}">
      <text>
        <r>
          <rPr>
            <b/>
            <sz val="9"/>
            <color indexed="81"/>
            <rFont val="Tahoma"/>
            <family val="2"/>
          </rPr>
          <t>ALB stocks : The maximum length of the species is 183cm. For albacore fisheries, the length overlap index with this species is 100.00%.</t>
        </r>
      </text>
    </comment>
    <comment ref="P4" authorId="0" shapeId="0" xr:uid="{8D458F1C-A692-4D9F-81AE-21F5441A5E36}">
      <text>
        <r>
          <rPr>
            <b/>
            <sz val="9"/>
            <color indexed="81"/>
            <rFont val="Tahoma"/>
            <family val="2"/>
          </rPr>
          <t>No direct evidence of survival after capture.</t>
        </r>
      </text>
    </comment>
    <comment ref="E5" authorId="0" shapeId="0" xr:uid="{246B3139-4577-4B0D-89B7-CCDEF7617AB3}">
      <text>
        <r>
          <rPr>
            <b/>
            <sz val="9"/>
            <color indexed="81"/>
            <rFont val="Tahoma"/>
            <family val="2"/>
          </rPr>
          <t>There is no information.</t>
        </r>
      </text>
    </comment>
    <comment ref="F5" authorId="0" shapeId="0" xr:uid="{3BE26071-7C9C-4B6C-86F3-A4F1E576216B}">
      <text>
        <r>
          <rPr>
            <b/>
            <sz val="9"/>
            <color indexed="81"/>
            <rFont val="Tahoma"/>
            <family val="2"/>
          </rPr>
          <t>There is no information.</t>
        </r>
      </text>
    </comment>
    <comment ref="G5" authorId="0" shapeId="0" xr:uid="{DBEE3FD6-153F-4C3A-86B7-F925FD62675A}">
      <text>
        <r>
          <rPr>
            <b/>
            <sz val="9"/>
            <color indexed="81"/>
            <rFont val="Tahoma"/>
            <family val="2"/>
          </rPr>
          <t>The score is based on the maximum risk score in the family Agonidae, which included 1 species.</t>
        </r>
      </text>
    </comment>
    <comment ref="H5" authorId="0" shapeId="0" xr:uid="{F10D1922-0873-4B8F-A351-2A8ED5E3874F}">
      <text>
        <r>
          <rPr>
            <b/>
            <sz val="9"/>
            <color indexed="81"/>
            <rFont val="Tahoma"/>
            <family val="2"/>
          </rPr>
          <t>Species maximum length is 300, which is in the medium risk range (100-300cm).</t>
        </r>
      </text>
    </comment>
    <comment ref="I5" authorId="0" shapeId="0" xr:uid="{16EF9B3E-9B42-428A-883D-67D9A36F5CF3}">
      <text>
        <r>
          <rPr>
            <b/>
            <sz val="9"/>
            <color indexed="81"/>
            <rFont val="Tahoma"/>
            <family val="2"/>
          </rPr>
          <t>Species maximum length is 300cm, which is higher than the highest risk value (200cm).</t>
        </r>
      </text>
    </comment>
    <comment ref="J5" authorId="0" shapeId="0" xr:uid="{77229970-5B68-44B2-9273-2FCD271C6D28}">
      <text>
        <r>
          <rPr>
            <b/>
            <sz val="9"/>
            <color indexed="81"/>
            <rFont val="Tahoma"/>
            <family val="2"/>
          </rPr>
          <t>The score is based on the maximum risk score in the family Scombridae, which included 44 species.</t>
        </r>
      </text>
    </comment>
    <comment ref="K5" authorId="0" shapeId="0" xr:uid="{972ED7A1-74B7-4478-B297-399849D37722}">
      <text>
        <r>
          <rPr>
            <b/>
            <sz val="9"/>
            <color indexed="81"/>
            <rFont val="Tahoma"/>
            <family val="2"/>
          </rPr>
          <t>Species trophic level is 4.3, which is higher than the highest risk value (3.25).</t>
        </r>
      </text>
    </comment>
    <comment ref="M5" authorId="0" shapeId="0" xr:uid="{1D71E604-17E7-4C40-A88A-05FCB0B785D6}">
      <text>
        <r>
          <rPr>
            <b/>
            <sz val="9"/>
            <color indexed="81"/>
            <rFont val="Tahoma"/>
            <family val="2"/>
          </rPr>
          <t>ALAS,ALI_,ALPS stocks : Southern Oceans distribution</t>
        </r>
      </text>
    </comment>
    <comment ref="N5" authorId="0" shapeId="0" xr:uid="{93754230-EC63-4EE0-A215-C779ADF89CE6}">
      <text>
        <r>
          <rPr>
            <b/>
            <sz val="9"/>
            <color indexed="81"/>
            <rFont val="Tahoma"/>
            <family val="2"/>
          </rPr>
          <t>The depth range of the species is 1-50m. For surface gears, the vertical overlap index with this species is 100.00%.</t>
        </r>
      </text>
    </comment>
    <comment ref="O5" authorId="0" shapeId="0" xr:uid="{313DEC85-A2F3-4169-8113-D72CF93053F5}">
      <text>
        <r>
          <rPr>
            <b/>
            <sz val="9"/>
            <color indexed="81"/>
            <rFont val="Tahoma"/>
            <family val="2"/>
          </rPr>
          <t>ALB stocks : The maximum length of the species is 300cm. For albacore fisheries, the length overlap index with this species is 100.00%.</t>
        </r>
      </text>
    </comment>
    <comment ref="P5" authorId="0" shapeId="0" xr:uid="{7E986653-47E3-4F85-93E7-9DC9BAA7A4C7}">
      <text>
        <r>
          <rPr>
            <b/>
            <sz val="9"/>
            <color indexed="81"/>
            <rFont val="Tahoma"/>
            <family val="2"/>
          </rPr>
          <t>No direct evidence of survival after capture.</t>
        </r>
      </text>
    </comment>
    <comment ref="E6" authorId="0" shapeId="0" xr:uid="{2C308886-2A8E-4CDD-83B0-93CB239421F5}">
      <text>
        <r>
          <rPr>
            <b/>
            <sz val="9"/>
            <color indexed="81"/>
            <rFont val="Tahoma"/>
            <family val="2"/>
          </rPr>
          <t>Species growth rate (K) is 1.200, which is higher than lowest risk K (0.183) for age at maturity.</t>
        </r>
      </text>
    </comment>
    <comment ref="F6" authorId="0" shapeId="0" xr:uid="{591BB7D1-4846-4E8C-8AE0-A0702A32A059}">
      <text>
        <r>
          <rPr>
            <b/>
            <sz val="9"/>
            <color indexed="81"/>
            <rFont val="Tahoma"/>
            <family val="2"/>
          </rPr>
          <t>Species growth rate (K) is 1.200, which is higher than lowest risk K (0.30) for maximum age.</t>
        </r>
      </text>
    </comment>
    <comment ref="G6" authorId="0" shapeId="0" xr:uid="{0A257065-7FEE-4B40-914C-E58E2B9BA531}">
      <text>
        <r>
          <rPr>
            <b/>
            <sz val="9"/>
            <color indexed="81"/>
            <rFont val="Tahoma"/>
            <family val="2"/>
          </rPr>
          <t>Species fecundity is 46000 eggs/year, which is higher than the lowest risk value (20000).</t>
        </r>
      </text>
    </comment>
    <comment ref="H6" authorId="0" shapeId="0" xr:uid="{EAD07F90-27A9-4AB7-944B-A434D0203D81}">
      <text>
        <r>
          <rPr>
            <b/>
            <sz val="9"/>
            <color indexed="81"/>
            <rFont val="Tahoma"/>
            <family val="2"/>
          </rPr>
          <t>Species maximum length is 27, which is lower than the lowest risk value (100cm).</t>
        </r>
      </text>
    </comment>
    <comment ref="I6" authorId="0" shapeId="0" xr:uid="{F61B2BA6-084C-462E-B96E-96561CA262C0}">
      <text>
        <r>
          <rPr>
            <b/>
            <sz val="9"/>
            <color indexed="81"/>
            <rFont val="Tahoma"/>
            <family val="2"/>
          </rPr>
          <t>Species length at maturity is 15, which is lower than the lowest risk value (40cm).</t>
        </r>
      </text>
    </comment>
    <comment ref="J6" authorId="0" shapeId="0" xr:uid="{75D75A7B-EF8A-43B1-803F-C9D4479E82E6}">
      <text>
        <r>
          <rPr>
            <b/>
            <sz val="9"/>
            <color indexed="81"/>
            <rFont val="Tahoma"/>
            <family val="2"/>
          </rPr>
          <t>Species reproductive strategy is broadcast spawner, which is low risk.</t>
        </r>
      </text>
    </comment>
    <comment ref="K6" authorId="0" shapeId="0" xr:uid="{E7D264EC-8BA6-4D2E-AC32-D617F59C4CB0}">
      <text>
        <r>
          <rPr>
            <b/>
            <sz val="9"/>
            <color indexed="81"/>
            <rFont val="Tahoma"/>
            <family val="2"/>
          </rPr>
          <t>Species trophic level is 2.9, which is in the medium risk range (2.75-3.25).</t>
        </r>
      </text>
    </comment>
    <comment ref="M6" authorId="0" shapeId="0" xr:uid="{E86C4362-98C5-4B12-8389-323E99B1C2BB}">
      <text>
        <r>
          <rPr>
            <b/>
            <sz val="9"/>
            <color indexed="81"/>
            <rFont val="Tahoma"/>
            <family val="2"/>
          </rPr>
          <t>IO_,ALPN,BEPE,BEPW,SKPE,SKPW,YFPE,YFPW stocks : Indo-Pacific distribution, absent Southern Indian Ocean</t>
        </r>
      </text>
    </comment>
    <comment ref="N6" authorId="0" shapeId="0" xr:uid="{7D7C6F7B-F014-459F-81B1-1D9B4CD7453D}">
      <text>
        <r>
          <rPr>
            <b/>
            <sz val="9"/>
            <color indexed="81"/>
            <rFont val="Tahoma"/>
            <family val="2"/>
          </rPr>
          <t>Bait for other gears. No encounters expected.</t>
        </r>
      </text>
    </comment>
    <comment ref="O6" authorId="0" shapeId="0" xr:uid="{503284A1-09C5-4E59-95D9-CCAF7936EF54}">
      <text>
        <r>
          <rPr>
            <b/>
            <sz val="9"/>
            <color indexed="81"/>
            <rFont val="Tahoma"/>
            <family val="2"/>
          </rPr>
          <t>ALB stocks : The maximum length of the species is 27cm. For albacore fisheries, the length overlap index with this species is 19.29%._x000D_
TPT stocks : The maximum length of the species is 27cm. For tropical surface fisheries, the length overlap index with this species is 24.55%.</t>
        </r>
      </text>
    </comment>
    <comment ref="P6" authorId="0" shapeId="0" xr:uid="{AB12A0D0-BBE4-4528-A174-8910E533C8AA}">
      <text>
        <r>
          <rPr>
            <b/>
            <sz val="9"/>
            <color indexed="81"/>
            <rFont val="Tahoma"/>
            <family val="2"/>
          </rPr>
          <t>No direct evidence of survival after capture.</t>
        </r>
      </text>
    </comment>
    <comment ref="E7" authorId="0" shapeId="0" xr:uid="{BC981A4C-B1E2-41A2-98D6-F41C2B2A9081}">
      <text>
        <r>
          <rPr>
            <b/>
            <sz val="9"/>
            <color indexed="81"/>
            <rFont val="Tahoma"/>
            <family val="2"/>
          </rPr>
          <t>The score is based on the maximum risk score in the family Agonidae, which included 1 species.</t>
        </r>
      </text>
    </comment>
    <comment ref="F7" authorId="0" shapeId="0" xr:uid="{B1F74944-FC96-4463-A090-DEB1E5C59899}">
      <text>
        <r>
          <rPr>
            <b/>
            <sz val="9"/>
            <color indexed="81"/>
            <rFont val="Tahoma"/>
            <family val="2"/>
          </rPr>
          <t>The score is based on the maximum risk score in the family Agonidae, which included 1 species.</t>
        </r>
      </text>
    </comment>
    <comment ref="G7" authorId="0" shapeId="0" xr:uid="{2EF6F0F4-4399-464F-BA4D-602D55368064}">
      <text>
        <r>
          <rPr>
            <b/>
            <sz val="9"/>
            <color indexed="81"/>
            <rFont val="Tahoma"/>
            <family val="2"/>
          </rPr>
          <t>There is no information, but fish are likely to produce &gt;100 eggs/year.</t>
        </r>
      </text>
    </comment>
    <comment ref="H7" authorId="0" shapeId="0" xr:uid="{40DC77B3-EB7E-445C-9817-5FD5DB9D4B27}">
      <text>
        <r>
          <rPr>
            <b/>
            <sz val="9"/>
            <color indexed="81"/>
            <rFont val="Tahoma"/>
            <family val="2"/>
          </rPr>
          <t>Species maximum length is 60, which is lower than the lowest risk value (100cm).</t>
        </r>
      </text>
    </comment>
    <comment ref="I7" authorId="0" shapeId="0" xr:uid="{2AB63346-0DDB-4F5B-B90D-991B87DA04BA}">
      <text>
        <r>
          <rPr>
            <b/>
            <sz val="9"/>
            <color indexed="81"/>
            <rFont val="Tahoma"/>
            <family val="2"/>
          </rPr>
          <t>Species maximum length is 60cm, which is in the length at maturity medium risk range (40-200cm).</t>
        </r>
      </text>
    </comment>
    <comment ref="J7" authorId="0" shapeId="0" xr:uid="{96B283D6-6017-4A1D-A2FD-6B7D3A45D189}">
      <text>
        <r>
          <rPr>
            <b/>
            <sz val="9"/>
            <color indexed="81"/>
            <rFont val="Tahoma"/>
            <family val="2"/>
          </rPr>
          <t>The score is based on the maximum risk score in the family Regalecidae , which included 1 species.</t>
        </r>
      </text>
    </comment>
    <comment ref="K7" authorId="0" shapeId="0" xr:uid="{DB0822E1-1669-40EF-B701-074E0BA648E6}">
      <text>
        <r>
          <rPr>
            <b/>
            <sz val="9"/>
            <color indexed="81"/>
            <rFont val="Tahoma"/>
            <family val="2"/>
          </rPr>
          <t>Species trophic level is 3.4, which is higher than the highest risk value (3.25).</t>
        </r>
      </text>
    </comment>
    <comment ref="M7" authorId="0" shapeId="0" xr:uid="{929D7313-3877-4C2F-A32B-ECB9BAA4E178}">
      <text>
        <r>
          <rPr>
            <b/>
            <sz val="9"/>
            <color indexed="81"/>
            <rFont val="Tahoma"/>
            <family val="2"/>
          </rPr>
          <t>BEI_,BEPW,SKI_,SKPW,YFI_,YFPW stocks : Indo-west tropical Pacific distribution</t>
        </r>
      </text>
    </comment>
    <comment ref="N7" authorId="0" shapeId="0" xr:uid="{FBE2F14D-9954-43C3-9534-EA9A2C652ABC}">
      <text>
        <r>
          <rPr>
            <b/>
            <sz val="9"/>
            <color indexed="81"/>
            <rFont val="Tahoma"/>
            <family val="2"/>
          </rPr>
          <t>The depth range of the species is 7-350m. For surface gears, the vertical overlap index with this species is 27.33%. This species is demersal.</t>
        </r>
      </text>
    </comment>
    <comment ref="O7" authorId="0" shapeId="0" xr:uid="{AC923027-C4FA-494F-A99F-038041DEFE36}">
      <text>
        <r>
          <rPr>
            <b/>
            <sz val="9"/>
            <color indexed="81"/>
            <rFont val="Tahoma"/>
            <family val="2"/>
          </rPr>
          <t>TPT stocks : The maximum length of the species is 60cm. For tropical surface fisheries, the length overlap index with this species is 54.55%.</t>
        </r>
      </text>
    </comment>
    <comment ref="P7" authorId="0" shapeId="0" xr:uid="{207E69C9-2D11-4206-A0C2-CB74D9B1362E}">
      <text>
        <r>
          <rPr>
            <b/>
            <sz val="9"/>
            <color indexed="81"/>
            <rFont val="Tahoma"/>
            <family val="2"/>
          </rPr>
          <t>No direct evidence of survival after capture.</t>
        </r>
      </text>
    </comment>
    <comment ref="E8" authorId="0" shapeId="0" xr:uid="{E1CB5DA9-4FE5-466C-871F-274DD800CFD0}">
      <text>
        <r>
          <rPr>
            <b/>
            <sz val="9"/>
            <color indexed="81"/>
            <rFont val="Tahoma"/>
            <family val="2"/>
          </rPr>
          <t>Species growth rate (K) is 0.200, which is higher than lowest risk K (0.183) for age at maturity.</t>
        </r>
      </text>
    </comment>
    <comment ref="F8" authorId="0" shapeId="0" xr:uid="{1D001647-7791-4175-A4A5-5CECEC5D033C}">
      <text>
        <r>
          <rPr>
            <b/>
            <sz val="9"/>
            <color indexed="81"/>
            <rFont val="Tahoma"/>
            <family val="2"/>
          </rPr>
          <t>Species growth rate (K) is 0.200, which is in the medium risk K range (0.12-0.30) for maximum age.</t>
        </r>
      </text>
    </comment>
    <comment ref="G8" authorId="0" shapeId="0" xr:uid="{0EAB7169-9550-45CC-A717-55330DE8974E}">
      <text>
        <r>
          <rPr>
            <b/>
            <sz val="9"/>
            <color indexed="81"/>
            <rFont val="Tahoma"/>
            <family val="2"/>
          </rPr>
          <t>Species fecundity is 1107500 eggs/year, which is higher than the lowest risk value (20000).</t>
        </r>
      </text>
    </comment>
    <comment ref="H8" authorId="0" shapeId="0" xr:uid="{64B89CA1-4AC5-4434-97ED-50F08D9CE538}">
      <text>
        <r>
          <rPr>
            <b/>
            <sz val="9"/>
            <color indexed="81"/>
            <rFont val="Tahoma"/>
            <family val="2"/>
          </rPr>
          <t>Species maximum length is 140, which is in the medium risk range (100-300cm).</t>
        </r>
      </text>
    </comment>
    <comment ref="I8" authorId="0" shapeId="0" xr:uid="{A60A828A-CE6A-4CF9-A930-9AAB52FCD6F4}">
      <text>
        <r>
          <rPr>
            <b/>
            <sz val="9"/>
            <color indexed="81"/>
            <rFont val="Tahoma"/>
            <family val="2"/>
          </rPr>
          <t>Species length at maturity is 85, which is in the medium risk range (40-200cm).</t>
        </r>
      </text>
    </comment>
    <comment ref="J8" authorId="0" shapeId="0" xr:uid="{D8228899-ED4B-49AB-848F-474AE2C439AB}">
      <text>
        <r>
          <rPr>
            <b/>
            <sz val="9"/>
            <color indexed="81"/>
            <rFont val="Tahoma"/>
            <family val="2"/>
          </rPr>
          <t>Species reproductive strategy is broadcast spawner, which is low risk.</t>
        </r>
      </text>
    </comment>
    <comment ref="K8" authorId="0" shapeId="0" xr:uid="{894330DE-1D21-46FB-A282-E5F971AEDF9E}">
      <text>
        <r>
          <rPr>
            <b/>
            <sz val="9"/>
            <color indexed="81"/>
            <rFont val="Tahoma"/>
            <family val="2"/>
          </rPr>
          <t>Species trophic level is 4.3, which is higher than the highest risk value (3.25).</t>
        </r>
      </text>
    </comment>
    <comment ref="M8" authorId="0" shapeId="0" xr:uid="{0A4D051D-E678-4415-8C57-6492238739F4}">
      <text>
        <r>
          <rPr>
            <b/>
            <sz val="9"/>
            <color indexed="81"/>
            <rFont val="Tahoma"/>
            <family val="2"/>
          </rPr>
          <t>ALL stocks : Worldwide pelagic distribution</t>
        </r>
      </text>
    </comment>
    <comment ref="N8" authorId="0" shapeId="0" xr:uid="{92AA3A90-82F4-42C5-9186-EF3EC1D5635A}">
      <text>
        <r>
          <rPr>
            <b/>
            <sz val="9"/>
            <color indexed="81"/>
            <rFont val="Tahoma"/>
            <family val="2"/>
          </rPr>
          <t>The depth range of the species is 1-600m. For surface gears, the vertical overlap index with this species is 16.67%.</t>
        </r>
      </text>
    </comment>
    <comment ref="O8" authorId="0" shapeId="0" xr:uid="{1939AECD-D76C-466C-AEAD-C015C2561D96}">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8" authorId="0" shapeId="0" xr:uid="{488C168C-2655-41D7-BD37-A05D76C375B0}">
      <text>
        <r>
          <rPr>
            <b/>
            <sz val="9"/>
            <color indexed="81"/>
            <rFont val="Tahoma"/>
            <family val="2"/>
          </rPr>
          <t>No direct evidence of survival after capture.</t>
        </r>
      </text>
    </comment>
    <comment ref="E9" authorId="0" shapeId="0" xr:uid="{60D67C8A-2B3E-4227-835B-E47C373B72A6}">
      <text>
        <r>
          <rPr>
            <b/>
            <sz val="9"/>
            <color indexed="81"/>
            <rFont val="Tahoma"/>
            <family val="2"/>
          </rPr>
          <t>There is no information.</t>
        </r>
      </text>
    </comment>
    <comment ref="F9" authorId="0" shapeId="0" xr:uid="{FE0B6BD0-E22B-44A5-815F-31566894DB73}">
      <text>
        <r>
          <rPr>
            <b/>
            <sz val="9"/>
            <color indexed="81"/>
            <rFont val="Tahoma"/>
            <family val="2"/>
          </rPr>
          <t>There is no information.</t>
        </r>
      </text>
    </comment>
    <comment ref="G9" authorId="0" shapeId="0" xr:uid="{C9646C6D-DBA1-46C5-871D-B9DF6CA9E034}">
      <text>
        <r>
          <rPr>
            <b/>
            <sz val="9"/>
            <color indexed="81"/>
            <rFont val="Tahoma"/>
            <family val="2"/>
          </rPr>
          <t>There is no information.</t>
        </r>
      </text>
    </comment>
    <comment ref="H9" authorId="0" shapeId="0" xr:uid="{1EA3D37E-0FE4-411D-8F91-58F0D6424D6F}">
      <text>
        <r>
          <rPr>
            <b/>
            <sz val="9"/>
            <color indexed="81"/>
            <rFont val="Tahoma"/>
            <family val="2"/>
          </rPr>
          <t>There is no information.</t>
        </r>
      </text>
    </comment>
    <comment ref="I9" authorId="0" shapeId="0" xr:uid="{36175EBD-D1FC-46B9-B868-E99408599ABE}">
      <text>
        <r>
          <rPr>
            <b/>
            <sz val="9"/>
            <color indexed="81"/>
            <rFont val="Tahoma"/>
            <family val="2"/>
          </rPr>
          <t>There is no information.</t>
        </r>
      </text>
    </comment>
    <comment ref="J9" authorId="0" shapeId="0" xr:uid="{F3789721-CAA9-4F6B-931B-28978D2AC34E}">
      <text>
        <r>
          <rPr>
            <b/>
            <sz val="9"/>
            <color indexed="81"/>
            <rFont val="Tahoma"/>
            <family val="2"/>
          </rPr>
          <t>There is no information.</t>
        </r>
      </text>
    </comment>
    <comment ref="K9" authorId="0" shapeId="0" xr:uid="{C5E42862-2E11-4254-999C-8F43C323DDDA}">
      <text>
        <r>
          <rPr>
            <b/>
            <sz val="9"/>
            <color indexed="81"/>
            <rFont val="Tahoma"/>
            <family val="2"/>
          </rPr>
          <t>There is no information.</t>
        </r>
      </text>
    </comment>
    <comment ref="M9" authorId="0" shapeId="0" xr:uid="{F13A5EEB-DDFD-46A8-AAE2-D39E90BB535D}">
      <text>
        <r>
          <rPr>
            <b/>
            <sz val="9"/>
            <color indexed="81"/>
            <rFont val="Tahoma"/>
            <family val="2"/>
          </rPr>
          <t>ALL stocks : No information.</t>
        </r>
      </text>
    </comment>
    <comment ref="N9" authorId="0" shapeId="0" xr:uid="{FD73A286-2482-435A-BED3-909D998F119B}">
      <text>
        <r>
          <rPr>
            <b/>
            <sz val="9"/>
            <color indexed="81"/>
            <rFont val="Tahoma"/>
            <family val="2"/>
          </rPr>
          <t>No information.</t>
        </r>
      </text>
    </comment>
    <comment ref="O9" authorId="0" shapeId="0" xr:uid="{F15623DD-D2EC-4C66-8D40-6993496B596F}">
      <text>
        <r>
          <rPr>
            <b/>
            <sz val="9"/>
            <color indexed="81"/>
            <rFont val="Tahoma"/>
            <family val="2"/>
          </rPr>
          <t>ALL stocks : No information.</t>
        </r>
      </text>
    </comment>
    <comment ref="P9" authorId="0" shapeId="0" xr:uid="{48642F5F-A6D7-4FD0-9E0D-68B1822DBEFD}">
      <text>
        <r>
          <rPr>
            <b/>
            <sz val="9"/>
            <color indexed="81"/>
            <rFont val="Tahoma"/>
            <family val="2"/>
          </rPr>
          <t>No direct evidence of survival after capture.</t>
        </r>
      </text>
    </comment>
    <comment ref="E10" authorId="0" shapeId="0" xr:uid="{2E014200-5AE5-41D0-AF9A-DDC1C4D6D8E3}">
      <text>
        <r>
          <rPr>
            <b/>
            <sz val="9"/>
            <color indexed="81"/>
            <rFont val="Tahoma"/>
            <family val="2"/>
          </rPr>
          <t>Species growth rate (K) is 0.220, which is higher than lowest risk K (0.183) for age at maturity.</t>
        </r>
      </text>
    </comment>
    <comment ref="F10" authorId="0" shapeId="0" xr:uid="{9AB43F04-9ED1-4E13-A768-6B417AF09630}">
      <text>
        <r>
          <rPr>
            <b/>
            <sz val="9"/>
            <color indexed="81"/>
            <rFont val="Tahoma"/>
            <family val="2"/>
          </rPr>
          <t>Species growth rate (K) is 0.220, which is in the medium risk K range (0.12-0.30) for maximum age.</t>
        </r>
      </text>
    </comment>
    <comment ref="G10" authorId="0" shapeId="0" xr:uid="{731D4A7B-7F16-46AA-95F9-EC7CD2DA89E8}">
      <text>
        <r>
          <rPr>
            <b/>
            <sz val="9"/>
            <color indexed="81"/>
            <rFont val="Tahoma"/>
            <family val="2"/>
          </rPr>
          <t>There is no information, but fish are likely to produce &gt;100 eggs/year.</t>
        </r>
      </text>
    </comment>
    <comment ref="H10" authorId="0" shapeId="0" xr:uid="{9D8CCF92-D09E-452B-9D81-BF800CA837E6}">
      <text>
        <r>
          <rPr>
            <b/>
            <sz val="9"/>
            <color indexed="81"/>
            <rFont val="Tahoma"/>
            <family val="2"/>
          </rPr>
          <t>Species maximum length is 76, which is lower than the lowest risk value (100cm).</t>
        </r>
      </text>
    </comment>
    <comment ref="I10" authorId="0" shapeId="0" xr:uid="{C6F64738-68D1-4A48-9DA9-121D3CDE7811}">
      <text>
        <r>
          <rPr>
            <b/>
            <sz val="9"/>
            <color indexed="81"/>
            <rFont val="Tahoma"/>
            <family val="2"/>
          </rPr>
          <t>Species maximum length is 76cm, which is in the length at maturity medium risk range (40-200cm).</t>
        </r>
      </text>
    </comment>
    <comment ref="J10" authorId="0" shapeId="0" xr:uid="{2C53BEE1-E50F-499C-A4E4-A30C615D6C1E}">
      <text>
        <r>
          <rPr>
            <b/>
            <sz val="9"/>
            <color indexed="81"/>
            <rFont val="Tahoma"/>
            <family val="2"/>
          </rPr>
          <t>There is no information, but fish are not live bearers.</t>
        </r>
      </text>
    </comment>
    <comment ref="K10" authorId="0" shapeId="0" xr:uid="{19093197-6F73-43F0-BC32-6BF8EC07DC3B}">
      <text>
        <r>
          <rPr>
            <b/>
            <sz val="9"/>
            <color indexed="81"/>
            <rFont val="Tahoma"/>
            <family val="2"/>
          </rPr>
          <t>Species trophic level is 3.8, which is higher than the highest risk value (3.25).</t>
        </r>
      </text>
    </comment>
    <comment ref="M10" authorId="0" shapeId="0" xr:uid="{11B884F1-B470-4CC3-9CEF-BA412DBC2644}">
      <text>
        <r>
          <rPr>
            <b/>
            <sz val="9"/>
            <color indexed="81"/>
            <rFont val="Tahoma"/>
            <family val="2"/>
          </rPr>
          <t>ALL stocks : Worldwide juvenile pelagic distribution</t>
        </r>
      </text>
    </comment>
    <comment ref="N10" authorId="0" shapeId="0" xr:uid="{79D2C2A0-0163-4121-8ACF-28EA93CB0B6B}">
      <text>
        <r>
          <rPr>
            <b/>
            <sz val="9"/>
            <color indexed="81"/>
            <rFont val="Tahoma"/>
            <family val="2"/>
          </rPr>
          <t>The depth range of the species is 1-80m. For surface gears, the vertical overlap index with this species is 100.00%.</t>
        </r>
      </text>
    </comment>
    <comment ref="O10" authorId="0" shapeId="0" xr:uid="{053B98B5-E981-4FC2-82DD-7D03B1227FDE}">
      <text>
        <r>
          <rPr>
            <b/>
            <sz val="9"/>
            <color indexed="81"/>
            <rFont val="Tahoma"/>
            <family val="2"/>
          </rPr>
          <t>ALB stocks : The maximum length of the species is 76.2cm. For albacore fisheries, the length overlap index with this species is 54.43%._x000D_
TPT stocks : The maximum length of the species is 76.2cm. For tropical surface fisheries, the length overlap index with this species is 69.27%.</t>
        </r>
      </text>
    </comment>
    <comment ref="P10" authorId="0" shapeId="0" xr:uid="{0BDA3BF0-F34B-4DB5-A6BC-0F4B763EADD7}">
      <text>
        <r>
          <rPr>
            <b/>
            <sz val="9"/>
            <color indexed="81"/>
            <rFont val="Tahoma"/>
            <family val="2"/>
          </rPr>
          <t>No direct evidence of survival after capture.</t>
        </r>
      </text>
    </comment>
    <comment ref="E11" authorId="0" shapeId="0" xr:uid="{FC113495-FADC-4F21-9C5D-DD2EE4F9B58E}">
      <text>
        <r>
          <rPr>
            <b/>
            <sz val="9"/>
            <color indexed="81"/>
            <rFont val="Tahoma"/>
            <family val="2"/>
          </rPr>
          <t>The score is based on the maximum risk score in the family Balistidae , which included 2 species.</t>
        </r>
      </text>
    </comment>
    <comment ref="F11" authorId="0" shapeId="0" xr:uid="{9A1E8A2D-62F3-43AE-825A-A4E09EFF94F4}">
      <text>
        <r>
          <rPr>
            <b/>
            <sz val="9"/>
            <color indexed="81"/>
            <rFont val="Tahoma"/>
            <family val="2"/>
          </rPr>
          <t>The score is based on the maximum risk score in the family Balistidae , which included 2 species.</t>
        </r>
      </text>
    </comment>
    <comment ref="G11" authorId="0" shapeId="0" xr:uid="{ADB29F71-2A3F-436B-910D-E3C4A5040985}">
      <text>
        <r>
          <rPr>
            <b/>
            <sz val="9"/>
            <color indexed="81"/>
            <rFont val="Tahoma"/>
            <family val="2"/>
          </rPr>
          <t>There is no information, but fish are likely to produce &gt;100 eggs/year.</t>
        </r>
      </text>
    </comment>
    <comment ref="H11" authorId="0" shapeId="0" xr:uid="{C7A27D42-7434-47B7-B8C9-0D144B7F3B4A}">
      <text>
        <r>
          <rPr>
            <b/>
            <sz val="9"/>
            <color indexed="81"/>
            <rFont val="Tahoma"/>
            <family val="2"/>
          </rPr>
          <t>Species maximum length is 110, which is in the medium risk range (100-300cm).</t>
        </r>
      </text>
    </comment>
    <comment ref="I11" authorId="0" shapeId="0" xr:uid="{E550A4EC-BCFD-44DE-B11D-909C45B7FFF9}">
      <text>
        <r>
          <rPr>
            <b/>
            <sz val="9"/>
            <color indexed="81"/>
            <rFont val="Tahoma"/>
            <family val="2"/>
          </rPr>
          <t>Species maximum length is 110cm, which is in the length at maturity medium risk range (40-200cm).</t>
        </r>
      </text>
    </comment>
    <comment ref="J11" authorId="0" shapeId="0" xr:uid="{8704D312-4E57-4A25-9C2E-67833B04C738}">
      <text>
        <r>
          <rPr>
            <b/>
            <sz val="9"/>
            <color indexed="81"/>
            <rFont val="Tahoma"/>
            <family val="2"/>
          </rPr>
          <t>There is no information, but fish are not live bearers.</t>
        </r>
      </text>
    </comment>
    <comment ref="K11" authorId="0" shapeId="0" xr:uid="{A1C65899-4F28-4C05-8D0D-B8964A15BE96}">
      <text>
        <r>
          <rPr>
            <b/>
            <sz val="9"/>
            <color indexed="81"/>
            <rFont val="Tahoma"/>
            <family val="2"/>
          </rPr>
          <t>Species trophic level is 2.8, which is in the medium risk range (2.75-3.25).</t>
        </r>
      </text>
    </comment>
    <comment ref="M11" authorId="0" shapeId="0" xr:uid="{EA874807-E333-43D8-ABB2-7E931CEA99B8}">
      <text>
        <r>
          <rPr>
            <b/>
            <sz val="9"/>
            <color indexed="81"/>
            <rFont val="Tahoma"/>
            <family val="2"/>
          </rPr>
          <t>ALL stocks : Worldwide coastal distribution, mainly coastal</t>
        </r>
      </text>
    </comment>
    <comment ref="N11" authorId="0" shapeId="0" xr:uid="{B3D511C2-A418-4037-A000-5AEBDA84C8C4}">
      <text>
        <r>
          <rPr>
            <b/>
            <sz val="9"/>
            <color indexed="81"/>
            <rFont val="Tahoma"/>
            <family val="2"/>
          </rPr>
          <t>The depth range of the species is 3-120m. For surface gears, the vertical overlap index with this species is 83.05%. This species is reef associated.</t>
        </r>
      </text>
    </comment>
    <comment ref="O11" authorId="0" shapeId="0" xr:uid="{67EFE0A7-136B-403C-9768-893D9D0018DE}">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1" authorId="0" shapeId="0" xr:uid="{61AE3CD1-EE6C-4E57-8E4C-7CF0AA8F69DD}">
      <text>
        <r>
          <rPr>
            <b/>
            <sz val="9"/>
            <color indexed="81"/>
            <rFont val="Tahoma"/>
            <family val="2"/>
          </rPr>
          <t>No direct evidence of survival after capture.</t>
        </r>
      </text>
    </comment>
    <comment ref="E12" authorId="0" shapeId="0" xr:uid="{1594FDC8-983B-4BDB-BFC7-34E9F202091F}">
      <text>
        <r>
          <rPr>
            <b/>
            <sz val="9"/>
            <color indexed="81"/>
            <rFont val="Tahoma"/>
            <family val="2"/>
          </rPr>
          <t>There is no information.</t>
        </r>
      </text>
    </comment>
    <comment ref="F12" authorId="0" shapeId="0" xr:uid="{2BC0363A-DC34-460F-A3CC-4FFEB4C7F17D}">
      <text>
        <r>
          <rPr>
            <b/>
            <sz val="9"/>
            <color indexed="81"/>
            <rFont val="Tahoma"/>
            <family val="2"/>
          </rPr>
          <t>There is no information.</t>
        </r>
      </text>
    </comment>
    <comment ref="G12" authorId="0" shapeId="0" xr:uid="{73849040-33AB-4789-AF62-BA8C01616529}">
      <text>
        <r>
          <rPr>
            <b/>
            <sz val="9"/>
            <color indexed="81"/>
            <rFont val="Tahoma"/>
            <family val="2"/>
          </rPr>
          <t>There is no information, but fish are likely to produce &gt;100 eggs/year.</t>
        </r>
      </text>
    </comment>
    <comment ref="H12" authorId="0" shapeId="0" xr:uid="{FCDBECAF-3CA0-437B-9A50-E4E9CC2D2DB6}">
      <text>
        <r>
          <rPr>
            <b/>
            <sz val="9"/>
            <color indexed="81"/>
            <rFont val="Tahoma"/>
            <family val="2"/>
          </rPr>
          <t>Species maximum length is 96, which is lower than the lowest risk value (100cm).</t>
        </r>
      </text>
    </comment>
    <comment ref="I12" authorId="0" shapeId="0" xr:uid="{3A543D88-3FCC-4411-8002-88FEDAEAD550}">
      <text>
        <r>
          <rPr>
            <b/>
            <sz val="9"/>
            <color indexed="81"/>
            <rFont val="Tahoma"/>
            <family val="2"/>
          </rPr>
          <t>Species maximum length is 96cm, which is in the length at maturity medium risk range (40-200cm).</t>
        </r>
      </text>
    </comment>
    <comment ref="J12" authorId="0" shapeId="0" xr:uid="{47104D39-AC05-4C3A-A73D-E217844D981B}">
      <text>
        <r>
          <rPr>
            <b/>
            <sz val="9"/>
            <color indexed="81"/>
            <rFont val="Tahoma"/>
            <family val="2"/>
          </rPr>
          <t>There is no information, but fish are not live bearers.</t>
        </r>
      </text>
    </comment>
    <comment ref="K12" authorId="0" shapeId="0" xr:uid="{2BEBCF0C-20DC-4B17-A896-8345F755EABB}">
      <text>
        <r>
          <rPr>
            <b/>
            <sz val="9"/>
            <color indexed="81"/>
            <rFont val="Tahoma"/>
            <family val="2"/>
          </rPr>
          <t>Species trophic level is 3.8, which is higher than the highest risk value (3.25).</t>
        </r>
      </text>
    </comment>
    <comment ref="M12" authorId="0" shapeId="0" xr:uid="{2EBE1DB4-929A-4CFE-A03E-B9BC56D7D763}">
      <text>
        <r>
          <rPr>
            <b/>
            <sz val="9"/>
            <color indexed="81"/>
            <rFont val="Tahoma"/>
            <family val="2"/>
          </rPr>
          <t>ALL stocks : Worldwide pelagic distribution</t>
        </r>
      </text>
    </comment>
    <comment ref="N12" authorId="0" shapeId="0" xr:uid="{AF0B25A8-C4B7-43CA-9FAC-4BB5CD7AF99D}">
      <text>
        <r>
          <rPr>
            <b/>
            <sz val="9"/>
            <color indexed="81"/>
            <rFont val="Tahoma"/>
            <family val="2"/>
          </rPr>
          <t>The depth range of the species is 640-1591m. For surface gears, the vertical overlap index with this species is -56.62%.</t>
        </r>
      </text>
    </comment>
    <comment ref="O12" authorId="0" shapeId="0" xr:uid="{78C8E92A-3881-4C06-AD97-FE2B3C235F8F}">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12" authorId="0" shapeId="0" xr:uid="{CC62C8A3-7462-4214-A743-F84523C7E742}">
      <text>
        <r>
          <rPr>
            <b/>
            <sz val="9"/>
            <color indexed="81"/>
            <rFont val="Tahoma"/>
            <family val="2"/>
          </rPr>
          <t>No direct evidence of survival after capture.</t>
        </r>
      </text>
    </comment>
    <comment ref="E13" authorId="0" shapeId="0" xr:uid="{6C9A6924-5686-498F-A500-E69BC432B96B}">
      <text>
        <r>
          <rPr>
            <b/>
            <sz val="9"/>
            <color indexed="81"/>
            <rFont val="Tahoma"/>
            <family val="2"/>
          </rPr>
          <t>The score is based on the maximum risk score in the family Agonidae, which included 1 species.</t>
        </r>
      </text>
    </comment>
    <comment ref="F13" authorId="0" shapeId="0" xr:uid="{94C2675F-D6B0-40E7-A73E-273EB9DC9E5B}">
      <text>
        <r>
          <rPr>
            <b/>
            <sz val="9"/>
            <color indexed="81"/>
            <rFont val="Tahoma"/>
            <family val="2"/>
          </rPr>
          <t>The score is based on the maximum risk score in the family Agonidae, which included 1 species.</t>
        </r>
      </text>
    </comment>
    <comment ref="G13" authorId="0" shapeId="0" xr:uid="{7ADBD367-3DF2-431E-8027-C591122F3364}">
      <text>
        <r>
          <rPr>
            <b/>
            <sz val="9"/>
            <color indexed="81"/>
            <rFont val="Tahoma"/>
            <family val="2"/>
          </rPr>
          <t>Species fecundity is 1 eggs/year, which is lower than the highest risk value (100).</t>
        </r>
      </text>
    </comment>
    <comment ref="H13" authorId="0" shapeId="0" xr:uid="{8C41AD82-2228-4C26-974A-70C913FDF191}">
      <text>
        <r>
          <rPr>
            <b/>
            <sz val="9"/>
            <color indexed="81"/>
            <rFont val="Tahoma"/>
            <family val="2"/>
          </rPr>
          <t>Species maximum length is 300, which is in the medium risk range (100-300cm).</t>
        </r>
      </text>
    </comment>
    <comment ref="I13" authorId="0" shapeId="0" xr:uid="{BF2C9B15-2BA5-44A2-BE00-20C0AD688CE1}">
      <text>
        <r>
          <rPr>
            <b/>
            <sz val="9"/>
            <color indexed="81"/>
            <rFont val="Tahoma"/>
            <family val="2"/>
          </rPr>
          <t>Species length at maturity is 200, which is in the medium risk range (40-200cm).</t>
        </r>
      </text>
    </comment>
    <comment ref="J13" authorId="0" shapeId="0" xr:uid="{1EF6CF59-C7CA-4C46-AA7B-C29E67799F18}">
      <text>
        <r>
          <rPr>
            <b/>
            <sz val="9"/>
            <color indexed="81"/>
            <rFont val="Tahoma"/>
            <family val="2"/>
          </rPr>
          <t>Species reproductive strategy is live bearer, which is high risk.</t>
        </r>
      </text>
    </comment>
    <comment ref="K13" authorId="0" shapeId="0" xr:uid="{EE0B7BA6-0E9F-4A3E-95AC-634FA59EF35A}">
      <text>
        <r>
          <rPr>
            <b/>
            <sz val="9"/>
            <color indexed="81"/>
            <rFont val="Tahoma"/>
            <family val="2"/>
          </rPr>
          <t>Species trophic level is 4.2, which is higher than the highest risk value (3.25).</t>
        </r>
      </text>
    </comment>
    <comment ref="M13" authorId="0" shapeId="0" xr:uid="{A4AAC419-09B2-417B-9A7D-FA078AECB609}">
      <text>
        <r>
          <rPr>
            <b/>
            <sz val="9"/>
            <color indexed="81"/>
            <rFont val="Tahoma"/>
            <family val="2"/>
          </rPr>
          <t>TPT stocks : Worldwide tropical distribution, mainly coastal</t>
        </r>
      </text>
    </comment>
    <comment ref="N13" authorId="0" shapeId="0" xr:uid="{2F35077F-9652-47FF-9FEF-97401E7E23A4}">
      <text>
        <r>
          <rPr>
            <b/>
            <sz val="9"/>
            <color indexed="81"/>
            <rFont val="Tahoma"/>
            <family val="2"/>
          </rPr>
          <t>The depth range of the species is 1-800m. For surface gears, the vertical overlap index with this species is 12.50%. This species is reef associated.</t>
        </r>
      </text>
    </comment>
    <comment ref="O13" authorId="0" shapeId="0" xr:uid="{36F10F8F-DE32-4CED-9EFA-AE846B3385E6}">
      <text>
        <r>
          <rPr>
            <b/>
            <sz val="9"/>
            <color indexed="81"/>
            <rFont val="Tahoma"/>
            <family val="2"/>
          </rPr>
          <t>TPT stocks : The maximum length of the species is 300cm. For tropical surface fisheries, the length overlap index with this species is 100.00%.</t>
        </r>
      </text>
    </comment>
    <comment ref="P13" authorId="0" shapeId="0" xr:uid="{A8BC57BB-3052-4F65-A88F-1CA804AECD7F}">
      <text>
        <r>
          <rPr>
            <b/>
            <sz val="9"/>
            <color indexed="81"/>
            <rFont val="Tahoma"/>
            <family val="2"/>
          </rPr>
          <t>No direct evidence of survival after capture.</t>
        </r>
      </text>
    </comment>
    <comment ref="E14" authorId="0" shapeId="0" xr:uid="{2B41E01B-9616-4945-9C55-3C7F1740DABB}">
      <text>
        <r>
          <rPr>
            <b/>
            <sz val="9"/>
            <color indexed="81"/>
            <rFont val="Tahoma"/>
            <family val="2"/>
          </rPr>
          <t>Species growth rate (K) is 0.200, which is higher than lowest risk K (0.183) for age at maturity.</t>
        </r>
      </text>
    </comment>
    <comment ref="F14" authorId="0" shapeId="0" xr:uid="{9C45AF31-98EA-4964-9805-B2B5F5ED6D1A}">
      <text>
        <r>
          <rPr>
            <b/>
            <sz val="9"/>
            <color indexed="81"/>
            <rFont val="Tahoma"/>
            <family val="2"/>
          </rPr>
          <t>Species growth rate (K) is 0.200, which is in the medium risk K range (0.12-0.30) for maximum age.</t>
        </r>
      </text>
    </comment>
    <comment ref="G14" authorId="0" shapeId="0" xr:uid="{D32F3DD5-E00F-4D0F-85B6-30DBA7FD0AA6}">
      <text>
        <r>
          <rPr>
            <b/>
            <sz val="9"/>
            <color indexed="81"/>
            <rFont val="Tahoma"/>
            <family val="2"/>
          </rPr>
          <t>Species fecundity is 2 eggs/year, which is lower than the highest risk value (100).</t>
        </r>
      </text>
    </comment>
    <comment ref="H14" authorId="0" shapeId="0" xr:uid="{7ACC96D9-EA9B-4640-BB1C-CC16B513A09D}">
      <text>
        <r>
          <rPr>
            <b/>
            <sz val="9"/>
            <color indexed="81"/>
            <rFont val="Tahoma"/>
            <family val="2"/>
          </rPr>
          <t>Species maximum length is 573, which is higher than the highest risk value (300cm).</t>
        </r>
      </text>
    </comment>
    <comment ref="I14" authorId="0" shapeId="0" xr:uid="{58A7D5BB-CE44-4DD1-8711-BE5FC88BBED8}">
      <text>
        <r>
          <rPr>
            <b/>
            <sz val="9"/>
            <color indexed="81"/>
            <rFont val="Tahoma"/>
            <family val="2"/>
          </rPr>
          <t>Species length at maturity is 303, which is higher than the highest risk value (200cm).</t>
        </r>
      </text>
    </comment>
    <comment ref="J14" authorId="0" shapeId="0" xr:uid="{10548507-4F37-4A9C-B733-F2BAE3DA9EB3}">
      <text>
        <r>
          <rPr>
            <b/>
            <sz val="9"/>
            <color indexed="81"/>
            <rFont val="Tahoma"/>
            <family val="2"/>
          </rPr>
          <t>Species reproductive strategy is live bearer, which is high risk.</t>
        </r>
      </text>
    </comment>
    <comment ref="K14" authorId="0" shapeId="0" xr:uid="{402E4341-4957-40C2-A8FF-422B0A908704}">
      <text>
        <r>
          <rPr>
            <b/>
            <sz val="9"/>
            <color indexed="81"/>
            <rFont val="Tahoma"/>
            <family val="2"/>
          </rPr>
          <t>Species trophic level is 4.5, which is higher than the highest risk value (3.25).</t>
        </r>
      </text>
    </comment>
    <comment ref="M14" authorId="0" shapeId="0" xr:uid="{C181EAE4-EF76-43D6-B78C-F16428ED5D75}">
      <text>
        <r>
          <rPr>
            <b/>
            <sz val="9"/>
            <color indexed="81"/>
            <rFont val="Tahoma"/>
            <family val="2"/>
          </rPr>
          <t>ALL stocks : Worldwide pelagic distribution</t>
        </r>
      </text>
    </comment>
    <comment ref="N14" authorId="0" shapeId="0" xr:uid="{BF533D71-F691-4FC2-8976-33B9137E2529}">
      <text>
        <r>
          <rPr>
            <b/>
            <sz val="9"/>
            <color indexed="81"/>
            <rFont val="Tahoma"/>
            <family val="2"/>
          </rPr>
          <t>The depth range of the species is 1-650m. For surface gears, the vertical overlap index with this species is 15.38%.</t>
        </r>
      </text>
    </comment>
    <comment ref="O14" authorId="0" shapeId="0" xr:uid="{187B7FC7-B9D8-4DBD-9FF5-BB9F5F9DC9B0}">
      <text>
        <r>
          <rPr>
            <b/>
            <sz val="9"/>
            <color indexed="81"/>
            <rFont val="Tahoma"/>
            <family val="2"/>
          </rPr>
          <t>ALB stocks : The maximum length of the species is 573cm. For albacore fisheries, the length overlap index with this species is 100.00%._x000D_
TPT stocks : The maximum length of the species is 573cm. For tropical surface fisheries, the length overlap index with this species is 100.00%.</t>
        </r>
      </text>
    </comment>
    <comment ref="P14" authorId="0" shapeId="0" xr:uid="{CBDDA89B-6CFC-491F-92F5-8F671A7C5407}">
      <text>
        <r>
          <rPr>
            <b/>
            <sz val="9"/>
            <color indexed="81"/>
            <rFont val="Tahoma"/>
            <family val="2"/>
          </rPr>
          <t>No direct evidence of survival after capture.</t>
        </r>
      </text>
    </comment>
    <comment ref="E15" authorId="0" shapeId="0" xr:uid="{9D2B5527-7260-498E-AE73-2414D5C546DD}">
      <text>
        <r>
          <rPr>
            <b/>
            <sz val="9"/>
            <color indexed="81"/>
            <rFont val="Tahoma"/>
            <family val="2"/>
          </rPr>
          <t>There is no information.</t>
        </r>
      </text>
    </comment>
    <comment ref="F15" authorId="0" shapeId="0" xr:uid="{3A21D24D-C3B4-4DA4-92EF-3D5608DBB975}">
      <text>
        <r>
          <rPr>
            <b/>
            <sz val="9"/>
            <color indexed="81"/>
            <rFont val="Tahoma"/>
            <family val="2"/>
          </rPr>
          <t>There is no information.</t>
        </r>
      </text>
    </comment>
    <comment ref="G15" authorId="0" shapeId="0" xr:uid="{806394DD-3B61-41B4-AA83-A4D9067820B2}">
      <text>
        <r>
          <rPr>
            <b/>
            <sz val="9"/>
            <color indexed="81"/>
            <rFont val="Tahoma"/>
            <family val="2"/>
          </rPr>
          <t>There is no information, but fish are likely to produce &gt;100 eggs/year.</t>
        </r>
      </text>
    </comment>
    <comment ref="H15" authorId="0" shapeId="0" xr:uid="{C8942823-D835-414A-85D0-A08B353A30E9}">
      <text>
        <r>
          <rPr>
            <b/>
            <sz val="9"/>
            <color indexed="81"/>
            <rFont val="Tahoma"/>
            <family val="2"/>
          </rPr>
          <t>Species maximum length is 215, which is in the medium risk range (100-300cm).</t>
        </r>
      </text>
    </comment>
    <comment ref="I15" authorId="0" shapeId="0" xr:uid="{6066AF12-3CBE-4F1C-BB00-F359337ABA50}">
      <text>
        <r>
          <rPr>
            <b/>
            <sz val="9"/>
            <color indexed="81"/>
            <rFont val="Tahoma"/>
            <family val="2"/>
          </rPr>
          <t>Species maximum length is 215cm, which is higher than the highest risk value (200cm).</t>
        </r>
      </text>
    </comment>
    <comment ref="J15" authorId="0" shapeId="0" xr:uid="{0CBB1A1C-EE56-4335-831C-8BC0411CECD8}">
      <text>
        <r>
          <rPr>
            <b/>
            <sz val="9"/>
            <color indexed="81"/>
            <rFont val="Tahoma"/>
            <family val="2"/>
          </rPr>
          <t>There is no information, but fish are not live bearers.</t>
        </r>
      </text>
    </comment>
    <comment ref="K15" authorId="0" shapeId="0" xr:uid="{E34BEA94-4D45-4F87-AC22-8C91BA8C02DF}">
      <text>
        <r>
          <rPr>
            <b/>
            <sz val="9"/>
            <color indexed="81"/>
            <rFont val="Tahoma"/>
            <family val="2"/>
          </rPr>
          <t>Species trophic level is 4.0, which is higher than the highest risk value (3.25).</t>
        </r>
      </text>
    </comment>
    <comment ref="M15" authorId="0" shapeId="0" xr:uid="{B1C8B3A2-3D1A-4322-B7F0-4AE757BDDB91}">
      <text>
        <r>
          <rPr>
            <b/>
            <sz val="9"/>
            <color indexed="81"/>
            <rFont val="Tahoma"/>
            <family val="2"/>
          </rPr>
          <t>ALL stocks : Worldwide pelagic distribution</t>
        </r>
      </text>
    </comment>
    <comment ref="N15" authorId="0" shapeId="0" xr:uid="{D4BB826B-E15B-4EAF-9B11-001721852002}">
      <text>
        <r>
          <rPr>
            <b/>
            <sz val="9"/>
            <color indexed="81"/>
            <rFont val="Tahoma"/>
            <family val="2"/>
          </rPr>
          <t>The depth range of the species is 1-1830m. For surface gears, the vertical overlap index with this species is 5.46%.</t>
        </r>
      </text>
    </comment>
    <comment ref="O15" authorId="0" shapeId="0" xr:uid="{6C586C06-1FDC-4A68-9C8E-26804212A81D}">
      <text>
        <r>
          <rPr>
            <b/>
            <sz val="9"/>
            <color indexed="81"/>
            <rFont val="Tahoma"/>
            <family val="2"/>
          </rPr>
          <t>ALB stocks : The maximum length of the species is 215cm. For albacore fisheries, the length overlap index with this species is 100.00%._x000D_
TPT stocks : The maximum length of the species is 215cm. For tropical surface fisheries, the length overlap index with this species is 100.00%.</t>
        </r>
      </text>
    </comment>
    <comment ref="P15" authorId="0" shapeId="0" xr:uid="{84F43389-C0FD-448D-955C-2840785A3C0C}">
      <text>
        <r>
          <rPr>
            <b/>
            <sz val="9"/>
            <color indexed="81"/>
            <rFont val="Tahoma"/>
            <family val="2"/>
          </rPr>
          <t>No direct evidence of survival after capture.</t>
        </r>
      </text>
    </comment>
    <comment ref="E16" authorId="0" shapeId="0" xr:uid="{7FAA5FFC-54CA-4C01-BE34-73DD04A4CDA2}">
      <text>
        <r>
          <rPr>
            <b/>
            <sz val="9"/>
            <color indexed="81"/>
            <rFont val="Tahoma"/>
            <family val="2"/>
          </rPr>
          <t>Species growth rate (K) is 0.233, which is higher than lowest risk K (0.183) for age at maturity.</t>
        </r>
      </text>
    </comment>
    <comment ref="F16" authorId="0" shapeId="0" xr:uid="{59CFDB12-F9F5-400C-8C61-7593709741D8}">
      <text>
        <r>
          <rPr>
            <b/>
            <sz val="9"/>
            <color indexed="81"/>
            <rFont val="Tahoma"/>
            <family val="2"/>
          </rPr>
          <t>Species growth rate (K) is 0.233, which is in the medium risk K range (0.12-0.30) for maximum age.</t>
        </r>
      </text>
    </comment>
    <comment ref="G16" authorId="0" shapeId="0" xr:uid="{68ACB050-5A68-4C13-84AE-ED6727324F60}">
      <text>
        <r>
          <rPr>
            <b/>
            <sz val="9"/>
            <color indexed="81"/>
            <rFont val="Tahoma"/>
            <family val="2"/>
          </rPr>
          <t>The score is based on the maximum risk score in the family Agonidae, which included 1 species.</t>
        </r>
      </text>
    </comment>
    <comment ref="H16" authorId="0" shapeId="0" xr:uid="{B55F3B8C-46E3-4845-97C9-81C6FE469C77}">
      <text>
        <r>
          <rPr>
            <b/>
            <sz val="9"/>
            <color indexed="81"/>
            <rFont val="Tahoma"/>
            <family val="2"/>
          </rPr>
          <t>Species maximum length is 190, which is in the medium risk range (100-300cm).</t>
        </r>
      </text>
    </comment>
    <comment ref="I16" authorId="0" shapeId="0" xr:uid="{3E13E1E3-9939-4218-AD9C-DE7DD3A4C075}">
      <text>
        <r>
          <rPr>
            <b/>
            <sz val="9"/>
            <color indexed="81"/>
            <rFont val="Tahoma"/>
            <family val="2"/>
          </rPr>
          <t>Species length at maturity is 100, which is in the medium risk range (40-200cm).</t>
        </r>
      </text>
    </comment>
    <comment ref="J16" authorId="0" shapeId="0" xr:uid="{ECED9DFB-529A-4B07-9C49-3B4CE13CF54E}">
      <text>
        <r>
          <rPr>
            <b/>
            <sz val="9"/>
            <color indexed="81"/>
            <rFont val="Tahoma"/>
            <family val="2"/>
          </rPr>
          <t>Species reproductive strategy is broadcast spawner, which is low risk.</t>
        </r>
      </text>
    </comment>
    <comment ref="K16" authorId="0" shapeId="0" xr:uid="{41DB7478-6231-45CD-87F7-75E1A1CD7B63}">
      <text>
        <r>
          <rPr>
            <b/>
            <sz val="9"/>
            <color indexed="81"/>
            <rFont val="Tahoma"/>
            <family val="2"/>
          </rPr>
          <t>Species trophic level is 4.5, which is higher than the highest risk value (3.25).</t>
        </r>
      </text>
    </comment>
    <comment ref="M16" authorId="0" shapeId="0" xr:uid="{2AE29059-E652-4C02-B69D-962AC7791E8D}">
      <text>
        <r>
          <rPr>
            <b/>
            <sz val="9"/>
            <color indexed="81"/>
            <rFont val="Tahoma"/>
            <family val="2"/>
          </rPr>
          <t>ALL stocks : Worldwide coastal distribution</t>
        </r>
      </text>
    </comment>
    <comment ref="N16" authorId="0" shapeId="0" xr:uid="{F30CF0E5-2BD1-4923-8125-D2AC6A2F8140}">
      <text>
        <r>
          <rPr>
            <b/>
            <sz val="9"/>
            <color indexed="81"/>
            <rFont val="Tahoma"/>
            <family val="2"/>
          </rPr>
          <t>The depth range of the species is 1-360m. For surface gears, the vertical overlap index with this species is 27.78%. This species is reef associated.</t>
        </r>
      </text>
    </comment>
    <comment ref="O16" authorId="0" shapeId="0" xr:uid="{D9C986CF-F1B4-4716-B43D-201DB1E7B6A7}">
      <text>
        <r>
          <rPr>
            <b/>
            <sz val="9"/>
            <color indexed="81"/>
            <rFont val="Tahoma"/>
            <family val="2"/>
          </rPr>
          <t>ALB stocks : The maximum length of the species is 190cm. For albacore fisheries, the length overlap index with this species is 100.00%._x000D_
TPT stocks : The maximum length of the species is 190cm. For tropical surface fisheries, the length overlap index with this species is 100.00%.</t>
        </r>
      </text>
    </comment>
    <comment ref="P16" authorId="0" shapeId="0" xr:uid="{980B093D-38E2-4081-AA58-61119A519F36}">
      <text>
        <r>
          <rPr>
            <b/>
            <sz val="9"/>
            <color indexed="81"/>
            <rFont val="Tahoma"/>
            <family val="2"/>
          </rPr>
          <t>No direct evidence of survival after capture.</t>
        </r>
      </text>
    </comment>
    <comment ref="E17" authorId="0" shapeId="0" xr:uid="{3AE81860-A09F-458C-8039-A6E8655F46DB}">
      <text>
        <r>
          <rPr>
            <b/>
            <sz val="9"/>
            <color indexed="81"/>
            <rFont val="Tahoma"/>
            <family val="2"/>
          </rPr>
          <t>Species growth rate (K) is 0.200, which is higher than lowest risk K (0.183) for age at maturity.</t>
        </r>
      </text>
    </comment>
    <comment ref="F17" authorId="0" shapeId="0" xr:uid="{EE84D6F5-A245-4348-BB05-BB7E8ABE3254}">
      <text>
        <r>
          <rPr>
            <b/>
            <sz val="9"/>
            <color indexed="81"/>
            <rFont val="Tahoma"/>
            <family val="2"/>
          </rPr>
          <t>Species growth rate (K) is 0.200, which is in the medium risk K range (0.12-0.30) for maximum age.</t>
        </r>
      </text>
    </comment>
    <comment ref="G17" authorId="0" shapeId="0" xr:uid="{0137162A-B45F-4A16-929B-3EF72F956299}">
      <text>
        <r>
          <rPr>
            <b/>
            <sz val="9"/>
            <color indexed="81"/>
            <rFont val="Tahoma"/>
            <family val="2"/>
          </rPr>
          <t>Species fecundity is 1 eggs/year, which is lower than the highest risk value (100).</t>
        </r>
      </text>
    </comment>
    <comment ref="H17" authorId="0" shapeId="0" xr:uid="{DC8C3557-3F00-4060-8B22-1CFB4849E0C7}">
      <text>
        <r>
          <rPr>
            <b/>
            <sz val="9"/>
            <color indexed="81"/>
            <rFont val="Tahoma"/>
            <family val="2"/>
          </rPr>
          <t>Species maximum length is 255, which is in the medium risk range (100-300cm).</t>
        </r>
      </text>
    </comment>
    <comment ref="I17" authorId="0" shapeId="0" xr:uid="{1C0BD2B6-DF9A-4D5F-BEC0-127CF5D6C2E6}">
      <text>
        <r>
          <rPr>
            <b/>
            <sz val="9"/>
            <color indexed="81"/>
            <rFont val="Tahoma"/>
            <family val="2"/>
          </rPr>
          <t>Species length at maturity is 131, which is in the medium risk range (40-200cm).</t>
        </r>
      </text>
    </comment>
    <comment ref="J17" authorId="0" shapeId="0" xr:uid="{B7A2C9A8-2434-4CE8-A40B-4FFABFF6E190}">
      <text>
        <r>
          <rPr>
            <b/>
            <sz val="9"/>
            <color indexed="81"/>
            <rFont val="Tahoma"/>
            <family val="2"/>
          </rPr>
          <t>Species reproductive strategy is live bearer, which is high risk.</t>
        </r>
      </text>
    </comment>
    <comment ref="K17" authorId="0" shapeId="0" xr:uid="{777E74CC-2060-4F4F-991C-FAD8BE57F7CE}">
      <text>
        <r>
          <rPr>
            <b/>
            <sz val="9"/>
            <color indexed="81"/>
            <rFont val="Tahoma"/>
            <family val="2"/>
          </rPr>
          <t>Species trophic level is 4.1, which is higher than the highest risk value (3.25).</t>
        </r>
      </text>
    </comment>
    <comment ref="M17" authorId="0" shapeId="0" xr:uid="{55677672-3D30-47EB-A736-0DA76A40D606}">
      <text>
        <r>
          <rPr>
            <b/>
            <sz val="9"/>
            <color indexed="81"/>
            <rFont val="Tahoma"/>
            <family val="2"/>
          </rPr>
          <t>PO_,IO_ stocks : Indo-Pacific distribution, mainly coastal. Species is coastal.</t>
        </r>
      </text>
    </comment>
    <comment ref="N17" authorId="0" shapeId="0" xr:uid="{7B59DD24-056B-4731-A1A0-DBA4E8B780E3}">
      <text>
        <r>
          <rPr>
            <b/>
            <sz val="9"/>
            <color indexed="81"/>
            <rFont val="Tahoma"/>
            <family val="2"/>
          </rPr>
          <t>The depth range of the species is 1-1000m. For surface gears, the vertical overlap index with this species is 10.00%. This species is reef associated.</t>
        </r>
      </text>
    </comment>
    <comment ref="O17" authorId="0" shapeId="0" xr:uid="{E43AE292-ACC2-41F6-A48A-FE4801B8209F}">
      <text>
        <r>
          <rPr>
            <b/>
            <sz val="9"/>
            <color indexed="81"/>
            <rFont val="Tahoma"/>
            <family val="2"/>
          </rPr>
          <t>ALB stocks : The maximum length of the species is 255cm. For albacore fisheries, the length overlap index with this species is 100.00%._x000D_
TPT stocks : The maximum length of the species is 255cm. For tropical surface fisheries, the length overlap index with this species is 100.00%.</t>
        </r>
      </text>
    </comment>
    <comment ref="P17" authorId="0" shapeId="0" xr:uid="{505816C5-0546-4C0F-8F8C-F357FB3A3399}">
      <text>
        <r>
          <rPr>
            <b/>
            <sz val="9"/>
            <color indexed="81"/>
            <rFont val="Tahoma"/>
            <family val="2"/>
          </rPr>
          <t>No direct evidence of survival after capture.</t>
        </r>
      </text>
    </comment>
    <comment ref="E18" authorId="0" shapeId="0" xr:uid="{28353F4D-F98D-430C-B781-28B8CAF8F0C0}">
      <text>
        <r>
          <rPr>
            <b/>
            <sz val="9"/>
            <color indexed="81"/>
            <rFont val="Tahoma"/>
            <family val="2"/>
          </rPr>
          <t>There is no information.</t>
        </r>
      </text>
    </comment>
    <comment ref="F18" authorId="0" shapeId="0" xr:uid="{10F4F7D8-0EEC-4744-B672-C37B04833451}">
      <text>
        <r>
          <rPr>
            <b/>
            <sz val="9"/>
            <color indexed="81"/>
            <rFont val="Tahoma"/>
            <family val="2"/>
          </rPr>
          <t>There is no information.</t>
        </r>
      </text>
    </comment>
    <comment ref="G18" authorId="0" shapeId="0" xr:uid="{AE3E66D0-C2B6-412C-B301-2BDE4851D06A}">
      <text>
        <r>
          <rPr>
            <b/>
            <sz val="9"/>
            <color indexed="81"/>
            <rFont val="Tahoma"/>
            <family val="2"/>
          </rPr>
          <t>There is no information.</t>
        </r>
      </text>
    </comment>
    <comment ref="H18" authorId="0" shapeId="0" xr:uid="{8DC50D89-2582-480A-9FD3-61502189A5CE}">
      <text>
        <r>
          <rPr>
            <b/>
            <sz val="9"/>
            <color indexed="81"/>
            <rFont val="Tahoma"/>
            <family val="2"/>
          </rPr>
          <t>The score is the maximum risk score in the catch group, Angelshark, of 1 species.</t>
        </r>
      </text>
    </comment>
    <comment ref="I18" authorId="0" shapeId="0" xr:uid="{92F7EDDB-B2BF-45E3-BCDC-14E55D6CD627}">
      <text>
        <r>
          <rPr>
            <b/>
            <sz val="9"/>
            <color indexed="81"/>
            <rFont val="Tahoma"/>
            <family val="2"/>
          </rPr>
          <t>The score is the maximum risk score in the catch group, Amberjacks nei, of 2 species.</t>
        </r>
      </text>
    </comment>
    <comment ref="J18" authorId="0" shapeId="0" xr:uid="{483B3E9B-E8C8-497D-AFB9-306CC6A5E8E3}">
      <text>
        <r>
          <rPr>
            <b/>
            <sz val="9"/>
            <color indexed="81"/>
            <rFont val="Tahoma"/>
            <family val="2"/>
          </rPr>
          <t>The score is the maximum risk score in the catch group, Amberjacks nei, of 2 species.</t>
        </r>
      </text>
    </comment>
    <comment ref="K18" authorId="0" shapeId="0" xr:uid="{54CB565A-9993-4A8F-9921-E40ACDC77A26}">
      <text>
        <r>
          <rPr>
            <b/>
            <sz val="9"/>
            <color indexed="81"/>
            <rFont val="Tahoma"/>
            <family val="2"/>
          </rPr>
          <t>The score is the maximum risk score in the catch group, Amberjacks nei, of 1 species.</t>
        </r>
      </text>
    </comment>
    <comment ref="M18" authorId="0" shapeId="0" xr:uid="{7BCD1B85-79A1-4150-AAB0-69BDC3549A9B}">
      <text>
        <r>
          <rPr>
            <b/>
            <sz val="9"/>
            <color indexed="81"/>
            <rFont val="Tahoma"/>
            <family val="2"/>
          </rPr>
          <t>ALL stocks : No information.</t>
        </r>
      </text>
    </comment>
    <comment ref="N18" authorId="0" shapeId="0" xr:uid="{660EA9D4-9B71-41E2-91AC-772A1A00219A}">
      <text>
        <r>
          <rPr>
            <b/>
            <sz val="9"/>
            <color indexed="81"/>
            <rFont val="Tahoma"/>
            <family val="2"/>
          </rPr>
          <t>No information.</t>
        </r>
      </text>
    </comment>
    <comment ref="O18" authorId="0" shapeId="0" xr:uid="{39707323-F74D-445A-AE52-4BFD1E48D6C0}">
      <text>
        <r>
          <rPr>
            <b/>
            <sz val="9"/>
            <color indexed="81"/>
            <rFont val="Tahoma"/>
            <family val="2"/>
          </rPr>
          <t>ALL stocks : No information.</t>
        </r>
      </text>
    </comment>
    <comment ref="P18" authorId="0" shapeId="0" xr:uid="{508EEC33-7D03-49C3-BCCF-5F8E758E6FA2}">
      <text>
        <r>
          <rPr>
            <b/>
            <sz val="9"/>
            <color indexed="81"/>
            <rFont val="Tahoma"/>
            <family val="2"/>
          </rPr>
          <t>No direct evidence of survival after capture.</t>
        </r>
      </text>
    </comment>
    <comment ref="E19" authorId="0" shapeId="0" xr:uid="{139F316B-70A7-41EC-889E-136BC9CBFE87}">
      <text>
        <r>
          <rPr>
            <b/>
            <sz val="9"/>
            <color indexed="81"/>
            <rFont val="Tahoma"/>
            <family val="2"/>
          </rPr>
          <t>Species growth rate (K) is 0.589, which is higher than lowest risk K (0.183) for age at maturity.</t>
        </r>
      </text>
    </comment>
    <comment ref="F19" authorId="0" shapeId="0" xr:uid="{C60C80D7-40C7-4637-8DD9-4802BDC41127}">
      <text>
        <r>
          <rPr>
            <b/>
            <sz val="9"/>
            <color indexed="81"/>
            <rFont val="Tahoma"/>
            <family val="2"/>
          </rPr>
          <t>Species growth rate (K) is 0.589, which is higher than lowest risk K (0.30) for maximum age.</t>
        </r>
      </text>
    </comment>
    <comment ref="G19" authorId="0" shapeId="0" xr:uid="{34935EE3-125C-474A-ACD7-4D0D6788400E}">
      <text>
        <r>
          <rPr>
            <b/>
            <sz val="9"/>
            <color indexed="81"/>
            <rFont val="Tahoma"/>
            <family val="2"/>
          </rPr>
          <t>Species fecundity is 23700 eggs/year, which is higher than the lowest risk value (20000).</t>
        </r>
      </text>
    </comment>
    <comment ref="H19" authorId="0" shapeId="0" xr:uid="{0B8EEDAC-B8B1-4A8C-99C1-4A3DCCA6E353}">
      <text>
        <r>
          <rPr>
            <b/>
            <sz val="9"/>
            <color indexed="81"/>
            <rFont val="Tahoma"/>
            <family val="2"/>
          </rPr>
          <t>Species maximum length is 20, which is lower than the lowest risk value (100cm).</t>
        </r>
      </text>
    </comment>
    <comment ref="I19" authorId="0" shapeId="0" xr:uid="{8C181874-9BA5-4389-A549-1E4A67FEE3B9}">
      <text>
        <r>
          <rPr>
            <b/>
            <sz val="9"/>
            <color indexed="81"/>
            <rFont val="Tahoma"/>
            <family val="2"/>
          </rPr>
          <t>Species length at maturity is 10, which is lower than the lowest risk value (40cm).</t>
        </r>
      </text>
    </comment>
    <comment ref="J19" authorId="0" shapeId="0" xr:uid="{1C7D3C8F-0CF6-42A9-90B6-730883DB92C9}">
      <text>
        <r>
          <rPr>
            <b/>
            <sz val="9"/>
            <color indexed="81"/>
            <rFont val="Tahoma"/>
            <family val="2"/>
          </rPr>
          <t>Species reproductive strategy is broadcast spawner, which is low risk.</t>
        </r>
      </text>
    </comment>
    <comment ref="K19" authorId="0" shapeId="0" xr:uid="{292FC4F0-0F2E-4694-966D-80C20FD21AAA}">
      <text>
        <r>
          <rPr>
            <b/>
            <sz val="9"/>
            <color indexed="81"/>
            <rFont val="Tahoma"/>
            <family val="2"/>
          </rPr>
          <t>Species trophic level is 3.1, which is in the medium risk range (2.75-3.25).</t>
        </r>
      </text>
    </comment>
    <comment ref="M19" authorId="0" shapeId="0" xr:uid="{7A6DF897-87DE-4AE9-9EEB-19540F6F9C0E}">
      <text>
        <r>
          <rPr>
            <b/>
            <sz val="9"/>
            <color indexed="81"/>
            <rFont val="Tahoma"/>
            <family val="2"/>
          </rPr>
          <t>ALAM,ALAN,ALAS,SKAE stocks : East Atlantic distribution</t>
        </r>
      </text>
    </comment>
    <comment ref="N19" authorId="0" shapeId="0" xr:uid="{32E5EEEE-ABB4-4CA7-9105-0F5F56C2ED39}">
      <text>
        <r>
          <rPr>
            <b/>
            <sz val="9"/>
            <color indexed="81"/>
            <rFont val="Tahoma"/>
            <family val="2"/>
          </rPr>
          <t>Bait for other gears. No encounters expected.</t>
        </r>
      </text>
    </comment>
    <comment ref="O19" authorId="0" shapeId="0" xr:uid="{B3E5D74F-120E-49EA-B35B-621B50AAFB03}">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19" authorId="0" shapeId="0" xr:uid="{27A809EF-A5AF-49ED-80EB-6C7303A5D761}">
      <text>
        <r>
          <rPr>
            <b/>
            <sz val="9"/>
            <color indexed="81"/>
            <rFont val="Tahoma"/>
            <family val="2"/>
          </rPr>
          <t>No direct evidence of survival after capture.</t>
        </r>
      </text>
    </comment>
    <comment ref="E20" authorId="0" shapeId="0" xr:uid="{65F69623-9F47-44FB-ACD3-A025E30F2333}">
      <text>
        <r>
          <rPr>
            <b/>
            <sz val="9"/>
            <color indexed="81"/>
            <rFont val="Tahoma"/>
            <family val="2"/>
          </rPr>
          <t>Species growth rate (K) is 0.084, which is in the medium risk K range (0.061-0.183) for age at maturity.</t>
        </r>
      </text>
    </comment>
    <comment ref="F20" authorId="0" shapeId="0" xr:uid="{932E96B0-4A76-4DA1-91DA-F9EFCE324B79}">
      <text>
        <r>
          <rPr>
            <b/>
            <sz val="9"/>
            <color indexed="81"/>
            <rFont val="Tahoma"/>
            <family val="2"/>
          </rPr>
          <t>Species growth rate (K) is 0.084, which is lower than highest risk K (0.12) for maximum age.</t>
        </r>
      </text>
    </comment>
    <comment ref="G20" authorId="0" shapeId="0" xr:uid="{2759072C-EEE2-4C1F-8668-2F231DE32AB9}">
      <text>
        <r>
          <rPr>
            <b/>
            <sz val="9"/>
            <color indexed="81"/>
            <rFont val="Tahoma"/>
            <family val="2"/>
          </rPr>
          <t>Species fecundity is 1540891 eggs/year, which is higher than the lowest risk value (20000).</t>
        </r>
      </text>
    </comment>
    <comment ref="H20" authorId="0" shapeId="0" xr:uid="{F914DF3D-03EF-4A8E-9012-0CA2BAD3181E}">
      <text>
        <r>
          <rPr>
            <b/>
            <sz val="9"/>
            <color indexed="81"/>
            <rFont val="Tahoma"/>
            <family val="2"/>
          </rPr>
          <t>Species maximum length is 120, which is in the medium risk range (100-300cm).</t>
        </r>
      </text>
    </comment>
    <comment ref="I20" authorId="0" shapeId="0" xr:uid="{23920617-571D-4DCA-8A20-4242105320E6}">
      <text>
        <r>
          <rPr>
            <b/>
            <sz val="9"/>
            <color indexed="81"/>
            <rFont val="Tahoma"/>
            <family val="2"/>
          </rPr>
          <t>Species length at maturity is 47, which is in the medium risk range (40-200cm).</t>
        </r>
      </text>
    </comment>
    <comment ref="J20" authorId="0" shapeId="0" xr:uid="{53B35A41-A1DC-4666-8D0D-61393EC761EE}">
      <text>
        <r>
          <rPr>
            <b/>
            <sz val="9"/>
            <color indexed="81"/>
            <rFont val="Tahoma"/>
            <family val="2"/>
          </rPr>
          <t>Species reproductive strategy is broadcast spawner, which is low risk.</t>
        </r>
      </text>
    </comment>
    <comment ref="K20" authorId="0" shapeId="0" xr:uid="{96BAB8FC-D971-435E-B849-B56CF8EE052B}">
      <text>
        <r>
          <rPr>
            <b/>
            <sz val="9"/>
            <color indexed="81"/>
            <rFont val="Tahoma"/>
            <family val="2"/>
          </rPr>
          <t>Species trophic level is 4.5, which is higher than the highest risk value (3.25).</t>
        </r>
      </text>
    </comment>
    <comment ref="M20" authorId="0" shapeId="0" xr:uid="{299C4BBD-D07F-4834-AEA3-0BCF7166D54F}">
      <text>
        <r>
          <rPr>
            <b/>
            <sz val="9"/>
            <color indexed="81"/>
            <rFont val="Tahoma"/>
            <family val="2"/>
          </rPr>
          <t>ALAN stocks : Northwest Atlantic distribution: New Foundland and Labrador in Canada to northeastern Florida in USA, but uncommon in nearshore waters south of North Carolina, USA. Species is coastal.</t>
        </r>
      </text>
    </comment>
    <comment ref="N20" authorId="0" shapeId="0" xr:uid="{D26591E1-D1DD-4E75-B5EB-7D2D3EAD8E1F}">
      <text>
        <r>
          <rPr>
            <b/>
            <sz val="9"/>
            <color indexed="81"/>
            <rFont val="Tahoma"/>
            <family val="2"/>
          </rPr>
          <t>Not evaluated</t>
        </r>
      </text>
    </comment>
    <comment ref="O20" authorId="0" shapeId="0" xr:uid="{91E01054-DE4B-4A11-BF2A-E7FA4D65FD83}">
      <text>
        <r>
          <rPr>
            <b/>
            <sz val="9"/>
            <color indexed="81"/>
            <rFont val="Tahoma"/>
            <family val="2"/>
          </rPr>
          <t>Not evaluated</t>
        </r>
      </text>
    </comment>
    <comment ref="P20" authorId="0" shapeId="0" xr:uid="{6D29B0E5-C066-43D4-A09E-225D799D95B2}">
      <text>
        <r>
          <rPr>
            <b/>
            <sz val="9"/>
            <color indexed="81"/>
            <rFont val="Tahoma"/>
            <family val="2"/>
          </rPr>
          <t>Not evaluated</t>
        </r>
      </text>
    </comment>
    <comment ref="E21" authorId="0" shapeId="0" xr:uid="{CBA7AB77-3268-4473-AAEC-CA4A64CB30F4}">
      <text>
        <r>
          <rPr>
            <b/>
            <sz val="9"/>
            <color indexed="81"/>
            <rFont val="Tahoma"/>
            <family val="2"/>
          </rPr>
          <t>Species growth rate (K) is 0.300, which is higher than lowest risk K (0.183) for age at maturity.</t>
        </r>
      </text>
    </comment>
    <comment ref="F21" authorId="0" shapeId="0" xr:uid="{3897AFF6-9B7E-4694-B566-9A95B6D4910F}">
      <text>
        <r>
          <rPr>
            <b/>
            <sz val="9"/>
            <color indexed="81"/>
            <rFont val="Tahoma"/>
            <family val="2"/>
          </rPr>
          <t>Species growth rate (K) is 0.300, which is in the medium risk K range (0.12-0.30) for maximum age.</t>
        </r>
      </text>
    </comment>
    <comment ref="G21" authorId="0" shapeId="0" xr:uid="{AF55DCB4-0E87-4ED5-903B-5299B44ACDE1}">
      <text>
        <r>
          <rPr>
            <b/>
            <sz val="9"/>
            <color indexed="81"/>
            <rFont val="Tahoma"/>
            <family val="2"/>
          </rPr>
          <t>There is no information, but fish are likely to produce &gt;100 eggs/year.</t>
        </r>
      </text>
    </comment>
    <comment ref="H21" authorId="0" shapeId="0" xr:uid="{66C76CAF-D39B-49E7-9627-1653C68529D3}">
      <text>
        <r>
          <rPr>
            <b/>
            <sz val="9"/>
            <color indexed="81"/>
            <rFont val="Tahoma"/>
            <family val="2"/>
          </rPr>
          <t>Species maximum length is 130, which is in the medium risk range (100-300cm).</t>
        </r>
      </text>
    </comment>
    <comment ref="I21" authorId="0" shapeId="0" xr:uid="{5DC13D70-C86B-4723-AA95-0CE32EB59085}">
      <text>
        <r>
          <rPr>
            <b/>
            <sz val="9"/>
            <color indexed="81"/>
            <rFont val="Tahoma"/>
            <family val="2"/>
          </rPr>
          <t>Species maximum length is 130cm, which is in the length at maturity medium risk range (40-200cm).</t>
        </r>
      </text>
    </comment>
    <comment ref="J21" authorId="0" shapeId="0" xr:uid="{B8E2B43B-E930-4254-AAB2-471817578521}">
      <text>
        <r>
          <rPr>
            <b/>
            <sz val="9"/>
            <color indexed="81"/>
            <rFont val="Tahoma"/>
            <family val="2"/>
          </rPr>
          <t>Species reproductive strategy is broadcast spawner, which is low risk.</t>
        </r>
      </text>
    </comment>
    <comment ref="K21" authorId="0" shapeId="0" xr:uid="{B67188D7-BE3F-445D-ADCA-2A24E8657A56}">
      <text>
        <r>
          <rPr>
            <b/>
            <sz val="9"/>
            <color indexed="81"/>
            <rFont val="Tahoma"/>
            <family val="2"/>
          </rPr>
          <t>Species trophic level is 3.5, which is higher than the highest risk value (3.25).</t>
        </r>
      </text>
    </comment>
    <comment ref="M21" authorId="0" shapeId="0" xr:uid="{64BEEF37-B956-4056-9525-D508921C1766}">
      <text>
        <r>
          <rPr>
            <b/>
            <sz val="9"/>
            <color indexed="81"/>
            <rFont val="Tahoma"/>
            <family val="2"/>
          </rPr>
          <t>ALL stocks : Worldwide pelagic distribution</t>
        </r>
      </text>
    </comment>
    <comment ref="N21" authorId="0" shapeId="0" xr:uid="{8EF842CF-BC92-49A5-8196-D8021C8B1093}">
      <text>
        <r>
          <rPr>
            <b/>
            <sz val="9"/>
            <color indexed="81"/>
            <rFont val="Tahoma"/>
            <family val="2"/>
          </rPr>
          <t>The depth range of the species is 100-4337m. For surface gears, the vertical overlap index with this species is 0.02%.</t>
        </r>
      </text>
    </comment>
    <comment ref="O21" authorId="0" shapeId="0" xr:uid="{F631EEDC-E12D-4AC4-8E4D-9ACF6E60B920}">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1" authorId="0" shapeId="0" xr:uid="{7D28C002-47C4-47F4-B9C6-F6125681BAC8}">
      <text>
        <r>
          <rPr>
            <b/>
            <sz val="9"/>
            <color indexed="81"/>
            <rFont val="Tahoma"/>
            <family val="2"/>
          </rPr>
          <t>No direct evidence of survival after capture.</t>
        </r>
      </text>
    </comment>
    <comment ref="E22" authorId="0" shapeId="0" xr:uid="{97D1F20F-0DE8-4A8D-A762-5C14E7B2071F}">
      <text>
        <r>
          <rPr>
            <b/>
            <sz val="9"/>
            <color indexed="81"/>
            <rFont val="Tahoma"/>
            <family val="2"/>
          </rPr>
          <t>The score is based on the maximum risk score in the family Agonidae, which included 1 species.</t>
        </r>
      </text>
    </comment>
    <comment ref="F22" authorId="0" shapeId="0" xr:uid="{E34879D2-2935-4EE5-BE3E-0232192CE867}">
      <text>
        <r>
          <rPr>
            <b/>
            <sz val="9"/>
            <color indexed="81"/>
            <rFont val="Tahoma"/>
            <family val="2"/>
          </rPr>
          <t>The score is based on the maximum risk score in the family Agonidae, which included 1 species.</t>
        </r>
      </text>
    </comment>
    <comment ref="G22" authorId="0" shapeId="0" xr:uid="{CAA0C78B-9B0F-4D1C-AA08-C5893BCA05B4}">
      <text>
        <r>
          <rPr>
            <b/>
            <sz val="9"/>
            <color indexed="81"/>
            <rFont val="Tahoma"/>
            <family val="2"/>
          </rPr>
          <t>The score is based on the maximum risk score in the family Agonidae, which included 1 species.</t>
        </r>
      </text>
    </comment>
    <comment ref="H22" authorId="0" shapeId="0" xr:uid="{A9D09DEE-6737-4B02-866A-27100422734A}">
      <text>
        <r>
          <rPr>
            <b/>
            <sz val="9"/>
            <color indexed="81"/>
            <rFont val="Tahoma"/>
            <family val="2"/>
          </rPr>
          <t>The score is based on the maximum risk score in the family Scombridae, which included 50 species.</t>
        </r>
      </text>
    </comment>
    <comment ref="I22" authorId="0" shapeId="0" xr:uid="{977E1F69-ABBA-4227-93FC-A11AD3E859F5}">
      <text>
        <r>
          <rPr>
            <b/>
            <sz val="9"/>
            <color indexed="81"/>
            <rFont val="Tahoma"/>
            <family val="2"/>
          </rPr>
          <t>The score is based on the maximum risk score in the family Scombridae, which included 50 species.</t>
        </r>
      </text>
    </comment>
    <comment ref="J22" authorId="0" shapeId="0" xr:uid="{185DA6FC-8F2E-41E6-A7C4-E19AE3AA5E27}">
      <text>
        <r>
          <rPr>
            <b/>
            <sz val="9"/>
            <color indexed="81"/>
            <rFont val="Tahoma"/>
            <family val="2"/>
          </rPr>
          <t>The score is based on the maximum risk score in the family Agonidae, which included 1 species.</t>
        </r>
      </text>
    </comment>
    <comment ref="K22" authorId="0" shapeId="0" xr:uid="{E4B112D5-B269-4ACD-9194-524DF7C6B073}">
      <text>
        <r>
          <rPr>
            <b/>
            <sz val="9"/>
            <color indexed="81"/>
            <rFont val="Tahoma"/>
            <family val="2"/>
          </rPr>
          <t>The score is based on the maximum risk score in the family Nomeidae, which included 1 species.</t>
        </r>
      </text>
    </comment>
    <comment ref="M22" authorId="0" shapeId="0" xr:uid="{313D8822-FDCB-4D23-8863-2C481C01297F}">
      <text>
        <r>
          <rPr>
            <b/>
            <sz val="9"/>
            <color indexed="81"/>
            <rFont val="Tahoma"/>
            <family val="2"/>
          </rPr>
          <t>ALL stocks : Worldwide demersal distribution</t>
        </r>
      </text>
    </comment>
    <comment ref="N22" authorId="0" shapeId="0" xr:uid="{4BCD8E1F-A153-4C93-B6EE-21FA288B366E}">
      <text>
        <r>
          <rPr>
            <b/>
            <sz val="9"/>
            <color indexed="81"/>
            <rFont val="Tahoma"/>
            <family val="2"/>
          </rPr>
          <t>The depth range of the species is 1-2000m. For surface gears, the vertical overlap index with this species is 5.00%. This species is demersal.</t>
        </r>
      </text>
    </comment>
    <comment ref="O22" authorId="0" shapeId="0" xr:uid="{720BAB78-7D66-4AD7-8C0F-6814AD941245}">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22" authorId="0" shapeId="0" xr:uid="{6EACEA58-05FE-433F-ACF1-DBB4C6225EE8}">
      <text>
        <r>
          <rPr>
            <b/>
            <sz val="9"/>
            <color indexed="81"/>
            <rFont val="Tahoma"/>
            <family val="2"/>
          </rPr>
          <t>No direct evidence of survival after capture.</t>
        </r>
      </text>
    </comment>
    <comment ref="E23" authorId="0" shapeId="0" xr:uid="{4F83535C-2AB5-4870-9921-2D9BE4DC33D1}">
      <text>
        <r>
          <rPr>
            <b/>
            <sz val="9"/>
            <color indexed="81"/>
            <rFont val="Tahoma"/>
            <family val="2"/>
          </rPr>
          <t>There is no information.</t>
        </r>
      </text>
    </comment>
    <comment ref="F23" authorId="0" shapeId="0" xr:uid="{F85F9A38-848B-417A-B182-FEED67040E1F}">
      <text>
        <r>
          <rPr>
            <b/>
            <sz val="9"/>
            <color indexed="81"/>
            <rFont val="Tahoma"/>
            <family val="2"/>
          </rPr>
          <t>There is no information.</t>
        </r>
      </text>
    </comment>
    <comment ref="G23" authorId="0" shapeId="0" xr:uid="{032E167D-8D7B-43FF-8359-EB0E8D581D05}">
      <text>
        <r>
          <rPr>
            <b/>
            <sz val="9"/>
            <color indexed="81"/>
            <rFont val="Tahoma"/>
            <family val="2"/>
          </rPr>
          <t>The score is based on the maximum risk score in the family Scyliorhinidae, which included 2 species.</t>
        </r>
      </text>
    </comment>
    <comment ref="H23" authorId="0" shapeId="0" xr:uid="{8EC91D9D-D63E-40F0-966E-1E6ECFFA1D7B}">
      <text>
        <r>
          <rPr>
            <b/>
            <sz val="9"/>
            <color indexed="81"/>
            <rFont val="Tahoma"/>
            <family val="2"/>
          </rPr>
          <t>The score is based on the maximum risk score in the family Scyliorhinidae, which included 5 species.</t>
        </r>
      </text>
    </comment>
    <comment ref="I23" authorId="0" shapeId="0" xr:uid="{B299BCB8-1E36-4596-92C9-7EA7759A88C9}">
      <text>
        <r>
          <rPr>
            <b/>
            <sz val="9"/>
            <color indexed="81"/>
            <rFont val="Tahoma"/>
            <family val="2"/>
          </rPr>
          <t>The score is based on the maximum risk score in the family Scyliorhinidae, which included 5 species.</t>
        </r>
      </text>
    </comment>
    <comment ref="J23" authorId="0" shapeId="0" xr:uid="{E9833116-5788-4B7A-8AF2-4C7C94069F83}">
      <text>
        <r>
          <rPr>
            <b/>
            <sz val="9"/>
            <color indexed="81"/>
            <rFont val="Tahoma"/>
            <family val="2"/>
          </rPr>
          <t>The score is based on the maximum risk score in the family Scyliorhinidae, which included 5 species.</t>
        </r>
      </text>
    </comment>
    <comment ref="K23" authorId="0" shapeId="0" xr:uid="{F88AAFC2-1515-4EE6-B8DC-821FEAC09E8A}">
      <text>
        <r>
          <rPr>
            <b/>
            <sz val="9"/>
            <color indexed="81"/>
            <rFont val="Tahoma"/>
            <family val="2"/>
          </rPr>
          <t>The score is based on the maximum risk score in the family Scyliorhinidae, which included 5 species.</t>
        </r>
      </text>
    </comment>
    <comment ref="M23" authorId="0" shapeId="0" xr:uid="{061E9759-7CF0-41C5-BE19-A46C773E86FE}">
      <text>
        <r>
          <rPr>
            <b/>
            <sz val="9"/>
            <color indexed="81"/>
            <rFont val="Tahoma"/>
            <family val="2"/>
          </rPr>
          <t>ALL stocks : Worldwide demersal distribution</t>
        </r>
      </text>
    </comment>
    <comment ref="N23" authorId="0" shapeId="0" xr:uid="{291CD1DE-22FE-4641-BE82-6ED54101C792}">
      <text>
        <r>
          <rPr>
            <b/>
            <sz val="9"/>
            <color indexed="81"/>
            <rFont val="Tahoma"/>
            <family val="2"/>
          </rPr>
          <t>The depth range of the species is 1-150m. For surface gears, the vertical overlap index with this species is 66.67%. This species is demersal.</t>
        </r>
      </text>
    </comment>
    <comment ref="O23" authorId="0" shapeId="0" xr:uid="{6FEDC41D-CB29-42CF-A38D-941815E88007}">
      <text>
        <r>
          <rPr>
            <b/>
            <sz val="9"/>
            <color indexed="81"/>
            <rFont val="Tahoma"/>
            <family val="2"/>
          </rPr>
          <t>ALB stocks : The maximum length of the species is missing, but the family's maximum length based on 1 species is 183cm. For albacore fisheries, the length overlap index with this species is 100.00%._x000D_
TPT stocks : The maximum length of the species is missing, but the family's maximum length based on 1 species is 183cm. For tropical surface fisheries, the length overlap index with this species is 100.00%.</t>
        </r>
      </text>
    </comment>
    <comment ref="P23" authorId="0" shapeId="0" xr:uid="{AFBE7387-762D-4C7A-A7DB-3F54E176D42E}">
      <text>
        <r>
          <rPr>
            <b/>
            <sz val="9"/>
            <color indexed="81"/>
            <rFont val="Tahoma"/>
            <family val="2"/>
          </rPr>
          <t>No direct evidence of survival after capture.</t>
        </r>
      </text>
    </comment>
    <comment ref="E24" authorId="0" shapeId="0" xr:uid="{657E629F-320E-4E33-BF87-17078ADDD176}">
      <text>
        <r>
          <rPr>
            <b/>
            <sz val="9"/>
            <color indexed="81"/>
            <rFont val="Tahoma"/>
            <family val="2"/>
          </rPr>
          <t>Species growth rate (K) is 0.509, which is higher than lowest risk K (0.183) for age at maturity.</t>
        </r>
      </text>
    </comment>
    <comment ref="F24" authorId="0" shapeId="0" xr:uid="{BD13F84E-F6B9-4CB4-81EC-50DE7FDAE00E}">
      <text>
        <r>
          <rPr>
            <b/>
            <sz val="9"/>
            <color indexed="81"/>
            <rFont val="Tahoma"/>
            <family val="2"/>
          </rPr>
          <t>Species growth rate (K) is 0.509, which is higher than lowest risk K (0.30) for maximum age.</t>
        </r>
      </text>
    </comment>
    <comment ref="G24" authorId="0" shapeId="0" xr:uid="{E1B63649-620C-4155-8F96-2F593038B3CE}">
      <text>
        <r>
          <rPr>
            <b/>
            <sz val="9"/>
            <color indexed="81"/>
            <rFont val="Tahoma"/>
            <family val="2"/>
          </rPr>
          <t>The score is based on the maximum risk score in the family Squatinidae, which included 1 species.</t>
        </r>
      </text>
    </comment>
    <comment ref="H24" authorId="0" shapeId="0" xr:uid="{A1921E78-FA7A-4C69-8A50-4B7AD3059388}">
      <text>
        <r>
          <rPr>
            <b/>
            <sz val="9"/>
            <color indexed="81"/>
            <rFont val="Tahoma"/>
            <family val="2"/>
          </rPr>
          <t>Species maximum length is 104, which is in the medium risk range (100-300cm).</t>
        </r>
      </text>
    </comment>
    <comment ref="I24" authorId="0" shapeId="0" xr:uid="{FE3B106A-B6B8-4497-9E87-D5C07992F0A1}">
      <text>
        <r>
          <rPr>
            <b/>
            <sz val="9"/>
            <color indexed="81"/>
            <rFont val="Tahoma"/>
            <family val="2"/>
          </rPr>
          <t>Species length at maturity is 61, which is in the medium risk range (40-200cm).</t>
        </r>
      </text>
    </comment>
    <comment ref="J24" authorId="0" shapeId="0" xr:uid="{61632D01-D736-4C9D-B040-F3FE9F846591}">
      <text>
        <r>
          <rPr>
            <b/>
            <sz val="9"/>
            <color indexed="81"/>
            <rFont val="Tahoma"/>
            <family val="2"/>
          </rPr>
          <t>Species reproductive strategy is broadcast spawner, which is low risk.</t>
        </r>
      </text>
    </comment>
    <comment ref="K24" authorId="0" shapeId="0" xr:uid="{8DE520F6-9CAE-4D38-82C5-FFE0CB6D1922}">
      <text>
        <r>
          <rPr>
            <b/>
            <sz val="9"/>
            <color indexed="81"/>
            <rFont val="Tahoma"/>
            <family val="2"/>
          </rPr>
          <t>Species trophic level is 4.3, which is higher than the highest risk value (3.25).</t>
        </r>
      </text>
    </comment>
    <comment ref="M24" authorId="0" shapeId="0" xr:uid="{15C73789-2780-4CCD-BCA3-EBC96077696F}">
      <text>
        <r>
          <rPr>
            <b/>
            <sz val="9"/>
            <color indexed="81"/>
            <rFont val="Tahoma"/>
            <family val="2"/>
          </rPr>
          <t>ALPS,BEI_,BEPW,SKI_,SKPW,YFI_,YFPW stocks : Indo-West and South Pacific distribution</t>
        </r>
      </text>
    </comment>
    <comment ref="N24" authorId="0" shapeId="0" xr:uid="{2E44ED33-0BB0-4F0D-A6BC-84FDE4CF72E2}">
      <text>
        <r>
          <rPr>
            <b/>
            <sz val="9"/>
            <color indexed="81"/>
            <rFont val="Tahoma"/>
            <family val="2"/>
          </rPr>
          <t>The depth range of the species is 1-100m. For surface gears, the vertical overlap index with this species is 100.00%.</t>
        </r>
      </text>
    </comment>
    <comment ref="O24" authorId="0" shapeId="0" xr:uid="{D8642B34-710F-4E6C-B641-76FFCF0D8AD4}">
      <text>
        <r>
          <rPr>
            <b/>
            <sz val="9"/>
            <color indexed="81"/>
            <rFont val="Tahoma"/>
            <family val="2"/>
          </rPr>
          <t>TPT stocks : The maximum length of the species is 104cm. For tropical surface fisheries, the length overlap index with this species is 94.55%.</t>
        </r>
      </text>
    </comment>
    <comment ref="P24" authorId="0" shapeId="0" xr:uid="{D2D1D89B-B994-40CA-A786-2F120DC94BC6}">
      <text>
        <r>
          <rPr>
            <b/>
            <sz val="9"/>
            <color indexed="81"/>
            <rFont val="Tahoma"/>
            <family val="2"/>
          </rPr>
          <t>No direct evidence of survival after capture.</t>
        </r>
      </text>
    </comment>
    <comment ref="E25" authorId="0" shapeId="0" xr:uid="{E52F39DF-4336-4D46-99CC-861CF055C8CE}">
      <text>
        <r>
          <rPr>
            <b/>
            <sz val="9"/>
            <color indexed="81"/>
            <rFont val="Tahoma"/>
            <family val="2"/>
          </rPr>
          <t>The score is based on the maximum risk score in the family Agonidae, which included 1 species.</t>
        </r>
      </text>
    </comment>
    <comment ref="F25" authorId="0" shapeId="0" xr:uid="{0336828F-546A-4515-A2F6-6116D2B829C3}">
      <text>
        <r>
          <rPr>
            <b/>
            <sz val="9"/>
            <color indexed="81"/>
            <rFont val="Tahoma"/>
            <family val="2"/>
          </rPr>
          <t>The score is based on the maximum risk score in the family Agonidae, which included 1 species.</t>
        </r>
      </text>
    </comment>
    <comment ref="G25" authorId="0" shapeId="0" xr:uid="{A35C1CE6-1F05-46F4-AA50-EEF6E2515ADB}">
      <text>
        <r>
          <rPr>
            <b/>
            <sz val="9"/>
            <color indexed="81"/>
            <rFont val="Tahoma"/>
            <family val="2"/>
          </rPr>
          <t>There is no information, but fish are likely to produce &gt;100 eggs/year.</t>
        </r>
      </text>
    </comment>
    <comment ref="H25" authorId="0" shapeId="0" xr:uid="{22C517C8-423A-4802-A797-EC9E9879FD38}">
      <text>
        <r>
          <rPr>
            <b/>
            <sz val="9"/>
            <color indexed="81"/>
            <rFont val="Tahoma"/>
            <family val="2"/>
          </rPr>
          <t>Species maximum length is 250, which is in the medium risk range (100-300cm).</t>
        </r>
      </text>
    </comment>
    <comment ref="I25" authorId="0" shapeId="0" xr:uid="{80412B09-9A4A-4BCC-ADFA-9F86B006DF48}">
      <text>
        <r>
          <rPr>
            <b/>
            <sz val="9"/>
            <color indexed="81"/>
            <rFont val="Tahoma"/>
            <family val="2"/>
          </rPr>
          <t>Species maximum length is 250cm, which is higher than the highest risk value (200cm).</t>
        </r>
      </text>
    </comment>
    <comment ref="J25" authorId="0" shapeId="0" xr:uid="{71028BBB-3230-47ED-91FA-70DBC2DDDBC4}">
      <text>
        <r>
          <rPr>
            <b/>
            <sz val="9"/>
            <color indexed="81"/>
            <rFont val="Tahoma"/>
            <family val="2"/>
          </rPr>
          <t>The score is based on the maximum risk score in the family Squatinidae, which included 1 species.</t>
        </r>
      </text>
    </comment>
    <comment ref="K25" authorId="0" shapeId="0" xr:uid="{3A98B116-6E70-4036-8E0A-752CD7603186}">
      <text>
        <r>
          <rPr>
            <b/>
            <sz val="9"/>
            <color indexed="81"/>
            <rFont val="Tahoma"/>
            <family val="2"/>
          </rPr>
          <t>Species trophic level is 4.5, which is higher than the highest risk value (3.25).</t>
        </r>
      </text>
    </comment>
    <comment ref="M25" authorId="0" shapeId="0" xr:uid="{D0469B26-DC6A-46FA-8C65-74ABD04F9682}">
      <text>
        <r>
          <rPr>
            <b/>
            <sz val="9"/>
            <color indexed="81"/>
            <rFont val="Tahoma"/>
            <family val="2"/>
          </rPr>
          <t>ALL stocks : Worldwide pelagic distribution</t>
        </r>
      </text>
    </comment>
    <comment ref="N25" authorId="0" shapeId="0" xr:uid="{21DE199D-C4F1-4DC6-8F94-89355FCE04D9}">
      <text>
        <r>
          <rPr>
            <b/>
            <sz val="9"/>
            <color indexed="81"/>
            <rFont val="Tahoma"/>
            <family val="2"/>
          </rPr>
          <t>The depth range of the species is 150-400m. For surface gears, the vertical overlap index with this species is -19.52%.</t>
        </r>
      </text>
    </comment>
    <comment ref="O25" authorId="0" shapeId="0" xr:uid="{28BAD9F6-3054-4038-B572-F48809B2FD70}">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25" authorId="0" shapeId="0" xr:uid="{5B6BB8AD-4B4E-4AA8-8AE4-FB8A531978A1}">
      <text>
        <r>
          <rPr>
            <b/>
            <sz val="9"/>
            <color indexed="81"/>
            <rFont val="Tahoma"/>
            <family val="2"/>
          </rPr>
          <t>No direct evidence of survival after capture.</t>
        </r>
      </text>
    </comment>
    <comment ref="E26" authorId="0" shapeId="0" xr:uid="{EB5B6C8C-3D1A-4C65-B533-B3113BE3AF31}">
      <text>
        <r>
          <rPr>
            <b/>
            <sz val="9"/>
            <color indexed="81"/>
            <rFont val="Tahoma"/>
            <family val="2"/>
          </rPr>
          <t>There is no information.</t>
        </r>
      </text>
    </comment>
    <comment ref="F26" authorId="0" shapeId="0" xr:uid="{DAF7CD7A-8FCA-419B-BABE-FFAC93402515}">
      <text>
        <r>
          <rPr>
            <b/>
            <sz val="9"/>
            <color indexed="81"/>
            <rFont val="Tahoma"/>
            <family val="2"/>
          </rPr>
          <t>There is no information.</t>
        </r>
      </text>
    </comment>
    <comment ref="G26" authorId="0" shapeId="0" xr:uid="{BE79053B-E325-4037-9CB3-972034553AC2}">
      <text>
        <r>
          <rPr>
            <b/>
            <sz val="9"/>
            <color indexed="81"/>
            <rFont val="Tahoma"/>
            <family val="2"/>
          </rPr>
          <t>There is no information, but fish are likely to produce &gt;100 eggs/year.</t>
        </r>
      </text>
    </comment>
    <comment ref="H26" authorId="0" shapeId="0" xr:uid="{ED4FDBB2-49D9-483A-A4F6-F395953FFC40}">
      <text>
        <r>
          <rPr>
            <b/>
            <sz val="9"/>
            <color indexed="81"/>
            <rFont val="Tahoma"/>
            <family val="2"/>
          </rPr>
          <t>Species maximum length is 15, which is lower than the lowest risk value (100cm).</t>
        </r>
      </text>
    </comment>
    <comment ref="I26" authorId="0" shapeId="0" xr:uid="{D7F4068B-E812-4607-92C5-114F897DD0DE}">
      <text>
        <r>
          <rPr>
            <b/>
            <sz val="9"/>
            <color indexed="81"/>
            <rFont val="Tahoma"/>
            <family val="2"/>
          </rPr>
          <t>Species maximum length is 15cm, which is lower than the length at maturity lowest risk value (40cm).</t>
        </r>
      </text>
    </comment>
    <comment ref="J26" authorId="0" shapeId="0" xr:uid="{D1CA936F-2880-486B-B80B-21F846334A04}">
      <text>
        <r>
          <rPr>
            <b/>
            <sz val="9"/>
            <color indexed="81"/>
            <rFont val="Tahoma"/>
            <family val="2"/>
          </rPr>
          <t>There is no information, but fish are not live bearers.</t>
        </r>
      </text>
    </comment>
    <comment ref="K26" authorId="0" shapeId="0" xr:uid="{9CA251C9-870B-47AF-BE2A-E11CE7D825F6}">
      <text>
        <r>
          <rPr>
            <b/>
            <sz val="9"/>
            <color indexed="81"/>
            <rFont val="Tahoma"/>
            <family val="2"/>
          </rPr>
          <t>Species trophic level is 3.2, which is in the medium risk range (2.75-3.25).</t>
        </r>
      </text>
    </comment>
    <comment ref="M26" authorId="0" shapeId="0" xr:uid="{87AA27ED-DDE8-4356-9027-33BB744121D4}">
      <text>
        <r>
          <rPr>
            <b/>
            <sz val="9"/>
            <color indexed="81"/>
            <rFont val="Tahoma"/>
            <family val="2"/>
          </rPr>
          <t>ALPN stocks : Northern Pacific distribution temperate waters</t>
        </r>
      </text>
    </comment>
    <comment ref="N26" authorId="0" shapeId="0" xr:uid="{665EE416-E892-4EEE-811A-45BCEB5A68C4}">
      <text>
        <r>
          <rPr>
            <b/>
            <sz val="9"/>
            <color indexed="81"/>
            <rFont val="Tahoma"/>
            <family val="2"/>
          </rPr>
          <t>The depth range of the species is 8-102m. For surface gears, the vertical overlap index with this species is 97.89%. This species is demersal.</t>
        </r>
      </text>
    </comment>
    <comment ref="O26" authorId="0" shapeId="0" xr:uid="{2EB2A245-3C4F-4F5B-AA32-A036A08F3536}">
      <text>
        <r>
          <rPr>
            <b/>
            <sz val="9"/>
            <color indexed="81"/>
            <rFont val="Tahoma"/>
            <family val="2"/>
          </rPr>
          <t>ALB stocks : The maximum length of the species is 15cm. For albacore fisheries, the length overlap index with this species is 10.71%.</t>
        </r>
      </text>
    </comment>
    <comment ref="P26" authorId="0" shapeId="0" xr:uid="{A15955DD-E72A-453F-8494-3C2F27078A34}">
      <text>
        <r>
          <rPr>
            <b/>
            <sz val="9"/>
            <color indexed="81"/>
            <rFont val="Tahoma"/>
            <family val="2"/>
          </rPr>
          <t>No direct evidence of survival after capture.</t>
        </r>
      </text>
    </comment>
    <comment ref="E27" authorId="0" shapeId="0" xr:uid="{1E355F1C-5398-4DCD-94B4-91ADB9CDD055}">
      <text>
        <r>
          <rPr>
            <b/>
            <sz val="9"/>
            <color indexed="81"/>
            <rFont val="Tahoma"/>
            <family val="2"/>
          </rPr>
          <t>Species growth rate (K) is 0.244, which is higher than lowest risk K (0.183) for age at maturity.</t>
        </r>
      </text>
    </comment>
    <comment ref="F27" authorId="0" shapeId="0" xr:uid="{19C0F6EC-1F79-4757-98BE-377E598850B7}">
      <text>
        <r>
          <rPr>
            <b/>
            <sz val="9"/>
            <color indexed="81"/>
            <rFont val="Tahoma"/>
            <family val="2"/>
          </rPr>
          <t>Species growth rate (K) is 0.244, which is in the medium risk K range (0.12-0.30) for maximum age.</t>
        </r>
      </text>
    </comment>
    <comment ref="G27" authorId="0" shapeId="0" xr:uid="{F7E1BA3C-E4CB-43E0-9A3A-7BD54D2A00C1}">
      <text>
        <r>
          <rPr>
            <b/>
            <sz val="9"/>
            <color indexed="81"/>
            <rFont val="Tahoma"/>
            <family val="2"/>
          </rPr>
          <t>The score is based on the maximum risk score in the family Agonidae, which included 1 species.</t>
        </r>
      </text>
    </comment>
    <comment ref="H27" authorId="0" shapeId="0" xr:uid="{E3A1A907-61BE-4B3E-BBC8-3E20610AE8D7}">
      <text>
        <r>
          <rPr>
            <b/>
            <sz val="9"/>
            <color indexed="81"/>
            <rFont val="Tahoma"/>
            <family val="2"/>
          </rPr>
          <t>Species maximum length is 112, which is in the medium risk range (100-300cm).</t>
        </r>
      </text>
    </comment>
    <comment ref="I27" authorId="0" shapeId="0" xr:uid="{3ADD28F7-28BB-43F6-AE91-D557E4B31556}">
      <text>
        <r>
          <rPr>
            <b/>
            <sz val="9"/>
            <color indexed="81"/>
            <rFont val="Tahoma"/>
            <family val="2"/>
          </rPr>
          <t>Species length at maturity is 45, which is in the medium risk range (40-200cm).</t>
        </r>
      </text>
    </comment>
    <comment ref="J27" authorId="0" shapeId="0" xr:uid="{0D8EEA73-EA7D-47B2-BCAE-BBEB8DC15BFE}">
      <text>
        <r>
          <rPr>
            <b/>
            <sz val="9"/>
            <color indexed="81"/>
            <rFont val="Tahoma"/>
            <family val="2"/>
          </rPr>
          <t>Species reproductive strategy is broadcast spawner, which is low risk.</t>
        </r>
      </text>
    </comment>
    <comment ref="K27" authorId="0" shapeId="0" xr:uid="{FBFCE57B-3C1B-47DE-B24A-EE007F772284}">
      <text>
        <r>
          <rPr>
            <b/>
            <sz val="9"/>
            <color indexed="81"/>
            <rFont val="Tahoma"/>
            <family val="2"/>
          </rPr>
          <t>Species trophic level is 4.3, which is higher than the highest risk value (3.25).</t>
        </r>
      </text>
    </comment>
    <comment ref="M27" authorId="0" shapeId="0" xr:uid="{B9E7C90F-3EAA-4102-AB9E-FEF9DF67A869}">
      <text>
        <r>
          <rPr>
            <b/>
            <sz val="9"/>
            <color indexed="81"/>
            <rFont val="Tahoma"/>
            <family val="2"/>
          </rPr>
          <t>PO_,IO_ stocks : Indo-Pacific distribution, mainly coastal</t>
        </r>
      </text>
    </comment>
    <comment ref="N27" authorId="0" shapeId="0" xr:uid="{9B18109A-3380-4439-8067-E7FD613B17FB}">
      <text>
        <r>
          <rPr>
            <b/>
            <sz val="9"/>
            <color indexed="81"/>
            <rFont val="Tahoma"/>
            <family val="2"/>
          </rPr>
          <t>The depth range of the species is 1-180m. For surface gears, the vertical overlap index with this species is 55.56%. This species is reef associated.</t>
        </r>
      </text>
    </comment>
    <comment ref="O27" authorId="0" shapeId="0" xr:uid="{2780C89E-074A-48A0-B379-CB3C67344523}">
      <text>
        <r>
          <rPr>
            <b/>
            <sz val="9"/>
            <color indexed="81"/>
            <rFont val="Tahoma"/>
            <family val="2"/>
          </rPr>
          <t>ALB stocks : The maximum length of the species is 112cm. For albacore fisheries, the length overlap index with this species is 80.00%._x000D_
TPT stocks : The maximum length of the species is 112cm. For tropical surface fisheries, the length overlap index with this species is 100.00%.</t>
        </r>
      </text>
    </comment>
    <comment ref="P27" authorId="0" shapeId="0" xr:uid="{5470CC0F-8ACD-4D13-8AFD-17C94843089B}">
      <text>
        <r>
          <rPr>
            <b/>
            <sz val="9"/>
            <color indexed="81"/>
            <rFont val="Tahoma"/>
            <family val="2"/>
          </rPr>
          <t>No direct evidence of survival after capture.</t>
        </r>
      </text>
    </comment>
    <comment ref="E28" authorId="0" shapeId="0" xr:uid="{DC407EEB-CF05-457B-BDA1-CEC1B5136687}">
      <text>
        <r>
          <rPr>
            <b/>
            <sz val="9"/>
            <color indexed="81"/>
            <rFont val="Tahoma"/>
            <family val="2"/>
          </rPr>
          <t>There is no information.</t>
        </r>
      </text>
    </comment>
    <comment ref="F28" authorId="0" shapeId="0" xr:uid="{0CFEA5C2-FCA8-459F-9086-94F70FE19FFF}">
      <text>
        <r>
          <rPr>
            <b/>
            <sz val="9"/>
            <color indexed="81"/>
            <rFont val="Tahoma"/>
            <family val="2"/>
          </rPr>
          <t>There is no information.</t>
        </r>
      </text>
    </comment>
    <comment ref="G28" authorId="0" shapeId="0" xr:uid="{EAF38307-7C99-4B71-80F8-1EDC6475161E}">
      <text>
        <r>
          <rPr>
            <b/>
            <sz val="9"/>
            <color indexed="81"/>
            <rFont val="Tahoma"/>
            <family val="2"/>
          </rPr>
          <t>There is no information, but fish are likely to produce &gt;100 eggs/year.</t>
        </r>
      </text>
    </comment>
    <comment ref="H28" authorId="0" shapeId="0" xr:uid="{69C56EF6-B7FD-45F9-B499-14EADA625A17}">
      <text>
        <r>
          <rPr>
            <b/>
            <sz val="9"/>
            <color indexed="81"/>
            <rFont val="Tahoma"/>
            <family val="2"/>
          </rPr>
          <t>Species maximum length is 69, which is lower than the lowest risk value (100cm).</t>
        </r>
      </text>
    </comment>
    <comment ref="I28" authorId="0" shapeId="0" xr:uid="{27D22365-C90A-4074-A185-4C21DE16F19D}">
      <text>
        <r>
          <rPr>
            <b/>
            <sz val="9"/>
            <color indexed="81"/>
            <rFont val="Tahoma"/>
            <family val="2"/>
          </rPr>
          <t>Species maximum length is 69cm, which is in the length at maturity medium risk range (40-200cm).</t>
        </r>
      </text>
    </comment>
    <comment ref="J28" authorId="0" shapeId="0" xr:uid="{299DF8F8-B4C6-45C8-8740-BEC323EFEDDF}">
      <text>
        <r>
          <rPr>
            <b/>
            <sz val="9"/>
            <color indexed="81"/>
            <rFont val="Tahoma"/>
            <family val="2"/>
          </rPr>
          <t>Species reproductive strategy is broadcast spawner, which is low risk.</t>
        </r>
      </text>
    </comment>
    <comment ref="K28" authorId="0" shapeId="0" xr:uid="{FA3BEF1A-92AA-4173-A81D-F3AC2CEB7D36}">
      <text>
        <r>
          <rPr>
            <b/>
            <sz val="9"/>
            <color indexed="81"/>
            <rFont val="Tahoma"/>
            <family val="2"/>
          </rPr>
          <t>Species trophic level is 3.7, which is higher than the highest risk value (3.25).</t>
        </r>
      </text>
    </comment>
    <comment ref="M28" authorId="0" shapeId="0" xr:uid="{49FDACFF-CFDA-4397-98C0-ED03449906C0}">
      <text>
        <r>
          <rPr>
            <b/>
            <sz val="9"/>
            <color indexed="81"/>
            <rFont val="Tahoma"/>
            <family val="2"/>
          </rPr>
          <t>ALL stocks : Worldwide demersal distribution</t>
        </r>
      </text>
    </comment>
    <comment ref="N28" authorId="0" shapeId="0" xr:uid="{57FE1614-BA57-4C73-8D4B-7AD58B0FC487}">
      <text>
        <r>
          <rPr>
            <b/>
            <sz val="9"/>
            <color indexed="81"/>
            <rFont val="Tahoma"/>
            <family val="2"/>
          </rPr>
          <t>The depth range of the species is 1000-2600m. For surface gears, the vertical overlap index with this species is -56.15%. This species is demersal.</t>
        </r>
      </text>
    </comment>
    <comment ref="O28" authorId="0" shapeId="0" xr:uid="{707FAC6C-0065-45A8-8532-5A191C0F2BD9}">
      <text>
        <r>
          <rPr>
            <b/>
            <sz val="9"/>
            <color indexed="81"/>
            <rFont val="Tahoma"/>
            <family val="2"/>
          </rPr>
          <t>ALB stocks : The maximum length of the species is 69cm. For albacore fisheries, the length overlap index with this species is 49.29%._x000D_
TPT stocks : The maximum length of the species is 69cm. For tropical surface fisheries, the length overlap index with this species is 62.73%.</t>
        </r>
      </text>
    </comment>
    <comment ref="P28" authorId="0" shapeId="0" xr:uid="{4A2384D0-D9CA-47DC-B881-ABAF7FEDEE53}">
      <text>
        <r>
          <rPr>
            <b/>
            <sz val="9"/>
            <color indexed="81"/>
            <rFont val="Tahoma"/>
            <family val="2"/>
          </rPr>
          <t>No direct evidence of survival after capture.</t>
        </r>
      </text>
    </comment>
    <comment ref="E29" authorId="0" shapeId="0" xr:uid="{B0D339C0-2FAC-4A54-8771-D0EFADDC3F06}">
      <text>
        <r>
          <rPr>
            <b/>
            <sz val="9"/>
            <color indexed="81"/>
            <rFont val="Tahoma"/>
            <family val="2"/>
          </rPr>
          <t>The score is based on the maximum risk score in the family Scombridae, which included 50 species.</t>
        </r>
      </text>
    </comment>
    <comment ref="F29" authorId="0" shapeId="0" xr:uid="{B6FFE71A-E157-4594-81C3-0A7D276AC685}">
      <text>
        <r>
          <rPr>
            <b/>
            <sz val="9"/>
            <color indexed="81"/>
            <rFont val="Tahoma"/>
            <family val="2"/>
          </rPr>
          <t>The score is based on the maximum risk score in the family Monacanthidae, which included 1 species.</t>
        </r>
      </text>
    </comment>
    <comment ref="G29" authorId="0" shapeId="0" xr:uid="{AAE8DE1F-1DCE-419C-B11E-760A8CB34C7B}">
      <text>
        <r>
          <rPr>
            <b/>
            <sz val="9"/>
            <color indexed="81"/>
            <rFont val="Tahoma"/>
            <family val="2"/>
          </rPr>
          <t>There is no information, but fish are likely to produce &gt;100 eggs/year.</t>
        </r>
      </text>
    </comment>
    <comment ref="H29" authorId="0" shapeId="0" xr:uid="{E0E4CF76-68B8-49AC-9613-B0717C38A72F}">
      <text>
        <r>
          <rPr>
            <b/>
            <sz val="9"/>
            <color indexed="81"/>
            <rFont val="Tahoma"/>
            <family val="2"/>
          </rPr>
          <t>Species maximum length is 61, which is lower than the lowest risk value (100cm).</t>
        </r>
      </text>
    </comment>
    <comment ref="I29" authorId="0" shapeId="0" xr:uid="{E99141BB-10D0-4A4B-B7B5-4531E9875500}">
      <text>
        <r>
          <rPr>
            <b/>
            <sz val="9"/>
            <color indexed="81"/>
            <rFont val="Tahoma"/>
            <family val="2"/>
          </rPr>
          <t>Species maximum length is 61cm, which is in the length at maturity medium risk range (40-200cm).</t>
        </r>
      </text>
    </comment>
    <comment ref="J29" authorId="0" shapeId="0" xr:uid="{2E6E868F-59F3-42A9-A8DB-7D4C9CA20FC3}">
      <text>
        <r>
          <rPr>
            <b/>
            <sz val="9"/>
            <color indexed="81"/>
            <rFont val="Tahoma"/>
            <family val="2"/>
          </rPr>
          <t>There is no information, but fish are not live bearers.</t>
        </r>
      </text>
    </comment>
    <comment ref="K29" authorId="0" shapeId="0" xr:uid="{C75B3DCF-D84C-4C65-9A4C-FBE73AC9890E}">
      <text>
        <r>
          <rPr>
            <b/>
            <sz val="9"/>
            <color indexed="81"/>
            <rFont val="Tahoma"/>
            <family val="2"/>
          </rPr>
          <t>Species trophic level is 2.0, which is lower than the lowest risk value (2.75).</t>
        </r>
      </text>
    </comment>
    <comment ref="M29" authorId="0" shapeId="0" xr:uid="{D861DB76-52F8-46F5-81E7-43D69205C976}">
      <text>
        <r>
          <rPr>
            <b/>
            <sz val="9"/>
            <color indexed="81"/>
            <rFont val="Tahoma"/>
            <family val="2"/>
          </rPr>
          <t>ALAN,ALAS,BEAT,SKAW,YFAT stocks : Western Atlantic: Nova Scotia (Canada), Bermuda, and northern Gulf of Mexico to Brazil. Eastern Atlantic: Cape Blanc, Mauritania to Angola. Species is coastal.</t>
        </r>
      </text>
    </comment>
    <comment ref="N29" authorId="0" shapeId="0" xr:uid="{77393344-D63B-4F39-9E8E-3F7DBB4E7BEE}">
      <text>
        <r>
          <rPr>
            <b/>
            <sz val="9"/>
            <color indexed="81"/>
            <rFont val="Tahoma"/>
            <family val="2"/>
          </rPr>
          <t>Not evaluated</t>
        </r>
      </text>
    </comment>
    <comment ref="O29" authorId="0" shapeId="0" xr:uid="{E6573114-324D-4CF1-BD1B-82CF45B6B009}">
      <text>
        <r>
          <rPr>
            <b/>
            <sz val="9"/>
            <color indexed="81"/>
            <rFont val="Tahoma"/>
            <family val="2"/>
          </rPr>
          <t>Not evaluated</t>
        </r>
      </text>
    </comment>
    <comment ref="P29" authorId="0" shapeId="0" xr:uid="{F0EF74BE-8DA1-44BE-8701-1446E4C49E21}">
      <text>
        <r>
          <rPr>
            <b/>
            <sz val="9"/>
            <color indexed="81"/>
            <rFont val="Tahoma"/>
            <family val="2"/>
          </rPr>
          <t>Not evaluated</t>
        </r>
      </text>
    </comment>
    <comment ref="E30" authorId="0" shapeId="0" xr:uid="{1A213B05-37C3-400D-9087-F910DA85C6AA}">
      <text>
        <r>
          <rPr>
            <b/>
            <sz val="9"/>
            <color indexed="81"/>
            <rFont val="Tahoma"/>
            <family val="2"/>
          </rPr>
          <t>There is no information.</t>
        </r>
      </text>
    </comment>
    <comment ref="F30" authorId="0" shapeId="0" xr:uid="{1549C623-162A-479E-800A-24BD346FD5DE}">
      <text>
        <r>
          <rPr>
            <b/>
            <sz val="9"/>
            <color indexed="81"/>
            <rFont val="Tahoma"/>
            <family val="2"/>
          </rPr>
          <t>There is no information.</t>
        </r>
      </text>
    </comment>
    <comment ref="G30" authorId="0" shapeId="0" xr:uid="{9631E2A1-C65B-4C7B-A98A-24A3553E924D}">
      <text>
        <r>
          <rPr>
            <b/>
            <sz val="9"/>
            <color indexed="81"/>
            <rFont val="Tahoma"/>
            <family val="2"/>
          </rPr>
          <t>There is no information.</t>
        </r>
      </text>
    </comment>
    <comment ref="H30" authorId="0" shapeId="0" xr:uid="{A499E751-40C4-4507-A54A-2DFA012CA443}">
      <text>
        <r>
          <rPr>
            <b/>
            <sz val="9"/>
            <color indexed="81"/>
            <rFont val="Tahoma"/>
            <family val="2"/>
          </rPr>
          <t>There is no information.</t>
        </r>
      </text>
    </comment>
    <comment ref="I30" authorId="0" shapeId="0" xr:uid="{06DFF43B-9E07-4F03-A7DC-E78053532ABC}">
      <text>
        <r>
          <rPr>
            <b/>
            <sz val="9"/>
            <color indexed="81"/>
            <rFont val="Tahoma"/>
            <family val="2"/>
          </rPr>
          <t>There is no information.</t>
        </r>
      </text>
    </comment>
    <comment ref="J30" authorId="0" shapeId="0" xr:uid="{EC620AAB-3DC5-4F41-8D5B-34987374741E}">
      <text>
        <r>
          <rPr>
            <b/>
            <sz val="9"/>
            <color indexed="81"/>
            <rFont val="Tahoma"/>
            <family val="2"/>
          </rPr>
          <t>There is no information.</t>
        </r>
      </text>
    </comment>
    <comment ref="K30" authorId="0" shapeId="0" xr:uid="{0847E452-48F2-485C-8451-81F55060549D}">
      <text>
        <r>
          <rPr>
            <b/>
            <sz val="9"/>
            <color indexed="81"/>
            <rFont val="Tahoma"/>
            <family val="2"/>
          </rPr>
          <t>There is no information.</t>
        </r>
      </text>
    </comment>
    <comment ref="M30" authorId="0" shapeId="0" xr:uid="{ACAEFFFD-15FC-48A3-B04C-424A2DB509B8}">
      <text>
        <r>
          <rPr>
            <b/>
            <sz val="9"/>
            <color indexed="81"/>
            <rFont val="Tahoma"/>
            <family val="2"/>
          </rPr>
          <t>ALL stocks : No information.</t>
        </r>
      </text>
    </comment>
    <comment ref="N30" authorId="0" shapeId="0" xr:uid="{51C19C96-FF76-472E-A683-3684717313C9}">
      <text>
        <r>
          <rPr>
            <b/>
            <sz val="9"/>
            <color indexed="81"/>
            <rFont val="Tahoma"/>
            <family val="2"/>
          </rPr>
          <t>No information.</t>
        </r>
      </text>
    </comment>
    <comment ref="O30" authorId="0" shapeId="0" xr:uid="{F0326343-956C-4B98-B951-CC93883FB403}">
      <text>
        <r>
          <rPr>
            <b/>
            <sz val="9"/>
            <color indexed="81"/>
            <rFont val="Tahoma"/>
            <family val="2"/>
          </rPr>
          <t>ALL stocks : No information.</t>
        </r>
      </text>
    </comment>
    <comment ref="P30" authorId="0" shapeId="0" xr:uid="{7C4E5493-7A0C-4A19-9D9B-EA091DF7CFA5}">
      <text>
        <r>
          <rPr>
            <b/>
            <sz val="9"/>
            <color indexed="81"/>
            <rFont val="Tahoma"/>
            <family val="2"/>
          </rPr>
          <t>No direct evidence of survival after capture.</t>
        </r>
      </text>
    </comment>
    <comment ref="E31" authorId="0" shapeId="0" xr:uid="{422D2C54-6B3A-45F3-B14D-FE4CA899B82B}">
      <text>
        <r>
          <rPr>
            <b/>
            <sz val="9"/>
            <color indexed="81"/>
            <rFont val="Tahoma"/>
            <family val="2"/>
          </rPr>
          <t>There is no information.</t>
        </r>
      </text>
    </comment>
    <comment ref="F31" authorId="0" shapeId="0" xr:uid="{37618E18-DABB-4803-AE5C-2BFAEE6ABA85}">
      <text>
        <r>
          <rPr>
            <b/>
            <sz val="9"/>
            <color indexed="81"/>
            <rFont val="Tahoma"/>
            <family val="2"/>
          </rPr>
          <t>There is no information.</t>
        </r>
      </text>
    </comment>
    <comment ref="G31" authorId="0" shapeId="0" xr:uid="{4E347EF1-3EFC-4C6B-80F8-7A47063A2CE3}">
      <text>
        <r>
          <rPr>
            <b/>
            <sz val="9"/>
            <color indexed="81"/>
            <rFont val="Tahoma"/>
            <family val="2"/>
          </rPr>
          <t>There is no information, but fish are likely to produce &gt;100 eggs/year.</t>
        </r>
      </text>
    </comment>
    <comment ref="H31" authorId="0" shapeId="0" xr:uid="{B0329A1A-5FF7-4381-9079-5B9E1C1A7C57}">
      <text>
        <r>
          <rPr>
            <b/>
            <sz val="9"/>
            <color indexed="81"/>
            <rFont val="Tahoma"/>
            <family val="2"/>
          </rPr>
          <t>Species maximum length is 30, which is lower than the lowest risk value (100cm).</t>
        </r>
      </text>
    </comment>
    <comment ref="I31" authorId="0" shapeId="0" xr:uid="{8DD6E185-C992-4D04-AD55-0B0544F40055}">
      <text>
        <r>
          <rPr>
            <b/>
            <sz val="9"/>
            <color indexed="81"/>
            <rFont val="Tahoma"/>
            <family val="2"/>
          </rPr>
          <t>Species maximum length is 30cm, which is lower than the length at maturity lowest risk value (40cm).</t>
        </r>
      </text>
    </comment>
    <comment ref="J31" authorId="0" shapeId="0" xr:uid="{3C443CBF-D85E-47AB-B0B6-B98D880636E8}">
      <text>
        <r>
          <rPr>
            <b/>
            <sz val="9"/>
            <color indexed="81"/>
            <rFont val="Tahoma"/>
            <family val="2"/>
          </rPr>
          <t>There is no information, but fish are not live bearers.</t>
        </r>
      </text>
    </comment>
    <comment ref="K31" authorId="0" shapeId="0" xr:uid="{C48BBA10-ACF6-4041-B9FE-47B526AE546C}">
      <text>
        <r>
          <rPr>
            <b/>
            <sz val="9"/>
            <color indexed="81"/>
            <rFont val="Tahoma"/>
            <family val="2"/>
          </rPr>
          <t>Species trophic level is 3.5, which is higher than the highest risk value (3.25).</t>
        </r>
      </text>
    </comment>
    <comment ref="M31" authorId="0" shapeId="0" xr:uid="{A7D19153-F363-404B-821E-4033A0892D47}">
      <text>
        <r>
          <rPr>
            <b/>
            <sz val="9"/>
            <color indexed="81"/>
            <rFont val="Tahoma"/>
            <family val="2"/>
          </rPr>
          <t>BEI_,BEPE,BEPW,SKI_,SKPE,SKPW,YFI_,YFPE,YFPW stocks : Tropical Indo-Pacific distrbution, mainly coastal</t>
        </r>
      </text>
    </comment>
    <comment ref="N31" authorId="0" shapeId="0" xr:uid="{456CD84E-D4F5-4C78-A8AE-1A006F89F131}">
      <text>
        <r>
          <rPr>
            <b/>
            <sz val="9"/>
            <color indexed="81"/>
            <rFont val="Tahoma"/>
            <family val="2"/>
          </rPr>
          <t>The depth range of the species is 26-137m. For surface gears, the vertical overlap index with this species is 66.96%. This species is reef associated.</t>
        </r>
      </text>
    </comment>
    <comment ref="O31" authorId="0" shapeId="0" xr:uid="{9E6FFD0F-0839-47DB-A2B8-29E9A44162FC}">
      <text>
        <r>
          <rPr>
            <b/>
            <sz val="9"/>
            <color indexed="81"/>
            <rFont val="Tahoma"/>
            <family val="2"/>
          </rPr>
          <t>TPT stocks : The maximum length of the species is 30cm. For tropical surface fisheries, the length overlap index with this species is 27.27%.</t>
        </r>
      </text>
    </comment>
    <comment ref="P31" authorId="0" shapeId="0" xr:uid="{D37AB9B9-FFB5-46EE-8F84-CC70EC72F235}">
      <text>
        <r>
          <rPr>
            <b/>
            <sz val="9"/>
            <color indexed="81"/>
            <rFont val="Tahoma"/>
            <family val="2"/>
          </rPr>
          <t>No direct evidence of survival after capture.</t>
        </r>
      </text>
    </comment>
    <comment ref="E32" authorId="0" shapeId="0" xr:uid="{58BE4BCA-7A4A-426A-8792-D8D275E5D039}">
      <text>
        <r>
          <rPr>
            <b/>
            <sz val="9"/>
            <color indexed="81"/>
            <rFont val="Tahoma"/>
            <family val="2"/>
          </rPr>
          <t>The score is based on the maximum risk score in the family Agonidae, which included 1 species.</t>
        </r>
      </text>
    </comment>
    <comment ref="F32" authorId="0" shapeId="0" xr:uid="{208631DB-B9F2-4122-913F-CC7B35140680}">
      <text>
        <r>
          <rPr>
            <b/>
            <sz val="9"/>
            <color indexed="81"/>
            <rFont val="Tahoma"/>
            <family val="2"/>
          </rPr>
          <t>The score is based on the maximum risk score in the family Agonidae, which included 1 species.</t>
        </r>
      </text>
    </comment>
    <comment ref="G32" authorId="0" shapeId="0" xr:uid="{C835E10E-4CFB-4CC9-9B56-45A9617FDA23}">
      <text>
        <r>
          <rPr>
            <b/>
            <sz val="9"/>
            <color indexed="81"/>
            <rFont val="Tahoma"/>
            <family val="2"/>
          </rPr>
          <t>There is no information, but fish are likely to produce &gt;100 eggs/year.</t>
        </r>
      </text>
    </comment>
    <comment ref="H32" authorId="0" shapeId="0" xr:uid="{7D76830B-8E66-4483-9584-194AE71BEC42}">
      <text>
        <r>
          <rPr>
            <b/>
            <sz val="9"/>
            <color indexed="81"/>
            <rFont val="Tahoma"/>
            <family val="2"/>
          </rPr>
          <t>Species maximum length is 170, which is in the medium risk range (100-300cm).</t>
        </r>
      </text>
    </comment>
    <comment ref="I32" authorId="0" shapeId="0" xr:uid="{F20B0729-8966-4498-BD93-0670DF0D4A6D}">
      <text>
        <r>
          <rPr>
            <b/>
            <sz val="9"/>
            <color indexed="81"/>
            <rFont val="Tahoma"/>
            <family val="2"/>
          </rPr>
          <t>Species maximum length is 170cm, which is in the length at maturity medium risk range (40-200cm).</t>
        </r>
      </text>
    </comment>
    <comment ref="J32" authorId="0" shapeId="0" xr:uid="{CB1AD2D1-7977-4120-9770-E32B849FD0E8}">
      <text>
        <r>
          <rPr>
            <b/>
            <sz val="9"/>
            <color indexed="81"/>
            <rFont val="Tahoma"/>
            <family val="2"/>
          </rPr>
          <t>Species reproductive strategy is broadcast spawner, which is low risk.</t>
        </r>
      </text>
    </comment>
    <comment ref="K32" authorId="0" shapeId="0" xr:uid="{A6156AAF-B6D3-4B6D-8A2B-FF3C8A7878C5}">
      <text>
        <r>
          <rPr>
            <b/>
            <sz val="9"/>
            <color indexed="81"/>
            <rFont val="Tahoma"/>
            <family val="2"/>
          </rPr>
          <t>Species trophic level is 4.5, which is higher than the highest risk value (3.25).</t>
        </r>
      </text>
    </comment>
    <comment ref="M32" authorId="0" shapeId="0" xr:uid="{A52CDFC1-84F8-47DB-9346-19ED0CDDA7FD}">
      <text>
        <r>
          <rPr>
            <b/>
            <sz val="9"/>
            <color indexed="81"/>
            <rFont val="Tahoma"/>
            <family val="2"/>
          </rPr>
          <t>PO_,IO_ stocks : Indo-Pacific distribution, mainly coastal</t>
        </r>
      </text>
    </comment>
    <comment ref="N32" authorId="0" shapeId="0" xr:uid="{3B70468E-A49E-49DD-9151-23D9AD2530E5}">
      <text>
        <r>
          <rPr>
            <b/>
            <sz val="9"/>
            <color indexed="81"/>
            <rFont val="Tahoma"/>
            <family val="2"/>
          </rPr>
          <t>The depth range of the species is 1-100m. For surface gears, the vertical overlap index with this species is 100.00%. This species is reef associated.</t>
        </r>
      </text>
    </comment>
    <comment ref="O32" authorId="0" shapeId="0" xr:uid="{2F9F18E5-43F5-48FE-8B84-4AFB65A04D68}">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32" authorId="0" shapeId="0" xr:uid="{0FA1867E-C933-4E53-B3F1-E15A6C655A04}">
      <text>
        <r>
          <rPr>
            <b/>
            <sz val="9"/>
            <color indexed="81"/>
            <rFont val="Tahoma"/>
            <family val="2"/>
          </rPr>
          <t>No direct evidence of survival after capture.</t>
        </r>
      </text>
    </comment>
    <comment ref="E33" authorId="0" shapeId="0" xr:uid="{10B890B6-072C-4FC8-82E2-BB3309DE436F}">
      <text>
        <r>
          <rPr>
            <b/>
            <sz val="9"/>
            <color indexed="81"/>
            <rFont val="Tahoma"/>
            <family val="2"/>
          </rPr>
          <t>Species growth rate (K) is 0.240, which is higher than lowest risk K (0.183) for age at maturity.</t>
        </r>
      </text>
    </comment>
    <comment ref="F33" authorId="0" shapeId="0" xr:uid="{ADEABC15-C574-4275-B239-901154515F77}">
      <text>
        <r>
          <rPr>
            <b/>
            <sz val="9"/>
            <color indexed="81"/>
            <rFont val="Tahoma"/>
            <family val="2"/>
          </rPr>
          <t>Species growth rate (K) is 0.240, which is in the medium risk K range (0.12-0.30) for maximum age.</t>
        </r>
      </text>
    </comment>
    <comment ref="G33" authorId="0" shapeId="0" xr:uid="{A88105FD-F66D-422B-9BB8-E3D85B81A956}">
      <text>
        <r>
          <rPr>
            <b/>
            <sz val="9"/>
            <color indexed="81"/>
            <rFont val="Tahoma"/>
            <family val="2"/>
          </rPr>
          <t>There is no information, but fish are likely to produce &gt;100 eggs/year.</t>
        </r>
      </text>
    </comment>
    <comment ref="H33" authorId="0" shapeId="0" xr:uid="{AC7630AD-DFFA-4D1A-96CE-35BDA8D85D1C}">
      <text>
        <r>
          <rPr>
            <b/>
            <sz val="9"/>
            <color indexed="81"/>
            <rFont val="Tahoma"/>
            <family val="2"/>
          </rPr>
          <t>Species maximum length is 150, which is in the medium risk range (100-300cm).</t>
        </r>
      </text>
    </comment>
    <comment ref="I33" authorId="0" shapeId="0" xr:uid="{F4C40284-A80C-4A29-AC2F-4225BAAADA3A}">
      <text>
        <r>
          <rPr>
            <b/>
            <sz val="9"/>
            <color indexed="81"/>
            <rFont val="Tahoma"/>
            <family val="2"/>
          </rPr>
          <t>Species maximum length is 150cm, which is in the length at maturity medium risk range (40-200cm).</t>
        </r>
      </text>
    </comment>
    <comment ref="J33" authorId="0" shapeId="0" xr:uid="{CF34BC21-9090-4359-9420-FD3D5DA39C26}">
      <text>
        <r>
          <rPr>
            <b/>
            <sz val="9"/>
            <color indexed="81"/>
            <rFont val="Tahoma"/>
            <family val="2"/>
          </rPr>
          <t>Species reproductive strategy is broadcast spawner, which is low risk.</t>
        </r>
      </text>
    </comment>
    <comment ref="K33" authorId="0" shapeId="0" xr:uid="{3753D659-E989-49C2-AC0E-ECE95547E0CA}">
      <text>
        <r>
          <rPr>
            <b/>
            <sz val="9"/>
            <color indexed="81"/>
            <rFont val="Tahoma"/>
            <family val="2"/>
          </rPr>
          <t>Species trophic level is 4.5, which is higher than the highest risk value (3.25).</t>
        </r>
      </text>
    </comment>
    <comment ref="M33" authorId="0" shapeId="0" xr:uid="{47BB4B24-02AD-4B91-9482-12F2C4D70582}">
      <text>
        <r>
          <rPr>
            <b/>
            <sz val="9"/>
            <color indexed="81"/>
            <rFont val="Tahoma"/>
            <family val="2"/>
          </rPr>
          <t>WPO,IO_ stocks : Indo-west Pacific distribution, absent in Atlantic and East Pacific</t>
        </r>
      </text>
    </comment>
    <comment ref="N33" authorId="0" shapeId="0" xr:uid="{2C443E91-B359-4A7C-994D-847FC1028E9F}">
      <text>
        <r>
          <rPr>
            <b/>
            <sz val="9"/>
            <color indexed="81"/>
            <rFont val="Tahoma"/>
            <family val="2"/>
          </rPr>
          <t>The depth range of the species is 20-200m. For surface gears, the vertical overlap index with this species is 44.75%. This species is reef associated.</t>
        </r>
      </text>
    </comment>
    <comment ref="O33" authorId="0" shapeId="0" xr:uid="{17CFAEE0-C9C3-4232-96CE-A3F0F5F3CCCC}">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3" authorId="0" shapeId="0" xr:uid="{A7694734-32C3-44AE-8F9C-806BFFE7CFC3}">
      <text>
        <r>
          <rPr>
            <b/>
            <sz val="9"/>
            <color indexed="81"/>
            <rFont val="Tahoma"/>
            <family val="2"/>
          </rPr>
          <t>No direct evidence of survival after capture.</t>
        </r>
      </text>
    </comment>
    <comment ref="E34" authorId="0" shapeId="0" xr:uid="{E5B95CE2-86C3-4F8C-B6E3-62E23C7AD2FF}">
      <text>
        <r>
          <rPr>
            <b/>
            <sz val="9"/>
            <color indexed="81"/>
            <rFont val="Tahoma"/>
            <family val="2"/>
          </rPr>
          <t>Species growth rate (K) is 0.605, which is higher than lowest risk K (0.183) for age at maturity.</t>
        </r>
      </text>
    </comment>
    <comment ref="F34" authorId="0" shapeId="0" xr:uid="{45B49791-D456-4FC1-8E96-8F30380D230F}">
      <text>
        <r>
          <rPr>
            <b/>
            <sz val="9"/>
            <color indexed="81"/>
            <rFont val="Tahoma"/>
            <family val="2"/>
          </rPr>
          <t>Species growth rate (K) is 0.605, which is higher than lowest risk K (0.30) for maximum age.</t>
        </r>
      </text>
    </comment>
    <comment ref="G34" authorId="0" shapeId="0" xr:uid="{4F8EE045-9436-4E30-875E-503EDCC2C628}">
      <text>
        <r>
          <rPr>
            <b/>
            <sz val="9"/>
            <color indexed="81"/>
            <rFont val="Tahoma"/>
            <family val="2"/>
          </rPr>
          <t>The score is based on the maximum risk score in the family Agonidae, which included 1 species.</t>
        </r>
      </text>
    </comment>
    <comment ref="H34" authorId="0" shapeId="0" xr:uid="{3B614E8E-5FB9-48D6-A2CA-5658572FB15A}">
      <text>
        <r>
          <rPr>
            <b/>
            <sz val="9"/>
            <color indexed="81"/>
            <rFont val="Tahoma"/>
            <family val="2"/>
          </rPr>
          <t>Species maximum length is 140, which is in the medium risk range (100-300cm).</t>
        </r>
      </text>
    </comment>
    <comment ref="I34" authorId="0" shapeId="0" xr:uid="{4F4AFCEB-5022-4EC4-A648-730A620F9BB6}">
      <text>
        <r>
          <rPr>
            <b/>
            <sz val="9"/>
            <color indexed="81"/>
            <rFont val="Tahoma"/>
            <family val="2"/>
          </rPr>
          <t>Species maximum length is 140cm, which is in the length at maturity medium risk range (40-200cm).</t>
        </r>
      </text>
    </comment>
    <comment ref="J34" authorId="0" shapeId="0" xr:uid="{3EE1FA92-CCCF-4590-BABD-3E764CC1E18E}">
      <text>
        <r>
          <rPr>
            <b/>
            <sz val="9"/>
            <color indexed="81"/>
            <rFont val="Tahoma"/>
            <family val="2"/>
          </rPr>
          <t>Species reproductive strategy is broadcast spawner, which is low risk.</t>
        </r>
      </text>
    </comment>
    <comment ref="K34" authorId="0" shapeId="0" xr:uid="{5013F14E-7B8E-4AE4-A03A-88D037E95B6E}">
      <text>
        <r>
          <rPr>
            <b/>
            <sz val="9"/>
            <color indexed="81"/>
            <rFont val="Tahoma"/>
            <family val="2"/>
          </rPr>
          <t>Species trophic level is 4.5, which is higher than the highest risk value (3.25).</t>
        </r>
      </text>
    </comment>
    <comment ref="M34" authorId="0" shapeId="0" xr:uid="{F81E2172-DB5B-4BB1-B8A1-71D3C6B1E428}">
      <text>
        <r>
          <rPr>
            <b/>
            <sz val="9"/>
            <color indexed="81"/>
            <rFont val="Tahoma"/>
            <family val="2"/>
          </rPr>
          <t>TPT stocks : Worldwide tropical distribution, mainly coastal</t>
        </r>
      </text>
    </comment>
    <comment ref="N34" authorId="0" shapeId="0" xr:uid="{884F8CE7-FD0A-4517-8447-83C7732BA02C}">
      <text>
        <r>
          <rPr>
            <b/>
            <sz val="9"/>
            <color indexed="81"/>
            <rFont val="Tahoma"/>
            <family val="2"/>
          </rPr>
          <t>The depth range of the species is 1-3m. For surface gears, the vertical overlap index with this species is 100.00%. This species is reef associated.</t>
        </r>
      </text>
    </comment>
    <comment ref="O34" authorId="0" shapeId="0" xr:uid="{382E18E6-6BDB-4786-9343-9742073BC796}">
      <text>
        <r>
          <rPr>
            <b/>
            <sz val="9"/>
            <color indexed="81"/>
            <rFont val="Tahoma"/>
            <family val="2"/>
          </rPr>
          <t>TPT stocks : The maximum length of the species is 140cm. For tropical surface fisheries, the length overlap index with this species is 100.00%.</t>
        </r>
      </text>
    </comment>
    <comment ref="P34" authorId="0" shapeId="0" xr:uid="{83BA1257-2286-4154-A7D5-868862D7782D}">
      <text>
        <r>
          <rPr>
            <b/>
            <sz val="9"/>
            <color indexed="81"/>
            <rFont val="Tahoma"/>
            <family val="2"/>
          </rPr>
          <t>No direct evidence of survival after capture.</t>
        </r>
      </text>
    </comment>
    <comment ref="E35" authorId="0" shapeId="0" xr:uid="{A2A8EBAC-F88E-418D-AB54-CD5210214445}">
      <text>
        <r>
          <rPr>
            <b/>
            <sz val="9"/>
            <color indexed="81"/>
            <rFont val="Tahoma"/>
            <family val="2"/>
          </rPr>
          <t>Species growth rate (K) is 0.373, which is higher than lowest risk K (0.183) for age at maturity.</t>
        </r>
      </text>
    </comment>
    <comment ref="F35" authorId="0" shapeId="0" xr:uid="{456EB590-9CEA-41DF-9700-C6375DDF2ABB}">
      <text>
        <r>
          <rPr>
            <b/>
            <sz val="9"/>
            <color indexed="81"/>
            <rFont val="Tahoma"/>
            <family val="2"/>
          </rPr>
          <t>Species growth rate (K) is 0.373, which is higher than lowest risk K (0.30) for maximum age.</t>
        </r>
      </text>
    </comment>
    <comment ref="G35" authorId="0" shapeId="0" xr:uid="{62ADB5DB-C6A9-4F0A-BEC4-8C7FBE45B4D2}">
      <text>
        <r>
          <rPr>
            <b/>
            <sz val="9"/>
            <color indexed="81"/>
            <rFont val="Tahoma"/>
            <family val="2"/>
          </rPr>
          <t>There is no information, but fish are likely to produce &gt;100 eggs/year.</t>
        </r>
      </text>
    </comment>
    <comment ref="H35" authorId="0" shapeId="0" xr:uid="{ED1212FB-B0C9-4AFF-BA12-CD00B2F4D5A7}">
      <text>
        <r>
          <rPr>
            <b/>
            <sz val="9"/>
            <color indexed="81"/>
            <rFont val="Tahoma"/>
            <family val="2"/>
          </rPr>
          <t>Species maximum length is 90, which is lower than the lowest risk value (100cm).</t>
        </r>
      </text>
    </comment>
    <comment ref="I35" authorId="0" shapeId="0" xr:uid="{53CEBB30-D72D-4498-BDEB-2CA2A21DAF87}">
      <text>
        <r>
          <rPr>
            <b/>
            <sz val="9"/>
            <color indexed="81"/>
            <rFont val="Tahoma"/>
            <family val="2"/>
          </rPr>
          <t>Species maximum length is 90cm, which is in the length at maturity medium risk range (40-200cm).</t>
        </r>
      </text>
    </comment>
    <comment ref="J35" authorId="0" shapeId="0" xr:uid="{53A88A4D-9781-491A-BAEF-9C1A6D9EDF95}">
      <text>
        <r>
          <rPr>
            <b/>
            <sz val="9"/>
            <color indexed="81"/>
            <rFont val="Tahoma"/>
            <family val="2"/>
          </rPr>
          <t>Species reproductive strategy is broadcast spawner, which is low risk.</t>
        </r>
      </text>
    </comment>
    <comment ref="K35" authorId="0" shapeId="0" xr:uid="{608994E5-AFD5-4548-8F6C-9C552B89F44B}">
      <text>
        <r>
          <rPr>
            <b/>
            <sz val="9"/>
            <color indexed="81"/>
            <rFont val="Tahoma"/>
            <family val="2"/>
          </rPr>
          <t>Species trophic level is 4.5, which is higher than the highest risk value (3.25).</t>
        </r>
      </text>
    </comment>
    <comment ref="M35" authorId="0" shapeId="0" xr:uid="{69A36B98-BB18-4D7F-8623-A30DB357FD98}">
      <text>
        <r>
          <rPr>
            <b/>
            <sz val="9"/>
            <color indexed="81"/>
            <rFont val="Tahoma"/>
            <family val="2"/>
          </rPr>
          <t>WPO,IO_ stocks : Indo-west Pacific distribution, absent in Atlantic and East Pacific, mainly coastal</t>
        </r>
      </text>
    </comment>
    <comment ref="N35" authorId="0" shapeId="0" xr:uid="{F09E262E-DFEC-49C1-8760-A34877AA8CEA}">
      <text>
        <r>
          <rPr>
            <b/>
            <sz val="9"/>
            <color indexed="81"/>
            <rFont val="Tahoma"/>
            <family val="2"/>
          </rPr>
          <t>The depth range of the species is 3-20m. For surface gears, the vertical overlap index with this species is 100.00%. This species is reef associated.</t>
        </r>
      </text>
    </comment>
    <comment ref="O35" authorId="0" shapeId="0" xr:uid="{FB915BCB-A274-4DBB-AA2F-E0FD13DB7DC4}">
      <text>
        <r>
          <rPr>
            <b/>
            <sz val="9"/>
            <color indexed="81"/>
            <rFont val="Tahoma"/>
            <family val="2"/>
          </rPr>
          <t>ALB stocks : The maximum length of the species is 90cm. For albacore fisheries, the length overlap index with this species is 64.29%._x000D_
TPT stocks : The maximum length of the species is 90cm. For tropical surface fisheries, the length overlap index with this species is 81.82%.</t>
        </r>
      </text>
    </comment>
    <comment ref="P35" authorId="0" shapeId="0" xr:uid="{BEE42269-F26F-43CB-BD3A-40E38B3BD626}">
      <text>
        <r>
          <rPr>
            <b/>
            <sz val="9"/>
            <color indexed="81"/>
            <rFont val="Tahoma"/>
            <family val="2"/>
          </rPr>
          <t>No direct evidence of survival after capture.</t>
        </r>
      </text>
    </comment>
    <comment ref="E36" authorId="0" shapeId="0" xr:uid="{9EC5EE70-BA03-4D19-B5B9-0B7A42F5D728}">
      <text>
        <r>
          <rPr>
            <b/>
            <sz val="9"/>
            <color indexed="81"/>
            <rFont val="Tahoma"/>
            <family val="2"/>
          </rPr>
          <t>There is no information.</t>
        </r>
      </text>
    </comment>
    <comment ref="F36" authorId="0" shapeId="0" xr:uid="{C7E17A90-D911-4182-8B6D-420C9D9EE27A}">
      <text>
        <r>
          <rPr>
            <b/>
            <sz val="9"/>
            <color indexed="81"/>
            <rFont val="Tahoma"/>
            <family val="2"/>
          </rPr>
          <t>There is no information.</t>
        </r>
      </text>
    </comment>
    <comment ref="G36" authorId="0" shapeId="0" xr:uid="{43578A57-7C09-4133-B4B2-636C06CC4758}">
      <text>
        <r>
          <rPr>
            <b/>
            <sz val="9"/>
            <color indexed="81"/>
            <rFont val="Tahoma"/>
            <family val="2"/>
          </rPr>
          <t>There is no information, but fish are likely to produce &gt;100 eggs/year.</t>
        </r>
      </text>
    </comment>
    <comment ref="H36" authorId="0" shapeId="0" xr:uid="{3BCEDA1F-29AA-4FED-B9C8-E97DF0C7ABB5}">
      <text>
        <r>
          <rPr>
            <b/>
            <sz val="9"/>
            <color indexed="81"/>
            <rFont val="Tahoma"/>
            <family val="2"/>
          </rPr>
          <t>Species maximum length is 70, which is lower than the lowest risk value (100cm).</t>
        </r>
      </text>
    </comment>
    <comment ref="I36" authorId="0" shapeId="0" xr:uid="{9934C53C-C2DE-410C-A796-0594D434C0DE}">
      <text>
        <r>
          <rPr>
            <b/>
            <sz val="9"/>
            <color indexed="81"/>
            <rFont val="Tahoma"/>
            <family val="2"/>
          </rPr>
          <t>Species maximum length is 70cm, which is in the length at maturity medium risk range (40-200cm).</t>
        </r>
      </text>
    </comment>
    <comment ref="J36" authorId="0" shapeId="0" xr:uid="{961E0C8E-C05E-4164-90E6-17A6052452C2}">
      <text>
        <r>
          <rPr>
            <b/>
            <sz val="9"/>
            <color indexed="81"/>
            <rFont val="Tahoma"/>
            <family val="2"/>
          </rPr>
          <t>There is no information, but fish are not live bearers.</t>
        </r>
      </text>
    </comment>
    <comment ref="K36" authorId="0" shapeId="0" xr:uid="{F9283A3D-845A-4B9F-8855-BF419C099612}">
      <text>
        <r>
          <rPr>
            <b/>
            <sz val="9"/>
            <color indexed="81"/>
            <rFont val="Tahoma"/>
            <family val="2"/>
          </rPr>
          <t>Species trophic level is 4.0, which is higher than the highest risk value (3.25).</t>
        </r>
      </text>
    </comment>
    <comment ref="M36" authorId="0" shapeId="0" xr:uid="{4E5F372B-2190-4B17-BF99-4492D30362FF}">
      <text>
        <r>
          <rPr>
            <b/>
            <sz val="9"/>
            <color indexed="81"/>
            <rFont val="Tahoma"/>
            <family val="2"/>
          </rPr>
          <t>TPT stocks : Worldwide tropical distribution, mainly coastal</t>
        </r>
      </text>
    </comment>
    <comment ref="N36" authorId="0" shapeId="0" xr:uid="{9ED20442-C460-4FB8-866F-B32A7F1966C8}">
      <text>
        <r>
          <rPr>
            <b/>
            <sz val="9"/>
            <color indexed="81"/>
            <rFont val="Tahoma"/>
            <family val="2"/>
          </rPr>
          <t>The depth range of the species is 3-25m. For surface gears, the vertical overlap index with this species is 100.00%. This species is reef associated.</t>
        </r>
      </text>
    </comment>
    <comment ref="O36" authorId="0" shapeId="0" xr:uid="{51E6156B-BBEE-4139-932D-5D677F5BB8FA}">
      <text>
        <r>
          <rPr>
            <b/>
            <sz val="9"/>
            <color indexed="81"/>
            <rFont val="Tahoma"/>
            <family val="2"/>
          </rPr>
          <t>TPT stocks : The maximum length of the species is 70cm. For tropical surface fisheries, the length overlap index with this species is 63.64%.</t>
        </r>
      </text>
    </comment>
    <comment ref="P36" authorId="0" shapeId="0" xr:uid="{8647FCD2-40FD-496A-8C95-31FDBE5AFF6E}">
      <text>
        <r>
          <rPr>
            <b/>
            <sz val="9"/>
            <color indexed="81"/>
            <rFont val="Tahoma"/>
            <family val="2"/>
          </rPr>
          <t>No direct evidence of survival after capture.</t>
        </r>
      </text>
    </comment>
    <comment ref="E37" authorId="0" shapeId="0" xr:uid="{5D7B936A-EEE3-4921-A0F2-907053146438}">
      <text>
        <r>
          <rPr>
            <b/>
            <sz val="9"/>
            <color indexed="81"/>
            <rFont val="Tahoma"/>
            <family val="2"/>
          </rPr>
          <t>The score is based on the maximum risk score in the family Agonidae, which included 1 species.</t>
        </r>
      </text>
    </comment>
    <comment ref="F37" authorId="0" shapeId="0" xr:uid="{322E420E-0EB3-4F42-A246-8882649F9267}">
      <text>
        <r>
          <rPr>
            <b/>
            <sz val="9"/>
            <color indexed="81"/>
            <rFont val="Tahoma"/>
            <family val="2"/>
          </rPr>
          <t>The score is based on the maximum risk score in the family Trachipteridae , which included 1 species.</t>
        </r>
      </text>
    </comment>
    <comment ref="G37" authorId="0" shapeId="0" xr:uid="{989865D7-1369-453E-977A-C313DCB139B0}">
      <text>
        <r>
          <rPr>
            <b/>
            <sz val="9"/>
            <color indexed="81"/>
            <rFont val="Tahoma"/>
            <family val="2"/>
          </rPr>
          <t>There is no information, but fish are likely to produce &gt;100 eggs/year.</t>
        </r>
      </text>
    </comment>
    <comment ref="H37" authorId="0" shapeId="0" xr:uid="{89A55F80-C8A1-46EA-BF67-59CC27BAF5FA}">
      <text>
        <r>
          <rPr>
            <b/>
            <sz val="9"/>
            <color indexed="81"/>
            <rFont val="Tahoma"/>
            <family val="2"/>
          </rPr>
          <t>The score is based on the maximum risk score in the family Trachipteridae , which included 2 species.</t>
        </r>
      </text>
    </comment>
    <comment ref="I37" authorId="0" shapeId="0" xr:uid="{3ABEF135-E2CC-4D35-BE82-96B367EC22FE}">
      <text>
        <r>
          <rPr>
            <b/>
            <sz val="9"/>
            <color indexed="81"/>
            <rFont val="Tahoma"/>
            <family val="2"/>
          </rPr>
          <t>The score is based on the maximum risk score in the family Scombridae, which included 50 species.</t>
        </r>
      </text>
    </comment>
    <comment ref="J37" authorId="0" shapeId="0" xr:uid="{5C3BF5E7-994C-4ABD-852B-D7D4ADCF6226}">
      <text>
        <r>
          <rPr>
            <b/>
            <sz val="9"/>
            <color indexed="81"/>
            <rFont val="Tahoma"/>
            <family val="2"/>
          </rPr>
          <t>The score is based on the maximum risk score in the family Agonidae, which included 1 species.</t>
        </r>
      </text>
    </comment>
    <comment ref="K37" authorId="0" shapeId="0" xr:uid="{B06EA1C8-EEDF-4385-B1C1-9B7B34A6D280}">
      <text>
        <r>
          <rPr>
            <b/>
            <sz val="9"/>
            <color indexed="81"/>
            <rFont val="Tahoma"/>
            <family val="2"/>
          </rPr>
          <t>The score is based on the maximum risk score in the family Agonidae, which included 1 species.</t>
        </r>
      </text>
    </comment>
    <comment ref="M37" authorId="0" shapeId="0" xr:uid="{E2772872-644A-4DC9-8B8D-6B80A187AE3B}">
      <text>
        <r>
          <rPr>
            <b/>
            <sz val="9"/>
            <color indexed="81"/>
            <rFont val="Tahoma"/>
            <family val="2"/>
          </rPr>
          <t>ALL stocks : Worldwide pelagic distribution</t>
        </r>
      </text>
    </comment>
    <comment ref="N37" authorId="0" shapeId="0" xr:uid="{7321E209-ACD5-4AE6-B994-A667EF24E12B}">
      <text>
        <r>
          <rPr>
            <b/>
            <sz val="9"/>
            <color indexed="81"/>
            <rFont val="Tahoma"/>
            <family val="2"/>
          </rPr>
          <t>The depth range of the species is 1-50m. For surface gears, the vertical overlap index with this species is 100.00%.</t>
        </r>
      </text>
    </comment>
    <comment ref="O37" authorId="0" shapeId="0" xr:uid="{780805BB-3241-438E-892A-C47C67E41441}">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7" authorId="0" shapeId="0" xr:uid="{DDD0D39C-3501-408F-A53D-3EE31D00FA65}">
      <text>
        <r>
          <rPr>
            <b/>
            <sz val="9"/>
            <color indexed="81"/>
            <rFont val="Tahoma"/>
            <family val="2"/>
          </rPr>
          <t>No direct evidence of survival after capture.</t>
        </r>
      </text>
    </comment>
    <comment ref="E38" authorId="0" shapeId="0" xr:uid="{B772EE08-5D99-43D1-9F02-03885726C10D}">
      <text>
        <r>
          <rPr>
            <b/>
            <sz val="9"/>
            <color indexed="81"/>
            <rFont val="Tahoma"/>
            <family val="2"/>
          </rPr>
          <t>There is no information.</t>
        </r>
      </text>
    </comment>
    <comment ref="F38" authorId="0" shapeId="0" xr:uid="{AD4CBB06-0142-4717-8A33-FFF8EA4340C6}">
      <text>
        <r>
          <rPr>
            <b/>
            <sz val="9"/>
            <color indexed="81"/>
            <rFont val="Tahoma"/>
            <family val="2"/>
          </rPr>
          <t>There is no information.</t>
        </r>
      </text>
    </comment>
    <comment ref="G38" authorId="0" shapeId="0" xr:uid="{78A5BF1D-1C5B-4F26-BCD0-257EF6D74A2D}">
      <text>
        <r>
          <rPr>
            <b/>
            <sz val="9"/>
            <color indexed="81"/>
            <rFont val="Tahoma"/>
            <family val="2"/>
          </rPr>
          <t>There is no information, but fish are likely to produce &gt;100 eggs/year.</t>
        </r>
      </text>
    </comment>
    <comment ref="H38" authorId="0" shapeId="0" xr:uid="{5F857323-9810-434A-A49E-0BC44B61EEBB}">
      <text>
        <r>
          <rPr>
            <b/>
            <sz val="9"/>
            <color indexed="81"/>
            <rFont val="Tahoma"/>
            <family val="2"/>
          </rPr>
          <t>The score is based on the maximum risk score in the family Squatinidae, which included 1 species.</t>
        </r>
      </text>
    </comment>
    <comment ref="I38" authorId="0" shapeId="0" xr:uid="{EB7C3027-934D-4730-A954-ADCD7DD8105E}">
      <text>
        <r>
          <rPr>
            <b/>
            <sz val="9"/>
            <color indexed="81"/>
            <rFont val="Tahoma"/>
            <family val="2"/>
          </rPr>
          <t>The score is based on the maximum risk score in the family Squatinidae, which included 1 species.</t>
        </r>
      </text>
    </comment>
    <comment ref="J38" authorId="0" shapeId="0" xr:uid="{28E01763-F368-469B-A081-201B92466561}">
      <text>
        <r>
          <rPr>
            <b/>
            <sz val="9"/>
            <color indexed="81"/>
            <rFont val="Tahoma"/>
            <family val="2"/>
          </rPr>
          <t>There is no information, but fish are not live bearers.</t>
        </r>
      </text>
    </comment>
    <comment ref="K38" authorId="0" shapeId="0" xr:uid="{4504917C-BAAD-469B-BDE1-F013D6ED7BAB}">
      <text>
        <r>
          <rPr>
            <b/>
            <sz val="9"/>
            <color indexed="81"/>
            <rFont val="Tahoma"/>
            <family val="2"/>
          </rPr>
          <t>The score is based on the maximum risk score in the family Squatinidae, which included 1 species.</t>
        </r>
      </text>
    </comment>
    <comment ref="M38" authorId="0" shapeId="0" xr:uid="{DCC407A4-CD4D-4D9C-B6A6-5023B5C65416}">
      <text>
        <r>
          <rPr>
            <b/>
            <sz val="9"/>
            <color indexed="81"/>
            <rFont val="Tahoma"/>
            <family val="2"/>
          </rPr>
          <t>TPT stocks : Worldwide tropical distribution, mainly coastal</t>
        </r>
      </text>
    </comment>
    <comment ref="N38" authorId="0" shapeId="0" xr:uid="{D5FA8302-9559-4AE7-9C3D-D72B35732C9C}">
      <text>
        <r>
          <rPr>
            <b/>
            <sz val="9"/>
            <color indexed="81"/>
            <rFont val="Tahoma"/>
            <family val="2"/>
          </rPr>
          <t>The depth range of the species is 1-100m. For surface gears, the vertical overlap index with this species is 100.00%. This species is reef associated.</t>
        </r>
      </text>
    </comment>
    <comment ref="O38" authorId="0" shapeId="0" xr:uid="{CDC3393F-27D3-488A-BFC7-23DB1A7538CF}">
      <text>
        <r>
          <rPr>
            <b/>
            <sz val="9"/>
            <color indexed="81"/>
            <rFont val="Tahoma"/>
            <family val="2"/>
          </rPr>
          <t>TPT stocks : The maximum length of the species is missing, but the family's maximum length based on 1 species is 70cm. For tropical surface fisheries, the length overlap index with this species is 63.64%.</t>
        </r>
      </text>
    </comment>
    <comment ref="P38" authorId="0" shapeId="0" xr:uid="{BB8ABEA6-A2CB-4E88-95F9-A60928B250DD}">
      <text>
        <r>
          <rPr>
            <b/>
            <sz val="9"/>
            <color indexed="81"/>
            <rFont val="Tahoma"/>
            <family val="2"/>
          </rPr>
          <t>No direct evidence of survival after capture.</t>
        </r>
      </text>
    </comment>
    <comment ref="E39" authorId="0" shapeId="0" xr:uid="{E02003A1-DEB0-4A6B-A00C-A6C2CE6783D9}">
      <text>
        <r>
          <rPr>
            <b/>
            <sz val="9"/>
            <color indexed="81"/>
            <rFont val="Tahoma"/>
            <family val="2"/>
          </rPr>
          <t>The score is based on the maximum risk score in the family Agonidae, which included 1 species.</t>
        </r>
      </text>
    </comment>
    <comment ref="F39" authorId="0" shapeId="0" xr:uid="{B4801984-3E3D-4286-9955-F11C0A70FAE0}">
      <text>
        <r>
          <rPr>
            <b/>
            <sz val="9"/>
            <color indexed="81"/>
            <rFont val="Tahoma"/>
            <family val="2"/>
          </rPr>
          <t>The score is based on the maximum risk score in the family Agonidae, which included 1 species.</t>
        </r>
      </text>
    </comment>
    <comment ref="G39" authorId="0" shapeId="0" xr:uid="{796CBD7B-D465-457B-85C2-4F7D3E2F6A33}">
      <text>
        <r>
          <rPr>
            <b/>
            <sz val="9"/>
            <color indexed="81"/>
            <rFont val="Tahoma"/>
            <family val="2"/>
          </rPr>
          <t>The score is based on the maximum risk score in the family Agonidae, which included 1 species.</t>
        </r>
      </text>
    </comment>
    <comment ref="H39" authorId="0" shapeId="0" xr:uid="{5F3F2E58-A8CF-455F-86C8-15EC94D0BB78}">
      <text>
        <r>
          <rPr>
            <b/>
            <sz val="9"/>
            <color indexed="81"/>
            <rFont val="Tahoma"/>
            <family val="2"/>
          </rPr>
          <t>Species maximum length is 180, which is in the medium risk range (100-300cm).</t>
        </r>
      </text>
    </comment>
    <comment ref="I39" authorId="0" shapeId="0" xr:uid="{B9BC25EB-82E9-48D0-BEAF-2257C24CF416}">
      <text>
        <r>
          <rPr>
            <b/>
            <sz val="9"/>
            <color indexed="81"/>
            <rFont val="Tahoma"/>
            <family val="2"/>
          </rPr>
          <t>Species maximum length is 180cm, which is in the length at maturity medium risk range (40-200cm).</t>
        </r>
      </text>
    </comment>
    <comment ref="J39" authorId="0" shapeId="0" xr:uid="{4AACDCDE-BF15-4068-A7A4-692F419DE726}">
      <text>
        <r>
          <rPr>
            <b/>
            <sz val="9"/>
            <color indexed="81"/>
            <rFont val="Tahoma"/>
            <family val="2"/>
          </rPr>
          <t>Species reproductive strategy is broadcast spawner, which is low risk.</t>
        </r>
      </text>
    </comment>
    <comment ref="K39" authorId="0" shapeId="0" xr:uid="{20B37FCA-7E19-42FD-82E6-3A86783D955B}">
      <text>
        <r>
          <rPr>
            <b/>
            <sz val="9"/>
            <color indexed="81"/>
            <rFont val="Tahoma"/>
            <family val="2"/>
          </rPr>
          <t>Species trophic level is 4.5, which is higher than the highest risk value (3.25).</t>
        </r>
      </text>
    </comment>
    <comment ref="M39" authorId="0" shapeId="0" xr:uid="{CDA79A27-88A5-4061-81B3-5868DE6171D7}">
      <text>
        <r>
          <rPr>
            <b/>
            <sz val="9"/>
            <color indexed="81"/>
            <rFont val="Tahoma"/>
            <family val="2"/>
          </rPr>
          <t>ALPS,BEPW,SKPW,YFPW stocks : Mainly southwest Pacific distribution.</t>
        </r>
      </text>
    </comment>
    <comment ref="N39" authorId="0" shapeId="0" xr:uid="{FE902620-0C0F-4515-93F7-72E646A4703B}">
      <text>
        <r>
          <rPr>
            <b/>
            <sz val="9"/>
            <color indexed="81"/>
            <rFont val="Tahoma"/>
            <family val="2"/>
          </rPr>
          <t>The depth range of the species is 1-100m. For surface gears, the vertical overlap index with this species is 100.00%.</t>
        </r>
      </text>
    </comment>
    <comment ref="O39" authorId="0" shapeId="0" xr:uid="{871B1D3B-4789-4705-997F-034201592BD6}">
      <text>
        <r>
          <rPr>
            <b/>
            <sz val="9"/>
            <color indexed="81"/>
            <rFont val="Tahoma"/>
            <family val="2"/>
          </rPr>
          <t>TPT stocks : The maximum length of the species is 180cm. For tropical surface fisheries, the length overlap index with this species is 100.00%.</t>
        </r>
      </text>
    </comment>
    <comment ref="P39" authorId="0" shapeId="0" xr:uid="{6109E88B-C2BB-466A-8A5B-987A279ABC72}">
      <text>
        <r>
          <rPr>
            <b/>
            <sz val="9"/>
            <color indexed="81"/>
            <rFont val="Tahoma"/>
            <family val="2"/>
          </rPr>
          <t>No direct evidence of survival after capture.</t>
        </r>
      </text>
    </comment>
    <comment ref="E40" authorId="0" shapeId="0" xr:uid="{B432E2B1-5505-4D21-A255-89D35ED03F30}">
      <text>
        <r>
          <rPr>
            <b/>
            <sz val="9"/>
            <color indexed="81"/>
            <rFont val="Tahoma"/>
            <family val="2"/>
          </rPr>
          <t>Species growth rate (K) is 0.677, which is higher than lowest risk K (0.183) for age at maturity.</t>
        </r>
      </text>
    </comment>
    <comment ref="F40" authorId="0" shapeId="0" xr:uid="{087C93F9-C598-4E68-A211-C79A6C6BDC4A}">
      <text>
        <r>
          <rPr>
            <b/>
            <sz val="9"/>
            <color indexed="81"/>
            <rFont val="Tahoma"/>
            <family val="2"/>
          </rPr>
          <t>Species growth rate (K) is 0.677, which is higher than lowest risk K (0.30) for maximum age.</t>
        </r>
      </text>
    </comment>
    <comment ref="G40" authorId="0" shapeId="0" xr:uid="{68B3AD01-BBFC-41BD-AB2C-C02D24B24E43}">
      <text>
        <r>
          <rPr>
            <b/>
            <sz val="9"/>
            <color indexed="81"/>
            <rFont val="Tahoma"/>
            <family val="2"/>
          </rPr>
          <t>The score is based on the maximum risk score in the family Scombridae, which included 27 species.</t>
        </r>
      </text>
    </comment>
    <comment ref="H40" authorId="0" shapeId="0" xr:uid="{92D6D15C-B9B0-46A7-AFFB-99F0383CCB90}">
      <text>
        <r>
          <rPr>
            <b/>
            <sz val="9"/>
            <color indexed="81"/>
            <rFont val="Tahoma"/>
            <family val="2"/>
          </rPr>
          <t>Species maximum length is 120, which is in the medium risk range (100-300cm).</t>
        </r>
      </text>
    </comment>
    <comment ref="I40" authorId="0" shapeId="0" xr:uid="{4052FBCA-1D0F-4CE3-982B-8E4D328CE27D}">
      <text>
        <r>
          <rPr>
            <b/>
            <sz val="9"/>
            <color indexed="81"/>
            <rFont val="Tahoma"/>
            <family val="2"/>
          </rPr>
          <t>Species length at maturity is 75, which is in the medium risk range (40-200cm).</t>
        </r>
      </text>
    </comment>
    <comment ref="J40" authorId="0" shapeId="0" xr:uid="{C84D98BD-F6B8-4951-B525-FE2AEC2B11E5}">
      <text>
        <r>
          <rPr>
            <b/>
            <sz val="9"/>
            <color indexed="81"/>
            <rFont val="Tahoma"/>
            <family val="2"/>
          </rPr>
          <t>Species reproductive strategy is broadcast spawner, which is low risk.</t>
        </r>
      </text>
    </comment>
    <comment ref="K40" authorId="0" shapeId="0" xr:uid="{CA6DD5A9-4BB9-463D-A08F-A6749A134F2A}">
      <text>
        <r>
          <rPr>
            <b/>
            <sz val="9"/>
            <color indexed="81"/>
            <rFont val="Tahoma"/>
            <family val="2"/>
          </rPr>
          <t>Species trophic level is 4.5, which is higher than the highest risk value (3.25).</t>
        </r>
      </text>
    </comment>
    <comment ref="M40" authorId="0" shapeId="0" xr:uid="{3B507FFB-B08A-411C-B384-F44DBFFDD311}">
      <text>
        <r>
          <rPr>
            <b/>
            <sz val="9"/>
            <color indexed="81"/>
            <rFont val="Tahoma"/>
            <family val="2"/>
          </rPr>
          <t>BEI_,BEPW,SKI_,SKPW,YFI_,YFPW stocks : Indo-West Pacific distribution, uncommon in South Indian and Pacific Oceans, absent in North Pacific.</t>
        </r>
      </text>
    </comment>
    <comment ref="N40" authorId="0" shapeId="0" xr:uid="{7800EAD1-7022-490D-A63E-E1B6CA2E655A}">
      <text>
        <r>
          <rPr>
            <b/>
            <sz val="9"/>
            <color indexed="81"/>
            <rFont val="Tahoma"/>
            <family val="2"/>
          </rPr>
          <t>The depth range of the species is 1-100m. For surface gears, the vertical overlap index with this species is 100.00%.</t>
        </r>
      </text>
    </comment>
    <comment ref="O40" authorId="0" shapeId="0" xr:uid="{9F113171-0019-46C8-A474-A992C2776CE3}">
      <text>
        <r>
          <rPr>
            <b/>
            <sz val="9"/>
            <color indexed="81"/>
            <rFont val="Tahoma"/>
            <family val="2"/>
          </rPr>
          <t>TPT stocks : The maximum length of the species is 120cm. For tropical surface fisheries, the length overlap index with this species is 100.00%.</t>
        </r>
      </text>
    </comment>
    <comment ref="P40" authorId="0" shapeId="0" xr:uid="{F3D730EA-786B-40F1-841D-A8806A87A8E8}">
      <text>
        <r>
          <rPr>
            <b/>
            <sz val="9"/>
            <color indexed="81"/>
            <rFont val="Tahoma"/>
            <family val="2"/>
          </rPr>
          <t>No direct evidence of survival after capture.</t>
        </r>
      </text>
    </comment>
    <comment ref="E41" authorId="0" shapeId="0" xr:uid="{5D69A920-5875-4014-8754-F24DD2053EA1}">
      <text>
        <r>
          <rPr>
            <b/>
            <sz val="9"/>
            <color indexed="81"/>
            <rFont val="Tahoma"/>
            <family val="2"/>
          </rPr>
          <t>The score is based on the maximum risk score in the family Scombridae, which included 35 species.</t>
        </r>
      </text>
    </comment>
    <comment ref="F41" authorId="0" shapeId="0" xr:uid="{7785D06C-4918-4068-BF80-0CEA1D9DB90B}">
      <text>
        <r>
          <rPr>
            <b/>
            <sz val="9"/>
            <color indexed="81"/>
            <rFont val="Tahoma"/>
            <family val="2"/>
          </rPr>
          <t>The score is based on the maximum risk score in the family Agonidae, which included 1 species.</t>
        </r>
      </text>
    </comment>
    <comment ref="G41" authorId="0" shapeId="0" xr:uid="{28337A9D-FC92-4ACC-AFD3-F7A38ADA8676}">
      <text>
        <r>
          <rPr>
            <b/>
            <sz val="9"/>
            <color indexed="81"/>
            <rFont val="Tahoma"/>
            <family val="2"/>
          </rPr>
          <t>The score is based on the maximum risk score in the family Scombridae, which included 27 species.</t>
        </r>
      </text>
    </comment>
    <comment ref="H41" authorId="0" shapeId="0" xr:uid="{BA4F7E8B-E883-401A-861E-85CFFFD5E9FB}">
      <text>
        <r>
          <rPr>
            <b/>
            <sz val="9"/>
            <color indexed="81"/>
            <rFont val="Tahoma"/>
            <family val="2"/>
          </rPr>
          <t>The score is based on the maximum risk score in the family Agonidae, which included 1 species.</t>
        </r>
      </text>
    </comment>
    <comment ref="I41" authorId="0" shapeId="0" xr:uid="{33AF925F-7CCF-49F4-8672-3CF760F3658D}">
      <text>
        <r>
          <rPr>
            <b/>
            <sz val="9"/>
            <color indexed="81"/>
            <rFont val="Tahoma"/>
            <family val="2"/>
          </rPr>
          <t>The score is based on the maximum risk score in the family Ephippidae, which included 1 species.</t>
        </r>
      </text>
    </comment>
    <comment ref="J41" authorId="0" shapeId="0" xr:uid="{BFD573F8-22CA-4272-AF89-6923E5E00AAC}">
      <text>
        <r>
          <rPr>
            <b/>
            <sz val="9"/>
            <color indexed="81"/>
            <rFont val="Tahoma"/>
            <family val="2"/>
          </rPr>
          <t>The score is based on the maximum risk score in the family Sphyraenidae, which included 5 species.</t>
        </r>
      </text>
    </comment>
    <comment ref="K41" authorId="0" shapeId="0" xr:uid="{3B522E66-9047-4323-8FD8-59EE7BEA45E4}">
      <text>
        <r>
          <rPr>
            <b/>
            <sz val="9"/>
            <color indexed="81"/>
            <rFont val="Tahoma"/>
            <family val="2"/>
          </rPr>
          <t>The score is based on the maximum risk score in the family Agonidae, which included 1 species.</t>
        </r>
      </text>
    </comment>
    <comment ref="M41" authorId="0" shapeId="0" xr:uid="{55E0E7F7-73BB-476A-99D7-00108D71D720}">
      <text>
        <r>
          <rPr>
            <b/>
            <sz val="9"/>
            <color indexed="81"/>
            <rFont val="Tahoma"/>
            <family val="2"/>
          </rPr>
          <t>ALL stocks : Worldwide pelagic distribution</t>
        </r>
      </text>
    </comment>
    <comment ref="N41" authorId="0" shapeId="0" xr:uid="{EB8BA05C-7702-4804-BB0C-D22F4E83951A}">
      <text>
        <r>
          <rPr>
            <b/>
            <sz val="9"/>
            <color indexed="81"/>
            <rFont val="Tahoma"/>
            <family val="2"/>
          </rPr>
          <t>The depth range of the species is 1-10m. For surface gears, the vertical overlap index with this species is 100.00%.</t>
        </r>
      </text>
    </comment>
    <comment ref="O41" authorId="0" shapeId="0" xr:uid="{88B96053-2BBE-4737-98DF-DDF9BE7EE1F5}">
      <text>
        <r>
          <rPr>
            <b/>
            <sz val="9"/>
            <color indexed="81"/>
            <rFont val="Tahoma"/>
            <family val="2"/>
          </rPr>
          <t>ALB stocks : The maximum length of the species is missing, but the family's maximum length based on 3 species is 150cm. For albacore fisheries, the length overlap index with this species is 100.00%._x000D_
TPT stocks : The maximum length of the species is missing, but the family's maximum length based on 3 species is 150cm. For tropical surface fisheries, the length overlap index with this species is 100.00%.</t>
        </r>
      </text>
    </comment>
    <comment ref="P41" authorId="0" shapeId="0" xr:uid="{5B725749-341C-4B48-ADB7-CB52516614D6}">
      <text>
        <r>
          <rPr>
            <b/>
            <sz val="9"/>
            <color indexed="81"/>
            <rFont val="Tahoma"/>
            <family val="2"/>
          </rPr>
          <t>No direct evidence of survival after capture.</t>
        </r>
      </text>
    </comment>
    <comment ref="E42" authorId="0" shapeId="0" xr:uid="{1305D471-2364-401A-B5A1-BE64CEE07AEF}">
      <text>
        <r>
          <rPr>
            <b/>
            <sz val="9"/>
            <color indexed="81"/>
            <rFont val="Tahoma"/>
            <family val="2"/>
          </rPr>
          <t>Species growth rate (K) is 0.305, which is higher than lowest risk K (0.183) for age at maturity.</t>
        </r>
      </text>
    </comment>
    <comment ref="F42" authorId="0" shapeId="0" xr:uid="{B5623196-A148-4281-B32C-63DFE25C35FB}">
      <text>
        <r>
          <rPr>
            <b/>
            <sz val="9"/>
            <color indexed="81"/>
            <rFont val="Tahoma"/>
            <family val="2"/>
          </rPr>
          <t>Species growth rate (K) is 0.305, which is higher than lowest risk K (0.30) for maximum age.</t>
        </r>
      </text>
    </comment>
    <comment ref="G42" authorId="0" shapeId="0" xr:uid="{794AB3C7-23BF-4DBC-8B64-2A5686CF0584}">
      <text>
        <r>
          <rPr>
            <b/>
            <sz val="9"/>
            <color indexed="81"/>
            <rFont val="Tahoma"/>
            <family val="2"/>
          </rPr>
          <t>Species fecundity is 1000000 eggs/year, which is higher than the lowest risk value (20000).</t>
        </r>
      </text>
    </comment>
    <comment ref="H42" authorId="0" shapeId="0" xr:uid="{9AFD178A-6C28-4FE3-BB67-C8E71EA818B9}">
      <text>
        <r>
          <rPr>
            <b/>
            <sz val="9"/>
            <color indexed="81"/>
            <rFont val="Tahoma"/>
            <family val="2"/>
          </rPr>
          <t>Species maximum length is 102, which is in the medium risk range (100-300cm).</t>
        </r>
      </text>
    </comment>
    <comment ref="I42" authorId="0" shapeId="0" xr:uid="{05D6A494-60B5-466A-AF47-638FC27668EC}">
      <text>
        <r>
          <rPr>
            <b/>
            <sz val="9"/>
            <color indexed="81"/>
            <rFont val="Tahoma"/>
            <family val="2"/>
          </rPr>
          <t>Species length at maturity is 47, which is in the medium risk range (40-200cm).</t>
        </r>
      </text>
    </comment>
    <comment ref="J42" authorId="0" shapeId="0" xr:uid="{B814CEDF-3025-45F7-95B3-71E3885B8C1E}">
      <text>
        <r>
          <rPr>
            <b/>
            <sz val="9"/>
            <color indexed="81"/>
            <rFont val="Tahoma"/>
            <family val="2"/>
          </rPr>
          <t>Species reproductive strategy is broadcast spawner, which is low risk.</t>
        </r>
      </text>
    </comment>
    <comment ref="K42" authorId="0" shapeId="0" xr:uid="{393F5360-46A3-434A-A086-E6C6F4FE9F3E}">
      <text>
        <r>
          <rPr>
            <b/>
            <sz val="9"/>
            <color indexed="81"/>
            <rFont val="Tahoma"/>
            <family val="2"/>
          </rPr>
          <t>Species trophic level is 4.5, which is higher than the highest risk value (3.25).</t>
        </r>
      </text>
    </comment>
    <comment ref="M42" authorId="0" shapeId="0" xr:uid="{6914565E-6B0C-4BD6-B23C-239AB76C4BB9}">
      <text>
        <r>
          <rPr>
            <b/>
            <sz val="9"/>
            <color indexed="81"/>
            <rFont val="Tahoma"/>
            <family val="2"/>
          </rPr>
          <t>EPO stocks : Eastern Pacific distribution</t>
        </r>
      </text>
    </comment>
    <comment ref="N42" authorId="0" shapeId="0" xr:uid="{90E338EB-783A-4EE7-B64B-223D7AB3FB61}">
      <text>
        <r>
          <rPr>
            <b/>
            <sz val="9"/>
            <color indexed="81"/>
            <rFont val="Tahoma"/>
            <family val="2"/>
          </rPr>
          <t>The depth range of the species is 1-100m. For surface gears, the vertical overlap index with this species is 100.00%.</t>
        </r>
      </text>
    </comment>
    <comment ref="O42" authorId="0" shapeId="0" xr:uid="{F9511162-4D71-4E8E-BB5A-49BB1BCDC735}">
      <text>
        <r>
          <rPr>
            <b/>
            <sz val="9"/>
            <color indexed="81"/>
            <rFont val="Tahoma"/>
            <family val="2"/>
          </rPr>
          <t>ALB stocks : The maximum length of the species is 102cm. For albacore fisheries, the length overlap index with this species is 72.86%._x000D_
TPT stocks : The maximum length of the species is 102cm. For tropical surface fisheries, the length overlap index with this species is 92.73%.</t>
        </r>
      </text>
    </comment>
    <comment ref="P42" authorId="0" shapeId="0" xr:uid="{DAA2CBE1-5625-494C-BD55-827FBA352010}">
      <text>
        <r>
          <rPr>
            <b/>
            <sz val="9"/>
            <color indexed="81"/>
            <rFont val="Tahoma"/>
            <family val="2"/>
          </rPr>
          <t>No direct evidence of survival after capture.</t>
        </r>
      </text>
    </comment>
    <comment ref="E43" authorId="0" shapeId="0" xr:uid="{B1CBFCDD-CCC6-4139-99D4-9F0DEE542CFB}">
      <text>
        <r>
          <rPr>
            <b/>
            <sz val="9"/>
            <color indexed="81"/>
            <rFont val="Tahoma"/>
            <family val="2"/>
          </rPr>
          <t>Species growth rate (K) is 0.200, which is higher than lowest risk K (0.183) for age at maturity.</t>
        </r>
      </text>
    </comment>
    <comment ref="F43" authorId="0" shapeId="0" xr:uid="{99CC2514-7FCA-441D-A10B-D18D872AB179}">
      <text>
        <r>
          <rPr>
            <b/>
            <sz val="9"/>
            <color indexed="81"/>
            <rFont val="Tahoma"/>
            <family val="2"/>
          </rPr>
          <t>Species growth rate (K) is 0.200, which is in the medium risk K range (0.12-0.30) for maximum age.</t>
        </r>
      </text>
    </comment>
    <comment ref="G43" authorId="0" shapeId="0" xr:uid="{8AFC1021-18F9-4E60-B405-0F5B696E8D81}">
      <text>
        <r>
          <rPr>
            <b/>
            <sz val="9"/>
            <color indexed="81"/>
            <rFont val="Tahoma"/>
            <family val="2"/>
          </rPr>
          <t>Species fecundity is 5531858 eggs/year, which is higher than the lowest risk value (20000).</t>
        </r>
      </text>
    </comment>
    <comment ref="H43" authorId="0" shapeId="0" xr:uid="{B3FDC355-D608-4D4B-9F6C-3A753071701E}">
      <text>
        <r>
          <rPr>
            <b/>
            <sz val="9"/>
            <color indexed="81"/>
            <rFont val="Tahoma"/>
            <family val="2"/>
          </rPr>
          <t>Species maximum length is 250, which is in the medium risk range (100-300cm).</t>
        </r>
      </text>
    </comment>
    <comment ref="I43" authorId="0" shapeId="0" xr:uid="{0B271C0E-04A2-4578-A401-7A7884669636}">
      <text>
        <r>
          <rPr>
            <b/>
            <sz val="9"/>
            <color indexed="81"/>
            <rFont val="Tahoma"/>
            <family val="2"/>
          </rPr>
          <t>Species length at maturity is 100, which is in the medium risk range (40-200cm).</t>
        </r>
      </text>
    </comment>
    <comment ref="J43" authorId="0" shapeId="0" xr:uid="{D8C64856-B1E5-47AC-9D6D-184E3D77A424}">
      <text>
        <r>
          <rPr>
            <b/>
            <sz val="9"/>
            <color indexed="81"/>
            <rFont val="Tahoma"/>
            <family val="2"/>
          </rPr>
          <t>Species reproductive strategy is broadcast spawner, which is low risk.</t>
        </r>
      </text>
    </comment>
    <comment ref="K43" authorId="0" shapeId="0" xr:uid="{56079676-8510-42B1-A19D-248AEAB2196E}">
      <text>
        <r>
          <rPr>
            <b/>
            <sz val="9"/>
            <color indexed="81"/>
            <rFont val="Tahoma"/>
            <family val="2"/>
          </rPr>
          <t>Species trophic level is 4.5, which is higher than the highest risk value (3.25).</t>
        </r>
      </text>
    </comment>
    <comment ref="M43" authorId="0" shapeId="0" xr:uid="{0B8076BA-0AC9-4372-927B-33645552F760}">
      <text>
        <r>
          <rPr>
            <b/>
            <sz val="9"/>
            <color indexed="81"/>
            <rFont val="Tahoma"/>
            <family val="2"/>
          </rPr>
          <t>ALL stocks : Worldwide pelagic distribution</t>
        </r>
      </text>
    </comment>
    <comment ref="N43" authorId="0" shapeId="0" xr:uid="{7C148F7E-6529-40E9-A7EA-A59E17E8F902}">
      <text>
        <r>
          <rPr>
            <b/>
            <sz val="9"/>
            <color indexed="81"/>
            <rFont val="Tahoma"/>
            <family val="2"/>
          </rPr>
          <t>The depth range of the species is 1-250m. For surface gears, the vertical overlap index with this species is 40.00%.</t>
        </r>
      </text>
    </comment>
    <comment ref="O43" authorId="0" shapeId="0" xr:uid="{35B95A0F-61F1-4448-8DA9-9E084851201D}">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3" authorId="0" shapeId="0" xr:uid="{B617B63C-6B9A-4548-9764-8F7BDC76D250}">
      <text>
        <r>
          <rPr>
            <b/>
            <sz val="9"/>
            <color indexed="81"/>
            <rFont val="Tahoma"/>
            <family val="2"/>
          </rPr>
          <t>No direct evidence of survival after capture.</t>
        </r>
      </text>
    </comment>
    <comment ref="E44" authorId="0" shapeId="0" xr:uid="{20A5F355-8DEA-4949-A31B-08A7D6B1EA2C}">
      <text>
        <r>
          <rPr>
            <b/>
            <sz val="9"/>
            <color indexed="81"/>
            <rFont val="Tahoma"/>
            <family val="2"/>
          </rPr>
          <t>Species growth rate (K) is 0.100, which is in the medium risk K range (0.061-0.183) for age at maturity.</t>
        </r>
      </text>
    </comment>
    <comment ref="F44" authorId="0" shapeId="0" xr:uid="{55FDC6C8-170F-47F1-BF7D-37D7B25A1C5B}">
      <text>
        <r>
          <rPr>
            <b/>
            <sz val="9"/>
            <color indexed="81"/>
            <rFont val="Tahoma"/>
            <family val="2"/>
          </rPr>
          <t>Species growth rate (K) is 0.100, which is lower than highest risk K (0.12) for maximum age.</t>
        </r>
      </text>
    </comment>
    <comment ref="G44" authorId="0" shapeId="0" xr:uid="{0A9222D8-4AE7-4E74-B681-1D7A7603FA95}">
      <text>
        <r>
          <rPr>
            <b/>
            <sz val="9"/>
            <color indexed="81"/>
            <rFont val="Tahoma"/>
            <family val="2"/>
          </rPr>
          <t>Species fecundity is 34833333 eggs/year, which is higher than the lowest risk value (20000).</t>
        </r>
      </text>
    </comment>
    <comment ref="H44" authorId="0" shapeId="0" xr:uid="{D76A7881-C2F4-4C17-B929-F3E5CC5598AD}">
      <text>
        <r>
          <rPr>
            <b/>
            <sz val="9"/>
            <color indexed="81"/>
            <rFont val="Tahoma"/>
            <family val="2"/>
          </rPr>
          <t>Species maximum length is 458, which is higher than the highest risk value (300cm).</t>
        </r>
      </text>
    </comment>
    <comment ref="I44" authorId="0" shapeId="0" xr:uid="{8287730E-CECB-4DAC-8247-330978953A16}">
      <text>
        <r>
          <rPr>
            <b/>
            <sz val="9"/>
            <color indexed="81"/>
            <rFont val="Tahoma"/>
            <family val="2"/>
          </rPr>
          <t>Species length at maturity is 97, which is in the medium risk range (40-200cm).</t>
        </r>
      </text>
    </comment>
    <comment ref="J44" authorId="0" shapeId="0" xr:uid="{19905552-C83D-4CE5-ADB2-8024B08220D4}">
      <text>
        <r>
          <rPr>
            <b/>
            <sz val="9"/>
            <color indexed="81"/>
            <rFont val="Tahoma"/>
            <family val="2"/>
          </rPr>
          <t>Species reproductive strategy is broadcast spawner, which is low risk.</t>
        </r>
      </text>
    </comment>
    <comment ref="K44" authorId="0" shapeId="0" xr:uid="{A7CA95A7-D67E-47B6-9917-8643092B68EF}">
      <text>
        <r>
          <rPr>
            <b/>
            <sz val="9"/>
            <color indexed="81"/>
            <rFont val="Tahoma"/>
            <family val="2"/>
          </rPr>
          <t>Species trophic level is 4.5, which is higher than the highest risk value (3.25).</t>
        </r>
      </text>
    </comment>
    <comment ref="M44" authorId="0" shapeId="0" xr:uid="{04B51555-2307-4545-B31A-DF38078BA8BD}">
      <text>
        <r>
          <rPr>
            <b/>
            <sz val="9"/>
            <color indexed="81"/>
            <rFont val="Tahoma"/>
            <family val="2"/>
          </rPr>
          <t>AO_ stocks : Atlantic distribution, absent in Pacific and rare in Indian Oceans. Species is coastal.</t>
        </r>
      </text>
    </comment>
    <comment ref="N44" authorId="0" shapeId="0" xr:uid="{1308BA3B-35C4-437D-A2E3-A46AACA26535}">
      <text>
        <r>
          <rPr>
            <b/>
            <sz val="9"/>
            <color indexed="81"/>
            <rFont val="Tahoma"/>
            <family val="2"/>
          </rPr>
          <t>The depth range of the species is 1-985m. For surface gears, the vertical overlap index with this species is 10.15%.</t>
        </r>
      </text>
    </comment>
    <comment ref="O44" authorId="0" shapeId="0" xr:uid="{0D9493BE-E4B3-4ABE-8242-BD72B4777C69}">
      <text>
        <r>
          <rPr>
            <b/>
            <sz val="9"/>
            <color indexed="81"/>
            <rFont val="Tahoma"/>
            <family val="2"/>
          </rPr>
          <t>ALB stocks : The maximum length of the species is 458cm. For albacore fisheries, the length overlap index with this species is 100.00%._x000D_
TPT stocks : The maximum length of the species is 458cm. For tropical surface fisheries, the length overlap index with this species is 100.00%.</t>
        </r>
      </text>
    </comment>
    <comment ref="P44" authorId="0" shapeId="0" xr:uid="{263D0114-A24A-4D5A-8E02-C64B4E5ED932}">
      <text>
        <r>
          <rPr>
            <b/>
            <sz val="9"/>
            <color indexed="81"/>
            <rFont val="Tahoma"/>
            <family val="2"/>
          </rPr>
          <t>No direct evidence of survival after capture.</t>
        </r>
      </text>
    </comment>
    <comment ref="E45" authorId="0" shapeId="0" xr:uid="{EF7999D5-C997-40D5-AE7A-56752DCCE7FC}">
      <text>
        <r>
          <rPr>
            <b/>
            <sz val="9"/>
            <color indexed="81"/>
            <rFont val="Tahoma"/>
            <family val="2"/>
          </rPr>
          <t>The score is based on the maximum risk score in the family Belonidae, which included 2 species.</t>
        </r>
      </text>
    </comment>
    <comment ref="F45" authorId="0" shapeId="0" xr:uid="{D14D8157-4D36-4534-A50E-94EBC6E9D1D6}">
      <text>
        <r>
          <rPr>
            <b/>
            <sz val="9"/>
            <color indexed="81"/>
            <rFont val="Tahoma"/>
            <family val="2"/>
          </rPr>
          <t>The score is based on the maximum risk score in the family Belonidae, which included 2 species.</t>
        </r>
      </text>
    </comment>
    <comment ref="G45" authorId="0" shapeId="0" xr:uid="{AFD65B7D-B3F0-43A1-9983-82FEF0D4821D}">
      <text>
        <r>
          <rPr>
            <b/>
            <sz val="9"/>
            <color indexed="81"/>
            <rFont val="Tahoma"/>
            <family val="2"/>
          </rPr>
          <t>The score is based on the maximum risk score in the family Agonidae, which included 1 species.</t>
        </r>
      </text>
    </comment>
    <comment ref="H45" authorId="0" shapeId="0" xr:uid="{14AEA6B3-1D9E-4A98-92B2-470A62D91AE4}">
      <text>
        <r>
          <rPr>
            <b/>
            <sz val="9"/>
            <color indexed="81"/>
            <rFont val="Tahoma"/>
            <family val="2"/>
          </rPr>
          <t>The score is based on the maximum risk score in the family Belonidae, which included 3 species.</t>
        </r>
      </text>
    </comment>
    <comment ref="I45" authorId="0" shapeId="0" xr:uid="{509C925E-C143-4064-BC08-F2B51B093072}">
      <text>
        <r>
          <rPr>
            <b/>
            <sz val="9"/>
            <color indexed="81"/>
            <rFont val="Tahoma"/>
            <family val="2"/>
          </rPr>
          <t>The score is based on the maximum risk score in the family Belonidae, which included 3 species.</t>
        </r>
      </text>
    </comment>
    <comment ref="J45" authorId="0" shapeId="0" xr:uid="{F40307C0-6F26-403D-83D9-A38FFFEA243B}">
      <text>
        <r>
          <rPr>
            <b/>
            <sz val="9"/>
            <color indexed="81"/>
            <rFont val="Tahoma"/>
            <family val="2"/>
          </rPr>
          <t>Species reproductive strategy is broadcast spawner, which is low risk.</t>
        </r>
      </text>
    </comment>
    <comment ref="K45" authorId="0" shapeId="0" xr:uid="{DBE861E7-EF15-4622-886E-BB0C269E4455}">
      <text>
        <r>
          <rPr>
            <b/>
            <sz val="9"/>
            <color indexed="81"/>
            <rFont val="Tahoma"/>
            <family val="2"/>
          </rPr>
          <t>The score is based on the maximum risk score in the family Belonidae, which included 3 species.</t>
        </r>
      </text>
    </comment>
    <comment ref="M45" authorId="0" shapeId="0" xr:uid="{7D26FF06-3D24-47C6-9134-5D29D0DAB64E}">
      <text>
        <r>
          <rPr>
            <b/>
            <sz val="9"/>
            <color indexed="81"/>
            <rFont val="Tahoma"/>
            <family val="2"/>
          </rPr>
          <t>ALL stocks : Worldwide pelagic distribution</t>
        </r>
      </text>
    </comment>
    <comment ref="N45" authorId="0" shapeId="0" xr:uid="{D903F549-0DCB-4594-A259-6F41A32BAE17}">
      <text>
        <r>
          <rPr>
            <b/>
            <sz val="9"/>
            <color indexed="81"/>
            <rFont val="Tahoma"/>
            <family val="2"/>
          </rPr>
          <t>The depth range of the species is 1-200m. For surface gears, the vertical overlap index with this species is 50.00%.</t>
        </r>
      </text>
    </comment>
    <comment ref="O45" authorId="0" shapeId="0" xr:uid="{C40AD29C-9F7A-4AD8-9451-283C7A42955C}">
      <text>
        <r>
          <rPr>
            <b/>
            <sz val="9"/>
            <color indexed="81"/>
            <rFont val="Tahoma"/>
            <family val="2"/>
          </rPr>
          <t>ALB stocks : The maximum length of the species is missing, but the family's maximum length based on 9 species is 500cm. For albacore fisheries, the length overlap index with this species is 100.00%._x000D_
TPT stocks : The maximum length of the species is missing, but the family's maximum length based on 9 species is 500cm. For tropical surface fisheries, the length overlap index with this species is 100.00%.</t>
        </r>
      </text>
    </comment>
    <comment ref="P45" authorId="0" shapeId="0" xr:uid="{FF17D57D-C45E-4EB7-8AA6-605F1CFBF534}">
      <text>
        <r>
          <rPr>
            <b/>
            <sz val="9"/>
            <color indexed="81"/>
            <rFont val="Tahoma"/>
            <family val="2"/>
          </rPr>
          <t>No direct evidence of survival after capture.</t>
        </r>
      </text>
    </comment>
    <comment ref="E46" authorId="0" shapeId="0" xr:uid="{18501A81-770F-450F-BEDB-78AFF07140E9}">
      <text>
        <r>
          <rPr>
            <b/>
            <sz val="9"/>
            <color indexed="81"/>
            <rFont val="Tahoma"/>
            <family val="2"/>
          </rPr>
          <t>The score is based on the maximum risk score in the family Istiophoridae, which included 5 species.</t>
        </r>
      </text>
    </comment>
    <comment ref="F46" authorId="0" shapeId="0" xr:uid="{0567F54A-A367-4840-95A0-9E32D6EDF937}">
      <text>
        <r>
          <rPr>
            <b/>
            <sz val="9"/>
            <color indexed="81"/>
            <rFont val="Tahoma"/>
            <family val="2"/>
          </rPr>
          <t>The score is based on the maximum risk score in the family Istiophoridae, which included 5 species.</t>
        </r>
      </text>
    </comment>
    <comment ref="G46" authorId="0" shapeId="0" xr:uid="{B2BCBD5B-0939-4806-BD71-6B5917BBCFA8}">
      <text>
        <r>
          <rPr>
            <b/>
            <sz val="9"/>
            <color indexed="81"/>
            <rFont val="Tahoma"/>
            <family val="2"/>
          </rPr>
          <t>The score is based on the maximum risk score in the family Belonidae , which included 1 species.</t>
        </r>
      </text>
    </comment>
    <comment ref="H46" authorId="0" shapeId="0" xr:uid="{D33664F7-D102-4272-9F2C-762DE96ADF1E}">
      <text>
        <r>
          <rPr>
            <b/>
            <sz val="9"/>
            <color indexed="81"/>
            <rFont val="Tahoma"/>
            <family val="2"/>
          </rPr>
          <t>Species maximum length is 102, which is in the medium risk range (100-300cm).</t>
        </r>
      </text>
    </comment>
    <comment ref="I46" authorId="0" shapeId="0" xr:uid="{28E0F4E4-4467-4FB6-B964-E832C4EF7B2F}">
      <text>
        <r>
          <rPr>
            <b/>
            <sz val="9"/>
            <color indexed="81"/>
            <rFont val="Tahoma"/>
            <family val="2"/>
          </rPr>
          <t>Species maximum length is 102cm, which is in the length at maturity medium risk range (40-200cm).</t>
        </r>
      </text>
    </comment>
    <comment ref="J46" authorId="0" shapeId="0" xr:uid="{EB96ECD7-2425-49C1-B296-1DEBE8696FBA}">
      <text>
        <r>
          <rPr>
            <b/>
            <sz val="9"/>
            <color indexed="81"/>
            <rFont val="Tahoma"/>
            <family val="2"/>
          </rPr>
          <t>Species reproductive strategy is broadcast spawner, which is low risk.</t>
        </r>
      </text>
    </comment>
    <comment ref="K46" authorId="0" shapeId="0" xr:uid="{2AEA0499-F5F3-4907-97F2-518C6D995C25}">
      <text>
        <r>
          <rPr>
            <b/>
            <sz val="9"/>
            <color indexed="81"/>
            <rFont val="Tahoma"/>
            <family val="2"/>
          </rPr>
          <t>Species trophic level is 4.2, which is higher than the highest risk value (3.25).</t>
        </r>
      </text>
    </comment>
    <comment ref="M46" authorId="0" shapeId="0" xr:uid="{CABB8DFA-A9FF-4EED-899F-B36BC69E23E5}">
      <text>
        <r>
          <rPr>
            <b/>
            <sz val="9"/>
            <color indexed="81"/>
            <rFont val="Tahoma"/>
            <family val="2"/>
          </rPr>
          <t>PO_,IO_ stocks : Indo-Pacific distribution</t>
        </r>
      </text>
    </comment>
    <comment ref="N46" authorId="0" shapeId="0" xr:uid="{2AAE1ACE-4E3D-4276-B690-5D838FA16A9E}">
      <text>
        <r>
          <rPr>
            <b/>
            <sz val="9"/>
            <color indexed="81"/>
            <rFont val="Tahoma"/>
            <family val="2"/>
          </rPr>
          <t>The depth range of the species is 1-167m. For surface gears, the vertical overlap index with this species is 59.88%.</t>
        </r>
      </text>
    </comment>
    <comment ref="O46" authorId="0" shapeId="0" xr:uid="{17704F3D-0C19-4617-BD94-961EE90A4294}">
      <text>
        <r>
          <rPr>
            <b/>
            <sz val="9"/>
            <color indexed="81"/>
            <rFont val="Tahoma"/>
            <family val="2"/>
          </rPr>
          <t>ALB stocks : The maximum length of the species is 102cm. For albacore fisheries, the length overlap index with this species is 72.86%._x000D_
TPT stocks : The maximum length of the species is 102cm. For tropical surface fisheries, the length overlap index with this species is 92.73%.</t>
        </r>
      </text>
    </comment>
    <comment ref="P46" authorId="0" shapeId="0" xr:uid="{E0956AEB-3AE3-4B4D-A010-F310528ED003}">
      <text>
        <r>
          <rPr>
            <b/>
            <sz val="9"/>
            <color indexed="81"/>
            <rFont val="Tahoma"/>
            <family val="2"/>
          </rPr>
          <t>No direct evidence of survival after capture.</t>
        </r>
      </text>
    </comment>
    <comment ref="E47" authorId="0" shapeId="0" xr:uid="{6DA1B275-5953-4498-896E-CD1E9E3DE2BD}">
      <text>
        <r>
          <rPr>
            <b/>
            <sz val="9"/>
            <color indexed="81"/>
            <rFont val="Tahoma"/>
            <family val="2"/>
          </rPr>
          <t>Species growth rate (K) is 1.169, which is higher than lowest risk K (0.183) for age at maturity.</t>
        </r>
      </text>
    </comment>
    <comment ref="F47" authorId="0" shapeId="0" xr:uid="{EC02B206-BAAB-412D-BBC7-5EF9D7482F67}">
      <text>
        <r>
          <rPr>
            <b/>
            <sz val="9"/>
            <color indexed="81"/>
            <rFont val="Tahoma"/>
            <family val="2"/>
          </rPr>
          <t>Species growth rate (K) is 1.169, which is higher than lowest risk K (0.30) for maximum age.</t>
        </r>
      </text>
    </comment>
    <comment ref="G47" authorId="0" shapeId="0" xr:uid="{E750C546-AAB2-402C-85BB-B51AA21903C7}">
      <text>
        <r>
          <rPr>
            <b/>
            <sz val="9"/>
            <color indexed="81"/>
            <rFont val="Tahoma"/>
            <family val="2"/>
          </rPr>
          <t>The score is based on the maximum risk score in the family Scombridae, which included 27 species.</t>
        </r>
      </text>
    </comment>
    <comment ref="H47" authorId="0" shapeId="0" xr:uid="{5E866BD9-A5B3-4ABE-A6C3-DBD26316E551}">
      <text>
        <r>
          <rPr>
            <b/>
            <sz val="9"/>
            <color indexed="81"/>
            <rFont val="Tahoma"/>
            <family val="2"/>
          </rPr>
          <t>Species maximum length is 70, which is lower than the lowest risk value (100cm).</t>
        </r>
      </text>
    </comment>
    <comment ref="I47" authorId="0" shapeId="0" xr:uid="{8DA3DE07-2285-4362-A13D-695DAAC18E5D}">
      <text>
        <r>
          <rPr>
            <b/>
            <sz val="9"/>
            <color indexed="81"/>
            <rFont val="Tahoma"/>
            <family val="2"/>
          </rPr>
          <t>Species length at maturity is 17, which is lower than the lowest risk value (40cm).</t>
        </r>
      </text>
    </comment>
    <comment ref="J47" authorId="0" shapeId="0" xr:uid="{BA36D3A9-DFD2-4AC9-A131-1A1090A0FC91}">
      <text>
        <r>
          <rPr>
            <b/>
            <sz val="9"/>
            <color indexed="81"/>
            <rFont val="Tahoma"/>
            <family val="2"/>
          </rPr>
          <t>Species reproductive strategy is broadcast spawner, which is low risk.</t>
        </r>
      </text>
    </comment>
    <comment ref="K47" authorId="0" shapeId="0" xr:uid="{7054641C-17CA-40E5-89D5-1CC9F09A000D}">
      <text>
        <r>
          <rPr>
            <b/>
            <sz val="9"/>
            <color indexed="81"/>
            <rFont val="Tahoma"/>
            <family val="2"/>
          </rPr>
          <t>Species trophic level is 3.8, which is higher than the highest risk value (3.25).</t>
        </r>
      </text>
    </comment>
    <comment ref="M47" authorId="0" shapeId="0" xr:uid="{263BAAF0-7FD8-4F8F-84A2-F8A4248C494C}">
      <text>
        <r>
          <rPr>
            <b/>
            <sz val="9"/>
            <color indexed="81"/>
            <rFont val="Tahoma"/>
            <family val="2"/>
          </rPr>
          <t>ALL stocks : Worldwide coastal distribution, mainly coastal</t>
        </r>
      </text>
    </comment>
    <comment ref="N47" authorId="0" shapeId="0" xr:uid="{CFB58FCE-BCBC-4699-B16E-0BE082DD9668}">
      <text>
        <r>
          <rPr>
            <b/>
            <sz val="9"/>
            <color indexed="81"/>
            <rFont val="Tahoma"/>
            <family val="2"/>
          </rPr>
          <t>The depth range of the species is 1-10m. For surface gears, the vertical overlap index with this species is 100.00%. This species is reef associated.</t>
        </r>
      </text>
    </comment>
    <comment ref="O47" authorId="0" shapeId="0" xr:uid="{94BE5509-1321-47A5-8E52-7B951A69C7C0}">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47" authorId="0" shapeId="0" xr:uid="{CFDC383E-A678-469D-BD5A-EF38AC1CC724}">
      <text>
        <r>
          <rPr>
            <b/>
            <sz val="9"/>
            <color indexed="81"/>
            <rFont val="Tahoma"/>
            <family val="2"/>
          </rPr>
          <t>No direct evidence of survival after capture.</t>
        </r>
      </text>
    </comment>
    <comment ref="E48" authorId="0" shapeId="0" xr:uid="{232A970F-A4A9-457E-8569-D854D9D2268C}">
      <text>
        <r>
          <rPr>
            <b/>
            <sz val="9"/>
            <color indexed="81"/>
            <rFont val="Tahoma"/>
            <family val="2"/>
          </rPr>
          <t>The score is based on the maximum risk score in the family Scombridae, which included 35 species.</t>
        </r>
      </text>
    </comment>
    <comment ref="F48" authorId="0" shapeId="0" xr:uid="{1E2B66F3-30AB-406B-B148-6AF3178BCD0F}">
      <text>
        <r>
          <rPr>
            <b/>
            <sz val="9"/>
            <color indexed="81"/>
            <rFont val="Tahoma"/>
            <family val="2"/>
          </rPr>
          <t>The score is based on the maximum risk score in the family Scombridae, which included 35 species.</t>
        </r>
      </text>
    </comment>
    <comment ref="G48" authorId="0" shapeId="0" xr:uid="{9CEE5FAD-3A0C-49B4-9125-FC693D507107}">
      <text>
        <r>
          <rPr>
            <b/>
            <sz val="9"/>
            <color indexed="81"/>
            <rFont val="Tahoma"/>
            <family val="2"/>
          </rPr>
          <t>The score is based on the maximum risk score in the family Carangidae, which included 3 species.</t>
        </r>
      </text>
    </comment>
    <comment ref="H48" authorId="0" shapeId="0" xr:uid="{B52F266F-5734-4483-B3DC-5C6BD52D352B}">
      <text>
        <r>
          <rPr>
            <b/>
            <sz val="9"/>
            <color indexed="81"/>
            <rFont val="Tahoma"/>
            <family val="2"/>
          </rPr>
          <t>Species maximum length is 84, which is lower than the lowest risk value (100cm).</t>
        </r>
      </text>
    </comment>
    <comment ref="I48" authorId="0" shapeId="0" xr:uid="{1321C6BB-190D-4180-AC82-B67C6EF2D297}">
      <text>
        <r>
          <rPr>
            <b/>
            <sz val="9"/>
            <color indexed="81"/>
            <rFont val="Tahoma"/>
            <family val="2"/>
          </rPr>
          <t>Species maximum length is 84cm, which is in the length at maturity medium risk range (40-200cm).</t>
        </r>
      </text>
    </comment>
    <comment ref="J48" authorId="0" shapeId="0" xr:uid="{A25BF913-610D-4C82-86B2-81E6982F2999}">
      <text>
        <r>
          <rPr>
            <b/>
            <sz val="9"/>
            <color indexed="81"/>
            <rFont val="Tahoma"/>
            <family val="2"/>
          </rPr>
          <t>Species reproductive strategy is broadcast spawner, which is low risk.</t>
        </r>
      </text>
    </comment>
    <comment ref="K48" authorId="0" shapeId="0" xr:uid="{5EF01869-0A4E-4454-95CE-717958AA8486}">
      <text>
        <r>
          <rPr>
            <b/>
            <sz val="9"/>
            <color indexed="81"/>
            <rFont val="Tahoma"/>
            <family val="2"/>
          </rPr>
          <t>Species trophic level is 3.8, which is higher than the highest risk value (3.25).</t>
        </r>
      </text>
    </comment>
    <comment ref="M48" authorId="0" shapeId="0" xr:uid="{7A35E110-1955-4981-81C9-190CE460B401}">
      <text>
        <r>
          <rPr>
            <b/>
            <sz val="9"/>
            <color indexed="81"/>
            <rFont val="Tahoma"/>
            <family val="2"/>
          </rPr>
          <t>TPT stocks : Worldwide distribution, uncommon in Subtropics</t>
        </r>
      </text>
    </comment>
    <comment ref="N48" authorId="0" shapeId="0" xr:uid="{2079BC8E-509D-44A3-A4D0-418F8ECC3A7F}">
      <text>
        <r>
          <rPr>
            <b/>
            <sz val="9"/>
            <color indexed="81"/>
            <rFont val="Tahoma"/>
            <family val="2"/>
          </rPr>
          <t>The depth range of the species is 1-40m. For surface gears, the vertical overlap index with this species is 100.00%.</t>
        </r>
      </text>
    </comment>
    <comment ref="O48" authorId="0" shapeId="0" xr:uid="{0AF46DBC-25EF-456D-AFF8-4B7ACC561D76}">
      <text>
        <r>
          <rPr>
            <b/>
            <sz val="9"/>
            <color indexed="81"/>
            <rFont val="Tahoma"/>
            <family val="2"/>
          </rPr>
          <t>TPT stocks : The maximum length of the species is 84cm. For tropical surface fisheries, the length overlap index with this species is 76.36%.</t>
        </r>
      </text>
    </comment>
    <comment ref="P48" authorId="0" shapeId="0" xr:uid="{747EA119-5B5C-411B-97C4-94E0A3C8EF77}">
      <text>
        <r>
          <rPr>
            <b/>
            <sz val="9"/>
            <color indexed="81"/>
            <rFont val="Tahoma"/>
            <family val="2"/>
          </rPr>
          <t>No direct evidence of survival after capture.</t>
        </r>
      </text>
    </comment>
    <comment ref="E49" authorId="0" shapeId="0" xr:uid="{8934EE0E-08F1-4015-94D6-967081943A03}">
      <text>
        <r>
          <rPr>
            <b/>
            <sz val="9"/>
            <color indexed="81"/>
            <rFont val="Tahoma"/>
            <family val="2"/>
          </rPr>
          <t>Species growth rate (K) is 0.300, which is higher than lowest risk K (0.183) for age at maturity.</t>
        </r>
      </text>
    </comment>
    <comment ref="F49" authorId="0" shapeId="0" xr:uid="{FB099719-C025-4973-90DE-C601A5A5F1F7}">
      <text>
        <r>
          <rPr>
            <b/>
            <sz val="9"/>
            <color indexed="81"/>
            <rFont val="Tahoma"/>
            <family val="2"/>
          </rPr>
          <t>Species growth rate (K) is 0.300, which is in the medium risk K range (0.12-0.30) for maximum age.</t>
        </r>
      </text>
    </comment>
    <comment ref="G49" authorId="0" shapeId="0" xr:uid="{456454CE-6F18-47C6-8EBB-CCD54E564A14}">
      <text>
        <r>
          <rPr>
            <b/>
            <sz val="9"/>
            <color indexed="81"/>
            <rFont val="Tahoma"/>
            <family val="2"/>
          </rPr>
          <t>The score is based on the maximum risk score in the family Scombridae, which included 27 species.</t>
        </r>
      </text>
    </comment>
    <comment ref="H49" authorId="0" shapeId="0" xr:uid="{55F93EC1-5F90-4E7F-AAE0-1E846C702745}">
      <text>
        <r>
          <rPr>
            <b/>
            <sz val="9"/>
            <color indexed="81"/>
            <rFont val="Tahoma"/>
            <family val="2"/>
          </rPr>
          <t>Species maximum length is 108, which is in the medium risk range (100-300cm).</t>
        </r>
      </text>
    </comment>
    <comment ref="I49" authorId="0" shapeId="0" xr:uid="{D1C9C340-B98B-458A-98F4-A87AD5A22FE2}">
      <text>
        <r>
          <rPr>
            <b/>
            <sz val="9"/>
            <color indexed="81"/>
            <rFont val="Tahoma"/>
            <family val="2"/>
          </rPr>
          <t>Species length at maturity is 49, which is in the medium risk range (40-200cm).</t>
        </r>
      </text>
    </comment>
    <comment ref="J49" authorId="0" shapeId="0" xr:uid="{ECA98725-771A-4BEF-840B-1473CC47A156}">
      <text>
        <r>
          <rPr>
            <b/>
            <sz val="9"/>
            <color indexed="81"/>
            <rFont val="Tahoma"/>
            <family val="2"/>
          </rPr>
          <t>Species reproductive strategy is broadcast spawner, which is low risk.</t>
        </r>
      </text>
    </comment>
    <comment ref="K49" authorId="0" shapeId="0" xr:uid="{138A0F38-7974-4F1A-9B35-B2F084C392B5}">
      <text>
        <r>
          <rPr>
            <b/>
            <sz val="9"/>
            <color indexed="81"/>
            <rFont val="Tahoma"/>
            <family val="2"/>
          </rPr>
          <t>Species trophic level is 4.4, which is higher than the highest risk value (3.25).</t>
        </r>
      </text>
    </comment>
    <comment ref="M49" authorId="0" shapeId="0" xr:uid="{BD149E8C-885B-4A36-99C0-04EBC82C070E}">
      <text>
        <r>
          <rPr>
            <b/>
            <sz val="9"/>
            <color indexed="81"/>
            <rFont val="Tahoma"/>
            <family val="2"/>
          </rPr>
          <t>AO_ stocks : Atlantic distribution, absent in Pacific and Indian Oceans</t>
        </r>
      </text>
    </comment>
    <comment ref="N49" authorId="0" shapeId="0" xr:uid="{2264E3A2-7A81-4222-90F7-2DC5CC2AE86E}">
      <text>
        <r>
          <rPr>
            <b/>
            <sz val="9"/>
            <color indexed="81"/>
            <rFont val="Tahoma"/>
            <family val="2"/>
          </rPr>
          <t>The depth range of the species is 50-200m. For surface gears, the vertical overlap index with this species is 33.77%.</t>
        </r>
      </text>
    </comment>
    <comment ref="O49" authorId="0" shapeId="0" xr:uid="{08EAE28E-198F-49CC-A789-76CF3ADD600D}">
      <text>
        <r>
          <rPr>
            <b/>
            <sz val="9"/>
            <color indexed="81"/>
            <rFont val="Tahoma"/>
            <family val="2"/>
          </rPr>
          <t>ALB stocks : The maximum length of the species is 108cm. For albacore fisheries, the length overlap index with this species is 77.14%._x000D_
TPT stocks : The maximum length of the species is 108cm. For tropical surface fisheries, the length overlap index with this species is 98.18%.</t>
        </r>
      </text>
    </comment>
    <comment ref="P49" authorId="0" shapeId="0" xr:uid="{5BF19BBC-E318-4DCC-B596-4DF249056ECA}">
      <text>
        <r>
          <rPr>
            <b/>
            <sz val="9"/>
            <color indexed="81"/>
            <rFont val="Tahoma"/>
            <family val="2"/>
          </rPr>
          <t>No direct evidence of survival after capture.</t>
        </r>
      </text>
    </comment>
    <comment ref="E50" authorId="0" shapeId="0" xr:uid="{30E5D020-D636-45D8-89E1-54157D173453}">
      <text>
        <r>
          <rPr>
            <b/>
            <sz val="9"/>
            <color indexed="81"/>
            <rFont val="Tahoma"/>
            <family val="2"/>
          </rPr>
          <t>Species growth rate (K) is 0.126, which is in the medium risk K range (0.061-0.183) for age at maturity.</t>
        </r>
      </text>
    </comment>
    <comment ref="F50" authorId="0" shapeId="0" xr:uid="{1A78C3CE-F2C3-47D2-A892-3F9BF4B9D009}">
      <text>
        <r>
          <rPr>
            <b/>
            <sz val="9"/>
            <color indexed="81"/>
            <rFont val="Tahoma"/>
            <family val="2"/>
          </rPr>
          <t>Species growth rate (K) is 0.126, which is in the medium risk K range (0.12-0.30) for maximum age.</t>
        </r>
      </text>
    </comment>
    <comment ref="G50" authorId="0" shapeId="0" xr:uid="{65F0D736-5AAF-4E4D-9B88-3C260DED24D6}">
      <text>
        <r>
          <rPr>
            <b/>
            <sz val="9"/>
            <color indexed="81"/>
            <rFont val="Tahoma"/>
            <family val="2"/>
          </rPr>
          <t>The score is based on the maximum risk score in the family Agonidae, which included 1 species.</t>
        </r>
      </text>
    </comment>
    <comment ref="H50" authorId="0" shapeId="0" xr:uid="{5D1F8CD8-523B-4F92-AC16-271C5F29EE3A}">
      <text>
        <r>
          <rPr>
            <b/>
            <sz val="9"/>
            <color indexed="81"/>
            <rFont val="Tahoma"/>
            <family val="2"/>
          </rPr>
          <t>Species maximum length is 155, which is in the medium risk range (100-300cm).</t>
        </r>
      </text>
    </comment>
    <comment ref="I50" authorId="0" shapeId="0" xr:uid="{C9BD53E0-3DEF-4633-AC5F-8F5F7D3EFEA5}">
      <text>
        <r>
          <rPr>
            <b/>
            <sz val="9"/>
            <color indexed="81"/>
            <rFont val="Tahoma"/>
            <family val="2"/>
          </rPr>
          <t>Species length at maturity is 87, which is in the medium risk range (40-200cm).</t>
        </r>
      </text>
    </comment>
    <comment ref="J50" authorId="0" shapeId="0" xr:uid="{7DA48AC9-F2E7-4855-9F05-087D9C2A80B3}">
      <text>
        <r>
          <rPr>
            <b/>
            <sz val="9"/>
            <color indexed="81"/>
            <rFont val="Tahoma"/>
            <family val="2"/>
          </rPr>
          <t>Species reproductive strategy is broadcast spawner, which is low risk.</t>
        </r>
      </text>
    </comment>
    <comment ref="K50" authorId="0" shapeId="0" xr:uid="{3401CF5B-E05E-442A-AE18-C35A0933BB55}">
      <text>
        <r>
          <rPr>
            <b/>
            <sz val="9"/>
            <color indexed="81"/>
            <rFont val="Tahoma"/>
            <family val="2"/>
          </rPr>
          <t>Species trophic level is 4.5, which is higher than the highest risk value (3.25).</t>
        </r>
      </text>
    </comment>
    <comment ref="M50" authorId="0" shapeId="0" xr:uid="{C61D16AB-694B-41F2-A8B6-420991E3F755}">
      <text>
        <r>
          <rPr>
            <b/>
            <sz val="9"/>
            <color indexed="81"/>
            <rFont val="Tahoma"/>
            <family val="2"/>
          </rPr>
          <t>ALAM,ALAN stocks : Northeast Atlantic: Southwestern Barents Sea, sometimes north to Spitsbergen, southeastern Greenland, southern coast of Iceland, around the British Isles and south to Morocco and into the western Mediterranean. Northwest Atlantic: Newfoundland.</t>
        </r>
      </text>
    </comment>
    <comment ref="N50" authorId="0" shapeId="0" xr:uid="{B7F8FDD8-E9EA-4817-95C4-80175EEAA702}">
      <text>
        <r>
          <rPr>
            <b/>
            <sz val="9"/>
            <color indexed="81"/>
            <rFont val="Tahoma"/>
            <family val="2"/>
          </rPr>
          <t>Not evaluated</t>
        </r>
      </text>
    </comment>
    <comment ref="O50" authorId="0" shapeId="0" xr:uid="{07ABCD7D-F396-480F-BD8F-3FA7D7819D89}">
      <text>
        <r>
          <rPr>
            <b/>
            <sz val="9"/>
            <color indexed="81"/>
            <rFont val="Tahoma"/>
            <family val="2"/>
          </rPr>
          <t>Not evaluated</t>
        </r>
      </text>
    </comment>
    <comment ref="P50" authorId="0" shapeId="0" xr:uid="{692FE96E-74AD-4613-A059-E9D914EE7F95}">
      <text>
        <r>
          <rPr>
            <b/>
            <sz val="9"/>
            <color indexed="81"/>
            <rFont val="Tahoma"/>
            <family val="2"/>
          </rPr>
          <t>Not evaluated</t>
        </r>
      </text>
    </comment>
    <comment ref="E51" authorId="0" shapeId="0" xr:uid="{4C39D36D-A4B0-4651-A48D-CEA22C1FC8F7}">
      <text>
        <r>
          <rPr>
            <b/>
            <sz val="9"/>
            <color indexed="81"/>
            <rFont val="Tahoma"/>
            <family val="2"/>
          </rPr>
          <t>Species growth rate (K) is 0.231, which is higher than lowest risk K (0.183) for age at maturity.</t>
        </r>
      </text>
    </comment>
    <comment ref="F51" authorId="0" shapeId="0" xr:uid="{D66E77BD-A924-48CF-A2B8-4546E614FA2E}">
      <text>
        <r>
          <rPr>
            <b/>
            <sz val="9"/>
            <color indexed="81"/>
            <rFont val="Tahoma"/>
            <family val="2"/>
          </rPr>
          <t>Species growth rate (K) is 0.231, which is in the medium risk K range (0.12-0.30) for maximum age.</t>
        </r>
      </text>
    </comment>
    <comment ref="G51" authorId="0" shapeId="0" xr:uid="{A5C61119-021F-49CE-BDB4-1E1C6665EE6A}">
      <text>
        <r>
          <rPr>
            <b/>
            <sz val="9"/>
            <color indexed="81"/>
            <rFont val="Tahoma"/>
            <family val="2"/>
          </rPr>
          <t>Species fecundity is 40000000 eggs/year, which is higher than the lowest risk value (20000).</t>
        </r>
      </text>
    </comment>
    <comment ref="H51" authorId="0" shapeId="0" xr:uid="{14173398-9AE8-417D-8456-7B52E61C608D}">
      <text>
        <r>
          <rPr>
            <b/>
            <sz val="9"/>
            <color indexed="81"/>
            <rFont val="Tahoma"/>
            <family val="2"/>
          </rPr>
          <t>Species maximum length is 465, which is higher than the highest risk value (300cm).</t>
        </r>
      </text>
    </comment>
    <comment ref="I51" authorId="0" shapeId="0" xr:uid="{1DB32613-B317-4D13-AE0B-D6D0CC99CFD8}">
      <text>
        <r>
          <rPr>
            <b/>
            <sz val="9"/>
            <color indexed="81"/>
            <rFont val="Tahoma"/>
            <family val="2"/>
          </rPr>
          <t>Species maximum length is 465cm, which is higher than the highest risk value (200cm).</t>
        </r>
      </text>
    </comment>
    <comment ref="J51" authorId="0" shapeId="0" xr:uid="{C034E227-47A8-40B7-A4E9-543B86FEBCDC}">
      <text>
        <r>
          <rPr>
            <b/>
            <sz val="9"/>
            <color indexed="81"/>
            <rFont val="Tahoma"/>
            <family val="2"/>
          </rPr>
          <t>Species reproductive strategy is broadcast spawner, which is low risk.</t>
        </r>
      </text>
    </comment>
    <comment ref="K51" authorId="0" shapeId="0" xr:uid="{2368B32E-3F50-4573-9FC0-80DFE0B2368B}">
      <text>
        <r>
          <rPr>
            <b/>
            <sz val="9"/>
            <color indexed="81"/>
            <rFont val="Tahoma"/>
            <family val="2"/>
          </rPr>
          <t>Species trophic level is 4.5, which is higher than the highest risk value (3.25).</t>
        </r>
      </text>
    </comment>
    <comment ref="M51" authorId="0" shapeId="0" xr:uid="{CD5EECFD-3999-40DF-8CC4-FC460300B6AD}">
      <text>
        <r>
          <rPr>
            <b/>
            <sz val="9"/>
            <color indexed="81"/>
            <rFont val="Tahoma"/>
            <family val="2"/>
          </rPr>
          <t>PO_,IO_ stocks : Worldwide distribution, absent in North and Central Atlantic. Species is coastal.</t>
        </r>
      </text>
    </comment>
    <comment ref="N51" authorId="0" shapeId="0" xr:uid="{BFF137A1-B131-4534-8A3B-9C8A2A425B41}">
      <text>
        <r>
          <rPr>
            <b/>
            <sz val="9"/>
            <color indexed="81"/>
            <rFont val="Tahoma"/>
            <family val="2"/>
          </rPr>
          <t>The depth range of the species is 1-915m. For surface gears, the vertical overlap index with this species is 10.93%.</t>
        </r>
      </text>
    </comment>
    <comment ref="O51" authorId="0" shapeId="0" xr:uid="{D89F972F-66A7-43FA-9FB1-43A062D8E574}">
      <text>
        <r>
          <rPr>
            <b/>
            <sz val="9"/>
            <color indexed="81"/>
            <rFont val="Tahoma"/>
            <family val="2"/>
          </rPr>
          <t>ALB stocks : The maximum length of the species is 465cm. For albacore fisheries, the length overlap index with this species is 100.00%._x000D_
TPT stocks : The maximum length of the species is 465cm. For tropical surface fisheries, the length overlap index with this species is 100.00%.</t>
        </r>
      </text>
    </comment>
    <comment ref="P51" authorId="0" shapeId="0" xr:uid="{11B585DE-3F5A-418E-8F1E-358CA54A2793}">
      <text>
        <r>
          <rPr>
            <b/>
            <sz val="9"/>
            <color indexed="81"/>
            <rFont val="Tahoma"/>
            <family val="2"/>
          </rPr>
          <t>No direct evidence of survival after capture.</t>
        </r>
      </text>
    </comment>
    <comment ref="E52" authorId="0" shapeId="0" xr:uid="{27DD12E4-FF98-4DDB-A353-E7833AE84FC7}">
      <text>
        <r>
          <rPr>
            <b/>
            <sz val="9"/>
            <color indexed="81"/>
            <rFont val="Tahoma"/>
            <family val="2"/>
          </rPr>
          <t>The score is based on the maximum risk score in the family Scombridae, which included 35 species.</t>
        </r>
      </text>
    </comment>
    <comment ref="F52" authorId="0" shapeId="0" xr:uid="{117C9F96-9542-4B02-8EA6-01A3E45F308D}">
      <text>
        <r>
          <rPr>
            <b/>
            <sz val="9"/>
            <color indexed="81"/>
            <rFont val="Tahoma"/>
            <family val="2"/>
          </rPr>
          <t>The score is based on the maximum risk score in the family Scombridae, which included 35 species.</t>
        </r>
      </text>
    </comment>
    <comment ref="G52" authorId="0" shapeId="0" xr:uid="{E2F42A9F-B329-416F-BB5C-235985BDD0D0}">
      <text>
        <r>
          <rPr>
            <b/>
            <sz val="9"/>
            <color indexed="81"/>
            <rFont val="Tahoma"/>
            <family val="2"/>
          </rPr>
          <t>Species fecundity is 2 eggs/year, which is lower than the highest risk value (100).</t>
        </r>
      </text>
    </comment>
    <comment ref="H52" authorId="0" shapeId="0" xr:uid="{F0F06605-6CD5-46E8-882D-D07481A3B723}">
      <text>
        <r>
          <rPr>
            <b/>
            <sz val="9"/>
            <color indexed="81"/>
            <rFont val="Tahoma"/>
            <family val="2"/>
          </rPr>
          <t>Species maximum length is 200, which is in the medium risk range (100-300cm).</t>
        </r>
      </text>
    </comment>
    <comment ref="I52" authorId="0" shapeId="0" xr:uid="{8D5493FB-6A78-443E-A61A-3AFA2B40A937}">
      <text>
        <r>
          <rPr>
            <b/>
            <sz val="9"/>
            <color indexed="81"/>
            <rFont val="Tahoma"/>
            <family val="2"/>
          </rPr>
          <t>Species length at maturity is 94, which is in the medium risk range (40-200cm).</t>
        </r>
      </text>
    </comment>
    <comment ref="J52" authorId="0" shapeId="0" xr:uid="{36E19739-17E0-4CD4-BC0D-EA0C07B1E5E2}">
      <text>
        <r>
          <rPr>
            <b/>
            <sz val="9"/>
            <color indexed="81"/>
            <rFont val="Tahoma"/>
            <family val="2"/>
          </rPr>
          <t>Species reproductive strategy is live bearer, which is high risk.</t>
        </r>
      </text>
    </comment>
    <comment ref="K52" authorId="0" shapeId="0" xr:uid="{BBBA9952-046A-4CD7-B251-9C627A387AE6}">
      <text>
        <r>
          <rPr>
            <b/>
            <sz val="9"/>
            <color indexed="81"/>
            <rFont val="Tahoma"/>
            <family val="2"/>
          </rPr>
          <t>Species trophic level is 3.9, which is higher than the highest risk value (3.25).</t>
        </r>
      </text>
    </comment>
    <comment ref="M52" authorId="0" shapeId="0" xr:uid="{E434C9DE-A248-47D2-B1F5-0BC35B7044C4}">
      <text>
        <r>
          <rPr>
            <b/>
            <sz val="9"/>
            <color indexed="81"/>
            <rFont val="Tahoma"/>
            <family val="2"/>
          </rPr>
          <t>AO_,BEI_,SKI_,YFI_ stocks : Worldwide distribution, uncommon in Indian and West Pacific Oceans, absent in subtropical Pacific, uncommon in tropical Pacific and subtropical Indian Ocean, mainly coastal</t>
        </r>
      </text>
    </comment>
    <comment ref="N52" authorId="0" shapeId="0" xr:uid="{E8F18CB0-9D93-46A5-9B21-5FF17D761EC7}">
      <text>
        <r>
          <rPr>
            <b/>
            <sz val="9"/>
            <color indexed="81"/>
            <rFont val="Tahoma"/>
            <family val="2"/>
          </rPr>
          <t>The depth range of the species is 20-75m. For surface gears, the vertical overlap index with this species is 100.00%. This species is reef associated.</t>
        </r>
      </text>
    </comment>
    <comment ref="O52" authorId="0" shapeId="0" xr:uid="{1AB04B32-CA74-4F6C-962C-8844C868EB16}">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52" authorId="0" shapeId="0" xr:uid="{D7196B41-F27A-49A3-9B13-3911D9964FB0}">
      <text>
        <r>
          <rPr>
            <b/>
            <sz val="9"/>
            <color indexed="81"/>
            <rFont val="Tahoma"/>
            <family val="2"/>
          </rPr>
          <t>No direct evidence of survival after capture.</t>
        </r>
      </text>
    </comment>
    <comment ref="E53" authorId="0" shapeId="0" xr:uid="{786D729D-ECDF-4215-BAA0-B2D75A35F36E}">
      <text>
        <r>
          <rPr>
            <b/>
            <sz val="9"/>
            <color indexed="81"/>
            <rFont val="Tahoma"/>
            <family val="2"/>
          </rPr>
          <t>Species growth rate (K) is 0.464, which is higher than lowest risk K (0.183) for age at maturity.</t>
        </r>
      </text>
    </comment>
    <comment ref="F53" authorId="0" shapeId="0" xr:uid="{F2520DB1-1919-48DA-AB35-DC2D7142A884}">
      <text>
        <r>
          <rPr>
            <b/>
            <sz val="9"/>
            <color indexed="81"/>
            <rFont val="Tahoma"/>
            <family val="2"/>
          </rPr>
          <t>Species growth rate (K) is 0.464, which is higher than lowest risk K (0.30) for maximum age.</t>
        </r>
      </text>
    </comment>
    <comment ref="G53" authorId="0" shapeId="0" xr:uid="{1BF7BDFA-3F5B-4379-910B-4EA86E1C61BC}">
      <text>
        <r>
          <rPr>
            <b/>
            <sz val="9"/>
            <color indexed="81"/>
            <rFont val="Tahoma"/>
            <family val="2"/>
          </rPr>
          <t>Species fecundity is 31000 eggs/year, which is higher than the lowest risk value (20000).</t>
        </r>
      </text>
    </comment>
    <comment ref="H53" authorId="0" shapeId="0" xr:uid="{A4B3146C-BDF6-4726-86C6-43892B0FB4FB}">
      <text>
        <r>
          <rPr>
            <b/>
            <sz val="9"/>
            <color indexed="81"/>
            <rFont val="Tahoma"/>
            <family val="2"/>
          </rPr>
          <t>Species maximum length is 50, which is lower than the lowest risk value (100cm).</t>
        </r>
      </text>
    </comment>
    <comment ref="I53" authorId="0" shapeId="0" xr:uid="{39F6F1CD-2AD0-42CD-A6C4-7B7022A99494}">
      <text>
        <r>
          <rPr>
            <b/>
            <sz val="9"/>
            <color indexed="81"/>
            <rFont val="Tahoma"/>
            <family val="2"/>
          </rPr>
          <t>Species length at maturity is 35, which is lower than the lowest risk value (40cm).</t>
        </r>
      </text>
    </comment>
    <comment ref="J53" authorId="0" shapeId="0" xr:uid="{8A9F15ED-BF43-4569-9812-6F42EE8B6B65}">
      <text>
        <r>
          <rPr>
            <b/>
            <sz val="9"/>
            <color indexed="81"/>
            <rFont val="Tahoma"/>
            <family val="2"/>
          </rPr>
          <t>Species reproductive strategy is broadcast spawner, which is low risk.</t>
        </r>
      </text>
    </comment>
    <comment ref="K53" authorId="0" shapeId="0" xr:uid="{793D94ED-2911-4359-B921-3D42B2869217}">
      <text>
        <r>
          <rPr>
            <b/>
            <sz val="9"/>
            <color indexed="81"/>
            <rFont val="Tahoma"/>
            <family val="2"/>
          </rPr>
          <t>Species trophic level is 4.3, which is higher than the highest risk value (3.25).</t>
        </r>
      </text>
    </comment>
    <comment ref="M53" authorId="0" shapeId="0" xr:uid="{D397AB77-BA21-4BBA-9866-EBEF45EF0347}">
      <text>
        <r>
          <rPr>
            <b/>
            <sz val="9"/>
            <color indexed="81"/>
            <rFont val="Tahoma"/>
            <family val="2"/>
          </rPr>
          <t>ALL stocks : Worldwide pelagic distribution</t>
        </r>
      </text>
    </comment>
    <comment ref="N53" authorId="0" shapeId="0" xr:uid="{E297760B-FFDC-4817-AC48-9F5B16DFAE86}">
      <text>
        <r>
          <rPr>
            <b/>
            <sz val="9"/>
            <color indexed="81"/>
            <rFont val="Tahoma"/>
            <family val="2"/>
          </rPr>
          <t>The depth range of the species is 10-200m. For surface gears, the vertical overlap index with this species is 47.64%.</t>
        </r>
      </text>
    </comment>
    <comment ref="O53" authorId="0" shapeId="0" xr:uid="{BFAE93AB-0AE9-4F3D-805B-37F8B882E350}">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53" authorId="0" shapeId="0" xr:uid="{5F1F9924-6FF0-4586-B518-0BC1C1D06995}">
      <text>
        <r>
          <rPr>
            <b/>
            <sz val="9"/>
            <color indexed="81"/>
            <rFont val="Tahoma"/>
            <family val="2"/>
          </rPr>
          <t>No direct evidence of survival after capture.</t>
        </r>
      </text>
    </comment>
    <comment ref="E54" authorId="0" shapeId="0" xr:uid="{302C97B9-18E2-459F-BB62-D9FC32382AAE}">
      <text>
        <r>
          <rPr>
            <b/>
            <sz val="9"/>
            <color indexed="81"/>
            <rFont val="Tahoma"/>
            <family val="2"/>
          </rPr>
          <t>Species growth rate (K) is 0.174, which is in the medium risk K range (0.061-0.183) for age at maturity.</t>
        </r>
      </text>
    </comment>
    <comment ref="F54" authorId="0" shapeId="0" xr:uid="{927E5049-3744-453D-8EB8-6A774872F199}">
      <text>
        <r>
          <rPr>
            <b/>
            <sz val="9"/>
            <color indexed="81"/>
            <rFont val="Tahoma"/>
            <family val="2"/>
          </rPr>
          <t>Species growth rate (K) is 0.174, which is in the medium risk K range (0.12-0.30) for maximum age.</t>
        </r>
      </text>
    </comment>
    <comment ref="G54" authorId="0" shapeId="0" xr:uid="{BA46167C-4786-4EE2-AFC4-FBFA95A3B7EE}">
      <text>
        <r>
          <rPr>
            <b/>
            <sz val="9"/>
            <color indexed="81"/>
            <rFont val="Tahoma"/>
            <family val="2"/>
          </rPr>
          <t>Species fecundity is 1200000 eggs/year, which is higher than the lowest risk value (20000).</t>
        </r>
      </text>
    </comment>
    <comment ref="H54" authorId="0" shapeId="0" xr:uid="{83CCF505-FFC0-4FB2-98DC-A829767C4ED5}">
      <text>
        <r>
          <rPr>
            <b/>
            <sz val="9"/>
            <color indexed="81"/>
            <rFont val="Tahoma"/>
            <family val="2"/>
          </rPr>
          <t>Species maximum length is 130, which is in the medium risk range (100-300cm).</t>
        </r>
      </text>
    </comment>
    <comment ref="I54" authorId="0" shapeId="0" xr:uid="{1686598A-A1A2-4718-AFFC-54805977D035}">
      <text>
        <r>
          <rPr>
            <b/>
            <sz val="9"/>
            <color indexed="81"/>
            <rFont val="Tahoma"/>
            <family val="2"/>
          </rPr>
          <t>Species length at maturity is 30, which is lower than the lowest risk value (40cm).</t>
        </r>
      </text>
    </comment>
    <comment ref="J54" authorId="0" shapeId="0" xr:uid="{2E9FE4E0-AED9-48C4-9F9A-94D58C80B4F8}">
      <text>
        <r>
          <rPr>
            <b/>
            <sz val="9"/>
            <color indexed="81"/>
            <rFont val="Tahoma"/>
            <family val="2"/>
          </rPr>
          <t>Species reproductive strategy is broadcast spawner, which is low risk.</t>
        </r>
      </text>
    </comment>
    <comment ref="K54" authorId="0" shapeId="0" xr:uid="{33F846FC-09DB-44D3-BFF5-C697D961ACE5}">
      <text>
        <r>
          <rPr>
            <b/>
            <sz val="9"/>
            <color indexed="81"/>
            <rFont val="Tahoma"/>
            <family val="2"/>
          </rPr>
          <t>Species trophic level is 4.5, which is higher than the highest risk value (3.25).</t>
        </r>
      </text>
    </comment>
    <comment ref="M54" authorId="0" shapeId="0" xr:uid="{FC78C0C2-07D6-410E-9A9E-3C38D29372BB}">
      <text>
        <r>
          <rPr>
            <b/>
            <sz val="9"/>
            <color indexed="81"/>
            <rFont val="Tahoma"/>
            <family val="2"/>
          </rPr>
          <t>AO_,IO_,ALPS stocks : Circumglobal in tropical to subtropical waters except the eastern Pacific. Southwest Pacific: Australia except the Northern Territory, and New Zealand (Ref. 11441). Absent from eastern Pacific and northwest Pacific. Barely entering the Western Central Pacific region.</t>
        </r>
      </text>
    </comment>
    <comment ref="N54" authorId="0" shapeId="0" xr:uid="{7C8E8374-8689-4BEB-9FC7-8D8456B2AA37}">
      <text>
        <r>
          <rPr>
            <b/>
            <sz val="9"/>
            <color indexed="81"/>
            <rFont val="Tahoma"/>
            <family val="2"/>
          </rPr>
          <t>Not evaluated</t>
        </r>
      </text>
    </comment>
    <comment ref="O54" authorId="0" shapeId="0" xr:uid="{5707A522-0D08-4981-9889-7402C5EC8F45}">
      <text>
        <r>
          <rPr>
            <b/>
            <sz val="9"/>
            <color indexed="81"/>
            <rFont val="Tahoma"/>
            <family val="2"/>
          </rPr>
          <t>Not evaluated</t>
        </r>
      </text>
    </comment>
    <comment ref="P54" authorId="0" shapeId="0" xr:uid="{9652A1CC-427B-4E89-9CE5-4EA104E9C614}">
      <text>
        <r>
          <rPr>
            <b/>
            <sz val="9"/>
            <color indexed="81"/>
            <rFont val="Tahoma"/>
            <family val="2"/>
          </rPr>
          <t>Not evaluated</t>
        </r>
      </text>
    </comment>
    <comment ref="E55" authorId="0" shapeId="0" xr:uid="{7D080FE8-C0C9-4B5A-A61C-4A8527DB9B6A}">
      <text>
        <r>
          <rPr>
            <b/>
            <sz val="9"/>
            <color indexed="81"/>
            <rFont val="Tahoma"/>
            <family val="2"/>
          </rPr>
          <t>Species growth rate (K) is 0.529, which is higher than lowest risk K (0.183) for age at maturity.</t>
        </r>
      </text>
    </comment>
    <comment ref="F55" authorId="0" shapeId="0" xr:uid="{5FDE0472-BAA4-41EF-ADD1-B3ABAD4A3D38}">
      <text>
        <r>
          <rPr>
            <b/>
            <sz val="9"/>
            <color indexed="81"/>
            <rFont val="Tahoma"/>
            <family val="2"/>
          </rPr>
          <t>Species growth rate (K) is 0.529, which is higher than lowest risk K (0.30) for maximum age.</t>
        </r>
      </text>
    </comment>
    <comment ref="G55" authorId="0" shapeId="0" xr:uid="{5B2B7F7C-9835-491D-BD34-7BFCB5B76306}">
      <text>
        <r>
          <rPr>
            <b/>
            <sz val="9"/>
            <color indexed="81"/>
            <rFont val="Tahoma"/>
            <family val="2"/>
          </rPr>
          <t>The score is based on the maximum risk score in the family Scombridae, which included 27 species.</t>
        </r>
      </text>
    </comment>
    <comment ref="H55" authorId="0" shapeId="0" xr:uid="{DA551FDF-637A-4982-9D9E-F122B1FB814D}">
      <text>
        <r>
          <rPr>
            <b/>
            <sz val="9"/>
            <color indexed="81"/>
            <rFont val="Tahoma"/>
            <family val="2"/>
          </rPr>
          <t>Species maximum length is 91, which is lower than the lowest risk value (100cm).</t>
        </r>
      </text>
    </comment>
    <comment ref="I55" authorId="0" shapeId="0" xr:uid="{BFF867DA-DF44-4DEB-877C-938080C598A1}">
      <text>
        <r>
          <rPr>
            <b/>
            <sz val="9"/>
            <color indexed="81"/>
            <rFont val="Tahoma"/>
            <family val="2"/>
          </rPr>
          <t>Species length at maturity is 37, which is lower than the lowest risk value (40cm).</t>
        </r>
      </text>
    </comment>
    <comment ref="J55" authorId="0" shapeId="0" xr:uid="{7FE6A871-99A7-4F67-A712-FC8F8ECA4469}">
      <text>
        <r>
          <rPr>
            <b/>
            <sz val="9"/>
            <color indexed="81"/>
            <rFont val="Tahoma"/>
            <family val="2"/>
          </rPr>
          <t>Species reproductive strategy is broadcast spawner, which is low risk.</t>
        </r>
      </text>
    </comment>
    <comment ref="K55" authorId="0" shapeId="0" xr:uid="{0800D7D7-B0C6-46FB-B8E2-D437B6C6F8F8}">
      <text>
        <r>
          <rPr>
            <b/>
            <sz val="9"/>
            <color indexed="81"/>
            <rFont val="Tahoma"/>
            <family val="2"/>
          </rPr>
          <t>Species trophic level is 4.5, which is higher than the highest risk value (3.25).</t>
        </r>
      </text>
    </comment>
    <comment ref="M55" authorId="0" shapeId="0" xr:uid="{E53A68E4-8DC3-4A98-BFBD-C27A6BF9A691}">
      <text>
        <r>
          <rPr>
            <b/>
            <sz val="9"/>
            <color indexed="81"/>
            <rFont val="Tahoma"/>
            <family val="2"/>
          </rPr>
          <t>AO_ stocks : Atlantic distribution, absent in Pacific and Indian Oceans</t>
        </r>
      </text>
    </comment>
    <comment ref="N55" authorId="0" shapeId="0" xr:uid="{8C102038-DAFD-4AAC-8991-8427B314E53B}">
      <text>
        <r>
          <rPr>
            <b/>
            <sz val="9"/>
            <color indexed="81"/>
            <rFont val="Tahoma"/>
            <family val="2"/>
          </rPr>
          <t>The depth range of the species is 80-200m. For surface gears, the vertical overlap index with this species is 17.36%.</t>
        </r>
      </text>
    </comment>
    <comment ref="O55" authorId="0" shapeId="0" xr:uid="{F376DC1E-2485-40FB-8C60-804B5C09C80D}">
      <text>
        <r>
          <rPr>
            <b/>
            <sz val="9"/>
            <color indexed="81"/>
            <rFont val="Tahoma"/>
            <family val="2"/>
          </rPr>
          <t>ALB stocks : The maximum length of the species is 91.4cm. For albacore fisheries, the length overlap index with this species is 65.29%._x000D_
TPT stocks : The maximum length of the species is 91.4cm. For tropical surface fisheries, the length overlap index with this species is 83.09%.</t>
        </r>
      </text>
    </comment>
    <comment ref="P55" authorId="0" shapeId="0" xr:uid="{5560AF1D-9B58-4DC6-8592-692CEA96C362}">
      <text>
        <r>
          <rPr>
            <b/>
            <sz val="9"/>
            <color indexed="81"/>
            <rFont val="Tahoma"/>
            <family val="2"/>
          </rPr>
          <t>No direct evidence of survival after capture.</t>
        </r>
      </text>
    </comment>
    <comment ref="E56" authorId="0" shapeId="0" xr:uid="{BEA30939-145C-485C-B9B9-F7F6C6188FF6}">
      <text>
        <r>
          <rPr>
            <b/>
            <sz val="9"/>
            <color indexed="81"/>
            <rFont val="Tahoma"/>
            <family val="2"/>
          </rPr>
          <t>The score is based on the maximum risk score in the family Carcharhinidae, which included 23 species.</t>
        </r>
      </text>
    </comment>
    <comment ref="F56" authorId="0" shapeId="0" xr:uid="{E0296FCB-E986-4B61-815C-1A9B1BC87CC9}">
      <text>
        <r>
          <rPr>
            <b/>
            <sz val="9"/>
            <color indexed="81"/>
            <rFont val="Tahoma"/>
            <family val="2"/>
          </rPr>
          <t>The score is based on the maximum risk score in the family Carcharhinidae, which included 23 species.</t>
        </r>
      </text>
    </comment>
    <comment ref="G56" authorId="0" shapeId="0" xr:uid="{226C0683-1175-407D-B605-93DE6F9BFD61}">
      <text>
        <r>
          <rPr>
            <b/>
            <sz val="9"/>
            <color indexed="81"/>
            <rFont val="Tahoma"/>
            <family val="2"/>
          </rPr>
          <t>Species fecundity is 3000000 eggs/year, which is higher than the lowest risk value (20000).</t>
        </r>
      </text>
    </comment>
    <comment ref="H56" authorId="0" shapeId="0" xr:uid="{02ABB012-8774-46DA-B0C9-1C0F8A3B306F}">
      <text>
        <r>
          <rPr>
            <b/>
            <sz val="9"/>
            <color indexed="81"/>
            <rFont val="Tahoma"/>
            <family val="2"/>
          </rPr>
          <t>Species maximum length is 130, which is in the medium risk range (100-300cm).</t>
        </r>
      </text>
    </comment>
    <comment ref="I56" authorId="0" shapeId="0" xr:uid="{9B0D38B1-D9B0-49E6-A401-C702DC150066}">
      <text>
        <r>
          <rPr>
            <b/>
            <sz val="9"/>
            <color indexed="81"/>
            <rFont val="Tahoma"/>
            <family val="2"/>
          </rPr>
          <t>Species length at maturity is 75, which is in the medium risk range (40-200cm).</t>
        </r>
      </text>
    </comment>
    <comment ref="J56" authorId="0" shapeId="0" xr:uid="{B11CA6AA-BB16-4505-A8DE-BD114B86767C}">
      <text>
        <r>
          <rPr>
            <b/>
            <sz val="9"/>
            <color indexed="81"/>
            <rFont val="Tahoma"/>
            <family val="2"/>
          </rPr>
          <t>Species reproductive strategy is broadcast spawner, which is low risk.</t>
        </r>
      </text>
    </comment>
    <comment ref="K56" authorId="0" shapeId="0" xr:uid="{D039C2DF-F163-4BDE-A2CB-06A879C8881C}">
      <text>
        <r>
          <rPr>
            <b/>
            <sz val="9"/>
            <color indexed="81"/>
            <rFont val="Tahoma"/>
            <family val="2"/>
          </rPr>
          <t>Species trophic level is 4.5, which is higher than the highest risk value (3.25).</t>
        </r>
      </text>
    </comment>
    <comment ref="M56" authorId="0" shapeId="0" xr:uid="{C6E3A00A-F593-4410-A479-3D6337DCD7CA}">
      <text>
        <r>
          <rPr>
            <b/>
            <sz val="9"/>
            <color indexed="81"/>
            <rFont val="Tahoma"/>
            <family val="2"/>
          </rPr>
          <t>AO_ stocks : East Atlantic distribution, uncommon in West Atlantic</t>
        </r>
      </text>
    </comment>
    <comment ref="N56" authorId="0" shapeId="0" xr:uid="{2C219FA5-9D38-444C-B39E-3A8562B97C77}">
      <text>
        <r>
          <rPr>
            <b/>
            <sz val="9"/>
            <color indexed="81"/>
            <rFont val="Tahoma"/>
            <family val="2"/>
          </rPr>
          <t>The depth range of the species is 1-200m. For surface gears, the vertical overlap index with this species is 50.00%.</t>
        </r>
      </text>
    </comment>
    <comment ref="O56" authorId="0" shapeId="0" xr:uid="{04E5A046-F029-4705-8D7B-F0344D11ACFF}">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56" authorId="0" shapeId="0" xr:uid="{4A58104D-F78A-4C83-9FAA-B6AA99302988}">
      <text>
        <r>
          <rPr>
            <b/>
            <sz val="9"/>
            <color indexed="81"/>
            <rFont val="Tahoma"/>
            <family val="2"/>
          </rPr>
          <t>No direct evidence of survival after capture.</t>
        </r>
      </text>
    </comment>
    <comment ref="E57" authorId="0" shapeId="0" xr:uid="{A0FE7CDF-E6C1-43EA-B103-05993CA5CB97}">
      <text>
        <r>
          <rPr>
            <b/>
            <sz val="9"/>
            <color indexed="81"/>
            <rFont val="Tahoma"/>
            <family val="2"/>
          </rPr>
          <t>Species growth rate (K) is 0.185, which is higher than lowest risk K (0.183) for age at maturity.</t>
        </r>
      </text>
    </comment>
    <comment ref="F57" authorId="0" shapeId="0" xr:uid="{60DDE43C-41BE-4B02-ADDA-2FBAA8624326}">
      <text>
        <r>
          <rPr>
            <b/>
            <sz val="9"/>
            <color indexed="81"/>
            <rFont val="Tahoma"/>
            <family val="2"/>
          </rPr>
          <t>Species growth rate (K) is 0.185, which is in the medium risk K range (0.12-0.30) for maximum age.</t>
        </r>
      </text>
    </comment>
    <comment ref="G57" authorId="0" shapeId="0" xr:uid="{D34A3537-902F-45CE-8AA0-87B844038F33}">
      <text>
        <r>
          <rPr>
            <b/>
            <sz val="9"/>
            <color indexed="81"/>
            <rFont val="Tahoma"/>
            <family val="2"/>
          </rPr>
          <t>There is no information, but fish are likely to produce &gt;100 eggs/year.</t>
        </r>
      </text>
    </comment>
    <comment ref="H57" authorId="0" shapeId="0" xr:uid="{C941F6E2-B4CE-45B8-81FB-E47DF2AC9B58}">
      <text>
        <r>
          <rPr>
            <b/>
            <sz val="9"/>
            <color indexed="81"/>
            <rFont val="Tahoma"/>
            <family val="2"/>
          </rPr>
          <t>Species maximum length is 61, which is lower than the lowest risk value (100cm).</t>
        </r>
      </text>
    </comment>
    <comment ref="I57" authorId="0" shapeId="0" xr:uid="{7B3456EA-D0A5-43AE-8D52-7A4C7AABE9DA}">
      <text>
        <r>
          <rPr>
            <b/>
            <sz val="9"/>
            <color indexed="81"/>
            <rFont val="Tahoma"/>
            <family val="2"/>
          </rPr>
          <t>Species length at maturity is 36, which is lower than the lowest risk value (40cm).</t>
        </r>
      </text>
    </comment>
    <comment ref="J57" authorId="0" shapeId="0" xr:uid="{D5E9DD98-3D5F-4DBA-8537-153C77B287B4}">
      <text>
        <r>
          <rPr>
            <b/>
            <sz val="9"/>
            <color indexed="81"/>
            <rFont val="Tahoma"/>
            <family val="2"/>
          </rPr>
          <t>Species reproductive strategy is broadcast spawner, which is low risk.</t>
        </r>
      </text>
    </comment>
    <comment ref="K57" authorId="0" shapeId="0" xr:uid="{9E9A25DD-EBDB-4CDD-BA4D-FC668ACEB9F6}">
      <text>
        <r>
          <rPr>
            <b/>
            <sz val="9"/>
            <color indexed="81"/>
            <rFont val="Tahoma"/>
            <family val="2"/>
          </rPr>
          <t>Species trophic level is 4.4, which is higher than the highest risk value (3.25).</t>
        </r>
      </text>
    </comment>
    <comment ref="M57" authorId="0" shapeId="0" xr:uid="{83DB6BB4-E5A3-4B4C-8B0B-88A565F443D8}">
      <text>
        <r>
          <rPr>
            <b/>
            <sz val="9"/>
            <color indexed="81"/>
            <rFont val="Tahoma"/>
            <family val="2"/>
          </rPr>
          <t>PO_,IO_ stocks : Indo-Pacific distribution</t>
        </r>
      </text>
    </comment>
    <comment ref="N57" authorId="0" shapeId="0" xr:uid="{4B468698-5F2B-4D43-9013-375F9EFFF059}">
      <text>
        <r>
          <rPr>
            <b/>
            <sz val="9"/>
            <color indexed="81"/>
            <rFont val="Tahoma"/>
            <family val="2"/>
          </rPr>
          <t>The depth range of the species is 271-620m. For surface gears, the vertical overlap index with this species is -48.57%.</t>
        </r>
      </text>
    </comment>
    <comment ref="O57" authorId="0" shapeId="0" xr:uid="{7A8BBF87-DC92-408B-9EE9-48BC922BDB07}">
      <text>
        <r>
          <rPr>
            <b/>
            <sz val="9"/>
            <color indexed="81"/>
            <rFont val="Tahoma"/>
            <family val="2"/>
          </rPr>
          <t>ALB stocks : The maximum length of the species is 61cm. For albacore fisheries, the length overlap index with this species is 43.57%._x000D_
TPT stocks : The maximum length of the species is 61cm. For tropical surface fisheries, the length overlap index with this species is 55.45%.</t>
        </r>
      </text>
    </comment>
    <comment ref="P57" authorId="0" shapeId="0" xr:uid="{D28DE42A-F10D-42FC-975B-A0D5271701AA}">
      <text>
        <r>
          <rPr>
            <b/>
            <sz val="9"/>
            <color indexed="81"/>
            <rFont val="Tahoma"/>
            <family val="2"/>
          </rPr>
          <t>No direct evidence of survival after capture.</t>
        </r>
      </text>
    </comment>
    <comment ref="E58" authorId="0" shapeId="0" xr:uid="{0CEB0EFB-74F9-41AD-9D81-941AA127AA71}">
      <text>
        <r>
          <rPr>
            <b/>
            <sz val="9"/>
            <color indexed="81"/>
            <rFont val="Tahoma"/>
            <family val="2"/>
          </rPr>
          <t>The score is based on the maximum risk score in the family Scombridae, which included 35 species.</t>
        </r>
      </text>
    </comment>
    <comment ref="F58" authorId="0" shapeId="0" xr:uid="{0D798F66-0E58-419F-8471-62C7BE1E217F}">
      <text>
        <r>
          <rPr>
            <b/>
            <sz val="9"/>
            <color indexed="81"/>
            <rFont val="Tahoma"/>
            <family val="2"/>
          </rPr>
          <t>The score is based on the maximum risk score in the family Scombridae, which included 35 species.</t>
        </r>
      </text>
    </comment>
    <comment ref="G58" authorId="0" shapeId="0" xr:uid="{7E836FAB-3198-44B1-8E42-F5BDE51E4EB1}">
      <text>
        <r>
          <rPr>
            <b/>
            <sz val="9"/>
            <color indexed="81"/>
            <rFont val="Tahoma"/>
            <family val="2"/>
          </rPr>
          <t>There is no information, but fish are likely to produce &gt;100 eggs/year.</t>
        </r>
      </text>
    </comment>
    <comment ref="H58" authorId="0" shapeId="0" xr:uid="{F3344FB7-5AC4-4389-ADCC-E557CC783A34}">
      <text>
        <r>
          <rPr>
            <b/>
            <sz val="9"/>
            <color indexed="81"/>
            <rFont val="Tahoma"/>
            <family val="2"/>
          </rPr>
          <t>Species maximum length is 36, which is lower than the lowest risk value (100cm).</t>
        </r>
      </text>
    </comment>
    <comment ref="I58" authorId="0" shapeId="0" xr:uid="{8FB82B3E-08CE-4525-8EFE-E5737EADB5EE}">
      <text>
        <r>
          <rPr>
            <b/>
            <sz val="9"/>
            <color indexed="81"/>
            <rFont val="Tahoma"/>
            <family val="2"/>
          </rPr>
          <t>Species maximum length is 36cm, which is lower than the length at maturity lowest risk value (40cm).</t>
        </r>
      </text>
    </comment>
    <comment ref="J58" authorId="0" shapeId="0" xr:uid="{0341831A-A925-4F62-9737-74C3F2923480}">
      <text>
        <r>
          <rPr>
            <b/>
            <sz val="9"/>
            <color indexed="81"/>
            <rFont val="Tahoma"/>
            <family val="2"/>
          </rPr>
          <t>The score is based on the maximum risk score in the family Agonidae, which included 1 species.</t>
        </r>
      </text>
    </comment>
    <comment ref="K58" authorId="0" shapeId="0" xr:uid="{BF85E5D0-628E-4EBC-8669-6ECC329A5325}">
      <text>
        <r>
          <rPr>
            <b/>
            <sz val="9"/>
            <color indexed="81"/>
            <rFont val="Tahoma"/>
            <family val="2"/>
          </rPr>
          <t>Species trophic level is 4.1, which is higher than the highest risk value (3.25).</t>
        </r>
      </text>
    </comment>
    <comment ref="M58" authorId="0" shapeId="0" xr:uid="{6D9502E0-9C49-4B6D-84AB-8999AED159F2}">
      <text>
        <r>
          <rPr>
            <b/>
            <sz val="9"/>
            <color indexed="81"/>
            <rFont val="Tahoma"/>
            <family val="2"/>
          </rPr>
          <t>PO_,IO_,ALAS,BEAT,SKAE,SKAW,YFAT stocks : Worldwide distribution, uncommon in North Atlantic</t>
        </r>
      </text>
    </comment>
    <comment ref="N58" authorId="0" shapeId="0" xr:uid="{CB5CBEE2-B9FC-4905-A6E0-2E00B5EFFEEC}">
      <text>
        <r>
          <rPr>
            <b/>
            <sz val="9"/>
            <color indexed="81"/>
            <rFont val="Tahoma"/>
            <family val="2"/>
          </rPr>
          <t>The depth range of the species is 1-340m. For surface gears, the vertical overlap index with this species is 29.41%.</t>
        </r>
      </text>
    </comment>
    <comment ref="O58" authorId="0" shapeId="0" xr:uid="{B168C8E9-D4A0-44A6-900C-80062D15B409}">
      <text>
        <r>
          <rPr>
            <b/>
            <sz val="9"/>
            <color indexed="81"/>
            <rFont val="Tahoma"/>
            <family val="2"/>
          </rPr>
          <t>ALB stocks : The maximum length of the species is 36.4cm. For albacore fisheries, the length overlap index with this species is 26.00%._x000D_
TPT stocks : The maximum length of the species is 36.4cm. For tropical surface fisheries, the length overlap index with this species is 33.09%.</t>
        </r>
      </text>
    </comment>
    <comment ref="P58" authorId="0" shapeId="0" xr:uid="{D275A2F1-C4C0-4FD1-A07D-9C391425B235}">
      <text>
        <r>
          <rPr>
            <b/>
            <sz val="9"/>
            <color indexed="81"/>
            <rFont val="Tahoma"/>
            <family val="2"/>
          </rPr>
          <t>No direct evidence of survival after capture.</t>
        </r>
      </text>
    </comment>
    <comment ref="E59" authorId="0" shapeId="0" xr:uid="{06773EB7-271C-469B-B4EB-3FCA6C79E2FB}">
      <text>
        <r>
          <rPr>
            <b/>
            <sz val="9"/>
            <color indexed="81"/>
            <rFont val="Tahoma"/>
            <family val="2"/>
          </rPr>
          <t>The score is the maximum risk score in the catch group, Angelshark, of 1 species.</t>
        </r>
      </text>
    </comment>
    <comment ref="F59" authorId="0" shapeId="0" xr:uid="{5ACB95BA-B8A8-418D-BD5E-1D1D19B98092}">
      <text>
        <r>
          <rPr>
            <b/>
            <sz val="9"/>
            <color indexed="81"/>
            <rFont val="Tahoma"/>
            <family val="2"/>
          </rPr>
          <t>The score is the maximum risk score in the catch group, Brama, of 1 species.</t>
        </r>
      </text>
    </comment>
    <comment ref="G59" authorId="0" shapeId="0" xr:uid="{6E5A5E87-6322-4203-A92D-87347AE24018}">
      <text>
        <r>
          <rPr>
            <b/>
            <sz val="9"/>
            <color indexed="81"/>
            <rFont val="Tahoma"/>
            <family val="2"/>
          </rPr>
          <t>There is no information.</t>
        </r>
      </text>
    </comment>
    <comment ref="H59" authorId="0" shapeId="0" xr:uid="{105410A8-C3DE-4A58-BEE6-A17E340BAC2C}">
      <text>
        <r>
          <rPr>
            <b/>
            <sz val="9"/>
            <color indexed="81"/>
            <rFont val="Tahoma"/>
            <family val="2"/>
          </rPr>
          <t>The score is the maximum risk score in the catch group, Angelshark, of 1 species.</t>
        </r>
      </text>
    </comment>
    <comment ref="I59" authorId="0" shapeId="0" xr:uid="{8D69DDD2-806A-46B5-9EB6-3372C2BF3855}">
      <text>
        <r>
          <rPr>
            <b/>
            <sz val="9"/>
            <color indexed="81"/>
            <rFont val="Tahoma"/>
            <family val="2"/>
          </rPr>
          <t>The score is the maximum risk score in the catch group, Brama, of 1 species.</t>
        </r>
      </text>
    </comment>
    <comment ref="J59" authorId="0" shapeId="0" xr:uid="{7E6C472C-7B5E-4985-891A-2328D0A105D9}">
      <text>
        <r>
          <rPr>
            <b/>
            <sz val="9"/>
            <color indexed="81"/>
            <rFont val="Tahoma"/>
            <family val="2"/>
          </rPr>
          <t>The score is the maximum risk score in the catch group, Brama, of 1 species.</t>
        </r>
      </text>
    </comment>
    <comment ref="K59" authorId="0" shapeId="0" xr:uid="{63DC7545-FC50-41D3-A532-CAD4182722E1}">
      <text>
        <r>
          <rPr>
            <b/>
            <sz val="9"/>
            <color indexed="81"/>
            <rFont val="Tahoma"/>
            <family val="2"/>
          </rPr>
          <t>The score is the maximum risk score in the catch group, Brama, of 1 species.</t>
        </r>
      </text>
    </comment>
    <comment ref="M59" authorId="0" shapeId="0" xr:uid="{B6F27479-E1DF-49FB-A8F2-752AB2F20912}">
      <text>
        <r>
          <rPr>
            <b/>
            <sz val="9"/>
            <color indexed="81"/>
            <rFont val="Tahoma"/>
            <family val="2"/>
          </rPr>
          <t>ALL stocks : No information.</t>
        </r>
      </text>
    </comment>
    <comment ref="N59" authorId="0" shapeId="0" xr:uid="{375FAECC-BD76-4C49-8C14-81936A305363}">
      <text>
        <r>
          <rPr>
            <b/>
            <sz val="9"/>
            <color indexed="81"/>
            <rFont val="Tahoma"/>
            <family val="2"/>
          </rPr>
          <t>No information.</t>
        </r>
      </text>
    </comment>
    <comment ref="O59" authorId="0" shapeId="0" xr:uid="{74356531-4748-41E9-9A56-715F88CA393C}">
      <text>
        <r>
          <rPr>
            <b/>
            <sz val="9"/>
            <color indexed="81"/>
            <rFont val="Tahoma"/>
            <family val="2"/>
          </rPr>
          <t>ALL stocks : No information.</t>
        </r>
      </text>
    </comment>
    <comment ref="P59" authorId="0" shapeId="0" xr:uid="{BBB27F30-8AB0-4B7D-8F54-9086901C8399}">
      <text>
        <r>
          <rPr>
            <b/>
            <sz val="9"/>
            <color indexed="81"/>
            <rFont val="Tahoma"/>
            <family val="2"/>
          </rPr>
          <t>No direct evidence of survival after capture.</t>
        </r>
      </text>
    </comment>
    <comment ref="E60" authorId="0" shapeId="0" xr:uid="{042E8303-A5BC-48C4-8E07-F74DE5163F23}">
      <text>
        <r>
          <rPr>
            <b/>
            <sz val="9"/>
            <color indexed="81"/>
            <rFont val="Tahoma"/>
            <family val="2"/>
          </rPr>
          <t>Species growth rate (K) is 0.038, which is lower than highest risk K (0.061) for age at maturity.</t>
        </r>
      </text>
    </comment>
    <comment ref="F60" authorId="0" shapeId="0" xr:uid="{5B4473CC-F101-46CA-BF1F-1BB85E4BC813}">
      <text>
        <r>
          <rPr>
            <b/>
            <sz val="9"/>
            <color indexed="81"/>
            <rFont val="Tahoma"/>
            <family val="2"/>
          </rPr>
          <t>Species growth rate (K) is 0.038, which is lower than highest risk K (0.12) for maximum age.</t>
        </r>
      </text>
    </comment>
    <comment ref="G60" authorId="0" shapeId="0" xr:uid="{C254C8F7-3B13-4D5F-A1A4-74ACFAE4AF63}">
      <text>
        <r>
          <rPr>
            <b/>
            <sz val="9"/>
            <color indexed="81"/>
            <rFont val="Tahoma"/>
            <family val="2"/>
          </rPr>
          <t>Species fecundity is 7 eggs/year, which is lower than the highest risk value (100).</t>
        </r>
      </text>
    </comment>
    <comment ref="H60" authorId="0" shapeId="0" xr:uid="{72CA4074-1DF2-4885-B367-BACF881984BB}">
      <text>
        <r>
          <rPr>
            <b/>
            <sz val="9"/>
            <color indexed="81"/>
            <rFont val="Tahoma"/>
            <family val="2"/>
          </rPr>
          <t>Species maximum length is 325, which is higher than the highest risk value (300cm).</t>
        </r>
      </text>
    </comment>
    <comment ref="I60" authorId="0" shapeId="0" xr:uid="{F7EFB2EB-919F-48D6-9931-2D22FE57A11A}">
      <text>
        <r>
          <rPr>
            <b/>
            <sz val="9"/>
            <color indexed="81"/>
            <rFont val="Tahoma"/>
            <family val="2"/>
          </rPr>
          <t>Species length at maturity is 230, which is higher than the highest risk value (200cm).</t>
        </r>
      </text>
    </comment>
    <comment ref="J60" authorId="0" shapeId="0" xr:uid="{09783D0A-45E6-499A-B676-9345E5348012}">
      <text>
        <r>
          <rPr>
            <b/>
            <sz val="9"/>
            <color indexed="81"/>
            <rFont val="Tahoma"/>
            <family val="2"/>
          </rPr>
          <t>Species reproductive strategy is live bearer, which is high risk.</t>
        </r>
      </text>
    </comment>
    <comment ref="K60" authorId="0" shapeId="0" xr:uid="{49946573-9E31-495E-A3F4-B929BD2DD167}">
      <text>
        <r>
          <rPr>
            <b/>
            <sz val="9"/>
            <color indexed="81"/>
            <rFont val="Tahoma"/>
            <family val="2"/>
          </rPr>
          <t>Species trophic level is 4.5, which is higher than the highest risk value (3.25).</t>
        </r>
      </text>
    </comment>
    <comment ref="M60" authorId="0" shapeId="0" xr:uid="{B65D02D4-FD1B-47FC-B6B2-8E8A0BC78005}">
      <text>
        <r>
          <rPr>
            <b/>
            <sz val="9"/>
            <color indexed="81"/>
            <rFont val="Tahoma"/>
            <family val="2"/>
          </rPr>
          <t>AO_ stocks : Worldwide distribution, absent in subtropical Pacific, uncommon in Pacific and Indian Oceans, mainly coastal</t>
        </r>
      </text>
    </comment>
    <comment ref="N60" authorId="0" shapeId="0" xr:uid="{80364CC5-F4F8-40B8-9584-EBF8EF737ECB}">
      <text>
        <r>
          <rPr>
            <b/>
            <sz val="9"/>
            <color indexed="81"/>
            <rFont val="Tahoma"/>
            <family val="2"/>
          </rPr>
          <t>The depth range of the species is 1-360m. For surface gears, the vertical overlap index with this species is 27.78%. This species is reef associated.</t>
        </r>
      </text>
    </comment>
    <comment ref="O60" authorId="0" shapeId="0" xr:uid="{775802B7-B3FE-4F9D-8EE4-EBDBA996F74D}">
      <text>
        <r>
          <rPr>
            <b/>
            <sz val="9"/>
            <color indexed="81"/>
            <rFont val="Tahoma"/>
            <family val="2"/>
          </rPr>
          <t>ALB stocks : The maximum length of the species is 325cm. For albacore fisheries, the length overlap index with this species is 100.00%._x000D_
TPT stocks : The maximum length of the species is 325cm. For tropical surface fisheries, the length overlap index with this species is 100.00%.</t>
        </r>
      </text>
    </comment>
    <comment ref="P60" authorId="0" shapeId="0" xr:uid="{939CC8DE-4DBD-484B-874F-79BCED9E92A8}">
      <text>
        <r>
          <rPr>
            <b/>
            <sz val="9"/>
            <color indexed="81"/>
            <rFont val="Tahoma"/>
            <family val="2"/>
          </rPr>
          <t>No direct evidence of survival after capture.</t>
        </r>
      </text>
    </comment>
    <comment ref="E61" authorId="0" shapeId="0" xr:uid="{FB05FE30-D9F8-4AF5-BFB0-B9DAD1906B60}">
      <text>
        <r>
          <rPr>
            <b/>
            <sz val="9"/>
            <color indexed="81"/>
            <rFont val="Tahoma"/>
            <family val="2"/>
          </rPr>
          <t>Species growth rate (K) is 0.159, which is in the medium risk K range (0.061-0.183) for age at maturity.</t>
        </r>
      </text>
    </comment>
    <comment ref="F61" authorId="0" shapeId="0" xr:uid="{0CE5C52D-53B2-49DF-B790-1C4F1A4ADCA9}">
      <text>
        <r>
          <rPr>
            <b/>
            <sz val="9"/>
            <color indexed="81"/>
            <rFont val="Tahoma"/>
            <family val="2"/>
          </rPr>
          <t>Species growth rate (K) is 0.159, which is in the medium risk K range (0.12-0.30) for maximum age.</t>
        </r>
      </text>
    </comment>
    <comment ref="G61" authorId="0" shapeId="0" xr:uid="{7B933C30-6964-48F0-953E-29B1BE4BCC1D}">
      <text>
        <r>
          <rPr>
            <b/>
            <sz val="9"/>
            <color indexed="81"/>
            <rFont val="Tahoma"/>
            <family val="2"/>
          </rPr>
          <t>The score is based on the maximum risk score in the family Agonidae, which included 1 species.</t>
        </r>
      </text>
    </comment>
    <comment ref="H61" authorId="0" shapeId="0" xr:uid="{1B112A6A-55BE-4D08-8876-9D409C851B87}">
      <text>
        <r>
          <rPr>
            <b/>
            <sz val="9"/>
            <color indexed="81"/>
            <rFont val="Tahoma"/>
            <family val="2"/>
          </rPr>
          <t>Species maximum length is 125, which is in the medium risk range (100-300cm).</t>
        </r>
      </text>
    </comment>
    <comment ref="I61" authorId="0" shapeId="0" xr:uid="{995F4403-DEFF-498C-B6E4-F9765A4FC871}">
      <text>
        <r>
          <rPr>
            <b/>
            <sz val="9"/>
            <color indexed="81"/>
            <rFont val="Tahoma"/>
            <family val="2"/>
          </rPr>
          <t>Species length at maturity is 37, which is lower than the lowest risk value (40cm).</t>
        </r>
      </text>
    </comment>
    <comment ref="J61" authorId="0" shapeId="0" xr:uid="{1A1CAC21-C485-4A4C-9205-91AD042F26F5}">
      <text>
        <r>
          <rPr>
            <b/>
            <sz val="9"/>
            <color indexed="81"/>
            <rFont val="Tahoma"/>
            <family val="2"/>
          </rPr>
          <t>Species reproductive strategy is broadcast spawner, which is low risk.</t>
        </r>
      </text>
    </comment>
    <comment ref="K61" authorId="0" shapeId="0" xr:uid="{2638A00D-6CCA-49B2-A76D-0CB4F0E19554}">
      <text>
        <r>
          <rPr>
            <b/>
            <sz val="9"/>
            <color indexed="81"/>
            <rFont val="Tahoma"/>
            <family val="2"/>
          </rPr>
          <t>Species trophic level is 3.3, which is higher than the highest risk value (3.25).</t>
        </r>
      </text>
    </comment>
    <comment ref="M61" authorId="0" shapeId="0" xr:uid="{7E6B0FCE-CC25-4230-8F5F-65A15BEC4AF4}">
      <text>
        <r>
          <rPr>
            <b/>
            <sz val="9"/>
            <color indexed="81"/>
            <rFont val="Tahoma"/>
            <family val="2"/>
          </rPr>
          <t>ALAS,SKAW stocks : Mainly southwest Atlantic distribution</t>
        </r>
      </text>
    </comment>
    <comment ref="N61" authorId="0" shapeId="0" xr:uid="{92E3DA3D-0476-40F9-98A9-A76EAB275333}">
      <text>
        <r>
          <rPr>
            <b/>
            <sz val="9"/>
            <color indexed="81"/>
            <rFont val="Tahoma"/>
            <family val="2"/>
          </rPr>
          <t>The depth range of the species is 1-200m. For surface gears, the vertical overlap index with this species is 50.00%. This species is reef associated.</t>
        </r>
      </text>
    </comment>
    <comment ref="O61" authorId="0" shapeId="0" xr:uid="{A8CDABC9-1476-497F-9757-6324A6C64CD4}">
      <text>
        <r>
          <rPr>
            <b/>
            <sz val="9"/>
            <color indexed="81"/>
            <rFont val="Tahoma"/>
            <family val="2"/>
          </rPr>
          <t>ALB stocks : The maximum length of the species is 125cm. For albacore fisheries, the length overlap index with this species is 89.29%._x000D_
TPT stocks : The maximum length of the species is 125cm. For tropical surface fisheries, the length overlap index with this species is 100.00%.</t>
        </r>
      </text>
    </comment>
    <comment ref="P61" authorId="0" shapeId="0" xr:uid="{8435C4A0-F625-496E-92FE-CCF073172240}">
      <text>
        <r>
          <rPr>
            <b/>
            <sz val="9"/>
            <color indexed="81"/>
            <rFont val="Tahoma"/>
            <family val="2"/>
          </rPr>
          <t>No direct evidence of survival after capture.</t>
        </r>
      </text>
    </comment>
    <comment ref="E62" authorId="0" shapeId="0" xr:uid="{7FE19332-8576-4EFD-8DFF-7A0BF0C53BCE}">
      <text>
        <r>
          <rPr>
            <b/>
            <sz val="9"/>
            <color indexed="81"/>
            <rFont val="Tahoma"/>
            <family val="2"/>
          </rPr>
          <t>The score is based on the maximum risk score in the family Agonidae, which included 1 species.</t>
        </r>
      </text>
    </comment>
    <comment ref="F62" authorId="0" shapeId="0" xr:uid="{FE05238F-22EC-4613-95AA-A5DC18C661EC}">
      <text>
        <r>
          <rPr>
            <b/>
            <sz val="9"/>
            <color indexed="81"/>
            <rFont val="Tahoma"/>
            <family val="2"/>
          </rPr>
          <t>The score is based on the maximum risk score in the family Agonidae, which included 1 species.</t>
        </r>
      </text>
    </comment>
    <comment ref="G62" authorId="0" shapeId="0" xr:uid="{28539180-B204-4C5B-B72F-1718153FD722}">
      <text>
        <r>
          <rPr>
            <b/>
            <sz val="9"/>
            <color indexed="81"/>
            <rFont val="Tahoma"/>
            <family val="2"/>
          </rPr>
          <t>There is no information, but fish are likely to produce &gt;100 eggs/year.</t>
        </r>
      </text>
    </comment>
    <comment ref="H62" authorId="0" shapeId="0" xr:uid="{B1D156BE-1BE1-40B5-9109-BD13AF9E795C}">
      <text>
        <r>
          <rPr>
            <b/>
            <sz val="9"/>
            <color indexed="81"/>
            <rFont val="Tahoma"/>
            <family val="2"/>
          </rPr>
          <t>The score is based on the maximum risk score in the family Agonidae, which included 1 species.</t>
        </r>
      </text>
    </comment>
    <comment ref="I62" authorId="0" shapeId="0" xr:uid="{DB2B0CA4-24E2-4D87-980A-8A1C6EDCC3F2}">
      <text>
        <r>
          <rPr>
            <b/>
            <sz val="9"/>
            <color indexed="81"/>
            <rFont val="Tahoma"/>
            <family val="2"/>
          </rPr>
          <t>The score is based on the maximum risk score in the family Agonidae, which included 1 species.</t>
        </r>
      </text>
    </comment>
    <comment ref="J62" authorId="0" shapeId="0" xr:uid="{2CFA9333-4C60-4902-9C90-56FC5E5E136B}">
      <text>
        <r>
          <rPr>
            <b/>
            <sz val="9"/>
            <color indexed="81"/>
            <rFont val="Tahoma"/>
            <family val="2"/>
          </rPr>
          <t>The score is based on the maximum risk score in the family Belonidae, which included 3 species.</t>
        </r>
      </text>
    </comment>
    <comment ref="K62" authorId="0" shapeId="0" xr:uid="{178D0C43-5EFB-454E-81F4-77DB649606CA}">
      <text>
        <r>
          <rPr>
            <b/>
            <sz val="9"/>
            <color indexed="81"/>
            <rFont val="Tahoma"/>
            <family val="2"/>
          </rPr>
          <t>The score is based on the maximum risk score in the family Agonidae, which included 1 species.</t>
        </r>
      </text>
    </comment>
    <comment ref="M62" authorId="0" shapeId="0" xr:uid="{1CDB47ED-7CE0-4867-A1EB-2CA3581089B8}">
      <text>
        <r>
          <rPr>
            <b/>
            <sz val="9"/>
            <color indexed="81"/>
            <rFont val="Tahoma"/>
            <family val="2"/>
          </rPr>
          <t>ALL stocks : Worldwide pelagic distribution</t>
        </r>
      </text>
    </comment>
    <comment ref="N62" authorId="0" shapeId="0" xr:uid="{5B3503EE-F611-4E07-994E-A62EB89700D3}">
      <text>
        <r>
          <rPr>
            <b/>
            <sz val="9"/>
            <color indexed="81"/>
            <rFont val="Tahoma"/>
            <family val="2"/>
          </rPr>
          <t>The depth range of the species is 1-620m. For surface gears, the vertical overlap index with this species is 16.13%.</t>
        </r>
      </text>
    </comment>
    <comment ref="O62" authorId="0" shapeId="0" xr:uid="{AD473CF1-E1D7-4F85-A653-B4B20762124D}">
      <text>
        <r>
          <rPr>
            <b/>
            <sz val="9"/>
            <color indexed="81"/>
            <rFont val="Tahoma"/>
            <family val="2"/>
          </rPr>
          <t>ALB stocks : The maximum length of the species is missing, but the family's maximum length based on 9 species is 100cm. For albacore fisheries, the length overlap index with this species is 71.43%._x000D_
TPT stocks : The maximum length of the species is missing, but the family's maximum length based on 9 species is 100cm. For tropical surface fisheries, the length overlap index with this species is 90.91%.</t>
        </r>
      </text>
    </comment>
    <comment ref="P62" authorId="0" shapeId="0" xr:uid="{5F5C11E3-289B-4F15-A346-E9ACE40D2342}">
      <text>
        <r>
          <rPr>
            <b/>
            <sz val="9"/>
            <color indexed="81"/>
            <rFont val="Tahoma"/>
            <family val="2"/>
          </rPr>
          <t>No direct evidence of survival after capture.</t>
        </r>
      </text>
    </comment>
    <comment ref="E63" authorId="0" shapeId="0" xr:uid="{83BBF462-7522-4BC6-8667-685163DBAF77}">
      <text>
        <r>
          <rPr>
            <b/>
            <sz val="9"/>
            <color indexed="81"/>
            <rFont val="Tahoma"/>
            <family val="2"/>
          </rPr>
          <t>Species growth rate (K) is 0.188, which is higher than lowest risk K (0.183) for age at maturity.</t>
        </r>
      </text>
    </comment>
    <comment ref="F63" authorId="0" shapeId="0" xr:uid="{38AA7ED8-C6BC-428C-BDEE-713ECA9047EB}">
      <text>
        <r>
          <rPr>
            <b/>
            <sz val="9"/>
            <color indexed="81"/>
            <rFont val="Tahoma"/>
            <family val="2"/>
          </rPr>
          <t>Species growth rate (K) is 0.188, which is in the medium risk K range (0.12-0.30) for maximum age.</t>
        </r>
      </text>
    </comment>
    <comment ref="G63" authorId="0" shapeId="0" xr:uid="{508AD283-31BE-4EA6-99A5-268630B6B936}">
      <text>
        <r>
          <rPr>
            <b/>
            <sz val="9"/>
            <color indexed="81"/>
            <rFont val="Tahoma"/>
            <family val="2"/>
          </rPr>
          <t>There is no information, but fish are likely to produce &gt;100 eggs/year.</t>
        </r>
      </text>
    </comment>
    <comment ref="H63" authorId="0" shapeId="0" xr:uid="{20E17958-8CB5-4447-ADAC-CD849D280059}">
      <text>
        <r>
          <rPr>
            <b/>
            <sz val="9"/>
            <color indexed="81"/>
            <rFont val="Tahoma"/>
            <family val="2"/>
          </rPr>
          <t>Species maximum length is 151, which is in the medium risk range (100-300cm).</t>
        </r>
      </text>
    </comment>
    <comment ref="I63" authorId="0" shapeId="0" xr:uid="{86529048-0E15-4486-8C9D-7E971E8649CB}">
      <text>
        <r>
          <rPr>
            <b/>
            <sz val="9"/>
            <color indexed="81"/>
            <rFont val="Tahoma"/>
            <family val="2"/>
          </rPr>
          <t>Species length at maturity is 115, which is in the medium risk range (40-200cm).</t>
        </r>
      </text>
    </comment>
    <comment ref="J63" authorId="0" shapeId="0" xr:uid="{CC1260B1-108F-4FDF-BBE5-2E8FCD68E2A3}">
      <text>
        <r>
          <rPr>
            <b/>
            <sz val="9"/>
            <color indexed="81"/>
            <rFont val="Tahoma"/>
            <family val="2"/>
          </rPr>
          <t>Species reproductive strategy is broadcast spawner, which is low risk.</t>
        </r>
      </text>
    </comment>
    <comment ref="K63" authorId="0" shapeId="0" xr:uid="{BF279618-C4AB-4087-A095-CF5549F4B86C}">
      <text>
        <r>
          <rPr>
            <b/>
            <sz val="9"/>
            <color indexed="81"/>
            <rFont val="Tahoma"/>
            <family val="2"/>
          </rPr>
          <t>Species trophic level is 4.5, which is higher than the highest risk value (3.25).</t>
        </r>
      </text>
    </comment>
    <comment ref="M63" authorId="0" shapeId="0" xr:uid="{C839A832-8852-4239-A9BE-8BE791ACBF72}">
      <text>
        <r>
          <rPr>
            <b/>
            <sz val="9"/>
            <color indexed="81"/>
            <rFont val="Tahoma"/>
            <family val="2"/>
          </rPr>
          <t>ALAM,ALAN,BEAT,SKAE,SKAW,YFAT stocks : North Atlantic: on both sides and at underwater rises from Denmark Strait to Cape Verde.</t>
        </r>
      </text>
    </comment>
    <comment ref="N63" authorId="0" shapeId="0" xr:uid="{DEE2C9DB-0EEB-4293-A034-3EDD8A903B89}">
      <text>
        <r>
          <rPr>
            <b/>
            <sz val="9"/>
            <color indexed="81"/>
            <rFont val="Tahoma"/>
            <family val="2"/>
          </rPr>
          <t>Not evaluated</t>
        </r>
      </text>
    </comment>
    <comment ref="O63" authorId="0" shapeId="0" xr:uid="{40D102F4-0196-41A4-B0AF-F91882DAAFE1}">
      <text>
        <r>
          <rPr>
            <b/>
            <sz val="9"/>
            <color indexed="81"/>
            <rFont val="Tahoma"/>
            <family val="2"/>
          </rPr>
          <t>Not evaluated</t>
        </r>
      </text>
    </comment>
    <comment ref="P63" authorId="0" shapeId="0" xr:uid="{05ADE7E3-9AE2-471D-88CE-BF8E598AF14B}">
      <text>
        <r>
          <rPr>
            <b/>
            <sz val="9"/>
            <color indexed="81"/>
            <rFont val="Tahoma"/>
            <family val="2"/>
          </rPr>
          <t>Not evaluated</t>
        </r>
      </text>
    </comment>
    <comment ref="E64" authorId="0" shapeId="0" xr:uid="{7F14AD58-AB78-4C55-967F-3BF5892F7448}">
      <text>
        <r>
          <rPr>
            <b/>
            <sz val="9"/>
            <color indexed="81"/>
            <rFont val="Tahoma"/>
            <family val="2"/>
          </rPr>
          <t>Species growth rate (K) is 0.100, which is in the medium risk K range (0.061-0.183) for age at maturity.</t>
        </r>
      </text>
    </comment>
    <comment ref="F64" authorId="0" shapeId="0" xr:uid="{AF75A291-E9F1-4B8C-BA01-04C51CC53902}">
      <text>
        <r>
          <rPr>
            <b/>
            <sz val="9"/>
            <color indexed="81"/>
            <rFont val="Tahoma"/>
            <family val="2"/>
          </rPr>
          <t>Species growth rate (K) is 0.100, which is lower than highest risk K (0.12) for maximum age.</t>
        </r>
      </text>
    </comment>
    <comment ref="G64" authorId="0" shapeId="0" xr:uid="{E6C133BB-9825-4D10-A311-D0D90D4E5857}">
      <text>
        <r>
          <rPr>
            <b/>
            <sz val="9"/>
            <color indexed="81"/>
            <rFont val="Tahoma"/>
            <family val="2"/>
          </rPr>
          <t>Species fecundity is 4 eggs/year, which is lower than the highest risk value (100).</t>
        </r>
      </text>
    </comment>
    <comment ref="H64" authorId="0" shapeId="0" xr:uid="{BEE19FC4-305B-48CB-ACFF-FF88B5A8098D}">
      <text>
        <r>
          <rPr>
            <b/>
            <sz val="9"/>
            <color indexed="81"/>
            <rFont val="Tahoma"/>
            <family val="2"/>
          </rPr>
          <t>Species maximum length is 400, which is higher than the highest risk value (300cm).</t>
        </r>
      </text>
    </comment>
    <comment ref="I64" authorId="0" shapeId="0" xr:uid="{DBBA4BEE-218B-4527-B418-A240BEB4CE1D}">
      <text>
        <r>
          <rPr>
            <b/>
            <sz val="9"/>
            <color indexed="81"/>
            <rFont val="Tahoma"/>
            <family val="2"/>
          </rPr>
          <t>Species length at maturity is 206, which is higher than the highest risk value (200cm).</t>
        </r>
      </text>
    </comment>
    <comment ref="J64" authorId="0" shapeId="0" xr:uid="{46758542-881F-4316-B7AF-4EFD583E8D0F}">
      <text>
        <r>
          <rPr>
            <b/>
            <sz val="9"/>
            <color indexed="81"/>
            <rFont val="Tahoma"/>
            <family val="2"/>
          </rPr>
          <t>Species reproductive strategy is live bearer, which is high risk.</t>
        </r>
      </text>
    </comment>
    <comment ref="K64" authorId="0" shapeId="0" xr:uid="{8180F252-0FFE-4763-995B-3FC5A3FB127A}">
      <text>
        <r>
          <rPr>
            <b/>
            <sz val="9"/>
            <color indexed="81"/>
            <rFont val="Tahoma"/>
            <family val="2"/>
          </rPr>
          <t>Species trophic level is 4.4, which is higher than the highest risk value (3.25).</t>
        </r>
      </text>
    </comment>
    <comment ref="M64" authorId="0" shapeId="0" xr:uid="{D36FC926-CE57-4A22-A034-7BDA1957D1A9}">
      <text>
        <r>
          <rPr>
            <b/>
            <sz val="9"/>
            <color indexed="81"/>
            <rFont val="Tahoma"/>
            <family val="2"/>
          </rPr>
          <t>ALL stocks : Worldwide pelagic distribution</t>
        </r>
      </text>
    </comment>
    <comment ref="N64" authorId="0" shapeId="0" xr:uid="{81E54408-D346-4C58-8A10-7202085BC3AF}">
      <text>
        <r>
          <rPr>
            <b/>
            <sz val="9"/>
            <color indexed="81"/>
            <rFont val="Tahoma"/>
            <family val="2"/>
          </rPr>
          <t>The depth range of the species is 1-1000m. For surface gears, the vertical overlap index with this species is 10.00%.</t>
        </r>
      </text>
    </comment>
    <comment ref="O64" authorId="0" shapeId="0" xr:uid="{1417BA16-441F-4327-B90D-8ADFD7B782FA}">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64" authorId="0" shapeId="0" xr:uid="{CE4D06DF-DF24-4D46-925D-916CA2F18E88}">
      <text>
        <r>
          <rPr>
            <b/>
            <sz val="9"/>
            <color indexed="81"/>
            <rFont val="Tahoma"/>
            <family val="2"/>
          </rPr>
          <t>No direct evidence of survival after capture.</t>
        </r>
      </text>
    </comment>
    <comment ref="E65" authorId="0" shapeId="0" xr:uid="{5A342716-A6B0-414D-92D7-4D94C86E9EE1}">
      <text>
        <r>
          <rPr>
            <b/>
            <sz val="9"/>
            <color indexed="81"/>
            <rFont val="Tahoma"/>
            <family val="2"/>
          </rPr>
          <t>Species growth rate (K) is 0.100, which is in the medium risk K range (0.061-0.183) for age at maturity.</t>
        </r>
      </text>
    </comment>
    <comment ref="F65" authorId="0" shapeId="0" xr:uid="{04844838-23BE-463F-9189-671E75360DB8}">
      <text>
        <r>
          <rPr>
            <b/>
            <sz val="9"/>
            <color indexed="81"/>
            <rFont val="Tahoma"/>
            <family val="2"/>
          </rPr>
          <t>Species growth rate (K) is 0.100, which is lower than highest risk K (0.12) for maximum age.</t>
        </r>
      </text>
    </comment>
    <comment ref="G65" authorId="0" shapeId="0" xr:uid="{4C843039-3A5C-4A32-83E9-257CF041BF28}">
      <text>
        <r>
          <rPr>
            <b/>
            <sz val="9"/>
            <color indexed="81"/>
            <rFont val="Tahoma"/>
            <family val="2"/>
          </rPr>
          <t>Species fecundity is 1 eggs/year, which is lower than the highest risk value (100).</t>
        </r>
      </text>
    </comment>
    <comment ref="H65" authorId="0" shapeId="0" xr:uid="{465BBA70-09E6-4EDE-9122-2A0554930A9A}">
      <text>
        <r>
          <rPr>
            <b/>
            <sz val="9"/>
            <color indexed="81"/>
            <rFont val="Tahoma"/>
            <family val="2"/>
          </rPr>
          <t>Species maximum length is 1520, which is higher than the highest risk value (300cm).</t>
        </r>
      </text>
    </comment>
    <comment ref="I65" authorId="0" shapeId="0" xr:uid="{60C50BA3-B453-495E-8215-19CB2E11BC0E}">
      <text>
        <r>
          <rPr>
            <b/>
            <sz val="9"/>
            <color indexed="81"/>
            <rFont val="Tahoma"/>
            <family val="2"/>
          </rPr>
          <t>Species maximum length is 1520cm, which is higher than the highest risk value (200cm).</t>
        </r>
      </text>
    </comment>
    <comment ref="J65" authorId="0" shapeId="0" xr:uid="{883A1B51-54FB-4CBF-8B42-AAC7C0ABF8FA}">
      <text>
        <r>
          <rPr>
            <b/>
            <sz val="9"/>
            <color indexed="81"/>
            <rFont val="Tahoma"/>
            <family val="2"/>
          </rPr>
          <t>Species reproductive strategy is live bearer, which is high risk.</t>
        </r>
      </text>
    </comment>
    <comment ref="K65" authorId="0" shapeId="0" xr:uid="{F4DFC3BA-B575-4BBC-983F-2B9434A9E068}">
      <text>
        <r>
          <rPr>
            <b/>
            <sz val="9"/>
            <color indexed="81"/>
            <rFont val="Tahoma"/>
            <family val="2"/>
          </rPr>
          <t>Species trophic level is 3.2, which is in the medium risk range (2.75-3.25).</t>
        </r>
      </text>
    </comment>
    <comment ref="M65" authorId="0" shapeId="0" xr:uid="{9AB73D40-3F4C-4CE0-B264-C065DE020A11}">
      <text>
        <r>
          <rPr>
            <b/>
            <sz val="9"/>
            <color indexed="81"/>
            <rFont val="Tahoma"/>
            <family val="2"/>
          </rPr>
          <t>ALB stocks : Worldwide distribution, uncommon in tropics. Species is coastal._x000D_
TPT stocks : Worldwide distribution, uncommon in tropics. Species is coastal.</t>
        </r>
      </text>
    </comment>
    <comment ref="N65" authorId="0" shapeId="0" xr:uid="{44B4D9E7-6EE8-447E-9EA1-4CB4F0F05E10}">
      <text>
        <r>
          <rPr>
            <b/>
            <sz val="9"/>
            <color indexed="81"/>
            <rFont val="Tahoma"/>
            <family val="2"/>
          </rPr>
          <t>The depth range of the species is 1-2000m. For surface gears, the vertical overlap index with this species is 5.00%.</t>
        </r>
      </text>
    </comment>
    <comment ref="O65" authorId="0" shapeId="0" xr:uid="{9FBB0CB3-D821-4944-9DD2-EAF5CCD2B21D}">
      <text>
        <r>
          <rPr>
            <b/>
            <sz val="9"/>
            <color indexed="81"/>
            <rFont val="Tahoma"/>
            <family val="2"/>
          </rPr>
          <t>ALB stocks : The maximum length of the species is 1520cm. For albacore fisheries, the length overlap index with this species is 100.00%._x000D_
TPT stocks : The maximum length of the species is 1520cm. For tropical surface fisheries, the length overlap index with this species is 100.00%.</t>
        </r>
      </text>
    </comment>
    <comment ref="P65" authorId="0" shapeId="0" xr:uid="{B220FF63-66B0-41C1-967D-65CB19DE53F4}">
      <text>
        <r>
          <rPr>
            <b/>
            <sz val="9"/>
            <color indexed="81"/>
            <rFont val="Tahoma"/>
            <family val="2"/>
          </rPr>
          <t>No direct evidence of survival after capture.</t>
        </r>
      </text>
    </comment>
    <comment ref="E66" authorId="0" shapeId="0" xr:uid="{89671238-F210-4C6D-A2AA-F1CD7C453C44}">
      <text>
        <r>
          <rPr>
            <b/>
            <sz val="9"/>
            <color indexed="81"/>
            <rFont val="Tahoma"/>
            <family val="2"/>
          </rPr>
          <t>There is no information.</t>
        </r>
      </text>
    </comment>
    <comment ref="F66" authorId="0" shapeId="0" xr:uid="{0CEF344F-3574-4129-8162-CB3D96E8BDAC}">
      <text>
        <r>
          <rPr>
            <b/>
            <sz val="9"/>
            <color indexed="81"/>
            <rFont val="Tahoma"/>
            <family val="2"/>
          </rPr>
          <t>There is no information.</t>
        </r>
      </text>
    </comment>
    <comment ref="G66" authorId="0" shapeId="0" xr:uid="{F1629ADC-5BB7-4A9D-AA80-15CED95F5CBD}">
      <text>
        <r>
          <rPr>
            <b/>
            <sz val="9"/>
            <color indexed="81"/>
            <rFont val="Tahoma"/>
            <family val="2"/>
          </rPr>
          <t>There is no information, but fish are likely to produce &gt;100 eggs/year.</t>
        </r>
      </text>
    </comment>
    <comment ref="H66" authorId="0" shapeId="0" xr:uid="{73712CFD-E3A1-478F-B623-6026B5623057}">
      <text>
        <r>
          <rPr>
            <b/>
            <sz val="9"/>
            <color indexed="81"/>
            <rFont val="Tahoma"/>
            <family val="2"/>
          </rPr>
          <t>Species maximum length is 30, which is lower than the lowest risk value (100cm).</t>
        </r>
      </text>
    </comment>
    <comment ref="I66" authorId="0" shapeId="0" xr:uid="{2F82A10D-025F-4FDC-815F-464669AB9CE0}">
      <text>
        <r>
          <rPr>
            <b/>
            <sz val="9"/>
            <color indexed="81"/>
            <rFont val="Tahoma"/>
            <family val="2"/>
          </rPr>
          <t>Species maximum length is 30cm, which is lower than the length at maturity lowest risk value (40cm).</t>
        </r>
      </text>
    </comment>
    <comment ref="J66" authorId="0" shapeId="0" xr:uid="{C7CDA59E-070A-4C28-A11C-1AB6361DA49C}">
      <text>
        <r>
          <rPr>
            <b/>
            <sz val="9"/>
            <color indexed="81"/>
            <rFont val="Tahoma"/>
            <family val="2"/>
          </rPr>
          <t>There is no information, but fish are not live bearers.</t>
        </r>
      </text>
    </comment>
    <comment ref="K66" authorId="0" shapeId="0" xr:uid="{9F0B5D9D-29BF-4C43-91A9-3C16ED0C9D5D}">
      <text>
        <r>
          <rPr>
            <b/>
            <sz val="9"/>
            <color indexed="81"/>
            <rFont val="Tahoma"/>
            <family val="2"/>
          </rPr>
          <t>Species trophic level is 3.5, which is higher than the highest risk value (3.25).</t>
        </r>
      </text>
    </comment>
    <comment ref="M66" authorId="0" shapeId="0" xr:uid="{14E8F62A-45E0-41F9-A534-CD750F86C952}">
      <text>
        <r>
          <rPr>
            <b/>
            <sz val="9"/>
            <color indexed="81"/>
            <rFont val="Tahoma"/>
            <family val="2"/>
          </rPr>
          <t>PO_,IO_ stocks : Indo-Pacific distribution</t>
        </r>
      </text>
    </comment>
    <comment ref="N66" authorId="0" shapeId="0" xr:uid="{70F04B76-8C3F-4B32-9CC2-3F372822EDE1}">
      <text>
        <r>
          <rPr>
            <b/>
            <sz val="9"/>
            <color indexed="81"/>
            <rFont val="Tahoma"/>
            <family val="2"/>
          </rPr>
          <t>The depth range of the species is 50-400m. For surface gears, the vertical overlap index with this species is 14.53%. This species is demersal.</t>
        </r>
      </text>
    </comment>
    <comment ref="O66" authorId="0" shapeId="0" xr:uid="{0C25AE58-D697-4240-9626-CA9091DD7978}">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66" authorId="0" shapeId="0" xr:uid="{68998A63-0F8A-40F7-9CE7-D4FE30C976F2}">
      <text>
        <r>
          <rPr>
            <b/>
            <sz val="9"/>
            <color indexed="81"/>
            <rFont val="Tahoma"/>
            <family val="2"/>
          </rPr>
          <t>No direct evidence of survival after capture.</t>
        </r>
      </text>
    </comment>
    <comment ref="E67" authorId="0" shapeId="0" xr:uid="{C5A3C2D7-8EF9-403E-A81A-573B634CD56A}">
      <text>
        <r>
          <rPr>
            <b/>
            <sz val="9"/>
            <color indexed="81"/>
            <rFont val="Tahoma"/>
            <family val="2"/>
          </rPr>
          <t>Species growth rate (K) is 0.100, which is in the medium risk K range (0.061-0.183) for age at maturity.</t>
        </r>
      </text>
    </comment>
    <comment ref="F67" authorId="0" shapeId="0" xr:uid="{651D6012-DE6E-436E-84E0-3DBDECF6A449}">
      <text>
        <r>
          <rPr>
            <b/>
            <sz val="9"/>
            <color indexed="81"/>
            <rFont val="Tahoma"/>
            <family val="2"/>
          </rPr>
          <t>Species growth rate (K) is 0.100, which is lower than highest risk K (0.12) for maximum age.</t>
        </r>
      </text>
    </comment>
    <comment ref="G67" authorId="0" shapeId="0" xr:uid="{6A78E344-5B54-4B42-BBEC-E09676325D64}">
      <text>
        <r>
          <rPr>
            <b/>
            <sz val="9"/>
            <color indexed="81"/>
            <rFont val="Tahoma"/>
            <family val="2"/>
          </rPr>
          <t>Species fecundity is 2 eggs/year, which is lower than the highest risk value (100).</t>
        </r>
      </text>
    </comment>
    <comment ref="H67" authorId="0" shapeId="0" xr:uid="{CB3219D0-D3F0-4620-A784-77C3A5F32968}">
      <text>
        <r>
          <rPr>
            <b/>
            <sz val="9"/>
            <color indexed="81"/>
            <rFont val="Tahoma"/>
            <family val="2"/>
          </rPr>
          <t>Species maximum length is 488, which is higher than the highest risk value (300cm).</t>
        </r>
      </text>
    </comment>
    <comment ref="I67" authorId="0" shapeId="0" xr:uid="{FCF751ED-BC9C-4F7A-ADE8-9E9A34EB4607}">
      <text>
        <r>
          <rPr>
            <b/>
            <sz val="9"/>
            <color indexed="81"/>
            <rFont val="Tahoma"/>
            <family val="2"/>
          </rPr>
          <t>Species maximum length is 488cm, which is higher than the highest risk value (200cm).</t>
        </r>
      </text>
    </comment>
    <comment ref="J67" authorId="0" shapeId="0" xr:uid="{63B60A42-3859-40FB-AF9B-0636527AA1F9}">
      <text>
        <r>
          <rPr>
            <b/>
            <sz val="9"/>
            <color indexed="81"/>
            <rFont val="Tahoma"/>
            <family val="2"/>
          </rPr>
          <t>Species reproductive strategy is live bearer, which is high risk.</t>
        </r>
      </text>
    </comment>
    <comment ref="K67" authorId="0" shapeId="0" xr:uid="{BDFCFCA3-AE02-46BB-9B41-06704FA79D88}">
      <text>
        <r>
          <rPr>
            <b/>
            <sz val="9"/>
            <color indexed="81"/>
            <rFont val="Tahoma"/>
            <family val="2"/>
          </rPr>
          <t>Species trophic level is 4.5, which is higher than the highest risk value (3.25).</t>
        </r>
      </text>
    </comment>
    <comment ref="M67" authorId="0" shapeId="0" xr:uid="{C583A7A0-CF8B-4A8A-8883-D0CCB8FAA29D}">
      <text>
        <r>
          <rPr>
            <b/>
            <sz val="9"/>
            <color indexed="81"/>
            <rFont val="Tahoma"/>
            <family val="2"/>
          </rPr>
          <t>ALL stocks : Worldwide pelagic distribution</t>
        </r>
      </text>
    </comment>
    <comment ref="N67" authorId="0" shapeId="0" xr:uid="{29FECE3D-C538-48B8-811D-ED2E73FC1085}">
      <text>
        <r>
          <rPr>
            <b/>
            <sz val="9"/>
            <color indexed="81"/>
            <rFont val="Tahoma"/>
            <family val="2"/>
          </rPr>
          <t>The depth range of the species is 1-730m. For surface gears, the vertical overlap index with this species is 13.70%.</t>
        </r>
      </text>
    </comment>
    <comment ref="O67" authorId="0" shapeId="0" xr:uid="{930F2605-102F-49B0-A885-B3401A7D5D5A}">
      <text>
        <r>
          <rPr>
            <b/>
            <sz val="9"/>
            <color indexed="81"/>
            <rFont val="Tahoma"/>
            <family val="2"/>
          </rPr>
          <t>ALB stocks : The maximum length of the species is 488cm. For albacore fisheries, the length overlap index with this species is 100.00%._x000D_
TPT stocks : The maximum length of the species is 488cm. For tropical surface fisheries, the length overlap index with this species is 100.00%.</t>
        </r>
      </text>
    </comment>
    <comment ref="P67" authorId="0" shapeId="0" xr:uid="{7EDBE392-A582-456B-928E-92D15E635CB4}">
      <text>
        <r>
          <rPr>
            <b/>
            <sz val="9"/>
            <color indexed="81"/>
            <rFont val="Tahoma"/>
            <family val="2"/>
          </rPr>
          <t>No direct evidence of survival after capture.</t>
        </r>
      </text>
    </comment>
    <comment ref="E68" authorId="0" shapeId="0" xr:uid="{C6ED092A-8963-4838-9272-FF358EDC2063}">
      <text>
        <r>
          <rPr>
            <b/>
            <sz val="9"/>
            <color indexed="81"/>
            <rFont val="Tahoma"/>
            <family val="2"/>
          </rPr>
          <t>The score is based on the maximum risk score in the family Agonidae, which included 1 species.</t>
        </r>
      </text>
    </comment>
    <comment ref="F68" authorId="0" shapeId="0" xr:uid="{F1E8E6C4-B832-457B-9EC1-163BA7CFE661}">
      <text>
        <r>
          <rPr>
            <b/>
            <sz val="9"/>
            <color indexed="81"/>
            <rFont val="Tahoma"/>
            <family val="2"/>
          </rPr>
          <t>The score is based on the maximum risk score in the family Agonidae, which included 1 species.</t>
        </r>
      </text>
    </comment>
    <comment ref="G68" authorId="0" shapeId="0" xr:uid="{EF16AE55-956A-419B-8047-A03689E713D0}">
      <text>
        <r>
          <rPr>
            <b/>
            <sz val="9"/>
            <color indexed="81"/>
            <rFont val="Tahoma"/>
            <family val="2"/>
          </rPr>
          <t>The score is based on the maximum risk score in the family Agonidae, which included 1 species.</t>
        </r>
      </text>
    </comment>
    <comment ref="H68" authorId="0" shapeId="0" xr:uid="{C29BF65F-520F-415D-9B02-22D083970398}">
      <text>
        <r>
          <rPr>
            <b/>
            <sz val="9"/>
            <color indexed="81"/>
            <rFont val="Tahoma"/>
            <family val="2"/>
          </rPr>
          <t>Species maximum length is 150, which is in the medium risk range (100-300cm).</t>
        </r>
      </text>
    </comment>
    <comment ref="I68" authorId="0" shapeId="0" xr:uid="{0093EDD5-973B-4E18-875F-3BE9048885E7}">
      <text>
        <r>
          <rPr>
            <b/>
            <sz val="9"/>
            <color indexed="81"/>
            <rFont val="Tahoma"/>
            <family val="2"/>
          </rPr>
          <t>Species maximum length is 150cm, which is in the length at maturity medium risk range (40-200cm).</t>
        </r>
      </text>
    </comment>
    <comment ref="J68" authorId="0" shapeId="0" xr:uid="{8BBD0217-45ED-42D7-8A7B-40E0BF15A099}">
      <text>
        <r>
          <rPr>
            <b/>
            <sz val="9"/>
            <color indexed="81"/>
            <rFont val="Tahoma"/>
            <family val="2"/>
          </rPr>
          <t>Species reproductive strategy is demersal egg layer, which is medium risk.</t>
        </r>
      </text>
    </comment>
    <comment ref="K68" authorId="0" shapeId="0" xr:uid="{B3A415C7-8E92-4E4F-A413-816829F9E2E5}">
      <text>
        <r>
          <rPr>
            <b/>
            <sz val="9"/>
            <color indexed="81"/>
            <rFont val="Tahoma"/>
            <family val="2"/>
          </rPr>
          <t>Species trophic level is 4.4, which is higher than the highest risk value (3.25).</t>
        </r>
      </text>
    </comment>
    <comment ref="M68" authorId="0" shapeId="0" xr:uid="{2D07FDFB-4035-4453-A797-557AF340F740}">
      <text>
        <r>
          <rPr>
            <b/>
            <sz val="9"/>
            <color indexed="81"/>
            <rFont val="Tahoma"/>
            <family val="2"/>
          </rPr>
          <t>ALB stocks : Worldwide distribution, uncommon in subtropics _x000D_
TPT stocks : Worldwide distribution, uncommon in subtropics , mainly coastal</t>
        </r>
      </text>
    </comment>
    <comment ref="N68" authorId="0" shapeId="0" xr:uid="{700A8144-46BA-486D-881F-1BC529458CC1}">
      <text>
        <r>
          <rPr>
            <b/>
            <sz val="9"/>
            <color indexed="81"/>
            <rFont val="Tahoma"/>
            <family val="2"/>
          </rPr>
          <t>The depth range of the species is 1-13m. For surface gears, the vertical overlap index with this species is 100.00%. This species is reef associated.</t>
        </r>
      </text>
    </comment>
    <comment ref="O68" authorId="0" shapeId="0" xr:uid="{FABD0F75-BA17-416B-9CC6-728631F09674}">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68" authorId="0" shapeId="0" xr:uid="{46CE6401-0E35-4064-A626-8ABFC4B75CB8}">
      <text>
        <r>
          <rPr>
            <b/>
            <sz val="9"/>
            <color indexed="81"/>
            <rFont val="Tahoma"/>
            <family val="2"/>
          </rPr>
          <t>No direct evidence of survival after capture.</t>
        </r>
      </text>
    </comment>
    <comment ref="E69" authorId="0" shapeId="0" xr:uid="{E4611D4E-049E-45A7-B1C4-80C2F1B11E5C}">
      <text>
        <r>
          <rPr>
            <b/>
            <sz val="9"/>
            <color indexed="81"/>
            <rFont val="Tahoma"/>
            <family val="2"/>
          </rPr>
          <t>The score is based on the maximum risk score in the family Belonidae, which included 2 species.</t>
        </r>
      </text>
    </comment>
    <comment ref="F69" authorId="0" shapeId="0" xr:uid="{DEBD066A-F6E7-4310-BE6F-166E7A357CDD}">
      <text>
        <r>
          <rPr>
            <b/>
            <sz val="9"/>
            <color indexed="81"/>
            <rFont val="Tahoma"/>
            <family val="2"/>
          </rPr>
          <t>The score is based on the maximum risk score in the family Belonidae, which included 2 species.</t>
        </r>
      </text>
    </comment>
    <comment ref="G69" authorId="0" shapeId="0" xr:uid="{514183DC-380D-4059-8258-75B3E5CA3476}">
      <text>
        <r>
          <rPr>
            <b/>
            <sz val="9"/>
            <color indexed="81"/>
            <rFont val="Tahoma"/>
            <family val="2"/>
          </rPr>
          <t>The score is based on the maximum risk score in the family Belonidae , which included 1 species.</t>
        </r>
      </text>
    </comment>
    <comment ref="H69" authorId="0" shapeId="0" xr:uid="{711029B0-AC2F-44A2-8E9D-38D0CE3FB887}">
      <text>
        <r>
          <rPr>
            <b/>
            <sz val="9"/>
            <color indexed="81"/>
            <rFont val="Tahoma"/>
            <family val="2"/>
          </rPr>
          <t>Species maximum length is 164, which is in the medium risk range (100-300cm).</t>
        </r>
      </text>
    </comment>
    <comment ref="I69" authorId="0" shapeId="0" xr:uid="{A7F2CECD-58A1-4E49-AA5A-0131AE5AF861}">
      <text>
        <r>
          <rPr>
            <b/>
            <sz val="9"/>
            <color indexed="81"/>
            <rFont val="Tahoma"/>
            <family val="2"/>
          </rPr>
          <t>Species maximum length is 164cm, which is in the length at maturity medium risk range (40-200cm).</t>
        </r>
      </text>
    </comment>
    <comment ref="J69" authorId="0" shapeId="0" xr:uid="{961AF9E9-961B-44DD-BFCC-F8B6925BA06D}">
      <text>
        <r>
          <rPr>
            <b/>
            <sz val="9"/>
            <color indexed="81"/>
            <rFont val="Tahoma"/>
            <family val="2"/>
          </rPr>
          <t>The score is based on the maximum risk score in the family Bramidae, which included 7 species.</t>
        </r>
      </text>
    </comment>
    <comment ref="K69" authorId="0" shapeId="0" xr:uid="{B27372D6-DC24-4583-88DB-CAD9B7C094ED}">
      <text>
        <r>
          <rPr>
            <b/>
            <sz val="9"/>
            <color indexed="81"/>
            <rFont val="Tahoma"/>
            <family val="2"/>
          </rPr>
          <t>Species trophic level is 4.4, which is higher than the highest risk value (3.25).</t>
        </r>
      </text>
    </comment>
    <comment ref="M69" authorId="0" shapeId="0" xr:uid="{61DAF9EE-E864-4B4B-B00B-1430EEDEDB27}">
      <text>
        <r>
          <rPr>
            <b/>
            <sz val="9"/>
            <color indexed="81"/>
            <rFont val="Tahoma"/>
            <family val="2"/>
          </rPr>
          <t>ALAS,ALI_,ALPS stocks : Worldwide distribution, absent North subtropical oceans, uncommon in tropics</t>
        </r>
      </text>
    </comment>
    <comment ref="N69" authorId="0" shapeId="0" xr:uid="{C1FD4B49-0C43-4B5B-A827-115F38CD273F}">
      <text>
        <r>
          <rPr>
            <b/>
            <sz val="9"/>
            <color indexed="81"/>
            <rFont val="Tahoma"/>
            <family val="2"/>
          </rPr>
          <t>The depth range of the species is 200-1000m. For surface gears, the vertical overlap index with this species is -12.36%.</t>
        </r>
      </text>
    </comment>
    <comment ref="O69" authorId="0" shapeId="0" xr:uid="{43964597-7CC2-4C2D-A28B-508484D4D2CD}">
      <text>
        <r>
          <rPr>
            <b/>
            <sz val="9"/>
            <color indexed="81"/>
            <rFont val="Tahoma"/>
            <family val="2"/>
          </rPr>
          <t>ALB stocks : The maximum length of the species is 164cm. For albacore fisheries, the length overlap index with this species is 100.00%.</t>
        </r>
      </text>
    </comment>
    <comment ref="P69" authorId="0" shapeId="0" xr:uid="{F92892A6-E5F8-479D-9173-C6FF6945741A}">
      <text>
        <r>
          <rPr>
            <b/>
            <sz val="9"/>
            <color indexed="81"/>
            <rFont val="Tahoma"/>
            <family val="2"/>
          </rPr>
          <t>No direct evidence of survival after capture.</t>
        </r>
      </text>
    </comment>
    <comment ref="E70" authorId="0" shapeId="0" xr:uid="{4E9D6FB8-E912-499C-A74D-57F71C3B3E69}">
      <text>
        <r>
          <rPr>
            <b/>
            <sz val="9"/>
            <color indexed="81"/>
            <rFont val="Tahoma"/>
            <family val="2"/>
          </rPr>
          <t>Species growth rate (K) is 0.324, which is higher than lowest risk K (0.183) for age at maturity.</t>
        </r>
      </text>
    </comment>
    <comment ref="F70" authorId="0" shapeId="0" xr:uid="{4924FB57-5B2D-4670-8122-4A06AD5E7617}">
      <text>
        <r>
          <rPr>
            <b/>
            <sz val="9"/>
            <color indexed="81"/>
            <rFont val="Tahoma"/>
            <family val="2"/>
          </rPr>
          <t>Species growth rate (K) is 0.324, which is higher than lowest risk K (0.30) for maximum age.</t>
        </r>
      </text>
    </comment>
    <comment ref="G70" authorId="0" shapeId="0" xr:uid="{17A31F66-7AA8-41C4-B582-B1E8ADDB40A9}">
      <text>
        <r>
          <rPr>
            <b/>
            <sz val="9"/>
            <color indexed="81"/>
            <rFont val="Tahoma"/>
            <family val="2"/>
          </rPr>
          <t>The score is based on the maximum risk score in the family Scombridae, which included 27 species.</t>
        </r>
      </text>
    </comment>
    <comment ref="H70" authorId="0" shapeId="0" xr:uid="{04A79B4B-6F82-4A1D-94B9-D8B7ED0C802B}">
      <text>
        <r>
          <rPr>
            <b/>
            <sz val="9"/>
            <color indexed="81"/>
            <rFont val="Tahoma"/>
            <family val="2"/>
          </rPr>
          <t>Species maximum length is 500, which is higher than the highest risk value (300cm).</t>
        </r>
      </text>
    </comment>
    <comment ref="I70" authorId="0" shapeId="0" xr:uid="{8B4EAB49-8C05-43E6-96EE-264B73A33035}">
      <text>
        <r>
          <rPr>
            <b/>
            <sz val="9"/>
            <color indexed="81"/>
            <rFont val="Tahoma"/>
            <family val="2"/>
          </rPr>
          <t>Species length at maturity is 50, which is in the medium risk range (40-200cm).</t>
        </r>
      </text>
    </comment>
    <comment ref="J70" authorId="0" shapeId="0" xr:uid="{C2376B5C-42FE-4296-BFEC-0077E248C74E}">
      <text>
        <r>
          <rPr>
            <b/>
            <sz val="9"/>
            <color indexed="81"/>
            <rFont val="Tahoma"/>
            <family val="2"/>
          </rPr>
          <t>Species reproductive strategy is broadcast spawner, which is low risk.</t>
        </r>
      </text>
    </comment>
    <comment ref="K70" authorId="0" shapeId="0" xr:uid="{9716CC80-EBC5-44CC-AB3D-57C829267917}">
      <text>
        <r>
          <rPr>
            <b/>
            <sz val="9"/>
            <color indexed="81"/>
            <rFont val="Tahoma"/>
            <family val="2"/>
          </rPr>
          <t>Species trophic level is 4.5, which is higher than the highest risk value (3.25).</t>
        </r>
      </text>
    </comment>
    <comment ref="M70" authorId="0" shapeId="0" xr:uid="{85965328-8AF1-42EF-82BC-BE491AD93D05}">
      <text>
        <r>
          <rPr>
            <b/>
            <sz val="9"/>
            <color indexed="81"/>
            <rFont val="Tahoma"/>
            <family val="2"/>
          </rPr>
          <t>AO_ stocks : Atlantic distribution (see fishbase as could be the same species as M. mazara)._x000D_
PO_,IO_ stocks : Mainly Atlantic distribution, but catches allocated to this species in other oceans (see fishbase as could be the same species as M. mazara).</t>
        </r>
      </text>
    </comment>
    <comment ref="N70" authorId="0" shapeId="0" xr:uid="{80B7A7EE-4874-41B4-AF2B-13314B174117}">
      <text>
        <r>
          <rPr>
            <b/>
            <sz val="9"/>
            <color indexed="81"/>
            <rFont val="Tahoma"/>
            <family val="2"/>
          </rPr>
          <t>The depth range of the species is 1-200m. For surface gears, the vertical overlap index with this species is 50.00%.</t>
        </r>
      </text>
    </comment>
    <comment ref="O70" authorId="0" shapeId="0" xr:uid="{9CFF3073-E65D-425F-A8FB-855B11B97C17}">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100.00%._x000D_
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70" authorId="0" shapeId="0" xr:uid="{F7590D73-3CC5-43C8-8695-FBF4AFECE8CE}">
      <text>
        <r>
          <rPr>
            <b/>
            <sz val="9"/>
            <color indexed="81"/>
            <rFont val="Tahoma"/>
            <family val="2"/>
          </rPr>
          <t>No direct evidence of survival after capture.</t>
        </r>
      </text>
    </comment>
    <comment ref="E71" authorId="0" shapeId="0" xr:uid="{273E0608-5017-4BA5-B1D3-24861E0F5315}">
      <text>
        <r>
          <rPr>
            <b/>
            <sz val="9"/>
            <color indexed="81"/>
            <rFont val="Tahoma"/>
            <family val="2"/>
          </rPr>
          <t>Species growth rate (K) is 0.406, which is higher than lowest risk K (0.183) for age at maturity.</t>
        </r>
      </text>
    </comment>
    <comment ref="F71" authorId="0" shapeId="0" xr:uid="{3642F4E9-882A-4876-B9E7-C1AC5CB999C8}">
      <text>
        <r>
          <rPr>
            <b/>
            <sz val="9"/>
            <color indexed="81"/>
            <rFont val="Tahoma"/>
            <family val="2"/>
          </rPr>
          <t>Species growth rate (K) is 0.406, which is higher than lowest risk K (0.30) for maximum age.</t>
        </r>
      </text>
    </comment>
    <comment ref="G71" authorId="0" shapeId="0" xr:uid="{E2BE14FF-0BDE-4823-BA55-6187546E0F06}">
      <text>
        <r>
          <rPr>
            <b/>
            <sz val="9"/>
            <color indexed="81"/>
            <rFont val="Tahoma"/>
            <family val="2"/>
          </rPr>
          <t>There is no information, but fish are likely to produce &gt;100 eggs/year.</t>
        </r>
      </text>
    </comment>
    <comment ref="H71" authorId="0" shapeId="0" xr:uid="{73A9B591-9928-48ED-8362-524CA8B0EF62}">
      <text>
        <r>
          <rPr>
            <b/>
            <sz val="9"/>
            <color indexed="81"/>
            <rFont val="Tahoma"/>
            <family val="2"/>
          </rPr>
          <t>Species maximum length is 30, which is lower than the lowest risk value (100cm).</t>
        </r>
      </text>
    </comment>
    <comment ref="I71" authorId="0" shapeId="0" xr:uid="{EA833B50-8E19-45C1-AC2C-1B18FFFEDFB7}">
      <text>
        <r>
          <rPr>
            <b/>
            <sz val="9"/>
            <color indexed="81"/>
            <rFont val="Tahoma"/>
            <family val="2"/>
          </rPr>
          <t>Species length at maturity is 15, which is lower than the lowest risk value (40cm).</t>
        </r>
      </text>
    </comment>
    <comment ref="J71" authorId="0" shapeId="0" xr:uid="{DC436E3E-5F43-442D-9482-B3EDD5010EE1}">
      <text>
        <r>
          <rPr>
            <b/>
            <sz val="9"/>
            <color indexed="81"/>
            <rFont val="Tahoma"/>
            <family val="2"/>
          </rPr>
          <t>The score is based on the maximum risk score in the family Agonidae, which included 1 species.</t>
        </r>
      </text>
    </comment>
    <comment ref="K71" authorId="0" shapeId="0" xr:uid="{A8B7B84D-EB91-4362-839D-F190F75EC1EA}">
      <text>
        <r>
          <rPr>
            <b/>
            <sz val="9"/>
            <color indexed="81"/>
            <rFont val="Tahoma"/>
            <family val="2"/>
          </rPr>
          <t>Species trophic level is 4.0, which is higher than the highest risk value (3.25).</t>
        </r>
      </text>
    </comment>
    <comment ref="M71" authorId="0" shapeId="0" xr:uid="{B53DDD58-0006-498F-B682-7C897281E1D4}">
      <text>
        <r>
          <rPr>
            <b/>
            <sz val="9"/>
            <color indexed="81"/>
            <rFont val="Tahoma"/>
            <family val="2"/>
          </rPr>
          <t>ALPN,BEPW,SKPW,YFPW stocks : Northwest Pacific distribution</t>
        </r>
      </text>
    </comment>
    <comment ref="N71" authorId="0" shapeId="0" xr:uid="{4197E8E2-0092-4289-A508-6190BEF656E1}">
      <text>
        <r>
          <rPr>
            <b/>
            <sz val="9"/>
            <color indexed="81"/>
            <rFont val="Tahoma"/>
            <family val="2"/>
          </rPr>
          <t>The depth range of the species is 1-370m. For surface gears, the vertical overlap index with this species is 27.03%.</t>
        </r>
      </text>
    </comment>
    <comment ref="O71" authorId="0" shapeId="0" xr:uid="{32409754-881C-4339-A577-0E366CA94439}">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71" authorId="0" shapeId="0" xr:uid="{2788FEB8-D836-429F-9CBC-F8D6DD9E51BE}">
      <text>
        <r>
          <rPr>
            <b/>
            <sz val="9"/>
            <color indexed="81"/>
            <rFont val="Tahoma"/>
            <family val="2"/>
          </rPr>
          <t>No direct evidence of survival after capture.</t>
        </r>
      </text>
    </comment>
    <comment ref="E72" authorId="0" shapeId="0" xr:uid="{6886953A-388F-46B6-B75B-E1E29529CF66}">
      <text>
        <r>
          <rPr>
            <b/>
            <sz val="9"/>
            <color indexed="81"/>
            <rFont val="Tahoma"/>
            <family val="2"/>
          </rPr>
          <t>Species growth rate (K) is 0.380, which is higher than lowest risk K (0.183) for age at maturity.</t>
        </r>
      </text>
    </comment>
    <comment ref="F72" authorId="0" shapeId="0" xr:uid="{27E1898A-6ADC-44EB-9AB7-7E9974BDCCEB}">
      <text>
        <r>
          <rPr>
            <b/>
            <sz val="9"/>
            <color indexed="81"/>
            <rFont val="Tahoma"/>
            <family val="2"/>
          </rPr>
          <t>Species growth rate (K) is 0.380, which is higher than lowest risk K (0.30) for maximum age.</t>
        </r>
      </text>
    </comment>
    <comment ref="G72" authorId="0" shapeId="0" xr:uid="{E218DCA6-11C3-4D5A-BC63-FD0EADCB2019}">
      <text>
        <r>
          <rPr>
            <b/>
            <sz val="9"/>
            <color indexed="81"/>
            <rFont val="Tahoma"/>
            <family val="2"/>
          </rPr>
          <t>There is no information, but fish are likely to produce &gt;100 eggs/year.</t>
        </r>
      </text>
    </comment>
    <comment ref="H72" authorId="0" shapeId="0" xr:uid="{3D93AA72-9B41-4105-9499-659798A4422C}">
      <text>
        <r>
          <rPr>
            <b/>
            <sz val="9"/>
            <color indexed="81"/>
            <rFont val="Tahoma"/>
            <family val="2"/>
          </rPr>
          <t>Species maximum length is 60, which is lower than the lowest risk value (100cm).</t>
        </r>
      </text>
    </comment>
    <comment ref="I72" authorId="0" shapeId="0" xr:uid="{EB4B638C-C1FC-4118-A6AE-32D9D1BBCA76}">
      <text>
        <r>
          <rPr>
            <b/>
            <sz val="9"/>
            <color indexed="81"/>
            <rFont val="Tahoma"/>
            <family val="2"/>
          </rPr>
          <t>Species maximum length is 60cm, which is in the length at maturity medium risk range (40-200cm).</t>
        </r>
      </text>
    </comment>
    <comment ref="J72" authorId="0" shapeId="0" xr:uid="{5BC2C871-4B6D-4BA0-91B5-DD480E234678}">
      <text>
        <r>
          <rPr>
            <b/>
            <sz val="9"/>
            <color indexed="81"/>
            <rFont val="Tahoma"/>
            <family val="2"/>
          </rPr>
          <t>The score is based on the maximum risk score in the family Agonidae, which included 1 species.</t>
        </r>
      </text>
    </comment>
    <comment ref="K72" authorId="0" shapeId="0" xr:uid="{B131D521-A924-4D31-9F21-807452F32B35}">
      <text>
        <r>
          <rPr>
            <b/>
            <sz val="9"/>
            <color indexed="81"/>
            <rFont val="Tahoma"/>
            <family val="2"/>
          </rPr>
          <t>Species trophic level is 3.4, which is higher than the highest risk value (3.25).</t>
        </r>
      </text>
    </comment>
    <comment ref="M72" authorId="0" shapeId="0" xr:uid="{731489C8-FC55-47C0-B305-90F07C9ADD6D}">
      <text>
        <r>
          <rPr>
            <b/>
            <sz val="9"/>
            <color indexed="81"/>
            <rFont val="Tahoma"/>
            <family val="2"/>
          </rPr>
          <t>ALAN,ALAS,BEAT,SKAE,YFAT stocks : Eastern Atlantic: Morocco to Angola, including the Canary Islands, and Cape Verde. Species is coastal.</t>
        </r>
      </text>
    </comment>
    <comment ref="N72" authorId="0" shapeId="0" xr:uid="{D7169FBE-43CD-4F8B-B5E5-E83DA84147D6}">
      <text>
        <r>
          <rPr>
            <b/>
            <sz val="9"/>
            <color indexed="81"/>
            <rFont val="Tahoma"/>
            <family val="2"/>
          </rPr>
          <t>Not evaluated</t>
        </r>
      </text>
    </comment>
    <comment ref="O72" authorId="0" shapeId="0" xr:uid="{B809FFDF-24FD-4D05-B8E6-D26D690F7C7D}">
      <text>
        <r>
          <rPr>
            <b/>
            <sz val="9"/>
            <color indexed="81"/>
            <rFont val="Tahoma"/>
            <family val="2"/>
          </rPr>
          <t>Not evaluated</t>
        </r>
      </text>
    </comment>
    <comment ref="P72" authorId="0" shapeId="0" xr:uid="{636A7764-540D-4040-BB9A-A8F3CA7CE6F8}">
      <text>
        <r>
          <rPr>
            <b/>
            <sz val="9"/>
            <color indexed="81"/>
            <rFont val="Tahoma"/>
            <family val="2"/>
          </rPr>
          <t>Not evaluated</t>
        </r>
      </text>
    </comment>
    <comment ref="E73" authorId="0" shapeId="0" xr:uid="{82AACD8A-6A76-4847-9363-E22BD3650FCA}">
      <text>
        <r>
          <rPr>
            <b/>
            <sz val="9"/>
            <color indexed="81"/>
            <rFont val="Tahoma"/>
            <family val="2"/>
          </rPr>
          <t>Species growth rate (K) is 0.089, which is in the medium risk K range (0.061-0.183) for age at maturity.</t>
        </r>
      </text>
    </comment>
    <comment ref="F73" authorId="0" shapeId="0" xr:uid="{2F86535E-6CCD-420F-B9D4-66E0A4C3CAD7}">
      <text>
        <r>
          <rPr>
            <b/>
            <sz val="9"/>
            <color indexed="81"/>
            <rFont val="Tahoma"/>
            <family val="2"/>
          </rPr>
          <t>Species growth rate (K) is 0.089, which is lower than highest risk K (0.12) for maximum age.</t>
        </r>
      </text>
    </comment>
    <comment ref="G73" authorId="0" shapeId="0" xr:uid="{E755C7AF-5B17-4A8D-86FA-1D5B86E18AE6}">
      <text>
        <r>
          <rPr>
            <b/>
            <sz val="9"/>
            <color indexed="81"/>
            <rFont val="Tahoma"/>
            <family val="2"/>
          </rPr>
          <t>There is no information, but fish are likely to produce &gt;100 eggs/year.</t>
        </r>
      </text>
    </comment>
    <comment ref="H73" authorId="0" shapeId="0" xr:uid="{A87B8434-27BB-41BA-AE1E-42DAB685857F}">
      <text>
        <r>
          <rPr>
            <b/>
            <sz val="9"/>
            <color indexed="81"/>
            <rFont val="Tahoma"/>
            <family val="2"/>
          </rPr>
          <t>Species maximum length is 128, which is in the medium risk range (100-300cm).</t>
        </r>
      </text>
    </comment>
    <comment ref="I73" authorId="0" shapeId="0" xr:uid="{1EA674AB-CA61-4DA5-83CF-D99DC40C67B0}">
      <text>
        <r>
          <rPr>
            <b/>
            <sz val="9"/>
            <color indexed="81"/>
            <rFont val="Tahoma"/>
            <family val="2"/>
          </rPr>
          <t>Species maximum length is 128cm, which is in the length at maturity medium risk range (40-200cm).</t>
        </r>
      </text>
    </comment>
    <comment ref="J73" authorId="0" shapeId="0" xr:uid="{6A9C522D-06D9-49B8-817F-73361217F7CF}">
      <text>
        <r>
          <rPr>
            <b/>
            <sz val="9"/>
            <color indexed="81"/>
            <rFont val="Tahoma"/>
            <family val="2"/>
          </rPr>
          <t>The score is based on the maximum risk score in the family Centrolophidae, which included 1 species.</t>
        </r>
      </text>
    </comment>
    <comment ref="K73" authorId="0" shapeId="0" xr:uid="{D790DDA3-C827-4749-934F-B4587A242273}">
      <text>
        <r>
          <rPr>
            <b/>
            <sz val="9"/>
            <color indexed="81"/>
            <rFont val="Tahoma"/>
            <family val="2"/>
          </rPr>
          <t>Species trophic level is 4.3, which is higher than the highest risk value (3.25).</t>
        </r>
      </text>
    </comment>
    <comment ref="M73" authorId="0" shapeId="0" xr:uid="{605800CC-6482-41DD-806A-55738D32C3D7}">
      <text>
        <r>
          <rPr>
            <b/>
            <sz val="9"/>
            <color indexed="81"/>
            <rFont val="Tahoma"/>
            <family val="2"/>
          </rPr>
          <t>AO_ stocks : Atlantic distribution, absent in Pacific and Indian Oceans</t>
        </r>
      </text>
    </comment>
    <comment ref="N73" authorId="0" shapeId="0" xr:uid="{59375428-793E-4B6B-B54C-894395FC06BD}">
      <text>
        <r>
          <rPr>
            <b/>
            <sz val="9"/>
            <color indexed="81"/>
            <rFont val="Tahoma"/>
            <family val="2"/>
          </rPr>
          <t>The depth range of the species is 1-100m. For surface gears, the vertical overlap index with this species is 100.00%.</t>
        </r>
      </text>
    </comment>
    <comment ref="O73" authorId="0" shapeId="0" xr:uid="{FF7BF2B8-ACEA-4803-9EA2-AFAF45CC080F}">
      <text>
        <r>
          <rPr>
            <b/>
            <sz val="9"/>
            <color indexed="81"/>
            <rFont val="Tahoma"/>
            <family val="2"/>
          </rPr>
          <t>ALB stocks : The maximum length of the species is 128cm. For albacore fisheries, the length overlap index with this species is 91.43%._x000D_
TPT stocks : The maximum length of the species is 128cm. For tropical surface fisheries, the length overlap index with this species is 100.00%.</t>
        </r>
      </text>
    </comment>
    <comment ref="P73" authorId="0" shapeId="0" xr:uid="{28E5682C-131C-4C1E-8053-7994799994FB}">
      <text>
        <r>
          <rPr>
            <b/>
            <sz val="9"/>
            <color indexed="81"/>
            <rFont val="Tahoma"/>
            <family val="2"/>
          </rPr>
          <t>No direct evidence of survival after capture.</t>
        </r>
      </text>
    </comment>
    <comment ref="E74" authorId="0" shapeId="0" xr:uid="{FCCBF66E-D066-4101-8C25-230AA5271B75}">
      <text>
        <r>
          <rPr>
            <b/>
            <sz val="9"/>
            <color indexed="81"/>
            <rFont val="Tahoma"/>
            <family val="2"/>
          </rPr>
          <t>Species growth rate (K) is 0.269, which is higher than lowest risk K (0.183) for age at maturity.</t>
        </r>
      </text>
    </comment>
    <comment ref="F74" authorId="0" shapeId="0" xr:uid="{63EA42B8-1EF1-4E59-8AD5-AF0E64A6AD04}">
      <text>
        <r>
          <rPr>
            <b/>
            <sz val="9"/>
            <color indexed="81"/>
            <rFont val="Tahoma"/>
            <family val="2"/>
          </rPr>
          <t>Species growth rate (K) is 0.269, which is in the medium risk K range (0.12-0.30) for maximum age.</t>
        </r>
      </text>
    </comment>
    <comment ref="G74" authorId="0" shapeId="0" xr:uid="{AE624158-54F2-49CC-8B38-784A9AF793EF}">
      <text>
        <r>
          <rPr>
            <b/>
            <sz val="9"/>
            <color indexed="81"/>
            <rFont val="Tahoma"/>
            <family val="2"/>
          </rPr>
          <t>There is no information, but fish are likely to produce &gt;100 eggs/year.</t>
        </r>
      </text>
    </comment>
    <comment ref="H74" authorId="0" shapeId="0" xr:uid="{6E4635C6-A753-4E48-86B8-2507BC680BB8}">
      <text>
        <r>
          <rPr>
            <b/>
            <sz val="9"/>
            <color indexed="81"/>
            <rFont val="Tahoma"/>
            <family val="2"/>
          </rPr>
          <t>Species maximum length is 140, which is in the medium risk range (100-300cm).</t>
        </r>
      </text>
    </comment>
    <comment ref="I74" authorId="0" shapeId="0" xr:uid="{E1ADA7A2-BA7D-4738-AE9B-626A5608DA3C}">
      <text>
        <r>
          <rPr>
            <b/>
            <sz val="9"/>
            <color indexed="81"/>
            <rFont val="Tahoma"/>
            <family val="2"/>
          </rPr>
          <t>Species length at maturity is 61, which is in the medium risk range (40-200cm).</t>
        </r>
      </text>
    </comment>
    <comment ref="J74" authorId="0" shapeId="0" xr:uid="{2C824324-5E5B-4774-89A4-7F7E45086491}">
      <text>
        <r>
          <rPr>
            <b/>
            <sz val="9"/>
            <color indexed="81"/>
            <rFont val="Tahoma"/>
            <family val="2"/>
          </rPr>
          <t>Species reproductive strategy is broadcast spawner, which is low risk.</t>
        </r>
      </text>
    </comment>
    <comment ref="K74" authorId="0" shapeId="0" xr:uid="{0312D808-8CE2-4CFD-8B08-9313AFF039A4}">
      <text>
        <r>
          <rPr>
            <b/>
            <sz val="9"/>
            <color indexed="81"/>
            <rFont val="Tahoma"/>
            <family val="2"/>
          </rPr>
          <t>Species trophic level is 4.0, which is higher than the highest risk value (3.25).</t>
        </r>
      </text>
    </comment>
    <comment ref="M74" authorId="0" shapeId="0" xr:uid="{238BCE70-67C8-43EC-86BE-B395DA7F1E8C}">
      <text>
        <r>
          <rPr>
            <b/>
            <sz val="9"/>
            <color indexed="81"/>
            <rFont val="Tahoma"/>
            <family val="2"/>
          </rPr>
          <t>ALAS,ALI_,ALPS stocks : Southern Oceans distribution</t>
        </r>
      </text>
    </comment>
    <comment ref="N74" authorId="0" shapeId="0" xr:uid="{5D4677E9-02BB-4E4C-A4F1-B5D36696B618}">
      <text>
        <r>
          <rPr>
            <b/>
            <sz val="9"/>
            <color indexed="81"/>
            <rFont val="Tahoma"/>
            <family val="2"/>
          </rPr>
          <t>The depth range of the species is 40-1500m. For surface gears, the vertical overlap index with this species is 4.18%.</t>
        </r>
      </text>
    </comment>
    <comment ref="O74" authorId="0" shapeId="0" xr:uid="{BC5C4D4B-39FF-483C-9D9F-A1986FD77430}">
      <text>
        <r>
          <rPr>
            <b/>
            <sz val="9"/>
            <color indexed="81"/>
            <rFont val="Tahoma"/>
            <family val="2"/>
          </rPr>
          <t>ALB stocks : The maximum length of the species is 140cm. For albacore fisheries, the length overlap index with this species is 100.00%.</t>
        </r>
      </text>
    </comment>
    <comment ref="P74" authorId="0" shapeId="0" xr:uid="{6C915762-B81B-46C1-A63C-91EDB5370996}">
      <text>
        <r>
          <rPr>
            <b/>
            <sz val="9"/>
            <color indexed="81"/>
            <rFont val="Tahoma"/>
            <family val="2"/>
          </rPr>
          <t>No direct evidence of survival after capture.</t>
        </r>
      </text>
    </comment>
    <comment ref="E75" authorId="0" shapeId="0" xr:uid="{9ED63AF6-E450-4A30-9A07-F7F1E0134E5B}">
      <text>
        <r>
          <rPr>
            <b/>
            <sz val="9"/>
            <color indexed="81"/>
            <rFont val="Tahoma"/>
            <family val="2"/>
          </rPr>
          <t>There is no information.</t>
        </r>
      </text>
    </comment>
    <comment ref="F75" authorId="0" shapeId="0" xr:uid="{88B83514-16E9-4245-8AA0-6FB2B7B76DA9}">
      <text>
        <r>
          <rPr>
            <b/>
            <sz val="9"/>
            <color indexed="81"/>
            <rFont val="Tahoma"/>
            <family val="2"/>
          </rPr>
          <t>There is no information.</t>
        </r>
      </text>
    </comment>
    <comment ref="G75" authorId="0" shapeId="0" xr:uid="{C39D0F76-2265-4181-B387-8FFFAA91C156}">
      <text>
        <r>
          <rPr>
            <b/>
            <sz val="9"/>
            <color indexed="81"/>
            <rFont val="Tahoma"/>
            <family val="2"/>
          </rPr>
          <t>There is no information.</t>
        </r>
      </text>
    </comment>
    <comment ref="H75" authorId="0" shapeId="0" xr:uid="{C258FA23-A76D-45DA-B7C6-29A37D7C5C25}">
      <text>
        <r>
          <rPr>
            <b/>
            <sz val="9"/>
            <color indexed="81"/>
            <rFont val="Tahoma"/>
            <family val="2"/>
          </rPr>
          <t>There is no information.</t>
        </r>
      </text>
    </comment>
    <comment ref="I75" authorId="0" shapeId="0" xr:uid="{0AA1E437-D292-45C5-93F0-8E2FDF2B2585}">
      <text>
        <r>
          <rPr>
            <b/>
            <sz val="9"/>
            <color indexed="81"/>
            <rFont val="Tahoma"/>
            <family val="2"/>
          </rPr>
          <t>There is no information.</t>
        </r>
      </text>
    </comment>
    <comment ref="J75" authorId="0" shapeId="0" xr:uid="{04F4926F-4126-4003-BDFF-1D73AEA63AD4}">
      <text>
        <r>
          <rPr>
            <b/>
            <sz val="9"/>
            <color indexed="81"/>
            <rFont val="Tahoma"/>
            <family val="2"/>
          </rPr>
          <t>There is no information.</t>
        </r>
      </text>
    </comment>
    <comment ref="K75" authorId="0" shapeId="0" xr:uid="{E4351F35-A1C4-465E-B0D6-62FFCA8EFB22}">
      <text>
        <r>
          <rPr>
            <b/>
            <sz val="9"/>
            <color indexed="81"/>
            <rFont val="Tahoma"/>
            <family val="2"/>
          </rPr>
          <t>There is no information.</t>
        </r>
      </text>
    </comment>
    <comment ref="M75" authorId="0" shapeId="0" xr:uid="{183D55A0-3058-4E4E-B976-5F7FA3E99C41}">
      <text>
        <r>
          <rPr>
            <b/>
            <sz val="9"/>
            <color indexed="81"/>
            <rFont val="Tahoma"/>
            <family val="2"/>
          </rPr>
          <t>ALL stocks : No information.</t>
        </r>
      </text>
    </comment>
    <comment ref="N75" authorId="0" shapeId="0" xr:uid="{C5FA21E4-77BB-44C4-816B-2B02903492DF}">
      <text>
        <r>
          <rPr>
            <b/>
            <sz val="9"/>
            <color indexed="81"/>
            <rFont val="Tahoma"/>
            <family val="2"/>
          </rPr>
          <t>No information.</t>
        </r>
      </text>
    </comment>
    <comment ref="O75" authorId="0" shapeId="0" xr:uid="{1CFDBD6D-249F-4413-B222-2FA06636DC69}">
      <text>
        <r>
          <rPr>
            <b/>
            <sz val="9"/>
            <color indexed="81"/>
            <rFont val="Tahoma"/>
            <family val="2"/>
          </rPr>
          <t>ALL stocks : No information.</t>
        </r>
      </text>
    </comment>
    <comment ref="P75" authorId="0" shapeId="0" xr:uid="{61149D37-A92C-457E-AF4B-7EC8EF203A2A}">
      <text>
        <r>
          <rPr>
            <b/>
            <sz val="9"/>
            <color indexed="81"/>
            <rFont val="Tahoma"/>
            <family val="2"/>
          </rPr>
          <t>No direct evidence of survival after capture.</t>
        </r>
      </text>
    </comment>
    <comment ref="E76" authorId="0" shapeId="0" xr:uid="{66A9EF35-1FED-4A49-BB7B-054802582326}">
      <text>
        <r>
          <rPr>
            <b/>
            <sz val="9"/>
            <color indexed="81"/>
            <rFont val="Tahoma"/>
            <family val="2"/>
          </rPr>
          <t>The score is based on the maximum risk score in the family Scombridae, which included 35 species.</t>
        </r>
      </text>
    </comment>
    <comment ref="F76" authorId="0" shapeId="0" xr:uid="{BE557487-7BD2-4434-AD69-B5F3AF1D6FC0}">
      <text>
        <r>
          <rPr>
            <b/>
            <sz val="9"/>
            <color indexed="81"/>
            <rFont val="Tahoma"/>
            <family val="2"/>
          </rPr>
          <t>The score is based on the maximum risk score in the family Scombridae, which included 35 species.</t>
        </r>
      </text>
    </comment>
    <comment ref="G76" authorId="0" shapeId="0" xr:uid="{3540A5BE-1362-447C-B8EF-D1AEB6BAAF78}">
      <text>
        <r>
          <rPr>
            <b/>
            <sz val="9"/>
            <color indexed="81"/>
            <rFont val="Tahoma"/>
            <family val="2"/>
          </rPr>
          <t>The score is based on the maximum risk score in the family Agonidae, which included 1 species.</t>
        </r>
      </text>
    </comment>
    <comment ref="H76" authorId="0" shapeId="0" xr:uid="{BD1D67DA-6D3B-44B5-95F2-3E931D4943D3}">
      <text>
        <r>
          <rPr>
            <b/>
            <sz val="9"/>
            <color indexed="81"/>
            <rFont val="Tahoma"/>
            <family val="2"/>
          </rPr>
          <t>The score is based on the maximum risk score in the family Ephippidae, which included 1 species.</t>
        </r>
      </text>
    </comment>
    <comment ref="I76" authorId="0" shapeId="0" xr:uid="{1443F0AC-7408-47E6-81BC-650FD1C3BE47}">
      <text>
        <r>
          <rPr>
            <b/>
            <sz val="9"/>
            <color indexed="81"/>
            <rFont val="Tahoma"/>
            <family val="2"/>
          </rPr>
          <t>The score is based on the maximum risk score in the family Istiophoridae, which included 9 species.</t>
        </r>
      </text>
    </comment>
    <comment ref="J76" authorId="0" shapeId="0" xr:uid="{2D1F351F-6CA6-4F29-A8DA-8E7117209F09}">
      <text>
        <r>
          <rPr>
            <b/>
            <sz val="9"/>
            <color indexed="81"/>
            <rFont val="Tahoma"/>
            <family val="2"/>
          </rPr>
          <t>The score is based on the maximum risk score in the family Scombridae, which included 44 species.</t>
        </r>
      </text>
    </comment>
    <comment ref="K76" authorId="0" shapeId="0" xr:uid="{82D10BE7-DFB3-408F-A14E-E5F7F017AACE}">
      <text>
        <r>
          <rPr>
            <b/>
            <sz val="9"/>
            <color indexed="81"/>
            <rFont val="Tahoma"/>
            <family val="2"/>
          </rPr>
          <t>The score is based on the maximum risk score in the family Ephippidae, which included 1 species.</t>
        </r>
      </text>
    </comment>
    <comment ref="M76" authorId="0" shapeId="0" xr:uid="{E58FFA1B-3628-47EC-922B-CE52A266534C}">
      <text>
        <r>
          <rPr>
            <b/>
            <sz val="9"/>
            <color indexed="81"/>
            <rFont val="Tahoma"/>
            <family val="2"/>
          </rPr>
          <t>EPO stocks : Eastern Pacific distribution</t>
        </r>
      </text>
    </comment>
    <comment ref="N76" authorId="0" shapeId="0" xr:uid="{D4610FC5-A9F0-4E5F-B39A-F430918026CE}">
      <text>
        <r>
          <rPr>
            <b/>
            <sz val="9"/>
            <color indexed="81"/>
            <rFont val="Tahoma"/>
            <family val="2"/>
          </rPr>
          <t>The depth range of the species is 1-100m. For surface gears, the vertical overlap index with this species is 100.00%.</t>
        </r>
      </text>
    </comment>
    <comment ref="O76" authorId="0" shapeId="0" xr:uid="{76FB45A7-4BAD-4B6E-A6F1-59409148A918}">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76" authorId="0" shapeId="0" xr:uid="{6A08962E-6ADE-4E57-AF1F-6520995CB2E0}">
      <text>
        <r>
          <rPr>
            <b/>
            <sz val="9"/>
            <color indexed="81"/>
            <rFont val="Tahoma"/>
            <family val="2"/>
          </rPr>
          <t>No direct evidence of survival after capture.</t>
        </r>
      </text>
    </comment>
    <comment ref="E77" authorId="0" shapeId="0" xr:uid="{0FBE6095-DC37-464C-B797-3EDBFD23CEED}">
      <text>
        <r>
          <rPr>
            <b/>
            <sz val="9"/>
            <color indexed="81"/>
            <rFont val="Tahoma"/>
            <family val="2"/>
          </rPr>
          <t>Species growth rate (K) is 0.345, which is higher than lowest risk K (0.183) for age at maturity.</t>
        </r>
      </text>
    </comment>
    <comment ref="F77" authorId="0" shapeId="0" xr:uid="{845934ED-3A1F-4990-84EA-2D4C89412D38}">
      <text>
        <r>
          <rPr>
            <b/>
            <sz val="9"/>
            <color indexed="81"/>
            <rFont val="Tahoma"/>
            <family val="2"/>
          </rPr>
          <t>Species growth rate (K) is 0.345, which is higher than lowest risk K (0.30) for maximum age.</t>
        </r>
      </text>
    </comment>
    <comment ref="G77" authorId="0" shapeId="0" xr:uid="{4B0E0CB6-1271-4213-BDD5-570D8384D93F}">
      <text>
        <r>
          <rPr>
            <b/>
            <sz val="9"/>
            <color indexed="81"/>
            <rFont val="Tahoma"/>
            <family val="2"/>
          </rPr>
          <t>Species fecundity is 2000000 eggs/year, which is higher than the lowest risk value (20000).</t>
        </r>
      </text>
    </comment>
    <comment ref="H77" authorId="0" shapeId="0" xr:uid="{D29C37C7-F3E6-47EC-86AB-A6D4C9516E8B}">
      <text>
        <r>
          <rPr>
            <b/>
            <sz val="9"/>
            <color indexed="81"/>
            <rFont val="Tahoma"/>
            <family val="2"/>
          </rPr>
          <t>Species maximum length is 200, which is in the medium risk range (100-300cm).</t>
        </r>
      </text>
    </comment>
    <comment ref="I77" authorId="0" shapeId="0" xr:uid="{6732A082-827F-4C82-A1AC-B23DD387E4DA}">
      <text>
        <r>
          <rPr>
            <b/>
            <sz val="9"/>
            <color indexed="81"/>
            <rFont val="Tahoma"/>
            <family val="2"/>
          </rPr>
          <t>Species length at maturity is 43, which is in the medium risk range (40-200cm).</t>
        </r>
      </text>
    </comment>
    <comment ref="J77" authorId="0" shapeId="0" xr:uid="{864B4F2B-4A4A-408F-BFFF-483D2C63905F}">
      <text>
        <r>
          <rPr>
            <b/>
            <sz val="9"/>
            <color indexed="81"/>
            <rFont val="Tahoma"/>
            <family val="2"/>
          </rPr>
          <t>Species reproductive strategy is broadcast spawner, which is low risk.</t>
        </r>
      </text>
    </comment>
    <comment ref="K77" authorId="0" shapeId="0" xr:uid="{D3674295-2DC9-450C-A8B1-C1BA2BE5D457}">
      <text>
        <r>
          <rPr>
            <b/>
            <sz val="9"/>
            <color indexed="81"/>
            <rFont val="Tahoma"/>
            <family val="2"/>
          </rPr>
          <t>Species trophic level is 4.0, which is higher than the highest risk value (3.25).</t>
        </r>
      </text>
    </comment>
    <comment ref="M77" authorId="0" shapeId="0" xr:uid="{29D5F885-6550-46C7-892E-E44915049C6B}">
      <text>
        <r>
          <rPr>
            <b/>
            <sz val="9"/>
            <color indexed="81"/>
            <rFont val="Tahoma"/>
            <family val="2"/>
          </rPr>
          <t>AO_,WPO,IO_ stocks : Worldwide distribution, absent in East Pacific</t>
        </r>
      </text>
    </comment>
    <comment ref="N77" authorId="0" shapeId="0" xr:uid="{30CF6635-A85F-44B6-94A7-F38BEB1997E0}">
      <text>
        <r>
          <rPr>
            <b/>
            <sz val="9"/>
            <color indexed="81"/>
            <rFont val="Tahoma"/>
            <family val="2"/>
          </rPr>
          <t>The depth range of the species is 1-1200m. For surface gears, the vertical overlap index with this species is 8.33%. This species is reef associated.</t>
        </r>
      </text>
    </comment>
    <comment ref="O77" authorId="0" shapeId="0" xr:uid="{AE42A4E5-20BA-4331-B35D-321B55E0A8E8}">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77" authorId="0" shapeId="0" xr:uid="{20F3D1C1-43FD-479A-BC3F-341455D766B2}">
      <text>
        <r>
          <rPr>
            <b/>
            <sz val="9"/>
            <color indexed="81"/>
            <rFont val="Tahoma"/>
            <family val="2"/>
          </rPr>
          <t>No direct evidence of survival after capture.</t>
        </r>
      </text>
    </comment>
    <comment ref="E78" authorId="0" shapeId="0" xr:uid="{166A0AB8-2155-46D9-8CA7-2761F671D9DD}">
      <text>
        <r>
          <rPr>
            <b/>
            <sz val="9"/>
            <color indexed="81"/>
            <rFont val="Tahoma"/>
            <family val="2"/>
          </rPr>
          <t>The score is based on the maximum risk score in the family Scombridae, which included 35 species.</t>
        </r>
      </text>
    </comment>
    <comment ref="F78" authorId="0" shapeId="0" xr:uid="{E9128533-D644-4ABC-8265-24D11CD0CEA9}">
      <text>
        <r>
          <rPr>
            <b/>
            <sz val="9"/>
            <color indexed="81"/>
            <rFont val="Tahoma"/>
            <family val="2"/>
          </rPr>
          <t>The score is based on the maximum risk score in the family Scombridae, which included 35 species.</t>
        </r>
      </text>
    </comment>
    <comment ref="G78" authorId="0" shapeId="0" xr:uid="{2984DD66-D861-4658-A875-211C21A2C3C6}">
      <text>
        <r>
          <rPr>
            <b/>
            <sz val="9"/>
            <color indexed="81"/>
            <rFont val="Tahoma"/>
            <family val="2"/>
          </rPr>
          <t>Species fecundity is 3 eggs/year, which is lower than the highest risk value (100).</t>
        </r>
      </text>
    </comment>
    <comment ref="H78" authorId="0" shapeId="0" xr:uid="{913D19F9-D9D1-477D-B204-316DBE273FB6}">
      <text>
        <r>
          <rPr>
            <b/>
            <sz val="9"/>
            <color indexed="81"/>
            <rFont val="Tahoma"/>
            <family val="2"/>
          </rPr>
          <t>Species maximum length is 300, which is in the medium risk range (100-300cm).</t>
        </r>
      </text>
    </comment>
    <comment ref="I78" authorId="0" shapeId="0" xr:uid="{BFCDB1B8-B1C6-40F9-9119-9A0D6F7359E9}">
      <text>
        <r>
          <rPr>
            <b/>
            <sz val="9"/>
            <color indexed="81"/>
            <rFont val="Tahoma"/>
            <family val="2"/>
          </rPr>
          <t>Species length at maturity is 226, which is higher than the highest risk value (200cm).</t>
        </r>
      </text>
    </comment>
    <comment ref="J78" authorId="0" shapeId="0" xr:uid="{7D459EC9-33DA-4912-A8C9-2F10F870006F}">
      <text>
        <r>
          <rPr>
            <b/>
            <sz val="9"/>
            <color indexed="81"/>
            <rFont val="Tahoma"/>
            <family val="2"/>
          </rPr>
          <t>Species reproductive strategy is live bearer, which is high risk.</t>
        </r>
      </text>
    </comment>
    <comment ref="K78" authorId="0" shapeId="0" xr:uid="{9BE66357-9839-4CE0-A880-7EAA8C036C04}">
      <text>
        <r>
          <rPr>
            <b/>
            <sz val="9"/>
            <color indexed="81"/>
            <rFont val="Tahoma"/>
            <family val="2"/>
          </rPr>
          <t>Species trophic level is 4.5, which is higher than the highest risk value (3.25).</t>
        </r>
      </text>
    </comment>
    <comment ref="M78" authorId="0" shapeId="0" xr:uid="{9EA18C7B-BF97-4D76-912F-D578F3AB8E67}">
      <text>
        <r>
          <rPr>
            <b/>
            <sz val="9"/>
            <color indexed="81"/>
            <rFont val="Tahoma"/>
            <family val="2"/>
          </rPr>
          <t>ALL stocks : Worldwide coastal distribution, mainly coastal</t>
        </r>
      </text>
    </comment>
    <comment ref="N78" authorId="0" shapeId="0" xr:uid="{550D7763-5336-4303-A487-89D24261947F}">
      <text>
        <r>
          <rPr>
            <b/>
            <sz val="9"/>
            <color indexed="81"/>
            <rFont val="Tahoma"/>
            <family val="2"/>
          </rPr>
          <t>The depth range of the species is 25-810m. For surface gears, the vertical overlap index with this species is 9.67%. This species is reef associated.</t>
        </r>
      </text>
    </comment>
    <comment ref="O78" authorId="0" shapeId="0" xr:uid="{D49CCE39-6A1F-4532-9EB7-AD483D5F4DF1}">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8" authorId="0" shapeId="0" xr:uid="{A76DB61E-3CAB-4477-A4C4-2D3F480341D4}">
      <text>
        <r>
          <rPr>
            <b/>
            <sz val="9"/>
            <color indexed="81"/>
            <rFont val="Tahoma"/>
            <family val="2"/>
          </rPr>
          <t>No direct evidence of survival after capture.</t>
        </r>
      </text>
    </comment>
    <comment ref="E79" authorId="0" shapeId="0" xr:uid="{0D9C2C56-D0E5-465B-82DD-B19CBCCB292A}">
      <text>
        <r>
          <rPr>
            <b/>
            <sz val="9"/>
            <color indexed="81"/>
            <rFont val="Tahoma"/>
            <family val="2"/>
          </rPr>
          <t>Species growth rate (K) is 0.200, which is higher than lowest risk K (0.183) for age at maturity.</t>
        </r>
      </text>
    </comment>
    <comment ref="F79" authorId="0" shapeId="0" xr:uid="{3CCB4E41-5114-482E-8328-ED2B8EBA8139}">
      <text>
        <r>
          <rPr>
            <b/>
            <sz val="9"/>
            <color indexed="81"/>
            <rFont val="Tahoma"/>
            <family val="2"/>
          </rPr>
          <t>Species growth rate (K) is 0.200, which is in the medium risk K range (0.12-0.30) for maximum age.</t>
        </r>
      </text>
    </comment>
    <comment ref="G79" authorId="0" shapeId="0" xr:uid="{AA81EAB6-FA29-41BC-8534-E77A27531A7B}">
      <text>
        <r>
          <rPr>
            <b/>
            <sz val="9"/>
            <color indexed="81"/>
            <rFont val="Tahoma"/>
            <family val="2"/>
          </rPr>
          <t>Species fecundity is 3 eggs/year, which is lower than the highest risk value (100).</t>
        </r>
      </text>
    </comment>
    <comment ref="H79" authorId="0" shapeId="0" xr:uid="{402EDEAC-1919-4178-BE44-C68190FF92AD}">
      <text>
        <r>
          <rPr>
            <b/>
            <sz val="9"/>
            <color indexed="81"/>
            <rFont val="Tahoma"/>
            <family val="2"/>
          </rPr>
          <t>Species maximum length is 300, which is in the medium risk range (100-300cm).</t>
        </r>
      </text>
    </comment>
    <comment ref="I79" authorId="0" shapeId="0" xr:uid="{172DCAC4-D912-47D2-8F3E-4BFFC1F7988B}">
      <text>
        <r>
          <rPr>
            <b/>
            <sz val="9"/>
            <color indexed="81"/>
            <rFont val="Tahoma"/>
            <family val="2"/>
          </rPr>
          <t>Species length at maturity is 210, which is higher than the highest risk value (200cm).</t>
        </r>
      </text>
    </comment>
    <comment ref="J79" authorId="0" shapeId="0" xr:uid="{262BAD66-9CE1-4F02-A9C2-52CDC184C06D}">
      <text>
        <r>
          <rPr>
            <b/>
            <sz val="9"/>
            <color indexed="81"/>
            <rFont val="Tahoma"/>
            <family val="2"/>
          </rPr>
          <t>Species reproductive strategy is live bearer, which is high risk.</t>
        </r>
      </text>
    </comment>
    <comment ref="K79" authorId="0" shapeId="0" xr:uid="{26003DEC-1F63-442F-8D6B-207BDB9654E8}">
      <text>
        <r>
          <rPr>
            <b/>
            <sz val="9"/>
            <color indexed="81"/>
            <rFont val="Tahoma"/>
            <family val="2"/>
          </rPr>
          <t>Species trophic level is 4.2, which is higher than the highest risk value (3.25).</t>
        </r>
      </text>
    </comment>
    <comment ref="M79" authorId="0" shapeId="0" xr:uid="{B532D64E-4799-43E3-BC3A-1BBD7ADA4B51}">
      <text>
        <r>
          <rPr>
            <b/>
            <sz val="9"/>
            <color indexed="81"/>
            <rFont val="Tahoma"/>
            <family val="2"/>
          </rPr>
          <t>AO_,IO_,BEPE,BEPW,SKPE,SKPW,YFPE,YFPW stocks : Worldwide distribution, absent in Mediterranean / Southern Indian Ocean, mainly coastal</t>
        </r>
      </text>
    </comment>
    <comment ref="N79" authorId="0" shapeId="0" xr:uid="{C46192FF-0F64-481C-8DAC-9065D31EEAD7}">
      <text>
        <r>
          <rPr>
            <b/>
            <sz val="9"/>
            <color indexed="81"/>
            <rFont val="Tahoma"/>
            <family val="2"/>
          </rPr>
          <t>The depth range of the species is 1-100m. For surface gears, the vertical overlap index with this species is 100.00%. This species is reef associated.</t>
        </r>
      </text>
    </comment>
    <comment ref="O79" authorId="0" shapeId="0" xr:uid="{960F6D02-69B4-4215-900C-4193B4B0B813}">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79" authorId="0" shapeId="0" xr:uid="{3535E596-3EF5-4F49-BC28-E879815A4BD1}">
      <text>
        <r>
          <rPr>
            <b/>
            <sz val="9"/>
            <color indexed="81"/>
            <rFont val="Tahoma"/>
            <family val="2"/>
          </rPr>
          <t>No direct evidence of survival after capture.</t>
        </r>
      </text>
    </comment>
    <comment ref="E80" authorId="0" shapeId="0" xr:uid="{45F7A581-AD31-4835-812A-DA9304132C3B}">
      <text>
        <r>
          <rPr>
            <b/>
            <sz val="9"/>
            <color indexed="81"/>
            <rFont val="Tahoma"/>
            <family val="2"/>
          </rPr>
          <t>Species growth rate (K) is 0.200, which is higher than lowest risk K (0.183) for age at maturity.</t>
        </r>
      </text>
    </comment>
    <comment ref="F80" authorId="0" shapeId="0" xr:uid="{432AFD16-FF86-4F7D-9398-248301EDA798}">
      <text>
        <r>
          <rPr>
            <b/>
            <sz val="9"/>
            <color indexed="81"/>
            <rFont val="Tahoma"/>
            <family val="2"/>
          </rPr>
          <t>Species growth rate (K) is 0.200, which is in the medium risk K range (0.12-0.30) for maximum age.</t>
        </r>
      </text>
    </comment>
    <comment ref="G80" authorId="0" shapeId="0" xr:uid="{96BE5B11-5F56-4B3C-BF54-C4E831683B77}">
      <text>
        <r>
          <rPr>
            <b/>
            <sz val="9"/>
            <color indexed="81"/>
            <rFont val="Tahoma"/>
            <family val="2"/>
          </rPr>
          <t>Species fecundity is 2 eggs/year, which is lower than the highest risk value (100).</t>
        </r>
      </text>
    </comment>
    <comment ref="H80" authorId="0" shapeId="0" xr:uid="{C28AB857-CFA2-459C-8763-F6E429908273}">
      <text>
        <r>
          <rPr>
            <b/>
            <sz val="9"/>
            <color indexed="81"/>
            <rFont val="Tahoma"/>
            <family val="2"/>
          </rPr>
          <t>Species maximum length is 96, which is lower than the lowest risk value (100cm).</t>
        </r>
      </text>
    </comment>
    <comment ref="I80" authorId="0" shapeId="0" xr:uid="{4D49EB2C-2E7F-4037-882E-BC149BC3CC08}">
      <text>
        <r>
          <rPr>
            <b/>
            <sz val="9"/>
            <color indexed="81"/>
            <rFont val="Tahoma"/>
            <family val="2"/>
          </rPr>
          <t>Species length at maturity is 64, which is in the medium risk range (40-200cm).</t>
        </r>
      </text>
    </comment>
    <comment ref="J80" authorId="0" shapeId="0" xr:uid="{79271EC6-B4E4-4D59-9145-D9C538F7D629}">
      <text>
        <r>
          <rPr>
            <b/>
            <sz val="9"/>
            <color indexed="81"/>
            <rFont val="Tahoma"/>
            <family val="2"/>
          </rPr>
          <t>Species reproductive strategy is live bearer, which is high risk.</t>
        </r>
      </text>
    </comment>
    <comment ref="K80" authorId="0" shapeId="0" xr:uid="{BE89D518-0C29-4A8F-90F3-BF177C7B9D50}">
      <text>
        <r>
          <rPr>
            <b/>
            <sz val="9"/>
            <color indexed="81"/>
            <rFont val="Tahoma"/>
            <family val="2"/>
          </rPr>
          <t>Species trophic level is 3.9, which is higher than the highest risk value (3.25).</t>
        </r>
      </text>
    </comment>
    <comment ref="M80" authorId="0" shapeId="0" xr:uid="{1FAB511F-8C91-4B27-ACE6-5C1CFE609273}">
      <text>
        <r>
          <rPr>
            <b/>
            <sz val="9"/>
            <color indexed="81"/>
            <rFont val="Tahoma"/>
            <family val="2"/>
          </rPr>
          <t>BEI_,BEPW,SKI_,SKPW,YFI_,YFPW stocks : Indo-west Pacific distribution, uncommon in Indian and Pacific subtropical oceans, mainly coastal</t>
        </r>
      </text>
    </comment>
    <comment ref="N80" authorId="0" shapeId="0" xr:uid="{CA1D95A7-7E79-4C2F-957F-FA56B6934703}">
      <text>
        <r>
          <rPr>
            <b/>
            <sz val="9"/>
            <color indexed="81"/>
            <rFont val="Tahoma"/>
            <family val="2"/>
          </rPr>
          <t>The depth range of the species is 1-100m. For surface gears, the vertical overlap index with this species is 100.00%. This species is reef associated.</t>
        </r>
      </text>
    </comment>
    <comment ref="O80" authorId="0" shapeId="0" xr:uid="{2A2EA814-63CE-47BA-9BBC-F2C389276C15}">
      <text>
        <r>
          <rPr>
            <b/>
            <sz val="9"/>
            <color indexed="81"/>
            <rFont val="Tahoma"/>
            <family val="2"/>
          </rPr>
          <t>TPT stocks : The maximum length of the species is 96cm. For tropical surface fisheries, the length overlap index with this species is 87.27%.</t>
        </r>
      </text>
    </comment>
    <comment ref="P80" authorId="0" shapeId="0" xr:uid="{2057D8F7-387F-4FD2-9C9C-1EDC04D9344B}">
      <text>
        <r>
          <rPr>
            <b/>
            <sz val="9"/>
            <color indexed="81"/>
            <rFont val="Tahoma"/>
            <family val="2"/>
          </rPr>
          <t>No direct evidence of survival after capture.</t>
        </r>
      </text>
    </comment>
    <comment ref="E81" authorId="0" shapeId="0" xr:uid="{0EE8229A-BAF7-492D-9B1C-986DB32F61AE}">
      <text>
        <r>
          <rPr>
            <b/>
            <sz val="9"/>
            <color indexed="81"/>
            <rFont val="Tahoma"/>
            <family val="2"/>
          </rPr>
          <t>Species growth rate (K) is 0.100, which is in the medium risk K range (0.061-0.183) for age at maturity.</t>
        </r>
      </text>
    </comment>
    <comment ref="F81" authorId="0" shapeId="0" xr:uid="{20D6B47F-1BB4-4DD5-8702-FC4B17CCD980}">
      <text>
        <r>
          <rPr>
            <b/>
            <sz val="9"/>
            <color indexed="81"/>
            <rFont val="Tahoma"/>
            <family val="2"/>
          </rPr>
          <t>Species growth rate (K) is 0.100, which is lower than highest risk K (0.12) for maximum age.</t>
        </r>
      </text>
    </comment>
    <comment ref="G81" authorId="0" shapeId="0" xr:uid="{4520AD6D-432B-4A39-8667-7D8979AC9EEA}">
      <text>
        <r>
          <rPr>
            <b/>
            <sz val="9"/>
            <color indexed="81"/>
            <rFont val="Tahoma"/>
            <family val="2"/>
          </rPr>
          <t>Species fecundity is 1 eggs/year, which is lower than the highest risk value (100).</t>
        </r>
      </text>
    </comment>
    <comment ref="H81" authorId="0" shapeId="0" xr:uid="{1D9CE28B-B023-4787-9278-24F4734A359E}">
      <text>
        <r>
          <rPr>
            <b/>
            <sz val="9"/>
            <color indexed="81"/>
            <rFont val="Tahoma"/>
            <family val="2"/>
          </rPr>
          <t>Species maximum length is 360, which is higher than the highest risk value (300cm).</t>
        </r>
      </text>
    </comment>
    <comment ref="I81" authorId="0" shapeId="0" xr:uid="{794F5B7C-C400-48F0-BDF7-1B22059F16C6}">
      <text>
        <r>
          <rPr>
            <b/>
            <sz val="9"/>
            <color indexed="81"/>
            <rFont val="Tahoma"/>
            <family val="2"/>
          </rPr>
          <t>Species length at maturity is 193, which is in the medium risk range (40-200cm).</t>
        </r>
      </text>
    </comment>
    <comment ref="J81" authorId="0" shapeId="0" xr:uid="{0FDAD601-590A-466F-BFC0-199AC7F65C81}">
      <text>
        <r>
          <rPr>
            <b/>
            <sz val="9"/>
            <color indexed="81"/>
            <rFont val="Tahoma"/>
            <family val="2"/>
          </rPr>
          <t>Species reproductive strategy is live bearer, which is high risk.</t>
        </r>
      </text>
    </comment>
    <comment ref="K81" authorId="0" shapeId="0" xr:uid="{31671F9B-FF78-4962-B290-75B30477E42C}">
      <text>
        <r>
          <rPr>
            <b/>
            <sz val="9"/>
            <color indexed="81"/>
            <rFont val="Tahoma"/>
            <family val="2"/>
          </rPr>
          <t>Species trophic level is 4.3, which is higher than the highest risk value (3.25).</t>
        </r>
      </text>
    </comment>
    <comment ref="M81" authorId="0" shapeId="0" xr:uid="{4D5977EB-7076-48E5-9B4D-6B84C8DB3A73}">
      <text>
        <r>
          <rPr>
            <b/>
            <sz val="9"/>
            <color indexed="81"/>
            <rFont val="Tahoma"/>
            <family val="2"/>
          </rPr>
          <t>AO_,BEI_,BEPW,SKI_,SKPW,YFI_,YFPW stocks : Worldwide distribution, absent in North Pacific, uncommon in Southern Indian Ocean and East Pacific</t>
        </r>
      </text>
    </comment>
    <comment ref="N81" authorId="0" shapeId="0" xr:uid="{41CC1EFC-6EF9-432A-BA71-4E64B94A6BE0}">
      <text>
        <r>
          <rPr>
            <b/>
            <sz val="9"/>
            <color indexed="81"/>
            <rFont val="Tahoma"/>
            <family val="2"/>
          </rPr>
          <t>The depth range of the species is 1-152m. For surface gears, the vertical overlap index with this species is 65.79%. This species is reef associated.</t>
        </r>
      </text>
    </comment>
    <comment ref="O81" authorId="0" shapeId="0" xr:uid="{2AE3A10C-C750-49C0-ACC8-E827F400FB11}">
      <text>
        <r>
          <rPr>
            <b/>
            <sz val="9"/>
            <color indexed="81"/>
            <rFont val="Tahoma"/>
            <family val="2"/>
          </rPr>
          <t>ALB stocks : The maximum length of the species is 360cm. For albacore fisheries, the length overlap index with this species is 100.00%._x000D_
TPT stocks : The maximum length of the species is 360cm. For tropical surface fisheries, the length overlap index with this species is 100.00%.</t>
        </r>
      </text>
    </comment>
    <comment ref="P81" authorId="0" shapeId="0" xr:uid="{CC65ACC5-A7A4-4676-9BED-F730C11A37A4}">
      <text>
        <r>
          <rPr>
            <b/>
            <sz val="9"/>
            <color indexed="81"/>
            <rFont val="Tahoma"/>
            <family val="2"/>
          </rPr>
          <t>No direct evidence of survival after capture.</t>
        </r>
      </text>
    </comment>
    <comment ref="E82" authorId="0" shapeId="0" xr:uid="{866092F4-B081-4603-B88D-0669AB433C81}">
      <text>
        <r>
          <rPr>
            <b/>
            <sz val="9"/>
            <color indexed="81"/>
            <rFont val="Tahoma"/>
            <family val="2"/>
          </rPr>
          <t>Species growth rate (K) is 0.500, which is higher than lowest risk K (0.183) for age at maturity.</t>
        </r>
      </text>
    </comment>
    <comment ref="F82" authorId="0" shapeId="0" xr:uid="{B7CBADA5-3962-438F-B80D-496090CD0612}">
      <text>
        <r>
          <rPr>
            <b/>
            <sz val="9"/>
            <color indexed="81"/>
            <rFont val="Tahoma"/>
            <family val="2"/>
          </rPr>
          <t>Species growth rate (K) is 0.500, which is higher than lowest risk K (0.30) for maximum age.</t>
        </r>
      </text>
    </comment>
    <comment ref="G82" authorId="0" shapeId="0" xr:uid="{2544324D-EA48-4629-B00C-F643CF9F7676}">
      <text>
        <r>
          <rPr>
            <b/>
            <sz val="9"/>
            <color indexed="81"/>
            <rFont val="Tahoma"/>
            <family val="2"/>
          </rPr>
          <t>Species fecundity is 6 eggs/year, which is lower than the highest risk value (100).</t>
        </r>
      </text>
    </comment>
    <comment ref="H82" authorId="0" shapeId="0" xr:uid="{F6E54BF7-F9EF-4FA6-9193-5D35F8DCDEF3}">
      <text>
        <r>
          <rPr>
            <b/>
            <sz val="9"/>
            <color indexed="81"/>
            <rFont val="Tahoma"/>
            <family val="2"/>
          </rPr>
          <t>Species maximum length is 370, which is higher than the highest risk value (300cm).</t>
        </r>
      </text>
    </comment>
    <comment ref="I82" authorId="0" shapeId="0" xr:uid="{5E2CF3B7-7008-41E1-A519-EDCE0D7B7310}">
      <text>
        <r>
          <rPr>
            <b/>
            <sz val="9"/>
            <color indexed="81"/>
            <rFont val="Tahoma"/>
            <family val="2"/>
          </rPr>
          <t>Species length at maturity is 238, which is higher than the highest risk value (200cm).</t>
        </r>
      </text>
    </comment>
    <comment ref="J82" authorId="0" shapeId="0" xr:uid="{79FA9B95-3FD9-47BD-A3DB-109E55922257}">
      <text>
        <r>
          <rPr>
            <b/>
            <sz val="9"/>
            <color indexed="81"/>
            <rFont val="Tahoma"/>
            <family val="2"/>
          </rPr>
          <t>Species reproductive strategy is live bearer, which is high risk.</t>
        </r>
      </text>
    </comment>
    <comment ref="K82" authorId="0" shapeId="0" xr:uid="{04EF9883-5B54-4C04-8BD4-0D5029F01EB0}">
      <text>
        <r>
          <rPr>
            <b/>
            <sz val="9"/>
            <color indexed="81"/>
            <rFont val="Tahoma"/>
            <family val="2"/>
          </rPr>
          <t>Species trophic level is 4.2, which is higher than the highest risk value (3.25).</t>
        </r>
      </text>
    </comment>
    <comment ref="M82" authorId="0" shapeId="0" xr:uid="{9CE37FD7-3C60-43A0-94B5-8DB02EC80F63}">
      <text>
        <r>
          <rPr>
            <b/>
            <sz val="9"/>
            <color indexed="81"/>
            <rFont val="Tahoma"/>
            <family val="2"/>
          </rPr>
          <t>TPT stocks : Worldwide distribution, absent in Mediterranean, uncommon in subtropics, mainly coastal</t>
        </r>
      </text>
    </comment>
    <comment ref="N82" authorId="0" shapeId="0" xr:uid="{68E64F81-BF7C-43C7-B92C-DC0FC2A55125}">
      <text>
        <r>
          <rPr>
            <b/>
            <sz val="9"/>
            <color indexed="81"/>
            <rFont val="Tahoma"/>
            <family val="2"/>
          </rPr>
          <t>The depth range of the species is 1-286m. For surface gears, the vertical overlap index with this species is 34.97%. This species is reef associated.</t>
        </r>
      </text>
    </comment>
    <comment ref="O82" authorId="0" shapeId="0" xr:uid="{7B9E3B60-2578-46CD-9EAB-A7804CD388E9}">
      <text>
        <r>
          <rPr>
            <b/>
            <sz val="9"/>
            <color indexed="81"/>
            <rFont val="Tahoma"/>
            <family val="2"/>
          </rPr>
          <t>TPT stocks : The maximum length of the species is 370cm. For tropical surface fisheries, the length overlap index with this species is 100.00%.</t>
        </r>
      </text>
    </comment>
    <comment ref="P82" authorId="0" shapeId="0" xr:uid="{4B91D2AC-A032-45BF-8FC3-E0E2188F0769}">
      <text>
        <r>
          <rPr>
            <b/>
            <sz val="9"/>
            <color indexed="81"/>
            <rFont val="Tahoma"/>
            <family val="2"/>
          </rPr>
          <t>No direct evidence of survival after capture.</t>
        </r>
      </text>
    </comment>
    <comment ref="E83" authorId="0" shapeId="0" xr:uid="{94F2A597-3204-45BE-945A-CA170F221DBA}">
      <text>
        <r>
          <rPr>
            <b/>
            <sz val="9"/>
            <color indexed="81"/>
            <rFont val="Tahoma"/>
            <family val="2"/>
          </rPr>
          <t>The score is based on the maximum risk score in the family Carcharhinidae, which included 23 species.</t>
        </r>
      </text>
    </comment>
    <comment ref="F83" authorId="0" shapeId="0" xr:uid="{B58BD83E-9BF2-4474-8EB1-2AB632A1E0AE}">
      <text>
        <r>
          <rPr>
            <b/>
            <sz val="9"/>
            <color indexed="81"/>
            <rFont val="Tahoma"/>
            <family val="2"/>
          </rPr>
          <t>The score is based on the maximum risk score in the family Carcharhinidae, which included 23 species.</t>
        </r>
      </text>
    </comment>
    <comment ref="G83" authorId="0" shapeId="0" xr:uid="{530320A3-FECA-4CA6-9312-AAAD0A14F710}">
      <text>
        <r>
          <rPr>
            <b/>
            <sz val="9"/>
            <color indexed="81"/>
            <rFont val="Tahoma"/>
            <family val="2"/>
          </rPr>
          <t>Species fecundity is 1 eggs/year, which is lower than the highest risk value (100).</t>
        </r>
      </text>
    </comment>
    <comment ref="H83" authorId="0" shapeId="0" xr:uid="{DD43F217-B638-474C-A831-1D83B49E73B6}">
      <text>
        <r>
          <rPr>
            <b/>
            <sz val="9"/>
            <color indexed="81"/>
            <rFont val="Tahoma"/>
            <family val="2"/>
          </rPr>
          <t>Species maximum length is 100, which is in the medium risk range (100-300cm).</t>
        </r>
      </text>
    </comment>
    <comment ref="I83" authorId="0" shapeId="0" xr:uid="{2A390FF8-0347-483B-8528-7E7895EC8114}">
      <text>
        <r>
          <rPr>
            <b/>
            <sz val="9"/>
            <color indexed="81"/>
            <rFont val="Tahoma"/>
            <family val="2"/>
          </rPr>
          <t>Species length at maturity is 68, which is in the medium risk range (40-200cm).</t>
        </r>
      </text>
    </comment>
    <comment ref="J83" authorId="0" shapeId="0" xr:uid="{8B4BB7C2-0832-40DE-A5F5-53B12BA12A2A}">
      <text>
        <r>
          <rPr>
            <b/>
            <sz val="9"/>
            <color indexed="81"/>
            <rFont val="Tahoma"/>
            <family val="2"/>
          </rPr>
          <t>Species reproductive strategy is live bearer, which is high risk.</t>
        </r>
      </text>
    </comment>
    <comment ref="K83" authorId="0" shapeId="0" xr:uid="{F12764E8-7F45-4736-A9A2-9DD1D5B97D41}">
      <text>
        <r>
          <rPr>
            <b/>
            <sz val="9"/>
            <color indexed="81"/>
            <rFont val="Tahoma"/>
            <family val="2"/>
          </rPr>
          <t>Species trophic level is 4.2, which is higher than the highest risk value (3.25).</t>
        </r>
      </text>
    </comment>
    <comment ref="M83" authorId="0" shapeId="0" xr:uid="{1A1E1122-9220-4B67-B84D-92F79F651E77}">
      <text>
        <r>
          <rPr>
            <b/>
            <sz val="9"/>
            <color indexed="81"/>
            <rFont val="Tahoma"/>
            <family val="2"/>
          </rPr>
          <t>BEI_,BEPW,SKI_,SKPW,YFI_,YFPW stocks : Indo-west tropical Pacific distribution, mainly coastal</t>
        </r>
      </text>
    </comment>
    <comment ref="N83" authorId="0" shapeId="0" xr:uid="{7DE8053D-2BAC-4AB6-88F5-260A0C5035BC}">
      <text>
        <r>
          <rPr>
            <b/>
            <sz val="9"/>
            <color indexed="81"/>
            <rFont val="Tahoma"/>
            <family val="2"/>
          </rPr>
          <t>The depth range of the species is 1-40m. For surface gears, the vertical overlap index with this species is 100.00%. This species is reef associated.</t>
        </r>
      </text>
    </comment>
    <comment ref="O83" authorId="0" shapeId="0" xr:uid="{478FD80C-CA91-43B2-902D-E03A86052B59}">
      <text>
        <r>
          <rPr>
            <b/>
            <sz val="9"/>
            <color indexed="81"/>
            <rFont val="Tahoma"/>
            <family val="2"/>
          </rPr>
          <t>TPT stocks : The maximum length of the species is 100cm. For tropical surface fisheries, the length overlap index with this species is 90.91%.</t>
        </r>
      </text>
    </comment>
    <comment ref="P83" authorId="0" shapeId="0" xr:uid="{E9042154-BBD0-4702-9BC0-7CD61C49AE21}">
      <text>
        <r>
          <rPr>
            <b/>
            <sz val="9"/>
            <color indexed="81"/>
            <rFont val="Tahoma"/>
            <family val="2"/>
          </rPr>
          <t>No direct evidence of survival after capture.</t>
        </r>
      </text>
    </comment>
    <comment ref="E84" authorId="0" shapeId="0" xr:uid="{534366BA-08C2-4B8F-932A-8C8D5462DEF1}">
      <text>
        <r>
          <rPr>
            <b/>
            <sz val="9"/>
            <color indexed="81"/>
            <rFont val="Tahoma"/>
            <family val="2"/>
          </rPr>
          <t>Species growth rate (K) is 0.200, which is higher than lowest risk K (0.183) for age at maturity.</t>
        </r>
      </text>
    </comment>
    <comment ref="F84" authorId="0" shapeId="0" xr:uid="{61B75843-772B-41FE-84A6-4F4EA5504B91}">
      <text>
        <r>
          <rPr>
            <b/>
            <sz val="9"/>
            <color indexed="81"/>
            <rFont val="Tahoma"/>
            <family val="2"/>
          </rPr>
          <t>Species growth rate (K) is 0.200, which is in the medium risk K range (0.12-0.30) for maximum age.</t>
        </r>
      </text>
    </comment>
    <comment ref="G84" authorId="0" shapeId="0" xr:uid="{6FBCB91B-AC3A-4537-AA57-403C8A867C46}">
      <text>
        <r>
          <rPr>
            <b/>
            <sz val="9"/>
            <color indexed="81"/>
            <rFont val="Tahoma"/>
            <family val="2"/>
          </rPr>
          <t>Species fecundity is 1 eggs/year, which is lower than the highest risk value (100).</t>
        </r>
      </text>
    </comment>
    <comment ref="H84" authorId="0" shapeId="0" xr:uid="{7B4F2CE2-2138-4352-AB1D-BE416F673E9E}">
      <text>
        <r>
          <rPr>
            <b/>
            <sz val="9"/>
            <color indexed="81"/>
            <rFont val="Tahoma"/>
            <family val="2"/>
          </rPr>
          <t>Species maximum length is 275, which is in the medium risk range (100-300cm).</t>
        </r>
      </text>
    </comment>
    <comment ref="I84" authorId="0" shapeId="0" xr:uid="{EE73A45D-1200-4844-B621-D6E4EE9D4921}">
      <text>
        <r>
          <rPr>
            <b/>
            <sz val="9"/>
            <color indexed="81"/>
            <rFont val="Tahoma"/>
            <family val="2"/>
          </rPr>
          <t>Species length at maturity is 165, which is in the medium risk range (40-200cm).</t>
        </r>
      </text>
    </comment>
    <comment ref="J84" authorId="0" shapeId="0" xr:uid="{BDCA96E7-D433-4306-A2BD-F2373B1D8E39}">
      <text>
        <r>
          <rPr>
            <b/>
            <sz val="9"/>
            <color indexed="81"/>
            <rFont val="Tahoma"/>
            <family val="2"/>
          </rPr>
          <t>Species reproductive strategy is live bearer, which is high risk.</t>
        </r>
      </text>
    </comment>
    <comment ref="K84" authorId="0" shapeId="0" xr:uid="{6019A68F-E356-47A5-83E2-8450BE727A30}">
      <text>
        <r>
          <rPr>
            <b/>
            <sz val="9"/>
            <color indexed="81"/>
            <rFont val="Tahoma"/>
            <family val="2"/>
          </rPr>
          <t>Species trophic level is 4.4, which is higher than the highest risk value (3.25).</t>
        </r>
      </text>
    </comment>
    <comment ref="M84" authorId="0" shapeId="0" xr:uid="{14DA0C68-124C-4F58-AF42-E54D0C0E75EE}">
      <text>
        <r>
          <rPr>
            <b/>
            <sz val="9"/>
            <color indexed="81"/>
            <rFont val="Tahoma"/>
            <family val="2"/>
          </rPr>
          <t>ALL stocks : Worldwide coastal distribution, mainly coastal</t>
        </r>
      </text>
    </comment>
    <comment ref="N84" authorId="0" shapeId="0" xr:uid="{ECA075AB-4A5D-4078-8AB9-BBD557204E45}">
      <text>
        <r>
          <rPr>
            <b/>
            <sz val="9"/>
            <color indexed="81"/>
            <rFont val="Tahoma"/>
            <family val="2"/>
          </rPr>
          <t>The depth range of the species is 1-100m. For surface gears, the vertical overlap index with this species is 100.00%. This species is reef associated.</t>
        </r>
      </text>
    </comment>
    <comment ref="O84" authorId="0" shapeId="0" xr:uid="{7669A039-BEF0-422D-9560-75F311C1F412}">
      <text>
        <r>
          <rPr>
            <b/>
            <sz val="9"/>
            <color indexed="81"/>
            <rFont val="Tahoma"/>
            <family val="2"/>
          </rPr>
          <t>ALB stocks : The maximum length of the species is 275cm. For albacore fisheries, the length overlap index with this species is 100.00%._x000D_
TPT stocks : The maximum length of the species is 275cm. For tropical surface fisheries, the length overlap index with this species is 100.00%.</t>
        </r>
      </text>
    </comment>
    <comment ref="P84" authorId="0" shapeId="0" xr:uid="{BAC574F1-935B-4BC4-9573-10079E764024}">
      <text>
        <r>
          <rPr>
            <b/>
            <sz val="9"/>
            <color indexed="81"/>
            <rFont val="Tahoma"/>
            <family val="2"/>
          </rPr>
          <t>No direct evidence of survival after capture.</t>
        </r>
      </text>
    </comment>
    <comment ref="E85" authorId="0" shapeId="0" xr:uid="{99A86778-35A7-451D-975D-DEA04889CCB7}">
      <text>
        <r>
          <rPr>
            <b/>
            <sz val="9"/>
            <color indexed="81"/>
            <rFont val="Tahoma"/>
            <family val="2"/>
          </rPr>
          <t>The score is based on the maximum risk score in the family Carcharhinidae, which included 23 species.</t>
        </r>
      </text>
    </comment>
    <comment ref="F85" authorId="0" shapeId="0" xr:uid="{DADC6A74-08FE-4D4F-9079-55A654C40EB7}">
      <text>
        <r>
          <rPr>
            <b/>
            <sz val="9"/>
            <color indexed="81"/>
            <rFont val="Tahoma"/>
            <family val="2"/>
          </rPr>
          <t>The score is based on the maximum risk score in the family Carcharhinidae, which included 23 species.</t>
        </r>
      </text>
    </comment>
    <comment ref="G85" authorId="0" shapeId="0" xr:uid="{A99965D7-D78F-4A13-81FF-FFDF2F305321}">
      <text>
        <r>
          <rPr>
            <b/>
            <sz val="9"/>
            <color indexed="81"/>
            <rFont val="Tahoma"/>
            <family val="2"/>
          </rPr>
          <t>Species fecundity is 1 eggs/year, which is lower than the highest risk value (100).</t>
        </r>
      </text>
    </comment>
    <comment ref="H85" authorId="0" shapeId="0" xr:uid="{B1C06431-A4F0-4F31-BCE0-A0BB0FA5C03A}">
      <text>
        <r>
          <rPr>
            <b/>
            <sz val="9"/>
            <color indexed="81"/>
            <rFont val="Tahoma"/>
            <family val="2"/>
          </rPr>
          <t>Species maximum length is 110, which is in the medium risk range (100-300cm).</t>
        </r>
      </text>
    </comment>
    <comment ref="I85" authorId="0" shapeId="0" xr:uid="{D336EBA2-599C-4EEC-B88C-BE1D20793D25}">
      <text>
        <r>
          <rPr>
            <b/>
            <sz val="9"/>
            <color indexed="81"/>
            <rFont val="Tahoma"/>
            <family val="2"/>
          </rPr>
          <t>Species length at maturity is 62, which is in the medium risk range (40-200cm).</t>
        </r>
      </text>
    </comment>
    <comment ref="J85" authorId="0" shapeId="0" xr:uid="{535ED8CA-7A7C-41C2-BA34-CF0E3EB500C5}">
      <text>
        <r>
          <rPr>
            <b/>
            <sz val="9"/>
            <color indexed="81"/>
            <rFont val="Tahoma"/>
            <family val="2"/>
          </rPr>
          <t>Species reproductive strategy is live bearer, which is high risk.</t>
        </r>
      </text>
    </comment>
    <comment ref="K85" authorId="0" shapeId="0" xr:uid="{C485CB25-7DEB-492E-ACF1-B28A817F8857}">
      <text>
        <r>
          <rPr>
            <b/>
            <sz val="9"/>
            <color indexed="81"/>
            <rFont val="Tahoma"/>
            <family val="2"/>
          </rPr>
          <t>Species trophic level is 4.2, which is higher than the highest risk value (3.25).</t>
        </r>
      </text>
    </comment>
    <comment ref="M85" authorId="0" shapeId="0" xr:uid="{448768F9-A176-45C2-8408-DC64E1B6A092}">
      <text>
        <r>
          <rPr>
            <b/>
            <sz val="9"/>
            <color indexed="81"/>
            <rFont val="Tahoma"/>
            <family val="2"/>
          </rPr>
          <t>ALPN,BEI_,BEPW,SKI_,SKPW,YFI_,YFPW stocks : Indo-West and North Pacific distribution</t>
        </r>
      </text>
    </comment>
    <comment ref="N85" authorId="0" shapeId="0" xr:uid="{7253F9A0-565E-4492-9909-586560BC4CAD}">
      <text>
        <r>
          <rPr>
            <b/>
            <sz val="9"/>
            <color indexed="81"/>
            <rFont val="Tahoma"/>
            <family val="2"/>
          </rPr>
          <t>The depth range of the species is 1-170m. For surface gears, the vertical overlap index with this species is 58.82%. This species is demersal.</t>
        </r>
      </text>
    </comment>
    <comment ref="O85" authorId="0" shapeId="0" xr:uid="{B7F1C565-05E5-46D3-A34B-C867B41EACCF}">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85" authorId="0" shapeId="0" xr:uid="{B6655763-4FD9-4FC5-82BB-A8D3C133CAD7}">
      <text>
        <r>
          <rPr>
            <b/>
            <sz val="9"/>
            <color indexed="81"/>
            <rFont val="Tahoma"/>
            <family val="2"/>
          </rPr>
          <t>No direct evidence of survival after capture.</t>
        </r>
      </text>
    </comment>
    <comment ref="E86" authorId="0" shapeId="0" xr:uid="{62E7A966-2940-4F6E-A97E-0ED9CA1BED8C}">
      <text>
        <r>
          <rPr>
            <b/>
            <sz val="9"/>
            <color indexed="81"/>
            <rFont val="Tahoma"/>
            <family val="2"/>
          </rPr>
          <t>Species growth rate (K) is 0.200, which is higher than lowest risk K (0.183) for age at maturity.</t>
        </r>
      </text>
    </comment>
    <comment ref="F86" authorId="0" shapeId="0" xr:uid="{3DD6A8F1-BA39-4ED4-8FC6-6D8EBD53EDDA}">
      <text>
        <r>
          <rPr>
            <b/>
            <sz val="9"/>
            <color indexed="81"/>
            <rFont val="Tahoma"/>
            <family val="2"/>
          </rPr>
          <t>Species growth rate (K) is 0.200, which is in the medium risk K range (0.12-0.30) for maximum age.</t>
        </r>
      </text>
    </comment>
    <comment ref="G86" authorId="0" shapeId="0" xr:uid="{32E7AE80-2A9C-457D-BD38-D4EC2E79EAFD}">
      <text>
        <r>
          <rPr>
            <b/>
            <sz val="9"/>
            <color indexed="81"/>
            <rFont val="Tahoma"/>
            <family val="2"/>
          </rPr>
          <t>Species fecundity is 3 eggs/year, which is lower than the highest risk value (100).</t>
        </r>
      </text>
    </comment>
    <comment ref="H86" authorId="0" shapeId="0" xr:uid="{FA68955C-DE26-4B48-9112-83735386698B}">
      <text>
        <r>
          <rPr>
            <b/>
            <sz val="9"/>
            <color indexed="81"/>
            <rFont val="Tahoma"/>
            <family val="2"/>
          </rPr>
          <t>Species maximum length is 200, which is in the medium risk range (100-300cm).</t>
        </r>
      </text>
    </comment>
    <comment ref="I86" authorId="0" shapeId="0" xr:uid="{8C6DFCDD-76AA-4EBC-A40F-0A8A5B997396}">
      <text>
        <r>
          <rPr>
            <b/>
            <sz val="9"/>
            <color indexed="81"/>
            <rFont val="Tahoma"/>
            <family val="2"/>
          </rPr>
          <t>Species length at maturity is 115, which is in the medium risk range (40-200cm).</t>
        </r>
      </text>
    </comment>
    <comment ref="J86" authorId="0" shapeId="0" xr:uid="{C6ADDA3A-1C54-4541-B71C-29528C53DBB5}">
      <text>
        <r>
          <rPr>
            <b/>
            <sz val="9"/>
            <color indexed="81"/>
            <rFont val="Tahoma"/>
            <family val="2"/>
          </rPr>
          <t>Species reproductive strategy is live bearer, which is high risk.</t>
        </r>
      </text>
    </comment>
    <comment ref="K86" authorId="0" shapeId="0" xr:uid="{81BE98BE-1BBA-4669-90C2-1BC4A3AEFDCA}">
      <text>
        <r>
          <rPr>
            <b/>
            <sz val="9"/>
            <color indexed="81"/>
            <rFont val="Tahoma"/>
            <family val="2"/>
          </rPr>
          <t>Species trophic level is 4.4, which is higher than the highest risk value (3.25).</t>
        </r>
      </text>
    </comment>
    <comment ref="M86" authorId="0" shapeId="0" xr:uid="{829A77AA-D203-4A47-938C-C715590C707E}">
      <text>
        <r>
          <rPr>
            <b/>
            <sz val="9"/>
            <color indexed="81"/>
            <rFont val="Tahoma"/>
            <family val="2"/>
          </rPr>
          <t>BEAT,YFAT stocks : Distribution West Atlantic_x000D_
SKAW stocks : Distribution West Atlantic, mainly coastal</t>
        </r>
      </text>
    </comment>
    <comment ref="N86" authorId="0" shapeId="0" xr:uid="{D6C70405-2076-4096-BED4-87A142B698B3}">
      <text>
        <r>
          <rPr>
            <b/>
            <sz val="9"/>
            <color indexed="81"/>
            <rFont val="Tahoma"/>
            <family val="2"/>
          </rPr>
          <t>The depth range of the species is 9-64m. For surface gears, the vertical overlap index with this species is 100.00%. This species is reef associated.</t>
        </r>
      </text>
    </comment>
    <comment ref="O86" authorId="0" shapeId="0" xr:uid="{66FB3673-C593-4427-BBF5-129A6C51FFF5}">
      <text>
        <r>
          <rPr>
            <b/>
            <sz val="9"/>
            <color indexed="81"/>
            <rFont val="Tahoma"/>
            <family val="2"/>
          </rPr>
          <t>TPT stocks : The maximum length of the species is 200cm. For tropical surface fisheries, the length overlap index with this species is 100.00%.</t>
        </r>
      </text>
    </comment>
    <comment ref="P86" authorId="0" shapeId="0" xr:uid="{7367266C-CD35-497E-B0DE-C233871FEFD5}">
      <text>
        <r>
          <rPr>
            <b/>
            <sz val="9"/>
            <color indexed="81"/>
            <rFont val="Tahoma"/>
            <family val="2"/>
          </rPr>
          <t>No direct evidence of survival after capture.</t>
        </r>
      </text>
    </comment>
    <comment ref="E87" authorId="0" shapeId="0" xr:uid="{A0E2A024-4D0B-4C0A-9495-0DCAF75E4F5F}">
      <text>
        <r>
          <rPr>
            <b/>
            <sz val="9"/>
            <color indexed="81"/>
            <rFont val="Tahoma"/>
            <family val="2"/>
          </rPr>
          <t>Species growth rate (K) is 0.200, which is higher than lowest risk K (0.183) for age at maturity.</t>
        </r>
      </text>
    </comment>
    <comment ref="F87" authorId="0" shapeId="0" xr:uid="{96542A76-3BF8-43D5-BDB1-C7542ACE73EA}">
      <text>
        <r>
          <rPr>
            <b/>
            <sz val="9"/>
            <color indexed="81"/>
            <rFont val="Tahoma"/>
            <family val="2"/>
          </rPr>
          <t>Species growth rate (K) is 0.200, which is in the medium risk K range (0.12-0.30) for maximum age.</t>
        </r>
      </text>
    </comment>
    <comment ref="G87" authorId="0" shapeId="0" xr:uid="{79830335-7C2B-4AA2-8C0F-4BC4C22C0D8A}">
      <text>
        <r>
          <rPr>
            <b/>
            <sz val="9"/>
            <color indexed="81"/>
            <rFont val="Tahoma"/>
            <family val="2"/>
          </rPr>
          <t>Species fecundity is 1 eggs/year, which is lower than the highest risk value (100).</t>
        </r>
      </text>
    </comment>
    <comment ref="H87" authorId="0" shapeId="0" xr:uid="{42C48048-6272-44A3-ACF5-82D95B1CAD2A}">
      <text>
        <r>
          <rPr>
            <b/>
            <sz val="9"/>
            <color indexed="81"/>
            <rFont val="Tahoma"/>
            <family val="2"/>
          </rPr>
          <t>Species maximum length is 190, which is in the medium risk range (100-300cm).</t>
        </r>
      </text>
    </comment>
    <comment ref="I87" authorId="0" shapeId="0" xr:uid="{757781E8-3CDB-4D61-B0A2-84E8168A05F3}">
      <text>
        <r>
          <rPr>
            <b/>
            <sz val="9"/>
            <color indexed="81"/>
            <rFont val="Tahoma"/>
            <family val="2"/>
          </rPr>
          <t>Species length at maturity is 123, which is in the medium risk range (40-200cm).</t>
        </r>
      </text>
    </comment>
    <comment ref="J87" authorId="0" shapeId="0" xr:uid="{5DFC2AA5-88F8-4C51-AD09-F53F1119EFD5}">
      <text>
        <r>
          <rPr>
            <b/>
            <sz val="9"/>
            <color indexed="81"/>
            <rFont val="Tahoma"/>
            <family val="2"/>
          </rPr>
          <t>Species reproductive strategy is live bearer, which is high risk.</t>
        </r>
      </text>
    </comment>
    <comment ref="K87" authorId="0" shapeId="0" xr:uid="{AD1F5666-CE3C-43FA-810A-EF49B872738B}">
      <text>
        <r>
          <rPr>
            <b/>
            <sz val="9"/>
            <color indexed="81"/>
            <rFont val="Tahoma"/>
            <family val="2"/>
          </rPr>
          <t>Species trophic level is 4.2, which is higher than the highest risk value (3.25).</t>
        </r>
      </text>
    </comment>
    <comment ref="M87" authorId="0" shapeId="0" xr:uid="{2E1EF8C7-9734-4CBF-9BE5-A0DAB7C129A0}">
      <text>
        <r>
          <rPr>
            <b/>
            <sz val="9"/>
            <color indexed="81"/>
            <rFont val="Tahoma"/>
            <family val="2"/>
          </rPr>
          <t>SKAE stocks : Distribution east Atlantic</t>
        </r>
      </text>
    </comment>
    <comment ref="N87" authorId="0" shapeId="0" xr:uid="{B189F078-0311-462C-86E3-89194D40BCA4}">
      <text>
        <r>
          <rPr>
            <b/>
            <sz val="9"/>
            <color indexed="81"/>
            <rFont val="Tahoma"/>
            <family val="2"/>
          </rPr>
          <t>The depth range of the species is 1-10m. For surface gears, the vertical overlap index with this species is 100.00%. This species is demersal.</t>
        </r>
      </text>
    </comment>
    <comment ref="O87" authorId="0" shapeId="0" xr:uid="{A429153C-589C-4D07-A155-3039CA83EEDF}">
      <text>
        <r>
          <rPr>
            <b/>
            <sz val="9"/>
            <color indexed="81"/>
            <rFont val="Tahoma"/>
            <family val="2"/>
          </rPr>
          <t>TPT stocks : The maximum length of the species is 190cm. For tropical surface fisheries, the length overlap index with this species is 100.00%.</t>
        </r>
      </text>
    </comment>
    <comment ref="P87" authorId="0" shapeId="0" xr:uid="{DAF68FEC-CDF3-4D45-8733-38E1E2FAA51F}">
      <text>
        <r>
          <rPr>
            <b/>
            <sz val="9"/>
            <color indexed="81"/>
            <rFont val="Tahoma"/>
            <family val="2"/>
          </rPr>
          <t>No direct evidence of survival after capture.</t>
        </r>
      </text>
    </comment>
    <comment ref="E88" authorId="0" shapeId="0" xr:uid="{3FFD34DB-07D1-4880-8697-CCA826D8DE97}">
      <text>
        <r>
          <rPr>
            <b/>
            <sz val="9"/>
            <color indexed="81"/>
            <rFont val="Tahoma"/>
            <family val="2"/>
          </rPr>
          <t>Species growth rate (K) is 0.060, which is lower than highest risk K (0.061) for age at maturity.</t>
        </r>
      </text>
    </comment>
    <comment ref="F88" authorId="0" shapeId="0" xr:uid="{824C82C9-EED6-4D36-B0A6-294DB7CB88D9}">
      <text>
        <r>
          <rPr>
            <b/>
            <sz val="9"/>
            <color indexed="81"/>
            <rFont val="Tahoma"/>
            <family val="2"/>
          </rPr>
          <t>Species growth rate (K) is 0.060, which is lower than highest risk K (0.12) for maximum age.</t>
        </r>
      </text>
    </comment>
    <comment ref="G88" authorId="0" shapeId="0" xr:uid="{CF813CE7-F142-4971-9413-723B4F0A69E0}">
      <text>
        <r>
          <rPr>
            <b/>
            <sz val="9"/>
            <color indexed="81"/>
            <rFont val="Tahoma"/>
            <family val="2"/>
          </rPr>
          <t>Species fecundity is 1 eggs/year, which is lower than the highest risk value (100).</t>
        </r>
      </text>
    </comment>
    <comment ref="H88" authorId="0" shapeId="0" xr:uid="{C739A7C8-56B8-42CB-AFD8-5386FF09E2A5}">
      <text>
        <r>
          <rPr>
            <b/>
            <sz val="9"/>
            <color indexed="81"/>
            <rFont val="Tahoma"/>
            <family val="2"/>
          </rPr>
          <t>Species maximum length is 180, which is in the medium risk range (100-300cm).</t>
        </r>
      </text>
    </comment>
    <comment ref="I88" authorId="0" shapeId="0" xr:uid="{6FB5C347-D000-4A3B-A3CB-7723B8D78B59}">
      <text>
        <r>
          <rPr>
            <b/>
            <sz val="9"/>
            <color indexed="81"/>
            <rFont val="Tahoma"/>
            <family val="2"/>
          </rPr>
          <t>Species maximum length is 180cm, which is in the length at maturity medium risk range (40-200cm).</t>
        </r>
      </text>
    </comment>
    <comment ref="J88" authorId="0" shapeId="0" xr:uid="{2509428A-1356-4DA2-8B74-9857B5C31DB0}">
      <text>
        <r>
          <rPr>
            <b/>
            <sz val="9"/>
            <color indexed="81"/>
            <rFont val="Tahoma"/>
            <family val="2"/>
          </rPr>
          <t>Species reproductive strategy is live bearer, which is high risk.</t>
        </r>
      </text>
    </comment>
    <comment ref="K88" authorId="0" shapeId="0" xr:uid="{176CEEF1-B674-4896-9974-25AA7E83C943}">
      <text>
        <r>
          <rPr>
            <b/>
            <sz val="9"/>
            <color indexed="81"/>
            <rFont val="Tahoma"/>
            <family val="2"/>
          </rPr>
          <t>Species trophic level is 4.5, which is higher than the highest risk value (3.25).</t>
        </r>
      </text>
    </comment>
    <comment ref="M88" authorId="0" shapeId="0" xr:uid="{DDBD09B6-BD34-40F1-9D42-59ABBB785AA9}">
      <text>
        <r>
          <rPr>
            <b/>
            <sz val="9"/>
            <color indexed="81"/>
            <rFont val="Tahoma"/>
            <family val="2"/>
          </rPr>
          <t>AO_,BEI_,BEPW,SKI_,SKPW,YFI_,YFPW stocks : Worldwide distribution, absent in Pacific subtropics, uncommon in Indian Ocean and East Pacific</t>
        </r>
      </text>
    </comment>
    <comment ref="N88" authorId="0" shapeId="0" xr:uid="{B6E51A48-86F8-4D09-92B5-38D72687A05E}">
      <text>
        <r>
          <rPr>
            <b/>
            <sz val="9"/>
            <color indexed="81"/>
            <rFont val="Tahoma"/>
            <family val="2"/>
          </rPr>
          <t>The depth range of the species is 1-500m. For surface gears, the vertical overlap index with this species is 20.00%.</t>
        </r>
      </text>
    </comment>
    <comment ref="O88" authorId="0" shapeId="0" xr:uid="{7324AB98-5BC1-4E35-8DC1-57005804FB98}">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88" authorId="0" shapeId="0" xr:uid="{9E255E1C-F5B8-4F59-BC39-2D3583F6DAC9}">
      <text>
        <r>
          <rPr>
            <b/>
            <sz val="9"/>
            <color indexed="81"/>
            <rFont val="Tahoma"/>
            <family val="2"/>
          </rPr>
          <t>No direct evidence of survival after capture.</t>
        </r>
      </text>
    </comment>
    <comment ref="E89" authorId="0" shapeId="0" xr:uid="{17DE1D57-F85C-47BA-A3EF-00F9028A4913}">
      <text>
        <r>
          <rPr>
            <b/>
            <sz val="9"/>
            <color indexed="81"/>
            <rFont val="Tahoma"/>
            <family val="2"/>
          </rPr>
          <t>Species growth rate (K) is 0.300, which is higher than lowest risk K (0.183) for age at maturity.</t>
        </r>
      </text>
    </comment>
    <comment ref="F89" authorId="0" shapeId="0" xr:uid="{92A84E2F-60D7-4514-A07D-299CABB4ADB1}">
      <text>
        <r>
          <rPr>
            <b/>
            <sz val="9"/>
            <color indexed="81"/>
            <rFont val="Tahoma"/>
            <family val="2"/>
          </rPr>
          <t>Species growth rate (K) is 0.300, which is in the medium risk K range (0.12-0.30) for maximum age.</t>
        </r>
      </text>
    </comment>
    <comment ref="G89" authorId="0" shapeId="0" xr:uid="{DF6981E3-5574-44FE-B818-B0360DCCD5DA}">
      <text>
        <r>
          <rPr>
            <b/>
            <sz val="9"/>
            <color indexed="81"/>
            <rFont val="Tahoma"/>
            <family val="2"/>
          </rPr>
          <t>Species fecundity is 1 eggs/year, which is lower than the highest risk value (100).</t>
        </r>
      </text>
    </comment>
    <comment ref="H89" authorId="0" shapeId="0" xr:uid="{32B9C5EA-D19D-4C90-9CB0-0CE7E6382332}">
      <text>
        <r>
          <rPr>
            <b/>
            <sz val="9"/>
            <color indexed="81"/>
            <rFont val="Tahoma"/>
            <family val="2"/>
          </rPr>
          <t>Species maximum length is 160, which is in the medium risk range (100-300cm).</t>
        </r>
      </text>
    </comment>
    <comment ref="I89" authorId="0" shapeId="0" xr:uid="{56C43002-6970-420F-BC08-F018F41918D6}">
      <text>
        <r>
          <rPr>
            <b/>
            <sz val="9"/>
            <color indexed="81"/>
            <rFont val="Tahoma"/>
            <family val="2"/>
          </rPr>
          <t>Species length at maturity is 130, which is in the medium risk range (40-200cm).</t>
        </r>
      </text>
    </comment>
    <comment ref="J89" authorId="0" shapeId="0" xr:uid="{0DB47ED7-DC18-4E4B-BDC8-213817DB93F7}">
      <text>
        <r>
          <rPr>
            <b/>
            <sz val="9"/>
            <color indexed="81"/>
            <rFont val="Tahoma"/>
            <family val="2"/>
          </rPr>
          <t>Species reproductive strategy is live bearer, which is high risk.</t>
        </r>
      </text>
    </comment>
    <comment ref="K89" authorId="0" shapeId="0" xr:uid="{84571306-35CF-4F01-96FD-F2B9DDEE8E5A}">
      <text>
        <r>
          <rPr>
            <b/>
            <sz val="9"/>
            <color indexed="81"/>
            <rFont val="Tahoma"/>
            <family val="2"/>
          </rPr>
          <t>Species trophic level is 4.2, which is higher than the highest risk value (3.25).</t>
        </r>
      </text>
    </comment>
    <comment ref="M89" authorId="0" shapeId="0" xr:uid="{39D76453-3E5D-4AF5-83F1-9A41F4C33A5B}">
      <text>
        <r>
          <rPr>
            <b/>
            <sz val="9"/>
            <color indexed="81"/>
            <rFont val="Tahoma"/>
            <family val="2"/>
          </rPr>
          <t>BEI_,BEPW,SKI_,SKPW,YFI_,YFPW stocks : Indo-west tropical Pacific distribution, uncommon in southern Indian and East Pacific Oceans, mainly coastal</t>
        </r>
      </text>
    </comment>
    <comment ref="N89" authorId="0" shapeId="0" xr:uid="{CC90EC1C-B7B8-4C44-A88B-2D35639AF51D}">
      <text>
        <r>
          <rPr>
            <b/>
            <sz val="9"/>
            <color indexed="81"/>
            <rFont val="Tahoma"/>
            <family val="2"/>
          </rPr>
          <t>The depth range of the species is 1-140m. For surface gears, the vertical overlap index with this species is 71.43%. This species is reef associated.</t>
        </r>
      </text>
    </comment>
    <comment ref="O89" authorId="0" shapeId="0" xr:uid="{C1F4BA80-6876-427E-9E21-BD1361FA471C}">
      <text>
        <r>
          <rPr>
            <b/>
            <sz val="9"/>
            <color indexed="81"/>
            <rFont val="Tahoma"/>
            <family val="2"/>
          </rPr>
          <t>TPT stocks : The maximum length of the species is 160cm. For tropical surface fisheries, the length overlap index with this species is 100.00%.</t>
        </r>
      </text>
    </comment>
    <comment ref="P89" authorId="0" shapeId="0" xr:uid="{F6251490-0622-404C-8EAC-F3B36F973AB9}">
      <text>
        <r>
          <rPr>
            <b/>
            <sz val="9"/>
            <color indexed="81"/>
            <rFont val="Tahoma"/>
            <family val="2"/>
          </rPr>
          <t>No direct evidence of survival after capture.</t>
        </r>
      </text>
    </comment>
    <comment ref="E90" authorId="0" shapeId="0" xr:uid="{51AB58B0-3A65-4FCA-82D5-D4E739508333}">
      <text>
        <r>
          <rPr>
            <b/>
            <sz val="9"/>
            <color indexed="81"/>
            <rFont val="Tahoma"/>
            <family val="2"/>
          </rPr>
          <t>Species growth rate (K) is 0.100, which is in the medium risk K range (0.061-0.183) for age at maturity.</t>
        </r>
      </text>
    </comment>
    <comment ref="F90" authorId="0" shapeId="0" xr:uid="{6B218ED0-9DD5-4CFC-9222-50015457EA3A}">
      <text>
        <r>
          <rPr>
            <b/>
            <sz val="9"/>
            <color indexed="81"/>
            <rFont val="Tahoma"/>
            <family val="2"/>
          </rPr>
          <t>Species growth rate (K) is 0.100, which is lower than highest risk K (0.12) for maximum age.</t>
        </r>
      </text>
    </comment>
    <comment ref="G90" authorId="0" shapeId="0" xr:uid="{38005359-D189-444A-B312-935E6CBA6401}">
      <text>
        <r>
          <rPr>
            <b/>
            <sz val="9"/>
            <color indexed="81"/>
            <rFont val="Tahoma"/>
            <family val="2"/>
          </rPr>
          <t>Species fecundity is 2 eggs/year, which is lower than the highest risk value (100).</t>
        </r>
      </text>
    </comment>
    <comment ref="H90" authorId="0" shapeId="0" xr:uid="{68640C56-BA72-489C-8726-DB3335A753F9}">
      <text>
        <r>
          <rPr>
            <b/>
            <sz val="9"/>
            <color indexed="81"/>
            <rFont val="Tahoma"/>
            <family val="2"/>
          </rPr>
          <t>Species maximum length is 150, which is in the medium risk range (100-300cm).</t>
        </r>
      </text>
    </comment>
    <comment ref="I90" authorId="0" shapeId="0" xr:uid="{715FF27F-2174-436F-BDBF-562A8A053493}">
      <text>
        <r>
          <rPr>
            <b/>
            <sz val="9"/>
            <color indexed="81"/>
            <rFont val="Tahoma"/>
            <family val="2"/>
          </rPr>
          <t>Species length at maturity is 70, which is in the medium risk range (40-200cm).</t>
        </r>
      </text>
    </comment>
    <comment ref="J90" authorId="0" shapeId="0" xr:uid="{AA274C54-D743-4324-A89B-3CCE1E425206}">
      <text>
        <r>
          <rPr>
            <b/>
            <sz val="9"/>
            <color indexed="81"/>
            <rFont val="Tahoma"/>
            <family val="2"/>
          </rPr>
          <t>Species reproductive strategy is live bearer, which is high risk.</t>
        </r>
      </text>
    </comment>
    <comment ref="K90" authorId="0" shapeId="0" xr:uid="{464021CC-8843-41AF-BAD3-56D89E58EA98}">
      <text>
        <r>
          <rPr>
            <b/>
            <sz val="9"/>
            <color indexed="81"/>
            <rFont val="Tahoma"/>
            <family val="2"/>
          </rPr>
          <t>Species trophic level is 4.1, which is higher than the highest risk value (3.25).</t>
        </r>
      </text>
    </comment>
    <comment ref="M90" authorId="0" shapeId="0" xr:uid="{1C25314A-DBFC-4A70-81D0-2D433526F489}">
      <text>
        <r>
          <rPr>
            <b/>
            <sz val="9"/>
            <color indexed="81"/>
            <rFont val="Tahoma"/>
            <family val="2"/>
          </rPr>
          <t>AO_ stocks : Atlantic distribution, absent in Pacific and Indian Oceans</t>
        </r>
      </text>
    </comment>
    <comment ref="N90" authorId="0" shapeId="0" xr:uid="{09B8108D-B1E0-4F03-B6AA-5941B21D9A20}">
      <text>
        <r>
          <rPr>
            <b/>
            <sz val="9"/>
            <color indexed="81"/>
            <rFont val="Tahoma"/>
            <family val="2"/>
          </rPr>
          <t>The depth range of the species is 1-36m. For surface gears, the vertical overlap index with this species is 100.00%. This species is demersal.</t>
        </r>
      </text>
    </comment>
    <comment ref="O90" authorId="0" shapeId="0" xr:uid="{211CF906-85A9-418E-855E-64AF4952900C}">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90" authorId="0" shapeId="0" xr:uid="{F3B1076A-E08A-49F2-BB43-6C10A5D3535E}">
      <text>
        <r>
          <rPr>
            <b/>
            <sz val="9"/>
            <color indexed="81"/>
            <rFont val="Tahoma"/>
            <family val="2"/>
          </rPr>
          <t>No direct evidence of survival after capture.</t>
        </r>
      </text>
    </comment>
    <comment ref="E91" authorId="0" shapeId="0" xr:uid="{DC6387D5-DA5A-4AD1-B263-3F79D9E9BB4A}">
      <text>
        <r>
          <rPr>
            <b/>
            <sz val="9"/>
            <color indexed="81"/>
            <rFont val="Tahoma"/>
            <family val="2"/>
          </rPr>
          <t>Species growth rate (K) is 0.100, which is in the medium risk K range (0.061-0.183) for age at maturity.</t>
        </r>
      </text>
    </comment>
    <comment ref="F91" authorId="0" shapeId="0" xr:uid="{3008FDA8-AB94-47E8-8CEE-0359751750D9}">
      <text>
        <r>
          <rPr>
            <b/>
            <sz val="9"/>
            <color indexed="81"/>
            <rFont val="Tahoma"/>
            <family val="2"/>
          </rPr>
          <t>Species growth rate (K) is 0.100, which is lower than highest risk K (0.12) for maximum age.</t>
        </r>
      </text>
    </comment>
    <comment ref="G91" authorId="0" shapeId="0" xr:uid="{8EE80AB4-81B4-4404-98EE-8DF622E66179}">
      <text>
        <r>
          <rPr>
            <b/>
            <sz val="9"/>
            <color indexed="81"/>
            <rFont val="Tahoma"/>
            <family val="2"/>
          </rPr>
          <t>Species fecundity is 4 eggs/year, which is lower than the highest risk value (100).</t>
        </r>
      </text>
    </comment>
    <comment ref="H91" authorId="0" shapeId="0" xr:uid="{8A482E81-EDC1-4F30-9194-1DEBA442B4C6}">
      <text>
        <r>
          <rPr>
            <b/>
            <sz val="9"/>
            <color indexed="81"/>
            <rFont val="Tahoma"/>
            <family val="2"/>
          </rPr>
          <t>Species maximum length is 280, which is in the medium risk range (100-300cm).</t>
        </r>
      </text>
    </comment>
    <comment ref="I91" authorId="0" shapeId="0" xr:uid="{1E7D0AC2-6023-4195-ABA5-D012B048556B}">
      <text>
        <r>
          <rPr>
            <b/>
            <sz val="9"/>
            <color indexed="81"/>
            <rFont val="Tahoma"/>
            <family val="2"/>
          </rPr>
          <t>Species length at maturity is 175, which is in the medium risk range (40-200cm).</t>
        </r>
      </text>
    </comment>
    <comment ref="J91" authorId="0" shapeId="0" xr:uid="{AC18125C-1F75-4C57-BD7A-83EEECBCDBBF}">
      <text>
        <r>
          <rPr>
            <b/>
            <sz val="9"/>
            <color indexed="81"/>
            <rFont val="Tahoma"/>
            <family val="2"/>
          </rPr>
          <t>Species reproductive strategy is live bearer, which is high risk.</t>
        </r>
      </text>
    </comment>
    <comment ref="K91" authorId="0" shapeId="0" xr:uid="{385CB749-5F43-4C4C-AE23-DCCE107922CC}">
      <text>
        <r>
          <rPr>
            <b/>
            <sz val="9"/>
            <color indexed="81"/>
            <rFont val="Tahoma"/>
            <family val="2"/>
          </rPr>
          <t>Species trophic level is 4.6, which is higher than the highest risk value (3.25).</t>
        </r>
      </text>
    </comment>
    <comment ref="M91" authorId="0" shapeId="0" xr:uid="{8B192722-774A-4BFD-B1B9-8CA979F61261}">
      <text>
        <r>
          <rPr>
            <b/>
            <sz val="9"/>
            <color indexed="81"/>
            <rFont val="Tahoma"/>
            <family val="2"/>
          </rPr>
          <t>AO_ stocks : Atlantic distribution, absent in Pacific and Indian Oceans_x000D_
ALAS,BEAT,SKAW,YFAT stocks : Native:  Angola (Angola); Argentina; Benin; Brazil; Cameroon; Congo, The Democratic Republic of the; Côte d'Ivoire; Cuba; Gambia; Ghana; Guinea; Guinea-Bissau; Guyana; Liberia; Nigeria; Senegal; Sierra Leone; Togo; United States (Delaware, District of Columbia, Florida, Georgia, Maryland, North Carolina, South Carolina, Virginia); Uruguay</t>
        </r>
      </text>
    </comment>
    <comment ref="N91" authorId="0" shapeId="0" xr:uid="{9FC07DC7-D02D-4079-877B-F6D05AF007D4}">
      <text>
        <r>
          <rPr>
            <b/>
            <sz val="9"/>
            <color indexed="81"/>
            <rFont val="Tahoma"/>
            <family val="2"/>
          </rPr>
          <t>The depth range of the species is 1-600m. For surface gears, the vertical overlap index with this species is 16.67%.</t>
        </r>
      </text>
    </comment>
    <comment ref="O91" authorId="0" shapeId="0" xr:uid="{0FBEB8DE-D57D-4835-8918-407F360EB304}">
      <text>
        <r>
          <rPr>
            <b/>
            <sz val="9"/>
            <color indexed="81"/>
            <rFont val="Tahoma"/>
            <family val="2"/>
          </rPr>
          <t>ALB stocks : The maximum length of the species is 280cm. For albacore fisheries, the length overlap index with this species is 100.00%._x000D_
TPT stocks : The maximum length of the species is 280cm. For tropical surface fisheries, the length overlap index with this species is 100.00%._x000D_
ALB stocks : The maximum length of the species is 280cm. For albacore fisheries, the length overlap index with this species is 100.00%._x000D_
TPT stocks : The maximum length of the species is 280cm. For tropical surface fisheries, the length overlap index with this species is 100.00%.</t>
        </r>
      </text>
    </comment>
    <comment ref="P91" authorId="0" shapeId="0" xr:uid="{B7FCB73E-7795-40F0-B55E-B816EBD04D97}">
      <text>
        <r>
          <rPr>
            <b/>
            <sz val="9"/>
            <color indexed="81"/>
            <rFont val="Tahoma"/>
            <family val="2"/>
          </rPr>
          <t>No direct evidence of survival after capture.</t>
        </r>
      </text>
    </comment>
    <comment ref="E92" authorId="0" shapeId="0" xr:uid="{61407A8A-D77E-4CDF-BD98-928665EB22B2}">
      <text>
        <r>
          <rPr>
            <b/>
            <sz val="9"/>
            <color indexed="81"/>
            <rFont val="Tahoma"/>
            <family val="2"/>
          </rPr>
          <t>Species growth rate (K) is 0.100, which is in the medium risk K range (0.061-0.183) for age at maturity.</t>
        </r>
      </text>
    </comment>
    <comment ref="F92" authorId="0" shapeId="0" xr:uid="{47395361-5141-4199-A3D1-7E3D7CB11587}">
      <text>
        <r>
          <rPr>
            <b/>
            <sz val="9"/>
            <color indexed="81"/>
            <rFont val="Tahoma"/>
            <family val="2"/>
          </rPr>
          <t>Species growth rate (K) is 0.100, which is lower than highest risk K (0.12) for maximum age.</t>
        </r>
      </text>
    </comment>
    <comment ref="G92" authorId="0" shapeId="0" xr:uid="{CC1C65C0-4AF2-4064-8641-1215144D96C8}">
      <text>
        <r>
          <rPr>
            <b/>
            <sz val="9"/>
            <color indexed="81"/>
            <rFont val="Tahoma"/>
            <family val="2"/>
          </rPr>
          <t>Species fecundity is 2 eggs/year, which is lower than the highest risk value (100).</t>
        </r>
      </text>
    </comment>
    <comment ref="H92" authorId="0" shapeId="0" xr:uid="{061B31B2-B75E-42FC-9385-0D6C8780E10E}">
      <text>
        <r>
          <rPr>
            <b/>
            <sz val="9"/>
            <color indexed="81"/>
            <rFont val="Tahoma"/>
            <family val="2"/>
          </rPr>
          <t>Species maximum length is 330, which is higher than the highest risk value (300cm).</t>
        </r>
      </text>
    </comment>
    <comment ref="I92" authorId="0" shapeId="0" xr:uid="{0C900B29-0236-4A59-8FBB-65605F1FFC4D}">
      <text>
        <r>
          <rPr>
            <b/>
            <sz val="9"/>
            <color indexed="81"/>
            <rFont val="Tahoma"/>
            <family val="2"/>
          </rPr>
          <t>Species length at maturity is 220, which is higher than the highest risk value (200cm).</t>
        </r>
      </text>
    </comment>
    <comment ref="J92" authorId="0" shapeId="0" xr:uid="{ACE5E8CF-1FC1-4AED-A853-3F367D27A64F}">
      <text>
        <r>
          <rPr>
            <b/>
            <sz val="9"/>
            <color indexed="81"/>
            <rFont val="Tahoma"/>
            <family val="2"/>
          </rPr>
          <t>Species reproductive strategy is live bearer, which is high risk.</t>
        </r>
      </text>
    </comment>
    <comment ref="K92" authorId="0" shapeId="0" xr:uid="{065B6895-AAAD-444F-9922-C5F6F0087CF5}">
      <text>
        <r>
          <rPr>
            <b/>
            <sz val="9"/>
            <color indexed="81"/>
            <rFont val="Tahoma"/>
            <family val="2"/>
          </rPr>
          <t>Species trophic level is 4.5, which is higher than the highest risk value (3.25).</t>
        </r>
      </text>
    </comment>
    <comment ref="M92" authorId="0" shapeId="0" xr:uid="{8836B601-9062-4166-988B-716BDCD9767B}">
      <text>
        <r>
          <rPr>
            <b/>
            <sz val="9"/>
            <color indexed="81"/>
            <rFont val="Tahoma"/>
            <family val="2"/>
          </rPr>
          <t>ALL stocks : Worldwide coastal distribution, mainly coastal</t>
        </r>
      </text>
    </comment>
    <comment ref="N92" authorId="0" shapeId="0" xr:uid="{74004763-8C5F-4DFC-83DC-472B5B0E65BD}">
      <text>
        <r>
          <rPr>
            <b/>
            <sz val="9"/>
            <color indexed="81"/>
            <rFont val="Tahoma"/>
            <family val="2"/>
          </rPr>
          <t>The depth range of the species is 1-191m. For surface gears, the vertical overlap index with this species is 52.36%. This species is reef associated.</t>
        </r>
      </text>
    </comment>
    <comment ref="O92" authorId="0" shapeId="0" xr:uid="{BA0F7EFC-C9F2-4671-BC0F-0D106F5FC12B}">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92" authorId="0" shapeId="0" xr:uid="{9EA67756-F32E-4629-8BAC-A7A21EA904A6}">
      <text>
        <r>
          <rPr>
            <b/>
            <sz val="9"/>
            <color indexed="81"/>
            <rFont val="Tahoma"/>
            <family val="2"/>
          </rPr>
          <t>No direct evidence of survival after capture.</t>
        </r>
      </text>
    </comment>
    <comment ref="E93" authorId="0" shapeId="0" xr:uid="{84E7F144-B877-4064-8AFF-06E1A8988AAB}">
      <text>
        <r>
          <rPr>
            <b/>
            <sz val="9"/>
            <color indexed="81"/>
            <rFont val="Tahoma"/>
            <family val="2"/>
          </rPr>
          <t>Species growth rate (K) is 0.137, which is in the medium risk K range (0.061-0.183) for age at maturity.</t>
        </r>
      </text>
    </comment>
    <comment ref="F93" authorId="0" shapeId="0" xr:uid="{3AA874B5-33B1-4F68-A5D1-8E6889C5222B}">
      <text>
        <r>
          <rPr>
            <b/>
            <sz val="9"/>
            <color indexed="81"/>
            <rFont val="Tahoma"/>
            <family val="2"/>
          </rPr>
          <t>Species growth rate (K) is 0.137, which is in the medium risk K range (0.12-0.30) for maximum age.</t>
        </r>
      </text>
    </comment>
    <comment ref="G93" authorId="0" shapeId="0" xr:uid="{65091884-3C8D-409E-AFB6-70A458D3269A}">
      <text>
        <r>
          <rPr>
            <b/>
            <sz val="9"/>
            <color indexed="81"/>
            <rFont val="Tahoma"/>
            <family val="2"/>
          </rPr>
          <t>Species fecundity is 3 eggs/year, which is lower than the highest risk value (100).</t>
        </r>
      </text>
    </comment>
    <comment ref="H93" authorId="0" shapeId="0" xr:uid="{FE972FF6-75BD-4A79-83BF-197F9BE53465}">
      <text>
        <r>
          <rPr>
            <b/>
            <sz val="9"/>
            <color indexed="81"/>
            <rFont val="Tahoma"/>
            <family val="2"/>
          </rPr>
          <t>Species maximum length is 255, which is in the medium risk range (100-300cm).</t>
        </r>
      </text>
    </comment>
    <comment ref="I93" authorId="0" shapeId="0" xr:uid="{99D1B76D-F8A5-4387-960A-6AD7A0E001A7}">
      <text>
        <r>
          <rPr>
            <b/>
            <sz val="9"/>
            <color indexed="81"/>
            <rFont val="Tahoma"/>
            <family val="2"/>
          </rPr>
          <t>Species length at maturity is 131, which is in the medium risk range (40-200cm).</t>
        </r>
      </text>
    </comment>
    <comment ref="J93" authorId="0" shapeId="0" xr:uid="{23F1173A-2E9F-4DA1-98A0-396A7A6BD195}">
      <text>
        <r>
          <rPr>
            <b/>
            <sz val="9"/>
            <color indexed="81"/>
            <rFont val="Tahoma"/>
            <family val="2"/>
          </rPr>
          <t>Species reproductive strategy is live bearer, which is high risk.</t>
        </r>
      </text>
    </comment>
    <comment ref="K93" authorId="0" shapeId="0" xr:uid="{22CDA422-C32A-49BA-AA47-CFE53A4B47B9}">
      <text>
        <r>
          <rPr>
            <b/>
            <sz val="9"/>
            <color indexed="81"/>
            <rFont val="Tahoma"/>
            <family val="2"/>
          </rPr>
          <t>Species trophic level is 4.1, which is higher than the highest risk value (3.25).</t>
        </r>
      </text>
    </comment>
    <comment ref="M93" authorId="0" shapeId="0" xr:uid="{CE88393F-3FA0-4606-A82F-E841DD941605}">
      <text>
        <r>
          <rPr>
            <b/>
            <sz val="9"/>
            <color indexed="81"/>
            <rFont val="Tahoma"/>
            <family val="2"/>
          </rPr>
          <t>PO_,IO_ stocks : Species distributed Indo-West Pacific to Central Pacific</t>
        </r>
      </text>
    </comment>
    <comment ref="N93" authorId="0" shapeId="0" xr:uid="{6DE9D0A1-96F0-4FC0-BC36-A0DA8DC92401}">
      <text>
        <r>
          <rPr>
            <b/>
            <sz val="9"/>
            <color indexed="81"/>
            <rFont val="Tahoma"/>
            <family val="2"/>
          </rPr>
          <t>The depth range of the species is 1-1000m. For surface gears, the vertical overlap index with this species is 10.00%. This species is reef associated.</t>
        </r>
      </text>
    </comment>
    <comment ref="O93" authorId="0" shapeId="0" xr:uid="{C31678B8-E862-4CDB-A741-1EA519EE6F59}">
      <text>
        <r>
          <rPr>
            <b/>
            <sz val="9"/>
            <color indexed="81"/>
            <rFont val="Tahoma"/>
            <family val="2"/>
          </rPr>
          <t>ALB stocks : The maximum length of the species is 255cm. For albacore fisheries, the length overlap index with this species is 100.00%._x000D_
TPT stocks : The maximum length of the species is 255cm. For tropical surface fisheries, the length overlap index with this species is 100.00%.</t>
        </r>
      </text>
    </comment>
    <comment ref="P93" authorId="0" shapeId="0" xr:uid="{C8CB918F-00C4-45BB-943F-293777D2668E}">
      <text>
        <r>
          <rPr>
            <b/>
            <sz val="9"/>
            <color indexed="81"/>
            <rFont val="Tahoma"/>
            <family val="2"/>
          </rPr>
          <t>No direct evidence of survival after capture.</t>
        </r>
      </text>
    </comment>
    <comment ref="E94" authorId="0" shapeId="0" xr:uid="{726B6754-733A-4486-ABA0-F69115146896}">
      <text>
        <r>
          <rPr>
            <b/>
            <sz val="9"/>
            <color indexed="81"/>
            <rFont val="Tahoma"/>
            <family val="2"/>
          </rPr>
          <t>The score is based on the maximum risk score in the family Agonidae, which included 1 species.</t>
        </r>
      </text>
    </comment>
    <comment ref="F94" authorId="0" shapeId="0" xr:uid="{A8C7FBD6-6E30-4009-ABBA-390A957B41EF}">
      <text>
        <r>
          <rPr>
            <b/>
            <sz val="9"/>
            <color indexed="81"/>
            <rFont val="Tahoma"/>
            <family val="2"/>
          </rPr>
          <t>The score is based on the maximum risk score in the family Carcharhinidae, which included 23 species.</t>
        </r>
      </text>
    </comment>
    <comment ref="G94" authorId="0" shapeId="0" xr:uid="{DEE489FD-FAAB-4A38-83EB-357C99631835}">
      <text>
        <r>
          <rPr>
            <b/>
            <sz val="9"/>
            <color indexed="81"/>
            <rFont val="Tahoma"/>
            <family val="2"/>
          </rPr>
          <t>Species fecundity is 6 eggs/year, which is lower than the highest risk value (100).</t>
        </r>
      </text>
    </comment>
    <comment ref="H94" authorId="0" shapeId="0" xr:uid="{D291C883-300F-4907-B7FA-DA8D28DE9612}">
      <text>
        <r>
          <rPr>
            <b/>
            <sz val="9"/>
            <color indexed="81"/>
            <rFont val="Tahoma"/>
            <family val="2"/>
          </rPr>
          <t>Species maximum length is 167, which is in the medium risk range (100-300cm).</t>
        </r>
      </text>
    </comment>
    <comment ref="I94" authorId="0" shapeId="0" xr:uid="{BAF3D74A-8CC5-4009-B087-C369E4DACE2C}">
      <text>
        <r>
          <rPr>
            <b/>
            <sz val="9"/>
            <color indexed="81"/>
            <rFont val="Tahoma"/>
            <family val="2"/>
          </rPr>
          <t>Species length at maturity is 115, which is in the medium risk range (40-200cm).</t>
        </r>
      </text>
    </comment>
    <comment ref="J94" authorId="0" shapeId="0" xr:uid="{37148A1B-117F-47F9-87C3-B97E974235A0}">
      <text>
        <r>
          <rPr>
            <b/>
            <sz val="9"/>
            <color indexed="81"/>
            <rFont val="Tahoma"/>
            <family val="2"/>
          </rPr>
          <t>Species reproductive strategy is live bearer, which is high risk.</t>
        </r>
      </text>
    </comment>
    <comment ref="K94" authorId="0" shapeId="0" xr:uid="{656FABA4-B1A3-4FB7-B0E4-40A27233CB1F}">
      <text>
        <r>
          <rPr>
            <b/>
            <sz val="9"/>
            <color indexed="81"/>
            <rFont val="Tahoma"/>
            <family val="2"/>
          </rPr>
          <t>Species trophic level is 4.2, which is higher than the highest risk value (3.25).</t>
        </r>
      </text>
    </comment>
    <comment ref="M94" authorId="0" shapeId="0" xr:uid="{E922D861-E75F-4464-A16E-61858933C453}">
      <text>
        <r>
          <rPr>
            <b/>
            <sz val="9"/>
            <color indexed="81"/>
            <rFont val="Tahoma"/>
            <family val="2"/>
          </rPr>
          <t>PO_,IO_ stocks : Species found in Indo-Pacific only: Gulf of Aden and southwestern India east to Papua New Guinea, north to Taiwan and south to Australia.</t>
        </r>
      </text>
    </comment>
    <comment ref="N94" authorId="0" shapeId="0" xr:uid="{5DA6BD26-8969-4086-847E-4A328B801F7F}">
      <text>
        <r>
          <rPr>
            <b/>
            <sz val="9"/>
            <color indexed="81"/>
            <rFont val="Tahoma"/>
            <family val="2"/>
          </rPr>
          <t>The depth range of the species is 1-50m. For surface gears, the vertical overlap index with this species is 100.00%.</t>
        </r>
      </text>
    </comment>
    <comment ref="O94" authorId="0" shapeId="0" xr:uid="{B27BDA79-0463-43A8-B5DA-7F277CDF1139}">
      <text>
        <r>
          <rPr>
            <b/>
            <sz val="9"/>
            <color indexed="81"/>
            <rFont val="Tahoma"/>
            <family val="2"/>
          </rPr>
          <t>ALB stocks : The maximum length of the species is 167cm. For albacore fisheries, the length overlap index with this species is 100.00%._x000D_
TPT stocks : The maximum length of the species is 167cm. For tropical surface fisheries, the length overlap index with this species is 100.00%.</t>
        </r>
      </text>
    </comment>
    <comment ref="P94" authorId="0" shapeId="0" xr:uid="{555A5834-15A4-4965-BCFC-EDA8E37DCFBE}">
      <text>
        <r>
          <rPr>
            <b/>
            <sz val="9"/>
            <color indexed="81"/>
            <rFont val="Tahoma"/>
            <family val="2"/>
          </rPr>
          <t>No direct evidence of survival after capture.</t>
        </r>
      </text>
    </comment>
    <comment ref="E95" authorId="0" shapeId="0" xr:uid="{03B58028-55EE-4453-8A17-8E6F5BFD4F89}">
      <text>
        <r>
          <rPr>
            <b/>
            <sz val="9"/>
            <color indexed="81"/>
            <rFont val="Tahoma"/>
            <family val="2"/>
          </rPr>
          <t>The score is based on the maximum risk score in the family Carcharhinidae, which included 23 species.</t>
        </r>
      </text>
    </comment>
    <comment ref="F95" authorId="0" shapeId="0" xr:uid="{ACBB88B6-9CB3-4BE5-B1AD-6DA5E40F5DF9}">
      <text>
        <r>
          <rPr>
            <b/>
            <sz val="9"/>
            <color indexed="81"/>
            <rFont val="Tahoma"/>
            <family val="2"/>
          </rPr>
          <t>The score is based on the maximum risk score in the family Carcharhinidae, which included 23 species.</t>
        </r>
      </text>
    </comment>
    <comment ref="G95" authorId="0" shapeId="0" xr:uid="{5458620B-8674-4B50-9801-0AC5961C6884}">
      <text>
        <r>
          <rPr>
            <b/>
            <sz val="9"/>
            <color indexed="81"/>
            <rFont val="Tahoma"/>
            <family val="2"/>
          </rPr>
          <t>There is no information, but fish are likely to produce &gt;100 eggs/year.</t>
        </r>
      </text>
    </comment>
    <comment ref="H95" authorId="0" shapeId="0" xr:uid="{0CEB575A-12B2-4DB2-AC8C-EE669585F936}">
      <text>
        <r>
          <rPr>
            <b/>
            <sz val="9"/>
            <color indexed="81"/>
            <rFont val="Tahoma"/>
            <family val="2"/>
          </rPr>
          <t>Species maximum length is 150, which is in the medium risk range (100-300cm).</t>
        </r>
      </text>
    </comment>
    <comment ref="I95" authorId="0" shapeId="0" xr:uid="{0FE76524-8740-4C17-87F5-728670CCA9B2}">
      <text>
        <r>
          <rPr>
            <b/>
            <sz val="9"/>
            <color indexed="81"/>
            <rFont val="Tahoma"/>
            <family val="2"/>
          </rPr>
          <t>Species maximum length is 150cm, which is in the length at maturity medium risk range (40-200cm).</t>
        </r>
      </text>
    </comment>
    <comment ref="J95" authorId="0" shapeId="0" xr:uid="{E8425897-46E1-451C-AD04-6C0C26225B0B}">
      <text>
        <r>
          <rPr>
            <b/>
            <sz val="9"/>
            <color indexed="81"/>
            <rFont val="Tahoma"/>
            <family val="2"/>
          </rPr>
          <t>The score is based on the maximum risk score in the family Sphyraenidae, which included 5 species.</t>
        </r>
      </text>
    </comment>
    <comment ref="K95" authorId="0" shapeId="0" xr:uid="{C4C2C5A5-4B10-4EA5-8EF4-DDD87B55EF2C}">
      <text>
        <r>
          <rPr>
            <b/>
            <sz val="9"/>
            <color indexed="81"/>
            <rFont val="Tahoma"/>
            <family val="2"/>
          </rPr>
          <t>Species trophic level is 3.9, which is higher than the highest risk value (3.25).</t>
        </r>
      </text>
    </comment>
    <comment ref="M95" authorId="0" shapeId="0" xr:uid="{B4DF6489-86B0-48DE-8034-1279D6D088EB}">
      <text>
        <r>
          <rPr>
            <b/>
            <sz val="9"/>
            <color indexed="81"/>
            <rFont val="Tahoma"/>
            <family val="2"/>
          </rPr>
          <t>ALL stocks : Worldwide pelagic distribution</t>
        </r>
      </text>
    </comment>
    <comment ref="N95" authorId="0" shapeId="0" xr:uid="{78B01C49-3288-41B5-9C0C-A0C8739C14C6}">
      <text>
        <r>
          <rPr>
            <b/>
            <sz val="9"/>
            <color indexed="81"/>
            <rFont val="Tahoma"/>
            <family val="2"/>
          </rPr>
          <t>The depth range of the species is 40-1050m. For surface gears, the vertical overlap index with this species is 6.03%.</t>
        </r>
      </text>
    </comment>
    <comment ref="O95" authorId="0" shapeId="0" xr:uid="{9A30DC54-880D-48BE-9D9B-0EA021E50392}">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95" authorId="0" shapeId="0" xr:uid="{0244E754-1669-43A7-ABE0-6AD7DE95D859}">
      <text>
        <r>
          <rPr>
            <b/>
            <sz val="9"/>
            <color indexed="81"/>
            <rFont val="Tahoma"/>
            <family val="2"/>
          </rPr>
          <t>No direct evidence of survival after capture.</t>
        </r>
      </text>
    </comment>
    <comment ref="E96" authorId="0" shapeId="0" xr:uid="{06F36679-3BDF-44D1-8583-7030741D8206}">
      <text>
        <r>
          <rPr>
            <b/>
            <sz val="9"/>
            <color indexed="81"/>
            <rFont val="Tahoma"/>
            <family val="2"/>
          </rPr>
          <t>Species growth rate (K) is 0.220, which is higher than lowest risk K (0.183) for age at maturity.</t>
        </r>
      </text>
    </comment>
    <comment ref="F96" authorId="0" shapeId="0" xr:uid="{791A0C9D-2C77-43D4-A9AF-BC34EAEC7E01}">
      <text>
        <r>
          <rPr>
            <b/>
            <sz val="9"/>
            <color indexed="81"/>
            <rFont val="Tahoma"/>
            <family val="2"/>
          </rPr>
          <t>Species growth rate (K) is 0.220, which is in the medium risk K range (0.12-0.30) for maximum age.</t>
        </r>
      </text>
    </comment>
    <comment ref="G96" authorId="0" shapeId="0" xr:uid="{E0F13AFF-526C-42A4-A1BE-54B89B141894}">
      <text>
        <r>
          <rPr>
            <b/>
            <sz val="9"/>
            <color indexed="81"/>
            <rFont val="Tahoma"/>
            <family val="2"/>
          </rPr>
          <t>Species fecundity is 160000 eggs/year, which is higher than the lowest risk value (20000).</t>
        </r>
      </text>
    </comment>
    <comment ref="H96" authorId="0" shapeId="0" xr:uid="{AA777B20-52FB-425C-9041-35B668F9E79E}">
      <text>
        <r>
          <rPr>
            <b/>
            <sz val="9"/>
            <color indexed="81"/>
            <rFont val="Tahoma"/>
            <family val="2"/>
          </rPr>
          <t>Species maximum length is 183, which is in the medium risk range (100-300cm).</t>
        </r>
      </text>
    </comment>
    <comment ref="I96" authorId="0" shapeId="0" xr:uid="{FF882977-C4C1-4012-A849-5C84C98D5085}">
      <text>
        <r>
          <rPr>
            <b/>
            <sz val="9"/>
            <color indexed="81"/>
            <rFont val="Tahoma"/>
            <family val="2"/>
          </rPr>
          <t>Species length at maturity is 41, which is in the medium risk range (40-200cm).</t>
        </r>
      </text>
    </comment>
    <comment ref="J96" authorId="0" shapeId="0" xr:uid="{2A64F9C6-B84D-4EE8-B4A1-42F9C6A8D6FB}">
      <text>
        <r>
          <rPr>
            <b/>
            <sz val="9"/>
            <color indexed="81"/>
            <rFont val="Tahoma"/>
            <family val="2"/>
          </rPr>
          <t>Species reproductive strategy is broadcast spawner, which is low risk.</t>
        </r>
      </text>
    </comment>
    <comment ref="K96" authorId="0" shapeId="0" xr:uid="{67030024-1B03-4208-8C1D-421A4486CEFE}">
      <text>
        <r>
          <rPr>
            <b/>
            <sz val="9"/>
            <color indexed="81"/>
            <rFont val="Tahoma"/>
            <family val="2"/>
          </rPr>
          <t>Species trophic level is 4.5, which is higher than the highest risk value (3.25).</t>
        </r>
      </text>
    </comment>
    <comment ref="M96" authorId="0" shapeId="0" xr:uid="{E07349F6-A7F5-4A7F-A47E-D3E5162C5B9C}">
      <text>
        <r>
          <rPr>
            <b/>
            <sz val="9"/>
            <color indexed="81"/>
            <rFont val="Tahoma"/>
            <family val="2"/>
          </rPr>
          <t>SKAW stocks : West Atlantic distribution</t>
        </r>
      </text>
    </comment>
    <comment ref="N96" authorId="0" shapeId="0" xr:uid="{BFE28E23-28F5-4D5C-A240-FDB079F4228E}">
      <text>
        <r>
          <rPr>
            <b/>
            <sz val="9"/>
            <color indexed="81"/>
            <rFont val="Tahoma"/>
            <family val="2"/>
          </rPr>
          <t>The depth range of the species is 1-20m. For surface gears, the vertical overlap index with this species is 100.00%. This species is reef associated.</t>
        </r>
      </text>
    </comment>
    <comment ref="O96" authorId="0" shapeId="0" xr:uid="{3485F3EA-FA7A-4422-981A-E213A9EF3C94}">
      <text>
        <r>
          <rPr>
            <b/>
            <sz val="9"/>
            <color indexed="81"/>
            <rFont val="Tahoma"/>
            <family val="2"/>
          </rPr>
          <t>TPT stocks : The maximum length of the species is 183cm. For tropical surface fisheries, the length overlap index with this species is 100.00%.</t>
        </r>
      </text>
    </comment>
    <comment ref="P96" authorId="0" shapeId="0" xr:uid="{54B53DDC-DE4E-45CF-8144-10858CABDB02}">
      <text>
        <r>
          <rPr>
            <b/>
            <sz val="9"/>
            <color indexed="81"/>
            <rFont val="Tahoma"/>
            <family val="2"/>
          </rPr>
          <t>No direct evidence of survival after capture.</t>
        </r>
      </text>
    </comment>
    <comment ref="E97" authorId="0" shapeId="0" xr:uid="{93960623-43A6-4A8E-889B-2114ABA67832}">
      <text>
        <r>
          <rPr>
            <b/>
            <sz val="9"/>
            <color indexed="81"/>
            <rFont val="Tahoma"/>
            <family val="2"/>
          </rPr>
          <t>The score is based on the maximum risk score in the family Centrolophidae, which included 2 species.</t>
        </r>
      </text>
    </comment>
    <comment ref="F97" authorId="0" shapeId="0" xr:uid="{C6DDF877-4898-4976-AE98-37923B9CAE73}">
      <text>
        <r>
          <rPr>
            <b/>
            <sz val="9"/>
            <color indexed="81"/>
            <rFont val="Tahoma"/>
            <family val="2"/>
          </rPr>
          <t>The score is based on the maximum risk score in the family Centrolophidae, which included 2 species.</t>
        </r>
      </text>
    </comment>
    <comment ref="G97" authorId="0" shapeId="0" xr:uid="{86316990-1481-4F7B-9823-B0400C395CBF}">
      <text>
        <r>
          <rPr>
            <b/>
            <sz val="9"/>
            <color indexed="81"/>
            <rFont val="Tahoma"/>
            <family val="2"/>
          </rPr>
          <t>Species fecundity is 14 eggs/year, which is lower than the highest risk value (100).</t>
        </r>
      </text>
    </comment>
    <comment ref="H97" authorId="0" shapeId="0" xr:uid="{3AB2CCE7-8F0B-4A4A-835A-BFA29454764E}">
      <text>
        <r>
          <rPr>
            <b/>
            <sz val="9"/>
            <color indexed="81"/>
            <rFont val="Tahoma"/>
            <family val="2"/>
          </rPr>
          <t>Species maximum length is 107, which is in the medium risk range (100-300cm).</t>
        </r>
      </text>
    </comment>
    <comment ref="I97" authorId="0" shapeId="0" xr:uid="{38A6A9D8-4FBC-4669-97AD-0B6927A69CF2}">
      <text>
        <r>
          <rPr>
            <b/>
            <sz val="9"/>
            <color indexed="81"/>
            <rFont val="Tahoma"/>
            <family val="2"/>
          </rPr>
          <t>Species length at maturity is 58, which is in the medium risk range (40-200cm).</t>
        </r>
      </text>
    </comment>
    <comment ref="J97" authorId="0" shapeId="0" xr:uid="{D0428E75-50F0-480B-A188-40FE86ED56D3}">
      <text>
        <r>
          <rPr>
            <b/>
            <sz val="9"/>
            <color indexed="81"/>
            <rFont val="Tahoma"/>
            <family val="2"/>
          </rPr>
          <t>Species reproductive strategy is live bearer, which is high risk.</t>
        </r>
      </text>
    </comment>
    <comment ref="K97" authorId="0" shapeId="0" xr:uid="{0C59BA38-4726-44D8-8D83-0D57DB1583B7}">
      <text>
        <r>
          <rPr>
            <b/>
            <sz val="9"/>
            <color indexed="81"/>
            <rFont val="Tahoma"/>
            <family val="2"/>
          </rPr>
          <t>Species trophic level is 3.8, which is higher than the highest risk value (3.25).</t>
        </r>
      </text>
    </comment>
    <comment ref="M97" authorId="0" shapeId="0" xr:uid="{EEC71184-9A25-446A-82AA-A51E9CA191F3}">
      <text>
        <r>
          <rPr>
            <b/>
            <sz val="9"/>
            <color indexed="81"/>
            <rFont val="Tahoma"/>
            <family val="2"/>
          </rPr>
          <t>AO_ stocks : Atlantic distribution, uncommon in Indian Ocean</t>
        </r>
      </text>
    </comment>
    <comment ref="N97" authorId="0" shapeId="0" xr:uid="{A9F1CDE2-9989-4D44-B1F1-73DD011B709C}">
      <text>
        <r>
          <rPr>
            <b/>
            <sz val="9"/>
            <color indexed="81"/>
            <rFont val="Tahoma"/>
            <family val="2"/>
          </rPr>
          <t>The depth range of the species is 180-1600m. For surface gears, the vertical overlap index with this species is -5.56%. This species is demersal.</t>
        </r>
      </text>
    </comment>
    <comment ref="O97" authorId="0" shapeId="0" xr:uid="{C6B22E8A-F4E6-472B-A8FC-E066FE8695D2}">
      <text>
        <r>
          <rPr>
            <b/>
            <sz val="9"/>
            <color indexed="81"/>
            <rFont val="Tahoma"/>
            <family val="2"/>
          </rPr>
          <t>ALB stocks : The maximum length of the species is 107cm. For albacore fisheries, the length overlap index with this species is 76.43%._x000D_
TPT stocks : The maximum length of the species is 107cm. For tropical surface fisheries, the length overlap index with this species is 97.27%.</t>
        </r>
      </text>
    </comment>
    <comment ref="P97" authorId="0" shapeId="0" xr:uid="{EE08B69B-CEF3-4E37-9DF3-A0A235E6AE52}">
      <text>
        <r>
          <rPr>
            <b/>
            <sz val="9"/>
            <color indexed="81"/>
            <rFont val="Tahoma"/>
            <family val="2"/>
          </rPr>
          <t>No direct evidence of survival after capture.</t>
        </r>
      </text>
    </comment>
    <comment ref="E98" authorId="0" shapeId="0" xr:uid="{A91BD305-F725-43D0-A274-2B42CF325AC5}">
      <text>
        <r>
          <rPr>
            <b/>
            <sz val="9"/>
            <color indexed="81"/>
            <rFont val="Tahoma"/>
            <family val="2"/>
          </rPr>
          <t>Species growth rate (K) is 0.500, which is higher than lowest risk K (0.183) for age at maturity.</t>
        </r>
      </text>
    </comment>
    <comment ref="F98" authorId="0" shapeId="0" xr:uid="{D3E3CBCC-7892-453D-98DB-EA80ABD1F7EE}">
      <text>
        <r>
          <rPr>
            <b/>
            <sz val="9"/>
            <color indexed="81"/>
            <rFont val="Tahoma"/>
            <family val="2"/>
          </rPr>
          <t>Species growth rate (K) is 0.500, which is higher than lowest risk K (0.30) for maximum age.</t>
        </r>
      </text>
    </comment>
    <comment ref="G98" authorId="0" shapeId="0" xr:uid="{A8E7425D-AE67-4057-98C6-FFFA5E5AEBDE}">
      <text>
        <r>
          <rPr>
            <b/>
            <sz val="9"/>
            <color indexed="81"/>
            <rFont val="Tahoma"/>
            <family val="2"/>
          </rPr>
          <t>The score is based on the maximum risk score in the family Agonidae, which included 1 species.</t>
        </r>
      </text>
    </comment>
    <comment ref="H98" authorId="0" shapeId="0" xr:uid="{D272374C-C78C-4BA2-BF50-F644F20822D1}">
      <text>
        <r>
          <rPr>
            <b/>
            <sz val="9"/>
            <color indexed="81"/>
            <rFont val="Tahoma"/>
            <family val="2"/>
          </rPr>
          <t>Species maximum length is 127, which is in the medium risk range (100-300cm).</t>
        </r>
      </text>
    </comment>
    <comment ref="I98" authorId="0" shapeId="0" xr:uid="{789E66C8-F969-4D60-AA37-8F7000DA6D97}">
      <text>
        <r>
          <rPr>
            <b/>
            <sz val="9"/>
            <color indexed="81"/>
            <rFont val="Tahoma"/>
            <family val="2"/>
          </rPr>
          <t>Species length at maturity is 22, which is lower than the lowest risk value (40cm).</t>
        </r>
      </text>
    </comment>
    <comment ref="J98" authorId="0" shapeId="0" xr:uid="{E8144D1C-FBCA-4B8D-A9F4-B51CB23B1BBD}">
      <text>
        <r>
          <rPr>
            <b/>
            <sz val="9"/>
            <color indexed="81"/>
            <rFont val="Tahoma"/>
            <family val="2"/>
          </rPr>
          <t>Species reproductive strategy is broadcast spawner, which is low risk.</t>
        </r>
      </text>
    </comment>
    <comment ref="K98" authorId="0" shapeId="0" xr:uid="{8B01EB0A-13AF-43F3-9297-29A076FB1394}">
      <text>
        <r>
          <rPr>
            <b/>
            <sz val="9"/>
            <color indexed="81"/>
            <rFont val="Tahoma"/>
            <family val="2"/>
          </rPr>
          <t>Species trophic level is 4.5, which is higher than the highest risk value (3.25).</t>
        </r>
      </text>
    </comment>
    <comment ref="M98" authorId="0" shapeId="0" xr:uid="{C184631A-3D32-4A80-BC35-C5D8B93E4A44}">
      <text>
        <r>
          <rPr>
            <b/>
            <sz val="9"/>
            <color indexed="81"/>
            <rFont val="Tahoma"/>
            <family val="2"/>
          </rPr>
          <t>ALL stocks : Worldwide pelagic distribution</t>
        </r>
      </text>
    </comment>
    <comment ref="N98" authorId="0" shapeId="0" xr:uid="{D1012513-6B06-4B4E-9D29-13C7E8C71E6F}">
      <text>
        <r>
          <rPr>
            <b/>
            <sz val="9"/>
            <color indexed="81"/>
            <rFont val="Tahoma"/>
            <family val="2"/>
          </rPr>
          <t>The depth range of the species is 1-400m. For surface gears, the vertical overlap index with this species is 25.00%.</t>
        </r>
      </text>
    </comment>
    <comment ref="O98" authorId="0" shapeId="0" xr:uid="{669FA3CB-F4B6-46D8-9571-5F7AB02887C1}">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98" authorId="0" shapeId="0" xr:uid="{4B5E74AA-A83B-480E-A3F6-9AF0899EF8E8}">
      <text>
        <r>
          <rPr>
            <b/>
            <sz val="9"/>
            <color indexed="81"/>
            <rFont val="Tahoma"/>
            <family val="2"/>
          </rPr>
          <t>No direct evidence of survival after capture.</t>
        </r>
      </text>
    </comment>
    <comment ref="E99" authorId="0" shapeId="0" xr:uid="{D23F5BB5-171E-4B62-A5C8-336A2EE97C40}">
      <text>
        <r>
          <rPr>
            <b/>
            <sz val="9"/>
            <color indexed="81"/>
            <rFont val="Tahoma"/>
            <family val="2"/>
          </rPr>
          <t>The score is based on the maximum risk score in the family Bramidae, which included 3 species.</t>
        </r>
      </text>
    </comment>
    <comment ref="F99" authorId="0" shapeId="0" xr:uid="{EE07C88E-5D34-43C8-B0E4-A5EAA4FE9641}">
      <text>
        <r>
          <rPr>
            <b/>
            <sz val="9"/>
            <color indexed="81"/>
            <rFont val="Tahoma"/>
            <family val="2"/>
          </rPr>
          <t>The score is based on the maximum risk score in the family Bramidae, which included 3 species.</t>
        </r>
      </text>
    </comment>
    <comment ref="G99" authorId="0" shapeId="0" xr:uid="{DF8FDDBA-C3C4-4C1B-B4D3-11A82842AC2D}">
      <text>
        <r>
          <rPr>
            <b/>
            <sz val="9"/>
            <color indexed="81"/>
            <rFont val="Tahoma"/>
            <family val="2"/>
          </rPr>
          <t>The score is based on the maximum risk score in the family Agonidae, which included 1 species.</t>
        </r>
      </text>
    </comment>
    <comment ref="H99" authorId="0" shapeId="0" xr:uid="{E6675B5A-4B0E-457C-8F09-E7DD221C7017}">
      <text>
        <r>
          <rPr>
            <b/>
            <sz val="9"/>
            <color indexed="81"/>
            <rFont val="Tahoma"/>
            <family val="2"/>
          </rPr>
          <t>The score is based on the maximum risk score in the family Bramidae, which included 9 species.</t>
        </r>
      </text>
    </comment>
    <comment ref="I99" authorId="0" shapeId="0" xr:uid="{97E00B8C-448D-4EC2-9FDD-C24E376E2319}">
      <text>
        <r>
          <rPr>
            <b/>
            <sz val="9"/>
            <color indexed="81"/>
            <rFont val="Tahoma"/>
            <family val="2"/>
          </rPr>
          <t>The score is based on the maximum risk score in the family Bramidae, which included 9 species.</t>
        </r>
      </text>
    </comment>
    <comment ref="J99" authorId="0" shapeId="0" xr:uid="{795D307C-F3B3-41C1-86CF-D7A9436A01E3}">
      <text>
        <r>
          <rPr>
            <b/>
            <sz val="9"/>
            <color indexed="81"/>
            <rFont val="Tahoma"/>
            <family val="2"/>
          </rPr>
          <t>Species reproductive strategy is broadcast spawner, which is low risk.</t>
        </r>
      </text>
    </comment>
    <comment ref="K99" authorId="0" shapeId="0" xr:uid="{2A0C0078-1FC2-48AD-A8B0-2D077A4E39B4}">
      <text>
        <r>
          <rPr>
            <b/>
            <sz val="9"/>
            <color indexed="81"/>
            <rFont val="Tahoma"/>
            <family val="2"/>
          </rPr>
          <t>The score is based on the maximum risk score in the family Bramidae, which included 9 species.</t>
        </r>
      </text>
    </comment>
    <comment ref="M99" authorId="0" shapeId="0" xr:uid="{D3CED25D-0EB6-447D-BFC2-8C0AEFB45DEC}">
      <text>
        <r>
          <rPr>
            <b/>
            <sz val="9"/>
            <color indexed="81"/>
            <rFont val="Tahoma"/>
            <family val="2"/>
          </rPr>
          <t>ALL stocks : Worldwide pelagic distribution</t>
        </r>
      </text>
    </comment>
    <comment ref="N99" authorId="0" shapeId="0" xr:uid="{13ED59B4-D17B-47E7-BA73-94C201A2F2E5}">
      <text>
        <r>
          <rPr>
            <b/>
            <sz val="9"/>
            <color indexed="81"/>
            <rFont val="Tahoma"/>
            <family val="2"/>
          </rPr>
          <t>The depth range of the species is 1-100m. For surface gears, the vertical overlap index with this species is 100.00%.</t>
        </r>
      </text>
    </comment>
    <comment ref="O99" authorId="0" shapeId="0" xr:uid="{D2FADBA6-2370-4FDC-9987-5FA0236ABD70}">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99" authorId="0" shapeId="0" xr:uid="{F0C4056D-B4CD-416D-9DDB-A7E36CDC182A}">
      <text>
        <r>
          <rPr>
            <b/>
            <sz val="9"/>
            <color indexed="81"/>
            <rFont val="Tahoma"/>
            <family val="2"/>
          </rPr>
          <t>No direct evidence of survival after capture.</t>
        </r>
      </text>
    </comment>
    <comment ref="E100" authorId="0" shapeId="0" xr:uid="{2CFA4068-EF3B-4A82-89E0-DBEAC7E3B9CD}">
      <text>
        <r>
          <rPr>
            <b/>
            <sz val="9"/>
            <color indexed="81"/>
            <rFont val="Tahoma"/>
            <family val="2"/>
          </rPr>
          <t>Species growth rate (K) is 0.459, which is higher than lowest risk K (0.183) for age at maturity.</t>
        </r>
      </text>
    </comment>
    <comment ref="F100" authorId="0" shapeId="0" xr:uid="{088D27E5-309E-4C73-9E55-F2F44FA941FB}">
      <text>
        <r>
          <rPr>
            <b/>
            <sz val="9"/>
            <color indexed="81"/>
            <rFont val="Tahoma"/>
            <family val="2"/>
          </rPr>
          <t>Species growth rate (K) is 0.459, which is higher than lowest risk K (0.30) for maximum age.</t>
        </r>
      </text>
    </comment>
    <comment ref="G100" authorId="0" shapeId="0" xr:uid="{0AA0C3F6-D261-4846-92E6-C7274C1F618E}">
      <text>
        <r>
          <rPr>
            <b/>
            <sz val="9"/>
            <color indexed="81"/>
            <rFont val="Tahoma"/>
            <family val="2"/>
          </rPr>
          <t>Species fecundity is 37500 eggs/year, which is higher than the lowest risk value (20000).</t>
        </r>
      </text>
    </comment>
    <comment ref="H100" authorId="0" shapeId="0" xr:uid="{1E9E44A9-64DA-458E-8794-0E11D4C75D6F}">
      <text>
        <r>
          <rPr>
            <b/>
            <sz val="9"/>
            <color indexed="81"/>
            <rFont val="Tahoma"/>
            <family val="2"/>
          </rPr>
          <t>Species maximum length is 40, which is lower than the lowest risk value (100cm).</t>
        </r>
      </text>
    </comment>
    <comment ref="I100" authorId="0" shapeId="0" xr:uid="{20A803A1-49C2-417B-BD76-232CDA73EC14}">
      <text>
        <r>
          <rPr>
            <b/>
            <sz val="9"/>
            <color indexed="81"/>
            <rFont val="Tahoma"/>
            <family val="2"/>
          </rPr>
          <t>Species length at maturity is 9, which is lower than the lowest risk value (40cm).</t>
        </r>
      </text>
    </comment>
    <comment ref="J100" authorId="0" shapeId="0" xr:uid="{EF9C121A-8F3A-4D42-B083-E548ACCEA366}">
      <text>
        <r>
          <rPr>
            <b/>
            <sz val="9"/>
            <color indexed="81"/>
            <rFont val="Tahoma"/>
            <family val="2"/>
          </rPr>
          <t>Species reproductive strategy is broadcast spawner, which is low risk.</t>
        </r>
      </text>
    </comment>
    <comment ref="K100" authorId="0" shapeId="0" xr:uid="{91C12051-DAED-4D52-8F25-87752F8ADAA8}">
      <text>
        <r>
          <rPr>
            <b/>
            <sz val="9"/>
            <color indexed="81"/>
            <rFont val="Tahoma"/>
            <family val="2"/>
          </rPr>
          <t>Species trophic level is 2.8, which is in the medium risk range (2.75-3.25).</t>
        </r>
      </text>
    </comment>
    <comment ref="M100" authorId="0" shapeId="0" xr:uid="{A8E969C5-9479-414C-A881-DA5CAB3A744E}">
      <text>
        <r>
          <rPr>
            <b/>
            <sz val="9"/>
            <color indexed="81"/>
            <rFont val="Tahoma"/>
            <family val="2"/>
          </rPr>
          <t>PO_,IO_,ALAS stocks : Worldwide distribution, absent in North and tropical Atlantic</t>
        </r>
      </text>
    </comment>
    <comment ref="N100" authorId="0" shapeId="0" xr:uid="{D947992D-7A88-43CD-921D-C7EF8974A14C}">
      <text>
        <r>
          <rPr>
            <b/>
            <sz val="9"/>
            <color indexed="81"/>
            <rFont val="Tahoma"/>
            <family val="2"/>
          </rPr>
          <t>Bait for other gears. No encounters expected.</t>
        </r>
      </text>
    </comment>
    <comment ref="O100" authorId="0" shapeId="0" xr:uid="{E7878667-2489-4589-8CA9-9C50280F9627}">
      <text>
        <r>
          <rPr>
            <b/>
            <sz val="9"/>
            <color indexed="81"/>
            <rFont val="Tahoma"/>
            <family val="2"/>
          </rPr>
          <t>ALB stocks : The maximum length of the species is 39.5cm. For albacore fisheries, the length overlap index with this species is 28.21%._x000D_
TPT stocks : The maximum length of the species is 39.5cm. For tropical surface fisheries, the length overlap index with this species is 35.91%.</t>
        </r>
      </text>
    </comment>
    <comment ref="P100" authorId="0" shapeId="0" xr:uid="{CF4CFE4B-D541-4D57-ADB2-3685FC94361C}">
      <text>
        <r>
          <rPr>
            <b/>
            <sz val="9"/>
            <color indexed="81"/>
            <rFont val="Tahoma"/>
            <family val="2"/>
          </rPr>
          <t>No direct evidence of survival after capture.</t>
        </r>
      </text>
    </comment>
    <comment ref="E101" authorId="0" shapeId="0" xr:uid="{41E21713-B78C-43EC-906F-27321C1FC609}">
      <text>
        <r>
          <rPr>
            <b/>
            <sz val="9"/>
            <color indexed="81"/>
            <rFont val="Tahoma"/>
            <family val="2"/>
          </rPr>
          <t>The score is based on the maximum risk score in the family Etmopteridae, which included 1 species.</t>
        </r>
      </text>
    </comment>
    <comment ref="F101" authorId="0" shapeId="0" xr:uid="{FDA2B3E9-5AC3-47B6-88B0-CC27C64E084C}">
      <text>
        <r>
          <rPr>
            <b/>
            <sz val="9"/>
            <color indexed="81"/>
            <rFont val="Tahoma"/>
            <family val="2"/>
          </rPr>
          <t>The score is based on the maximum risk score in the family Etmopteridae, which included 1 species.</t>
        </r>
      </text>
    </comment>
    <comment ref="G101" authorId="0" shapeId="0" xr:uid="{F332AC5C-B5A8-4557-AAF4-42A965F44CBE}">
      <text>
        <r>
          <rPr>
            <b/>
            <sz val="9"/>
            <color indexed="81"/>
            <rFont val="Tahoma"/>
            <family val="2"/>
          </rPr>
          <t>The score is based on the maximum risk score in the family Coryphaenidae, which included 1 species.</t>
        </r>
      </text>
    </comment>
    <comment ref="H101" authorId="0" shapeId="0" xr:uid="{90167450-A772-4615-9F53-4C5A072E040E}">
      <text>
        <r>
          <rPr>
            <b/>
            <sz val="9"/>
            <color indexed="81"/>
            <rFont val="Tahoma"/>
            <family val="2"/>
          </rPr>
          <t>Species maximum length is 247, which is in the medium risk range (100-300cm).</t>
        </r>
      </text>
    </comment>
    <comment ref="I101" authorId="0" shapeId="0" xr:uid="{33D1A630-98B8-4315-8A0E-28A1C0F04915}">
      <text>
        <r>
          <rPr>
            <b/>
            <sz val="9"/>
            <color indexed="81"/>
            <rFont val="Tahoma"/>
            <family val="2"/>
          </rPr>
          <t>Species maximum length is 247cm, which is higher than the highest risk value (200cm).</t>
        </r>
      </text>
    </comment>
    <comment ref="J101" authorId="0" shapeId="0" xr:uid="{B9513B82-D3F1-49A1-8530-4BC998A2007A}">
      <text>
        <r>
          <rPr>
            <b/>
            <sz val="9"/>
            <color indexed="81"/>
            <rFont val="Tahoma"/>
            <family val="2"/>
          </rPr>
          <t>Species reproductive strategy is broadcast spawner, which is low risk.</t>
        </r>
      </text>
    </comment>
    <comment ref="K101" authorId="0" shapeId="0" xr:uid="{D6163AC8-A6B8-49E7-9E38-198C6D190180}">
      <text>
        <r>
          <rPr>
            <b/>
            <sz val="9"/>
            <color indexed="81"/>
            <rFont val="Tahoma"/>
            <family val="2"/>
          </rPr>
          <t>Species trophic level is 4.5, which is higher than the highest risk value (3.25).</t>
        </r>
      </text>
    </comment>
    <comment ref="M101" authorId="0" shapeId="0" xr:uid="{CDFF849F-8AE3-4752-A118-08297EF16B5C}">
      <text>
        <r>
          <rPr>
            <b/>
            <sz val="9"/>
            <color indexed="81"/>
            <rFont val="Tahoma"/>
            <family val="2"/>
          </rPr>
          <t>ALPN,BEPW,SKPW,YFPW stocks : Northwest Pacific distribution. Species is coastal.</t>
        </r>
      </text>
    </comment>
    <comment ref="N101" authorId="0" shapeId="0" xr:uid="{DBECF166-F160-4A13-81A9-8F438581043E}">
      <text>
        <r>
          <rPr>
            <b/>
            <sz val="9"/>
            <color indexed="81"/>
            <rFont val="Tahoma"/>
            <family val="2"/>
          </rPr>
          <t>The depth range of the species is 10-100m. For surface gears, the vertical overlap index with this species is 100.00%.</t>
        </r>
      </text>
    </comment>
    <comment ref="O101" authorId="0" shapeId="0" xr:uid="{91BEF4B6-ED7B-4AAD-92C6-9F9A6DC742A2}">
      <text>
        <r>
          <rPr>
            <b/>
            <sz val="9"/>
            <color indexed="81"/>
            <rFont val="Tahoma"/>
            <family val="2"/>
          </rPr>
          <t>ALB stocks : The maximum length of the species is 247cm. For albacore fisheries, the length overlap index with this species is 100.00%._x000D_
TPT stocks : The maximum length of the species is 247cm. For tropical surface fisheries, the length overlap index with this species is 100.00%.</t>
        </r>
      </text>
    </comment>
    <comment ref="P101" authorId="0" shapeId="0" xr:uid="{9720C8A8-D4EE-4303-9DA0-4FD863E0D61C}">
      <text>
        <r>
          <rPr>
            <b/>
            <sz val="9"/>
            <color indexed="81"/>
            <rFont val="Tahoma"/>
            <family val="2"/>
          </rPr>
          <t>No direct evidence of survival after capture.</t>
        </r>
      </text>
    </comment>
    <comment ref="E102" authorId="0" shapeId="0" xr:uid="{9AFDE70F-3203-4202-B579-36079EBB599B}">
      <text>
        <r>
          <rPr>
            <b/>
            <sz val="9"/>
            <color indexed="81"/>
            <rFont val="Tahoma"/>
            <family val="2"/>
          </rPr>
          <t>The score is based on the maximum risk score in the family Scombridae, which included 35 species.</t>
        </r>
      </text>
    </comment>
    <comment ref="F102" authorId="0" shapeId="0" xr:uid="{1E123855-3F48-4090-8000-BC32B4AF244F}">
      <text>
        <r>
          <rPr>
            <b/>
            <sz val="9"/>
            <color indexed="81"/>
            <rFont val="Tahoma"/>
            <family val="2"/>
          </rPr>
          <t>The score is based on the maximum risk score in the family Scombridae, which included 35 species.</t>
        </r>
      </text>
    </comment>
    <comment ref="G102" authorId="0" shapeId="0" xr:uid="{66AB441A-5FDC-4877-8FC5-63EBD8191E77}">
      <text>
        <r>
          <rPr>
            <b/>
            <sz val="9"/>
            <color indexed="81"/>
            <rFont val="Tahoma"/>
            <family val="2"/>
          </rPr>
          <t>There is no information.</t>
        </r>
      </text>
    </comment>
    <comment ref="H102" authorId="0" shapeId="0" xr:uid="{A9BE3E6E-42E2-4DAB-92CF-175E4AED0D17}">
      <text>
        <r>
          <rPr>
            <b/>
            <sz val="9"/>
            <color indexed="81"/>
            <rFont val="Tahoma"/>
            <family val="2"/>
          </rPr>
          <t>Species maximum length is 35, which is lower than the lowest risk value (100cm).</t>
        </r>
      </text>
    </comment>
    <comment ref="I102" authorId="0" shapeId="0" xr:uid="{962CD366-2C4E-408C-B01B-023F72BC11E2}">
      <text>
        <r>
          <rPr>
            <b/>
            <sz val="9"/>
            <color indexed="81"/>
            <rFont val="Tahoma"/>
            <family val="2"/>
          </rPr>
          <t>Species maximum length is 35cm, which is lower than the length at maturity lowest risk value (40cm).</t>
        </r>
      </text>
    </comment>
    <comment ref="J102" authorId="0" shapeId="0" xr:uid="{7A3F780B-89C7-47F5-8652-2D0A8381900E}">
      <text>
        <r>
          <rPr>
            <b/>
            <sz val="9"/>
            <color indexed="81"/>
            <rFont val="Tahoma"/>
            <family val="2"/>
          </rPr>
          <t>Species reproductive strategy is broadcast spawner, which is low risk.</t>
        </r>
      </text>
    </comment>
    <comment ref="K102" authorId="0" shapeId="0" xr:uid="{4962881F-3D95-4DFB-B0A8-49200D86BC8E}">
      <text>
        <r>
          <rPr>
            <b/>
            <sz val="9"/>
            <color indexed="81"/>
            <rFont val="Tahoma"/>
            <family val="2"/>
          </rPr>
          <t>Species trophic level is 3.4, which is higher than the highest risk value (3.25).</t>
        </r>
      </text>
    </comment>
    <comment ref="M102" authorId="0" shapeId="0" xr:uid="{7721E7F9-635A-4385-B732-E3ADA8738A6C}">
      <text>
        <r>
          <rPr>
            <b/>
            <sz val="9"/>
            <color indexed="81"/>
            <rFont val="Tahoma"/>
            <family val="2"/>
          </rPr>
          <t>WPO,IO_,ALAS stocks : Indo-West Pacific distribution</t>
        </r>
      </text>
    </comment>
    <comment ref="N102" authorId="0" shapeId="0" xr:uid="{F9A6E017-78F0-4498-861D-0BAA167E4795}">
      <text>
        <r>
          <rPr>
            <b/>
            <sz val="9"/>
            <color indexed="81"/>
            <rFont val="Tahoma"/>
            <family val="2"/>
          </rPr>
          <t>Bait for other gears. Few encounters expected.</t>
        </r>
      </text>
    </comment>
    <comment ref="O102" authorId="0" shapeId="0" xr:uid="{13020EA4-445B-4354-B04D-13DADD5471AD}">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102" authorId="0" shapeId="0" xr:uid="{07587E94-B37C-4F9B-825D-74BF8F3FDB11}">
      <text>
        <r>
          <rPr>
            <b/>
            <sz val="9"/>
            <color indexed="81"/>
            <rFont val="Tahoma"/>
            <family val="2"/>
          </rPr>
          <t>No direct evidence of survival after capture.</t>
        </r>
      </text>
    </comment>
    <comment ref="E103" authorId="0" shapeId="0" xr:uid="{6D9A0501-77FA-4DAD-AAFE-0CEECBB057B4}">
      <text>
        <r>
          <rPr>
            <b/>
            <sz val="9"/>
            <color indexed="81"/>
            <rFont val="Tahoma"/>
            <family val="2"/>
          </rPr>
          <t>Species growth rate (K) is 0.310, which is higher than lowest risk K (0.183) for age at maturity.</t>
        </r>
      </text>
    </comment>
    <comment ref="F103" authorId="0" shapeId="0" xr:uid="{820FD037-A208-46D3-9A8D-191D7C0C51FF}">
      <text>
        <r>
          <rPr>
            <b/>
            <sz val="9"/>
            <color indexed="81"/>
            <rFont val="Tahoma"/>
            <family val="2"/>
          </rPr>
          <t>Species growth rate (K) is 0.310, which is higher than lowest risk K (0.30) for maximum age.</t>
        </r>
      </text>
    </comment>
    <comment ref="G103" authorId="0" shapeId="0" xr:uid="{5ADD1FD3-743F-4F7A-B1D4-D94FD72EA3E6}">
      <text>
        <r>
          <rPr>
            <b/>
            <sz val="9"/>
            <color indexed="81"/>
            <rFont val="Tahoma"/>
            <family val="2"/>
          </rPr>
          <t>Species fecundity is 3 eggs/year, which is lower than the highest risk value (100).</t>
        </r>
      </text>
    </comment>
    <comment ref="H103" authorId="0" shapeId="0" xr:uid="{4EB81B0C-00FE-45DD-A80A-2C6038F498BD}">
      <text>
        <r>
          <rPr>
            <b/>
            <sz val="9"/>
            <color indexed="81"/>
            <rFont val="Tahoma"/>
            <family val="2"/>
          </rPr>
          <t>Species maximum length is 98, which is lower than the lowest risk value (100cm).</t>
        </r>
      </text>
    </comment>
    <comment ref="I103" authorId="0" shapeId="0" xr:uid="{C1381A4B-AD7F-4306-85B9-1F79B5C51E50}">
      <text>
        <r>
          <rPr>
            <b/>
            <sz val="9"/>
            <color indexed="81"/>
            <rFont val="Tahoma"/>
            <family val="2"/>
          </rPr>
          <t>Species length at maturity is 85, which is in the medium risk range (40-200cm).</t>
        </r>
      </text>
    </comment>
    <comment ref="J103" authorId="0" shapeId="0" xr:uid="{82927E25-5D98-441B-98B2-0534152E0D6E}">
      <text>
        <r>
          <rPr>
            <b/>
            <sz val="9"/>
            <color indexed="81"/>
            <rFont val="Tahoma"/>
            <family val="2"/>
          </rPr>
          <t>Species reproductive strategy is live bearer, which is high risk.</t>
        </r>
      </text>
    </comment>
    <comment ref="K103" authorId="0" shapeId="0" xr:uid="{ABAE6388-EDA5-4DE4-BEB0-C95240C00C97}">
      <text>
        <r>
          <rPr>
            <b/>
            <sz val="9"/>
            <color indexed="81"/>
            <rFont val="Tahoma"/>
            <family val="2"/>
          </rPr>
          <t>Species trophic level is 4.0, which is higher than the highest risk value (3.25).</t>
        </r>
      </text>
    </comment>
    <comment ref="M103" authorId="0" shapeId="0" xr:uid="{1C5BBDFC-7D2A-4C25-A4E1-4B6D732A5ADD}">
      <text>
        <r>
          <rPr>
            <b/>
            <sz val="9"/>
            <color indexed="81"/>
            <rFont val="Tahoma"/>
            <family val="2"/>
          </rPr>
          <t>PO_,IO_ stocks : Indo-West Pacific distribution</t>
        </r>
      </text>
    </comment>
    <comment ref="N103" authorId="0" shapeId="0" xr:uid="{84E5E810-8348-4E26-B84B-7079D72AED2C}">
      <text>
        <r>
          <rPr>
            <b/>
            <sz val="9"/>
            <color indexed="81"/>
            <rFont val="Tahoma"/>
            <family val="2"/>
          </rPr>
          <t>The depth range of the species is 7-100m. For surface gears, the vertical overlap index with this species is 100.00%. This species is demersal.</t>
        </r>
      </text>
    </comment>
    <comment ref="O103" authorId="0" shapeId="0" xr:uid="{D28FB4C2-7695-4538-A471-F185991FF194}">
      <text>
        <r>
          <rPr>
            <b/>
            <sz val="9"/>
            <color indexed="81"/>
            <rFont val="Tahoma"/>
            <family val="2"/>
          </rPr>
          <t>ALB stocks : The maximum length of the species is 98cm. For albacore fisheries, the length overlap index with this species is 70.00%._x000D_
TPT stocks : The maximum length of the species is 98cm. For tropical surface fisheries, the length overlap index with this species is 89.09%.</t>
        </r>
      </text>
    </comment>
    <comment ref="P103" authorId="0" shapeId="0" xr:uid="{6E711C94-43CD-45BA-B364-1B9E2A4A849C}">
      <text>
        <r>
          <rPr>
            <b/>
            <sz val="9"/>
            <color indexed="81"/>
            <rFont val="Tahoma"/>
            <family val="2"/>
          </rPr>
          <t>No direct evidence of survival after capture.</t>
        </r>
      </text>
    </comment>
    <comment ref="E104" authorId="0" shapeId="0" xr:uid="{12AE7C63-F842-4904-A1AD-EC48462AC834}">
      <text>
        <r>
          <rPr>
            <b/>
            <sz val="9"/>
            <color indexed="81"/>
            <rFont val="Tahoma"/>
            <family val="2"/>
          </rPr>
          <t>The score is based on the maximum risk score in the family Caesionidae, which included 1 species.</t>
        </r>
      </text>
    </comment>
    <comment ref="F104" authorId="0" shapeId="0" xr:uid="{8477BB21-2524-4C7A-99E0-FC048D458526}">
      <text>
        <r>
          <rPr>
            <b/>
            <sz val="9"/>
            <color indexed="81"/>
            <rFont val="Tahoma"/>
            <family val="2"/>
          </rPr>
          <t>The score is based on the maximum risk score in the family Caesionidae, which included 1 species.</t>
        </r>
      </text>
    </comment>
    <comment ref="G104" authorId="0" shapeId="0" xr:uid="{EB5F92D3-272C-4C21-9A23-1C85D842FC7C}">
      <text>
        <r>
          <rPr>
            <b/>
            <sz val="9"/>
            <color indexed="81"/>
            <rFont val="Tahoma"/>
            <family val="2"/>
          </rPr>
          <t>There is no information, but fish are likely to produce &gt;100 eggs/year.</t>
        </r>
      </text>
    </comment>
    <comment ref="H104" authorId="0" shapeId="0" xr:uid="{0C9FD3DA-FD70-480E-BBC9-6D527A061A32}">
      <text>
        <r>
          <rPr>
            <b/>
            <sz val="9"/>
            <color indexed="81"/>
            <rFont val="Tahoma"/>
            <family val="2"/>
          </rPr>
          <t>Species maximum length is 50, which is lower than the lowest risk value (100cm).</t>
        </r>
      </text>
    </comment>
    <comment ref="I104" authorId="0" shapeId="0" xr:uid="{627A3B2F-095B-4FF6-B68F-4CD8D676A6E9}">
      <text>
        <r>
          <rPr>
            <b/>
            <sz val="9"/>
            <color indexed="81"/>
            <rFont val="Tahoma"/>
            <family val="2"/>
          </rPr>
          <t>Species maximum length is 50cm, which is in the length at maturity medium risk range (40-200cm).</t>
        </r>
      </text>
    </comment>
    <comment ref="J104" authorId="0" shapeId="0" xr:uid="{3824A059-DA48-4CD9-811A-E4934BFE61C9}">
      <text>
        <r>
          <rPr>
            <b/>
            <sz val="9"/>
            <color indexed="81"/>
            <rFont val="Tahoma"/>
            <family val="2"/>
          </rPr>
          <t>Species reproductive strategy is demersal egg layer, which is medium risk.</t>
        </r>
      </text>
    </comment>
    <comment ref="K104" authorId="0" shapeId="0" xr:uid="{409BD002-EB99-4BAB-AFE7-F8309C337E0A}">
      <text>
        <r>
          <rPr>
            <b/>
            <sz val="9"/>
            <color indexed="81"/>
            <rFont val="Tahoma"/>
            <family val="2"/>
          </rPr>
          <t>Species trophic level is 3.5, which is higher than the highest risk value (3.25).</t>
        </r>
      </text>
    </comment>
    <comment ref="M104" authorId="0" shapeId="0" xr:uid="{FB9EEED7-84D3-4F47-A1EA-200E043C6220}">
      <text>
        <r>
          <rPr>
            <b/>
            <sz val="9"/>
            <color indexed="81"/>
            <rFont val="Tahoma"/>
            <family val="2"/>
          </rPr>
          <t>ALL stocks : Worldwide coastal distribution, mainly coastal</t>
        </r>
      </text>
    </comment>
    <comment ref="N104" authorId="0" shapeId="0" xr:uid="{752E4FD2-9FA4-4FD6-900C-FB9E524C18EA}">
      <text>
        <r>
          <rPr>
            <b/>
            <sz val="9"/>
            <color indexed="81"/>
            <rFont val="Tahoma"/>
            <family val="2"/>
          </rPr>
          <t>The depth range of the species is 1-110m. For surface gears, the vertical overlap index with this species is 90.91%. This species is reef associated.</t>
        </r>
      </text>
    </comment>
    <comment ref="O104" authorId="0" shapeId="0" xr:uid="{86C4CE9B-4453-4AAB-8511-1C437A03DC16}">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04" authorId="0" shapeId="0" xr:uid="{F1A4ACF3-FA71-4B86-A531-D73A3AE48FB0}">
      <text>
        <r>
          <rPr>
            <b/>
            <sz val="9"/>
            <color indexed="81"/>
            <rFont val="Tahoma"/>
            <family val="2"/>
          </rPr>
          <t>No direct evidence of survival after capture.</t>
        </r>
      </text>
    </comment>
    <comment ref="E105" authorId="0" shapeId="0" xr:uid="{EEDA1348-044F-4B94-BCB7-F93D64DF8C39}">
      <text>
        <r>
          <rPr>
            <b/>
            <sz val="9"/>
            <color indexed="81"/>
            <rFont val="Tahoma"/>
            <family val="2"/>
          </rPr>
          <t>The score is based on the maximum risk score in the family Balistidae , which included 2 species.</t>
        </r>
      </text>
    </comment>
    <comment ref="F105" authorId="0" shapeId="0" xr:uid="{C030CF5C-317F-46C0-9429-7A521919734A}">
      <text>
        <r>
          <rPr>
            <b/>
            <sz val="9"/>
            <color indexed="81"/>
            <rFont val="Tahoma"/>
            <family val="2"/>
          </rPr>
          <t>The score is based on the maximum risk score in the family Balistidae , which included 2 species.</t>
        </r>
      </text>
    </comment>
    <comment ref="G105" authorId="0" shapeId="0" xr:uid="{FB6EAB51-9121-4CDD-943B-DBDA41F3F9D7}">
      <text>
        <r>
          <rPr>
            <b/>
            <sz val="9"/>
            <color indexed="81"/>
            <rFont val="Tahoma"/>
            <family val="2"/>
          </rPr>
          <t>Species fecundity is 5 eggs/year, which is lower than the highest risk value (100).</t>
        </r>
      </text>
    </comment>
    <comment ref="H105" authorId="0" shapeId="0" xr:uid="{5B48DA63-FA1B-4493-B0CD-72E45A40178E}">
      <text>
        <r>
          <rPr>
            <b/>
            <sz val="9"/>
            <color indexed="81"/>
            <rFont val="Tahoma"/>
            <family val="2"/>
          </rPr>
          <t>Species maximum length is 150, which is in the medium risk range (100-300cm).</t>
        </r>
      </text>
    </comment>
    <comment ref="I105" authorId="0" shapeId="0" xr:uid="{43646C5B-8457-4A02-B51A-36C03898B2E1}">
      <text>
        <r>
          <rPr>
            <b/>
            <sz val="9"/>
            <color indexed="81"/>
            <rFont val="Tahoma"/>
            <family val="2"/>
          </rPr>
          <t>Species length at maturity is 90, which is in the medium risk range (40-200cm).</t>
        </r>
      </text>
    </comment>
    <comment ref="J105" authorId="0" shapeId="0" xr:uid="{6A4027FB-F1CD-482A-87FF-2EF1520186C9}">
      <text>
        <r>
          <rPr>
            <b/>
            <sz val="9"/>
            <color indexed="81"/>
            <rFont val="Tahoma"/>
            <family val="2"/>
          </rPr>
          <t>Species reproductive strategy is live bearer, which is high risk.</t>
        </r>
      </text>
    </comment>
    <comment ref="K105" authorId="0" shapeId="0" xr:uid="{6ACB20CA-1B78-4C16-8F56-D6D706818983}">
      <text>
        <r>
          <rPr>
            <b/>
            <sz val="9"/>
            <color indexed="81"/>
            <rFont val="Tahoma"/>
            <family val="2"/>
          </rPr>
          <t>Species trophic level is 4.2, which is higher than the highest risk value (3.25).</t>
        </r>
      </text>
    </comment>
    <comment ref="M105" authorId="0" shapeId="0" xr:uid="{B18F0335-C202-4FCE-934F-B29F937F15A6}">
      <text>
        <r>
          <rPr>
            <b/>
            <sz val="9"/>
            <color indexed="81"/>
            <rFont val="Tahoma"/>
            <family val="2"/>
          </rPr>
          <t>EPO stocks : Eastern Pacific distribution</t>
        </r>
      </text>
    </comment>
    <comment ref="N105" authorId="0" shapeId="0" xr:uid="{FEEFB158-6C59-41A3-8A36-88538F03D533}">
      <text>
        <r>
          <rPr>
            <b/>
            <sz val="9"/>
            <color indexed="81"/>
            <rFont val="Tahoma"/>
            <family val="2"/>
          </rPr>
          <t>The depth range of the species is 15-192m. For surface gears, the vertical overlap index with this species is 48.31%. This species is demersal.</t>
        </r>
      </text>
    </comment>
    <comment ref="O105" authorId="0" shapeId="0" xr:uid="{CDB6C603-C73A-487C-AE37-C7DFEC8706B8}">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105" authorId="0" shapeId="0" xr:uid="{D273C1CE-245B-44F6-BD66-0C9346BAD3EA}">
      <text>
        <r>
          <rPr>
            <b/>
            <sz val="9"/>
            <color indexed="81"/>
            <rFont val="Tahoma"/>
            <family val="2"/>
          </rPr>
          <t>No direct evidence of survival after capture.</t>
        </r>
      </text>
    </comment>
    <comment ref="E106" authorId="0" shapeId="0" xr:uid="{DA888E06-966B-4BD8-8184-6B6C5E5C36BB}">
      <text>
        <r>
          <rPr>
            <b/>
            <sz val="9"/>
            <color indexed="81"/>
            <rFont val="Tahoma"/>
            <family val="2"/>
          </rPr>
          <t>Species growth rate (K) is 0.185, which is higher than lowest risk K (0.183) for age at maturity.</t>
        </r>
      </text>
    </comment>
    <comment ref="F106" authorId="0" shapeId="0" xr:uid="{8B0DAE75-6869-448C-BEB8-A1418F3FA10A}">
      <text>
        <r>
          <rPr>
            <b/>
            <sz val="9"/>
            <color indexed="81"/>
            <rFont val="Tahoma"/>
            <family val="2"/>
          </rPr>
          <t>Species growth rate (K) is 0.185, which is in the medium risk K range (0.12-0.30) for maximum age.</t>
        </r>
      </text>
    </comment>
    <comment ref="G106" authorId="0" shapeId="0" xr:uid="{FB2E2D1B-46A7-40B1-B8D8-661E662BA942}">
      <text>
        <r>
          <rPr>
            <b/>
            <sz val="9"/>
            <color indexed="81"/>
            <rFont val="Tahoma"/>
            <family val="2"/>
          </rPr>
          <t>Species fecundity is 4382611 eggs/year, which is higher than the lowest risk value (20000).</t>
        </r>
      </text>
    </comment>
    <comment ref="H106" authorId="0" shapeId="0" xr:uid="{212B3CC2-0FF9-4561-AA10-3F1588501FDC}">
      <text>
        <r>
          <rPr>
            <b/>
            <sz val="9"/>
            <color indexed="81"/>
            <rFont val="Tahoma"/>
            <family val="2"/>
          </rPr>
          <t>Species maximum length is 200, which is in the medium risk range (100-300cm).</t>
        </r>
      </text>
    </comment>
    <comment ref="I106" authorId="0" shapeId="0" xr:uid="{24A098B2-B3FE-4FC2-96FB-BDA02CA3122B}">
      <text>
        <r>
          <rPr>
            <b/>
            <sz val="9"/>
            <color indexed="81"/>
            <rFont val="Tahoma"/>
            <family val="2"/>
          </rPr>
          <t>Species length at maturity is 63, which is in the medium risk range (40-200cm).</t>
        </r>
      </text>
    </comment>
    <comment ref="J106" authorId="0" shapeId="0" xr:uid="{880427F3-C72E-450D-B2F3-2AA1A023F269}">
      <text>
        <r>
          <rPr>
            <b/>
            <sz val="9"/>
            <color indexed="81"/>
            <rFont val="Tahoma"/>
            <family val="2"/>
          </rPr>
          <t>Species reproductive strategy is broadcast spawner, which is low risk.</t>
        </r>
      </text>
    </comment>
    <comment ref="K106" authorId="0" shapeId="0" xr:uid="{395A3971-B0D6-49B4-AB0E-B5DA071E2967}">
      <text>
        <r>
          <rPr>
            <b/>
            <sz val="9"/>
            <color indexed="81"/>
            <rFont val="Tahoma"/>
            <family val="2"/>
          </rPr>
          <t>Species trophic level is 4.1, which is higher than the highest risk value (3.25).</t>
        </r>
      </text>
    </comment>
    <comment ref="M106" authorId="0" shapeId="0" xr:uid="{422671E2-5A55-4168-BECB-AF2587D85374}">
      <text>
        <r>
          <rPr>
            <b/>
            <sz val="9"/>
            <color indexed="81"/>
            <rFont val="Tahoma"/>
            <family val="2"/>
          </rPr>
          <t>ALAN stocks : North Atlantic and Arctic: Ungava Bay in Canada along the North American coast to Cape Hatteras; North Carolina in the western Atlantic. East and west coast of Greenland; around Iceland; from Barents Sea including the region around Bear Island along the European coast to Bay of Biscay. Species is coastal.</t>
        </r>
      </text>
    </comment>
    <comment ref="N106" authorId="0" shapeId="0" xr:uid="{793F1F44-8763-4FC9-A5A7-BEE8CCB0102E}">
      <text>
        <r>
          <rPr>
            <b/>
            <sz val="9"/>
            <color indexed="81"/>
            <rFont val="Tahoma"/>
            <family val="2"/>
          </rPr>
          <t>Not evaluated</t>
        </r>
      </text>
    </comment>
    <comment ref="O106" authorId="0" shapeId="0" xr:uid="{118009BF-7F5A-4028-A1A1-D874C358BFC8}">
      <text>
        <r>
          <rPr>
            <b/>
            <sz val="9"/>
            <color indexed="81"/>
            <rFont val="Tahoma"/>
            <family val="2"/>
          </rPr>
          <t>Not evaluated</t>
        </r>
      </text>
    </comment>
    <comment ref="P106" authorId="0" shapeId="0" xr:uid="{E127D7EB-439F-4603-BDEF-CF0EB56F53D1}">
      <text>
        <r>
          <rPr>
            <b/>
            <sz val="9"/>
            <color indexed="81"/>
            <rFont val="Tahoma"/>
            <family val="2"/>
          </rPr>
          <t>Not evaluated</t>
        </r>
      </text>
    </comment>
    <comment ref="E107" authorId="0" shapeId="0" xr:uid="{FC69E8FF-BEF8-4EF5-BD8A-038B97358572}">
      <text>
        <r>
          <rPr>
            <b/>
            <sz val="9"/>
            <color indexed="81"/>
            <rFont val="Tahoma"/>
            <family val="2"/>
          </rPr>
          <t>Species growth rate (K) is 0.448, which is higher than lowest risk K (0.183) for age at maturity.</t>
        </r>
      </text>
    </comment>
    <comment ref="F107" authorId="0" shapeId="0" xr:uid="{952D9D2C-BF5F-4D2E-BFA1-C53AFE2BA77E}">
      <text>
        <r>
          <rPr>
            <b/>
            <sz val="9"/>
            <color indexed="81"/>
            <rFont val="Tahoma"/>
            <family val="2"/>
          </rPr>
          <t>Species growth rate (K) is 0.448, which is higher than lowest risk K (0.30) for maximum age.</t>
        </r>
      </text>
    </comment>
    <comment ref="G107" authorId="0" shapeId="0" xr:uid="{73898C78-6849-4C81-8437-02DCFC18ACEC}">
      <text>
        <r>
          <rPr>
            <b/>
            <sz val="9"/>
            <color indexed="81"/>
            <rFont val="Tahoma"/>
            <family val="2"/>
          </rPr>
          <t>Species fecundity is 320000 eggs/year, which is higher than the lowest risk value (20000).</t>
        </r>
      </text>
    </comment>
    <comment ref="H107" authorId="0" shapeId="0" xr:uid="{28B8F524-8BDF-4A56-B7A7-DA951572FCB3}">
      <text>
        <r>
          <rPr>
            <b/>
            <sz val="9"/>
            <color indexed="81"/>
            <rFont val="Tahoma"/>
            <family val="2"/>
          </rPr>
          <t>Species maximum length is 240, which is in the medium risk range (100-300cm).</t>
        </r>
      </text>
    </comment>
    <comment ref="I107" authorId="0" shapeId="0" xr:uid="{E4561BDC-0FF3-45BE-9B75-4F7FD713E314}">
      <text>
        <r>
          <rPr>
            <b/>
            <sz val="9"/>
            <color indexed="81"/>
            <rFont val="Tahoma"/>
            <family val="2"/>
          </rPr>
          <t>Species length at maturity is 85, which is in the medium risk range (40-200cm).</t>
        </r>
      </text>
    </comment>
    <comment ref="J107" authorId="0" shapeId="0" xr:uid="{D3C3F675-6002-4EE8-AC55-7783129C7D2E}">
      <text>
        <r>
          <rPr>
            <b/>
            <sz val="9"/>
            <color indexed="81"/>
            <rFont val="Tahoma"/>
            <family val="2"/>
          </rPr>
          <t>Species reproductive strategy is broadcast spawner, which is low risk.</t>
        </r>
      </text>
    </comment>
    <comment ref="K107" authorId="0" shapeId="0" xr:uid="{F65244AF-8ABC-45D6-9C5E-7850A1C5C58F}">
      <text>
        <r>
          <rPr>
            <b/>
            <sz val="9"/>
            <color indexed="81"/>
            <rFont val="Tahoma"/>
            <family val="2"/>
          </rPr>
          <t>Species trophic level is 4.5, which is higher than the highest risk value (3.25).</t>
        </r>
      </text>
    </comment>
    <comment ref="M107" authorId="0" shapeId="0" xr:uid="{B5ECECF9-E1B8-413D-A351-FCCA65D39BA2}">
      <text>
        <r>
          <rPr>
            <b/>
            <sz val="9"/>
            <color indexed="81"/>
            <rFont val="Tahoma"/>
            <family val="2"/>
          </rPr>
          <t>PO_,IO_,ALAS stocks : Worldwide distribution, absent in North Atlantic, uncommon in tropical Atlantic</t>
        </r>
      </text>
    </comment>
    <comment ref="N107" authorId="0" shapeId="0" xr:uid="{3B233D40-5795-4D1E-B0EF-FA825D8412F7}">
      <text>
        <r>
          <rPr>
            <b/>
            <sz val="9"/>
            <color indexed="81"/>
            <rFont val="Tahoma"/>
            <family val="2"/>
          </rPr>
          <t>The depth range of the species is 10-70m. For surface gears, the vertical overlap index with this species is 100.00%.</t>
        </r>
      </text>
    </comment>
    <comment ref="O107" authorId="0" shapeId="0" xr:uid="{4D81054C-F94C-46C2-9FA9-526927A7886E}">
      <text>
        <r>
          <rPr>
            <b/>
            <sz val="9"/>
            <color indexed="81"/>
            <rFont val="Tahoma"/>
            <family val="2"/>
          </rPr>
          <t>ALB stocks : The maximum length of the species is 240cm. For albacore fisheries, the length overlap index with this species is 100.00%._x000D_
TPT stocks : The maximum length of the species is 240cm. For tropical surface fisheries, the length overlap index with this species is 100.00%.</t>
        </r>
      </text>
    </comment>
    <comment ref="P107" authorId="0" shapeId="0" xr:uid="{6207D2A5-C143-4E2D-A135-640645D2B8A8}">
      <text>
        <r>
          <rPr>
            <b/>
            <sz val="9"/>
            <color indexed="81"/>
            <rFont val="Tahoma"/>
            <family val="2"/>
          </rPr>
          <t>No direct evidence of survival after capture.</t>
        </r>
      </text>
    </comment>
    <comment ref="E108" authorId="0" shapeId="0" xr:uid="{CD9287A7-FA32-40FE-8AAD-8FCBDA8C7E8D}">
      <text>
        <r>
          <rPr>
            <b/>
            <sz val="9"/>
            <color indexed="81"/>
            <rFont val="Tahoma"/>
            <family val="2"/>
          </rPr>
          <t>The score is based on the maximum risk score in the family Carcharhinidae, which included 23 species.</t>
        </r>
      </text>
    </comment>
    <comment ref="F108" authorId="0" shapeId="0" xr:uid="{5ADB932B-6816-423C-A31F-6861A470AC48}">
      <text>
        <r>
          <rPr>
            <b/>
            <sz val="9"/>
            <color indexed="81"/>
            <rFont val="Tahoma"/>
            <family val="2"/>
          </rPr>
          <t>The score is based on the maximum risk score in the family Carcharhinidae, which included 23 species.</t>
        </r>
      </text>
    </comment>
    <comment ref="G108" authorId="0" shapeId="0" xr:uid="{877587D1-5EFC-422D-A989-C47B5FFB6D66}">
      <text>
        <r>
          <rPr>
            <b/>
            <sz val="9"/>
            <color indexed="81"/>
            <rFont val="Tahoma"/>
            <family val="2"/>
          </rPr>
          <t>Species fecundity is 1 eggs/year, which is lower than the highest risk value (100).</t>
        </r>
      </text>
    </comment>
    <comment ref="H108" authorId="0" shapeId="0" xr:uid="{491D7486-7C97-4559-92B5-A9576D99B3C6}">
      <text>
        <r>
          <rPr>
            <b/>
            <sz val="9"/>
            <color indexed="81"/>
            <rFont val="Tahoma"/>
            <family val="2"/>
          </rPr>
          <t>Species maximum length is 160, which is in the medium risk range (100-300cm).</t>
        </r>
      </text>
    </comment>
    <comment ref="I108" authorId="0" shapeId="0" xr:uid="{A59302CD-80E3-4861-A829-D7770B9197CB}">
      <text>
        <r>
          <rPr>
            <b/>
            <sz val="9"/>
            <color indexed="81"/>
            <rFont val="Tahoma"/>
            <family val="2"/>
          </rPr>
          <t>Species length at maturity is 88, which is in the medium risk range (40-200cm).</t>
        </r>
      </text>
    </comment>
    <comment ref="J108" authorId="0" shapeId="0" xr:uid="{C88545F1-2033-4D1A-A67F-B58E51249EEE}">
      <text>
        <r>
          <rPr>
            <b/>
            <sz val="9"/>
            <color indexed="81"/>
            <rFont val="Tahoma"/>
            <family val="2"/>
          </rPr>
          <t>Species reproductive strategy is live bearer, which is high risk.</t>
        </r>
      </text>
    </comment>
    <comment ref="K108" authorId="0" shapeId="0" xr:uid="{B1EE7D09-739C-4A8F-AF79-F7561E81EFB1}">
      <text>
        <r>
          <rPr>
            <b/>
            <sz val="9"/>
            <color indexed="81"/>
            <rFont val="Tahoma"/>
            <family val="2"/>
          </rPr>
          <t>Species trophic level is 4.4, which is higher than the highest risk value (3.25).</t>
        </r>
      </text>
    </comment>
    <comment ref="M108" authorId="0" shapeId="0" xr:uid="{858D1DBD-8957-4724-9E90-8D198240AEBA}">
      <text>
        <r>
          <rPr>
            <b/>
            <sz val="9"/>
            <color indexed="81"/>
            <rFont val="Tahoma"/>
            <family val="2"/>
          </rPr>
          <t>ALL stocks : Worldwide demersal distribution</t>
        </r>
      </text>
    </comment>
    <comment ref="N108" authorId="0" shapeId="0" xr:uid="{BFCA62D5-928F-4A40-967A-58E5549CDE15}">
      <text>
        <r>
          <rPr>
            <b/>
            <sz val="9"/>
            <color indexed="81"/>
            <rFont val="Tahoma"/>
            <family val="2"/>
          </rPr>
          <t>The depth range of the species is 300-1400m. For surface gears, the vertical overlap index with this species is -18.07%. This species is demersal.</t>
        </r>
      </text>
    </comment>
    <comment ref="O108" authorId="0" shapeId="0" xr:uid="{FCC78803-D0AE-4CFA-ACCA-03934BBD5034}">
      <text>
        <r>
          <rPr>
            <b/>
            <sz val="9"/>
            <color indexed="81"/>
            <rFont val="Tahoma"/>
            <family val="2"/>
          </rPr>
          <t>ALB stocks : The maximum length of the species is 160cm. For albacore fisheries, the length overlap index with this species is 100.00%._x000D_
TPT stocks : The maximum length of the species is 160cm. For tropical surface fisheries, the length overlap index with this species is 100.00%.</t>
        </r>
      </text>
    </comment>
    <comment ref="P108" authorId="0" shapeId="0" xr:uid="{DEC9DA4A-7AE9-47F2-B3A5-151334E99C28}">
      <text>
        <r>
          <rPr>
            <b/>
            <sz val="9"/>
            <color indexed="81"/>
            <rFont val="Tahoma"/>
            <family val="2"/>
          </rPr>
          <t>No direct evidence of survival after capture.</t>
        </r>
      </text>
    </comment>
    <comment ref="E109" authorId="0" shapeId="0" xr:uid="{089A6FF5-2A6D-4CCD-BC05-02CB74C28980}">
      <text>
        <r>
          <rPr>
            <b/>
            <sz val="9"/>
            <color indexed="81"/>
            <rFont val="Tahoma"/>
            <family val="2"/>
          </rPr>
          <t>The score is based on the maximum risk score in the family Centrophoridae, which included 3 species.</t>
        </r>
      </text>
    </comment>
    <comment ref="F109" authorId="0" shapeId="0" xr:uid="{91975D0C-05EE-40D6-A867-50991451417C}">
      <text>
        <r>
          <rPr>
            <b/>
            <sz val="9"/>
            <color indexed="81"/>
            <rFont val="Tahoma"/>
            <family val="2"/>
          </rPr>
          <t>The score is based on the maximum risk score in the family Centrophoridae, which included 3 species.</t>
        </r>
      </text>
    </comment>
    <comment ref="G109" authorId="0" shapeId="0" xr:uid="{C646F6BD-AF49-4CF4-837D-51062D355CA5}">
      <text>
        <r>
          <rPr>
            <b/>
            <sz val="9"/>
            <color indexed="81"/>
            <rFont val="Tahoma"/>
            <family val="2"/>
          </rPr>
          <t>Species fecundity is 2 eggs/year, which is lower than the highest risk value (100).</t>
        </r>
      </text>
    </comment>
    <comment ref="H109" authorId="0" shapeId="0" xr:uid="{E27FE7A7-42AA-48A7-B127-7D2C8EB41B38}">
      <text>
        <r>
          <rPr>
            <b/>
            <sz val="9"/>
            <color indexed="81"/>
            <rFont val="Tahoma"/>
            <family val="2"/>
          </rPr>
          <t>Species maximum length is 100, which is in the medium risk range (100-300cm).</t>
        </r>
      </text>
    </comment>
    <comment ref="I109" authorId="0" shapeId="0" xr:uid="{3B951264-2F06-4547-AA45-62C3AC7DA5F1}">
      <text>
        <r>
          <rPr>
            <b/>
            <sz val="9"/>
            <color indexed="81"/>
            <rFont val="Tahoma"/>
            <family val="2"/>
          </rPr>
          <t>Species maximum length is 100cm, which is in the length at maturity medium risk range (40-200cm).</t>
        </r>
      </text>
    </comment>
    <comment ref="J109" authorId="0" shapeId="0" xr:uid="{8A59812D-45AF-4E7A-AB01-7AA791CA4FFE}">
      <text>
        <r>
          <rPr>
            <b/>
            <sz val="9"/>
            <color indexed="81"/>
            <rFont val="Tahoma"/>
            <family val="2"/>
          </rPr>
          <t>Species reproductive strategy is demersal egg layer, which is medium risk.</t>
        </r>
      </text>
    </comment>
    <comment ref="K109" authorId="0" shapeId="0" xr:uid="{22CAF019-D1D7-4078-BF14-29F197C538E6}">
      <text>
        <r>
          <rPr>
            <b/>
            <sz val="9"/>
            <color indexed="81"/>
            <rFont val="Tahoma"/>
            <family val="2"/>
          </rPr>
          <t>Species trophic level is 4.2, which is higher than the highest risk value (3.25).</t>
        </r>
      </text>
    </comment>
    <comment ref="M109" authorId="0" shapeId="0" xr:uid="{122E8901-379F-4AE2-910C-579C2D37CC5D}">
      <text>
        <r>
          <rPr>
            <b/>
            <sz val="9"/>
            <color indexed="81"/>
            <rFont val="Tahoma"/>
            <family val="2"/>
          </rPr>
          <t>ALL stocks : Worldwide coastal distribution, mainly coastal</t>
        </r>
      </text>
    </comment>
    <comment ref="N109" authorId="0" shapeId="0" xr:uid="{28FD54CB-EA4D-45FD-A386-6D40950045B4}">
      <text>
        <r>
          <rPr>
            <b/>
            <sz val="9"/>
            <color indexed="81"/>
            <rFont val="Tahoma"/>
            <family val="2"/>
          </rPr>
          <t>The depth range of the species is 5-690m. For surface gears, the vertical overlap index with this species is 13.99%. This species is reef associated.</t>
        </r>
      </text>
    </comment>
    <comment ref="O109" authorId="0" shapeId="0" xr:uid="{F2826FA6-28CE-4DDD-B799-608970163CA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09" authorId="0" shapeId="0" xr:uid="{0AB3A145-CB10-4A41-B3ED-5593ECF3051F}">
      <text>
        <r>
          <rPr>
            <b/>
            <sz val="9"/>
            <color indexed="81"/>
            <rFont val="Tahoma"/>
            <family val="2"/>
          </rPr>
          <t>No direct evidence of survival after capture.</t>
        </r>
      </text>
    </comment>
    <comment ref="E110" authorId="0" shapeId="0" xr:uid="{7957925B-8D58-43B1-B0A5-70887B71C7F4}">
      <text>
        <r>
          <rPr>
            <b/>
            <sz val="9"/>
            <color indexed="81"/>
            <rFont val="Tahoma"/>
            <family val="2"/>
          </rPr>
          <t>The score is based on the maximum risk score in the family Scyliorhinidae, which included 1 species.</t>
        </r>
      </text>
    </comment>
    <comment ref="F110" authorId="0" shapeId="0" xr:uid="{92324D11-9418-4F02-9B2B-6D6C768E8320}">
      <text>
        <r>
          <rPr>
            <b/>
            <sz val="9"/>
            <color indexed="81"/>
            <rFont val="Tahoma"/>
            <family val="2"/>
          </rPr>
          <t>The score is based on the maximum risk score in the family Scyliorhinidae, which included 1 species.</t>
        </r>
      </text>
    </comment>
    <comment ref="G110" authorId="0" shapeId="0" xr:uid="{798D9E80-2A35-4428-A7C4-075BCBFBE5F2}">
      <text>
        <r>
          <rPr>
            <b/>
            <sz val="9"/>
            <color indexed="81"/>
            <rFont val="Tahoma"/>
            <family val="2"/>
          </rPr>
          <t>Species fecundity is 1 eggs/year, which is lower than the highest risk value (100).</t>
        </r>
      </text>
    </comment>
    <comment ref="H110" authorId="0" shapeId="0" xr:uid="{AD8385B7-A15C-4A8E-AB73-0A0739942F81}">
      <text>
        <r>
          <rPr>
            <b/>
            <sz val="9"/>
            <color indexed="81"/>
            <rFont val="Tahoma"/>
            <family val="2"/>
          </rPr>
          <t>Species maximum length is 110, which is in the medium risk range (100-300cm).</t>
        </r>
      </text>
    </comment>
    <comment ref="I110" authorId="0" shapeId="0" xr:uid="{12C4C1C5-56F0-4BAF-A46A-9C6CCD30564B}">
      <text>
        <r>
          <rPr>
            <b/>
            <sz val="9"/>
            <color indexed="81"/>
            <rFont val="Tahoma"/>
            <family val="2"/>
          </rPr>
          <t>Species length at maturity is 75, which is in the medium risk range (40-200cm).</t>
        </r>
      </text>
    </comment>
    <comment ref="J110" authorId="0" shapeId="0" xr:uid="{95982B9F-141E-4D6A-80AF-5BCBF840AA4C}">
      <text>
        <r>
          <rPr>
            <b/>
            <sz val="9"/>
            <color indexed="81"/>
            <rFont val="Tahoma"/>
            <family val="2"/>
          </rPr>
          <t>Species reproductive strategy is live bearer, which is high risk.</t>
        </r>
      </text>
    </comment>
    <comment ref="K110" authorId="0" shapeId="0" xr:uid="{1BCF82D9-A999-4EFC-BC54-4F82BF3A8EB9}">
      <text>
        <r>
          <rPr>
            <b/>
            <sz val="9"/>
            <color indexed="81"/>
            <rFont val="Tahoma"/>
            <family val="2"/>
          </rPr>
          <t>Species trophic level is 4.5, which is higher than the highest risk value (3.25).</t>
        </r>
      </text>
    </comment>
    <comment ref="M110" authorId="0" shapeId="0" xr:uid="{852D9E85-44FA-4497-8909-391E627CE6EB}">
      <text>
        <r>
          <rPr>
            <b/>
            <sz val="9"/>
            <color indexed="81"/>
            <rFont val="Tahoma"/>
            <family val="2"/>
          </rPr>
          <t>ALL stocks : Worldwide demersal distribution</t>
        </r>
      </text>
    </comment>
    <comment ref="N110" authorId="0" shapeId="0" xr:uid="{8DCB0A37-0C82-46E6-91A5-5BF19253CB57}">
      <text>
        <r>
          <rPr>
            <b/>
            <sz val="9"/>
            <color indexed="81"/>
            <rFont val="Tahoma"/>
            <family val="2"/>
          </rPr>
          <t>The depth range of the species is 50-1400m. For surface gears, the vertical overlap index with this species is 3.77%. This species is demersal.</t>
        </r>
      </text>
    </comment>
    <comment ref="O110" authorId="0" shapeId="0" xr:uid="{0B693B79-0D19-417D-A91D-BFD652AD66F4}">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10" authorId="0" shapeId="0" xr:uid="{F74CE0E4-27BC-4290-8B12-28A5A25C83A4}">
      <text>
        <r>
          <rPr>
            <b/>
            <sz val="9"/>
            <color indexed="81"/>
            <rFont val="Tahoma"/>
            <family val="2"/>
          </rPr>
          <t>No direct evidence of survival after capture.</t>
        </r>
      </text>
    </comment>
    <comment ref="E111" authorId="0" shapeId="0" xr:uid="{7FFF969A-1104-4ED8-8430-766BDC609C4D}">
      <text>
        <r>
          <rPr>
            <b/>
            <sz val="9"/>
            <color indexed="81"/>
            <rFont val="Tahoma"/>
            <family val="2"/>
          </rPr>
          <t>Species growth rate (K) is 0.200, which is higher than lowest risk K (0.183) for age at maturity.</t>
        </r>
      </text>
    </comment>
    <comment ref="F111" authorId="0" shapeId="0" xr:uid="{B2845900-FD55-4291-A8FA-48CEB6C351D2}">
      <text>
        <r>
          <rPr>
            <b/>
            <sz val="9"/>
            <color indexed="81"/>
            <rFont val="Tahoma"/>
            <family val="2"/>
          </rPr>
          <t>Species growth rate (K) is 0.200, which is in the medium risk K range (0.12-0.30) for maximum age.</t>
        </r>
      </text>
    </comment>
    <comment ref="G111" authorId="0" shapeId="0" xr:uid="{56875D30-89EA-40EA-89F2-D0DF03255757}">
      <text>
        <r>
          <rPr>
            <b/>
            <sz val="9"/>
            <color indexed="81"/>
            <rFont val="Tahoma"/>
            <family val="2"/>
          </rPr>
          <t>Species fecundity is 3 eggs/year, which is lower than the highest risk value (100).</t>
        </r>
      </text>
    </comment>
    <comment ref="H111" authorId="0" shapeId="0" xr:uid="{98E9E579-530A-4870-8D5C-965C2FF2C068}">
      <text>
        <r>
          <rPr>
            <b/>
            <sz val="9"/>
            <color indexed="81"/>
            <rFont val="Tahoma"/>
            <family val="2"/>
          </rPr>
          <t>Species maximum length is 100, which is in the medium risk range (100-300cm).</t>
        </r>
      </text>
    </comment>
    <comment ref="I111" authorId="0" shapeId="0" xr:uid="{B92C6108-1F5F-4F94-BF73-CA1065259648}">
      <text>
        <r>
          <rPr>
            <b/>
            <sz val="9"/>
            <color indexed="81"/>
            <rFont val="Tahoma"/>
            <family val="2"/>
          </rPr>
          <t>Species length at maturity is 51, which is in the medium risk range (40-200cm).</t>
        </r>
      </text>
    </comment>
    <comment ref="J111" authorId="0" shapeId="0" xr:uid="{FF169251-CFF3-4B0E-A93C-5812D1327DF3}">
      <text>
        <r>
          <rPr>
            <b/>
            <sz val="9"/>
            <color indexed="81"/>
            <rFont val="Tahoma"/>
            <family val="2"/>
          </rPr>
          <t>Species reproductive strategy is live bearer, which is high risk.</t>
        </r>
      </text>
    </comment>
    <comment ref="K111" authorId="0" shapeId="0" xr:uid="{D86E3138-6342-464B-9A36-392D194782B6}">
      <text>
        <r>
          <rPr>
            <b/>
            <sz val="9"/>
            <color indexed="81"/>
            <rFont val="Tahoma"/>
            <family val="2"/>
          </rPr>
          <t>Species trophic level is 3.6, which is higher than the highest risk value (3.25).</t>
        </r>
      </text>
    </comment>
    <comment ref="M111" authorId="0" shapeId="0" xr:uid="{6817D590-CF4C-4FD0-A514-01F42762F1A3}">
      <text>
        <r>
          <rPr>
            <b/>
            <sz val="9"/>
            <color indexed="81"/>
            <rFont val="Tahoma"/>
            <family val="2"/>
          </rPr>
          <t>ALPN,BEPE,SKPE,YFPE stocks : Northeast Pacific distribution</t>
        </r>
      </text>
    </comment>
    <comment ref="N111" authorId="0" shapeId="0" xr:uid="{7CE0DD66-D409-4BD7-B33E-8FD55229D37F}">
      <text>
        <r>
          <rPr>
            <b/>
            <sz val="9"/>
            <color indexed="81"/>
            <rFont val="Tahoma"/>
            <family val="2"/>
          </rPr>
          <t>The depth range of the species is 1-281m. For surface gears, the vertical overlap index with this species is 35.59%. This species is demersal.</t>
        </r>
      </text>
    </comment>
    <comment ref="O111" authorId="0" shapeId="0" xr:uid="{8AAAE81A-301B-4143-935B-596B43296E81}">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11" authorId="0" shapeId="0" xr:uid="{31BDECA1-9716-47F6-985E-EEFA074B1EB1}">
      <text>
        <r>
          <rPr>
            <b/>
            <sz val="9"/>
            <color indexed="81"/>
            <rFont val="Tahoma"/>
            <family val="2"/>
          </rPr>
          <t>No direct evidence of survival after capture.</t>
        </r>
      </text>
    </comment>
    <comment ref="E112" authorId="0" shapeId="0" xr:uid="{E8D04FC6-1BD3-4C2C-9283-16B96EAF35C4}">
      <text>
        <r>
          <rPr>
            <b/>
            <sz val="9"/>
            <color indexed="81"/>
            <rFont val="Tahoma"/>
            <family val="2"/>
          </rPr>
          <t>Species growth rate (K) is 0.500, which is higher than lowest risk K (0.183) for age at maturity.</t>
        </r>
      </text>
    </comment>
    <comment ref="F112" authorId="0" shapeId="0" xr:uid="{22FDF50E-CC52-4200-AA6A-B5FDAD695848}">
      <text>
        <r>
          <rPr>
            <b/>
            <sz val="9"/>
            <color indexed="81"/>
            <rFont val="Tahoma"/>
            <family val="2"/>
          </rPr>
          <t>Species growth rate (K) is 0.500, which is higher than lowest risk K (0.30) for maximum age.</t>
        </r>
      </text>
    </comment>
    <comment ref="G112" authorId="0" shapeId="0" xr:uid="{A8E51ED8-554F-4B3F-95B9-DDB29EAA20C5}">
      <text>
        <r>
          <rPr>
            <b/>
            <sz val="9"/>
            <color indexed="81"/>
            <rFont val="Tahoma"/>
            <family val="2"/>
          </rPr>
          <t>The score is based on the maximum risk score in the family Agonidae, which included 1 species.</t>
        </r>
      </text>
    </comment>
    <comment ref="H112" authorId="0" shapeId="0" xr:uid="{4D5648CF-FFF2-4410-8A30-1CA88A16B164}">
      <text>
        <r>
          <rPr>
            <b/>
            <sz val="9"/>
            <color indexed="81"/>
            <rFont val="Tahoma"/>
            <family val="2"/>
          </rPr>
          <t>Species maximum length is 124, which is in the medium risk range (100-300cm).</t>
        </r>
      </text>
    </comment>
    <comment ref="I112" authorId="0" shapeId="0" xr:uid="{F341D86F-A476-416A-B5B1-28EF23A5BA4C}">
      <text>
        <r>
          <rPr>
            <b/>
            <sz val="9"/>
            <color indexed="81"/>
            <rFont val="Tahoma"/>
            <family val="2"/>
          </rPr>
          <t>Species length at maturity is 66, which is in the medium risk range (40-200cm).</t>
        </r>
      </text>
    </comment>
    <comment ref="J112" authorId="0" shapeId="0" xr:uid="{1C6C536F-9932-4548-B2FD-7146A3A1A09F}">
      <text>
        <r>
          <rPr>
            <b/>
            <sz val="9"/>
            <color indexed="81"/>
            <rFont val="Tahoma"/>
            <family val="2"/>
          </rPr>
          <t>Species reproductive strategy is broadcast spawner, which is low risk.</t>
        </r>
      </text>
    </comment>
    <comment ref="K112" authorId="0" shapeId="0" xr:uid="{B869FEE6-3237-4CEE-9288-FBBF4A0BC6C3}">
      <text>
        <r>
          <rPr>
            <b/>
            <sz val="9"/>
            <color indexed="81"/>
            <rFont val="Tahoma"/>
            <family val="2"/>
          </rPr>
          <t>Species trophic level is 3.6, which is higher than the highest risk value (3.25).</t>
        </r>
      </text>
    </comment>
    <comment ref="M112" authorId="0" shapeId="0" xr:uid="{5AFE9C8D-E8C5-42E2-9FFC-8E8023056350}">
      <text>
        <r>
          <rPr>
            <b/>
            <sz val="9"/>
            <color indexed="81"/>
            <rFont val="Tahoma"/>
            <family val="2"/>
          </rPr>
          <t>AO_ stocks : Eastern Atlantic: Portugal to Angola, including the western Mediterranean. Western Atlantic: Nova Scotia, Canada and northern Gulf of Mexico to Uruguay, including the Greater Antilles, buta bsent from eastern Lesser Antilles. Species is coastal.</t>
        </r>
      </text>
    </comment>
    <comment ref="N112" authorId="0" shapeId="0" xr:uid="{A0A88888-1857-4B1A-9B81-9F5419B44ABA}">
      <text>
        <r>
          <rPr>
            <b/>
            <sz val="9"/>
            <color indexed="81"/>
            <rFont val="Tahoma"/>
            <family val="2"/>
          </rPr>
          <t>Not evaluated</t>
        </r>
      </text>
    </comment>
    <comment ref="O112" authorId="0" shapeId="0" xr:uid="{BB7C593D-AFA3-4111-9593-649A8D359AEF}">
      <text>
        <r>
          <rPr>
            <b/>
            <sz val="9"/>
            <color indexed="81"/>
            <rFont val="Tahoma"/>
            <family val="2"/>
          </rPr>
          <t>Not evaluated</t>
        </r>
      </text>
    </comment>
    <comment ref="P112" authorId="0" shapeId="0" xr:uid="{7AEC0CCD-16F7-485B-B159-7BD48602185D}">
      <text>
        <r>
          <rPr>
            <b/>
            <sz val="9"/>
            <color indexed="81"/>
            <rFont val="Tahoma"/>
            <family val="2"/>
          </rPr>
          <t>Not evaluated</t>
        </r>
      </text>
    </comment>
    <comment ref="E113" authorId="0" shapeId="0" xr:uid="{AE36D199-D932-4682-BDD9-D7B3D1A9B81E}">
      <text>
        <r>
          <rPr>
            <b/>
            <sz val="9"/>
            <color indexed="81"/>
            <rFont val="Tahoma"/>
            <family val="2"/>
          </rPr>
          <t>The score is based on the maximum risk score in the family Centrophoridae, which included 3 species.</t>
        </r>
      </text>
    </comment>
    <comment ref="F113" authorId="0" shapeId="0" xr:uid="{46622701-A554-4C1A-9ABA-F3AFA43D93DF}">
      <text>
        <r>
          <rPr>
            <b/>
            <sz val="9"/>
            <color indexed="81"/>
            <rFont val="Tahoma"/>
            <family val="2"/>
          </rPr>
          <t>The score is based on the maximum risk score in the family Centrophoridae, which included 3 species.</t>
        </r>
      </text>
    </comment>
    <comment ref="G113" authorId="0" shapeId="0" xr:uid="{C9B634DD-19D0-4C32-9B94-75A85C744069}">
      <text>
        <r>
          <rPr>
            <b/>
            <sz val="9"/>
            <color indexed="81"/>
            <rFont val="Tahoma"/>
            <family val="2"/>
          </rPr>
          <t>The score is based on the maximum risk score in the family Agonidae, which included 1 species.</t>
        </r>
      </text>
    </comment>
    <comment ref="H113" authorId="0" shapeId="0" xr:uid="{D280C95B-06B1-4181-84BD-8912AD03F008}">
      <text>
        <r>
          <rPr>
            <b/>
            <sz val="9"/>
            <color indexed="81"/>
            <rFont val="Tahoma"/>
            <family val="2"/>
          </rPr>
          <t>The score is based on the maximum risk score in the family Scombridae, which included 50 species.</t>
        </r>
      </text>
    </comment>
    <comment ref="I113" authorId="0" shapeId="0" xr:uid="{3E3E58BB-5ECF-4C8E-8BF7-EEAE36D59FF6}">
      <text>
        <r>
          <rPr>
            <b/>
            <sz val="9"/>
            <color indexed="81"/>
            <rFont val="Tahoma"/>
            <family val="2"/>
          </rPr>
          <t>The score is based on the maximum risk score in the family Scombridae, which included 50 species.</t>
        </r>
      </text>
    </comment>
    <comment ref="J113" authorId="0" shapeId="0" xr:uid="{7F963EE9-A0D7-4433-AFD8-93154A15268F}">
      <text>
        <r>
          <rPr>
            <b/>
            <sz val="9"/>
            <color indexed="81"/>
            <rFont val="Tahoma"/>
            <family val="2"/>
          </rPr>
          <t>The score is based on the maximum risk score in the family Scombridae, which included 44 species.</t>
        </r>
      </text>
    </comment>
    <comment ref="K113" authorId="0" shapeId="0" xr:uid="{F53720A1-A08B-43D5-9F69-381B1A788DF0}">
      <text>
        <r>
          <rPr>
            <b/>
            <sz val="9"/>
            <color indexed="81"/>
            <rFont val="Tahoma"/>
            <family val="2"/>
          </rPr>
          <t>The score is based on the maximum risk score in the family Scombridae, which included 50 species.</t>
        </r>
      </text>
    </comment>
    <comment ref="M113" authorId="0" shapeId="0" xr:uid="{EAAB0C90-0FAD-4105-99F5-971F0AFCA2D9}">
      <text>
        <r>
          <rPr>
            <b/>
            <sz val="9"/>
            <color indexed="81"/>
            <rFont val="Tahoma"/>
            <family val="2"/>
          </rPr>
          <t>ALL stocks : Worldwide pelagic distribution</t>
        </r>
      </text>
    </comment>
    <comment ref="N113" authorId="0" shapeId="0" xr:uid="{8D7A6AC4-0DA6-494C-8FB1-164DC197B69F}">
      <text>
        <r>
          <rPr>
            <b/>
            <sz val="9"/>
            <color indexed="81"/>
            <rFont val="Tahoma"/>
            <family val="2"/>
          </rPr>
          <t>The depth range of the species is 1-800m. For surface gears, the vertical overlap index with this species is 12.50%.</t>
        </r>
      </text>
    </comment>
    <comment ref="O113" authorId="0" shapeId="0" xr:uid="{60B0BC79-A66C-43C6-BD6B-DA22ED7AA6DC}">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3" authorId="0" shapeId="0" xr:uid="{458485A3-324D-4838-A25A-C6B0612842DE}">
      <text>
        <r>
          <rPr>
            <b/>
            <sz val="9"/>
            <color indexed="81"/>
            <rFont val="Tahoma"/>
            <family val="2"/>
          </rPr>
          <t>No direct evidence of survival after capture.</t>
        </r>
      </text>
    </comment>
    <comment ref="E114" authorId="0" shapeId="0" xr:uid="{6C299B08-294A-4A0E-960E-E1BE5A37CC03}">
      <text>
        <r>
          <rPr>
            <b/>
            <sz val="9"/>
            <color indexed="81"/>
            <rFont val="Tahoma"/>
            <family val="2"/>
          </rPr>
          <t>The score is based on the maximum risk score in the family Carcharhinidae, which included 23 species.</t>
        </r>
      </text>
    </comment>
    <comment ref="F114" authorId="0" shapeId="0" xr:uid="{C5DBD40D-CD13-49D9-9C21-81EC64C5429B}">
      <text>
        <r>
          <rPr>
            <b/>
            <sz val="9"/>
            <color indexed="81"/>
            <rFont val="Tahoma"/>
            <family val="2"/>
          </rPr>
          <t>The score is based on the maximum risk score in the family Carcharhinidae, which included 23 species.</t>
        </r>
      </text>
    </comment>
    <comment ref="G114" authorId="0" shapeId="0" xr:uid="{E89FAE27-DC12-4733-B670-7ED9D71F7C54}">
      <text>
        <r>
          <rPr>
            <b/>
            <sz val="9"/>
            <color indexed="81"/>
            <rFont val="Tahoma"/>
            <family val="2"/>
          </rPr>
          <t>The score is based on the maximum risk score in the family Carcharhinidae, which included 32 species.</t>
        </r>
      </text>
    </comment>
    <comment ref="H114" authorId="0" shapeId="0" xr:uid="{4CADCF86-38CE-406D-8721-7721E22DA06D}">
      <text>
        <r>
          <rPr>
            <b/>
            <sz val="9"/>
            <color indexed="81"/>
            <rFont val="Tahoma"/>
            <family val="2"/>
          </rPr>
          <t>The score is based on the maximum risk score in the family Carcharhinidae, which included 32 species.</t>
        </r>
      </text>
    </comment>
    <comment ref="I114" authorId="0" shapeId="0" xr:uid="{55D948D7-862A-4A1C-BB02-566610FA4159}">
      <text>
        <r>
          <rPr>
            <b/>
            <sz val="9"/>
            <color indexed="81"/>
            <rFont val="Tahoma"/>
            <family val="2"/>
          </rPr>
          <t>The score is based on the maximum risk score in the family Carcharhinidae, which included 32 species.</t>
        </r>
      </text>
    </comment>
    <comment ref="J114" authorId="0" shapeId="0" xr:uid="{5F1CCDE5-15D1-447C-867A-05B44A3F181E}">
      <text>
        <r>
          <rPr>
            <b/>
            <sz val="9"/>
            <color indexed="81"/>
            <rFont val="Tahoma"/>
            <family val="2"/>
          </rPr>
          <t>The score is based on the maximum risk score in the family Carcharhinidae, which included 32 species.</t>
        </r>
      </text>
    </comment>
    <comment ref="K114" authorId="0" shapeId="0" xr:uid="{4C52C7AF-37E6-4B99-A51D-CCC7BFFA6458}">
      <text>
        <r>
          <rPr>
            <b/>
            <sz val="9"/>
            <color indexed="81"/>
            <rFont val="Tahoma"/>
            <family val="2"/>
          </rPr>
          <t>The score is based on the maximum risk score in the family Carcharhinidae, which included 32 species.</t>
        </r>
      </text>
    </comment>
    <comment ref="M114" authorId="0" shapeId="0" xr:uid="{0154300E-0837-436D-ADE7-6082C4713E5A}">
      <text>
        <r>
          <rPr>
            <b/>
            <sz val="9"/>
            <color indexed="81"/>
            <rFont val="Tahoma"/>
            <family val="2"/>
          </rPr>
          <t>ALL stocks : Worldwide pelagic distribution</t>
        </r>
      </text>
    </comment>
    <comment ref="N114" authorId="0" shapeId="0" xr:uid="{DD8CF8E7-23FF-4668-AE4A-D0732B6986F4}">
      <text>
        <r>
          <rPr>
            <b/>
            <sz val="9"/>
            <color indexed="81"/>
            <rFont val="Tahoma"/>
            <family val="2"/>
          </rPr>
          <t>The depth range of the species is 1-800m. For surface gears, the vertical overlap index with this species is 12.50%.</t>
        </r>
      </text>
    </comment>
    <comment ref="O114" authorId="0" shapeId="0" xr:uid="{607C5498-08CE-4393-88E5-880CDCEC184D}">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4" authorId="0" shapeId="0" xr:uid="{7D0C35C5-5D9B-48AB-B6C0-57239E244886}">
      <text>
        <r>
          <rPr>
            <b/>
            <sz val="9"/>
            <color indexed="81"/>
            <rFont val="Tahoma"/>
            <family val="2"/>
          </rPr>
          <t>No direct evidence of survival after capture.</t>
        </r>
      </text>
    </comment>
    <comment ref="E115" authorId="0" shapeId="0" xr:uid="{FD24A83D-9F10-45CB-BB69-6FC35B8320E6}">
      <text>
        <r>
          <rPr>
            <b/>
            <sz val="9"/>
            <color indexed="81"/>
            <rFont val="Tahoma"/>
            <family val="2"/>
          </rPr>
          <t>Species growth rate (K) is 0.240, which is higher than lowest risk K (0.183) for age at maturity.</t>
        </r>
      </text>
    </comment>
    <comment ref="F115" authorId="0" shapeId="0" xr:uid="{2DE31BA3-D31D-47B5-BFC6-F744E00EB4C3}">
      <text>
        <r>
          <rPr>
            <b/>
            <sz val="9"/>
            <color indexed="81"/>
            <rFont val="Tahoma"/>
            <family val="2"/>
          </rPr>
          <t>Species growth rate (K) is 0.240, which is in the medium risk K range (0.12-0.30) for maximum age.</t>
        </r>
      </text>
    </comment>
    <comment ref="G115" authorId="0" shapeId="0" xr:uid="{016AD44A-5B30-46A8-B2EC-518C96AB7359}">
      <text>
        <r>
          <rPr>
            <b/>
            <sz val="9"/>
            <color indexed="81"/>
            <rFont val="Tahoma"/>
            <family val="2"/>
          </rPr>
          <t>The score is based on the maximum risk score in the family Carcharhinidae, which included 32 species.</t>
        </r>
      </text>
    </comment>
    <comment ref="H115" authorId="0" shapeId="0" xr:uid="{3F9F8929-210C-4922-976E-E8FA9A3F2D9B}">
      <text>
        <r>
          <rPr>
            <b/>
            <sz val="9"/>
            <color indexed="81"/>
            <rFont val="Tahoma"/>
            <family val="2"/>
          </rPr>
          <t>Species maximum length is 120, which is in the medium risk range (100-300cm).</t>
        </r>
      </text>
    </comment>
    <comment ref="I115" authorId="0" shapeId="0" xr:uid="{227C03C8-8839-44C5-8513-219563482416}">
      <text>
        <r>
          <rPr>
            <b/>
            <sz val="9"/>
            <color indexed="81"/>
            <rFont val="Tahoma"/>
            <family val="2"/>
          </rPr>
          <t>Species length at maturity is 42, which is in the medium risk range (40-200cm).</t>
        </r>
      </text>
    </comment>
    <comment ref="J115" authorId="0" shapeId="0" xr:uid="{14CF3A88-7CBE-40EB-8882-EDCE0379CDEA}">
      <text>
        <r>
          <rPr>
            <b/>
            <sz val="9"/>
            <color indexed="81"/>
            <rFont val="Tahoma"/>
            <family val="2"/>
          </rPr>
          <t>Species reproductive strategy is broadcast spawner, which is low risk.</t>
        </r>
      </text>
    </comment>
    <comment ref="K115" authorId="0" shapeId="0" xr:uid="{03B92401-B46D-4A9D-8867-0C01654996BB}">
      <text>
        <r>
          <rPr>
            <b/>
            <sz val="9"/>
            <color indexed="81"/>
            <rFont val="Tahoma"/>
            <family val="2"/>
          </rPr>
          <t>Species trophic level is 4.5, which is higher than the highest risk value (3.25).</t>
        </r>
      </text>
    </comment>
    <comment ref="M115" authorId="0" shapeId="0" xr:uid="{0E360F2A-77DB-4A89-B813-0C53D7E00CFD}">
      <text>
        <r>
          <rPr>
            <b/>
            <sz val="9"/>
            <color indexed="81"/>
            <rFont val="Tahoma"/>
            <family val="2"/>
          </rPr>
          <t>TPT stocks : Worldwide tropical distribution, mainly coastal.</t>
        </r>
      </text>
    </comment>
    <comment ref="N115" authorId="0" shapeId="0" xr:uid="{803424FA-797E-452E-BCE0-AA7737B8754B}">
      <text>
        <r>
          <rPr>
            <b/>
            <sz val="9"/>
            <color indexed="81"/>
            <rFont val="Tahoma"/>
            <family val="2"/>
          </rPr>
          <t>The depth range of the species is 1-146m. For surface gears, the vertical overlap index with this species is 68.49%. This species is reef associated.</t>
        </r>
      </text>
    </comment>
    <comment ref="O115" authorId="0" shapeId="0" xr:uid="{0F181CBB-92DA-4543-B5B6-8EE161347189}">
      <text>
        <r>
          <rPr>
            <b/>
            <sz val="9"/>
            <color indexed="81"/>
            <rFont val="Tahoma"/>
            <family val="2"/>
          </rPr>
          <t>TPT stocks : The maximum length of the species is 120cm. For tropical surface fisheries, the length overlap index with this species is 100.00%.</t>
        </r>
      </text>
    </comment>
    <comment ref="P115" authorId="0" shapeId="0" xr:uid="{0E76110C-A516-4C71-9268-97ECC5AF78ED}">
      <text>
        <r>
          <rPr>
            <b/>
            <sz val="9"/>
            <color indexed="81"/>
            <rFont val="Tahoma"/>
            <family val="2"/>
          </rPr>
          <t>No direct evidence of survival after capture.</t>
        </r>
      </text>
    </comment>
    <comment ref="E116" authorId="0" shapeId="0" xr:uid="{DB75F303-3367-4C33-B5E6-EE747119B305}">
      <text>
        <r>
          <rPr>
            <b/>
            <sz val="9"/>
            <color indexed="81"/>
            <rFont val="Tahoma"/>
            <family val="2"/>
          </rPr>
          <t>The score is based on the maximum risk score in the family Carcharhinidae, which included 23 species.</t>
        </r>
      </text>
    </comment>
    <comment ref="F116" authorId="0" shapeId="0" xr:uid="{DACE8B30-BF74-4808-90BC-539E74A8EAD5}">
      <text>
        <r>
          <rPr>
            <b/>
            <sz val="9"/>
            <color indexed="81"/>
            <rFont val="Tahoma"/>
            <family val="2"/>
          </rPr>
          <t>The score is based on the maximum risk score in the family Carcharhinidae, which included 23 species.</t>
        </r>
      </text>
    </comment>
    <comment ref="G116" authorId="0" shapeId="0" xr:uid="{C6C298FA-92A8-453E-9FD4-10ED2B607DBD}">
      <text>
        <r>
          <rPr>
            <b/>
            <sz val="9"/>
            <color indexed="81"/>
            <rFont val="Tahoma"/>
            <family val="2"/>
          </rPr>
          <t>The score is based on the maximum risk score in the family Carangidae, which included 3 species.</t>
        </r>
      </text>
    </comment>
    <comment ref="H116" authorId="0" shapeId="0" xr:uid="{CEE5C33D-393C-4CB8-8C56-4DD3F2163E2B}">
      <text>
        <r>
          <rPr>
            <b/>
            <sz val="9"/>
            <color indexed="81"/>
            <rFont val="Tahoma"/>
            <family val="2"/>
          </rPr>
          <t>The score is based on the maximum risk score in the family Carcharhinidae, which included 32 species.</t>
        </r>
      </text>
    </comment>
    <comment ref="I116" authorId="0" shapeId="0" xr:uid="{68447CC3-B4FD-47C9-978A-68B8AFD7AB41}">
      <text>
        <r>
          <rPr>
            <b/>
            <sz val="9"/>
            <color indexed="81"/>
            <rFont val="Tahoma"/>
            <family val="2"/>
          </rPr>
          <t>The score is based on the maximum risk score in the family Carcharhinidae, which included 32 species.</t>
        </r>
      </text>
    </comment>
    <comment ref="J116" authorId="0" shapeId="0" xr:uid="{211F7D4F-2A8F-46E1-B041-2A4EC7BF4534}">
      <text>
        <r>
          <rPr>
            <b/>
            <sz val="9"/>
            <color indexed="81"/>
            <rFont val="Tahoma"/>
            <family val="2"/>
          </rPr>
          <t>The score is based on the maximum risk score in the family Carcharhinidae, which included 32 species.</t>
        </r>
      </text>
    </comment>
    <comment ref="K116" authorId="0" shapeId="0" xr:uid="{45C0C78D-7F4E-45B8-BF95-CE0A3E542A31}">
      <text>
        <r>
          <rPr>
            <b/>
            <sz val="9"/>
            <color indexed="81"/>
            <rFont val="Tahoma"/>
            <family val="2"/>
          </rPr>
          <t>The score is based on the maximum risk score in the family Carcharhinidae, which included 32 species.</t>
        </r>
      </text>
    </comment>
    <comment ref="M116" authorId="0" shapeId="0" xr:uid="{553126CA-3160-46D4-8091-4550B5BED739}">
      <text>
        <r>
          <rPr>
            <b/>
            <sz val="9"/>
            <color indexed="81"/>
            <rFont val="Tahoma"/>
            <family val="2"/>
          </rPr>
          <t>ALL stocks : Worldwide pelagic distribution</t>
        </r>
      </text>
    </comment>
    <comment ref="N116" authorId="0" shapeId="0" xr:uid="{970A0816-F6E6-46D8-8BEB-C51FA78EE6F6}">
      <text>
        <r>
          <rPr>
            <b/>
            <sz val="9"/>
            <color indexed="81"/>
            <rFont val="Tahoma"/>
            <family val="2"/>
          </rPr>
          <t>The depth range of the species is 1-800m. For surface gears, the vertical overlap index with this species is 12.50%.</t>
        </r>
      </text>
    </comment>
    <comment ref="O116" authorId="0" shapeId="0" xr:uid="{32DC30EA-7363-45E9-B64A-46D8151CD4E3}">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116" authorId="0" shapeId="0" xr:uid="{69922BD9-2565-4DBA-9005-52945BD9C6C4}">
      <text>
        <r>
          <rPr>
            <b/>
            <sz val="9"/>
            <color indexed="81"/>
            <rFont val="Tahoma"/>
            <family val="2"/>
          </rPr>
          <t>No direct evidence of survival after capture.</t>
        </r>
      </text>
    </comment>
    <comment ref="E117" authorId="0" shapeId="0" xr:uid="{D116B793-95F7-48FB-A391-75A551483CD3}">
      <text>
        <r>
          <rPr>
            <b/>
            <sz val="9"/>
            <color indexed="81"/>
            <rFont val="Tahoma"/>
            <family val="2"/>
          </rPr>
          <t>Species growth rate (K) is 0.007, which is lower than highest risk K (0.061) for age at maturity.</t>
        </r>
      </text>
    </comment>
    <comment ref="F117" authorId="0" shapeId="0" xr:uid="{7F586ECD-EB15-4104-9BA8-A82F4467EFAC}">
      <text>
        <r>
          <rPr>
            <b/>
            <sz val="9"/>
            <color indexed="81"/>
            <rFont val="Tahoma"/>
            <family val="2"/>
          </rPr>
          <t>Species growth rate (K) is 0.007, which is lower than highest risk K (0.12) for maximum age.</t>
        </r>
      </text>
    </comment>
    <comment ref="G117" authorId="0" shapeId="0" xr:uid="{BB395505-E69F-40BC-AEEF-1FE2D8D1E9A2}">
      <text>
        <r>
          <rPr>
            <b/>
            <sz val="9"/>
            <color indexed="81"/>
            <rFont val="Tahoma"/>
            <family val="2"/>
          </rPr>
          <t>Species fecundity is 13 eggs/year, which is lower than the highest risk value (100).</t>
        </r>
      </text>
    </comment>
    <comment ref="H117" authorId="0" shapeId="0" xr:uid="{EC831AFF-8F13-4E85-ACAD-BEAC4C47493B}">
      <text>
        <r>
          <rPr>
            <b/>
            <sz val="9"/>
            <color indexed="81"/>
            <rFont val="Tahoma"/>
            <family val="2"/>
          </rPr>
          <t>Species maximum length is 120, which is in the medium risk range (100-300cm).</t>
        </r>
      </text>
    </comment>
    <comment ref="I117" authorId="0" shapeId="0" xr:uid="{FF13FDE0-F892-4249-A4E8-0E830507104C}">
      <text>
        <r>
          <rPr>
            <b/>
            <sz val="9"/>
            <color indexed="81"/>
            <rFont val="Tahoma"/>
            <family val="2"/>
          </rPr>
          <t>Species length at maturity is 101, which is in the medium risk range (40-200cm).</t>
        </r>
      </text>
    </comment>
    <comment ref="J117" authorId="0" shapeId="0" xr:uid="{0FA71952-A3AF-4FC2-A179-83253C2777D7}">
      <text>
        <r>
          <rPr>
            <b/>
            <sz val="9"/>
            <color indexed="81"/>
            <rFont val="Tahoma"/>
            <family val="2"/>
          </rPr>
          <t>Species reproductive strategy is live bearer, which is high risk.</t>
        </r>
      </text>
    </comment>
    <comment ref="K117" authorId="0" shapeId="0" xr:uid="{55AB3CBE-EC3E-466C-9ECE-71E527CC6963}">
      <text>
        <r>
          <rPr>
            <b/>
            <sz val="9"/>
            <color indexed="81"/>
            <rFont val="Tahoma"/>
            <family val="2"/>
          </rPr>
          <t>Species trophic level is 4.5, which is higher than the highest risk value (3.25).</t>
        </r>
      </text>
    </comment>
    <comment ref="M117" authorId="0" shapeId="0" xr:uid="{D66A035C-7681-4562-B498-3E70669C55F0}">
      <text>
        <r>
          <rPr>
            <b/>
            <sz val="9"/>
            <color indexed="81"/>
            <rFont val="Tahoma"/>
            <family val="2"/>
          </rPr>
          <t>ALL stocks : Worldwide demersal distribution</t>
        </r>
      </text>
    </comment>
    <comment ref="N117" authorId="0" shapeId="0" xr:uid="{AF3A4B73-1B4F-4440-AC3F-861FE6A0427A}">
      <text>
        <r>
          <rPr>
            <b/>
            <sz val="9"/>
            <color indexed="81"/>
            <rFont val="Tahoma"/>
            <family val="2"/>
          </rPr>
          <t>The depth range of the species is 150-3700m. For surface gears, the vertical overlap index with this species is -1.38%. This species is demersal.</t>
        </r>
      </text>
    </comment>
    <comment ref="O117" authorId="0" shapeId="0" xr:uid="{A5BF26DB-1454-4BB2-8B16-5F18A2950A86}">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117" authorId="0" shapeId="0" xr:uid="{4A3358DA-4723-4407-B328-D15F6C5A9F4F}">
      <text>
        <r>
          <rPr>
            <b/>
            <sz val="9"/>
            <color indexed="81"/>
            <rFont val="Tahoma"/>
            <family val="2"/>
          </rPr>
          <t>No direct evidence of survival after capture.</t>
        </r>
      </text>
    </comment>
    <comment ref="E118" authorId="0" shapeId="0" xr:uid="{7720DD58-8861-45BD-A857-E89F44F7CA86}">
      <text>
        <r>
          <rPr>
            <b/>
            <sz val="9"/>
            <color indexed="81"/>
            <rFont val="Tahoma"/>
            <family val="2"/>
          </rPr>
          <t>The score is based on the maximum risk score in the family Carcharhinidae, which included 23 species.</t>
        </r>
      </text>
    </comment>
    <comment ref="F118" authorId="0" shapeId="0" xr:uid="{5C23511F-F9C6-4CC3-B119-B6C32951CDAA}">
      <text>
        <r>
          <rPr>
            <b/>
            <sz val="9"/>
            <color indexed="81"/>
            <rFont val="Tahoma"/>
            <family val="2"/>
          </rPr>
          <t>The score is based on the maximum risk score in the family Carangidae, which included 17 species.</t>
        </r>
      </text>
    </comment>
    <comment ref="G118" authorId="0" shapeId="0" xr:uid="{0B708176-2397-4519-807D-8280C5D216C1}">
      <text>
        <r>
          <rPr>
            <b/>
            <sz val="9"/>
            <color indexed="81"/>
            <rFont val="Tahoma"/>
            <family val="2"/>
          </rPr>
          <t>Species fecundity is 4 eggs/year, which is lower than the highest risk value (100).</t>
        </r>
      </text>
    </comment>
    <comment ref="H118" authorId="0" shapeId="0" xr:uid="{8E01950A-67D9-4ABF-978C-5DBE27C85656}">
      <text>
        <r>
          <rPr>
            <b/>
            <sz val="9"/>
            <color indexed="81"/>
            <rFont val="Tahoma"/>
            <family val="2"/>
          </rPr>
          <t>Species maximum length is 130, which is in the medium risk range (100-300cm).</t>
        </r>
      </text>
    </comment>
    <comment ref="I118" authorId="0" shapeId="0" xr:uid="{207944AB-545C-46E5-8510-EC20C9D9586B}">
      <text>
        <r>
          <rPr>
            <b/>
            <sz val="9"/>
            <color indexed="81"/>
            <rFont val="Tahoma"/>
            <family val="2"/>
          </rPr>
          <t>Species length at maturity is 75, which is in the medium risk range (40-200cm).</t>
        </r>
      </text>
    </comment>
    <comment ref="J118" authorId="0" shapeId="0" xr:uid="{CCD143F7-95C1-4D9D-9F36-75C6B93144D2}">
      <text>
        <r>
          <rPr>
            <b/>
            <sz val="9"/>
            <color indexed="81"/>
            <rFont val="Tahoma"/>
            <family val="2"/>
          </rPr>
          <t>Species reproductive strategy is live bearer, which is high risk.</t>
        </r>
      </text>
    </comment>
    <comment ref="K118" authorId="0" shapeId="0" xr:uid="{37D81781-267C-4A86-B701-0CF01E26E852}">
      <text>
        <r>
          <rPr>
            <b/>
            <sz val="9"/>
            <color indexed="81"/>
            <rFont val="Tahoma"/>
            <family val="2"/>
          </rPr>
          <t>Species trophic level is 4.2, which is higher than the highest risk value (3.25).</t>
        </r>
      </text>
    </comment>
    <comment ref="M118" authorId="0" shapeId="0" xr:uid="{ED1F199C-3CF8-4D7F-A189-E3B5CF3785C9}">
      <text>
        <r>
          <rPr>
            <b/>
            <sz val="9"/>
            <color indexed="81"/>
            <rFont val="Tahoma"/>
            <family val="2"/>
          </rPr>
          <t>ALL stocks : Worldwide demersal distribution</t>
        </r>
      </text>
    </comment>
    <comment ref="N118" authorId="0" shapeId="0" xr:uid="{FE07885D-44E4-474C-AF5D-17CFBD9E1289}">
      <text>
        <r>
          <rPr>
            <b/>
            <sz val="9"/>
            <color indexed="81"/>
            <rFont val="Tahoma"/>
            <family val="2"/>
          </rPr>
          <t>The depth range of the species is 230-1500m. For surface gears, the vertical overlap index with this species is -10.15%. This species is demersal.</t>
        </r>
      </text>
    </comment>
    <comment ref="O118" authorId="0" shapeId="0" xr:uid="{E82DD7E1-AEF3-4940-9979-EEE5F58074CE}">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118" authorId="0" shapeId="0" xr:uid="{F981A80A-419E-4331-B6F1-0D451BA1C268}">
      <text>
        <r>
          <rPr>
            <b/>
            <sz val="9"/>
            <color indexed="81"/>
            <rFont val="Tahoma"/>
            <family val="2"/>
          </rPr>
          <t>No direct evidence of survival after capture.</t>
        </r>
      </text>
    </comment>
    <comment ref="E119" authorId="0" shapeId="0" xr:uid="{C31E1D4D-7777-4E7B-A729-086A00D59791}">
      <text>
        <r>
          <rPr>
            <b/>
            <sz val="9"/>
            <color indexed="81"/>
            <rFont val="Tahoma"/>
            <family val="2"/>
          </rPr>
          <t>The score is based on the maximum risk score in the family Somniosidae, which included 2 species.</t>
        </r>
      </text>
    </comment>
    <comment ref="F119" authorId="0" shapeId="0" xr:uid="{278B0E47-4042-479F-B025-E66E4A7C0DA8}">
      <text>
        <r>
          <rPr>
            <b/>
            <sz val="9"/>
            <color indexed="81"/>
            <rFont val="Tahoma"/>
            <family val="2"/>
          </rPr>
          <t>The score is based on the maximum risk score in the family Carcharhinidae, which included 23 species.</t>
        </r>
      </text>
    </comment>
    <comment ref="G119" authorId="0" shapeId="0" xr:uid="{EDBEAD1C-9655-4308-88BA-FC01D876D0F4}">
      <text>
        <r>
          <rPr>
            <b/>
            <sz val="9"/>
            <color indexed="81"/>
            <rFont val="Tahoma"/>
            <family val="2"/>
          </rPr>
          <t>Species fecundity is 16 eggs/year, which is lower than the highest risk value (100).</t>
        </r>
      </text>
    </comment>
    <comment ref="H119" authorId="0" shapeId="0" xr:uid="{C0F2F3A4-6245-49BE-B431-10F33752CF9A}">
      <text>
        <r>
          <rPr>
            <b/>
            <sz val="9"/>
            <color indexed="81"/>
            <rFont val="Tahoma"/>
            <family val="2"/>
          </rPr>
          <t>Species maximum length is 121, which is in the medium risk range (100-300cm).</t>
        </r>
      </text>
    </comment>
    <comment ref="I119" authorId="0" shapeId="0" xr:uid="{9E803D6B-DD32-457E-B012-F35003545DD0}">
      <text>
        <r>
          <rPr>
            <b/>
            <sz val="9"/>
            <color indexed="81"/>
            <rFont val="Tahoma"/>
            <family val="2"/>
          </rPr>
          <t>Species length at maturity is 100, which is in the medium risk range (40-200cm).</t>
        </r>
      </text>
    </comment>
    <comment ref="J119" authorId="0" shapeId="0" xr:uid="{76369772-9B0F-4E61-8D86-B3FE90618EF3}">
      <text>
        <r>
          <rPr>
            <b/>
            <sz val="9"/>
            <color indexed="81"/>
            <rFont val="Tahoma"/>
            <family val="2"/>
          </rPr>
          <t>Species reproductive strategy is live bearer, which is high risk.</t>
        </r>
      </text>
    </comment>
    <comment ref="K119" authorId="0" shapeId="0" xr:uid="{9B1875F0-C636-4540-9823-A96519B35C22}">
      <text>
        <r>
          <rPr>
            <b/>
            <sz val="9"/>
            <color indexed="81"/>
            <rFont val="Tahoma"/>
            <family val="2"/>
          </rPr>
          <t>Species trophic level is 4.5, which is higher than the highest risk value (3.25).</t>
        </r>
      </text>
    </comment>
    <comment ref="M119" authorId="0" shapeId="0" xr:uid="{F3D0A35E-4A4B-4832-BD63-50506632DD75}">
      <text>
        <r>
          <rPr>
            <b/>
            <sz val="9"/>
            <color indexed="81"/>
            <rFont val="Tahoma"/>
            <family val="2"/>
          </rPr>
          <t>ALL stocks : Worldwide demersal distribution</t>
        </r>
      </text>
    </comment>
    <comment ref="N119" authorId="0" shapeId="0" xr:uid="{224F694A-0478-47ED-98D4-B969331CF709}">
      <text>
        <r>
          <rPr>
            <b/>
            <sz val="9"/>
            <color indexed="81"/>
            <rFont val="Tahoma"/>
            <family val="2"/>
          </rPr>
          <t>The depth range of the species is 100-1500m. For surface gears, the vertical overlap index with this species is 0.07%. This species is demersal.</t>
        </r>
      </text>
    </comment>
    <comment ref="O119" authorId="0" shapeId="0" xr:uid="{21690CF4-7CD0-4B0A-9B2D-E9DD0F884D1B}">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19" authorId="0" shapeId="0" xr:uid="{9448D3D4-DB7A-4E9E-8E47-C7069F3617BC}">
      <text>
        <r>
          <rPr>
            <b/>
            <sz val="9"/>
            <color indexed="81"/>
            <rFont val="Tahoma"/>
            <family val="2"/>
          </rPr>
          <t>No direct evidence of survival after capture.</t>
        </r>
      </text>
    </comment>
    <comment ref="E120" authorId="0" shapeId="0" xr:uid="{4AF1C679-51FB-4BCC-905A-A1AD9443969A}">
      <text>
        <r>
          <rPr>
            <b/>
            <sz val="9"/>
            <color indexed="81"/>
            <rFont val="Tahoma"/>
            <family val="2"/>
          </rPr>
          <t>The score is based on the maximum risk score in the family Somniosidae, which included 2 species.</t>
        </r>
      </text>
    </comment>
    <comment ref="F120" authorId="0" shapeId="0" xr:uid="{BC4E7937-CB04-435A-9C8E-315B0B1E64F3}">
      <text>
        <r>
          <rPr>
            <b/>
            <sz val="9"/>
            <color indexed="81"/>
            <rFont val="Tahoma"/>
            <family val="2"/>
          </rPr>
          <t>The score is based on the maximum risk score in the family Somniosidae, which included 2 species.</t>
        </r>
      </text>
    </comment>
    <comment ref="G120" authorId="0" shapeId="0" xr:uid="{3A7E27FC-3C32-4F14-9B3D-D0537ECE4A9A}">
      <text>
        <r>
          <rPr>
            <b/>
            <sz val="9"/>
            <color indexed="81"/>
            <rFont val="Tahoma"/>
            <family val="2"/>
          </rPr>
          <t>The score is based on the maximum risk score in the family Carcharhinidae, which included 32 species.</t>
        </r>
      </text>
    </comment>
    <comment ref="H120" authorId="0" shapeId="0" xr:uid="{B47AD48B-F4F8-4059-80D5-BA65E761DD50}">
      <text>
        <r>
          <rPr>
            <b/>
            <sz val="9"/>
            <color indexed="81"/>
            <rFont val="Tahoma"/>
            <family val="2"/>
          </rPr>
          <t>Species maximum length is 100, which is in the medium risk range (100-300cm).</t>
        </r>
      </text>
    </comment>
    <comment ref="I120" authorId="0" shapeId="0" xr:uid="{E7FDE72A-61B0-4E09-97AB-998179945E47}">
      <text>
        <r>
          <rPr>
            <b/>
            <sz val="9"/>
            <color indexed="81"/>
            <rFont val="Tahoma"/>
            <family val="2"/>
          </rPr>
          <t>Species length at maturity is 42, which is in the medium risk range (40-200cm).</t>
        </r>
      </text>
    </comment>
    <comment ref="J120" authorId="0" shapeId="0" xr:uid="{E2752B25-F42B-408F-B6B0-6239032ADAD6}">
      <text>
        <r>
          <rPr>
            <b/>
            <sz val="9"/>
            <color indexed="81"/>
            <rFont val="Tahoma"/>
            <family val="2"/>
          </rPr>
          <t>Species reproductive strategy is broadcast spawner, which is low risk.</t>
        </r>
      </text>
    </comment>
    <comment ref="K120" authorId="0" shapeId="0" xr:uid="{C54D6FA3-72A0-4F11-A840-91FF8F1CA881}">
      <text>
        <r>
          <rPr>
            <b/>
            <sz val="9"/>
            <color indexed="81"/>
            <rFont val="Tahoma"/>
            <family val="2"/>
          </rPr>
          <t>Species trophic level is 4.2, which is higher than the highest risk value (3.25).</t>
        </r>
      </text>
    </comment>
    <comment ref="M120" authorId="0" shapeId="0" xr:uid="{4F3D41FF-360E-4954-BE64-44EEE44CDF2B}">
      <text>
        <r>
          <rPr>
            <b/>
            <sz val="9"/>
            <color indexed="81"/>
            <rFont val="Tahoma"/>
            <family val="2"/>
          </rPr>
          <t>WPO,IO_ stocks : Indo-west Pacific distribution, absent in Atlantic and East Pacific</t>
        </r>
      </text>
    </comment>
    <comment ref="N120" authorId="0" shapeId="0" xr:uid="{440F8793-84A5-4740-8060-EEECFBACE0B5}">
      <text>
        <r>
          <rPr>
            <b/>
            <sz val="9"/>
            <color indexed="81"/>
            <rFont val="Tahoma"/>
            <family val="2"/>
          </rPr>
          <t>The depth range of the species is 15-100m. For surface gears, the vertical overlap index with this species is 100.00%. This species is reef associated.</t>
        </r>
      </text>
    </comment>
    <comment ref="O120" authorId="0" shapeId="0" xr:uid="{EC9385DA-0FD7-43BE-997C-A9047BF47D28}">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20" authorId="0" shapeId="0" xr:uid="{6F452326-E267-442D-B883-490F8A489625}">
      <text>
        <r>
          <rPr>
            <b/>
            <sz val="9"/>
            <color indexed="81"/>
            <rFont val="Tahoma"/>
            <family val="2"/>
          </rPr>
          <t>No direct evidence of survival after capture.</t>
        </r>
      </text>
    </comment>
    <comment ref="E121" authorId="0" shapeId="0" xr:uid="{1E9A9AFB-0A72-4ABB-9575-EAA110750A53}">
      <text>
        <r>
          <rPr>
            <b/>
            <sz val="9"/>
            <color indexed="81"/>
            <rFont val="Tahoma"/>
            <family val="2"/>
          </rPr>
          <t>Species growth rate (K) is 0.100, which is in the medium risk K range (0.061-0.183) for age at maturity.</t>
        </r>
      </text>
    </comment>
    <comment ref="F121" authorId="0" shapeId="0" xr:uid="{C5A3647D-5791-4D12-A2A5-CAFCDCD20526}">
      <text>
        <r>
          <rPr>
            <b/>
            <sz val="9"/>
            <color indexed="81"/>
            <rFont val="Tahoma"/>
            <family val="2"/>
          </rPr>
          <t>Species growth rate (K) is 0.100, which is lower than highest risk K (0.12) for maximum age.</t>
        </r>
      </text>
    </comment>
    <comment ref="G121" authorId="0" shapeId="0" xr:uid="{80D30E61-0537-46C2-93AB-F7F165D6D5A5}">
      <text>
        <r>
          <rPr>
            <b/>
            <sz val="9"/>
            <color indexed="81"/>
            <rFont val="Tahoma"/>
            <family val="2"/>
          </rPr>
          <t>Species fecundity is 6 eggs/year, which is lower than the highest risk value (100).</t>
        </r>
      </text>
    </comment>
    <comment ref="H121" authorId="0" shapeId="0" xr:uid="{0AF6C233-E29F-433D-96A7-F78033606EF1}">
      <text>
        <r>
          <rPr>
            <b/>
            <sz val="9"/>
            <color indexed="81"/>
            <rFont val="Tahoma"/>
            <family val="2"/>
          </rPr>
          <t>Species maximum length is 122, which is in the medium risk range (100-300cm).</t>
        </r>
      </text>
    </comment>
    <comment ref="I121" authorId="0" shapeId="0" xr:uid="{4F586B38-9069-4ADC-A806-A48D3EDB35A1}">
      <text>
        <r>
          <rPr>
            <b/>
            <sz val="9"/>
            <color indexed="81"/>
            <rFont val="Tahoma"/>
            <family val="2"/>
          </rPr>
          <t>Species length at maturity is 105, which is in the medium risk range (40-200cm).</t>
        </r>
      </text>
    </comment>
    <comment ref="J121" authorId="0" shapeId="0" xr:uid="{CC590DCE-E5AA-4B7C-8A97-0AFFD1CCD1B3}">
      <text>
        <r>
          <rPr>
            <b/>
            <sz val="9"/>
            <color indexed="81"/>
            <rFont val="Tahoma"/>
            <family val="2"/>
          </rPr>
          <t>Species reproductive strategy is live bearer, which is high risk.</t>
        </r>
      </text>
    </comment>
    <comment ref="K121" authorId="0" shapeId="0" xr:uid="{5A485F6C-6006-458B-AE03-6FA4EDB273A1}">
      <text>
        <r>
          <rPr>
            <b/>
            <sz val="9"/>
            <color indexed="81"/>
            <rFont val="Tahoma"/>
            <family val="2"/>
          </rPr>
          <t>Species trophic level is 4.3, which is higher than the highest risk value (3.25).</t>
        </r>
      </text>
    </comment>
    <comment ref="M121" authorId="0" shapeId="0" xr:uid="{5AB8AD86-8756-4FA6-A537-D267B524F868}">
      <text>
        <r>
          <rPr>
            <b/>
            <sz val="9"/>
            <color indexed="81"/>
            <rFont val="Tahoma"/>
            <family val="2"/>
          </rPr>
          <t>ALL stocks : Worldwide demersal distribution</t>
        </r>
      </text>
    </comment>
    <comment ref="N121" authorId="0" shapeId="0" xr:uid="{E07ECD0B-4860-4A03-B2E4-25B0DA01E185}">
      <text>
        <r>
          <rPr>
            <b/>
            <sz val="9"/>
            <color indexed="81"/>
            <rFont val="Tahoma"/>
            <family val="2"/>
          </rPr>
          <t>The depth range of the species is 60-1490m. For surface gears, the vertical overlap index with this species is 2.87%. This species is demersal.</t>
        </r>
      </text>
    </comment>
    <comment ref="O121" authorId="0" shapeId="0" xr:uid="{4BE5D9DC-5216-4790-8B83-F0AA8F8AE445}">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121" authorId="0" shapeId="0" xr:uid="{2BF341D0-2033-4A95-BDA9-05EAD38D741B}">
      <text>
        <r>
          <rPr>
            <b/>
            <sz val="9"/>
            <color indexed="81"/>
            <rFont val="Tahoma"/>
            <family val="2"/>
          </rPr>
          <t>No direct evidence of survival after capture.</t>
        </r>
      </text>
    </comment>
    <comment ref="E122" authorId="0" shapeId="0" xr:uid="{86E9FD6B-54B2-4BEF-A409-F1B018B614C8}">
      <text>
        <r>
          <rPr>
            <b/>
            <sz val="9"/>
            <color indexed="81"/>
            <rFont val="Tahoma"/>
            <family val="2"/>
          </rPr>
          <t>Species growth rate (K) is 0.850, which is higher than lowest risk K (0.183) for age at maturity.</t>
        </r>
      </text>
    </comment>
    <comment ref="F122" authorId="0" shapeId="0" xr:uid="{3ACBE875-6134-470C-B96B-CB8A9CD95A8F}">
      <text>
        <r>
          <rPr>
            <b/>
            <sz val="9"/>
            <color indexed="81"/>
            <rFont val="Tahoma"/>
            <family val="2"/>
          </rPr>
          <t>Species growth rate (K) is 0.850, which is higher than lowest risk K (0.30) for maximum age.</t>
        </r>
      </text>
    </comment>
    <comment ref="G122" authorId="0" shapeId="0" xr:uid="{93F93711-50E4-45A0-8D4E-88377225DCCE}">
      <text>
        <r>
          <rPr>
            <b/>
            <sz val="9"/>
            <color indexed="81"/>
            <rFont val="Tahoma"/>
            <family val="2"/>
          </rPr>
          <t>There is no information, but fish are likely to produce &gt;100 eggs/year.</t>
        </r>
      </text>
    </comment>
    <comment ref="H122" authorId="0" shapeId="0" xr:uid="{C91673D4-22DB-4B1C-82C7-EFE6F5DFF3AC}">
      <text>
        <r>
          <rPr>
            <b/>
            <sz val="9"/>
            <color indexed="81"/>
            <rFont val="Tahoma"/>
            <family val="2"/>
          </rPr>
          <t>Species maximum length is 20, which is lower than the lowest risk value (100cm).</t>
        </r>
      </text>
    </comment>
    <comment ref="I122" authorId="0" shapeId="0" xr:uid="{6994220F-4C34-4E28-A142-D6F73E86D98F}">
      <text>
        <r>
          <rPr>
            <b/>
            <sz val="9"/>
            <color indexed="81"/>
            <rFont val="Tahoma"/>
            <family val="2"/>
          </rPr>
          <t>Species length at maturity is 12, which is lower than the lowest risk value (40cm).</t>
        </r>
      </text>
    </comment>
    <comment ref="J122" authorId="0" shapeId="0" xr:uid="{73307A30-722E-4EE7-94CB-430D0844A5B4}">
      <text>
        <r>
          <rPr>
            <b/>
            <sz val="9"/>
            <color indexed="81"/>
            <rFont val="Tahoma"/>
            <family val="2"/>
          </rPr>
          <t>Species reproductive strategy is demersal egg layer, which is medium risk.</t>
        </r>
      </text>
    </comment>
    <comment ref="K122" authorId="0" shapeId="0" xr:uid="{FD9D00BA-F2F2-4A4B-B1A6-EBCD99E0FB22}">
      <text>
        <r>
          <rPr>
            <b/>
            <sz val="9"/>
            <color indexed="81"/>
            <rFont val="Tahoma"/>
            <family val="2"/>
          </rPr>
          <t>Species trophic level is 2.6, which is lower than the lowest risk value (2.75).</t>
        </r>
      </text>
    </comment>
    <comment ref="M122" authorId="0" shapeId="0" xr:uid="{6AAA513C-AEFB-4D9F-8D7E-42AACEA3D1FB}">
      <text>
        <r>
          <rPr>
            <b/>
            <sz val="9"/>
            <color indexed="81"/>
            <rFont val="Tahoma"/>
            <family val="2"/>
          </rPr>
          <t>TPT stocks : Worldwide tropical distribution</t>
        </r>
      </text>
    </comment>
    <comment ref="N122" authorId="0" shapeId="0" xr:uid="{7C776625-D3C6-49BB-B418-E2EDDD383E86}">
      <text>
        <r>
          <rPr>
            <b/>
            <sz val="9"/>
            <color indexed="81"/>
            <rFont val="Tahoma"/>
            <family val="2"/>
          </rPr>
          <t>The depth range of the species is 1-15m. For surface gears, the vertical overlap index with this species is 100.00%. This species is reef associated.</t>
        </r>
      </text>
    </comment>
    <comment ref="O122" authorId="0" shapeId="0" xr:uid="{40114806-1DBA-4E08-80B9-A24847E4E006}">
      <text>
        <r>
          <rPr>
            <b/>
            <sz val="9"/>
            <color indexed="81"/>
            <rFont val="Tahoma"/>
            <family val="2"/>
          </rPr>
          <t>TPT stocks : The maximum length of the species is 20cm. For tropical surface fisheries, the length overlap index with this species is 18.18%.</t>
        </r>
      </text>
    </comment>
    <comment ref="P122" authorId="0" shapeId="0" xr:uid="{3E0C68C4-A12F-4EED-AFE7-4C5B0780D097}">
      <text>
        <r>
          <rPr>
            <b/>
            <sz val="9"/>
            <color indexed="81"/>
            <rFont val="Tahoma"/>
            <family val="2"/>
          </rPr>
          <t>No direct evidence of survival after capture.</t>
        </r>
      </text>
    </comment>
    <comment ref="E123" authorId="0" shapeId="0" xr:uid="{DDCED440-FF86-4A0E-A124-0E37B897AB3E}">
      <text>
        <r>
          <rPr>
            <b/>
            <sz val="9"/>
            <color indexed="81"/>
            <rFont val="Tahoma"/>
            <family val="2"/>
          </rPr>
          <t>There is no information.</t>
        </r>
      </text>
    </comment>
    <comment ref="F123" authorId="0" shapeId="0" xr:uid="{6E86409B-19E7-40E6-8CC5-2D353167FF6B}">
      <text>
        <r>
          <rPr>
            <b/>
            <sz val="9"/>
            <color indexed="81"/>
            <rFont val="Tahoma"/>
            <family val="2"/>
          </rPr>
          <t>There is no information.</t>
        </r>
      </text>
    </comment>
    <comment ref="G123" authorId="0" shapeId="0" xr:uid="{EF2A3BFC-AC0A-4BDB-B510-FCD877901B33}">
      <text>
        <r>
          <rPr>
            <b/>
            <sz val="9"/>
            <color indexed="81"/>
            <rFont val="Tahoma"/>
            <family val="2"/>
          </rPr>
          <t>There is no information, but fish are likely to produce &gt;100 eggs/year.</t>
        </r>
      </text>
    </comment>
    <comment ref="H123" authorId="0" shapeId="0" xr:uid="{E5F7D19A-977B-4677-94D4-711483064598}">
      <text>
        <r>
          <rPr>
            <b/>
            <sz val="9"/>
            <color indexed="81"/>
            <rFont val="Tahoma"/>
            <family val="2"/>
          </rPr>
          <t>The score is based on the maximum risk score in the family Agonidae, which included 1 species.</t>
        </r>
      </text>
    </comment>
    <comment ref="I123" authorId="0" shapeId="0" xr:uid="{894F18A6-5DA4-4179-8643-37B093945413}">
      <text>
        <r>
          <rPr>
            <b/>
            <sz val="9"/>
            <color indexed="81"/>
            <rFont val="Tahoma"/>
            <family val="2"/>
          </rPr>
          <t>The score is based on the maximum risk score in the family Agonidae, which included 1 species.</t>
        </r>
      </text>
    </comment>
    <comment ref="J123" authorId="0" shapeId="0" xr:uid="{750E7A83-F919-48F0-8E2D-AA1C919F5A78}">
      <text>
        <r>
          <rPr>
            <b/>
            <sz val="9"/>
            <color indexed="81"/>
            <rFont val="Tahoma"/>
            <family val="2"/>
          </rPr>
          <t>There is no information, but fish are not live bearers.</t>
        </r>
      </text>
    </comment>
    <comment ref="K123" authorId="0" shapeId="0" xr:uid="{5D087993-3976-4229-8A78-0B78740779F9}">
      <text>
        <r>
          <rPr>
            <b/>
            <sz val="9"/>
            <color indexed="81"/>
            <rFont val="Tahoma"/>
            <family val="2"/>
          </rPr>
          <t>The score is based on the maximum risk score in the family Agonidae, which included 1 species.</t>
        </r>
      </text>
    </comment>
    <comment ref="M123" authorId="0" shapeId="0" xr:uid="{6C84537D-3374-496B-828A-7473BDC816CF}">
      <text>
        <r>
          <rPr>
            <b/>
            <sz val="9"/>
            <color indexed="81"/>
            <rFont val="Tahoma"/>
            <family val="2"/>
          </rPr>
          <t>ALL stocks : Worldwide coastal distribution, mainly coastal</t>
        </r>
      </text>
    </comment>
    <comment ref="N123" authorId="0" shapeId="0" xr:uid="{37FC9EF4-D795-41A9-BE4F-243103FB7494}">
      <text>
        <r>
          <rPr>
            <b/>
            <sz val="9"/>
            <color indexed="81"/>
            <rFont val="Tahoma"/>
            <family val="2"/>
          </rPr>
          <t>The depth range of the species is 2-50m. For surface gears, the vertical overlap index with this species is 100.00%.</t>
        </r>
      </text>
    </comment>
    <comment ref="O123" authorId="0" shapeId="0" xr:uid="{94D374AD-B5BB-402F-96F1-334E18457E5D}">
      <text>
        <r>
          <rPr>
            <b/>
            <sz val="9"/>
            <color indexed="81"/>
            <rFont val="Tahoma"/>
            <family val="2"/>
          </rPr>
          <t>ALB stocks : The maximum length of the species is missing, but the family's maximum length based on 2 species is 91cm. For albacore fisheries, the length overlap index with this species is 65.00%._x000D_
TPT stocks : The maximum length of the species is missing, but the family's maximum length based on 2 species is 91cm. For tropical surface fisheries, the length overlap index with this species is 82.73%.</t>
        </r>
      </text>
    </comment>
    <comment ref="P123" authorId="0" shapeId="0" xr:uid="{9203CD9E-5B8B-47BE-9731-39442689ED50}">
      <text>
        <r>
          <rPr>
            <b/>
            <sz val="9"/>
            <color indexed="81"/>
            <rFont val="Tahoma"/>
            <family val="2"/>
          </rPr>
          <t>No direct evidence of survival after capture.</t>
        </r>
      </text>
    </comment>
    <comment ref="E124" authorId="0" shapeId="0" xr:uid="{C65A6E4E-81E8-4F86-8405-DA59D365030E}">
      <text>
        <r>
          <rPr>
            <b/>
            <sz val="9"/>
            <color indexed="81"/>
            <rFont val="Tahoma"/>
            <family val="2"/>
          </rPr>
          <t>There is no information.</t>
        </r>
      </text>
    </comment>
    <comment ref="F124" authorId="0" shapeId="0" xr:uid="{7DE1B65A-72EF-4B03-BB2D-871264DF806E}">
      <text>
        <r>
          <rPr>
            <b/>
            <sz val="9"/>
            <color indexed="81"/>
            <rFont val="Tahoma"/>
            <family val="2"/>
          </rPr>
          <t>There is no information.</t>
        </r>
      </text>
    </comment>
    <comment ref="G124" authorId="0" shapeId="0" xr:uid="{9DA986C4-440D-49BB-9F44-987137AB0EB0}">
      <text>
        <r>
          <rPr>
            <b/>
            <sz val="9"/>
            <color indexed="81"/>
            <rFont val="Tahoma"/>
            <family val="2"/>
          </rPr>
          <t>There is no information, but fish are likely to produce &gt;100 eggs/year.</t>
        </r>
      </text>
    </comment>
    <comment ref="H124" authorId="0" shapeId="0" xr:uid="{FB60A07B-ED46-4850-9B78-6C0235F45E9F}">
      <text>
        <r>
          <rPr>
            <b/>
            <sz val="9"/>
            <color indexed="81"/>
            <rFont val="Tahoma"/>
            <family val="2"/>
          </rPr>
          <t>Species maximum length is 3, which is lower than the lowest risk value (100cm).</t>
        </r>
      </text>
    </comment>
    <comment ref="I124" authorId="0" shapeId="0" xr:uid="{2AB86777-64FD-4F02-9990-882CD1964DB4}">
      <text>
        <r>
          <rPr>
            <b/>
            <sz val="9"/>
            <color indexed="81"/>
            <rFont val="Tahoma"/>
            <family val="2"/>
          </rPr>
          <t>Species length at maturity is 2, which is lower than the lowest risk value (40cm).</t>
        </r>
      </text>
    </comment>
    <comment ref="J124" authorId="0" shapeId="0" xr:uid="{F2FAD976-2B25-46C1-A75F-450343A5847E}">
      <text>
        <r>
          <rPr>
            <b/>
            <sz val="9"/>
            <color indexed="81"/>
            <rFont val="Tahoma"/>
            <family val="2"/>
          </rPr>
          <t>There is no information, but fish are not live bearers.</t>
        </r>
      </text>
    </comment>
    <comment ref="K124" authorId="0" shapeId="0" xr:uid="{D9F22219-59E9-4F76-8226-2E92D96861B1}">
      <text>
        <r>
          <rPr>
            <b/>
            <sz val="9"/>
            <color indexed="81"/>
            <rFont val="Tahoma"/>
            <family val="2"/>
          </rPr>
          <t>Species trophic level is 3.1, which is in the medium risk range (2.75-3.25).</t>
        </r>
      </text>
    </comment>
    <comment ref="M124" authorId="0" shapeId="0" xr:uid="{D5D5D195-FAC9-4173-AC40-C85D2ED9E3E7}">
      <text>
        <r>
          <rPr>
            <b/>
            <sz val="9"/>
            <color indexed="81"/>
            <rFont val="Tahoma"/>
            <family val="2"/>
          </rPr>
          <t>AO_,WPO,IO_ stocks : Worldwide distribution, uncommon in East Pacfic</t>
        </r>
      </text>
    </comment>
    <comment ref="N124" authorId="0" shapeId="0" xr:uid="{E86AFEB0-4319-405F-81A2-E6E7B2F2038E}">
      <text>
        <r>
          <rPr>
            <b/>
            <sz val="9"/>
            <color indexed="81"/>
            <rFont val="Tahoma"/>
            <family val="2"/>
          </rPr>
          <t>The depth range of the species is 1-1050m. For surface gears, the vertical overlap index with this species is 9.52%.</t>
        </r>
      </text>
    </comment>
    <comment ref="O124" authorId="0" shapeId="0" xr:uid="{0F06D209-42F3-40D9-85BC-7028A1FB795E}">
      <text>
        <r>
          <rPr>
            <b/>
            <sz val="9"/>
            <color indexed="81"/>
            <rFont val="Tahoma"/>
            <family val="2"/>
          </rPr>
          <t>ALB stocks : The maximum length of the species is 2.9cm. For albacore fisheries, the length overlap index with this species is 2.07%._x000D_
TPT stocks : The maximum length of the species is 2.9cm. For tropical surface fisheries, the length overlap index with this species is 2.64%.</t>
        </r>
      </text>
    </comment>
    <comment ref="P124" authorId="0" shapeId="0" xr:uid="{2E9A6863-84C3-42A5-B67F-6656BAC32F0B}">
      <text>
        <r>
          <rPr>
            <b/>
            <sz val="9"/>
            <color indexed="81"/>
            <rFont val="Tahoma"/>
            <family val="2"/>
          </rPr>
          <t>No direct evidence of survival after capture.</t>
        </r>
      </text>
    </comment>
    <comment ref="E125" authorId="0" shapeId="0" xr:uid="{D5A41879-FDB4-43E4-929B-4C30F8FF2ADB}">
      <text>
        <r>
          <rPr>
            <b/>
            <sz val="9"/>
            <color indexed="81"/>
            <rFont val="Tahoma"/>
            <family val="2"/>
          </rPr>
          <t>The score is based on the maximum risk score in the family Agonidae, which included 1 species.</t>
        </r>
      </text>
    </comment>
    <comment ref="F125" authorId="0" shapeId="0" xr:uid="{5D39F70A-9842-4633-A483-193F36116DB9}">
      <text>
        <r>
          <rPr>
            <b/>
            <sz val="9"/>
            <color indexed="81"/>
            <rFont val="Tahoma"/>
            <family val="2"/>
          </rPr>
          <t>The score is based on the maximum risk score in the family Agonidae, which included 1 species.</t>
        </r>
      </text>
    </comment>
    <comment ref="G125" authorId="0" shapeId="0" xr:uid="{FE015D30-C817-4AEF-851C-8E06E254BF84}">
      <text>
        <r>
          <rPr>
            <b/>
            <sz val="9"/>
            <color indexed="81"/>
            <rFont val="Tahoma"/>
            <family val="2"/>
          </rPr>
          <t>The score is based on the maximum risk score in the family Agonidae, which included 1 species.</t>
        </r>
      </text>
    </comment>
    <comment ref="H125" authorId="0" shapeId="0" xr:uid="{F4684F1A-BCB6-4297-A83D-CFB2EC272884}">
      <text>
        <r>
          <rPr>
            <b/>
            <sz val="9"/>
            <color indexed="81"/>
            <rFont val="Tahoma"/>
            <family val="2"/>
          </rPr>
          <t>The score is based on the maximum risk score in the family Carcharhinidae, which included 32 species.</t>
        </r>
      </text>
    </comment>
    <comment ref="I125" authorId="0" shapeId="0" xr:uid="{355F5D91-443A-4C1A-9201-1716355F738D}">
      <text>
        <r>
          <rPr>
            <b/>
            <sz val="9"/>
            <color indexed="81"/>
            <rFont val="Tahoma"/>
            <family val="2"/>
          </rPr>
          <t>The score is based on the maximum risk score in the family Diodontidae, which included 2 species.</t>
        </r>
      </text>
    </comment>
    <comment ref="J125" authorId="0" shapeId="0" xr:uid="{64B6FCBC-B2FB-40D8-AB96-02C5F4391271}">
      <text>
        <r>
          <rPr>
            <b/>
            <sz val="9"/>
            <color indexed="81"/>
            <rFont val="Tahoma"/>
            <family val="2"/>
          </rPr>
          <t>The score is based on the maximum risk score in the family Carcharhinidae, which included 32 species.</t>
        </r>
      </text>
    </comment>
    <comment ref="K125" authorId="0" shapeId="0" xr:uid="{647BE2A8-6835-4B2F-BB5C-E8B1CB9BDDA5}">
      <text>
        <r>
          <rPr>
            <b/>
            <sz val="9"/>
            <color indexed="81"/>
            <rFont val="Tahoma"/>
            <family val="2"/>
          </rPr>
          <t>The score is based on the maximum risk score in the family Carcharhinidae, which included 32 species.</t>
        </r>
      </text>
    </comment>
    <comment ref="M125" authorId="0" shapeId="0" xr:uid="{08BC7855-2B45-431D-8E09-4EFDBE8688CE}">
      <text>
        <r>
          <rPr>
            <b/>
            <sz val="9"/>
            <color indexed="81"/>
            <rFont val="Tahoma"/>
            <family val="2"/>
          </rPr>
          <t>ALL stocks : Worldwide pelagic distribution</t>
        </r>
      </text>
    </comment>
    <comment ref="N125" authorId="0" shapeId="0" xr:uid="{E8C66130-2817-4071-BD09-B0EE7894BDEB}">
      <text>
        <r>
          <rPr>
            <b/>
            <sz val="9"/>
            <color indexed="81"/>
            <rFont val="Tahoma"/>
            <family val="2"/>
          </rPr>
          <t>The depth range of the species is 1-1460m. For surface gears, the vertical overlap index with this species is 6.85%.</t>
        </r>
      </text>
    </comment>
    <comment ref="O125" authorId="0" shapeId="0" xr:uid="{4E699BD3-1B7D-48F7-A4F5-0C13326D65CA}">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25" authorId="0" shapeId="0" xr:uid="{E40A6595-1F7F-4583-9CF4-0E3E1343E8A4}">
      <text>
        <r>
          <rPr>
            <b/>
            <sz val="9"/>
            <color indexed="81"/>
            <rFont val="Tahoma"/>
            <family val="2"/>
          </rPr>
          <t>No direct evidence of survival after capture.</t>
        </r>
      </text>
    </comment>
    <comment ref="E126" authorId="0" shapeId="0" xr:uid="{BA7F6ABD-3329-4464-8B77-30C8878B0FD6}">
      <text>
        <r>
          <rPr>
            <b/>
            <sz val="9"/>
            <color indexed="81"/>
            <rFont val="Tahoma"/>
            <family val="2"/>
          </rPr>
          <t>Species growth rate (K) is 0.100, which is in the medium risk K range (0.061-0.183) for age at maturity.</t>
        </r>
      </text>
    </comment>
    <comment ref="F126" authorId="0" shapeId="0" xr:uid="{F4EA863A-3A49-4C8D-854A-68D65EA8E544}">
      <text>
        <r>
          <rPr>
            <b/>
            <sz val="9"/>
            <color indexed="81"/>
            <rFont val="Tahoma"/>
            <family val="2"/>
          </rPr>
          <t>Species growth rate (K) is 0.100, which is lower than highest risk K (0.12) for maximum age.</t>
        </r>
      </text>
    </comment>
    <comment ref="G126" authorId="0" shapeId="0" xr:uid="{8612068E-FED6-4A64-83DC-0CD4EA62DCA2}">
      <text>
        <r>
          <rPr>
            <b/>
            <sz val="9"/>
            <color indexed="81"/>
            <rFont val="Tahoma"/>
            <family val="2"/>
          </rPr>
          <t>Species fecundity is 1 eggs/year, which is lower than the highest risk value (100).</t>
        </r>
      </text>
    </comment>
    <comment ref="H126" authorId="0" shapeId="0" xr:uid="{D118BDEA-B6E8-47D0-88E2-B061F220F9CE}">
      <text>
        <r>
          <rPr>
            <b/>
            <sz val="9"/>
            <color indexed="81"/>
            <rFont val="Tahoma"/>
            <family val="2"/>
          </rPr>
          <t>Species maximum length is 160, which is in the medium risk range (100-300cm).</t>
        </r>
      </text>
    </comment>
    <comment ref="I126" authorId="0" shapeId="0" xr:uid="{691D1D43-2096-45C7-9E6B-65D0554C1B7F}">
      <text>
        <r>
          <rPr>
            <b/>
            <sz val="9"/>
            <color indexed="81"/>
            <rFont val="Tahoma"/>
            <family val="2"/>
          </rPr>
          <t>Species length at maturity is 81, which is in the medium risk range (40-200cm).</t>
        </r>
      </text>
    </comment>
    <comment ref="J126" authorId="0" shapeId="0" xr:uid="{A635EEC0-FA77-49D2-8B9C-44CC6045314C}">
      <text>
        <r>
          <rPr>
            <b/>
            <sz val="9"/>
            <color indexed="81"/>
            <rFont val="Tahoma"/>
            <family val="2"/>
          </rPr>
          <t>Species reproductive strategy is live bearer, which is high risk.</t>
        </r>
      </text>
    </comment>
    <comment ref="K126" authorId="0" shapeId="0" xr:uid="{301DF72F-3EF5-4E7C-ABA0-E1B29DD5D088}">
      <text>
        <r>
          <rPr>
            <b/>
            <sz val="9"/>
            <color indexed="81"/>
            <rFont val="Tahoma"/>
            <family val="2"/>
          </rPr>
          <t>Species trophic level is 4.4, which is higher than the highest risk value (3.25).</t>
        </r>
      </text>
    </comment>
    <comment ref="M126" authorId="0" shapeId="0" xr:uid="{890F73CC-03F1-4934-B118-279065C5B61A}">
      <text>
        <r>
          <rPr>
            <b/>
            <sz val="9"/>
            <color indexed="81"/>
            <rFont val="Tahoma"/>
            <family val="2"/>
          </rPr>
          <t>ALB stocks : Northern and Southern oceans subtropical distrbution</t>
        </r>
      </text>
    </comment>
    <comment ref="N126" authorId="0" shapeId="0" xr:uid="{EB8812E3-29F4-4CBF-97EE-A745EF034626}">
      <text>
        <r>
          <rPr>
            <b/>
            <sz val="9"/>
            <color indexed="81"/>
            <rFont val="Tahoma"/>
            <family val="2"/>
          </rPr>
          <t>The depth range of the species is 1-1460m. For surface gears, the vertical overlap index with this species is 6.85%.</t>
        </r>
      </text>
    </comment>
    <comment ref="O126" authorId="0" shapeId="0" xr:uid="{D72DAC8B-224B-479B-AC39-39821428BF99}">
      <text>
        <r>
          <rPr>
            <b/>
            <sz val="9"/>
            <color indexed="81"/>
            <rFont val="Tahoma"/>
            <family val="2"/>
          </rPr>
          <t>ALB stocks : The maximum length of the species is 160cm. For albacore fisheries, the length overlap index with this species is 100.00%.</t>
        </r>
      </text>
    </comment>
    <comment ref="P126" authorId="0" shapeId="0" xr:uid="{E2C0A51B-7A41-4F7A-9948-1B2AF1954AE4}">
      <text>
        <r>
          <rPr>
            <b/>
            <sz val="9"/>
            <color indexed="81"/>
            <rFont val="Tahoma"/>
            <family val="2"/>
          </rPr>
          <t>No direct evidence of survival after capture.</t>
        </r>
      </text>
    </comment>
    <comment ref="E127" authorId="0" shapeId="0" xr:uid="{323A431C-EDFD-41F5-883F-65FFD7B5E0B9}">
      <text>
        <r>
          <rPr>
            <b/>
            <sz val="9"/>
            <color indexed="81"/>
            <rFont val="Tahoma"/>
            <family val="2"/>
          </rPr>
          <t>There is no information.</t>
        </r>
      </text>
    </comment>
    <comment ref="F127" authorId="0" shapeId="0" xr:uid="{0F7AC36E-BB8A-4766-9BF4-7CAEE7B7BEFB}">
      <text>
        <r>
          <rPr>
            <b/>
            <sz val="9"/>
            <color indexed="81"/>
            <rFont val="Tahoma"/>
            <family val="2"/>
          </rPr>
          <t>There is no information.</t>
        </r>
      </text>
    </comment>
    <comment ref="G127" authorId="0" shapeId="0" xr:uid="{F4056DC0-56EE-419F-ACB2-06DE3366F658}">
      <text>
        <r>
          <rPr>
            <b/>
            <sz val="9"/>
            <color indexed="81"/>
            <rFont val="Tahoma"/>
            <family val="2"/>
          </rPr>
          <t>The score is the maximum risk score in the catch group, Angelshark, of 1 species.</t>
        </r>
      </text>
    </comment>
    <comment ref="H127" authorId="0" shapeId="0" xr:uid="{A562D570-94CA-4FDB-86DF-8BDD09D857D4}">
      <text>
        <r>
          <rPr>
            <b/>
            <sz val="9"/>
            <color indexed="81"/>
            <rFont val="Tahoma"/>
            <family val="2"/>
          </rPr>
          <t>The score is the maximum risk score in the catch group, Dogfish sharks nei, of 3 species.</t>
        </r>
      </text>
    </comment>
    <comment ref="I127" authorId="0" shapeId="0" xr:uid="{52A380B0-49C8-4BBB-A3C4-9B5D68624209}">
      <text>
        <r>
          <rPr>
            <b/>
            <sz val="9"/>
            <color indexed="81"/>
            <rFont val="Tahoma"/>
            <family val="2"/>
          </rPr>
          <t>The score is the maximum risk score in the catch group, Dogfish sharks nei, of 5 species.</t>
        </r>
      </text>
    </comment>
    <comment ref="J127" authorId="0" shapeId="0" xr:uid="{092B2AAC-1E77-44E8-B5C5-44512B44F37F}">
      <text>
        <r>
          <rPr>
            <b/>
            <sz val="9"/>
            <color indexed="81"/>
            <rFont val="Tahoma"/>
            <family val="2"/>
          </rPr>
          <t>The score is the maximum risk score in the catch group, Dogfish sharks nei, of 5 species.</t>
        </r>
      </text>
    </comment>
    <comment ref="K127" authorId="0" shapeId="0" xr:uid="{7F9F783B-95BF-422E-B15B-C522C44C3261}">
      <text>
        <r>
          <rPr>
            <b/>
            <sz val="9"/>
            <color indexed="81"/>
            <rFont val="Tahoma"/>
            <family val="2"/>
          </rPr>
          <t>The score is the maximum risk score in the catch group, Dogfish sharks nei, of 5 species.</t>
        </r>
      </text>
    </comment>
    <comment ref="M127" authorId="0" shapeId="0" xr:uid="{90115F5E-4B13-4C26-8768-E731943C78FF}">
      <text>
        <r>
          <rPr>
            <b/>
            <sz val="9"/>
            <color indexed="81"/>
            <rFont val="Tahoma"/>
            <family val="2"/>
          </rPr>
          <t>ALL stocks : No information.</t>
        </r>
      </text>
    </comment>
    <comment ref="N127" authorId="0" shapeId="0" xr:uid="{03955FE2-7044-466C-B83C-49B458086105}">
      <text>
        <r>
          <rPr>
            <b/>
            <sz val="9"/>
            <color indexed="81"/>
            <rFont val="Tahoma"/>
            <family val="2"/>
          </rPr>
          <t>No information.</t>
        </r>
      </text>
    </comment>
    <comment ref="O127" authorId="0" shapeId="0" xr:uid="{BECB419A-0C9E-4B79-9458-6126248943A0}">
      <text>
        <r>
          <rPr>
            <b/>
            <sz val="9"/>
            <color indexed="81"/>
            <rFont val="Tahoma"/>
            <family val="2"/>
          </rPr>
          <t>ALL stocks : No information.</t>
        </r>
      </text>
    </comment>
    <comment ref="P127" authorId="0" shapeId="0" xr:uid="{FB7E3C53-8B1D-4338-A9CD-250F648BF337}">
      <text>
        <r>
          <rPr>
            <b/>
            <sz val="9"/>
            <color indexed="81"/>
            <rFont val="Tahoma"/>
            <family val="2"/>
          </rPr>
          <t>No direct evidence of survival after capture.</t>
        </r>
      </text>
    </comment>
    <comment ref="E128" authorId="0" shapeId="0" xr:uid="{C4A19CCC-15A1-4769-9852-BFE5A152030B}">
      <text>
        <r>
          <rPr>
            <b/>
            <sz val="9"/>
            <color indexed="81"/>
            <rFont val="Tahoma"/>
            <family val="2"/>
          </rPr>
          <t>The score is based on the maximum risk score in the family Squalidae, which included 3 species.</t>
        </r>
      </text>
    </comment>
    <comment ref="F128" authorId="0" shapeId="0" xr:uid="{D9A81100-08C5-4E42-9126-30163F03DF6C}">
      <text>
        <r>
          <rPr>
            <b/>
            <sz val="9"/>
            <color indexed="81"/>
            <rFont val="Tahoma"/>
            <family val="2"/>
          </rPr>
          <t>The score is based on the maximum risk score in the family Squalidae, which included 3 species.</t>
        </r>
      </text>
    </comment>
    <comment ref="G128" authorId="0" shapeId="0" xr:uid="{AD2A85E0-DF44-4E9C-ACA5-A1CC0228F9E9}">
      <text>
        <r>
          <rPr>
            <b/>
            <sz val="9"/>
            <color indexed="81"/>
            <rFont val="Tahoma"/>
            <family val="2"/>
          </rPr>
          <t>Species fecundity is 16 eggs/year, which is lower than the highest risk value (100).</t>
        </r>
      </text>
    </comment>
    <comment ref="H128" authorId="0" shapeId="0" xr:uid="{EFB3D00E-B9EE-4FA5-B2DF-6A0D0E3E4A0D}">
      <text>
        <r>
          <rPr>
            <b/>
            <sz val="9"/>
            <color indexed="81"/>
            <rFont val="Tahoma"/>
            <family val="2"/>
          </rPr>
          <t>Species maximum length is 121, which is in the medium risk range (100-300cm).</t>
        </r>
      </text>
    </comment>
    <comment ref="I128" authorId="0" shapeId="0" xr:uid="{C0A36B74-95E3-43D2-AAF9-5FB436DCA039}">
      <text>
        <r>
          <rPr>
            <b/>
            <sz val="9"/>
            <color indexed="81"/>
            <rFont val="Tahoma"/>
            <family val="2"/>
          </rPr>
          <t>Species length at maturity is 100, which is in the medium risk range (40-200cm).</t>
        </r>
      </text>
    </comment>
    <comment ref="J128" authorId="0" shapeId="0" xr:uid="{0A7B4356-84C4-486C-9764-9AE5C7B0EA8C}">
      <text>
        <r>
          <rPr>
            <b/>
            <sz val="9"/>
            <color indexed="81"/>
            <rFont val="Tahoma"/>
            <family val="2"/>
          </rPr>
          <t>Species reproductive strategy is live bearer, which is high risk.</t>
        </r>
      </text>
    </comment>
    <comment ref="K128" authorId="0" shapeId="0" xr:uid="{8D140FAA-0DB8-4AE0-87B7-F54FA78991B4}">
      <text>
        <r>
          <rPr>
            <b/>
            <sz val="9"/>
            <color indexed="81"/>
            <rFont val="Tahoma"/>
            <family val="2"/>
          </rPr>
          <t>Species trophic level is 4.5, which is higher than the highest risk value (3.25).</t>
        </r>
      </text>
    </comment>
    <comment ref="M128" authorId="0" shapeId="0" xr:uid="{6C5F65A0-919E-4120-B413-DF246FD3C87A}">
      <text>
        <r>
          <rPr>
            <b/>
            <sz val="9"/>
            <color indexed="81"/>
            <rFont val="Tahoma"/>
            <family val="2"/>
          </rPr>
          <t>ALL stocks : Worldwide demersal distribution</t>
        </r>
      </text>
    </comment>
    <comment ref="N128" authorId="0" shapeId="0" xr:uid="{82A901E8-F042-4664-8511-4838E72DAF36}">
      <text>
        <r>
          <rPr>
            <b/>
            <sz val="9"/>
            <color indexed="81"/>
            <rFont val="Tahoma"/>
            <family val="2"/>
          </rPr>
          <t>The depth range of the species is 100-1500m. For surface gears, the vertical overlap index with this species is 0.07%. This species is demersal.</t>
        </r>
      </text>
    </comment>
    <comment ref="O128" authorId="0" shapeId="0" xr:uid="{13380E4C-75F8-44B3-86CE-D283662F0910}">
      <text>
        <r>
          <rPr>
            <b/>
            <sz val="9"/>
            <color indexed="81"/>
            <rFont val="Tahoma"/>
            <family val="2"/>
          </rPr>
          <t>ALB stocks : The maximum length of the species is 121cm. For albacore fisheries, the length overlap index with this species is 86.43%._x000D_
TPT stocks : The maximum length of the species is 121cm. For tropical surface fisheries, the length overlap index with this species is 100.00%.</t>
        </r>
      </text>
    </comment>
    <comment ref="P128" authorId="0" shapeId="0" xr:uid="{0EF95461-8B23-4869-8AD6-7DE58B415955}">
      <text>
        <r>
          <rPr>
            <b/>
            <sz val="9"/>
            <color indexed="81"/>
            <rFont val="Tahoma"/>
            <family val="2"/>
          </rPr>
          <t>No direct evidence of survival after capture.</t>
        </r>
      </text>
    </comment>
    <comment ref="E129" authorId="0" shapeId="0" xr:uid="{7EB49ECD-8304-4DF1-B834-9BC1D8831E0F}">
      <text>
        <r>
          <rPr>
            <b/>
            <sz val="9"/>
            <color indexed="81"/>
            <rFont val="Tahoma"/>
            <family val="2"/>
          </rPr>
          <t>The score is based on the maximum risk score in the family Somniosidae, which included 2 species.</t>
        </r>
      </text>
    </comment>
    <comment ref="F129" authorId="0" shapeId="0" xr:uid="{53513679-80B1-4C06-B869-7234D1EDE02B}">
      <text>
        <r>
          <rPr>
            <b/>
            <sz val="9"/>
            <color indexed="81"/>
            <rFont val="Tahoma"/>
            <family val="2"/>
          </rPr>
          <t>The score is based on the maximum risk score in the family Somniosidae, which included 2 species.</t>
        </r>
      </text>
    </comment>
    <comment ref="G129" authorId="0" shapeId="0" xr:uid="{B23EB7CE-718A-4311-B5D1-DDFBC355CE85}">
      <text>
        <r>
          <rPr>
            <b/>
            <sz val="9"/>
            <color indexed="81"/>
            <rFont val="Tahoma"/>
            <family val="2"/>
          </rPr>
          <t>Species fecundity is 59 eggs/year, which is lower than the highest risk value (100).</t>
        </r>
      </text>
    </comment>
    <comment ref="H129" authorId="0" shapeId="0" xr:uid="{7A442C58-AFCF-4AE1-B609-CE5CD6B2E881}">
      <text>
        <r>
          <rPr>
            <b/>
            <sz val="9"/>
            <color indexed="81"/>
            <rFont val="Tahoma"/>
            <family val="2"/>
          </rPr>
          <t>Species maximum length is 111, which is in the medium risk range (100-300cm).</t>
        </r>
      </text>
    </comment>
    <comment ref="I129" authorId="0" shapeId="0" xr:uid="{C068D37B-3491-41C0-928C-63CEB83889BD}">
      <text>
        <r>
          <rPr>
            <b/>
            <sz val="9"/>
            <color indexed="81"/>
            <rFont val="Tahoma"/>
            <family val="2"/>
          </rPr>
          <t>Species maximum length is 111cm, which is in the length at maturity medium risk range (40-200cm).</t>
        </r>
      </text>
    </comment>
    <comment ref="J129" authorId="0" shapeId="0" xr:uid="{CED232C6-A6A3-4321-9C8F-113BDFA6E7A5}">
      <text>
        <r>
          <rPr>
            <b/>
            <sz val="9"/>
            <color indexed="81"/>
            <rFont val="Tahoma"/>
            <family val="2"/>
          </rPr>
          <t>Species reproductive strategy is live bearer, which is high risk.</t>
        </r>
      </text>
    </comment>
    <comment ref="K129" authorId="0" shapeId="0" xr:uid="{C93E74D1-529E-4B76-8919-2561BFE69814}">
      <text>
        <r>
          <rPr>
            <b/>
            <sz val="9"/>
            <color indexed="81"/>
            <rFont val="Tahoma"/>
            <family val="2"/>
          </rPr>
          <t>Species trophic level is 4.1, which is higher than the highest risk value (3.25).</t>
        </r>
      </text>
    </comment>
    <comment ref="M129" authorId="0" shapeId="0" xr:uid="{B06C01F0-CDBB-4D18-B2A8-9960B0B73F3F}">
      <text>
        <r>
          <rPr>
            <b/>
            <sz val="9"/>
            <color indexed="81"/>
            <rFont val="Tahoma"/>
            <family val="2"/>
          </rPr>
          <t>IO_,ALPS,BEPW,SKPW,YFPW stocks : Indo-West and South Pacific distribution</t>
        </r>
      </text>
    </comment>
    <comment ref="N129" authorId="0" shapeId="0" xr:uid="{7F92835D-DC2B-4BDE-91D5-2956B84D8BEE}">
      <text>
        <r>
          <rPr>
            <b/>
            <sz val="9"/>
            <color indexed="81"/>
            <rFont val="Tahoma"/>
            <family val="2"/>
          </rPr>
          <t>The depth range of the species is 150-510m. For surface gears, the vertical overlap index with this species is -13.57%.</t>
        </r>
      </text>
    </comment>
    <comment ref="O129" authorId="0" shapeId="0" xr:uid="{F1AB3218-192C-4CDD-A6AC-745C34438AFB}">
      <text>
        <r>
          <rPr>
            <b/>
            <sz val="9"/>
            <color indexed="81"/>
            <rFont val="Tahoma"/>
            <family val="2"/>
          </rPr>
          <t>ALB stocks : The maximum length of the species is 111cm. For albacore fisheries, the length overlap index with this species is 79.29%._x000D_
TPT stocks : The maximum length of the species is 111cm. For tropical surface fisheries, the length overlap index with this species is 100.00%.</t>
        </r>
      </text>
    </comment>
    <comment ref="P129" authorId="0" shapeId="0" xr:uid="{E2A3A860-8497-4B22-BA5B-97C8B48F5C61}">
      <text>
        <r>
          <rPr>
            <b/>
            <sz val="9"/>
            <color indexed="81"/>
            <rFont val="Tahoma"/>
            <family val="2"/>
          </rPr>
          <t>No direct evidence of survival after capture.</t>
        </r>
      </text>
    </comment>
    <comment ref="E130" authorId="0" shapeId="0" xr:uid="{6DEAB60B-BE6C-48A2-A900-AB94D03A62C8}">
      <text>
        <r>
          <rPr>
            <b/>
            <sz val="9"/>
            <color indexed="81"/>
            <rFont val="Tahoma"/>
            <family val="2"/>
          </rPr>
          <t>The score is based on the maximum risk score in the family Somniosidae, which included 2 species.</t>
        </r>
      </text>
    </comment>
    <comment ref="F130" authorId="0" shapeId="0" xr:uid="{9D112872-8301-41F5-A81E-4C3BF14BA5BB}">
      <text>
        <r>
          <rPr>
            <b/>
            <sz val="9"/>
            <color indexed="81"/>
            <rFont val="Tahoma"/>
            <family val="2"/>
          </rPr>
          <t>The score is based on the maximum risk score in the family Somniosidae, which included 2 species.</t>
        </r>
      </text>
    </comment>
    <comment ref="G130" authorId="0" shapeId="0" xr:uid="{A6927EB8-1598-49F2-B6B1-80BD2FC5B416}">
      <text>
        <r>
          <rPr>
            <b/>
            <sz val="9"/>
            <color indexed="81"/>
            <rFont val="Tahoma"/>
            <family val="2"/>
          </rPr>
          <t>The score is based on the maximum risk score in the family Squalidae, which included 3 species.</t>
        </r>
      </text>
    </comment>
    <comment ref="H130" authorId="0" shapeId="0" xr:uid="{8FB9C86B-055E-42B8-9808-5BD59BFD0146}">
      <text>
        <r>
          <rPr>
            <b/>
            <sz val="9"/>
            <color indexed="81"/>
            <rFont val="Tahoma"/>
            <family val="2"/>
          </rPr>
          <t>Species maximum length is 68, which is lower than the lowest risk value (100cm).</t>
        </r>
      </text>
    </comment>
    <comment ref="I130" authorId="0" shapeId="0" xr:uid="{F3B03522-CDC4-4355-A531-628E5135871A}">
      <text>
        <r>
          <rPr>
            <b/>
            <sz val="9"/>
            <color indexed="81"/>
            <rFont val="Tahoma"/>
            <family val="2"/>
          </rPr>
          <t>Species maximum length is 68cm, which is in the length at maturity medium risk range (40-200cm).</t>
        </r>
      </text>
    </comment>
    <comment ref="J130" authorId="0" shapeId="0" xr:uid="{8816A1BA-32D0-436D-AC73-3B7F34312406}">
      <text>
        <r>
          <rPr>
            <b/>
            <sz val="9"/>
            <color indexed="81"/>
            <rFont val="Tahoma"/>
            <family val="2"/>
          </rPr>
          <t>Species reproductive strategy is live bearer, which is high risk.</t>
        </r>
      </text>
    </comment>
    <comment ref="K130" authorId="0" shapeId="0" xr:uid="{1EE08D30-B188-45AC-AEBD-6C2DCE2FEC52}">
      <text>
        <r>
          <rPr>
            <b/>
            <sz val="9"/>
            <color indexed="81"/>
            <rFont val="Tahoma"/>
            <family val="2"/>
          </rPr>
          <t>Species trophic level is 4.2, which is higher than the highest risk value (3.25).</t>
        </r>
      </text>
    </comment>
    <comment ref="M130" authorId="0" shapeId="0" xr:uid="{92922511-5993-4E8C-BA9F-2A4A91B261B1}">
      <text>
        <r>
          <rPr>
            <b/>
            <sz val="9"/>
            <color indexed="81"/>
            <rFont val="Tahoma"/>
            <family val="2"/>
          </rPr>
          <t>ALAS,ALI_,ALPS stocks : Southern Oceans distribution</t>
        </r>
      </text>
    </comment>
    <comment ref="N130" authorId="0" shapeId="0" xr:uid="{6781D4D0-384F-4DB8-8510-73DD6473D2DD}">
      <text>
        <r>
          <rPr>
            <b/>
            <sz val="9"/>
            <color indexed="81"/>
            <rFont val="Tahoma"/>
            <family val="2"/>
          </rPr>
          <t>The depth range of the species is 650-920m. For surface gears, the vertical overlap index with this species is -202.58%. This species is demersal.</t>
        </r>
      </text>
    </comment>
    <comment ref="O130" authorId="0" shapeId="0" xr:uid="{A585E5CD-C80F-4EBD-967E-2D958024EAD5}">
      <text>
        <r>
          <rPr>
            <b/>
            <sz val="9"/>
            <color indexed="81"/>
            <rFont val="Tahoma"/>
            <family val="2"/>
          </rPr>
          <t>ALB stocks : The maximum length of the species is 68cm. For albacore fisheries, the length overlap index with this species is 48.57%.</t>
        </r>
      </text>
    </comment>
    <comment ref="P130" authorId="0" shapeId="0" xr:uid="{0F23A62F-ABC3-464E-9B70-4B3B5B6C7C0D}">
      <text>
        <r>
          <rPr>
            <b/>
            <sz val="9"/>
            <color indexed="81"/>
            <rFont val="Tahoma"/>
            <family val="2"/>
          </rPr>
          <t>No direct evidence of survival after capture.</t>
        </r>
      </text>
    </comment>
    <comment ref="E131" authorId="0" shapeId="0" xr:uid="{FFBD3D13-C807-448C-A4A1-E979456048DC}">
      <text>
        <r>
          <rPr>
            <b/>
            <sz val="9"/>
            <color indexed="81"/>
            <rFont val="Tahoma"/>
            <family val="2"/>
          </rPr>
          <t>The score is based on the maximum risk score in the family Somniosidae, which included 2 species.</t>
        </r>
      </text>
    </comment>
    <comment ref="F131" authorId="0" shapeId="0" xr:uid="{0FDB4350-3A43-4FDC-AFB6-6A41A730FBB7}">
      <text>
        <r>
          <rPr>
            <b/>
            <sz val="9"/>
            <color indexed="81"/>
            <rFont val="Tahoma"/>
            <family val="2"/>
          </rPr>
          <t>The score is based on the maximum risk score in the family Somniosidae, which included 2 species.</t>
        </r>
      </text>
    </comment>
    <comment ref="G131" authorId="0" shapeId="0" xr:uid="{1FEF45A1-E917-4837-B0CA-E44AA91735FD}">
      <text>
        <r>
          <rPr>
            <b/>
            <sz val="9"/>
            <color indexed="81"/>
            <rFont val="Tahoma"/>
            <family val="2"/>
          </rPr>
          <t>Species fecundity is 1 eggs/year, which is lower than the highest risk value (100).</t>
        </r>
      </text>
    </comment>
    <comment ref="H131" authorId="0" shapeId="0" xr:uid="{DF901BAC-A088-4C7C-8D9D-5D4037B8A047}">
      <text>
        <r>
          <rPr>
            <b/>
            <sz val="9"/>
            <color indexed="81"/>
            <rFont val="Tahoma"/>
            <family val="2"/>
          </rPr>
          <t>Species maximum length is 131, which is in the medium risk range (100-300cm).</t>
        </r>
      </text>
    </comment>
    <comment ref="I131" authorId="0" shapeId="0" xr:uid="{F8A658DC-E940-4E1B-B6AB-1CEBEF8E0B96}">
      <text>
        <r>
          <rPr>
            <b/>
            <sz val="9"/>
            <color indexed="81"/>
            <rFont val="Tahoma"/>
            <family val="2"/>
          </rPr>
          <t>Species length at maturity is 129, which is in the medium risk range (40-200cm).</t>
        </r>
      </text>
    </comment>
    <comment ref="J131" authorId="0" shapeId="0" xr:uid="{3E794653-458A-4EFB-B4D1-3218E58AF1F2}">
      <text>
        <r>
          <rPr>
            <b/>
            <sz val="9"/>
            <color indexed="81"/>
            <rFont val="Tahoma"/>
            <family val="2"/>
          </rPr>
          <t>Species reproductive strategy is live bearer, which is high risk.</t>
        </r>
      </text>
    </comment>
    <comment ref="K131" authorId="0" shapeId="0" xr:uid="{54598E7C-81FA-4692-B0C9-8CEAD86549FB}">
      <text>
        <r>
          <rPr>
            <b/>
            <sz val="9"/>
            <color indexed="81"/>
            <rFont val="Tahoma"/>
            <family val="2"/>
          </rPr>
          <t>Species trophic level is 4.5, which is higher than the highest risk value (3.25).</t>
        </r>
      </text>
    </comment>
    <comment ref="M131" authorId="0" shapeId="0" xr:uid="{7BFAF31C-C70C-466B-BF02-E72CF769966C}">
      <text>
        <r>
          <rPr>
            <b/>
            <sz val="9"/>
            <color indexed="81"/>
            <rFont val="Tahoma"/>
            <family val="2"/>
          </rPr>
          <t>ALI_,ALPS stocks : Southern subtropical Indian and Pacific distribution</t>
        </r>
      </text>
    </comment>
    <comment ref="N131" authorId="0" shapeId="0" xr:uid="{2764B60B-2C40-4F48-A12F-92775B1038EC}">
      <text>
        <r>
          <rPr>
            <b/>
            <sz val="9"/>
            <color indexed="81"/>
            <rFont val="Tahoma"/>
            <family val="2"/>
          </rPr>
          <t>The depth range of the species is 219-1550m. For surface gears, the vertical overlap index with this species is -8.86%. This species is demersal.</t>
        </r>
      </text>
    </comment>
    <comment ref="O131" authorId="0" shapeId="0" xr:uid="{91A18A83-43BE-489E-83C2-6DE8E33DF716}">
      <text>
        <r>
          <rPr>
            <b/>
            <sz val="9"/>
            <color indexed="81"/>
            <rFont val="Tahoma"/>
            <family val="2"/>
          </rPr>
          <t>ALB stocks : The maximum length of the species is 131cm. For albacore fisheries, the length overlap index with this species is 93.57%.</t>
        </r>
      </text>
    </comment>
    <comment ref="P131" authorId="0" shapeId="0" xr:uid="{93C23436-CD26-4981-921F-C88739D9E226}">
      <text>
        <r>
          <rPr>
            <b/>
            <sz val="9"/>
            <color indexed="81"/>
            <rFont val="Tahoma"/>
            <family val="2"/>
          </rPr>
          <t>No direct evidence of survival after capture.</t>
        </r>
      </text>
    </comment>
    <comment ref="E132" authorId="0" shapeId="0" xr:uid="{66AD880D-6C0D-457A-9854-2D7A440AA17E}">
      <text>
        <r>
          <rPr>
            <b/>
            <sz val="9"/>
            <color indexed="81"/>
            <rFont val="Tahoma"/>
            <family val="2"/>
          </rPr>
          <t>The score is based on the maximum risk score in the family Somniosidae, which included 2 species.</t>
        </r>
      </text>
    </comment>
    <comment ref="F132" authorId="0" shapeId="0" xr:uid="{109AA87A-E6AF-4E6B-88E9-068C0C5F6983}">
      <text>
        <r>
          <rPr>
            <b/>
            <sz val="9"/>
            <color indexed="81"/>
            <rFont val="Tahoma"/>
            <family val="2"/>
          </rPr>
          <t>The score is based on the maximum risk score in the family Somniosidae, which included 2 species.</t>
        </r>
      </text>
    </comment>
    <comment ref="G132" authorId="0" shapeId="0" xr:uid="{1515FE16-C44C-4E8B-A0C6-18988EFA5D36}">
      <text>
        <r>
          <rPr>
            <b/>
            <sz val="9"/>
            <color indexed="81"/>
            <rFont val="Tahoma"/>
            <family val="2"/>
          </rPr>
          <t>The score is based on the maximum risk score in the family Somniosidae, which included 7 species.</t>
        </r>
      </text>
    </comment>
    <comment ref="H132" authorId="0" shapeId="0" xr:uid="{24530C42-C630-414E-B082-79846621B185}">
      <text>
        <r>
          <rPr>
            <b/>
            <sz val="9"/>
            <color indexed="81"/>
            <rFont val="Tahoma"/>
            <family val="2"/>
          </rPr>
          <t>Species maximum length is 84, which is lower than the lowest risk value (100cm).</t>
        </r>
      </text>
    </comment>
    <comment ref="I132" authorId="0" shapeId="0" xr:uid="{AF999FA1-9A23-4635-B335-CA245837443A}">
      <text>
        <r>
          <rPr>
            <b/>
            <sz val="9"/>
            <color indexed="81"/>
            <rFont val="Tahoma"/>
            <family val="2"/>
          </rPr>
          <t>Species length at maturity is 59, which is in the medium risk range (40-200cm).</t>
        </r>
      </text>
    </comment>
    <comment ref="J132" authorId="0" shapeId="0" xr:uid="{85D1B982-B6BE-434A-96B2-A9DC4AE50839}">
      <text>
        <r>
          <rPr>
            <b/>
            <sz val="9"/>
            <color indexed="81"/>
            <rFont val="Tahoma"/>
            <family val="2"/>
          </rPr>
          <t>Species reproductive strategy is live bearer, which is high risk.</t>
        </r>
      </text>
    </comment>
    <comment ref="K132" authorId="0" shapeId="0" xr:uid="{8D132583-6614-4251-913D-15CC3ADE3D18}">
      <text>
        <r>
          <rPr>
            <b/>
            <sz val="9"/>
            <color indexed="81"/>
            <rFont val="Tahoma"/>
            <family val="2"/>
          </rPr>
          <t>Species trophic level is 4.0, which is higher than the highest risk value (3.25).</t>
        </r>
      </text>
    </comment>
    <comment ref="M132" authorId="0" shapeId="0" xr:uid="{59B1B684-70CD-4609-927B-0038F2DEEA00}">
      <text>
        <r>
          <rPr>
            <b/>
            <sz val="9"/>
            <color indexed="81"/>
            <rFont val="Tahoma"/>
            <family val="2"/>
          </rPr>
          <t>ALL stocks : Worldwide pelagic distribution</t>
        </r>
      </text>
    </comment>
    <comment ref="N132" authorId="0" shapeId="0" xr:uid="{1B2964BE-2779-4571-89BC-9293AEDFAA82}">
      <text>
        <r>
          <rPr>
            <b/>
            <sz val="9"/>
            <color indexed="81"/>
            <rFont val="Tahoma"/>
            <family val="2"/>
          </rPr>
          <t>The depth range of the species is 1-2200m. For surface gears, the vertical overlap index with this species is 4.55%.</t>
        </r>
      </text>
    </comment>
    <comment ref="O132" authorId="0" shapeId="0" xr:uid="{726A00F3-7F84-46C2-AB7B-AFE47619CB2B}">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132" authorId="0" shapeId="0" xr:uid="{35FB0AB9-F8CE-4756-BBB2-96EAC994E807}">
      <text>
        <r>
          <rPr>
            <b/>
            <sz val="9"/>
            <color indexed="81"/>
            <rFont val="Tahoma"/>
            <family val="2"/>
          </rPr>
          <t>No direct evidence of survival after capture.</t>
        </r>
      </text>
    </comment>
    <comment ref="E133" authorId="0" shapeId="0" xr:uid="{CA1886DA-7934-468D-8AD3-4DC96E995B1F}">
      <text>
        <r>
          <rPr>
            <b/>
            <sz val="9"/>
            <color indexed="81"/>
            <rFont val="Tahoma"/>
            <family val="2"/>
          </rPr>
          <t>The score is based on the maximum risk score in the family Somniosidae, which included 2 species.</t>
        </r>
      </text>
    </comment>
    <comment ref="F133" authorId="0" shapeId="0" xr:uid="{E15FFE43-0A5D-4DEE-B67D-6A0E80E23ADD}">
      <text>
        <r>
          <rPr>
            <b/>
            <sz val="9"/>
            <color indexed="81"/>
            <rFont val="Tahoma"/>
            <family val="2"/>
          </rPr>
          <t>The score is based on the maximum risk score in the family Somniosidae, which included 2 species.</t>
        </r>
      </text>
    </comment>
    <comment ref="G133" authorId="0" shapeId="0" xr:uid="{5E447C26-B767-4005-8509-754312085CE3}">
      <text>
        <r>
          <rPr>
            <b/>
            <sz val="9"/>
            <color indexed="81"/>
            <rFont val="Tahoma"/>
            <family val="2"/>
          </rPr>
          <t>The score is based on the maximum risk score in the family Somniosidae, which included 7 species.</t>
        </r>
      </text>
    </comment>
    <comment ref="H133" authorId="0" shapeId="0" xr:uid="{D51A01B1-B886-438A-8305-AB70F98AA837}">
      <text>
        <r>
          <rPr>
            <b/>
            <sz val="9"/>
            <color indexed="81"/>
            <rFont val="Tahoma"/>
            <family val="2"/>
          </rPr>
          <t>The score is based on the maximum risk score in the family Squalidae, which included 3 species.</t>
        </r>
      </text>
    </comment>
    <comment ref="I133" authorId="0" shapeId="0" xr:uid="{195C4C1F-B55C-42FF-8C60-F115B53F68C4}">
      <text>
        <r>
          <rPr>
            <b/>
            <sz val="9"/>
            <color indexed="81"/>
            <rFont val="Tahoma"/>
            <family val="2"/>
          </rPr>
          <t>The score is based on the maximum risk score in the family Squalidae, which included 3 species.</t>
        </r>
      </text>
    </comment>
    <comment ref="J133" authorId="0" shapeId="0" xr:uid="{B8A5C8E3-12C2-4FFC-9BCC-554A85E1D853}">
      <text>
        <r>
          <rPr>
            <b/>
            <sz val="9"/>
            <color indexed="81"/>
            <rFont val="Tahoma"/>
            <family val="2"/>
          </rPr>
          <t>The score is based on the maximum risk score in the family Squalidae, which included 3 species.</t>
        </r>
      </text>
    </comment>
    <comment ref="K133" authorId="0" shapeId="0" xr:uid="{AD054A69-AD3B-4C81-9F74-729D24CDD784}">
      <text>
        <r>
          <rPr>
            <b/>
            <sz val="9"/>
            <color indexed="81"/>
            <rFont val="Tahoma"/>
            <family val="2"/>
          </rPr>
          <t>The score is based on the maximum risk score in the family Squalidae, which included 3 species.</t>
        </r>
      </text>
    </comment>
    <comment ref="M133" authorId="0" shapeId="0" xr:uid="{74BC160B-B0B4-4799-AC38-1D6C1BC188D7}">
      <text>
        <r>
          <rPr>
            <b/>
            <sz val="9"/>
            <color indexed="81"/>
            <rFont val="Tahoma"/>
            <family val="2"/>
          </rPr>
          <t>ALL stocks : Worldwide pelagic distribution</t>
        </r>
      </text>
    </comment>
    <comment ref="N133" authorId="0" shapeId="0" xr:uid="{5E2D1028-9948-4B09-B070-9B4B82E1D880}">
      <text>
        <r>
          <rPr>
            <b/>
            <sz val="9"/>
            <color indexed="81"/>
            <rFont val="Tahoma"/>
            <family val="2"/>
          </rPr>
          <t>The depth range of the species is 1-1460m. For surface gears, the vertical overlap index with this species is 6.85%.</t>
        </r>
      </text>
    </comment>
    <comment ref="O133" authorId="0" shapeId="0" xr:uid="{C71FC33A-A32C-49F9-BC67-261BFDD37D4E}">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133" authorId="0" shapeId="0" xr:uid="{F64A89AB-F0D0-4377-95CF-C78F53F511C4}">
      <text>
        <r>
          <rPr>
            <b/>
            <sz val="9"/>
            <color indexed="81"/>
            <rFont val="Tahoma"/>
            <family val="2"/>
          </rPr>
          <t>No direct evidence of survival after capture.</t>
        </r>
      </text>
    </comment>
    <comment ref="E134" authorId="0" shapeId="0" xr:uid="{4E5EF5A4-2B00-4AEB-BF79-D197CC9E7831}">
      <text>
        <r>
          <rPr>
            <b/>
            <sz val="9"/>
            <color indexed="81"/>
            <rFont val="Tahoma"/>
            <family val="2"/>
          </rPr>
          <t>The score is based on the maximum risk score in the family Squalidae, which included 3 species.</t>
        </r>
      </text>
    </comment>
    <comment ref="F134" authorId="0" shapeId="0" xr:uid="{25A1FF2E-046E-4A34-973F-3DCC2C3A48ED}">
      <text>
        <r>
          <rPr>
            <b/>
            <sz val="9"/>
            <color indexed="81"/>
            <rFont val="Tahoma"/>
            <family val="2"/>
          </rPr>
          <t>The score is based on the maximum risk score in the family Squalidae, which included 3 species.</t>
        </r>
      </text>
    </comment>
    <comment ref="G134" authorId="0" shapeId="0" xr:uid="{E44AEF69-829F-4C0D-8270-A71BBC60A461}">
      <text>
        <r>
          <rPr>
            <b/>
            <sz val="9"/>
            <color indexed="81"/>
            <rFont val="Tahoma"/>
            <family val="2"/>
          </rPr>
          <t>The score is based on the maximum risk score in the family Squalidae, which included 3 species.</t>
        </r>
      </text>
    </comment>
    <comment ref="H134" authorId="0" shapeId="0" xr:uid="{4205F157-2A88-44BE-9494-405354DF571A}">
      <text>
        <r>
          <rPr>
            <b/>
            <sz val="9"/>
            <color indexed="81"/>
            <rFont val="Tahoma"/>
            <family val="2"/>
          </rPr>
          <t>Species maximum length is 183, which is in the medium risk range (100-300cm).</t>
        </r>
      </text>
    </comment>
    <comment ref="I134" authorId="0" shapeId="0" xr:uid="{0B62DB5D-F353-473B-8B47-62E89CA042AC}">
      <text>
        <r>
          <rPr>
            <b/>
            <sz val="9"/>
            <color indexed="81"/>
            <rFont val="Tahoma"/>
            <family val="2"/>
          </rPr>
          <t>Species length at maturity is 115, which is in the medium risk range (40-200cm).</t>
        </r>
      </text>
    </comment>
    <comment ref="J134" authorId="0" shapeId="0" xr:uid="{B52B4B9B-6060-4A08-82D5-C5FAF337016B}">
      <text>
        <r>
          <rPr>
            <b/>
            <sz val="9"/>
            <color indexed="81"/>
            <rFont val="Tahoma"/>
            <family val="2"/>
          </rPr>
          <t>Species reproductive strategy is live bearer, which is high risk.</t>
        </r>
      </text>
    </comment>
    <comment ref="K134" authorId="0" shapeId="0" xr:uid="{2503E61D-B5D1-4AD1-961F-A91069E090F3}">
      <text>
        <r>
          <rPr>
            <b/>
            <sz val="9"/>
            <color indexed="81"/>
            <rFont val="Tahoma"/>
            <family val="2"/>
          </rPr>
          <t>Species trophic level is 3.7, which is higher than the highest risk value (3.25).</t>
        </r>
      </text>
    </comment>
    <comment ref="M134" authorId="0" shapeId="0" xr:uid="{9C4E94C8-E75E-4D44-846B-BF3E84DC5910}">
      <text>
        <r>
          <rPr>
            <b/>
            <sz val="9"/>
            <color indexed="81"/>
            <rFont val="Tahoma"/>
            <family val="2"/>
          </rPr>
          <t>PO_,IO_ stocks : Indo-Pacific distribution, mainly coastal</t>
        </r>
      </text>
    </comment>
    <comment ref="N134" authorId="0" shapeId="0" xr:uid="{EFDC0DA1-6FE3-4C8B-9F68-9D9793626EA8}">
      <text>
        <r>
          <rPr>
            <b/>
            <sz val="9"/>
            <color indexed="81"/>
            <rFont val="Tahoma"/>
            <family val="2"/>
          </rPr>
          <t>The depth range of the species is 1-200m. For surface gears, the vertical overlap index with this species is 50.00%. This species is reef associated.</t>
        </r>
      </text>
    </comment>
    <comment ref="O134" authorId="0" shapeId="0" xr:uid="{20A958E6-D5F3-4F50-BA9C-7F6E9512E716}">
      <text>
        <r>
          <rPr>
            <b/>
            <sz val="9"/>
            <color indexed="81"/>
            <rFont val="Tahoma"/>
            <family val="2"/>
          </rPr>
          <t>ALB stocks : The maximum length of the species is 183cm. For albacore fisheries, the length overlap index with this species is 100.00%._x000D_
TPT stocks : The maximum length of the species is 183cm. For tropical surface fisheries, the length overlap index with this species is 100.00%.</t>
        </r>
      </text>
    </comment>
    <comment ref="P134" authorId="0" shapeId="0" xr:uid="{D53801C1-CCFF-4BF2-8C8D-963728B154F1}">
      <text>
        <r>
          <rPr>
            <b/>
            <sz val="9"/>
            <color indexed="81"/>
            <rFont val="Tahoma"/>
            <family val="2"/>
          </rPr>
          <t>No direct evidence of survival after capture.</t>
        </r>
      </text>
    </comment>
    <comment ref="E135" authorId="0" shapeId="0" xr:uid="{FCC00F5B-21F9-4F59-BC62-7C2558C5A18C}">
      <text>
        <r>
          <rPr>
            <b/>
            <sz val="9"/>
            <color indexed="81"/>
            <rFont val="Tahoma"/>
            <family val="2"/>
          </rPr>
          <t>The score is based on the maximum risk score in the family Dasyatidae, which included 3 species.</t>
        </r>
      </text>
    </comment>
    <comment ref="F135" authorId="0" shapeId="0" xr:uid="{FAE258EF-E9A9-48B4-A586-FC66E1ABF073}">
      <text>
        <r>
          <rPr>
            <b/>
            <sz val="9"/>
            <color indexed="81"/>
            <rFont val="Tahoma"/>
            <family val="2"/>
          </rPr>
          <t>The score is based on the maximum risk score in the family Agonidae, which included 1 species.</t>
        </r>
      </text>
    </comment>
    <comment ref="G135" authorId="0" shapeId="0" xr:uid="{06BE2E38-CF8B-4FF9-B2DB-A0CE37F6ECCB}">
      <text>
        <r>
          <rPr>
            <b/>
            <sz val="9"/>
            <color indexed="81"/>
            <rFont val="Tahoma"/>
            <family val="2"/>
          </rPr>
          <t>Species fecundity is 3 eggs/year, which is lower than the highest risk value (100).</t>
        </r>
      </text>
    </comment>
    <comment ref="H135" authorId="0" shapeId="0" xr:uid="{8D38ACF3-2667-4224-A6A6-150A8CAB0265}">
      <text>
        <r>
          <rPr>
            <b/>
            <sz val="9"/>
            <color indexed="81"/>
            <rFont val="Tahoma"/>
            <family val="2"/>
          </rPr>
          <t>Species maximum length is 200, which is in the medium risk range (100-300cm).</t>
        </r>
      </text>
    </comment>
    <comment ref="I135" authorId="0" shapeId="0" xr:uid="{1F6B3618-F722-4478-BB93-FD06999B1692}">
      <text>
        <r>
          <rPr>
            <b/>
            <sz val="9"/>
            <color indexed="81"/>
            <rFont val="Tahoma"/>
            <family val="2"/>
          </rPr>
          <t>Species length at maturity is 82, which is in the medium risk range (40-200cm).</t>
        </r>
      </text>
    </comment>
    <comment ref="J135" authorId="0" shapeId="0" xr:uid="{6A7C42AE-F8F5-4BF1-8871-EFBD6AAAC5E7}">
      <text>
        <r>
          <rPr>
            <b/>
            <sz val="9"/>
            <color indexed="81"/>
            <rFont val="Tahoma"/>
            <family val="2"/>
          </rPr>
          <t>Species reproductive strategy is live bearer, which is high risk.</t>
        </r>
      </text>
    </comment>
    <comment ref="K135" authorId="0" shapeId="0" xr:uid="{F05FD15D-A28C-49E0-8185-DE71498C5A74}">
      <text>
        <r>
          <rPr>
            <b/>
            <sz val="9"/>
            <color indexed="81"/>
            <rFont val="Tahoma"/>
            <family val="2"/>
          </rPr>
          <t>Species trophic level is 3.6, which is higher than the highest risk value (3.25).</t>
        </r>
      </text>
    </comment>
    <comment ref="M135" authorId="0" shapeId="0" xr:uid="{E5ECF950-8B46-44BB-9E6B-CD209793AC35}">
      <text>
        <r>
          <rPr>
            <b/>
            <sz val="9"/>
            <color indexed="81"/>
            <rFont val="Tahoma"/>
            <family val="2"/>
          </rPr>
          <t>PO_,IO_ stocks : Indo-Pacific distribution, mainly coastal</t>
        </r>
      </text>
    </comment>
    <comment ref="N135" authorId="0" shapeId="0" xr:uid="{44FD825D-EBD9-4555-A3A0-845BD07C45AB}">
      <text>
        <r>
          <rPr>
            <b/>
            <sz val="9"/>
            <color indexed="81"/>
            <rFont val="Tahoma"/>
            <family val="2"/>
          </rPr>
          <t>The depth range of the species is 20-50m. For surface gears, the vertical overlap index with this species is 100.00%. This species is reef associated.</t>
        </r>
      </text>
    </comment>
    <comment ref="O135" authorId="0" shapeId="0" xr:uid="{DAAF4EFB-4A11-4B2B-8A43-6F50E78DCE22}">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35" authorId="0" shapeId="0" xr:uid="{BEA1714E-D20C-4D71-8CB5-BBAD8149A55D}">
      <text>
        <r>
          <rPr>
            <b/>
            <sz val="9"/>
            <color indexed="81"/>
            <rFont val="Tahoma"/>
            <family val="2"/>
          </rPr>
          <t>No direct evidence of survival after capture.</t>
        </r>
      </text>
    </comment>
    <comment ref="E136" authorId="0" shapeId="0" xr:uid="{2FF829E6-C867-4920-A6E6-EC611B6D7523}">
      <text>
        <r>
          <rPr>
            <b/>
            <sz val="9"/>
            <color indexed="81"/>
            <rFont val="Tahoma"/>
            <family val="2"/>
          </rPr>
          <t>There is no information.</t>
        </r>
      </text>
    </comment>
    <comment ref="F136" authorId="0" shapeId="0" xr:uid="{BA379E25-993E-4490-BEE3-A822FCFD45E9}">
      <text>
        <r>
          <rPr>
            <b/>
            <sz val="9"/>
            <color indexed="81"/>
            <rFont val="Tahoma"/>
            <family val="2"/>
          </rPr>
          <t>There is no information.</t>
        </r>
      </text>
    </comment>
    <comment ref="G136" authorId="0" shapeId="0" xr:uid="{863A65CB-94D3-40A6-8452-D808D2698491}">
      <text>
        <r>
          <rPr>
            <b/>
            <sz val="9"/>
            <color indexed="81"/>
            <rFont val="Tahoma"/>
            <family val="2"/>
          </rPr>
          <t>There is no information, but fish are likely to produce &gt;100 eggs/year.</t>
        </r>
      </text>
    </comment>
    <comment ref="H136" authorId="0" shapeId="0" xr:uid="{161A7879-3A90-49DA-931F-B882984A6371}">
      <text>
        <r>
          <rPr>
            <b/>
            <sz val="9"/>
            <color indexed="81"/>
            <rFont val="Tahoma"/>
            <family val="2"/>
          </rPr>
          <t>Species maximum length is 91, which is lower than the lowest risk value (100cm).</t>
        </r>
      </text>
    </comment>
    <comment ref="I136" authorId="0" shapeId="0" xr:uid="{46C6E542-6F29-453A-8279-7E1910B734DF}">
      <text>
        <r>
          <rPr>
            <b/>
            <sz val="9"/>
            <color indexed="81"/>
            <rFont val="Tahoma"/>
            <family val="2"/>
          </rPr>
          <t>Species maximum length is 91cm, which is in the length at maturity medium risk range (40-200cm).</t>
        </r>
      </text>
    </comment>
    <comment ref="J136" authorId="0" shapeId="0" xr:uid="{E67C659F-0A86-41CA-8F6F-313253FB3B94}">
      <text>
        <r>
          <rPr>
            <b/>
            <sz val="9"/>
            <color indexed="81"/>
            <rFont val="Tahoma"/>
            <family val="2"/>
          </rPr>
          <t>There is no information, but fish are not live bearers.</t>
        </r>
      </text>
    </comment>
    <comment ref="K136" authorId="0" shapeId="0" xr:uid="{A99CC1B1-AFA1-4CBF-A168-58118358E058}">
      <text>
        <r>
          <rPr>
            <b/>
            <sz val="9"/>
            <color indexed="81"/>
            <rFont val="Tahoma"/>
            <family val="2"/>
          </rPr>
          <t>Species trophic level is 3.7, which is higher than the highest risk value (3.25).</t>
        </r>
      </text>
    </comment>
    <comment ref="M136" authorId="0" shapeId="0" xr:uid="{8396792F-0789-403D-9A68-5800FEB111B9}">
      <text>
        <r>
          <rPr>
            <b/>
            <sz val="9"/>
            <color indexed="81"/>
            <rFont val="Tahoma"/>
            <family val="2"/>
          </rPr>
          <t>ALL stocks : Worldwide juvenile pelagic distribution</t>
        </r>
      </text>
    </comment>
    <comment ref="N136" authorId="0" shapeId="0" xr:uid="{D7B34125-7529-4E3C-8A51-67213D4D27EC}">
      <text>
        <r>
          <rPr>
            <b/>
            <sz val="9"/>
            <color indexed="81"/>
            <rFont val="Tahoma"/>
            <family val="2"/>
          </rPr>
          <t>The depth range of the species is 2-50m. For surface gears, the vertical overlap index with this species is 100.00%.</t>
        </r>
      </text>
    </comment>
    <comment ref="O136" authorId="0" shapeId="0" xr:uid="{885F44B6-A38A-4B5B-9F42-231D719E4585}">
      <text>
        <r>
          <rPr>
            <b/>
            <sz val="9"/>
            <color indexed="81"/>
            <rFont val="Tahoma"/>
            <family val="2"/>
          </rPr>
          <t>ALB stocks : The maximum length of the species is 91cm. For albacore fisheries, the length overlap index with this species is 65.00%._x000D_
TPT stocks : The maximum length of the species is 91cm. For tropical surface fisheries, the length overlap index with this species is 82.73%.</t>
        </r>
      </text>
    </comment>
    <comment ref="P136" authorId="0" shapeId="0" xr:uid="{48A05483-C7C1-43C0-BE00-0D46A8EEFA12}">
      <text>
        <r>
          <rPr>
            <b/>
            <sz val="9"/>
            <color indexed="81"/>
            <rFont val="Tahoma"/>
            <family val="2"/>
          </rPr>
          <t>No direct evidence of survival after capture.</t>
        </r>
      </text>
    </comment>
    <comment ref="E137" authorId="0" shapeId="0" xr:uid="{DD1BE0DF-609D-4CDA-B2B4-0D94A2089D1B}">
      <text>
        <r>
          <rPr>
            <b/>
            <sz val="9"/>
            <color indexed="81"/>
            <rFont val="Tahoma"/>
            <family val="2"/>
          </rPr>
          <t>The score is based on the maximum risk score in the family Agonidae, which included 1 species.</t>
        </r>
      </text>
    </comment>
    <comment ref="F137" authorId="0" shapeId="0" xr:uid="{3D09B75F-6455-440E-A47D-4AE77303C77E}">
      <text>
        <r>
          <rPr>
            <b/>
            <sz val="9"/>
            <color indexed="81"/>
            <rFont val="Tahoma"/>
            <family val="2"/>
          </rPr>
          <t>The score is based on the maximum risk score in the family Agonidae, which included 1 species.</t>
        </r>
      </text>
    </comment>
    <comment ref="G137" authorId="0" shapeId="0" xr:uid="{C812A767-4BE9-4EC1-8C72-10F32E07EC5F}">
      <text>
        <r>
          <rPr>
            <b/>
            <sz val="9"/>
            <color indexed="81"/>
            <rFont val="Tahoma"/>
            <family val="2"/>
          </rPr>
          <t>The score is based on the maximum risk score in the family Agonidae, which included 1 species.</t>
        </r>
      </text>
    </comment>
    <comment ref="H137" authorId="0" shapeId="0" xr:uid="{035EB6C3-89F8-4F01-99BF-0ADAEB18AC33}">
      <text>
        <r>
          <rPr>
            <b/>
            <sz val="9"/>
            <color indexed="81"/>
            <rFont val="Tahoma"/>
            <family val="2"/>
          </rPr>
          <t>The score is based on the maximum risk score in the family Agonidae, which included 1 species.</t>
        </r>
      </text>
    </comment>
    <comment ref="I137" authorId="0" shapeId="0" xr:uid="{7037700E-C2C8-46F0-8330-2DBA47C12876}">
      <text>
        <r>
          <rPr>
            <b/>
            <sz val="9"/>
            <color indexed="81"/>
            <rFont val="Tahoma"/>
            <family val="2"/>
          </rPr>
          <t>The score is based on the maximum risk score in the family Agonidae, which included 1 species.</t>
        </r>
      </text>
    </comment>
    <comment ref="J137" authorId="0" shapeId="0" xr:uid="{BFC17A54-4569-4D43-854C-238826979793}">
      <text>
        <r>
          <rPr>
            <b/>
            <sz val="9"/>
            <color indexed="81"/>
            <rFont val="Tahoma"/>
            <family val="2"/>
          </rPr>
          <t>The score is based on the maximum risk score in the family Agonidae, which included 1 species.</t>
        </r>
      </text>
    </comment>
    <comment ref="K137" authorId="0" shapeId="0" xr:uid="{DA67040F-E174-4BD4-9801-EC597CD72B9E}">
      <text>
        <r>
          <rPr>
            <b/>
            <sz val="9"/>
            <color indexed="81"/>
            <rFont val="Tahoma"/>
            <family val="2"/>
          </rPr>
          <t>The score is based on the maximum risk score in the family Agonidae, which included 1 species.</t>
        </r>
      </text>
    </comment>
    <comment ref="M137" authorId="0" shapeId="0" xr:uid="{ACBD47CB-9EFA-49AB-8966-A763C16AB450}">
      <text>
        <r>
          <rPr>
            <b/>
            <sz val="9"/>
            <color indexed="81"/>
            <rFont val="Tahoma"/>
            <family val="2"/>
          </rPr>
          <t>ALL stocks : Worldwide pelagic distribution</t>
        </r>
      </text>
    </comment>
    <comment ref="N137" authorId="0" shapeId="0" xr:uid="{D1D219FB-EA8F-4FE3-9787-C3C363BC1523}">
      <text>
        <r>
          <rPr>
            <b/>
            <sz val="9"/>
            <color indexed="81"/>
            <rFont val="Tahoma"/>
            <family val="2"/>
          </rPr>
          <t>The depth range of the species is 1-100m. For surface gears, the vertical overlap index with this species is 100.00%.</t>
        </r>
      </text>
    </comment>
    <comment ref="O137" authorId="0" shapeId="0" xr:uid="{AAE20F3D-965B-426D-82CE-A6BD54CD5DAF}">
      <text>
        <r>
          <rPr>
            <b/>
            <sz val="9"/>
            <color indexed="81"/>
            <rFont val="Tahoma"/>
            <family val="2"/>
          </rPr>
          <t>ALB stocks : The maximum length of the species is missing, but the family's maximum length based on 2 species is 210cm. For albacore fisheries, the length overlap index with this species is 100.00%._x000D_
TPT stocks : The maximum length of the species is missing, but the family's maximum length based on 2 species is 210cm. For tropical surface fisheries, the length overlap index with this species is 100.00%.</t>
        </r>
      </text>
    </comment>
    <comment ref="P137" authorId="0" shapeId="0" xr:uid="{D6AD372F-D0B8-48FB-8BB4-1E5EB3652040}">
      <text>
        <r>
          <rPr>
            <b/>
            <sz val="9"/>
            <color indexed="81"/>
            <rFont val="Tahoma"/>
            <family val="2"/>
          </rPr>
          <t>No direct evidence of survival after capture.</t>
        </r>
      </text>
    </comment>
    <comment ref="E138" authorId="0" shapeId="0" xr:uid="{2AAB3266-C197-41AF-915B-EDC4B7507DDB}">
      <text>
        <r>
          <rPr>
            <b/>
            <sz val="9"/>
            <color indexed="81"/>
            <rFont val="Tahoma"/>
            <family val="2"/>
          </rPr>
          <t>The score is based on the maximum risk score in the family Agonidae, which included 1 species.</t>
        </r>
      </text>
    </comment>
    <comment ref="F138" authorId="0" shapeId="0" xr:uid="{FB46E5D1-7122-48D5-86C2-2814DB632EFB}">
      <text>
        <r>
          <rPr>
            <b/>
            <sz val="9"/>
            <color indexed="81"/>
            <rFont val="Tahoma"/>
            <family val="2"/>
          </rPr>
          <t>The score is based on the maximum risk score in the family Agonidae, which included 1 species.</t>
        </r>
      </text>
    </comment>
    <comment ref="G138" authorId="0" shapeId="0" xr:uid="{0DC6365F-2DFA-42BA-9415-CBBBEA6A17F7}">
      <text>
        <r>
          <rPr>
            <b/>
            <sz val="9"/>
            <color indexed="81"/>
            <rFont val="Tahoma"/>
            <family val="2"/>
          </rPr>
          <t>The score is based on the maximum risk score in the family Agonidae, which included 1 species.</t>
        </r>
      </text>
    </comment>
    <comment ref="H138" authorId="0" shapeId="0" xr:uid="{740692E2-AB0C-4D1A-B699-87BEABE08756}">
      <text>
        <r>
          <rPr>
            <b/>
            <sz val="9"/>
            <color indexed="81"/>
            <rFont val="Tahoma"/>
            <family val="2"/>
          </rPr>
          <t>The score is based on the maximum risk score in the family Squalidae, which included 3 species.</t>
        </r>
      </text>
    </comment>
    <comment ref="I138" authorId="0" shapeId="0" xr:uid="{42BD3EF7-FBA9-438E-AB4E-2F2F1A7833EC}">
      <text>
        <r>
          <rPr>
            <b/>
            <sz val="9"/>
            <color indexed="81"/>
            <rFont val="Tahoma"/>
            <family val="2"/>
          </rPr>
          <t>The score is based on the maximum risk score in the family Agonidae, which included 1 species.</t>
        </r>
      </text>
    </comment>
    <comment ref="J138" authorId="0" shapeId="0" xr:uid="{2D072511-E157-4844-BC59-5E7B40250AEC}">
      <text>
        <r>
          <rPr>
            <b/>
            <sz val="9"/>
            <color indexed="81"/>
            <rFont val="Tahoma"/>
            <family val="2"/>
          </rPr>
          <t>The score is based on the maximum risk score in the family Squalidae, which included 3 species.</t>
        </r>
      </text>
    </comment>
    <comment ref="K138" authorId="0" shapeId="0" xr:uid="{F5984687-9EEE-49BF-AF61-D9F23B108651}">
      <text>
        <r>
          <rPr>
            <b/>
            <sz val="9"/>
            <color indexed="81"/>
            <rFont val="Tahoma"/>
            <family val="2"/>
          </rPr>
          <t>The score is based on the maximum risk score in the family Agonidae, which included 1 species.</t>
        </r>
      </text>
    </comment>
    <comment ref="M138" authorId="0" shapeId="0" xr:uid="{CCB12C38-BCB9-406D-B14C-F62B4B98A433}">
      <text>
        <r>
          <rPr>
            <b/>
            <sz val="9"/>
            <color indexed="81"/>
            <rFont val="Tahoma"/>
            <family val="2"/>
          </rPr>
          <t>ALL stocks : Worldwide demersal distribution</t>
        </r>
      </text>
    </comment>
    <comment ref="N138" authorId="0" shapeId="0" xr:uid="{498997D8-8A3D-4D7F-9970-0B8062B1952C}">
      <text>
        <r>
          <rPr>
            <b/>
            <sz val="9"/>
            <color indexed="81"/>
            <rFont val="Tahoma"/>
            <family val="2"/>
          </rPr>
          <t>The depth range of the species is 60-1500m. For surface gears, the vertical overlap index with this species is 2.85%. This species is demersal.</t>
        </r>
      </text>
    </comment>
    <comment ref="O138" authorId="0" shapeId="0" xr:uid="{37E5F3F0-A3EF-4FCA-A96B-17222C12A16F}">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38" authorId="0" shapeId="0" xr:uid="{C4CE60E4-D704-49E1-9566-AB2D7BA6FB70}">
      <text>
        <r>
          <rPr>
            <b/>
            <sz val="9"/>
            <color indexed="81"/>
            <rFont val="Tahoma"/>
            <family val="2"/>
          </rPr>
          <t>No direct evidence of survival after capture.</t>
        </r>
      </text>
    </comment>
    <comment ref="E139" authorId="0" shapeId="0" xr:uid="{A58D9B95-B131-4F8C-8EA2-C087DC0BB39C}">
      <text>
        <r>
          <rPr>
            <b/>
            <sz val="9"/>
            <color indexed="81"/>
            <rFont val="Tahoma"/>
            <family val="2"/>
          </rPr>
          <t>Species growth rate (K) is 0.344, which is higher than lowest risk K (0.183) for age at maturity.</t>
        </r>
      </text>
    </comment>
    <comment ref="F139" authorId="0" shapeId="0" xr:uid="{A57919EE-3A63-455F-9B6F-5D0DA986641E}">
      <text>
        <r>
          <rPr>
            <b/>
            <sz val="9"/>
            <color indexed="81"/>
            <rFont val="Tahoma"/>
            <family val="2"/>
          </rPr>
          <t>Species growth rate (K) is 0.344, which is higher than lowest risk K (0.30) for maximum age.</t>
        </r>
      </text>
    </comment>
    <comment ref="G139" authorId="0" shapeId="0" xr:uid="{667DCBE7-3300-41E3-A128-041431C1A7F9}">
      <text>
        <r>
          <rPr>
            <b/>
            <sz val="9"/>
            <color indexed="81"/>
            <rFont val="Tahoma"/>
            <family val="2"/>
          </rPr>
          <t>The score is based on the maximum risk score in the family Coryphaenidae, which included 1 species.</t>
        </r>
      </text>
    </comment>
    <comment ref="H139" authorId="0" shapeId="0" xr:uid="{235CB950-8B40-4C01-9D52-5E3DC130EF07}">
      <text>
        <r>
          <rPr>
            <b/>
            <sz val="9"/>
            <color indexed="81"/>
            <rFont val="Tahoma"/>
            <family val="2"/>
          </rPr>
          <t>Species maximum length is 32, which is lower than the lowest risk value (100cm).</t>
        </r>
      </text>
    </comment>
    <comment ref="I139" authorId="0" shapeId="0" xr:uid="{23E1CDA4-52A0-49D7-B6A0-C25BC3DBA8F2}">
      <text>
        <r>
          <rPr>
            <b/>
            <sz val="9"/>
            <color indexed="81"/>
            <rFont val="Tahoma"/>
            <family val="2"/>
          </rPr>
          <t>Species length at maturity is 15, which is lower than the lowest risk value (40cm).</t>
        </r>
      </text>
    </comment>
    <comment ref="J139" authorId="0" shapeId="0" xr:uid="{6599E613-5A61-434D-AF45-A9023B94DDCF}">
      <text>
        <r>
          <rPr>
            <b/>
            <sz val="9"/>
            <color indexed="81"/>
            <rFont val="Tahoma"/>
            <family val="2"/>
          </rPr>
          <t>Species reproductive strategy is broadcast spawner, which is low risk.</t>
        </r>
      </text>
    </comment>
    <comment ref="K139" authorId="0" shapeId="0" xr:uid="{FE67E935-58AC-4D53-B90A-3DD0EAF9F528}">
      <text>
        <r>
          <rPr>
            <b/>
            <sz val="9"/>
            <color indexed="81"/>
            <rFont val="Tahoma"/>
            <family val="2"/>
          </rPr>
          <t>Species trophic level is 2.9, which is in the medium risk range (2.75-3.25).</t>
        </r>
      </text>
    </comment>
    <comment ref="M139" authorId="0" shapeId="0" xr:uid="{8343C40C-A84A-436B-92AA-7C27EE4442CD}">
      <text>
        <r>
          <rPr>
            <b/>
            <sz val="9"/>
            <color indexed="81"/>
            <rFont val="Tahoma"/>
            <family val="2"/>
          </rPr>
          <t>ALPN,BEPW,SKPW,YFPW stocks : North-west Pacific distribution, uncommon in Indian and South Pacific Oceans</t>
        </r>
      </text>
    </comment>
    <comment ref="N139" authorId="0" shapeId="0" xr:uid="{3F363254-4178-4605-A5EE-912118E2D7E1}">
      <text>
        <r>
          <rPr>
            <b/>
            <sz val="9"/>
            <color indexed="81"/>
            <rFont val="Tahoma"/>
            <family val="2"/>
          </rPr>
          <t>The depth range of the species is 1-100m. For surface gears, the vertical overlap index with this species is 100.00%.</t>
        </r>
      </text>
    </comment>
    <comment ref="O139" authorId="0" shapeId="0" xr:uid="{4CD7BA31-EC27-45FE-B297-7C0B44D2DE12}">
      <text>
        <r>
          <rPr>
            <b/>
            <sz val="9"/>
            <color indexed="81"/>
            <rFont val="Tahoma"/>
            <family val="2"/>
          </rPr>
          <t>ALB stocks : The maximum length of the species is 32cm. For albacore fisheries, the length overlap index with this species is 22.86%._x000D_
TPT stocks : The maximum length of the species is 32cm. For tropical surface fisheries, the length overlap index with this species is 29.09%.</t>
        </r>
      </text>
    </comment>
    <comment ref="P139" authorId="0" shapeId="0" xr:uid="{7796F41D-762E-48C0-9473-E7205AB3DD93}">
      <text>
        <r>
          <rPr>
            <b/>
            <sz val="9"/>
            <color indexed="81"/>
            <rFont val="Tahoma"/>
            <family val="2"/>
          </rPr>
          <t>No direct evidence of survival after capture.</t>
        </r>
      </text>
    </comment>
    <comment ref="E140" authorId="0" shapeId="0" xr:uid="{9B91ACCB-C518-49CA-A28D-189328767FC8}">
      <text>
        <r>
          <rPr>
            <b/>
            <sz val="9"/>
            <color indexed="81"/>
            <rFont val="Tahoma"/>
            <family val="2"/>
          </rPr>
          <t>Species growth rate (K) is 1.340, which is higher than lowest risk K (0.183) for age at maturity.</t>
        </r>
      </text>
    </comment>
    <comment ref="F140" authorId="0" shapeId="0" xr:uid="{7C51FC4E-C056-4661-94A0-3E3312A0C404}">
      <text>
        <r>
          <rPr>
            <b/>
            <sz val="9"/>
            <color indexed="81"/>
            <rFont val="Tahoma"/>
            <family val="2"/>
          </rPr>
          <t>Species growth rate (K) is 1.340, which is higher than lowest risk K (0.30) for maximum age.</t>
        </r>
      </text>
    </comment>
    <comment ref="G140" authorId="0" shapeId="0" xr:uid="{2F652350-0CD5-45AC-B710-9173AB454913}">
      <text>
        <r>
          <rPr>
            <b/>
            <sz val="9"/>
            <color indexed="81"/>
            <rFont val="Tahoma"/>
            <family val="2"/>
          </rPr>
          <t>Species fecundity is 58000 eggs/year, which is higher than the lowest risk value (20000).</t>
        </r>
      </text>
    </comment>
    <comment ref="H140" authorId="0" shapeId="0" xr:uid="{4CA1C844-E6CE-4508-9252-2EAD90CFBD8C}">
      <text>
        <r>
          <rPr>
            <b/>
            <sz val="9"/>
            <color indexed="81"/>
            <rFont val="Tahoma"/>
            <family val="2"/>
          </rPr>
          <t>Species maximum length is 210, which is in the medium risk range (100-300cm).</t>
        </r>
      </text>
    </comment>
    <comment ref="I140" authorId="0" shapeId="0" xr:uid="{34657E32-AA77-4FB3-AF89-CC9334089792}">
      <text>
        <r>
          <rPr>
            <b/>
            <sz val="9"/>
            <color indexed="81"/>
            <rFont val="Tahoma"/>
            <family val="2"/>
          </rPr>
          <t>Species length at maturity is 56, which is in the medium risk range (40-200cm).</t>
        </r>
      </text>
    </comment>
    <comment ref="J140" authorId="0" shapeId="0" xr:uid="{1A283F86-A9B7-4962-8358-268F3F93F81E}">
      <text>
        <r>
          <rPr>
            <b/>
            <sz val="9"/>
            <color indexed="81"/>
            <rFont val="Tahoma"/>
            <family val="2"/>
          </rPr>
          <t>Species reproductive strategy is broadcast spawner, which is low risk.</t>
        </r>
      </text>
    </comment>
    <comment ref="K140" authorId="0" shapeId="0" xr:uid="{2FFC94EA-E8DA-493C-81AD-B49298ACAC96}">
      <text>
        <r>
          <rPr>
            <b/>
            <sz val="9"/>
            <color indexed="81"/>
            <rFont val="Tahoma"/>
            <family val="2"/>
          </rPr>
          <t>Species trophic level is 4.4, which is higher than the highest risk value (3.25).</t>
        </r>
      </text>
    </comment>
    <comment ref="M140" authorId="0" shapeId="0" xr:uid="{FA8AC3DC-FAD8-4285-A25C-BD8F569F5383}">
      <text>
        <r>
          <rPr>
            <b/>
            <sz val="9"/>
            <color indexed="81"/>
            <rFont val="Tahoma"/>
            <family val="2"/>
          </rPr>
          <t>ALL stocks : Worldwide pelagic distribution</t>
        </r>
      </text>
    </comment>
    <comment ref="N140" authorId="0" shapeId="0" xr:uid="{6BC21037-331E-4F39-A21B-3D12070D952C}">
      <text>
        <r>
          <rPr>
            <b/>
            <sz val="9"/>
            <color indexed="81"/>
            <rFont val="Tahoma"/>
            <family val="2"/>
          </rPr>
          <t>The depth range of the species is 1-85m. For surface gears, the vertical overlap index with this species is 100.00%.</t>
        </r>
      </text>
    </comment>
    <comment ref="O140" authorId="0" shapeId="0" xr:uid="{5E6D8D9D-464C-4C0B-A559-A783A125CE96}">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140" authorId="0" shapeId="0" xr:uid="{00013D48-C3EA-4835-975D-457735FB67D8}">
      <text>
        <r>
          <rPr>
            <b/>
            <sz val="9"/>
            <color indexed="81"/>
            <rFont val="Tahoma"/>
            <family val="2"/>
          </rPr>
          <t>No direct evidence of survival after capture.</t>
        </r>
      </text>
    </comment>
    <comment ref="E141" authorId="0" shapeId="0" xr:uid="{1316B4E9-974D-4A08-83AC-A6D0810DB53C}">
      <text>
        <r>
          <rPr>
            <b/>
            <sz val="9"/>
            <color indexed="81"/>
            <rFont val="Tahoma"/>
            <family val="2"/>
          </rPr>
          <t>Species growth rate (K) is 0.050, which is lower than highest risk K (0.061) for age at maturity.</t>
        </r>
      </text>
    </comment>
    <comment ref="F141" authorId="0" shapeId="0" xr:uid="{65FEA56C-6F91-4E25-990F-D27C0B037D9B}">
      <text>
        <r>
          <rPr>
            <b/>
            <sz val="9"/>
            <color indexed="81"/>
            <rFont val="Tahoma"/>
            <family val="2"/>
          </rPr>
          <t>Species growth rate (K) is 0.050, which is lower than highest risk K (0.12) for maximum age.</t>
        </r>
      </text>
    </comment>
    <comment ref="G141" authorId="0" shapeId="0" xr:uid="{1C87D21E-BE9F-4988-AB8B-6EB8C4044AEB}">
      <text>
        <r>
          <rPr>
            <b/>
            <sz val="9"/>
            <color indexed="81"/>
            <rFont val="Tahoma"/>
            <family val="2"/>
          </rPr>
          <t>Species fecundity is 2 eggs/year, which is lower than the highest risk value (100).</t>
        </r>
      </text>
    </comment>
    <comment ref="H141" authorId="0" shapeId="0" xr:uid="{683847CF-DB11-4274-9400-8A4E2CE09B5C}">
      <text>
        <r>
          <rPr>
            <b/>
            <sz val="9"/>
            <color indexed="81"/>
            <rFont val="Tahoma"/>
            <family val="2"/>
          </rPr>
          <t>Species maximum length is 72, which is lower than the lowest risk value (100cm).</t>
        </r>
      </text>
    </comment>
    <comment ref="I141" authorId="0" shapeId="0" xr:uid="{28AF4429-7382-4318-8327-BD4AEAF8DD08}">
      <text>
        <r>
          <rPr>
            <b/>
            <sz val="9"/>
            <color indexed="81"/>
            <rFont val="Tahoma"/>
            <family val="2"/>
          </rPr>
          <t>Species length at maturity is 59, which is in the medium risk range (40-200cm).</t>
        </r>
      </text>
    </comment>
    <comment ref="J141" authorId="0" shapeId="0" xr:uid="{71C3CD8F-140C-4C60-981B-86AF5F7D4F0D}">
      <text>
        <r>
          <rPr>
            <b/>
            <sz val="9"/>
            <color indexed="81"/>
            <rFont val="Tahoma"/>
            <family val="2"/>
          </rPr>
          <t>Species reproductive strategy is live bearer, which is high risk.</t>
        </r>
      </text>
    </comment>
    <comment ref="K141" authorId="0" shapeId="0" xr:uid="{8D3B92E0-3040-4768-BE62-C2B8E03C897C}">
      <text>
        <r>
          <rPr>
            <b/>
            <sz val="9"/>
            <color indexed="81"/>
            <rFont val="Tahoma"/>
            <family val="2"/>
          </rPr>
          <t>Species trophic level is 4.3, which is higher than the highest risk value (3.25).</t>
        </r>
      </text>
    </comment>
    <comment ref="M141" authorId="0" shapeId="0" xr:uid="{E589CB06-24FE-42E3-8FD6-E7FD4E465E97}">
      <text>
        <r>
          <rPr>
            <b/>
            <sz val="9"/>
            <color indexed="81"/>
            <rFont val="Tahoma"/>
            <family val="2"/>
          </rPr>
          <t>WPO,IO_,ALAM,ALAN,ALAS,BEAT,SKAE,YFAT stocks : Worldwide distribution, uncommon in West Atlantic / East Pacific</t>
        </r>
      </text>
    </comment>
    <comment ref="N141" authorId="0" shapeId="0" xr:uid="{4109F265-3EF4-44F0-AFA4-63D3C0C51CD7}">
      <text>
        <r>
          <rPr>
            <b/>
            <sz val="9"/>
            <color indexed="81"/>
            <rFont val="Tahoma"/>
            <family val="2"/>
          </rPr>
          <t>The depth range of the species is 30-750m. For surface gears, the vertical overlap index with this species is 9.85%.</t>
        </r>
      </text>
    </comment>
    <comment ref="O141" authorId="0" shapeId="0" xr:uid="{57DAEC0C-9094-4334-AC35-5EEDCDDBF53A}">
      <text>
        <r>
          <rPr>
            <b/>
            <sz val="9"/>
            <color indexed="81"/>
            <rFont val="Tahoma"/>
            <family val="2"/>
          </rPr>
          <t>ALB stocks : The maximum length of the species is 72cm. For albacore fisheries, the length overlap index with this species is 51.43%._x000D_
TPT stocks : The maximum length of the species is 72cm. For tropical surface fisheries, the length overlap index with this species is 65.45%.</t>
        </r>
      </text>
    </comment>
    <comment ref="P141" authorId="0" shapeId="0" xr:uid="{8BD2FBB0-B726-48EC-92EF-1A2BB6EAFB1A}">
      <text>
        <r>
          <rPr>
            <b/>
            <sz val="9"/>
            <color indexed="81"/>
            <rFont val="Tahoma"/>
            <family val="2"/>
          </rPr>
          <t>No direct evidence of survival after capture.</t>
        </r>
      </text>
    </comment>
    <comment ref="E142" authorId="0" shapeId="0" xr:uid="{96290F9E-3F89-439D-A7E2-BCD011132AAB}">
      <text>
        <r>
          <rPr>
            <b/>
            <sz val="9"/>
            <color indexed="81"/>
            <rFont val="Tahoma"/>
            <family val="2"/>
          </rPr>
          <t>The score is based on the maximum risk score in the family Centrophoridae, which included 3 species.</t>
        </r>
      </text>
    </comment>
    <comment ref="F142" authorId="0" shapeId="0" xr:uid="{495AE75A-2557-4AEF-9FD5-819F2A49CB0F}">
      <text>
        <r>
          <rPr>
            <b/>
            <sz val="9"/>
            <color indexed="81"/>
            <rFont val="Tahoma"/>
            <family val="2"/>
          </rPr>
          <t>The score is based on the maximum risk score in the family Centrophoridae, which included 3 species.</t>
        </r>
      </text>
    </comment>
    <comment ref="G142" authorId="0" shapeId="0" xr:uid="{2CF040B1-4C55-4E57-A6DB-59C8E54467B9}">
      <text>
        <r>
          <rPr>
            <b/>
            <sz val="9"/>
            <color indexed="81"/>
            <rFont val="Tahoma"/>
            <family val="2"/>
          </rPr>
          <t>The score is based on the maximum risk score in the family Centrophoridae, which included 5 species.</t>
        </r>
      </text>
    </comment>
    <comment ref="H142" authorId="0" shapeId="0" xr:uid="{0DA72393-FC9A-4F14-887E-33D56D753490}">
      <text>
        <r>
          <rPr>
            <b/>
            <sz val="9"/>
            <color indexed="81"/>
            <rFont val="Tahoma"/>
            <family val="2"/>
          </rPr>
          <t>Species maximum length is 248, which is in the medium risk range (100-300cm).</t>
        </r>
      </text>
    </comment>
    <comment ref="I142" authorId="0" shapeId="0" xr:uid="{4AC08AAC-FE4F-4064-9F74-A468055C911D}">
      <text>
        <r>
          <rPr>
            <b/>
            <sz val="9"/>
            <color indexed="81"/>
            <rFont val="Tahoma"/>
            <family val="2"/>
          </rPr>
          <t>Species maximum length is 248cm, which is higher than the highest risk value (200cm).</t>
        </r>
      </text>
    </comment>
    <comment ref="J142" authorId="0" shapeId="0" xr:uid="{78A22043-F825-43F3-843C-ED031C6F005C}">
      <text>
        <r>
          <rPr>
            <b/>
            <sz val="9"/>
            <color indexed="81"/>
            <rFont val="Tahoma"/>
            <family val="2"/>
          </rPr>
          <t>Species reproductive strategy is broadcast spawner, which is low risk.</t>
        </r>
      </text>
    </comment>
    <comment ref="K142" authorId="0" shapeId="0" xr:uid="{C40AF59C-8105-44E4-97C7-446255548F3F}">
      <text>
        <r>
          <rPr>
            <b/>
            <sz val="9"/>
            <color indexed="81"/>
            <rFont val="Tahoma"/>
            <family val="2"/>
          </rPr>
          <t>Species trophic level is 4.5, which is higher than the highest risk value (3.25).</t>
        </r>
      </text>
    </comment>
    <comment ref="M142" authorId="0" shapeId="0" xr:uid="{30CC154B-B14A-4572-931D-15D27108B38F}">
      <text>
        <r>
          <rPr>
            <b/>
            <sz val="9"/>
            <color indexed="81"/>
            <rFont val="Tahoma"/>
            <family val="2"/>
          </rPr>
          <t>PO_,IO_ stocks : Indo-Pacific distribution</t>
        </r>
      </text>
    </comment>
    <comment ref="N142" authorId="0" shapeId="0" xr:uid="{4DE46963-D806-47B4-8EDB-300B11B08C63}">
      <text>
        <r>
          <rPr>
            <b/>
            <sz val="9"/>
            <color indexed="81"/>
            <rFont val="Tahoma"/>
            <family val="2"/>
          </rPr>
          <t>The depth range of the species is 10-250m. For surface gears, the vertical overlap index with this species is 37.76%. This species is reef associated.</t>
        </r>
      </text>
    </comment>
    <comment ref="O142" authorId="0" shapeId="0" xr:uid="{FE29BC92-EB92-41BF-9918-D6A65F53B43F}">
      <text>
        <r>
          <rPr>
            <b/>
            <sz val="9"/>
            <color indexed="81"/>
            <rFont val="Tahoma"/>
            <family val="2"/>
          </rPr>
          <t>ALB stocks : The maximum length of the species is 248cm. For albacore fisheries, the length overlap index with this species is 100.00%._x000D_
TPT stocks : The maximum length of the species is 248cm. For tropical surface fisheries, the length overlap index with this species is 100.00%.</t>
        </r>
      </text>
    </comment>
    <comment ref="P142" authorId="0" shapeId="0" xr:uid="{73BAD28F-38EC-4477-8CAF-97F52CAC08D6}">
      <text>
        <r>
          <rPr>
            <b/>
            <sz val="9"/>
            <color indexed="81"/>
            <rFont val="Tahoma"/>
            <family val="2"/>
          </rPr>
          <t>No direct evidence of survival after capture.</t>
        </r>
      </text>
    </comment>
    <comment ref="E143" authorId="0" shapeId="0" xr:uid="{E4A23214-CEF9-4D0B-AC6D-DF13DC180DA1}">
      <text>
        <r>
          <rPr>
            <b/>
            <sz val="9"/>
            <color indexed="81"/>
            <rFont val="Tahoma"/>
            <family val="2"/>
          </rPr>
          <t>The score is based on the maximum risk score in the family Scombridae, which included 35 species.</t>
        </r>
      </text>
    </comment>
    <comment ref="F143" authorId="0" shapeId="0" xr:uid="{711EBBBA-7148-456B-A47C-D396C3EA3CB9}">
      <text>
        <r>
          <rPr>
            <b/>
            <sz val="9"/>
            <color indexed="81"/>
            <rFont val="Tahoma"/>
            <family val="2"/>
          </rPr>
          <t>The score is based on the maximum risk score in the family Scombridae, which included 35 species.</t>
        </r>
      </text>
    </comment>
    <comment ref="G143" authorId="0" shapeId="0" xr:uid="{C75D842E-3DF5-4EB6-8CE5-B779DE333095}">
      <text>
        <r>
          <rPr>
            <b/>
            <sz val="9"/>
            <color indexed="81"/>
            <rFont val="Tahoma"/>
            <family val="2"/>
          </rPr>
          <t>There is no information, but fish are likely to produce &gt;100 eggs/year.</t>
        </r>
      </text>
    </comment>
    <comment ref="H143" authorId="0" shapeId="0" xr:uid="{FEE68FA7-4354-4222-A89E-81929683DAB4}">
      <text>
        <r>
          <rPr>
            <b/>
            <sz val="9"/>
            <color indexed="81"/>
            <rFont val="Tahoma"/>
            <family val="2"/>
          </rPr>
          <t>The score is based on the maximum risk score in the family Agonidae, which included 1 species.</t>
        </r>
      </text>
    </comment>
    <comment ref="I143" authorId="0" shapeId="0" xr:uid="{E5CF4C62-27FE-4BCD-9DCE-4CBD087A6C5C}">
      <text>
        <r>
          <rPr>
            <b/>
            <sz val="9"/>
            <color indexed="81"/>
            <rFont val="Tahoma"/>
            <family val="2"/>
          </rPr>
          <t>The score is based on the maximum risk score in the family Centrophoridae, which included 5 species.</t>
        </r>
      </text>
    </comment>
    <comment ref="J143" authorId="0" shapeId="0" xr:uid="{085326E6-26B5-41FE-9201-84F2440BC516}">
      <text>
        <r>
          <rPr>
            <b/>
            <sz val="9"/>
            <color indexed="81"/>
            <rFont val="Tahoma"/>
            <family val="2"/>
          </rPr>
          <t>The score is based on the maximum risk score in the family Coryphaenidae, which included 2 species.</t>
        </r>
      </text>
    </comment>
    <comment ref="K143" authorId="0" shapeId="0" xr:uid="{93A9235C-33BF-4816-BE30-BE5B9D739533}">
      <text>
        <r>
          <rPr>
            <b/>
            <sz val="9"/>
            <color indexed="81"/>
            <rFont val="Tahoma"/>
            <family val="2"/>
          </rPr>
          <t>The score is based on the maximum risk score in the family Agonidae, which included 1 species.</t>
        </r>
      </text>
    </comment>
    <comment ref="M143" authorId="0" shapeId="0" xr:uid="{BD792A31-7D75-4B3F-A03C-92C8533CBB9B}">
      <text>
        <r>
          <rPr>
            <b/>
            <sz val="9"/>
            <color indexed="81"/>
            <rFont val="Tahoma"/>
            <family val="2"/>
          </rPr>
          <t>ALL stocks : Worldwide coastal distribution, mainly coastal</t>
        </r>
      </text>
    </comment>
    <comment ref="N143" authorId="0" shapeId="0" xr:uid="{13F0F347-0A27-4107-AC16-044E723D45CB}">
      <text>
        <r>
          <rPr>
            <b/>
            <sz val="9"/>
            <color indexed="81"/>
            <rFont val="Tahoma"/>
            <family val="2"/>
          </rPr>
          <t>The depth range of the species is 1-100m. For surface gears, the vertical overlap index with this species is 100.00%. This species is demersal. This species is also reef associated.</t>
        </r>
      </text>
    </comment>
    <comment ref="O143" authorId="0" shapeId="0" xr:uid="{63BEEB01-F893-4147-87C2-3FA8325C3B51}">
      <text>
        <r>
          <rPr>
            <b/>
            <sz val="9"/>
            <color indexed="81"/>
            <rFont val="Tahoma"/>
            <family val="2"/>
          </rPr>
          <t>ALB stocks : The maximum length of the species is missing, but the family's maximum length based on 2 species is 22.9cm. For albacore fisheries, the length overlap index with this species is 16.36%._x000D_
TPT stocks : The maximum length of the species is missing, but the family's maximum length based on 2 species is 22.9cm. For tropical surface fisheries, the length overlap index with this species is 20.82%.</t>
        </r>
      </text>
    </comment>
    <comment ref="P143" authorId="0" shapeId="0" xr:uid="{8EF03B06-EE35-4C8C-985C-05B5346D1C0F}">
      <text>
        <r>
          <rPr>
            <b/>
            <sz val="9"/>
            <color indexed="81"/>
            <rFont val="Tahoma"/>
            <family val="2"/>
          </rPr>
          <t>No direct evidence of survival after capture.</t>
        </r>
      </text>
    </comment>
    <comment ref="E144" authorId="0" shapeId="0" xr:uid="{A62DFE45-49E5-4C06-8C15-24E5A0A5C0D5}">
      <text>
        <r>
          <rPr>
            <b/>
            <sz val="9"/>
            <color indexed="81"/>
            <rFont val="Tahoma"/>
            <family val="2"/>
          </rPr>
          <t>The score is based on the maximum risk score in the family Pomacentridae, which included 1 species.</t>
        </r>
      </text>
    </comment>
    <comment ref="F144" authorId="0" shapeId="0" xr:uid="{77A7EC52-69F6-4CCB-A930-855EB983B616}">
      <text>
        <r>
          <rPr>
            <b/>
            <sz val="9"/>
            <color indexed="81"/>
            <rFont val="Tahoma"/>
            <family val="2"/>
          </rPr>
          <t>The score is based on the maximum risk score in the family Agonidae, which included 1 species.</t>
        </r>
      </text>
    </comment>
    <comment ref="G144" authorId="0" shapeId="0" xr:uid="{8E6C6024-FC67-4990-A669-6ED4144D6882}">
      <text>
        <r>
          <rPr>
            <b/>
            <sz val="9"/>
            <color indexed="81"/>
            <rFont val="Tahoma"/>
            <family val="2"/>
          </rPr>
          <t>The score is based on the maximum risk score in the family Agonidae, which included 1 species.</t>
        </r>
      </text>
    </comment>
    <comment ref="H144" authorId="0" shapeId="0" xr:uid="{35F2818F-595F-47A6-BE71-FC0AC3B1800B}">
      <text>
        <r>
          <rPr>
            <b/>
            <sz val="9"/>
            <color indexed="81"/>
            <rFont val="Tahoma"/>
            <family val="2"/>
          </rPr>
          <t>Species maximum length is 110, which is in the medium risk range (100-300cm).</t>
        </r>
      </text>
    </comment>
    <comment ref="I144" authorId="0" shapeId="0" xr:uid="{B9DC0C98-1010-4295-BD7F-8A3F4C82B438}">
      <text>
        <r>
          <rPr>
            <b/>
            <sz val="9"/>
            <color indexed="81"/>
            <rFont val="Tahoma"/>
            <family val="2"/>
          </rPr>
          <t>Species maximum length is 110cm, which is in the length at maturity medium risk range (40-200cm).</t>
        </r>
      </text>
    </comment>
    <comment ref="J144" authorId="0" shapeId="0" xr:uid="{052B38E1-6EE5-4C32-96EE-FD32E43323C1}">
      <text>
        <r>
          <rPr>
            <b/>
            <sz val="9"/>
            <color indexed="81"/>
            <rFont val="Tahoma"/>
            <family val="2"/>
          </rPr>
          <t>The score is based on the maximum risk score in the family Centrophoridae, which included 5 species.</t>
        </r>
      </text>
    </comment>
    <comment ref="K144" authorId="0" shapeId="0" xr:uid="{F8211BD8-0C7C-4716-9E78-C346A63FB94A}">
      <text>
        <r>
          <rPr>
            <b/>
            <sz val="9"/>
            <color indexed="81"/>
            <rFont val="Tahoma"/>
            <family val="2"/>
          </rPr>
          <t>Species trophic level is 4.2, which is higher than the highest risk value (3.25).</t>
        </r>
      </text>
    </comment>
    <comment ref="M144" authorId="0" shapeId="0" xr:uid="{86FBEC1E-9581-429B-96DE-FA392462BF15}">
      <text>
        <r>
          <rPr>
            <b/>
            <sz val="9"/>
            <color indexed="81"/>
            <rFont val="Tahoma"/>
            <family val="2"/>
          </rPr>
          <t>ALL stocks : Worldwide pelagic distribution</t>
        </r>
      </text>
    </comment>
    <comment ref="N144" authorId="0" shapeId="0" xr:uid="{63A698E1-FBB0-44C6-8606-091CCF4C4930}">
      <text>
        <r>
          <rPr>
            <b/>
            <sz val="9"/>
            <color indexed="81"/>
            <rFont val="Tahoma"/>
            <family val="2"/>
          </rPr>
          <t>The depth range of the species is 1-500m. For surface gears, the vertical overlap index with this species is 20.00%.</t>
        </r>
      </text>
    </comment>
    <comment ref="O144" authorId="0" shapeId="0" xr:uid="{F37EC3D0-9C1C-4CEF-8964-9FDE728E9D46}">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144" authorId="0" shapeId="0" xr:uid="{32941A00-0C90-4399-86CB-984329B6EDE2}">
      <text>
        <r>
          <rPr>
            <b/>
            <sz val="9"/>
            <color indexed="81"/>
            <rFont val="Tahoma"/>
            <family val="2"/>
          </rPr>
          <t>No direct evidence of survival after capture.</t>
        </r>
      </text>
    </comment>
    <comment ref="E145" authorId="0" shapeId="0" xr:uid="{68129349-F5EE-4818-9B10-BA0AD907C065}">
      <text>
        <r>
          <rPr>
            <b/>
            <sz val="9"/>
            <color indexed="81"/>
            <rFont val="Tahoma"/>
            <family val="2"/>
          </rPr>
          <t>Species growth rate (K) is 0.040, which is lower than highest risk K (0.061) for age at maturity.</t>
        </r>
      </text>
    </comment>
    <comment ref="F145" authorId="0" shapeId="0" xr:uid="{DFEFCE50-6D52-4B3C-BF2F-104803BEB4A4}">
      <text>
        <r>
          <rPr>
            <b/>
            <sz val="9"/>
            <color indexed="81"/>
            <rFont val="Tahoma"/>
            <family val="2"/>
          </rPr>
          <t>Species growth rate (K) is 0.040, which is lower than highest risk K (0.12) for maximum age.</t>
        </r>
      </text>
    </comment>
    <comment ref="G145" authorId="0" shapeId="0" xr:uid="{D0F0E149-17B4-4F44-95F7-C6894BDB55E8}">
      <text>
        <r>
          <rPr>
            <b/>
            <sz val="9"/>
            <color indexed="81"/>
            <rFont val="Tahoma"/>
            <family val="2"/>
          </rPr>
          <t>Species fecundity is 3 eggs/year, which is lower than the highest risk value (100).</t>
        </r>
      </text>
    </comment>
    <comment ref="H145" authorId="0" shapeId="0" xr:uid="{ECF26C8E-5F4E-4EB5-8631-2906AACA466A}">
      <text>
        <r>
          <rPr>
            <b/>
            <sz val="9"/>
            <color indexed="81"/>
            <rFont val="Tahoma"/>
            <family val="2"/>
          </rPr>
          <t>Species maximum length is 420, which is higher than the highest risk value (300cm).</t>
        </r>
      </text>
    </comment>
    <comment ref="I145" authorId="0" shapeId="0" xr:uid="{4ADDC21C-D116-4799-966F-B85A2449D99A}">
      <text>
        <r>
          <rPr>
            <b/>
            <sz val="9"/>
            <color indexed="81"/>
            <rFont val="Tahoma"/>
            <family val="2"/>
          </rPr>
          <t>Species length at maturity is 235, which is higher than the highest risk value (200cm).</t>
        </r>
      </text>
    </comment>
    <comment ref="J145" authorId="0" shapeId="0" xr:uid="{BE945875-9676-4754-88B7-B767D880CCE2}">
      <text>
        <r>
          <rPr>
            <b/>
            <sz val="9"/>
            <color indexed="81"/>
            <rFont val="Tahoma"/>
            <family val="2"/>
          </rPr>
          <t>Species reproductive strategy is live bearer, which is high risk.</t>
        </r>
      </text>
    </comment>
    <comment ref="K145" authorId="0" shapeId="0" xr:uid="{B5B8224A-09D8-47A6-AEFA-1C34960AA3FF}">
      <text>
        <r>
          <rPr>
            <b/>
            <sz val="9"/>
            <color indexed="81"/>
            <rFont val="Tahoma"/>
            <family val="2"/>
          </rPr>
          <t>Species trophic level is 4.3, which is higher than the highest risk value (3.25).</t>
        </r>
      </text>
    </comment>
    <comment ref="M145" authorId="0" shapeId="0" xr:uid="{5D3A6160-0123-4A03-A5F4-193599F76213}">
      <text>
        <r>
          <rPr>
            <b/>
            <sz val="9"/>
            <color indexed="81"/>
            <rFont val="Tahoma"/>
            <family val="2"/>
          </rPr>
          <t>ALL stocks : Worldwide coastal distribution</t>
        </r>
      </text>
    </comment>
    <comment ref="N145" authorId="0" shapeId="0" xr:uid="{B527100B-542B-433C-B9EA-0B10492E45F4}">
      <text>
        <r>
          <rPr>
            <b/>
            <sz val="9"/>
            <color indexed="81"/>
            <rFont val="Tahoma"/>
            <family val="2"/>
          </rPr>
          <t>The depth range of the species is 1-400m. For surface gears, the vertical overlap index with this species is 25.00%. This species is reef associated.</t>
        </r>
      </text>
    </comment>
    <comment ref="O145" authorId="0" shapeId="0" xr:uid="{1CD970F8-1BE7-4B64-82B3-F559F05C2993}">
      <text>
        <r>
          <rPr>
            <b/>
            <sz val="9"/>
            <color indexed="81"/>
            <rFont val="Tahoma"/>
            <family val="2"/>
          </rPr>
          <t>ALB stocks : The maximum length of the species is 420cm. For albacore fisheries, the length overlap index with this species is 100.00%._x000D_
TPT stocks : The maximum length of the species is 420cm. For tropical surface fisheries, the length overlap index with this species is 100.00%.</t>
        </r>
      </text>
    </comment>
    <comment ref="P145" authorId="0" shapeId="0" xr:uid="{43A7B624-6EC5-401F-9DCF-0EB356EE14EF}">
      <text>
        <r>
          <rPr>
            <b/>
            <sz val="9"/>
            <color indexed="81"/>
            <rFont val="Tahoma"/>
            <family val="2"/>
          </rPr>
          <t>No direct evidence of survival after capture.</t>
        </r>
      </text>
    </comment>
    <comment ref="E146" authorId="0" shapeId="0" xr:uid="{07DE20A2-B681-4527-BEFC-8B23F2D7B094}">
      <text>
        <r>
          <rPr>
            <b/>
            <sz val="9"/>
            <color indexed="81"/>
            <rFont val="Tahoma"/>
            <family val="2"/>
          </rPr>
          <t>There is no information.</t>
        </r>
      </text>
    </comment>
    <comment ref="F146" authorId="0" shapeId="0" xr:uid="{76CDE6F6-73F3-426F-9605-655132EB22BB}">
      <text>
        <r>
          <rPr>
            <b/>
            <sz val="9"/>
            <color indexed="81"/>
            <rFont val="Tahoma"/>
            <family val="2"/>
          </rPr>
          <t>There is no information.</t>
        </r>
      </text>
    </comment>
    <comment ref="G146" authorId="0" shapeId="0" xr:uid="{1D02334D-8FC5-441D-B977-4E843AA1B651}">
      <text>
        <r>
          <rPr>
            <b/>
            <sz val="9"/>
            <color indexed="81"/>
            <rFont val="Tahoma"/>
            <family val="2"/>
          </rPr>
          <t>The score is the maximum risk score in the catch group, Angelshark, of 1 species.</t>
        </r>
      </text>
    </comment>
    <comment ref="H146" authorId="0" shapeId="0" xr:uid="{FB8447CC-91EC-4153-AE40-550450052B7D}">
      <text>
        <r>
          <rPr>
            <b/>
            <sz val="9"/>
            <color indexed="81"/>
            <rFont val="Tahoma"/>
            <family val="2"/>
          </rPr>
          <t>The score is the maximum risk score in the catch group, Eagle rays, of 1 species.</t>
        </r>
      </text>
    </comment>
    <comment ref="I146" authorId="0" shapeId="0" xr:uid="{C5B03DF0-69AD-464C-9445-F30AF07B0604}">
      <text>
        <r>
          <rPr>
            <b/>
            <sz val="9"/>
            <color indexed="81"/>
            <rFont val="Tahoma"/>
            <family val="2"/>
          </rPr>
          <t>The score is the maximum risk score in the catch group, Eagle rays, of 2 species.</t>
        </r>
      </text>
    </comment>
    <comment ref="J146" authorId="0" shapeId="0" xr:uid="{D1328429-9477-4B17-8818-84521D557B17}">
      <text>
        <r>
          <rPr>
            <b/>
            <sz val="9"/>
            <color indexed="81"/>
            <rFont val="Tahoma"/>
            <family val="2"/>
          </rPr>
          <t>The score is the maximum risk score in the catch group, Eagle rays, of 2 species.</t>
        </r>
      </text>
    </comment>
    <comment ref="K146" authorId="0" shapeId="0" xr:uid="{D3AAEAE3-57C7-4F2A-866B-9BBA2382DED5}">
      <text>
        <r>
          <rPr>
            <b/>
            <sz val="9"/>
            <color indexed="81"/>
            <rFont val="Tahoma"/>
            <family val="2"/>
          </rPr>
          <t>The score is the maximum risk score in the catch group, Eagle rays, of 2 species.</t>
        </r>
      </text>
    </comment>
    <comment ref="M146" authorId="0" shapeId="0" xr:uid="{F0DD53B7-E169-41FA-811F-8BB506107D6D}">
      <text>
        <r>
          <rPr>
            <b/>
            <sz val="9"/>
            <color indexed="81"/>
            <rFont val="Tahoma"/>
            <family val="2"/>
          </rPr>
          <t>ALL stocks : No information.</t>
        </r>
      </text>
    </comment>
    <comment ref="N146" authorId="0" shapeId="0" xr:uid="{751AD754-CECA-4E8B-9BAD-ECA9213AC650}">
      <text>
        <r>
          <rPr>
            <b/>
            <sz val="9"/>
            <color indexed="81"/>
            <rFont val="Tahoma"/>
            <family val="2"/>
          </rPr>
          <t>No information.</t>
        </r>
      </text>
    </comment>
    <comment ref="O146" authorId="0" shapeId="0" xr:uid="{7C06E9C5-7E29-4FA2-9568-732F51FF150E}">
      <text>
        <r>
          <rPr>
            <b/>
            <sz val="9"/>
            <color indexed="81"/>
            <rFont val="Tahoma"/>
            <family val="2"/>
          </rPr>
          <t>ALL stocks : No information.</t>
        </r>
      </text>
    </comment>
    <comment ref="P146" authorId="0" shapeId="0" xr:uid="{60A17341-E865-4020-A76E-401E91FB1EE9}">
      <text>
        <r>
          <rPr>
            <b/>
            <sz val="9"/>
            <color indexed="81"/>
            <rFont val="Tahoma"/>
            <family val="2"/>
          </rPr>
          <t>No direct evidence of survival after capture.</t>
        </r>
      </text>
    </comment>
    <comment ref="E147" authorId="0" shapeId="0" xr:uid="{F3415871-5564-4C94-A652-584EDDF08FDA}">
      <text>
        <r>
          <rPr>
            <b/>
            <sz val="9"/>
            <color indexed="81"/>
            <rFont val="Tahoma"/>
            <family val="2"/>
          </rPr>
          <t>Species growth rate (K) is 0.142, which is in the medium risk K range (0.061-0.183) for age at maturity.</t>
        </r>
      </text>
    </comment>
    <comment ref="F147" authorId="0" shapeId="0" xr:uid="{0CC480D5-02CD-4F8E-A833-224344FC5A18}">
      <text>
        <r>
          <rPr>
            <b/>
            <sz val="9"/>
            <color indexed="81"/>
            <rFont val="Tahoma"/>
            <family val="2"/>
          </rPr>
          <t>Species growth rate (K) is 0.142, which is in the medium risk K range (0.12-0.30) for maximum age.</t>
        </r>
      </text>
    </comment>
    <comment ref="G147" authorId="0" shapeId="0" xr:uid="{EA950282-1027-45F1-A4F6-03513C0FA31D}">
      <text>
        <r>
          <rPr>
            <b/>
            <sz val="9"/>
            <color indexed="81"/>
            <rFont val="Tahoma"/>
            <family val="2"/>
          </rPr>
          <t>There is no information, but fish are likely to produce &gt;100 eggs/year.</t>
        </r>
      </text>
    </comment>
    <comment ref="H147" authorId="0" shapeId="0" xr:uid="{E0C7C617-D76C-4138-9C8B-DF25C401778B}">
      <text>
        <r>
          <rPr>
            <b/>
            <sz val="9"/>
            <color indexed="81"/>
            <rFont val="Tahoma"/>
            <family val="2"/>
          </rPr>
          <t>Species maximum length is 47, which is lower than the lowest risk value (100cm).</t>
        </r>
      </text>
    </comment>
    <comment ref="I147" authorId="0" shapeId="0" xr:uid="{BBD3543C-98B3-4715-A339-8459253E163F}">
      <text>
        <r>
          <rPr>
            <b/>
            <sz val="9"/>
            <color indexed="81"/>
            <rFont val="Tahoma"/>
            <family val="2"/>
          </rPr>
          <t>Species maximum length is 47cm, which is in the length at maturity medium risk range (40-200cm).</t>
        </r>
      </text>
    </comment>
    <comment ref="J147" authorId="0" shapeId="0" xr:uid="{1A56C610-DB3D-431C-A8C3-FCCA65FFB905}">
      <text>
        <r>
          <rPr>
            <b/>
            <sz val="9"/>
            <color indexed="81"/>
            <rFont val="Tahoma"/>
            <family val="2"/>
          </rPr>
          <t>Species reproductive strategy is broadcast spawner, which is low risk.</t>
        </r>
      </text>
    </comment>
    <comment ref="K147" authorId="0" shapeId="0" xr:uid="{82C01F55-A991-4F44-9B4B-E353A6B83CE4}">
      <text>
        <r>
          <rPr>
            <b/>
            <sz val="9"/>
            <color indexed="81"/>
            <rFont val="Tahoma"/>
            <family val="2"/>
          </rPr>
          <t>Species trophic level is 4.2, which is higher than the highest risk value (3.25).</t>
        </r>
      </text>
    </comment>
    <comment ref="M147" authorId="0" shapeId="0" xr:uid="{3B6E48E9-5489-41B9-A7EE-BC69E72E3483}">
      <text>
        <r>
          <rPr>
            <b/>
            <sz val="9"/>
            <color indexed="81"/>
            <rFont val="Tahoma"/>
            <family val="2"/>
          </rPr>
          <t>PO_,IO_ stocks : Indo-Pacific distribution</t>
        </r>
      </text>
    </comment>
    <comment ref="N147" authorId="0" shapeId="0" xr:uid="{F526D9CD-7B4A-407A-A9DE-5C7DFC0A9D58}">
      <text>
        <r>
          <rPr>
            <b/>
            <sz val="9"/>
            <color indexed="81"/>
            <rFont val="Tahoma"/>
            <family val="2"/>
          </rPr>
          <t>The depth range of the species is 1-520m. For surface gears, the vertical overlap index with this species is 19.23%.</t>
        </r>
      </text>
    </comment>
    <comment ref="O147" authorId="0" shapeId="0" xr:uid="{2F18CEE6-2B4A-4DEC-8C7F-54395933E4FC}">
      <text>
        <r>
          <rPr>
            <b/>
            <sz val="9"/>
            <color indexed="81"/>
            <rFont val="Tahoma"/>
            <family val="2"/>
          </rPr>
          <t>ALB stocks : The maximum length of the species is 47cm. For albacore fisheries, the length overlap index with this species is 33.57%._x000D_
TPT stocks : The maximum length of the species is 47cm. For tropical surface fisheries, the length overlap index with this species is 42.73%.</t>
        </r>
      </text>
    </comment>
    <comment ref="P147" authorId="0" shapeId="0" xr:uid="{D2062D5A-74DE-43CA-9DE2-A03EEC15E06F}">
      <text>
        <r>
          <rPr>
            <b/>
            <sz val="9"/>
            <color indexed="81"/>
            <rFont val="Tahoma"/>
            <family val="2"/>
          </rPr>
          <t>No direct evidence of survival after capture.</t>
        </r>
      </text>
    </comment>
    <comment ref="E148" authorId="0" shapeId="0" xr:uid="{5165F2DE-B772-407F-B55E-697A8213854E}">
      <text>
        <r>
          <rPr>
            <b/>
            <sz val="9"/>
            <color indexed="81"/>
            <rFont val="Tahoma"/>
            <family val="2"/>
          </rPr>
          <t>There is no information.</t>
        </r>
      </text>
    </comment>
    <comment ref="F148" authorId="0" shapeId="0" xr:uid="{210EE374-B290-45F1-AC42-FCC83121B0EF}">
      <text>
        <r>
          <rPr>
            <b/>
            <sz val="9"/>
            <color indexed="81"/>
            <rFont val="Tahoma"/>
            <family val="2"/>
          </rPr>
          <t>There is no information.</t>
        </r>
      </text>
    </comment>
    <comment ref="G148" authorId="0" shapeId="0" xr:uid="{3B5A47EC-FD0B-4008-8853-8D1F6D768007}">
      <text>
        <r>
          <rPr>
            <b/>
            <sz val="9"/>
            <color indexed="81"/>
            <rFont val="Tahoma"/>
            <family val="2"/>
          </rPr>
          <t>The score is based on the maximum risk score in the family Agonidae, which included 1 species.</t>
        </r>
      </text>
    </comment>
    <comment ref="H148" authorId="0" shapeId="0" xr:uid="{AFDBD032-B722-4CA5-8E9B-ED002ED676EF}">
      <text>
        <r>
          <rPr>
            <b/>
            <sz val="9"/>
            <color indexed="81"/>
            <rFont val="Tahoma"/>
            <family val="2"/>
          </rPr>
          <t>The score is based on the maximum risk score in the family Agonidae, which included 1 species.</t>
        </r>
      </text>
    </comment>
    <comment ref="I148" authorId="0" shapeId="0" xr:uid="{CE8CEBE0-2BEE-49AB-AC42-22E85AD1945B}">
      <text>
        <r>
          <rPr>
            <b/>
            <sz val="9"/>
            <color indexed="81"/>
            <rFont val="Tahoma"/>
            <family val="2"/>
          </rPr>
          <t>The score is based on the maximum risk score in the family Agonidae, which included 1 species.</t>
        </r>
      </text>
    </comment>
    <comment ref="J148" authorId="0" shapeId="0" xr:uid="{EF2AD69B-F9C1-454F-84C4-1B39D9E0C718}">
      <text>
        <r>
          <rPr>
            <b/>
            <sz val="9"/>
            <color indexed="81"/>
            <rFont val="Tahoma"/>
            <family val="2"/>
          </rPr>
          <t>The score is based on the maximum risk score in the family Pomacentridae, which included 2 species.</t>
        </r>
      </text>
    </comment>
    <comment ref="K148" authorId="0" shapeId="0" xr:uid="{3444F2C8-A9FC-4EB9-AEED-5EEAB0397894}">
      <text>
        <r>
          <rPr>
            <b/>
            <sz val="9"/>
            <color indexed="81"/>
            <rFont val="Tahoma"/>
            <family val="2"/>
          </rPr>
          <t>The score is based on the maximum risk score in the family Agonidae, which included 1 species.</t>
        </r>
      </text>
    </comment>
    <comment ref="M148" authorId="0" shapeId="0" xr:uid="{02C280A6-2354-4F52-8815-007BE9A1DB4E}">
      <text>
        <r>
          <rPr>
            <b/>
            <sz val="9"/>
            <color indexed="81"/>
            <rFont val="Tahoma"/>
            <family val="2"/>
          </rPr>
          <t>ALL stocks : Worldwide pelagic distribution</t>
        </r>
      </text>
    </comment>
    <comment ref="N148" authorId="0" shapeId="0" xr:uid="{B274D00F-2CD1-43E8-AFBA-F690971DBC22}">
      <text>
        <r>
          <rPr>
            <b/>
            <sz val="9"/>
            <color indexed="81"/>
            <rFont val="Tahoma"/>
            <family val="2"/>
          </rPr>
          <t>The depth range of the species is 1-100m. For surface gears, the vertical overlap index with this species is 100.00%.</t>
        </r>
      </text>
    </comment>
    <comment ref="O148" authorId="0" shapeId="0" xr:uid="{374E5296-19C1-4E56-B1E7-B26CE56AE89C}">
      <text>
        <r>
          <rPr>
            <b/>
            <sz val="9"/>
            <color indexed="81"/>
            <rFont val="Tahoma"/>
            <family val="2"/>
          </rPr>
          <t>ALB stocks : The maximum length of the species is missing, but the family's maximum length based on 5 species is 86.4cm. For albacore fisheries, the length overlap index with this species is 61.71%._x000D_
TPT stocks : The maximum length of the species is missing, but the family's maximum length based on 5 species is 86.4cm. For tropical surface fisheries, the length overlap index with this species is 78.55%.</t>
        </r>
      </text>
    </comment>
    <comment ref="P148" authorId="0" shapeId="0" xr:uid="{D28F2FCF-AACA-48CD-806E-A9C922979A9A}">
      <text>
        <r>
          <rPr>
            <b/>
            <sz val="9"/>
            <color indexed="81"/>
            <rFont val="Tahoma"/>
            <family val="2"/>
          </rPr>
          <t>No direct evidence of survival after capture.</t>
        </r>
      </text>
    </comment>
    <comment ref="E149" authorId="0" shapeId="0" xr:uid="{7E3C26CC-7C1F-4C70-BF81-749471A95520}">
      <text>
        <r>
          <rPr>
            <b/>
            <sz val="9"/>
            <color indexed="81"/>
            <rFont val="Tahoma"/>
            <family val="2"/>
          </rPr>
          <t>There is no information.</t>
        </r>
      </text>
    </comment>
    <comment ref="F149" authorId="0" shapeId="0" xr:uid="{8A481C70-B46A-4F4B-A4F1-41F494A5927C}">
      <text>
        <r>
          <rPr>
            <b/>
            <sz val="9"/>
            <color indexed="81"/>
            <rFont val="Tahoma"/>
            <family val="2"/>
          </rPr>
          <t>There is no information.</t>
        </r>
      </text>
    </comment>
    <comment ref="G149" authorId="0" shapeId="0" xr:uid="{1A9C7C06-D077-4D5C-93FB-03544E8CF985}">
      <text>
        <r>
          <rPr>
            <b/>
            <sz val="9"/>
            <color indexed="81"/>
            <rFont val="Tahoma"/>
            <family val="2"/>
          </rPr>
          <t>The score is based on the maximum risk score in the family Echeneidae , which included 1 species.</t>
        </r>
      </text>
    </comment>
    <comment ref="H149" authorId="0" shapeId="0" xr:uid="{DCBBA2D5-AD64-470F-A13F-89A9A713CB81}">
      <text>
        <r>
          <rPr>
            <b/>
            <sz val="9"/>
            <color indexed="81"/>
            <rFont val="Tahoma"/>
            <family val="2"/>
          </rPr>
          <t>Species maximum length is 76, which is lower than the lowest risk value (100cm).</t>
        </r>
      </text>
    </comment>
    <comment ref="I149" authorId="0" shapeId="0" xr:uid="{2125E573-44F9-4458-A92B-FFF3FD8B6FB7}">
      <text>
        <r>
          <rPr>
            <b/>
            <sz val="9"/>
            <color indexed="81"/>
            <rFont val="Tahoma"/>
            <family val="2"/>
          </rPr>
          <t>Species maximum length is 76cm, which is in the length at maturity medium risk range (40-200cm).</t>
        </r>
      </text>
    </comment>
    <comment ref="J149" authorId="0" shapeId="0" xr:uid="{6697D8E6-4070-4F4A-93EF-DAA9283BA0B5}">
      <text>
        <r>
          <rPr>
            <b/>
            <sz val="9"/>
            <color indexed="81"/>
            <rFont val="Tahoma"/>
            <family val="2"/>
          </rPr>
          <t>The score is based on the maximum risk score in the family Trachipteridae , which included 7 species.</t>
        </r>
      </text>
    </comment>
    <comment ref="K149" authorId="0" shapeId="0" xr:uid="{D9743363-EB6D-496C-A635-640F21F59095}">
      <text>
        <r>
          <rPr>
            <b/>
            <sz val="9"/>
            <color indexed="81"/>
            <rFont val="Tahoma"/>
            <family val="2"/>
          </rPr>
          <t>Species trophic level is 3.5, which is higher than the highest risk value (3.25).</t>
        </r>
      </text>
    </comment>
    <comment ref="M149" authorId="0" shapeId="0" xr:uid="{F96352E4-BFB3-4A0D-BF2F-617993C4C425}">
      <text>
        <r>
          <rPr>
            <b/>
            <sz val="9"/>
            <color indexed="81"/>
            <rFont val="Tahoma"/>
            <family val="2"/>
          </rPr>
          <t>ALL stocks : Worldwide pelagic distribution</t>
        </r>
      </text>
    </comment>
    <comment ref="N149" authorId="0" shapeId="0" xr:uid="{A6A802E1-8EB9-4F59-BFE4-FA37EEA96B0B}">
      <text>
        <r>
          <rPr>
            <b/>
            <sz val="9"/>
            <color indexed="81"/>
            <rFont val="Tahoma"/>
            <family val="2"/>
          </rPr>
          <t>The depth range of the species is 1-50m. For surface gears, the vertical overlap index with this species is 100.00%.</t>
        </r>
      </text>
    </comment>
    <comment ref="O149" authorId="0" shapeId="0" xr:uid="{B258EBE2-F517-4E9D-A858-F72850AA3C56}">
      <text>
        <r>
          <rPr>
            <b/>
            <sz val="9"/>
            <color indexed="81"/>
            <rFont val="Tahoma"/>
            <family val="2"/>
          </rPr>
          <t>ALB stocks : The maximum length of the species is 76cm. For albacore fisheries, the length overlap index with this species is 54.29%._x000D_
TPT stocks : The maximum length of the species is 76cm. For tropical surface fisheries, the length overlap index with this species is 69.09%.</t>
        </r>
      </text>
    </comment>
    <comment ref="P149" authorId="0" shapeId="0" xr:uid="{FFB73659-B41B-4F36-8EA2-6E96D34868EC}">
      <text>
        <r>
          <rPr>
            <b/>
            <sz val="9"/>
            <color indexed="81"/>
            <rFont val="Tahoma"/>
            <family val="2"/>
          </rPr>
          <t>No direct evidence of survival after capture.</t>
        </r>
      </text>
    </comment>
    <comment ref="E150" authorId="0" shapeId="0" xr:uid="{97039953-DDFB-42B5-9847-887B6476EFA7}">
      <text>
        <r>
          <rPr>
            <b/>
            <sz val="9"/>
            <color indexed="81"/>
            <rFont val="Tahoma"/>
            <family val="2"/>
          </rPr>
          <t>The score is based on the maximum risk score in the family Agonidae, which included 1 species.</t>
        </r>
      </text>
    </comment>
    <comment ref="F150" authorId="0" shapeId="0" xr:uid="{970CBF77-32A0-4BE6-8273-720C17E0F365}">
      <text>
        <r>
          <rPr>
            <b/>
            <sz val="9"/>
            <color indexed="81"/>
            <rFont val="Tahoma"/>
            <family val="2"/>
          </rPr>
          <t>The score is based on the maximum risk score in the family Agonidae, which included 1 species.</t>
        </r>
      </text>
    </comment>
    <comment ref="G150" authorId="0" shapeId="0" xr:uid="{F98D1C93-EE86-4BFB-A4ED-C7EE1A3CC93A}">
      <text>
        <r>
          <rPr>
            <b/>
            <sz val="9"/>
            <color indexed="81"/>
            <rFont val="Tahoma"/>
            <family val="2"/>
          </rPr>
          <t>There is no information, but fish are likely to produce &gt;100 eggs/year.</t>
        </r>
      </text>
    </comment>
    <comment ref="H150" authorId="0" shapeId="0" xr:uid="{1DAEB9D7-CD29-4C98-B4DD-4E3778AEBB4B}">
      <text>
        <r>
          <rPr>
            <b/>
            <sz val="9"/>
            <color indexed="81"/>
            <rFont val="Tahoma"/>
            <family val="2"/>
          </rPr>
          <t>Species maximum length is 59, which is lower than the lowest risk value (100cm).</t>
        </r>
      </text>
    </comment>
    <comment ref="I150" authorId="0" shapeId="0" xr:uid="{DD420E04-824F-4D2C-91A7-B23C55546334}">
      <text>
        <r>
          <rPr>
            <b/>
            <sz val="9"/>
            <color indexed="81"/>
            <rFont val="Tahoma"/>
            <family val="2"/>
          </rPr>
          <t>Species maximum length is 59cm, which is in the length at maturity medium risk range (40-200cm).</t>
        </r>
      </text>
    </comment>
    <comment ref="J150" authorId="0" shapeId="0" xr:uid="{E9862136-5753-4422-913D-C93DE254ECDC}">
      <text>
        <r>
          <rPr>
            <b/>
            <sz val="9"/>
            <color indexed="81"/>
            <rFont val="Tahoma"/>
            <family val="2"/>
          </rPr>
          <t>There is no information, but fish are not live bearers.</t>
        </r>
      </text>
    </comment>
    <comment ref="K150" authorId="0" shapeId="0" xr:uid="{476AA90F-8F95-4BFA-8DBF-CBFC3B5102AB}">
      <text>
        <r>
          <rPr>
            <b/>
            <sz val="9"/>
            <color indexed="81"/>
            <rFont val="Tahoma"/>
            <family val="2"/>
          </rPr>
          <t>Species trophic level is 3.5, which is higher than the highest risk value (3.25).</t>
        </r>
      </text>
    </comment>
    <comment ref="M150" authorId="0" shapeId="0" xr:uid="{0307C585-FAA5-4AD8-A2EB-A045357BDB7C}">
      <text>
        <r>
          <rPr>
            <b/>
            <sz val="9"/>
            <color indexed="81"/>
            <rFont val="Tahoma"/>
            <family val="2"/>
          </rPr>
          <t>PO_ stocks : Pacific distribution</t>
        </r>
      </text>
    </comment>
    <comment ref="N150" authorId="0" shapeId="0" xr:uid="{5A5EF2FC-26CD-4A32-891C-4A70AF7C122E}">
      <text>
        <r>
          <rPr>
            <b/>
            <sz val="9"/>
            <color indexed="81"/>
            <rFont val="Tahoma"/>
            <family val="2"/>
          </rPr>
          <t>The depth range of the species is 1-20m. For surface gears, the vertical overlap index with this species is 100.00%.</t>
        </r>
      </text>
    </comment>
    <comment ref="O150" authorId="0" shapeId="0" xr:uid="{8361F1EC-8664-457D-9B2A-1B3B41173C4D}">
      <text>
        <r>
          <rPr>
            <b/>
            <sz val="9"/>
            <color indexed="81"/>
            <rFont val="Tahoma"/>
            <family val="2"/>
          </rPr>
          <t>ALB stocks : The maximum length of the species is 59cm. For albacore fisheries, the length overlap index with this species is 42.14%._x000D_
TPT stocks : The maximum length of the species is 59cm. For tropical surface fisheries, the length overlap index with this species is 53.64%.</t>
        </r>
      </text>
    </comment>
    <comment ref="P150" authorId="0" shapeId="0" xr:uid="{23D59159-8DEA-40F7-A8A3-C5025290E563}">
      <text>
        <r>
          <rPr>
            <b/>
            <sz val="9"/>
            <color indexed="81"/>
            <rFont val="Tahoma"/>
            <family val="2"/>
          </rPr>
          <t>No direct evidence of survival after capture.</t>
        </r>
      </text>
    </comment>
    <comment ref="E151" authorId="0" shapeId="0" xr:uid="{5EB3EE30-30D2-442B-AE89-017680C10307}">
      <text>
        <r>
          <rPr>
            <b/>
            <sz val="9"/>
            <color indexed="81"/>
            <rFont val="Tahoma"/>
            <family val="2"/>
          </rPr>
          <t>Species growth rate (K) is 2.218, which is higher than lowest risk K (0.183) for age at maturity.</t>
        </r>
      </text>
    </comment>
    <comment ref="F151" authorId="0" shapeId="0" xr:uid="{71FFE50C-7737-4A02-B804-FD52CADA7062}">
      <text>
        <r>
          <rPr>
            <b/>
            <sz val="9"/>
            <color indexed="81"/>
            <rFont val="Tahoma"/>
            <family val="2"/>
          </rPr>
          <t>Species growth rate (K) is 2.218, which is higher than lowest risk K (0.30) for maximum age.</t>
        </r>
      </text>
    </comment>
    <comment ref="G151" authorId="0" shapeId="0" xr:uid="{E84E84AD-6715-44F2-9718-B3FC79E906B6}">
      <text>
        <r>
          <rPr>
            <b/>
            <sz val="9"/>
            <color indexed="81"/>
            <rFont val="Tahoma"/>
            <family val="2"/>
          </rPr>
          <t>Species fecundity is 1750 eggs/year, which is in the medium risk range (100-20000).</t>
        </r>
      </text>
    </comment>
    <comment ref="H151" authorId="0" shapeId="0" xr:uid="{F85DDFEA-C660-4800-AB14-59EFCE115888}">
      <text>
        <r>
          <rPr>
            <b/>
            <sz val="9"/>
            <color indexed="81"/>
            <rFont val="Tahoma"/>
            <family val="2"/>
          </rPr>
          <t>Species maximum length is 12, which is lower than the lowest risk value (100cm).</t>
        </r>
      </text>
    </comment>
    <comment ref="I151" authorId="0" shapeId="0" xr:uid="{DFAC8688-2A6F-44EB-9281-98F206F1139F}">
      <text>
        <r>
          <rPr>
            <b/>
            <sz val="9"/>
            <color indexed="81"/>
            <rFont val="Tahoma"/>
            <family val="2"/>
          </rPr>
          <t>Species length at maturity is 6, which is lower than the lowest risk value (40cm).</t>
        </r>
      </text>
    </comment>
    <comment ref="J151" authorId="0" shapeId="0" xr:uid="{20EC1713-4E6C-4DD0-954C-ABD279808EA8}">
      <text>
        <r>
          <rPr>
            <b/>
            <sz val="9"/>
            <color indexed="81"/>
            <rFont val="Tahoma"/>
            <family val="2"/>
          </rPr>
          <t>Species reproductive strategy is broadcast spawner, which is low risk.</t>
        </r>
      </text>
    </comment>
    <comment ref="K151" authorId="0" shapeId="0" xr:uid="{14D90137-2969-41DE-8D10-820FD58B36A8}">
      <text>
        <r>
          <rPr>
            <b/>
            <sz val="9"/>
            <color indexed="81"/>
            <rFont val="Tahoma"/>
            <family val="2"/>
          </rPr>
          <t>Species trophic level is 3.3, which is higher than the highest risk value (3.25).</t>
        </r>
      </text>
    </comment>
    <comment ref="M151" authorId="0" shapeId="0" xr:uid="{75960A5C-F9B6-4933-A6B4-6E5763A57FBA}">
      <text>
        <r>
          <rPr>
            <b/>
            <sz val="9"/>
            <color indexed="81"/>
            <rFont val="Tahoma"/>
            <family val="2"/>
          </rPr>
          <t>IO_,ALPN,BEPE,BEPW,SKPE,SKPW,YFPE,YFPW stocks : Indo-Pacific distribution, absent Southern Indian Ocean</t>
        </r>
      </text>
    </comment>
    <comment ref="N151" authorId="0" shapeId="0" xr:uid="{06B6573F-EAA0-4759-A945-8B9D0838FCD3}">
      <text>
        <r>
          <rPr>
            <b/>
            <sz val="9"/>
            <color indexed="81"/>
            <rFont val="Tahoma"/>
            <family val="2"/>
          </rPr>
          <t>Bait for other gears. No encounters expected.</t>
        </r>
      </text>
    </comment>
    <comment ref="O151" authorId="0" shapeId="0" xr:uid="{5D12742E-0044-44A7-8349-CDD914A0BE54}">
      <text>
        <r>
          <rPr>
            <b/>
            <sz val="9"/>
            <color indexed="81"/>
            <rFont val="Tahoma"/>
            <family val="2"/>
          </rPr>
          <t>ALB stocks : The maximum length of the species is 12cm. For albacore fisheries, the length overlap index with this species is 8.57%._x000D_
TPT stocks : The maximum length of the species is 12cm. For tropical surface fisheries, the length overlap index with this species is 10.91%.</t>
        </r>
      </text>
    </comment>
    <comment ref="P151" authorId="0" shapeId="0" xr:uid="{500B0837-0D1A-4B7F-8E0A-EEE2FABDB070}">
      <text>
        <r>
          <rPr>
            <b/>
            <sz val="9"/>
            <color indexed="81"/>
            <rFont val="Tahoma"/>
            <family val="2"/>
          </rPr>
          <t>No direct evidence of survival after capture.</t>
        </r>
      </text>
    </comment>
    <comment ref="E152" authorId="0" shapeId="0" xr:uid="{FA194421-23BD-407E-A0E8-5D8A76CE5E17}">
      <text>
        <r>
          <rPr>
            <b/>
            <sz val="9"/>
            <color indexed="81"/>
            <rFont val="Tahoma"/>
            <family val="2"/>
          </rPr>
          <t>Species growth rate (K) is 0.151, which is in the medium risk K range (0.061-0.183) for age at maturity.</t>
        </r>
      </text>
    </comment>
    <comment ref="F152" authorId="0" shapeId="0" xr:uid="{F4106BDF-3964-4CDF-B94A-57966C01A78C}">
      <text>
        <r>
          <rPr>
            <b/>
            <sz val="9"/>
            <color indexed="81"/>
            <rFont val="Tahoma"/>
            <family val="2"/>
          </rPr>
          <t>Species growth rate (K) is 0.151, which is in the medium risk K range (0.12-0.30) for maximum age.</t>
        </r>
      </text>
    </comment>
    <comment ref="G152" authorId="0" shapeId="0" xr:uid="{05B9E908-3004-4293-8A0C-26523CDABD2C}">
      <text>
        <r>
          <rPr>
            <b/>
            <sz val="9"/>
            <color indexed="81"/>
            <rFont val="Tahoma"/>
            <family val="2"/>
          </rPr>
          <t>The score is based on the maximum risk score in the family Agonidae, which included 1 species.</t>
        </r>
      </text>
    </comment>
    <comment ref="H152" authorId="0" shapeId="0" xr:uid="{F9A1B09B-7F10-4967-ABBB-DB2937AF64AB}">
      <text>
        <r>
          <rPr>
            <b/>
            <sz val="9"/>
            <color indexed="81"/>
            <rFont val="Tahoma"/>
            <family val="2"/>
          </rPr>
          <t>Species maximum length is 115, which is in the medium risk range (100-300cm).</t>
        </r>
      </text>
    </comment>
    <comment ref="I152" authorId="0" shapeId="0" xr:uid="{D7D0C547-B560-4AE2-91D8-963D8EB3A4B8}">
      <text>
        <r>
          <rPr>
            <b/>
            <sz val="9"/>
            <color indexed="81"/>
            <rFont val="Tahoma"/>
            <family val="2"/>
          </rPr>
          <t>Species length at maturity is 58, which is in the medium risk range (40-200cm).</t>
        </r>
      </text>
    </comment>
    <comment ref="J152" authorId="0" shapeId="0" xr:uid="{CCCF6BBC-CD4D-490A-B4D8-BDE39592EF45}">
      <text>
        <r>
          <rPr>
            <b/>
            <sz val="9"/>
            <color indexed="81"/>
            <rFont val="Tahoma"/>
            <family val="2"/>
          </rPr>
          <t>Species reproductive strategy is broadcast spawner, which is low risk.</t>
        </r>
      </text>
    </comment>
    <comment ref="K152" authorId="0" shapeId="0" xr:uid="{2877E79E-015D-4E39-ACEF-8B87324489F9}">
      <text>
        <r>
          <rPr>
            <b/>
            <sz val="9"/>
            <color indexed="81"/>
            <rFont val="Tahoma"/>
            <family val="2"/>
          </rPr>
          <t>Species trophic level is 3.8, which is higher than the highest risk value (3.25).</t>
        </r>
      </text>
    </comment>
    <comment ref="M152" authorId="0" shapeId="0" xr:uid="{469CB941-45F0-4B67-BE6E-3AD1E3DE891D}">
      <text>
        <r>
          <rPr>
            <b/>
            <sz val="9"/>
            <color indexed="81"/>
            <rFont val="Tahoma"/>
            <family val="2"/>
          </rPr>
          <t>ALAN,ALAS,BEAT,SKAE,YFAT stocks : East Atlantic distribution, uncommon in West Atlantic</t>
        </r>
      </text>
    </comment>
    <comment ref="N152" authorId="0" shapeId="0" xr:uid="{D7543A8B-4320-4AC2-8B1C-3F7CCBE46F9F}">
      <text>
        <r>
          <rPr>
            <b/>
            <sz val="9"/>
            <color indexed="81"/>
            <rFont val="Tahoma"/>
            <family val="2"/>
          </rPr>
          <t>The depth range of the species is 90-360m. For surface gears, the vertical overlap index with this species is 4.06%. This species is demersal.</t>
        </r>
      </text>
    </comment>
    <comment ref="O152" authorId="0" shapeId="0" xr:uid="{D5718ECF-B43B-46C1-AB56-947EB49541E8}">
      <text>
        <r>
          <rPr>
            <b/>
            <sz val="9"/>
            <color indexed="81"/>
            <rFont val="Tahoma"/>
            <family val="2"/>
          </rPr>
          <t>ALB stocks : The maximum length of the species is 115cm. For albacore fisheries, the length overlap index with this species is 82.14%._x000D_
TPT stocks : The maximum length of the species is 115cm. For tropical surface fisheries, the length overlap index with this species is 100.00%.</t>
        </r>
      </text>
    </comment>
    <comment ref="P152" authorId="0" shapeId="0" xr:uid="{BDE2EF1C-FFA4-412C-97DB-D0C49ABFEA6C}">
      <text>
        <r>
          <rPr>
            <b/>
            <sz val="9"/>
            <color indexed="81"/>
            <rFont val="Tahoma"/>
            <family val="2"/>
          </rPr>
          <t>No direct evidence of survival after capture.</t>
        </r>
      </text>
    </comment>
    <comment ref="E153" authorId="0" shapeId="0" xr:uid="{B08229A9-179C-495F-B622-B0EDCA222627}">
      <text>
        <r>
          <rPr>
            <b/>
            <sz val="9"/>
            <color indexed="81"/>
            <rFont val="Tahoma"/>
            <family val="2"/>
          </rPr>
          <t>Species growth rate (K) is 1.909, which is higher than lowest risk K (0.183) for age at maturity.</t>
        </r>
      </text>
    </comment>
    <comment ref="F153" authorId="0" shapeId="0" xr:uid="{89912244-BCB1-4F66-95DE-A138EC259670}">
      <text>
        <r>
          <rPr>
            <b/>
            <sz val="9"/>
            <color indexed="81"/>
            <rFont val="Tahoma"/>
            <family val="2"/>
          </rPr>
          <t>Species growth rate (K) is 1.909, which is higher than lowest risk K (0.30) for maximum age.</t>
        </r>
      </text>
    </comment>
    <comment ref="G153" authorId="0" shapeId="0" xr:uid="{3FECC32D-4166-4074-A513-9D2AAC02F484}">
      <text>
        <r>
          <rPr>
            <b/>
            <sz val="9"/>
            <color indexed="81"/>
            <rFont val="Tahoma"/>
            <family val="2"/>
          </rPr>
          <t>The score is based on the maximum risk score in the family Serranidae, which included 2 species.</t>
        </r>
      </text>
    </comment>
    <comment ref="H153" authorId="0" shapeId="0" xr:uid="{1FBE9056-888C-4FBA-BB9E-ACD718839D1F}">
      <text>
        <r>
          <rPr>
            <b/>
            <sz val="9"/>
            <color indexed="81"/>
            <rFont val="Tahoma"/>
            <family val="2"/>
          </rPr>
          <t>Species maximum length is 8, which is lower than the lowest risk value (100cm).</t>
        </r>
      </text>
    </comment>
    <comment ref="I153" authorId="0" shapeId="0" xr:uid="{1CF98528-D30F-4351-A000-2D02A33CB6DC}">
      <text>
        <r>
          <rPr>
            <b/>
            <sz val="9"/>
            <color indexed="81"/>
            <rFont val="Tahoma"/>
            <family val="2"/>
          </rPr>
          <t>Species length at maturity is 7, which is lower than the lowest risk value (40cm).</t>
        </r>
      </text>
    </comment>
    <comment ref="J153" authorId="0" shapeId="0" xr:uid="{F99D31F2-AC05-4F85-A884-B9279F3870A6}">
      <text>
        <r>
          <rPr>
            <b/>
            <sz val="9"/>
            <color indexed="81"/>
            <rFont val="Tahoma"/>
            <family val="2"/>
          </rPr>
          <t>Species reproductive strategy is broadcast spawner, which is low risk.</t>
        </r>
      </text>
    </comment>
    <comment ref="K153" authorId="0" shapeId="0" xr:uid="{183E6247-74DA-42C2-85D8-5B47D7F7C0C5}">
      <text>
        <r>
          <rPr>
            <b/>
            <sz val="9"/>
            <color indexed="81"/>
            <rFont val="Tahoma"/>
            <family val="2"/>
          </rPr>
          <t>Species trophic level is 3.3, which is higher than the highest risk value (3.25).</t>
        </r>
      </text>
    </comment>
    <comment ref="M153" authorId="0" shapeId="0" xr:uid="{9568A52B-7387-463E-9531-7A1062C6A8BA}">
      <text>
        <r>
          <rPr>
            <b/>
            <sz val="9"/>
            <color indexed="81"/>
            <rFont val="Tahoma"/>
            <family val="2"/>
          </rPr>
          <t>IO_,ALPN,BEPE,BEPW,SKPE,SKPW,YFPE,YFPW stocks : Indo-Pacific distribution, absent Southern Indian Ocean</t>
        </r>
      </text>
    </comment>
    <comment ref="N153" authorId="0" shapeId="0" xr:uid="{C408A6B9-ADEB-46A7-8EEA-EF996841A88E}">
      <text>
        <r>
          <rPr>
            <b/>
            <sz val="9"/>
            <color indexed="81"/>
            <rFont val="Tahoma"/>
            <family val="2"/>
          </rPr>
          <t>Bait for other gears. No encounters expected.</t>
        </r>
      </text>
    </comment>
    <comment ref="O153" authorId="0" shapeId="0" xr:uid="{5CA5D178-5A67-4FA3-A4D2-5A09B7738BD9}">
      <text>
        <r>
          <rPr>
            <b/>
            <sz val="9"/>
            <color indexed="81"/>
            <rFont val="Tahoma"/>
            <family val="2"/>
          </rPr>
          <t>ALB stocks : The maximum length of the species is 8cm. For albacore fisheries, the length overlap index with this species is 5.71%._x000D_
TPT stocks : The maximum length of the species is 8cm. For tropical surface fisheries, the length overlap index with this species is 7.27%.</t>
        </r>
      </text>
    </comment>
    <comment ref="P153" authorId="0" shapeId="0" xr:uid="{7754CEFF-5CEE-41C6-90FA-56D34B9529A6}">
      <text>
        <r>
          <rPr>
            <b/>
            <sz val="9"/>
            <color indexed="81"/>
            <rFont val="Tahoma"/>
            <family val="2"/>
          </rPr>
          <t>No direct evidence of survival after capture.</t>
        </r>
      </text>
    </comment>
    <comment ref="E154" authorId="0" shapeId="0" xr:uid="{E47D5290-F486-4507-A402-F30DB9D5A360}">
      <text>
        <r>
          <rPr>
            <b/>
            <sz val="9"/>
            <color indexed="81"/>
            <rFont val="Tahoma"/>
            <family val="2"/>
          </rPr>
          <t>Species growth rate (K) is 0.143, which is in the medium risk K range (0.061-0.183) for age at maturity.</t>
        </r>
      </text>
    </comment>
    <comment ref="F154" authorId="0" shapeId="0" xr:uid="{61A21A20-DE00-495C-8DED-DDC6A842A31C}">
      <text>
        <r>
          <rPr>
            <b/>
            <sz val="9"/>
            <color indexed="81"/>
            <rFont val="Tahoma"/>
            <family val="2"/>
          </rPr>
          <t>Species growth rate (K) is 0.143, which is in the medium risk K range (0.12-0.30) for maximum age.</t>
        </r>
      </text>
    </comment>
    <comment ref="G154" authorId="0" shapeId="0" xr:uid="{FBC67632-5BBF-4358-AC42-943010122E1C}">
      <text>
        <r>
          <rPr>
            <b/>
            <sz val="9"/>
            <color indexed="81"/>
            <rFont val="Tahoma"/>
            <family val="2"/>
          </rPr>
          <t>Species fecundity is 350000 eggs/year, which is higher than the lowest risk value (20000).</t>
        </r>
      </text>
    </comment>
    <comment ref="H154" authorId="0" shapeId="0" xr:uid="{1F5C11AF-61CE-4BFF-AAFE-4FFFAF9CC92B}">
      <text>
        <r>
          <rPr>
            <b/>
            <sz val="9"/>
            <color indexed="81"/>
            <rFont val="Tahoma"/>
            <family val="2"/>
          </rPr>
          <t>Species maximum length is 100, which is in the medium risk range (100-300cm).</t>
        </r>
      </text>
    </comment>
    <comment ref="I154" authorId="0" shapeId="0" xr:uid="{0B9270D2-9A58-4286-AC78-7B1E2C07DB50}">
      <text>
        <r>
          <rPr>
            <b/>
            <sz val="9"/>
            <color indexed="81"/>
            <rFont val="Tahoma"/>
            <family val="2"/>
          </rPr>
          <t>Species length at maturity is 61, which is in the medium risk range (40-200cm).</t>
        </r>
      </text>
    </comment>
    <comment ref="J154" authorId="0" shapeId="0" xr:uid="{2CA1C6B9-A863-4CED-8104-F8EA6EB514F4}">
      <text>
        <r>
          <rPr>
            <b/>
            <sz val="9"/>
            <color indexed="81"/>
            <rFont val="Tahoma"/>
            <family val="2"/>
          </rPr>
          <t>Species reproductive strategy is broadcast spawner, which is low risk.</t>
        </r>
      </text>
    </comment>
    <comment ref="K154" authorId="0" shapeId="0" xr:uid="{05DAF239-0035-4877-A5DC-353350A9FAAA}">
      <text>
        <r>
          <rPr>
            <b/>
            <sz val="9"/>
            <color indexed="81"/>
            <rFont val="Tahoma"/>
            <family val="2"/>
          </rPr>
          <t>Species trophic level is 4.1, which is higher than the highest risk value (3.25).</t>
        </r>
      </text>
    </comment>
    <comment ref="M154" authorId="0" shapeId="0" xr:uid="{85856F48-9467-4E00-8CDE-4D846190B2F8}">
      <text>
        <r>
          <rPr>
            <b/>
            <sz val="9"/>
            <color indexed="81"/>
            <rFont val="Tahoma"/>
            <family val="2"/>
          </rPr>
          <t>PO_,IO_,ALAM stocks : Worldwide distribution, absent in North and tropical Atlantic, mainly coastal</t>
        </r>
      </text>
    </comment>
    <comment ref="N154" authorId="0" shapeId="0" xr:uid="{5892F57C-F7EE-4056-87BA-17734F4D3A4E}">
      <text>
        <r>
          <rPr>
            <b/>
            <sz val="9"/>
            <color indexed="81"/>
            <rFont val="Tahoma"/>
            <family val="2"/>
          </rPr>
          <t>The depth range of the species is 1-300m. For surface gears, the vertical overlap index with this species is 33.33%. This species is reef associated.</t>
        </r>
      </text>
    </comment>
    <comment ref="O154" authorId="0" shapeId="0" xr:uid="{150E0440-3F56-4ADB-A422-288319807286}">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54" authorId="0" shapeId="0" xr:uid="{C3DFB12C-21F8-45F2-8ECF-F1B8357AA5B1}">
      <text>
        <r>
          <rPr>
            <b/>
            <sz val="9"/>
            <color indexed="81"/>
            <rFont val="Tahoma"/>
            <family val="2"/>
          </rPr>
          <t>No direct evidence of survival after capture.</t>
        </r>
      </text>
    </comment>
    <comment ref="E155" authorId="0" shapeId="0" xr:uid="{D740308C-4D90-4BAF-85FB-9BAD56FC3F6D}">
      <text>
        <r>
          <rPr>
            <b/>
            <sz val="9"/>
            <color indexed="81"/>
            <rFont val="Tahoma"/>
            <family val="2"/>
          </rPr>
          <t>Species growth rate (K) is 1.154, which is higher than lowest risk K (0.183) for age at maturity.</t>
        </r>
      </text>
    </comment>
    <comment ref="F155" authorId="0" shapeId="0" xr:uid="{BE751427-564A-48AA-AC66-868F6409CC44}">
      <text>
        <r>
          <rPr>
            <b/>
            <sz val="9"/>
            <color indexed="81"/>
            <rFont val="Tahoma"/>
            <family val="2"/>
          </rPr>
          <t>Species growth rate (K) is 1.154, which is higher than lowest risk K (0.30) for maximum age.</t>
        </r>
      </text>
    </comment>
    <comment ref="G155" authorId="0" shapeId="0" xr:uid="{A2AFC8C4-AE1D-41D3-A219-35474BA08875}">
      <text>
        <r>
          <rPr>
            <b/>
            <sz val="9"/>
            <color indexed="81"/>
            <rFont val="Tahoma"/>
            <family val="2"/>
          </rPr>
          <t>Species fecundity is 75000 eggs/year, which is higher than the lowest risk value (20000).</t>
        </r>
      </text>
    </comment>
    <comment ref="H155" authorId="0" shapeId="0" xr:uid="{F766DDFE-FA7A-4E35-BB19-25EE7AA1AFC1}">
      <text>
        <r>
          <rPr>
            <b/>
            <sz val="9"/>
            <color indexed="81"/>
            <rFont val="Tahoma"/>
            <family val="2"/>
          </rPr>
          <t>Species maximum length is 16, which is lower than the lowest risk value (100cm).</t>
        </r>
      </text>
    </comment>
    <comment ref="I155" authorId="0" shapeId="0" xr:uid="{D10ACADC-80DC-400C-9D2D-084DA6FFCDA5}">
      <text>
        <r>
          <rPr>
            <b/>
            <sz val="9"/>
            <color indexed="81"/>
            <rFont val="Tahoma"/>
            <family val="2"/>
          </rPr>
          <t>Species length at maturity is 9, which is lower than the lowest risk value (40cm).</t>
        </r>
      </text>
    </comment>
    <comment ref="J155" authorId="0" shapeId="0" xr:uid="{A30CAC2F-4ABB-4D6A-9F99-1FA5662FC1AC}">
      <text>
        <r>
          <rPr>
            <b/>
            <sz val="9"/>
            <color indexed="81"/>
            <rFont val="Tahoma"/>
            <family val="2"/>
          </rPr>
          <t>Species reproductive strategy is broadcast spawner, which is low risk.</t>
        </r>
      </text>
    </comment>
    <comment ref="K155" authorId="0" shapeId="0" xr:uid="{5C693167-B921-439B-ACD8-9725447C0102}">
      <text>
        <r>
          <rPr>
            <b/>
            <sz val="9"/>
            <color indexed="81"/>
            <rFont val="Tahoma"/>
            <family val="2"/>
          </rPr>
          <t>Species trophic level is 3.6, which is higher than the highest risk value (3.25).</t>
        </r>
      </text>
    </comment>
    <comment ref="M155" authorId="0" shapeId="0" xr:uid="{F969BB73-2183-4BAD-8C1D-513156D839AE}">
      <text>
        <r>
          <rPr>
            <b/>
            <sz val="9"/>
            <color indexed="81"/>
            <rFont val="Tahoma"/>
            <family val="2"/>
          </rPr>
          <t>IO_,ALPN,BEPE,BEPW,SKPE,SKPW,YFPE,YFPW stocks : Indo-Pacific distribution, absent Southern Indian Ocean. Species is coastal.</t>
        </r>
      </text>
    </comment>
    <comment ref="N155" authorId="0" shapeId="0" xr:uid="{DE3F9E5D-2DD8-458A-AA88-A91FA894B270}">
      <text>
        <r>
          <rPr>
            <b/>
            <sz val="9"/>
            <color indexed="81"/>
            <rFont val="Tahoma"/>
            <family val="2"/>
          </rPr>
          <t>Bait for other gears. No encounters expected.</t>
        </r>
      </text>
    </comment>
    <comment ref="O155" authorId="0" shapeId="0" xr:uid="{431DD36D-10A5-45B8-A49F-85E265B65460}">
      <text>
        <r>
          <rPr>
            <b/>
            <sz val="9"/>
            <color indexed="81"/>
            <rFont val="Tahoma"/>
            <family val="2"/>
          </rPr>
          <t>ALB stocks : The maximum length of the species is 15.5cm. For albacore fisheries, the length overlap index with this species is 11.07%._x000D_
TPT stocks : The maximum length of the species is 15.5cm. For tropical surface fisheries, the length overlap index with this species is 14.09%.</t>
        </r>
      </text>
    </comment>
    <comment ref="P155" authorId="0" shapeId="0" xr:uid="{4D83A491-CA4E-4A92-A900-C8C7B5E1B2FD}">
      <text>
        <r>
          <rPr>
            <b/>
            <sz val="9"/>
            <color indexed="81"/>
            <rFont val="Tahoma"/>
            <family val="2"/>
          </rPr>
          <t>No direct evidence of survival after capture.</t>
        </r>
      </text>
    </comment>
    <comment ref="E156" authorId="0" shapeId="0" xr:uid="{01F03DA5-9280-4770-84D5-6479F017B69D}">
      <text>
        <r>
          <rPr>
            <b/>
            <sz val="9"/>
            <color indexed="81"/>
            <rFont val="Tahoma"/>
            <family val="2"/>
          </rPr>
          <t>Species growth rate (K) is 2.455, which is higher than lowest risk K (0.183) for age at maturity.</t>
        </r>
      </text>
    </comment>
    <comment ref="F156" authorId="0" shapeId="0" xr:uid="{8D695655-B11E-4CC7-9287-71AB287AA7F5}">
      <text>
        <r>
          <rPr>
            <b/>
            <sz val="9"/>
            <color indexed="81"/>
            <rFont val="Tahoma"/>
            <family val="2"/>
          </rPr>
          <t>Species growth rate (K) is 2.455, which is higher than lowest risk K (0.30) for maximum age.</t>
        </r>
      </text>
    </comment>
    <comment ref="G156" authorId="0" shapeId="0" xr:uid="{C8EAFD0A-2861-4518-87FD-526D4FE50142}">
      <text>
        <r>
          <rPr>
            <b/>
            <sz val="9"/>
            <color indexed="81"/>
            <rFont val="Tahoma"/>
            <family val="2"/>
          </rPr>
          <t>The score is based on the maximum risk score in the family Agonidae, which included 1 species.</t>
        </r>
      </text>
    </comment>
    <comment ref="H156" authorId="0" shapeId="0" xr:uid="{96225276-139D-4CC1-966D-10D2D64B779A}">
      <text>
        <r>
          <rPr>
            <b/>
            <sz val="9"/>
            <color indexed="81"/>
            <rFont val="Tahoma"/>
            <family val="2"/>
          </rPr>
          <t>Species maximum length is 8, which is lower than the lowest risk value (100cm).</t>
        </r>
      </text>
    </comment>
    <comment ref="I156" authorId="0" shapeId="0" xr:uid="{B6A96B97-BE8D-459C-9163-83F98CFDB453}">
      <text>
        <r>
          <rPr>
            <b/>
            <sz val="9"/>
            <color indexed="81"/>
            <rFont val="Tahoma"/>
            <family val="2"/>
          </rPr>
          <t>Species length at maturity is 6, which is lower than the lowest risk value (40cm).</t>
        </r>
      </text>
    </comment>
    <comment ref="J156" authorId="0" shapeId="0" xr:uid="{69CF3850-D767-494E-8CF3-5BB2FD6C9DED}">
      <text>
        <r>
          <rPr>
            <b/>
            <sz val="9"/>
            <color indexed="81"/>
            <rFont val="Tahoma"/>
            <family val="2"/>
          </rPr>
          <t>Species reproductive strategy is broadcast spawner, which is low risk.</t>
        </r>
      </text>
    </comment>
    <comment ref="K156" authorId="0" shapeId="0" xr:uid="{85CED2E8-3660-479A-8E36-95F1D266D205}">
      <text>
        <r>
          <rPr>
            <b/>
            <sz val="9"/>
            <color indexed="81"/>
            <rFont val="Tahoma"/>
            <family val="2"/>
          </rPr>
          <t>Species trophic level is 3.2, which is in the medium risk range (2.75-3.25).</t>
        </r>
      </text>
    </comment>
    <comment ref="M156" authorId="0" shapeId="0" xr:uid="{CCEA7C25-30E3-4BE5-A683-C1E9F5B46E4A}">
      <text>
        <r>
          <rPr>
            <b/>
            <sz val="9"/>
            <color indexed="81"/>
            <rFont val="Tahoma"/>
            <family val="2"/>
          </rPr>
          <t>IO_,ALPN,BEPE,BEPW,SKPE,SKPW,YFPE,YFPW stocks : Indo-Pacific distribution, absent Southern Indian Ocean</t>
        </r>
      </text>
    </comment>
    <comment ref="N156" authorId="0" shapeId="0" xr:uid="{9C782D63-1E77-43A7-B8BE-C07E0EB7F469}">
      <text>
        <r>
          <rPr>
            <b/>
            <sz val="9"/>
            <color indexed="81"/>
            <rFont val="Tahoma"/>
            <family val="2"/>
          </rPr>
          <t>Bait for other gears. No encounters expected.</t>
        </r>
      </text>
    </comment>
    <comment ref="O156" authorId="0" shapeId="0" xr:uid="{F0040004-8BB4-4050-BA6E-1A7F390FF791}">
      <text>
        <r>
          <rPr>
            <b/>
            <sz val="9"/>
            <color indexed="81"/>
            <rFont val="Tahoma"/>
            <family val="2"/>
          </rPr>
          <t>ALB stocks : The maximum length of the species is 8cm. For albacore fisheries, the length overlap index with this species is 5.71%._x000D_
TPT stocks : The maximum length of the species is 8cm. For tropical surface fisheries, the length overlap index with this species is 7.27%.</t>
        </r>
      </text>
    </comment>
    <comment ref="P156" authorId="0" shapeId="0" xr:uid="{9FE32FAE-F598-41B3-966A-E50B693ECA3D}">
      <text>
        <r>
          <rPr>
            <b/>
            <sz val="9"/>
            <color indexed="81"/>
            <rFont val="Tahoma"/>
            <family val="2"/>
          </rPr>
          <t>No direct evidence of survival after capture.</t>
        </r>
      </text>
    </comment>
    <comment ref="E157" authorId="0" shapeId="0" xr:uid="{BE53DD62-9177-444A-B95A-85755F7CAADA}">
      <text>
        <r>
          <rPr>
            <b/>
            <sz val="9"/>
            <color indexed="81"/>
            <rFont val="Tahoma"/>
            <family val="2"/>
          </rPr>
          <t>Species growth rate (K) is 0.832, which is higher than lowest risk K (0.183) for age at maturity.</t>
        </r>
      </text>
    </comment>
    <comment ref="F157" authorId="0" shapeId="0" xr:uid="{0883FFC2-5064-4400-81D8-FDDAEF230C00}">
      <text>
        <r>
          <rPr>
            <b/>
            <sz val="9"/>
            <color indexed="81"/>
            <rFont val="Tahoma"/>
            <family val="2"/>
          </rPr>
          <t>Species growth rate (K) is 0.832, which is higher than lowest risk K (0.30) for maximum age.</t>
        </r>
      </text>
    </comment>
    <comment ref="G157" authorId="0" shapeId="0" xr:uid="{6C3DD94B-F44A-44ED-9C33-22F7F929C395}">
      <text>
        <r>
          <rPr>
            <b/>
            <sz val="9"/>
            <color indexed="81"/>
            <rFont val="Tahoma"/>
            <family val="2"/>
          </rPr>
          <t>Species fecundity is 1600 eggs/year, which is in the medium risk range (100-20000).</t>
        </r>
      </text>
    </comment>
    <comment ref="H157" authorId="0" shapeId="0" xr:uid="{05151D9E-7914-41CF-8C1A-0C2533A3D8DF}">
      <text>
        <r>
          <rPr>
            <b/>
            <sz val="9"/>
            <color indexed="81"/>
            <rFont val="Tahoma"/>
            <family val="2"/>
          </rPr>
          <t>Species maximum length is 9, which is lower than the lowest risk value (100cm).</t>
        </r>
      </text>
    </comment>
    <comment ref="I157" authorId="0" shapeId="0" xr:uid="{51A07238-24D9-4FF4-985D-09C0B8DC9BF5}">
      <text>
        <r>
          <rPr>
            <b/>
            <sz val="9"/>
            <color indexed="81"/>
            <rFont val="Tahoma"/>
            <family val="2"/>
          </rPr>
          <t>Species length at maturity is 8, which is lower than the lowest risk value (40cm).</t>
        </r>
      </text>
    </comment>
    <comment ref="J157" authorId="0" shapeId="0" xr:uid="{D9FFCF1B-02DE-40B5-86E4-59242BB23A46}">
      <text>
        <r>
          <rPr>
            <b/>
            <sz val="9"/>
            <color indexed="81"/>
            <rFont val="Tahoma"/>
            <family val="2"/>
          </rPr>
          <t>Species reproductive strategy is broadcast spawner, which is low risk.</t>
        </r>
      </text>
    </comment>
    <comment ref="K157" authorId="0" shapeId="0" xr:uid="{C776FD20-07F2-4E7B-8EAF-F92A9B85D416}">
      <text>
        <r>
          <rPr>
            <b/>
            <sz val="9"/>
            <color indexed="81"/>
            <rFont val="Tahoma"/>
            <family val="2"/>
          </rPr>
          <t>Species trophic level is 3.3, which is higher than the highest risk value (3.25).</t>
        </r>
      </text>
    </comment>
    <comment ref="M157" authorId="0" shapeId="0" xr:uid="{781E08E5-2877-46BD-9A8F-51038A92E16D}">
      <text>
        <r>
          <rPr>
            <b/>
            <sz val="9"/>
            <color indexed="81"/>
            <rFont val="Tahoma"/>
            <family val="2"/>
          </rPr>
          <t>IO_,ALPN,BEPW,SKPW,YFPW stocks : Indo-West and North Pacific distribution. Species is coastal.</t>
        </r>
      </text>
    </comment>
    <comment ref="N157" authorId="0" shapeId="0" xr:uid="{98D67D45-23ED-40D2-AF7F-4818C9CFAB91}">
      <text>
        <r>
          <rPr>
            <b/>
            <sz val="9"/>
            <color indexed="81"/>
            <rFont val="Tahoma"/>
            <family val="2"/>
          </rPr>
          <t>Bait for other gears. No encounters expected.</t>
        </r>
      </text>
    </comment>
    <comment ref="O157" authorId="0" shapeId="0" xr:uid="{C20BE9A9-472A-4208-AEEF-34141B5D8A7E}">
      <text>
        <r>
          <rPr>
            <b/>
            <sz val="9"/>
            <color indexed="81"/>
            <rFont val="Tahoma"/>
            <family val="2"/>
          </rPr>
          <t>ALB stocks : The maximum length of the species is 9.4cm. For albacore fisheries, the length overlap index with this species is 6.71%._x000D_
TPT stocks : The maximum length of the species is 9.4cm. For tropical surface fisheries, the length overlap index with this species is 8.55%.</t>
        </r>
      </text>
    </comment>
    <comment ref="P157" authorId="0" shapeId="0" xr:uid="{B4D548C7-20A2-447E-96C8-D926166079DB}">
      <text>
        <r>
          <rPr>
            <b/>
            <sz val="9"/>
            <color indexed="81"/>
            <rFont val="Tahoma"/>
            <family val="2"/>
          </rPr>
          <t>No direct evidence of survival after capture.</t>
        </r>
      </text>
    </comment>
    <comment ref="E158" authorId="0" shapeId="0" xr:uid="{BBD8B6A8-6A9B-48D6-BBFA-D146FB12B97B}">
      <text>
        <r>
          <rPr>
            <b/>
            <sz val="9"/>
            <color indexed="81"/>
            <rFont val="Tahoma"/>
            <family val="2"/>
          </rPr>
          <t>Species growth rate (K) is 0.242, which is higher than lowest risk K (0.183) for age at maturity.</t>
        </r>
      </text>
    </comment>
    <comment ref="F158" authorId="0" shapeId="0" xr:uid="{64B36DA3-8F63-4B03-9913-F17CF4DEF2BE}">
      <text>
        <r>
          <rPr>
            <b/>
            <sz val="9"/>
            <color indexed="81"/>
            <rFont val="Tahoma"/>
            <family val="2"/>
          </rPr>
          <t>Species growth rate (K) is 0.242, which is in the medium risk K range (0.12-0.30) for maximum age.</t>
        </r>
      </text>
    </comment>
    <comment ref="G158" authorId="0" shapeId="0" xr:uid="{A21ECAD5-641B-4A82-8592-1203E0281A59}">
      <text>
        <r>
          <rPr>
            <b/>
            <sz val="9"/>
            <color indexed="81"/>
            <rFont val="Tahoma"/>
            <family val="2"/>
          </rPr>
          <t>The score is based on the maximum risk score in the family Scombridae, which included 27 species.</t>
        </r>
      </text>
    </comment>
    <comment ref="H158" authorId="0" shapeId="0" xr:uid="{B4DC3B6C-573A-460D-AC16-2CDCC7D10D79}">
      <text>
        <r>
          <rPr>
            <b/>
            <sz val="9"/>
            <color indexed="81"/>
            <rFont val="Tahoma"/>
            <family val="2"/>
          </rPr>
          <t>Species maximum length is 127, which is in the medium risk range (100-300cm).</t>
        </r>
      </text>
    </comment>
    <comment ref="I158" authorId="0" shapeId="0" xr:uid="{B4F2E64A-FC61-4824-8E03-AD8CF85B9C12}">
      <text>
        <r>
          <rPr>
            <b/>
            <sz val="9"/>
            <color indexed="81"/>
            <rFont val="Tahoma"/>
            <family val="2"/>
          </rPr>
          <t>Species length at maturity is 61, which is in the medium risk range (40-200cm).</t>
        </r>
      </text>
    </comment>
    <comment ref="J158" authorId="0" shapeId="0" xr:uid="{9493B949-FC22-4E7C-B767-8AF35592F7CB}">
      <text>
        <r>
          <rPr>
            <b/>
            <sz val="9"/>
            <color indexed="81"/>
            <rFont val="Tahoma"/>
            <family val="2"/>
          </rPr>
          <t>Species reproductive strategy is broadcast spawner, which is low risk.</t>
        </r>
      </text>
    </comment>
    <comment ref="K158" authorId="0" shapeId="0" xr:uid="{AE670037-D120-4D89-BA4F-197E0111E9A1}">
      <text>
        <r>
          <rPr>
            <b/>
            <sz val="9"/>
            <color indexed="81"/>
            <rFont val="Tahoma"/>
            <family val="2"/>
          </rPr>
          <t>Species trophic level is 4.5, which is higher than the highest risk value (3.25).</t>
        </r>
      </text>
    </comment>
    <comment ref="M158" authorId="0" shapeId="0" xr:uid="{4FA42E35-E4B3-42BD-B923-041DA00244C4}">
      <text>
        <r>
          <rPr>
            <b/>
            <sz val="9"/>
            <color indexed="81"/>
            <rFont val="Tahoma"/>
            <family val="2"/>
          </rPr>
          <t>PO_,IO_,ALAM stocks : Worldwide distribution, absent in North and tropical Atlantic</t>
        </r>
      </text>
    </comment>
    <comment ref="N158" authorId="0" shapeId="0" xr:uid="{91702049-4CA2-40CF-BEAC-E9E1B5863C49}">
      <text>
        <r>
          <rPr>
            <b/>
            <sz val="9"/>
            <color indexed="81"/>
            <rFont val="Tahoma"/>
            <family val="2"/>
          </rPr>
          <t>The depth range of the species is 90-400m. For surface gears, the vertical overlap index with this species is 3.54%.</t>
        </r>
      </text>
    </comment>
    <comment ref="O158" authorId="0" shapeId="0" xr:uid="{482C7692-A63F-464B-8A4A-2A025111027C}">
      <text>
        <r>
          <rPr>
            <b/>
            <sz val="9"/>
            <color indexed="81"/>
            <rFont val="Tahoma"/>
            <family val="2"/>
          </rPr>
          <t>ALB stocks : The maximum length of the species is 127cm. For albacore fisheries, the length overlap index with this species is 90.71%._x000D_
TPT stocks : The maximum length of the species is 127cm. For tropical surface fisheries, the length overlap index with this species is 100.00%.</t>
        </r>
      </text>
    </comment>
    <comment ref="P158" authorId="0" shapeId="0" xr:uid="{94F11C92-6224-49ED-9C05-7DE5D81C1481}">
      <text>
        <r>
          <rPr>
            <b/>
            <sz val="9"/>
            <color indexed="81"/>
            <rFont val="Tahoma"/>
            <family val="2"/>
          </rPr>
          <t>No direct evidence of survival after capture.</t>
        </r>
      </text>
    </comment>
    <comment ref="E159" authorId="0" shapeId="0" xr:uid="{D64367E2-367F-4759-8FC9-78AFC304A4C3}">
      <text>
        <r>
          <rPr>
            <b/>
            <sz val="9"/>
            <color indexed="81"/>
            <rFont val="Tahoma"/>
            <family val="2"/>
          </rPr>
          <t>The score is based on the maximum risk score in the family Scombridae, which included 35 species.</t>
        </r>
      </text>
    </comment>
    <comment ref="F159" authorId="0" shapeId="0" xr:uid="{822C8199-669C-451E-B4C0-121F3C782053}">
      <text>
        <r>
          <rPr>
            <b/>
            <sz val="9"/>
            <color indexed="81"/>
            <rFont val="Tahoma"/>
            <family val="2"/>
          </rPr>
          <t>The score is based on the maximum risk score in the family Scombridae, which included 35 species.</t>
        </r>
      </text>
    </comment>
    <comment ref="G159" authorId="0" shapeId="0" xr:uid="{C489C051-616F-4FD7-841F-C9FC97D3B4CA}">
      <text>
        <r>
          <rPr>
            <b/>
            <sz val="9"/>
            <color indexed="81"/>
            <rFont val="Tahoma"/>
            <family val="2"/>
          </rPr>
          <t>The score is based on the maximum risk score in the family Lutjanidae, which included 2 species.</t>
        </r>
      </text>
    </comment>
    <comment ref="H159" authorId="0" shapeId="0" xr:uid="{E59EB719-A19C-4CEC-9503-A412867708CA}">
      <text>
        <r>
          <rPr>
            <b/>
            <sz val="9"/>
            <color indexed="81"/>
            <rFont val="Tahoma"/>
            <family val="2"/>
          </rPr>
          <t>Species maximum length is 50, which is lower than the lowest risk value (100cm).</t>
        </r>
      </text>
    </comment>
    <comment ref="I159" authorId="0" shapeId="0" xr:uid="{8CDA93C6-953A-4961-B79F-6D09EBEF4411}">
      <text>
        <r>
          <rPr>
            <b/>
            <sz val="9"/>
            <color indexed="81"/>
            <rFont val="Tahoma"/>
            <family val="2"/>
          </rPr>
          <t>Species length at maturity is 38, which is lower than the lowest risk value (40cm).</t>
        </r>
      </text>
    </comment>
    <comment ref="J159" authorId="0" shapeId="0" xr:uid="{57751751-FB49-4144-BFB4-C23EF20DA7C7}">
      <text>
        <r>
          <rPr>
            <b/>
            <sz val="9"/>
            <color indexed="81"/>
            <rFont val="Tahoma"/>
            <family val="2"/>
          </rPr>
          <t>Species reproductive strategy is live bearer, which is high risk.</t>
        </r>
      </text>
    </comment>
    <comment ref="K159" authorId="0" shapeId="0" xr:uid="{6A51E10C-FC61-4EC4-8A97-550C61EDD9AE}">
      <text>
        <r>
          <rPr>
            <b/>
            <sz val="9"/>
            <color indexed="81"/>
            <rFont val="Tahoma"/>
            <family val="2"/>
          </rPr>
          <t>Species trophic level is 4.2, which is higher than the highest risk value (3.25).</t>
        </r>
      </text>
    </comment>
    <comment ref="M159" authorId="0" shapeId="0" xr:uid="{58B12624-FEAC-4034-9A40-F44D841F9527}">
      <text>
        <r>
          <rPr>
            <b/>
            <sz val="9"/>
            <color indexed="81"/>
            <rFont val="Tahoma"/>
            <family val="2"/>
          </rPr>
          <t>ALL stocks : Worldwide pelagic distribution</t>
        </r>
      </text>
    </comment>
    <comment ref="N159" authorId="0" shapeId="0" xr:uid="{D2AE363C-FBD7-4580-A0BB-5F6DCE87E5FC}">
      <text>
        <r>
          <rPr>
            <b/>
            <sz val="9"/>
            <color indexed="81"/>
            <rFont val="Tahoma"/>
            <family val="2"/>
          </rPr>
          <t>The depth range of the species is 1-1070m. For surface gears, the vertical overlap index with this species is 9.35%.</t>
        </r>
      </text>
    </comment>
    <comment ref="O159" authorId="0" shapeId="0" xr:uid="{79FDFACD-F010-4460-96B8-5115DA305D9B}">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59" authorId="0" shapeId="0" xr:uid="{D7BABC62-6873-4BB7-8400-441CCFB2992F}">
      <text>
        <r>
          <rPr>
            <b/>
            <sz val="9"/>
            <color indexed="81"/>
            <rFont val="Tahoma"/>
            <family val="2"/>
          </rPr>
          <t>No direct evidence of survival after capture.</t>
        </r>
      </text>
    </comment>
    <comment ref="E160" authorId="0" shapeId="0" xr:uid="{FA2A471C-8535-43A1-B970-D3523005482F}">
      <text>
        <r>
          <rPr>
            <b/>
            <sz val="9"/>
            <color indexed="81"/>
            <rFont val="Tahoma"/>
            <family val="2"/>
          </rPr>
          <t>The score is based on the maximum risk score in the family Etmopteridae, which included 1 species.</t>
        </r>
      </text>
    </comment>
    <comment ref="F160" authorId="0" shapeId="0" xr:uid="{2BB026BF-59BC-4B0B-BEE2-5B41262490F3}">
      <text>
        <r>
          <rPr>
            <b/>
            <sz val="9"/>
            <color indexed="81"/>
            <rFont val="Tahoma"/>
            <family val="2"/>
          </rPr>
          <t>The score is based on the maximum risk score in the family Etmopteridae, which included 1 species.</t>
        </r>
      </text>
    </comment>
    <comment ref="G160" authorId="0" shapeId="0" xr:uid="{17BDEDF3-C9C5-40F9-B4EC-0DA2FEA54EEB}">
      <text>
        <r>
          <rPr>
            <b/>
            <sz val="9"/>
            <color indexed="81"/>
            <rFont val="Tahoma"/>
            <family val="2"/>
          </rPr>
          <t>The score is based on the maximum risk score in the family Etmopteridae, which included 2 species.</t>
        </r>
      </text>
    </comment>
    <comment ref="H160" authorId="0" shapeId="0" xr:uid="{B586CC27-9225-4417-8FB3-28E78DA5BE96}">
      <text>
        <r>
          <rPr>
            <b/>
            <sz val="9"/>
            <color indexed="81"/>
            <rFont val="Tahoma"/>
            <family val="2"/>
          </rPr>
          <t>Species maximum length is 75, which is lower than the lowest risk value (100cm).</t>
        </r>
      </text>
    </comment>
    <comment ref="I160" authorId="0" shapeId="0" xr:uid="{483C472F-C4D0-439B-A3A2-AE83C240F564}">
      <text>
        <r>
          <rPr>
            <b/>
            <sz val="9"/>
            <color indexed="81"/>
            <rFont val="Tahoma"/>
            <family val="2"/>
          </rPr>
          <t>Species length at maturity is 55, which is in the medium risk range (40-200cm).</t>
        </r>
      </text>
    </comment>
    <comment ref="J160" authorId="0" shapeId="0" xr:uid="{BF6ACE1C-F482-436D-AF1A-7512B6B933A8}">
      <text>
        <r>
          <rPr>
            <b/>
            <sz val="9"/>
            <color indexed="81"/>
            <rFont val="Tahoma"/>
            <family val="2"/>
          </rPr>
          <t>Species reproductive strategy is live bearer, which is high risk.</t>
        </r>
      </text>
    </comment>
    <comment ref="K160" authorId="0" shapeId="0" xr:uid="{41ADEF7F-3A7E-4B7B-ADEE-4DAE41EF4AEC}">
      <text>
        <r>
          <rPr>
            <b/>
            <sz val="9"/>
            <color indexed="81"/>
            <rFont val="Tahoma"/>
            <family val="2"/>
          </rPr>
          <t>Species trophic level is 4.2, which is higher than the highest risk value (3.25).</t>
        </r>
      </text>
    </comment>
    <comment ref="M160" authorId="0" shapeId="0" xr:uid="{BC90E1B3-A1F0-4DC7-892A-93E552DCF553}">
      <text>
        <r>
          <rPr>
            <b/>
            <sz val="9"/>
            <color indexed="81"/>
            <rFont val="Tahoma"/>
            <family val="2"/>
          </rPr>
          <t>AO_ stocks : Atlantic distribution, absent in Pacific and Indian Oceans</t>
        </r>
      </text>
    </comment>
    <comment ref="N160" authorId="0" shapeId="0" xr:uid="{6F1A6066-DB2E-4708-9099-7EDC3DC348D6}">
      <text>
        <r>
          <rPr>
            <b/>
            <sz val="9"/>
            <color indexed="81"/>
            <rFont val="Tahoma"/>
            <family val="2"/>
          </rPr>
          <t>The depth range of the species is 300-2213m. For surface gears, the vertical overlap index with this species is -10.40%. This species is demersal.</t>
        </r>
      </text>
    </comment>
    <comment ref="O160" authorId="0" shapeId="0" xr:uid="{DB24AC81-E05B-436C-BCD0-148167660A9F}">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160" authorId="0" shapeId="0" xr:uid="{76A83167-8DBD-4786-A907-92EEC2F8D76B}">
      <text>
        <r>
          <rPr>
            <b/>
            <sz val="9"/>
            <color indexed="81"/>
            <rFont val="Tahoma"/>
            <family val="2"/>
          </rPr>
          <t>No direct evidence of survival after capture.</t>
        </r>
      </text>
    </comment>
    <comment ref="E161" authorId="0" shapeId="0" xr:uid="{D3D0BA48-D9C6-472D-AFAB-774DB5A6B3BB}">
      <text>
        <r>
          <rPr>
            <b/>
            <sz val="9"/>
            <color indexed="81"/>
            <rFont val="Tahoma"/>
            <family val="2"/>
          </rPr>
          <t>Species growth rate (K) is 0.200, which is higher than lowest risk K (0.183) for age at maturity.</t>
        </r>
      </text>
    </comment>
    <comment ref="F161" authorId="0" shapeId="0" xr:uid="{C0CD11E1-30C7-4158-AC98-E2B3CDBBC644}">
      <text>
        <r>
          <rPr>
            <b/>
            <sz val="9"/>
            <color indexed="81"/>
            <rFont val="Tahoma"/>
            <family val="2"/>
          </rPr>
          <t>Species growth rate (K) is 0.200, which is in the medium risk K range (0.12-0.30) for maximum age.</t>
        </r>
      </text>
    </comment>
    <comment ref="G161" authorId="0" shapeId="0" xr:uid="{05552FC5-5E62-46F8-BD5C-40CD604DC8F9}">
      <text>
        <r>
          <rPr>
            <b/>
            <sz val="9"/>
            <color indexed="81"/>
            <rFont val="Tahoma"/>
            <family val="2"/>
          </rPr>
          <t>Species fecundity is 6 eggs/year, which is lower than the highest risk value (100).</t>
        </r>
      </text>
    </comment>
    <comment ref="H161" authorId="0" shapeId="0" xr:uid="{93C750DB-F380-4EF0-9654-578EF026566C}">
      <text>
        <r>
          <rPr>
            <b/>
            <sz val="9"/>
            <color indexed="81"/>
            <rFont val="Tahoma"/>
            <family val="2"/>
          </rPr>
          <t>Species maximum length is 60, which is lower than the lowest risk value (100cm).</t>
        </r>
      </text>
    </comment>
    <comment ref="I161" authorId="0" shapeId="0" xr:uid="{06CD3427-B51A-4ADD-BEBC-A484D101329C}">
      <text>
        <r>
          <rPr>
            <b/>
            <sz val="9"/>
            <color indexed="81"/>
            <rFont val="Tahoma"/>
            <family val="2"/>
          </rPr>
          <t>Species length at maturity is 33, which is lower than the lowest risk value (40cm).</t>
        </r>
      </text>
    </comment>
    <comment ref="J161" authorId="0" shapeId="0" xr:uid="{C9A037FC-5EB1-401E-81E2-8BE1769D3F0C}">
      <text>
        <r>
          <rPr>
            <b/>
            <sz val="9"/>
            <color indexed="81"/>
            <rFont val="Tahoma"/>
            <family val="2"/>
          </rPr>
          <t>Species reproductive strategy is live bearer, which is high risk.</t>
        </r>
      </text>
    </comment>
    <comment ref="K161" authorId="0" shapeId="0" xr:uid="{8A2E3F67-737C-4A22-9A15-E123EBAB8914}">
      <text>
        <r>
          <rPr>
            <b/>
            <sz val="9"/>
            <color indexed="81"/>
            <rFont val="Tahoma"/>
            <family val="2"/>
          </rPr>
          <t>Species trophic level is 4.1, which is higher than the highest risk value (3.25).</t>
        </r>
      </text>
    </comment>
    <comment ref="M161" authorId="0" shapeId="0" xr:uid="{AC1FDB90-DCCD-414C-9F3F-9A4CB522E2D6}">
      <text>
        <r>
          <rPr>
            <b/>
            <sz val="9"/>
            <color indexed="81"/>
            <rFont val="Tahoma"/>
            <family val="2"/>
          </rPr>
          <t>AO_ stocks : Atlantic distribution, absent in Pacific and Indian Oceans</t>
        </r>
      </text>
    </comment>
    <comment ref="N161" authorId="0" shapeId="0" xr:uid="{EAFC23F5-D932-4ACF-B07D-6D1A0EC8FD28}">
      <text>
        <r>
          <rPr>
            <b/>
            <sz val="9"/>
            <color indexed="81"/>
            <rFont val="Tahoma"/>
            <family val="2"/>
          </rPr>
          <t>The depth range of the species is 200-2490m. For surface gears, the vertical overlap index with this species is -4.32%. This species is demersal.</t>
        </r>
      </text>
    </comment>
    <comment ref="O161" authorId="0" shapeId="0" xr:uid="{0228FB3F-37C3-47E1-ACF1-096E222BCB44}">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161" authorId="0" shapeId="0" xr:uid="{5463B295-3CD7-4D11-8C4C-FC1D8A03FD1A}">
      <text>
        <r>
          <rPr>
            <b/>
            <sz val="9"/>
            <color indexed="81"/>
            <rFont val="Tahoma"/>
            <family val="2"/>
          </rPr>
          <t>No direct evidence of survival after capture.</t>
        </r>
      </text>
    </comment>
    <comment ref="E162" authorId="0" shapeId="0" xr:uid="{D722523F-41DA-422A-9F74-2A3AE182F0A5}">
      <text>
        <r>
          <rPr>
            <b/>
            <sz val="9"/>
            <color indexed="81"/>
            <rFont val="Tahoma"/>
            <family val="2"/>
          </rPr>
          <t>The score is based on the maximum risk score in the family Etmopteridae, which included 1 species.</t>
        </r>
      </text>
    </comment>
    <comment ref="F162" authorId="0" shapeId="0" xr:uid="{039BF7E1-7B6D-4773-8AAB-E520361CA3F7}">
      <text>
        <r>
          <rPr>
            <b/>
            <sz val="9"/>
            <color indexed="81"/>
            <rFont val="Tahoma"/>
            <family val="2"/>
          </rPr>
          <t>The score is based on the maximum risk score in the family Etmopteridae, which included 1 species.</t>
        </r>
      </text>
    </comment>
    <comment ref="G162" authorId="0" shapeId="0" xr:uid="{9366F956-2861-4CDB-942B-43050A681716}">
      <text>
        <r>
          <rPr>
            <b/>
            <sz val="9"/>
            <color indexed="81"/>
            <rFont val="Tahoma"/>
            <family val="2"/>
          </rPr>
          <t>There is no information, but fish are likely to produce &gt;100 eggs/year.</t>
        </r>
      </text>
    </comment>
    <comment ref="H162" authorId="0" shapeId="0" xr:uid="{2F7E65C9-2658-4FFE-B7A1-B27F344CE478}">
      <text>
        <r>
          <rPr>
            <b/>
            <sz val="9"/>
            <color indexed="81"/>
            <rFont val="Tahoma"/>
            <family val="2"/>
          </rPr>
          <t>Species maximum length is 200, which is in the medium risk range (100-300cm).</t>
        </r>
      </text>
    </comment>
    <comment ref="I162" authorId="0" shapeId="0" xr:uid="{F1193668-3887-4FC2-8053-A6D8C8E89BB9}">
      <text>
        <r>
          <rPr>
            <b/>
            <sz val="9"/>
            <color indexed="81"/>
            <rFont val="Tahoma"/>
            <family val="2"/>
          </rPr>
          <t>Species maximum length is 200cm, which is in the length at maturity medium risk range (40-200cm).</t>
        </r>
      </text>
    </comment>
    <comment ref="J162" authorId="0" shapeId="0" xr:uid="{44DDD4C4-4709-4251-BF3D-F276F2290594}">
      <text>
        <r>
          <rPr>
            <b/>
            <sz val="9"/>
            <color indexed="81"/>
            <rFont val="Tahoma"/>
            <family val="2"/>
          </rPr>
          <t>The score is based on the maximum risk score in the family Agonidae, which included 1 species.</t>
        </r>
      </text>
    </comment>
    <comment ref="K162" authorId="0" shapeId="0" xr:uid="{3DB1D749-B70F-4A92-8B76-C8DBAD2FF313}">
      <text>
        <r>
          <rPr>
            <b/>
            <sz val="9"/>
            <color indexed="81"/>
            <rFont val="Tahoma"/>
            <family val="2"/>
          </rPr>
          <t>Species trophic level is 4.5, which is higher than the highest risk value (3.25).</t>
        </r>
      </text>
    </comment>
    <comment ref="M162" authorId="0" shapeId="0" xr:uid="{9FE1C5F4-6B77-448A-928A-8B86FB6DE6DC}">
      <text>
        <r>
          <rPr>
            <b/>
            <sz val="9"/>
            <color indexed="81"/>
            <rFont val="Tahoma"/>
            <family val="2"/>
          </rPr>
          <t>PO_,IO_ stocks : Indo-Pacific distribution</t>
        </r>
      </text>
    </comment>
    <comment ref="N162" authorId="0" shapeId="0" xr:uid="{ABEBA320-BE95-4182-B8D6-9702DFA7FED1}">
      <text>
        <r>
          <rPr>
            <b/>
            <sz val="9"/>
            <color indexed="81"/>
            <rFont val="Tahoma"/>
            <family val="2"/>
          </rPr>
          <t>The depth range of the species is 1-500m. For surface gears, the vertical overlap index with this species is 20.00%.</t>
        </r>
      </text>
    </comment>
    <comment ref="O162" authorId="0" shapeId="0" xr:uid="{9A909154-2411-4451-A69C-DB66A917FC72}">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62" authorId="0" shapeId="0" xr:uid="{99A2BD2B-F48C-496E-8553-A6DC3C045223}">
      <text>
        <r>
          <rPr>
            <b/>
            <sz val="9"/>
            <color indexed="81"/>
            <rFont val="Tahoma"/>
            <family val="2"/>
          </rPr>
          <t>No direct evidence of survival after capture.</t>
        </r>
      </text>
    </comment>
    <comment ref="E163" authorId="0" shapeId="0" xr:uid="{C6828AC7-8BA3-420B-B988-F56FB2A729A5}">
      <text>
        <r>
          <rPr>
            <b/>
            <sz val="9"/>
            <color indexed="81"/>
            <rFont val="Tahoma"/>
            <family val="2"/>
          </rPr>
          <t>There is no information.</t>
        </r>
      </text>
    </comment>
    <comment ref="F163" authorId="0" shapeId="0" xr:uid="{FEB5BB8C-1AD6-437D-970C-4C95F37667D9}">
      <text>
        <r>
          <rPr>
            <b/>
            <sz val="9"/>
            <color indexed="81"/>
            <rFont val="Tahoma"/>
            <family val="2"/>
          </rPr>
          <t>There is no information.</t>
        </r>
      </text>
    </comment>
    <comment ref="G163" authorId="0" shapeId="0" xr:uid="{6027E7B0-1CD8-4CE5-8440-678F7F1CFB23}">
      <text>
        <r>
          <rPr>
            <b/>
            <sz val="9"/>
            <color indexed="81"/>
            <rFont val="Tahoma"/>
            <family val="2"/>
          </rPr>
          <t>There is no information, but fish are likely to produce &gt;100 eggs/year.</t>
        </r>
      </text>
    </comment>
    <comment ref="H163" authorId="0" shapeId="0" xr:uid="{EC4B479A-AA29-47BD-A39F-D0A99968BEC0}">
      <text>
        <r>
          <rPr>
            <b/>
            <sz val="9"/>
            <color indexed="81"/>
            <rFont val="Tahoma"/>
            <family val="2"/>
          </rPr>
          <t>Species maximum length is 61, which is lower than the lowest risk value (100cm).</t>
        </r>
      </text>
    </comment>
    <comment ref="I163" authorId="0" shapeId="0" xr:uid="{0013AAC1-983D-4E91-8EE5-526F2EDE5D7E}">
      <text>
        <r>
          <rPr>
            <b/>
            <sz val="9"/>
            <color indexed="81"/>
            <rFont val="Tahoma"/>
            <family val="2"/>
          </rPr>
          <t>Species maximum length is 61cm, which is in the length at maturity medium risk range (40-200cm).</t>
        </r>
      </text>
    </comment>
    <comment ref="J163" authorId="0" shapeId="0" xr:uid="{D25091D0-9849-45A7-8C7C-FACD36C75020}">
      <text>
        <r>
          <rPr>
            <b/>
            <sz val="9"/>
            <color indexed="81"/>
            <rFont val="Tahoma"/>
            <family val="2"/>
          </rPr>
          <t>There is no information, but fish are not live bearers.</t>
        </r>
      </text>
    </comment>
    <comment ref="K163" authorId="0" shapeId="0" xr:uid="{083D0CAD-F367-4D96-A1C0-91FA5F89E314}">
      <text>
        <r>
          <rPr>
            <b/>
            <sz val="9"/>
            <color indexed="81"/>
            <rFont val="Tahoma"/>
            <family val="2"/>
          </rPr>
          <t>Species trophic level is 3.1, which is in the medium risk range (2.75-3.25).</t>
        </r>
      </text>
    </comment>
    <comment ref="M163" authorId="0" shapeId="0" xr:uid="{F3212D9E-F9C8-4BE1-9CAA-1D10855D9AC7}">
      <text>
        <r>
          <rPr>
            <b/>
            <sz val="9"/>
            <color indexed="81"/>
            <rFont val="Tahoma"/>
            <family val="2"/>
          </rPr>
          <t>AO_ stocks : Eastern Atlantic: Cape Verde, Sierra Leone, Gulf of Guinea and Nigeria. Western Atlantic: Rhode Island, USA and northern Gulf of Mexico to the Antilles and Brazil; including the Caribbean Sea.</t>
        </r>
      </text>
    </comment>
    <comment ref="N163" authorId="0" shapeId="0" xr:uid="{BA8ED4C3-9AD2-42E8-A15A-7689FD75E016}">
      <text>
        <r>
          <rPr>
            <b/>
            <sz val="9"/>
            <color indexed="81"/>
            <rFont val="Tahoma"/>
            <family val="2"/>
          </rPr>
          <t>Not evaluated</t>
        </r>
      </text>
    </comment>
    <comment ref="O163" authorId="0" shapeId="0" xr:uid="{21E9100D-EDE6-4A39-90F8-23B09662CE83}">
      <text>
        <r>
          <rPr>
            <b/>
            <sz val="9"/>
            <color indexed="81"/>
            <rFont val="Tahoma"/>
            <family val="2"/>
          </rPr>
          <t>Not evaluated</t>
        </r>
      </text>
    </comment>
    <comment ref="P163" authorId="0" shapeId="0" xr:uid="{D08214A3-DC61-46F4-9AF4-7E3CE7FE293F}">
      <text>
        <r>
          <rPr>
            <b/>
            <sz val="9"/>
            <color indexed="81"/>
            <rFont val="Tahoma"/>
            <family val="2"/>
          </rPr>
          <t>Not evaluated</t>
        </r>
      </text>
    </comment>
    <comment ref="E164" authorId="0" shapeId="0" xr:uid="{C068AFFB-6DEC-4C15-BA61-42A6CD9EF9EF}">
      <text>
        <r>
          <rPr>
            <b/>
            <sz val="9"/>
            <color indexed="81"/>
            <rFont val="Tahoma"/>
            <family val="2"/>
          </rPr>
          <t>Species growth rate (K) is 0.576, which is higher than lowest risk K (0.183) for age at maturity.</t>
        </r>
      </text>
    </comment>
    <comment ref="F164" authorId="0" shapeId="0" xr:uid="{98D2C60F-6934-4C70-AB17-9D0CD298D2D9}">
      <text>
        <r>
          <rPr>
            <b/>
            <sz val="9"/>
            <color indexed="81"/>
            <rFont val="Tahoma"/>
            <family val="2"/>
          </rPr>
          <t>Species growth rate (K) is 0.576, which is higher than lowest risk K (0.30) for maximum age.</t>
        </r>
      </text>
    </comment>
    <comment ref="G164" authorId="0" shapeId="0" xr:uid="{3BFF881A-BD29-4C02-9353-D2D4C5ABD111}">
      <text>
        <r>
          <rPr>
            <b/>
            <sz val="9"/>
            <color indexed="81"/>
            <rFont val="Tahoma"/>
            <family val="2"/>
          </rPr>
          <t>The score is based on the maximum risk score in the family Agonidae, which included 1 species.</t>
        </r>
      </text>
    </comment>
    <comment ref="H164" authorId="0" shapeId="0" xr:uid="{7E0B013A-A3F5-42E9-8C01-A610E4E45B35}">
      <text>
        <r>
          <rPr>
            <b/>
            <sz val="9"/>
            <color indexed="81"/>
            <rFont val="Tahoma"/>
            <family val="2"/>
          </rPr>
          <t>Species maximum length is 20, which is lower than the lowest risk value (100cm).</t>
        </r>
      </text>
    </comment>
    <comment ref="I164" authorId="0" shapeId="0" xr:uid="{53304531-926F-4861-94F0-281192DECD0C}">
      <text>
        <r>
          <rPr>
            <b/>
            <sz val="9"/>
            <color indexed="81"/>
            <rFont val="Tahoma"/>
            <family val="2"/>
          </rPr>
          <t>Species maximum length is 20cm, which is lower than the length at maturity lowest risk value (40cm).</t>
        </r>
      </text>
    </comment>
    <comment ref="J164" authorId="0" shapeId="0" xr:uid="{8FD57626-3631-4983-8592-7AB5C0DD79D3}">
      <text>
        <r>
          <rPr>
            <b/>
            <sz val="9"/>
            <color indexed="81"/>
            <rFont val="Tahoma"/>
            <family val="2"/>
          </rPr>
          <t>The score is based on the maximum risk score in the family Trichiuridae , which included 2 species.</t>
        </r>
      </text>
    </comment>
    <comment ref="K164" authorId="0" shapeId="0" xr:uid="{95C38997-9103-441C-AA97-47705114F822}">
      <text>
        <r>
          <rPr>
            <b/>
            <sz val="9"/>
            <color indexed="81"/>
            <rFont val="Tahoma"/>
            <family val="2"/>
          </rPr>
          <t>Species trophic level is 3.3, which is higher than the highest risk value (3.25).</t>
        </r>
      </text>
    </comment>
    <comment ref="M164" authorId="0" shapeId="0" xr:uid="{FDFDEA95-26EF-482D-A0D3-5845C8BA76CC}">
      <text>
        <r>
          <rPr>
            <b/>
            <sz val="9"/>
            <color indexed="81"/>
            <rFont val="Tahoma"/>
            <family val="2"/>
          </rPr>
          <t>IO_ stocks : Indian Ocean distribution</t>
        </r>
      </text>
    </comment>
    <comment ref="N164" authorId="0" shapeId="0" xr:uid="{C865B4C9-C22E-45C0-B87A-A63E9F15DFE1}">
      <text>
        <r>
          <rPr>
            <b/>
            <sz val="9"/>
            <color indexed="81"/>
            <rFont val="Tahoma"/>
            <family val="2"/>
          </rPr>
          <t>The depth range of the species is 1-50m. For surface gears, the vertical overlap index with this species is 100.00%.</t>
        </r>
      </text>
    </comment>
    <comment ref="O164" authorId="0" shapeId="0" xr:uid="{24AABCC4-2EC9-4793-A740-D72485A4CE51}">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164" authorId="0" shapeId="0" xr:uid="{46BD82D8-207D-4DE4-8D81-D5A0F3B89C01}">
      <text>
        <r>
          <rPr>
            <b/>
            <sz val="9"/>
            <color indexed="81"/>
            <rFont val="Tahoma"/>
            <family val="2"/>
          </rPr>
          <t>No direct evidence of survival after capture.</t>
        </r>
      </text>
    </comment>
    <comment ref="E165" authorId="0" shapeId="0" xr:uid="{E362613A-DA8E-4CD4-A506-A49F0AB85A86}">
      <text>
        <r>
          <rPr>
            <b/>
            <sz val="9"/>
            <color indexed="81"/>
            <rFont val="Tahoma"/>
            <family val="2"/>
          </rPr>
          <t>Species growth rate (K) is 0.100, which is in the medium risk K range (0.061-0.183) for age at maturity.</t>
        </r>
      </text>
    </comment>
    <comment ref="F165" authorId="0" shapeId="0" xr:uid="{68B92C24-89D2-420A-ADA2-98F17CC2F490}">
      <text>
        <r>
          <rPr>
            <b/>
            <sz val="9"/>
            <color indexed="81"/>
            <rFont val="Tahoma"/>
            <family val="2"/>
          </rPr>
          <t>Species growth rate (K) is 0.100, which is lower than highest risk K (0.12) for maximum age.</t>
        </r>
      </text>
    </comment>
    <comment ref="G165" authorId="0" shapeId="0" xr:uid="{614E4FCB-47AF-4852-A2F2-32ACDD01D3D5}">
      <text>
        <r>
          <rPr>
            <b/>
            <sz val="9"/>
            <color indexed="81"/>
            <rFont val="Tahoma"/>
            <family val="2"/>
          </rPr>
          <t>Species fecundity is 2 eggs/year, which is lower than the highest risk value (100).</t>
        </r>
      </text>
    </comment>
    <comment ref="H165" authorId="0" shapeId="0" xr:uid="{D8317992-7EB2-4503-8CD9-BA66B003555D}">
      <text>
        <r>
          <rPr>
            <b/>
            <sz val="9"/>
            <color indexed="81"/>
            <rFont val="Tahoma"/>
            <family val="2"/>
          </rPr>
          <t>Species maximum length is 350, which is higher than the highest risk value (300cm).</t>
        </r>
      </text>
    </comment>
    <comment ref="I165" authorId="0" shapeId="0" xr:uid="{E4A2C12E-A8B1-4138-89B9-7DC2A0C8D36E}">
      <text>
        <r>
          <rPr>
            <b/>
            <sz val="9"/>
            <color indexed="81"/>
            <rFont val="Tahoma"/>
            <family val="2"/>
          </rPr>
          <t>Species length at maturity is 228, which is higher than the highest risk value (200cm).</t>
        </r>
      </text>
    </comment>
    <comment ref="J165" authorId="0" shapeId="0" xr:uid="{716FEA5D-D320-44DC-877E-3112A574F573}">
      <text>
        <r>
          <rPr>
            <b/>
            <sz val="9"/>
            <color indexed="81"/>
            <rFont val="Tahoma"/>
            <family val="2"/>
          </rPr>
          <t>Species reproductive strategy is live bearer, which is high risk.</t>
        </r>
      </text>
    </comment>
    <comment ref="K165" authorId="0" shapeId="0" xr:uid="{B0BC3B53-9E3C-4EBA-B7F9-7EEABD9E412E}">
      <text>
        <r>
          <rPr>
            <b/>
            <sz val="9"/>
            <color indexed="81"/>
            <rFont val="Tahoma"/>
            <family val="2"/>
          </rPr>
          <t>Species trophic level is 4.5, which is higher than the highest risk value (3.25).</t>
        </r>
      </text>
    </comment>
    <comment ref="M165" authorId="0" shapeId="0" xr:uid="{E1304A9D-6326-4B39-86AC-AEF6C24BBBAD}">
      <text>
        <r>
          <rPr>
            <b/>
            <sz val="9"/>
            <color indexed="81"/>
            <rFont val="Tahoma"/>
            <family val="2"/>
          </rPr>
          <t>ALL stocks : Worldwide coastal distribution, mainly coastal</t>
        </r>
      </text>
    </comment>
    <comment ref="N165" authorId="0" shapeId="0" xr:uid="{71A49FD4-EACB-4574-8CED-74747F6C97D5}">
      <text>
        <r>
          <rPr>
            <b/>
            <sz val="9"/>
            <color indexed="81"/>
            <rFont val="Tahoma"/>
            <family val="2"/>
          </rPr>
          <t>The depth range of the species is 1-4000m. For surface gears, the vertical overlap index with this species is 2.50%. This species is reef associated.</t>
        </r>
      </text>
    </comment>
    <comment ref="O165" authorId="0" shapeId="0" xr:uid="{7670297A-3CA5-4BA3-98E7-64CEEB784BE4}">
      <text>
        <r>
          <rPr>
            <b/>
            <sz val="9"/>
            <color indexed="81"/>
            <rFont val="Tahoma"/>
            <family val="2"/>
          </rPr>
          <t>ALB stocks : The maximum length of the species is 350cm. For albacore fisheries, the length overlap index with this species is 100.00%._x000D_
TPT stocks : The maximum length of the species is 350cm. For tropical surface fisheries, the length overlap index with this species is 100.00%.</t>
        </r>
      </text>
    </comment>
    <comment ref="P165" authorId="0" shapeId="0" xr:uid="{CA2A01F2-39C4-4EA4-B25C-C807CDCE8188}">
      <text>
        <r>
          <rPr>
            <b/>
            <sz val="9"/>
            <color indexed="81"/>
            <rFont val="Tahoma"/>
            <family val="2"/>
          </rPr>
          <t>No direct evidence of survival after capture.</t>
        </r>
      </text>
    </comment>
    <comment ref="E166" authorId="0" shapeId="0" xr:uid="{0F3424CF-7A00-4930-BDCD-FEF92EF57D4C}">
      <text>
        <r>
          <rPr>
            <b/>
            <sz val="9"/>
            <color indexed="81"/>
            <rFont val="Tahoma"/>
            <family val="2"/>
          </rPr>
          <t>There is no information.</t>
        </r>
      </text>
    </comment>
    <comment ref="F166" authorId="0" shapeId="0" xr:uid="{42F25194-42E1-49EC-A7A8-8D04485087DA}">
      <text>
        <r>
          <rPr>
            <b/>
            <sz val="9"/>
            <color indexed="81"/>
            <rFont val="Tahoma"/>
            <family val="2"/>
          </rPr>
          <t>There is no information.</t>
        </r>
      </text>
    </comment>
    <comment ref="G166" authorId="0" shapeId="0" xr:uid="{C1EDC21E-9285-4DA6-BCE7-7F139BEF7B95}">
      <text>
        <r>
          <rPr>
            <b/>
            <sz val="9"/>
            <color indexed="81"/>
            <rFont val="Tahoma"/>
            <family val="2"/>
          </rPr>
          <t>There is no information, but fish are likely to produce &gt;100 eggs/year.</t>
        </r>
      </text>
    </comment>
    <comment ref="H166" authorId="0" shapeId="0" xr:uid="{600C63FC-89C9-4E10-9F25-E555F9C294A4}">
      <text>
        <r>
          <rPr>
            <b/>
            <sz val="9"/>
            <color indexed="81"/>
            <rFont val="Tahoma"/>
            <family val="2"/>
          </rPr>
          <t>There is no information.</t>
        </r>
      </text>
    </comment>
    <comment ref="I166" authorId="0" shapeId="0" xr:uid="{D11B1817-1EE8-436E-9960-CC8F77C1622D}">
      <text>
        <r>
          <rPr>
            <b/>
            <sz val="9"/>
            <color indexed="81"/>
            <rFont val="Tahoma"/>
            <family val="2"/>
          </rPr>
          <t>There is no information.</t>
        </r>
      </text>
    </comment>
    <comment ref="J166" authorId="0" shapeId="0" xr:uid="{32860D45-269B-4DAD-A2D0-1F82719C3D7C}">
      <text>
        <r>
          <rPr>
            <b/>
            <sz val="9"/>
            <color indexed="81"/>
            <rFont val="Tahoma"/>
            <family val="2"/>
          </rPr>
          <t>There is no information, but fish are not live bearers.</t>
        </r>
      </text>
    </comment>
    <comment ref="K166" authorId="0" shapeId="0" xr:uid="{32FAE257-765C-47DE-A631-AC080B9D62D8}">
      <text>
        <r>
          <rPr>
            <b/>
            <sz val="9"/>
            <color indexed="81"/>
            <rFont val="Tahoma"/>
            <family val="2"/>
          </rPr>
          <t>There is no information.</t>
        </r>
      </text>
    </comment>
    <comment ref="M166" authorId="0" shapeId="0" xr:uid="{AAD75FCB-FBB3-4B07-BE84-9FFCD9E7AB0D}">
      <text>
        <r>
          <rPr>
            <b/>
            <sz val="9"/>
            <color indexed="81"/>
            <rFont val="Tahoma"/>
            <family val="2"/>
          </rPr>
          <t xml:space="preserve">TPT stocks : Worldwide distribution, uncommon in subtropics </t>
        </r>
      </text>
    </comment>
    <comment ref="N166" authorId="0" shapeId="0" xr:uid="{2AA3663F-946D-48C6-B71B-2E6D89001F6C}">
      <text>
        <r>
          <rPr>
            <b/>
            <sz val="9"/>
            <color indexed="81"/>
            <rFont val="Tahoma"/>
            <family val="2"/>
          </rPr>
          <t>No information.</t>
        </r>
      </text>
    </comment>
    <comment ref="O166" authorId="0" shapeId="0" xr:uid="{C16824C8-44E1-42A9-A88B-07014880A753}">
      <text>
        <r>
          <rPr>
            <b/>
            <sz val="9"/>
            <color indexed="81"/>
            <rFont val="Tahoma"/>
            <family val="2"/>
          </rPr>
          <t>TPT stocks : No information.</t>
        </r>
      </text>
    </comment>
    <comment ref="P166" authorId="0" shapeId="0" xr:uid="{06A0815D-15B0-46B0-83C4-12C34DD8E74F}">
      <text>
        <r>
          <rPr>
            <b/>
            <sz val="9"/>
            <color indexed="81"/>
            <rFont val="Tahoma"/>
            <family val="2"/>
          </rPr>
          <t>No direct evidence of survival after capture.</t>
        </r>
      </text>
    </comment>
    <comment ref="E167" authorId="0" shapeId="0" xr:uid="{39AB304C-BD61-4AFF-8F33-000DC5C7A6DF}">
      <text>
        <r>
          <rPr>
            <b/>
            <sz val="9"/>
            <color indexed="81"/>
            <rFont val="Tahoma"/>
            <family val="2"/>
          </rPr>
          <t>The score is based on the maximum risk score in the family Agonidae, which included 1 species.</t>
        </r>
      </text>
    </comment>
    <comment ref="F167" authorId="0" shapeId="0" xr:uid="{7066BD47-70E8-424E-BDED-C917F1139BE0}">
      <text>
        <r>
          <rPr>
            <b/>
            <sz val="9"/>
            <color indexed="81"/>
            <rFont val="Tahoma"/>
            <family val="2"/>
          </rPr>
          <t>The score is based on the maximum risk score in the family Agonidae, which included 1 species.</t>
        </r>
      </text>
    </comment>
    <comment ref="G167" authorId="0" shapeId="0" xr:uid="{8D44B7E9-E2F2-473F-B234-572AA1A09BD8}">
      <text>
        <r>
          <rPr>
            <b/>
            <sz val="9"/>
            <color indexed="81"/>
            <rFont val="Tahoma"/>
            <family val="2"/>
          </rPr>
          <t>There is no information, but fish are likely to produce &gt;100 eggs/year.</t>
        </r>
      </text>
    </comment>
    <comment ref="H167" authorId="0" shapeId="0" xr:uid="{1D38E8DF-B763-47CE-B738-EE76244FDB98}">
      <text>
        <r>
          <rPr>
            <b/>
            <sz val="9"/>
            <color indexed="81"/>
            <rFont val="Tahoma"/>
            <family val="2"/>
          </rPr>
          <t>The score is based on the maximum risk score in the family Agonidae, which included 1 species.</t>
        </r>
      </text>
    </comment>
    <comment ref="I167" authorId="0" shapeId="0" xr:uid="{2DB656B7-A795-4E19-A11D-610C5972B355}">
      <text>
        <r>
          <rPr>
            <b/>
            <sz val="9"/>
            <color indexed="81"/>
            <rFont val="Tahoma"/>
            <family val="2"/>
          </rPr>
          <t>The score is based on the maximum risk score in the family Agonidae, which included 1 species.</t>
        </r>
      </text>
    </comment>
    <comment ref="J167" authorId="0" shapeId="0" xr:uid="{03AB4BD9-0995-44F3-81BB-D52B883BE12F}">
      <text>
        <r>
          <rPr>
            <b/>
            <sz val="9"/>
            <color indexed="81"/>
            <rFont val="Tahoma"/>
            <family val="2"/>
          </rPr>
          <t>Species reproductive strategy is demersal egg layer, which is medium risk.</t>
        </r>
      </text>
    </comment>
    <comment ref="K167" authorId="0" shapeId="0" xr:uid="{5EFA41E6-4BE1-4B1C-812F-546FD95330D6}">
      <text>
        <r>
          <rPr>
            <b/>
            <sz val="9"/>
            <color indexed="81"/>
            <rFont val="Tahoma"/>
            <family val="2"/>
          </rPr>
          <t>The score is based on the maximum risk score in the family Agonidae, which included 1 species.</t>
        </r>
      </text>
    </comment>
    <comment ref="M167" authorId="0" shapeId="0" xr:uid="{BD87D2D6-A978-4620-AEEB-E112584BBE4E}">
      <text>
        <r>
          <rPr>
            <b/>
            <sz val="9"/>
            <color indexed="81"/>
            <rFont val="Tahoma"/>
            <family val="2"/>
          </rPr>
          <t>ALL stocks : Worldwide pelagic distribution</t>
        </r>
      </text>
    </comment>
    <comment ref="N167" authorId="0" shapeId="0" xr:uid="{1B2CEFE2-BC00-48AF-9A20-E4B2A5C24605}">
      <text>
        <r>
          <rPr>
            <b/>
            <sz val="9"/>
            <color indexed="81"/>
            <rFont val="Tahoma"/>
            <family val="2"/>
          </rPr>
          <t>The depth range of the species is 1-20m. For surface gears, the vertical overlap index with this species is 100.00%.</t>
        </r>
      </text>
    </comment>
    <comment ref="O167" authorId="0" shapeId="0" xr:uid="{0E96F800-6F5B-43BC-90A2-57F292DD095B}">
      <text>
        <r>
          <rPr>
            <b/>
            <sz val="9"/>
            <color indexed="81"/>
            <rFont val="Tahoma"/>
            <family val="2"/>
          </rPr>
          <t>ALB stocks : The maximum length of the species is missing, but the family's maximum length based on 1 species is 30cm. For albacore fisheries, the length overlap index with this species is 21.43%._x000D_
TPT stocks : The maximum length of the species is missing, but the family's maximum length based on 1 species is 30cm. For tropical surface fisheries, the length overlap index with this species is 27.27%.</t>
        </r>
      </text>
    </comment>
    <comment ref="P167" authorId="0" shapeId="0" xr:uid="{4B35FEC0-D522-4AD8-AABF-A8BBDFB07317}">
      <text>
        <r>
          <rPr>
            <b/>
            <sz val="9"/>
            <color indexed="81"/>
            <rFont val="Tahoma"/>
            <family val="2"/>
          </rPr>
          <t>No direct evidence of survival after capture.</t>
        </r>
      </text>
    </comment>
    <comment ref="E168" authorId="0" shapeId="0" xr:uid="{6B9AA1CB-357D-41AA-8FCF-FEF2912A18C0}">
      <text>
        <r>
          <rPr>
            <b/>
            <sz val="9"/>
            <color indexed="81"/>
            <rFont val="Tahoma"/>
            <family val="2"/>
          </rPr>
          <t>Species growth rate (K) is 0.787, which is higher than lowest risk K (0.183) for age at maturity.</t>
        </r>
      </text>
    </comment>
    <comment ref="F168" authorId="0" shapeId="0" xr:uid="{BC42745E-ED3A-44CA-A8A2-143B0CFEB183}">
      <text>
        <r>
          <rPr>
            <b/>
            <sz val="9"/>
            <color indexed="81"/>
            <rFont val="Tahoma"/>
            <family val="2"/>
          </rPr>
          <t>Species growth rate (K) is 0.787, which is higher than lowest risk K (0.30) for maximum age.</t>
        </r>
      </text>
    </comment>
    <comment ref="G168" authorId="0" shapeId="0" xr:uid="{37485694-269E-4AA2-AE2F-04494E92827E}">
      <text>
        <r>
          <rPr>
            <b/>
            <sz val="9"/>
            <color indexed="81"/>
            <rFont val="Tahoma"/>
            <family val="2"/>
          </rPr>
          <t>Species fecundity is 200000 eggs/year, which is higher than the lowest risk value (20000).</t>
        </r>
      </text>
    </comment>
    <comment ref="H168" authorId="0" shapeId="0" xr:uid="{7DBFFAFA-43C5-4144-A5A2-11A7FB9D654A}">
      <text>
        <r>
          <rPr>
            <b/>
            <sz val="9"/>
            <color indexed="81"/>
            <rFont val="Tahoma"/>
            <family val="2"/>
          </rPr>
          <t>Species maximum length is 65, which is lower than the lowest risk value (100cm).</t>
        </r>
      </text>
    </comment>
    <comment ref="I168" authorId="0" shapeId="0" xr:uid="{5A52F2FF-166F-456A-A9CB-885725A89082}">
      <text>
        <r>
          <rPr>
            <b/>
            <sz val="9"/>
            <color indexed="81"/>
            <rFont val="Tahoma"/>
            <family val="2"/>
          </rPr>
          <t>Species length at maturity is 30, which is lower than the lowest risk value (40cm).</t>
        </r>
      </text>
    </comment>
    <comment ref="J168" authorId="0" shapeId="0" xr:uid="{C6D0A6AF-ABDB-4056-8D79-5212CE8B8D46}">
      <text>
        <r>
          <rPr>
            <b/>
            <sz val="9"/>
            <color indexed="81"/>
            <rFont val="Tahoma"/>
            <family val="2"/>
          </rPr>
          <t>Species reproductive strategy is broadcast spawner, which is low risk.</t>
        </r>
      </text>
    </comment>
    <comment ref="K168" authorId="0" shapeId="0" xr:uid="{FEDE0002-D7B0-4CB2-B652-0A9D082587F9}">
      <text>
        <r>
          <rPr>
            <b/>
            <sz val="9"/>
            <color indexed="81"/>
            <rFont val="Tahoma"/>
            <family val="2"/>
          </rPr>
          <t>Species trophic level is 4.4, which is higher than the highest risk value (3.25).</t>
        </r>
      </text>
    </comment>
    <comment ref="M168" authorId="0" shapeId="0" xr:uid="{60599403-57FD-4847-A77F-22137B76829C}">
      <text>
        <r>
          <rPr>
            <b/>
            <sz val="9"/>
            <color indexed="81"/>
            <rFont val="Tahoma"/>
            <family val="2"/>
          </rPr>
          <t>ALL stocks : Worldwide pelagic distribution</t>
        </r>
      </text>
    </comment>
    <comment ref="N168" authorId="0" shapeId="0" xr:uid="{688E3DB1-1BBA-4444-BCB8-2BCE3C268C50}">
      <text>
        <r>
          <rPr>
            <b/>
            <sz val="9"/>
            <color indexed="81"/>
            <rFont val="Tahoma"/>
            <family val="2"/>
          </rPr>
          <t>The depth range of the species is 50-200m. For surface gears, the vertical overlap index with this species is 33.77%.</t>
        </r>
      </text>
    </comment>
    <comment ref="O168" authorId="0" shapeId="0" xr:uid="{A654CAB8-13FA-487A-9A9E-61A3B4D59C4A}">
      <text>
        <r>
          <rPr>
            <b/>
            <sz val="9"/>
            <color indexed="81"/>
            <rFont val="Tahoma"/>
            <family val="2"/>
          </rPr>
          <t>ALB stocks : The maximum length of the species is 65cm. For albacore fisheries, the length overlap index with this species is 46.43%._x000D_
TPT stocks : The maximum length of the species is 65cm. For tropical surface fisheries, the length overlap index with this species is 59.09%.</t>
        </r>
      </text>
    </comment>
    <comment ref="P168" authorId="0" shapeId="0" xr:uid="{C6ACF466-57ED-424C-B184-A9D76043764C}">
      <text>
        <r>
          <rPr>
            <b/>
            <sz val="9"/>
            <color indexed="81"/>
            <rFont val="Tahoma"/>
            <family val="2"/>
          </rPr>
          <t>No direct evidence of survival after capture.</t>
        </r>
      </text>
    </comment>
    <comment ref="E169" authorId="0" shapeId="0" xr:uid="{E0268E38-5900-4E61-9F88-B20948FB8233}">
      <text>
        <r>
          <rPr>
            <b/>
            <sz val="9"/>
            <color indexed="81"/>
            <rFont val="Tahoma"/>
            <family val="2"/>
          </rPr>
          <t>Species growth rate (K) is 0.522, which is higher than lowest risk K (0.183) for age at maturity.</t>
        </r>
      </text>
    </comment>
    <comment ref="F169" authorId="0" shapeId="0" xr:uid="{DF1E152B-80C6-4B00-9E79-4B4E067D9E33}">
      <text>
        <r>
          <rPr>
            <b/>
            <sz val="9"/>
            <color indexed="81"/>
            <rFont val="Tahoma"/>
            <family val="2"/>
          </rPr>
          <t>Species growth rate (K) is 0.522, which is higher than lowest risk K (0.30) for maximum age.</t>
        </r>
      </text>
    </comment>
    <comment ref="G169" authorId="0" shapeId="0" xr:uid="{35EF0273-A9F0-4D2B-B0B3-926D3C12B635}">
      <text>
        <r>
          <rPr>
            <b/>
            <sz val="9"/>
            <color indexed="81"/>
            <rFont val="Tahoma"/>
            <family val="2"/>
          </rPr>
          <t>Species fecundity is 31000 eggs/year, which is higher than the lowest risk value (20000).</t>
        </r>
      </text>
    </comment>
    <comment ref="H169" authorId="0" shapeId="0" xr:uid="{C05EEC3E-B9E0-43EE-9CB6-228575E992B7}">
      <text>
        <r>
          <rPr>
            <b/>
            <sz val="9"/>
            <color indexed="81"/>
            <rFont val="Tahoma"/>
            <family val="2"/>
          </rPr>
          <t>Species maximum length is 50, which is lower than the lowest risk value (100cm).</t>
        </r>
      </text>
    </comment>
    <comment ref="I169" authorId="0" shapeId="0" xr:uid="{EDF76513-9136-4FA9-8F84-937DA3F50BB6}">
      <text>
        <r>
          <rPr>
            <b/>
            <sz val="9"/>
            <color indexed="81"/>
            <rFont val="Tahoma"/>
            <family val="2"/>
          </rPr>
          <t>Species length at maturity is 35, which is lower than the lowest risk value (40cm).</t>
        </r>
      </text>
    </comment>
    <comment ref="J169" authorId="0" shapeId="0" xr:uid="{58A42CE0-EB9B-44D7-A379-FB001440F37B}">
      <text>
        <r>
          <rPr>
            <b/>
            <sz val="9"/>
            <color indexed="81"/>
            <rFont val="Tahoma"/>
            <family val="2"/>
          </rPr>
          <t>Species reproductive strategy is broadcast spawner, which is low risk.</t>
        </r>
      </text>
    </comment>
    <comment ref="K169" authorId="0" shapeId="0" xr:uid="{6533D0A0-FFA5-4AF7-A32F-681F03701503}">
      <text>
        <r>
          <rPr>
            <b/>
            <sz val="9"/>
            <color indexed="81"/>
            <rFont val="Tahoma"/>
            <family val="2"/>
          </rPr>
          <t>Species trophic level is 4.3, which is higher than the highest risk value (3.25).</t>
        </r>
      </text>
    </comment>
    <comment ref="M169" authorId="0" shapeId="0" xr:uid="{12AF9F68-805A-4712-8843-04255C2DD628}">
      <text>
        <r>
          <rPr>
            <b/>
            <sz val="9"/>
            <color indexed="81"/>
            <rFont val="Tahoma"/>
            <family val="2"/>
          </rPr>
          <t>ALL stocks : Worldwide pelagic distribution</t>
        </r>
      </text>
    </comment>
    <comment ref="N169" authorId="0" shapeId="0" xr:uid="{1D124BAE-3651-4FBE-A84B-A6E9E1DAD20B}">
      <text>
        <r>
          <rPr>
            <b/>
            <sz val="9"/>
            <color indexed="81"/>
            <rFont val="Tahoma"/>
            <family val="2"/>
          </rPr>
          <t>The depth range of the species is 50-200m. For surface gears, the vertical overlap index with this species is 33.77%.</t>
        </r>
      </text>
    </comment>
    <comment ref="O169" authorId="0" shapeId="0" xr:uid="{45CB194B-A5C9-43EB-8EB7-F126217B2F37}">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169" authorId="0" shapeId="0" xr:uid="{EBB07F95-14EB-45E0-8B51-B2C6CEB776FA}">
      <text>
        <r>
          <rPr>
            <b/>
            <sz val="9"/>
            <color indexed="81"/>
            <rFont val="Tahoma"/>
            <family val="2"/>
          </rPr>
          <t>No direct evidence of survival after capture.</t>
        </r>
      </text>
    </comment>
    <comment ref="E170" authorId="0" shapeId="0" xr:uid="{D35484A6-58CC-4B26-A6EB-915C85CD6CE2}">
      <text>
        <r>
          <rPr>
            <b/>
            <sz val="9"/>
            <color indexed="81"/>
            <rFont val="Tahoma"/>
            <family val="2"/>
          </rPr>
          <t>Species growth rate (K) is 0.100, which is in the medium risk K range (0.061-0.183) for age at maturity.</t>
        </r>
      </text>
    </comment>
    <comment ref="F170" authorId="0" shapeId="0" xr:uid="{D9505518-CC98-4874-B261-C08DCF598427}">
      <text>
        <r>
          <rPr>
            <b/>
            <sz val="9"/>
            <color indexed="81"/>
            <rFont val="Tahoma"/>
            <family val="2"/>
          </rPr>
          <t>Species growth rate (K) is 0.100, which is lower than highest risk K (0.12) for maximum age.</t>
        </r>
      </text>
    </comment>
    <comment ref="G170" authorId="0" shapeId="0" xr:uid="{989A9E67-3BA0-4A7F-920B-6C13A1555190}">
      <text>
        <r>
          <rPr>
            <b/>
            <sz val="9"/>
            <color indexed="81"/>
            <rFont val="Tahoma"/>
            <family val="2"/>
          </rPr>
          <t>Species fecundity is 6 eggs/year, which is lower than the highest risk value (100).</t>
        </r>
      </text>
    </comment>
    <comment ref="H170" authorId="0" shapeId="0" xr:uid="{33D72851-C59D-4460-83EA-6C035D337143}">
      <text>
        <r>
          <rPr>
            <b/>
            <sz val="9"/>
            <color indexed="81"/>
            <rFont val="Tahoma"/>
            <family val="2"/>
          </rPr>
          <t>Species maximum length is 193, which is in the medium risk range (100-300cm).</t>
        </r>
      </text>
    </comment>
    <comment ref="I170" authorId="0" shapeId="0" xr:uid="{44F0CD0C-272D-470C-86A3-84310DC4C3A1}">
      <text>
        <r>
          <rPr>
            <b/>
            <sz val="9"/>
            <color indexed="81"/>
            <rFont val="Tahoma"/>
            <family val="2"/>
          </rPr>
          <t>Species length at maturity is 146, which is in the medium risk range (40-200cm).</t>
        </r>
      </text>
    </comment>
    <comment ref="J170" authorId="0" shapeId="0" xr:uid="{B5B8E738-765D-407B-AB42-74F82897D7DC}">
      <text>
        <r>
          <rPr>
            <b/>
            <sz val="9"/>
            <color indexed="81"/>
            <rFont val="Tahoma"/>
            <family val="2"/>
          </rPr>
          <t>Species reproductive strategy is live bearer, which is high risk.</t>
        </r>
      </text>
    </comment>
    <comment ref="K170" authorId="0" shapeId="0" xr:uid="{FC354D07-7ADC-4340-99EA-4D80F54BB080}">
      <text>
        <r>
          <rPr>
            <b/>
            <sz val="9"/>
            <color indexed="81"/>
            <rFont val="Tahoma"/>
            <family val="2"/>
          </rPr>
          <t>Species trophic level is 4.3, which is higher than the highest risk value (3.25).</t>
        </r>
      </text>
    </comment>
    <comment ref="M170" authorId="0" shapeId="0" xr:uid="{FADAF808-B2BC-4259-8FB2-D06C57A3E268}">
      <text>
        <r>
          <rPr>
            <b/>
            <sz val="9"/>
            <color indexed="81"/>
            <rFont val="Tahoma"/>
            <family val="2"/>
          </rPr>
          <t>ALB stocks : Worldwide distribution, uncommon in tropics</t>
        </r>
      </text>
    </comment>
    <comment ref="N170" authorId="0" shapeId="0" xr:uid="{52419AF4-EFA6-4B96-B7E2-9B7D03261232}">
      <text>
        <r>
          <rPr>
            <b/>
            <sz val="9"/>
            <color indexed="81"/>
            <rFont val="Tahoma"/>
            <family val="2"/>
          </rPr>
          <t>The depth range of the species is 1-1100m. For surface gears, the vertical overlap index with this species is 9.09%.</t>
        </r>
      </text>
    </comment>
    <comment ref="O170" authorId="0" shapeId="0" xr:uid="{67811A45-8B29-4E2D-BF95-5B19BCB0FD4F}">
      <text>
        <r>
          <rPr>
            <b/>
            <sz val="9"/>
            <color indexed="81"/>
            <rFont val="Tahoma"/>
            <family val="2"/>
          </rPr>
          <t>ALB stocks : The maximum length of the species is 193cm. For albacore fisheries, the length overlap index with this species is 100.00%.</t>
        </r>
      </text>
    </comment>
    <comment ref="P170" authorId="0" shapeId="0" xr:uid="{0F6F47FF-B067-432E-8503-B934E6D8626D}">
      <text>
        <r>
          <rPr>
            <b/>
            <sz val="9"/>
            <color indexed="81"/>
            <rFont val="Tahoma"/>
            <family val="2"/>
          </rPr>
          <t>No direct evidence of survival after capture.</t>
        </r>
      </text>
    </comment>
    <comment ref="E171" authorId="0" shapeId="0" xr:uid="{156F2206-5F4A-4801-815E-74259A5C0E5D}">
      <text>
        <r>
          <rPr>
            <b/>
            <sz val="9"/>
            <color indexed="81"/>
            <rFont val="Tahoma"/>
            <family val="2"/>
          </rPr>
          <t>The score is based on the maximum risk score in the family Agonidae, which included 1 species.</t>
        </r>
      </text>
    </comment>
    <comment ref="F171" authorId="0" shapeId="0" xr:uid="{6137ABED-35A1-42DB-8BE5-06900E7E4673}">
      <text>
        <r>
          <rPr>
            <b/>
            <sz val="9"/>
            <color indexed="81"/>
            <rFont val="Tahoma"/>
            <family val="2"/>
          </rPr>
          <t>The score is based on the maximum risk score in the family Agonidae, which included 1 species.</t>
        </r>
      </text>
    </comment>
    <comment ref="G171" authorId="0" shapeId="0" xr:uid="{C6149FD4-B4A5-4454-8693-D8E591EDC196}">
      <text>
        <r>
          <rPr>
            <b/>
            <sz val="9"/>
            <color indexed="81"/>
            <rFont val="Tahoma"/>
            <family val="2"/>
          </rPr>
          <t>The score is based on the maximum risk score in the family Agonidae, which included 1 species.</t>
        </r>
      </text>
    </comment>
    <comment ref="H171" authorId="0" shapeId="0" xr:uid="{1C5C771E-FCBA-4BA5-A53D-B7C0F372BFCC}">
      <text>
        <r>
          <rPr>
            <b/>
            <sz val="9"/>
            <color indexed="81"/>
            <rFont val="Tahoma"/>
            <family val="2"/>
          </rPr>
          <t>Species maximum length is 63, which is lower than the lowest risk value (100cm).</t>
        </r>
      </text>
    </comment>
    <comment ref="I171" authorId="0" shapeId="0" xr:uid="{B8F78448-A697-41D8-A815-AF25244C5986}">
      <text>
        <r>
          <rPr>
            <b/>
            <sz val="9"/>
            <color indexed="81"/>
            <rFont val="Tahoma"/>
            <family val="2"/>
          </rPr>
          <t>Species maximum length is 63cm, which is in the length at maturity medium risk range (40-200cm).</t>
        </r>
      </text>
    </comment>
    <comment ref="J171" authorId="0" shapeId="0" xr:uid="{C620F1B9-A4C6-4E5A-BF37-FB64B3F5F64D}">
      <text>
        <r>
          <rPr>
            <b/>
            <sz val="9"/>
            <color indexed="81"/>
            <rFont val="Tahoma"/>
            <family val="2"/>
          </rPr>
          <t>Species reproductive strategy is demersal egg layer, which is medium risk.</t>
        </r>
      </text>
    </comment>
    <comment ref="K171" authorId="0" shapeId="0" xr:uid="{5234441F-E020-493B-8379-10512F74A74C}">
      <text>
        <r>
          <rPr>
            <b/>
            <sz val="9"/>
            <color indexed="81"/>
            <rFont val="Tahoma"/>
            <family val="2"/>
          </rPr>
          <t>Species trophic level is 4.0, which is higher than the highest risk value (3.25).</t>
        </r>
      </text>
    </comment>
    <comment ref="M171" authorId="0" shapeId="0" xr:uid="{1DF03D79-098B-4204-8609-52D6D06992C9}">
      <text>
        <r>
          <rPr>
            <b/>
            <sz val="9"/>
            <color indexed="81"/>
            <rFont val="Tahoma"/>
            <family val="2"/>
          </rPr>
          <t>ALAN stocks : Northern Atlantic distribution temperate waters</t>
        </r>
      </text>
    </comment>
    <comment ref="N171" authorId="0" shapeId="0" xr:uid="{56D088E4-2C8B-48DD-B9E4-18B87ED39D5B}">
      <text>
        <r>
          <rPr>
            <b/>
            <sz val="9"/>
            <color indexed="81"/>
            <rFont val="Tahoma"/>
            <family val="2"/>
          </rPr>
          <t>The depth range of the species is 475-1200m. For surface gears, the vertical overlap index with this species is -51.52%. This species is demersal.</t>
        </r>
      </text>
    </comment>
    <comment ref="O171" authorId="0" shapeId="0" xr:uid="{8715CF56-89EE-4F5E-8492-A6CC62AC897F}">
      <text>
        <r>
          <rPr>
            <b/>
            <sz val="9"/>
            <color indexed="81"/>
            <rFont val="Tahoma"/>
            <family val="2"/>
          </rPr>
          <t>ALB stocks : The maximum length of the species is 63cm. For albacore fisheries, the length overlap index with this species is 45.00%.</t>
        </r>
      </text>
    </comment>
    <comment ref="P171" authorId="0" shapeId="0" xr:uid="{01ED665F-2DC4-43F7-A3FC-B721E9195D74}">
      <text>
        <r>
          <rPr>
            <b/>
            <sz val="9"/>
            <color indexed="81"/>
            <rFont val="Tahoma"/>
            <family val="2"/>
          </rPr>
          <t>No direct evidence of survival after capture.</t>
        </r>
      </text>
    </comment>
    <comment ref="E172" authorId="0" shapeId="0" xr:uid="{C69D61AB-D483-4EF5-837B-E84ED15F288D}">
      <text>
        <r>
          <rPr>
            <b/>
            <sz val="9"/>
            <color indexed="81"/>
            <rFont val="Tahoma"/>
            <family val="2"/>
          </rPr>
          <t>Species growth rate (K) is 0.290, which is higher than lowest risk K (0.183) for age at maturity.</t>
        </r>
      </text>
    </comment>
    <comment ref="F172" authorId="0" shapeId="0" xr:uid="{A395AE2A-2B74-4CCB-9DCC-268464E62EEB}">
      <text>
        <r>
          <rPr>
            <b/>
            <sz val="9"/>
            <color indexed="81"/>
            <rFont val="Tahoma"/>
            <family val="2"/>
          </rPr>
          <t>Species growth rate (K) is 0.290, which is in the medium risk K range (0.12-0.30) for maximum age.</t>
        </r>
      </text>
    </comment>
    <comment ref="G172" authorId="0" shapeId="0" xr:uid="{2C97CF8F-7D45-41BF-8DF2-D4FEBAEEFEDE}">
      <text>
        <r>
          <rPr>
            <b/>
            <sz val="9"/>
            <color indexed="81"/>
            <rFont val="Tahoma"/>
            <family val="2"/>
          </rPr>
          <t>Species fecundity is 19252 eggs/year, which is in the medium risk range (100-20000).</t>
        </r>
      </text>
    </comment>
    <comment ref="H172" authorId="0" shapeId="0" xr:uid="{49F43A5A-1565-4802-AA34-2EFAE1FFE8AA}">
      <text>
        <r>
          <rPr>
            <b/>
            <sz val="9"/>
            <color indexed="81"/>
            <rFont val="Tahoma"/>
            <family val="2"/>
          </rPr>
          <t>Species maximum length is 104, which is in the medium risk range (100-300cm).</t>
        </r>
      </text>
    </comment>
    <comment ref="I172" authorId="0" shapeId="0" xr:uid="{8123836C-9A7A-47ED-B10B-644A449690AA}">
      <text>
        <r>
          <rPr>
            <b/>
            <sz val="9"/>
            <color indexed="81"/>
            <rFont val="Tahoma"/>
            <family val="2"/>
          </rPr>
          <t>Species length at maturity is 45, which is in the medium risk range (40-200cm).</t>
        </r>
      </text>
    </comment>
    <comment ref="J172" authorId="0" shapeId="0" xr:uid="{E08246BD-7C68-4926-BAD3-93ED31492835}">
      <text>
        <r>
          <rPr>
            <b/>
            <sz val="9"/>
            <color indexed="81"/>
            <rFont val="Tahoma"/>
            <family val="2"/>
          </rPr>
          <t>Species reproductive strategy is demersal egg layer, which is medium risk.</t>
        </r>
      </text>
    </comment>
    <comment ref="K172" authorId="0" shapeId="0" xr:uid="{7152E5B0-03DE-4A5F-B06A-BF494536A7C5}">
      <text>
        <r>
          <rPr>
            <b/>
            <sz val="9"/>
            <color indexed="81"/>
            <rFont val="Tahoma"/>
            <family val="2"/>
          </rPr>
          <t>Species trophic level is 4.2, which is higher than the highest risk value (3.25).</t>
        </r>
      </text>
    </comment>
    <comment ref="M172" authorId="0" shapeId="0" xr:uid="{850F85AC-4C51-4C67-B33B-2E9B580E9BF5}">
      <text>
        <r>
          <rPr>
            <b/>
            <sz val="9"/>
            <color indexed="81"/>
            <rFont val="Tahoma"/>
            <family val="2"/>
          </rPr>
          <t xml:space="preserve">ALAM,ALAN,BEAT,SKAE,YFAT stocks : Northeastern Atlantic and Mediterranean Sea. </t>
        </r>
      </text>
    </comment>
    <comment ref="N172" authorId="0" shapeId="0" xr:uid="{4346816B-4778-4A02-B703-B5B0095F6645}">
      <text>
        <r>
          <rPr>
            <b/>
            <sz val="9"/>
            <color indexed="81"/>
            <rFont val="Tahoma"/>
            <family val="2"/>
          </rPr>
          <t>The depth range of the species is 1-200m. For surface gears, the vertical overlap index with this species is 50.00%.</t>
        </r>
      </text>
    </comment>
    <comment ref="O172" authorId="0" shapeId="0" xr:uid="{84CA6CA2-471D-45D8-AA8C-9FFC27E9F7BE}">
      <text>
        <r>
          <rPr>
            <b/>
            <sz val="9"/>
            <color indexed="81"/>
            <rFont val="Tahoma"/>
            <family val="2"/>
          </rPr>
          <t>ALB stocks : The maximum length of the species is 104cm. For albacore fisheries, the length overlap index with this species is 74.29%._x000D_
TPT stocks : The maximum length of the species is 104cm. For tropical surface fisheries, the length overlap index with this species is 94.55%.</t>
        </r>
      </text>
    </comment>
    <comment ref="P172" authorId="0" shapeId="0" xr:uid="{ADB61405-CD87-41F7-91B1-FE49C953557D}">
      <text>
        <r>
          <rPr>
            <b/>
            <sz val="9"/>
            <color indexed="81"/>
            <rFont val="Tahoma"/>
            <family val="2"/>
          </rPr>
          <t>No direct evidence of survival after capture.</t>
        </r>
      </text>
    </comment>
    <comment ref="E173" authorId="0" shapeId="0" xr:uid="{312632F0-6A1F-4F35-9E93-8ECA085225FD}">
      <text>
        <r>
          <rPr>
            <b/>
            <sz val="9"/>
            <color indexed="81"/>
            <rFont val="Tahoma"/>
            <family val="2"/>
          </rPr>
          <t>The score is based on the maximum risk score in the family Scyliorhinidae, which included 1 species.</t>
        </r>
      </text>
    </comment>
    <comment ref="F173" authorId="0" shapeId="0" xr:uid="{BD028605-1F25-408D-B4DC-FC008E922038}">
      <text>
        <r>
          <rPr>
            <b/>
            <sz val="9"/>
            <color indexed="81"/>
            <rFont val="Tahoma"/>
            <family val="2"/>
          </rPr>
          <t>The score is based on the maximum risk score in the family Scyliorhinidae, which included 1 species.</t>
        </r>
      </text>
    </comment>
    <comment ref="G173" authorId="0" shapeId="0" xr:uid="{7145012A-70F9-4007-8D01-DC11CD64711A}">
      <text>
        <r>
          <rPr>
            <b/>
            <sz val="9"/>
            <color indexed="81"/>
            <rFont val="Tahoma"/>
            <family val="2"/>
          </rPr>
          <t>The score is based on the maximum risk score in the family Scyliorhinidae, which included 2 species.</t>
        </r>
      </text>
    </comment>
    <comment ref="H173" authorId="0" shapeId="0" xr:uid="{FADE9604-C054-4705-88AC-8FC7BBD41721}">
      <text>
        <r>
          <rPr>
            <b/>
            <sz val="9"/>
            <color indexed="81"/>
            <rFont val="Tahoma"/>
            <family val="2"/>
          </rPr>
          <t>The score is based on the maximum risk score in the family Centrophoridae, which included 5 species.</t>
        </r>
      </text>
    </comment>
    <comment ref="I173" authorId="0" shapeId="0" xr:uid="{95B4EEDB-F182-4A29-A375-58FF1A87699F}">
      <text>
        <r>
          <rPr>
            <b/>
            <sz val="9"/>
            <color indexed="81"/>
            <rFont val="Tahoma"/>
            <family val="2"/>
          </rPr>
          <t>The score is based on the maximum risk score in the family Agonidae, which included 1 species.</t>
        </r>
      </text>
    </comment>
    <comment ref="J173" authorId="0" shapeId="0" xr:uid="{880826E5-F29E-474E-956A-040B2088425D}">
      <text>
        <r>
          <rPr>
            <b/>
            <sz val="9"/>
            <color indexed="81"/>
            <rFont val="Tahoma"/>
            <family val="2"/>
          </rPr>
          <t>The score is based on the maximum risk score in the family Agonidae, which included 1 species.</t>
        </r>
      </text>
    </comment>
    <comment ref="K173" authorId="0" shapeId="0" xr:uid="{7B525EFD-F615-4F9B-8A2D-E8636E6E2FEF}">
      <text>
        <r>
          <rPr>
            <b/>
            <sz val="9"/>
            <color indexed="81"/>
            <rFont val="Tahoma"/>
            <family val="2"/>
          </rPr>
          <t>The score is based on the maximum risk score in the family Agonidae, which included 1 species.</t>
        </r>
      </text>
    </comment>
    <comment ref="M173" authorId="0" shapeId="0" xr:uid="{19E25BBE-C854-4ECD-AB05-3E39EA4B2FEE}">
      <text>
        <r>
          <rPr>
            <b/>
            <sz val="9"/>
            <color indexed="81"/>
            <rFont val="Tahoma"/>
            <family val="2"/>
          </rPr>
          <t>ALL stocks : Worldwide demersal distribution</t>
        </r>
      </text>
    </comment>
    <comment ref="N173" authorId="0" shapeId="0" xr:uid="{A5C72443-C396-4DAD-9A40-8AF8D7183076}">
      <text>
        <r>
          <rPr>
            <b/>
            <sz val="9"/>
            <color indexed="81"/>
            <rFont val="Tahoma"/>
            <family val="2"/>
          </rPr>
          <t>The depth range of the species is 55-1873m. For surface gears, the vertical overlap index with this species is 2.53%. This species is demersal.</t>
        </r>
      </text>
    </comment>
    <comment ref="O173" authorId="0" shapeId="0" xr:uid="{A603661A-4D44-4208-946C-A4C4B0D89019}">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173" authorId="0" shapeId="0" xr:uid="{CCDC6FE5-F10A-4B96-BA9A-472BF2A67AE9}">
      <text>
        <r>
          <rPr>
            <b/>
            <sz val="9"/>
            <color indexed="81"/>
            <rFont val="Tahoma"/>
            <family val="2"/>
          </rPr>
          <t>No direct evidence of survival after capture.</t>
        </r>
      </text>
    </comment>
    <comment ref="E174" authorId="0" shapeId="0" xr:uid="{8BA1FC4D-4047-4B9A-9616-1D4E420FA065}">
      <text>
        <r>
          <rPr>
            <b/>
            <sz val="9"/>
            <color indexed="81"/>
            <rFont val="Tahoma"/>
            <family val="2"/>
          </rPr>
          <t>Species growth rate (K) is 0.124, which is in the medium risk K range (0.061-0.183) for age at maturity.</t>
        </r>
      </text>
    </comment>
    <comment ref="F174" authorId="0" shapeId="0" xr:uid="{E11E5DC7-C7B8-40AB-B921-89C8368B803E}">
      <text>
        <r>
          <rPr>
            <b/>
            <sz val="9"/>
            <color indexed="81"/>
            <rFont val="Tahoma"/>
            <family val="2"/>
          </rPr>
          <t>Species growth rate (K) is 0.124, which is in the medium risk K range (0.12-0.30) for maximum age.</t>
        </r>
      </text>
    </comment>
    <comment ref="G174" authorId="0" shapeId="0" xr:uid="{AE5DCFE9-D525-43B3-AD8F-AAE947C138BC}">
      <text>
        <r>
          <rPr>
            <b/>
            <sz val="9"/>
            <color indexed="81"/>
            <rFont val="Tahoma"/>
            <family val="2"/>
          </rPr>
          <t>There is no information, but fish are likely to produce &gt;100 eggs/year.</t>
        </r>
      </text>
    </comment>
    <comment ref="H174" authorId="0" shapeId="0" xr:uid="{C2D7B381-E48A-4B0D-A11F-302D1CBA88D3}">
      <text>
        <r>
          <rPr>
            <b/>
            <sz val="9"/>
            <color indexed="81"/>
            <rFont val="Tahoma"/>
            <family val="2"/>
          </rPr>
          <t>Species maximum length is 200, which is in the medium risk range (100-300cm).</t>
        </r>
      </text>
    </comment>
    <comment ref="I174" authorId="0" shapeId="0" xr:uid="{887EC7C0-9F3C-4AE1-B9D4-978AD4EC6098}">
      <text>
        <r>
          <rPr>
            <b/>
            <sz val="9"/>
            <color indexed="81"/>
            <rFont val="Tahoma"/>
            <family val="2"/>
          </rPr>
          <t>Species length at maturity is 66, which is in the medium risk range (40-200cm).</t>
        </r>
      </text>
    </comment>
    <comment ref="J174" authorId="0" shapeId="0" xr:uid="{E5A6C709-4A91-4BBD-8DB1-B31A94C0BCA3}">
      <text>
        <r>
          <rPr>
            <b/>
            <sz val="9"/>
            <color indexed="81"/>
            <rFont val="Tahoma"/>
            <family val="2"/>
          </rPr>
          <t>Species reproductive strategy is broadcast spawner, which is low risk.</t>
        </r>
      </text>
    </comment>
    <comment ref="K174" authorId="0" shapeId="0" xr:uid="{561FA898-460D-4E01-AC0D-8CDAFA114D18}">
      <text>
        <r>
          <rPr>
            <b/>
            <sz val="9"/>
            <color indexed="81"/>
            <rFont val="Tahoma"/>
            <family val="2"/>
          </rPr>
          <t>Species trophic level is 4.5, which is higher than the highest risk value (3.25).</t>
        </r>
      </text>
    </comment>
    <comment ref="M174" authorId="0" shapeId="0" xr:uid="{A2541DB2-F126-4175-B41D-B35F42920464}">
      <text>
        <r>
          <rPr>
            <b/>
            <sz val="9"/>
            <color indexed="81"/>
            <rFont val="Tahoma"/>
            <family val="2"/>
          </rPr>
          <t>ALL stocks : Worldwide coastal distribution, mainly coastal</t>
        </r>
      </text>
    </comment>
    <comment ref="N174" authorId="0" shapeId="0" xr:uid="{BD0C5E41-CC01-45E4-8A46-768340C4DC2E}">
      <text>
        <r>
          <rPr>
            <b/>
            <sz val="9"/>
            <color indexed="81"/>
            <rFont val="Tahoma"/>
            <family val="2"/>
          </rPr>
          <t>The depth range of the species is 1-100m. For surface gears, the vertical overlap index with this species is 100.00%. This species is reef associated.</t>
        </r>
      </text>
    </comment>
    <comment ref="O174" authorId="0" shapeId="0" xr:uid="{3019468B-B611-4224-AB12-36FEAC83235B}">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174" authorId="0" shapeId="0" xr:uid="{7EE2BE3D-3D86-4E20-A865-22778C45A129}">
      <text>
        <r>
          <rPr>
            <b/>
            <sz val="9"/>
            <color indexed="81"/>
            <rFont val="Tahoma"/>
            <family val="2"/>
          </rPr>
          <t>No direct evidence of survival after capture.</t>
        </r>
      </text>
    </comment>
    <comment ref="E175" authorId="0" shapeId="0" xr:uid="{0195B6B3-7B92-4E81-99DB-F233DCE2F046}">
      <text>
        <r>
          <rPr>
            <b/>
            <sz val="9"/>
            <color indexed="81"/>
            <rFont val="Tahoma"/>
            <family val="2"/>
          </rPr>
          <t>Species growth rate (K) is 0.208, which is higher than lowest risk K (0.183) for age at maturity.</t>
        </r>
      </text>
    </comment>
    <comment ref="F175" authorId="0" shapeId="0" xr:uid="{DDA252EE-12AB-4774-9265-A3F36A8C9495}">
      <text>
        <r>
          <rPr>
            <b/>
            <sz val="9"/>
            <color indexed="81"/>
            <rFont val="Tahoma"/>
            <family val="2"/>
          </rPr>
          <t>Species growth rate (K) is 0.208, which is in the medium risk K range (0.12-0.30) for maximum age.</t>
        </r>
      </text>
    </comment>
    <comment ref="G175" authorId="0" shapeId="0" xr:uid="{AA0A677E-FDED-4F2C-ABAE-5FAD5C7EABD9}">
      <text>
        <r>
          <rPr>
            <b/>
            <sz val="9"/>
            <color indexed="81"/>
            <rFont val="Tahoma"/>
            <family val="2"/>
          </rPr>
          <t>Species fecundity is 500000 eggs/year, which is higher than the lowest risk value (20000).</t>
        </r>
      </text>
    </comment>
    <comment ref="H175" authorId="0" shapeId="0" xr:uid="{F2D1A924-BB7A-46E8-B678-3A16EBC5BBDF}">
      <text>
        <r>
          <rPr>
            <b/>
            <sz val="9"/>
            <color indexed="81"/>
            <rFont val="Tahoma"/>
            <family val="2"/>
          </rPr>
          <t>Species maximum length is 110, which is in the medium risk range (100-300cm).</t>
        </r>
      </text>
    </comment>
    <comment ref="I175" authorId="0" shapeId="0" xr:uid="{DD53E897-ED7B-45EF-AD64-30996296B2A0}">
      <text>
        <r>
          <rPr>
            <b/>
            <sz val="9"/>
            <color indexed="81"/>
            <rFont val="Tahoma"/>
            <family val="2"/>
          </rPr>
          <t>Species length at maturity is 65, which is in the medium risk range (40-200cm).</t>
        </r>
      </text>
    </comment>
    <comment ref="J175" authorId="0" shapeId="0" xr:uid="{58A3602B-37F8-47AB-B332-81799E03D820}">
      <text>
        <r>
          <rPr>
            <b/>
            <sz val="9"/>
            <color indexed="81"/>
            <rFont val="Tahoma"/>
            <family val="2"/>
          </rPr>
          <t>Species reproductive strategy is broadcast spawner, which is low risk.</t>
        </r>
      </text>
    </comment>
    <comment ref="K175" authorId="0" shapeId="0" xr:uid="{AEFA9717-D616-4BAD-9DFD-28020C9DF8A0}">
      <text>
        <r>
          <rPr>
            <b/>
            <sz val="9"/>
            <color indexed="81"/>
            <rFont val="Tahoma"/>
            <family val="2"/>
          </rPr>
          <t>Species trophic level is 4.3, which is higher than the highest risk value (3.25).</t>
        </r>
      </text>
    </comment>
    <comment ref="M175" authorId="0" shapeId="0" xr:uid="{CD5463FC-59D9-4B52-BCAA-4B5A7E71E37F}">
      <text>
        <r>
          <rPr>
            <b/>
            <sz val="9"/>
            <color indexed="81"/>
            <rFont val="Tahoma"/>
            <family val="2"/>
          </rPr>
          <t>ALPS,BEPW,SKPW,YFPW stocks : Southwest Pacific distribution</t>
        </r>
      </text>
    </comment>
    <comment ref="N175" authorId="0" shapeId="0" xr:uid="{A00BEF27-AB3D-4B42-894A-F7A032BD73E9}">
      <text>
        <r>
          <rPr>
            <b/>
            <sz val="9"/>
            <color indexed="81"/>
            <rFont val="Tahoma"/>
            <family val="2"/>
          </rPr>
          <t>The depth range of the species is 100-800m. For surface gears, the vertical overlap index with this species is 0.14%.</t>
        </r>
      </text>
    </comment>
    <comment ref="O175" authorId="0" shapeId="0" xr:uid="{CE85B08B-5127-4E00-B1EC-7B92B40C0A1F}">
      <text>
        <r>
          <rPr>
            <b/>
            <sz val="9"/>
            <color indexed="81"/>
            <rFont val="Tahoma"/>
            <family val="2"/>
          </rPr>
          <t>TPT stocks : The maximum length of the species is 110cm. For tropical surface fisheries, the length overlap index with this species is 100.00%.</t>
        </r>
      </text>
    </comment>
    <comment ref="P175" authorId="0" shapeId="0" xr:uid="{336A83A8-E297-4C26-A1EC-4EBD7E1E3B2D}">
      <text>
        <r>
          <rPr>
            <b/>
            <sz val="9"/>
            <color indexed="81"/>
            <rFont val="Tahoma"/>
            <family val="2"/>
          </rPr>
          <t>No direct evidence of survival after capture.</t>
        </r>
      </text>
    </comment>
    <comment ref="E176" authorId="0" shapeId="0" xr:uid="{4F2CBEA6-A775-4831-9490-7C8AC6DE5F6A}">
      <text>
        <r>
          <rPr>
            <b/>
            <sz val="9"/>
            <color indexed="81"/>
            <rFont val="Tahoma"/>
            <family val="2"/>
          </rPr>
          <t>The score is based on the maximum risk score in the family Scyliorhinidae, which included 1 species.</t>
        </r>
      </text>
    </comment>
    <comment ref="F176" authorId="0" shapeId="0" xr:uid="{A977317F-97D9-4CEA-85DC-9E2DE0FE732F}">
      <text>
        <r>
          <rPr>
            <b/>
            <sz val="9"/>
            <color indexed="81"/>
            <rFont val="Tahoma"/>
            <family val="2"/>
          </rPr>
          <t>The score is based on the maximum risk score in the family Scyliorhinidae, which included 1 species.</t>
        </r>
      </text>
    </comment>
    <comment ref="G176" authorId="0" shapeId="0" xr:uid="{F2C3FA78-C513-4A7D-8AD4-38F979CB318D}">
      <text>
        <r>
          <rPr>
            <b/>
            <sz val="9"/>
            <color indexed="81"/>
            <rFont val="Tahoma"/>
            <family val="2"/>
          </rPr>
          <t>Species fecundity is 300000 eggs/year, which is higher than the lowest risk value (20000).</t>
        </r>
      </text>
    </comment>
    <comment ref="H176" authorId="0" shapeId="0" xr:uid="{94BE75ED-9A8E-4F78-BF6E-41AAB407FC5F}">
      <text>
        <r>
          <rPr>
            <b/>
            <sz val="9"/>
            <color indexed="81"/>
            <rFont val="Tahoma"/>
            <family val="2"/>
          </rPr>
          <t>Species maximum length is 100, which is in the medium risk range (100-300cm).</t>
        </r>
      </text>
    </comment>
    <comment ref="I176" authorId="0" shapeId="0" xr:uid="{8799A022-DE82-430D-92CF-FCE5B6BF0FC5}">
      <text>
        <r>
          <rPr>
            <b/>
            <sz val="9"/>
            <color indexed="81"/>
            <rFont val="Tahoma"/>
            <family val="2"/>
          </rPr>
          <t>Species length at maturity is 50, which is in the medium risk range (40-200cm).</t>
        </r>
      </text>
    </comment>
    <comment ref="J176" authorId="0" shapeId="0" xr:uid="{DB940A34-22B7-4836-8BB7-81F3C173117F}">
      <text>
        <r>
          <rPr>
            <b/>
            <sz val="9"/>
            <color indexed="81"/>
            <rFont val="Tahoma"/>
            <family val="2"/>
          </rPr>
          <t>Species reproductive strategy is broadcast spawner, which is low risk.</t>
        </r>
      </text>
    </comment>
    <comment ref="K176" authorId="0" shapeId="0" xr:uid="{83B191F6-CC19-4B50-AA41-38FA3F078F3A}">
      <text>
        <r>
          <rPr>
            <b/>
            <sz val="9"/>
            <color indexed="81"/>
            <rFont val="Tahoma"/>
            <family val="2"/>
          </rPr>
          <t>Species trophic level is 4.4, which is higher than the highest risk value (3.25).</t>
        </r>
      </text>
    </comment>
    <comment ref="M176" authorId="0" shapeId="0" xr:uid="{096E3694-3717-4C9C-A536-B34CE75197BD}">
      <text>
        <r>
          <rPr>
            <b/>
            <sz val="9"/>
            <color indexed="81"/>
            <rFont val="Tahoma"/>
            <family val="2"/>
          </rPr>
          <t>ALL stocks : Worldwide pelagic distribution</t>
        </r>
      </text>
    </comment>
    <comment ref="N176" authorId="0" shapeId="0" xr:uid="{F204D705-EE9B-4D68-AEDD-D5310D22DD42}">
      <text>
        <r>
          <rPr>
            <b/>
            <sz val="9"/>
            <color indexed="81"/>
            <rFont val="Tahoma"/>
            <family val="2"/>
          </rPr>
          <t>The depth range of the species is 1-600m. For surface gears, the vertical overlap index with this species is 16.67%.</t>
        </r>
      </text>
    </comment>
    <comment ref="O176" authorId="0" shapeId="0" xr:uid="{407B2E1D-5DA8-4887-850E-7D92C21AFDD5}">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76" authorId="0" shapeId="0" xr:uid="{5D5E4229-22A8-4C66-B6B3-F5E4AC6ECEB3}">
      <text>
        <r>
          <rPr>
            <b/>
            <sz val="9"/>
            <color indexed="81"/>
            <rFont val="Tahoma"/>
            <family val="2"/>
          </rPr>
          <t>No direct evidence of survival after capture.</t>
        </r>
      </text>
    </comment>
    <comment ref="E177" authorId="0" shapeId="0" xr:uid="{2990F95E-4390-4508-91F1-8A32A130E2CE}">
      <text>
        <r>
          <rPr>
            <b/>
            <sz val="9"/>
            <color indexed="81"/>
            <rFont val="Tahoma"/>
            <family val="2"/>
          </rPr>
          <t>The score is based on the maximum risk score in the family Agonidae, which included 1 species.</t>
        </r>
      </text>
    </comment>
    <comment ref="F177" authorId="0" shapeId="0" xr:uid="{C5D94901-CA00-48D9-AE1D-85C5B1352038}">
      <text>
        <r>
          <rPr>
            <b/>
            <sz val="9"/>
            <color indexed="81"/>
            <rFont val="Tahoma"/>
            <family val="2"/>
          </rPr>
          <t>The score is based on the maximum risk score in the family Gempylidae, which included 3 species.</t>
        </r>
      </text>
    </comment>
    <comment ref="G177" authorId="0" shapeId="0" xr:uid="{F740309A-255A-4449-8173-1A1AF9358939}">
      <text>
        <r>
          <rPr>
            <b/>
            <sz val="9"/>
            <color indexed="81"/>
            <rFont val="Tahoma"/>
            <family val="2"/>
          </rPr>
          <t>Species fecundity is 650000 eggs/year, which is higher than the lowest risk value (20000).</t>
        </r>
      </text>
    </comment>
    <comment ref="H177" authorId="0" shapeId="0" xr:uid="{7E3F14ED-C835-41AA-A04A-853EC482A8A2}">
      <text>
        <r>
          <rPr>
            <b/>
            <sz val="9"/>
            <color indexed="81"/>
            <rFont val="Tahoma"/>
            <family val="2"/>
          </rPr>
          <t>Species maximum length is 100, which is in the medium risk range (100-300cm).</t>
        </r>
      </text>
    </comment>
    <comment ref="I177" authorId="0" shapeId="0" xr:uid="{D1355076-32EC-445A-9FDC-0FB76F33B673}">
      <text>
        <r>
          <rPr>
            <b/>
            <sz val="9"/>
            <color indexed="81"/>
            <rFont val="Tahoma"/>
            <family val="2"/>
          </rPr>
          <t>Species length at maturity is 50, which is in the medium risk range (40-200cm).</t>
        </r>
      </text>
    </comment>
    <comment ref="J177" authorId="0" shapeId="0" xr:uid="{84BD52B3-50AC-4269-BCAF-C72231E397CE}">
      <text>
        <r>
          <rPr>
            <b/>
            <sz val="9"/>
            <color indexed="81"/>
            <rFont val="Tahoma"/>
            <family val="2"/>
          </rPr>
          <t>Species reproductive strategy is broadcast spawner, which is low risk.</t>
        </r>
      </text>
    </comment>
    <comment ref="K177" authorId="0" shapeId="0" xr:uid="{DC9FBB59-92F5-47B8-8CE7-26A9390EF7A1}">
      <text>
        <r>
          <rPr>
            <b/>
            <sz val="9"/>
            <color indexed="81"/>
            <rFont val="Tahoma"/>
            <family val="2"/>
          </rPr>
          <t>Species trophic level is 4.4, which is higher than the highest risk value (3.25).</t>
        </r>
      </text>
    </comment>
    <comment ref="M177" authorId="0" shapeId="0" xr:uid="{722FD25B-56DA-4467-A51D-278C70A80232}">
      <text>
        <r>
          <rPr>
            <b/>
            <sz val="9"/>
            <color indexed="81"/>
            <rFont val="Tahoma"/>
            <family val="2"/>
          </rPr>
          <t>ALL stocks : Distribution worldwide in tropical and subtropical seas.</t>
        </r>
      </text>
    </comment>
    <comment ref="N177" authorId="0" shapeId="0" xr:uid="{4A36E4DB-D78B-47F0-BE8A-57071703127E}">
      <text>
        <r>
          <rPr>
            <b/>
            <sz val="9"/>
            <color indexed="81"/>
            <rFont val="Tahoma"/>
            <family val="2"/>
          </rPr>
          <t>The depth range of the species is 1-600m. For surface gears, the vertical overlap index with this species is 16.67%.</t>
        </r>
      </text>
    </comment>
    <comment ref="O177" authorId="0" shapeId="0" xr:uid="{0E42E2C5-1254-4B98-A3DD-D056D7EFD870}">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77" authorId="0" shapeId="0" xr:uid="{39539B8B-2A5D-4EDE-B832-6E2A65D416A9}">
      <text>
        <r>
          <rPr>
            <b/>
            <sz val="9"/>
            <color indexed="81"/>
            <rFont val="Tahoma"/>
            <family val="2"/>
          </rPr>
          <t>No direct evidence of survival after capture.</t>
        </r>
      </text>
    </comment>
    <comment ref="E178" authorId="0" shapeId="0" xr:uid="{F4454964-F20C-401B-AEDC-A19CCEB6CA60}">
      <text>
        <r>
          <rPr>
            <b/>
            <sz val="9"/>
            <color indexed="81"/>
            <rFont val="Tahoma"/>
            <family val="2"/>
          </rPr>
          <t>Species growth rate (K) is 0.395, which is higher than lowest risk K (0.183) for age at maturity.</t>
        </r>
      </text>
    </comment>
    <comment ref="F178" authorId="0" shapeId="0" xr:uid="{5B57D4DC-8633-4A5C-9D97-F0B4FE6000B9}">
      <text>
        <r>
          <rPr>
            <b/>
            <sz val="9"/>
            <color indexed="81"/>
            <rFont val="Tahoma"/>
            <family val="2"/>
          </rPr>
          <t>Species growth rate (K) is 0.395, which is higher than lowest risk K (0.30) for maximum age.</t>
        </r>
      </text>
    </comment>
    <comment ref="G178" authorId="0" shapeId="0" xr:uid="{A12A5571-1576-4989-B1FF-FCA2EA7546A2}">
      <text>
        <r>
          <rPr>
            <b/>
            <sz val="9"/>
            <color indexed="81"/>
            <rFont val="Tahoma"/>
            <family val="2"/>
          </rPr>
          <t>The score is based on the maximum risk score in the family Agonidae, which included 1 species.</t>
        </r>
      </text>
    </comment>
    <comment ref="H178" authorId="0" shapeId="0" xr:uid="{09A6869E-4DC0-440F-8021-E0EB4804C8F9}">
      <text>
        <r>
          <rPr>
            <b/>
            <sz val="9"/>
            <color indexed="81"/>
            <rFont val="Tahoma"/>
            <family val="2"/>
          </rPr>
          <t>Species maximum length is 120, which is in the medium risk range (100-300cm).</t>
        </r>
      </text>
    </comment>
    <comment ref="I178" authorId="0" shapeId="0" xr:uid="{7090A4BE-2BDC-4BED-8565-CAEEEC61B9B9}">
      <text>
        <r>
          <rPr>
            <b/>
            <sz val="9"/>
            <color indexed="81"/>
            <rFont val="Tahoma"/>
            <family val="2"/>
          </rPr>
          <t>Species length at maturity is 33, which is lower than the lowest risk value (40cm).</t>
        </r>
      </text>
    </comment>
    <comment ref="J178" authorId="0" shapeId="0" xr:uid="{11291915-815A-4A8C-BB3D-18EB3F83F376}">
      <text>
        <r>
          <rPr>
            <b/>
            <sz val="9"/>
            <color indexed="81"/>
            <rFont val="Tahoma"/>
            <family val="2"/>
          </rPr>
          <t>Species reproductive strategy is broadcast spawner, which is low risk.</t>
        </r>
      </text>
    </comment>
    <comment ref="K178" authorId="0" shapeId="0" xr:uid="{F965A07E-9081-4848-A7F7-A49AA04738A7}">
      <text>
        <r>
          <rPr>
            <b/>
            <sz val="9"/>
            <color indexed="81"/>
            <rFont val="Tahoma"/>
            <family val="2"/>
          </rPr>
          <t>Species trophic level is 3.8, which is higher than the highest risk value (3.25).</t>
        </r>
      </text>
    </comment>
    <comment ref="M178" authorId="0" shapeId="0" xr:uid="{3FFC77D2-D705-44FF-A62D-AA20132CD78D}">
      <text>
        <r>
          <rPr>
            <b/>
            <sz val="9"/>
            <color indexed="81"/>
            <rFont val="Tahoma"/>
            <family val="2"/>
          </rPr>
          <t>BEI_,BEPE,BEPW,SKI_,SKPE,SKPW,YFI_,YFPE,YFPW stocks : Tropical Indo-Pacific distrbution, uncommon in subtropics, absent in Atlantic Ocean, mainly coastal</t>
        </r>
      </text>
    </comment>
    <comment ref="N178" authorId="0" shapeId="0" xr:uid="{8C99CD1E-DC34-447E-86C2-43B088C5DDC4}">
      <text>
        <r>
          <rPr>
            <b/>
            <sz val="9"/>
            <color indexed="81"/>
            <rFont val="Tahoma"/>
            <family val="2"/>
          </rPr>
          <t>The depth range of the species is 1-80m. For surface gears, the vertical overlap index with this species is 100.00%. This species is reef associated.</t>
        </r>
      </text>
    </comment>
    <comment ref="O178" authorId="0" shapeId="0" xr:uid="{264D92B1-BBFE-44C7-9615-C587C0A7B3BB}">
      <text>
        <r>
          <rPr>
            <b/>
            <sz val="9"/>
            <color indexed="81"/>
            <rFont val="Tahoma"/>
            <family val="2"/>
          </rPr>
          <t>TPT stocks : The maximum length of the species is 120cm. For tropical surface fisheries, the length overlap index with this species is 100.00%.</t>
        </r>
      </text>
    </comment>
    <comment ref="P178" authorId="0" shapeId="0" xr:uid="{8E6874FE-7E7B-40C2-9B54-D5FCA9BAEACA}">
      <text>
        <r>
          <rPr>
            <b/>
            <sz val="9"/>
            <color indexed="81"/>
            <rFont val="Tahoma"/>
            <family val="2"/>
          </rPr>
          <t>No direct evidence of survival after capture.</t>
        </r>
      </text>
    </comment>
    <comment ref="E179" authorId="0" shapeId="0" xr:uid="{2B099422-4C5A-43A2-BFAC-838F711C2C8C}">
      <text>
        <r>
          <rPr>
            <b/>
            <sz val="9"/>
            <color indexed="81"/>
            <rFont val="Tahoma"/>
            <family val="2"/>
          </rPr>
          <t>Species growth rate (K) is 0.100, which is in the medium risk K range (0.061-0.183) for age at maturity.</t>
        </r>
      </text>
    </comment>
    <comment ref="F179" authorId="0" shapeId="0" xr:uid="{C2344DB8-79FA-49D5-9D90-E76968CDBE3C}">
      <text>
        <r>
          <rPr>
            <b/>
            <sz val="9"/>
            <color indexed="81"/>
            <rFont val="Tahoma"/>
            <family val="2"/>
          </rPr>
          <t>Species growth rate (K) is 0.100, which is lower than highest risk K (0.12) for maximum age.</t>
        </r>
      </text>
    </comment>
    <comment ref="G179" authorId="0" shapeId="0" xr:uid="{A4505240-2D30-4B37-8C70-F9092ABC853C}">
      <text>
        <r>
          <rPr>
            <b/>
            <sz val="9"/>
            <color indexed="81"/>
            <rFont val="Tahoma"/>
            <family val="2"/>
          </rPr>
          <t>Species fecundity is 21 eggs/year, which is lower than the highest risk value (100).</t>
        </r>
      </text>
    </comment>
    <comment ref="H179" authorId="0" shapeId="0" xr:uid="{3ACC3C57-2440-4D95-967A-C4B01C87DCDF}">
      <text>
        <r>
          <rPr>
            <b/>
            <sz val="9"/>
            <color indexed="81"/>
            <rFont val="Tahoma"/>
            <family val="2"/>
          </rPr>
          <t>Species maximum length is 430, which is higher than the highest risk value (300cm).</t>
        </r>
      </text>
    </comment>
    <comment ref="I179" authorId="0" shapeId="0" xr:uid="{764B60EB-B39A-4B61-9EA8-8D6568631973}">
      <text>
        <r>
          <rPr>
            <b/>
            <sz val="9"/>
            <color indexed="81"/>
            <rFont val="Tahoma"/>
            <family val="2"/>
          </rPr>
          <t>Species length at maturity is 230, which is higher than the highest risk value (200cm).</t>
        </r>
      </text>
    </comment>
    <comment ref="J179" authorId="0" shapeId="0" xr:uid="{41745885-CA1D-4560-9A01-1A727E3CCDB6}">
      <text>
        <r>
          <rPr>
            <b/>
            <sz val="9"/>
            <color indexed="81"/>
            <rFont val="Tahoma"/>
            <family val="2"/>
          </rPr>
          <t>Species reproductive strategy is live bearer, which is high risk.</t>
        </r>
      </text>
    </comment>
    <comment ref="K179" authorId="0" shapeId="0" xr:uid="{29211E89-1B93-49C9-8CD8-C5529085AF02}">
      <text>
        <r>
          <rPr>
            <b/>
            <sz val="9"/>
            <color indexed="81"/>
            <rFont val="Tahoma"/>
            <family val="2"/>
          </rPr>
          <t>Species trophic level is 4.2, which is higher than the highest risk value (3.25).</t>
        </r>
      </text>
    </comment>
    <comment ref="M179" authorId="0" shapeId="0" xr:uid="{C1070D10-5B1C-4705-A946-A87AF5DBDE3F}">
      <text>
        <r>
          <rPr>
            <b/>
            <sz val="9"/>
            <color indexed="81"/>
            <rFont val="Tahoma"/>
            <family val="2"/>
          </rPr>
          <t>PO_,ALAN,ALAS,BEAT,SKAE,SKAW,YFAT stocks : Worldwide distribution, absent in Mediterranean and Indian Oceans, mainly coastal</t>
        </r>
      </text>
    </comment>
    <comment ref="N179" authorId="0" shapeId="0" xr:uid="{EECEE55A-DCD2-490D-B012-D7AA152A8436}">
      <text>
        <r>
          <rPr>
            <b/>
            <sz val="9"/>
            <color indexed="81"/>
            <rFont val="Tahoma"/>
            <family val="2"/>
          </rPr>
          <t>The depth range of the species is 1-130m. For surface gears, the vertical overlap index with this species is 76.92%. This species is reef associated.</t>
        </r>
      </text>
    </comment>
    <comment ref="O179" authorId="0" shapeId="0" xr:uid="{FAD94090-CD1E-4E6F-B9CB-59F73877398E}">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179" authorId="0" shapeId="0" xr:uid="{847B66F7-A032-4661-A769-4BF30A3D6D2E}">
      <text>
        <r>
          <rPr>
            <b/>
            <sz val="9"/>
            <color indexed="81"/>
            <rFont val="Tahoma"/>
            <family val="2"/>
          </rPr>
          <t>No direct evidence of survival after capture.</t>
        </r>
      </text>
    </comment>
    <comment ref="E180" authorId="0" shapeId="0" xr:uid="{49E38FDB-F045-4689-972D-810E3CDE17C6}">
      <text>
        <r>
          <rPr>
            <b/>
            <sz val="9"/>
            <color indexed="81"/>
            <rFont val="Tahoma"/>
            <family val="2"/>
          </rPr>
          <t>The score is based on the maximum risk score in the family Gempylidae, which included 3 species.</t>
        </r>
      </text>
    </comment>
    <comment ref="F180" authorId="0" shapeId="0" xr:uid="{B018A40B-372D-4868-B4C2-06935BE7D1B5}">
      <text>
        <r>
          <rPr>
            <b/>
            <sz val="9"/>
            <color indexed="81"/>
            <rFont val="Tahoma"/>
            <family val="2"/>
          </rPr>
          <t>The score is based on the maximum risk score in the family Gempylidae, which included 3 species.</t>
        </r>
      </text>
    </comment>
    <comment ref="G180" authorId="0" shapeId="0" xr:uid="{493A2920-5A55-4479-AB50-017F25B8C19C}">
      <text>
        <r>
          <rPr>
            <b/>
            <sz val="9"/>
            <color indexed="81"/>
            <rFont val="Tahoma"/>
            <family val="2"/>
          </rPr>
          <t>The score is based on the maximum risk score in the family Carangidae, which included 3 species.</t>
        </r>
      </text>
    </comment>
    <comment ref="H180" authorId="0" shapeId="0" xr:uid="{8DE19CDE-9DA6-41E5-B619-976DED6D16CA}">
      <text>
        <r>
          <rPr>
            <b/>
            <sz val="9"/>
            <color indexed="81"/>
            <rFont val="Tahoma"/>
            <family val="2"/>
          </rPr>
          <t>The score is based on the maximum risk score in the family Scyliorhinidae, which included 5 species.</t>
        </r>
      </text>
    </comment>
    <comment ref="I180" authorId="0" shapeId="0" xr:uid="{5488525A-B248-48F2-81E7-A45B9181413F}">
      <text>
        <r>
          <rPr>
            <b/>
            <sz val="9"/>
            <color indexed="81"/>
            <rFont val="Tahoma"/>
            <family val="2"/>
          </rPr>
          <t>The score is based on the maximum risk score in the family Scyliorhinidae, which included 5 species.</t>
        </r>
      </text>
    </comment>
    <comment ref="J180" authorId="0" shapeId="0" xr:uid="{C79AECD5-5722-4354-B387-9F5132D75C05}">
      <text>
        <r>
          <rPr>
            <b/>
            <sz val="9"/>
            <color indexed="81"/>
            <rFont val="Tahoma"/>
            <family val="2"/>
          </rPr>
          <t>The score is based on the maximum risk score in the family Scyliorhinidae, which included 5 species.</t>
        </r>
      </text>
    </comment>
    <comment ref="K180" authorId="0" shapeId="0" xr:uid="{F248FD3A-5DD7-4630-B4B3-1712FF20EF4A}">
      <text>
        <r>
          <rPr>
            <b/>
            <sz val="9"/>
            <color indexed="81"/>
            <rFont val="Tahoma"/>
            <family val="2"/>
          </rPr>
          <t>The score is based on the maximum risk score in the family Scyliorhinidae, which included 5 species.</t>
        </r>
      </text>
    </comment>
    <comment ref="M180" authorId="0" shapeId="0" xr:uid="{95EC8574-BC63-43B1-9727-9CDED3425AAF}">
      <text>
        <r>
          <rPr>
            <b/>
            <sz val="9"/>
            <color indexed="81"/>
            <rFont val="Tahoma"/>
            <family val="2"/>
          </rPr>
          <t>ALL stocks : Worldwide coastal distribution, mainly coastal</t>
        </r>
      </text>
    </comment>
    <comment ref="N180" authorId="0" shapeId="0" xr:uid="{99AE4D18-51A5-43EE-BA9C-C21B5BC84103}">
      <text>
        <r>
          <rPr>
            <b/>
            <sz val="9"/>
            <color indexed="81"/>
            <rFont val="Tahoma"/>
            <family val="2"/>
          </rPr>
          <t>The depth range of the species is 1-130m. For surface gears, the vertical overlap index with this species is 76.92%. This species is reef associated.</t>
        </r>
      </text>
    </comment>
    <comment ref="O180" authorId="0" shapeId="0" xr:uid="{489C0AD7-D2E1-4E3F-9FB0-65D316D2C871}">
      <text>
        <r>
          <rPr>
            <b/>
            <sz val="9"/>
            <color indexed="81"/>
            <rFont val="Tahoma"/>
            <family val="2"/>
          </rPr>
          <t>ALB stocks : The maximum length of the species is missing, but the family's maximum length based on 1 species is 430cm. For albacore fisheries, the length overlap index with this species is 100.00%._x000D_
TPT stocks : The maximum length of the species is missing, but the family's maximum length based on 1 species is 430cm. For tropical surface fisheries, the length overlap index with this species is 100.00%.</t>
        </r>
      </text>
    </comment>
    <comment ref="P180" authorId="0" shapeId="0" xr:uid="{8CFEC2C2-6FB5-49D0-9985-A71752EB9D7A}">
      <text>
        <r>
          <rPr>
            <b/>
            <sz val="9"/>
            <color indexed="81"/>
            <rFont val="Tahoma"/>
            <family val="2"/>
          </rPr>
          <t>No direct evidence of survival after capture.</t>
        </r>
      </text>
    </comment>
    <comment ref="E181" authorId="0" shapeId="0" xr:uid="{4CB0C61F-5DDE-4C85-80AA-F8306CB0A506}">
      <text>
        <r>
          <rPr>
            <b/>
            <sz val="9"/>
            <color indexed="81"/>
            <rFont val="Tahoma"/>
            <family val="2"/>
          </rPr>
          <t>Species growth rate (K) is 0.099, which is in the medium risk K range (0.061-0.183) for age at maturity.</t>
        </r>
      </text>
    </comment>
    <comment ref="F181" authorId="0" shapeId="0" xr:uid="{ED6AA499-5A9D-4C2A-9F78-06CE82070C1B}">
      <text>
        <r>
          <rPr>
            <b/>
            <sz val="9"/>
            <color indexed="81"/>
            <rFont val="Tahoma"/>
            <family val="2"/>
          </rPr>
          <t>Species growth rate (K) is 0.099, which is lower than highest risk K (0.12) for maximum age.</t>
        </r>
      </text>
    </comment>
    <comment ref="G181" authorId="0" shapeId="0" xr:uid="{E1A3E417-6B5D-4389-B5F7-AE018465F392}">
      <text>
        <r>
          <rPr>
            <b/>
            <sz val="9"/>
            <color indexed="81"/>
            <rFont val="Tahoma"/>
            <family val="2"/>
          </rPr>
          <t>Species fecundity is 30000 eggs/year, which is higher than the lowest risk value (20000).</t>
        </r>
      </text>
    </comment>
    <comment ref="H181" authorId="0" shapeId="0" xr:uid="{B5018E0A-AEC9-48D8-A3B1-7A2D9AC64BCD}">
      <text>
        <r>
          <rPr>
            <b/>
            <sz val="9"/>
            <color indexed="81"/>
            <rFont val="Tahoma"/>
            <family val="2"/>
          </rPr>
          <t>Species maximum length is 150, which is in the medium risk range (100-300cm).</t>
        </r>
      </text>
    </comment>
    <comment ref="I181" authorId="0" shapeId="0" xr:uid="{95BF7B18-ED9B-49BA-8365-F3231457F48E}">
      <text>
        <r>
          <rPr>
            <b/>
            <sz val="9"/>
            <color indexed="81"/>
            <rFont val="Tahoma"/>
            <family val="2"/>
          </rPr>
          <t>Species length at maturity is 47, which is in the medium risk range (40-200cm).</t>
        </r>
      </text>
    </comment>
    <comment ref="J181" authorId="0" shapeId="0" xr:uid="{628D9F9C-24D6-4598-A4EF-E5B88EFC7321}">
      <text>
        <r>
          <rPr>
            <b/>
            <sz val="9"/>
            <color indexed="81"/>
            <rFont val="Tahoma"/>
            <family val="2"/>
          </rPr>
          <t>Species reproductive strategy is broadcast spawner, which is low risk.</t>
        </r>
      </text>
    </comment>
    <comment ref="K181" authorId="0" shapeId="0" xr:uid="{49018979-552B-4990-B712-CCAD1F49BFE4}">
      <text>
        <r>
          <rPr>
            <b/>
            <sz val="9"/>
            <color indexed="81"/>
            <rFont val="Tahoma"/>
            <family val="2"/>
          </rPr>
          <t>Species trophic level is 4.4, which is higher than the highest risk value (3.25).</t>
        </r>
      </text>
    </comment>
    <comment ref="M181" authorId="0" shapeId="0" xr:uid="{0998244E-9737-42DB-ACE3-ED791310E150}">
      <text>
        <r>
          <rPr>
            <b/>
            <sz val="9"/>
            <color indexed="81"/>
            <rFont val="Tahoma"/>
            <family val="2"/>
          </rPr>
          <t>PO_ stocks : Worldwide distribution, uncommon in Pacific_x000D_
AO_,IO_ stocks : Worldwide distribution, uncommon in Pacific, mainly coastal</t>
        </r>
      </text>
    </comment>
    <comment ref="N181" authorId="0" shapeId="0" xr:uid="{64CC51DF-C98E-4F38-B618-849CF7B29E11}">
      <text>
        <r>
          <rPr>
            <b/>
            <sz val="9"/>
            <color indexed="81"/>
            <rFont val="Tahoma"/>
            <family val="2"/>
          </rPr>
          <t>The depth range of the species is 10-300m. For surface gears, the vertical overlap index with this species is 31.27%. This species is reef associated.</t>
        </r>
      </text>
    </comment>
    <comment ref="O181" authorId="0" shapeId="0" xr:uid="{EF63F543-5FFF-46C9-B3A2-6C8196B7585C}">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100.00%._x000D_
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181" authorId="0" shapeId="0" xr:uid="{3EE546FD-EA7D-4704-8DEF-C861084D551A}">
      <text>
        <r>
          <rPr>
            <b/>
            <sz val="9"/>
            <color indexed="81"/>
            <rFont val="Tahoma"/>
            <family val="2"/>
          </rPr>
          <t>No direct evidence of survival after capture.</t>
        </r>
      </text>
    </comment>
    <comment ref="E182" authorId="0" shapeId="0" xr:uid="{2E360896-BD6C-4D9E-89AB-C6261B96BD3B}">
      <text>
        <r>
          <rPr>
            <b/>
            <sz val="9"/>
            <color indexed="81"/>
            <rFont val="Tahoma"/>
            <family val="2"/>
          </rPr>
          <t>There is no information.</t>
        </r>
      </text>
    </comment>
    <comment ref="F182" authorId="0" shapeId="0" xr:uid="{6EB89E02-DD04-4CD9-80F8-C9DD3D78634E}">
      <text>
        <r>
          <rPr>
            <b/>
            <sz val="9"/>
            <color indexed="81"/>
            <rFont val="Tahoma"/>
            <family val="2"/>
          </rPr>
          <t>There is no information.</t>
        </r>
      </text>
    </comment>
    <comment ref="G182" authorId="0" shapeId="0" xr:uid="{996E4A44-DBD5-4B13-AD73-DC3E7F1CFACA}">
      <text>
        <r>
          <rPr>
            <b/>
            <sz val="9"/>
            <color indexed="81"/>
            <rFont val="Tahoma"/>
            <family val="2"/>
          </rPr>
          <t>There is no information, but fish are likely to produce &gt;100 eggs/year.</t>
        </r>
      </text>
    </comment>
    <comment ref="H182" authorId="0" shapeId="0" xr:uid="{946E1AAC-88D2-42FA-B14F-8F055B6D6C64}">
      <text>
        <r>
          <rPr>
            <b/>
            <sz val="9"/>
            <color indexed="81"/>
            <rFont val="Tahoma"/>
            <family val="2"/>
          </rPr>
          <t>There is no information.</t>
        </r>
      </text>
    </comment>
    <comment ref="I182" authorId="0" shapeId="0" xr:uid="{087F995F-B18B-48AA-BCDE-366628AF48BA}">
      <text>
        <r>
          <rPr>
            <b/>
            <sz val="9"/>
            <color indexed="81"/>
            <rFont val="Tahoma"/>
            <family val="2"/>
          </rPr>
          <t>There is no information.</t>
        </r>
      </text>
    </comment>
    <comment ref="J182" authorId="0" shapeId="0" xr:uid="{DF1E1A23-1634-48B2-AD8C-A93C03B8F574}">
      <text>
        <r>
          <rPr>
            <b/>
            <sz val="9"/>
            <color indexed="81"/>
            <rFont val="Tahoma"/>
            <family val="2"/>
          </rPr>
          <t>There is no information, but fish are not live bearers.</t>
        </r>
      </text>
    </comment>
    <comment ref="K182" authorId="0" shapeId="0" xr:uid="{1861C4EC-2447-4E8F-A42A-D0573AC5D7EA}">
      <text>
        <r>
          <rPr>
            <b/>
            <sz val="9"/>
            <color indexed="81"/>
            <rFont val="Tahoma"/>
            <family val="2"/>
          </rPr>
          <t>There is no information.</t>
        </r>
      </text>
    </comment>
    <comment ref="M182" authorId="0" shapeId="0" xr:uid="{471B683F-8FCC-49EC-8727-B79B96767735}">
      <text>
        <r>
          <rPr>
            <b/>
            <sz val="9"/>
            <color indexed="81"/>
            <rFont val="Tahoma"/>
            <family val="2"/>
          </rPr>
          <t>ALL stocks : Worldwide demersal distribution</t>
        </r>
      </text>
    </comment>
    <comment ref="N182" authorId="0" shapeId="0" xr:uid="{01F43EB7-CECE-4515-BB9B-FBC1EA935FAB}">
      <text>
        <r>
          <rPr>
            <b/>
            <sz val="9"/>
            <color indexed="81"/>
            <rFont val="Tahoma"/>
            <family val="2"/>
          </rPr>
          <t>No information.</t>
        </r>
      </text>
    </comment>
    <comment ref="O182" authorId="0" shapeId="0" xr:uid="{E264F397-6AB5-496F-85AB-A7803D166087}">
      <text>
        <r>
          <rPr>
            <b/>
            <sz val="9"/>
            <color indexed="81"/>
            <rFont val="Tahoma"/>
            <family val="2"/>
          </rPr>
          <t>ALB stocks : No information._x000D_
TPT stocks : No information.</t>
        </r>
      </text>
    </comment>
    <comment ref="P182" authorId="0" shapeId="0" xr:uid="{33186D85-1028-4FED-ADC9-9330934F0395}">
      <text>
        <r>
          <rPr>
            <b/>
            <sz val="9"/>
            <color indexed="81"/>
            <rFont val="Tahoma"/>
            <family val="2"/>
          </rPr>
          <t>No direct evidence of survival after capture.</t>
        </r>
      </text>
    </comment>
    <comment ref="E183" authorId="0" shapeId="0" xr:uid="{577349B8-3DA8-40C1-A05A-2EC029960BD9}">
      <text>
        <r>
          <rPr>
            <b/>
            <sz val="9"/>
            <color indexed="81"/>
            <rFont val="Tahoma"/>
            <family val="2"/>
          </rPr>
          <t>The score is based on the maximum risk score in the family Agonidae, which included 1 species.</t>
        </r>
      </text>
    </comment>
    <comment ref="F183" authorId="0" shapeId="0" xr:uid="{CC5BB844-00F1-47D4-B8E6-8E380E565248}">
      <text>
        <r>
          <rPr>
            <b/>
            <sz val="9"/>
            <color indexed="81"/>
            <rFont val="Tahoma"/>
            <family val="2"/>
          </rPr>
          <t>The score is based on the maximum risk score in the family Agonidae, which included 1 species.</t>
        </r>
      </text>
    </comment>
    <comment ref="G183" authorId="0" shapeId="0" xr:uid="{B43BDE56-573C-4362-8083-EBA0FF80DEA8}">
      <text>
        <r>
          <rPr>
            <b/>
            <sz val="9"/>
            <color indexed="81"/>
            <rFont val="Tahoma"/>
            <family val="2"/>
          </rPr>
          <t>The score is based on the maximum risk score in the family Agonidae, which included 1 species.</t>
        </r>
      </text>
    </comment>
    <comment ref="H183" authorId="0" shapeId="0" xr:uid="{B2B150D9-6D39-497A-8041-E6BB9F2BC2CC}">
      <text>
        <r>
          <rPr>
            <b/>
            <sz val="9"/>
            <color indexed="81"/>
            <rFont val="Tahoma"/>
            <family val="2"/>
          </rPr>
          <t>Species maximum length is 30, which is lower than the lowest risk value (100cm).</t>
        </r>
      </text>
    </comment>
    <comment ref="I183" authorId="0" shapeId="0" xr:uid="{2FAA5B6D-B2FD-4DA1-864D-314EE122D3E8}">
      <text>
        <r>
          <rPr>
            <b/>
            <sz val="9"/>
            <color indexed="81"/>
            <rFont val="Tahoma"/>
            <family val="2"/>
          </rPr>
          <t>Species maximum length is 30cm, which is lower than the length at maturity lowest risk value (40cm).</t>
        </r>
      </text>
    </comment>
    <comment ref="J183" authorId="0" shapeId="0" xr:uid="{D109161D-6968-4FD8-9BC7-6BAF13DEB1B5}">
      <text>
        <r>
          <rPr>
            <b/>
            <sz val="9"/>
            <color indexed="81"/>
            <rFont val="Tahoma"/>
            <family val="2"/>
          </rPr>
          <t>The score is based on the maximum risk score in the family Agonidae, which included 1 species.</t>
        </r>
      </text>
    </comment>
    <comment ref="K183" authorId="0" shapeId="0" xr:uid="{1D94C3DB-1BF3-42F8-A36F-12752E1C5383}">
      <text>
        <r>
          <rPr>
            <b/>
            <sz val="9"/>
            <color indexed="81"/>
            <rFont val="Tahoma"/>
            <family val="2"/>
          </rPr>
          <t>Species trophic level is 4.0, which is higher than the highest risk value (3.25).</t>
        </r>
      </text>
    </comment>
    <comment ref="M183" authorId="0" shapeId="0" xr:uid="{78BB26D2-DFB8-4EEA-9625-112D597DF46B}">
      <text>
        <r>
          <rPr>
            <b/>
            <sz val="9"/>
            <color indexed="81"/>
            <rFont val="Tahoma"/>
            <family val="2"/>
          </rPr>
          <t>PO_,IO_ stocks : Indo-Pacific distribution, mainly coastal</t>
        </r>
      </text>
    </comment>
    <comment ref="N183" authorId="0" shapeId="0" xr:uid="{54C0F7D5-B530-4EF9-8C28-B00932019E0D}">
      <text>
        <r>
          <rPr>
            <b/>
            <sz val="9"/>
            <color indexed="81"/>
            <rFont val="Tahoma"/>
            <family val="2"/>
          </rPr>
          <t>The depth range of the species is 1-130m. For surface gears, the vertical overlap index with this species is 76.92%. This species is reef associated.</t>
        </r>
      </text>
    </comment>
    <comment ref="O183" authorId="0" shapeId="0" xr:uid="{C030234C-2A96-4B4C-B8A9-596B1DC84977}">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183" authorId="0" shapeId="0" xr:uid="{3E977882-D75A-4C67-B5B3-83DA84DC6F6B}">
      <text>
        <r>
          <rPr>
            <b/>
            <sz val="9"/>
            <color indexed="81"/>
            <rFont val="Tahoma"/>
            <family val="2"/>
          </rPr>
          <t>No direct evidence of survival after capture.</t>
        </r>
      </text>
    </comment>
    <comment ref="E184" authorId="0" shapeId="0" xr:uid="{053D5D38-313F-4527-9FFA-2C53B555E36D}">
      <text>
        <r>
          <rPr>
            <b/>
            <sz val="9"/>
            <color indexed="81"/>
            <rFont val="Tahoma"/>
            <family val="2"/>
          </rPr>
          <t>Species growth rate (K) is 0.008, which is lower than highest risk K (0.061) for age at maturity.</t>
        </r>
      </text>
    </comment>
    <comment ref="F184" authorId="0" shapeId="0" xr:uid="{7D2DDDB8-8BC8-46AB-A6CF-D6C00A93963B}">
      <text>
        <r>
          <rPr>
            <b/>
            <sz val="9"/>
            <color indexed="81"/>
            <rFont val="Tahoma"/>
            <family val="2"/>
          </rPr>
          <t>Species growth rate (K) is 0.008, which is lower than highest risk K (0.12) for maximum age.</t>
        </r>
      </text>
    </comment>
    <comment ref="G184" authorId="0" shapeId="0" xr:uid="{E1BDFAF6-D10C-4839-A778-A4A60413FA1C}">
      <text>
        <r>
          <rPr>
            <b/>
            <sz val="9"/>
            <color indexed="81"/>
            <rFont val="Tahoma"/>
            <family val="2"/>
          </rPr>
          <t>Species fecundity is 10 eggs/year, which is lower than the highest risk value (100).</t>
        </r>
      </text>
    </comment>
    <comment ref="H184" authorId="0" shapeId="0" xr:uid="{3C386FD3-58A3-4C7C-A108-F39CF3E11B0B}">
      <text>
        <r>
          <rPr>
            <b/>
            <sz val="9"/>
            <color indexed="81"/>
            <rFont val="Tahoma"/>
            <family val="2"/>
          </rPr>
          <t>Species maximum length is 730, which is higher than the highest risk value (300cm).</t>
        </r>
      </text>
    </comment>
    <comment ref="I184" authorId="0" shapeId="0" xr:uid="{48C0B04A-3DDE-4077-9E83-17A3681E1767}">
      <text>
        <r>
          <rPr>
            <b/>
            <sz val="9"/>
            <color indexed="81"/>
            <rFont val="Tahoma"/>
            <family val="2"/>
          </rPr>
          <t>Species length at maturity is 244, which is higher than the highest risk value (200cm).</t>
        </r>
      </text>
    </comment>
    <comment ref="J184" authorId="0" shapeId="0" xr:uid="{B22DC240-6875-4834-B46B-C578606C4258}">
      <text>
        <r>
          <rPr>
            <b/>
            <sz val="9"/>
            <color indexed="81"/>
            <rFont val="Tahoma"/>
            <family val="2"/>
          </rPr>
          <t>Species reproductive strategy is live bearer, which is high risk.</t>
        </r>
      </text>
    </comment>
    <comment ref="K184" authorId="0" shapeId="0" xr:uid="{9A4A5062-5C4C-45D2-9776-B1C18DC4C37F}">
      <text>
        <r>
          <rPr>
            <b/>
            <sz val="9"/>
            <color indexed="81"/>
            <rFont val="Tahoma"/>
            <family val="2"/>
          </rPr>
          <t>Species trophic level is 4.2, which is higher than the highest risk value (3.25).</t>
        </r>
      </text>
    </comment>
    <comment ref="M184" authorId="0" shapeId="0" xr:uid="{D6DF1993-AC7E-4AA3-A42E-3771E003E970}">
      <text>
        <r>
          <rPr>
            <b/>
            <sz val="9"/>
            <color indexed="81"/>
            <rFont val="Tahoma"/>
            <family val="2"/>
          </rPr>
          <t>ALAN stocks : Distribution North Atlantic only</t>
        </r>
      </text>
    </comment>
    <comment ref="N184" authorId="0" shapeId="0" xr:uid="{CCEA7C74-06FD-408E-A518-77267E5B24D0}">
      <text>
        <r>
          <rPr>
            <b/>
            <sz val="9"/>
            <color indexed="81"/>
            <rFont val="Tahoma"/>
            <family val="2"/>
          </rPr>
          <t>The depth range of the species is 1-2200m. For surface gears, the vertical overlap index with this species is 4.55%.</t>
        </r>
      </text>
    </comment>
    <comment ref="O184" authorId="0" shapeId="0" xr:uid="{50AA2E8F-0F24-4E65-9321-A1BB354FD45D}">
      <text>
        <r>
          <rPr>
            <b/>
            <sz val="9"/>
            <color indexed="81"/>
            <rFont val="Tahoma"/>
            <family val="2"/>
          </rPr>
          <t>ALB stocks : The maximum length of the species is 730cm. For albacore fisheries, the length overlap index with this species is 100.00%.</t>
        </r>
      </text>
    </comment>
    <comment ref="P184" authorId="0" shapeId="0" xr:uid="{EA4FB2CE-2B46-4A5A-8D57-004C2CC404FA}">
      <text>
        <r>
          <rPr>
            <b/>
            <sz val="9"/>
            <color indexed="81"/>
            <rFont val="Tahoma"/>
            <family val="2"/>
          </rPr>
          <t>No direct evidence of survival after capture.</t>
        </r>
      </text>
    </comment>
    <comment ref="E185" authorId="0" shapeId="0" xr:uid="{CA543EB7-9CCF-4E53-8D80-12F1ABED22CC}">
      <text>
        <r>
          <rPr>
            <b/>
            <sz val="9"/>
            <color indexed="81"/>
            <rFont val="Tahoma"/>
            <family val="2"/>
          </rPr>
          <t>Species growth rate (K) is 0.105, which is in the medium risk K range (0.061-0.183) for age at maturity.</t>
        </r>
      </text>
    </comment>
    <comment ref="F185" authorId="0" shapeId="0" xr:uid="{8D41E013-C6FA-47DB-BFF5-9825A7B17280}">
      <text>
        <r>
          <rPr>
            <b/>
            <sz val="9"/>
            <color indexed="81"/>
            <rFont val="Tahoma"/>
            <family val="2"/>
          </rPr>
          <t>Species growth rate (K) is 0.105, which is lower than highest risk K (0.12) for maximum age.</t>
        </r>
      </text>
    </comment>
    <comment ref="G185" authorId="0" shapeId="0" xr:uid="{19A4CE20-DDA2-449E-92DF-F8B56884005A}">
      <text>
        <r>
          <rPr>
            <b/>
            <sz val="9"/>
            <color indexed="81"/>
            <rFont val="Tahoma"/>
            <family val="2"/>
          </rPr>
          <t>Species fecundity is 150000 eggs/year, which is higher than the lowest risk value (20000).</t>
        </r>
      </text>
    </comment>
    <comment ref="H185" authorId="0" shapeId="0" xr:uid="{4CF7279D-370C-4C35-B2B1-8434262B73AB}">
      <text>
        <r>
          <rPr>
            <b/>
            <sz val="9"/>
            <color indexed="81"/>
            <rFont val="Tahoma"/>
            <family val="2"/>
          </rPr>
          <t>Species maximum length is 130, which is in the medium risk range (100-300cm).</t>
        </r>
      </text>
    </comment>
    <comment ref="I185" authorId="0" shapeId="0" xr:uid="{28E4B666-B254-44FC-A13E-EF2EA4CD20A1}">
      <text>
        <r>
          <rPr>
            <b/>
            <sz val="9"/>
            <color indexed="81"/>
            <rFont val="Tahoma"/>
            <family val="2"/>
          </rPr>
          <t>Species length at maturity is 30, which is lower than the lowest risk value (40cm).</t>
        </r>
      </text>
    </comment>
    <comment ref="J185" authorId="0" shapeId="0" xr:uid="{AC576C5B-5938-4C4A-A6CC-13B35FAC3312}">
      <text>
        <r>
          <rPr>
            <b/>
            <sz val="9"/>
            <color indexed="81"/>
            <rFont val="Tahoma"/>
            <family val="2"/>
          </rPr>
          <t>Species reproductive strategy is broadcast spawner, which is low risk.</t>
        </r>
      </text>
    </comment>
    <comment ref="K185" authorId="0" shapeId="0" xr:uid="{1EC1331B-C13F-4742-98B8-43564548272E}">
      <text>
        <r>
          <rPr>
            <b/>
            <sz val="9"/>
            <color indexed="81"/>
            <rFont val="Tahoma"/>
            <family val="2"/>
          </rPr>
          <t>Species trophic level is 3.6, which is higher than the highest risk value (3.25).</t>
        </r>
      </text>
    </comment>
    <comment ref="M185" authorId="0" shapeId="0" xr:uid="{DBB28D00-381D-4D79-BFCB-602BBC0E8D8B}">
      <text>
        <r>
          <rPr>
            <b/>
            <sz val="9"/>
            <color indexed="81"/>
            <rFont val="Tahoma"/>
            <family val="2"/>
          </rPr>
          <t>BEI_,BEPE,BEPW,SKI_,SKPE,SKPW,YFI_,YFPE,YFPW stocks : Tropical Indo-Pacific distrbution, uncommon in subtropics, absent in Atlantic Ocean</t>
        </r>
      </text>
    </comment>
    <comment ref="N185" authorId="0" shapeId="0" xr:uid="{A113061E-D440-4F23-9C07-8801CC77CDAD}">
      <text>
        <r>
          <rPr>
            <b/>
            <sz val="9"/>
            <color indexed="81"/>
            <rFont val="Tahoma"/>
            <family val="2"/>
          </rPr>
          <t>The depth range of the species is 1-200m. For surface gears, the vertical overlap index with this species is 50.00%. This species is reef associated.</t>
        </r>
      </text>
    </comment>
    <comment ref="O185" authorId="0" shapeId="0" xr:uid="{90CB5690-1642-4E41-B889-21CFDDA7558E}">
      <text>
        <r>
          <rPr>
            <b/>
            <sz val="9"/>
            <color indexed="81"/>
            <rFont val="Tahoma"/>
            <family val="2"/>
          </rPr>
          <t>TPT stocks : The maximum length of the species is 130cm. For tropical surface fisheries, the length overlap index with this species is 100.00%.</t>
        </r>
      </text>
    </comment>
    <comment ref="P185" authorId="0" shapeId="0" xr:uid="{3F7ED47F-3CB1-4BE7-BB0A-F6745DA93627}">
      <text>
        <r>
          <rPr>
            <b/>
            <sz val="9"/>
            <color indexed="81"/>
            <rFont val="Tahoma"/>
            <family val="2"/>
          </rPr>
          <t>No direct evidence of survival after capture.</t>
        </r>
      </text>
    </comment>
    <comment ref="E186" authorId="0" shapeId="0" xr:uid="{B63B0E8D-BC4D-4489-8B1A-74B354AA7BA2}">
      <text>
        <r>
          <rPr>
            <b/>
            <sz val="9"/>
            <color indexed="81"/>
            <rFont val="Tahoma"/>
            <family val="2"/>
          </rPr>
          <t>Species growth rate (K) is 0.100, which is in the medium risk K range (0.061-0.183) for age at maturity.</t>
        </r>
      </text>
    </comment>
    <comment ref="F186" authorId="0" shapeId="0" xr:uid="{1E2C882D-7472-446D-B5F8-D80BF2CF2175}">
      <text>
        <r>
          <rPr>
            <b/>
            <sz val="9"/>
            <color indexed="81"/>
            <rFont val="Tahoma"/>
            <family val="2"/>
          </rPr>
          <t>Species growth rate (K) is 0.100, which is lower than highest risk K (0.12) for maximum age.</t>
        </r>
      </text>
    </comment>
    <comment ref="G186" authorId="0" shapeId="0" xr:uid="{6ABCCE40-24B5-414E-B7CF-19B654B5CF0A}">
      <text>
        <r>
          <rPr>
            <b/>
            <sz val="9"/>
            <color indexed="81"/>
            <rFont val="Tahoma"/>
            <family val="2"/>
          </rPr>
          <t>Species fecundity is 1 eggs/year, which is lower than the highest risk value (100).</t>
        </r>
      </text>
    </comment>
    <comment ref="H186" authorId="0" shapeId="0" xr:uid="{E263CF0F-519B-43AE-93CB-5E310A79E9BB}">
      <text>
        <r>
          <rPr>
            <b/>
            <sz val="9"/>
            <color indexed="81"/>
            <rFont val="Tahoma"/>
            <family val="2"/>
          </rPr>
          <t>Species maximum length is 170, which is in the medium risk range (100-300cm).</t>
        </r>
      </text>
    </comment>
    <comment ref="I186" authorId="0" shapeId="0" xr:uid="{837FA05D-A89E-4322-B974-BD1848747876}">
      <text>
        <r>
          <rPr>
            <b/>
            <sz val="9"/>
            <color indexed="81"/>
            <rFont val="Tahoma"/>
            <family val="2"/>
          </rPr>
          <t>Species length at maturity is 105, which is in the medium risk range (40-200cm).</t>
        </r>
      </text>
    </comment>
    <comment ref="J186" authorId="0" shapeId="0" xr:uid="{AF1C2323-A2B2-4E14-B017-F4C2434614B8}">
      <text>
        <r>
          <rPr>
            <b/>
            <sz val="9"/>
            <color indexed="81"/>
            <rFont val="Tahoma"/>
            <family val="2"/>
          </rPr>
          <t>Species reproductive strategy is live bearer, which is high risk.</t>
        </r>
      </text>
    </comment>
    <comment ref="K186" authorId="0" shapeId="0" xr:uid="{7B313AC1-B760-4650-99D1-56F63513514F}">
      <text>
        <r>
          <rPr>
            <b/>
            <sz val="9"/>
            <color indexed="81"/>
            <rFont val="Tahoma"/>
            <family val="2"/>
          </rPr>
          <t>Species trophic level is 4.1, which is higher than the highest risk value (3.25).</t>
        </r>
      </text>
    </comment>
    <comment ref="M186" authorId="0" shapeId="0" xr:uid="{440E549E-47BF-4BCE-B822-74FD7D507EF2}">
      <text>
        <r>
          <rPr>
            <b/>
            <sz val="9"/>
            <color indexed="81"/>
            <rFont val="Tahoma"/>
            <family val="2"/>
          </rPr>
          <t>AO_,WPO,IO_ stocks : Worldwide distribution, absent in East Pacific</t>
        </r>
      </text>
    </comment>
    <comment ref="N186" authorId="0" shapeId="0" xr:uid="{BDB23A30-9A35-4DB7-8F69-758AC416A93F}">
      <text>
        <r>
          <rPr>
            <b/>
            <sz val="9"/>
            <color indexed="81"/>
            <rFont val="Tahoma"/>
            <family val="2"/>
          </rPr>
          <t>The depth range of the species is 50-1440m. For surface gears, the vertical overlap index with this species is 3.67%. This species is demersal.</t>
        </r>
      </text>
    </comment>
    <comment ref="O186" authorId="0" shapeId="0" xr:uid="{54EE7C4F-17DF-4408-B364-1D7B3F735E45}">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186" authorId="0" shapeId="0" xr:uid="{C27A2F95-AEAE-49FA-A192-4C1084FBAFE7}">
      <text>
        <r>
          <rPr>
            <b/>
            <sz val="9"/>
            <color indexed="81"/>
            <rFont val="Tahoma"/>
            <family val="2"/>
          </rPr>
          <t>No direct evidence of survival after capture.</t>
        </r>
      </text>
    </comment>
    <comment ref="E187" authorId="0" shapeId="0" xr:uid="{F7848013-C444-4849-91F6-A84D2664B65F}">
      <text>
        <r>
          <rPr>
            <b/>
            <sz val="9"/>
            <color indexed="81"/>
            <rFont val="Tahoma"/>
            <family val="2"/>
          </rPr>
          <t>Species growth rate (K) is 0.040, which is lower than highest risk K (0.061) for age at maturity.</t>
        </r>
      </text>
    </comment>
    <comment ref="F187" authorId="0" shapeId="0" xr:uid="{8AE66317-2B7C-4248-83A7-85E473E42E1D}">
      <text>
        <r>
          <rPr>
            <b/>
            <sz val="9"/>
            <color indexed="81"/>
            <rFont val="Tahoma"/>
            <family val="2"/>
          </rPr>
          <t>Species growth rate (K) is 0.040, which is lower than highest risk K (0.12) for maximum age.</t>
        </r>
      </text>
    </comment>
    <comment ref="G187" authorId="0" shapeId="0" xr:uid="{E92778DC-A4C9-47B3-B8A3-5B088BEB5F7B}">
      <text>
        <r>
          <rPr>
            <b/>
            <sz val="9"/>
            <color indexed="81"/>
            <rFont val="Tahoma"/>
            <family val="2"/>
          </rPr>
          <t>Species fecundity is 5 eggs/year, which is lower than the highest risk value (100).</t>
        </r>
      </text>
    </comment>
    <comment ref="H187" authorId="0" shapeId="0" xr:uid="{EA0B251D-0029-40F7-9D5C-75311E1B3B25}">
      <text>
        <r>
          <rPr>
            <b/>
            <sz val="9"/>
            <color indexed="81"/>
            <rFont val="Tahoma"/>
            <family val="2"/>
          </rPr>
          <t>Species maximum length is 164, which is in the medium risk range (100-300cm).</t>
        </r>
      </text>
    </comment>
    <comment ref="I187" authorId="0" shapeId="0" xr:uid="{19984B31-9131-4857-8601-5583B4E79B07}">
      <text>
        <r>
          <rPr>
            <b/>
            <sz val="9"/>
            <color indexed="81"/>
            <rFont val="Tahoma"/>
            <family val="2"/>
          </rPr>
          <t>Species length at maturity is 125, which is in the medium risk range (40-200cm).</t>
        </r>
      </text>
    </comment>
    <comment ref="J187" authorId="0" shapeId="0" xr:uid="{BD65878A-9074-40AF-BC6C-8E08AD317B29}">
      <text>
        <r>
          <rPr>
            <b/>
            <sz val="9"/>
            <color indexed="81"/>
            <rFont val="Tahoma"/>
            <family val="2"/>
          </rPr>
          <t>Species reproductive strategy is live bearer, which is high risk.</t>
        </r>
      </text>
    </comment>
    <comment ref="K187" authorId="0" shapeId="0" xr:uid="{CE5A3AD4-D6E3-4B9D-B092-253EC0546A6D}">
      <text>
        <r>
          <rPr>
            <b/>
            <sz val="9"/>
            <color indexed="81"/>
            <rFont val="Tahoma"/>
            <family val="2"/>
          </rPr>
          <t>Species trophic level is 4.5, which is higher than the highest risk value (3.25).</t>
        </r>
      </text>
    </comment>
    <comment ref="M187" authorId="0" shapeId="0" xr:uid="{F3F1753A-565A-4255-905F-E202AE9DFE02}">
      <text>
        <r>
          <rPr>
            <b/>
            <sz val="9"/>
            <color indexed="81"/>
            <rFont val="Tahoma"/>
            <family val="2"/>
          </rPr>
          <t>ALL stocks : Worldwide demersal distribution</t>
        </r>
      </text>
    </comment>
    <comment ref="N187" authorId="0" shapeId="0" xr:uid="{2B2D5006-B855-4858-B94E-FCFD2808E6AA}">
      <text>
        <r>
          <rPr>
            <b/>
            <sz val="9"/>
            <color indexed="81"/>
            <rFont val="Tahoma"/>
            <family val="2"/>
          </rPr>
          <t>The depth range of the species is 145-2400m. For surface gears, the vertical overlap index with this species is -1.95%. This species is demersal.</t>
        </r>
      </text>
    </comment>
    <comment ref="O187" authorId="0" shapeId="0" xr:uid="{9FFFA12F-9281-4CDF-B93E-147619BC1076}">
      <text>
        <r>
          <rPr>
            <b/>
            <sz val="9"/>
            <color indexed="81"/>
            <rFont val="Tahoma"/>
            <family val="2"/>
          </rPr>
          <t>ALB stocks : The maximum length of the species is 164cm. For albacore fisheries, the length overlap index with this species is 100.00%._x000D_
TPT stocks : The maximum length of the species is 164cm. For tropical surface fisheries, the length overlap index with this species is 100.00%.</t>
        </r>
      </text>
    </comment>
    <comment ref="P187" authorId="0" shapeId="0" xr:uid="{14B895F5-55E5-47E2-A261-BFCF8FAD9C70}">
      <text>
        <r>
          <rPr>
            <b/>
            <sz val="9"/>
            <color indexed="81"/>
            <rFont val="Tahoma"/>
            <family val="2"/>
          </rPr>
          <t>No direct evidence of survival after capture.</t>
        </r>
      </text>
    </comment>
    <comment ref="E188" authorId="0" shapeId="0" xr:uid="{5FA4648F-0981-4052-8CC1-1078872F0400}">
      <text>
        <r>
          <rPr>
            <b/>
            <sz val="9"/>
            <color indexed="81"/>
            <rFont val="Tahoma"/>
            <family val="2"/>
          </rPr>
          <t>Species growth rate (K) is 0.565, which is higher than lowest risk K (0.183) for age at maturity.</t>
        </r>
      </text>
    </comment>
    <comment ref="F188" authorId="0" shapeId="0" xr:uid="{1D2AB32D-C4ED-4AEC-89B0-E5CDD604887F}">
      <text>
        <r>
          <rPr>
            <b/>
            <sz val="9"/>
            <color indexed="81"/>
            <rFont val="Tahoma"/>
            <family val="2"/>
          </rPr>
          <t>Species growth rate (K) is 0.565, which is higher than lowest risk K (0.30) for maximum age.</t>
        </r>
      </text>
    </comment>
    <comment ref="G188" authorId="0" shapeId="0" xr:uid="{663BAC07-CFAF-4A2B-BCBE-F0ACBD4D58A1}">
      <text>
        <r>
          <rPr>
            <b/>
            <sz val="9"/>
            <color indexed="81"/>
            <rFont val="Tahoma"/>
            <family val="2"/>
          </rPr>
          <t>Species fecundity is 385000 eggs/year, which is higher than the lowest risk value (20000).</t>
        </r>
      </text>
    </comment>
    <comment ref="H188" authorId="0" shapeId="0" xr:uid="{A0495311-EC09-4C3F-9864-531028EA0F4E}">
      <text>
        <r>
          <rPr>
            <b/>
            <sz val="9"/>
            <color indexed="81"/>
            <rFont val="Tahoma"/>
            <family val="2"/>
          </rPr>
          <t>Species maximum length is 76, which is lower than the lowest risk value (100cm).</t>
        </r>
      </text>
    </comment>
    <comment ref="I188" authorId="0" shapeId="0" xr:uid="{4230FD22-7D30-4F66-9848-BA48923515FA}">
      <text>
        <r>
          <rPr>
            <b/>
            <sz val="9"/>
            <color indexed="81"/>
            <rFont val="Tahoma"/>
            <family val="2"/>
          </rPr>
          <t>Species length at maturity is 40, which is in the medium risk range (40-200cm).</t>
        </r>
      </text>
    </comment>
    <comment ref="J188" authorId="0" shapeId="0" xr:uid="{CEB15356-9795-4345-A342-BBF037359297}">
      <text>
        <r>
          <rPr>
            <b/>
            <sz val="9"/>
            <color indexed="81"/>
            <rFont val="Tahoma"/>
            <family val="2"/>
          </rPr>
          <t>Species reproductive strategy is broadcast spawner, which is low risk.</t>
        </r>
      </text>
    </comment>
    <comment ref="K188" authorId="0" shapeId="0" xr:uid="{D7E38376-EAFB-4141-9049-822D95C09ED8}">
      <text>
        <r>
          <rPr>
            <b/>
            <sz val="9"/>
            <color indexed="81"/>
            <rFont val="Tahoma"/>
            <family val="2"/>
          </rPr>
          <t>Species trophic level is 4.3, which is higher than the highest risk value (3.25).</t>
        </r>
      </text>
    </comment>
    <comment ref="M188" authorId="0" shapeId="0" xr:uid="{259031C7-5618-46B0-A220-5EC3724BA9BF}">
      <text>
        <r>
          <rPr>
            <b/>
            <sz val="9"/>
            <color indexed="81"/>
            <rFont val="Tahoma"/>
            <family val="2"/>
          </rPr>
          <t>ALPN,BEI_,BEPW,SKI_,SKPW,YFI_,YFPW stocks : Indo-West and North Pacific distribution</t>
        </r>
      </text>
    </comment>
    <comment ref="N188" authorId="0" shapeId="0" xr:uid="{94D3AC34-0A94-4667-B26C-D32888AF2BDF}">
      <text>
        <r>
          <rPr>
            <b/>
            <sz val="9"/>
            <color indexed="81"/>
            <rFont val="Tahoma"/>
            <family val="2"/>
          </rPr>
          <t>The depth range of the species is 15-200m. For surface gears, the vertical overlap index with this species is 46.24%.</t>
        </r>
      </text>
    </comment>
    <comment ref="O188" authorId="0" shapeId="0" xr:uid="{42FB5126-62AA-455B-A4AD-E6D5C502C8E8}">
      <text>
        <r>
          <rPr>
            <b/>
            <sz val="9"/>
            <color indexed="81"/>
            <rFont val="Tahoma"/>
            <family val="2"/>
          </rPr>
          <t>ALB stocks : The maximum length of the species is 76cm. For albacore fisheries, the length overlap index with this species is 54.29%._x000D_
TPT stocks : The maximum length of the species is 76cm. For tropical surface fisheries, the length overlap index with this species is 69.09%.</t>
        </r>
      </text>
    </comment>
    <comment ref="P188" authorId="0" shapeId="0" xr:uid="{7DA93E34-C405-4901-9F3C-A2F3DFCE1838}">
      <text>
        <r>
          <rPr>
            <b/>
            <sz val="9"/>
            <color indexed="81"/>
            <rFont val="Tahoma"/>
            <family val="2"/>
          </rPr>
          <t>No direct evidence of survival after capture.</t>
        </r>
      </text>
    </comment>
    <comment ref="E189" authorId="0" shapeId="0" xr:uid="{026B85D3-73EC-4BFA-8D83-BB7044DC612C}">
      <text>
        <r>
          <rPr>
            <b/>
            <sz val="9"/>
            <color indexed="81"/>
            <rFont val="Tahoma"/>
            <family val="2"/>
          </rPr>
          <t>There is no information.</t>
        </r>
      </text>
    </comment>
    <comment ref="F189" authorId="0" shapeId="0" xr:uid="{3AB5C0DB-2DDB-4559-ABF8-F6953D35D044}">
      <text>
        <r>
          <rPr>
            <b/>
            <sz val="9"/>
            <color indexed="81"/>
            <rFont val="Tahoma"/>
            <family val="2"/>
          </rPr>
          <t>There is no information.</t>
        </r>
      </text>
    </comment>
    <comment ref="G189" authorId="0" shapeId="0" xr:uid="{A13B8729-183F-4E42-9032-39C28C00C97C}">
      <text>
        <r>
          <rPr>
            <b/>
            <sz val="9"/>
            <color indexed="81"/>
            <rFont val="Tahoma"/>
            <family val="2"/>
          </rPr>
          <t>Species fecundity is 4 eggs/year, which is lower than the highest risk value (100).</t>
        </r>
      </text>
    </comment>
    <comment ref="H189" authorId="0" shapeId="0" xr:uid="{21602BEF-E799-441C-B673-FF2AFC360052}">
      <text>
        <r>
          <rPr>
            <b/>
            <sz val="9"/>
            <color indexed="81"/>
            <rFont val="Tahoma"/>
            <family val="2"/>
          </rPr>
          <t>Species maximum length is 100, which is in the medium risk range (100-300cm).</t>
        </r>
      </text>
    </comment>
    <comment ref="I189" authorId="0" shapeId="0" xr:uid="{6A30535D-8F42-44EE-B717-95D3E666EFEC}">
      <text>
        <r>
          <rPr>
            <b/>
            <sz val="9"/>
            <color indexed="81"/>
            <rFont val="Tahoma"/>
            <family val="2"/>
          </rPr>
          <t>Species length at maturity is 82, which is in the medium risk range (40-200cm).</t>
        </r>
      </text>
    </comment>
    <comment ref="J189" authorId="0" shapeId="0" xr:uid="{4ACC1F2D-E23A-42EE-AA6B-BFD7FD6DB8B6}">
      <text>
        <r>
          <rPr>
            <b/>
            <sz val="9"/>
            <color indexed="81"/>
            <rFont val="Tahoma"/>
            <family val="2"/>
          </rPr>
          <t>Species reproductive strategy is live bearer, which is high risk.</t>
        </r>
      </text>
    </comment>
    <comment ref="K189" authorId="0" shapeId="0" xr:uid="{9DA4528B-992A-4F30-B81A-E8AABA8A2467}">
      <text>
        <r>
          <rPr>
            <b/>
            <sz val="9"/>
            <color indexed="81"/>
            <rFont val="Tahoma"/>
            <family val="2"/>
          </rPr>
          <t>Species trophic level is 4.2, which is higher than the highest risk value (3.25).</t>
        </r>
      </text>
    </comment>
    <comment ref="M189" authorId="0" shapeId="0" xr:uid="{95B958DA-B365-42F1-919D-FB798637018E}">
      <text>
        <r>
          <rPr>
            <b/>
            <sz val="9"/>
            <color indexed="81"/>
            <rFont val="Tahoma"/>
            <family val="2"/>
          </rPr>
          <t>WPO,IO_ stocks : Species found in the Indo-West Pacific: Persian Gulf, Pakistan, India, Sri Lanka, Singapore, Thailand, Viet Nam, China, Taiwan, Java and Sulawesi in Indonesia.</t>
        </r>
      </text>
    </comment>
    <comment ref="N189" authorId="0" shapeId="0" xr:uid="{9F94DEE9-3F27-43CA-837C-C26C1DD02287}">
      <text>
        <r>
          <rPr>
            <b/>
            <sz val="9"/>
            <color indexed="81"/>
            <rFont val="Tahoma"/>
            <family val="2"/>
          </rPr>
          <t>The depth range of the species is 1-59m. For surface gears, the vertical overlap index with this species is 100.00%. This species is demersal.</t>
        </r>
      </text>
    </comment>
    <comment ref="O189" authorId="0" shapeId="0" xr:uid="{9A49D1FF-5895-4D6D-92DF-CE3A51EF3539}">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89" authorId="0" shapeId="0" xr:uid="{C39350FE-1E69-4A7E-B216-D329ECBFB036}">
      <text>
        <r>
          <rPr>
            <b/>
            <sz val="9"/>
            <color indexed="81"/>
            <rFont val="Tahoma"/>
            <family val="2"/>
          </rPr>
          <t>No direct evidence of survival after capture.</t>
        </r>
      </text>
    </comment>
    <comment ref="E190" authorId="0" shapeId="0" xr:uid="{A8C9CA39-8E9E-4857-878D-8FD572B1A54E}">
      <text>
        <r>
          <rPr>
            <b/>
            <sz val="9"/>
            <color indexed="81"/>
            <rFont val="Tahoma"/>
            <family val="2"/>
          </rPr>
          <t>Species growth rate (K) is 2.303, which is higher than lowest risk K (0.183) for age at maturity.</t>
        </r>
      </text>
    </comment>
    <comment ref="F190" authorId="0" shapeId="0" xr:uid="{B0A2B152-9B41-450E-B112-3F94350E0C3E}">
      <text>
        <r>
          <rPr>
            <b/>
            <sz val="9"/>
            <color indexed="81"/>
            <rFont val="Tahoma"/>
            <family val="2"/>
          </rPr>
          <t>Species growth rate (K) is 2.303, which is higher than lowest risk K (0.30) for maximum age.</t>
        </r>
      </text>
    </comment>
    <comment ref="G190" authorId="0" shapeId="0" xr:uid="{781ABDF1-70B7-4014-AA57-1E0BF083FF1D}">
      <text>
        <r>
          <rPr>
            <b/>
            <sz val="9"/>
            <color indexed="81"/>
            <rFont val="Tahoma"/>
            <family val="2"/>
          </rPr>
          <t>There is no information, but fish are likely to produce &gt;100 eggs/year.</t>
        </r>
      </text>
    </comment>
    <comment ref="H190" authorId="0" shapeId="0" xr:uid="{AE41BB06-1C02-4C39-B223-650E5CB50FC8}">
      <text>
        <r>
          <rPr>
            <b/>
            <sz val="9"/>
            <color indexed="81"/>
            <rFont val="Tahoma"/>
            <family val="2"/>
          </rPr>
          <t>Species maximum length is 30, which is lower than the lowest risk value (100cm).</t>
        </r>
      </text>
    </comment>
    <comment ref="I190" authorId="0" shapeId="0" xr:uid="{C791BF89-7079-4572-9414-1B193D711946}">
      <text>
        <r>
          <rPr>
            <b/>
            <sz val="9"/>
            <color indexed="81"/>
            <rFont val="Tahoma"/>
            <family val="2"/>
          </rPr>
          <t>Species maximum length is 30cm, which is lower than the length at maturity lowest risk value (40cm).</t>
        </r>
      </text>
    </comment>
    <comment ref="J190" authorId="0" shapeId="0" xr:uid="{A07B2A27-FDAC-4472-95DA-63A1F6BE81A0}">
      <text>
        <r>
          <rPr>
            <b/>
            <sz val="9"/>
            <color indexed="81"/>
            <rFont val="Tahoma"/>
            <family val="2"/>
          </rPr>
          <t>Species reproductive strategy is demersal egg layer, which is medium risk.</t>
        </r>
      </text>
    </comment>
    <comment ref="K190" authorId="0" shapeId="0" xr:uid="{47787AE2-DB47-48AA-A26D-06403C99680F}">
      <text>
        <r>
          <rPr>
            <b/>
            <sz val="9"/>
            <color indexed="81"/>
            <rFont val="Tahoma"/>
            <family val="2"/>
          </rPr>
          <t>Species trophic level is 3.0, which is in the medium risk range (2.75-3.25).</t>
        </r>
      </text>
    </comment>
    <comment ref="M190" authorId="0" shapeId="0" xr:uid="{D571DB79-2CBB-4F5A-BB33-CE794CF3ADF2}">
      <text>
        <r>
          <rPr>
            <b/>
            <sz val="9"/>
            <color indexed="81"/>
            <rFont val="Tahoma"/>
            <family val="2"/>
          </rPr>
          <t>ALL stocks : Distribution worldwide in tropical and subtropical seas.</t>
        </r>
      </text>
    </comment>
    <comment ref="N190" authorId="0" shapeId="0" xr:uid="{D4500783-118F-46B6-B468-1AFD34C6CD5C}">
      <text>
        <r>
          <rPr>
            <b/>
            <sz val="9"/>
            <color indexed="81"/>
            <rFont val="Tahoma"/>
            <family val="2"/>
          </rPr>
          <t>Not evaluated</t>
        </r>
      </text>
    </comment>
    <comment ref="O190" authorId="0" shapeId="0" xr:uid="{DCA26F6B-F9C7-4C93-8E15-020C19FA9FA4}">
      <text>
        <r>
          <rPr>
            <b/>
            <sz val="9"/>
            <color indexed="81"/>
            <rFont val="Tahoma"/>
            <family val="2"/>
          </rPr>
          <t>Not evaluated</t>
        </r>
      </text>
    </comment>
    <comment ref="P190" authorId="0" shapeId="0" xr:uid="{D8078FBA-0FF8-4A10-8B24-FC307B7E1940}">
      <text>
        <r>
          <rPr>
            <b/>
            <sz val="9"/>
            <color indexed="81"/>
            <rFont val="Tahoma"/>
            <family val="2"/>
          </rPr>
          <t>Not evaluated</t>
        </r>
      </text>
    </comment>
    <comment ref="E191" authorId="0" shapeId="0" xr:uid="{006C95F7-A8EE-4C20-A78C-BCE73456F58A}">
      <text>
        <r>
          <rPr>
            <b/>
            <sz val="9"/>
            <color indexed="81"/>
            <rFont val="Tahoma"/>
            <family val="2"/>
          </rPr>
          <t>The score is based on the maximum risk score in the family Agonidae, which included 1 species.</t>
        </r>
      </text>
    </comment>
    <comment ref="F191" authorId="0" shapeId="0" xr:uid="{697874E9-2321-4A62-A282-6121A23F6A7D}">
      <text>
        <r>
          <rPr>
            <b/>
            <sz val="9"/>
            <color indexed="81"/>
            <rFont val="Tahoma"/>
            <family val="2"/>
          </rPr>
          <t>The score is based on the maximum risk score in the family Centrolophidae, which included 2 species.</t>
        </r>
      </text>
    </comment>
    <comment ref="G191" authorId="0" shapeId="0" xr:uid="{6A43CD47-97F5-4F08-B87C-792C371C2929}">
      <text>
        <r>
          <rPr>
            <b/>
            <sz val="9"/>
            <color indexed="81"/>
            <rFont val="Tahoma"/>
            <family val="2"/>
          </rPr>
          <t>There is no information, but fish are likely to produce &gt;100 eggs/year.</t>
        </r>
      </text>
    </comment>
    <comment ref="H191" authorId="0" shapeId="0" xr:uid="{3A7F1777-8CC2-4BDF-9404-05C760130BE4}">
      <text>
        <r>
          <rPr>
            <b/>
            <sz val="9"/>
            <color indexed="81"/>
            <rFont val="Tahoma"/>
            <family val="2"/>
          </rPr>
          <t>Species maximum length is 100, which is in the medium risk range (100-300cm).</t>
        </r>
      </text>
    </comment>
    <comment ref="I191" authorId="0" shapeId="0" xr:uid="{2C24B2FD-502F-40EB-B9FD-6438FEB8F2B1}">
      <text>
        <r>
          <rPr>
            <b/>
            <sz val="9"/>
            <color indexed="81"/>
            <rFont val="Tahoma"/>
            <family val="2"/>
          </rPr>
          <t>Species maximum length is 100cm, which is in the length at maturity medium risk range (40-200cm).</t>
        </r>
      </text>
    </comment>
    <comment ref="J191" authorId="0" shapeId="0" xr:uid="{6D3C333D-889E-4A7F-B3B9-538118DE38C7}">
      <text>
        <r>
          <rPr>
            <b/>
            <sz val="9"/>
            <color indexed="81"/>
            <rFont val="Tahoma"/>
            <family val="2"/>
          </rPr>
          <t>The score is based on the maximum risk score in the family Agonidae, which included 1 species.</t>
        </r>
      </text>
    </comment>
    <comment ref="K191" authorId="0" shapeId="0" xr:uid="{604618CB-3618-4D0E-8E8C-AB713C1C3079}">
      <text>
        <r>
          <rPr>
            <b/>
            <sz val="9"/>
            <color indexed="81"/>
            <rFont val="Tahoma"/>
            <family val="2"/>
          </rPr>
          <t>Species trophic level is 3.5, which is higher than the highest risk value (3.25).</t>
        </r>
      </text>
    </comment>
    <comment ref="M191" authorId="0" shapeId="0" xr:uid="{3824D45A-7F35-4E9F-ADA3-D9523AAD8C53}">
      <text>
        <r>
          <rPr>
            <b/>
            <sz val="9"/>
            <color indexed="81"/>
            <rFont val="Tahoma"/>
            <family val="2"/>
          </rPr>
          <t>ALL stocks : Eastern Atlantic and Mediterranean distribution</t>
        </r>
      </text>
    </comment>
    <comment ref="N191" authorId="0" shapeId="0" xr:uid="{7B109FCB-759F-4CD5-A366-F9D390124658}">
      <text>
        <r>
          <rPr>
            <b/>
            <sz val="9"/>
            <color indexed="81"/>
            <rFont val="Tahoma"/>
            <family val="2"/>
          </rPr>
          <t>The depth range of the species is 70-700m. For surface gears, the vertical overlap index with this species is 4.91%.</t>
        </r>
      </text>
    </comment>
    <comment ref="O191" authorId="0" shapeId="0" xr:uid="{E0BA98A6-1BEA-4E5C-ADC4-A882385EBC91}">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191" authorId="0" shapeId="0" xr:uid="{67BC9127-BBFA-4E7E-8141-DE3A51952A9F}">
      <text>
        <r>
          <rPr>
            <b/>
            <sz val="9"/>
            <color indexed="81"/>
            <rFont val="Tahoma"/>
            <family val="2"/>
          </rPr>
          <t>No direct evidence of survival after capture.</t>
        </r>
      </text>
    </comment>
    <comment ref="E192" authorId="0" shapeId="0" xr:uid="{0CD81B8C-C54D-4FF6-BF0C-D3250738F754}">
      <text>
        <r>
          <rPr>
            <b/>
            <sz val="9"/>
            <color indexed="81"/>
            <rFont val="Tahoma"/>
            <family val="2"/>
          </rPr>
          <t>There is no information.</t>
        </r>
      </text>
    </comment>
    <comment ref="F192" authorId="0" shapeId="0" xr:uid="{32B89C0D-3848-4DAB-99C3-9D47ED5CF7E3}">
      <text>
        <r>
          <rPr>
            <b/>
            <sz val="9"/>
            <color indexed="81"/>
            <rFont val="Tahoma"/>
            <family val="2"/>
          </rPr>
          <t>There is no information.</t>
        </r>
      </text>
    </comment>
    <comment ref="G192" authorId="0" shapeId="0" xr:uid="{1E050B30-3E15-4D0A-8D4D-7429EA9925E5}">
      <text>
        <r>
          <rPr>
            <b/>
            <sz val="9"/>
            <color indexed="81"/>
            <rFont val="Tahoma"/>
            <family val="2"/>
          </rPr>
          <t>Species fecundity is 6 eggs/year, which is lower than the highest risk value (100).</t>
        </r>
      </text>
    </comment>
    <comment ref="H192" authorId="0" shapeId="0" xr:uid="{ABE03641-B58B-4D52-92D8-B59A02247ECD}">
      <text>
        <r>
          <rPr>
            <b/>
            <sz val="9"/>
            <color indexed="81"/>
            <rFont val="Tahoma"/>
            <family val="2"/>
          </rPr>
          <t>Species maximum length is 240, which is in the medium risk range (100-300cm).</t>
        </r>
      </text>
    </comment>
    <comment ref="I192" authorId="0" shapeId="0" xr:uid="{3129C9A7-8998-4A2C-A7F5-24EEC82E2648}">
      <text>
        <r>
          <rPr>
            <b/>
            <sz val="9"/>
            <color indexed="81"/>
            <rFont val="Tahoma"/>
            <family val="2"/>
          </rPr>
          <t>Species length at maturity is 120, which is in the medium risk range (40-200cm).</t>
        </r>
      </text>
    </comment>
    <comment ref="J192" authorId="0" shapeId="0" xr:uid="{27A87289-DC24-4907-95E7-DE6C76C04CEA}">
      <text>
        <r>
          <rPr>
            <b/>
            <sz val="9"/>
            <color indexed="81"/>
            <rFont val="Tahoma"/>
            <family val="2"/>
          </rPr>
          <t>Species reproductive strategy is live bearer, which is high risk.</t>
        </r>
      </text>
    </comment>
    <comment ref="K192" authorId="0" shapeId="0" xr:uid="{C1D9327A-A711-456E-995B-346F8F6E55DD}">
      <text>
        <r>
          <rPr>
            <b/>
            <sz val="9"/>
            <color indexed="81"/>
            <rFont val="Tahoma"/>
            <family val="2"/>
          </rPr>
          <t>Species trophic level is 4.3, which is higher than the highest risk value (3.25).</t>
        </r>
      </text>
    </comment>
    <comment ref="M192" authorId="0" shapeId="0" xr:uid="{BC031190-817D-46FE-A3E0-25684FBC9BFB}">
      <text>
        <r>
          <rPr>
            <b/>
            <sz val="9"/>
            <color indexed="81"/>
            <rFont val="Tahoma"/>
            <family val="2"/>
          </rPr>
          <t>WPO,IO_ stocks : Indo-West Pacific species: Red Sea and southeast Africa, including Persian Gulf to Philippines, north to China, south to Australia.</t>
        </r>
      </text>
    </comment>
    <comment ref="N192" authorId="0" shapeId="0" xr:uid="{1C0615DA-A1CB-4080-B77A-C53DD0B2719A}">
      <text>
        <r>
          <rPr>
            <b/>
            <sz val="9"/>
            <color indexed="81"/>
            <rFont val="Tahoma"/>
            <family val="2"/>
          </rPr>
          <t>The depth range of the species is 1-130m. For surface gears, the vertical overlap index with this species is 76.92%. This species is demersal.</t>
        </r>
      </text>
    </comment>
    <comment ref="O192" authorId="0" shapeId="0" xr:uid="{E2B66133-856E-4EBB-B1CF-0D5C81B5FF7C}">
      <text>
        <r>
          <rPr>
            <b/>
            <sz val="9"/>
            <color indexed="81"/>
            <rFont val="Tahoma"/>
            <family val="2"/>
          </rPr>
          <t>ALB stocks : The maximum length of the species is 240cm. For albacore fisheries, the length overlap index with this species is 100.00%._x000D_
TPT stocks : The maximum length of the species is 240cm. For tropical surface fisheries, the length overlap index with this species is 100.00%.</t>
        </r>
      </text>
    </comment>
    <comment ref="P192" authorId="0" shapeId="0" xr:uid="{229279B1-0738-48F5-AF4B-86B3E2F06855}">
      <text>
        <r>
          <rPr>
            <b/>
            <sz val="9"/>
            <color indexed="81"/>
            <rFont val="Tahoma"/>
            <family val="2"/>
          </rPr>
          <t>No direct evidence of survival after capture.</t>
        </r>
      </text>
    </comment>
    <comment ref="E193" authorId="0" shapeId="0" xr:uid="{4DCED890-81E3-4910-92DC-A517F3C1D028}">
      <text>
        <r>
          <rPr>
            <b/>
            <sz val="9"/>
            <color indexed="81"/>
            <rFont val="Tahoma"/>
            <family val="2"/>
          </rPr>
          <t>Species growth rate (K) is 2.110, which is higher than lowest risk K (0.183) for age at maturity.</t>
        </r>
      </text>
    </comment>
    <comment ref="F193" authorId="0" shapeId="0" xr:uid="{3B137D75-0F9C-4FF7-B385-F05B4E2DD2EF}">
      <text>
        <r>
          <rPr>
            <b/>
            <sz val="9"/>
            <color indexed="81"/>
            <rFont val="Tahoma"/>
            <family val="2"/>
          </rPr>
          <t>Species growth rate (K) is 2.110, which is higher than lowest risk K (0.30) for maximum age.</t>
        </r>
      </text>
    </comment>
    <comment ref="G193" authorId="0" shapeId="0" xr:uid="{DD97E2FE-44B1-426E-A9D5-9D26D050D058}">
      <text>
        <r>
          <rPr>
            <b/>
            <sz val="9"/>
            <color indexed="81"/>
            <rFont val="Tahoma"/>
            <family val="2"/>
          </rPr>
          <t>Species fecundity is 4300 eggs/year, which is in the medium risk range (100-20000).</t>
        </r>
      </text>
    </comment>
    <comment ref="H193" authorId="0" shapeId="0" xr:uid="{A3EFA1BB-2A60-45AB-B0B9-3BED36BEA51C}">
      <text>
        <r>
          <rPr>
            <b/>
            <sz val="9"/>
            <color indexed="81"/>
            <rFont val="Tahoma"/>
            <family val="2"/>
          </rPr>
          <t>Species maximum length is 25, which is lower than the lowest risk value (100cm).</t>
        </r>
      </text>
    </comment>
    <comment ref="I193" authorId="0" shapeId="0" xr:uid="{15FD464E-F45A-4604-959F-D93357138C98}">
      <text>
        <r>
          <rPr>
            <b/>
            <sz val="9"/>
            <color indexed="81"/>
            <rFont val="Tahoma"/>
            <family val="2"/>
          </rPr>
          <t>Species length at maturity is 10, which is lower than the lowest risk value (40cm).</t>
        </r>
      </text>
    </comment>
    <comment ref="J193" authorId="0" shapeId="0" xr:uid="{FED21C97-725C-4BC0-B1BB-8483A76EDF6B}">
      <text>
        <r>
          <rPr>
            <b/>
            <sz val="9"/>
            <color indexed="81"/>
            <rFont val="Tahoma"/>
            <family val="2"/>
          </rPr>
          <t>Species reproductive strategy is broadcast spawner, which is low risk.</t>
        </r>
      </text>
    </comment>
    <comment ref="K193" authorId="0" shapeId="0" xr:uid="{DD411AEA-26A9-4141-8652-67B5021E1B2C}">
      <text>
        <r>
          <rPr>
            <b/>
            <sz val="9"/>
            <color indexed="81"/>
            <rFont val="Tahoma"/>
            <family val="2"/>
          </rPr>
          <t>Species trophic level is 3.6, which is higher than the highest risk value (3.25).</t>
        </r>
      </text>
    </comment>
    <comment ref="M193" authorId="0" shapeId="0" xr:uid="{B5D7F024-4F7F-47CE-B8D1-F4E39AA27BCC}">
      <text>
        <r>
          <rPr>
            <b/>
            <sz val="9"/>
            <color indexed="81"/>
            <rFont val="Tahoma"/>
            <family val="2"/>
          </rPr>
          <t>IO_,ALAS,ALPN,BEPE,BEPW,SKAE,SKPE,SKPW,YFPE,YFPW stocks : Worldwide distribution, absent in South Pacific and North and West Atlantic Oceans</t>
        </r>
      </text>
    </comment>
    <comment ref="N193" authorId="0" shapeId="0" xr:uid="{D8B48A39-55D0-47E3-8082-E970CDE486F5}">
      <text>
        <r>
          <rPr>
            <b/>
            <sz val="9"/>
            <color indexed="81"/>
            <rFont val="Tahoma"/>
            <family val="2"/>
          </rPr>
          <t>Bait for other gears. No encounters expected.</t>
        </r>
      </text>
    </comment>
    <comment ref="O193" authorId="0" shapeId="0" xr:uid="{23B74BB3-0142-42C4-B526-D6EA5310C986}">
      <text>
        <r>
          <rPr>
            <b/>
            <sz val="9"/>
            <color indexed="81"/>
            <rFont val="Tahoma"/>
            <family val="2"/>
          </rPr>
          <t>ALB stocks : The maximum length of the species is 25cm. For albacore fisheries, the length overlap index with this species is 17.86%._x000D_
TPT stocks : The maximum length of the species is 25cm. For tropical surface fisheries, the length overlap index with this species is 22.73%.</t>
        </r>
      </text>
    </comment>
    <comment ref="P193" authorId="0" shapeId="0" xr:uid="{6929CAF4-9DC3-414E-B115-40733EF07E8E}">
      <text>
        <r>
          <rPr>
            <b/>
            <sz val="9"/>
            <color indexed="81"/>
            <rFont val="Tahoma"/>
            <family val="2"/>
          </rPr>
          <t>No direct evidence of survival after capture.</t>
        </r>
      </text>
    </comment>
    <comment ref="E194" authorId="0" shapeId="0" xr:uid="{85BC36A7-B899-4DA6-B26B-8718E4787217}">
      <text>
        <r>
          <rPr>
            <b/>
            <sz val="9"/>
            <color indexed="81"/>
            <rFont val="Tahoma"/>
            <family val="2"/>
          </rPr>
          <t>The score is based on the maximum risk score in the family Carcharhinidae, which included 23 species.</t>
        </r>
      </text>
    </comment>
    <comment ref="F194" authorId="0" shapeId="0" xr:uid="{8E2AEBE2-FA26-4691-93B4-F9CBB19B1073}">
      <text>
        <r>
          <rPr>
            <b/>
            <sz val="9"/>
            <color indexed="81"/>
            <rFont val="Tahoma"/>
            <family val="2"/>
          </rPr>
          <t>The score is based on the maximum risk score in the family Carcharhinidae, which included 23 species.</t>
        </r>
      </text>
    </comment>
    <comment ref="G194" authorId="0" shapeId="0" xr:uid="{D98E1AEF-9A36-4857-8682-F51F6E1070B9}">
      <text>
        <r>
          <rPr>
            <b/>
            <sz val="9"/>
            <color indexed="81"/>
            <rFont val="Tahoma"/>
            <family val="2"/>
          </rPr>
          <t>There is no information, but fish are likely to produce &gt;100 eggs/year.</t>
        </r>
      </text>
    </comment>
    <comment ref="H194" authorId="0" shapeId="0" xr:uid="{5DA1EF09-3B09-4C91-B8BE-C9A18CCC2D70}">
      <text>
        <r>
          <rPr>
            <b/>
            <sz val="9"/>
            <color indexed="81"/>
            <rFont val="Tahoma"/>
            <family val="2"/>
          </rPr>
          <t>Species maximum length is 30, which is lower than the lowest risk value (100cm).</t>
        </r>
      </text>
    </comment>
    <comment ref="I194" authorId="0" shapeId="0" xr:uid="{4E955A5D-F991-4488-BD06-3CAB9753F829}">
      <text>
        <r>
          <rPr>
            <b/>
            <sz val="9"/>
            <color indexed="81"/>
            <rFont val="Tahoma"/>
            <family val="2"/>
          </rPr>
          <t>Species maximum length is 30cm, which is lower than the length at maturity lowest risk value (40cm).</t>
        </r>
      </text>
    </comment>
    <comment ref="J194" authorId="0" shapeId="0" xr:uid="{7E4EEBCF-DA75-4FB4-8D59-6337B0C138E0}">
      <text>
        <r>
          <rPr>
            <b/>
            <sz val="9"/>
            <color indexed="81"/>
            <rFont val="Tahoma"/>
            <family val="2"/>
          </rPr>
          <t>The score is based on the maximum risk score in the family Serranidae, which included 3 species.</t>
        </r>
      </text>
    </comment>
    <comment ref="K194" authorId="0" shapeId="0" xr:uid="{7452CD7A-9E99-4A34-BC97-BD3280351731}">
      <text>
        <r>
          <rPr>
            <b/>
            <sz val="9"/>
            <color indexed="81"/>
            <rFont val="Tahoma"/>
            <family val="2"/>
          </rPr>
          <t>Species trophic level is 3.3, which is higher than the highest risk value (3.25).</t>
        </r>
      </text>
    </comment>
    <comment ref="M194" authorId="0" shapeId="0" xr:uid="{02384565-BEE6-4D54-9193-6F603A81EDD2}">
      <text>
        <r>
          <rPr>
            <b/>
            <sz val="9"/>
            <color indexed="81"/>
            <rFont val="Tahoma"/>
            <family val="2"/>
          </rPr>
          <t>ALAS,ALI_,ALPS stocks : Southern Oceans distribution</t>
        </r>
      </text>
    </comment>
    <comment ref="N194" authorId="0" shapeId="0" xr:uid="{1454C853-7506-407E-9913-5F596F21D398}">
      <text>
        <r>
          <rPr>
            <b/>
            <sz val="9"/>
            <color indexed="81"/>
            <rFont val="Tahoma"/>
            <family val="2"/>
          </rPr>
          <t>The depth range of the species is 300-1110m. For surface gears, the vertical overlap index with this species is -24.54%.</t>
        </r>
      </text>
    </comment>
    <comment ref="O194" authorId="0" shapeId="0" xr:uid="{C221BB44-8413-4547-B1A9-AB4C035D5494}">
      <text>
        <r>
          <rPr>
            <b/>
            <sz val="9"/>
            <color indexed="81"/>
            <rFont val="Tahoma"/>
            <family val="2"/>
          </rPr>
          <t>ALB stocks : The maximum length of the species is 30cm. For albacore fisheries, the length overlap index with this species is 21.43%.</t>
        </r>
      </text>
    </comment>
    <comment ref="P194" authorId="0" shapeId="0" xr:uid="{6E2AF84C-7337-48D9-AE70-E50946899712}">
      <text>
        <r>
          <rPr>
            <b/>
            <sz val="9"/>
            <color indexed="81"/>
            <rFont val="Tahoma"/>
            <family val="2"/>
          </rPr>
          <t>No direct evidence of survival after capture.</t>
        </r>
      </text>
    </comment>
    <comment ref="E195" authorId="0" shapeId="0" xr:uid="{5148864A-1E12-4924-A0A4-5325FB6744D9}">
      <text>
        <r>
          <rPr>
            <b/>
            <sz val="9"/>
            <color indexed="81"/>
            <rFont val="Tahoma"/>
            <family val="2"/>
          </rPr>
          <t>Species growth rate (K) is 1.100, which is higher than lowest risk K (0.183) for age at maturity.</t>
        </r>
      </text>
    </comment>
    <comment ref="F195" authorId="0" shapeId="0" xr:uid="{56DE7B65-3514-4B82-AF79-0D1DC41781EC}">
      <text>
        <r>
          <rPr>
            <b/>
            <sz val="9"/>
            <color indexed="81"/>
            <rFont val="Tahoma"/>
            <family val="2"/>
          </rPr>
          <t>Species growth rate (K) is 1.100, which is higher than lowest risk K (0.30) for maximum age.</t>
        </r>
      </text>
    </comment>
    <comment ref="G195" authorId="0" shapeId="0" xr:uid="{5C9E3476-975B-41EE-A2DB-A04EB0C53B73}">
      <text>
        <r>
          <rPr>
            <b/>
            <sz val="9"/>
            <color indexed="81"/>
            <rFont val="Tahoma"/>
            <family val="2"/>
          </rPr>
          <t>The score is based on the maximum risk score in the family Agonidae, which included 1 species.</t>
        </r>
      </text>
    </comment>
    <comment ref="H195" authorId="0" shapeId="0" xr:uid="{95FF55A4-D948-4158-B5C4-A98C7346CD64}">
      <text>
        <r>
          <rPr>
            <b/>
            <sz val="9"/>
            <color indexed="81"/>
            <rFont val="Tahoma"/>
            <family val="2"/>
          </rPr>
          <t>Species maximum length is 35, which is lower than the lowest risk value (100cm).</t>
        </r>
      </text>
    </comment>
    <comment ref="I195" authorId="0" shapeId="0" xr:uid="{AA233C51-9656-42ED-8497-3FCD656749E8}">
      <text>
        <r>
          <rPr>
            <b/>
            <sz val="9"/>
            <color indexed="81"/>
            <rFont val="Tahoma"/>
            <family val="2"/>
          </rPr>
          <t>Species length at maturity is 15, which is lower than the lowest risk value (40cm).</t>
        </r>
      </text>
    </comment>
    <comment ref="J195" authorId="0" shapeId="0" xr:uid="{49F57CB1-F9E8-4276-9263-502D134F7096}">
      <text>
        <r>
          <rPr>
            <b/>
            <sz val="9"/>
            <color indexed="81"/>
            <rFont val="Tahoma"/>
            <family val="2"/>
          </rPr>
          <t>Species reproductive strategy is broadcast spawner, which is low risk.</t>
        </r>
      </text>
    </comment>
    <comment ref="K195" authorId="0" shapeId="0" xr:uid="{6C991F54-4D2E-4F9D-A627-60CA19C296DC}">
      <text>
        <r>
          <rPr>
            <b/>
            <sz val="9"/>
            <color indexed="81"/>
            <rFont val="Tahoma"/>
            <family val="2"/>
          </rPr>
          <t>Species trophic level is 2.9, which is in the medium risk range (2.75-3.25).</t>
        </r>
      </text>
    </comment>
    <comment ref="M195" authorId="0" shapeId="0" xr:uid="{200A9E31-8B15-46BA-81F6-9D78346F2F08}">
      <text>
        <r>
          <rPr>
            <b/>
            <sz val="9"/>
            <color indexed="81"/>
            <rFont val="Tahoma"/>
            <family val="2"/>
          </rPr>
          <t>PO_,IO_ stocks : Indo-Pacific distribution</t>
        </r>
      </text>
    </comment>
    <comment ref="N195" authorId="0" shapeId="0" xr:uid="{42AD4FE4-0178-4B03-B061-6A042EAFADEF}">
      <text>
        <r>
          <rPr>
            <b/>
            <sz val="9"/>
            <color indexed="81"/>
            <rFont val="Tahoma"/>
            <family val="2"/>
          </rPr>
          <t>The depth range of the species is 10-200m. For surface gears, the vertical overlap index with this species is 47.64%.</t>
        </r>
      </text>
    </comment>
    <comment ref="O195" authorId="0" shapeId="0" xr:uid="{9FA9EF86-CB34-45BE-93AE-4064481DBA54}">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195" authorId="0" shapeId="0" xr:uid="{F266DCE6-0D06-4050-AADA-8FFB6D601CA8}">
      <text>
        <r>
          <rPr>
            <b/>
            <sz val="9"/>
            <color indexed="81"/>
            <rFont val="Tahoma"/>
            <family val="2"/>
          </rPr>
          <t>No direct evidence of survival after capture.</t>
        </r>
      </text>
    </comment>
    <comment ref="E196" authorId="0" shapeId="0" xr:uid="{1D4A6770-AC1F-4510-BADA-42FBE509B872}">
      <text>
        <r>
          <rPr>
            <b/>
            <sz val="9"/>
            <color indexed="81"/>
            <rFont val="Tahoma"/>
            <family val="2"/>
          </rPr>
          <t>Species growth rate (K) is 0.214, which is higher than lowest risk K (0.183) for age at maturity.</t>
        </r>
      </text>
    </comment>
    <comment ref="F196" authorId="0" shapeId="0" xr:uid="{F3A75767-D7D0-442D-A245-C400E81B8B80}">
      <text>
        <r>
          <rPr>
            <b/>
            <sz val="9"/>
            <color indexed="81"/>
            <rFont val="Tahoma"/>
            <family val="2"/>
          </rPr>
          <t>Species growth rate (K) is 0.214, which is in the medium risk K range (0.12-0.30) for maximum age.</t>
        </r>
      </text>
    </comment>
    <comment ref="G196" authorId="0" shapeId="0" xr:uid="{1C0A53C1-ABCB-4D14-8410-9BB6B778A076}">
      <text>
        <r>
          <rPr>
            <b/>
            <sz val="9"/>
            <color indexed="81"/>
            <rFont val="Tahoma"/>
            <family val="2"/>
          </rPr>
          <t>The score is based on the maximum risk score in the family Clupeidae, which included 3 species.</t>
        </r>
      </text>
    </comment>
    <comment ref="H196" authorId="0" shapeId="0" xr:uid="{6EB7353F-3874-4FEB-96ED-FBFDD9FA2B8C}">
      <text>
        <r>
          <rPr>
            <b/>
            <sz val="9"/>
            <color indexed="81"/>
            <rFont val="Tahoma"/>
            <family val="2"/>
          </rPr>
          <t>Species maximum length is 155, which is in the medium risk range (100-300cm).</t>
        </r>
      </text>
    </comment>
    <comment ref="I196" authorId="0" shapeId="0" xr:uid="{02E4B0E8-3DC1-46E7-A4A9-0F23C2D5DEAE}">
      <text>
        <r>
          <rPr>
            <b/>
            <sz val="9"/>
            <color indexed="81"/>
            <rFont val="Tahoma"/>
            <family val="2"/>
          </rPr>
          <t>Species length at maturity is 80, which is in the medium risk range (40-200cm).</t>
        </r>
      </text>
    </comment>
    <comment ref="J196" authorId="0" shapeId="0" xr:uid="{59FF33D6-70F7-48E3-A527-C8BDE5BB22DF}">
      <text>
        <r>
          <rPr>
            <b/>
            <sz val="9"/>
            <color indexed="81"/>
            <rFont val="Tahoma"/>
            <family val="2"/>
          </rPr>
          <t>The score is based on the maximum risk score in the family Centrolophidae, which included 1 species.</t>
        </r>
      </text>
    </comment>
    <comment ref="K196" authorId="0" shapeId="0" xr:uid="{2EE042C4-604D-4163-A470-A00B44CBD6B4}">
      <text>
        <r>
          <rPr>
            <b/>
            <sz val="9"/>
            <color indexed="81"/>
            <rFont val="Tahoma"/>
            <family val="2"/>
          </rPr>
          <t>Species trophic level is 4.5, which is higher than the highest risk value (3.25).</t>
        </r>
      </text>
    </comment>
    <comment ref="M196" authorId="0" shapeId="0" xr:uid="{025AC7AF-17BD-4C11-8E89-F6844565BA0C}">
      <text>
        <r>
          <rPr>
            <b/>
            <sz val="9"/>
            <color indexed="81"/>
            <rFont val="Tahoma"/>
            <family val="2"/>
          </rPr>
          <t>ALAS,ALI_,ALPS stocks : Southern Oceans distribution</t>
        </r>
      </text>
    </comment>
    <comment ref="N196" authorId="0" shapeId="0" xr:uid="{66669B7E-DD76-48F0-8219-90F4A3AC8E60}">
      <text>
        <r>
          <rPr>
            <b/>
            <sz val="9"/>
            <color indexed="81"/>
            <rFont val="Tahoma"/>
            <family val="2"/>
          </rPr>
          <t>The depth range of the species is 28-1000m. For surface gears, the vertical overlap index with this species is 7.50%.</t>
        </r>
      </text>
    </comment>
    <comment ref="O196" authorId="0" shapeId="0" xr:uid="{9CFC1EAB-D918-4E3D-A34A-9EA9BF0A5729}">
      <text>
        <r>
          <rPr>
            <b/>
            <sz val="9"/>
            <color indexed="81"/>
            <rFont val="Tahoma"/>
            <family val="2"/>
          </rPr>
          <t>ALB stocks : The maximum length of the species is 155cm. For albacore fisheries, the length overlap index with this species is 100.00%.</t>
        </r>
      </text>
    </comment>
    <comment ref="P196" authorId="0" shapeId="0" xr:uid="{11DBD16F-0558-40C8-8472-5CE8D0C97A62}">
      <text>
        <r>
          <rPr>
            <b/>
            <sz val="9"/>
            <color indexed="81"/>
            <rFont val="Tahoma"/>
            <family val="2"/>
          </rPr>
          <t>No direct evidence of survival after capture.</t>
        </r>
      </text>
    </comment>
    <comment ref="E197" authorId="0" shapeId="0" xr:uid="{1C81F24F-5807-4C34-A867-E6F81810E5A2}">
      <text>
        <r>
          <rPr>
            <b/>
            <sz val="9"/>
            <color indexed="81"/>
            <rFont val="Tahoma"/>
            <family val="2"/>
          </rPr>
          <t>Species growth rate (K) is 0.360, which is higher than lowest risk K (0.183) for age at maturity.</t>
        </r>
      </text>
    </comment>
    <comment ref="F197" authorId="0" shapeId="0" xr:uid="{00AB29D7-1733-40B4-928D-4177D55B6909}">
      <text>
        <r>
          <rPr>
            <b/>
            <sz val="9"/>
            <color indexed="81"/>
            <rFont val="Tahoma"/>
            <family val="2"/>
          </rPr>
          <t>Species growth rate (K) is 0.360, which is higher than lowest risk K (0.30) for maximum age.</t>
        </r>
      </text>
    </comment>
    <comment ref="G197" authorId="0" shapeId="0" xr:uid="{FEDE7215-D451-4546-BE9E-7AF054CBD2FD}">
      <text>
        <r>
          <rPr>
            <b/>
            <sz val="9"/>
            <color indexed="81"/>
            <rFont val="Tahoma"/>
            <family val="2"/>
          </rPr>
          <t>The score is based on the maximum risk score in the family Agonidae, which included 1 species.</t>
        </r>
      </text>
    </comment>
    <comment ref="H197" authorId="0" shapeId="0" xr:uid="{BE933497-6BBE-4AFE-BD98-39AB2A741CD2}">
      <text>
        <r>
          <rPr>
            <b/>
            <sz val="9"/>
            <color indexed="81"/>
            <rFont val="Tahoma"/>
            <family val="2"/>
          </rPr>
          <t>Species maximum length is 60, which is lower than the lowest risk value (100cm).</t>
        </r>
      </text>
    </comment>
    <comment ref="I197" authorId="0" shapeId="0" xr:uid="{7C17EC45-3A1E-4A16-BD82-30FD30368D55}">
      <text>
        <r>
          <rPr>
            <b/>
            <sz val="9"/>
            <color indexed="81"/>
            <rFont val="Tahoma"/>
            <family val="2"/>
          </rPr>
          <t>Species length at maturity is 20, which is lower than the lowest risk value (40cm).</t>
        </r>
      </text>
    </comment>
    <comment ref="J197" authorId="0" shapeId="0" xr:uid="{BA1896C9-4890-40C7-8E53-79DD54677FA2}">
      <text>
        <r>
          <rPr>
            <b/>
            <sz val="9"/>
            <color indexed="81"/>
            <rFont val="Tahoma"/>
            <family val="2"/>
          </rPr>
          <t>Species reproductive strategy is broadcast spawner, which is low risk.</t>
        </r>
      </text>
    </comment>
    <comment ref="K197" authorId="0" shapeId="0" xr:uid="{77673866-5CCA-46D6-B8D7-7DA38F5D65A6}">
      <text>
        <r>
          <rPr>
            <b/>
            <sz val="9"/>
            <color indexed="81"/>
            <rFont val="Tahoma"/>
            <family val="2"/>
          </rPr>
          <t>Species trophic level is 3.8, which is higher than the highest risk value (3.25).</t>
        </r>
      </text>
    </comment>
    <comment ref="M197" authorId="0" shapeId="0" xr:uid="{AAA90994-E85D-4507-A972-65F6D5035B7A}">
      <text>
        <r>
          <rPr>
            <b/>
            <sz val="9"/>
            <color indexed="81"/>
            <rFont val="Tahoma"/>
            <family val="2"/>
          </rPr>
          <t>ALAM,ALAN,BEAT,SKAE,YFAT stocks : Distribution NE Atlantic, with some overlap with larger tropical tunas possible.</t>
        </r>
      </text>
    </comment>
    <comment ref="N197" authorId="0" shapeId="0" xr:uid="{6538BF78-D6A8-4CD3-8517-60D9238A3001}">
      <text>
        <r>
          <rPr>
            <b/>
            <sz val="9"/>
            <color indexed="81"/>
            <rFont val="Tahoma"/>
            <family val="2"/>
          </rPr>
          <t>Not evaluated</t>
        </r>
      </text>
    </comment>
    <comment ref="O197" authorId="0" shapeId="0" xr:uid="{68956D5C-52A6-489C-BD5F-49BD314894C1}">
      <text>
        <r>
          <rPr>
            <b/>
            <sz val="9"/>
            <color indexed="81"/>
            <rFont val="Tahoma"/>
            <family val="2"/>
          </rPr>
          <t>Not evaluated</t>
        </r>
      </text>
    </comment>
    <comment ref="P197" authorId="0" shapeId="0" xr:uid="{4B92AC72-E7AA-4B17-81AC-208B18527E4B}">
      <text>
        <r>
          <rPr>
            <b/>
            <sz val="9"/>
            <color indexed="81"/>
            <rFont val="Tahoma"/>
            <family val="2"/>
          </rPr>
          <t>Not evaluated</t>
        </r>
      </text>
    </comment>
    <comment ref="E198" authorId="0" shapeId="0" xr:uid="{F85BFDB2-9266-4C49-A0EE-5EC4EE562B63}">
      <text>
        <r>
          <rPr>
            <b/>
            <sz val="9"/>
            <color indexed="81"/>
            <rFont val="Tahoma"/>
            <family val="2"/>
          </rPr>
          <t>Species growth rate (K) is 0.570, which is higher than lowest risk K (0.183) for age at maturity.</t>
        </r>
      </text>
    </comment>
    <comment ref="F198" authorId="0" shapeId="0" xr:uid="{9CEA82A6-0862-42B7-B842-97159CD7AD82}">
      <text>
        <r>
          <rPr>
            <b/>
            <sz val="9"/>
            <color indexed="81"/>
            <rFont val="Tahoma"/>
            <family val="2"/>
          </rPr>
          <t>Species growth rate (K) is 0.570, which is higher than lowest risk K (0.30) for maximum age.</t>
        </r>
      </text>
    </comment>
    <comment ref="G198" authorId="0" shapeId="0" xr:uid="{D25A7602-577B-4DE6-BEB0-B550FD38B279}">
      <text>
        <r>
          <rPr>
            <b/>
            <sz val="9"/>
            <color indexed="81"/>
            <rFont val="Tahoma"/>
            <family val="2"/>
          </rPr>
          <t>Species fecundity is 300 eggs/year, which is in the medium risk range (100-20000).</t>
        </r>
      </text>
    </comment>
    <comment ref="H198" authorId="0" shapeId="0" xr:uid="{A95C163A-F5C5-4530-84D8-CE0F6BFC7C7C}">
      <text>
        <r>
          <rPr>
            <b/>
            <sz val="9"/>
            <color indexed="81"/>
            <rFont val="Tahoma"/>
            <family val="2"/>
          </rPr>
          <t>Species maximum length is 22, which is lower than the lowest risk value (100cm).</t>
        </r>
      </text>
    </comment>
    <comment ref="I198" authorId="0" shapeId="0" xr:uid="{127619AE-A88B-4B19-BC8B-1E8651D561FF}">
      <text>
        <r>
          <rPr>
            <b/>
            <sz val="9"/>
            <color indexed="81"/>
            <rFont val="Tahoma"/>
            <family val="2"/>
          </rPr>
          <t>Species length at maturity is 13, which is lower than the lowest risk value (40cm).</t>
        </r>
      </text>
    </comment>
    <comment ref="J198" authorId="0" shapeId="0" xr:uid="{50C9FF62-F2A4-4A9A-8612-1D50D2B75F41}">
      <text>
        <r>
          <rPr>
            <b/>
            <sz val="9"/>
            <color indexed="81"/>
            <rFont val="Tahoma"/>
            <family val="2"/>
          </rPr>
          <t>Species reproductive strategy is live bearer, which is high risk.</t>
        </r>
      </text>
    </comment>
    <comment ref="K198" authorId="0" shapeId="0" xr:uid="{E740FCAB-2E9A-4078-B214-ED1DFC8FD878}">
      <text>
        <r>
          <rPr>
            <b/>
            <sz val="9"/>
            <color indexed="81"/>
            <rFont val="Tahoma"/>
            <family val="2"/>
          </rPr>
          <t>Species trophic level is 3.5, which is higher than the highest risk value (3.25).</t>
        </r>
      </text>
    </comment>
    <comment ref="M198" authorId="0" shapeId="0" xr:uid="{E7894F89-A58C-425F-969C-5075AF559913}">
      <text>
        <r>
          <rPr>
            <b/>
            <sz val="9"/>
            <color indexed="81"/>
            <rFont val="Tahoma"/>
            <family val="2"/>
          </rPr>
          <t>ALAM,ALAN stocks : Distribution NE Atlantic and mainly Mediterranean. Species is coastal.</t>
        </r>
      </text>
    </comment>
    <comment ref="N198" authorId="0" shapeId="0" xr:uid="{C5C1B138-1FF9-466C-9A63-9CD305B15C11}">
      <text>
        <r>
          <rPr>
            <b/>
            <sz val="9"/>
            <color indexed="81"/>
            <rFont val="Tahoma"/>
            <family val="2"/>
          </rPr>
          <t>Not evaluated</t>
        </r>
      </text>
    </comment>
    <comment ref="O198" authorId="0" shapeId="0" xr:uid="{470D087C-AEC0-474A-865D-E1DD62C7AE74}">
      <text>
        <r>
          <rPr>
            <b/>
            <sz val="9"/>
            <color indexed="81"/>
            <rFont val="Tahoma"/>
            <family val="2"/>
          </rPr>
          <t>Not evaluated</t>
        </r>
      </text>
    </comment>
    <comment ref="P198" authorId="0" shapeId="0" xr:uid="{CD5344B2-09DA-46BE-A52F-CB57DB977BF6}">
      <text>
        <r>
          <rPr>
            <b/>
            <sz val="9"/>
            <color indexed="81"/>
            <rFont val="Tahoma"/>
            <family val="2"/>
          </rPr>
          <t>Not evaluated</t>
        </r>
      </text>
    </comment>
    <comment ref="E199" authorId="0" shapeId="0" xr:uid="{442E5A29-1401-462A-B114-9A6845D14F8B}">
      <text>
        <r>
          <rPr>
            <b/>
            <sz val="9"/>
            <color indexed="81"/>
            <rFont val="Tahoma"/>
            <family val="2"/>
          </rPr>
          <t>There is no information.</t>
        </r>
      </text>
    </comment>
    <comment ref="F199" authorId="0" shapeId="0" xr:uid="{296D6AB7-AF60-43D0-94F3-5CFDABE09022}">
      <text>
        <r>
          <rPr>
            <b/>
            <sz val="9"/>
            <color indexed="81"/>
            <rFont val="Tahoma"/>
            <family val="2"/>
          </rPr>
          <t>There is no information.</t>
        </r>
      </text>
    </comment>
    <comment ref="G199" authorId="0" shapeId="0" xr:uid="{95F17322-F4C1-4BDF-98BF-E922E0C43047}">
      <text>
        <r>
          <rPr>
            <b/>
            <sz val="9"/>
            <color indexed="81"/>
            <rFont val="Tahoma"/>
            <family val="2"/>
          </rPr>
          <t>The score is based on the maximum risk score in the family Agonidae, which included 1 species.</t>
        </r>
      </text>
    </comment>
    <comment ref="H199" authorId="0" shapeId="0" xr:uid="{93F9C03B-8487-4515-BAE6-64359B0EFB4E}">
      <text>
        <r>
          <rPr>
            <b/>
            <sz val="9"/>
            <color indexed="81"/>
            <rFont val="Tahoma"/>
            <family val="2"/>
          </rPr>
          <t>Species maximum length is 76, which is lower than the lowest risk value (100cm).</t>
        </r>
      </text>
    </comment>
    <comment ref="I199" authorId="0" shapeId="0" xr:uid="{66ACA179-D7F2-47A4-BA0C-60FC5E881CD2}">
      <text>
        <r>
          <rPr>
            <b/>
            <sz val="9"/>
            <color indexed="81"/>
            <rFont val="Tahoma"/>
            <family val="2"/>
          </rPr>
          <t>Species maximum length is 76cm, which is in the length at maturity medium risk range (40-200cm).</t>
        </r>
      </text>
    </comment>
    <comment ref="J199" authorId="0" shapeId="0" xr:uid="{1C019960-0710-445C-908F-BBDF8DFD1816}">
      <text>
        <r>
          <rPr>
            <b/>
            <sz val="9"/>
            <color indexed="81"/>
            <rFont val="Tahoma"/>
            <family val="2"/>
          </rPr>
          <t>The score is based on the maximum risk score in the family Echeneidae , which included 1 species.</t>
        </r>
      </text>
    </comment>
    <comment ref="K199" authorId="0" shapeId="0" xr:uid="{7CA9D77C-5E95-4AD0-84C2-C69E7406B5DA}">
      <text>
        <r>
          <rPr>
            <b/>
            <sz val="9"/>
            <color indexed="81"/>
            <rFont val="Tahoma"/>
            <family val="2"/>
          </rPr>
          <t>Species trophic level is 3.6, which is higher than the highest risk value (3.25).</t>
        </r>
      </text>
    </comment>
    <comment ref="M199" authorId="0" shapeId="0" xr:uid="{97C7E665-930E-48E0-9BE4-FC8011D85BC2}">
      <text>
        <r>
          <rPr>
            <b/>
            <sz val="9"/>
            <color indexed="81"/>
            <rFont val="Tahoma"/>
            <family val="2"/>
          </rPr>
          <t>ALL stocks : Worldwide in tropical and subtropical waters. Possible absent from Eastern Oceans, but not clear.</t>
        </r>
      </text>
    </comment>
    <comment ref="N199" authorId="0" shapeId="0" xr:uid="{BFEDACF9-9064-4B86-A9BD-B0F9D1D55736}">
      <text>
        <r>
          <rPr>
            <b/>
            <sz val="9"/>
            <color indexed="81"/>
            <rFont val="Tahoma"/>
            <family val="2"/>
          </rPr>
          <t>Not evaluated</t>
        </r>
      </text>
    </comment>
    <comment ref="O199" authorId="0" shapeId="0" xr:uid="{30B01E44-178D-4CA1-A46E-562612BC6487}">
      <text>
        <r>
          <rPr>
            <b/>
            <sz val="9"/>
            <color indexed="81"/>
            <rFont val="Tahoma"/>
            <family val="2"/>
          </rPr>
          <t>Not evaluated</t>
        </r>
      </text>
    </comment>
    <comment ref="P199" authorId="0" shapeId="0" xr:uid="{C2C015E2-9713-4173-9481-3D64E221616B}">
      <text>
        <r>
          <rPr>
            <b/>
            <sz val="9"/>
            <color indexed="81"/>
            <rFont val="Tahoma"/>
            <family val="2"/>
          </rPr>
          <t>Not evaluated</t>
        </r>
      </text>
    </comment>
    <comment ref="E200" authorId="0" shapeId="0" xr:uid="{76E3EEBC-902B-40E1-81B9-76F24FAA905C}">
      <text>
        <r>
          <rPr>
            <b/>
            <sz val="9"/>
            <color indexed="81"/>
            <rFont val="Tahoma"/>
            <family val="2"/>
          </rPr>
          <t>The score is based on the maximum risk score in the family Echeneidae , which included 1 species.</t>
        </r>
      </text>
    </comment>
    <comment ref="F200" authorId="0" shapeId="0" xr:uid="{63029518-1930-4BD8-96A0-10AE3688363E}">
      <text>
        <r>
          <rPr>
            <b/>
            <sz val="9"/>
            <color indexed="81"/>
            <rFont val="Tahoma"/>
            <family val="2"/>
          </rPr>
          <t>The score is based on the maximum risk score in the family Centrolophidae, which included 2 species.</t>
        </r>
      </text>
    </comment>
    <comment ref="G200" authorId="0" shapeId="0" xr:uid="{4D0E1415-8C55-4820-A0A5-EABE260577CF}">
      <text>
        <r>
          <rPr>
            <b/>
            <sz val="9"/>
            <color indexed="81"/>
            <rFont val="Tahoma"/>
            <family val="2"/>
          </rPr>
          <t>There is no information, but fish are likely to produce &gt;100 eggs/year.</t>
        </r>
      </text>
    </comment>
    <comment ref="H200" authorId="0" shapeId="0" xr:uid="{2F30320F-3C12-4932-8D7F-A2CCF641588D}">
      <text>
        <r>
          <rPr>
            <b/>
            <sz val="9"/>
            <color indexed="81"/>
            <rFont val="Tahoma"/>
            <family val="2"/>
          </rPr>
          <t>Species maximum length is 51, which is lower than the lowest risk value (100cm).</t>
        </r>
      </text>
    </comment>
    <comment ref="I200" authorId="0" shapeId="0" xr:uid="{EA5EF195-8603-425E-8661-1C166F610AB3}">
      <text>
        <r>
          <rPr>
            <b/>
            <sz val="9"/>
            <color indexed="81"/>
            <rFont val="Tahoma"/>
            <family val="2"/>
          </rPr>
          <t>Species maximum length is 51cm, which is in the length at maturity medium risk range (40-200cm).</t>
        </r>
      </text>
    </comment>
    <comment ref="J200" authorId="0" shapeId="0" xr:uid="{E5B07721-37F4-46D8-B68D-BAA4A8B7C696}">
      <text>
        <r>
          <rPr>
            <b/>
            <sz val="9"/>
            <color indexed="81"/>
            <rFont val="Tahoma"/>
            <family val="2"/>
          </rPr>
          <t>The score is based on the maximum risk score in the family Agonidae, which included 1 species.</t>
        </r>
      </text>
    </comment>
    <comment ref="K200" authorId="0" shapeId="0" xr:uid="{C5BB7FCD-9ECA-4E46-BEE4-4EBE82E588CD}">
      <text>
        <r>
          <rPr>
            <b/>
            <sz val="9"/>
            <color indexed="81"/>
            <rFont val="Tahoma"/>
            <family val="2"/>
          </rPr>
          <t>Species trophic level is 4.0, which is higher than the highest risk value (3.25).</t>
        </r>
      </text>
    </comment>
    <comment ref="M200" authorId="0" shapeId="0" xr:uid="{CB527DE4-19A4-4BA9-A08F-51E98366105D}">
      <text>
        <r>
          <rPr>
            <b/>
            <sz val="9"/>
            <color indexed="81"/>
            <rFont val="Tahoma"/>
            <family val="2"/>
          </rPr>
          <t>ALAM,ALAN stocks : Distribution arctic and temperate NE Atlantic only.</t>
        </r>
      </text>
    </comment>
    <comment ref="N200" authorId="0" shapeId="0" xr:uid="{FEA142FD-47A7-4B9D-A0DE-D16139FE5A72}">
      <text>
        <r>
          <rPr>
            <b/>
            <sz val="9"/>
            <color indexed="81"/>
            <rFont val="Tahoma"/>
            <family val="2"/>
          </rPr>
          <t>Not evaluated</t>
        </r>
      </text>
    </comment>
    <comment ref="O200" authorId="0" shapeId="0" xr:uid="{67371A01-F03A-46AA-8CE1-AB13ABDF5CC9}">
      <text>
        <r>
          <rPr>
            <b/>
            <sz val="9"/>
            <color indexed="81"/>
            <rFont val="Tahoma"/>
            <family val="2"/>
          </rPr>
          <t>Not evaluated</t>
        </r>
      </text>
    </comment>
    <comment ref="P200" authorId="0" shapeId="0" xr:uid="{AB0CC6A2-581C-45F8-A284-D670A5823D9A}">
      <text>
        <r>
          <rPr>
            <b/>
            <sz val="9"/>
            <color indexed="81"/>
            <rFont val="Tahoma"/>
            <family val="2"/>
          </rPr>
          <t>Not evaluated</t>
        </r>
      </text>
    </comment>
    <comment ref="E201" authorId="0" shapeId="0" xr:uid="{616F1629-BE8F-468E-9C29-CEFC8D54F992}">
      <text>
        <r>
          <rPr>
            <b/>
            <sz val="9"/>
            <color indexed="81"/>
            <rFont val="Tahoma"/>
            <family val="2"/>
          </rPr>
          <t>The score is based on the maximum risk score in the family Agonidae, which included 1 species.</t>
        </r>
      </text>
    </comment>
    <comment ref="F201" authorId="0" shapeId="0" xr:uid="{07ECB512-3CCD-4520-AE16-1DF72938C581}">
      <text>
        <r>
          <rPr>
            <b/>
            <sz val="9"/>
            <color indexed="81"/>
            <rFont val="Tahoma"/>
            <family val="2"/>
          </rPr>
          <t>The score is based on the maximum risk score in the family Agonidae, which included 1 species.</t>
        </r>
      </text>
    </comment>
    <comment ref="G201" authorId="0" shapeId="0" xr:uid="{A8420212-496B-4EC4-9A60-46E56E4B1A07}">
      <text>
        <r>
          <rPr>
            <b/>
            <sz val="9"/>
            <color indexed="81"/>
            <rFont val="Tahoma"/>
            <family val="2"/>
          </rPr>
          <t>Species fecundity is 9 eggs/year, which is lower than the highest risk value (100).</t>
        </r>
      </text>
    </comment>
    <comment ref="H201" authorId="0" shapeId="0" xr:uid="{ABE8A868-A93D-4106-8DE1-7D82436531C5}">
      <text>
        <r>
          <rPr>
            <b/>
            <sz val="9"/>
            <color indexed="81"/>
            <rFont val="Tahoma"/>
            <family val="2"/>
          </rPr>
          <t>Species maximum length is 137, which is in the medium risk range (100-300cm).</t>
        </r>
      </text>
    </comment>
    <comment ref="I201" authorId="0" shapeId="0" xr:uid="{08FCA018-229E-405D-9FA4-91A91BAE2AD7}">
      <text>
        <r>
          <rPr>
            <b/>
            <sz val="9"/>
            <color indexed="81"/>
            <rFont val="Tahoma"/>
            <family val="2"/>
          </rPr>
          <t>Species length at maturity is 88, which is in the medium risk range (40-200cm).</t>
        </r>
      </text>
    </comment>
    <comment ref="J201" authorId="0" shapeId="0" xr:uid="{D0A5A0E7-1B4C-415F-B2FA-A8F7BB4B7430}">
      <text>
        <r>
          <rPr>
            <b/>
            <sz val="9"/>
            <color indexed="81"/>
            <rFont val="Tahoma"/>
            <family val="2"/>
          </rPr>
          <t>Species reproductive strategy is live bearer, which is high risk.</t>
        </r>
      </text>
    </comment>
    <comment ref="K201" authorId="0" shapeId="0" xr:uid="{198E1407-EB3B-4D08-B22C-9B6E6421A1C7}">
      <text>
        <r>
          <rPr>
            <b/>
            <sz val="9"/>
            <color indexed="81"/>
            <rFont val="Tahoma"/>
            <family val="2"/>
          </rPr>
          <t>Species trophic level is 4.2, which is higher than the highest risk value (3.25).</t>
        </r>
      </text>
    </comment>
    <comment ref="M201" authorId="0" shapeId="0" xr:uid="{4FABE639-1009-4C2F-82B8-3332483B0775}">
      <text>
        <r>
          <rPr>
            <b/>
            <sz val="9"/>
            <color indexed="81"/>
            <rFont val="Tahoma"/>
            <family val="2"/>
          </rPr>
          <t>ALL stocks : Worldwide demersal distribution</t>
        </r>
      </text>
    </comment>
    <comment ref="N201" authorId="0" shapeId="0" xr:uid="{19D1F3AB-176D-4EBF-A992-0DAFA821EE49}">
      <text>
        <r>
          <rPr>
            <b/>
            <sz val="9"/>
            <color indexed="81"/>
            <rFont val="Tahoma"/>
            <family val="2"/>
          </rPr>
          <t>The depth range of the species is 1-1000m. For surface gears, the vertical overlap index with this species is 10.00%. This species is demersal.</t>
        </r>
      </text>
    </comment>
    <comment ref="O201" authorId="0" shapeId="0" xr:uid="{3EE80063-AFA0-4C8A-83BF-8F76F0958B80}">
      <text>
        <r>
          <rPr>
            <b/>
            <sz val="9"/>
            <color indexed="81"/>
            <rFont val="Tahoma"/>
            <family val="2"/>
          </rPr>
          <t>ALB stocks : The maximum length of the species is 137cm. For albacore fisheries, the length overlap index with this species is 97.86%._x000D_
TPT stocks : The maximum length of the species is 137cm. For tropical surface fisheries, the length overlap index with this species is 100.00%.</t>
        </r>
      </text>
    </comment>
    <comment ref="P201" authorId="0" shapeId="0" xr:uid="{707BFC41-6656-438B-B1E8-D7C27B959E86}">
      <text>
        <r>
          <rPr>
            <b/>
            <sz val="9"/>
            <color indexed="81"/>
            <rFont val="Tahoma"/>
            <family val="2"/>
          </rPr>
          <t>No direct evidence of survival after capture.</t>
        </r>
      </text>
    </comment>
    <comment ref="E202" authorId="0" shapeId="0" xr:uid="{B991968B-6CED-4E0D-9ACD-96DA9A9A508D}">
      <text>
        <r>
          <rPr>
            <b/>
            <sz val="9"/>
            <color indexed="81"/>
            <rFont val="Tahoma"/>
            <family val="2"/>
          </rPr>
          <t>Species growth rate (K) is 0.970, which is higher than lowest risk K (0.183) for age at maturity.</t>
        </r>
      </text>
    </comment>
    <comment ref="F202" authorId="0" shapeId="0" xr:uid="{76421B2C-E950-4AFD-92DD-F9E31EF53D57}">
      <text>
        <r>
          <rPr>
            <b/>
            <sz val="9"/>
            <color indexed="81"/>
            <rFont val="Tahoma"/>
            <family val="2"/>
          </rPr>
          <t>Species growth rate (K) is 0.970, which is higher than lowest risk K (0.30) for maximum age.</t>
        </r>
      </text>
    </comment>
    <comment ref="G202" authorId="0" shapeId="0" xr:uid="{A5E37A03-6545-4F43-BCEF-6219A401F7CE}">
      <text>
        <r>
          <rPr>
            <b/>
            <sz val="9"/>
            <color indexed="81"/>
            <rFont val="Tahoma"/>
            <family val="2"/>
          </rPr>
          <t>Species fecundity is 2200 eggs/year, which is in the medium risk range (100-20000).</t>
        </r>
      </text>
    </comment>
    <comment ref="H202" authorId="0" shapeId="0" xr:uid="{5E9B4B3F-9E44-4CFB-AB65-FC34552E7A31}">
      <text>
        <r>
          <rPr>
            <b/>
            <sz val="9"/>
            <color indexed="81"/>
            <rFont val="Tahoma"/>
            <family val="2"/>
          </rPr>
          <t>Species maximum length is 23, which is lower than the lowest risk value (100cm).</t>
        </r>
      </text>
    </comment>
    <comment ref="I202" authorId="0" shapeId="0" xr:uid="{D10CAAA1-4B26-4036-B32D-87D64C15DD30}">
      <text>
        <r>
          <rPr>
            <b/>
            <sz val="9"/>
            <color indexed="81"/>
            <rFont val="Tahoma"/>
            <family val="2"/>
          </rPr>
          <t>Species length at maturity is 9, which is lower than the lowest risk value (40cm).</t>
        </r>
      </text>
    </comment>
    <comment ref="J202" authorId="0" shapeId="0" xr:uid="{48996F74-C059-4AF4-B4E2-9DF3F39A16B9}">
      <text>
        <r>
          <rPr>
            <b/>
            <sz val="9"/>
            <color indexed="81"/>
            <rFont val="Tahoma"/>
            <family val="2"/>
          </rPr>
          <t>Species reproductive strategy is broadcast spawner, which is low risk.</t>
        </r>
      </text>
    </comment>
    <comment ref="K202" authorId="0" shapeId="0" xr:uid="{CB6EFE2C-44BB-4A5F-9F6E-860B245B563B}">
      <text>
        <r>
          <rPr>
            <b/>
            <sz val="9"/>
            <color indexed="81"/>
            <rFont val="Tahoma"/>
            <family val="2"/>
          </rPr>
          <t>Species trophic level is 4.0, which is higher than the highest risk value (3.25).</t>
        </r>
      </text>
    </comment>
    <comment ref="M202" authorId="0" shapeId="0" xr:uid="{8BB0D420-B93E-4029-8C62-59A3E7CADAAD}">
      <text>
        <r>
          <rPr>
            <b/>
            <sz val="9"/>
            <color indexed="81"/>
            <rFont val="Tahoma"/>
            <family val="2"/>
          </rPr>
          <t>ALL stocks : Unspecified cuttlefish are found worldwide.</t>
        </r>
      </text>
    </comment>
    <comment ref="N202" authorId="0" shapeId="0" xr:uid="{819DEB33-3F53-4CD5-ABF8-0A72CB0B5E83}">
      <text>
        <r>
          <rPr>
            <b/>
            <sz val="9"/>
            <color indexed="81"/>
            <rFont val="Tahoma"/>
            <family val="2"/>
          </rPr>
          <t>Not evaluated</t>
        </r>
      </text>
    </comment>
    <comment ref="O202" authorId="0" shapeId="0" xr:uid="{D6A29DB9-BAE6-4B1D-878B-644CB7AF97BA}">
      <text>
        <r>
          <rPr>
            <b/>
            <sz val="9"/>
            <color indexed="81"/>
            <rFont val="Tahoma"/>
            <family val="2"/>
          </rPr>
          <t>ALL stocks : Stocks incorrect. Albacore and tropical stocks need to be separated.</t>
        </r>
      </text>
    </comment>
    <comment ref="P202" authorId="0" shapeId="0" xr:uid="{34C7A9E9-07CD-4CF3-9F27-223BBF12E7EC}">
      <text>
        <r>
          <rPr>
            <b/>
            <sz val="9"/>
            <color indexed="81"/>
            <rFont val="Tahoma"/>
            <family val="2"/>
          </rPr>
          <t>No direct evidence of survival after capture.</t>
        </r>
      </text>
    </comment>
    <comment ref="E203" authorId="0" shapeId="0" xr:uid="{8C53BFB7-32A4-4F44-BB84-2DD2E13F4CD5}">
      <text>
        <r>
          <rPr>
            <b/>
            <sz val="9"/>
            <color indexed="81"/>
            <rFont val="Tahoma"/>
            <family val="2"/>
          </rPr>
          <t>The score is based on the maximum risk score in the family Centrolophidae, which included 2 species.</t>
        </r>
      </text>
    </comment>
    <comment ref="F203" authorId="0" shapeId="0" xr:uid="{9EA39E4E-AD6A-486D-BDB2-3E37696B3A27}">
      <text>
        <r>
          <rPr>
            <b/>
            <sz val="9"/>
            <color indexed="81"/>
            <rFont val="Tahoma"/>
            <family val="2"/>
          </rPr>
          <t>The score is based on the maximum risk score in the family Centrolophidae, which included 2 species.</t>
        </r>
      </text>
    </comment>
    <comment ref="G203" authorId="0" shapeId="0" xr:uid="{9A796985-B9BA-4C4D-B6E3-2A83C75808B9}">
      <text>
        <r>
          <rPr>
            <b/>
            <sz val="9"/>
            <color indexed="81"/>
            <rFont val="Tahoma"/>
            <family val="2"/>
          </rPr>
          <t>There is no information, but fish are likely to produce &gt;100 eggs/year.</t>
        </r>
      </text>
    </comment>
    <comment ref="H203" authorId="0" shapeId="0" xr:uid="{AD7910A7-0329-494D-9245-E5EEA567234D}">
      <text>
        <r>
          <rPr>
            <b/>
            <sz val="9"/>
            <color indexed="81"/>
            <rFont val="Tahoma"/>
            <family val="2"/>
          </rPr>
          <t>Species maximum length is 81, which is lower than the lowest risk value (100cm).</t>
        </r>
      </text>
    </comment>
    <comment ref="I203" authorId="0" shapeId="0" xr:uid="{7E700F49-923D-4876-A7F8-8CE18337A4AF}">
      <text>
        <r>
          <rPr>
            <b/>
            <sz val="9"/>
            <color indexed="81"/>
            <rFont val="Tahoma"/>
            <family val="2"/>
          </rPr>
          <t>Species maximum length is 81cm, which is in the length at maturity medium risk range (40-200cm).</t>
        </r>
      </text>
    </comment>
    <comment ref="J203" authorId="0" shapeId="0" xr:uid="{8B9C0C0E-B3F5-475F-B080-EF5AC9AF063B}">
      <text>
        <r>
          <rPr>
            <b/>
            <sz val="9"/>
            <color indexed="81"/>
            <rFont val="Tahoma"/>
            <family val="2"/>
          </rPr>
          <t>The score is based on the maximum risk score in the family Carcharhinidae, which included 32 species.</t>
        </r>
      </text>
    </comment>
    <comment ref="K203" authorId="0" shapeId="0" xr:uid="{7AFE3BDC-1248-4C20-948C-117D08E7F20D}">
      <text>
        <r>
          <rPr>
            <b/>
            <sz val="9"/>
            <color indexed="81"/>
            <rFont val="Tahoma"/>
            <family val="2"/>
          </rPr>
          <t>Species trophic level is 3.8, which is higher than the highest risk value (3.25).</t>
        </r>
      </text>
    </comment>
    <comment ref="M203" authorId="0" shapeId="0" xr:uid="{1E37FA20-DF65-44C7-9081-FD824881A3DA}">
      <text>
        <r>
          <rPr>
            <b/>
            <sz val="9"/>
            <color indexed="81"/>
            <rFont val="Tahoma"/>
            <family val="2"/>
          </rPr>
          <t>ALAS,ALI_,ALPS stocks : Southern Oceans distribution</t>
        </r>
      </text>
    </comment>
    <comment ref="N203" authorId="0" shapeId="0" xr:uid="{F34EACEC-302E-4E17-BACE-7DF5EE0D8E26}">
      <text>
        <r>
          <rPr>
            <b/>
            <sz val="9"/>
            <color indexed="81"/>
            <rFont val="Tahoma"/>
            <family val="2"/>
          </rPr>
          <t>The depth range of the species is 1-2000m. For surface gears, the vertical overlap index with this species is 5.00%.</t>
        </r>
      </text>
    </comment>
    <comment ref="O203" authorId="0" shapeId="0" xr:uid="{877BA4A3-E570-45F0-8BEB-FF577E4409F8}">
      <text>
        <r>
          <rPr>
            <b/>
            <sz val="9"/>
            <color indexed="81"/>
            <rFont val="Tahoma"/>
            <family val="2"/>
          </rPr>
          <t>ALB stocks : The maximum length of the species is 81cm. For albacore fisheries, the length overlap index with this species is 57.86%.</t>
        </r>
      </text>
    </comment>
    <comment ref="P203" authorId="0" shapeId="0" xr:uid="{88327E0F-7482-47F4-8E26-0974CEDC5E47}">
      <text>
        <r>
          <rPr>
            <b/>
            <sz val="9"/>
            <color indexed="81"/>
            <rFont val="Tahoma"/>
            <family val="2"/>
          </rPr>
          <t>No direct evidence of survival after capture.</t>
        </r>
      </text>
    </comment>
    <comment ref="E204" authorId="0" shapeId="0" xr:uid="{130535DD-3216-469B-985B-845CAFF7F79B}">
      <text>
        <r>
          <rPr>
            <b/>
            <sz val="9"/>
            <color indexed="81"/>
            <rFont val="Tahoma"/>
            <family val="2"/>
          </rPr>
          <t>There is no information.</t>
        </r>
      </text>
    </comment>
    <comment ref="F204" authorId="0" shapeId="0" xr:uid="{CA8B290C-5263-4081-A1E6-82334EE8F6DC}">
      <text>
        <r>
          <rPr>
            <b/>
            <sz val="9"/>
            <color indexed="81"/>
            <rFont val="Tahoma"/>
            <family val="2"/>
          </rPr>
          <t>There is no information.</t>
        </r>
      </text>
    </comment>
    <comment ref="G204" authorId="0" shapeId="0" xr:uid="{4DC9AC7E-FD11-4411-87AD-E36134B3DBF6}">
      <text>
        <r>
          <rPr>
            <b/>
            <sz val="9"/>
            <color indexed="81"/>
            <rFont val="Tahoma"/>
            <family val="2"/>
          </rPr>
          <t>There is no information.</t>
        </r>
      </text>
    </comment>
    <comment ref="H204" authorId="0" shapeId="0" xr:uid="{398B3317-27C8-480A-AC12-3CCBF40E568B}">
      <text>
        <r>
          <rPr>
            <b/>
            <sz val="9"/>
            <color indexed="81"/>
            <rFont val="Tahoma"/>
            <family val="2"/>
          </rPr>
          <t>There is no information.</t>
        </r>
      </text>
    </comment>
    <comment ref="I204" authorId="0" shapeId="0" xr:uid="{A1AEF147-C6CB-4C3F-8E87-A2105520983C}">
      <text>
        <r>
          <rPr>
            <b/>
            <sz val="9"/>
            <color indexed="81"/>
            <rFont val="Tahoma"/>
            <family val="2"/>
          </rPr>
          <t>There is no information.</t>
        </r>
      </text>
    </comment>
    <comment ref="J204" authorId="0" shapeId="0" xr:uid="{21AEE843-F252-4D93-9394-9D8C9ADD3BBD}">
      <text>
        <r>
          <rPr>
            <b/>
            <sz val="9"/>
            <color indexed="81"/>
            <rFont val="Tahoma"/>
            <family val="2"/>
          </rPr>
          <t>There is no information.</t>
        </r>
      </text>
    </comment>
    <comment ref="K204" authorId="0" shapeId="0" xr:uid="{4B382059-5871-4B13-B285-B33A7902A57D}">
      <text>
        <r>
          <rPr>
            <b/>
            <sz val="9"/>
            <color indexed="81"/>
            <rFont val="Tahoma"/>
            <family val="2"/>
          </rPr>
          <t>There is no information.</t>
        </r>
      </text>
    </comment>
    <comment ref="M204" authorId="0" shapeId="0" xr:uid="{3D86BC21-85D0-4CB3-AF02-B96677814F8B}">
      <text>
        <r>
          <rPr>
            <b/>
            <sz val="9"/>
            <color indexed="81"/>
            <rFont val="Tahoma"/>
            <family val="2"/>
          </rPr>
          <t>ALL stocks : Commercial bait fisheries</t>
        </r>
      </text>
    </comment>
    <comment ref="N204" authorId="0" shapeId="0" xr:uid="{6ADDC26C-E589-40E7-A32A-65E602650448}">
      <text>
        <r>
          <rPr>
            <b/>
            <sz val="9"/>
            <color indexed="81"/>
            <rFont val="Tahoma"/>
            <family val="2"/>
          </rPr>
          <t>Bait for other gears. No encounters expected.</t>
        </r>
      </text>
    </comment>
    <comment ref="O204" authorId="0" shapeId="0" xr:uid="{6AF10570-3DD4-4F7E-B828-151ECF723F1A}">
      <text>
        <r>
          <rPr>
            <b/>
            <sz val="9"/>
            <color indexed="81"/>
            <rFont val="Tahoma"/>
            <family val="2"/>
          </rPr>
          <t>ALB stocks : No information._x000D_
TPT stocks : No information.</t>
        </r>
      </text>
    </comment>
    <comment ref="P204" authorId="0" shapeId="0" xr:uid="{D24091CB-777D-4C6B-91CF-421C89B3C0A7}">
      <text>
        <r>
          <rPr>
            <b/>
            <sz val="9"/>
            <color indexed="81"/>
            <rFont val="Tahoma"/>
            <family val="2"/>
          </rPr>
          <t>No direct evidence of survival after capture.</t>
        </r>
      </text>
    </comment>
    <comment ref="E205" authorId="0" shapeId="0" xr:uid="{C23F70D1-E3F9-47F7-8FE9-FFE2FC2DB37D}">
      <text>
        <r>
          <rPr>
            <b/>
            <sz val="9"/>
            <color indexed="81"/>
            <rFont val="Tahoma"/>
            <family val="2"/>
          </rPr>
          <t>Species growth rate (K) is 0.703, which is higher than lowest risk K (0.183) for age at maturity.</t>
        </r>
      </text>
    </comment>
    <comment ref="F205" authorId="0" shapeId="0" xr:uid="{4723760E-D5F0-47BC-A90E-79B77D727433}">
      <text>
        <r>
          <rPr>
            <b/>
            <sz val="9"/>
            <color indexed="81"/>
            <rFont val="Tahoma"/>
            <family val="2"/>
          </rPr>
          <t>Species growth rate (K) is 0.703, which is higher than lowest risk K (0.30) for maximum age.</t>
        </r>
      </text>
    </comment>
    <comment ref="G205" authorId="0" shapeId="0" xr:uid="{F6093D3B-311F-4975-93C6-921FDB04D900}">
      <text>
        <r>
          <rPr>
            <b/>
            <sz val="9"/>
            <color indexed="81"/>
            <rFont val="Tahoma"/>
            <family val="2"/>
          </rPr>
          <t>Species fecundity is 14000 eggs/year, which is in the medium risk range (100-20000).</t>
        </r>
      </text>
    </comment>
    <comment ref="H205" authorId="0" shapeId="0" xr:uid="{A588E913-370C-402E-9F09-3C2437BE83B8}">
      <text>
        <r>
          <rPr>
            <b/>
            <sz val="9"/>
            <color indexed="81"/>
            <rFont val="Tahoma"/>
            <family val="2"/>
          </rPr>
          <t>Species maximum length is 31, which is lower than the lowest risk value (100cm).</t>
        </r>
      </text>
    </comment>
    <comment ref="I205" authorId="0" shapeId="0" xr:uid="{D0429572-4197-4C3A-B88F-D9993E242FE2}">
      <text>
        <r>
          <rPr>
            <b/>
            <sz val="9"/>
            <color indexed="81"/>
            <rFont val="Tahoma"/>
            <family val="2"/>
          </rPr>
          <t>Species length at maturity is 23, which is lower than the lowest risk value (40cm).</t>
        </r>
      </text>
    </comment>
    <comment ref="J205" authorId="0" shapeId="0" xr:uid="{013F20F6-1EFF-4AD2-B440-5CB4B49AFB29}">
      <text>
        <r>
          <rPr>
            <b/>
            <sz val="9"/>
            <color indexed="81"/>
            <rFont val="Tahoma"/>
            <family val="2"/>
          </rPr>
          <t>Species reproductive strategy is broadcast spawner, which is low risk.</t>
        </r>
      </text>
    </comment>
    <comment ref="K205" authorId="0" shapeId="0" xr:uid="{03C2E0F2-5841-48A0-BCE0-764A3AD1FD57}">
      <text>
        <r>
          <rPr>
            <b/>
            <sz val="9"/>
            <color indexed="81"/>
            <rFont val="Tahoma"/>
            <family val="2"/>
          </rPr>
          <t>Species trophic level is 3.3, which is higher than the highest risk value (3.25).</t>
        </r>
      </text>
    </comment>
    <comment ref="M205" authorId="0" shapeId="0" xr:uid="{CD3F391A-969F-4627-BFBA-61C8A734DFF4}">
      <text>
        <r>
          <rPr>
            <b/>
            <sz val="9"/>
            <color indexed="81"/>
            <rFont val="Tahoma"/>
            <family val="2"/>
          </rPr>
          <t>PO_,IO_ stocks : Indo-Pacific distribution, mainly coastal</t>
        </r>
      </text>
    </comment>
    <comment ref="N205" authorId="0" shapeId="0" xr:uid="{80BF694D-759B-4A94-92BA-AB6E17CE056B}">
      <text>
        <r>
          <rPr>
            <b/>
            <sz val="9"/>
            <color indexed="81"/>
            <rFont val="Tahoma"/>
            <family val="2"/>
          </rPr>
          <t>The depth range of the species is 1-60m. For surface gears, the vertical overlap index with this species is 100.00%. This species is reef associated.</t>
        </r>
      </text>
    </comment>
    <comment ref="O205" authorId="0" shapeId="0" xr:uid="{D0509BFD-D4C4-493B-940C-1DA8044B0826}">
      <text>
        <r>
          <rPr>
            <b/>
            <sz val="9"/>
            <color indexed="81"/>
            <rFont val="Tahoma"/>
            <family val="2"/>
          </rPr>
          <t>ALB stocks : The maximum length of the species is 31cm. For albacore fisheries, the length overlap index with this species is 22.14%._x000D_
TPT stocks : The maximum length of the species is 31cm. For tropical surface fisheries, the length overlap index with this species is 28.18%.</t>
        </r>
      </text>
    </comment>
    <comment ref="P205" authorId="0" shapeId="0" xr:uid="{45B463FD-A3A3-4D91-B312-2C0305E2F186}">
      <text>
        <r>
          <rPr>
            <b/>
            <sz val="9"/>
            <color indexed="81"/>
            <rFont val="Tahoma"/>
            <family val="2"/>
          </rPr>
          <t>No direct evidence of survival after capture.</t>
        </r>
      </text>
    </comment>
    <comment ref="E206" authorId="0" shapeId="0" xr:uid="{CE294B92-384E-4D1E-8673-2896650ED2A0}">
      <text>
        <r>
          <rPr>
            <b/>
            <sz val="9"/>
            <color indexed="81"/>
            <rFont val="Tahoma"/>
            <family val="2"/>
          </rPr>
          <t>There is no information.</t>
        </r>
      </text>
    </comment>
    <comment ref="F206" authorId="0" shapeId="0" xr:uid="{292C6C31-5FE0-4D5B-A38B-7BD74A184EE9}">
      <text>
        <r>
          <rPr>
            <b/>
            <sz val="9"/>
            <color indexed="81"/>
            <rFont val="Tahoma"/>
            <family val="2"/>
          </rPr>
          <t>There is no information.</t>
        </r>
      </text>
    </comment>
    <comment ref="G206" authorId="0" shapeId="0" xr:uid="{9622E29F-13A5-48AC-97DC-86BA10905929}">
      <text>
        <r>
          <rPr>
            <b/>
            <sz val="9"/>
            <color indexed="81"/>
            <rFont val="Tahoma"/>
            <family val="2"/>
          </rPr>
          <t>Species fecundity is 6 eggs/year, which is lower than the highest risk value (100).</t>
        </r>
      </text>
    </comment>
    <comment ref="H206" authorId="0" shapeId="0" xr:uid="{75E3CB23-351B-4ABE-BFD7-A744FD74DC58}">
      <text>
        <r>
          <rPr>
            <b/>
            <sz val="9"/>
            <color indexed="81"/>
            <rFont val="Tahoma"/>
            <family val="2"/>
          </rPr>
          <t>Species maximum length is 42, which is lower than the lowest risk value (100cm).</t>
        </r>
      </text>
    </comment>
    <comment ref="I206" authorId="0" shapeId="0" xr:uid="{86E9DA2F-A1FE-4CDC-96ED-72822E835D96}">
      <text>
        <r>
          <rPr>
            <b/>
            <sz val="9"/>
            <color indexed="81"/>
            <rFont val="Tahoma"/>
            <family val="2"/>
          </rPr>
          <t>Species length at maturity is 39, which is lower than the lowest risk value (40cm).</t>
        </r>
      </text>
    </comment>
    <comment ref="J206" authorId="0" shapeId="0" xr:uid="{2916B2D5-E13A-4292-81BC-8C4533149B6C}">
      <text>
        <r>
          <rPr>
            <b/>
            <sz val="9"/>
            <color indexed="81"/>
            <rFont val="Tahoma"/>
            <family val="2"/>
          </rPr>
          <t>Species reproductive strategy is live bearer, which is high risk.</t>
        </r>
      </text>
    </comment>
    <comment ref="K206" authorId="0" shapeId="0" xr:uid="{10CB8551-E9B6-40F8-801E-FEE315725ACF}">
      <text>
        <r>
          <rPr>
            <b/>
            <sz val="9"/>
            <color indexed="81"/>
            <rFont val="Tahoma"/>
            <family val="2"/>
          </rPr>
          <t>Species trophic level is 4.3, which is higher than the highest risk value (3.25).</t>
        </r>
      </text>
    </comment>
    <comment ref="M206" authorId="0" shapeId="0" xr:uid="{67B15A3F-2231-4BEF-A3B8-97DBB799FA20}">
      <text>
        <r>
          <rPr>
            <b/>
            <sz val="9"/>
            <color indexed="81"/>
            <rFont val="Tahoma"/>
            <family val="2"/>
          </rPr>
          <t>ALL stocks : Worldwide pelagic distribution</t>
        </r>
      </text>
    </comment>
    <comment ref="N206" authorId="0" shapeId="0" xr:uid="{52E2088E-5C0B-45A1-B3C5-AF733E019F67}">
      <text>
        <r>
          <rPr>
            <b/>
            <sz val="9"/>
            <color indexed="81"/>
            <rFont val="Tahoma"/>
            <family val="2"/>
          </rPr>
          <t>The depth range of the species is 1-3700m. For surface gears, the vertical overlap index with this species is 2.70%.</t>
        </r>
      </text>
    </comment>
    <comment ref="O206" authorId="0" shapeId="0" xr:uid="{AA05E3AC-9138-4956-8704-5A6087322184}">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206" authorId="0" shapeId="0" xr:uid="{5EDD3ED0-D589-4741-B0B1-D32DF407DD06}">
      <text>
        <r>
          <rPr>
            <b/>
            <sz val="9"/>
            <color indexed="81"/>
            <rFont val="Tahoma"/>
            <family val="2"/>
          </rPr>
          <t>No direct evidence of survival after capture.</t>
        </r>
      </text>
    </comment>
    <comment ref="E207" authorId="0" shapeId="0" xr:uid="{561B85E9-97D7-462E-82A0-0DC70C1B70C9}">
      <text>
        <r>
          <rPr>
            <b/>
            <sz val="9"/>
            <color indexed="81"/>
            <rFont val="Tahoma"/>
            <family val="2"/>
          </rPr>
          <t>Species growth rate (K) is 0.885, which is higher than lowest risk K (0.183) for age at maturity.</t>
        </r>
      </text>
    </comment>
    <comment ref="F207" authorId="0" shapeId="0" xr:uid="{3270C0FE-EE12-4B99-9659-49AFD44AA98B}">
      <text>
        <r>
          <rPr>
            <b/>
            <sz val="9"/>
            <color indexed="81"/>
            <rFont val="Tahoma"/>
            <family val="2"/>
          </rPr>
          <t>Species growth rate (K) is 0.885, which is higher than lowest risk K (0.30) for maximum age.</t>
        </r>
      </text>
    </comment>
    <comment ref="G207" authorId="0" shapeId="0" xr:uid="{189C2024-7D37-499B-8200-A18CA5D7D37B}">
      <text>
        <r>
          <rPr>
            <b/>
            <sz val="9"/>
            <color indexed="81"/>
            <rFont val="Tahoma"/>
            <family val="2"/>
          </rPr>
          <t>There is no information, but fish are likely to produce &gt;100 eggs/year.</t>
        </r>
      </text>
    </comment>
    <comment ref="H207" authorId="0" shapeId="0" xr:uid="{0D611888-3E3B-411E-8AA6-A57DDB4EAE49}">
      <text>
        <r>
          <rPr>
            <b/>
            <sz val="9"/>
            <color indexed="81"/>
            <rFont val="Tahoma"/>
            <family val="2"/>
          </rPr>
          <t>Species maximum length is 45, which is lower than the lowest risk value (100cm).</t>
        </r>
      </text>
    </comment>
    <comment ref="I207" authorId="0" shapeId="0" xr:uid="{AA541F83-D53F-48F8-B932-A9FDF0262B33}">
      <text>
        <r>
          <rPr>
            <b/>
            <sz val="9"/>
            <color indexed="81"/>
            <rFont val="Tahoma"/>
            <family val="2"/>
          </rPr>
          <t>Species maximum length is 45cm, which is in the length at maturity medium risk range (40-200cm).</t>
        </r>
      </text>
    </comment>
    <comment ref="J207" authorId="0" shapeId="0" xr:uid="{D2258BE5-7413-4D48-A4A8-F92A96D51229}">
      <text>
        <r>
          <rPr>
            <b/>
            <sz val="9"/>
            <color indexed="81"/>
            <rFont val="Tahoma"/>
            <family val="2"/>
          </rPr>
          <t>Species reproductive strategy is broadcast spawner, which is low risk.</t>
        </r>
      </text>
    </comment>
    <comment ref="K207" authorId="0" shapeId="0" xr:uid="{325A8447-548D-4F0B-A61F-23CBE5A61273}">
      <text>
        <r>
          <rPr>
            <b/>
            <sz val="9"/>
            <color indexed="81"/>
            <rFont val="Tahoma"/>
            <family val="2"/>
          </rPr>
          <t>Species trophic level is 2.3, which is lower than the lowest risk value (2.75).</t>
        </r>
      </text>
    </comment>
    <comment ref="M207" authorId="0" shapeId="0" xr:uid="{09AEB4AC-F664-4B67-8C08-2FEEFBC09E5C}">
      <text>
        <r>
          <rPr>
            <b/>
            <sz val="9"/>
            <color indexed="81"/>
            <rFont val="Tahoma"/>
            <family val="2"/>
          </rPr>
          <t>ALL stocks : Worldwide coastal distribution, mainly coastal</t>
        </r>
      </text>
    </comment>
    <comment ref="N207" authorId="0" shapeId="0" xr:uid="{31A889DF-D6AD-4CEB-A0BD-B6AEFEDB3E61}">
      <text>
        <r>
          <rPr>
            <b/>
            <sz val="9"/>
            <color indexed="81"/>
            <rFont val="Tahoma"/>
            <family val="2"/>
          </rPr>
          <t>The depth range of the species is 1-50m. For surface gears, the vertical overlap index with this species is 100.00%. This species is reef associated.</t>
        </r>
      </text>
    </comment>
    <comment ref="O207" authorId="0" shapeId="0" xr:uid="{84BA46B7-CDE5-4312-A518-C071024B5393}">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207" authorId="0" shapeId="0" xr:uid="{A586F8A7-367E-4635-89B9-1B696C5ED6AE}">
      <text>
        <r>
          <rPr>
            <b/>
            <sz val="9"/>
            <color indexed="81"/>
            <rFont val="Tahoma"/>
            <family val="2"/>
          </rPr>
          <t>No direct evidence of survival after capture.</t>
        </r>
      </text>
    </comment>
    <comment ref="E208" authorId="0" shapeId="0" xr:uid="{B147546D-051B-4257-88D6-0A734F1565C6}">
      <text>
        <r>
          <rPr>
            <b/>
            <sz val="9"/>
            <color indexed="81"/>
            <rFont val="Tahoma"/>
            <family val="2"/>
          </rPr>
          <t>Species growth rate (K) is 1.376, which is higher than lowest risk K (0.183) for age at maturity.</t>
        </r>
      </text>
    </comment>
    <comment ref="F208" authorId="0" shapeId="0" xr:uid="{2CA1628A-CBD0-43CA-9B4E-78A80A110A4D}">
      <text>
        <r>
          <rPr>
            <b/>
            <sz val="9"/>
            <color indexed="81"/>
            <rFont val="Tahoma"/>
            <family val="2"/>
          </rPr>
          <t>Species growth rate (K) is 1.376, which is higher than lowest risk K (0.30) for maximum age.</t>
        </r>
      </text>
    </comment>
    <comment ref="G208" authorId="0" shapeId="0" xr:uid="{3009A9DA-7278-471B-AA3D-90F7C9CCC6D5}">
      <text>
        <r>
          <rPr>
            <b/>
            <sz val="9"/>
            <color indexed="81"/>
            <rFont val="Tahoma"/>
            <family val="2"/>
          </rPr>
          <t>The score is based on the maximum risk score in the family Agonidae, which included 1 species.</t>
        </r>
      </text>
    </comment>
    <comment ref="H208" authorId="0" shapeId="0" xr:uid="{4052E9A4-6C87-4C9C-A96D-2E8FCEE7484E}">
      <text>
        <r>
          <rPr>
            <b/>
            <sz val="9"/>
            <color indexed="81"/>
            <rFont val="Tahoma"/>
            <family val="2"/>
          </rPr>
          <t>Species maximum length is 18, which is lower than the lowest risk value (100cm).</t>
        </r>
      </text>
    </comment>
    <comment ref="I208" authorId="0" shapeId="0" xr:uid="{36097ABD-DA51-4F45-9200-C8CF75B47BEF}">
      <text>
        <r>
          <rPr>
            <b/>
            <sz val="9"/>
            <color indexed="81"/>
            <rFont val="Tahoma"/>
            <family val="2"/>
          </rPr>
          <t>Species length at maturity is 11, which is lower than the lowest risk value (40cm).</t>
        </r>
      </text>
    </comment>
    <comment ref="J208" authorId="0" shapeId="0" xr:uid="{4AB3519B-80E7-4139-97C3-87B704170509}">
      <text>
        <r>
          <rPr>
            <b/>
            <sz val="9"/>
            <color indexed="81"/>
            <rFont val="Tahoma"/>
            <family val="2"/>
          </rPr>
          <t>Species reproductive strategy is broadcast spawner, which is low risk.</t>
        </r>
      </text>
    </comment>
    <comment ref="K208" authorId="0" shapeId="0" xr:uid="{9A2A8885-ACE8-415C-A88A-54A5C8407CB9}">
      <text>
        <r>
          <rPr>
            <b/>
            <sz val="9"/>
            <color indexed="81"/>
            <rFont val="Tahoma"/>
            <family val="2"/>
          </rPr>
          <t>Species trophic level is 3.1, which is in the medium risk range (2.75-3.25).</t>
        </r>
      </text>
    </comment>
    <comment ref="M208" authorId="0" shapeId="0" xr:uid="{70BD29E5-374E-4761-BA9E-5D37798FDD03}">
      <text>
        <r>
          <rPr>
            <b/>
            <sz val="9"/>
            <color indexed="81"/>
            <rFont val="Tahoma"/>
            <family val="2"/>
          </rPr>
          <t>ALPN,BEPW,SKPW,YFPW stocks : Northwest Pacific distribution. Species is coastal.</t>
        </r>
      </text>
    </comment>
    <comment ref="N208" authorId="0" shapeId="0" xr:uid="{131DAD3F-B002-4ECC-9DD1-2CA9D47044CA}">
      <text>
        <r>
          <rPr>
            <b/>
            <sz val="9"/>
            <color indexed="81"/>
            <rFont val="Tahoma"/>
            <family val="2"/>
          </rPr>
          <t>Bait for other gears. No encounters expected.</t>
        </r>
      </text>
    </comment>
    <comment ref="O208" authorId="0" shapeId="0" xr:uid="{201E39C7-EEA5-47F0-BC39-70FAD8011AF3}">
      <text>
        <r>
          <rPr>
            <b/>
            <sz val="9"/>
            <color indexed="81"/>
            <rFont val="Tahoma"/>
            <family val="2"/>
          </rPr>
          <t>ALB stocks : The maximum length of the species is 18cm. For albacore fisheries, the length overlap index with this species is 12.86%._x000D_
TPT stocks : The maximum length of the species is 18cm. For tropical surface fisheries, the length overlap index with this species is 16.36%.</t>
        </r>
      </text>
    </comment>
    <comment ref="P208" authorId="0" shapeId="0" xr:uid="{466C4E3C-3E4B-400C-BCD7-C0C750F7F06C}">
      <text>
        <r>
          <rPr>
            <b/>
            <sz val="9"/>
            <color indexed="81"/>
            <rFont val="Tahoma"/>
            <family val="2"/>
          </rPr>
          <t>No direct evidence of survival after capture.</t>
        </r>
      </text>
    </comment>
    <comment ref="E209" authorId="0" shapeId="0" xr:uid="{F9DC19F7-9CCA-41A8-AFB2-2CD9BD35E22B}">
      <text>
        <r>
          <rPr>
            <b/>
            <sz val="9"/>
            <color indexed="81"/>
            <rFont val="Tahoma"/>
            <family val="2"/>
          </rPr>
          <t>The score is based on the maximum risk score in the family Agonidae, which included 1 species.</t>
        </r>
      </text>
    </comment>
    <comment ref="F209" authorId="0" shapeId="0" xr:uid="{15DE4CD6-9C66-4508-9539-FAE95C07FB6B}">
      <text>
        <r>
          <rPr>
            <b/>
            <sz val="9"/>
            <color indexed="81"/>
            <rFont val="Tahoma"/>
            <family val="2"/>
          </rPr>
          <t>The score is based on the maximum risk score in the family Agonidae, which included 1 species.</t>
        </r>
      </text>
    </comment>
    <comment ref="G209" authorId="0" shapeId="0" xr:uid="{764D5AEA-5EDD-4B1E-A2D9-C9971A11D37E}">
      <text>
        <r>
          <rPr>
            <b/>
            <sz val="9"/>
            <color indexed="81"/>
            <rFont val="Tahoma"/>
            <family val="2"/>
          </rPr>
          <t>The score is based on the maximum risk score in the family Agonidae, which included 1 species.</t>
        </r>
      </text>
    </comment>
    <comment ref="H209" authorId="0" shapeId="0" xr:uid="{27A951E6-C150-40FA-85B8-F12CF40299AA}">
      <text>
        <r>
          <rPr>
            <b/>
            <sz val="9"/>
            <color indexed="81"/>
            <rFont val="Tahoma"/>
            <family val="2"/>
          </rPr>
          <t>Species maximum length is 400, which is higher than the highest risk value (300cm).</t>
        </r>
      </text>
    </comment>
    <comment ref="I209" authorId="0" shapeId="0" xr:uid="{7F4B1360-66C2-4FBB-B8DF-CECFDBB55949}">
      <text>
        <r>
          <rPr>
            <b/>
            <sz val="9"/>
            <color indexed="81"/>
            <rFont val="Tahoma"/>
            <family val="2"/>
          </rPr>
          <t>Species maximum length is 400cm, which is higher than the highest risk value (200cm).</t>
        </r>
      </text>
    </comment>
    <comment ref="J209" authorId="0" shapeId="0" xr:uid="{12DBE191-ABF9-4923-8C06-D79FAC481E45}">
      <text>
        <r>
          <rPr>
            <b/>
            <sz val="9"/>
            <color indexed="81"/>
            <rFont val="Tahoma"/>
            <family val="2"/>
          </rPr>
          <t>Species reproductive strategy is live bearer, which is high risk.</t>
        </r>
      </text>
    </comment>
    <comment ref="K209" authorId="0" shapeId="0" xr:uid="{8B4715A2-A8E7-4D84-9EA0-5127404A078E}">
      <text>
        <r>
          <rPr>
            <b/>
            <sz val="9"/>
            <color indexed="81"/>
            <rFont val="Tahoma"/>
            <family val="2"/>
          </rPr>
          <t>Species trophic level is 3.5, which is higher than the highest risk value (3.25).</t>
        </r>
      </text>
    </comment>
    <comment ref="M209" authorId="0" shapeId="0" xr:uid="{D41AAC33-3288-4027-8F95-84421BE07250}">
      <text>
        <r>
          <rPr>
            <b/>
            <sz val="9"/>
            <color indexed="81"/>
            <rFont val="Tahoma"/>
            <family val="2"/>
          </rPr>
          <t>PO_,IO_ stocks : Indo-Pacific distribution</t>
        </r>
      </text>
    </comment>
    <comment ref="N209" authorId="0" shapeId="0" xr:uid="{8F04022D-6B45-4850-8AAD-29A2101003C6}">
      <text>
        <r>
          <rPr>
            <b/>
            <sz val="9"/>
            <color indexed="81"/>
            <rFont val="Tahoma"/>
            <family val="2"/>
          </rPr>
          <t>The depth range of the species is 1-440m. For surface gears, the vertical overlap index with this species is 22.73%. This species is demersal. This species is also reef associated.</t>
        </r>
      </text>
    </comment>
    <comment ref="O209" authorId="0" shapeId="0" xr:uid="{1E33562D-12D6-4024-8F19-6CB085038FF1}">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209" authorId="0" shapeId="0" xr:uid="{B87CF3BB-9DBC-4DB1-B8D5-F40BCF884948}">
      <text>
        <r>
          <rPr>
            <b/>
            <sz val="9"/>
            <color indexed="81"/>
            <rFont val="Tahoma"/>
            <family val="2"/>
          </rPr>
          <t>No direct evidence of survival after capture.</t>
        </r>
      </text>
    </comment>
    <comment ref="E210" authorId="0" shapeId="0" xr:uid="{E0FADBC8-A7EF-4FEA-AA31-87B5E7C8F56F}">
      <text>
        <r>
          <rPr>
            <b/>
            <sz val="9"/>
            <color indexed="81"/>
            <rFont val="Tahoma"/>
            <family val="2"/>
          </rPr>
          <t>The score is based on the maximum risk score in the family Dasyatidae, which included 3 species.</t>
        </r>
      </text>
    </comment>
    <comment ref="F210" authorId="0" shapeId="0" xr:uid="{4C10CCB5-8B1D-44A0-9702-42A442E3B59E}">
      <text>
        <r>
          <rPr>
            <b/>
            <sz val="9"/>
            <color indexed="81"/>
            <rFont val="Tahoma"/>
            <family val="2"/>
          </rPr>
          <t>The score is based on the maximum risk score in the family Dasyatidae, which included 3 species.</t>
        </r>
      </text>
    </comment>
    <comment ref="G210" authorId="0" shapeId="0" xr:uid="{C7FA2ED5-A880-4337-B5EA-6F42672140BA}">
      <text>
        <r>
          <rPr>
            <b/>
            <sz val="9"/>
            <color indexed="81"/>
            <rFont val="Tahoma"/>
            <family val="2"/>
          </rPr>
          <t>The score is based on the maximum risk score in the family Dasyatidae, which included 6 species.</t>
        </r>
      </text>
    </comment>
    <comment ref="H210" authorId="0" shapeId="0" xr:uid="{041E12FD-6B3C-4462-A0AC-BF897842D89B}">
      <text>
        <r>
          <rPr>
            <b/>
            <sz val="9"/>
            <color indexed="81"/>
            <rFont val="Tahoma"/>
            <family val="2"/>
          </rPr>
          <t>The score is based on the maximum risk score in the family Agonidae, which included 1 species.</t>
        </r>
      </text>
    </comment>
    <comment ref="I210" authorId="0" shapeId="0" xr:uid="{634A02FA-34D4-49FE-BEED-9A32F82BEB12}">
      <text>
        <r>
          <rPr>
            <b/>
            <sz val="9"/>
            <color indexed="81"/>
            <rFont val="Tahoma"/>
            <family val="2"/>
          </rPr>
          <t>The score is based on the maximum risk score in the family Agonidae, which included 1 species.</t>
        </r>
      </text>
    </comment>
    <comment ref="J210" authorId="0" shapeId="0" xr:uid="{4D7D5B3B-915E-416D-B6CB-7DCE6497D6ED}">
      <text>
        <r>
          <rPr>
            <b/>
            <sz val="9"/>
            <color indexed="81"/>
            <rFont val="Tahoma"/>
            <family val="2"/>
          </rPr>
          <t>The score is based on the maximum risk score in the family Agonidae, which included 1 species.</t>
        </r>
      </text>
    </comment>
    <comment ref="K210" authorId="0" shapeId="0" xr:uid="{8848522D-8D5C-4CF7-A732-F41A015DEFAC}">
      <text>
        <r>
          <rPr>
            <b/>
            <sz val="9"/>
            <color indexed="81"/>
            <rFont val="Tahoma"/>
            <family val="2"/>
          </rPr>
          <t>The score is based on the maximum risk score in the family Agonidae, which included 1 species.</t>
        </r>
      </text>
    </comment>
    <comment ref="M210" authorId="0" shapeId="0" xr:uid="{6E8B5801-4FB8-4473-B761-10E19F65F51E}">
      <text>
        <r>
          <rPr>
            <b/>
            <sz val="9"/>
            <color indexed="81"/>
            <rFont val="Tahoma"/>
            <family val="2"/>
          </rPr>
          <t>ALL stocks : Worldwide pelagic distribution</t>
        </r>
      </text>
    </comment>
    <comment ref="N210" authorId="0" shapeId="0" xr:uid="{08A8DAB4-F77C-4B9B-8C57-40D00DBCE42F}">
      <text>
        <r>
          <rPr>
            <b/>
            <sz val="9"/>
            <color indexed="81"/>
            <rFont val="Tahoma"/>
            <family val="2"/>
          </rPr>
          <t>The depth range of the species is 30-70m. For surface gears, the vertical overlap index with this species is 100.00%.</t>
        </r>
      </text>
    </comment>
    <comment ref="O210" authorId="0" shapeId="0" xr:uid="{BEA8F46A-3219-4FEB-8FEB-A624BC695CE4}">
      <text>
        <r>
          <rPr>
            <b/>
            <sz val="9"/>
            <color indexed="81"/>
            <rFont val="Tahoma"/>
            <family val="2"/>
          </rPr>
          <t>ALB stocks : The maximum length of the species is missing, but the family's maximum length based on 5 species is 337cm. For albacore fisheries, the length overlap index with this species is 100.00%._x000D_
TPT stocks : The maximum length of the species is missing, but the family's maximum length based on 5 species is 337cm. For tropical surface fisheries, the length overlap index with this species is 100.00%.</t>
        </r>
      </text>
    </comment>
    <comment ref="P210" authorId="0" shapeId="0" xr:uid="{BF51411F-20E9-46DA-AD58-6FEC46B09434}">
      <text>
        <r>
          <rPr>
            <b/>
            <sz val="9"/>
            <color indexed="81"/>
            <rFont val="Tahoma"/>
            <family val="2"/>
          </rPr>
          <t>No direct evidence of survival after capture.</t>
        </r>
      </text>
    </comment>
    <comment ref="E211" authorId="0" shapeId="0" xr:uid="{BD1563B4-DCE2-4203-907C-C037D87C7073}">
      <text>
        <r>
          <rPr>
            <b/>
            <sz val="9"/>
            <color indexed="81"/>
            <rFont val="Tahoma"/>
            <family val="2"/>
          </rPr>
          <t>Species growth rate (K) is 0.301, which is higher than lowest risk K (0.183) for age at maturity.</t>
        </r>
      </text>
    </comment>
    <comment ref="F211" authorId="0" shapeId="0" xr:uid="{01D9C10E-F654-49AF-9167-610E34A4E795}">
      <text>
        <r>
          <rPr>
            <b/>
            <sz val="9"/>
            <color indexed="81"/>
            <rFont val="Tahoma"/>
            <family val="2"/>
          </rPr>
          <t>Species growth rate (K) is 0.301, which is higher than lowest risk K (0.30) for maximum age.</t>
        </r>
      </text>
    </comment>
    <comment ref="G211" authorId="0" shapeId="0" xr:uid="{E0DC28ED-534C-40C1-A77E-44B02B7F308E}">
      <text>
        <r>
          <rPr>
            <b/>
            <sz val="9"/>
            <color indexed="81"/>
            <rFont val="Tahoma"/>
            <family val="2"/>
          </rPr>
          <t>There is no information, but fish are likely to produce &gt;100 eggs/year.</t>
        </r>
      </text>
    </comment>
    <comment ref="H211" authorId="0" shapeId="0" xr:uid="{00C7FBEC-E5EA-4F63-BC1A-EDC3741C5A93}">
      <text>
        <r>
          <rPr>
            <b/>
            <sz val="9"/>
            <color indexed="81"/>
            <rFont val="Tahoma"/>
            <family val="2"/>
          </rPr>
          <t>Species maximum length is 80, which is lower than the lowest risk value (100cm).</t>
        </r>
      </text>
    </comment>
    <comment ref="I211" authorId="0" shapeId="0" xr:uid="{7B6CE709-08B7-445E-8BAE-E60442267756}">
      <text>
        <r>
          <rPr>
            <b/>
            <sz val="9"/>
            <color indexed="81"/>
            <rFont val="Tahoma"/>
            <family val="2"/>
          </rPr>
          <t>Species length at maturity is 35, which is lower than the lowest risk value (40cm).</t>
        </r>
      </text>
    </comment>
    <comment ref="J211" authorId="0" shapeId="0" xr:uid="{9F6DEA00-A9B0-47D9-8204-FC447470338A}">
      <text>
        <r>
          <rPr>
            <b/>
            <sz val="9"/>
            <color indexed="81"/>
            <rFont val="Tahoma"/>
            <family val="2"/>
          </rPr>
          <t>Species reproductive strategy is broadcast spawner, which is low risk.</t>
        </r>
      </text>
    </comment>
    <comment ref="K211" authorId="0" shapeId="0" xr:uid="{B5F91C4A-0EFF-41BE-BD23-DF0F3A17FEF3}">
      <text>
        <r>
          <rPr>
            <b/>
            <sz val="9"/>
            <color indexed="81"/>
            <rFont val="Tahoma"/>
            <family val="2"/>
          </rPr>
          <t>Species trophic level is 3.5, which is higher than the highest risk value (3.25).</t>
        </r>
      </text>
    </comment>
    <comment ref="M211" authorId="0" shapeId="0" xr:uid="{A8CED6EE-583C-4529-A415-E03C816C1240}">
      <text>
        <r>
          <rPr>
            <b/>
            <sz val="9"/>
            <color indexed="81"/>
            <rFont val="Tahoma"/>
            <family val="2"/>
          </rPr>
          <t>WPO,IO_ stocks : Indo-west Pacific distribution, absent in Atlantic and East Pacific, mainly coastal</t>
        </r>
      </text>
    </comment>
    <comment ref="N211" authorId="0" shapeId="0" xr:uid="{1F7AC87C-0A91-4D7D-B7DF-E6900F391377}">
      <text>
        <r>
          <rPr>
            <b/>
            <sz val="9"/>
            <color indexed="81"/>
            <rFont val="Tahoma"/>
            <family val="2"/>
          </rPr>
          <t>The depth range of the species is 1-75m. For surface gears, the vertical overlap index with this species is 100.00%. This species is reef associated.</t>
        </r>
      </text>
    </comment>
    <comment ref="O211" authorId="0" shapeId="0" xr:uid="{6BBDF94B-7BFD-4616-B067-20959E323D6D}">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211" authorId="0" shapeId="0" xr:uid="{A8C7B885-3EE0-4200-91D3-62937D1E28DA}">
      <text>
        <r>
          <rPr>
            <b/>
            <sz val="9"/>
            <color indexed="81"/>
            <rFont val="Tahoma"/>
            <family val="2"/>
          </rPr>
          <t>No direct evidence of survival after capture.</t>
        </r>
      </text>
    </comment>
    <comment ref="E212" authorId="0" shapeId="0" xr:uid="{A896D190-A75E-428F-8581-1C9325E461B0}">
      <text>
        <r>
          <rPr>
            <b/>
            <sz val="9"/>
            <color indexed="81"/>
            <rFont val="Tahoma"/>
            <family val="2"/>
          </rPr>
          <t>Species growth rate (K) is 0.583, which is higher than lowest risk K (0.183) for age at maturity.</t>
        </r>
      </text>
    </comment>
    <comment ref="F212" authorId="0" shapeId="0" xr:uid="{A78C2399-8B98-481A-ABD7-2C8A92DD00EE}">
      <text>
        <r>
          <rPr>
            <b/>
            <sz val="9"/>
            <color indexed="81"/>
            <rFont val="Tahoma"/>
            <family val="2"/>
          </rPr>
          <t>Species growth rate (K) is 0.583, which is higher than lowest risk K (0.30) for maximum age.</t>
        </r>
      </text>
    </comment>
    <comment ref="G212" authorId="0" shapeId="0" xr:uid="{E9571E3E-ADB5-4691-B41C-061B6511BD5A}">
      <text>
        <r>
          <rPr>
            <b/>
            <sz val="9"/>
            <color indexed="81"/>
            <rFont val="Tahoma"/>
            <family val="2"/>
          </rPr>
          <t>The score is based on the maximum risk score in the family Agonidae, which included 1 species.</t>
        </r>
      </text>
    </comment>
    <comment ref="H212" authorId="0" shapeId="0" xr:uid="{5DDC70BF-7FFD-417E-8432-0F791C79E31B}">
      <text>
        <r>
          <rPr>
            <b/>
            <sz val="9"/>
            <color indexed="81"/>
            <rFont val="Tahoma"/>
            <family val="2"/>
          </rPr>
          <t>Species maximum length is 120, which is in the medium risk range (100-300cm).</t>
        </r>
      </text>
    </comment>
    <comment ref="I212" authorId="0" shapeId="0" xr:uid="{22A90FD1-B29C-4175-A4D3-361692EAF3F4}">
      <text>
        <r>
          <rPr>
            <b/>
            <sz val="9"/>
            <color indexed="81"/>
            <rFont val="Tahoma"/>
            <family val="2"/>
          </rPr>
          <t>Species length at maturity is 80, which is in the medium risk range (40-200cm).</t>
        </r>
      </text>
    </comment>
    <comment ref="J212" authorId="0" shapeId="0" xr:uid="{52F3D27D-2CAE-46EA-A527-BA0FDAD747C5}">
      <text>
        <r>
          <rPr>
            <b/>
            <sz val="9"/>
            <color indexed="81"/>
            <rFont val="Tahoma"/>
            <family val="2"/>
          </rPr>
          <t>Species reproductive strategy is broadcast spawner, which is low risk.</t>
        </r>
      </text>
    </comment>
    <comment ref="K212" authorId="0" shapeId="0" xr:uid="{4DB0A9FC-54AB-44BB-9DF8-A2074DAEBD27}">
      <text>
        <r>
          <rPr>
            <b/>
            <sz val="9"/>
            <color indexed="81"/>
            <rFont val="Tahoma"/>
            <family val="2"/>
          </rPr>
          <t>Species trophic level is 4.2, which is higher than the highest risk value (3.25).</t>
        </r>
      </text>
    </comment>
    <comment ref="M212" authorId="0" shapeId="0" xr:uid="{1C1BB8DF-53C4-4C6A-B0DD-0FEBCCDC619E}">
      <text>
        <r>
          <rPr>
            <b/>
            <sz val="9"/>
            <color indexed="81"/>
            <rFont val="Tahoma"/>
            <family val="2"/>
          </rPr>
          <t>IO_ stocks : Indian Ocean distribution</t>
        </r>
      </text>
    </comment>
    <comment ref="N212" authorId="0" shapeId="0" xr:uid="{87F3903B-0411-43BD-BEAE-90E3C4C4416E}">
      <text>
        <r>
          <rPr>
            <b/>
            <sz val="9"/>
            <color indexed="81"/>
            <rFont val="Tahoma"/>
            <family val="2"/>
          </rPr>
          <t>The depth range of the species is 50-200m. For surface gears, the vertical overlap index with this species is 33.77%.</t>
        </r>
      </text>
    </comment>
    <comment ref="O212" authorId="0" shapeId="0" xr:uid="{9832023A-93F4-4A8C-8285-A03E264FC35E}">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212" authorId="0" shapeId="0" xr:uid="{72B3D5FB-2205-4F76-8599-0E7972C5343B}">
      <text>
        <r>
          <rPr>
            <b/>
            <sz val="9"/>
            <color indexed="81"/>
            <rFont val="Tahoma"/>
            <family val="2"/>
          </rPr>
          <t>No direct evidence of survival after capture.</t>
        </r>
      </text>
    </comment>
    <comment ref="E213" authorId="0" shapeId="0" xr:uid="{78CF133A-9C9D-486A-A416-C8141087C339}">
      <text>
        <r>
          <rPr>
            <b/>
            <sz val="9"/>
            <color indexed="81"/>
            <rFont val="Tahoma"/>
            <family val="2"/>
          </rPr>
          <t>Species growth rate (K) is 0.800, which is higher than lowest risk K (0.183) for age at maturity.</t>
        </r>
      </text>
    </comment>
    <comment ref="F213" authorId="0" shapeId="0" xr:uid="{552BF4CA-DF06-4690-B2F8-6E477BA68776}">
      <text>
        <r>
          <rPr>
            <b/>
            <sz val="9"/>
            <color indexed="81"/>
            <rFont val="Tahoma"/>
            <family val="2"/>
          </rPr>
          <t>Species growth rate (K) is 0.800, which is higher than lowest risk K (0.30) for maximum age.</t>
        </r>
      </text>
    </comment>
    <comment ref="G213" authorId="0" shapeId="0" xr:uid="{D1612B2D-6102-4FEA-A4FD-C14A208D86D5}">
      <text>
        <r>
          <rPr>
            <b/>
            <sz val="9"/>
            <color indexed="81"/>
            <rFont val="Tahoma"/>
            <family val="2"/>
          </rPr>
          <t>Species fecundity is 210000 eggs/year, which is higher than the lowest risk value (20000).</t>
        </r>
      </text>
    </comment>
    <comment ref="H213" authorId="0" shapeId="0" xr:uid="{D9243219-FCE2-44AC-8FDB-C77F252CB00B}">
      <text>
        <r>
          <rPr>
            <b/>
            <sz val="9"/>
            <color indexed="81"/>
            <rFont val="Tahoma"/>
            <family val="2"/>
          </rPr>
          <t>Species maximum length is 100, which is in the medium risk range (100-300cm).</t>
        </r>
      </text>
    </comment>
    <comment ref="I213" authorId="0" shapeId="0" xr:uid="{3ADE4612-75F0-481A-A654-BEEFE332CAE7}">
      <text>
        <r>
          <rPr>
            <b/>
            <sz val="9"/>
            <color indexed="81"/>
            <rFont val="Tahoma"/>
            <family val="2"/>
          </rPr>
          <t>Species length at maturity is 40, which is lower than the lowest risk value (40cm).</t>
        </r>
      </text>
    </comment>
    <comment ref="J213" authorId="0" shapeId="0" xr:uid="{7B147862-42F7-46B4-B154-466C83028101}">
      <text>
        <r>
          <rPr>
            <b/>
            <sz val="9"/>
            <color indexed="81"/>
            <rFont val="Tahoma"/>
            <family val="2"/>
          </rPr>
          <t>Species reproductive strategy is broadcast spawner, which is low risk.</t>
        </r>
      </text>
    </comment>
    <comment ref="K213" authorId="0" shapeId="0" xr:uid="{76D3F49F-B4C3-4D14-B42D-BF4E26E69FEE}">
      <text>
        <r>
          <rPr>
            <b/>
            <sz val="9"/>
            <color indexed="81"/>
            <rFont val="Tahoma"/>
            <family val="2"/>
          </rPr>
          <t>Species trophic level is 4.5, which is higher than the highest risk value (3.25).</t>
        </r>
      </text>
    </comment>
    <comment ref="M213" authorId="0" shapeId="0" xr:uid="{C2E928CB-2098-4109-AD44-E3FD08FC0839}">
      <text>
        <r>
          <rPr>
            <b/>
            <sz val="9"/>
            <color indexed="81"/>
            <rFont val="Tahoma"/>
            <family val="2"/>
          </rPr>
          <t>ALL stocks : Worldwide pelagic distribution. Species is coastal.</t>
        </r>
      </text>
    </comment>
    <comment ref="N213" authorId="0" shapeId="0" xr:uid="{8B6AEA0F-07A1-452C-8EF9-E5BCD366F30C}">
      <text>
        <r>
          <rPr>
            <b/>
            <sz val="9"/>
            <color indexed="81"/>
            <rFont val="Tahoma"/>
            <family val="2"/>
          </rPr>
          <t>The depth range of the species is 1-200m. For surface gears, the vertical overlap index with this species is 50.00%.</t>
        </r>
      </text>
    </comment>
    <comment ref="O213" authorId="0" shapeId="0" xr:uid="{C17D29AA-E03E-4162-82DB-CB5E3DE2BB72}">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13" authorId="0" shapeId="0" xr:uid="{05F897F2-3B5C-48D1-844D-8A52CF7DED79}">
      <text>
        <r>
          <rPr>
            <b/>
            <sz val="9"/>
            <color indexed="81"/>
            <rFont val="Tahoma"/>
            <family val="2"/>
          </rPr>
          <t>No direct evidence of survival after capture.</t>
        </r>
      </text>
    </comment>
    <comment ref="E214" authorId="0" shapeId="0" xr:uid="{C5FD4B14-B738-4B9B-9989-40402E7C1359}">
      <text>
        <r>
          <rPr>
            <b/>
            <sz val="9"/>
            <color indexed="81"/>
            <rFont val="Tahoma"/>
            <family val="2"/>
          </rPr>
          <t>Species growth rate (K) is 0.151, which is in the medium risk K range (0.061-0.183) for age at maturity.</t>
        </r>
      </text>
    </comment>
    <comment ref="F214" authorId="0" shapeId="0" xr:uid="{34104406-5811-4D6E-836B-367F76162F1D}">
      <text>
        <r>
          <rPr>
            <b/>
            <sz val="9"/>
            <color indexed="81"/>
            <rFont val="Tahoma"/>
            <family val="2"/>
          </rPr>
          <t>Species growth rate (K) is 0.151, which is in the medium risk K range (0.12-0.30) for maximum age.</t>
        </r>
      </text>
    </comment>
    <comment ref="G214" authorId="0" shapeId="0" xr:uid="{DFC6CBE6-85FB-49E3-9FBC-7BCF7CAF953E}">
      <text>
        <r>
          <rPr>
            <b/>
            <sz val="9"/>
            <color indexed="81"/>
            <rFont val="Tahoma"/>
            <family val="2"/>
          </rPr>
          <t>Species fecundity is 69000 eggs/year, which is higher than the lowest risk value (20000).</t>
        </r>
      </text>
    </comment>
    <comment ref="H214" authorId="0" shapeId="0" xr:uid="{7D607FBA-091F-485A-94E4-31830EBC9439}">
      <text>
        <r>
          <rPr>
            <b/>
            <sz val="9"/>
            <color indexed="81"/>
            <rFont val="Tahoma"/>
            <family val="2"/>
          </rPr>
          <t>Species maximum length is 184, which is in the medium risk range (100-300cm).</t>
        </r>
      </text>
    </comment>
    <comment ref="I214" authorId="0" shapeId="0" xr:uid="{93DC4F7A-BB58-4E2E-B326-F3832FF062CE}">
      <text>
        <r>
          <rPr>
            <b/>
            <sz val="9"/>
            <color indexed="81"/>
            <rFont val="Tahoma"/>
            <family val="2"/>
          </rPr>
          <t>Species length at maturity is 63, which is in the medium risk range (40-200cm).</t>
        </r>
      </text>
    </comment>
    <comment ref="J214" authorId="0" shapeId="0" xr:uid="{7CDA20BA-5C2D-48FC-BA77-EF9B5E5FE01A}">
      <text>
        <r>
          <rPr>
            <b/>
            <sz val="9"/>
            <color indexed="81"/>
            <rFont val="Tahoma"/>
            <family val="2"/>
          </rPr>
          <t>Species reproductive strategy is broadcast spawner, which is low risk.</t>
        </r>
      </text>
    </comment>
    <comment ref="K214" authorId="0" shapeId="0" xr:uid="{29D3F956-E0F1-4EEC-9F6C-DC14D3067C67}">
      <text>
        <r>
          <rPr>
            <b/>
            <sz val="9"/>
            <color indexed="81"/>
            <rFont val="Tahoma"/>
            <family val="2"/>
          </rPr>
          <t>Species trophic level is 4.4, which is higher than the highest risk value (3.25).</t>
        </r>
      </text>
    </comment>
    <comment ref="M214" authorId="0" shapeId="0" xr:uid="{4350DF2C-BA28-4050-95E9-4593173604A4}">
      <text>
        <r>
          <rPr>
            <b/>
            <sz val="9"/>
            <color indexed="81"/>
            <rFont val="Tahoma"/>
            <family val="2"/>
          </rPr>
          <t>ALAN,ALAS,BEAT,SKAW,YFAT stocks : West Atlantic distribution, uncommon in East Atlantic.</t>
        </r>
      </text>
    </comment>
    <comment ref="N214" authorId="0" shapeId="0" xr:uid="{934FA799-DD90-46A1-BFB4-B345996F7759}">
      <text>
        <r>
          <rPr>
            <b/>
            <sz val="9"/>
            <color indexed="81"/>
            <rFont val="Tahoma"/>
            <family val="2"/>
          </rPr>
          <t>The depth range of the species is 5-140m. For surface gears, the vertical overlap index with this species is 70.59%. This species is reef associated.</t>
        </r>
      </text>
    </comment>
    <comment ref="O214" authorId="0" shapeId="0" xr:uid="{62318DF5-88A9-458C-8992-CD4B64FB8E31}">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214" authorId="0" shapeId="0" xr:uid="{60336A69-7EC3-4379-A75C-9942D64583BF}">
      <text>
        <r>
          <rPr>
            <b/>
            <sz val="9"/>
            <color indexed="81"/>
            <rFont val="Tahoma"/>
            <family val="2"/>
          </rPr>
          <t>No direct evidence of survival after capture.</t>
        </r>
      </text>
    </comment>
    <comment ref="E215" authorId="0" shapeId="0" xr:uid="{40AAAB04-FCD6-4725-A210-2E2BE6D90DCC}">
      <text>
        <r>
          <rPr>
            <b/>
            <sz val="9"/>
            <color indexed="81"/>
            <rFont val="Tahoma"/>
            <family val="2"/>
          </rPr>
          <t>The score is based on the maximum risk score in the family Molidae, which included 1 species.</t>
        </r>
      </text>
    </comment>
    <comment ref="F215" authorId="0" shapeId="0" xr:uid="{91FFE428-FC73-400F-B706-68E89A164552}">
      <text>
        <r>
          <rPr>
            <b/>
            <sz val="9"/>
            <color indexed="81"/>
            <rFont val="Tahoma"/>
            <family val="2"/>
          </rPr>
          <t>The score is based on the maximum risk score in the family Molidae, which included 1 species.</t>
        </r>
      </text>
    </comment>
    <comment ref="G215" authorId="0" shapeId="0" xr:uid="{C6CF1D29-672D-4DAC-B3B8-4AD1C5A458FE}">
      <text>
        <r>
          <rPr>
            <b/>
            <sz val="9"/>
            <color indexed="81"/>
            <rFont val="Tahoma"/>
            <family val="2"/>
          </rPr>
          <t>The score is based on the maximum risk score in the family Scombridae, which included 27 species.</t>
        </r>
      </text>
    </comment>
    <comment ref="H215" authorId="0" shapeId="0" xr:uid="{6B8B1B1E-C56F-47F2-8E70-80280BF79787}">
      <text>
        <r>
          <rPr>
            <b/>
            <sz val="9"/>
            <color indexed="81"/>
            <rFont val="Tahoma"/>
            <family val="2"/>
          </rPr>
          <t>The score is based on the maximum risk score in the family Carcharhinidae, which included 32 species.</t>
        </r>
      </text>
    </comment>
    <comment ref="I215" authorId="0" shapeId="0" xr:uid="{E7FFC65F-B749-4D0B-8CF1-11257DDB38BB}">
      <text>
        <r>
          <rPr>
            <b/>
            <sz val="9"/>
            <color indexed="81"/>
            <rFont val="Tahoma"/>
            <family val="2"/>
          </rPr>
          <t>The score is based on the maximum risk score in the family Carcharhinidae, which included 32 species.</t>
        </r>
      </text>
    </comment>
    <comment ref="J215" authorId="0" shapeId="0" xr:uid="{5D7C41B4-A2F2-47E6-9BB7-3CA8FB8DC213}">
      <text>
        <r>
          <rPr>
            <b/>
            <sz val="9"/>
            <color indexed="81"/>
            <rFont val="Tahoma"/>
            <family val="2"/>
          </rPr>
          <t>The score is based on the maximum risk score in the family Centrolophidae, which included 1 species.</t>
        </r>
      </text>
    </comment>
    <comment ref="K215" authorId="0" shapeId="0" xr:uid="{F8C560F5-C475-4950-863F-01E59F693F20}">
      <text>
        <r>
          <rPr>
            <b/>
            <sz val="9"/>
            <color indexed="81"/>
            <rFont val="Tahoma"/>
            <family val="2"/>
          </rPr>
          <t>The score is based on the maximum risk score in the family Carcharhinidae, which included 32 species.</t>
        </r>
      </text>
    </comment>
    <comment ref="M215" authorId="0" shapeId="0" xr:uid="{D029B8A6-5D2F-4314-870B-9D2AD7757027}">
      <text>
        <r>
          <rPr>
            <b/>
            <sz val="9"/>
            <color indexed="81"/>
            <rFont val="Tahoma"/>
            <family val="2"/>
          </rPr>
          <t>ALL stocks : Worldwide pelagic distribution</t>
        </r>
      </text>
    </comment>
    <comment ref="N215" authorId="0" shapeId="0" xr:uid="{62F87880-A6B2-43B4-9931-1920D944BDBA}">
      <text>
        <r>
          <rPr>
            <b/>
            <sz val="9"/>
            <color indexed="81"/>
            <rFont val="Tahoma"/>
            <family val="2"/>
          </rPr>
          <t>The depth range of the species is 1-20m. For surface gears, the vertical overlap index with this species is 100.00%.</t>
        </r>
      </text>
    </comment>
    <comment ref="O215" authorId="0" shapeId="0" xr:uid="{10AE07AB-9BA9-4CE0-B8EA-B81CC69CCB0C}">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15" authorId="0" shapeId="0" xr:uid="{CD1AE39A-F4BE-433B-ABCA-A0474F312E4C}">
      <text>
        <r>
          <rPr>
            <b/>
            <sz val="9"/>
            <color indexed="81"/>
            <rFont val="Tahoma"/>
            <family val="2"/>
          </rPr>
          <t>No direct evidence of survival after capture.</t>
        </r>
      </text>
    </comment>
    <comment ref="E216" authorId="0" shapeId="0" xr:uid="{A5BE5354-DE0D-404C-967C-9020AE8302C5}">
      <text>
        <r>
          <rPr>
            <b/>
            <sz val="9"/>
            <color indexed="81"/>
            <rFont val="Tahoma"/>
            <family val="2"/>
          </rPr>
          <t>The score is based on the maximum risk score in the family Scombridae, which included 35 species.</t>
        </r>
      </text>
    </comment>
    <comment ref="F216" authorId="0" shapeId="0" xr:uid="{81BC08FB-2997-401F-83C4-E758C3E89251}">
      <text>
        <r>
          <rPr>
            <b/>
            <sz val="9"/>
            <color indexed="81"/>
            <rFont val="Tahoma"/>
            <family val="2"/>
          </rPr>
          <t>The score is based on the maximum risk score in the family Scombridae, which included 35 species.</t>
        </r>
      </text>
    </comment>
    <comment ref="G216" authorId="0" shapeId="0" xr:uid="{8B2AE789-8F48-461E-A500-D8C1067DD5EC}">
      <text>
        <r>
          <rPr>
            <b/>
            <sz val="9"/>
            <color indexed="81"/>
            <rFont val="Tahoma"/>
            <family val="2"/>
          </rPr>
          <t>The score is based on the maximum risk score in the family Scombridae, which included 27 species.</t>
        </r>
      </text>
    </comment>
    <comment ref="H216" authorId="0" shapeId="0" xr:uid="{3712D562-A079-4278-842A-F36C8088F0E7}">
      <text>
        <r>
          <rPr>
            <b/>
            <sz val="9"/>
            <color indexed="81"/>
            <rFont val="Tahoma"/>
            <family val="2"/>
          </rPr>
          <t>Species maximum length is 150, which is in the medium risk range (100-300cm).</t>
        </r>
      </text>
    </comment>
    <comment ref="I216" authorId="0" shapeId="0" xr:uid="{583EFCC4-7D97-4143-BF00-F09098F2407C}">
      <text>
        <r>
          <rPr>
            <b/>
            <sz val="9"/>
            <color indexed="81"/>
            <rFont val="Tahoma"/>
            <family val="2"/>
          </rPr>
          <t>Species length at maturity is 75, which is in the medium risk range (40-200cm).</t>
        </r>
      </text>
    </comment>
    <comment ref="J216" authorId="0" shapeId="0" xr:uid="{82BCEB08-F11A-4797-8C91-487D4BC2CA95}">
      <text>
        <r>
          <rPr>
            <b/>
            <sz val="9"/>
            <color indexed="81"/>
            <rFont val="Tahoma"/>
            <family val="2"/>
          </rPr>
          <t>Species reproductive strategy is broadcast spawner, which is low risk.</t>
        </r>
      </text>
    </comment>
    <comment ref="K216" authorId="0" shapeId="0" xr:uid="{CAEE0548-1682-41F5-AA5E-6EB532192F9B}">
      <text>
        <r>
          <rPr>
            <b/>
            <sz val="9"/>
            <color indexed="81"/>
            <rFont val="Tahoma"/>
            <family val="2"/>
          </rPr>
          <t>Species trophic level is 4.2, which is higher than the highest risk value (3.25).</t>
        </r>
      </text>
    </comment>
    <comment ref="M216" authorId="0" shapeId="0" xr:uid="{7CFB2368-51C3-4598-A157-B807FF5E74A5}">
      <text>
        <r>
          <rPr>
            <b/>
            <sz val="9"/>
            <color indexed="81"/>
            <rFont val="Tahoma"/>
            <family val="2"/>
          </rPr>
          <t>ALPN,BEI_,BEPW,SKI_,SKPW,YFI_,YFPW stocks : Indo-West and North Pacific distribution</t>
        </r>
      </text>
    </comment>
    <comment ref="N216" authorId="0" shapeId="0" xr:uid="{4A40C062-150B-4C1F-BD02-3A3718AEFF08}">
      <text>
        <r>
          <rPr>
            <b/>
            <sz val="9"/>
            <color indexed="81"/>
            <rFont val="Tahoma"/>
            <family val="2"/>
          </rPr>
          <t>The depth range of the species is 1-100m. For surface gears, the vertical overlap index with this species is 100.00%.</t>
        </r>
      </text>
    </comment>
    <comment ref="O216" authorId="0" shapeId="0" xr:uid="{721DAD29-7FFB-4D5D-94B7-92151F6D1EC4}">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216" authorId="0" shapeId="0" xr:uid="{357CC19A-0B39-47AA-BAAD-232FC7BE8D7D}">
      <text>
        <r>
          <rPr>
            <b/>
            <sz val="9"/>
            <color indexed="81"/>
            <rFont val="Tahoma"/>
            <family val="2"/>
          </rPr>
          <t>No direct evidence of survival after capture.</t>
        </r>
      </text>
    </comment>
    <comment ref="E217" authorId="0" shapeId="0" xr:uid="{C3BBEEB8-9223-4FFC-8E2C-E0E65A2064B5}">
      <text>
        <r>
          <rPr>
            <b/>
            <sz val="9"/>
            <color indexed="81"/>
            <rFont val="Tahoma"/>
            <family val="2"/>
          </rPr>
          <t>Species growth rate (K) is 0.250, which is higher than lowest risk K (0.183) for age at maturity.</t>
        </r>
      </text>
    </comment>
    <comment ref="F217" authorId="0" shapeId="0" xr:uid="{6DCE90B0-2034-4B25-BD6B-032BF1B8EA7F}">
      <text>
        <r>
          <rPr>
            <b/>
            <sz val="9"/>
            <color indexed="81"/>
            <rFont val="Tahoma"/>
            <family val="2"/>
          </rPr>
          <t>Species growth rate (K) is 0.250, which is in the medium risk K range (0.12-0.30) for maximum age.</t>
        </r>
      </text>
    </comment>
    <comment ref="G217" authorId="0" shapeId="0" xr:uid="{A232F862-0D7E-4750-BB33-AF0D2682B4D9}">
      <text>
        <r>
          <rPr>
            <b/>
            <sz val="9"/>
            <color indexed="81"/>
            <rFont val="Tahoma"/>
            <family val="2"/>
          </rPr>
          <t>There is no information, but fish are likely to produce &gt;100 eggs/year.</t>
        </r>
      </text>
    </comment>
    <comment ref="H217" authorId="0" shapeId="0" xr:uid="{D5738A7E-0C69-4ED1-A0FC-27EE4D629AA9}">
      <text>
        <r>
          <rPr>
            <b/>
            <sz val="9"/>
            <color indexed="81"/>
            <rFont val="Tahoma"/>
            <family val="2"/>
          </rPr>
          <t>Species maximum length is 50, which is lower than the lowest risk value (100cm).</t>
        </r>
      </text>
    </comment>
    <comment ref="I217" authorId="0" shapeId="0" xr:uid="{1CD5058B-E3EE-4180-84F0-0677BF99E9C5}">
      <text>
        <r>
          <rPr>
            <b/>
            <sz val="9"/>
            <color indexed="81"/>
            <rFont val="Tahoma"/>
            <family val="2"/>
          </rPr>
          <t>Species maximum length is 50cm, which is in the length at maturity medium risk range (40-200cm).</t>
        </r>
      </text>
    </comment>
    <comment ref="J217" authorId="0" shapeId="0" xr:uid="{96A52435-E912-4121-907F-E2F82D683EFF}">
      <text>
        <r>
          <rPr>
            <b/>
            <sz val="9"/>
            <color indexed="81"/>
            <rFont val="Tahoma"/>
            <family val="2"/>
          </rPr>
          <t>There is no information, but fish are not live bearers.</t>
        </r>
      </text>
    </comment>
    <comment ref="K217" authorId="0" shapeId="0" xr:uid="{44F04D7E-B52E-49B8-BE42-F85A9D04ECC4}">
      <text>
        <r>
          <rPr>
            <b/>
            <sz val="9"/>
            <color indexed="81"/>
            <rFont val="Tahoma"/>
            <family val="2"/>
          </rPr>
          <t>Species trophic level is 2.9, which is in the medium risk range (2.75-3.25).</t>
        </r>
      </text>
    </comment>
    <comment ref="M217" authorId="0" shapeId="0" xr:uid="{6CE1BBD0-D696-49B4-BBF1-6A2E5880B899}">
      <text>
        <r>
          <rPr>
            <b/>
            <sz val="9"/>
            <color indexed="81"/>
            <rFont val="Tahoma"/>
            <family val="2"/>
          </rPr>
          <t>BEAT,BEPE,BEPW,SKAE,SKAW,SKPE,SKPW,YFAT,YFPE,YFPW stocks : Worldwide distribution, uncommon in subtropics and Indian Ocean, mainly coastal</t>
        </r>
      </text>
    </comment>
    <comment ref="N217" authorId="0" shapeId="0" xr:uid="{CA1C0EE6-31A9-4A4E-A0AF-9CFE99551872}">
      <text>
        <r>
          <rPr>
            <b/>
            <sz val="9"/>
            <color indexed="81"/>
            <rFont val="Tahoma"/>
            <family val="2"/>
          </rPr>
          <t>The depth range of the species is 1-45m. For surface gears, the vertical overlap index with this species is 100.00%. This species is reef associated.</t>
        </r>
      </text>
    </comment>
    <comment ref="O217" authorId="0" shapeId="0" xr:uid="{41864E79-1578-4BF5-8A5A-F489DCB27D72}">
      <text>
        <r>
          <rPr>
            <b/>
            <sz val="9"/>
            <color indexed="81"/>
            <rFont val="Tahoma"/>
            <family val="2"/>
          </rPr>
          <t>TPT stocks : The maximum length of the species is 50cm. For tropical surface fisheries, the length overlap index with this species is 45.45%.</t>
        </r>
      </text>
    </comment>
    <comment ref="P217" authorId="0" shapeId="0" xr:uid="{CABA9C8E-0E6B-4C75-8C8D-13A6E54C32DE}">
      <text>
        <r>
          <rPr>
            <b/>
            <sz val="9"/>
            <color indexed="81"/>
            <rFont val="Tahoma"/>
            <family val="2"/>
          </rPr>
          <t>No direct evidence of survival after capture.</t>
        </r>
      </text>
    </comment>
    <comment ref="E218" authorId="0" shapeId="0" xr:uid="{1B1C6BD6-D2AA-44E1-9DD5-6EBD1987578B}">
      <text>
        <r>
          <rPr>
            <b/>
            <sz val="9"/>
            <color indexed="81"/>
            <rFont val="Tahoma"/>
            <family val="2"/>
          </rPr>
          <t>The score is based on the maximum risk score in the family Agonidae, which included 1 species.</t>
        </r>
      </text>
    </comment>
    <comment ref="F218" authorId="0" shapeId="0" xr:uid="{FA60E77F-FC51-4525-83FF-85D99360D895}">
      <text>
        <r>
          <rPr>
            <b/>
            <sz val="9"/>
            <color indexed="81"/>
            <rFont val="Tahoma"/>
            <family val="2"/>
          </rPr>
          <t>The score is based on the maximum risk score in the family Agonidae, which included 1 species.</t>
        </r>
      </text>
    </comment>
    <comment ref="G218" authorId="0" shapeId="0" xr:uid="{CA4DEE45-6B86-41D3-9BBB-0AA148B956F9}">
      <text>
        <r>
          <rPr>
            <b/>
            <sz val="9"/>
            <color indexed="81"/>
            <rFont val="Tahoma"/>
            <family val="2"/>
          </rPr>
          <t>There is no information, but fish are likely to produce &gt;100 eggs/year.</t>
        </r>
      </text>
    </comment>
    <comment ref="H218" authorId="0" shapeId="0" xr:uid="{CBD10815-6F5E-47DD-90FA-C3425CCE93B4}">
      <text>
        <r>
          <rPr>
            <b/>
            <sz val="9"/>
            <color indexed="81"/>
            <rFont val="Tahoma"/>
            <family val="2"/>
          </rPr>
          <t>Species maximum length is 53, which is lower than the lowest risk value (100cm).</t>
        </r>
      </text>
    </comment>
    <comment ref="I218" authorId="0" shapeId="0" xr:uid="{23185E13-83CC-445D-987E-43B6B00587E8}">
      <text>
        <r>
          <rPr>
            <b/>
            <sz val="9"/>
            <color indexed="81"/>
            <rFont val="Tahoma"/>
            <family val="2"/>
          </rPr>
          <t>Species maximum length is 53cm, which is in the length at maturity medium risk range (40-200cm).</t>
        </r>
      </text>
    </comment>
    <comment ref="J218" authorId="0" shapeId="0" xr:uid="{98F96D99-D1C9-46FD-BB92-402C24E52C76}">
      <text>
        <r>
          <rPr>
            <b/>
            <sz val="9"/>
            <color indexed="81"/>
            <rFont val="Tahoma"/>
            <family val="2"/>
          </rPr>
          <t>There is no information, but fish are not live bearers.</t>
        </r>
      </text>
    </comment>
    <comment ref="K218" authorId="0" shapeId="0" xr:uid="{84486AB5-D691-46F4-B601-C32BA3A6E255}">
      <text>
        <r>
          <rPr>
            <b/>
            <sz val="9"/>
            <color indexed="81"/>
            <rFont val="Tahoma"/>
            <family val="2"/>
          </rPr>
          <t>Species trophic level is 2.9, which is in the medium risk range (2.75-3.25).</t>
        </r>
      </text>
    </comment>
    <comment ref="M218" authorId="0" shapeId="0" xr:uid="{FAB0E084-0D97-45CC-97C8-D89E43A111AE}">
      <text>
        <r>
          <rPr>
            <b/>
            <sz val="9"/>
            <color indexed="81"/>
            <rFont val="Tahoma"/>
            <family val="2"/>
          </rPr>
          <t>ALPN,BEPE,SKPE,YFPE stocks : Northeast Pacific distribution, mainly coastal</t>
        </r>
      </text>
    </comment>
    <comment ref="N218" authorId="0" shapeId="0" xr:uid="{A3E0F75B-840A-4218-90A1-9210C48DC6AE}">
      <text>
        <r>
          <rPr>
            <b/>
            <sz val="9"/>
            <color indexed="81"/>
            <rFont val="Tahoma"/>
            <family val="2"/>
          </rPr>
          <t>The depth range of the species is 1-40m. For surface gears, the vertical overlap index with this species is 100.00%. This species is reef associated.</t>
        </r>
      </text>
    </comment>
    <comment ref="O218" authorId="0" shapeId="0" xr:uid="{54246B5A-2559-4214-A13A-5138155760BE}">
      <text>
        <r>
          <rPr>
            <b/>
            <sz val="9"/>
            <color indexed="81"/>
            <rFont val="Tahoma"/>
            <family val="2"/>
          </rPr>
          <t>ALB stocks : The maximum length of the species is 53cm. For albacore fisheries, the length overlap index with this species is 37.86%._x000D_
TPT stocks : The maximum length of the species is 53cm. For tropical surface fisheries, the length overlap index with this species is 48.18%.</t>
        </r>
      </text>
    </comment>
    <comment ref="P218" authorId="0" shapeId="0" xr:uid="{F762D43F-C032-4D1A-AA11-FFE0FC606F32}">
      <text>
        <r>
          <rPr>
            <b/>
            <sz val="9"/>
            <color indexed="81"/>
            <rFont val="Tahoma"/>
            <family val="2"/>
          </rPr>
          <t>No direct evidence of survival after capture.</t>
        </r>
      </text>
    </comment>
    <comment ref="E219" authorId="0" shapeId="0" xr:uid="{D1C1C188-BD5F-4022-A5AB-3F6EF5475F6F}">
      <text>
        <r>
          <rPr>
            <b/>
            <sz val="9"/>
            <color indexed="81"/>
            <rFont val="Tahoma"/>
            <family val="2"/>
          </rPr>
          <t>The score is based on the maximum risk score in the family Kyphosidae, which included 1 species.</t>
        </r>
      </text>
    </comment>
    <comment ref="F219" authorId="0" shapeId="0" xr:uid="{A64A59EE-0F7F-49A3-9C92-70710CA4C10E}">
      <text>
        <r>
          <rPr>
            <b/>
            <sz val="9"/>
            <color indexed="81"/>
            <rFont val="Tahoma"/>
            <family val="2"/>
          </rPr>
          <t>The score is based on the maximum risk score in the family Kyphosidae, which included 1 species.</t>
        </r>
      </text>
    </comment>
    <comment ref="G219" authorId="0" shapeId="0" xr:uid="{0D0BF851-B1CD-4344-AA25-A06690B52D06}">
      <text>
        <r>
          <rPr>
            <b/>
            <sz val="9"/>
            <color indexed="81"/>
            <rFont val="Tahoma"/>
            <family val="2"/>
          </rPr>
          <t>There is no information, but fish are likely to produce &gt;100 eggs/year.</t>
        </r>
      </text>
    </comment>
    <comment ref="H219" authorId="0" shapeId="0" xr:uid="{53366B36-4AA4-4177-A79F-0BB42C11C739}">
      <text>
        <r>
          <rPr>
            <b/>
            <sz val="9"/>
            <color indexed="81"/>
            <rFont val="Tahoma"/>
            <family val="2"/>
          </rPr>
          <t>The score is based on the maximum risk score in the family Agonidae, which included 1 species.</t>
        </r>
      </text>
    </comment>
    <comment ref="I219" authorId="0" shapeId="0" xr:uid="{78C04F3F-7D98-4097-B113-AE12052E2F49}">
      <text>
        <r>
          <rPr>
            <b/>
            <sz val="9"/>
            <color indexed="81"/>
            <rFont val="Tahoma"/>
            <family val="2"/>
          </rPr>
          <t>The score is based on the maximum risk score in the family Agonidae, which included 1 species.</t>
        </r>
      </text>
    </comment>
    <comment ref="J219" authorId="0" shapeId="0" xr:uid="{FDA6D79D-412F-47AE-B340-F13D3D915197}">
      <text>
        <r>
          <rPr>
            <b/>
            <sz val="9"/>
            <color indexed="81"/>
            <rFont val="Tahoma"/>
            <family val="2"/>
          </rPr>
          <t>There is no information, but fish are not live bearers.</t>
        </r>
      </text>
    </comment>
    <comment ref="K219" authorId="0" shapeId="0" xr:uid="{D131A695-CA58-45DC-B1DF-CC76BDE9492B}">
      <text>
        <r>
          <rPr>
            <b/>
            <sz val="9"/>
            <color indexed="81"/>
            <rFont val="Tahoma"/>
            <family val="2"/>
          </rPr>
          <t>The score is based on the maximum risk score in the family Agonidae, which included 1 species.</t>
        </r>
      </text>
    </comment>
    <comment ref="M219" authorId="0" shapeId="0" xr:uid="{12A37B4D-443A-4677-9760-2013C8D4C0AA}">
      <text>
        <r>
          <rPr>
            <b/>
            <sz val="9"/>
            <color indexed="81"/>
            <rFont val="Tahoma"/>
            <family val="2"/>
          </rPr>
          <t>TPT stocks : Worldwide distribution, absent in subtropical Atlantic and Indian Oceans, uncommon in subtropical Pacific Ocean, mainly coastal</t>
        </r>
      </text>
    </comment>
    <comment ref="N219" authorId="0" shapeId="0" xr:uid="{B4DE1CF0-6B7F-4225-85E5-D7EDD8324B28}">
      <text>
        <r>
          <rPr>
            <b/>
            <sz val="9"/>
            <color indexed="81"/>
            <rFont val="Tahoma"/>
            <family val="2"/>
          </rPr>
          <t>The depth range of the species is 1-100m. For surface gears, the vertical overlap index with this species is 100.00%. This species is reef associated.</t>
        </r>
      </text>
    </comment>
    <comment ref="O219" authorId="0" shapeId="0" xr:uid="{2320BBF4-495C-4B50-8EB4-6500F58C2C54}">
      <text>
        <r>
          <rPr>
            <b/>
            <sz val="9"/>
            <color indexed="81"/>
            <rFont val="Tahoma"/>
            <family val="2"/>
          </rPr>
          <t>TPT stocks : The maximum length of the species is missing, but the family's maximum length based on 5 species is 76cm. For tropical surface fisheries, the length overlap index with this species is 69.09%.</t>
        </r>
      </text>
    </comment>
    <comment ref="P219" authorId="0" shapeId="0" xr:uid="{788AB6F5-D78F-4549-82ED-0FCDFF9A45F5}">
      <text>
        <r>
          <rPr>
            <b/>
            <sz val="9"/>
            <color indexed="81"/>
            <rFont val="Tahoma"/>
            <family val="2"/>
          </rPr>
          <t>No direct evidence of survival after capture.</t>
        </r>
      </text>
    </comment>
    <comment ref="E220" authorId="0" shapeId="0" xr:uid="{B7836375-5FD6-4387-98DD-BB7A4FD24E27}">
      <text>
        <r>
          <rPr>
            <b/>
            <sz val="9"/>
            <color indexed="81"/>
            <rFont val="Tahoma"/>
            <family val="2"/>
          </rPr>
          <t>The score is based on the maximum risk score in the family Agonidae, which included 1 species.</t>
        </r>
      </text>
    </comment>
    <comment ref="F220" authorId="0" shapeId="0" xr:uid="{5CDD67EB-C0D0-42AE-9FBD-4FEE8DB19882}">
      <text>
        <r>
          <rPr>
            <b/>
            <sz val="9"/>
            <color indexed="81"/>
            <rFont val="Tahoma"/>
            <family val="2"/>
          </rPr>
          <t>The score is based on the maximum risk score in the family Kyphosidae, which included 1 species.</t>
        </r>
      </text>
    </comment>
    <comment ref="G220" authorId="0" shapeId="0" xr:uid="{F5FD9556-1BEE-436B-A54A-CA6F182A00FC}">
      <text>
        <r>
          <rPr>
            <b/>
            <sz val="9"/>
            <color indexed="81"/>
            <rFont val="Tahoma"/>
            <family val="2"/>
          </rPr>
          <t>There is no information, but fish are likely to produce &gt;100 eggs/year.</t>
        </r>
      </text>
    </comment>
    <comment ref="H220" authorId="0" shapeId="0" xr:uid="{E29472A5-F4FA-416C-9A1C-6ED2A72FB05B}">
      <text>
        <r>
          <rPr>
            <b/>
            <sz val="9"/>
            <color indexed="81"/>
            <rFont val="Tahoma"/>
            <family val="2"/>
          </rPr>
          <t>Species maximum length is 76, which is lower than the lowest risk value (100cm).</t>
        </r>
      </text>
    </comment>
    <comment ref="I220" authorId="0" shapeId="0" xr:uid="{517E2557-69F6-481F-96AD-56F4D619EC16}">
      <text>
        <r>
          <rPr>
            <b/>
            <sz val="9"/>
            <color indexed="81"/>
            <rFont val="Tahoma"/>
            <family val="2"/>
          </rPr>
          <t>Species maximum length is 76cm, which is in the length at maturity medium risk range (40-200cm).</t>
        </r>
      </text>
    </comment>
    <comment ref="J220" authorId="0" shapeId="0" xr:uid="{61A3AE91-B412-4C71-B3A9-58A51C3688AC}">
      <text>
        <r>
          <rPr>
            <b/>
            <sz val="9"/>
            <color indexed="81"/>
            <rFont val="Tahoma"/>
            <family val="2"/>
          </rPr>
          <t>There is no information, but fish are not live bearers.</t>
        </r>
      </text>
    </comment>
    <comment ref="K220" authorId="0" shapeId="0" xr:uid="{D0D53637-2218-412B-918E-2DD5F52E9ADD}">
      <text>
        <r>
          <rPr>
            <b/>
            <sz val="9"/>
            <color indexed="81"/>
            <rFont val="Tahoma"/>
            <family val="2"/>
          </rPr>
          <t>Species trophic level is 2.0, which is lower than the lowest risk value (2.75).</t>
        </r>
      </text>
    </comment>
    <comment ref="M220" authorId="0" shapeId="0" xr:uid="{62FE90AF-CB36-4AAA-8CEF-0D4D3B3FC891}">
      <text>
        <r>
          <rPr>
            <b/>
            <sz val="9"/>
            <color indexed="81"/>
            <rFont val="Tahoma"/>
            <family val="2"/>
          </rPr>
          <t>AO_ stocks : Distribution Atlantic only. Species is coastal.</t>
        </r>
      </text>
    </comment>
    <comment ref="N220" authorId="0" shapeId="0" xr:uid="{A515D8A8-F43E-4A65-8BC5-9BEC59BDB94C}">
      <text>
        <r>
          <rPr>
            <b/>
            <sz val="9"/>
            <color indexed="81"/>
            <rFont val="Tahoma"/>
            <family val="2"/>
          </rPr>
          <t>Not evaluated</t>
        </r>
      </text>
    </comment>
    <comment ref="O220" authorId="0" shapeId="0" xr:uid="{4523AD0B-6583-4610-9163-E67BE8549268}">
      <text>
        <r>
          <rPr>
            <b/>
            <sz val="9"/>
            <color indexed="81"/>
            <rFont val="Tahoma"/>
            <family val="2"/>
          </rPr>
          <t>Not evaluated</t>
        </r>
      </text>
    </comment>
    <comment ref="P220" authorId="0" shapeId="0" xr:uid="{B3A331CA-04DF-4392-9341-48AB93445853}">
      <text>
        <r>
          <rPr>
            <b/>
            <sz val="9"/>
            <color indexed="81"/>
            <rFont val="Tahoma"/>
            <family val="2"/>
          </rPr>
          <t>Not evaluated</t>
        </r>
      </text>
    </comment>
    <comment ref="E221" authorId="0" shapeId="0" xr:uid="{A797C53B-2FFC-4B09-9529-70FA11C5E86A}">
      <text>
        <r>
          <rPr>
            <b/>
            <sz val="9"/>
            <color indexed="81"/>
            <rFont val="Tahoma"/>
            <family val="2"/>
          </rPr>
          <t>The score is based on the maximum risk score in the family Kyphosidae, which included 1 species.</t>
        </r>
      </text>
    </comment>
    <comment ref="F221" authorId="0" shapeId="0" xr:uid="{D98FD014-0D33-40F8-ACF2-51A7138B1487}">
      <text>
        <r>
          <rPr>
            <b/>
            <sz val="9"/>
            <color indexed="81"/>
            <rFont val="Tahoma"/>
            <family val="2"/>
          </rPr>
          <t>The score is based on the maximum risk score in the family Kyphosidae, which included 1 species.</t>
        </r>
      </text>
    </comment>
    <comment ref="G221" authorId="0" shapeId="0" xr:uid="{8886408E-23F0-47C6-8565-E78FC2362345}">
      <text>
        <r>
          <rPr>
            <b/>
            <sz val="9"/>
            <color indexed="81"/>
            <rFont val="Tahoma"/>
            <family val="2"/>
          </rPr>
          <t>There is no information, but fish are likely to produce &gt;100 eggs/year.</t>
        </r>
      </text>
    </comment>
    <comment ref="H221" authorId="0" shapeId="0" xr:uid="{01C960E5-F63F-4BA9-9F0B-6574B790A651}">
      <text>
        <r>
          <rPr>
            <b/>
            <sz val="9"/>
            <color indexed="81"/>
            <rFont val="Tahoma"/>
            <family val="2"/>
          </rPr>
          <t>Species maximum length is 70, which is lower than the lowest risk value (100cm).</t>
        </r>
      </text>
    </comment>
    <comment ref="I221" authorId="0" shapeId="0" xr:uid="{164AB518-F9D1-4335-A63C-52E6FD57EC81}">
      <text>
        <r>
          <rPr>
            <b/>
            <sz val="9"/>
            <color indexed="81"/>
            <rFont val="Tahoma"/>
            <family val="2"/>
          </rPr>
          <t>Species length at maturity is 39, which is lower than the lowest risk value (40cm).</t>
        </r>
      </text>
    </comment>
    <comment ref="J221" authorId="0" shapeId="0" xr:uid="{8104A192-1E05-47D3-A87B-B24BCEC1B1F4}">
      <text>
        <r>
          <rPr>
            <b/>
            <sz val="9"/>
            <color indexed="81"/>
            <rFont val="Tahoma"/>
            <family val="2"/>
          </rPr>
          <t>There is no information, but fish are not live bearers.</t>
        </r>
      </text>
    </comment>
    <comment ref="K221" authorId="0" shapeId="0" xr:uid="{FD420E91-EE90-4BBB-A364-666240D4C580}">
      <text>
        <r>
          <rPr>
            <b/>
            <sz val="9"/>
            <color indexed="81"/>
            <rFont val="Tahoma"/>
            <family val="2"/>
          </rPr>
          <t>Species trophic level is 2.0, which is lower than the lowest risk value (2.75).</t>
        </r>
      </text>
    </comment>
    <comment ref="M221" authorId="0" shapeId="0" xr:uid="{1C0465E9-E9B8-439B-BDB0-B65D93BCB58D}">
      <text>
        <r>
          <rPr>
            <b/>
            <sz val="9"/>
            <color indexed="81"/>
            <rFont val="Tahoma"/>
            <family val="2"/>
          </rPr>
          <t>TPT stocks : Worldwide distribution, absent in subtropical Atlantic and Indian Oceans, uncommon in subtropical Pacific Ocean</t>
        </r>
      </text>
    </comment>
    <comment ref="N221" authorId="0" shapeId="0" xr:uid="{7749BE45-054D-4DED-9D41-048F0D06CD7F}">
      <text>
        <r>
          <rPr>
            <b/>
            <sz val="9"/>
            <color indexed="81"/>
            <rFont val="Tahoma"/>
            <family val="2"/>
          </rPr>
          <t>The depth range of the species is 1-40m. For surface gears, the vertical overlap index with this species is 100.00%. This species is reef associated.</t>
        </r>
      </text>
    </comment>
    <comment ref="O221" authorId="0" shapeId="0" xr:uid="{C377B729-3D2E-44CE-8619-2BF967B25615}">
      <text>
        <r>
          <rPr>
            <b/>
            <sz val="9"/>
            <color indexed="81"/>
            <rFont val="Tahoma"/>
            <family val="2"/>
          </rPr>
          <t>TPT stocks : The maximum length of the species is 70cm. For tropical surface fisheries, the length overlap index with this species is 63.64%.</t>
        </r>
      </text>
    </comment>
    <comment ref="P221" authorId="0" shapeId="0" xr:uid="{2022AF76-4C66-45DC-AFDD-90AED7EB8B50}">
      <text>
        <r>
          <rPr>
            <b/>
            <sz val="9"/>
            <color indexed="81"/>
            <rFont val="Tahoma"/>
            <family val="2"/>
          </rPr>
          <t>No direct evidence of survival after capture.</t>
        </r>
      </text>
    </comment>
    <comment ref="E222" authorId="0" shapeId="0" xr:uid="{28C9F79E-66CF-423A-AA7E-05653411DDE7}">
      <text>
        <r>
          <rPr>
            <b/>
            <sz val="9"/>
            <color indexed="81"/>
            <rFont val="Tahoma"/>
            <family val="2"/>
          </rPr>
          <t>Species growth rate (K) is 0.218, which is higher than lowest risk K (0.183) for age at maturity.</t>
        </r>
      </text>
    </comment>
    <comment ref="F222" authorId="0" shapeId="0" xr:uid="{53C2C52D-D8E9-43BF-A7A9-195D5B38A471}">
      <text>
        <r>
          <rPr>
            <b/>
            <sz val="9"/>
            <color indexed="81"/>
            <rFont val="Tahoma"/>
            <family val="2"/>
          </rPr>
          <t>Species growth rate (K) is 0.218, which is in the medium risk K range (0.12-0.30) for maximum age.</t>
        </r>
      </text>
    </comment>
    <comment ref="G222" authorId="0" shapeId="0" xr:uid="{A71399B3-F9B9-4E04-A585-5C0DCCA188A1}">
      <text>
        <r>
          <rPr>
            <b/>
            <sz val="9"/>
            <color indexed="81"/>
            <rFont val="Tahoma"/>
            <family val="2"/>
          </rPr>
          <t>There is no information, but fish are likely to produce &gt;100 eggs/year.</t>
        </r>
      </text>
    </comment>
    <comment ref="H222" authorId="0" shapeId="0" xr:uid="{359741BD-2AD1-4002-9F10-04EF63574C68}">
      <text>
        <r>
          <rPr>
            <b/>
            <sz val="9"/>
            <color indexed="81"/>
            <rFont val="Tahoma"/>
            <family val="2"/>
          </rPr>
          <t>Species maximum length is 200, which is in the medium risk range (100-300cm).</t>
        </r>
      </text>
    </comment>
    <comment ref="I222" authorId="0" shapeId="0" xr:uid="{6902D618-06AE-441F-BB70-809362DE334A}">
      <text>
        <r>
          <rPr>
            <b/>
            <sz val="9"/>
            <color indexed="81"/>
            <rFont val="Tahoma"/>
            <family val="2"/>
          </rPr>
          <t>Species maximum length is 200cm, which is in the length at maturity medium risk range (40-200cm).</t>
        </r>
      </text>
    </comment>
    <comment ref="J222" authorId="0" shapeId="0" xr:uid="{BD14BD05-ACBD-4DFA-A31E-C70D0C59CB5A}">
      <text>
        <r>
          <rPr>
            <b/>
            <sz val="9"/>
            <color indexed="81"/>
            <rFont val="Tahoma"/>
            <family val="2"/>
          </rPr>
          <t>Species reproductive strategy is broadcast spawner, which is low risk.</t>
        </r>
      </text>
    </comment>
    <comment ref="K222" authorId="0" shapeId="0" xr:uid="{9D948787-213F-486E-BE43-BBBC4647530D}">
      <text>
        <r>
          <rPr>
            <b/>
            <sz val="9"/>
            <color indexed="81"/>
            <rFont val="Tahoma"/>
            <family val="2"/>
          </rPr>
          <t>Species trophic level is 4.2, which is higher than the highest risk value (3.25).</t>
        </r>
      </text>
    </comment>
    <comment ref="M222" authorId="0" shapeId="0" xr:uid="{2516365F-F212-4A41-975E-50CC15AC52FA}">
      <text>
        <r>
          <rPr>
            <b/>
            <sz val="9"/>
            <color indexed="81"/>
            <rFont val="Tahoma"/>
            <family val="2"/>
          </rPr>
          <t>ALL stocks : Worldwide pelagic distribution</t>
        </r>
      </text>
    </comment>
    <comment ref="N222" authorId="0" shapeId="0" xr:uid="{387AACA4-60FB-446C-8EAC-57454FE8E945}">
      <text>
        <r>
          <rPr>
            <b/>
            <sz val="9"/>
            <color indexed="81"/>
            <rFont val="Tahoma"/>
            <family val="2"/>
          </rPr>
          <t>The depth range of the species is 100-500m. For surface gears, the vertical overlap index with this species is 0.25%.</t>
        </r>
      </text>
    </comment>
    <comment ref="O222" authorId="0" shapeId="0" xr:uid="{357146FC-0C76-44EC-879E-84B3DC24B89A}">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2" authorId="0" shapeId="0" xr:uid="{D8D21DAF-2B6E-4694-8661-D8B1DBF66E8F}">
      <text>
        <r>
          <rPr>
            <b/>
            <sz val="9"/>
            <color indexed="81"/>
            <rFont val="Tahoma"/>
            <family val="2"/>
          </rPr>
          <t>No direct evidence of survival after capture.</t>
        </r>
      </text>
    </comment>
    <comment ref="E223" authorId="0" shapeId="0" xr:uid="{2CB132FF-40FA-4F52-BB4B-4E2366DA9668}">
      <text>
        <r>
          <rPr>
            <b/>
            <sz val="9"/>
            <color indexed="81"/>
            <rFont val="Tahoma"/>
            <family val="2"/>
          </rPr>
          <t>The score is based on the maximum risk score in the family Kyphosidae, which included 1 species.</t>
        </r>
      </text>
    </comment>
    <comment ref="F223" authorId="0" shapeId="0" xr:uid="{F05C1886-71AF-4666-B79F-8DEB2134168A}">
      <text>
        <r>
          <rPr>
            <b/>
            <sz val="9"/>
            <color indexed="81"/>
            <rFont val="Tahoma"/>
            <family val="2"/>
          </rPr>
          <t>The score is based on the maximum risk score in the family Kyphosidae, which included 1 species.</t>
        </r>
      </text>
    </comment>
    <comment ref="G223" authorId="0" shapeId="0" xr:uid="{D3DA6A9A-C3AF-4555-B4A4-3EE3665450B9}">
      <text>
        <r>
          <rPr>
            <b/>
            <sz val="9"/>
            <color indexed="81"/>
            <rFont val="Tahoma"/>
            <family val="2"/>
          </rPr>
          <t>The score is based on the maximum risk score in the family Agonidae, which included 1 species.</t>
        </r>
      </text>
    </comment>
    <comment ref="H223" authorId="0" shapeId="0" xr:uid="{835EF124-89AF-42FC-B2E6-B944C695D588}">
      <text>
        <r>
          <rPr>
            <b/>
            <sz val="9"/>
            <color indexed="81"/>
            <rFont val="Tahoma"/>
            <family val="2"/>
          </rPr>
          <t>Species maximum length is 45, which is lower than the lowest risk value (100cm).</t>
        </r>
      </text>
    </comment>
    <comment ref="I223" authorId="0" shapeId="0" xr:uid="{46419C36-798D-4FE3-BD63-639C00AA6F36}">
      <text>
        <r>
          <rPr>
            <b/>
            <sz val="9"/>
            <color indexed="81"/>
            <rFont val="Tahoma"/>
            <family val="2"/>
          </rPr>
          <t>Species maximum length is 45cm, which is in the length at maturity medium risk range (40-200cm).</t>
        </r>
      </text>
    </comment>
    <comment ref="J223" authorId="0" shapeId="0" xr:uid="{EEDC7548-658E-4EC7-BCF6-357D6E36A223}">
      <text>
        <r>
          <rPr>
            <b/>
            <sz val="9"/>
            <color indexed="81"/>
            <rFont val="Tahoma"/>
            <family val="2"/>
          </rPr>
          <t>The score is based on the maximum risk score in the family Agonidae, which included 1 species.</t>
        </r>
      </text>
    </comment>
    <comment ref="K223" authorId="0" shapeId="0" xr:uid="{9F75764B-15F5-4B6C-9BF1-79F5C24B1EB3}">
      <text>
        <r>
          <rPr>
            <b/>
            <sz val="9"/>
            <color indexed="81"/>
            <rFont val="Tahoma"/>
            <family val="2"/>
          </rPr>
          <t>Species trophic level is 4.0, which is higher than the highest risk value (3.25).</t>
        </r>
      </text>
    </comment>
    <comment ref="M223" authorId="0" shapeId="0" xr:uid="{8BB86DC9-63FF-42F1-A578-EDF30E96B7FA}">
      <text>
        <r>
          <rPr>
            <b/>
            <sz val="9"/>
            <color indexed="81"/>
            <rFont val="Tahoma"/>
            <family val="2"/>
          </rPr>
          <t>AO_,IO_,ALPS,BEPW,SKPW,YFPW stocks : Worldwide distribution, absent in North and East Pacific</t>
        </r>
      </text>
    </comment>
    <comment ref="N223" authorId="0" shapeId="0" xr:uid="{313C1131-9F14-47EC-A67E-275AB2DBEA61}">
      <text>
        <r>
          <rPr>
            <b/>
            <sz val="9"/>
            <color indexed="81"/>
            <rFont val="Tahoma"/>
            <family val="2"/>
          </rPr>
          <t>The depth range of the species is 50-500m. For surface gears, the vertical overlap index with this species is 11.31%.</t>
        </r>
      </text>
    </comment>
    <comment ref="O223" authorId="0" shapeId="0" xr:uid="{2433C158-174D-4A60-8A04-722B70E50FF7}">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223" authorId="0" shapeId="0" xr:uid="{531FF62E-F9A2-4479-A4E9-3948DE5032D1}">
      <text>
        <r>
          <rPr>
            <b/>
            <sz val="9"/>
            <color indexed="81"/>
            <rFont val="Tahoma"/>
            <family val="2"/>
          </rPr>
          <t>No direct evidence of survival after capture.</t>
        </r>
      </text>
    </comment>
    <comment ref="E224" authorId="0" shapeId="0" xr:uid="{E1C56F89-6F5E-4F3F-92D7-FEF6311A261E}">
      <text>
        <r>
          <rPr>
            <b/>
            <sz val="9"/>
            <color indexed="81"/>
            <rFont val="Tahoma"/>
            <family val="2"/>
          </rPr>
          <t>The score is based on the maximum risk score in the family Scombridae, which included 35 species.</t>
        </r>
      </text>
    </comment>
    <comment ref="F224" authorId="0" shapeId="0" xr:uid="{84996F31-82EF-474B-8F0B-48519C73B15D}">
      <text>
        <r>
          <rPr>
            <b/>
            <sz val="9"/>
            <color indexed="81"/>
            <rFont val="Tahoma"/>
            <family val="2"/>
          </rPr>
          <t>The score is based on the maximum risk score in the family Scombridae, which included 35 species.</t>
        </r>
      </text>
    </comment>
    <comment ref="G224" authorId="0" shapeId="0" xr:uid="{1BFF4F5A-B768-4D82-8398-37C09BA50F6C}">
      <text>
        <r>
          <rPr>
            <b/>
            <sz val="9"/>
            <color indexed="81"/>
            <rFont val="Tahoma"/>
            <family val="2"/>
          </rPr>
          <t>The score is based on the maximum risk score in the family Scombridae, which included 27 species.</t>
        </r>
      </text>
    </comment>
    <comment ref="H224" authorId="0" shapeId="0" xr:uid="{E304DDAB-14AA-41BA-A1BD-5ECB393B60FC}">
      <text>
        <r>
          <rPr>
            <b/>
            <sz val="9"/>
            <color indexed="81"/>
            <rFont val="Tahoma"/>
            <family val="2"/>
          </rPr>
          <t>Species maximum length is 200, which is in the medium risk range (100-300cm).</t>
        </r>
      </text>
    </comment>
    <comment ref="I224" authorId="0" shapeId="0" xr:uid="{932BEBD7-B59D-4816-BE53-F0FEBF01F3F9}">
      <text>
        <r>
          <rPr>
            <b/>
            <sz val="9"/>
            <color indexed="81"/>
            <rFont val="Tahoma"/>
            <family val="2"/>
          </rPr>
          <t>Species maximum length is 200cm, which is in the length at maturity medium risk range (40-200cm).</t>
        </r>
      </text>
    </comment>
    <comment ref="J224" authorId="0" shapeId="0" xr:uid="{521FFDD8-A28B-43A0-A1C8-6E9AE6597332}">
      <text>
        <r>
          <rPr>
            <b/>
            <sz val="9"/>
            <color indexed="81"/>
            <rFont val="Tahoma"/>
            <family val="2"/>
          </rPr>
          <t>The score is based on the maximum risk score in the family Molidae, which included 4 species.</t>
        </r>
      </text>
    </comment>
    <comment ref="K224" authorId="0" shapeId="0" xr:uid="{44274C4E-2B5A-4AB9-9675-16350FDF1F23}">
      <text>
        <r>
          <rPr>
            <b/>
            <sz val="9"/>
            <color indexed="81"/>
            <rFont val="Tahoma"/>
            <family val="2"/>
          </rPr>
          <t>Species trophic level is 4.3, which is higher than the highest risk value (3.25).</t>
        </r>
      </text>
    </comment>
    <comment ref="M224" authorId="0" shapeId="0" xr:uid="{362EA56A-0048-4FB1-8EA3-ED3A08743134}">
      <text>
        <r>
          <rPr>
            <b/>
            <sz val="9"/>
            <color indexed="81"/>
            <rFont val="Tahoma"/>
            <family val="2"/>
          </rPr>
          <t>ALL stocks : Worldwide pelagic distribution</t>
        </r>
      </text>
    </comment>
    <comment ref="N224" authorId="0" shapeId="0" xr:uid="{429AD8F8-4491-47C8-A80C-F95C52493243}">
      <text>
        <r>
          <rPr>
            <b/>
            <sz val="9"/>
            <color indexed="81"/>
            <rFont val="Tahoma"/>
            <family val="2"/>
          </rPr>
          <t>The depth range of the species is 200-1100m. For surface gears, the vertical overlap index with this species is -10.99%.</t>
        </r>
      </text>
    </comment>
    <comment ref="O224" authorId="0" shapeId="0" xr:uid="{ED5E6E9C-5B63-4D32-8DE3-62264A5CC1C7}">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4" authorId="0" shapeId="0" xr:uid="{ACD4198F-6AB8-4A82-A495-80379AB2F6F9}">
      <text>
        <r>
          <rPr>
            <b/>
            <sz val="9"/>
            <color indexed="81"/>
            <rFont val="Tahoma"/>
            <family val="2"/>
          </rPr>
          <t>No direct evidence of survival after capture.</t>
        </r>
      </text>
    </comment>
    <comment ref="E225" authorId="0" shapeId="0" xr:uid="{68AD183C-4C23-43CF-A9BA-C51B5AC827FC}">
      <text>
        <r>
          <rPr>
            <b/>
            <sz val="9"/>
            <color indexed="81"/>
            <rFont val="Tahoma"/>
            <family val="2"/>
          </rPr>
          <t>The score is based on the maximum risk score in the family Agonidae, which included 1 species.</t>
        </r>
      </text>
    </comment>
    <comment ref="F225" authorId="0" shapeId="0" xr:uid="{24C96059-42FC-49A1-812D-99FC0B01B07F}">
      <text>
        <r>
          <rPr>
            <b/>
            <sz val="9"/>
            <color indexed="81"/>
            <rFont val="Tahoma"/>
            <family val="2"/>
          </rPr>
          <t>The score is based on the maximum risk score in the family Carangidae, which included 17 species.</t>
        </r>
      </text>
    </comment>
    <comment ref="G225" authorId="0" shapeId="0" xr:uid="{1C2D0831-7451-460B-8891-45E71612439D}">
      <text>
        <r>
          <rPr>
            <b/>
            <sz val="9"/>
            <color indexed="81"/>
            <rFont val="Tahoma"/>
            <family val="2"/>
          </rPr>
          <t>The score is based on the maximum risk score in the family Carangidae, which included 17 species.</t>
        </r>
      </text>
    </comment>
    <comment ref="H225" authorId="0" shapeId="0" xr:uid="{A141115C-CA24-45F9-A6FD-8705B2F195BC}">
      <text>
        <r>
          <rPr>
            <b/>
            <sz val="9"/>
            <color indexed="81"/>
            <rFont val="Tahoma"/>
            <family val="2"/>
          </rPr>
          <t>Species maximum length is 200, which is in the medium risk range (100-300cm).</t>
        </r>
      </text>
    </comment>
    <comment ref="I225" authorId="0" shapeId="0" xr:uid="{5699C498-C314-4650-9A06-AABDA8F00045}">
      <text>
        <r>
          <rPr>
            <b/>
            <sz val="9"/>
            <color indexed="81"/>
            <rFont val="Tahoma"/>
            <family val="2"/>
          </rPr>
          <t>Species length at maturity is 60, which is in the medium risk range (40-200cm).</t>
        </r>
      </text>
    </comment>
    <comment ref="J225" authorId="0" shapeId="0" xr:uid="{7DFAD5BC-A961-4C86-9605-49CB3D8E663A}">
      <text>
        <r>
          <rPr>
            <b/>
            <sz val="9"/>
            <color indexed="81"/>
            <rFont val="Tahoma"/>
            <family val="2"/>
          </rPr>
          <t>Species reproductive strategy is broadcast spawner, which is low risk.</t>
        </r>
      </text>
    </comment>
    <comment ref="K225" authorId="0" shapeId="0" xr:uid="{31DDC52A-3A65-41E4-A88E-03C06381AFB4}">
      <text>
        <r>
          <rPr>
            <b/>
            <sz val="9"/>
            <color indexed="81"/>
            <rFont val="Tahoma"/>
            <family val="2"/>
          </rPr>
          <t>Species trophic level is 4.5, which is higher than the highest risk value (3.25).</t>
        </r>
      </text>
    </comment>
    <comment ref="M225" authorId="0" shapeId="0" xr:uid="{08EB101D-26CC-4AF2-8E01-93AD572604F6}">
      <text>
        <r>
          <rPr>
            <b/>
            <sz val="9"/>
            <color indexed="81"/>
            <rFont val="Tahoma"/>
            <family val="2"/>
          </rPr>
          <t>IO_,ALAM,ALAN,ALAS,BEAT,SKAE,YFAT stocks : Species found in Eastern Atlantic and Western Indian Ocean only.</t>
        </r>
      </text>
    </comment>
    <comment ref="N225" authorId="0" shapeId="0" xr:uid="{5742974E-9C2F-4C34-96D4-7E71801CA8C6}">
      <text>
        <r>
          <rPr>
            <b/>
            <sz val="9"/>
            <color indexed="81"/>
            <rFont val="Tahoma"/>
            <family val="2"/>
          </rPr>
          <t>The depth range of the species is 1-50m. For surface gears, the vertical overlap index with this species is 100.00%.</t>
        </r>
      </text>
    </comment>
    <comment ref="O225" authorId="0" shapeId="0" xr:uid="{0B4251EA-D5F2-4E14-A379-2BBD6BBFE282}">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25" authorId="0" shapeId="0" xr:uid="{B436F19A-A874-4867-8585-375F445FC281}">
      <text>
        <r>
          <rPr>
            <b/>
            <sz val="9"/>
            <color indexed="81"/>
            <rFont val="Tahoma"/>
            <family val="2"/>
          </rPr>
          <t>No direct evidence of survival after capture.</t>
        </r>
      </text>
    </comment>
    <comment ref="E226" authorId="0" shapeId="0" xr:uid="{782CAFA3-0656-4A64-9112-9C6B59E09D3B}">
      <text>
        <r>
          <rPr>
            <b/>
            <sz val="9"/>
            <color indexed="81"/>
            <rFont val="Tahoma"/>
            <family val="2"/>
          </rPr>
          <t>Species growth rate (K) is 0.100, which is in the medium risk K range (0.061-0.183) for age at maturity.</t>
        </r>
      </text>
    </comment>
    <comment ref="F226" authorId="0" shapeId="0" xr:uid="{50D0B1E5-D48F-4B81-B782-1FED6C802F62}">
      <text>
        <r>
          <rPr>
            <b/>
            <sz val="9"/>
            <color indexed="81"/>
            <rFont val="Tahoma"/>
            <family val="2"/>
          </rPr>
          <t>Species growth rate (K) is 0.100, which is lower than highest risk K (0.12) for maximum age.</t>
        </r>
      </text>
    </comment>
    <comment ref="G226" authorId="0" shapeId="0" xr:uid="{E184AC37-ABD0-49D2-A470-AAF74AFA4889}">
      <text>
        <r>
          <rPr>
            <b/>
            <sz val="9"/>
            <color indexed="81"/>
            <rFont val="Tahoma"/>
            <family val="2"/>
          </rPr>
          <t>Species fecundity is 6 eggs/year, which is lower than the highest risk value (100).</t>
        </r>
      </text>
    </comment>
    <comment ref="H226" authorId="0" shapeId="0" xr:uid="{583DDB9F-EC1D-475A-97B9-CABFC9D66D08}">
      <text>
        <r>
          <rPr>
            <b/>
            <sz val="9"/>
            <color indexed="81"/>
            <rFont val="Tahoma"/>
            <family val="2"/>
          </rPr>
          <t>Species maximum length is 198, which is in the medium risk range (100-300cm).</t>
        </r>
      </text>
    </comment>
    <comment ref="I226" authorId="0" shapeId="0" xr:uid="{49AEFA42-B0A6-4E02-9F9E-90DDC7A30F0E}">
      <text>
        <r>
          <rPr>
            <b/>
            <sz val="9"/>
            <color indexed="81"/>
            <rFont val="Tahoma"/>
            <family val="2"/>
          </rPr>
          <t>Species length at maturity is 105, which is in the medium risk range (40-200cm).</t>
        </r>
      </text>
    </comment>
    <comment ref="J226" authorId="0" shapeId="0" xr:uid="{A524C3DC-168C-4E7B-BB5D-1F7D9568269B}">
      <text>
        <r>
          <rPr>
            <b/>
            <sz val="9"/>
            <color indexed="81"/>
            <rFont val="Tahoma"/>
            <family val="2"/>
          </rPr>
          <t>Species reproductive strategy is live bearer, which is high risk.</t>
        </r>
      </text>
    </comment>
    <comment ref="K226" authorId="0" shapeId="0" xr:uid="{3FDBE69B-6622-40B1-84FC-D6DDF19179C6}">
      <text>
        <r>
          <rPr>
            <b/>
            <sz val="9"/>
            <color indexed="81"/>
            <rFont val="Tahoma"/>
            <family val="2"/>
          </rPr>
          <t>Species trophic level is 3.7, which is higher than the highest risk value (3.25).</t>
        </r>
      </text>
    </comment>
    <comment ref="M226" authorId="0" shapeId="0" xr:uid="{27BAC392-1644-4BDD-BD96-2328D52D789B}">
      <text>
        <r>
          <rPr>
            <b/>
            <sz val="9"/>
            <color indexed="81"/>
            <rFont val="Tahoma"/>
            <family val="2"/>
          </rPr>
          <t>BEPE,SKPE,YFPE stocks : Distribution East Pacific</t>
        </r>
      </text>
    </comment>
    <comment ref="N226" authorId="0" shapeId="0" xr:uid="{AB770117-E2CD-4483-949D-B344A23445C8}">
      <text>
        <r>
          <rPr>
            <b/>
            <sz val="9"/>
            <color indexed="81"/>
            <rFont val="Tahoma"/>
            <family val="2"/>
          </rPr>
          <t>The depth range of the species is 1-156m. For surface gears, the vertical overlap index with this species is 64.10%. This species is demersal.</t>
        </r>
      </text>
    </comment>
    <comment ref="O226" authorId="0" shapeId="0" xr:uid="{2792D06B-F07C-4BFC-A5FE-BD0DCB162D8B}">
      <text>
        <r>
          <rPr>
            <b/>
            <sz val="9"/>
            <color indexed="81"/>
            <rFont val="Tahoma"/>
            <family val="2"/>
          </rPr>
          <t>TPT stocks : The maximum length of the species is 198cm. For tropical surface fisheries, the length overlap index with this species is 100.00%.</t>
        </r>
      </text>
    </comment>
    <comment ref="P226" authorId="0" shapeId="0" xr:uid="{45E3BEEE-B975-49BC-AD10-9964493EFBD8}">
      <text>
        <r>
          <rPr>
            <b/>
            <sz val="9"/>
            <color indexed="81"/>
            <rFont val="Tahoma"/>
            <family val="2"/>
          </rPr>
          <t>No direct evidence of survival after capture.</t>
        </r>
      </text>
    </comment>
    <comment ref="E227" authorId="0" shapeId="0" xr:uid="{B3CA34AC-6955-40BD-8AEE-2F055025FF9A}">
      <text>
        <r>
          <rPr>
            <b/>
            <sz val="9"/>
            <color indexed="81"/>
            <rFont val="Tahoma"/>
            <family val="2"/>
          </rPr>
          <t>Species growth rate (K) is 0.160, which is in the medium risk K range (0.061-0.183) for age at maturity.</t>
        </r>
      </text>
    </comment>
    <comment ref="F227" authorId="0" shapeId="0" xr:uid="{6A965095-1F74-4322-9213-A200DD010FF4}">
      <text>
        <r>
          <rPr>
            <b/>
            <sz val="9"/>
            <color indexed="81"/>
            <rFont val="Tahoma"/>
            <family val="2"/>
          </rPr>
          <t>Species growth rate (K) is 0.160, which is in the medium risk K range (0.12-0.30) for maximum age.</t>
        </r>
      </text>
    </comment>
    <comment ref="G227" authorId="0" shapeId="0" xr:uid="{411ECC2C-3AA8-4E85-B63F-FB736711FCED}">
      <text>
        <r>
          <rPr>
            <b/>
            <sz val="9"/>
            <color indexed="81"/>
            <rFont val="Tahoma"/>
            <family val="2"/>
          </rPr>
          <t>There is no information, but fish are likely to produce &gt;100 eggs/year.</t>
        </r>
      </text>
    </comment>
    <comment ref="H227" authorId="0" shapeId="0" xr:uid="{A2F3FC95-0731-4EB0-B2E6-53543F20F45B}">
      <text>
        <r>
          <rPr>
            <b/>
            <sz val="9"/>
            <color indexed="81"/>
            <rFont val="Tahoma"/>
            <family val="2"/>
          </rPr>
          <t>Species maximum length is 110, which is in the medium risk range (100-300cm).</t>
        </r>
      </text>
    </comment>
    <comment ref="I227" authorId="0" shapeId="0" xr:uid="{0346914E-3CE5-4C97-BB99-883B7575D8EF}">
      <text>
        <r>
          <rPr>
            <b/>
            <sz val="9"/>
            <color indexed="81"/>
            <rFont val="Tahoma"/>
            <family val="2"/>
          </rPr>
          <t>Species maximum length is 110cm, which is in the length at maturity medium risk range (40-200cm).</t>
        </r>
      </text>
    </comment>
    <comment ref="J227" authorId="0" shapeId="0" xr:uid="{66BC86D5-B251-4D21-B9B8-35382DAAA055}">
      <text>
        <r>
          <rPr>
            <b/>
            <sz val="9"/>
            <color indexed="81"/>
            <rFont val="Tahoma"/>
            <family val="2"/>
          </rPr>
          <t>There is no information, but fish are not live bearers.</t>
        </r>
      </text>
    </comment>
    <comment ref="K227" authorId="0" shapeId="0" xr:uid="{4195A1E1-4428-4935-8F83-275D48366420}">
      <text>
        <r>
          <rPr>
            <b/>
            <sz val="9"/>
            <color indexed="81"/>
            <rFont val="Tahoma"/>
            <family val="2"/>
          </rPr>
          <t>Species trophic level is 3.7, which is higher than the highest risk value (3.25).</t>
        </r>
      </text>
    </comment>
    <comment ref="M227" authorId="0" shapeId="0" xr:uid="{50E5559D-9F9C-4A5C-89AE-E1F1CDA38F0F}">
      <text>
        <r>
          <rPr>
            <b/>
            <sz val="9"/>
            <color indexed="81"/>
            <rFont val="Tahoma"/>
            <family val="2"/>
          </rPr>
          <t>BEI_,BEPE,BEPW,SKI_,SKPE,SKPW,YFI_,YFPE,YFPW stocks : Tropical Indo-Pacific distrbution, uncommon in subtropics, absent in Atlantic Ocean, mainly coastal</t>
        </r>
      </text>
    </comment>
    <comment ref="N227" authorId="0" shapeId="0" xr:uid="{4D266480-EBCB-443C-A7A9-9A2E369D8E5B}">
      <text>
        <r>
          <rPr>
            <b/>
            <sz val="9"/>
            <color indexed="81"/>
            <rFont val="Tahoma"/>
            <family val="2"/>
          </rPr>
          <t>The depth range of the species is 18-100m. For surface gears, the vertical overlap index with this species is 100.00%. This species is demersal. This species is also reef associated.</t>
        </r>
      </text>
    </comment>
    <comment ref="O227" authorId="0" shapeId="0" xr:uid="{29E2C9E2-A7C2-4030-A196-72F774E28C50}">
      <text>
        <r>
          <rPr>
            <b/>
            <sz val="9"/>
            <color indexed="81"/>
            <rFont val="Tahoma"/>
            <family val="2"/>
          </rPr>
          <t>TPT stocks : The maximum length of the species is 110cm. For tropical surface fisheries, the length overlap index with this species is 100.00%.</t>
        </r>
      </text>
    </comment>
    <comment ref="P227" authorId="0" shapeId="0" xr:uid="{843BCCDD-0E55-4E50-BE27-0905A12D45C7}">
      <text>
        <r>
          <rPr>
            <b/>
            <sz val="9"/>
            <color indexed="81"/>
            <rFont val="Tahoma"/>
            <family val="2"/>
          </rPr>
          <t>No direct evidence of survival after capture.</t>
        </r>
      </text>
    </comment>
    <comment ref="E228" authorId="0" shapeId="0" xr:uid="{357F715E-2C83-4109-8669-5552995D6F42}">
      <text>
        <r>
          <rPr>
            <b/>
            <sz val="9"/>
            <color indexed="81"/>
            <rFont val="Tahoma"/>
            <family val="2"/>
          </rPr>
          <t>The score is based on the maximum risk score in the family Gempylidae, which included 3 species.</t>
        </r>
      </text>
    </comment>
    <comment ref="F228" authorId="0" shapeId="0" xr:uid="{DD29B01D-522E-405E-86C3-47C23591853D}">
      <text>
        <r>
          <rPr>
            <b/>
            <sz val="9"/>
            <color indexed="81"/>
            <rFont val="Tahoma"/>
            <family val="2"/>
          </rPr>
          <t>The score is based on the maximum risk score in the family Gempylidae, which included 3 species.</t>
        </r>
      </text>
    </comment>
    <comment ref="G228" authorId="0" shapeId="0" xr:uid="{3BF4B028-BBCE-4ED3-B631-6A8A505F69A8}">
      <text>
        <r>
          <rPr>
            <b/>
            <sz val="9"/>
            <color indexed="81"/>
            <rFont val="Tahoma"/>
            <family val="2"/>
          </rPr>
          <t>There is no information, but fish are likely to produce &gt;100 eggs/year.</t>
        </r>
      </text>
    </comment>
    <comment ref="H228" authorId="0" shapeId="0" xr:uid="{671CA34A-4DD5-4296-A316-7D094D4AEDE0}">
      <text>
        <r>
          <rPr>
            <b/>
            <sz val="9"/>
            <color indexed="81"/>
            <rFont val="Tahoma"/>
            <family val="2"/>
          </rPr>
          <t>Species maximum length is 61, which is lower than the lowest risk value (100cm).</t>
        </r>
      </text>
    </comment>
    <comment ref="I228" authorId="0" shapeId="0" xr:uid="{9CD18492-72AE-4AD4-A1D9-45B1A385F657}">
      <text>
        <r>
          <rPr>
            <b/>
            <sz val="9"/>
            <color indexed="81"/>
            <rFont val="Tahoma"/>
            <family val="2"/>
          </rPr>
          <t>Species maximum length is 61cm, which is in the length at maturity medium risk range (40-200cm).</t>
        </r>
      </text>
    </comment>
    <comment ref="J228" authorId="0" shapeId="0" xr:uid="{D28EE8A5-3B81-4911-BDBD-678317620A20}">
      <text>
        <r>
          <rPr>
            <b/>
            <sz val="9"/>
            <color indexed="81"/>
            <rFont val="Tahoma"/>
            <family val="2"/>
          </rPr>
          <t>There is no information, but fish are not live bearers.</t>
        </r>
      </text>
    </comment>
    <comment ref="K228" authorId="0" shapeId="0" xr:uid="{B23F25EB-1FE0-4C36-9013-C499A39F5CEC}">
      <text>
        <r>
          <rPr>
            <b/>
            <sz val="9"/>
            <color indexed="81"/>
            <rFont val="Tahoma"/>
            <family val="2"/>
          </rPr>
          <t>Species trophic level is 3.7, which is higher than the highest risk value (3.25).</t>
        </r>
      </text>
    </comment>
    <comment ref="M228" authorId="0" shapeId="0" xr:uid="{6AD969C7-79DE-4117-ACBF-A3EF5699908F}">
      <text>
        <r>
          <rPr>
            <b/>
            <sz val="9"/>
            <color indexed="81"/>
            <rFont val="Tahoma"/>
            <family val="2"/>
          </rPr>
          <t>ALL stocks : Worldwide pelagic distribution</t>
        </r>
      </text>
    </comment>
    <comment ref="N228" authorId="0" shapeId="0" xr:uid="{CDBDD3F9-232A-45F7-9F93-24DCA8F31751}">
      <text>
        <r>
          <rPr>
            <b/>
            <sz val="9"/>
            <color indexed="81"/>
            <rFont val="Tahoma"/>
            <family val="2"/>
          </rPr>
          <t>The depth range of the species is 10-476m. For surface gears, the vertical overlap index with this species is 19.49%.</t>
        </r>
      </text>
    </comment>
    <comment ref="O228" authorId="0" shapeId="0" xr:uid="{6CEA5B07-1B67-4AFF-BFC8-76F64FEC27AE}">
      <text>
        <r>
          <rPr>
            <b/>
            <sz val="9"/>
            <color indexed="81"/>
            <rFont val="Tahoma"/>
            <family val="2"/>
          </rPr>
          <t>ALB stocks : The maximum length of the species is 61cm. For albacore fisheries, the length overlap index with this species is 43.57%._x000D_
TPT stocks : The maximum length of the species is 61cm. For tropical surface fisheries, the length overlap index with this species is 55.45%.</t>
        </r>
      </text>
    </comment>
    <comment ref="P228" authorId="0" shapeId="0" xr:uid="{8BCEE8DE-BFE9-4381-81E2-459B7E03A823}">
      <text>
        <r>
          <rPr>
            <b/>
            <sz val="9"/>
            <color indexed="81"/>
            <rFont val="Tahoma"/>
            <family val="2"/>
          </rPr>
          <t>No direct evidence of survival after capture.</t>
        </r>
      </text>
    </comment>
    <comment ref="E229" authorId="0" shapeId="0" xr:uid="{8385BC92-163C-49EB-B4CA-23499353C01B}">
      <text>
        <r>
          <rPr>
            <b/>
            <sz val="9"/>
            <color indexed="81"/>
            <rFont val="Tahoma"/>
            <family val="2"/>
          </rPr>
          <t>Species growth rate (K) is 0.220, which is higher than lowest risk K (0.183) for age at maturity.</t>
        </r>
      </text>
    </comment>
    <comment ref="F229" authorId="0" shapeId="0" xr:uid="{5A41431E-84FA-4F5F-81DC-8C55D92998B5}">
      <text>
        <r>
          <rPr>
            <b/>
            <sz val="9"/>
            <color indexed="81"/>
            <rFont val="Tahoma"/>
            <family val="2"/>
          </rPr>
          <t>Species growth rate (K) is 0.220, which is in the medium risk K range (0.12-0.30) for maximum age.</t>
        </r>
      </text>
    </comment>
    <comment ref="G229" authorId="0" shapeId="0" xr:uid="{7C8AAF06-DF63-49EF-92E5-A670B34A575F}">
      <text>
        <r>
          <rPr>
            <b/>
            <sz val="9"/>
            <color indexed="81"/>
            <rFont val="Tahoma"/>
            <family val="2"/>
          </rPr>
          <t>There is no information, but fish are likely to produce &gt;100 eggs/year.</t>
        </r>
      </text>
    </comment>
    <comment ref="H229" authorId="0" shapeId="0" xr:uid="{1E41B4FC-8ECD-448B-8131-B63071FB8BD1}">
      <text>
        <r>
          <rPr>
            <b/>
            <sz val="9"/>
            <color indexed="81"/>
            <rFont val="Tahoma"/>
            <family val="2"/>
          </rPr>
          <t>Species maximum length is 50, which is lower than the lowest risk value (100cm).</t>
        </r>
      </text>
    </comment>
    <comment ref="I229" authorId="0" shapeId="0" xr:uid="{F12ED71D-C021-4E3E-8769-436BD410700F}">
      <text>
        <r>
          <rPr>
            <b/>
            <sz val="9"/>
            <color indexed="81"/>
            <rFont val="Tahoma"/>
            <family val="2"/>
          </rPr>
          <t>Species length at maturity is 23, which is lower than the lowest risk value (40cm).</t>
        </r>
      </text>
    </comment>
    <comment ref="J229" authorId="0" shapeId="0" xr:uid="{61A83D06-478C-486A-90E2-CFC76456EBF7}">
      <text>
        <r>
          <rPr>
            <b/>
            <sz val="9"/>
            <color indexed="81"/>
            <rFont val="Tahoma"/>
            <family val="2"/>
          </rPr>
          <t>The score is based on the maximum risk score in the family Gempylidae, which included 6 species.</t>
        </r>
      </text>
    </comment>
    <comment ref="K229" authorId="0" shapeId="0" xr:uid="{B69AB751-AC6D-4985-8E8E-36DE60CB140B}">
      <text>
        <r>
          <rPr>
            <b/>
            <sz val="9"/>
            <color indexed="81"/>
            <rFont val="Tahoma"/>
            <family val="2"/>
          </rPr>
          <t>Species trophic level is 3.8, which is higher than the highest risk value (3.25).</t>
        </r>
      </text>
    </comment>
    <comment ref="M229" authorId="0" shapeId="0" xr:uid="{34A4A3F8-E4DB-40A5-999D-F569740FC199}">
      <text>
        <r>
          <rPr>
            <b/>
            <sz val="9"/>
            <color indexed="81"/>
            <rFont val="Tahoma"/>
            <family val="2"/>
          </rPr>
          <t>PO_,IO_ stocks : Indo-Pacific distribution, mainly coastal</t>
        </r>
      </text>
    </comment>
    <comment ref="N229" authorId="0" shapeId="0" xr:uid="{40981497-6429-4E54-A184-9CA474904687}">
      <text>
        <r>
          <rPr>
            <b/>
            <sz val="9"/>
            <color indexed="81"/>
            <rFont val="Tahoma"/>
            <family val="2"/>
          </rPr>
          <t>The depth range of the species is 10-200m. For surface gears, the vertical overlap index with this species is 47.64%. This species is demersal. This species is also reef associated.</t>
        </r>
      </text>
    </comment>
    <comment ref="O229" authorId="0" shapeId="0" xr:uid="{2F0DE99D-B97C-4159-AD33-759DA9ABAF05}">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229" authorId="0" shapeId="0" xr:uid="{E8FBDDBD-5C74-4002-9722-48D71FD9359B}">
      <text>
        <r>
          <rPr>
            <b/>
            <sz val="9"/>
            <color indexed="81"/>
            <rFont val="Tahoma"/>
            <family val="2"/>
          </rPr>
          <t>No direct evidence of survival after capture.</t>
        </r>
      </text>
    </comment>
    <comment ref="E230" authorId="0" shapeId="0" xr:uid="{C892A329-DE1E-4710-98EB-17DB41B39974}">
      <text>
        <r>
          <rPr>
            <b/>
            <sz val="9"/>
            <color indexed="81"/>
            <rFont val="Tahoma"/>
            <family val="2"/>
          </rPr>
          <t>Species growth rate (K) is 0.212, which is higher than lowest risk K (0.183) for age at maturity.</t>
        </r>
      </text>
    </comment>
    <comment ref="F230" authorId="0" shapeId="0" xr:uid="{10989828-322B-42E1-A097-1987C600E894}">
      <text>
        <r>
          <rPr>
            <b/>
            <sz val="9"/>
            <color indexed="81"/>
            <rFont val="Tahoma"/>
            <family val="2"/>
          </rPr>
          <t>Species growth rate (K) is 0.212, which is in the medium risk K range (0.12-0.30) for maximum age.</t>
        </r>
      </text>
    </comment>
    <comment ref="G230" authorId="0" shapeId="0" xr:uid="{8073DDD4-0D00-43EE-84B2-1A267277CC44}">
      <text>
        <r>
          <rPr>
            <b/>
            <sz val="9"/>
            <color indexed="81"/>
            <rFont val="Tahoma"/>
            <family val="2"/>
          </rPr>
          <t>There is no information, but fish are likely to produce &gt;100 eggs/year.</t>
        </r>
      </text>
    </comment>
    <comment ref="H230" authorId="0" shapeId="0" xr:uid="{544F85C4-CC6F-483D-B317-D52447EE3ECF}">
      <text>
        <r>
          <rPr>
            <b/>
            <sz val="9"/>
            <color indexed="81"/>
            <rFont val="Tahoma"/>
            <family val="2"/>
          </rPr>
          <t>Species maximum length is 87, which is lower than the lowest risk value (100cm).</t>
        </r>
      </text>
    </comment>
    <comment ref="I230" authorId="0" shapeId="0" xr:uid="{DF3E8F8B-D117-4A50-AFF7-4F84C3872B22}">
      <text>
        <r>
          <rPr>
            <b/>
            <sz val="9"/>
            <color indexed="81"/>
            <rFont val="Tahoma"/>
            <family val="2"/>
          </rPr>
          <t>Species length at maturity is 39, which is lower than the lowest risk value (40cm).</t>
        </r>
      </text>
    </comment>
    <comment ref="J230" authorId="0" shapeId="0" xr:uid="{348BB035-C12B-42C4-8801-AC1BBB1328C8}">
      <text>
        <r>
          <rPr>
            <b/>
            <sz val="9"/>
            <color indexed="81"/>
            <rFont val="Tahoma"/>
            <family val="2"/>
          </rPr>
          <t>Species reproductive strategy is broadcast spawner, which is low risk.</t>
        </r>
      </text>
    </comment>
    <comment ref="K230" authorId="0" shapeId="0" xr:uid="{E10D2282-F099-43A5-A622-ECA4C88AC885}">
      <text>
        <r>
          <rPr>
            <b/>
            <sz val="9"/>
            <color indexed="81"/>
            <rFont val="Tahoma"/>
            <family val="2"/>
          </rPr>
          <t>Species trophic level is 3.8, which is higher than the highest risk value (3.25).</t>
        </r>
      </text>
    </comment>
    <comment ref="M230" authorId="0" shapeId="0" xr:uid="{B2686407-5F0B-4E0A-A10B-2474A5DC2718}">
      <text>
        <r>
          <rPr>
            <b/>
            <sz val="9"/>
            <color indexed="81"/>
            <rFont val="Tahoma"/>
            <family val="2"/>
          </rPr>
          <t>WPO,IO_ stocks : Indo-Pacific distribution, uncommon East Pacific, mainly coastal</t>
        </r>
      </text>
    </comment>
    <comment ref="N230" authorId="0" shapeId="0" xr:uid="{64E7A652-4C54-4AA8-B5BD-BF35636D941D}">
      <text>
        <r>
          <rPr>
            <b/>
            <sz val="9"/>
            <color indexed="81"/>
            <rFont val="Tahoma"/>
            <family val="2"/>
          </rPr>
          <t>The depth range of the species is 10-75m. For surface gears, the vertical overlap index with this species is 100.00%. This species is demersal. This species is also reef associated.</t>
        </r>
      </text>
    </comment>
    <comment ref="O230" authorId="0" shapeId="0" xr:uid="{B63FB298-AF22-478B-A472-0FA627ED82BE}">
      <text>
        <r>
          <rPr>
            <b/>
            <sz val="9"/>
            <color indexed="81"/>
            <rFont val="Tahoma"/>
            <family val="2"/>
          </rPr>
          <t>ALB stocks : The maximum length of the species is 87cm. For albacore fisheries, the length overlap index with this species is 62.14%._x000D_
TPT stocks : The maximum length of the species is 87cm. For tropical surface fisheries, the length overlap index with this species is 79.09%.</t>
        </r>
      </text>
    </comment>
    <comment ref="P230" authorId="0" shapeId="0" xr:uid="{92C5AD8C-D61E-4F8C-A052-C74406B551EA}">
      <text>
        <r>
          <rPr>
            <b/>
            <sz val="9"/>
            <color indexed="81"/>
            <rFont val="Tahoma"/>
            <family val="2"/>
          </rPr>
          <t>No direct evidence of survival after capture.</t>
        </r>
      </text>
    </comment>
    <comment ref="E231" authorId="0" shapeId="0" xr:uid="{DF5D1AC0-5E6D-411F-8376-66F3479415A5}">
      <text>
        <r>
          <rPr>
            <b/>
            <sz val="9"/>
            <color indexed="81"/>
            <rFont val="Tahoma"/>
            <family val="2"/>
          </rPr>
          <t>Species growth rate (K) is 0.460, which is higher than lowest risk K (0.183) for age at maturity.</t>
        </r>
      </text>
    </comment>
    <comment ref="F231" authorId="0" shapeId="0" xr:uid="{7183FD87-C9B5-4922-97AC-AE1BFB9DA940}">
      <text>
        <r>
          <rPr>
            <b/>
            <sz val="9"/>
            <color indexed="81"/>
            <rFont val="Tahoma"/>
            <family val="2"/>
          </rPr>
          <t>Species growth rate (K) is 0.460, which is higher than lowest risk K (0.30) for maximum age.</t>
        </r>
      </text>
    </comment>
    <comment ref="G231" authorId="0" shapeId="0" xr:uid="{2389FBD1-18B6-450E-8C12-E212FC75B917}">
      <text>
        <r>
          <rPr>
            <b/>
            <sz val="9"/>
            <color indexed="81"/>
            <rFont val="Tahoma"/>
            <family val="2"/>
          </rPr>
          <t>There is no information, but fish are likely to produce &gt;100 eggs/year.</t>
        </r>
      </text>
    </comment>
    <comment ref="H231" authorId="0" shapeId="0" xr:uid="{11AFDB5E-3B91-4CD0-8A6D-24D4002A89AA}">
      <text>
        <r>
          <rPr>
            <b/>
            <sz val="9"/>
            <color indexed="81"/>
            <rFont val="Tahoma"/>
            <family val="2"/>
          </rPr>
          <t>Species maximum length is 20, which is lower than the lowest risk value (100cm).</t>
        </r>
      </text>
    </comment>
    <comment ref="I231" authorId="0" shapeId="0" xr:uid="{AF27BE44-DD09-478C-AFED-EC1132D0FCA3}">
      <text>
        <r>
          <rPr>
            <b/>
            <sz val="9"/>
            <color indexed="81"/>
            <rFont val="Tahoma"/>
            <family val="2"/>
          </rPr>
          <t>Species maximum length is 20cm, which is lower than the length at maturity lowest risk value (40cm).</t>
        </r>
      </text>
    </comment>
    <comment ref="J231" authorId="0" shapeId="0" xr:uid="{409E02E9-7891-48DF-9FA9-04983CAE11B5}">
      <text>
        <r>
          <rPr>
            <b/>
            <sz val="9"/>
            <color indexed="81"/>
            <rFont val="Tahoma"/>
            <family val="2"/>
          </rPr>
          <t>Species reproductive strategy is broadcast spawner, which is low risk.</t>
        </r>
      </text>
    </comment>
    <comment ref="K231" authorId="0" shapeId="0" xr:uid="{32CAC043-B685-407D-B21F-9E7FC2D0A15D}">
      <text>
        <r>
          <rPr>
            <b/>
            <sz val="9"/>
            <color indexed="81"/>
            <rFont val="Tahoma"/>
            <family val="2"/>
          </rPr>
          <t>Species trophic level is 3.8, which is higher than the highest risk value (3.25).</t>
        </r>
      </text>
    </comment>
    <comment ref="M231" authorId="0" shapeId="0" xr:uid="{A2BDCF43-EFC9-479C-9362-6B86E8B04F43}">
      <text>
        <r>
          <rPr>
            <b/>
            <sz val="9"/>
            <color indexed="81"/>
            <rFont val="Tahoma"/>
            <family val="2"/>
          </rPr>
          <t>WPO,IO_ stocks : Indo-Pacific distribution, uncommon East Pacific, mainly coastal</t>
        </r>
      </text>
    </comment>
    <comment ref="N231" authorId="0" shapeId="0" xr:uid="{63DBF5D1-4928-4B40-ABA5-4386874B5FE9}">
      <text>
        <r>
          <rPr>
            <b/>
            <sz val="9"/>
            <color indexed="81"/>
            <rFont val="Tahoma"/>
            <family val="2"/>
          </rPr>
          <t>The depth range of the species is 1-150m. For surface gears, the vertical overlap index with this species is 66.67%. This species is demersal. This species is also reef associated.</t>
        </r>
      </text>
    </comment>
    <comment ref="O231" authorId="0" shapeId="0" xr:uid="{E1935848-8519-417C-BCEB-597E93EDCC88}">
      <text>
        <r>
          <rPr>
            <b/>
            <sz val="9"/>
            <color indexed="81"/>
            <rFont val="Tahoma"/>
            <family val="2"/>
          </rPr>
          <t>ALB stocks : The maximum length of the species is 20cm. For albacore fisheries, the length overlap index with this species is 14.29%._x000D_
TPT stocks : The maximum length of the species is 20cm. For tropical surface fisheries, the length overlap index with this species is 18.18%.</t>
        </r>
      </text>
    </comment>
    <comment ref="P231" authorId="0" shapeId="0" xr:uid="{1E8C11F8-777F-4BEC-917D-0E72C8936192}">
      <text>
        <r>
          <rPr>
            <b/>
            <sz val="9"/>
            <color indexed="81"/>
            <rFont val="Tahoma"/>
            <family val="2"/>
          </rPr>
          <t>No direct evidence of survival after capture.</t>
        </r>
      </text>
    </comment>
    <comment ref="E232" authorId="0" shapeId="0" xr:uid="{11ECE36C-03AD-4473-9634-2E8498A9A424}">
      <text>
        <r>
          <rPr>
            <b/>
            <sz val="9"/>
            <color indexed="81"/>
            <rFont val="Tahoma"/>
            <family val="2"/>
          </rPr>
          <t>Species growth rate (K) is 0.101, which is in the medium risk K range (0.061-0.183) for age at maturity.</t>
        </r>
      </text>
    </comment>
    <comment ref="F232" authorId="0" shapeId="0" xr:uid="{A941A58A-F390-463B-A809-2D4C6D591A5F}">
      <text>
        <r>
          <rPr>
            <b/>
            <sz val="9"/>
            <color indexed="81"/>
            <rFont val="Tahoma"/>
            <family val="2"/>
          </rPr>
          <t>Species growth rate (K) is 0.101, which is lower than highest risk K (0.12) for maximum age.</t>
        </r>
      </text>
    </comment>
    <comment ref="G232" authorId="0" shapeId="0" xr:uid="{271478EB-4809-40E1-93F0-27AE19D09B40}">
      <text>
        <r>
          <rPr>
            <b/>
            <sz val="9"/>
            <color indexed="81"/>
            <rFont val="Tahoma"/>
            <family val="2"/>
          </rPr>
          <t>The score is based on the maximum risk score in the family Agonidae, which included 1 species.</t>
        </r>
      </text>
    </comment>
    <comment ref="H232" authorId="0" shapeId="0" xr:uid="{6AFCA9F2-761F-4D1F-93A9-49C85719D3E3}">
      <text>
        <r>
          <rPr>
            <b/>
            <sz val="9"/>
            <color indexed="81"/>
            <rFont val="Tahoma"/>
            <family val="2"/>
          </rPr>
          <t>Species maximum length is 90, which is lower than the lowest risk value (100cm).</t>
        </r>
      </text>
    </comment>
    <comment ref="I232" authorId="0" shapeId="0" xr:uid="{7C4B2D6C-4335-4DDE-8492-9FC2CBDD2266}">
      <text>
        <r>
          <rPr>
            <b/>
            <sz val="9"/>
            <color indexed="81"/>
            <rFont val="Tahoma"/>
            <family val="2"/>
          </rPr>
          <t>Species length at maturity is 43, which is in the medium risk range (40-200cm).</t>
        </r>
      </text>
    </comment>
    <comment ref="J232" authorId="0" shapeId="0" xr:uid="{F64F20A1-BDCB-412C-B5BB-752C393859BF}">
      <text>
        <r>
          <rPr>
            <b/>
            <sz val="9"/>
            <color indexed="81"/>
            <rFont val="Tahoma"/>
            <family val="2"/>
          </rPr>
          <t>Species reproductive strategy is broadcast spawner, which is low risk.</t>
        </r>
      </text>
    </comment>
    <comment ref="K232" authorId="0" shapeId="0" xr:uid="{0B4A2422-CC2C-451F-A95C-D36AB44E19CF}">
      <text>
        <r>
          <rPr>
            <b/>
            <sz val="9"/>
            <color indexed="81"/>
            <rFont val="Tahoma"/>
            <family val="2"/>
          </rPr>
          <t>Species trophic level is 4.3, which is higher than the highest risk value (3.25).</t>
        </r>
      </text>
    </comment>
    <comment ref="M232" authorId="0" shapeId="0" xr:uid="{90B016A6-06CE-42A4-9F87-D2BC0A6BEF80}">
      <text>
        <r>
          <rPr>
            <b/>
            <sz val="9"/>
            <color indexed="81"/>
            <rFont val="Tahoma"/>
            <family val="2"/>
          </rPr>
          <t>PO_,IO_ stocks : Indo-Pacific distribution, mainly coastal</t>
        </r>
      </text>
    </comment>
    <comment ref="N232" authorId="0" shapeId="0" xr:uid="{95E4DDD0-8F50-4AA4-A3E9-503C6C3820D8}">
      <text>
        <r>
          <rPr>
            <b/>
            <sz val="9"/>
            <color indexed="81"/>
            <rFont val="Tahoma"/>
            <family val="2"/>
          </rPr>
          <t>The depth range of the species is 4-180m. For surface gears, the vertical overlap index with this species is 54.80%. This species is demersal. This species is also reef associated.</t>
        </r>
      </text>
    </comment>
    <comment ref="O232" authorId="0" shapeId="0" xr:uid="{58D6F6AF-6B4B-45A2-BBF0-F874A203E6DE}">
      <text>
        <r>
          <rPr>
            <b/>
            <sz val="9"/>
            <color indexed="81"/>
            <rFont val="Tahoma"/>
            <family val="2"/>
          </rPr>
          <t>ALB stocks : The maximum length of the species is 90cm. For albacore fisheries, the length overlap index with this species is 64.29%._x000D_
TPT stocks : The maximum length of the species is 90cm. For tropical surface fisheries, the length overlap index with this species is 81.82%.</t>
        </r>
      </text>
    </comment>
    <comment ref="P232" authorId="0" shapeId="0" xr:uid="{125FDE98-B20A-40C9-A844-A284312F2559}">
      <text>
        <r>
          <rPr>
            <b/>
            <sz val="9"/>
            <color indexed="81"/>
            <rFont val="Tahoma"/>
            <family val="2"/>
          </rPr>
          <t>No direct evidence of survival after capture.</t>
        </r>
      </text>
    </comment>
    <comment ref="E233" authorId="0" shapeId="0" xr:uid="{B5C7E40C-CA2D-483B-B2DF-6C3F8CA1EF68}">
      <text>
        <r>
          <rPr>
            <b/>
            <sz val="9"/>
            <color indexed="81"/>
            <rFont val="Tahoma"/>
            <family val="2"/>
          </rPr>
          <t>Species growth rate (K) is 0.429, which is higher than lowest risk K (0.183) for age at maturity.</t>
        </r>
      </text>
    </comment>
    <comment ref="F233" authorId="0" shapeId="0" xr:uid="{4B5327BE-04F0-43C0-ACAC-0F70DA9D3AA1}">
      <text>
        <r>
          <rPr>
            <b/>
            <sz val="9"/>
            <color indexed="81"/>
            <rFont val="Tahoma"/>
            <family val="2"/>
          </rPr>
          <t>Species growth rate (K) is 0.429, which is higher than lowest risk K (0.30) for maximum age.</t>
        </r>
      </text>
    </comment>
    <comment ref="G233" authorId="0" shapeId="0" xr:uid="{5BEA2E4F-FC4C-4003-B09D-E3F827AF1350}">
      <text>
        <r>
          <rPr>
            <b/>
            <sz val="9"/>
            <color indexed="81"/>
            <rFont val="Tahoma"/>
            <family val="2"/>
          </rPr>
          <t>Species fecundity is 53600 eggs/year, which is higher than the lowest risk value (20000).</t>
        </r>
      </text>
    </comment>
    <comment ref="H233" authorId="0" shapeId="0" xr:uid="{768349DA-3E77-4E1D-9632-C13CD3E20337}">
      <text>
        <r>
          <rPr>
            <b/>
            <sz val="9"/>
            <color indexed="81"/>
            <rFont val="Tahoma"/>
            <family val="2"/>
          </rPr>
          <t>Species maximum length is 90, which is lower than the lowest risk value (100cm).</t>
        </r>
      </text>
    </comment>
    <comment ref="I233" authorId="0" shapeId="0" xr:uid="{E35610BF-7A90-4D5A-A623-F34E1BDAE737}">
      <text>
        <r>
          <rPr>
            <b/>
            <sz val="9"/>
            <color indexed="81"/>
            <rFont val="Tahoma"/>
            <family val="2"/>
          </rPr>
          <t>Species length at maturity is 23, which is lower than the lowest risk value (40cm).</t>
        </r>
      </text>
    </comment>
    <comment ref="J233" authorId="0" shapeId="0" xr:uid="{A5EC820F-DED8-4241-91A5-75A196B1AA9D}">
      <text>
        <r>
          <rPr>
            <b/>
            <sz val="9"/>
            <color indexed="81"/>
            <rFont val="Tahoma"/>
            <family val="2"/>
          </rPr>
          <t>Species reproductive strategy is broadcast spawner, which is low risk.</t>
        </r>
      </text>
    </comment>
    <comment ref="K233" authorId="0" shapeId="0" xr:uid="{A33346DE-AFC5-4A40-89F1-A52EE4D91C9A}">
      <text>
        <r>
          <rPr>
            <b/>
            <sz val="9"/>
            <color indexed="81"/>
            <rFont val="Tahoma"/>
            <family val="2"/>
          </rPr>
          <t>Species trophic level is 3.6, which is higher than the highest risk value (3.25).</t>
        </r>
      </text>
    </comment>
    <comment ref="M233" authorId="0" shapeId="0" xr:uid="{FD655488-8C7F-48B3-AEC8-9F3D5103882B}">
      <text>
        <r>
          <rPr>
            <b/>
            <sz val="9"/>
            <color indexed="81"/>
            <rFont val="Tahoma"/>
            <family val="2"/>
          </rPr>
          <t>BEI_,BEPW,SKI_,SKPW,YFI_,YFPW stocks : Indo-west Pacific distribution, uncommon in Indian and Pacific subtropical oceans</t>
        </r>
      </text>
    </comment>
    <comment ref="N233" authorId="0" shapeId="0" xr:uid="{02991A19-6E53-46D2-9476-95BC09A5D3E2}">
      <text>
        <r>
          <rPr>
            <b/>
            <sz val="9"/>
            <color indexed="81"/>
            <rFont val="Tahoma"/>
            <family val="2"/>
          </rPr>
          <t>The depth range of the species is 10-40m. For surface gears, the vertical overlap index with this species is 100.00%.</t>
        </r>
      </text>
    </comment>
    <comment ref="O233" authorId="0" shapeId="0" xr:uid="{BCD0C56F-B0E6-4460-A6D3-5AE74C1334D1}">
      <text>
        <r>
          <rPr>
            <b/>
            <sz val="9"/>
            <color indexed="81"/>
            <rFont val="Tahoma"/>
            <family val="2"/>
          </rPr>
          <t>TPT stocks : The maximum length of the species is 90cm. For tropical surface fisheries, the length overlap index with this species is 81.82%.</t>
        </r>
      </text>
    </comment>
    <comment ref="P233" authorId="0" shapeId="0" xr:uid="{0B412CA1-EBA0-4A65-8B7C-E7FF5375C8E4}">
      <text>
        <r>
          <rPr>
            <b/>
            <sz val="9"/>
            <color indexed="81"/>
            <rFont val="Tahoma"/>
            <family val="2"/>
          </rPr>
          <t>No direct evidence of survival after capture.</t>
        </r>
      </text>
    </comment>
    <comment ref="E234" authorId="0" shapeId="0" xr:uid="{85AEC793-9870-4C3B-8D2D-D9DF30925251}">
      <text>
        <r>
          <rPr>
            <b/>
            <sz val="9"/>
            <color indexed="81"/>
            <rFont val="Tahoma"/>
            <family val="2"/>
          </rPr>
          <t>There is no information.</t>
        </r>
      </text>
    </comment>
    <comment ref="F234" authorId="0" shapeId="0" xr:uid="{E054E5A2-26C7-48ED-A476-69507C5F18DB}">
      <text>
        <r>
          <rPr>
            <b/>
            <sz val="9"/>
            <color indexed="81"/>
            <rFont val="Tahoma"/>
            <family val="2"/>
          </rPr>
          <t>There is no information.</t>
        </r>
      </text>
    </comment>
    <comment ref="G234" authorId="0" shapeId="0" xr:uid="{B98963EA-64D8-43B9-8DBC-18DE3B4F2F33}">
      <text>
        <r>
          <rPr>
            <b/>
            <sz val="9"/>
            <color indexed="81"/>
            <rFont val="Tahoma"/>
            <family val="2"/>
          </rPr>
          <t>There is no information, but fish are likely to produce &gt;100 eggs/year.</t>
        </r>
      </text>
    </comment>
    <comment ref="H234" authorId="0" shapeId="0" xr:uid="{DA6D8D73-0936-4865-99AD-C4C03724569B}">
      <text>
        <r>
          <rPr>
            <b/>
            <sz val="9"/>
            <color indexed="81"/>
            <rFont val="Tahoma"/>
            <family val="2"/>
          </rPr>
          <t>Species maximum length is 200, which is in the medium risk range (100-300cm).</t>
        </r>
      </text>
    </comment>
    <comment ref="I234" authorId="0" shapeId="0" xr:uid="{1194E67C-68B4-4A8C-9CF5-DB9D0ACF0757}">
      <text>
        <r>
          <rPr>
            <b/>
            <sz val="9"/>
            <color indexed="81"/>
            <rFont val="Tahoma"/>
            <family val="2"/>
          </rPr>
          <t>Species maximum length is 200cm, which is in the length at maturity medium risk range (40-200cm).</t>
        </r>
      </text>
    </comment>
    <comment ref="J234" authorId="0" shapeId="0" xr:uid="{9DF2B331-952C-430B-B0DD-FFAD7E4EA930}">
      <text>
        <r>
          <rPr>
            <b/>
            <sz val="9"/>
            <color indexed="81"/>
            <rFont val="Tahoma"/>
            <family val="2"/>
          </rPr>
          <t>Species reproductive strategy is broadcast spawner, which is low risk.</t>
        </r>
      </text>
    </comment>
    <comment ref="K234" authorId="0" shapeId="0" xr:uid="{E3ACE622-E3D2-4526-A5D2-3193974D2722}">
      <text>
        <r>
          <rPr>
            <b/>
            <sz val="9"/>
            <color indexed="81"/>
            <rFont val="Tahoma"/>
            <family val="2"/>
          </rPr>
          <t>Species trophic level is 4.5, which is higher than the highest risk value (3.25).</t>
        </r>
      </text>
    </comment>
    <comment ref="M234" authorId="0" shapeId="0" xr:uid="{D9F88C7B-3613-4A69-A151-E528A8D2B830}">
      <text>
        <r>
          <rPr>
            <b/>
            <sz val="9"/>
            <color indexed="81"/>
            <rFont val="Tahoma"/>
            <family val="2"/>
          </rPr>
          <t>ALL stocks : Worldwide pelagic distribution</t>
        </r>
      </text>
    </comment>
    <comment ref="N234" authorId="0" shapeId="0" xr:uid="{945AEBF4-B525-4C5F-AE4B-2381BE55282A}">
      <text>
        <r>
          <rPr>
            <b/>
            <sz val="9"/>
            <color indexed="81"/>
            <rFont val="Tahoma"/>
            <family val="2"/>
          </rPr>
          <t>The depth range of the species is 1-92m. For surface gears, the vertical overlap index with this species is 100.00%.</t>
        </r>
      </text>
    </comment>
    <comment ref="O234" authorId="0" shapeId="0" xr:uid="{34669C36-2585-407B-9C49-359681B42CED}">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34" authorId="0" shapeId="0" xr:uid="{27E3CC9D-DF0D-4099-9C26-1B270E9FEDFF}">
      <text>
        <r>
          <rPr>
            <b/>
            <sz val="9"/>
            <color indexed="81"/>
            <rFont val="Tahoma"/>
            <family val="2"/>
          </rPr>
          <t>No direct evidence of survival after capture.</t>
        </r>
      </text>
    </comment>
    <comment ref="E235" authorId="0" shapeId="0" xr:uid="{42A28A6A-3A9D-45E7-8C85-D934B60D543F}">
      <text>
        <r>
          <rPr>
            <b/>
            <sz val="9"/>
            <color indexed="81"/>
            <rFont val="Tahoma"/>
            <family val="2"/>
          </rPr>
          <t>The score is based on the maximum risk score in the family Agonidae, which included 1 species.</t>
        </r>
      </text>
    </comment>
    <comment ref="F235" authorId="0" shapeId="0" xr:uid="{4207C009-0CE6-4BC1-B7B3-B6BA0079E802}">
      <text>
        <r>
          <rPr>
            <b/>
            <sz val="9"/>
            <color indexed="81"/>
            <rFont val="Tahoma"/>
            <family val="2"/>
          </rPr>
          <t>The score is based on the maximum risk score in the family Agonidae, which included 1 species.</t>
        </r>
      </text>
    </comment>
    <comment ref="G235" authorId="0" shapeId="0" xr:uid="{340CFC65-4C64-4399-AB9F-C6F37388F822}">
      <text>
        <r>
          <rPr>
            <b/>
            <sz val="9"/>
            <color indexed="81"/>
            <rFont val="Tahoma"/>
            <family val="2"/>
          </rPr>
          <t>Species fecundity is 2 eggs/year, which is lower than the highest risk value (100).</t>
        </r>
      </text>
    </comment>
    <comment ref="H235" authorId="0" shapeId="0" xr:uid="{46312497-2807-4CED-AAE5-A9C0F6C9BC63}">
      <text>
        <r>
          <rPr>
            <b/>
            <sz val="9"/>
            <color indexed="81"/>
            <rFont val="Tahoma"/>
            <family val="2"/>
          </rPr>
          <t>Species maximum length is 427, which is higher than the highest risk value (300cm).</t>
        </r>
      </text>
    </comment>
    <comment ref="I235" authorId="0" shapeId="0" xr:uid="{3EA664C3-9284-4E6B-A69A-D29131AD37A2}">
      <text>
        <r>
          <rPr>
            <b/>
            <sz val="9"/>
            <color indexed="81"/>
            <rFont val="Tahoma"/>
            <family val="2"/>
          </rPr>
          <t>Species length at maturity is 205, which is higher than the highest risk value (200cm).</t>
        </r>
      </text>
    </comment>
    <comment ref="J235" authorId="0" shapeId="0" xr:uid="{516C9030-5647-4154-B804-269AC944C58E}">
      <text>
        <r>
          <rPr>
            <b/>
            <sz val="9"/>
            <color indexed="81"/>
            <rFont val="Tahoma"/>
            <family val="2"/>
          </rPr>
          <t>Species reproductive strategy is live bearer, which is high risk.</t>
        </r>
      </text>
    </comment>
    <comment ref="K235" authorId="0" shapeId="0" xr:uid="{4F864706-E5E7-4401-BE1E-2B9FF2D1967B}">
      <text>
        <r>
          <rPr>
            <b/>
            <sz val="9"/>
            <color indexed="81"/>
            <rFont val="Tahoma"/>
            <family val="2"/>
          </rPr>
          <t>Species trophic level is 4.5, which is higher than the highest risk value (3.25).</t>
        </r>
      </text>
    </comment>
    <comment ref="M235" authorId="0" shapeId="0" xr:uid="{996BA255-8D58-451B-B04C-20C6B380D830}">
      <text>
        <r>
          <rPr>
            <b/>
            <sz val="9"/>
            <color indexed="81"/>
            <rFont val="Tahoma"/>
            <family val="2"/>
          </rPr>
          <t>ALL stocks : Worldwide pelagic distribution</t>
        </r>
      </text>
    </comment>
    <comment ref="N235" authorId="0" shapeId="0" xr:uid="{46E605E1-B91A-41C1-9D93-6BC3EC1528BB}">
      <text>
        <r>
          <rPr>
            <b/>
            <sz val="9"/>
            <color indexed="81"/>
            <rFont val="Tahoma"/>
            <family val="2"/>
          </rPr>
          <t>The depth range of the species is 1-1752m. For surface gears, the vertical overlap index with this species is 5.71%.</t>
        </r>
      </text>
    </comment>
    <comment ref="O235" authorId="0" shapeId="0" xr:uid="{670EFAA8-E754-4DD8-A255-A218350AE8B5}">
      <text>
        <r>
          <rPr>
            <b/>
            <sz val="9"/>
            <color indexed="81"/>
            <rFont val="Tahoma"/>
            <family val="2"/>
          </rPr>
          <t>ALB stocks : The maximum length of the species is 427cm. For albacore fisheries, the length overlap index with this species is 100.00%._x000D_
TPT stocks : The maximum length of the species is 427cm. For tropical surface fisheries, the length overlap index with this species is 100.00%.</t>
        </r>
      </text>
    </comment>
    <comment ref="P235" authorId="0" shapeId="0" xr:uid="{28C4F64C-4880-4F9F-BC51-580A859CDACA}">
      <text>
        <r>
          <rPr>
            <b/>
            <sz val="9"/>
            <color indexed="81"/>
            <rFont val="Tahoma"/>
            <family val="2"/>
          </rPr>
          <t>No direct evidence of survival after capture.</t>
        </r>
      </text>
    </comment>
    <comment ref="E236" authorId="0" shapeId="0" xr:uid="{A9606A84-D402-46AD-ADEF-033632ACF0C8}">
      <text>
        <r>
          <rPr>
            <b/>
            <sz val="9"/>
            <color indexed="81"/>
            <rFont val="Tahoma"/>
            <family val="2"/>
          </rPr>
          <t>Species growth rate (K) is 0.200, which is higher than lowest risk K (0.183) for age at maturity.</t>
        </r>
      </text>
    </comment>
    <comment ref="F236" authorId="0" shapeId="0" xr:uid="{1FA4C149-0A31-4401-8947-81B140456CC1}">
      <text>
        <r>
          <rPr>
            <b/>
            <sz val="9"/>
            <color indexed="81"/>
            <rFont val="Tahoma"/>
            <family val="2"/>
          </rPr>
          <t>Species growth rate (K) is 0.200, which is in the medium risk K range (0.12-0.30) for maximum age.</t>
        </r>
      </text>
    </comment>
    <comment ref="G236" authorId="0" shapeId="0" xr:uid="{01A87EE5-700F-41AD-BA97-A2D3C3970F89}">
      <text>
        <r>
          <rPr>
            <b/>
            <sz val="9"/>
            <color indexed="81"/>
            <rFont val="Tahoma"/>
            <family val="2"/>
          </rPr>
          <t>Species fecundity is 1 eggs/year, which is lower than the highest risk value (100).</t>
        </r>
      </text>
    </comment>
    <comment ref="H236" authorId="0" shapeId="0" xr:uid="{536FDDD2-F221-4258-BFAA-0B2BCFE82A21}">
      <text>
        <r>
          <rPr>
            <b/>
            <sz val="9"/>
            <color indexed="81"/>
            <rFont val="Tahoma"/>
            <family val="2"/>
          </rPr>
          <t>Species maximum length is 305, which is higher than the highest risk value (300cm).</t>
        </r>
      </text>
    </comment>
    <comment ref="I236" authorId="0" shapeId="0" xr:uid="{6777B2C1-72B2-449C-A884-45BEA3B8479A}">
      <text>
        <r>
          <rPr>
            <b/>
            <sz val="9"/>
            <color indexed="81"/>
            <rFont val="Tahoma"/>
            <family val="2"/>
          </rPr>
          <t>Species length at maturity is 180, which is in the medium risk range (40-200cm).</t>
        </r>
      </text>
    </comment>
    <comment ref="J236" authorId="0" shapeId="0" xr:uid="{318DA8C2-E6F9-47A1-8726-AA552E905629}">
      <text>
        <r>
          <rPr>
            <b/>
            <sz val="9"/>
            <color indexed="81"/>
            <rFont val="Tahoma"/>
            <family val="2"/>
          </rPr>
          <t>Species reproductive strategy is live bearer, which is high risk.</t>
        </r>
      </text>
    </comment>
    <comment ref="K236" authorId="0" shapeId="0" xr:uid="{249BAB0E-7B97-4573-958C-54BEBB77D1B6}">
      <text>
        <r>
          <rPr>
            <b/>
            <sz val="9"/>
            <color indexed="81"/>
            <rFont val="Tahoma"/>
            <family val="2"/>
          </rPr>
          <t>Species trophic level is 4.5, which is higher than the highest risk value (3.25).</t>
        </r>
      </text>
    </comment>
    <comment ref="M236" authorId="0" shapeId="0" xr:uid="{71F389D9-7C77-4442-80B7-87A6E9F381EE}">
      <text>
        <r>
          <rPr>
            <b/>
            <sz val="9"/>
            <color indexed="81"/>
            <rFont val="Tahoma"/>
            <family val="2"/>
          </rPr>
          <t>ALPN stocks : Distribution North Pacific only. Species is coastal.</t>
        </r>
      </text>
    </comment>
    <comment ref="N236" authorId="0" shapeId="0" xr:uid="{ECF0EE5D-0754-4BC5-B7AB-CCD34A34D067}">
      <text>
        <r>
          <rPr>
            <b/>
            <sz val="9"/>
            <color indexed="81"/>
            <rFont val="Tahoma"/>
            <family val="2"/>
          </rPr>
          <t>The depth range of the species is 1-650m. For surface gears, the vertical overlap index with this species is 15.38%.</t>
        </r>
      </text>
    </comment>
    <comment ref="O236" authorId="0" shapeId="0" xr:uid="{6D6AE8B3-0737-4585-A7CF-CF06731610A5}">
      <text>
        <r>
          <rPr>
            <b/>
            <sz val="9"/>
            <color indexed="81"/>
            <rFont val="Tahoma"/>
            <family val="2"/>
          </rPr>
          <t>ALB stocks : The maximum length of the species is 305cm. For albacore fisheries, the length overlap index with this species is 100.00%.</t>
        </r>
      </text>
    </comment>
    <comment ref="P236" authorId="0" shapeId="0" xr:uid="{FF88F420-C9C2-4179-81CC-9AC940E82311}">
      <text>
        <r>
          <rPr>
            <b/>
            <sz val="9"/>
            <color indexed="81"/>
            <rFont val="Tahoma"/>
            <family val="2"/>
          </rPr>
          <t>No direct evidence of survival after capture.</t>
        </r>
      </text>
    </comment>
    <comment ref="E237" authorId="0" shapeId="0" xr:uid="{36570ABA-ECCE-4083-B91F-3AC402D3114E}">
      <text>
        <r>
          <rPr>
            <b/>
            <sz val="9"/>
            <color indexed="81"/>
            <rFont val="Tahoma"/>
            <family val="2"/>
          </rPr>
          <t>There is no information.</t>
        </r>
      </text>
    </comment>
    <comment ref="F237" authorId="0" shapeId="0" xr:uid="{116E90DC-0654-4B21-B428-37A57F1CBD84}">
      <text>
        <r>
          <rPr>
            <b/>
            <sz val="9"/>
            <color indexed="81"/>
            <rFont val="Tahoma"/>
            <family val="2"/>
          </rPr>
          <t>There is no information.</t>
        </r>
      </text>
    </comment>
    <comment ref="G237" authorId="0" shapeId="0" xr:uid="{8CFC0B4C-AEC7-4563-BE44-9B923DC953A4}">
      <text>
        <r>
          <rPr>
            <b/>
            <sz val="9"/>
            <color indexed="81"/>
            <rFont val="Tahoma"/>
            <family val="2"/>
          </rPr>
          <t>There is no information.</t>
        </r>
      </text>
    </comment>
    <comment ref="H237" authorId="0" shapeId="0" xr:uid="{119DF8B1-83CF-4B14-8E2E-08958780C30F}">
      <text>
        <r>
          <rPr>
            <b/>
            <sz val="9"/>
            <color indexed="81"/>
            <rFont val="Tahoma"/>
            <family val="2"/>
          </rPr>
          <t>Species maximum length is 549, which is higher than the highest risk value (300cm).</t>
        </r>
      </text>
    </comment>
    <comment ref="I237" authorId="0" shapeId="0" xr:uid="{301AD47F-7FC6-4BD1-A271-E0EA359F40BF}">
      <text>
        <r>
          <rPr>
            <b/>
            <sz val="9"/>
            <color indexed="81"/>
            <rFont val="Tahoma"/>
            <family val="2"/>
          </rPr>
          <t>Species length at maturity is 540, which is higher than the highest risk value (200cm).</t>
        </r>
      </text>
    </comment>
    <comment ref="J237" authorId="0" shapeId="0" xr:uid="{730D4236-A4EF-46A9-9F19-EE27A46D316A}">
      <text>
        <r>
          <rPr>
            <b/>
            <sz val="9"/>
            <color indexed="81"/>
            <rFont val="Tahoma"/>
            <family val="2"/>
          </rPr>
          <t>Species reproductive strategy is live bearer, which is high risk.</t>
        </r>
      </text>
    </comment>
    <comment ref="K237" authorId="0" shapeId="0" xr:uid="{00B716D4-B2A7-491E-8456-BC595CB2C3B5}">
      <text>
        <r>
          <rPr>
            <b/>
            <sz val="9"/>
            <color indexed="81"/>
            <rFont val="Tahoma"/>
            <family val="2"/>
          </rPr>
          <t>Species trophic level is 3.4, which is higher than the highest risk value (3.25).</t>
        </r>
      </text>
    </comment>
    <comment ref="M237" authorId="0" shapeId="0" xr:uid="{9DBD0667-BB2D-4DE6-AE24-B893FE126B39}">
      <text>
        <r>
          <rPr>
            <b/>
            <sz val="9"/>
            <color indexed="81"/>
            <rFont val="Tahoma"/>
            <family val="2"/>
          </rPr>
          <t>PO_,IO_,ALAN,ALAS,BEAT,SKAE,SKAW,YFAT stocks : Worldwide distribution, absent in Mediterranean</t>
        </r>
      </text>
    </comment>
    <comment ref="N237" authorId="0" shapeId="0" xr:uid="{C8468089-8D90-40A2-A304-6BA2D29F0254}">
      <text>
        <r>
          <rPr>
            <b/>
            <sz val="9"/>
            <color indexed="81"/>
            <rFont val="Tahoma"/>
            <family val="2"/>
          </rPr>
          <t>The depth range of the species is 5-600m. For surface gears, the vertical overlap index with this species is 16.11%.</t>
        </r>
      </text>
    </comment>
    <comment ref="O237" authorId="0" shapeId="0" xr:uid="{96F6E5E3-DC74-4BB9-8FDB-FE36828AD8AF}">
      <text>
        <r>
          <rPr>
            <b/>
            <sz val="9"/>
            <color indexed="81"/>
            <rFont val="Tahoma"/>
            <family val="2"/>
          </rPr>
          <t>ALB stocks : The maximum length of the species is 549cm. For albacore fisheries, the length overlap index with this species is 100.00%._x000D_
TPT stocks : The maximum length of the species is 549cm. For tropical surface fisheries, the length overlap index with this species is 100.00%.</t>
        </r>
      </text>
    </comment>
    <comment ref="P237" authorId="0" shapeId="0" xr:uid="{DD7C3D13-4758-4144-B8BC-050650D72097}">
      <text>
        <r>
          <rPr>
            <b/>
            <sz val="9"/>
            <color indexed="81"/>
            <rFont val="Tahoma"/>
            <family val="2"/>
          </rPr>
          <t>No direct evidence of survival after capture.</t>
        </r>
      </text>
    </comment>
    <comment ref="E238" authorId="0" shapeId="0" xr:uid="{DE924EF4-D62B-48D7-A70A-575F72C88224}">
      <text>
        <r>
          <rPr>
            <b/>
            <sz val="9"/>
            <color indexed="81"/>
            <rFont val="Tahoma"/>
            <family val="2"/>
          </rPr>
          <t>The score is based on the maximum risk score in the family Agonidae, which included 1 species.</t>
        </r>
      </text>
    </comment>
    <comment ref="F238" authorId="0" shapeId="0" xr:uid="{14C548E2-4D87-4EFE-B97A-2842531061A9}">
      <text>
        <r>
          <rPr>
            <b/>
            <sz val="9"/>
            <color indexed="81"/>
            <rFont val="Tahoma"/>
            <family val="2"/>
          </rPr>
          <t>The score is based on the maximum risk score in the family Agonidae, which included 1 species.</t>
        </r>
      </text>
    </comment>
    <comment ref="G238" authorId="0" shapeId="0" xr:uid="{E460C93A-58A2-4D83-9997-A4DCB5295665}">
      <text>
        <r>
          <rPr>
            <b/>
            <sz val="9"/>
            <color indexed="81"/>
            <rFont val="Tahoma"/>
            <family val="2"/>
          </rPr>
          <t>Species fecundity is 4 eggs/year, which is lower than the highest risk value (100).</t>
        </r>
      </text>
    </comment>
    <comment ref="H238" authorId="0" shapeId="0" xr:uid="{631EC3F3-0A39-4B8F-ABB4-CA5C9662B536}">
      <text>
        <r>
          <rPr>
            <b/>
            <sz val="9"/>
            <color indexed="81"/>
            <rFont val="Tahoma"/>
            <family val="2"/>
          </rPr>
          <t>Species maximum length is 170, which is in the medium risk range (100-300cm).</t>
        </r>
      </text>
    </comment>
    <comment ref="I238" authorId="0" shapeId="0" xr:uid="{257878F8-04BB-4E83-9EF3-832C4B079CB1}">
      <text>
        <r>
          <rPr>
            <b/>
            <sz val="9"/>
            <color indexed="81"/>
            <rFont val="Tahoma"/>
            <family val="2"/>
          </rPr>
          <t>Species length at maturity is 130, which is in the medium risk range (40-200cm).</t>
        </r>
      </text>
    </comment>
    <comment ref="J238" authorId="0" shapeId="0" xr:uid="{954E4AF0-DF5F-49F2-B08A-A61360FDAEA3}">
      <text>
        <r>
          <rPr>
            <b/>
            <sz val="9"/>
            <color indexed="81"/>
            <rFont val="Tahoma"/>
            <family val="2"/>
          </rPr>
          <t>Species reproductive strategy is live bearer, which is high risk.</t>
        </r>
      </text>
    </comment>
    <comment ref="K238" authorId="0" shapeId="0" xr:uid="{F4F48301-6F68-4510-8F3A-F1854D39CC97}">
      <text>
        <r>
          <rPr>
            <b/>
            <sz val="9"/>
            <color indexed="81"/>
            <rFont val="Tahoma"/>
            <family val="2"/>
          </rPr>
          <t>Species trophic level is 4.0, which is higher than the highest risk value (3.25).</t>
        </r>
      </text>
    </comment>
    <comment ref="M238" authorId="0" shapeId="0" xr:uid="{2CC7697A-E540-47F3-A02A-1F77DB29056D}">
      <text>
        <r>
          <rPr>
            <b/>
            <sz val="9"/>
            <color indexed="81"/>
            <rFont val="Tahoma"/>
            <family val="2"/>
          </rPr>
          <t>BEI_,SKI_,YFI_ stocks : Tropical Indian Ocean distribution, mainly coastal. Species is coastal.</t>
        </r>
      </text>
    </comment>
    <comment ref="N238" authorId="0" shapeId="0" xr:uid="{7D88AF7F-FECB-4842-9EB3-EACE7F2EE3A2}">
      <text>
        <r>
          <rPr>
            <b/>
            <sz val="9"/>
            <color indexed="81"/>
            <rFont val="Tahoma"/>
            <family val="2"/>
          </rPr>
          <t>The depth range of the species is 1-50m. For surface gears, the vertical overlap index with this species is 100.00%. This species is demersal.</t>
        </r>
      </text>
    </comment>
    <comment ref="O238" authorId="0" shapeId="0" xr:uid="{21745D63-34E7-4A56-BEF9-215CDC02F767}">
      <text>
        <r>
          <rPr>
            <b/>
            <sz val="9"/>
            <color indexed="81"/>
            <rFont val="Tahoma"/>
            <family val="2"/>
          </rPr>
          <t>TPT stocks : The maximum length of the species is 170cm. For tropical surface fisheries, the length overlap index with this species is 100.00%.</t>
        </r>
      </text>
    </comment>
    <comment ref="P238" authorId="0" shapeId="0" xr:uid="{7694FFDA-5A03-4DED-A29E-0E4E8289486D}">
      <text>
        <r>
          <rPr>
            <b/>
            <sz val="9"/>
            <color indexed="81"/>
            <rFont val="Tahoma"/>
            <family val="2"/>
          </rPr>
          <t>No direct evidence of survival after capture.</t>
        </r>
      </text>
    </comment>
    <comment ref="E239" authorId="0" shapeId="0" xr:uid="{2DA7A145-630D-4DCB-9D1F-0898B3FF7963}">
      <text>
        <r>
          <rPr>
            <b/>
            <sz val="9"/>
            <color indexed="81"/>
            <rFont val="Tahoma"/>
            <family val="2"/>
          </rPr>
          <t>Species growth rate (K) is 0.680, which is higher than lowest risk K (0.183) for age at maturity.</t>
        </r>
      </text>
    </comment>
    <comment ref="F239" authorId="0" shapeId="0" xr:uid="{61391402-B0F1-424D-A165-A6658E4BE556}">
      <text>
        <r>
          <rPr>
            <b/>
            <sz val="9"/>
            <color indexed="81"/>
            <rFont val="Tahoma"/>
            <family val="2"/>
          </rPr>
          <t>Species growth rate (K) is 0.680, which is higher than lowest risk K (0.30) for maximum age.</t>
        </r>
      </text>
    </comment>
    <comment ref="G239" authorId="0" shapeId="0" xr:uid="{02A7266E-1D52-44E9-9271-0FE71C950AA5}">
      <text>
        <r>
          <rPr>
            <b/>
            <sz val="9"/>
            <color indexed="81"/>
            <rFont val="Tahoma"/>
            <family val="2"/>
          </rPr>
          <t>There is no information, but fish are likely to produce &gt;100 eggs/year.</t>
        </r>
      </text>
    </comment>
    <comment ref="H239" authorId="0" shapeId="0" xr:uid="{9BB13151-181D-400F-8826-F92DECAB5F61}">
      <text>
        <r>
          <rPr>
            <b/>
            <sz val="9"/>
            <color indexed="81"/>
            <rFont val="Tahoma"/>
            <family val="2"/>
          </rPr>
          <t>Species maximum length is 110, which is in the medium risk range (100-300cm).</t>
        </r>
      </text>
    </comment>
    <comment ref="I239" authorId="0" shapeId="0" xr:uid="{5A823763-EA35-425D-BB07-C883AEFB842D}">
      <text>
        <r>
          <rPr>
            <b/>
            <sz val="9"/>
            <color indexed="81"/>
            <rFont val="Tahoma"/>
            <family val="2"/>
          </rPr>
          <t>Species maximum length is 110cm, which is in the length at maturity medium risk range (40-200cm).</t>
        </r>
      </text>
    </comment>
    <comment ref="J239" authorId="0" shapeId="0" xr:uid="{9CB752F1-F347-427C-8D31-33E68C6EB213}">
      <text>
        <r>
          <rPr>
            <b/>
            <sz val="9"/>
            <color indexed="81"/>
            <rFont val="Tahoma"/>
            <family val="2"/>
          </rPr>
          <t>There is no information, but fish are not live bearers.</t>
        </r>
      </text>
    </comment>
    <comment ref="K239" authorId="0" shapeId="0" xr:uid="{9ECEE0C6-A945-46D5-AF6E-D1A110C713FB}">
      <text>
        <r>
          <rPr>
            <b/>
            <sz val="9"/>
            <color indexed="81"/>
            <rFont val="Tahoma"/>
            <family val="2"/>
          </rPr>
          <t>Species trophic level is 4.0, which is higher than the highest risk value (3.25).</t>
        </r>
      </text>
    </comment>
    <comment ref="M239" authorId="0" shapeId="0" xr:uid="{E7737D70-78B3-40B4-9AB8-B3845863B54F}">
      <text>
        <r>
          <rPr>
            <b/>
            <sz val="9"/>
            <color indexed="81"/>
            <rFont val="Tahoma"/>
            <family val="2"/>
          </rPr>
          <t>ALL stocks : Worldwide pelagic distribution</t>
        </r>
      </text>
    </comment>
    <comment ref="N239" authorId="0" shapeId="0" xr:uid="{51BA7D38-B82F-4ADB-AE3A-FD56081B3529}">
      <text>
        <r>
          <rPr>
            <b/>
            <sz val="9"/>
            <color indexed="81"/>
            <rFont val="Tahoma"/>
            <family val="2"/>
          </rPr>
          <t>The depth range of the species is 1-70m. For surface gears, the vertical overlap index with this species is 100.00%.</t>
        </r>
      </text>
    </comment>
    <comment ref="O239" authorId="0" shapeId="0" xr:uid="{AB298DC5-AE73-4898-8C37-295AA5C9E4B0}">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239" authorId="0" shapeId="0" xr:uid="{7185F7C8-3852-45B3-87B0-795A1AA212DA}">
      <text>
        <r>
          <rPr>
            <b/>
            <sz val="9"/>
            <color indexed="81"/>
            <rFont val="Tahoma"/>
            <family val="2"/>
          </rPr>
          <t>No direct evidence of survival after capture.</t>
        </r>
      </text>
    </comment>
    <comment ref="E240" authorId="0" shapeId="0" xr:uid="{A32F4448-F57E-4317-B13E-87C6ED3A450E}">
      <text>
        <r>
          <rPr>
            <b/>
            <sz val="9"/>
            <color indexed="81"/>
            <rFont val="Tahoma"/>
            <family val="2"/>
          </rPr>
          <t>There is no information.</t>
        </r>
      </text>
    </comment>
    <comment ref="F240" authorId="0" shapeId="0" xr:uid="{F81F55EA-76A8-40AB-8821-EF8784AF99F0}">
      <text>
        <r>
          <rPr>
            <b/>
            <sz val="9"/>
            <color indexed="81"/>
            <rFont val="Tahoma"/>
            <family val="2"/>
          </rPr>
          <t>There is no information.</t>
        </r>
      </text>
    </comment>
    <comment ref="G240" authorId="0" shapeId="0" xr:uid="{8A9ED28C-5939-4399-9202-B9AFD2D575DF}">
      <text>
        <r>
          <rPr>
            <b/>
            <sz val="9"/>
            <color indexed="81"/>
            <rFont val="Tahoma"/>
            <family val="2"/>
          </rPr>
          <t>There is no information, but fish are likely to produce &gt;100 eggs/year.</t>
        </r>
      </text>
    </comment>
    <comment ref="H240" authorId="0" shapeId="0" xr:uid="{EFDEBAB7-EE3F-4B01-B83A-2959E9985A1B}">
      <text>
        <r>
          <rPr>
            <b/>
            <sz val="9"/>
            <color indexed="81"/>
            <rFont val="Tahoma"/>
            <family val="2"/>
          </rPr>
          <t>Species maximum length is 200, which is in the medium risk range (100-300cm).</t>
        </r>
      </text>
    </comment>
    <comment ref="I240" authorId="0" shapeId="0" xr:uid="{B871CB5D-3BBF-4DCE-9636-EBC6D2B8B2C9}">
      <text>
        <r>
          <rPr>
            <b/>
            <sz val="9"/>
            <color indexed="81"/>
            <rFont val="Tahoma"/>
            <family val="2"/>
          </rPr>
          <t>Species maximum length is 200cm, which is in the length at maturity medium risk range (40-200cm).</t>
        </r>
      </text>
    </comment>
    <comment ref="J240" authorId="0" shapeId="0" xr:uid="{0AD1171E-BD31-4696-B815-234B9C6D5594}">
      <text>
        <r>
          <rPr>
            <b/>
            <sz val="9"/>
            <color indexed="81"/>
            <rFont val="Tahoma"/>
            <family val="2"/>
          </rPr>
          <t>The score is based on the maximum risk score in the family Agonidae, which included 1 species.</t>
        </r>
      </text>
    </comment>
    <comment ref="K240" authorId="0" shapeId="0" xr:uid="{595FC65C-16DD-4911-8780-ECFC17D1B272}">
      <text>
        <r>
          <rPr>
            <b/>
            <sz val="9"/>
            <color indexed="81"/>
            <rFont val="Tahoma"/>
            <family val="2"/>
          </rPr>
          <t>Species trophic level is 4.2, which is higher than the highest risk value (3.25).</t>
        </r>
      </text>
    </comment>
    <comment ref="M240" authorId="0" shapeId="0" xr:uid="{B3058983-FA1C-4A25-96D9-11AFD68B41E8}">
      <text>
        <r>
          <rPr>
            <b/>
            <sz val="9"/>
            <color indexed="81"/>
            <rFont val="Tahoma"/>
            <family val="2"/>
          </rPr>
          <t>ALL stocks : Worldwide pelagic distribution</t>
        </r>
      </text>
    </comment>
    <comment ref="N240" authorId="0" shapeId="0" xr:uid="{35833BB1-E8D0-421C-AC15-6061255DBFAB}">
      <text>
        <r>
          <rPr>
            <b/>
            <sz val="9"/>
            <color indexed="81"/>
            <rFont val="Tahoma"/>
            <family val="2"/>
          </rPr>
          <t>The depth range of the species is 100-500m. For surface gears, the vertical overlap index with this species is 0.25%.</t>
        </r>
      </text>
    </comment>
    <comment ref="O240" authorId="0" shapeId="0" xr:uid="{B19A157D-CD9F-4E36-A160-D287E55B72C5}">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40" authorId="0" shapeId="0" xr:uid="{4B6ED197-A3C3-42AE-B33C-D86D79E58EBD}">
      <text>
        <r>
          <rPr>
            <b/>
            <sz val="9"/>
            <color indexed="81"/>
            <rFont val="Tahoma"/>
            <family val="2"/>
          </rPr>
          <t>No direct evidence of survival after capture.</t>
        </r>
      </text>
    </comment>
    <comment ref="E241" authorId="0" shapeId="0" xr:uid="{02D1DF28-57EB-4AFA-ADE9-885806194BDE}">
      <text>
        <r>
          <rPr>
            <b/>
            <sz val="9"/>
            <color indexed="81"/>
            <rFont val="Tahoma"/>
            <family val="2"/>
          </rPr>
          <t>Species growth rate (K) is 0.300, which is higher than lowest risk K (0.183) for age at maturity.</t>
        </r>
      </text>
    </comment>
    <comment ref="F241" authorId="0" shapeId="0" xr:uid="{1B779471-60A7-4FD9-AD6A-3437E331AD25}">
      <text>
        <r>
          <rPr>
            <b/>
            <sz val="9"/>
            <color indexed="81"/>
            <rFont val="Tahoma"/>
            <family val="2"/>
          </rPr>
          <t>Species growth rate (K) is 0.300, which is in the medium risk K range (0.12-0.30) for maximum age.</t>
        </r>
      </text>
    </comment>
    <comment ref="G241" authorId="0" shapeId="0" xr:uid="{3692A792-6E65-4CA4-833F-1FAE01FB4EB4}">
      <text>
        <r>
          <rPr>
            <b/>
            <sz val="9"/>
            <color indexed="81"/>
            <rFont val="Tahoma"/>
            <family val="2"/>
          </rPr>
          <t>Species fecundity is 207966 eggs/year, which is higher than the lowest risk value (20000).</t>
        </r>
      </text>
    </comment>
    <comment ref="H241" authorId="0" shapeId="0" xr:uid="{227F3A24-D51A-4C29-B3E2-3954FAEC5132}">
      <text>
        <r>
          <rPr>
            <b/>
            <sz val="9"/>
            <color indexed="81"/>
            <rFont val="Tahoma"/>
            <family val="2"/>
          </rPr>
          <t>Species maximum length is 145, which is in the medium risk range (100-300cm).</t>
        </r>
      </text>
    </comment>
    <comment ref="I241" authorId="0" shapeId="0" xr:uid="{D307901A-D435-4AFF-9681-3FECC42A229E}">
      <text>
        <r>
          <rPr>
            <b/>
            <sz val="9"/>
            <color indexed="81"/>
            <rFont val="Tahoma"/>
            <family val="2"/>
          </rPr>
          <t>Species maximum length is 145cm, which is in the length at maturity medium risk range (40-200cm).</t>
        </r>
      </text>
    </comment>
    <comment ref="J241" authorId="0" shapeId="0" xr:uid="{744B9566-CF0A-4EFC-9F9B-D397C1C13FF5}">
      <text>
        <r>
          <rPr>
            <b/>
            <sz val="9"/>
            <color indexed="81"/>
            <rFont val="Tahoma"/>
            <family val="2"/>
          </rPr>
          <t>Species reproductive strategy is broadcast spawner, which is low risk.</t>
        </r>
      </text>
    </comment>
    <comment ref="K241" authorId="0" shapeId="0" xr:uid="{FF113B5E-A657-4FE9-9E19-4D86B8703852}">
      <text>
        <r>
          <rPr>
            <b/>
            <sz val="9"/>
            <color indexed="81"/>
            <rFont val="Tahoma"/>
            <family val="2"/>
          </rPr>
          <t>Species trophic level is 4.5, which is higher than the highest risk value (3.25).</t>
        </r>
      </text>
    </comment>
    <comment ref="M241" authorId="0" shapeId="0" xr:uid="{1551C101-F9DC-45BB-87F4-D47FD38B59E7}">
      <text>
        <r>
          <rPr>
            <b/>
            <sz val="9"/>
            <color indexed="81"/>
            <rFont val="Tahoma"/>
            <family val="2"/>
          </rPr>
          <t>ALL stocks : Worldwide pelagic distribution. Species is coastal.</t>
        </r>
      </text>
    </comment>
    <comment ref="N241" authorId="0" shapeId="0" xr:uid="{D6557E33-A2F8-43B6-86B1-A95576FCA88C}">
      <text>
        <r>
          <rPr>
            <b/>
            <sz val="9"/>
            <color indexed="81"/>
            <rFont val="Tahoma"/>
            <family val="2"/>
          </rPr>
          <t>The depth range of the species is 10-500m. For surface gears, the vertical overlap index with this species is 18.53%.</t>
        </r>
      </text>
    </comment>
    <comment ref="O241" authorId="0" shapeId="0" xr:uid="{F90631ED-E056-40B4-8960-6E0AC81E7BD0}">
      <text>
        <r>
          <rPr>
            <b/>
            <sz val="9"/>
            <color indexed="81"/>
            <rFont val="Tahoma"/>
            <family val="2"/>
          </rPr>
          <t>ALB stocks : The maximum length of the species is 145cm. For albacore fisheries, the length overlap index with this species is 100.00%._x000D_
TPT stocks : The maximum length of the species is 145cm. For tropical surface fisheries, the length overlap index with this species is 100.00%.</t>
        </r>
      </text>
    </comment>
    <comment ref="P241" authorId="0" shapeId="0" xr:uid="{5DBD02CC-98D9-4429-9D43-6F38ECDC166A}">
      <text>
        <r>
          <rPr>
            <b/>
            <sz val="9"/>
            <color indexed="81"/>
            <rFont val="Tahoma"/>
            <family val="2"/>
          </rPr>
          <t>No direct evidence of survival after capture.</t>
        </r>
      </text>
    </comment>
    <comment ref="E242" authorId="0" shapeId="0" xr:uid="{EECC1849-9E1C-4646-8FFB-80B3541319E6}">
      <text>
        <r>
          <rPr>
            <b/>
            <sz val="9"/>
            <color indexed="81"/>
            <rFont val="Tahoma"/>
            <family val="2"/>
          </rPr>
          <t>Species growth rate (K) is 0.254, which is higher than lowest risk K (0.183) for age at maturity.</t>
        </r>
      </text>
    </comment>
    <comment ref="F242" authorId="0" shapeId="0" xr:uid="{F1C559B9-3B11-4448-ABB7-C37D01C27629}">
      <text>
        <r>
          <rPr>
            <b/>
            <sz val="9"/>
            <color indexed="81"/>
            <rFont val="Tahoma"/>
            <family val="2"/>
          </rPr>
          <t>Species growth rate (K) is 0.254, which is in the medium risk K range (0.12-0.30) for maximum age.</t>
        </r>
      </text>
    </comment>
    <comment ref="G242" authorId="0" shapeId="0" xr:uid="{CC2B502B-C896-4188-BE0A-0785BA19A58B}">
      <text>
        <r>
          <rPr>
            <b/>
            <sz val="9"/>
            <color indexed="81"/>
            <rFont val="Tahoma"/>
            <family val="2"/>
          </rPr>
          <t>Species fecundity is 760000 eggs/year, which is higher than the lowest risk value (20000).</t>
        </r>
      </text>
    </comment>
    <comment ref="H242" authorId="0" shapeId="0" xr:uid="{BA411846-D38C-463C-B23E-01286128A511}">
      <text>
        <r>
          <rPr>
            <b/>
            <sz val="9"/>
            <color indexed="81"/>
            <rFont val="Tahoma"/>
            <family val="2"/>
          </rPr>
          <t>Species maximum length is 70, which is lower than the lowest risk value (100cm).</t>
        </r>
      </text>
    </comment>
    <comment ref="I242" authorId="0" shapeId="0" xr:uid="{E3F884B8-C3C9-47F6-A123-7D2A6DDFD266}">
      <text>
        <r>
          <rPr>
            <b/>
            <sz val="9"/>
            <color indexed="81"/>
            <rFont val="Tahoma"/>
            <family val="2"/>
          </rPr>
          <t>Species length at maturity is 28, which is lower than the lowest risk value (40cm).</t>
        </r>
      </text>
    </comment>
    <comment ref="J242" authorId="0" shapeId="0" xr:uid="{9759DBFA-4F6A-476E-95E3-9E6BDB822189}">
      <text>
        <r>
          <rPr>
            <b/>
            <sz val="9"/>
            <color indexed="81"/>
            <rFont val="Tahoma"/>
            <family val="2"/>
          </rPr>
          <t>Species reproductive strategy is broadcast spawner, which is low risk.</t>
        </r>
      </text>
    </comment>
    <comment ref="K242" authorId="0" shapeId="0" xr:uid="{6B422454-9CDF-4DFD-90DC-DBB25E348D02}">
      <text>
        <r>
          <rPr>
            <b/>
            <sz val="9"/>
            <color indexed="81"/>
            <rFont val="Tahoma"/>
            <family val="2"/>
          </rPr>
          <t>Species trophic level is 4.2, which is higher than the highest risk value (3.25).</t>
        </r>
      </text>
    </comment>
    <comment ref="M242" authorId="0" shapeId="0" xr:uid="{0685128C-C54D-4559-9275-E63F702D9BBC}">
      <text>
        <r>
          <rPr>
            <b/>
            <sz val="9"/>
            <color indexed="81"/>
            <rFont val="Tahoma"/>
            <family val="2"/>
          </rPr>
          <t>WPO,IO_ stocks : Indo-west Pacific distribution, absent in Atlantic and East Pacific</t>
        </r>
      </text>
    </comment>
    <comment ref="N242" authorId="0" shapeId="0" xr:uid="{B65197B4-7669-425E-84EF-9577FAD504D8}">
      <text>
        <r>
          <rPr>
            <b/>
            <sz val="9"/>
            <color indexed="81"/>
            <rFont val="Tahoma"/>
            <family val="2"/>
          </rPr>
          <t>The depth range of the species is 40-120m. For surface gears, the vertical overlap index with this species is 75.31%. This species is demersal.</t>
        </r>
      </text>
    </comment>
    <comment ref="O242" authorId="0" shapeId="0" xr:uid="{DC73D736-68B5-4595-A37B-376F1E9AA75B}">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242" authorId="0" shapeId="0" xr:uid="{C6812BD6-D79C-4B54-9E9D-488A255F0754}">
      <text>
        <r>
          <rPr>
            <b/>
            <sz val="9"/>
            <color indexed="81"/>
            <rFont val="Tahoma"/>
            <family val="2"/>
          </rPr>
          <t>No direct evidence of survival after capture.</t>
        </r>
      </text>
    </comment>
    <comment ref="E243" authorId="0" shapeId="0" xr:uid="{CDB49354-8BB9-4551-B106-CF154CB98FA1}">
      <text>
        <r>
          <rPr>
            <b/>
            <sz val="9"/>
            <color indexed="81"/>
            <rFont val="Tahoma"/>
            <family val="2"/>
          </rPr>
          <t>Species growth rate (K) is 0.100, which is in the medium risk K range (0.061-0.183) for age at maturity.</t>
        </r>
      </text>
    </comment>
    <comment ref="F243" authorId="0" shapeId="0" xr:uid="{DF29FE46-DFCD-4718-B2F2-DB76F31E6BDE}">
      <text>
        <r>
          <rPr>
            <b/>
            <sz val="9"/>
            <color indexed="81"/>
            <rFont val="Tahoma"/>
            <family val="2"/>
          </rPr>
          <t>Species growth rate (K) is 0.100, which is lower than highest risk K (0.12) for maximum age.</t>
        </r>
      </text>
    </comment>
    <comment ref="G243" authorId="0" shapeId="0" xr:uid="{F1C6DC1B-EF08-4026-8B10-19BB79A34DC2}">
      <text>
        <r>
          <rPr>
            <b/>
            <sz val="9"/>
            <color indexed="81"/>
            <rFont val="Tahoma"/>
            <family val="2"/>
          </rPr>
          <t>Species fecundity is 71000 eggs/year, which is higher than the lowest risk value (20000).</t>
        </r>
      </text>
    </comment>
    <comment ref="H243" authorId="0" shapeId="0" xr:uid="{4F7D62B2-C683-4DE6-AE3C-12BD0F11C326}">
      <text>
        <r>
          <rPr>
            <b/>
            <sz val="9"/>
            <color indexed="81"/>
            <rFont val="Tahoma"/>
            <family val="2"/>
          </rPr>
          <t>Species maximum length is 122, which is in the medium risk range (100-300cm).</t>
        </r>
      </text>
    </comment>
    <comment ref="I243" authorId="0" shapeId="0" xr:uid="{294EBE4F-0A28-48E3-BB53-7CEE86C74185}">
      <text>
        <r>
          <rPr>
            <b/>
            <sz val="9"/>
            <color indexed="81"/>
            <rFont val="Tahoma"/>
            <family val="2"/>
          </rPr>
          <t>Species length at maturity is 42, which is in the medium risk range (40-200cm).</t>
        </r>
      </text>
    </comment>
    <comment ref="J243" authorId="0" shapeId="0" xr:uid="{C1847C5E-E0E0-4196-8455-86312111092A}">
      <text>
        <r>
          <rPr>
            <b/>
            <sz val="9"/>
            <color indexed="81"/>
            <rFont val="Tahoma"/>
            <family val="2"/>
          </rPr>
          <t>Species reproductive strategy is broadcast spawner, which is low risk.</t>
        </r>
      </text>
    </comment>
    <comment ref="K243" authorId="0" shapeId="0" xr:uid="{45FCE7E3-2B3E-4AB5-9FDE-052714FA562E}">
      <text>
        <r>
          <rPr>
            <b/>
            <sz val="9"/>
            <color indexed="81"/>
            <rFont val="Tahoma"/>
            <family val="2"/>
          </rPr>
          <t>Species trophic level is 4.5, which is higher than the highest risk value (3.25).</t>
        </r>
      </text>
    </comment>
    <comment ref="M243" authorId="0" shapeId="0" xr:uid="{6892254F-BF64-4AAF-BCEB-47F841CBF6D5}">
      <text>
        <r>
          <rPr>
            <b/>
            <sz val="9"/>
            <color indexed="81"/>
            <rFont val="Tahoma"/>
            <family val="2"/>
          </rPr>
          <t>AO_ stocks : Mainly Atlantic distribution, but some catches reported in Indian Ocean. Species is coastal.</t>
        </r>
      </text>
    </comment>
    <comment ref="N243" authorId="0" shapeId="0" xr:uid="{3CD21EF9-7B00-4A88-922A-BB816E19B864}">
      <text>
        <r>
          <rPr>
            <b/>
            <sz val="9"/>
            <color indexed="81"/>
            <rFont val="Tahoma"/>
            <family val="2"/>
          </rPr>
          <t>The depth range of the species is 1-150m. For surface gears, the vertical overlap index with this species is 66.67%. This species is reef associated.</t>
        </r>
      </text>
    </comment>
    <comment ref="O243" authorId="0" shapeId="0" xr:uid="{476D6AD7-F4C5-4580-AD8B-039A19E5A1F5}">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243" authorId="0" shapeId="0" xr:uid="{7D9CE7EF-08CB-4A2B-A9D8-B9AF74D5D4B7}">
      <text>
        <r>
          <rPr>
            <b/>
            <sz val="9"/>
            <color indexed="81"/>
            <rFont val="Tahoma"/>
            <family val="2"/>
          </rPr>
          <t>No direct evidence of survival after capture.</t>
        </r>
      </text>
    </comment>
    <comment ref="E244" authorId="0" shapeId="0" xr:uid="{5FBA3BBB-DB26-4458-91E5-B691D66F7689}">
      <text>
        <r>
          <rPr>
            <b/>
            <sz val="9"/>
            <color indexed="81"/>
            <rFont val="Tahoma"/>
            <family val="2"/>
          </rPr>
          <t>Species growth rate (K) is 0.467, which is higher than lowest risk K (0.183) for age at maturity.</t>
        </r>
      </text>
    </comment>
    <comment ref="F244" authorId="0" shapeId="0" xr:uid="{819A09AE-E7D1-4031-B4EE-6E90574B0233}">
      <text>
        <r>
          <rPr>
            <b/>
            <sz val="9"/>
            <color indexed="81"/>
            <rFont val="Tahoma"/>
            <family val="2"/>
          </rPr>
          <t>Species growth rate (K) is 0.467, which is higher than lowest risk K (0.30) for maximum age.</t>
        </r>
      </text>
    </comment>
    <comment ref="G244" authorId="0" shapeId="0" xr:uid="{4A239180-B116-4106-97C9-A5643A66CBBD}">
      <text>
        <r>
          <rPr>
            <b/>
            <sz val="9"/>
            <color indexed="81"/>
            <rFont val="Tahoma"/>
            <family val="2"/>
          </rPr>
          <t>There is no information, but fish are likely to produce &gt;100 eggs/year.</t>
        </r>
      </text>
    </comment>
    <comment ref="H244" authorId="0" shapeId="0" xr:uid="{9B2E720C-9E0F-442F-AA36-68C9F4063E3A}">
      <text>
        <r>
          <rPr>
            <b/>
            <sz val="9"/>
            <color indexed="81"/>
            <rFont val="Tahoma"/>
            <family val="2"/>
          </rPr>
          <t>Species maximum length is 50, which is lower than the lowest risk value (100cm).</t>
        </r>
      </text>
    </comment>
    <comment ref="I244" authorId="0" shapeId="0" xr:uid="{DB667A31-CA87-40D1-9523-1A2BAEF2D39A}">
      <text>
        <r>
          <rPr>
            <b/>
            <sz val="9"/>
            <color indexed="81"/>
            <rFont val="Tahoma"/>
            <family val="2"/>
          </rPr>
          <t>Species length at maturity is 20, which is lower than the lowest risk value (40cm).</t>
        </r>
      </text>
    </comment>
    <comment ref="J244" authorId="0" shapeId="0" xr:uid="{2D1CB2A6-45E3-45D0-8F4A-B92191856B04}">
      <text>
        <r>
          <rPr>
            <b/>
            <sz val="9"/>
            <color indexed="81"/>
            <rFont val="Tahoma"/>
            <family val="2"/>
          </rPr>
          <t>The score is based on the maximum risk score in the family Agonidae, which included 1 species.</t>
        </r>
      </text>
    </comment>
    <comment ref="K244" authorId="0" shapeId="0" xr:uid="{48E67A08-267E-4F56-B966-BBD8DAA513C5}">
      <text>
        <r>
          <rPr>
            <b/>
            <sz val="9"/>
            <color indexed="81"/>
            <rFont val="Tahoma"/>
            <family val="2"/>
          </rPr>
          <t>Species trophic level is 3.6, which is higher than the highest risk value (3.25).</t>
        </r>
      </text>
    </comment>
    <comment ref="M244" authorId="0" shapeId="0" xr:uid="{AFB16AC7-F7BB-45D1-96DE-7E1B46206549}">
      <text>
        <r>
          <rPr>
            <b/>
            <sz val="9"/>
            <color indexed="81"/>
            <rFont val="Tahoma"/>
            <family val="2"/>
          </rPr>
          <t>TPT stocks : Worldwide tropical distribution, mainly coastal</t>
        </r>
      </text>
    </comment>
    <comment ref="N244" authorId="0" shapeId="0" xr:uid="{AB4CCF1C-5EF8-4FFE-AB2A-4BF945E6E75F}">
      <text>
        <r>
          <rPr>
            <b/>
            <sz val="9"/>
            <color indexed="81"/>
            <rFont val="Tahoma"/>
            <family val="2"/>
          </rPr>
          <t>The depth range of the species is 1-20m. For surface gears, the vertical overlap index with this species is 100.00%. This species is demersal. This species is also reef associated.</t>
        </r>
      </text>
    </comment>
    <comment ref="O244" authorId="0" shapeId="0" xr:uid="{A7F9A907-9267-431A-A890-8923079038AA}">
      <text>
        <r>
          <rPr>
            <b/>
            <sz val="9"/>
            <color indexed="81"/>
            <rFont val="Tahoma"/>
            <family val="2"/>
          </rPr>
          <t>TPT stocks : The maximum length of the species is 50cm. For tropical surface fisheries, the length overlap index with this species is 45.45%.</t>
        </r>
      </text>
    </comment>
    <comment ref="P244" authorId="0" shapeId="0" xr:uid="{7AE624B5-A21C-4F12-8593-B5AAF7202ADF}">
      <text>
        <r>
          <rPr>
            <b/>
            <sz val="9"/>
            <color indexed="81"/>
            <rFont val="Tahoma"/>
            <family val="2"/>
          </rPr>
          <t>No direct evidence of survival after capture.</t>
        </r>
      </text>
    </comment>
    <comment ref="E245" authorId="0" shapeId="0" xr:uid="{8B289532-7408-4510-B1B4-703C2B72625E}">
      <text>
        <r>
          <rPr>
            <b/>
            <sz val="9"/>
            <color indexed="81"/>
            <rFont val="Tahoma"/>
            <family val="2"/>
          </rPr>
          <t>Species growth rate (K) is 0.495, which is higher than lowest risk K (0.183) for age at maturity.</t>
        </r>
      </text>
    </comment>
    <comment ref="F245" authorId="0" shapeId="0" xr:uid="{FDBD06A5-79E6-4FBE-935D-859088F0BCF1}">
      <text>
        <r>
          <rPr>
            <b/>
            <sz val="9"/>
            <color indexed="81"/>
            <rFont val="Tahoma"/>
            <family val="2"/>
          </rPr>
          <t>Species growth rate (K) is 0.495, which is higher than lowest risk K (0.30) for maximum age.</t>
        </r>
      </text>
    </comment>
    <comment ref="G245" authorId="0" shapeId="0" xr:uid="{A088C9B9-1C89-4DAD-96D2-FD867BD6703C}">
      <text>
        <r>
          <rPr>
            <b/>
            <sz val="9"/>
            <color indexed="81"/>
            <rFont val="Tahoma"/>
            <family val="2"/>
          </rPr>
          <t>There is no information, but fish are likely to produce &gt;100 eggs/year.</t>
        </r>
      </text>
    </comment>
    <comment ref="H245" authorId="0" shapeId="0" xr:uid="{5B8087DE-CE2F-46A7-9FD9-A02BC513CB22}">
      <text>
        <r>
          <rPr>
            <b/>
            <sz val="9"/>
            <color indexed="81"/>
            <rFont val="Tahoma"/>
            <family val="2"/>
          </rPr>
          <t>Species maximum length is 52, which is lower than the lowest risk value (100cm).</t>
        </r>
      </text>
    </comment>
    <comment ref="I245" authorId="0" shapeId="0" xr:uid="{FF3F3B33-384D-4951-89F6-E178F3666751}">
      <text>
        <r>
          <rPr>
            <b/>
            <sz val="9"/>
            <color indexed="81"/>
            <rFont val="Tahoma"/>
            <family val="2"/>
          </rPr>
          <t>Species length at maturity is 28, which is lower than the lowest risk value (40cm).</t>
        </r>
      </text>
    </comment>
    <comment ref="J245" authorId="0" shapeId="0" xr:uid="{2591495A-E235-47A5-ABC2-940A2FD8C032}">
      <text>
        <r>
          <rPr>
            <b/>
            <sz val="9"/>
            <color indexed="81"/>
            <rFont val="Tahoma"/>
            <family val="2"/>
          </rPr>
          <t>Species reproductive strategy is broadcast spawner, which is low risk.</t>
        </r>
      </text>
    </comment>
    <comment ref="K245" authorId="0" shapeId="0" xr:uid="{6AE79BB8-8523-4BF5-8909-7AA00E03B6FB}">
      <text>
        <r>
          <rPr>
            <b/>
            <sz val="9"/>
            <color indexed="81"/>
            <rFont val="Tahoma"/>
            <family val="2"/>
          </rPr>
          <t>Species trophic level is 3.9, which is higher than the highest risk value (3.25).</t>
        </r>
      </text>
    </comment>
    <comment ref="M245" authorId="0" shapeId="0" xr:uid="{561B968E-EBB8-4603-B019-F65B492127E8}">
      <text>
        <r>
          <rPr>
            <b/>
            <sz val="9"/>
            <color indexed="81"/>
            <rFont val="Tahoma"/>
            <family val="2"/>
          </rPr>
          <t>PO_,IO_ stocks : Indo-Pacific distribution, mainly coastal</t>
        </r>
      </text>
    </comment>
    <comment ref="N245" authorId="0" shapeId="0" xr:uid="{96D9D98E-1AB3-4B3F-A71C-2139A4BDCE9D}">
      <text>
        <r>
          <rPr>
            <b/>
            <sz val="9"/>
            <color indexed="81"/>
            <rFont val="Tahoma"/>
            <family val="2"/>
          </rPr>
          <t>The depth range of the species is 10-90m. For surface gears, the vertical overlap index with this species is 100.00%. This species is demersal. This species is also reef associated.</t>
        </r>
      </text>
    </comment>
    <comment ref="O245" authorId="0" shapeId="0" xr:uid="{29A5BAAE-745A-4960-BFF1-4A01AADB0C70}">
      <text>
        <r>
          <rPr>
            <b/>
            <sz val="9"/>
            <color indexed="81"/>
            <rFont val="Tahoma"/>
            <family val="2"/>
          </rPr>
          <t>ALB stocks : The maximum length of the species is 52cm. For albacore fisheries, the length overlap index with this species is 37.14%._x000D_
TPT stocks : The maximum length of the species is 52cm. For tropical surface fisheries, the length overlap index with this species is 47.27%.</t>
        </r>
      </text>
    </comment>
    <comment ref="P245" authorId="0" shapeId="0" xr:uid="{0199FBA6-F7B2-4C32-B534-0B5E462DA770}">
      <text>
        <r>
          <rPr>
            <b/>
            <sz val="9"/>
            <color indexed="81"/>
            <rFont val="Tahoma"/>
            <family val="2"/>
          </rPr>
          <t>No direct evidence of survival after capture.</t>
        </r>
      </text>
    </comment>
    <comment ref="E246" authorId="0" shapeId="0" xr:uid="{1D6EED24-0103-4CFF-A71C-6B7237BB10AF}">
      <text>
        <r>
          <rPr>
            <b/>
            <sz val="9"/>
            <color indexed="81"/>
            <rFont val="Tahoma"/>
            <family val="2"/>
          </rPr>
          <t>Species growth rate (K) is 0.180, which is in the medium risk K range (0.061-0.183) for age at maturity.</t>
        </r>
      </text>
    </comment>
    <comment ref="F246" authorId="0" shapeId="0" xr:uid="{411B3E22-474A-4140-8D69-BBCAB55AB39E}">
      <text>
        <r>
          <rPr>
            <b/>
            <sz val="9"/>
            <color indexed="81"/>
            <rFont val="Tahoma"/>
            <family val="2"/>
          </rPr>
          <t>Species growth rate (K) is 0.180, which is in the medium risk K range (0.12-0.30) for maximum age.</t>
        </r>
      </text>
    </comment>
    <comment ref="G246" authorId="0" shapeId="0" xr:uid="{FC220C1A-F0BE-4E80-B528-5D7364A0884E}">
      <text>
        <r>
          <rPr>
            <b/>
            <sz val="9"/>
            <color indexed="81"/>
            <rFont val="Tahoma"/>
            <family val="2"/>
          </rPr>
          <t>Species fecundity is 5000000 eggs/year, which is higher than the lowest risk value (20000).</t>
        </r>
      </text>
    </comment>
    <comment ref="H246" authorId="0" shapeId="0" xr:uid="{141CC82A-5D83-4727-AB64-ECB66B2504F2}">
      <text>
        <r>
          <rPr>
            <b/>
            <sz val="9"/>
            <color indexed="81"/>
            <rFont val="Tahoma"/>
            <family val="2"/>
          </rPr>
          <t>Species maximum length is 116, which is in the medium risk range (100-300cm).</t>
        </r>
      </text>
    </comment>
    <comment ref="I246" authorId="0" shapeId="0" xr:uid="{C7BDDA28-7D01-490D-965E-D89F8E85EB1A}">
      <text>
        <r>
          <rPr>
            <b/>
            <sz val="9"/>
            <color indexed="81"/>
            <rFont val="Tahoma"/>
            <family val="2"/>
          </rPr>
          <t>Species length at maturity is 54, which is in the medium risk range (40-200cm).</t>
        </r>
      </text>
    </comment>
    <comment ref="J246" authorId="0" shapeId="0" xr:uid="{C39EEC2D-E1D8-4D76-B3DF-231E7D03836E}">
      <text>
        <r>
          <rPr>
            <b/>
            <sz val="9"/>
            <color indexed="81"/>
            <rFont val="Tahoma"/>
            <family val="2"/>
          </rPr>
          <t>Species reproductive strategy is broadcast spawner, which is low risk.</t>
        </r>
      </text>
    </comment>
    <comment ref="K246" authorId="0" shapeId="0" xr:uid="{AF14C0B7-4507-4CC6-962A-9BB8B7D599A2}">
      <text>
        <r>
          <rPr>
            <b/>
            <sz val="9"/>
            <color indexed="81"/>
            <rFont val="Tahoma"/>
            <family val="2"/>
          </rPr>
          <t>Species trophic level is 4.1, which is higher than the highest risk value (3.25).</t>
        </r>
      </text>
    </comment>
    <comment ref="M246" authorId="0" shapeId="0" xr:uid="{A1DC0DF7-1394-4AC9-AC4A-6D6BCE51C5D5}">
      <text>
        <r>
          <rPr>
            <b/>
            <sz val="9"/>
            <color indexed="81"/>
            <rFont val="Tahoma"/>
            <family val="2"/>
          </rPr>
          <t>WPO,IO_ stocks : Indo-west Pacific distribution, absent in Atlantic and East Pacific, mainly coastal</t>
        </r>
      </text>
    </comment>
    <comment ref="N246" authorId="0" shapeId="0" xr:uid="{DC42B963-342D-469E-8C3A-F7C210DB8F7A}">
      <text>
        <r>
          <rPr>
            <b/>
            <sz val="9"/>
            <color indexed="81"/>
            <rFont val="Tahoma"/>
            <family val="2"/>
          </rPr>
          <t>The depth range of the species is 5-180m. For surface gears, the vertical overlap index with this species is 54.55%. This species is demersal. This species is also reef associated.</t>
        </r>
      </text>
    </comment>
    <comment ref="O246" authorId="0" shapeId="0" xr:uid="{C8EB5181-71E9-462A-B388-7C5C500D853D}">
      <text>
        <r>
          <rPr>
            <b/>
            <sz val="9"/>
            <color indexed="81"/>
            <rFont val="Tahoma"/>
            <family val="2"/>
          </rPr>
          <t>ALB stocks : The maximum length of the species is 116cm. For albacore fisheries, the length overlap index with this species is 82.86%._x000D_
TPT stocks : The maximum length of the species is 116cm. For tropical surface fisheries, the length overlap index with this species is 100.00%.</t>
        </r>
      </text>
    </comment>
    <comment ref="P246" authorId="0" shapeId="0" xr:uid="{CF2660F5-66D7-4BAE-B553-F8B5199D29EE}">
      <text>
        <r>
          <rPr>
            <b/>
            <sz val="9"/>
            <color indexed="81"/>
            <rFont val="Tahoma"/>
            <family val="2"/>
          </rPr>
          <t>No direct evidence of survival after capture.</t>
        </r>
      </text>
    </comment>
    <comment ref="E247" authorId="0" shapeId="0" xr:uid="{38076371-3C12-4A64-934A-96C8ECCB0BDB}">
      <text>
        <r>
          <rPr>
            <b/>
            <sz val="9"/>
            <color indexed="81"/>
            <rFont val="Tahoma"/>
            <family val="2"/>
          </rPr>
          <t>There is no information.</t>
        </r>
      </text>
    </comment>
    <comment ref="F247" authorId="0" shapeId="0" xr:uid="{06EC3E81-9332-421D-9F14-86F1C0084AB8}">
      <text>
        <r>
          <rPr>
            <b/>
            <sz val="9"/>
            <color indexed="81"/>
            <rFont val="Tahoma"/>
            <family val="2"/>
          </rPr>
          <t>There is no information.</t>
        </r>
      </text>
    </comment>
    <comment ref="G247" authorId="0" shapeId="0" xr:uid="{B1377868-A7A4-47E1-A0FF-3B21708EECC8}">
      <text>
        <r>
          <rPr>
            <b/>
            <sz val="9"/>
            <color indexed="81"/>
            <rFont val="Tahoma"/>
            <family val="2"/>
          </rPr>
          <t>There is no information, but fish are likely to produce &gt;100 eggs/year.</t>
        </r>
      </text>
    </comment>
    <comment ref="H247" authorId="0" shapeId="0" xr:uid="{CCC286FE-EA6A-4263-90AA-9D48E296EE01}">
      <text>
        <r>
          <rPr>
            <b/>
            <sz val="9"/>
            <color indexed="81"/>
            <rFont val="Tahoma"/>
            <family val="2"/>
          </rPr>
          <t>Species maximum length is 200, which is in the medium risk range (100-300cm).</t>
        </r>
      </text>
    </comment>
    <comment ref="I247" authorId="0" shapeId="0" xr:uid="{A785DEB8-728F-4F78-903C-A9D045ACFD07}">
      <text>
        <r>
          <rPr>
            <b/>
            <sz val="9"/>
            <color indexed="81"/>
            <rFont val="Tahoma"/>
            <family val="2"/>
          </rPr>
          <t>Species maximum length is 200cm, which is in the length at maturity medium risk range (40-200cm).</t>
        </r>
      </text>
    </comment>
    <comment ref="J247" authorId="0" shapeId="0" xr:uid="{8567A028-58E3-4802-A8AD-303484666EDF}">
      <text>
        <r>
          <rPr>
            <b/>
            <sz val="9"/>
            <color indexed="81"/>
            <rFont val="Tahoma"/>
            <family val="2"/>
          </rPr>
          <t>There is no information, but fish are not live bearers.</t>
        </r>
      </text>
    </comment>
    <comment ref="K247" authorId="0" shapeId="0" xr:uid="{29C4F5D0-4197-4BFC-A084-31D2110993D9}">
      <text>
        <r>
          <rPr>
            <b/>
            <sz val="9"/>
            <color indexed="81"/>
            <rFont val="Tahoma"/>
            <family val="2"/>
          </rPr>
          <t>Species trophic level is 3.8, which is higher than the highest risk value (3.25).</t>
        </r>
      </text>
    </comment>
    <comment ref="M247" authorId="0" shapeId="0" xr:uid="{0EB056FD-54C1-45AD-B4BB-8E748333311B}">
      <text>
        <r>
          <rPr>
            <b/>
            <sz val="9"/>
            <color indexed="81"/>
            <rFont val="Tahoma"/>
            <family val="2"/>
          </rPr>
          <t>PO_,AO_ stocks : Worldwide distribution, uncommon in Indian Ocean</t>
        </r>
      </text>
    </comment>
    <comment ref="N247" authorId="0" shapeId="0" xr:uid="{8F3C5DDD-BD71-4945-87EA-49A1F7FB04F4}">
      <text>
        <r>
          <rPr>
            <b/>
            <sz val="9"/>
            <color indexed="81"/>
            <rFont val="Tahoma"/>
            <family val="2"/>
          </rPr>
          <t>The depth range of the species is 1-200m. For surface gears, the vertical overlap index with this species is 50.00%.</t>
        </r>
      </text>
    </comment>
    <comment ref="O247" authorId="0" shapeId="0" xr:uid="{13830D22-7480-451D-846F-5040853364D4}">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247" authorId="0" shapeId="0" xr:uid="{3A1403C8-FFB1-48B7-9759-583999F5E91D}">
      <text>
        <r>
          <rPr>
            <b/>
            <sz val="9"/>
            <color indexed="81"/>
            <rFont val="Tahoma"/>
            <family val="2"/>
          </rPr>
          <t>No direct evidence of survival after capture.</t>
        </r>
      </text>
    </comment>
    <comment ref="E248" authorId="0" shapeId="0" xr:uid="{04483F12-7C91-4EA7-AF7C-6D25AE654329}">
      <text>
        <r>
          <rPr>
            <b/>
            <sz val="9"/>
            <color indexed="81"/>
            <rFont val="Tahoma"/>
            <family val="2"/>
          </rPr>
          <t>Species growth rate (K) is 0.236, which is higher than lowest risk K (0.183) for age at maturity.</t>
        </r>
      </text>
    </comment>
    <comment ref="F248" authorId="0" shapeId="0" xr:uid="{539E75ED-930F-4B0A-8869-E8C997C4D8D2}">
      <text>
        <r>
          <rPr>
            <b/>
            <sz val="9"/>
            <color indexed="81"/>
            <rFont val="Tahoma"/>
            <family val="2"/>
          </rPr>
          <t>Species growth rate (K) is 0.236, which is in the medium risk K range (0.12-0.30) for maximum age.</t>
        </r>
      </text>
    </comment>
    <comment ref="G248" authorId="0" shapeId="0" xr:uid="{D4FAFCB1-0B26-476B-BFBE-13DE306CDF64}">
      <text>
        <r>
          <rPr>
            <b/>
            <sz val="9"/>
            <color indexed="81"/>
            <rFont val="Tahoma"/>
            <family val="2"/>
          </rPr>
          <t>The score is based on the maximum risk score in the family Agonidae, which included 1 species.</t>
        </r>
      </text>
    </comment>
    <comment ref="H248" authorId="0" shapeId="0" xr:uid="{A0D0588A-8CFA-4481-A660-ED3266DB8F5F}">
      <text>
        <r>
          <rPr>
            <b/>
            <sz val="9"/>
            <color indexed="81"/>
            <rFont val="Tahoma"/>
            <family val="2"/>
          </rPr>
          <t>Species maximum length is 100, which is in the medium risk range (100-300cm).</t>
        </r>
      </text>
    </comment>
    <comment ref="I248" authorId="0" shapeId="0" xr:uid="{681CF27C-2E6D-42E8-AB90-53F46680EBDD}">
      <text>
        <r>
          <rPr>
            <b/>
            <sz val="9"/>
            <color indexed="81"/>
            <rFont val="Tahoma"/>
            <family val="2"/>
          </rPr>
          <t>Species length at maturity is 47, which is in the medium risk range (40-200cm).</t>
        </r>
      </text>
    </comment>
    <comment ref="J248" authorId="0" shapeId="0" xr:uid="{69B4F417-514C-4BC0-B09B-C905E553D4B2}">
      <text>
        <r>
          <rPr>
            <b/>
            <sz val="9"/>
            <color indexed="81"/>
            <rFont val="Tahoma"/>
            <family val="2"/>
          </rPr>
          <t>Species reproductive strategy is broadcast spawner, which is low risk.</t>
        </r>
      </text>
    </comment>
    <comment ref="K248" authorId="0" shapeId="0" xr:uid="{1DF27639-3763-4838-97C4-2F1B407DA75A}">
      <text>
        <r>
          <rPr>
            <b/>
            <sz val="9"/>
            <color indexed="81"/>
            <rFont val="Tahoma"/>
            <family val="2"/>
          </rPr>
          <t>Species trophic level is 4.5, which is higher than the highest risk value (3.25).</t>
        </r>
      </text>
    </comment>
    <comment ref="M248" authorId="0" shapeId="0" xr:uid="{C95C8C8B-C210-43F0-B752-A174B4B654D0}">
      <text>
        <r>
          <rPr>
            <b/>
            <sz val="9"/>
            <color indexed="81"/>
            <rFont val="Tahoma"/>
            <family val="2"/>
          </rPr>
          <t>IO_ stocks : Indian Ocean distribution, mainly coastal</t>
        </r>
      </text>
    </comment>
    <comment ref="N248" authorId="0" shapeId="0" xr:uid="{F4C9517E-30D4-41A5-B6B0-A3B5D58E7679}">
      <text>
        <r>
          <rPr>
            <b/>
            <sz val="9"/>
            <color indexed="81"/>
            <rFont val="Tahoma"/>
            <family val="2"/>
          </rPr>
          <t>The depth range of the species is 9-100m. For surface gears, the vertical overlap index with this species is 100.00%. This species is demersal. This species is also reef associated.</t>
        </r>
      </text>
    </comment>
    <comment ref="O248" authorId="0" shapeId="0" xr:uid="{7485132E-2668-423D-846C-2D3420C43664}">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48" authorId="0" shapeId="0" xr:uid="{F27C47EC-3AFC-4D78-806D-3EE21B6DD6A2}">
      <text>
        <r>
          <rPr>
            <b/>
            <sz val="9"/>
            <color indexed="81"/>
            <rFont val="Tahoma"/>
            <family val="2"/>
          </rPr>
          <t>No direct evidence of survival after capture.</t>
        </r>
      </text>
    </comment>
    <comment ref="E249" authorId="0" shapeId="0" xr:uid="{E2022283-55A1-44FA-9A63-0109365E920C}">
      <text>
        <r>
          <rPr>
            <b/>
            <sz val="9"/>
            <color indexed="81"/>
            <rFont val="Tahoma"/>
            <family val="2"/>
          </rPr>
          <t>Species growth rate (K) is 0.335, which is higher than lowest risk K (0.183) for age at maturity.</t>
        </r>
      </text>
    </comment>
    <comment ref="F249" authorId="0" shapeId="0" xr:uid="{A289C8A1-8585-473A-9256-5B453F0AB7CF}">
      <text>
        <r>
          <rPr>
            <b/>
            <sz val="9"/>
            <color indexed="81"/>
            <rFont val="Tahoma"/>
            <family val="2"/>
          </rPr>
          <t>Species growth rate (K) is 0.335, which is higher than lowest risk K (0.30) for maximum age.</t>
        </r>
      </text>
    </comment>
    <comment ref="G249" authorId="0" shapeId="0" xr:uid="{EB8E0F17-6CA8-434B-9D4C-25DC39D3DC62}">
      <text>
        <r>
          <rPr>
            <b/>
            <sz val="9"/>
            <color indexed="81"/>
            <rFont val="Tahoma"/>
            <family val="2"/>
          </rPr>
          <t>The score is based on the maximum risk score in the family Lutjanidae, which included 2 species.</t>
        </r>
      </text>
    </comment>
    <comment ref="H249" authorId="0" shapeId="0" xr:uid="{8D136A06-F649-44C4-AFB2-6F0CAB9C8538}">
      <text>
        <r>
          <rPr>
            <b/>
            <sz val="9"/>
            <color indexed="81"/>
            <rFont val="Tahoma"/>
            <family val="2"/>
          </rPr>
          <t>Species maximum length is 44, which is lower than the lowest risk value (100cm).</t>
        </r>
      </text>
    </comment>
    <comment ref="I249" authorId="0" shapeId="0" xr:uid="{0969396B-DE42-4A98-8DB5-1204501CECA4}">
      <text>
        <r>
          <rPr>
            <b/>
            <sz val="9"/>
            <color indexed="81"/>
            <rFont val="Tahoma"/>
            <family val="2"/>
          </rPr>
          <t>Species maximum length is 44cm, which is in the length at maturity medium risk range (40-200cm).</t>
        </r>
      </text>
    </comment>
    <comment ref="J249" authorId="0" shapeId="0" xr:uid="{DCEB85E3-5770-4C73-850E-EF5BA60CE9C7}">
      <text>
        <r>
          <rPr>
            <b/>
            <sz val="9"/>
            <color indexed="81"/>
            <rFont val="Tahoma"/>
            <family val="2"/>
          </rPr>
          <t>The score is based on the maximum risk score in the family Lethrinidae, which included 3 species.</t>
        </r>
      </text>
    </comment>
    <comment ref="K249" authorId="0" shapeId="0" xr:uid="{5FE220C2-481C-4267-8135-9FC93430BE36}">
      <text>
        <r>
          <rPr>
            <b/>
            <sz val="9"/>
            <color indexed="81"/>
            <rFont val="Tahoma"/>
            <family val="2"/>
          </rPr>
          <t>Species trophic level is 4.2, which is higher than the highest risk value (3.25).</t>
        </r>
      </text>
    </comment>
    <comment ref="M249" authorId="0" shapeId="0" xr:uid="{FAAE072C-BA21-4079-B365-630B65315DEF}">
      <text>
        <r>
          <rPr>
            <b/>
            <sz val="9"/>
            <color indexed="81"/>
            <rFont val="Tahoma"/>
            <family val="2"/>
          </rPr>
          <t>PO_,IO_ stocks : Indo-Pacific distribution</t>
        </r>
      </text>
    </comment>
    <comment ref="N249" authorId="0" shapeId="0" xr:uid="{E59052F3-0E9B-448A-B941-0171B001E86A}">
      <text>
        <r>
          <rPr>
            <b/>
            <sz val="9"/>
            <color indexed="81"/>
            <rFont val="Tahoma"/>
            <family val="2"/>
          </rPr>
          <t>The depth range of the species is 87-200m. For surface gears, the vertical overlap index with this species is 12.28%.</t>
        </r>
      </text>
    </comment>
    <comment ref="O249" authorId="0" shapeId="0" xr:uid="{1068486B-134F-4F21-9ACE-32CAF7E7C874}">
      <text>
        <r>
          <rPr>
            <b/>
            <sz val="9"/>
            <color indexed="81"/>
            <rFont val="Tahoma"/>
            <family val="2"/>
          </rPr>
          <t>ALB stocks : The maximum length of the species is 44cm. For albacore fisheries, the length overlap index with this species is 31.43%._x000D_
TPT stocks : The maximum length of the species is 44cm. For tropical surface fisheries, the length overlap index with this species is 40.00%.</t>
        </r>
      </text>
    </comment>
    <comment ref="P249" authorId="0" shapeId="0" xr:uid="{B76F6674-343A-409F-A04C-D13623ED6186}">
      <text>
        <r>
          <rPr>
            <b/>
            <sz val="9"/>
            <color indexed="81"/>
            <rFont val="Tahoma"/>
            <family val="2"/>
          </rPr>
          <t>No direct evidence of survival after capture.</t>
        </r>
      </text>
    </comment>
    <comment ref="E250" authorId="0" shapeId="0" xr:uid="{916F08AD-C102-4966-80B6-8E2CE89010C6}">
      <text>
        <r>
          <rPr>
            <b/>
            <sz val="9"/>
            <color indexed="81"/>
            <rFont val="Tahoma"/>
            <family val="2"/>
          </rPr>
          <t>Species growth rate (K) is 0.352, which is higher than lowest risk K (0.183) for age at maturity.</t>
        </r>
      </text>
    </comment>
    <comment ref="F250" authorId="0" shapeId="0" xr:uid="{5540A915-94D0-4CC9-8E58-8F1D3BFF7C48}">
      <text>
        <r>
          <rPr>
            <b/>
            <sz val="9"/>
            <color indexed="81"/>
            <rFont val="Tahoma"/>
            <family val="2"/>
          </rPr>
          <t>Species growth rate (K) is 0.352, which is higher than lowest risk K (0.30) for maximum age.</t>
        </r>
      </text>
    </comment>
    <comment ref="G250" authorId="0" shapeId="0" xr:uid="{CA64D84D-6BA5-46D9-B245-BC89271E8CAC}">
      <text>
        <r>
          <rPr>
            <b/>
            <sz val="9"/>
            <color indexed="81"/>
            <rFont val="Tahoma"/>
            <family val="2"/>
          </rPr>
          <t>Species fecundity is 88000 eggs/year, which is higher than the lowest risk value (20000).</t>
        </r>
      </text>
    </comment>
    <comment ref="H250" authorId="0" shapeId="0" xr:uid="{E8D2DCC3-FC04-43D6-B06E-80466AE3C2FA}">
      <text>
        <r>
          <rPr>
            <b/>
            <sz val="9"/>
            <color indexed="81"/>
            <rFont val="Tahoma"/>
            <family val="2"/>
          </rPr>
          <t>Species maximum length is 60, which is lower than the lowest risk value (100cm).</t>
        </r>
      </text>
    </comment>
    <comment ref="I250" authorId="0" shapeId="0" xr:uid="{DDDB8194-DFFC-4BDA-A4D2-437BA525922B}">
      <text>
        <r>
          <rPr>
            <b/>
            <sz val="9"/>
            <color indexed="81"/>
            <rFont val="Tahoma"/>
            <family val="2"/>
          </rPr>
          <t>Species length at maturity is 29, which is lower than the lowest risk value (40cm).</t>
        </r>
      </text>
    </comment>
    <comment ref="J250" authorId="0" shapeId="0" xr:uid="{21442B56-1BF9-4371-A71D-64945FFE1C96}">
      <text>
        <r>
          <rPr>
            <b/>
            <sz val="9"/>
            <color indexed="81"/>
            <rFont val="Tahoma"/>
            <family val="2"/>
          </rPr>
          <t>Species reproductive strategy is broadcast spawner, which is low risk.</t>
        </r>
      </text>
    </comment>
    <comment ref="K250" authorId="0" shapeId="0" xr:uid="{5AF5FE10-B9CC-4ABD-8CB1-0B06F9469B09}">
      <text>
        <r>
          <rPr>
            <b/>
            <sz val="9"/>
            <color indexed="81"/>
            <rFont val="Tahoma"/>
            <family val="2"/>
          </rPr>
          <t>Species trophic level is 3.6, which is higher than the highest risk value (3.25).</t>
        </r>
      </text>
    </comment>
    <comment ref="M250" authorId="0" shapeId="0" xr:uid="{3A7443E0-F93C-4249-9BF3-2586DF9EAA58}">
      <text>
        <r>
          <rPr>
            <b/>
            <sz val="9"/>
            <color indexed="81"/>
            <rFont val="Tahoma"/>
            <family val="2"/>
          </rPr>
          <t>ALAM,ALAN stocks : North Atlantic distribution, uncommon in tropical Atlantic</t>
        </r>
      </text>
    </comment>
    <comment ref="N250" authorId="0" shapeId="0" xr:uid="{C1CAC5F3-6A19-499A-B642-4950BA2307E5}">
      <text>
        <r>
          <rPr>
            <b/>
            <sz val="9"/>
            <color indexed="81"/>
            <rFont val="Tahoma"/>
            <family val="2"/>
          </rPr>
          <t>Bait for other gears. Few encounters expected.</t>
        </r>
      </text>
    </comment>
    <comment ref="O250" authorId="0" shapeId="0" xr:uid="{98F7B0A5-8E3D-4356-8EE9-9EC60CC6213B}">
      <text>
        <r>
          <rPr>
            <b/>
            <sz val="9"/>
            <color indexed="81"/>
            <rFont val="Tahoma"/>
            <family val="2"/>
          </rPr>
          <t>ALB stocks : The maximum length of the species is 60cm. For albacore fisheries, the length overlap index with this species is 42.86%.</t>
        </r>
      </text>
    </comment>
    <comment ref="P250" authorId="0" shapeId="0" xr:uid="{FB1313DC-CF44-4A46-BC4C-C2E6A2E7F084}">
      <text>
        <r>
          <rPr>
            <b/>
            <sz val="9"/>
            <color indexed="81"/>
            <rFont val="Tahoma"/>
            <family val="2"/>
          </rPr>
          <t>No direct evidence of survival after capture.</t>
        </r>
      </text>
    </comment>
    <comment ref="E251" authorId="0" shapeId="0" xr:uid="{463C4DCA-1932-45F7-87E7-C5DD237B48C9}">
      <text>
        <r>
          <rPr>
            <b/>
            <sz val="9"/>
            <color indexed="81"/>
            <rFont val="Tahoma"/>
            <family val="2"/>
          </rPr>
          <t>The score is based on the maximum risk score in the family Agonidae, which included 1 species.</t>
        </r>
      </text>
    </comment>
    <comment ref="F251" authorId="0" shapeId="0" xr:uid="{DC34CFC6-898F-411C-9EFC-4F7D26CACA15}">
      <text>
        <r>
          <rPr>
            <b/>
            <sz val="9"/>
            <color indexed="81"/>
            <rFont val="Tahoma"/>
            <family val="2"/>
          </rPr>
          <t>The score is based on the maximum risk score in the family Agonidae, which included 1 species.</t>
        </r>
      </text>
    </comment>
    <comment ref="G251" authorId="0" shapeId="0" xr:uid="{344E0D6A-8199-4762-81D1-3C978B388C9F}">
      <text>
        <r>
          <rPr>
            <b/>
            <sz val="9"/>
            <color indexed="81"/>
            <rFont val="Tahoma"/>
            <family val="2"/>
          </rPr>
          <t>Species fecundity is 1 eggs/year, which is lower than the highest risk value (100).</t>
        </r>
      </text>
    </comment>
    <comment ref="H251" authorId="0" shapeId="0" xr:uid="{FA33DEFB-BD77-43BF-AB2B-B800C2AF3F88}">
      <text>
        <r>
          <rPr>
            <b/>
            <sz val="9"/>
            <color indexed="81"/>
            <rFont val="Tahoma"/>
            <family val="2"/>
          </rPr>
          <t>Species maximum length is 330, which is higher than the highest risk value (300cm).</t>
        </r>
      </text>
    </comment>
    <comment ref="I251" authorId="0" shapeId="0" xr:uid="{FCA83606-327E-4EDC-88F6-0EA09F61955E}">
      <text>
        <r>
          <rPr>
            <b/>
            <sz val="9"/>
            <color indexed="81"/>
            <rFont val="Tahoma"/>
            <family val="2"/>
          </rPr>
          <t>Species length at maturity is 100, which is in the medium risk range (40-200cm).</t>
        </r>
      </text>
    </comment>
    <comment ref="J251" authorId="0" shapeId="0" xr:uid="{8D2F93D5-C1CE-41E0-A840-2125AE49C4B0}">
      <text>
        <r>
          <rPr>
            <b/>
            <sz val="9"/>
            <color indexed="81"/>
            <rFont val="Tahoma"/>
            <family val="2"/>
          </rPr>
          <t>Species reproductive strategy is live bearer, which is high risk.</t>
        </r>
      </text>
    </comment>
    <comment ref="K251" authorId="0" shapeId="0" xr:uid="{C3106273-91D3-456D-ACD8-E527C0D6113A}">
      <text>
        <r>
          <rPr>
            <b/>
            <sz val="9"/>
            <color indexed="81"/>
            <rFont val="Tahoma"/>
            <family val="2"/>
          </rPr>
          <t>Species trophic level is 4.2, which is higher than the highest risk value (3.25).</t>
        </r>
      </text>
    </comment>
    <comment ref="M251" authorId="0" shapeId="0" xr:uid="{E22849E1-0F8B-4934-B15A-615EC688ABA6}">
      <text>
        <r>
          <rPr>
            <b/>
            <sz val="9"/>
            <color indexed="81"/>
            <rFont val="Tahoma"/>
            <family val="2"/>
          </rPr>
          <t>ALL stocks : Worldwide coastal distribution, mainly coastal</t>
        </r>
      </text>
    </comment>
    <comment ref="N251" authorId="0" shapeId="0" xr:uid="{0BDE5210-F305-418D-97C2-6106F0AEEF57}">
      <text>
        <r>
          <rPr>
            <b/>
            <sz val="9"/>
            <color indexed="81"/>
            <rFont val="Tahoma"/>
            <family val="2"/>
          </rPr>
          <t>The depth range of the species is 1-80m. For surface gears, the vertical overlap index with this species is 100.00%. This species is reef associated.</t>
        </r>
      </text>
    </comment>
    <comment ref="O251" authorId="0" shapeId="0" xr:uid="{1123C487-4F21-4309-B9B8-6F08A4DBE73F}">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251" authorId="0" shapeId="0" xr:uid="{63ABC6E6-162C-4168-943C-C49926511053}">
      <text>
        <r>
          <rPr>
            <b/>
            <sz val="9"/>
            <color indexed="81"/>
            <rFont val="Tahoma"/>
            <family val="2"/>
          </rPr>
          <t>No direct evidence of survival after capture.</t>
        </r>
      </text>
    </comment>
    <comment ref="E252" authorId="0" shapeId="0" xr:uid="{6FD25FBF-9162-4839-B8CB-3B1E4B21ED1E}">
      <text>
        <r>
          <rPr>
            <b/>
            <sz val="9"/>
            <color indexed="81"/>
            <rFont val="Tahoma"/>
            <family val="2"/>
          </rPr>
          <t>The score is based on the maximum risk score in the family Myliobatidae, which included 1 species.</t>
        </r>
      </text>
    </comment>
    <comment ref="F252" authorId="0" shapeId="0" xr:uid="{D4253210-BAED-4F22-B4BD-D027C8AE2FAA}">
      <text>
        <r>
          <rPr>
            <b/>
            <sz val="9"/>
            <color indexed="81"/>
            <rFont val="Tahoma"/>
            <family val="2"/>
          </rPr>
          <t>The score is based on the maximum risk score in the family Agonidae, which included 1 species.</t>
        </r>
      </text>
    </comment>
    <comment ref="G252" authorId="0" shapeId="0" xr:uid="{6C6EB6E2-935C-47B2-B769-700D82531BC4}">
      <text>
        <r>
          <rPr>
            <b/>
            <sz val="9"/>
            <color indexed="81"/>
            <rFont val="Tahoma"/>
            <family val="2"/>
          </rPr>
          <t>The score is based on the maximum risk score in the family Scombridae, which included 27 species.</t>
        </r>
      </text>
    </comment>
    <comment ref="H252" authorId="0" shapeId="0" xr:uid="{81D30D82-744B-415F-87DD-AD84FC449B4F}">
      <text>
        <r>
          <rPr>
            <b/>
            <sz val="9"/>
            <color indexed="81"/>
            <rFont val="Tahoma"/>
            <family val="2"/>
          </rPr>
          <t>The score is based on the maximum risk score in the family Kyphosidae, which included 5 species.</t>
        </r>
      </text>
    </comment>
    <comment ref="I252" authorId="0" shapeId="0" xr:uid="{9D673FDE-7E93-43FD-9A0F-29A804A752DF}">
      <text>
        <r>
          <rPr>
            <b/>
            <sz val="9"/>
            <color indexed="81"/>
            <rFont val="Tahoma"/>
            <family val="2"/>
          </rPr>
          <t>The score is based on the maximum risk score in the family Kyphosidae, which included 5 species.</t>
        </r>
      </text>
    </comment>
    <comment ref="J252" authorId="0" shapeId="0" xr:uid="{DA8040A8-481D-4E70-9CB0-5B20340DAE6F}">
      <text>
        <r>
          <rPr>
            <b/>
            <sz val="9"/>
            <color indexed="81"/>
            <rFont val="Tahoma"/>
            <family val="2"/>
          </rPr>
          <t>The score is based on the maximum risk score in the family Agonidae, which included 1 species.</t>
        </r>
      </text>
    </comment>
    <comment ref="K252" authorId="0" shapeId="0" xr:uid="{79BB9409-184D-4CAC-B050-B3D57103A255}">
      <text>
        <r>
          <rPr>
            <b/>
            <sz val="9"/>
            <color indexed="81"/>
            <rFont val="Tahoma"/>
            <family val="2"/>
          </rPr>
          <t>The score is based on the maximum risk score in the family Kyphosidae, which included 5 species.</t>
        </r>
      </text>
    </comment>
    <comment ref="M252" authorId="0" shapeId="0" xr:uid="{82615A6B-277F-4A56-89B6-DEF7D0975211}">
      <text>
        <r>
          <rPr>
            <b/>
            <sz val="9"/>
            <color indexed="81"/>
            <rFont val="Tahoma"/>
            <family val="2"/>
          </rPr>
          <t>TPT,ALAN,ALAS stocks : Worldwide distribution, absent in Indo-Pacific subtropics, uncommon in Mediterranean</t>
        </r>
      </text>
    </comment>
    <comment ref="N252" authorId="0" shapeId="0" xr:uid="{4C033D6D-C37E-40BB-8F06-EB47B9351658}">
      <text>
        <r>
          <rPr>
            <b/>
            <sz val="9"/>
            <color indexed="81"/>
            <rFont val="Tahoma"/>
            <family val="2"/>
          </rPr>
          <t>The depth range of the species is 1-740m. For surface gears, the vertical overlap index with this species is 13.51%.</t>
        </r>
      </text>
    </comment>
    <comment ref="O252" authorId="0" shapeId="0" xr:uid="{89E947ED-7C66-4339-8889-10681F7F8967}">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52" authorId="0" shapeId="0" xr:uid="{F3259EA5-088A-4BFF-93EC-15BECE39736C}">
      <text>
        <r>
          <rPr>
            <b/>
            <sz val="9"/>
            <color indexed="81"/>
            <rFont val="Tahoma"/>
            <family val="2"/>
          </rPr>
          <t>No direct evidence of survival after capture.</t>
        </r>
      </text>
    </comment>
    <comment ref="E253" authorId="0" shapeId="0" xr:uid="{C36D1295-0BF7-43EA-90A9-2FA850C39703}">
      <text>
        <r>
          <rPr>
            <b/>
            <sz val="9"/>
            <color indexed="81"/>
            <rFont val="Tahoma"/>
            <family val="2"/>
          </rPr>
          <t>There is no information.</t>
        </r>
      </text>
    </comment>
    <comment ref="F253" authorId="0" shapeId="0" xr:uid="{EA2717E5-26F8-43AA-A99B-5167E5BBF7E7}">
      <text>
        <r>
          <rPr>
            <b/>
            <sz val="9"/>
            <color indexed="81"/>
            <rFont val="Tahoma"/>
            <family val="2"/>
          </rPr>
          <t>There is no information.</t>
        </r>
      </text>
    </comment>
    <comment ref="G253" authorId="0" shapeId="0" xr:uid="{A3B0E758-5530-46A5-9CBF-0DBC2DE7C179}">
      <text>
        <r>
          <rPr>
            <b/>
            <sz val="9"/>
            <color indexed="81"/>
            <rFont val="Tahoma"/>
            <family val="2"/>
          </rPr>
          <t>There is no information, but fish are likely to produce &gt;100 eggs/year.</t>
        </r>
      </text>
    </comment>
    <comment ref="H253" authorId="0" shapeId="0" xr:uid="{56CAE9E4-2E74-4F69-AAE5-8AB98CEA1908}">
      <text>
        <r>
          <rPr>
            <b/>
            <sz val="9"/>
            <color indexed="81"/>
            <rFont val="Tahoma"/>
            <family val="2"/>
          </rPr>
          <t>Species maximum length is 55, which is lower than the lowest risk value (100cm).</t>
        </r>
      </text>
    </comment>
    <comment ref="I253" authorId="0" shapeId="0" xr:uid="{46C63912-1974-4C2F-A6F4-B6572CB2F385}">
      <text>
        <r>
          <rPr>
            <b/>
            <sz val="9"/>
            <color indexed="81"/>
            <rFont val="Tahoma"/>
            <family val="2"/>
          </rPr>
          <t>Species maximum length is 55cm, which is in the length at maturity medium risk range (40-200cm).</t>
        </r>
      </text>
    </comment>
    <comment ref="J253" authorId="0" shapeId="0" xr:uid="{2D39D069-A993-4738-9D0D-0FC223770BB7}">
      <text>
        <r>
          <rPr>
            <b/>
            <sz val="9"/>
            <color indexed="81"/>
            <rFont val="Tahoma"/>
            <family val="2"/>
          </rPr>
          <t>There is no information, but fish are not live bearers.</t>
        </r>
      </text>
    </comment>
    <comment ref="K253" authorId="0" shapeId="0" xr:uid="{8A7B9AB5-15FD-4EA1-8C26-02F68E99F61A}">
      <text>
        <r>
          <rPr>
            <b/>
            <sz val="9"/>
            <color indexed="81"/>
            <rFont val="Tahoma"/>
            <family val="2"/>
          </rPr>
          <t>Species trophic level is 4.5, which is higher than the highest risk value (3.25).</t>
        </r>
      </text>
    </comment>
    <comment ref="M253" authorId="0" shapeId="0" xr:uid="{8626B2BA-9CF2-4286-8C3D-0DE6D989B69B}">
      <text>
        <r>
          <rPr>
            <b/>
            <sz val="9"/>
            <color indexed="81"/>
            <rFont val="Tahoma"/>
            <family val="2"/>
          </rPr>
          <t>ALAS,ALI_,ALPS stocks : Southern Oceans distribution</t>
        </r>
      </text>
    </comment>
    <comment ref="N253" authorId="0" shapeId="0" xr:uid="{E1BD75C2-D907-4C30-A425-550FBAC9A643}">
      <text>
        <r>
          <rPr>
            <b/>
            <sz val="9"/>
            <color indexed="81"/>
            <rFont val="Tahoma"/>
            <family val="2"/>
          </rPr>
          <t>The depth range of the species is 1-1000m. For surface gears, the vertical overlap index with this species is 10.00%.</t>
        </r>
      </text>
    </comment>
    <comment ref="O253" authorId="0" shapeId="0" xr:uid="{DD44DF8A-AF32-4D96-BB99-FCB33ED38D7B}">
      <text>
        <r>
          <rPr>
            <b/>
            <sz val="9"/>
            <color indexed="81"/>
            <rFont val="Tahoma"/>
            <family val="2"/>
          </rPr>
          <t>ALB stocks : The maximum length of the species is 55cm. For albacore fisheries, the length overlap index with this species is 39.29%.</t>
        </r>
      </text>
    </comment>
    <comment ref="P253" authorId="0" shapeId="0" xr:uid="{CA0D8869-5BC7-4073-A29E-2183CAF181F3}">
      <text>
        <r>
          <rPr>
            <b/>
            <sz val="9"/>
            <color indexed="81"/>
            <rFont val="Tahoma"/>
            <family val="2"/>
          </rPr>
          <t>No direct evidence of survival after capture.</t>
        </r>
      </text>
    </comment>
    <comment ref="E254" authorId="0" shapeId="0" xr:uid="{F83BF11F-9681-4B6D-BC42-2BD7B5604906}">
      <text>
        <r>
          <rPr>
            <b/>
            <sz val="9"/>
            <color indexed="81"/>
            <rFont val="Tahoma"/>
            <family val="2"/>
          </rPr>
          <t>Species growth rate (K) is 0.500, which is higher than lowest risk K (0.183) for age at maturity.</t>
        </r>
      </text>
    </comment>
    <comment ref="F254" authorId="0" shapeId="0" xr:uid="{94A2150D-DBF7-467A-8957-ADFC0F61427A}">
      <text>
        <r>
          <rPr>
            <b/>
            <sz val="9"/>
            <color indexed="81"/>
            <rFont val="Tahoma"/>
            <family val="2"/>
          </rPr>
          <t>Species growth rate (K) is 0.500, which is higher than lowest risk K (0.30) for maximum age.</t>
        </r>
      </text>
    </comment>
    <comment ref="G254" authorId="0" shapeId="0" xr:uid="{FE1F676E-A6E2-48F7-B57A-C3EB7CE1A650}">
      <text>
        <r>
          <rPr>
            <b/>
            <sz val="9"/>
            <color indexed="81"/>
            <rFont val="Tahoma"/>
            <family val="2"/>
          </rPr>
          <t>The score is based on the maximum risk score in the family Agonidae, which included 1 species.</t>
        </r>
      </text>
    </comment>
    <comment ref="H254" authorId="0" shapeId="0" xr:uid="{D9E2FF56-6704-4E19-9208-A69A0988B4B5}">
      <text>
        <r>
          <rPr>
            <b/>
            <sz val="9"/>
            <color indexed="81"/>
            <rFont val="Tahoma"/>
            <family val="2"/>
          </rPr>
          <t>Species maximum length is 64, which is lower than the lowest risk value (100cm).</t>
        </r>
      </text>
    </comment>
    <comment ref="I254" authorId="0" shapeId="0" xr:uid="{CAD10EBA-99A0-4DC2-AE4A-C2D612509857}">
      <text>
        <r>
          <rPr>
            <b/>
            <sz val="9"/>
            <color indexed="81"/>
            <rFont val="Tahoma"/>
            <family val="2"/>
          </rPr>
          <t>Species length at maturity is 26, which is lower than the lowest risk value (40cm).</t>
        </r>
      </text>
    </comment>
    <comment ref="J254" authorId="0" shapeId="0" xr:uid="{8D89B8F5-E5EB-41D5-BBB8-F16AE13F9F0B}">
      <text>
        <r>
          <rPr>
            <b/>
            <sz val="9"/>
            <color indexed="81"/>
            <rFont val="Tahoma"/>
            <family val="2"/>
          </rPr>
          <t>Species reproductive strategy is broadcast spawner, which is low risk.</t>
        </r>
      </text>
    </comment>
    <comment ref="K254" authorId="0" shapeId="0" xr:uid="{6616BA00-67DE-43BD-92BD-731072E6D451}">
      <text>
        <r>
          <rPr>
            <b/>
            <sz val="9"/>
            <color indexed="81"/>
            <rFont val="Tahoma"/>
            <family val="2"/>
          </rPr>
          <t>Species trophic level is 3.4, which is higher than the highest risk value (3.25).</t>
        </r>
      </text>
    </comment>
    <comment ref="M254" authorId="0" shapeId="0" xr:uid="{2C894C6F-FB2F-4BDD-8373-789EDBA35D07}">
      <text>
        <r>
          <rPr>
            <b/>
            <sz val="9"/>
            <color indexed="81"/>
            <rFont val="Tahoma"/>
            <family val="2"/>
          </rPr>
          <t>ALL stocks : Commercial bait fisheries as well as bycatch in tropical gears. Species is coastal.</t>
        </r>
      </text>
    </comment>
    <comment ref="N254" authorId="0" shapeId="0" xr:uid="{A4ACF253-FC48-4DDB-9E9D-7AC7CC615204}">
      <text>
        <r>
          <rPr>
            <b/>
            <sz val="9"/>
            <color indexed="81"/>
            <rFont val="Tahoma"/>
            <family val="2"/>
          </rPr>
          <t>Primarily bait for longline/troll gears, but also reported as bycatch in some tuna fisheries.</t>
        </r>
      </text>
    </comment>
    <comment ref="O254" authorId="0" shapeId="0" xr:uid="{2CA3E1B3-277A-4E09-BF56-30E9029860F5}">
      <text>
        <r>
          <rPr>
            <b/>
            <sz val="9"/>
            <color indexed="81"/>
            <rFont val="Tahoma"/>
            <family val="2"/>
          </rPr>
          <t>ALB stocks : The maximum length of the species is 64cm. For albacore fisheries, the length overlap index with this species is 45.71%._x000D_
TPT stocks : The maximum length of the species is 64cm. For tropical surface fisheries, the length overlap index with this species is 58.18%.</t>
        </r>
      </text>
    </comment>
    <comment ref="P254" authorId="0" shapeId="0" xr:uid="{CDECAF4F-021E-4121-BC2B-55A9B8AF375F}">
      <text>
        <r>
          <rPr>
            <b/>
            <sz val="9"/>
            <color indexed="81"/>
            <rFont val="Tahoma"/>
            <family val="2"/>
          </rPr>
          <t>No direct evidence of survival after capture.</t>
        </r>
      </text>
    </comment>
    <comment ref="E255" authorId="0" shapeId="0" xr:uid="{1211C10F-0969-45C9-AD21-7AC6259E43CA}">
      <text>
        <r>
          <rPr>
            <b/>
            <sz val="9"/>
            <color indexed="81"/>
            <rFont val="Tahoma"/>
            <family val="2"/>
          </rPr>
          <t>Species growth rate (K) is 0.318, which is higher than lowest risk K (0.183) for age at maturity.</t>
        </r>
      </text>
    </comment>
    <comment ref="F255" authorId="0" shapeId="0" xr:uid="{1B1123B1-15BE-4ABD-A1A1-0CC5E71C193C}">
      <text>
        <r>
          <rPr>
            <b/>
            <sz val="9"/>
            <color indexed="81"/>
            <rFont val="Tahoma"/>
            <family val="2"/>
          </rPr>
          <t>Species growth rate (K) is 0.318, which is higher than lowest risk K (0.30) for maximum age.</t>
        </r>
      </text>
    </comment>
    <comment ref="G255" authorId="0" shapeId="0" xr:uid="{9CF591A6-AD31-472D-B0B2-2663C0373300}">
      <text>
        <r>
          <rPr>
            <b/>
            <sz val="9"/>
            <color indexed="81"/>
            <rFont val="Tahoma"/>
            <family val="2"/>
          </rPr>
          <t>Species fecundity is 1000000 eggs/year, which is higher than the lowest risk value (20000).</t>
        </r>
      </text>
    </comment>
    <comment ref="H255" authorId="0" shapeId="0" xr:uid="{3876D7BF-D86E-4BD6-8486-834B39D79BFF}">
      <text>
        <r>
          <rPr>
            <b/>
            <sz val="9"/>
            <color indexed="81"/>
            <rFont val="Tahoma"/>
            <family val="2"/>
          </rPr>
          <t>Species maximum length is 100, which is in the medium risk range (100-300cm).</t>
        </r>
      </text>
    </comment>
    <comment ref="I255" authorId="0" shapeId="0" xr:uid="{90DB2BEF-AF55-47F3-8303-15D58385F04C}">
      <text>
        <r>
          <rPr>
            <b/>
            <sz val="9"/>
            <color indexed="81"/>
            <rFont val="Tahoma"/>
            <family val="2"/>
          </rPr>
          <t>Species length at maturity is 37, which is lower than the lowest risk value (40cm).</t>
        </r>
      </text>
    </comment>
    <comment ref="J255" authorId="0" shapeId="0" xr:uid="{00C4B48A-2540-4A6D-9A2B-16CD926EC9EE}">
      <text>
        <r>
          <rPr>
            <b/>
            <sz val="9"/>
            <color indexed="81"/>
            <rFont val="Tahoma"/>
            <family val="2"/>
          </rPr>
          <t>Species reproductive strategy is broadcast spawner, which is low risk.</t>
        </r>
      </text>
    </comment>
    <comment ref="K255" authorId="0" shapeId="0" xr:uid="{8B07CF0A-925C-47CF-BD50-25FE7094DB0C}">
      <text>
        <r>
          <rPr>
            <b/>
            <sz val="9"/>
            <color indexed="81"/>
            <rFont val="Tahoma"/>
            <family val="2"/>
          </rPr>
          <t>Species trophic level is 4.3, which is higher than the highest risk value (3.25).</t>
        </r>
      </text>
    </comment>
    <comment ref="M255" authorId="0" shapeId="0" xr:uid="{8E1DCAC9-BB69-41BB-824F-162EB2918328}">
      <text>
        <r>
          <rPr>
            <b/>
            <sz val="9"/>
            <color indexed="81"/>
            <rFont val="Tahoma"/>
            <family val="2"/>
          </rPr>
          <t>AO_ stocks : Atlantic distribution, absent in Pacific and Indian Oceans</t>
        </r>
      </text>
    </comment>
    <comment ref="N255" authorId="0" shapeId="0" xr:uid="{8E58839E-9B19-420A-BD51-F82F24CF7926}">
      <text>
        <r>
          <rPr>
            <b/>
            <sz val="9"/>
            <color indexed="81"/>
            <rFont val="Tahoma"/>
            <family val="2"/>
          </rPr>
          <t>The depth range of the species is 1-40m. For surface gears, the vertical overlap index with this species is 100.00%.</t>
        </r>
      </text>
    </comment>
    <comment ref="O255" authorId="0" shapeId="0" xr:uid="{FAF1C00B-6000-48CB-9D3E-C90B07F54270}">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55" authorId="0" shapeId="0" xr:uid="{517B107F-2FEC-462B-8394-A9AD87EB049C}">
      <text>
        <r>
          <rPr>
            <b/>
            <sz val="9"/>
            <color indexed="81"/>
            <rFont val="Tahoma"/>
            <family val="2"/>
          </rPr>
          <t>No direct evidence of survival after capture.</t>
        </r>
      </text>
    </comment>
    <comment ref="E256" authorId="0" shapeId="0" xr:uid="{E34414D0-B279-4C80-8350-76ECFAD34DAD}">
      <text>
        <r>
          <rPr>
            <b/>
            <sz val="9"/>
            <color indexed="81"/>
            <rFont val="Tahoma"/>
            <family val="2"/>
          </rPr>
          <t>The score is based on the maximum risk score in the family Agonidae, which included 1 species.</t>
        </r>
      </text>
    </comment>
    <comment ref="F256" authorId="0" shapeId="0" xr:uid="{54B90913-7ABC-4993-9066-2D1A1D30FF27}">
      <text>
        <r>
          <rPr>
            <b/>
            <sz val="9"/>
            <color indexed="81"/>
            <rFont val="Tahoma"/>
            <family val="2"/>
          </rPr>
          <t>The score is based on the maximum risk score in the family Agonidae, which included 1 species.</t>
        </r>
      </text>
    </comment>
    <comment ref="G256" authorId="0" shapeId="0" xr:uid="{2437F7D0-0988-4F11-9B11-E71B3B60D79B}">
      <text>
        <r>
          <rPr>
            <b/>
            <sz val="9"/>
            <color indexed="81"/>
            <rFont val="Tahoma"/>
            <family val="2"/>
          </rPr>
          <t>There is no information, but fish are likely to produce &gt;100 eggs/year.</t>
        </r>
      </text>
    </comment>
    <comment ref="H256" authorId="0" shapeId="0" xr:uid="{960EAAE8-506D-40B4-8D94-1571EA116106}">
      <text>
        <r>
          <rPr>
            <b/>
            <sz val="9"/>
            <color indexed="81"/>
            <rFont val="Tahoma"/>
            <family val="2"/>
          </rPr>
          <t>Species maximum length is 50, which is lower than the lowest risk value (100cm).</t>
        </r>
      </text>
    </comment>
    <comment ref="I256" authorId="0" shapeId="0" xr:uid="{B62FE952-C53C-4733-8723-6838C69B2AE1}">
      <text>
        <r>
          <rPr>
            <b/>
            <sz val="9"/>
            <color indexed="81"/>
            <rFont val="Tahoma"/>
            <family val="2"/>
          </rPr>
          <t>Species maximum length is 50cm, which is in the length at maturity medium risk range (40-200cm).</t>
        </r>
      </text>
    </comment>
    <comment ref="J256" authorId="0" shapeId="0" xr:uid="{82790BB8-BD72-462A-A7E6-94D01A7B04D1}">
      <text>
        <r>
          <rPr>
            <b/>
            <sz val="9"/>
            <color indexed="81"/>
            <rFont val="Tahoma"/>
            <family val="2"/>
          </rPr>
          <t>The score is based on the maximum risk score in the family Scombridae, which included 44 species.</t>
        </r>
      </text>
    </comment>
    <comment ref="K256" authorId="0" shapeId="0" xr:uid="{63158172-768A-4252-8139-36DD1746A9C5}">
      <text>
        <r>
          <rPr>
            <b/>
            <sz val="9"/>
            <color indexed="81"/>
            <rFont val="Tahoma"/>
            <family val="2"/>
          </rPr>
          <t>Species trophic level is 2.4, which is lower than the lowest risk value (2.75).</t>
        </r>
      </text>
    </comment>
    <comment ref="M256" authorId="0" shapeId="0" xr:uid="{A8F738D1-1114-40BA-A5C2-B9C6CFA2B047}">
      <text>
        <r>
          <rPr>
            <b/>
            <sz val="9"/>
            <color indexed="81"/>
            <rFont val="Tahoma"/>
            <family val="2"/>
          </rPr>
          <t>PO_,IO_,ALAN,ALAS,BEAT,SKAE,SKAW,YFAT stocks : Worldwide distribution, absent in Mediterranean, mainly coastal</t>
        </r>
      </text>
    </comment>
    <comment ref="N256" authorId="0" shapeId="0" xr:uid="{F77F1E6E-A67B-4140-94D5-1F1F16D498EF}">
      <text>
        <r>
          <rPr>
            <b/>
            <sz val="9"/>
            <color indexed="81"/>
            <rFont val="Tahoma"/>
            <family val="2"/>
          </rPr>
          <t>The depth range of the species is 1-75m. For surface gears, the vertical overlap index with this species is 100.00%. This species is reef associated.</t>
        </r>
      </text>
    </comment>
    <comment ref="O256" authorId="0" shapeId="0" xr:uid="{87765A3F-EBEB-44EE-96A7-D6934352DB08}">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256" authorId="0" shapeId="0" xr:uid="{F381D0D7-247C-464E-AEBE-EF1AD4355942}">
      <text>
        <r>
          <rPr>
            <b/>
            <sz val="9"/>
            <color indexed="81"/>
            <rFont val="Tahoma"/>
            <family val="2"/>
          </rPr>
          <t>No direct evidence of survival after capture.</t>
        </r>
      </text>
    </comment>
    <comment ref="E257" authorId="0" shapeId="0" xr:uid="{ED64F7AC-738C-4EDF-8A22-05FD7792BAEF}">
      <text>
        <r>
          <rPr>
            <b/>
            <sz val="9"/>
            <color indexed="81"/>
            <rFont val="Tahoma"/>
            <family val="2"/>
          </rPr>
          <t>Species growth rate (K) is 0.900, which is higher than lowest risk K (0.183) for age at maturity.</t>
        </r>
      </text>
    </comment>
    <comment ref="F257" authorId="0" shapeId="0" xr:uid="{2E473802-0875-4E8C-840A-9E17A5D15959}">
      <text>
        <r>
          <rPr>
            <b/>
            <sz val="9"/>
            <color indexed="81"/>
            <rFont val="Tahoma"/>
            <family val="2"/>
          </rPr>
          <t>Species growth rate (K) is 0.900, which is higher than lowest risk K (0.30) for maximum age.</t>
        </r>
      </text>
    </comment>
    <comment ref="G257" authorId="0" shapeId="0" xr:uid="{57C86873-B021-487B-8808-E30D02A150E2}">
      <text>
        <r>
          <rPr>
            <b/>
            <sz val="9"/>
            <color indexed="81"/>
            <rFont val="Tahoma"/>
            <family val="2"/>
          </rPr>
          <t>There is no information.</t>
        </r>
      </text>
    </comment>
    <comment ref="H257" authorId="0" shapeId="0" xr:uid="{59DCD9ED-D312-44C9-9E8E-25F872E511D8}">
      <text>
        <r>
          <rPr>
            <b/>
            <sz val="9"/>
            <color indexed="81"/>
            <rFont val="Tahoma"/>
            <family val="2"/>
          </rPr>
          <t>Species maximum length is 124, which is in the medium risk range (100-300cm).</t>
        </r>
      </text>
    </comment>
    <comment ref="I257" authorId="0" shapeId="0" xr:uid="{91FE0C93-2A99-4A95-8205-E1C0028A07D8}">
      <text>
        <r>
          <rPr>
            <b/>
            <sz val="9"/>
            <color indexed="81"/>
            <rFont val="Tahoma"/>
            <family val="2"/>
          </rPr>
          <t>Species length at maturity is 92, which is in the medium risk range (40-200cm).</t>
        </r>
      </text>
    </comment>
    <comment ref="J257" authorId="0" shapeId="0" xr:uid="{E4DBBFDD-E517-459B-B0F9-4B9F9F12FC60}">
      <text>
        <r>
          <rPr>
            <b/>
            <sz val="9"/>
            <color indexed="81"/>
            <rFont val="Tahoma"/>
            <family val="2"/>
          </rPr>
          <t>Species reproductive strategy is broadcast spawner, which is low risk.</t>
        </r>
      </text>
    </comment>
    <comment ref="K257" authorId="0" shapeId="0" xr:uid="{0EB14CF0-7B82-4491-87C9-25C3DD7ABE13}">
      <text>
        <r>
          <rPr>
            <b/>
            <sz val="9"/>
            <color indexed="81"/>
            <rFont val="Tahoma"/>
            <family val="2"/>
          </rPr>
          <t>Species trophic level is 2.4, which is lower than the lowest risk value (2.75).</t>
        </r>
      </text>
    </comment>
    <comment ref="M257" authorId="0" shapeId="0" xr:uid="{B3D2DF44-E100-4903-9BC2-E81D96EF17AA}">
      <text>
        <r>
          <rPr>
            <b/>
            <sz val="9"/>
            <color indexed="81"/>
            <rFont val="Tahoma"/>
            <family val="2"/>
          </rPr>
          <t>PO_,IO_,ALAM stocks : Worldwide distribution, absent in North and tropical Atlantic</t>
        </r>
      </text>
    </comment>
    <comment ref="N257" authorId="0" shapeId="0" xr:uid="{FD362823-CE6B-4772-B30A-9B955C57C69D}">
      <text>
        <r>
          <rPr>
            <b/>
            <sz val="9"/>
            <color indexed="81"/>
            <rFont val="Tahoma"/>
            <family val="2"/>
          </rPr>
          <t>Bait for other gears. No encounters expected.</t>
        </r>
      </text>
    </comment>
    <comment ref="O257" authorId="0" shapeId="0" xr:uid="{8D8AC86C-8752-416A-9DCD-FA391E186B17}">
      <text>
        <r>
          <rPr>
            <b/>
            <sz val="9"/>
            <color indexed="81"/>
            <rFont val="Tahoma"/>
            <family val="2"/>
          </rPr>
          <t>ALB stocks : The maximum length of the species is 124cm. For albacore fisheries, the length overlap index with this species is 88.57%._x000D_
TPT stocks : The maximum length of the species is 124cm. For tropical surface fisheries, the length overlap index with this species is 100.00%.</t>
        </r>
      </text>
    </comment>
    <comment ref="P257" authorId="0" shapeId="0" xr:uid="{B2F98E9D-F534-4BE5-9CB8-5DCD0F2C6246}">
      <text>
        <r>
          <rPr>
            <b/>
            <sz val="9"/>
            <color indexed="81"/>
            <rFont val="Tahoma"/>
            <family val="2"/>
          </rPr>
          <t>No direct evidence of survival after capture.</t>
        </r>
      </text>
    </comment>
    <comment ref="E258" authorId="0" shapeId="0" xr:uid="{56F72D68-D126-4BEA-AAD6-053386410A0A}">
      <text>
        <r>
          <rPr>
            <b/>
            <sz val="9"/>
            <color indexed="81"/>
            <rFont val="Tahoma"/>
            <family val="2"/>
          </rPr>
          <t>The score is based on the maximum risk score in the family Agonidae, which included 1 species.</t>
        </r>
      </text>
    </comment>
    <comment ref="F258" authorId="0" shapeId="0" xr:uid="{949171DB-B2E4-444E-900D-35AD53261AB3}">
      <text>
        <r>
          <rPr>
            <b/>
            <sz val="9"/>
            <color indexed="81"/>
            <rFont val="Tahoma"/>
            <family val="2"/>
          </rPr>
          <t>The score is based on the maximum risk score in the family Balistidae , which included 2 species.</t>
        </r>
      </text>
    </comment>
    <comment ref="G258" authorId="0" shapeId="0" xr:uid="{DD651DF5-00F1-41B2-B09D-6B45CF1A48BA}">
      <text>
        <r>
          <rPr>
            <b/>
            <sz val="9"/>
            <color indexed="81"/>
            <rFont val="Tahoma"/>
            <family val="2"/>
          </rPr>
          <t>The score is based on the maximum risk score in the family Agonidae, which included 1 species.</t>
        </r>
      </text>
    </comment>
    <comment ref="H258" authorId="0" shapeId="0" xr:uid="{3E27BEEE-644A-4BFC-A722-697E972C46FC}">
      <text>
        <r>
          <rPr>
            <b/>
            <sz val="9"/>
            <color indexed="81"/>
            <rFont val="Tahoma"/>
            <family val="2"/>
          </rPr>
          <t>The score is based on the maximum risk score in the family Lamnidae, which included 5 species.</t>
        </r>
      </text>
    </comment>
    <comment ref="I258" authorId="0" shapeId="0" xr:uid="{E89A6ED6-2153-4401-AD29-A618752811BE}">
      <text>
        <r>
          <rPr>
            <b/>
            <sz val="9"/>
            <color indexed="81"/>
            <rFont val="Tahoma"/>
            <family val="2"/>
          </rPr>
          <t>The score is based on the maximum risk score in the family Agonidae, which included 1 species.</t>
        </r>
      </text>
    </comment>
    <comment ref="J258" authorId="0" shapeId="0" xr:uid="{7AED0573-FAF1-4DB9-9902-D20AA2404F33}">
      <text>
        <r>
          <rPr>
            <b/>
            <sz val="9"/>
            <color indexed="81"/>
            <rFont val="Tahoma"/>
            <family val="2"/>
          </rPr>
          <t>The score is based on the maximum risk score in the family Agonidae, which included 1 species.</t>
        </r>
      </text>
    </comment>
    <comment ref="K258" authorId="0" shapeId="0" xr:uid="{89701D8E-A7C8-43AE-BF7E-01ACCE17DCBB}">
      <text>
        <r>
          <rPr>
            <b/>
            <sz val="9"/>
            <color indexed="81"/>
            <rFont val="Tahoma"/>
            <family val="2"/>
          </rPr>
          <t>The score is based on the maximum risk score in the family Lamnidae, which included 5 species.</t>
        </r>
      </text>
    </comment>
    <comment ref="M258" authorId="0" shapeId="0" xr:uid="{0643E708-7A64-409A-95B8-94548EC2B35E}">
      <text>
        <r>
          <rPr>
            <b/>
            <sz val="9"/>
            <color indexed="81"/>
            <rFont val="Tahoma"/>
            <family val="2"/>
          </rPr>
          <t>ALL stocks : Mixed species catches are likely to include species with pelagics.</t>
        </r>
      </text>
    </comment>
    <comment ref="N258" authorId="0" shapeId="0" xr:uid="{7C1359A0-55F5-4FB3-8407-14A7DA3010BB}">
      <text>
        <r>
          <rPr>
            <b/>
            <sz val="9"/>
            <color indexed="81"/>
            <rFont val="Tahoma"/>
            <family val="2"/>
          </rPr>
          <t>The depth range of the species is 1-150m. For surface gears, the vertical overlap index with this species is 66.67%.</t>
        </r>
      </text>
    </comment>
    <comment ref="O258" authorId="0" shapeId="0" xr:uid="{4CE6DB18-D695-4FA9-B68D-B42F73458D76}">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258" authorId="0" shapeId="0" xr:uid="{8F9FC238-BFD5-43E8-B24B-D01C9EC2022F}">
      <text>
        <r>
          <rPr>
            <b/>
            <sz val="9"/>
            <color indexed="81"/>
            <rFont val="Tahoma"/>
            <family val="2"/>
          </rPr>
          <t>No direct evidence of survival after capture.</t>
        </r>
      </text>
    </comment>
    <comment ref="E259" authorId="0" shapeId="0" xr:uid="{BAC06B75-AC2A-4D3C-AE35-553DAFF7485E}">
      <text>
        <r>
          <rPr>
            <b/>
            <sz val="9"/>
            <color indexed="81"/>
            <rFont val="Tahoma"/>
            <family val="2"/>
          </rPr>
          <t>Species growth rate (K) is 0.441, which is higher than lowest risk K (0.183) for age at maturity.</t>
        </r>
      </text>
    </comment>
    <comment ref="F259" authorId="0" shapeId="0" xr:uid="{7E915092-AD56-4EAC-BD1F-6798AE358FE7}">
      <text>
        <r>
          <rPr>
            <b/>
            <sz val="9"/>
            <color indexed="81"/>
            <rFont val="Tahoma"/>
            <family val="2"/>
          </rPr>
          <t>Species growth rate (K) is 0.441, which is higher than lowest risk K (0.30) for maximum age.</t>
        </r>
      </text>
    </comment>
    <comment ref="G259" authorId="0" shapeId="0" xr:uid="{8C6FA596-5C1B-4DF2-8760-30F92A08EAD3}">
      <text>
        <r>
          <rPr>
            <b/>
            <sz val="9"/>
            <color indexed="81"/>
            <rFont val="Tahoma"/>
            <family val="2"/>
          </rPr>
          <t>Species fecundity is 3000000 eggs/year, which is higher than the lowest risk value (20000).</t>
        </r>
      </text>
    </comment>
    <comment ref="H259" authorId="0" shapeId="0" xr:uid="{6812752A-E286-4F0E-9702-E2B7CF7D9EA7}">
      <text>
        <r>
          <rPr>
            <b/>
            <sz val="9"/>
            <color indexed="81"/>
            <rFont val="Tahoma"/>
            <family val="2"/>
          </rPr>
          <t>Species maximum length is 420, which is higher than the highest risk value (300cm).</t>
        </r>
      </text>
    </comment>
    <comment ref="I259" authorId="0" shapeId="0" xr:uid="{FB107C28-37BD-4747-BDF8-57A696496E47}">
      <text>
        <r>
          <rPr>
            <b/>
            <sz val="9"/>
            <color indexed="81"/>
            <rFont val="Tahoma"/>
            <family val="2"/>
          </rPr>
          <t>Species length at maturity is 210, which is higher than the highest risk value (200cm).</t>
        </r>
      </text>
    </comment>
    <comment ref="J259" authorId="0" shapeId="0" xr:uid="{1A3C92E6-EEF9-44EC-8BB8-73B4BF681EF9}">
      <text>
        <r>
          <rPr>
            <b/>
            <sz val="9"/>
            <color indexed="81"/>
            <rFont val="Tahoma"/>
            <family val="2"/>
          </rPr>
          <t>Species reproductive strategy is broadcast spawner, which is low risk.</t>
        </r>
      </text>
    </comment>
    <comment ref="K259" authorId="0" shapeId="0" xr:uid="{BEF4582C-7FEF-4F48-A3D1-BCD9B3482431}">
      <text>
        <r>
          <rPr>
            <b/>
            <sz val="9"/>
            <color indexed="81"/>
            <rFont val="Tahoma"/>
            <family val="2"/>
          </rPr>
          <t>Species trophic level is 4.5, which is higher than the highest risk value (3.25).</t>
        </r>
      </text>
    </comment>
    <comment ref="M259" authorId="0" shapeId="0" xr:uid="{36232E75-1197-41FA-8894-C0974DA60F01}">
      <text>
        <r>
          <rPr>
            <b/>
            <sz val="9"/>
            <color indexed="81"/>
            <rFont val="Tahoma"/>
            <family val="2"/>
          </rPr>
          <t>PO_,IO_ stocks : Worldwide distribution, absent in North and Central Atlantic</t>
        </r>
      </text>
    </comment>
    <comment ref="N259" authorId="0" shapeId="0" xr:uid="{A951FC57-C058-4E29-99F2-25EE4E49A07D}">
      <text>
        <r>
          <rPr>
            <b/>
            <sz val="9"/>
            <color indexed="81"/>
            <rFont val="Tahoma"/>
            <family val="2"/>
          </rPr>
          <t>The depth range of the species is 1-200m. For surface gears, the vertical overlap index with this species is 50.00%.</t>
        </r>
      </text>
    </comment>
    <comment ref="O259" authorId="0" shapeId="0" xr:uid="{A1EB8932-8400-4EF9-8B54-458E61815FA2}">
      <text>
        <r>
          <rPr>
            <b/>
            <sz val="9"/>
            <color indexed="81"/>
            <rFont val="Tahoma"/>
            <family val="2"/>
          </rPr>
          <t>ALB stocks : The maximum length of the species is 420cm. For albacore fisheries, the length overlap index with this species is 100.00%._x000D_
TPT stocks : The maximum length of the species is 420cm. For tropical surface fisheries, the length overlap index with this species is 100.00%.</t>
        </r>
      </text>
    </comment>
    <comment ref="P259" authorId="0" shapeId="0" xr:uid="{48CA69B5-0EB4-4CC6-8F16-72E4BCED93FA}">
      <text>
        <r>
          <rPr>
            <b/>
            <sz val="9"/>
            <color indexed="81"/>
            <rFont val="Tahoma"/>
            <family val="2"/>
          </rPr>
          <t>No direct evidence of survival after capture.</t>
        </r>
      </text>
    </comment>
    <comment ref="E260" authorId="0" shapeId="0" xr:uid="{CD25E35B-E087-4A22-BC7A-62242D10D9E2}">
      <text>
        <r>
          <rPr>
            <b/>
            <sz val="9"/>
            <color indexed="81"/>
            <rFont val="Tahoma"/>
            <family val="2"/>
          </rPr>
          <t>Species growth rate (K) is 0.083, which is in the medium risk K range (0.061-0.183) for age at maturity.</t>
        </r>
      </text>
    </comment>
    <comment ref="F260" authorId="0" shapeId="0" xr:uid="{D0D3D397-C068-49EC-9548-985348382572}">
      <text>
        <r>
          <rPr>
            <b/>
            <sz val="9"/>
            <color indexed="81"/>
            <rFont val="Tahoma"/>
            <family val="2"/>
          </rPr>
          <t>Species growth rate (K) is 0.083, which is lower than highest risk K (0.12) for maximum age.</t>
        </r>
      </text>
    </comment>
    <comment ref="G260" authorId="0" shapeId="0" xr:uid="{79D40EAE-477E-42E5-98FF-118D4D41F340}">
      <text>
        <r>
          <rPr>
            <b/>
            <sz val="9"/>
            <color indexed="81"/>
            <rFont val="Tahoma"/>
            <family val="2"/>
          </rPr>
          <t>There is no information, but fish are likely to produce &gt;100 eggs/year.</t>
        </r>
      </text>
    </comment>
    <comment ref="H260" authorId="0" shapeId="0" xr:uid="{6327E904-C6F1-4044-A502-419816E5FFCF}">
      <text>
        <r>
          <rPr>
            <b/>
            <sz val="9"/>
            <color indexed="81"/>
            <rFont val="Tahoma"/>
            <family val="2"/>
          </rPr>
          <t>Species maximum length is 150, which is in the medium risk range (100-300cm).</t>
        </r>
      </text>
    </comment>
    <comment ref="I260" authorId="0" shapeId="0" xr:uid="{71169CF5-F28C-46A8-9475-AB36AF2B7118}">
      <text>
        <r>
          <rPr>
            <b/>
            <sz val="9"/>
            <color indexed="81"/>
            <rFont val="Tahoma"/>
            <family val="2"/>
          </rPr>
          <t>Species length at maturity is 76, which is in the medium risk range (40-200cm).</t>
        </r>
      </text>
    </comment>
    <comment ref="J260" authorId="0" shapeId="0" xr:uid="{10F32B02-AAE6-4DEC-966E-03FFD83E0DDF}">
      <text>
        <r>
          <rPr>
            <b/>
            <sz val="9"/>
            <color indexed="81"/>
            <rFont val="Tahoma"/>
            <family val="2"/>
          </rPr>
          <t>Species reproductive strategy is broadcast spawner, which is low risk.</t>
        </r>
      </text>
    </comment>
    <comment ref="K260" authorId="0" shapeId="0" xr:uid="{DDA3DAE7-8B30-4578-B49E-C9E6CD3DFD4E}">
      <text>
        <r>
          <rPr>
            <b/>
            <sz val="9"/>
            <color indexed="81"/>
            <rFont val="Tahoma"/>
            <family val="2"/>
          </rPr>
          <t>Species trophic level is 4.2, which is higher than the highest risk value (3.25).</t>
        </r>
      </text>
    </comment>
    <comment ref="M260" authorId="0" shapeId="0" xr:uid="{2153238A-E686-4398-87CE-FE380530DA82}">
      <text>
        <r>
          <rPr>
            <b/>
            <sz val="9"/>
            <color indexed="81"/>
            <rFont val="Tahoma"/>
            <family val="2"/>
          </rPr>
          <t>ALAM,ALAN,BEAT,SKAE,YFAT stocks : Distribution subtropical NE Atlantic only. Species is coastal.</t>
        </r>
      </text>
    </comment>
    <comment ref="N260" authorId="0" shapeId="0" xr:uid="{12CE9D7C-3F83-4FBB-BCDD-02324D5C68F5}">
      <text>
        <r>
          <rPr>
            <b/>
            <sz val="9"/>
            <color indexed="81"/>
            <rFont val="Tahoma"/>
            <family val="2"/>
          </rPr>
          <t>Not evaluated</t>
        </r>
      </text>
    </comment>
    <comment ref="O260" authorId="0" shapeId="0" xr:uid="{4E1693B9-FCD9-47DA-895A-BC1BC183A07D}">
      <text>
        <r>
          <rPr>
            <b/>
            <sz val="9"/>
            <color indexed="81"/>
            <rFont val="Tahoma"/>
            <family val="2"/>
          </rPr>
          <t>Not evaluated</t>
        </r>
      </text>
    </comment>
    <comment ref="P260" authorId="0" shapeId="0" xr:uid="{A666F4AB-DC20-416C-97E4-D45F22B16308}">
      <text>
        <r>
          <rPr>
            <b/>
            <sz val="9"/>
            <color indexed="81"/>
            <rFont val="Tahoma"/>
            <family val="2"/>
          </rPr>
          <t>Not evaluated</t>
        </r>
      </text>
    </comment>
    <comment ref="E261" authorId="0" shapeId="0" xr:uid="{24017927-3140-4A85-A4A1-4A19853E2D18}">
      <text>
        <r>
          <rPr>
            <b/>
            <sz val="9"/>
            <color indexed="81"/>
            <rFont val="Tahoma"/>
            <family val="2"/>
          </rPr>
          <t>The score is based on the maximum risk score in the family Scombridae, which included 35 species.</t>
        </r>
      </text>
    </comment>
    <comment ref="F261" authorId="0" shapeId="0" xr:uid="{09C856E2-6212-4A67-B9F1-3E95FEB00AEF}">
      <text>
        <r>
          <rPr>
            <b/>
            <sz val="9"/>
            <color indexed="81"/>
            <rFont val="Tahoma"/>
            <family val="2"/>
          </rPr>
          <t>The score is based on the maximum risk score in the family Scombridae, which included 35 species.</t>
        </r>
      </text>
    </comment>
    <comment ref="G261" authorId="0" shapeId="0" xr:uid="{B0B07236-1D5C-47DE-A254-A17814EE98E5}">
      <text>
        <r>
          <rPr>
            <b/>
            <sz val="9"/>
            <color indexed="81"/>
            <rFont val="Tahoma"/>
            <family val="2"/>
          </rPr>
          <t>The score is based on the maximum risk score in the family Scombridae, which included 27 species.</t>
        </r>
      </text>
    </comment>
    <comment ref="H261" authorId="0" shapeId="0" xr:uid="{E6C77539-9185-42AF-BBD8-512F69AD6A43}">
      <text>
        <r>
          <rPr>
            <b/>
            <sz val="9"/>
            <color indexed="81"/>
            <rFont val="Tahoma"/>
            <family val="2"/>
          </rPr>
          <t>The score is based on the maximum risk score in the family Scombridae, which included 50 species.</t>
        </r>
      </text>
    </comment>
    <comment ref="I261" authorId="0" shapeId="0" xr:uid="{363941DE-1F9A-4E30-86B7-E3C41233E3A2}">
      <text>
        <r>
          <rPr>
            <b/>
            <sz val="9"/>
            <color indexed="81"/>
            <rFont val="Tahoma"/>
            <family val="2"/>
          </rPr>
          <t>The score is based on the maximum risk score in the family Scombridae, which included 50 species.</t>
        </r>
      </text>
    </comment>
    <comment ref="J261" authorId="0" shapeId="0" xr:uid="{3217B37B-1BDF-428F-8DCA-903E2DE3A55A}">
      <text>
        <r>
          <rPr>
            <b/>
            <sz val="9"/>
            <color indexed="81"/>
            <rFont val="Tahoma"/>
            <family val="2"/>
          </rPr>
          <t>The score is based on the maximum risk score in the family Scombridae, which included 44 species.</t>
        </r>
      </text>
    </comment>
    <comment ref="K261" authorId="0" shapeId="0" xr:uid="{6D426345-7A88-456E-B472-7FFA63BAACEA}">
      <text>
        <r>
          <rPr>
            <b/>
            <sz val="9"/>
            <color indexed="81"/>
            <rFont val="Tahoma"/>
            <family val="2"/>
          </rPr>
          <t>The score is based on the maximum risk score in the family Scombridae, which included 50 species.</t>
        </r>
      </text>
    </comment>
    <comment ref="M261" authorId="0" shapeId="0" xr:uid="{55943AE3-F0DF-487E-9E05-CF52D1C2ECB7}">
      <text>
        <r>
          <rPr>
            <b/>
            <sz val="9"/>
            <color indexed="81"/>
            <rFont val="Tahoma"/>
            <family val="2"/>
          </rPr>
          <t>ALL stocks : Worldwide pelagic distribution</t>
        </r>
      </text>
    </comment>
    <comment ref="N261" authorId="0" shapeId="0" xr:uid="{624C1526-6D01-4815-8ED3-7C11718EEB3E}">
      <text>
        <r>
          <rPr>
            <b/>
            <sz val="9"/>
            <color indexed="81"/>
            <rFont val="Tahoma"/>
            <family val="2"/>
          </rPr>
          <t>The depth range of the species is 1-200m. For surface gears, the vertical overlap index with this species is 50.00%.</t>
        </r>
      </text>
    </comment>
    <comment ref="O261" authorId="0" shapeId="0" xr:uid="{588DFD08-D1D7-4CA2-99DE-5CFF96B9E262}">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261" authorId="0" shapeId="0" xr:uid="{3B3BD70B-B1BC-4A24-B651-641ACF1502D7}">
      <text>
        <r>
          <rPr>
            <b/>
            <sz val="9"/>
            <color indexed="81"/>
            <rFont val="Tahoma"/>
            <family val="2"/>
          </rPr>
          <t>No direct evidence of survival after capture.</t>
        </r>
      </text>
    </comment>
    <comment ref="E262" authorId="0" shapeId="0" xr:uid="{463A0629-5828-42AC-A3B9-3ED09D136C0D}">
      <text>
        <r>
          <rPr>
            <b/>
            <sz val="9"/>
            <color indexed="81"/>
            <rFont val="Tahoma"/>
            <family val="2"/>
          </rPr>
          <t>Species growth rate (K) is 0.132, which is in the medium risk K range (0.061-0.183) for age at maturity.</t>
        </r>
      </text>
    </comment>
    <comment ref="F262" authorId="0" shapeId="0" xr:uid="{6DCA5BA8-AD77-49E6-925F-076F2C23BF8B}">
      <text>
        <r>
          <rPr>
            <b/>
            <sz val="9"/>
            <color indexed="81"/>
            <rFont val="Tahoma"/>
            <family val="2"/>
          </rPr>
          <t>Species growth rate (K) is 0.132, which is in the medium risk K range (0.12-0.30) for maximum age.</t>
        </r>
      </text>
    </comment>
    <comment ref="G262" authorId="0" shapeId="0" xr:uid="{158F7BA8-B37C-4476-B015-88DF780E1038}">
      <text>
        <r>
          <rPr>
            <b/>
            <sz val="9"/>
            <color indexed="81"/>
            <rFont val="Tahoma"/>
            <family val="2"/>
          </rPr>
          <t>Species fecundity is 1000000 eggs/year, which is higher than the lowest risk value (20000).</t>
        </r>
      </text>
    </comment>
    <comment ref="H262" authorId="0" shapeId="0" xr:uid="{13845682-972D-43C5-9FE8-2B3EFC9B99F7}">
      <text>
        <r>
          <rPr>
            <b/>
            <sz val="9"/>
            <color indexed="81"/>
            <rFont val="Tahoma"/>
            <family val="2"/>
          </rPr>
          <t>Species maximum length is 200, which is in the medium risk range (100-300cm).</t>
        </r>
      </text>
    </comment>
    <comment ref="I262" authorId="0" shapeId="0" xr:uid="{F4718252-06A9-43DB-82EE-9893D6F47B32}">
      <text>
        <r>
          <rPr>
            <b/>
            <sz val="9"/>
            <color indexed="81"/>
            <rFont val="Tahoma"/>
            <family val="2"/>
          </rPr>
          <t>Species length at maturity is 50, which is in the medium risk range (40-200cm).</t>
        </r>
      </text>
    </comment>
    <comment ref="J262" authorId="0" shapeId="0" xr:uid="{24B759C3-E9BC-4731-BBE7-46E1C3A487B9}">
      <text>
        <r>
          <rPr>
            <b/>
            <sz val="9"/>
            <color indexed="81"/>
            <rFont val="Tahoma"/>
            <family val="2"/>
          </rPr>
          <t>Species reproductive strategy is broadcast spawner, which is low risk.</t>
        </r>
      </text>
    </comment>
    <comment ref="K262" authorId="0" shapeId="0" xr:uid="{5FC75539-3944-44DB-BC39-C55E7B7925CE}">
      <text>
        <r>
          <rPr>
            <b/>
            <sz val="9"/>
            <color indexed="81"/>
            <rFont val="Tahoma"/>
            <family val="2"/>
          </rPr>
          <t>Species trophic level is 4.5, which is higher than the highest risk value (3.25).</t>
        </r>
      </text>
    </comment>
    <comment ref="M262" authorId="0" shapeId="0" xr:uid="{67DC376E-0D92-4246-A8EC-6D9B93AAC005}">
      <text>
        <r>
          <rPr>
            <b/>
            <sz val="9"/>
            <color indexed="81"/>
            <rFont val="Tahoma"/>
            <family val="2"/>
          </rPr>
          <t>ALAM,ALAN,BEAT,SKAE,YFAT stocks : Distribution subtropical NE Atlantic only.</t>
        </r>
      </text>
    </comment>
    <comment ref="N262" authorId="0" shapeId="0" xr:uid="{63A764AA-CA79-467A-B237-4256CDC23E1A}">
      <text>
        <r>
          <rPr>
            <b/>
            <sz val="9"/>
            <color indexed="81"/>
            <rFont val="Tahoma"/>
            <family val="2"/>
          </rPr>
          <t>Not evaluated</t>
        </r>
      </text>
    </comment>
    <comment ref="O262" authorId="0" shapeId="0" xr:uid="{526BA90E-0A01-4D87-8E94-F146A3E39E3C}">
      <text>
        <r>
          <rPr>
            <b/>
            <sz val="9"/>
            <color indexed="81"/>
            <rFont val="Tahoma"/>
            <family val="2"/>
          </rPr>
          <t>Not evaluated</t>
        </r>
      </text>
    </comment>
    <comment ref="P262" authorId="0" shapeId="0" xr:uid="{40D33781-218B-4461-A136-53D7C5E591F5}">
      <text>
        <r>
          <rPr>
            <b/>
            <sz val="9"/>
            <color indexed="81"/>
            <rFont val="Tahoma"/>
            <family val="2"/>
          </rPr>
          <t>Not evaluated</t>
        </r>
      </text>
    </comment>
    <comment ref="E263" authorId="0" shapeId="0" xr:uid="{992F29EC-BE25-4B21-85EE-97C47FAC982D}">
      <text>
        <r>
          <rPr>
            <b/>
            <sz val="9"/>
            <color indexed="81"/>
            <rFont val="Tahoma"/>
            <family val="2"/>
          </rPr>
          <t>The score is based on the maximum risk score in the family Agonidae, which included 1 species.</t>
        </r>
      </text>
    </comment>
    <comment ref="F263" authorId="0" shapeId="0" xr:uid="{956E829B-B68A-4665-9E80-0A739ACBFC78}">
      <text>
        <r>
          <rPr>
            <b/>
            <sz val="9"/>
            <color indexed="81"/>
            <rFont val="Tahoma"/>
            <family val="2"/>
          </rPr>
          <t>The score is based on the maximum risk score in the family Molidae, which included 1 species.</t>
        </r>
      </text>
    </comment>
    <comment ref="G263" authorId="0" shapeId="0" xr:uid="{79BD4BFF-6904-4BE0-9E06-7B9D4F4DB230}">
      <text>
        <r>
          <rPr>
            <b/>
            <sz val="9"/>
            <color indexed="81"/>
            <rFont val="Tahoma"/>
            <family val="2"/>
          </rPr>
          <t>Species fecundity is 300000000 eggs/year, which is higher than the lowest risk value (20000).</t>
        </r>
      </text>
    </comment>
    <comment ref="H263" authorId="0" shapeId="0" xr:uid="{273E8A59-3F62-46A9-8C48-C6B696B5F255}">
      <text>
        <r>
          <rPr>
            <b/>
            <sz val="9"/>
            <color indexed="81"/>
            <rFont val="Tahoma"/>
            <family val="2"/>
          </rPr>
          <t>Species maximum length is 333, which is higher than the highest risk value (300cm).</t>
        </r>
      </text>
    </comment>
    <comment ref="I263" authorId="0" shapeId="0" xr:uid="{9CEDC962-4CAC-4473-A2AF-94AC9BF734E4}">
      <text>
        <r>
          <rPr>
            <b/>
            <sz val="9"/>
            <color indexed="81"/>
            <rFont val="Tahoma"/>
            <family val="2"/>
          </rPr>
          <t>Species maximum length is 333cm, which is higher than the highest risk value (200cm).</t>
        </r>
      </text>
    </comment>
    <comment ref="J263" authorId="0" shapeId="0" xr:uid="{28CA4506-B0D1-43C4-868C-DB9715513979}">
      <text>
        <r>
          <rPr>
            <b/>
            <sz val="9"/>
            <color indexed="81"/>
            <rFont val="Tahoma"/>
            <family val="2"/>
          </rPr>
          <t>Species reproductive strategy is broadcast spawner, which is low risk.</t>
        </r>
      </text>
    </comment>
    <comment ref="K263" authorId="0" shapeId="0" xr:uid="{0FD96CE8-43E0-4DFF-9A44-3E28C5D1266C}">
      <text>
        <r>
          <rPr>
            <b/>
            <sz val="9"/>
            <color indexed="81"/>
            <rFont val="Tahoma"/>
            <family val="2"/>
          </rPr>
          <t>Species trophic level is 3.7, which is higher than the highest risk value (3.25).</t>
        </r>
      </text>
    </comment>
    <comment ref="M263" authorId="0" shapeId="0" xr:uid="{282B9362-3CA3-407C-93AE-AAB979D0F8AC}">
      <text>
        <r>
          <rPr>
            <b/>
            <sz val="9"/>
            <color indexed="81"/>
            <rFont val="Tahoma"/>
            <family val="2"/>
          </rPr>
          <t>ALL stocks : Includes species with a worldwide pelagic distribution.</t>
        </r>
      </text>
    </comment>
    <comment ref="N263" authorId="0" shapeId="0" xr:uid="{38BDFF06-A0BA-4D7C-815D-8DCC37113254}">
      <text>
        <r>
          <rPr>
            <b/>
            <sz val="9"/>
            <color indexed="81"/>
            <rFont val="Tahoma"/>
            <family val="2"/>
          </rPr>
          <t>The depth range of the species is 30-480m. For surface gears, the vertical overlap index with this species is 15.74%.</t>
        </r>
      </text>
    </comment>
    <comment ref="O263" authorId="0" shapeId="0" xr:uid="{D451FBAD-2180-413B-B8CA-5D0AFEB7F026}">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63" authorId="0" shapeId="0" xr:uid="{CA010BDD-4B7D-4538-96F5-54756FDA4762}">
      <text>
        <r>
          <rPr>
            <b/>
            <sz val="9"/>
            <color indexed="81"/>
            <rFont val="Tahoma"/>
            <family val="2"/>
          </rPr>
          <t>No direct evidence of survival after capture.</t>
        </r>
      </text>
    </comment>
    <comment ref="E264" authorId="0" shapeId="0" xr:uid="{E833C362-81AF-47B8-B4F3-A6BECA4D2076}">
      <text>
        <r>
          <rPr>
            <b/>
            <sz val="9"/>
            <color indexed="81"/>
            <rFont val="Tahoma"/>
            <family val="2"/>
          </rPr>
          <t>The score is based on the maximum risk score in the family Myliobatidae, which included 1 species.</t>
        </r>
      </text>
    </comment>
    <comment ref="F264" authorId="0" shapeId="0" xr:uid="{3B2F0BD6-B097-4CCE-AA2B-5F46FF482F8D}">
      <text>
        <r>
          <rPr>
            <b/>
            <sz val="9"/>
            <color indexed="81"/>
            <rFont val="Tahoma"/>
            <family val="2"/>
          </rPr>
          <t>The score is based on the maximum risk score in the family Myliobatidae, which included 1 species.</t>
        </r>
      </text>
    </comment>
    <comment ref="G264" authorId="0" shapeId="0" xr:uid="{9C994F7C-627A-43F9-8033-A55EAE898B15}">
      <text>
        <r>
          <rPr>
            <b/>
            <sz val="9"/>
            <color indexed="81"/>
            <rFont val="Tahoma"/>
            <family val="2"/>
          </rPr>
          <t>The score is based on the maximum risk score in the family Myliobatidae, which included 9 species.</t>
        </r>
      </text>
    </comment>
    <comment ref="H264" authorId="0" shapeId="0" xr:uid="{96FBB34C-7859-418F-B950-7F715CBFC02D}">
      <text>
        <r>
          <rPr>
            <b/>
            <sz val="9"/>
            <color indexed="81"/>
            <rFont val="Tahoma"/>
            <family val="2"/>
          </rPr>
          <t>Species maximum length is 77, which is lower than the lowest risk value (100cm).</t>
        </r>
      </text>
    </comment>
    <comment ref="I264" authorId="0" shapeId="0" xr:uid="{B1C54432-2046-4646-8546-6AB0E6B439B2}">
      <text>
        <r>
          <rPr>
            <b/>
            <sz val="9"/>
            <color indexed="81"/>
            <rFont val="Tahoma"/>
            <family val="2"/>
          </rPr>
          <t>Species maximum length is 77cm, which is in the length at maturity medium risk range (40-200cm).</t>
        </r>
      </text>
    </comment>
    <comment ref="J264" authorId="0" shapeId="0" xr:uid="{46DDAD9F-8D09-464B-A502-8F1CAC2D119B}">
      <text>
        <r>
          <rPr>
            <b/>
            <sz val="9"/>
            <color indexed="81"/>
            <rFont val="Tahoma"/>
            <family val="2"/>
          </rPr>
          <t>Species reproductive strategy is broadcast spawner, which is low risk.</t>
        </r>
      </text>
    </comment>
    <comment ref="K264" authorId="0" shapeId="0" xr:uid="{0CC2A998-CD74-4806-AFE4-EF59E6855232}">
      <text>
        <r>
          <rPr>
            <b/>
            <sz val="9"/>
            <color indexed="81"/>
            <rFont val="Tahoma"/>
            <family val="2"/>
          </rPr>
          <t>Species trophic level is 4.2, which is higher than the highest risk value (3.25).</t>
        </r>
      </text>
    </comment>
    <comment ref="M264" authorId="0" shapeId="0" xr:uid="{D530BA5E-BDEA-4F4D-A62A-78072473BD74}">
      <text>
        <r>
          <rPr>
            <b/>
            <sz val="9"/>
            <color indexed="81"/>
            <rFont val="Tahoma"/>
            <family val="2"/>
          </rPr>
          <t>BEPE,SKPE,YFPE stocks : Distribution East Pacific</t>
        </r>
      </text>
    </comment>
    <comment ref="N264" authorId="0" shapeId="0" xr:uid="{141D832E-975F-4BC9-839A-FCF6FE3CE00D}">
      <text>
        <r>
          <rPr>
            <b/>
            <sz val="9"/>
            <color indexed="81"/>
            <rFont val="Tahoma"/>
            <family val="2"/>
          </rPr>
          <t>The depth range of the species is 15-100m. For surface gears, the vertical overlap index with this species is 100.00%.</t>
        </r>
      </text>
    </comment>
    <comment ref="O264" authorId="0" shapeId="0" xr:uid="{C950BAB8-C5D7-43DE-AA64-D73F0897FC12}">
      <text>
        <r>
          <rPr>
            <b/>
            <sz val="9"/>
            <color indexed="81"/>
            <rFont val="Tahoma"/>
            <family val="2"/>
          </rPr>
          <t>TPT stocks : The maximum length of the species is 77cm. For tropical surface fisheries, the length overlap index with this species is 70.00%.</t>
        </r>
      </text>
    </comment>
    <comment ref="P264" authorId="0" shapeId="0" xr:uid="{68D77B63-017A-4AEC-AFB8-515B733B06AE}">
      <text>
        <r>
          <rPr>
            <b/>
            <sz val="9"/>
            <color indexed="81"/>
            <rFont val="Tahoma"/>
            <family val="2"/>
          </rPr>
          <t>No direct evidence of survival after capture.</t>
        </r>
      </text>
    </comment>
    <comment ref="E265" authorId="0" shapeId="0" xr:uid="{76223F58-F02C-4B7C-9055-5A94AD04FA0D}">
      <text>
        <r>
          <rPr>
            <b/>
            <sz val="9"/>
            <color indexed="81"/>
            <rFont val="Tahoma"/>
            <family val="2"/>
          </rPr>
          <t>The score is based on the maximum risk score in the family Scombridae, which included 35 species.</t>
        </r>
      </text>
    </comment>
    <comment ref="F265" authorId="0" shapeId="0" xr:uid="{67BB32AC-C61D-4697-A2D6-E981E184C10E}">
      <text>
        <r>
          <rPr>
            <b/>
            <sz val="9"/>
            <color indexed="81"/>
            <rFont val="Tahoma"/>
            <family val="2"/>
          </rPr>
          <t>The score is based on the maximum risk score in the family Scombridae, which included 35 species.</t>
        </r>
      </text>
    </comment>
    <comment ref="G265" authorId="0" shapeId="0" xr:uid="{D8D84DB6-06D0-4BC5-A7E8-B3C140FE18D6}">
      <text>
        <r>
          <rPr>
            <b/>
            <sz val="9"/>
            <color indexed="81"/>
            <rFont val="Tahoma"/>
            <family val="2"/>
          </rPr>
          <t>Species fecundity is 300000000 eggs/year, which is higher than the lowest risk value (20000).</t>
        </r>
      </text>
    </comment>
    <comment ref="H265" authorId="0" shapeId="0" xr:uid="{BCD72272-65E9-437A-B2B4-0EB352F2D561}">
      <text>
        <r>
          <rPr>
            <b/>
            <sz val="9"/>
            <color indexed="81"/>
            <rFont val="Tahoma"/>
            <family val="2"/>
          </rPr>
          <t>Species maximum length is 333, which is higher than the highest risk value (300cm).</t>
        </r>
      </text>
    </comment>
    <comment ref="I265" authorId="0" shapeId="0" xr:uid="{2FEEB89B-8D65-4420-B8F4-5BFBA606463A}">
      <text>
        <r>
          <rPr>
            <b/>
            <sz val="9"/>
            <color indexed="81"/>
            <rFont val="Tahoma"/>
            <family val="2"/>
          </rPr>
          <t>Species maximum length is 333cm, which is higher than the highest risk value (200cm).</t>
        </r>
      </text>
    </comment>
    <comment ref="J265" authorId="0" shapeId="0" xr:uid="{1F548A78-979D-4518-BA27-C734400D9EF6}">
      <text>
        <r>
          <rPr>
            <b/>
            <sz val="9"/>
            <color indexed="81"/>
            <rFont val="Tahoma"/>
            <family val="2"/>
          </rPr>
          <t>Species reproductive strategy is broadcast spawner, which is low risk.</t>
        </r>
      </text>
    </comment>
    <comment ref="K265" authorId="0" shapeId="0" xr:uid="{97EE4B84-65A8-4E5F-B2E5-D88D1C68610F}">
      <text>
        <r>
          <rPr>
            <b/>
            <sz val="9"/>
            <color indexed="81"/>
            <rFont val="Tahoma"/>
            <family val="2"/>
          </rPr>
          <t>Species trophic level is 3.7, which is higher than the highest risk value (3.25).</t>
        </r>
      </text>
    </comment>
    <comment ref="M265" authorId="0" shapeId="0" xr:uid="{5303999D-4E19-4764-8796-DE614E63B599}">
      <text>
        <r>
          <rPr>
            <b/>
            <sz val="9"/>
            <color indexed="81"/>
            <rFont val="Tahoma"/>
            <family val="2"/>
          </rPr>
          <t>ALL stocks : Worldwide pelagic distribution</t>
        </r>
      </text>
    </comment>
    <comment ref="N265" authorId="0" shapeId="0" xr:uid="{846D209D-7764-4056-876A-1B5CEFAD17CE}">
      <text>
        <r>
          <rPr>
            <b/>
            <sz val="9"/>
            <color indexed="81"/>
            <rFont val="Tahoma"/>
            <family val="2"/>
          </rPr>
          <t>The depth range of the species is 30-480m. For surface gears, the vertical overlap index with this species is 15.74%.</t>
        </r>
      </text>
    </comment>
    <comment ref="O265" authorId="0" shapeId="0" xr:uid="{4CCBB140-5EE7-4CB7-B774-53F2AFC8D014}">
      <text>
        <r>
          <rPr>
            <b/>
            <sz val="9"/>
            <color indexed="81"/>
            <rFont val="Tahoma"/>
            <family val="2"/>
          </rPr>
          <t>ALB stocks : The maximum length of the species is 333cm. For albacore fisheries, the length overlap index with this species is 100.00%._x000D_
TPT stocks : The maximum length of the species is 333cm. For tropical surface fisheries, the length overlap index with this species is 100.00%.</t>
        </r>
      </text>
    </comment>
    <comment ref="P265" authorId="0" shapeId="0" xr:uid="{A9AE5935-0398-489A-8AF6-AEB12BFC60BD}">
      <text>
        <r>
          <rPr>
            <b/>
            <sz val="9"/>
            <color indexed="81"/>
            <rFont val="Tahoma"/>
            <family val="2"/>
          </rPr>
          <t>No direct evidence of survival after capture.</t>
        </r>
      </text>
    </comment>
    <comment ref="E266" authorId="0" shapeId="0" xr:uid="{43C2B478-E736-42CD-886A-A1C65B3B85F4}">
      <text>
        <r>
          <rPr>
            <b/>
            <sz val="9"/>
            <color indexed="81"/>
            <rFont val="Tahoma"/>
            <family val="2"/>
          </rPr>
          <t>The score is based on the maximum risk score in the family Molidae, which included 1 species.</t>
        </r>
      </text>
    </comment>
    <comment ref="F266" authorId="0" shapeId="0" xr:uid="{F2FE7C14-61FC-4441-8717-0FA100DEFB71}">
      <text>
        <r>
          <rPr>
            <b/>
            <sz val="9"/>
            <color indexed="81"/>
            <rFont val="Tahoma"/>
            <family val="2"/>
          </rPr>
          <t>The score is based on the maximum risk score in the family Molidae, which included 1 species.</t>
        </r>
      </text>
    </comment>
    <comment ref="G266" authorId="0" shapeId="0" xr:uid="{40EDF9AD-2462-425E-80DF-6A0C15B23130}">
      <text>
        <r>
          <rPr>
            <b/>
            <sz val="9"/>
            <color indexed="81"/>
            <rFont val="Tahoma"/>
            <family val="2"/>
          </rPr>
          <t>Species fecundity is 3 eggs/year, which is lower than the highest risk value (100).</t>
        </r>
      </text>
    </comment>
    <comment ref="H266" authorId="0" shapeId="0" xr:uid="{B5011DCD-996F-4BA3-BF1B-6CB11ACD6CE2}">
      <text>
        <r>
          <rPr>
            <b/>
            <sz val="9"/>
            <color indexed="81"/>
            <rFont val="Tahoma"/>
            <family val="2"/>
          </rPr>
          <t>Species maximum length is 222, which is in the medium risk range (100-300cm).</t>
        </r>
      </text>
    </comment>
    <comment ref="I266" authorId="0" shapeId="0" xr:uid="{68451BC1-CAD5-4F54-93EA-CE313EC3D75B}">
      <text>
        <r>
          <rPr>
            <b/>
            <sz val="9"/>
            <color indexed="81"/>
            <rFont val="Tahoma"/>
            <family val="2"/>
          </rPr>
          <t>Species length at maturity is 90, which is in the medium risk range (40-200cm).</t>
        </r>
      </text>
    </comment>
    <comment ref="J266" authorId="0" shapeId="0" xr:uid="{29647977-02A1-45C7-A3F4-9041DAAA1793}">
      <text>
        <r>
          <rPr>
            <b/>
            <sz val="9"/>
            <color indexed="81"/>
            <rFont val="Tahoma"/>
            <family val="2"/>
          </rPr>
          <t>Species reproductive strategy is live bearer, which is high risk.</t>
        </r>
      </text>
    </comment>
    <comment ref="K266" authorId="0" shapeId="0" xr:uid="{B3180EC7-89E9-43BF-A382-9DF85B30D019}">
      <text>
        <r>
          <rPr>
            <b/>
            <sz val="9"/>
            <color indexed="81"/>
            <rFont val="Tahoma"/>
            <family val="2"/>
          </rPr>
          <t>Species trophic level is 3.8, which is higher than the highest risk value (3.25).</t>
        </r>
      </text>
    </comment>
    <comment ref="M266" authorId="0" shapeId="0" xr:uid="{CB82987E-CBB8-451A-B085-24DFC6167F18}">
      <text>
        <r>
          <rPr>
            <b/>
            <sz val="9"/>
            <color indexed="81"/>
            <rFont val="Tahoma"/>
            <family val="2"/>
          </rPr>
          <t>AO_,IO_ stocks : Distribution Atlantic and Indian Oceans</t>
        </r>
      </text>
    </comment>
    <comment ref="N266" authorId="0" shapeId="0" xr:uid="{5D757214-4540-480C-A2B6-20540EF06F28}">
      <text>
        <r>
          <rPr>
            <b/>
            <sz val="9"/>
            <color indexed="81"/>
            <rFont val="Tahoma"/>
            <family val="2"/>
          </rPr>
          <t>The depth range of the species is 10-150m. For surface gears, the vertical overlap index with this species is 64.54%.</t>
        </r>
      </text>
    </comment>
    <comment ref="O266" authorId="0" shapeId="0" xr:uid="{D9A6B8A6-B8D4-4055-B60D-7B0299D551BF}">
      <text>
        <r>
          <rPr>
            <b/>
            <sz val="9"/>
            <color indexed="81"/>
            <rFont val="Tahoma"/>
            <family val="2"/>
          </rPr>
          <t>ALB stocks : The maximum length of the species is 222cm. For albacore fisheries, the length overlap index with this species is 100.00%._x000D_
TPT stocks : The maximum length of the species is 222cm. For tropical surface fisheries, the length overlap index with this species is 100.00%.</t>
        </r>
      </text>
    </comment>
    <comment ref="P266" authorId="0" shapeId="0" xr:uid="{FAFA30F1-CE5D-4020-8BA9-29B5AA11714A}">
      <text>
        <r>
          <rPr>
            <b/>
            <sz val="9"/>
            <color indexed="81"/>
            <rFont val="Tahoma"/>
            <family val="2"/>
          </rPr>
          <t>No direct evidence of survival after capture.</t>
        </r>
      </text>
    </comment>
    <comment ref="E267" authorId="0" shapeId="0" xr:uid="{1A0AE05E-226C-40B0-9704-152CAB96576A}">
      <text>
        <r>
          <rPr>
            <b/>
            <sz val="9"/>
            <color indexed="81"/>
            <rFont val="Tahoma"/>
            <family val="2"/>
          </rPr>
          <t>The score is based on the maximum risk score in the family Myliobatidae, which included 1 species.</t>
        </r>
      </text>
    </comment>
    <comment ref="F267" authorId="0" shapeId="0" xr:uid="{9D93A722-0C99-4635-A822-1CFD3B4AC623}">
      <text>
        <r>
          <rPr>
            <b/>
            <sz val="9"/>
            <color indexed="81"/>
            <rFont val="Tahoma"/>
            <family val="2"/>
          </rPr>
          <t>The score is based on the maximum risk score in the family Myliobatidae, which included 1 species.</t>
        </r>
      </text>
    </comment>
    <comment ref="G267" authorId="0" shapeId="0" xr:uid="{D17E9D97-AFFA-4F79-83C0-83F24EE570EE}">
      <text>
        <r>
          <rPr>
            <b/>
            <sz val="9"/>
            <color indexed="81"/>
            <rFont val="Tahoma"/>
            <family val="2"/>
          </rPr>
          <t>Species fecundity is 1 eggs/year, which is lower than the highest risk value (100).</t>
        </r>
      </text>
    </comment>
    <comment ref="H267" authorId="0" shapeId="0" xr:uid="{385C902B-36C8-41E9-B6A3-4988D3AC1449}">
      <text>
        <r>
          <rPr>
            <b/>
            <sz val="9"/>
            <color indexed="81"/>
            <rFont val="Tahoma"/>
            <family val="2"/>
          </rPr>
          <t>Species maximum length is 150, which is in the medium risk range (100-300cm).</t>
        </r>
      </text>
    </comment>
    <comment ref="I267" authorId="0" shapeId="0" xr:uid="{B36B20B0-253F-41E7-A05A-0072C6B1B46C}">
      <text>
        <r>
          <rPr>
            <b/>
            <sz val="9"/>
            <color indexed="81"/>
            <rFont val="Tahoma"/>
            <family val="2"/>
          </rPr>
          <t>Species maximum length is 150cm, which is in the length at maturity medium risk range (40-200cm).</t>
        </r>
      </text>
    </comment>
    <comment ref="J267" authorId="0" shapeId="0" xr:uid="{B17077E1-2780-4E41-B563-F2ED60898B84}">
      <text>
        <r>
          <rPr>
            <b/>
            <sz val="9"/>
            <color indexed="81"/>
            <rFont val="Tahoma"/>
            <family val="2"/>
          </rPr>
          <t>Species reproductive strategy is live bearer, which is high risk.</t>
        </r>
      </text>
    </comment>
    <comment ref="K267" authorId="0" shapeId="0" xr:uid="{E938B5CC-6EC9-40F3-A582-0BBB2F8825B1}">
      <text>
        <r>
          <rPr>
            <b/>
            <sz val="9"/>
            <color indexed="81"/>
            <rFont val="Tahoma"/>
            <family val="2"/>
          </rPr>
          <t>Species trophic level is 3.3, which is higher than the highest risk value (3.25).</t>
        </r>
      </text>
    </comment>
    <comment ref="M267" authorId="0" shapeId="0" xr:uid="{C1F8F356-2E72-41E5-9B52-122A6871B997}">
      <text>
        <r>
          <rPr>
            <b/>
            <sz val="9"/>
            <color indexed="81"/>
            <rFont val="Tahoma"/>
            <family val="2"/>
          </rPr>
          <t>WPO,IO_ stocks : Indo-Pacific distribution, uncommon East Pacific, mainly coastal</t>
        </r>
      </text>
    </comment>
    <comment ref="N267" authorId="0" shapeId="0" xr:uid="{2D568073-A709-4DD9-B525-79A02B860F26}">
      <text>
        <r>
          <rPr>
            <b/>
            <sz val="9"/>
            <color indexed="81"/>
            <rFont val="Tahoma"/>
            <family val="2"/>
          </rPr>
          <t>The depth range of the species is 1-200m. For surface gears, the vertical overlap index with this species is 50.00%. This species is reef associated.</t>
        </r>
      </text>
    </comment>
    <comment ref="O267" authorId="0" shapeId="0" xr:uid="{9211405D-76CB-4CDE-BB6D-E2BA40D678DB}">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267" authorId="0" shapeId="0" xr:uid="{842AD57C-CA8C-4C12-A03E-098C24F06142}">
      <text>
        <r>
          <rPr>
            <b/>
            <sz val="9"/>
            <color indexed="81"/>
            <rFont val="Tahoma"/>
            <family val="2"/>
          </rPr>
          <t>No direct evidence of survival after capture.</t>
        </r>
      </text>
    </comment>
    <comment ref="E268" authorId="0" shapeId="0" xr:uid="{9E44FFB1-FA99-4F37-ACCD-1977EAECC7FC}">
      <text>
        <r>
          <rPr>
            <b/>
            <sz val="9"/>
            <color indexed="81"/>
            <rFont val="Tahoma"/>
            <family val="2"/>
          </rPr>
          <t>The score is based on the maximum risk score in the family Myliobatidae, which included 1 species.</t>
        </r>
      </text>
    </comment>
    <comment ref="F268" authorId="0" shapeId="0" xr:uid="{EE241777-6612-4AC7-8EF2-ED15BF8388B8}">
      <text>
        <r>
          <rPr>
            <b/>
            <sz val="9"/>
            <color indexed="81"/>
            <rFont val="Tahoma"/>
            <family val="2"/>
          </rPr>
          <t>The score is based on the maximum risk score in the family Myliobatidae, which included 1 species.</t>
        </r>
      </text>
    </comment>
    <comment ref="G268" authorId="0" shapeId="0" xr:uid="{E26FF2E1-8839-4E9A-BC64-F67CABECF558}">
      <text>
        <r>
          <rPr>
            <b/>
            <sz val="9"/>
            <color indexed="81"/>
            <rFont val="Tahoma"/>
            <family val="2"/>
          </rPr>
          <t>The score is based on the maximum risk score in the family Scombridae, which included 27 species.</t>
        </r>
      </text>
    </comment>
    <comment ref="H268" authorId="0" shapeId="0" xr:uid="{AE1527B7-5172-468A-A884-7FBA1266D386}">
      <text>
        <r>
          <rPr>
            <b/>
            <sz val="9"/>
            <color indexed="81"/>
            <rFont val="Tahoma"/>
            <family val="2"/>
          </rPr>
          <t>Species maximum length is 337, which is higher than the highest risk value (300cm).</t>
        </r>
      </text>
    </comment>
    <comment ref="I268" authorId="0" shapeId="0" xr:uid="{E87832FD-01BE-4D36-8A8A-E264B811A56D}">
      <text>
        <r>
          <rPr>
            <b/>
            <sz val="9"/>
            <color indexed="81"/>
            <rFont val="Tahoma"/>
            <family val="2"/>
          </rPr>
          <t>Species maximum length is 337cm, which is higher than the highest risk value (200cm).</t>
        </r>
      </text>
    </comment>
    <comment ref="J268" authorId="0" shapeId="0" xr:uid="{B8CB966F-B8E0-497D-B7F7-C43ADA4FE9D8}">
      <text>
        <r>
          <rPr>
            <b/>
            <sz val="9"/>
            <color indexed="81"/>
            <rFont val="Tahoma"/>
            <family val="2"/>
          </rPr>
          <t>Species reproductive strategy is broadcast spawner, which is low risk.</t>
        </r>
      </text>
    </comment>
    <comment ref="K268" authorId="0" shapeId="0" xr:uid="{94057B89-96D6-4D1C-B138-3F8AC37EDEFD}">
      <text>
        <r>
          <rPr>
            <b/>
            <sz val="9"/>
            <color indexed="81"/>
            <rFont val="Tahoma"/>
            <family val="2"/>
          </rPr>
          <t>Species trophic level is 3.8, which is higher than the highest risk value (3.25).</t>
        </r>
      </text>
    </comment>
    <comment ref="M268" authorId="0" shapeId="0" xr:uid="{F0815442-833D-496A-BEA7-94F534A498A1}">
      <text>
        <r>
          <rPr>
            <b/>
            <sz val="9"/>
            <color indexed="81"/>
            <rFont val="Tahoma"/>
            <family val="2"/>
          </rPr>
          <t>ALL stocks : Worldwide pelagic distribution</t>
        </r>
      </text>
    </comment>
    <comment ref="N268" authorId="0" shapeId="0" xr:uid="{344DC86C-BEEE-4299-AAD7-58E7C8DEBFAE}">
      <text>
        <r>
          <rPr>
            <b/>
            <sz val="9"/>
            <color indexed="81"/>
            <rFont val="Tahoma"/>
            <family val="2"/>
          </rPr>
          <t>The depth range of the species is 1-670m. For surface gears, the vertical overlap index with this species is 14.93%.</t>
        </r>
      </text>
    </comment>
    <comment ref="O268" authorId="0" shapeId="0" xr:uid="{961D2F90-6CCC-41FB-B716-631F0DC825FA}">
      <text>
        <r>
          <rPr>
            <b/>
            <sz val="9"/>
            <color indexed="81"/>
            <rFont val="Tahoma"/>
            <family val="2"/>
          </rPr>
          <t>ALB stocks : The maximum length of the species is 337cm. For albacore fisheries, the length overlap index with this species is 100.00%._x000D_
TPT stocks : The maximum length of the species is 337cm. For tropical surface fisheries, the length overlap index with this species is 100.00%.</t>
        </r>
      </text>
    </comment>
    <comment ref="P268" authorId="0" shapeId="0" xr:uid="{AEC80429-06D9-45A7-B99E-378D310E9A14}">
      <text>
        <r>
          <rPr>
            <b/>
            <sz val="9"/>
            <color indexed="81"/>
            <rFont val="Tahoma"/>
            <family val="2"/>
          </rPr>
          <t>No direct evidence of survival after capture.</t>
        </r>
      </text>
    </comment>
    <comment ref="E269" authorId="0" shapeId="0" xr:uid="{A70AF0B3-02CC-4C52-9EFE-4D8C9BEA9EA5}">
      <text>
        <r>
          <rPr>
            <b/>
            <sz val="9"/>
            <color indexed="81"/>
            <rFont val="Tahoma"/>
            <family val="2"/>
          </rPr>
          <t>Species growth rate (K) is 0.970, which is higher than lowest risk K (0.183) for age at maturity.</t>
        </r>
      </text>
    </comment>
    <comment ref="F269" authorId="0" shapeId="0" xr:uid="{C0C52292-898C-4773-BF15-03371C941300}">
      <text>
        <r>
          <rPr>
            <b/>
            <sz val="9"/>
            <color indexed="81"/>
            <rFont val="Tahoma"/>
            <family val="2"/>
          </rPr>
          <t>Species growth rate (K) is 0.970, which is higher than lowest risk K (0.30) for maximum age.</t>
        </r>
      </text>
    </comment>
    <comment ref="G269" authorId="0" shapeId="0" xr:uid="{9EF6A390-AF38-406E-9352-87CF4922A452}">
      <text>
        <r>
          <rPr>
            <b/>
            <sz val="9"/>
            <color indexed="81"/>
            <rFont val="Tahoma"/>
            <family val="2"/>
          </rPr>
          <t>The score is based on the maximum risk score in the family Molidae, which included 2 species.</t>
        </r>
      </text>
    </comment>
    <comment ref="H269" authorId="0" shapeId="0" xr:uid="{28B007DA-7CB1-48F3-A0FE-3D27A933479F}">
      <text>
        <r>
          <rPr>
            <b/>
            <sz val="9"/>
            <color indexed="81"/>
            <rFont val="Tahoma"/>
            <family val="2"/>
          </rPr>
          <t>Species maximum length is 46, which is lower than the lowest risk value (100cm).</t>
        </r>
      </text>
    </comment>
    <comment ref="I269" authorId="0" shapeId="0" xr:uid="{B1338E5E-9EB3-4A44-9309-2D497D5BC9EF}">
      <text>
        <r>
          <rPr>
            <b/>
            <sz val="9"/>
            <color indexed="81"/>
            <rFont val="Tahoma"/>
            <family val="2"/>
          </rPr>
          <t>Species maximum length is 46cm, which is in the length at maturity medium risk range (40-200cm).</t>
        </r>
      </text>
    </comment>
    <comment ref="J269" authorId="0" shapeId="0" xr:uid="{099551B0-CCCF-4567-9E4F-01A631B6F7C3}">
      <text>
        <r>
          <rPr>
            <b/>
            <sz val="9"/>
            <color indexed="81"/>
            <rFont val="Tahoma"/>
            <family val="2"/>
          </rPr>
          <t>Species reproductive strategy is broadcast spawner, which is low risk.</t>
        </r>
      </text>
    </comment>
    <comment ref="K269" authorId="0" shapeId="0" xr:uid="{844F6C2D-0737-4277-BF78-D1B1EF4AF6EB}">
      <text>
        <r>
          <rPr>
            <b/>
            <sz val="9"/>
            <color indexed="81"/>
            <rFont val="Tahoma"/>
            <family val="2"/>
          </rPr>
          <t>Species trophic level is 4.0, which is higher than the highest risk value (3.25).</t>
        </r>
      </text>
    </comment>
    <comment ref="M269" authorId="0" shapeId="0" xr:uid="{A5CD4DCA-AFD5-489B-8539-C6ACC3185E0A}">
      <text>
        <r>
          <rPr>
            <b/>
            <sz val="9"/>
            <color indexed="81"/>
            <rFont val="Tahoma"/>
            <family val="2"/>
          </rPr>
          <t>ALL stocks : Worldwide pelagic distribution</t>
        </r>
      </text>
    </comment>
    <comment ref="N269" authorId="0" shapeId="0" xr:uid="{74BE27EA-56F4-40CE-A390-00F322B00533}">
      <text>
        <r>
          <rPr>
            <b/>
            <sz val="9"/>
            <color indexed="81"/>
            <rFont val="Tahoma"/>
            <family val="2"/>
          </rPr>
          <t>The depth range of the species is 40-200m. For surface gears, the vertical overlap index with this species is 37.89%.</t>
        </r>
      </text>
    </comment>
    <comment ref="O269" authorId="0" shapeId="0" xr:uid="{97592461-22E7-4556-8DC4-6857A340A762}">
      <text>
        <r>
          <rPr>
            <b/>
            <sz val="9"/>
            <color indexed="81"/>
            <rFont val="Tahoma"/>
            <family val="2"/>
          </rPr>
          <t>ALB stocks : The maximum length of the species is 46cm. For albacore fisheries, the length overlap index with this species is 32.86%._x000D_
TPT stocks : The maximum length of the species is 46cm. For tropical surface fisheries, the length overlap index with this species is 41.82%.</t>
        </r>
      </text>
    </comment>
    <comment ref="P269" authorId="0" shapeId="0" xr:uid="{184F84E3-7C27-48D3-AAA6-3A6680E175FF}">
      <text>
        <r>
          <rPr>
            <b/>
            <sz val="9"/>
            <color indexed="81"/>
            <rFont val="Tahoma"/>
            <family val="2"/>
          </rPr>
          <t>No direct evidence of survival after capture.</t>
        </r>
      </text>
    </comment>
    <comment ref="E270" authorId="0" shapeId="0" xr:uid="{32ED5A94-0EE0-4B9E-AE32-3546460B60BF}">
      <text>
        <r>
          <rPr>
            <b/>
            <sz val="9"/>
            <color indexed="81"/>
            <rFont val="Tahoma"/>
            <family val="2"/>
          </rPr>
          <t>The score is based on the maximum risk score in the family Molidae, which included 1 species.</t>
        </r>
      </text>
    </comment>
    <comment ref="F270" authorId="0" shapeId="0" xr:uid="{130A18AD-689D-438F-9728-82810FD8DC6C}">
      <text>
        <r>
          <rPr>
            <b/>
            <sz val="9"/>
            <color indexed="81"/>
            <rFont val="Tahoma"/>
            <family val="2"/>
          </rPr>
          <t>The score is based on the maximum risk score in the family Molidae, which included 1 species.</t>
        </r>
      </text>
    </comment>
    <comment ref="G270" authorId="0" shapeId="0" xr:uid="{A71975E7-75C3-4F7B-AC3E-E01101DAC313}">
      <text>
        <r>
          <rPr>
            <b/>
            <sz val="9"/>
            <color indexed="81"/>
            <rFont val="Tahoma"/>
            <family val="2"/>
          </rPr>
          <t>The score is based on the maximum risk score in the family Carangidae, which included 3 species.</t>
        </r>
      </text>
    </comment>
    <comment ref="H270" authorId="0" shapeId="0" xr:uid="{4D0BC601-64C2-416D-858E-864D46838AE4}">
      <text>
        <r>
          <rPr>
            <b/>
            <sz val="9"/>
            <color indexed="81"/>
            <rFont val="Tahoma"/>
            <family val="2"/>
          </rPr>
          <t>The score is based on the maximum risk score in the family Myliobatidae, which included 14 species.</t>
        </r>
      </text>
    </comment>
    <comment ref="I270" authorId="0" shapeId="0" xr:uid="{FBFB3599-834C-4365-AE1F-F2CE193523D3}">
      <text>
        <r>
          <rPr>
            <b/>
            <sz val="9"/>
            <color indexed="81"/>
            <rFont val="Tahoma"/>
            <family val="2"/>
          </rPr>
          <t>The score is based on the maximum risk score in the family Myliobatidae, which included 14 species.</t>
        </r>
      </text>
    </comment>
    <comment ref="J270" authorId="0" shapeId="0" xr:uid="{B2E91690-4CBD-4913-A0B1-E4EE10A6E145}">
      <text>
        <r>
          <rPr>
            <b/>
            <sz val="9"/>
            <color indexed="81"/>
            <rFont val="Tahoma"/>
            <family val="2"/>
          </rPr>
          <t>The score is based on the maximum risk score in the family Myliobatidae, which included 15 species.</t>
        </r>
      </text>
    </comment>
    <comment ref="K270" authorId="0" shapeId="0" xr:uid="{B45EE531-9AD8-4CBE-9B15-613389AE112F}">
      <text>
        <r>
          <rPr>
            <b/>
            <sz val="9"/>
            <color indexed="81"/>
            <rFont val="Tahoma"/>
            <family val="2"/>
          </rPr>
          <t>The score is based on the maximum risk score in the family Myliobatidae, which included 15 species.</t>
        </r>
      </text>
    </comment>
    <comment ref="M270" authorId="0" shapeId="0" xr:uid="{6DE4482F-B350-468B-9E92-069A97D86301}">
      <text>
        <r>
          <rPr>
            <b/>
            <sz val="9"/>
            <color indexed="81"/>
            <rFont val="Tahoma"/>
            <family val="2"/>
          </rPr>
          <t>TPT,ALAN,ALAS stocks : Worldwide distribution, absent in Indo-Pacific subtropics, uncommon in Mediterranean</t>
        </r>
      </text>
    </comment>
    <comment ref="N270" authorId="0" shapeId="0" xr:uid="{56C9F17A-1718-4BAC-B0B0-E951E54D6772}">
      <text>
        <r>
          <rPr>
            <b/>
            <sz val="9"/>
            <color indexed="81"/>
            <rFont val="Tahoma"/>
            <family val="2"/>
          </rPr>
          <t>The depth range of the species is 1-740m. For surface gears, the vertical overlap index with this species is 13.51%.</t>
        </r>
      </text>
    </comment>
    <comment ref="O270" authorId="0" shapeId="0" xr:uid="{841E3D80-A806-49CD-B342-1CC1A1645D9F}">
      <text>
        <r>
          <rPr>
            <b/>
            <sz val="9"/>
            <color indexed="81"/>
            <rFont val="Tahoma"/>
            <family val="2"/>
          </rPr>
          <t>ALB stocks : The maximum length of the species is missing, but the family's maximum length based on 5 species is 541cm. For albacore fisheries, the length overlap index with this species is 100.00%._x000D_
TPT stocks : The maximum length of the species is missing, but the family's maximum length based on 5 species is 541cm. For tropical surface fisheries, the length overlap index with this species is 100.00%.</t>
        </r>
      </text>
    </comment>
    <comment ref="P270" authorId="0" shapeId="0" xr:uid="{FA7C3FD6-9A6D-4D1A-B33E-193B0B7B168E}">
      <text>
        <r>
          <rPr>
            <b/>
            <sz val="9"/>
            <color indexed="81"/>
            <rFont val="Tahoma"/>
            <family val="2"/>
          </rPr>
          <t>No direct evidence of survival after capture.</t>
        </r>
      </text>
    </comment>
    <comment ref="E271" authorId="0" shapeId="0" xr:uid="{151531AC-CE40-46A3-B0D7-0EE68B08A5BB}">
      <text>
        <r>
          <rPr>
            <b/>
            <sz val="9"/>
            <color indexed="81"/>
            <rFont val="Tahoma"/>
            <family val="2"/>
          </rPr>
          <t>The score is based on the maximum risk score in the family Lamnidae, which included 4 species.</t>
        </r>
      </text>
    </comment>
    <comment ref="F271" authorId="0" shapeId="0" xr:uid="{DF747066-2F7A-49CA-BE10-FD0D13521DE5}">
      <text>
        <r>
          <rPr>
            <b/>
            <sz val="9"/>
            <color indexed="81"/>
            <rFont val="Tahoma"/>
            <family val="2"/>
          </rPr>
          <t>The score is based on the maximum risk score in the family Lamnidae, which included 4 species.</t>
        </r>
      </text>
    </comment>
    <comment ref="G271" authorId="0" shapeId="0" xr:uid="{0A0833D6-BF9D-408F-9CFB-E47DB4EEDD32}">
      <text>
        <r>
          <rPr>
            <b/>
            <sz val="9"/>
            <color indexed="81"/>
            <rFont val="Tahoma"/>
            <family val="2"/>
          </rPr>
          <t>The score is based on the maximum risk score in the family Lamnidae, which included 5 species.</t>
        </r>
      </text>
    </comment>
    <comment ref="H271" authorId="0" shapeId="0" xr:uid="{4AF2D8F0-B873-4C7A-B473-F89403E81CAB}">
      <text>
        <r>
          <rPr>
            <b/>
            <sz val="9"/>
            <color indexed="81"/>
            <rFont val="Tahoma"/>
            <family val="2"/>
          </rPr>
          <t>Species maximum length is 240, which is in the medium risk range (100-300cm).</t>
        </r>
      </text>
    </comment>
    <comment ref="I271" authorId="0" shapeId="0" xr:uid="{3070C8C6-EB7D-4F66-A997-1343D5E00D0F}">
      <text>
        <r>
          <rPr>
            <b/>
            <sz val="9"/>
            <color indexed="81"/>
            <rFont val="Tahoma"/>
            <family val="2"/>
          </rPr>
          <t>Species maximum length is 240cm, which is higher than the highest risk value (200cm).</t>
        </r>
      </text>
    </comment>
    <comment ref="J271" authorId="0" shapeId="0" xr:uid="{73FE9E81-D1C3-4851-82EC-4EDCEEEAF89D}">
      <text>
        <r>
          <rPr>
            <b/>
            <sz val="9"/>
            <color indexed="81"/>
            <rFont val="Tahoma"/>
            <family val="2"/>
          </rPr>
          <t>Species reproductive strategy is broadcast spawner, which is low risk.</t>
        </r>
      </text>
    </comment>
    <comment ref="K271" authorId="0" shapeId="0" xr:uid="{64476B71-9E1A-495E-AB3F-AAF44BBA4389}">
      <text>
        <r>
          <rPr>
            <b/>
            <sz val="9"/>
            <color indexed="81"/>
            <rFont val="Tahoma"/>
            <family val="2"/>
          </rPr>
          <t>Species trophic level is 4.5, which is higher than the highest risk value (3.25).</t>
        </r>
      </text>
    </comment>
    <comment ref="M271" authorId="0" shapeId="0" xr:uid="{7E14B501-C9A3-4446-B75A-E83B3C45FB5F}">
      <text>
        <r>
          <rPr>
            <b/>
            <sz val="9"/>
            <color indexed="81"/>
            <rFont val="Tahoma"/>
            <family val="2"/>
          </rPr>
          <t>ALAM stocks : Distribution Mediterranean only</t>
        </r>
      </text>
    </comment>
    <comment ref="N271" authorId="0" shapeId="0" xr:uid="{1E8FD748-E94C-45A7-966C-F0EAF918C2BE}">
      <text>
        <r>
          <rPr>
            <b/>
            <sz val="9"/>
            <color indexed="81"/>
            <rFont val="Tahoma"/>
            <family val="2"/>
          </rPr>
          <t>The depth range of the species is 1-200m. For surface gears, the vertical overlap index with this species is 50.00%.</t>
        </r>
      </text>
    </comment>
    <comment ref="O271" authorId="0" shapeId="0" xr:uid="{525A1B72-EF67-443D-8CB6-8BCE90AC30BD}">
      <text>
        <r>
          <rPr>
            <b/>
            <sz val="9"/>
            <color indexed="81"/>
            <rFont val="Tahoma"/>
            <family val="2"/>
          </rPr>
          <t>ALB stocks : The maximum length of the species is 240cm. For albacore fisheries, the length overlap index with this species is 100.00%.</t>
        </r>
      </text>
    </comment>
    <comment ref="P271" authorId="0" shapeId="0" xr:uid="{570DB4DD-F901-4077-A5AB-C77B52A20743}">
      <text>
        <r>
          <rPr>
            <b/>
            <sz val="9"/>
            <color indexed="81"/>
            <rFont val="Tahoma"/>
            <family val="2"/>
          </rPr>
          <t>No direct evidence of survival after capture.</t>
        </r>
      </text>
    </comment>
    <comment ref="E272" authorId="0" shapeId="0" xr:uid="{FAB8F881-4E25-4535-A9D3-B7045E20FEFC}">
      <text>
        <r>
          <rPr>
            <b/>
            <sz val="9"/>
            <color indexed="81"/>
            <rFont val="Tahoma"/>
            <family val="2"/>
          </rPr>
          <t>Species growth rate (K) is 0.311, which is higher than lowest risk K (0.183) for age at maturity.</t>
        </r>
      </text>
    </comment>
    <comment ref="F272" authorId="0" shapeId="0" xr:uid="{17041757-C04D-42AA-BABC-057DB0DB8EBA}">
      <text>
        <r>
          <rPr>
            <b/>
            <sz val="9"/>
            <color indexed="81"/>
            <rFont val="Tahoma"/>
            <family val="2"/>
          </rPr>
          <t>Species growth rate (K) is 0.311, which is higher than lowest risk K (0.30) for maximum age.</t>
        </r>
      </text>
    </comment>
    <comment ref="G272" authorId="0" shapeId="0" xr:uid="{01E40D78-D25B-4363-BEF3-55C0D9382D91}">
      <text>
        <r>
          <rPr>
            <b/>
            <sz val="9"/>
            <color indexed="81"/>
            <rFont val="Tahoma"/>
            <family val="2"/>
          </rPr>
          <t>Species fecundity is 400000 eggs/year, which is higher than the lowest risk value (20000).</t>
        </r>
      </text>
    </comment>
    <comment ref="H272" authorId="0" shapeId="0" xr:uid="{08154383-B2CB-4A39-90C8-F81F9B4C85A5}">
      <text>
        <r>
          <rPr>
            <b/>
            <sz val="9"/>
            <color indexed="81"/>
            <rFont val="Tahoma"/>
            <family val="2"/>
          </rPr>
          <t>Species maximum length is 100, which is in the medium risk range (100-300cm).</t>
        </r>
      </text>
    </comment>
    <comment ref="I272" authorId="0" shapeId="0" xr:uid="{19E5920D-E25C-4A5B-A49F-59CDF265EECA}">
      <text>
        <r>
          <rPr>
            <b/>
            <sz val="9"/>
            <color indexed="81"/>
            <rFont val="Tahoma"/>
            <family val="2"/>
          </rPr>
          <t>Species length at maturity is 35, which is lower than the lowest risk value (40cm).</t>
        </r>
      </text>
    </comment>
    <comment ref="J272" authorId="0" shapeId="0" xr:uid="{415EB55B-1053-4836-BA97-F11FCB7B5972}">
      <text>
        <r>
          <rPr>
            <b/>
            <sz val="9"/>
            <color indexed="81"/>
            <rFont val="Tahoma"/>
            <family val="2"/>
          </rPr>
          <t>Species reproductive strategy is broadcast spawner, which is low risk.</t>
        </r>
      </text>
    </comment>
    <comment ref="K272" authorId="0" shapeId="0" xr:uid="{F46AF2E8-C5CD-4D13-9E55-4BBF8F721190}">
      <text>
        <r>
          <rPr>
            <b/>
            <sz val="9"/>
            <color indexed="81"/>
            <rFont val="Tahoma"/>
            <family val="2"/>
          </rPr>
          <t>Species trophic level is 2.5, which is lower than the lowest risk value (2.75).</t>
        </r>
      </text>
    </comment>
    <comment ref="M272" authorId="0" shapeId="0" xr:uid="{0BA76308-912E-4F0E-A6B2-8466746DD645}">
      <text>
        <r>
          <rPr>
            <b/>
            <sz val="9"/>
            <color indexed="81"/>
            <rFont val="Tahoma"/>
            <family val="2"/>
          </rPr>
          <t>ALAM,ALAN,BEAT,SKAE,SKAW,YFAT stocks : Worldwide distribution, uncommon in South Atlantic, Pacific and Indian Oceans</t>
        </r>
      </text>
    </comment>
    <comment ref="N272" authorId="0" shapeId="0" xr:uid="{CA61EB10-8DD3-429C-8008-E65B5BE309DC}">
      <text>
        <r>
          <rPr>
            <b/>
            <sz val="9"/>
            <color indexed="81"/>
            <rFont val="Tahoma"/>
            <family val="2"/>
          </rPr>
          <t>The depth range of the species is 1-120m. For surface gears, the vertical overlap index with this species is 83.33%.</t>
        </r>
      </text>
    </comment>
    <comment ref="O272" authorId="0" shapeId="0" xr:uid="{E92F02FA-5519-4E02-A5BF-2AF7A49406C8}">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72" authorId="0" shapeId="0" xr:uid="{87FAD693-D5B1-49B9-84CC-C9E11CEC642B}">
      <text>
        <r>
          <rPr>
            <b/>
            <sz val="9"/>
            <color indexed="81"/>
            <rFont val="Tahoma"/>
            <family val="2"/>
          </rPr>
          <t>No direct evidence of survival after capture.</t>
        </r>
      </text>
    </comment>
    <comment ref="E273" authorId="0" shapeId="0" xr:uid="{028FA010-5EA1-40FC-BF27-F26C573DF155}">
      <text>
        <r>
          <rPr>
            <b/>
            <sz val="9"/>
            <color indexed="81"/>
            <rFont val="Tahoma"/>
            <family val="2"/>
          </rPr>
          <t>The score is based on the maximum risk score in the family Istiophoridae, which included 5 species.</t>
        </r>
      </text>
    </comment>
    <comment ref="F273" authorId="0" shapeId="0" xr:uid="{D129AC56-536C-497E-9280-B928B20ECDC0}">
      <text>
        <r>
          <rPr>
            <b/>
            <sz val="9"/>
            <color indexed="81"/>
            <rFont val="Tahoma"/>
            <family val="2"/>
          </rPr>
          <t>The score is based on the maximum risk score in the family Istiophoridae, which included 5 species.</t>
        </r>
      </text>
    </comment>
    <comment ref="G273" authorId="0" shapeId="0" xr:uid="{62E2211F-337E-4DF9-A2C5-2AD40BA2108A}">
      <text>
        <r>
          <rPr>
            <b/>
            <sz val="9"/>
            <color indexed="81"/>
            <rFont val="Tahoma"/>
            <family val="2"/>
          </rPr>
          <t>The score is based on the maximum risk score in the family Agonidae, which included 1 species.</t>
        </r>
      </text>
    </comment>
    <comment ref="H273" authorId="0" shapeId="0" xr:uid="{B2969340-7464-4BC5-9A95-EEBD69EB0231}">
      <text>
        <r>
          <rPr>
            <b/>
            <sz val="9"/>
            <color indexed="81"/>
            <rFont val="Tahoma"/>
            <family val="2"/>
          </rPr>
          <t>Species maximum length is 150, which is in the medium risk range (100-300cm).</t>
        </r>
      </text>
    </comment>
    <comment ref="I273" authorId="0" shapeId="0" xr:uid="{1EE0EC40-8801-47D1-9E87-98D93B203E20}">
      <text>
        <r>
          <rPr>
            <b/>
            <sz val="9"/>
            <color indexed="81"/>
            <rFont val="Tahoma"/>
            <family val="2"/>
          </rPr>
          <t>Species maximum length is 150cm, which is in the length at maturity medium risk range (40-200cm).</t>
        </r>
      </text>
    </comment>
    <comment ref="J273" authorId="0" shapeId="0" xr:uid="{F56A0766-4681-4A1A-9B38-1C2CA6EE7F92}">
      <text>
        <r>
          <rPr>
            <b/>
            <sz val="9"/>
            <color indexed="81"/>
            <rFont val="Tahoma"/>
            <family val="2"/>
          </rPr>
          <t>Species reproductive strategy is live bearer, which is high risk.</t>
        </r>
      </text>
    </comment>
    <comment ref="K273" authorId="0" shapeId="0" xr:uid="{96A6AE7A-6613-4170-ABA9-C79183804B26}">
      <text>
        <r>
          <rPr>
            <b/>
            <sz val="9"/>
            <color indexed="81"/>
            <rFont val="Tahoma"/>
            <family val="2"/>
          </rPr>
          <t>Species trophic level is 3.5, which is higher than the highest risk value (3.25).</t>
        </r>
      </text>
    </comment>
    <comment ref="M273" authorId="0" shapeId="0" xr:uid="{636E5347-4C5A-48A4-87DF-18B103CE74E1}">
      <text>
        <r>
          <rPr>
            <b/>
            <sz val="9"/>
            <color indexed="81"/>
            <rFont val="Tahoma"/>
            <family val="2"/>
          </rPr>
          <t>ALPS,BEPW,SKPW,YFPW stocks : Distribution Southwest Pacific temperate waters</t>
        </r>
      </text>
    </comment>
    <comment ref="N273" authorId="0" shapeId="0" xr:uid="{4F4CCE15-D1D3-4FE5-B00C-280EA06380D8}">
      <text>
        <r>
          <rPr>
            <b/>
            <sz val="9"/>
            <color indexed="81"/>
            <rFont val="Tahoma"/>
            <family val="2"/>
          </rPr>
          <t>The depth range of the species is 1-160m. For surface gears, the vertical overlap index with this species is 62.50%.</t>
        </r>
      </text>
    </comment>
    <comment ref="O273" authorId="0" shapeId="0" xr:uid="{46C20968-652B-47A6-897F-87E1AA1A9077}">
      <text>
        <r>
          <rPr>
            <b/>
            <sz val="9"/>
            <color indexed="81"/>
            <rFont val="Tahoma"/>
            <family val="2"/>
          </rPr>
          <t>TPT stocks : The maximum length of the species is 150cm. For tropical surface fisheries, the length overlap index with this species is 100.00%.</t>
        </r>
      </text>
    </comment>
    <comment ref="P273" authorId="0" shapeId="0" xr:uid="{00D59B23-3698-4BA8-8B72-5B2D83C26653}">
      <text>
        <r>
          <rPr>
            <b/>
            <sz val="9"/>
            <color indexed="81"/>
            <rFont val="Tahoma"/>
            <family val="2"/>
          </rPr>
          <t>No direct evidence of survival after capture.</t>
        </r>
      </text>
    </comment>
    <comment ref="E274" authorId="0" shapeId="0" xr:uid="{9F6D2E69-EF88-412E-AB56-2A26AAC72B66}">
      <text>
        <r>
          <rPr>
            <b/>
            <sz val="9"/>
            <color indexed="81"/>
            <rFont val="Tahoma"/>
            <family val="2"/>
          </rPr>
          <t>There is no information.</t>
        </r>
      </text>
    </comment>
    <comment ref="F274" authorId="0" shapeId="0" xr:uid="{FA1D7F2A-786B-4362-B7F5-D1CD017227B3}">
      <text>
        <r>
          <rPr>
            <b/>
            <sz val="9"/>
            <color indexed="81"/>
            <rFont val="Tahoma"/>
            <family val="2"/>
          </rPr>
          <t>There is no information.</t>
        </r>
      </text>
    </comment>
    <comment ref="G274" authorId="0" shapeId="0" xr:uid="{0FD0FBA5-053B-462E-9FBD-4239D84A1DEE}">
      <text>
        <r>
          <rPr>
            <b/>
            <sz val="9"/>
            <color indexed="81"/>
            <rFont val="Tahoma"/>
            <family val="2"/>
          </rPr>
          <t>There is no information, but fish are likely to produce &gt;100 eggs/year.</t>
        </r>
      </text>
    </comment>
    <comment ref="H274" authorId="0" shapeId="0" xr:uid="{FC061380-0041-4576-AF76-C5BFB22223D4}">
      <text>
        <r>
          <rPr>
            <b/>
            <sz val="9"/>
            <color indexed="81"/>
            <rFont val="Tahoma"/>
            <family val="2"/>
          </rPr>
          <t>Species maximum length is 28, which is lower than the lowest risk value (100cm).</t>
        </r>
      </text>
    </comment>
    <comment ref="I274" authorId="0" shapeId="0" xr:uid="{3A670EAF-2B0F-42E7-BE69-5DC493FE2014}">
      <text>
        <r>
          <rPr>
            <b/>
            <sz val="9"/>
            <color indexed="81"/>
            <rFont val="Tahoma"/>
            <family val="2"/>
          </rPr>
          <t>Species maximum length is 28cm, which is lower than the length at maturity lowest risk value (40cm).</t>
        </r>
      </text>
    </comment>
    <comment ref="J274" authorId="0" shapeId="0" xr:uid="{C4C58285-2D88-49F9-BE86-C0E72E662159}">
      <text>
        <r>
          <rPr>
            <b/>
            <sz val="9"/>
            <color indexed="81"/>
            <rFont val="Tahoma"/>
            <family val="2"/>
          </rPr>
          <t>There is no information, but fish are not live bearers.</t>
        </r>
      </text>
    </comment>
    <comment ref="K274" authorId="0" shapeId="0" xr:uid="{42059846-7372-4D76-9F90-8AEC5DEE9941}">
      <text>
        <r>
          <rPr>
            <b/>
            <sz val="9"/>
            <color indexed="81"/>
            <rFont val="Tahoma"/>
            <family val="2"/>
          </rPr>
          <t>Species trophic level is 3.5, which is higher than the highest risk value (3.25).</t>
        </r>
      </text>
    </comment>
    <comment ref="M274" authorId="0" shapeId="0" xr:uid="{5ACBC107-EF32-44E0-B9A2-DB7B41CA66C9}">
      <text>
        <r>
          <rPr>
            <b/>
            <sz val="9"/>
            <color indexed="81"/>
            <rFont val="Tahoma"/>
            <family val="2"/>
          </rPr>
          <t>PO_,IO_,ALAN,ALAS,BEAT,SKAE,SKAW,YFAT stocks : Worldwide distribution, absent in Mediterranean</t>
        </r>
      </text>
    </comment>
    <comment ref="N274" authorId="0" shapeId="0" xr:uid="{5C518201-BD23-42DF-A8C6-2E387F458B02}">
      <text>
        <r>
          <rPr>
            <b/>
            <sz val="9"/>
            <color indexed="81"/>
            <rFont val="Tahoma"/>
            <family val="2"/>
          </rPr>
          <t>The depth range of the species is 991-3000m. For surface gears, the vertical overlap index with this species is -44.28%.</t>
        </r>
      </text>
    </comment>
    <comment ref="O274" authorId="0" shapeId="0" xr:uid="{F26D91BF-3720-4BBF-B3F0-BDDC77960242}">
      <text>
        <r>
          <rPr>
            <b/>
            <sz val="9"/>
            <color indexed="81"/>
            <rFont val="Tahoma"/>
            <family val="2"/>
          </rPr>
          <t>ALB stocks : The maximum length of the species is 28cm. For albacore fisheries, the length overlap index with this species is 20.00%._x000D_
TPT stocks : The maximum length of the species is 28cm. For tropical surface fisheries, the length overlap index with this species is 25.45%.</t>
        </r>
      </text>
    </comment>
    <comment ref="P274" authorId="0" shapeId="0" xr:uid="{0BA29776-487D-4568-92D8-E0F85BD93B1D}">
      <text>
        <r>
          <rPr>
            <b/>
            <sz val="9"/>
            <color indexed="81"/>
            <rFont val="Tahoma"/>
            <family val="2"/>
          </rPr>
          <t>No direct evidence of survival after capture.</t>
        </r>
      </text>
    </comment>
    <comment ref="E275" authorId="0" shapeId="0" xr:uid="{2C367782-3D08-4F9A-B0CC-577B7747D6F7}">
      <text>
        <r>
          <rPr>
            <b/>
            <sz val="9"/>
            <color indexed="81"/>
            <rFont val="Tahoma"/>
            <family val="2"/>
          </rPr>
          <t>There is no information.</t>
        </r>
      </text>
    </comment>
    <comment ref="F275" authorId="0" shapeId="0" xr:uid="{F6882FB4-FA6E-4D62-9E88-CCAD6C0EA54F}">
      <text>
        <r>
          <rPr>
            <b/>
            <sz val="9"/>
            <color indexed="81"/>
            <rFont val="Tahoma"/>
            <family val="2"/>
          </rPr>
          <t>There is no information.</t>
        </r>
      </text>
    </comment>
    <comment ref="G275" authorId="0" shapeId="0" xr:uid="{8931F00B-56F9-49C7-9323-137FA70FC6E5}">
      <text>
        <r>
          <rPr>
            <b/>
            <sz val="9"/>
            <color indexed="81"/>
            <rFont val="Tahoma"/>
            <family val="2"/>
          </rPr>
          <t>There is no information.</t>
        </r>
      </text>
    </comment>
    <comment ref="H275" authorId="0" shapeId="0" xr:uid="{DA12F7DC-7B45-4DF1-8A97-992BC59D7AB9}">
      <text>
        <r>
          <rPr>
            <b/>
            <sz val="9"/>
            <color indexed="81"/>
            <rFont val="Tahoma"/>
            <family val="2"/>
          </rPr>
          <t>There is no information.</t>
        </r>
      </text>
    </comment>
    <comment ref="I275" authorId="0" shapeId="0" xr:uid="{9B236712-8381-441F-9390-E7D5A2EA0A04}">
      <text>
        <r>
          <rPr>
            <b/>
            <sz val="9"/>
            <color indexed="81"/>
            <rFont val="Tahoma"/>
            <family val="2"/>
          </rPr>
          <t>There is no information.</t>
        </r>
      </text>
    </comment>
    <comment ref="J275" authorId="0" shapeId="0" xr:uid="{1BCEE44B-FE67-4B89-9B45-C36F3652C367}">
      <text>
        <r>
          <rPr>
            <b/>
            <sz val="9"/>
            <color indexed="81"/>
            <rFont val="Tahoma"/>
            <family val="2"/>
          </rPr>
          <t>There is no information.</t>
        </r>
      </text>
    </comment>
    <comment ref="K275" authorId="0" shapeId="0" xr:uid="{C638F0D3-F444-449C-9BB7-FC775D23F10D}">
      <text>
        <r>
          <rPr>
            <b/>
            <sz val="9"/>
            <color indexed="81"/>
            <rFont val="Tahoma"/>
            <family val="2"/>
          </rPr>
          <t>There is no information.</t>
        </r>
      </text>
    </comment>
    <comment ref="M275" authorId="0" shapeId="0" xr:uid="{F7DBC3AE-8033-4F0E-A09C-201C5BE1A993}">
      <text>
        <r>
          <rPr>
            <b/>
            <sz val="9"/>
            <color indexed="81"/>
            <rFont val="Tahoma"/>
            <family val="2"/>
          </rPr>
          <t>ALL stocks : No information.</t>
        </r>
      </text>
    </comment>
    <comment ref="N275" authorId="0" shapeId="0" xr:uid="{238535AC-7C57-4019-8FE4-8266DD7E1A57}">
      <text>
        <r>
          <rPr>
            <b/>
            <sz val="9"/>
            <color indexed="81"/>
            <rFont val="Tahoma"/>
            <family val="2"/>
          </rPr>
          <t>No information.</t>
        </r>
      </text>
    </comment>
    <comment ref="O275" authorId="0" shapeId="0" xr:uid="{0EBF2DF1-B85C-4631-AB38-EE210C3AD9C4}">
      <text>
        <r>
          <rPr>
            <b/>
            <sz val="9"/>
            <color indexed="81"/>
            <rFont val="Tahoma"/>
            <family val="2"/>
          </rPr>
          <t>ALL stocks : No information.</t>
        </r>
      </text>
    </comment>
    <comment ref="P275" authorId="0" shapeId="0" xr:uid="{0E4C7D82-00FB-4287-A0A7-803A17C9112C}">
      <text>
        <r>
          <rPr>
            <b/>
            <sz val="9"/>
            <color indexed="81"/>
            <rFont val="Tahoma"/>
            <family val="2"/>
          </rPr>
          <t>No direct evidence of survival after capture.</t>
        </r>
      </text>
    </comment>
    <comment ref="E276" authorId="0" shapeId="0" xr:uid="{3BBFDE6D-FCC2-4812-A3AC-F85AC47CF4E1}">
      <text>
        <r>
          <rPr>
            <b/>
            <sz val="9"/>
            <color indexed="81"/>
            <rFont val="Tahoma"/>
            <family val="2"/>
          </rPr>
          <t>Species growth rate (K) is 2.360, which is higher than lowest risk K (0.183) for age at maturity.</t>
        </r>
      </text>
    </comment>
    <comment ref="F276" authorId="0" shapeId="0" xr:uid="{05244B58-8403-46BF-84AB-426C312752F0}">
      <text>
        <r>
          <rPr>
            <b/>
            <sz val="9"/>
            <color indexed="81"/>
            <rFont val="Tahoma"/>
            <family val="2"/>
          </rPr>
          <t>Species growth rate (K) is 2.360, which is higher than lowest risk K (0.30) for maximum age.</t>
        </r>
      </text>
    </comment>
    <comment ref="G276" authorId="0" shapeId="0" xr:uid="{68B1A1BC-B925-48C0-9513-51C18034ECB0}">
      <text>
        <r>
          <rPr>
            <b/>
            <sz val="9"/>
            <color indexed="81"/>
            <rFont val="Tahoma"/>
            <family val="2"/>
          </rPr>
          <t>The score is based on the maximum risk score in the family Agonidae, which included 1 species.</t>
        </r>
      </text>
    </comment>
    <comment ref="H276" authorId="0" shapeId="0" xr:uid="{5D7765FD-48EB-4265-9D01-8169EA1EBC65}">
      <text>
        <r>
          <rPr>
            <b/>
            <sz val="9"/>
            <color indexed="81"/>
            <rFont val="Tahoma"/>
            <family val="2"/>
          </rPr>
          <t>Species maximum length is 70, which is lower than the lowest risk value (100cm).</t>
        </r>
      </text>
    </comment>
    <comment ref="I276" authorId="0" shapeId="0" xr:uid="{7E4AD602-40A7-44B1-9B7C-B717A2FD9EEB}">
      <text>
        <r>
          <rPr>
            <b/>
            <sz val="9"/>
            <color indexed="81"/>
            <rFont val="Tahoma"/>
            <family val="2"/>
          </rPr>
          <t>Species maximum length is 70cm, which is in the length at maturity medium risk range (40-200cm).</t>
        </r>
      </text>
    </comment>
    <comment ref="J276" authorId="0" shapeId="0" xr:uid="{9C9BABA6-2033-4546-A94D-82FECBEF6102}">
      <text>
        <r>
          <rPr>
            <b/>
            <sz val="9"/>
            <color indexed="81"/>
            <rFont val="Tahoma"/>
            <family val="2"/>
          </rPr>
          <t>Species reproductive strategy is demersal egg layer, which is medium risk.</t>
        </r>
      </text>
    </comment>
    <comment ref="K276" authorId="0" shapeId="0" xr:uid="{A0498887-EE82-4F6F-BADC-881C8398C4A3}">
      <text>
        <r>
          <rPr>
            <b/>
            <sz val="9"/>
            <color indexed="81"/>
            <rFont val="Tahoma"/>
            <family val="2"/>
          </rPr>
          <t>Species trophic level is 3.4, which is higher than the highest risk value (3.25).</t>
        </r>
      </text>
    </comment>
    <comment ref="M276" authorId="0" shapeId="0" xr:uid="{E4CB414F-D9FA-4C75-8315-490386E116BB}">
      <text>
        <r>
          <rPr>
            <b/>
            <sz val="9"/>
            <color indexed="81"/>
            <rFont val="Tahoma"/>
            <family val="2"/>
          </rPr>
          <t>ALL stocks : Worldwide distribution, mainly coastal</t>
        </r>
      </text>
    </comment>
    <comment ref="N276" authorId="0" shapeId="0" xr:uid="{43FE6C29-CAB8-4375-AE71-955700524F4A}">
      <text>
        <r>
          <rPr>
            <b/>
            <sz val="9"/>
            <color indexed="81"/>
            <rFont val="Tahoma"/>
            <family val="2"/>
          </rPr>
          <t>The depth range of the species is 1-300m. For surface gears, the vertical overlap index with this species is 33.33%. This species is reef associated.</t>
        </r>
      </text>
    </comment>
    <comment ref="O276" authorId="0" shapeId="0" xr:uid="{E7765A2A-CA3E-4BF5-925E-4B98D8DDEE0E}">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276" authorId="0" shapeId="0" xr:uid="{78A0B0E2-C05D-4C00-A0F8-3CA2643124E9}">
      <text>
        <r>
          <rPr>
            <b/>
            <sz val="9"/>
            <color indexed="81"/>
            <rFont val="Tahoma"/>
            <family val="2"/>
          </rPr>
          <t>No direct evidence of survival after capture.</t>
        </r>
      </text>
    </comment>
    <comment ref="E277" authorId="0" shapeId="0" xr:uid="{8A52A14D-53F8-49C4-8EB4-A23A7CB3CBDC}">
      <text>
        <r>
          <rPr>
            <b/>
            <sz val="9"/>
            <color indexed="81"/>
            <rFont val="Tahoma"/>
            <family val="2"/>
          </rPr>
          <t>Species growth rate (K) is 0.432, which is higher than lowest risk K (0.183) for age at maturity.</t>
        </r>
      </text>
    </comment>
    <comment ref="F277" authorId="0" shapeId="0" xr:uid="{0E4ECAAD-B2FB-4853-AB29-F6E9DBA0DCF2}">
      <text>
        <r>
          <rPr>
            <b/>
            <sz val="9"/>
            <color indexed="81"/>
            <rFont val="Tahoma"/>
            <family val="2"/>
          </rPr>
          <t>Species growth rate (K) is 0.432, which is higher than lowest risk K (0.30) for maximum age.</t>
        </r>
      </text>
    </comment>
    <comment ref="G277" authorId="0" shapeId="0" xr:uid="{987B38A9-2B2D-4B58-A2AC-8AC902D2F2F0}">
      <text>
        <r>
          <rPr>
            <b/>
            <sz val="9"/>
            <color indexed="81"/>
            <rFont val="Tahoma"/>
            <family val="2"/>
          </rPr>
          <t>Species fecundity is 30000000 eggs/year, which is higher than the lowest risk value (20000).</t>
        </r>
      </text>
    </comment>
    <comment ref="H277" authorId="0" shapeId="0" xr:uid="{15CE7F20-4737-495F-9242-852CD2FF1145}">
      <text>
        <r>
          <rPr>
            <b/>
            <sz val="9"/>
            <color indexed="81"/>
            <rFont val="Tahoma"/>
            <family val="2"/>
          </rPr>
          <t>Species maximum length is 90, which is lower than the lowest risk value (100cm).</t>
        </r>
      </text>
    </comment>
    <comment ref="I277" authorId="0" shapeId="0" xr:uid="{A2570DF1-66B5-4E30-A813-199786F3E361}">
      <text>
        <r>
          <rPr>
            <b/>
            <sz val="9"/>
            <color indexed="81"/>
            <rFont val="Tahoma"/>
            <family val="2"/>
          </rPr>
          <t>Species length at maturity is 52, which is in the medium risk range (40-200cm).</t>
        </r>
      </text>
    </comment>
    <comment ref="J277" authorId="0" shapeId="0" xr:uid="{911AFFEF-1C11-4740-AD0D-FE0D7C658241}">
      <text>
        <r>
          <rPr>
            <b/>
            <sz val="9"/>
            <color indexed="81"/>
            <rFont val="Tahoma"/>
            <family val="2"/>
          </rPr>
          <t>There is no information, but fish are not live bearers.</t>
        </r>
      </text>
    </comment>
    <comment ref="K277" authorId="0" shapeId="0" xr:uid="{3376C0D0-9AB7-428E-812F-515B8C4B6BA9}">
      <text>
        <r>
          <rPr>
            <b/>
            <sz val="9"/>
            <color indexed="81"/>
            <rFont val="Tahoma"/>
            <family val="2"/>
          </rPr>
          <t>Species trophic level is 4.5, which is higher than the highest risk value (3.25).</t>
        </r>
      </text>
    </comment>
    <comment ref="M277" authorId="0" shapeId="0" xr:uid="{41238E9E-52D7-4EC7-8BE1-D4D8EB766695}">
      <text>
        <r>
          <rPr>
            <b/>
            <sz val="9"/>
            <color indexed="81"/>
            <rFont val="Tahoma"/>
            <family val="2"/>
          </rPr>
          <t>ALPS,BEPW,SKPW,YFPW stocks : Southwest Pacific distribution</t>
        </r>
      </text>
    </comment>
    <comment ref="N277" authorId="0" shapeId="0" xr:uid="{F723AFE5-963D-459A-A0C5-B9E0E34C703F}">
      <text>
        <r>
          <rPr>
            <b/>
            <sz val="9"/>
            <color indexed="81"/>
            <rFont val="Tahoma"/>
            <family val="2"/>
          </rPr>
          <t>The depth range of the species is 26-700m. For surface gears, the vertical overlap index with this species is 11.11%. This species is demersal.</t>
        </r>
      </text>
    </comment>
    <comment ref="O277" authorId="0" shapeId="0" xr:uid="{E3304FA1-252D-41B9-BB1A-10064E61C78F}">
      <text>
        <r>
          <rPr>
            <b/>
            <sz val="9"/>
            <color indexed="81"/>
            <rFont val="Tahoma"/>
            <family val="2"/>
          </rPr>
          <t>TPT stocks : The maximum length of the species is 90cm. For tropical surface fisheries, the length overlap index with this species is 81.82%.</t>
        </r>
      </text>
    </comment>
    <comment ref="P277" authorId="0" shapeId="0" xr:uid="{0BDC23B0-F710-4D2B-8B25-6E2B10D3355C}">
      <text>
        <r>
          <rPr>
            <b/>
            <sz val="9"/>
            <color indexed="81"/>
            <rFont val="Tahoma"/>
            <family val="2"/>
          </rPr>
          <t>No direct evidence of survival after capture.</t>
        </r>
      </text>
    </comment>
    <comment ref="E278" authorId="0" shapeId="0" xr:uid="{4395B6D1-763D-4641-A7FC-F7F848BCD089}">
      <text>
        <r>
          <rPr>
            <b/>
            <sz val="9"/>
            <color indexed="81"/>
            <rFont val="Tahoma"/>
            <family val="2"/>
          </rPr>
          <t>The score is based on the maximum risk score in the family Agonidae, which included 1 species.</t>
        </r>
      </text>
    </comment>
    <comment ref="F278" authorId="0" shapeId="0" xr:uid="{CF7C4F14-E1BB-4517-AE51-770058162F67}">
      <text>
        <r>
          <rPr>
            <b/>
            <sz val="9"/>
            <color indexed="81"/>
            <rFont val="Tahoma"/>
            <family val="2"/>
          </rPr>
          <t>The score is based on the maximum risk score in the family Agonidae, which included 1 species.</t>
        </r>
      </text>
    </comment>
    <comment ref="G278" authorId="0" shapeId="0" xr:uid="{3AC8E796-25EA-4967-B370-AC0FCBB4B1D0}">
      <text>
        <r>
          <rPr>
            <b/>
            <sz val="9"/>
            <color indexed="81"/>
            <rFont val="Tahoma"/>
            <family val="2"/>
          </rPr>
          <t>The score is based on the maximum risk score in the family Engraulidae, which included 4 species.</t>
        </r>
      </text>
    </comment>
    <comment ref="H278" authorId="0" shapeId="0" xr:uid="{E28AA938-84DC-4C30-B70C-86C0454E00EB}">
      <text>
        <r>
          <rPr>
            <b/>
            <sz val="9"/>
            <color indexed="81"/>
            <rFont val="Tahoma"/>
            <family val="2"/>
          </rPr>
          <t>Species maximum length is 130, which is in the medium risk range (100-300cm).</t>
        </r>
      </text>
    </comment>
    <comment ref="I278" authorId="0" shapeId="0" xr:uid="{E12A3DFD-35F7-40E4-B46D-66A23AD9368F}">
      <text>
        <r>
          <rPr>
            <b/>
            <sz val="9"/>
            <color indexed="81"/>
            <rFont val="Tahoma"/>
            <family val="2"/>
          </rPr>
          <t>Species maximum length is 130cm, which is in the length at maturity medium risk range (40-200cm).</t>
        </r>
      </text>
    </comment>
    <comment ref="J278" authorId="0" shapeId="0" xr:uid="{95DE806D-E67F-4CC9-AEBD-4975C2A95127}">
      <text>
        <r>
          <rPr>
            <b/>
            <sz val="9"/>
            <color indexed="81"/>
            <rFont val="Tahoma"/>
            <family val="2"/>
          </rPr>
          <t>Species reproductive strategy is broadcast spawner, which is low risk.</t>
        </r>
      </text>
    </comment>
    <comment ref="K278" authorId="0" shapeId="0" xr:uid="{9DFE72A8-420E-4C92-ABD4-05C2177C1234}">
      <text>
        <r>
          <rPr>
            <b/>
            <sz val="9"/>
            <color indexed="81"/>
            <rFont val="Tahoma"/>
            <family val="2"/>
          </rPr>
          <t>Species trophic level is 4.3, which is higher than the highest risk value (3.25).</t>
        </r>
      </text>
    </comment>
    <comment ref="M278" authorId="0" shapeId="0" xr:uid="{6F06DDAE-480D-425D-95EB-B28D7651098C}">
      <text>
        <r>
          <rPr>
            <b/>
            <sz val="9"/>
            <color indexed="81"/>
            <rFont val="Tahoma"/>
            <family val="2"/>
          </rPr>
          <t>ALL stocks : Worldwide pelagic distribution</t>
        </r>
      </text>
    </comment>
    <comment ref="N278" authorId="0" shapeId="0" xr:uid="{8F1BC133-A7DD-4DA4-BCC6-4F063AE6E058}">
      <text>
        <r>
          <rPr>
            <b/>
            <sz val="9"/>
            <color indexed="81"/>
            <rFont val="Tahoma"/>
            <family val="2"/>
          </rPr>
          <t>The depth range of the species is 200-1200m. For surface gears, the vertical overlap index with this species is -9.89%.</t>
        </r>
      </text>
    </comment>
    <comment ref="O278" authorId="0" shapeId="0" xr:uid="{311414A8-1917-4483-B2A6-854E439B9B96}">
      <text>
        <r>
          <rPr>
            <b/>
            <sz val="9"/>
            <color indexed="81"/>
            <rFont val="Tahoma"/>
            <family val="2"/>
          </rPr>
          <t>ALB stocks : The maximum length of the species is 130cm. For albacore fisheries, the length overlap index with this species is 92.86%._x000D_
TPT stocks : The maximum length of the species is 130cm. For tropical surface fisheries, the length overlap index with this species is 100.00%.</t>
        </r>
      </text>
    </comment>
    <comment ref="P278" authorId="0" shapeId="0" xr:uid="{3DA22CA5-2F70-47E9-9DCB-B377769B7128}">
      <text>
        <r>
          <rPr>
            <b/>
            <sz val="9"/>
            <color indexed="81"/>
            <rFont val="Tahoma"/>
            <family val="2"/>
          </rPr>
          <t>No direct evidence of survival after capture.</t>
        </r>
      </text>
    </comment>
    <comment ref="E279" authorId="0" shapeId="0" xr:uid="{70BE161F-79AC-46E6-93FD-1E2D21988CBD}">
      <text>
        <r>
          <rPr>
            <b/>
            <sz val="9"/>
            <color indexed="81"/>
            <rFont val="Tahoma"/>
            <family val="2"/>
          </rPr>
          <t>Species growth rate (K) is 0.500, which is higher than lowest risk K (0.183) for age at maturity.</t>
        </r>
      </text>
    </comment>
    <comment ref="F279" authorId="0" shapeId="0" xr:uid="{C5CA9E94-4346-40FF-B909-BF4DECC8EC3F}">
      <text>
        <r>
          <rPr>
            <b/>
            <sz val="9"/>
            <color indexed="81"/>
            <rFont val="Tahoma"/>
            <family val="2"/>
          </rPr>
          <t>Species growth rate (K) is 0.500, which is higher than lowest risk K (0.30) for maximum age.</t>
        </r>
      </text>
    </comment>
    <comment ref="G279" authorId="0" shapeId="0" xr:uid="{CB017C71-019C-4447-9387-1470C3DEE64B}">
      <text>
        <r>
          <rPr>
            <b/>
            <sz val="9"/>
            <color indexed="81"/>
            <rFont val="Tahoma"/>
            <family val="2"/>
          </rPr>
          <t>Species fecundity is 5 eggs/year, which is lower than the highest risk value (100).</t>
        </r>
      </text>
    </comment>
    <comment ref="H279" authorId="0" shapeId="0" xr:uid="{69BBB5B2-178D-440C-B7F6-FA531CA65CFA}">
      <text>
        <r>
          <rPr>
            <b/>
            <sz val="9"/>
            <color indexed="81"/>
            <rFont val="Tahoma"/>
            <family val="2"/>
          </rPr>
          <t>Species maximum length is 340, which is higher than the highest risk value (300cm).</t>
        </r>
      </text>
    </comment>
    <comment ref="I279" authorId="0" shapeId="0" xr:uid="{69C0E956-0886-4FB2-AA9A-56435FE983E6}">
      <text>
        <r>
          <rPr>
            <b/>
            <sz val="9"/>
            <color indexed="81"/>
            <rFont val="Tahoma"/>
            <family val="2"/>
          </rPr>
          <t>Species length at maturity is 239, which is higher than the highest risk value (200cm).</t>
        </r>
      </text>
    </comment>
    <comment ref="J279" authorId="0" shapeId="0" xr:uid="{7B1F2B0A-37B7-4FC4-ACD0-90B2F58AD674}">
      <text>
        <r>
          <rPr>
            <b/>
            <sz val="9"/>
            <color indexed="81"/>
            <rFont val="Tahoma"/>
            <family val="2"/>
          </rPr>
          <t>Species reproductive strategy is live bearer, which is high risk.</t>
        </r>
      </text>
    </comment>
    <comment ref="K279" authorId="0" shapeId="0" xr:uid="{35F19208-CA9D-4E9C-BBA7-878F6215A2CE}">
      <text>
        <r>
          <rPr>
            <b/>
            <sz val="9"/>
            <color indexed="81"/>
            <rFont val="Tahoma"/>
            <family val="2"/>
          </rPr>
          <t>Species trophic level is 4.3, which is higher than the highest risk value (3.25).</t>
        </r>
      </text>
    </comment>
    <comment ref="M279" authorId="0" shapeId="0" xr:uid="{CC9A03C7-F0AF-4BF4-99EF-8A41CECAF8F6}">
      <text>
        <r>
          <rPr>
            <b/>
            <sz val="9"/>
            <color indexed="81"/>
            <rFont val="Tahoma"/>
            <family val="2"/>
          </rPr>
          <t>ALAN,BEAT,BEPE,SKAE,SKAW,SKPE,YFAT,YFPE stocks : Atlantic and East Pacific distribution</t>
        </r>
      </text>
    </comment>
    <comment ref="N279" authorId="0" shapeId="0" xr:uid="{9D3F4D7A-0CA2-4835-8E84-68D5521C04A3}">
      <text>
        <r>
          <rPr>
            <b/>
            <sz val="9"/>
            <color indexed="81"/>
            <rFont val="Tahoma"/>
            <family val="2"/>
          </rPr>
          <t>The depth range of the species is 1-92m. For surface gears, the vertical overlap index with this species is 100.00%. This species is reef associated.</t>
        </r>
      </text>
    </comment>
    <comment ref="O279" authorId="0" shapeId="0" xr:uid="{984E4185-54D6-4F57-8199-FBF7B6C27CDF}">
      <text>
        <r>
          <rPr>
            <b/>
            <sz val="9"/>
            <color indexed="81"/>
            <rFont val="Tahoma"/>
            <family val="2"/>
          </rPr>
          <t>ALB stocks : The maximum length of the species is 340cm. For albacore fisheries, the length overlap index with this species is 100.00%._x000D_
TPT stocks : The maximum length of the species is 340cm. For tropical surface fisheries, the length overlap index with this species is 100.00%.</t>
        </r>
      </text>
    </comment>
    <comment ref="P279" authorId="0" shapeId="0" xr:uid="{8334B86F-E447-4F10-8253-49D648E00189}">
      <text>
        <r>
          <rPr>
            <b/>
            <sz val="9"/>
            <color indexed="81"/>
            <rFont val="Tahoma"/>
            <family val="2"/>
          </rPr>
          <t>No direct evidence of survival after capture.</t>
        </r>
      </text>
    </comment>
    <comment ref="E280" authorId="0" shapeId="0" xr:uid="{701261BE-A951-4DDE-A35C-48237BC719BF}">
      <text>
        <r>
          <rPr>
            <b/>
            <sz val="9"/>
            <color indexed="81"/>
            <rFont val="Tahoma"/>
            <family val="2"/>
          </rPr>
          <t>The score is based on the maximum risk score in the family Gempylidae, which included 3 species.</t>
        </r>
      </text>
    </comment>
    <comment ref="F280" authorId="0" shapeId="0" xr:uid="{45F50444-5DB4-4643-9DD5-249EF4F388C1}">
      <text>
        <r>
          <rPr>
            <b/>
            <sz val="9"/>
            <color indexed="81"/>
            <rFont val="Tahoma"/>
            <family val="2"/>
          </rPr>
          <t>The score is based on the maximum risk score in the family Gempylidae, which included 3 species.</t>
        </r>
      </text>
    </comment>
    <comment ref="G280" authorId="0" shapeId="0" xr:uid="{97226763-5290-4374-9753-8D4424D6FC5A}">
      <text>
        <r>
          <rPr>
            <b/>
            <sz val="9"/>
            <color indexed="81"/>
            <rFont val="Tahoma"/>
            <family val="2"/>
          </rPr>
          <t>The score is based on the maximum risk score in the family Gempylidae, which included 3 species.</t>
        </r>
      </text>
    </comment>
    <comment ref="H280" authorId="0" shapeId="0" xr:uid="{E3F96C2E-BC72-40A9-9599-17A879902883}">
      <text>
        <r>
          <rPr>
            <b/>
            <sz val="9"/>
            <color indexed="81"/>
            <rFont val="Tahoma"/>
            <family val="2"/>
          </rPr>
          <t>Species maximum length is 75, which is lower than the lowest risk value (100cm).</t>
        </r>
      </text>
    </comment>
    <comment ref="I280" authorId="0" shapeId="0" xr:uid="{598B618C-FA28-496C-A06B-7082AEA880B9}">
      <text>
        <r>
          <rPr>
            <b/>
            <sz val="9"/>
            <color indexed="81"/>
            <rFont val="Tahoma"/>
            <family val="2"/>
          </rPr>
          <t>Species maximum length is 75cm, which is in the length at maturity medium risk range (40-200cm).</t>
        </r>
      </text>
    </comment>
    <comment ref="J280" authorId="0" shapeId="0" xr:uid="{A21098ED-806B-4EC2-BCF5-39A9E5F985CC}">
      <text>
        <r>
          <rPr>
            <b/>
            <sz val="9"/>
            <color indexed="81"/>
            <rFont val="Tahoma"/>
            <family val="2"/>
          </rPr>
          <t>Species reproductive strategy is broadcast spawner, which is low risk.</t>
        </r>
      </text>
    </comment>
    <comment ref="K280" authorId="0" shapeId="0" xr:uid="{164D7CBE-ED35-44FD-B6D3-1C89770D7BF4}">
      <text>
        <r>
          <rPr>
            <b/>
            <sz val="9"/>
            <color indexed="81"/>
            <rFont val="Tahoma"/>
            <family val="2"/>
          </rPr>
          <t>Species trophic level is 4.5, which is higher than the highest risk value (3.25).</t>
        </r>
      </text>
    </comment>
    <comment ref="M280" authorId="0" shapeId="0" xr:uid="{F4AE2394-1510-4AAC-B95A-FC6B4B36A29F}">
      <text>
        <r>
          <rPr>
            <b/>
            <sz val="9"/>
            <color indexed="81"/>
            <rFont val="Tahoma"/>
            <family val="2"/>
          </rPr>
          <t>TPT stocks : Worldwide tropical distribution, mainly coastal</t>
        </r>
      </text>
    </comment>
    <comment ref="N280" authorId="0" shapeId="0" xr:uid="{07557165-3131-4566-81FE-1D76CEDC0AEE}">
      <text>
        <r>
          <rPr>
            <b/>
            <sz val="9"/>
            <color indexed="81"/>
            <rFont val="Tahoma"/>
            <family val="2"/>
          </rPr>
          <t>The depth range of the species is 3-168m. For surface gears, the vertical overlap index with this species is 59.04%. This species is reef associated.</t>
        </r>
      </text>
    </comment>
    <comment ref="O280" authorId="0" shapeId="0" xr:uid="{96E480AE-A599-4EE6-B540-2BBB1C4E77E2}">
      <text>
        <r>
          <rPr>
            <b/>
            <sz val="9"/>
            <color indexed="81"/>
            <rFont val="Tahoma"/>
            <family val="2"/>
          </rPr>
          <t>TPT stocks : The maximum length of the species is 75cm. For tropical surface fisheries, the length overlap index with this species is 68.18%.</t>
        </r>
      </text>
    </comment>
    <comment ref="P280" authorId="0" shapeId="0" xr:uid="{C8FFAD53-3D45-48D6-8AB7-F8F73F479A38}">
      <text>
        <r>
          <rPr>
            <b/>
            <sz val="9"/>
            <color indexed="81"/>
            <rFont val="Tahoma"/>
            <family val="2"/>
          </rPr>
          <t>No direct evidence of survival after capture.</t>
        </r>
      </text>
    </comment>
    <comment ref="E281" authorId="0" shapeId="0" xr:uid="{4D6075B8-D6B3-4997-AA97-89CEB192E314}">
      <text>
        <r>
          <rPr>
            <b/>
            <sz val="9"/>
            <color indexed="81"/>
            <rFont val="Tahoma"/>
            <family val="2"/>
          </rPr>
          <t>Species growth rate (K) is 0.715, which is higher than lowest risk K (0.183) for age at maturity.</t>
        </r>
      </text>
    </comment>
    <comment ref="F281" authorId="0" shapeId="0" xr:uid="{209D4588-DCE6-4B02-9D4F-EBC5CCB72A90}">
      <text>
        <r>
          <rPr>
            <b/>
            <sz val="9"/>
            <color indexed="81"/>
            <rFont val="Tahoma"/>
            <family val="2"/>
          </rPr>
          <t>Species growth rate (K) is 0.715, which is higher than lowest risk K (0.30) for maximum age.</t>
        </r>
      </text>
    </comment>
    <comment ref="G281" authorId="0" shapeId="0" xr:uid="{266FFD47-18EC-4ACF-9EAB-95D2B2DC8D83}">
      <text>
        <r>
          <rPr>
            <b/>
            <sz val="9"/>
            <color indexed="81"/>
            <rFont val="Tahoma"/>
            <family val="2"/>
          </rPr>
          <t>Species fecundity is 550000 eggs/year, which is higher than the lowest risk value (20000).</t>
        </r>
      </text>
    </comment>
    <comment ref="H281" authorId="0" shapeId="0" xr:uid="{9270C17E-050C-4582-8E4D-40EBEDAB8FC9}">
      <text>
        <r>
          <rPr>
            <b/>
            <sz val="9"/>
            <color indexed="81"/>
            <rFont val="Tahoma"/>
            <family val="2"/>
          </rPr>
          <t>Species maximum length is 100, which is in the medium risk range (100-300cm).</t>
        </r>
      </text>
    </comment>
    <comment ref="I281" authorId="0" shapeId="0" xr:uid="{89BEF34E-83F6-4D9C-934A-0715236799BB}">
      <text>
        <r>
          <rPr>
            <b/>
            <sz val="9"/>
            <color indexed="81"/>
            <rFont val="Tahoma"/>
            <family val="2"/>
          </rPr>
          <t>Species maximum length is 100cm, which is in the length at maturity medium risk range (40-200cm).</t>
        </r>
      </text>
    </comment>
    <comment ref="J281" authorId="0" shapeId="0" xr:uid="{75D757B6-394F-4508-9446-BE6670CB4C63}">
      <text>
        <r>
          <rPr>
            <b/>
            <sz val="9"/>
            <color indexed="81"/>
            <rFont val="Tahoma"/>
            <family val="2"/>
          </rPr>
          <t>Species reproductive strategy is broadcast spawner, which is low risk.</t>
        </r>
      </text>
    </comment>
    <comment ref="K281" authorId="0" shapeId="0" xr:uid="{23B1E0EC-52F2-454D-897F-F19382032F3E}">
      <text>
        <r>
          <rPr>
            <b/>
            <sz val="9"/>
            <color indexed="81"/>
            <rFont val="Tahoma"/>
            <family val="2"/>
          </rPr>
          <t>Species trophic level is 4.5, which is higher than the highest risk value (3.25).</t>
        </r>
      </text>
    </comment>
    <comment ref="M281" authorId="0" shapeId="0" xr:uid="{EE320CA4-92FC-47F9-8178-C69B731131C3}">
      <text>
        <r>
          <rPr>
            <b/>
            <sz val="9"/>
            <color indexed="81"/>
            <rFont val="Tahoma"/>
            <family val="2"/>
          </rPr>
          <t>ALPN stocks : Distribution mainly Northwest subtropical Pacific</t>
        </r>
      </text>
    </comment>
    <comment ref="N281" authorId="0" shapeId="0" xr:uid="{34C2D798-E1B6-4594-8B01-BE43ABBC4770}">
      <text>
        <r>
          <rPr>
            <b/>
            <sz val="9"/>
            <color indexed="81"/>
            <rFont val="Tahoma"/>
            <family val="2"/>
          </rPr>
          <t>The depth range of the species is 1-200m. For surface gears, the vertical overlap index with this species is 50.00%.</t>
        </r>
      </text>
    </comment>
    <comment ref="O281" authorId="0" shapeId="0" xr:uid="{EB9E8ADA-E88C-4C2A-AFC1-3581EFA5B6F5}">
      <text>
        <r>
          <rPr>
            <b/>
            <sz val="9"/>
            <color indexed="81"/>
            <rFont val="Tahoma"/>
            <family val="2"/>
          </rPr>
          <t>ALB stocks : The maximum length of the species is 100cm. For albacore fisheries, the length overlap index with this species is 71.43%.</t>
        </r>
      </text>
    </comment>
    <comment ref="P281" authorId="0" shapeId="0" xr:uid="{7F63A15B-4EC3-43CB-A7C1-F8DDA3A6012D}">
      <text>
        <r>
          <rPr>
            <b/>
            <sz val="9"/>
            <color indexed="81"/>
            <rFont val="Tahoma"/>
            <family val="2"/>
          </rPr>
          <t>No direct evidence of survival after capture.</t>
        </r>
      </text>
    </comment>
    <comment ref="E282" authorId="0" shapeId="0" xr:uid="{F13DC203-46E0-4C37-8BA9-2751D6826230}">
      <text>
        <r>
          <rPr>
            <b/>
            <sz val="9"/>
            <color indexed="81"/>
            <rFont val="Tahoma"/>
            <family val="2"/>
          </rPr>
          <t>Species growth rate (K) is 0.300, which is higher than lowest risk K (0.183) for age at maturity.</t>
        </r>
      </text>
    </comment>
    <comment ref="F282" authorId="0" shapeId="0" xr:uid="{8A697FEE-FA57-440F-806A-BBD9F02BFB9C}">
      <text>
        <r>
          <rPr>
            <b/>
            <sz val="9"/>
            <color indexed="81"/>
            <rFont val="Tahoma"/>
            <family val="2"/>
          </rPr>
          <t>Species growth rate (K) is 0.300, which is in the medium risk K range (0.12-0.30) for maximum age.</t>
        </r>
      </text>
    </comment>
    <comment ref="G282" authorId="0" shapeId="0" xr:uid="{BBB66390-8FA3-4343-AE03-C8687C659264}">
      <text>
        <r>
          <rPr>
            <b/>
            <sz val="9"/>
            <color indexed="81"/>
            <rFont val="Tahoma"/>
            <family val="2"/>
          </rPr>
          <t>Species fecundity is 82 eggs/year, which is lower than the highest risk value (100).</t>
        </r>
      </text>
    </comment>
    <comment ref="H282" authorId="0" shapeId="0" xr:uid="{676BE83C-ACD7-4280-BBC2-079FEFFE0015}">
      <text>
        <r>
          <rPr>
            <b/>
            <sz val="9"/>
            <color indexed="81"/>
            <rFont val="Tahoma"/>
            <family val="2"/>
          </rPr>
          <t>Species maximum length is 300, which is in the medium risk range (100-300cm).</t>
        </r>
      </text>
    </comment>
    <comment ref="I282" authorId="0" shapeId="0" xr:uid="{6EACE525-4F52-4501-B564-75042B252536}">
      <text>
        <r>
          <rPr>
            <b/>
            <sz val="9"/>
            <color indexed="81"/>
            <rFont val="Tahoma"/>
            <family val="2"/>
          </rPr>
          <t>Species length at maturity is 221, which is higher than the highest risk value (200cm).</t>
        </r>
      </text>
    </comment>
    <comment ref="J282" authorId="0" shapeId="0" xr:uid="{B0504C6C-8F09-42F6-A14D-5C4D7321359C}">
      <text>
        <r>
          <rPr>
            <b/>
            <sz val="9"/>
            <color indexed="81"/>
            <rFont val="Tahoma"/>
            <family val="2"/>
          </rPr>
          <t>Species reproductive strategy is live bearer, which is high risk.</t>
        </r>
      </text>
    </comment>
    <comment ref="K282" authorId="0" shapeId="0" xr:uid="{F7AB4EF1-41AA-4433-935C-1F67C3CD2AEB}">
      <text>
        <r>
          <rPr>
            <b/>
            <sz val="9"/>
            <color indexed="81"/>
            <rFont val="Tahoma"/>
            <family val="2"/>
          </rPr>
          <t>Species trophic level is 4.7, which is higher than the highest risk value (3.25).</t>
        </r>
      </text>
    </comment>
    <comment ref="M282" authorId="0" shapeId="0" xr:uid="{B6DA6BD4-0808-49A4-AF69-77309EE848F8}">
      <text>
        <r>
          <rPr>
            <b/>
            <sz val="9"/>
            <color indexed="81"/>
            <rFont val="Tahoma"/>
            <family val="2"/>
          </rPr>
          <t>ALAS,ALI_,ALPN,ALPS stocks : Worldwide distribution, absent in North Atlantic, uncommon in Indian and tropical Pacific Oceans</t>
        </r>
      </text>
    </comment>
    <comment ref="N282" authorId="0" shapeId="0" xr:uid="{A0A2D8B9-5F85-4497-91F1-C9DA4277541C}">
      <text>
        <r>
          <rPr>
            <b/>
            <sz val="9"/>
            <color indexed="81"/>
            <rFont val="Tahoma"/>
            <family val="2"/>
          </rPr>
          <t>The depth range of the species is 1-570m. For surface gears, the vertical overlap index with this species is 17.54%. This species is demersal.</t>
        </r>
      </text>
    </comment>
    <comment ref="O282" authorId="0" shapeId="0" xr:uid="{4490FB77-C53C-426F-9800-8BC68D120D3E}">
      <text>
        <r>
          <rPr>
            <b/>
            <sz val="9"/>
            <color indexed="81"/>
            <rFont val="Tahoma"/>
            <family val="2"/>
          </rPr>
          <t>ALB stocks : The maximum length of the species is 300cm. For albacore fisheries, the length overlap index with this species is 100.00%.</t>
        </r>
      </text>
    </comment>
    <comment ref="P282" authorId="0" shapeId="0" xr:uid="{22CD7BCC-B5C7-4F71-AA56-D761421D9535}">
      <text>
        <r>
          <rPr>
            <b/>
            <sz val="9"/>
            <color indexed="81"/>
            <rFont val="Tahoma"/>
            <family val="2"/>
          </rPr>
          <t>No direct evidence of survival after capture.</t>
        </r>
      </text>
    </comment>
    <comment ref="E283" authorId="0" shapeId="0" xr:uid="{C57877F5-A0B6-4C8B-B61C-20C8D5888A90}">
      <text>
        <r>
          <rPr>
            <b/>
            <sz val="9"/>
            <color indexed="81"/>
            <rFont val="Tahoma"/>
            <family val="2"/>
          </rPr>
          <t>Species growth rate (K) is 0.261, which is higher than lowest risk K (0.183) for age at maturity.</t>
        </r>
      </text>
    </comment>
    <comment ref="F283" authorId="0" shapeId="0" xr:uid="{9C5992DE-546A-43A4-9FD6-80A47D74439F}">
      <text>
        <r>
          <rPr>
            <b/>
            <sz val="9"/>
            <color indexed="81"/>
            <rFont val="Tahoma"/>
            <family val="2"/>
          </rPr>
          <t>Species growth rate (K) is 0.261, which is in the medium risk K range (0.12-0.30) for maximum age.</t>
        </r>
      </text>
    </comment>
    <comment ref="G283" authorId="0" shapeId="0" xr:uid="{EEF1BF4E-8AD0-44DA-AABB-823E04B984D3}">
      <text>
        <r>
          <rPr>
            <b/>
            <sz val="9"/>
            <color indexed="81"/>
            <rFont val="Tahoma"/>
            <family val="2"/>
          </rPr>
          <t>The score is based on the maximum risk score in the family Carangidae, which included 3 species.</t>
        </r>
      </text>
    </comment>
    <comment ref="H283" authorId="0" shapeId="0" xr:uid="{EF3BC1C5-B78A-43DE-882A-28CB147B5358}">
      <text>
        <r>
          <rPr>
            <b/>
            <sz val="9"/>
            <color indexed="81"/>
            <rFont val="Tahoma"/>
            <family val="2"/>
          </rPr>
          <t>Species maximum length is 170, which is in the medium risk range (100-300cm).</t>
        </r>
      </text>
    </comment>
    <comment ref="I283" authorId="0" shapeId="0" xr:uid="{7FC42F74-873B-4737-94B0-03253BAB5235}">
      <text>
        <r>
          <rPr>
            <b/>
            <sz val="9"/>
            <color indexed="81"/>
            <rFont val="Tahoma"/>
            <family val="2"/>
          </rPr>
          <t>Species length at maturity is 60, which is in the medium risk range (40-200cm).</t>
        </r>
      </text>
    </comment>
    <comment ref="J283" authorId="0" shapeId="0" xr:uid="{B03D9556-3DB7-4F30-BD40-B0FAA8ACA4E2}">
      <text>
        <r>
          <rPr>
            <b/>
            <sz val="9"/>
            <color indexed="81"/>
            <rFont val="Tahoma"/>
            <family val="2"/>
          </rPr>
          <t>Species reproductive strategy is broadcast spawner, which is low risk.</t>
        </r>
      </text>
    </comment>
    <comment ref="K283" authorId="0" shapeId="0" xr:uid="{2B46D224-3C16-4D48-ADC7-3CDF9A5F61B9}">
      <text>
        <r>
          <rPr>
            <b/>
            <sz val="9"/>
            <color indexed="81"/>
            <rFont val="Tahoma"/>
            <family val="2"/>
          </rPr>
          <t>Species trophic level is 4.2, which is higher than the highest risk value (3.25).</t>
        </r>
      </text>
    </comment>
    <comment ref="M283" authorId="0" shapeId="0" xr:uid="{20DEE583-C3F0-40A5-871F-5901136166BB}">
      <text>
        <r>
          <rPr>
            <b/>
            <sz val="9"/>
            <color indexed="81"/>
            <rFont val="Tahoma"/>
            <family val="2"/>
          </rPr>
          <t>PO_,IO_ stocks : Indo-Pacific distribution, mainly coastal</t>
        </r>
      </text>
    </comment>
    <comment ref="N283" authorId="0" shapeId="0" xr:uid="{A4233EDF-DE7D-4111-B42F-486FD90A7217}">
      <text>
        <r>
          <rPr>
            <b/>
            <sz val="9"/>
            <color indexed="81"/>
            <rFont val="Tahoma"/>
            <family val="2"/>
          </rPr>
          <t>The depth range of the species is 10-200m. For surface gears, the vertical overlap index with this species is 47.64%. This species is reef associated.</t>
        </r>
      </text>
    </comment>
    <comment ref="O283" authorId="0" shapeId="0" xr:uid="{87982130-5C46-4EB1-9C4D-68D9DDC09FD8}">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283" authorId="0" shapeId="0" xr:uid="{EA6FADEF-DD0B-429C-914E-898F96B24F60}">
      <text>
        <r>
          <rPr>
            <b/>
            <sz val="9"/>
            <color indexed="81"/>
            <rFont val="Tahoma"/>
            <family val="2"/>
          </rPr>
          <t>No direct evidence of survival after capture.</t>
        </r>
      </text>
    </comment>
    <comment ref="E284" authorId="0" shapeId="0" xr:uid="{5ECB6567-A5C2-4E62-BE9D-B3B6F95749EB}">
      <text>
        <r>
          <rPr>
            <b/>
            <sz val="9"/>
            <color indexed="81"/>
            <rFont val="Tahoma"/>
            <family val="2"/>
          </rPr>
          <t>Species growth rate (K) is 0.214, which is higher than lowest risk K (0.183) for age at maturity.</t>
        </r>
      </text>
    </comment>
    <comment ref="F284" authorId="0" shapeId="0" xr:uid="{275C2A7F-4ACD-447B-8B8D-BA2A8AF0A128}">
      <text>
        <r>
          <rPr>
            <b/>
            <sz val="9"/>
            <color indexed="81"/>
            <rFont val="Tahoma"/>
            <family val="2"/>
          </rPr>
          <t>Species growth rate (K) is 0.214, which is in the medium risk K range (0.12-0.30) for maximum age.</t>
        </r>
      </text>
    </comment>
    <comment ref="G284" authorId="0" shapeId="0" xr:uid="{24ADFF45-056F-4CDF-AE7B-40C6B8A7209E}">
      <text>
        <r>
          <rPr>
            <b/>
            <sz val="9"/>
            <color indexed="81"/>
            <rFont val="Tahoma"/>
            <family val="2"/>
          </rPr>
          <t>Species fecundity is 49700 eggs/year, which is higher than the lowest risk value (20000).</t>
        </r>
      </text>
    </comment>
    <comment ref="H284" authorId="0" shapeId="0" xr:uid="{9884680C-DB21-481F-BB19-4F9530BC25E6}">
      <text>
        <r>
          <rPr>
            <b/>
            <sz val="9"/>
            <color indexed="81"/>
            <rFont val="Tahoma"/>
            <family val="2"/>
          </rPr>
          <t>Species maximum length is 117, which is in the medium risk range (100-300cm).</t>
        </r>
      </text>
    </comment>
    <comment ref="I284" authorId="0" shapeId="0" xr:uid="{502E0EDB-3EDB-4A00-BF6D-8350E7BDE0C1}">
      <text>
        <r>
          <rPr>
            <b/>
            <sz val="9"/>
            <color indexed="81"/>
            <rFont val="Tahoma"/>
            <family val="2"/>
          </rPr>
          <t>Species length at maturity is 35, which is lower than the lowest risk value (40cm).</t>
        </r>
      </text>
    </comment>
    <comment ref="J284" authorId="0" shapeId="0" xr:uid="{322B95FD-0DC2-41EA-8563-2AA71323CF08}">
      <text>
        <r>
          <rPr>
            <b/>
            <sz val="9"/>
            <color indexed="81"/>
            <rFont val="Tahoma"/>
            <family val="2"/>
          </rPr>
          <t>Species reproductive strategy is broadcast spawner, which is low risk.</t>
        </r>
      </text>
    </comment>
    <comment ref="K284" authorId="0" shapeId="0" xr:uid="{16F1E24F-34A2-495B-839A-3789201811CF}">
      <text>
        <r>
          <rPr>
            <b/>
            <sz val="9"/>
            <color indexed="81"/>
            <rFont val="Tahoma"/>
            <family val="2"/>
          </rPr>
          <t>Species trophic level is 4.5, which is higher than the highest risk value (3.25).</t>
        </r>
      </text>
    </comment>
    <comment ref="M284" authorId="0" shapeId="0" xr:uid="{FD1C3019-A25A-4734-8FBC-9C2E6F5EDA70}">
      <text>
        <r>
          <rPr>
            <b/>
            <sz val="9"/>
            <color indexed="81"/>
            <rFont val="Tahoma"/>
            <family val="2"/>
          </rPr>
          <t>PO_,IO_ stocks : Indo-Pacific distribution, mainly coastal</t>
        </r>
      </text>
    </comment>
    <comment ref="N284" authorId="0" shapeId="0" xr:uid="{0DCE744A-6DEB-4BE9-92B5-C4F0BBEFF66F}">
      <text>
        <r>
          <rPr>
            <b/>
            <sz val="9"/>
            <color indexed="81"/>
            <rFont val="Tahoma"/>
            <family val="2"/>
          </rPr>
          <t>The depth range of the species is 1-190m. For surface gears, the vertical overlap index with this species is 52.63%. This species is reef associated.</t>
        </r>
      </text>
    </comment>
    <comment ref="O284" authorId="0" shapeId="0" xr:uid="{EAC444B5-92E0-401F-8D3E-42ECE6AB592F}">
      <text>
        <r>
          <rPr>
            <b/>
            <sz val="9"/>
            <color indexed="81"/>
            <rFont val="Tahoma"/>
            <family val="2"/>
          </rPr>
          <t>ALB stocks : The maximum length of the species is 117cm. For albacore fisheries, the length overlap index with this species is 83.57%._x000D_
TPT stocks : The maximum length of the species is 117cm. For tropical surface fisheries, the length overlap index with this species is 100.00%.</t>
        </r>
      </text>
    </comment>
    <comment ref="P284" authorId="0" shapeId="0" xr:uid="{E2CDD789-D089-4240-91D9-C95A355FC466}">
      <text>
        <r>
          <rPr>
            <b/>
            <sz val="9"/>
            <color indexed="81"/>
            <rFont val="Tahoma"/>
            <family val="2"/>
          </rPr>
          <t>No direct evidence of survival after capture.</t>
        </r>
      </text>
    </comment>
    <comment ref="E285" authorId="0" shapeId="0" xr:uid="{CE8DB9B3-F40B-4447-B427-62DE5E1DCDB2}">
      <text>
        <r>
          <rPr>
            <b/>
            <sz val="9"/>
            <color indexed="81"/>
            <rFont val="Tahoma"/>
            <family val="2"/>
          </rPr>
          <t>The score is based on the maximum risk score in the family Carangidae, which included 17 species.</t>
        </r>
      </text>
    </comment>
    <comment ref="F285" authorId="0" shapeId="0" xr:uid="{7FD542E6-512A-40AA-8458-490150450FBA}">
      <text>
        <r>
          <rPr>
            <b/>
            <sz val="9"/>
            <color indexed="81"/>
            <rFont val="Tahoma"/>
            <family val="2"/>
          </rPr>
          <t>The score is based on the maximum risk score in the family Carangidae, which included 17 species.</t>
        </r>
      </text>
    </comment>
    <comment ref="G285" authorId="0" shapeId="0" xr:uid="{B9B60E00-CE3C-47DE-81EC-5466227E737B}">
      <text>
        <r>
          <rPr>
            <b/>
            <sz val="9"/>
            <color indexed="81"/>
            <rFont val="Tahoma"/>
            <family val="2"/>
          </rPr>
          <t>The score is based on the maximum risk score in the family Agonidae, which included 1 species.</t>
        </r>
      </text>
    </comment>
    <comment ref="H285" authorId="0" shapeId="0" xr:uid="{0EE1DE34-D310-4FB1-A147-82A1643A6EB5}">
      <text>
        <r>
          <rPr>
            <b/>
            <sz val="9"/>
            <color indexed="81"/>
            <rFont val="Tahoma"/>
            <family val="2"/>
          </rPr>
          <t>The score is based on the maximum risk score in the family Agonidae, which included 1 species.</t>
        </r>
      </text>
    </comment>
    <comment ref="I285" authorId="0" shapeId="0" xr:uid="{CBD444A6-FE4B-442B-B68A-D81160686AD3}">
      <text>
        <r>
          <rPr>
            <b/>
            <sz val="9"/>
            <color indexed="81"/>
            <rFont val="Tahoma"/>
            <family val="2"/>
          </rPr>
          <t>The score is based on the maximum risk score in the family Agonidae, which included 1 species.</t>
        </r>
      </text>
    </comment>
    <comment ref="J285" authorId="0" shapeId="0" xr:uid="{A4E290F4-0A44-4AFC-A286-9360E8110C13}">
      <text>
        <r>
          <rPr>
            <b/>
            <sz val="9"/>
            <color indexed="81"/>
            <rFont val="Tahoma"/>
            <family val="2"/>
          </rPr>
          <t>The score is based on the maximum risk score in the family Agonidae, which included 1 species.</t>
        </r>
      </text>
    </comment>
    <comment ref="K285" authorId="0" shapeId="0" xr:uid="{207ACC61-56C1-440F-8CAA-8E1FD4C34600}">
      <text>
        <r>
          <rPr>
            <b/>
            <sz val="9"/>
            <color indexed="81"/>
            <rFont val="Tahoma"/>
            <family val="2"/>
          </rPr>
          <t>The score is based on the maximum risk score in the family Agonidae, which included 1 species.</t>
        </r>
      </text>
    </comment>
    <comment ref="M285" authorId="0" shapeId="0" xr:uid="{3E6233E6-CC79-4027-907E-C75B2F3B4F3A}">
      <text>
        <r>
          <rPr>
            <b/>
            <sz val="9"/>
            <color indexed="81"/>
            <rFont val="Tahoma"/>
            <family val="2"/>
          </rPr>
          <t xml:space="preserve">TPT stocks : Worldwide distribution, uncommon in subtropics </t>
        </r>
      </text>
    </comment>
    <comment ref="N285" authorId="0" shapeId="0" xr:uid="{A3755037-2A5C-49A7-BFAB-00FD1FC2FEAC}">
      <text>
        <r>
          <rPr>
            <b/>
            <sz val="9"/>
            <color indexed="81"/>
            <rFont val="Tahoma"/>
            <family val="2"/>
          </rPr>
          <t>The depth range of the species is 1-22m. For surface gears, the vertical overlap index with this species is 100.00%. This species is demersal.</t>
        </r>
      </text>
    </comment>
    <comment ref="O285" authorId="0" shapeId="0" xr:uid="{51BD36D3-1FB5-42C8-820D-C6964154AB35}">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285" authorId="0" shapeId="0" xr:uid="{ACB3F3EA-4B61-452C-A83E-1154FB3CDB6D}">
      <text>
        <r>
          <rPr>
            <b/>
            <sz val="9"/>
            <color indexed="81"/>
            <rFont val="Tahoma"/>
            <family val="2"/>
          </rPr>
          <t>No direct evidence of survival after capture.</t>
        </r>
      </text>
    </comment>
    <comment ref="E286" authorId="0" shapeId="0" xr:uid="{BE8BE4CD-2CAA-4F30-ABA8-F6F1DD86AF8D}">
      <text>
        <r>
          <rPr>
            <b/>
            <sz val="9"/>
            <color indexed="81"/>
            <rFont val="Tahoma"/>
            <family val="2"/>
          </rPr>
          <t>Species growth rate (K) is 0.100, which is in the medium risk K range (0.061-0.183) for age at maturity.</t>
        </r>
      </text>
    </comment>
    <comment ref="F286" authorId="0" shapeId="0" xr:uid="{3425D026-4FD6-418C-ACB1-7F02718139A5}">
      <text>
        <r>
          <rPr>
            <b/>
            <sz val="9"/>
            <color indexed="81"/>
            <rFont val="Tahoma"/>
            <family val="2"/>
          </rPr>
          <t>Species growth rate (K) is 0.100, which is lower than highest risk K (0.12) for maximum age.</t>
        </r>
      </text>
    </comment>
    <comment ref="G286" authorId="0" shapeId="0" xr:uid="{4E3DAAEC-28C9-462F-A5D7-7642E349C8D1}">
      <text>
        <r>
          <rPr>
            <b/>
            <sz val="9"/>
            <color indexed="81"/>
            <rFont val="Tahoma"/>
            <family val="2"/>
          </rPr>
          <t>Species fecundity is 1 eggs/year, which is lower than the highest risk value (100).</t>
        </r>
      </text>
    </comment>
    <comment ref="H286" authorId="0" shapeId="0" xr:uid="{BD75EBA3-FD28-467B-B72A-5350C133ECA1}">
      <text>
        <r>
          <rPr>
            <b/>
            <sz val="9"/>
            <color indexed="81"/>
            <rFont val="Tahoma"/>
            <family val="2"/>
          </rPr>
          <t>Species maximum length is 400, which is higher than the highest risk value (300cm).</t>
        </r>
      </text>
    </comment>
    <comment ref="I286" authorId="0" shapeId="0" xr:uid="{E24B8AD4-28CC-4694-81CA-27B77DA3AAB2}">
      <text>
        <r>
          <rPr>
            <b/>
            <sz val="9"/>
            <color indexed="81"/>
            <rFont val="Tahoma"/>
            <family val="2"/>
          </rPr>
          <t>Species length at maturity is 187, which is in the medium risk range (40-200cm).</t>
        </r>
      </text>
    </comment>
    <comment ref="J286" authorId="0" shapeId="0" xr:uid="{2BBA797C-7023-4C7E-8450-A44FC72D85BF}">
      <text>
        <r>
          <rPr>
            <b/>
            <sz val="9"/>
            <color indexed="81"/>
            <rFont val="Tahoma"/>
            <family val="2"/>
          </rPr>
          <t>Species reproductive strategy is live bearer, which is high risk.</t>
        </r>
      </text>
    </comment>
    <comment ref="K286" authorId="0" shapeId="0" xr:uid="{0F6750BE-88A8-4D8F-9209-9AC20DE87BF9}">
      <text>
        <r>
          <rPr>
            <b/>
            <sz val="9"/>
            <color indexed="81"/>
            <rFont val="Tahoma"/>
            <family val="2"/>
          </rPr>
          <t>Species trophic level is 4.2, which is higher than the highest risk value (3.25).</t>
        </r>
      </text>
    </comment>
    <comment ref="M286" authorId="0" shapeId="0" xr:uid="{EB6B174A-79D5-43B9-A50B-9C22A9A13EB0}">
      <text>
        <r>
          <rPr>
            <b/>
            <sz val="9"/>
            <color indexed="81"/>
            <rFont val="Tahoma"/>
            <family val="2"/>
          </rPr>
          <t>ALL stocks : Worldwide pelagic distribution</t>
        </r>
      </text>
    </comment>
    <comment ref="N286" authorId="0" shapeId="0" xr:uid="{10366160-BC26-4E36-9403-6859696491EA}">
      <text>
        <r>
          <rPr>
            <b/>
            <sz val="9"/>
            <color indexed="81"/>
            <rFont val="Tahoma"/>
            <family val="2"/>
          </rPr>
          <t>The depth range of the species is 1-230m. For surface gears, the vertical overlap index with this species is 43.48%.</t>
        </r>
      </text>
    </comment>
    <comment ref="O286" authorId="0" shapeId="0" xr:uid="{0AA237AE-D62D-4455-8A87-A06B9094CE92}">
      <text>
        <r>
          <rPr>
            <b/>
            <sz val="9"/>
            <color indexed="81"/>
            <rFont val="Tahoma"/>
            <family val="2"/>
          </rPr>
          <t>ALB stocks : The maximum length of the species is 400cm. For albacore fisheries, the length overlap index with this species is 100.00%._x000D_
TPT stocks : The maximum length of the species is 400cm. For tropical surface fisheries, the length overlap index with this species is 100.00%.</t>
        </r>
      </text>
    </comment>
    <comment ref="P286" authorId="0" shapeId="0" xr:uid="{2EC08C82-0F04-4254-8E8F-24ECA96C02C5}">
      <text>
        <r>
          <rPr>
            <b/>
            <sz val="9"/>
            <color indexed="81"/>
            <rFont val="Tahoma"/>
            <family val="2"/>
          </rPr>
          <t>No direct evidence of survival after capture.</t>
        </r>
      </text>
    </comment>
    <comment ref="E287" authorId="0" shapeId="0" xr:uid="{82DC167F-EA69-49B1-81AD-253939DA3425}">
      <text>
        <r>
          <rPr>
            <b/>
            <sz val="9"/>
            <color indexed="81"/>
            <rFont val="Tahoma"/>
            <family val="2"/>
          </rPr>
          <t>The score is based on the maximum risk score in the family Myliobatidae, which included 1 species.</t>
        </r>
      </text>
    </comment>
    <comment ref="F287" authorId="0" shapeId="0" xr:uid="{3ADF35D4-F9F8-40D1-839A-E5696E4C2E08}">
      <text>
        <r>
          <rPr>
            <b/>
            <sz val="9"/>
            <color indexed="81"/>
            <rFont val="Tahoma"/>
            <family val="2"/>
          </rPr>
          <t>The score is based on the maximum risk score in the family Myliobatidae, which included 1 species.</t>
        </r>
      </text>
    </comment>
    <comment ref="G287" authorId="0" shapeId="0" xr:uid="{3FC99F58-A18B-4CDE-AB37-0B01C7918A5C}">
      <text>
        <r>
          <rPr>
            <b/>
            <sz val="9"/>
            <color indexed="81"/>
            <rFont val="Tahoma"/>
            <family val="2"/>
          </rPr>
          <t>The score is based on the maximum risk score in the family Carangidae, which included 3 species.</t>
        </r>
      </text>
    </comment>
    <comment ref="H287" authorId="0" shapeId="0" xr:uid="{3045E1FA-3F1B-406E-A4F7-1AAF9A49A465}">
      <text>
        <r>
          <rPr>
            <b/>
            <sz val="9"/>
            <color indexed="81"/>
            <rFont val="Tahoma"/>
            <family val="2"/>
          </rPr>
          <t>Species maximum length is 367, which is higher than the highest risk value (300cm).</t>
        </r>
      </text>
    </comment>
    <comment ref="I287" authorId="0" shapeId="0" xr:uid="{3450CBD8-9490-4D84-A1C6-1EF138906874}">
      <text>
        <r>
          <rPr>
            <b/>
            <sz val="9"/>
            <color indexed="81"/>
            <rFont val="Tahoma"/>
            <family val="2"/>
          </rPr>
          <t>Species length at maturity is 320, which is higher than the highest risk value (200cm).</t>
        </r>
      </text>
    </comment>
    <comment ref="J287" authorId="0" shapeId="0" xr:uid="{BF882C91-2FC2-4EAF-81C0-628EA76151DD}">
      <text>
        <r>
          <rPr>
            <b/>
            <sz val="9"/>
            <color indexed="81"/>
            <rFont val="Tahoma"/>
            <family val="2"/>
          </rPr>
          <t>Species reproductive strategy is live bearer, which is high risk.</t>
        </r>
      </text>
    </comment>
    <comment ref="K287" authorId="0" shapeId="0" xr:uid="{7B5A6F89-79F9-479E-9B4A-24AF920D2971}">
      <text>
        <r>
          <rPr>
            <b/>
            <sz val="9"/>
            <color indexed="81"/>
            <rFont val="Tahoma"/>
            <family val="2"/>
          </rPr>
          <t>Species trophic level is 4.3, which is higher than the highest risk value (3.25).</t>
        </r>
      </text>
    </comment>
    <comment ref="M287" authorId="0" shapeId="0" xr:uid="{979A7A84-53FB-4F67-ABCE-429F74CEEC0C}">
      <text>
        <r>
          <rPr>
            <b/>
            <sz val="9"/>
            <color indexed="81"/>
            <rFont val="Tahoma"/>
            <family val="2"/>
          </rPr>
          <t>EPO,ALAN,ALAS,BEAT,SKAE,SKAW,YFAT stocks : Worldwide distribution, uncommon in Indian and West Pacific Oceans, absent in Mediterranean</t>
        </r>
      </text>
    </comment>
    <comment ref="N287" authorId="0" shapeId="0" xr:uid="{B3F373B7-DA11-4B25-9523-8889C1A72176}">
      <text>
        <r>
          <rPr>
            <b/>
            <sz val="9"/>
            <color indexed="81"/>
            <rFont val="Tahoma"/>
            <family val="2"/>
          </rPr>
          <t>The depth range of the species is 60-1000m. For surface gears, the vertical overlap index with this species is 4.36%.</t>
        </r>
      </text>
    </comment>
    <comment ref="O287" authorId="0" shapeId="0" xr:uid="{0EF157A5-A3A4-4732-AD4A-BB799079D961}">
      <text>
        <r>
          <rPr>
            <b/>
            <sz val="9"/>
            <color indexed="81"/>
            <rFont val="Tahoma"/>
            <family val="2"/>
          </rPr>
          <t>ALB stocks : The maximum length of the species is 367cm. For albacore fisheries, the length overlap index with this species is 100.00%._x000D_
TPT stocks : The maximum length of the species is 367cm. For tropical surface fisheries, the length overlap index with this species is 100.00%.</t>
        </r>
      </text>
    </comment>
    <comment ref="P287" authorId="0" shapeId="0" xr:uid="{B6AE1897-8C73-4D53-9B45-FC2458D76835}">
      <text>
        <r>
          <rPr>
            <b/>
            <sz val="9"/>
            <color indexed="81"/>
            <rFont val="Tahoma"/>
            <family val="2"/>
          </rPr>
          <t>No direct evidence of survival after capture.</t>
        </r>
      </text>
    </comment>
    <comment ref="E288" authorId="0" shapeId="0" xr:uid="{A8E8F590-E8C1-449A-9744-5FE02A0C2474}">
      <text>
        <r>
          <rPr>
            <b/>
            <sz val="9"/>
            <color indexed="81"/>
            <rFont val="Tahoma"/>
            <family val="2"/>
          </rPr>
          <t>The score is based on the maximum risk score in the family Odontaspididae, which included 1 species.</t>
        </r>
      </text>
    </comment>
    <comment ref="F288" authorId="0" shapeId="0" xr:uid="{3722D80B-7805-45C9-97E7-A7CC2BB06D9A}">
      <text>
        <r>
          <rPr>
            <b/>
            <sz val="9"/>
            <color indexed="81"/>
            <rFont val="Tahoma"/>
            <family val="2"/>
          </rPr>
          <t>The score is based on the maximum risk score in the family Odontaspididae, which included 1 species.</t>
        </r>
      </text>
    </comment>
    <comment ref="G288" authorId="0" shapeId="0" xr:uid="{4824C421-C2B9-4671-94BD-65E82B2059F2}">
      <text>
        <r>
          <rPr>
            <b/>
            <sz val="9"/>
            <color indexed="81"/>
            <rFont val="Tahoma"/>
            <family val="2"/>
          </rPr>
          <t>The score is based on the maximum risk score in the family Odontaspididae, which included 1 species.</t>
        </r>
      </text>
    </comment>
    <comment ref="H288" authorId="0" shapeId="0" xr:uid="{5B2C0CC7-0465-44D6-ACDC-4470C88D1A22}">
      <text>
        <r>
          <rPr>
            <b/>
            <sz val="9"/>
            <color indexed="81"/>
            <rFont val="Tahoma"/>
            <family val="2"/>
          </rPr>
          <t>Species maximum length is 300, which is in the medium risk range (100-300cm).</t>
        </r>
      </text>
    </comment>
    <comment ref="I288" authorId="0" shapeId="0" xr:uid="{D6055A53-CF71-4044-8D7D-3F154B80A6F5}">
      <text>
        <r>
          <rPr>
            <b/>
            <sz val="9"/>
            <color indexed="81"/>
            <rFont val="Tahoma"/>
            <family val="2"/>
          </rPr>
          <t>Species maximum length is 300cm, which is higher than the highest risk value (200cm).</t>
        </r>
      </text>
    </comment>
    <comment ref="J288" authorId="0" shapeId="0" xr:uid="{1644CDD5-4AFB-45B1-8A26-B9D1A41F72E1}">
      <text>
        <r>
          <rPr>
            <b/>
            <sz val="9"/>
            <color indexed="81"/>
            <rFont val="Tahoma"/>
            <family val="2"/>
          </rPr>
          <t>The score is based on the maximum risk score in the family Myliobatidae, which included 15 species.</t>
        </r>
      </text>
    </comment>
    <comment ref="K288" authorId="0" shapeId="0" xr:uid="{60778F61-B97C-47CB-9F7D-19E63DB64041}">
      <text>
        <r>
          <rPr>
            <b/>
            <sz val="9"/>
            <color indexed="81"/>
            <rFont val="Tahoma"/>
            <family val="2"/>
          </rPr>
          <t>Species trophic level is 4.2, which is higher than the highest risk value (3.25).</t>
        </r>
      </text>
    </comment>
    <comment ref="M288" authorId="0" shapeId="0" xr:uid="{17D504A4-FFB2-409D-89F4-6D5F684007B3}">
      <text>
        <r>
          <rPr>
            <b/>
            <sz val="9"/>
            <color indexed="81"/>
            <rFont val="Tahoma"/>
            <family val="2"/>
          </rPr>
          <t>BEAT,SKAW,YFAT stocks : Worldwide distribution, mainly West Atlantic, absent East Pacific and subtropical Pacific Oceans.</t>
        </r>
      </text>
    </comment>
    <comment ref="N288" authorId="0" shapeId="0" xr:uid="{938EB39C-7AA9-40CA-BEE9-B781098F2B74}">
      <text>
        <r>
          <rPr>
            <b/>
            <sz val="9"/>
            <color indexed="81"/>
            <rFont val="Tahoma"/>
            <family val="2"/>
          </rPr>
          <t>The depth range of the species is 100-800m. For surface gears, the vertical overlap index with this species is 0.14%.</t>
        </r>
      </text>
    </comment>
    <comment ref="O288" authorId="0" shapeId="0" xr:uid="{C812853B-F21B-45E5-8530-86425C4F1BD8}">
      <text>
        <r>
          <rPr>
            <b/>
            <sz val="9"/>
            <color indexed="81"/>
            <rFont val="Tahoma"/>
            <family val="2"/>
          </rPr>
          <t>TPT stocks : The maximum length of the species is 300cm. For tropical surface fisheries, the length overlap index with this species is 100.00%.</t>
        </r>
      </text>
    </comment>
    <comment ref="P288" authorId="0" shapeId="0" xr:uid="{250851F1-921D-4333-9C32-A40B1E915260}">
      <text>
        <r>
          <rPr>
            <b/>
            <sz val="9"/>
            <color indexed="81"/>
            <rFont val="Tahoma"/>
            <family val="2"/>
          </rPr>
          <t>No direct evidence of survival after capture.</t>
        </r>
      </text>
    </comment>
    <comment ref="E289" authorId="0" shapeId="0" xr:uid="{FC6504BB-2FE3-4949-AE28-D584E2B5F6F1}">
      <text>
        <r>
          <rPr>
            <b/>
            <sz val="9"/>
            <color indexed="81"/>
            <rFont val="Tahoma"/>
            <family val="2"/>
          </rPr>
          <t>There is no information.</t>
        </r>
      </text>
    </comment>
    <comment ref="F289" authorId="0" shapeId="0" xr:uid="{2A5FED17-7155-407C-8344-63766E007D08}">
      <text>
        <r>
          <rPr>
            <b/>
            <sz val="9"/>
            <color indexed="81"/>
            <rFont val="Tahoma"/>
            <family val="2"/>
          </rPr>
          <t>There is no information.</t>
        </r>
      </text>
    </comment>
    <comment ref="G289" authorId="0" shapeId="0" xr:uid="{9B8CF05E-657C-48FC-9DF9-C6FBA567963B}">
      <text>
        <r>
          <rPr>
            <b/>
            <sz val="9"/>
            <color indexed="81"/>
            <rFont val="Tahoma"/>
            <family val="2"/>
          </rPr>
          <t>There is no information, but fish are likely to produce &gt;100 eggs/year.</t>
        </r>
      </text>
    </comment>
    <comment ref="H289" authorId="0" shapeId="0" xr:uid="{9038AE0D-FA14-4C4B-BF6B-8364615E8105}">
      <text>
        <r>
          <rPr>
            <b/>
            <sz val="9"/>
            <color indexed="81"/>
            <rFont val="Tahoma"/>
            <family val="2"/>
          </rPr>
          <t>Species maximum length is 23, which is lower than the lowest risk value (100cm).</t>
        </r>
      </text>
    </comment>
    <comment ref="I289" authorId="0" shapeId="0" xr:uid="{D9784961-F86C-4957-9D4B-CB03F169D890}">
      <text>
        <r>
          <rPr>
            <b/>
            <sz val="9"/>
            <color indexed="81"/>
            <rFont val="Tahoma"/>
            <family val="2"/>
          </rPr>
          <t>Species maximum length is 23cm, which is lower than the length at maturity lowest risk value (40cm).</t>
        </r>
      </text>
    </comment>
    <comment ref="J289" authorId="0" shapeId="0" xr:uid="{3BFCBBE8-7106-4448-BCFB-2DC7C8D8B318}">
      <text>
        <r>
          <rPr>
            <b/>
            <sz val="9"/>
            <color indexed="81"/>
            <rFont val="Tahoma"/>
            <family val="2"/>
          </rPr>
          <t>Species reproductive strategy is demersal egg layer, which is medium risk.</t>
        </r>
      </text>
    </comment>
    <comment ref="K289" authorId="0" shapeId="0" xr:uid="{3F15DBB1-14FF-4EEF-A26B-4FE797C434BB}">
      <text>
        <r>
          <rPr>
            <b/>
            <sz val="9"/>
            <color indexed="81"/>
            <rFont val="Tahoma"/>
            <family val="2"/>
          </rPr>
          <t>Species trophic level is 4.3, which is higher than the highest risk value (3.25).</t>
        </r>
      </text>
    </comment>
    <comment ref="M289" authorId="0" shapeId="0" xr:uid="{B3182AB6-34CE-4CF0-A53E-DDCECEA270C4}">
      <text>
        <r>
          <rPr>
            <b/>
            <sz val="9"/>
            <color indexed="81"/>
            <rFont val="Tahoma"/>
            <family val="2"/>
          </rPr>
          <t>ALL stocks : Worldwide pelagic distribution</t>
        </r>
      </text>
    </comment>
    <comment ref="N289" authorId="0" shapeId="0" xr:uid="{BD39CCBA-B02D-421C-9585-1F6A55C5CC06}">
      <text>
        <r>
          <rPr>
            <b/>
            <sz val="9"/>
            <color indexed="81"/>
            <rFont val="Tahoma"/>
            <family val="2"/>
          </rPr>
          <t>The depth range of the species is 1-4000m. For surface gears, the vertical overlap index with this species is 2.50%.</t>
        </r>
      </text>
    </comment>
    <comment ref="O289" authorId="0" shapeId="0" xr:uid="{32F8F1D3-37EA-425E-9923-F3D2AF1AD18D}">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289" authorId="0" shapeId="0" xr:uid="{968901DA-CA88-4223-A98C-9B44B03BA7BC}">
      <text>
        <r>
          <rPr>
            <b/>
            <sz val="9"/>
            <color indexed="81"/>
            <rFont val="Tahoma"/>
            <family val="2"/>
          </rPr>
          <t>No direct evidence of survival after capture.</t>
        </r>
      </text>
    </comment>
    <comment ref="E290" authorId="0" shapeId="0" xr:uid="{EF1D6BCB-DD04-43E6-8385-830E122D65F7}">
      <text>
        <r>
          <rPr>
            <b/>
            <sz val="9"/>
            <color indexed="81"/>
            <rFont val="Tahoma"/>
            <family val="2"/>
          </rPr>
          <t>There is no information.</t>
        </r>
      </text>
    </comment>
    <comment ref="F290" authorId="0" shapeId="0" xr:uid="{053EBD1E-7DFB-4E6E-AB3F-486F609437C8}">
      <text>
        <r>
          <rPr>
            <b/>
            <sz val="9"/>
            <color indexed="81"/>
            <rFont val="Tahoma"/>
            <family val="2"/>
          </rPr>
          <t>There is no information.</t>
        </r>
      </text>
    </comment>
    <comment ref="G290" authorId="0" shapeId="0" xr:uid="{B1734C62-7690-4481-AE8D-C4A7013FF61C}">
      <text>
        <r>
          <rPr>
            <b/>
            <sz val="9"/>
            <color indexed="81"/>
            <rFont val="Tahoma"/>
            <family val="2"/>
          </rPr>
          <t>There is no information.</t>
        </r>
      </text>
    </comment>
    <comment ref="H290" authorId="0" shapeId="0" xr:uid="{AFB93FB4-D091-4030-956A-86D8AB5C13E2}">
      <text>
        <r>
          <rPr>
            <b/>
            <sz val="9"/>
            <color indexed="81"/>
            <rFont val="Tahoma"/>
            <family val="2"/>
          </rPr>
          <t>Species maximum length is 354, which is higher than the highest risk value (300cm).</t>
        </r>
      </text>
    </comment>
    <comment ref="I290" authorId="0" shapeId="0" xr:uid="{3AB9AF0F-BB09-4955-A314-215F9347129B}">
      <text>
        <r>
          <rPr>
            <b/>
            <sz val="9"/>
            <color indexed="81"/>
            <rFont val="Tahoma"/>
            <family val="2"/>
          </rPr>
          <t>Species length at maturity is 170, which is in the medium risk range (40-200cm).</t>
        </r>
      </text>
    </comment>
    <comment ref="J290" authorId="0" shapeId="0" xr:uid="{615510BC-0812-485C-A309-2B6C197F3BF9}">
      <text>
        <r>
          <rPr>
            <b/>
            <sz val="9"/>
            <color indexed="81"/>
            <rFont val="Tahoma"/>
            <family val="2"/>
          </rPr>
          <t>Species reproductive strategy is demersal egg layer, which is medium risk.</t>
        </r>
      </text>
    </comment>
    <comment ref="K290" authorId="0" shapeId="0" xr:uid="{90A246CD-B7B5-4C0B-8DCC-04B353FEBA41}">
      <text>
        <r>
          <rPr>
            <b/>
            <sz val="9"/>
            <color indexed="81"/>
            <rFont val="Tahoma"/>
            <family val="2"/>
          </rPr>
          <t>Species trophic level is 3.1, which is in the medium risk range (2.75-3.25).</t>
        </r>
      </text>
    </comment>
    <comment ref="M290" authorId="0" shapeId="0" xr:uid="{7C059B9A-CECD-459F-9AC2-16C3FB73759C}">
      <text>
        <r>
          <rPr>
            <b/>
            <sz val="9"/>
            <color indexed="81"/>
            <rFont val="Tahoma"/>
            <family val="2"/>
          </rPr>
          <t>BEI_,BEPW,SKI_,SKPW,YFI_,YFPW stocks : Indo-West Pacific distribution. Species is coastal.</t>
        </r>
      </text>
    </comment>
    <comment ref="N290" authorId="0" shapeId="0" xr:uid="{4C562564-2D62-4C24-838C-DB9A152A3FBB}">
      <text>
        <r>
          <rPr>
            <b/>
            <sz val="9"/>
            <color indexed="81"/>
            <rFont val="Tahoma"/>
            <family val="2"/>
          </rPr>
          <t>The depth range of the species is 1-90m. For surface gears, the vertical overlap index with this species is 100.00%. This species is reef associated.</t>
        </r>
      </text>
    </comment>
    <comment ref="O290" authorId="0" shapeId="0" xr:uid="{9C09ABE1-B240-4287-BC2C-689F438AE8E6}">
      <text>
        <r>
          <rPr>
            <b/>
            <sz val="9"/>
            <color indexed="81"/>
            <rFont val="Tahoma"/>
            <family val="2"/>
          </rPr>
          <t>TPT stocks : The maximum length of the species is 354cm. For tropical surface fisheries, the length overlap index with this species is 100.00%.</t>
        </r>
      </text>
    </comment>
    <comment ref="P290" authorId="0" shapeId="0" xr:uid="{0283A08B-B0C4-41E6-93CB-219AD3B7162D}">
      <text>
        <r>
          <rPr>
            <b/>
            <sz val="9"/>
            <color indexed="81"/>
            <rFont val="Tahoma"/>
            <family val="2"/>
          </rPr>
          <t>No direct evidence of survival after capture.</t>
        </r>
      </text>
    </comment>
    <comment ref="E291" authorId="0" shapeId="0" xr:uid="{99FF6C2D-C12E-42B1-B7DE-49D1350372B3}">
      <text>
        <r>
          <rPr>
            <b/>
            <sz val="9"/>
            <color indexed="81"/>
            <rFont val="Tahoma"/>
            <family val="2"/>
          </rPr>
          <t>The score is the maximum risk score in the catch group, Angelshark, of 1 species.</t>
        </r>
      </text>
    </comment>
    <comment ref="F291" authorId="0" shapeId="0" xr:uid="{B1D4A167-04F9-4152-8DEF-1E70DA7FA844}">
      <text>
        <r>
          <rPr>
            <b/>
            <sz val="9"/>
            <color indexed="81"/>
            <rFont val="Tahoma"/>
            <family val="2"/>
          </rPr>
          <t>The score is the maximum risk score in the catch group, Other non tuna-like fishes nei, of 59 species.</t>
        </r>
      </text>
    </comment>
    <comment ref="G291" authorId="0" shapeId="0" xr:uid="{7DC891AC-71DC-4610-B517-3B2B06F48E26}">
      <text>
        <r>
          <rPr>
            <b/>
            <sz val="9"/>
            <color indexed="81"/>
            <rFont val="Tahoma"/>
            <family val="2"/>
          </rPr>
          <t>The score is the maximum risk score in the catch group, Other non tuna-like fishes nei, of 59 species.</t>
        </r>
      </text>
    </comment>
    <comment ref="H291" authorId="0" shapeId="0" xr:uid="{9FE7375C-0DEF-47AB-BDBD-A27F42A57CF2}">
      <text>
        <r>
          <rPr>
            <b/>
            <sz val="9"/>
            <color indexed="81"/>
            <rFont val="Tahoma"/>
            <family val="2"/>
          </rPr>
          <t>The score is the maximum risk score in the catch group, Other non tuna-like fishes nei, of 18 species.</t>
        </r>
      </text>
    </comment>
    <comment ref="I291" authorId="0" shapeId="0" xr:uid="{497D665C-E631-437A-A37A-EA4841338282}">
      <text>
        <r>
          <rPr>
            <b/>
            <sz val="9"/>
            <color indexed="81"/>
            <rFont val="Tahoma"/>
            <family val="2"/>
          </rPr>
          <t>The score is the maximum risk score in the catch group, Other non tuna-like fishes nei, of 116 species.</t>
        </r>
      </text>
    </comment>
    <comment ref="J291" authorId="0" shapeId="0" xr:uid="{FCB3F48E-EC01-4B39-8F13-6770D4577CBD}">
      <text>
        <r>
          <rPr>
            <b/>
            <sz val="9"/>
            <color indexed="81"/>
            <rFont val="Tahoma"/>
            <family val="2"/>
          </rPr>
          <t>The score is the maximum risk score in the catch group, Other non tuna-like fishes nei, of 116 species.</t>
        </r>
      </text>
    </comment>
    <comment ref="K291" authorId="0" shapeId="0" xr:uid="{6E2DAA0C-7829-4B00-9116-323790AA5B0E}">
      <text>
        <r>
          <rPr>
            <b/>
            <sz val="9"/>
            <color indexed="81"/>
            <rFont val="Tahoma"/>
            <family val="2"/>
          </rPr>
          <t>The score is the maximum risk score in the catch group, Other non tuna-like fishes nei, of 66 species.</t>
        </r>
      </text>
    </comment>
    <comment ref="M291" authorId="0" shapeId="0" xr:uid="{0500B1FE-00E1-4F8F-B70F-BBA40F4A8174}">
      <text>
        <r>
          <rPr>
            <b/>
            <sz val="9"/>
            <color indexed="81"/>
            <rFont val="Tahoma"/>
            <family val="2"/>
          </rPr>
          <t>ALL stocks : No information.</t>
        </r>
      </text>
    </comment>
    <comment ref="N291" authorId="0" shapeId="0" xr:uid="{95C47C45-2D06-4E1F-A615-81BF8D01A0FF}">
      <text>
        <r>
          <rPr>
            <b/>
            <sz val="9"/>
            <color indexed="81"/>
            <rFont val="Tahoma"/>
            <family val="2"/>
          </rPr>
          <t>No information.</t>
        </r>
      </text>
    </comment>
    <comment ref="O291" authorId="0" shapeId="0" xr:uid="{C3F1E884-A0B6-4EE1-88A3-16C15C39B0FC}">
      <text>
        <r>
          <rPr>
            <b/>
            <sz val="9"/>
            <color indexed="81"/>
            <rFont val="Tahoma"/>
            <family val="2"/>
          </rPr>
          <t>ALL stocks : No information.</t>
        </r>
      </text>
    </comment>
    <comment ref="P291" authorId="0" shapeId="0" xr:uid="{43F6147A-CAEA-42B7-A64E-8B430CFB07CB}">
      <text>
        <r>
          <rPr>
            <b/>
            <sz val="9"/>
            <color indexed="81"/>
            <rFont val="Tahoma"/>
            <family val="2"/>
          </rPr>
          <t>No direct evidence of survival after capture.</t>
        </r>
      </text>
    </comment>
    <comment ref="E292" authorId="0" shapeId="0" xr:uid="{B7F04938-4A74-4931-B075-30D1130686CD}">
      <text>
        <r>
          <rPr>
            <b/>
            <sz val="9"/>
            <color indexed="81"/>
            <rFont val="Tahoma"/>
            <family val="2"/>
          </rPr>
          <t>There is no information.</t>
        </r>
      </text>
    </comment>
    <comment ref="F292" authorId="0" shapeId="0" xr:uid="{E8C7E5DB-C65F-4ACE-86A9-422F3D0D6598}">
      <text>
        <r>
          <rPr>
            <b/>
            <sz val="9"/>
            <color indexed="81"/>
            <rFont val="Tahoma"/>
            <family val="2"/>
          </rPr>
          <t>There is no information.</t>
        </r>
      </text>
    </comment>
    <comment ref="G292" authorId="0" shapeId="0" xr:uid="{C3C08AA2-2680-48AB-A011-42C4FAF8AF52}">
      <text>
        <r>
          <rPr>
            <b/>
            <sz val="9"/>
            <color indexed="81"/>
            <rFont val="Tahoma"/>
            <family val="2"/>
          </rPr>
          <t>The score is based on the maximum risk score in the family Agonidae, which included 1 species.</t>
        </r>
      </text>
    </comment>
    <comment ref="H292" authorId="0" shapeId="0" xr:uid="{60571894-6B6C-4F77-B6F2-B43042DCD94E}">
      <text>
        <r>
          <rPr>
            <b/>
            <sz val="9"/>
            <color indexed="81"/>
            <rFont val="Tahoma"/>
            <family val="2"/>
          </rPr>
          <t>Species maximum length is 120, which is in the medium risk range (100-300cm).</t>
        </r>
      </text>
    </comment>
    <comment ref="I292" authorId="0" shapeId="0" xr:uid="{C34465E7-8DC9-4B23-9BD5-62059DF6A53D}">
      <text>
        <r>
          <rPr>
            <b/>
            <sz val="9"/>
            <color indexed="81"/>
            <rFont val="Tahoma"/>
            <family val="2"/>
          </rPr>
          <t>Species maximum length is 120cm, which is in the length at maturity medium risk range (40-200cm).</t>
        </r>
      </text>
    </comment>
    <comment ref="J292" authorId="0" shapeId="0" xr:uid="{56187D70-A9D6-4BF1-B7AA-D507420DCD92}">
      <text>
        <r>
          <rPr>
            <b/>
            <sz val="9"/>
            <color indexed="81"/>
            <rFont val="Tahoma"/>
            <family val="2"/>
          </rPr>
          <t>Species reproductive strategy is live bearer, which is high risk.</t>
        </r>
      </text>
    </comment>
    <comment ref="K292" authorId="0" shapeId="0" xr:uid="{74ABE4A7-47A3-42A3-B02F-FFB4FAD64732}">
      <text>
        <r>
          <rPr>
            <b/>
            <sz val="9"/>
            <color indexed="81"/>
            <rFont val="Tahoma"/>
            <family val="2"/>
          </rPr>
          <t>Species trophic level is 4.0, which is higher than the highest risk value (3.25).</t>
        </r>
      </text>
    </comment>
    <comment ref="M292" authorId="0" shapeId="0" xr:uid="{262FBE7E-5284-4502-BD44-399443AC56E8}">
      <text>
        <r>
          <rPr>
            <b/>
            <sz val="9"/>
            <color indexed="81"/>
            <rFont val="Tahoma"/>
            <family val="2"/>
          </rPr>
          <t>ALAN,ALAS,SKAE stocks : Eastern Atlantic distrbution, uncommon  in West Atlantic</t>
        </r>
      </text>
    </comment>
    <comment ref="N292" authorId="0" shapeId="0" xr:uid="{F4E28B5B-EBC7-439B-9D50-D2DD53FC6197}">
      <text>
        <r>
          <rPr>
            <b/>
            <sz val="9"/>
            <color indexed="81"/>
            <rFont val="Tahoma"/>
            <family val="2"/>
          </rPr>
          <t>The depth range of the species is 265-720m. For surface gears, the vertical overlap index with this species is -35.96%. This species is demersal.</t>
        </r>
      </text>
    </comment>
    <comment ref="O292" authorId="0" shapeId="0" xr:uid="{1E344999-C596-46B7-B88C-AF4BD2B2A731}">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292" authorId="0" shapeId="0" xr:uid="{0D564A6C-3842-4892-BF02-CF69DB56FE08}">
      <text>
        <r>
          <rPr>
            <b/>
            <sz val="9"/>
            <color indexed="81"/>
            <rFont val="Tahoma"/>
            <family val="2"/>
          </rPr>
          <t>No direct evidence of survival after capture.</t>
        </r>
      </text>
    </comment>
    <comment ref="E293" authorId="0" shapeId="0" xr:uid="{A9EB5113-8894-4EC6-8466-6A309DABAFF8}">
      <text>
        <r>
          <rPr>
            <b/>
            <sz val="9"/>
            <color indexed="81"/>
            <rFont val="Tahoma"/>
            <family val="2"/>
          </rPr>
          <t>Species growth rate (K) is 0.374, which is higher than lowest risk K (0.183) for age at maturity.</t>
        </r>
      </text>
    </comment>
    <comment ref="F293" authorId="0" shapeId="0" xr:uid="{82600EDF-636A-433C-BEEA-D4DC3A1E97D8}">
      <text>
        <r>
          <rPr>
            <b/>
            <sz val="9"/>
            <color indexed="81"/>
            <rFont val="Tahoma"/>
            <family val="2"/>
          </rPr>
          <t>Species growth rate (K) is 0.374, which is higher than lowest risk K (0.30) for maximum age.</t>
        </r>
      </text>
    </comment>
    <comment ref="G293" authorId="0" shapeId="0" xr:uid="{99C477C8-D556-4115-97A3-2432F3C56BC2}">
      <text>
        <r>
          <rPr>
            <b/>
            <sz val="9"/>
            <color indexed="81"/>
            <rFont val="Tahoma"/>
            <family val="2"/>
          </rPr>
          <t>There is no information, but fish are likely to produce &gt;100 eggs/year.</t>
        </r>
      </text>
    </comment>
    <comment ref="H293" authorId="0" shapeId="0" xr:uid="{FA86478E-BBD2-458B-944A-06F07AD739ED}">
      <text>
        <r>
          <rPr>
            <b/>
            <sz val="9"/>
            <color indexed="81"/>
            <rFont val="Tahoma"/>
            <family val="2"/>
          </rPr>
          <t>Species maximum length is 40, which is lower than the lowest risk value (100cm).</t>
        </r>
      </text>
    </comment>
    <comment ref="I293" authorId="0" shapeId="0" xr:uid="{6E06A7C1-6241-4185-955C-C8EACAD88A57}">
      <text>
        <r>
          <rPr>
            <b/>
            <sz val="9"/>
            <color indexed="81"/>
            <rFont val="Tahoma"/>
            <family val="2"/>
          </rPr>
          <t>Species length at maturity is 35, which is lower than the lowest risk value (40cm).</t>
        </r>
      </text>
    </comment>
    <comment ref="J293" authorId="0" shapeId="0" xr:uid="{AB141E50-9C3B-431D-B11B-8FEB9BAA6C57}">
      <text>
        <r>
          <rPr>
            <b/>
            <sz val="9"/>
            <color indexed="81"/>
            <rFont val="Tahoma"/>
            <family val="2"/>
          </rPr>
          <t>There is no information, but fish are not live bearers.</t>
        </r>
      </text>
    </comment>
    <comment ref="K293" authorId="0" shapeId="0" xr:uid="{FA018CB4-AE76-490B-A354-B2A5D1B0E092}">
      <text>
        <r>
          <rPr>
            <b/>
            <sz val="9"/>
            <color indexed="81"/>
            <rFont val="Tahoma"/>
            <family val="2"/>
          </rPr>
          <t>Species trophic level is 2.1, which is lower than the lowest risk value (2.75).</t>
        </r>
      </text>
    </comment>
    <comment ref="M293" authorId="0" shapeId="0" xr:uid="{8CE9B6A4-42DB-484D-AB62-A5AC0C73D40E}">
      <text>
        <r>
          <rPr>
            <b/>
            <sz val="9"/>
            <color indexed="81"/>
            <rFont val="Tahoma"/>
            <family val="2"/>
          </rPr>
          <t>BEPE,BEPW,SKPE,SKPW,YFPE,YFPW stocks : Subtropical Pacific distribution, uncommon in tropical Pacific</t>
        </r>
      </text>
    </comment>
    <comment ref="N293" authorId="0" shapeId="0" xr:uid="{34C7CC79-A4F7-4BAB-9F1E-E639C2975DC4}">
      <text>
        <r>
          <rPr>
            <b/>
            <sz val="9"/>
            <color indexed="81"/>
            <rFont val="Tahoma"/>
            <family val="2"/>
          </rPr>
          <t>The depth range of the species is 1-100m. For surface gears, the vertical overlap index with this species is 100.00%. This species is demersal.</t>
        </r>
      </text>
    </comment>
    <comment ref="O293" authorId="0" shapeId="0" xr:uid="{A26F6274-9486-4314-9507-C4F1252AACF2}">
      <text>
        <r>
          <rPr>
            <b/>
            <sz val="9"/>
            <color indexed="81"/>
            <rFont val="Tahoma"/>
            <family val="2"/>
          </rPr>
          <t>TPT stocks : The maximum length of the species is 40cm. For tropical surface fisheries, the length overlap index with this species is 36.36%.</t>
        </r>
      </text>
    </comment>
    <comment ref="P293" authorId="0" shapeId="0" xr:uid="{28655170-3C89-4F0E-867B-19B26B29E329}">
      <text>
        <r>
          <rPr>
            <b/>
            <sz val="9"/>
            <color indexed="81"/>
            <rFont val="Tahoma"/>
            <family val="2"/>
          </rPr>
          <t>No direct evidence of survival after capture.</t>
        </r>
      </text>
    </comment>
    <comment ref="E294" authorId="0" shapeId="0" xr:uid="{90961868-FDC0-49F3-9DF6-AC8F30F53A1A}">
      <text>
        <r>
          <rPr>
            <b/>
            <sz val="9"/>
            <color indexed="81"/>
            <rFont val="Tahoma"/>
            <family val="2"/>
          </rPr>
          <t>There is no information.</t>
        </r>
      </text>
    </comment>
    <comment ref="F294" authorId="0" shapeId="0" xr:uid="{1E8E2992-D2A8-4435-8452-3D9F754B0786}">
      <text>
        <r>
          <rPr>
            <b/>
            <sz val="9"/>
            <color indexed="81"/>
            <rFont val="Tahoma"/>
            <family val="2"/>
          </rPr>
          <t>There is no information.</t>
        </r>
      </text>
    </comment>
    <comment ref="G294" authorId="0" shapeId="0" xr:uid="{41D0EE0E-870C-4A85-82E9-65EC8D670BF5}">
      <text>
        <r>
          <rPr>
            <b/>
            <sz val="9"/>
            <color indexed="81"/>
            <rFont val="Tahoma"/>
            <family val="2"/>
          </rPr>
          <t>Species fecundity is 7 eggs/year, which is lower than the highest risk value (100).</t>
        </r>
      </text>
    </comment>
    <comment ref="H294" authorId="0" shapeId="0" xr:uid="{F82AB948-4736-4E7A-8CBD-8580CAEEC13B}">
      <text>
        <r>
          <rPr>
            <b/>
            <sz val="9"/>
            <color indexed="81"/>
            <rFont val="Tahoma"/>
            <family val="2"/>
          </rPr>
          <t>Species maximum length is 150, which is in the medium risk range (100-300cm).</t>
        </r>
      </text>
    </comment>
    <comment ref="I294" authorId="0" shapeId="0" xr:uid="{64C0C208-C53B-45FF-8FDA-D113F50FE866}">
      <text>
        <r>
          <rPr>
            <b/>
            <sz val="9"/>
            <color indexed="81"/>
            <rFont val="Tahoma"/>
            <family val="2"/>
          </rPr>
          <t>Species length at maturity is 50, which is in the medium risk range (40-200cm).</t>
        </r>
      </text>
    </comment>
    <comment ref="J294" authorId="0" shapeId="0" xr:uid="{4429DCD0-3C4B-4847-8A21-7306C0E42578}">
      <text>
        <r>
          <rPr>
            <b/>
            <sz val="9"/>
            <color indexed="81"/>
            <rFont val="Tahoma"/>
            <family val="2"/>
          </rPr>
          <t>Species reproductive strategy is live bearer, which is high risk.</t>
        </r>
      </text>
    </comment>
    <comment ref="K294" authorId="0" shapeId="0" xr:uid="{F126A641-AA86-4DFD-AF31-A737631B4360}">
      <text>
        <r>
          <rPr>
            <b/>
            <sz val="9"/>
            <color indexed="81"/>
            <rFont val="Tahoma"/>
            <family val="2"/>
          </rPr>
          <t>Species trophic level is 3.1, which is in the medium risk range (2.75-3.25).</t>
        </r>
      </text>
    </comment>
    <comment ref="M294" authorId="0" shapeId="0" xr:uid="{7C953E77-4C12-4559-AA42-445D09DA0ECC}">
      <text>
        <r>
          <rPr>
            <b/>
            <sz val="9"/>
            <color indexed="81"/>
            <rFont val="Tahoma"/>
            <family val="2"/>
          </rPr>
          <t xml:space="preserve">AO_ stocks : East Atlantic distribution, uncommon in West Atlantic_x000D_
ALAM,ALAN,ALAS stocks : Eastern Atlantic and Mediterranean (entire coast from Straits of Gibraltar to Israel, but absent from the Black Sea), down to South Africa. Possibly off Mozambique in the Indian Ocean </t>
        </r>
      </text>
    </comment>
    <comment ref="N294" authorId="0" shapeId="0" xr:uid="{CA7A429D-254F-4E6E-A0DD-1FAEA3268753}">
      <text>
        <r>
          <rPr>
            <b/>
            <sz val="9"/>
            <color indexed="81"/>
            <rFont val="Tahoma"/>
            <family val="2"/>
          </rPr>
          <t>The depth range of the species is 40-777m. For surface gears, the vertical overlap index with this species is 8.27%. This species is demersal.</t>
        </r>
      </text>
    </comment>
    <comment ref="O294" authorId="0" shapeId="0" xr:uid="{C35340A5-B636-4209-9426-1B664CF32840}">
      <text>
        <r>
          <rPr>
            <b/>
            <sz val="9"/>
            <color indexed="81"/>
            <rFont val="Tahoma"/>
            <family val="2"/>
          </rPr>
          <t>TPT stocks : The maximum length of the species is 150cm. For tropical surface fisheries, the length overlap index with this species is 100.00%._x000D_
ALB stocks : The maximum length of the species is 150cm. For albacore fisheries, the length overlap index with this species is 100.00%.</t>
        </r>
      </text>
    </comment>
    <comment ref="P294" authorId="0" shapeId="0" xr:uid="{11C46B97-84AF-4411-A517-FC60BC33DCB0}">
      <text>
        <r>
          <rPr>
            <b/>
            <sz val="9"/>
            <color indexed="81"/>
            <rFont val="Tahoma"/>
            <family val="2"/>
          </rPr>
          <t>No direct evidence of survival after capture.</t>
        </r>
      </text>
    </comment>
    <comment ref="E295" authorId="0" shapeId="0" xr:uid="{227DC28C-708D-4BC7-AA76-2F43EF39BFEE}">
      <text>
        <r>
          <rPr>
            <b/>
            <sz val="9"/>
            <color indexed="81"/>
            <rFont val="Tahoma"/>
            <family val="2"/>
          </rPr>
          <t>The score is based on the maximum risk score in the family Agonidae, which included 1 species.</t>
        </r>
      </text>
    </comment>
    <comment ref="F295" authorId="0" shapeId="0" xr:uid="{1C6FE2C9-BF5B-49F3-9FBC-FCC309C718DC}">
      <text>
        <r>
          <rPr>
            <b/>
            <sz val="9"/>
            <color indexed="81"/>
            <rFont val="Tahoma"/>
            <family val="2"/>
          </rPr>
          <t>The score is based on the maximum risk score in the family Agonidae, which included 1 species.</t>
        </r>
      </text>
    </comment>
    <comment ref="G295" authorId="0" shapeId="0" xr:uid="{E940321D-1493-487C-A4F5-E03A36542E6D}">
      <text>
        <r>
          <rPr>
            <b/>
            <sz val="9"/>
            <color indexed="81"/>
            <rFont val="Tahoma"/>
            <family val="2"/>
          </rPr>
          <t>The score is based on the maximum risk score in the family Agonidae, which included 1 species.</t>
        </r>
      </text>
    </comment>
    <comment ref="H295" authorId="0" shapeId="0" xr:uid="{8515A987-9A59-4BF8-9146-E56143395689}">
      <text>
        <r>
          <rPr>
            <b/>
            <sz val="9"/>
            <color indexed="81"/>
            <rFont val="Tahoma"/>
            <family val="2"/>
          </rPr>
          <t>Species maximum length is 35, which is lower than the lowest risk value (100cm).</t>
        </r>
      </text>
    </comment>
    <comment ref="I295" authorId="0" shapeId="0" xr:uid="{0465F38C-EC2F-4604-A9D6-E901227DA801}">
      <text>
        <r>
          <rPr>
            <b/>
            <sz val="9"/>
            <color indexed="81"/>
            <rFont val="Tahoma"/>
            <family val="2"/>
          </rPr>
          <t>Species maximum length is 35cm, which is lower than the length at maturity lowest risk value (40cm).</t>
        </r>
      </text>
    </comment>
    <comment ref="J295" authorId="0" shapeId="0" xr:uid="{BF509ADB-7B6D-467B-BC14-A44E2C3F2D46}">
      <text>
        <r>
          <rPr>
            <b/>
            <sz val="9"/>
            <color indexed="81"/>
            <rFont val="Tahoma"/>
            <family val="2"/>
          </rPr>
          <t>The score is based on the maximum risk score in the family Gempylidae, which included 6 species.</t>
        </r>
      </text>
    </comment>
    <comment ref="K295" authorId="0" shapeId="0" xr:uid="{758F8317-0341-4519-9F32-7D97D220FC8A}">
      <text>
        <r>
          <rPr>
            <b/>
            <sz val="9"/>
            <color indexed="81"/>
            <rFont val="Tahoma"/>
            <family val="2"/>
          </rPr>
          <t>Species trophic level is 4.0, which is higher than the highest risk value (3.25).</t>
        </r>
      </text>
    </comment>
    <comment ref="M295" authorId="0" shapeId="0" xr:uid="{E9BDF7A2-A986-41A0-8316-A511580A54FC}">
      <text>
        <r>
          <rPr>
            <b/>
            <sz val="9"/>
            <color indexed="81"/>
            <rFont val="Tahoma"/>
            <family val="2"/>
          </rPr>
          <t>BEPW,SKPW,YFPW stocks : West Pacific distribution</t>
        </r>
      </text>
    </comment>
    <comment ref="N295" authorId="0" shapeId="0" xr:uid="{38D7767A-E3A9-4884-ADFB-1EE2D8449827}">
      <text>
        <r>
          <rPr>
            <b/>
            <sz val="9"/>
            <color indexed="81"/>
            <rFont val="Tahoma"/>
            <family val="2"/>
          </rPr>
          <t>The depth range of the species is 1-100m. For surface gears, the vertical overlap index with this species is 100.00%.</t>
        </r>
      </text>
    </comment>
    <comment ref="O295" authorId="0" shapeId="0" xr:uid="{C69EAFCC-3108-4BFB-B013-91A2E842A231}">
      <text>
        <r>
          <rPr>
            <b/>
            <sz val="9"/>
            <color indexed="81"/>
            <rFont val="Tahoma"/>
            <family val="2"/>
          </rPr>
          <t>TPT stocks : The maximum length of the species is 35cm. For tropical surface fisheries, the length overlap index with this species is 31.82%.</t>
        </r>
      </text>
    </comment>
    <comment ref="P295" authorId="0" shapeId="0" xr:uid="{96320B7E-4772-4E09-91CD-925C630B31C3}">
      <text>
        <r>
          <rPr>
            <b/>
            <sz val="9"/>
            <color indexed="81"/>
            <rFont val="Tahoma"/>
            <family val="2"/>
          </rPr>
          <t>No direct evidence of survival after capture.</t>
        </r>
      </text>
    </comment>
    <comment ref="E296" authorId="0" shapeId="0" xr:uid="{885A2DF1-A0A9-407C-8E6F-ADE28062268F}">
      <text>
        <r>
          <rPr>
            <b/>
            <sz val="9"/>
            <color indexed="81"/>
            <rFont val="Tahoma"/>
            <family val="2"/>
          </rPr>
          <t>Species growth rate (K) is 0.100, which is in the medium risk K range (0.061-0.183) for age at maturity.</t>
        </r>
      </text>
    </comment>
    <comment ref="F296" authorId="0" shapeId="0" xr:uid="{5C2C088F-8B0E-4923-86B4-D8449FE353F8}">
      <text>
        <r>
          <rPr>
            <b/>
            <sz val="9"/>
            <color indexed="81"/>
            <rFont val="Tahoma"/>
            <family val="2"/>
          </rPr>
          <t>Species growth rate (K) is 0.100, which is lower than highest risk K (0.12) for maximum age.</t>
        </r>
      </text>
    </comment>
    <comment ref="G296" authorId="0" shapeId="0" xr:uid="{3BE3462A-15D8-42AD-BB72-CCAFE47CFE04}">
      <text>
        <r>
          <rPr>
            <b/>
            <sz val="9"/>
            <color indexed="81"/>
            <rFont val="Tahoma"/>
            <family val="2"/>
          </rPr>
          <t>Species fecundity is 10000000 eggs/year, which is higher than the lowest risk value (20000).</t>
        </r>
      </text>
    </comment>
    <comment ref="H296" authorId="0" shapeId="0" xr:uid="{913E36D0-5163-4212-8B31-E851D9CFCD97}">
      <text>
        <r>
          <rPr>
            <b/>
            <sz val="9"/>
            <color indexed="81"/>
            <rFont val="Tahoma"/>
            <family val="2"/>
          </rPr>
          <t>Species maximum length is 300, which is in the medium risk range (100-300cm).</t>
        </r>
      </text>
    </comment>
    <comment ref="I296" authorId="0" shapeId="0" xr:uid="{0AA2410D-43C4-4CAE-B202-32BA26F119D6}">
      <text>
        <r>
          <rPr>
            <b/>
            <sz val="9"/>
            <color indexed="81"/>
            <rFont val="Tahoma"/>
            <family val="2"/>
          </rPr>
          <t>Species maximum length is 300cm, which is higher than the highest risk value (200cm).</t>
        </r>
      </text>
    </comment>
    <comment ref="J296" authorId="0" shapeId="0" xr:uid="{42E0F69C-C1E4-4BAC-B7D4-B91DDACD0321}">
      <text>
        <r>
          <rPr>
            <b/>
            <sz val="9"/>
            <color indexed="81"/>
            <rFont val="Tahoma"/>
            <family val="2"/>
          </rPr>
          <t>Species reproductive strategy is broadcast spawner, which is low risk.</t>
        </r>
      </text>
    </comment>
    <comment ref="K296" authorId="0" shapeId="0" xr:uid="{349184C7-16E2-4DDD-B540-502177EDFF8B}">
      <text>
        <r>
          <rPr>
            <b/>
            <sz val="9"/>
            <color indexed="81"/>
            <rFont val="Tahoma"/>
            <family val="2"/>
          </rPr>
          <t>Species trophic level is 4.5, which is higher than the highest risk value (3.25).</t>
        </r>
      </text>
    </comment>
    <comment ref="M296" authorId="0" shapeId="0" xr:uid="{320BF6C1-8329-4B84-87DF-D3990A5C7903}">
      <text>
        <r>
          <rPr>
            <b/>
            <sz val="9"/>
            <color indexed="81"/>
            <rFont val="Tahoma"/>
            <family val="2"/>
          </rPr>
          <t>ALL stocks : Worldwide pelagic distribution</t>
        </r>
      </text>
    </comment>
    <comment ref="N296" authorId="0" shapeId="0" xr:uid="{636144CC-27CB-483F-8C1B-5894D67C8632}">
      <text>
        <r>
          <rPr>
            <b/>
            <sz val="9"/>
            <color indexed="81"/>
            <rFont val="Tahoma"/>
            <family val="2"/>
          </rPr>
          <t>The depth range of the species is 1-200m. For surface gears, the vertical overlap index with this species is 50.00%.</t>
        </r>
      </text>
    </comment>
    <comment ref="O296" authorId="0" shapeId="0" xr:uid="{926EDC74-CD78-4467-8CF5-1EC681B68433}">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296" authorId="0" shapeId="0" xr:uid="{22357BAE-E335-45B4-99B4-BBB3FF3073E5}">
      <text>
        <r>
          <rPr>
            <b/>
            <sz val="9"/>
            <color indexed="81"/>
            <rFont val="Tahoma"/>
            <family val="2"/>
          </rPr>
          <t>No direct evidence of survival after capture.</t>
        </r>
      </text>
    </comment>
    <comment ref="E297" authorId="0" shapeId="0" xr:uid="{C62F969A-151A-4D93-8A35-C34B95A056C2}">
      <text>
        <r>
          <rPr>
            <b/>
            <sz val="9"/>
            <color indexed="81"/>
            <rFont val="Tahoma"/>
            <family val="2"/>
          </rPr>
          <t>The score is based on the maximum risk score in the family Agonidae, which included 1 species.</t>
        </r>
      </text>
    </comment>
    <comment ref="F297" authorId="0" shapeId="0" xr:uid="{C486A079-EE08-43FB-975A-B812DFDA7B77}">
      <text>
        <r>
          <rPr>
            <b/>
            <sz val="9"/>
            <color indexed="81"/>
            <rFont val="Tahoma"/>
            <family val="2"/>
          </rPr>
          <t>The score is based on the maximum risk score in the family Agonidae, which included 1 species.</t>
        </r>
      </text>
    </comment>
    <comment ref="G297" authorId="0" shapeId="0" xr:uid="{E570E09D-9C5E-4CE2-9514-ABC19A5EBAAE}">
      <text>
        <r>
          <rPr>
            <b/>
            <sz val="9"/>
            <color indexed="81"/>
            <rFont val="Tahoma"/>
            <family val="2"/>
          </rPr>
          <t>The score is based on the maximum risk score in the family Agonidae, which included 1 species.</t>
        </r>
      </text>
    </comment>
    <comment ref="H297" authorId="0" shapeId="0" xr:uid="{200B6FCE-9AFA-443C-98BE-CA04CAC2B5F0}">
      <text>
        <r>
          <rPr>
            <b/>
            <sz val="9"/>
            <color indexed="81"/>
            <rFont val="Tahoma"/>
            <family val="2"/>
          </rPr>
          <t>Species maximum length is 52, which is lower than the lowest risk value (100cm).</t>
        </r>
      </text>
    </comment>
    <comment ref="I297" authorId="0" shapeId="0" xr:uid="{FB56D94E-3054-44B1-A4CF-722DD5D2A1C5}">
      <text>
        <r>
          <rPr>
            <b/>
            <sz val="9"/>
            <color indexed="81"/>
            <rFont val="Tahoma"/>
            <family val="2"/>
          </rPr>
          <t>Species maximum length is 52cm, which is in the length at maturity medium risk range (40-200cm).</t>
        </r>
      </text>
    </comment>
    <comment ref="J297" authorId="0" shapeId="0" xr:uid="{0BD11F29-929A-4635-87E8-C549D7A73F9C}">
      <text>
        <r>
          <rPr>
            <b/>
            <sz val="9"/>
            <color indexed="81"/>
            <rFont val="Tahoma"/>
            <family val="2"/>
          </rPr>
          <t>The score is based on the maximum risk score in the family Agonidae, which included 1 species.</t>
        </r>
      </text>
    </comment>
    <comment ref="K297" authorId="0" shapeId="0" xr:uid="{4D5C4373-C0C2-4845-85FC-74EC1034F031}">
      <text>
        <r>
          <rPr>
            <b/>
            <sz val="9"/>
            <color indexed="81"/>
            <rFont val="Tahoma"/>
            <family val="2"/>
          </rPr>
          <t>Species trophic level is 4.5, which is higher than the highest risk value (3.25).</t>
        </r>
      </text>
    </comment>
    <comment ref="M297" authorId="0" shapeId="0" xr:uid="{E0B82157-FBE0-44C2-B975-0F50F86CB171}">
      <text>
        <r>
          <rPr>
            <b/>
            <sz val="9"/>
            <color indexed="81"/>
            <rFont val="Tahoma"/>
            <family val="2"/>
          </rPr>
          <t>ALAS,BEAT,SKAE,YFAT stocks : Southeast Atlantic distribution, uncommon in West and North Atlantic</t>
        </r>
      </text>
    </comment>
    <comment ref="N297" authorId="0" shapeId="0" xr:uid="{1F058EF9-4657-42A1-8893-6EB24FAD5CC3}">
      <text>
        <r>
          <rPr>
            <b/>
            <sz val="9"/>
            <color indexed="81"/>
            <rFont val="Tahoma"/>
            <family val="2"/>
          </rPr>
          <t>The depth range of the species is 368-626m. For surface gears, the vertical overlap index with this species is -103.09%.</t>
        </r>
      </text>
    </comment>
    <comment ref="O297" authorId="0" shapeId="0" xr:uid="{9E3B8953-196F-4571-A9E2-B5EF6585DB4C}">
      <text>
        <r>
          <rPr>
            <b/>
            <sz val="9"/>
            <color indexed="81"/>
            <rFont val="Tahoma"/>
            <family val="2"/>
          </rPr>
          <t>ALB stocks : The maximum length of the species is 52cm. For albacore fisheries, the length overlap index with this species is 37.14%._x000D_
TPT stocks : The maximum length of the species is 52cm. For tropical surface fisheries, the length overlap index with this species is 47.27%.</t>
        </r>
      </text>
    </comment>
    <comment ref="P297" authorId="0" shapeId="0" xr:uid="{B589F269-09AF-446E-B408-CF9EB0592918}">
      <text>
        <r>
          <rPr>
            <b/>
            <sz val="9"/>
            <color indexed="81"/>
            <rFont val="Tahoma"/>
            <family val="2"/>
          </rPr>
          <t>No direct evidence of survival after capture.</t>
        </r>
      </text>
    </comment>
    <comment ref="E298" authorId="0" shapeId="0" xr:uid="{1091D2E0-C2EE-4708-B77A-6F4FDE5C6DB4}">
      <text>
        <r>
          <rPr>
            <b/>
            <sz val="9"/>
            <color indexed="81"/>
            <rFont val="Tahoma"/>
            <family val="2"/>
          </rPr>
          <t>Species growth rate (K) is 0.251, which is higher than lowest risk K (0.183) for age at maturity.</t>
        </r>
      </text>
    </comment>
    <comment ref="F298" authorId="0" shapeId="0" xr:uid="{AB8AC5D8-9EFF-4FBC-9DE0-18AC9D0789C5}">
      <text>
        <r>
          <rPr>
            <b/>
            <sz val="9"/>
            <color indexed="81"/>
            <rFont val="Tahoma"/>
            <family val="2"/>
          </rPr>
          <t>Species growth rate (K) is 0.251, which is in the medium risk K range (0.12-0.30) for maximum age.</t>
        </r>
      </text>
    </comment>
    <comment ref="G298" authorId="0" shapeId="0" xr:uid="{7120884B-9790-4648-A6BB-EB0900FE9B01}">
      <text>
        <r>
          <rPr>
            <b/>
            <sz val="9"/>
            <color indexed="81"/>
            <rFont val="Tahoma"/>
            <family val="2"/>
          </rPr>
          <t>The score is based on the maximum risk score in the family Agonidae, which included 1 species.</t>
        </r>
      </text>
    </comment>
    <comment ref="H298" authorId="0" shapeId="0" xr:uid="{DDA2FB69-4467-4457-BEE6-B11D4CFD376A}">
      <text>
        <r>
          <rPr>
            <b/>
            <sz val="9"/>
            <color indexed="81"/>
            <rFont val="Tahoma"/>
            <family val="2"/>
          </rPr>
          <t>Species maximum length is 100, which is in the medium risk range (100-300cm).</t>
        </r>
      </text>
    </comment>
    <comment ref="I298" authorId="0" shapeId="0" xr:uid="{36898946-433B-4181-9C36-40907011B72A}">
      <text>
        <r>
          <rPr>
            <b/>
            <sz val="9"/>
            <color indexed="81"/>
            <rFont val="Tahoma"/>
            <family val="2"/>
          </rPr>
          <t>Species length at maturity is 52, which is in the medium risk range (40-200cm).</t>
        </r>
      </text>
    </comment>
    <comment ref="J298" authorId="0" shapeId="0" xr:uid="{5C456CB1-E16A-4841-8E0A-07ACBEF8B191}">
      <text>
        <r>
          <rPr>
            <b/>
            <sz val="9"/>
            <color indexed="81"/>
            <rFont val="Tahoma"/>
            <family val="2"/>
          </rPr>
          <t>Species reproductive strategy is broadcast spawner, which is low risk.</t>
        </r>
      </text>
    </comment>
    <comment ref="K298" authorId="0" shapeId="0" xr:uid="{EE7771B1-8AB0-4179-9D2F-8581BB6DD4F0}">
      <text>
        <r>
          <rPr>
            <b/>
            <sz val="9"/>
            <color indexed="81"/>
            <rFont val="Tahoma"/>
            <family val="2"/>
          </rPr>
          <t>Species trophic level is 4.2, which is higher than the highest risk value (3.25).</t>
        </r>
      </text>
    </comment>
    <comment ref="M298" authorId="0" shapeId="0" xr:uid="{4AC39D25-19CF-4499-A1E5-11648BDE55A4}">
      <text>
        <r>
          <rPr>
            <b/>
            <sz val="9"/>
            <color indexed="81"/>
            <rFont val="Tahoma"/>
            <family val="2"/>
          </rPr>
          <t>PO_,IO_ stocks : Indo-Pacific distribution</t>
        </r>
      </text>
    </comment>
    <comment ref="N298" authorId="0" shapeId="0" xr:uid="{C4F5B557-E22C-4951-B18A-BF7FB4EA144C}">
      <text>
        <r>
          <rPr>
            <b/>
            <sz val="9"/>
            <color indexed="81"/>
            <rFont val="Tahoma"/>
            <family val="2"/>
          </rPr>
          <t>The depth range of the species is 40-400m. For surface gears, the vertical overlap index with this species is 16.90%.</t>
        </r>
      </text>
    </comment>
    <comment ref="O298" authorId="0" shapeId="0" xr:uid="{70EACE17-1878-41D9-8FE5-0BAB794932D8}">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298" authorId="0" shapeId="0" xr:uid="{E74A0A11-D696-4ABF-902F-F87938CDF66C}">
      <text>
        <r>
          <rPr>
            <b/>
            <sz val="9"/>
            <color indexed="81"/>
            <rFont val="Tahoma"/>
            <family val="2"/>
          </rPr>
          <t>No direct evidence of survival after capture.</t>
        </r>
      </text>
    </comment>
    <comment ref="E299" authorId="0" shapeId="0" xr:uid="{40356E20-29E0-4989-B552-0D83C022BD37}">
      <text>
        <r>
          <rPr>
            <b/>
            <sz val="9"/>
            <color indexed="81"/>
            <rFont val="Tahoma"/>
            <family val="2"/>
          </rPr>
          <t>Species growth rate (K) is 0.200, which is higher than lowest risk K (0.183) for age at maturity.</t>
        </r>
      </text>
    </comment>
    <comment ref="F299" authorId="0" shapeId="0" xr:uid="{7EE4CC86-E731-473A-B7E5-3625072EFCBA}">
      <text>
        <r>
          <rPr>
            <b/>
            <sz val="9"/>
            <color indexed="81"/>
            <rFont val="Tahoma"/>
            <family val="2"/>
          </rPr>
          <t>Species growth rate (K) is 0.200, which is in the medium risk K range (0.12-0.30) for maximum age.</t>
        </r>
      </text>
    </comment>
    <comment ref="G299" authorId="0" shapeId="0" xr:uid="{7AD79E93-68F0-4197-83BD-49FA8E54DF8A}">
      <text>
        <r>
          <rPr>
            <b/>
            <sz val="9"/>
            <color indexed="81"/>
            <rFont val="Tahoma"/>
            <family val="2"/>
          </rPr>
          <t>Species fecundity is 2 eggs/year, which is lower than the highest risk value (100).</t>
        </r>
      </text>
    </comment>
    <comment ref="H299" authorId="0" shapeId="0" xr:uid="{16B777A2-05F4-4CC7-8115-FCFD58A1F5D9}">
      <text>
        <r>
          <rPr>
            <b/>
            <sz val="9"/>
            <color indexed="81"/>
            <rFont val="Tahoma"/>
            <family val="2"/>
          </rPr>
          <t>Species maximum length is 96, which is lower than the lowest risk value (100cm).</t>
        </r>
      </text>
    </comment>
    <comment ref="I299" authorId="0" shapeId="0" xr:uid="{BBD873C6-5352-44CF-BE87-971B7E9252BB}">
      <text>
        <r>
          <rPr>
            <b/>
            <sz val="9"/>
            <color indexed="81"/>
            <rFont val="Tahoma"/>
            <family val="2"/>
          </rPr>
          <t>Species length at maturity is 38, which is lower than the lowest risk value (40cm).</t>
        </r>
      </text>
    </comment>
    <comment ref="J299" authorId="0" shapeId="0" xr:uid="{453241FB-294B-4B99-A404-1F51F3B92B53}">
      <text>
        <r>
          <rPr>
            <b/>
            <sz val="9"/>
            <color indexed="81"/>
            <rFont val="Tahoma"/>
            <family val="2"/>
          </rPr>
          <t>Species reproductive strategy is live bearer, which is high risk.</t>
        </r>
      </text>
    </comment>
    <comment ref="K299" authorId="0" shapeId="0" xr:uid="{04DD6C92-DE73-4717-A833-A015CB085E53}">
      <text>
        <r>
          <rPr>
            <b/>
            <sz val="9"/>
            <color indexed="81"/>
            <rFont val="Tahoma"/>
            <family val="2"/>
          </rPr>
          <t>Species trophic level is 4.4, which is higher than the highest risk value (3.25).</t>
        </r>
      </text>
    </comment>
    <comment ref="M299" authorId="0" shapeId="0" xr:uid="{461C22C7-157F-4AAB-9AC8-63BFA344D308}">
      <text>
        <r>
          <rPr>
            <b/>
            <sz val="9"/>
            <color indexed="81"/>
            <rFont val="Tahoma"/>
            <family val="2"/>
          </rPr>
          <t>ALL stocks : Worldwide pelagic distribution</t>
        </r>
      </text>
    </comment>
    <comment ref="N299" authorId="0" shapeId="0" xr:uid="{36C1935F-3DAE-4566-90C6-ABFE835F1C28}">
      <text>
        <r>
          <rPr>
            <b/>
            <sz val="9"/>
            <color indexed="81"/>
            <rFont val="Tahoma"/>
            <family val="2"/>
          </rPr>
          <t>The depth range of the species is 1-381m. For surface gears, the vertical overlap index with this species is 26.25%.</t>
        </r>
      </text>
    </comment>
    <comment ref="O299" authorId="0" shapeId="0" xr:uid="{EFD6EBC7-B000-4ED0-AC73-AAD7C5EE1D3F}">
      <text>
        <r>
          <rPr>
            <b/>
            <sz val="9"/>
            <color indexed="81"/>
            <rFont val="Tahoma"/>
            <family val="2"/>
          </rPr>
          <t>ALB stocks : The maximum length of the species is 96cm. For albacore fisheries, the length overlap index with this species is 68.57%._x000D_
TPT stocks : The maximum length of the species is 96cm. For tropical surface fisheries, the length overlap index with this species is 87.27%.</t>
        </r>
      </text>
    </comment>
    <comment ref="P299" authorId="0" shapeId="0" xr:uid="{4797FECD-CD4C-4061-87F7-269A52483644}">
      <text>
        <r>
          <rPr>
            <b/>
            <sz val="9"/>
            <color indexed="81"/>
            <rFont val="Tahoma"/>
            <family val="2"/>
          </rPr>
          <t>No direct evidence of survival after capture.</t>
        </r>
      </text>
    </comment>
    <comment ref="E300" authorId="0" shapeId="0" xr:uid="{01C9E7AE-F5A6-4615-81CC-7AF7BDAE47F8}">
      <text>
        <r>
          <rPr>
            <b/>
            <sz val="9"/>
            <color indexed="81"/>
            <rFont val="Tahoma"/>
            <family val="2"/>
          </rPr>
          <t>Species growth rate (K) is 0.084, which is in the medium risk K range (0.061-0.183) for age at maturity.</t>
        </r>
      </text>
    </comment>
    <comment ref="F300" authorId="0" shapeId="0" xr:uid="{946B3186-080F-4F29-B4FF-E40391DB58D4}">
      <text>
        <r>
          <rPr>
            <b/>
            <sz val="9"/>
            <color indexed="81"/>
            <rFont val="Tahoma"/>
            <family val="2"/>
          </rPr>
          <t>Species growth rate (K) is 0.084, which is lower than highest risk K (0.12) for maximum age.</t>
        </r>
      </text>
    </comment>
    <comment ref="G300" authorId="0" shapeId="0" xr:uid="{BF7F63FD-4289-4DBA-8B0F-98471B7E0739}">
      <text>
        <r>
          <rPr>
            <b/>
            <sz val="9"/>
            <color indexed="81"/>
            <rFont val="Tahoma"/>
            <family val="2"/>
          </rPr>
          <t>There is no information, but fish are likely to produce &gt;100 eggs/year.</t>
        </r>
      </text>
    </comment>
    <comment ref="H300" authorId="0" shapeId="0" xr:uid="{C5B86A77-28FA-412D-A44C-9219029A5792}">
      <text>
        <r>
          <rPr>
            <b/>
            <sz val="9"/>
            <color indexed="81"/>
            <rFont val="Tahoma"/>
            <family val="2"/>
          </rPr>
          <t>Species maximum length is 100, which is in the medium risk range (100-300cm).</t>
        </r>
      </text>
    </comment>
    <comment ref="I300" authorId="0" shapeId="0" xr:uid="{5A258EFB-CBF3-4B16-B554-B0CF81103A28}">
      <text>
        <r>
          <rPr>
            <b/>
            <sz val="9"/>
            <color indexed="81"/>
            <rFont val="Tahoma"/>
            <family val="2"/>
          </rPr>
          <t>Species maximum length is 100cm, which is in the length at maturity medium risk range (40-200cm).</t>
        </r>
      </text>
    </comment>
    <comment ref="J300" authorId="0" shapeId="0" xr:uid="{ED6C761A-1EAC-4BDB-AE41-9950B929ACD6}">
      <text>
        <r>
          <rPr>
            <b/>
            <sz val="9"/>
            <color indexed="81"/>
            <rFont val="Tahoma"/>
            <family val="2"/>
          </rPr>
          <t>Species reproductive strategy is broadcast spawner, which is low risk.</t>
        </r>
      </text>
    </comment>
    <comment ref="K300" authorId="0" shapeId="0" xr:uid="{7992FADC-7389-4E39-A665-919BE1273D0C}">
      <text>
        <r>
          <rPr>
            <b/>
            <sz val="9"/>
            <color indexed="81"/>
            <rFont val="Tahoma"/>
            <family val="2"/>
          </rPr>
          <t>Species trophic level is 4.1, which is higher than the highest risk value (3.25).</t>
        </r>
      </text>
    </comment>
    <comment ref="M300" authorId="0" shapeId="0" xr:uid="{9F56D28E-5E12-48DF-A9F6-E6B63514403A}">
      <text>
        <r>
          <rPr>
            <b/>
            <sz val="9"/>
            <color indexed="81"/>
            <rFont val="Tahoma"/>
            <family val="2"/>
          </rPr>
          <t>ALL stocks : Worldwide pelagic distribution</t>
        </r>
      </text>
    </comment>
    <comment ref="N300" authorId="0" shapeId="0" xr:uid="{99CA4E4E-788E-4608-B12A-573DE129AC39}">
      <text>
        <r>
          <rPr>
            <b/>
            <sz val="9"/>
            <color indexed="81"/>
            <rFont val="Tahoma"/>
            <family val="2"/>
          </rPr>
          <t>The depth range of the species is 1-1000m. For surface gears, the vertical overlap index with this species is 10.00%.</t>
        </r>
      </text>
    </comment>
    <comment ref="O300" authorId="0" shapeId="0" xr:uid="{74C8BF65-A4F3-4E8E-A4D4-7023D33C4D6C}">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00" authorId="0" shapeId="0" xr:uid="{AC96F760-A6B7-4A2D-8C1B-BF67FC295E1C}">
      <text>
        <r>
          <rPr>
            <b/>
            <sz val="9"/>
            <color indexed="81"/>
            <rFont val="Tahoma"/>
            <family val="2"/>
          </rPr>
          <t>No direct evidence of survival after capture.</t>
        </r>
      </text>
    </comment>
    <comment ref="E301" authorId="0" shapeId="0" xr:uid="{FD1B8EC8-79FE-439D-BFF3-43AE46E2F808}">
      <text>
        <r>
          <rPr>
            <b/>
            <sz val="9"/>
            <color indexed="81"/>
            <rFont val="Tahoma"/>
            <family val="2"/>
          </rPr>
          <t>Species growth rate (K) is 0.186, which is higher than lowest risk K (0.183) for age at maturity.</t>
        </r>
      </text>
    </comment>
    <comment ref="F301" authorId="0" shapeId="0" xr:uid="{D4CE646A-C0EB-4E86-A0C0-B6111D33A469}">
      <text>
        <r>
          <rPr>
            <b/>
            <sz val="9"/>
            <color indexed="81"/>
            <rFont val="Tahoma"/>
            <family val="2"/>
          </rPr>
          <t>Species growth rate (K) is 0.186, which is in the medium risk K range (0.12-0.30) for maximum age.</t>
        </r>
      </text>
    </comment>
    <comment ref="G301" authorId="0" shapeId="0" xr:uid="{083A0F46-2302-482A-9350-70BE9FEFA98A}">
      <text>
        <r>
          <rPr>
            <b/>
            <sz val="9"/>
            <color indexed="81"/>
            <rFont val="Tahoma"/>
            <family val="2"/>
          </rPr>
          <t>The score is based on the maximum risk score in the family Agonidae, which included 1 species.</t>
        </r>
      </text>
    </comment>
    <comment ref="H301" authorId="0" shapeId="0" xr:uid="{E91631F8-840D-48AB-A6FF-37198A9622C5}">
      <text>
        <r>
          <rPr>
            <b/>
            <sz val="9"/>
            <color indexed="81"/>
            <rFont val="Tahoma"/>
            <family val="2"/>
          </rPr>
          <t>Species maximum length is 130, which is in the medium risk range (100-300cm).</t>
        </r>
      </text>
    </comment>
    <comment ref="I301" authorId="0" shapeId="0" xr:uid="{953295BC-4A50-47E7-B88E-4C2675FB378D}">
      <text>
        <r>
          <rPr>
            <b/>
            <sz val="9"/>
            <color indexed="81"/>
            <rFont val="Tahoma"/>
            <family val="2"/>
          </rPr>
          <t>Species length at maturity is 41, which is in the medium risk range (40-200cm).</t>
        </r>
      </text>
    </comment>
    <comment ref="J301" authorId="0" shapeId="0" xr:uid="{992BA717-5DE4-419F-B197-9EC4F44E0B63}">
      <text>
        <r>
          <rPr>
            <b/>
            <sz val="9"/>
            <color indexed="81"/>
            <rFont val="Tahoma"/>
            <family val="2"/>
          </rPr>
          <t>Species reproductive strategy is broadcast spawner, which is low risk.</t>
        </r>
      </text>
    </comment>
    <comment ref="K301" authorId="0" shapeId="0" xr:uid="{2C7BEA41-15EA-4AA2-8963-BB06E035A8CD}">
      <text>
        <r>
          <rPr>
            <b/>
            <sz val="9"/>
            <color indexed="81"/>
            <rFont val="Tahoma"/>
            <family val="2"/>
          </rPr>
          <t>Species trophic level is 4.3, which is higher than the highest risk value (3.25).</t>
        </r>
      </text>
    </comment>
    <comment ref="M301" authorId="0" shapeId="0" xr:uid="{94D604E2-F3FA-41A0-A96A-6E1037743C2F}">
      <text>
        <r>
          <rPr>
            <b/>
            <sz val="9"/>
            <color indexed="81"/>
            <rFont val="Tahoma"/>
            <family val="2"/>
          </rPr>
          <t>ALAN stocks : Distribution North Atlantic only</t>
        </r>
      </text>
    </comment>
    <comment ref="N301" authorId="0" shapeId="0" xr:uid="{F25EAEC4-DAAB-4A77-B6EE-B14FE770BC15}">
      <text>
        <r>
          <rPr>
            <b/>
            <sz val="9"/>
            <color indexed="81"/>
            <rFont val="Tahoma"/>
            <family val="2"/>
          </rPr>
          <t>The depth range of the species is 40-200m. For surface gears, the vertical overlap index with this species is 37.89%.</t>
        </r>
      </text>
    </comment>
    <comment ref="O301" authorId="0" shapeId="0" xr:uid="{B8048BD1-45B1-46E8-9536-75DAB0E73F47}">
      <text>
        <r>
          <rPr>
            <b/>
            <sz val="9"/>
            <color indexed="81"/>
            <rFont val="Tahoma"/>
            <family val="2"/>
          </rPr>
          <t>ALB stocks : The maximum length of the species is 130cm. For albacore fisheries, the length overlap index with this species is 92.86%.</t>
        </r>
      </text>
    </comment>
    <comment ref="P301" authorId="0" shapeId="0" xr:uid="{DC83A31D-0E0D-4B2B-92AA-6E5420C02B9E}">
      <text>
        <r>
          <rPr>
            <b/>
            <sz val="9"/>
            <color indexed="81"/>
            <rFont val="Tahoma"/>
            <family val="2"/>
          </rPr>
          <t>No direct evidence of survival after capture.</t>
        </r>
      </text>
    </comment>
    <comment ref="E302" authorId="0" shapeId="0" xr:uid="{4C252821-F62D-43E3-BC81-5E73B2D17C3B}">
      <text>
        <r>
          <rPr>
            <b/>
            <sz val="9"/>
            <color indexed="81"/>
            <rFont val="Tahoma"/>
            <family val="2"/>
          </rPr>
          <t>Species growth rate (K) is 0.100, which is in the medium risk K range (0.061-0.183) for age at maturity.</t>
        </r>
      </text>
    </comment>
    <comment ref="F302" authorId="0" shapeId="0" xr:uid="{720FFC71-AC8D-445B-8223-B9F0B3B13854}">
      <text>
        <r>
          <rPr>
            <b/>
            <sz val="9"/>
            <color indexed="81"/>
            <rFont val="Tahoma"/>
            <family val="2"/>
          </rPr>
          <t>Species growth rate (K) is 0.100, which is lower than highest risk K (0.12) for maximum age.</t>
        </r>
      </text>
    </comment>
    <comment ref="G302" authorId="0" shapeId="0" xr:uid="{9F5A8E62-1DE8-4E20-825C-1A604BD8CD0A}">
      <text>
        <r>
          <rPr>
            <b/>
            <sz val="9"/>
            <color indexed="81"/>
            <rFont val="Tahoma"/>
            <family val="2"/>
          </rPr>
          <t>Species fecundity is 1 eggs/year, which is lower than the highest risk value (100).</t>
        </r>
      </text>
    </comment>
    <comment ref="H302" authorId="0" shapeId="0" xr:uid="{40ACA222-4D4B-4F95-8B32-C424ED02DDA2}">
      <text>
        <r>
          <rPr>
            <b/>
            <sz val="9"/>
            <color indexed="81"/>
            <rFont val="Tahoma"/>
            <family val="2"/>
          </rPr>
          <t>Species maximum length is 350, which is higher than the highest risk value (300cm).</t>
        </r>
      </text>
    </comment>
    <comment ref="I302" authorId="0" shapeId="0" xr:uid="{A18873B2-E1E8-484E-9149-BD68E0A6EDD1}">
      <text>
        <r>
          <rPr>
            <b/>
            <sz val="9"/>
            <color indexed="81"/>
            <rFont val="Tahoma"/>
            <family val="2"/>
          </rPr>
          <t>Species length at maturity is 175, which is in the medium risk range (40-200cm).</t>
        </r>
      </text>
    </comment>
    <comment ref="J302" authorId="0" shapeId="0" xr:uid="{238A7D36-D64C-44E7-B0D7-629BC711A7AD}">
      <text>
        <r>
          <rPr>
            <b/>
            <sz val="9"/>
            <color indexed="81"/>
            <rFont val="Tahoma"/>
            <family val="2"/>
          </rPr>
          <t>Species reproductive strategy is live bearer, which is high risk.</t>
        </r>
      </text>
    </comment>
    <comment ref="K302" authorId="0" shapeId="0" xr:uid="{34106097-973B-4D5B-9AF6-6CB34F40B110}">
      <text>
        <r>
          <rPr>
            <b/>
            <sz val="9"/>
            <color indexed="81"/>
            <rFont val="Tahoma"/>
            <family val="2"/>
          </rPr>
          <t>Species trophic level is 4.6, which is higher than the highest risk value (3.25).</t>
        </r>
      </text>
    </comment>
    <comment ref="M302" authorId="0" shapeId="0" xr:uid="{7D371F8E-80F6-4AE2-9945-DFD29188D0E4}">
      <text>
        <r>
          <rPr>
            <b/>
            <sz val="9"/>
            <color indexed="81"/>
            <rFont val="Tahoma"/>
            <family val="2"/>
          </rPr>
          <t>ALB stocks : Wide-ranging coastal and oceanic species found in temperate and cold-temperate waters worldwide, more common on continental shelves; coastal and oceanic, amphitemperate, with centres of distribution in the North Atlantic and in a circumglobal band of temperate water of the southern Atlantic, southern Indian Ocean, southern Pacific and Antarctic Ocean; In the SW Atlantic Ocean it is found below 26°S and SE Pacific, between 23 and 37°S.</t>
        </r>
      </text>
    </comment>
    <comment ref="N302" authorId="0" shapeId="0" xr:uid="{30338054-3E0F-4502-961F-E399B7F833F9}">
      <text>
        <r>
          <rPr>
            <b/>
            <sz val="9"/>
            <color indexed="81"/>
            <rFont val="Tahoma"/>
            <family val="2"/>
          </rPr>
          <t>The depth range of the species is 1-715m. For surface gears, the vertical overlap index with this species is 13.99%.</t>
        </r>
      </text>
    </comment>
    <comment ref="O302" authorId="0" shapeId="0" xr:uid="{B74719C8-0D1A-4ED7-980E-47F1AE0B38C9}">
      <text>
        <r>
          <rPr>
            <b/>
            <sz val="9"/>
            <color indexed="81"/>
            <rFont val="Tahoma"/>
            <family val="2"/>
          </rPr>
          <t>ALB stocks : The maximum length of the species is 350cm. For albacore fisheries, the length overlap index with this species is 100.00%.</t>
        </r>
      </text>
    </comment>
    <comment ref="P302" authorId="0" shapeId="0" xr:uid="{6E3FF784-8F33-4B11-AAFB-108C1F7B0F80}">
      <text>
        <r>
          <rPr>
            <b/>
            <sz val="9"/>
            <color indexed="81"/>
            <rFont val="Tahoma"/>
            <family val="2"/>
          </rPr>
          <t>No direct evidence of survival after capture.</t>
        </r>
      </text>
    </comment>
    <comment ref="E303" authorId="0" shapeId="0" xr:uid="{85FFEB69-76C5-42FE-B256-116FA4553B08}">
      <text>
        <r>
          <rPr>
            <b/>
            <sz val="9"/>
            <color indexed="81"/>
            <rFont val="Tahoma"/>
            <family val="2"/>
          </rPr>
          <t>Species growth rate (K) is 0.175, which is in the medium risk K range (0.061-0.183) for age at maturity.</t>
        </r>
      </text>
    </comment>
    <comment ref="F303" authorId="0" shapeId="0" xr:uid="{554F4361-F40B-4595-8AAD-4C85BF58D4BC}">
      <text>
        <r>
          <rPr>
            <b/>
            <sz val="9"/>
            <color indexed="81"/>
            <rFont val="Tahoma"/>
            <family val="2"/>
          </rPr>
          <t>Species growth rate (K) is 0.175, which is in the medium risk K range (0.12-0.30) for maximum age.</t>
        </r>
      </text>
    </comment>
    <comment ref="G303" authorId="0" shapeId="0" xr:uid="{09105301-2FE5-47ED-A39C-BF93FB737DB0}">
      <text>
        <r>
          <rPr>
            <b/>
            <sz val="9"/>
            <color indexed="81"/>
            <rFont val="Tahoma"/>
            <family val="2"/>
          </rPr>
          <t>The score is based on the maximum risk score in the family Gadidae , which included 1 species.</t>
        </r>
      </text>
    </comment>
    <comment ref="H303" authorId="0" shapeId="0" xr:uid="{0C4CDF0F-78DB-4186-91D2-72D2D8763E1A}">
      <text>
        <r>
          <rPr>
            <b/>
            <sz val="9"/>
            <color indexed="81"/>
            <rFont val="Tahoma"/>
            <family val="2"/>
          </rPr>
          <t>Species maximum length is 100, which is in the medium risk range (100-300cm).</t>
        </r>
      </text>
    </comment>
    <comment ref="I303" authorId="0" shapeId="0" xr:uid="{F4A7F20A-0454-4181-A3B3-90F23584B59A}">
      <text>
        <r>
          <rPr>
            <b/>
            <sz val="9"/>
            <color indexed="81"/>
            <rFont val="Tahoma"/>
            <family val="2"/>
          </rPr>
          <t>Species length at maturity is 47, which is in the medium risk range (40-200cm).</t>
        </r>
      </text>
    </comment>
    <comment ref="J303" authorId="0" shapeId="0" xr:uid="{B84FA331-5947-44EF-9434-63E308A83100}">
      <text>
        <r>
          <rPr>
            <b/>
            <sz val="9"/>
            <color indexed="81"/>
            <rFont val="Tahoma"/>
            <family val="2"/>
          </rPr>
          <t>Species reproductive strategy is broadcast spawner, which is low risk.</t>
        </r>
      </text>
    </comment>
    <comment ref="K303" authorId="0" shapeId="0" xr:uid="{8D9D99AB-D870-4C4C-BCEF-853000FFBD1E}">
      <text>
        <r>
          <rPr>
            <b/>
            <sz val="9"/>
            <color indexed="81"/>
            <rFont val="Tahoma"/>
            <family val="2"/>
          </rPr>
          <t>Species trophic level is 4.2, which is higher than the highest risk value (3.25).</t>
        </r>
      </text>
    </comment>
    <comment ref="M303" authorId="0" shapeId="0" xr:uid="{4A13F520-FD3C-4992-94E7-B17CF41AB315}">
      <text>
        <r>
          <rPr>
            <b/>
            <sz val="9"/>
            <color indexed="81"/>
            <rFont val="Tahoma"/>
            <family val="2"/>
          </rPr>
          <t>ALL stocks : Worldwide pelagic distribution</t>
        </r>
      </text>
    </comment>
    <comment ref="N303" authorId="0" shapeId="0" xr:uid="{8960E6D1-E7BC-4E0B-8C44-A0D1AA783393}">
      <text>
        <r>
          <rPr>
            <b/>
            <sz val="9"/>
            <color indexed="81"/>
            <rFont val="Tahoma"/>
            <family val="2"/>
          </rPr>
          <t>The depth range of the species is 80-800m. For surface gears, the vertical overlap index with this species is 2.91%.</t>
        </r>
      </text>
    </comment>
    <comment ref="O303" authorId="0" shapeId="0" xr:uid="{AD4A05CD-CFE6-405B-B1D7-0D422BABCE88}">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03" authorId="0" shapeId="0" xr:uid="{430A84E6-941D-471F-BA75-5069D3AB4F84}">
      <text>
        <r>
          <rPr>
            <b/>
            <sz val="9"/>
            <color indexed="81"/>
            <rFont val="Tahoma"/>
            <family val="2"/>
          </rPr>
          <t>No direct evidence of survival after capture.</t>
        </r>
      </text>
    </comment>
    <comment ref="E304" authorId="0" shapeId="0" xr:uid="{43046A87-034F-4C36-BE35-A82F693EF9BB}">
      <text>
        <r>
          <rPr>
            <b/>
            <sz val="9"/>
            <color indexed="81"/>
            <rFont val="Tahoma"/>
            <family val="2"/>
          </rPr>
          <t>There is no information.</t>
        </r>
      </text>
    </comment>
    <comment ref="F304" authorId="0" shapeId="0" xr:uid="{6459A54A-CE06-4D7A-B546-74FE53E9CCC2}">
      <text>
        <r>
          <rPr>
            <b/>
            <sz val="9"/>
            <color indexed="81"/>
            <rFont val="Tahoma"/>
            <family val="2"/>
          </rPr>
          <t>There is no information.</t>
        </r>
      </text>
    </comment>
    <comment ref="G304" authorId="0" shapeId="0" xr:uid="{C5CAACE9-0117-42B0-9002-7E2E5BDC3E1F}">
      <text>
        <r>
          <rPr>
            <b/>
            <sz val="9"/>
            <color indexed="81"/>
            <rFont val="Tahoma"/>
            <family val="2"/>
          </rPr>
          <t>There is no information, but fish are likely to produce &gt;100 eggs/year.</t>
        </r>
      </text>
    </comment>
    <comment ref="H304" authorId="0" shapeId="0" xr:uid="{56C6F0F8-6D33-4DC0-9367-FB84C0C939EB}">
      <text>
        <r>
          <rPr>
            <b/>
            <sz val="9"/>
            <color indexed="81"/>
            <rFont val="Tahoma"/>
            <family val="2"/>
          </rPr>
          <t>Species maximum length is 23, which is lower than the lowest risk value (100cm).</t>
        </r>
      </text>
    </comment>
    <comment ref="I304" authorId="0" shapeId="0" xr:uid="{C4FB8DE9-9AF0-44B7-BE00-750A84138AEB}">
      <text>
        <r>
          <rPr>
            <b/>
            <sz val="9"/>
            <color indexed="81"/>
            <rFont val="Tahoma"/>
            <family val="2"/>
          </rPr>
          <t>Species maximum length is 23cm, which is lower than the length at maturity lowest risk value (40cm).</t>
        </r>
      </text>
    </comment>
    <comment ref="J304" authorId="0" shapeId="0" xr:uid="{82F22D5D-FE76-42A9-828C-8B4B09CF1319}">
      <text>
        <r>
          <rPr>
            <b/>
            <sz val="9"/>
            <color indexed="81"/>
            <rFont val="Tahoma"/>
            <family val="2"/>
          </rPr>
          <t>There is no information, but fish are not live bearers.</t>
        </r>
      </text>
    </comment>
    <comment ref="K304" authorId="0" shapeId="0" xr:uid="{20DFC8B1-FAD2-458E-B616-BD2B4EB8C120}">
      <text>
        <r>
          <rPr>
            <b/>
            <sz val="9"/>
            <color indexed="81"/>
            <rFont val="Tahoma"/>
            <family val="2"/>
          </rPr>
          <t>Species trophic level is 3.4, which is higher than the highest risk value (3.25).</t>
        </r>
      </text>
    </comment>
    <comment ref="M304" authorId="0" shapeId="0" xr:uid="{B7FF0937-BB23-4AD4-84AA-86BD1426EF00}">
      <text>
        <r>
          <rPr>
            <b/>
            <sz val="9"/>
            <color indexed="81"/>
            <rFont val="Tahoma"/>
            <family val="2"/>
          </rPr>
          <t>ALL stocks : Worldwide demersal distribution</t>
        </r>
      </text>
    </comment>
    <comment ref="N304" authorId="0" shapeId="0" xr:uid="{C5438BA5-E81D-4F63-9D66-F096AD5578C6}">
      <text>
        <r>
          <rPr>
            <b/>
            <sz val="9"/>
            <color indexed="81"/>
            <rFont val="Tahoma"/>
            <family val="2"/>
          </rPr>
          <t>The depth range of the species is 20-550m. For surface gears, the vertical overlap index with this species is 15.25%. This species is demersal.</t>
        </r>
      </text>
    </comment>
    <comment ref="O304" authorId="0" shapeId="0" xr:uid="{26B14099-6F8F-45F6-8782-C299934A704D}">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304" authorId="0" shapeId="0" xr:uid="{D34E571F-D908-4EAE-971F-36284D84AD74}">
      <text>
        <r>
          <rPr>
            <b/>
            <sz val="9"/>
            <color indexed="81"/>
            <rFont val="Tahoma"/>
            <family val="2"/>
          </rPr>
          <t>No direct evidence of survival after capture.</t>
        </r>
      </text>
    </comment>
    <comment ref="E305" authorId="0" shapeId="0" xr:uid="{B6324097-A8C3-40CB-9B2E-958E3531C0EA}">
      <text>
        <r>
          <rPr>
            <b/>
            <sz val="9"/>
            <color indexed="81"/>
            <rFont val="Tahoma"/>
            <family val="2"/>
          </rPr>
          <t>Species growth rate (K) is 0.100, which is in the medium risk K range (0.061-0.183) for age at maturity.</t>
        </r>
      </text>
    </comment>
    <comment ref="F305" authorId="0" shapeId="0" xr:uid="{B1BF7CB7-7D3B-4710-B18D-D55DD13234A3}">
      <text>
        <r>
          <rPr>
            <b/>
            <sz val="9"/>
            <color indexed="81"/>
            <rFont val="Tahoma"/>
            <family val="2"/>
          </rPr>
          <t>Species growth rate (K) is 0.100, which is lower than highest risk K (0.12) for maximum age.</t>
        </r>
      </text>
    </comment>
    <comment ref="G305" authorId="0" shapeId="0" xr:uid="{C5F0073D-F33E-44FF-8F5C-34B1D9ACB49D}">
      <text>
        <r>
          <rPr>
            <b/>
            <sz val="9"/>
            <color indexed="81"/>
            <rFont val="Tahoma"/>
            <family val="2"/>
          </rPr>
          <t>Species fecundity is 4 eggs/year, which is lower than the highest risk value (100).</t>
        </r>
      </text>
    </comment>
    <comment ref="H305" authorId="0" shapeId="0" xr:uid="{823D7F19-6904-4DC4-87E6-B936726770BA}">
      <text>
        <r>
          <rPr>
            <b/>
            <sz val="9"/>
            <color indexed="81"/>
            <rFont val="Tahoma"/>
            <family val="2"/>
          </rPr>
          <t>Species maximum length is 110, which is in the medium risk range (100-300cm).</t>
        </r>
      </text>
    </comment>
    <comment ref="I305" authorId="0" shapeId="0" xr:uid="{A9654D02-AE5C-4553-BF66-E6AC39E62BEB}">
      <text>
        <r>
          <rPr>
            <b/>
            <sz val="9"/>
            <color indexed="81"/>
            <rFont val="Tahoma"/>
            <family val="2"/>
          </rPr>
          <t>Species length at maturity is 92, which is in the medium risk range (40-200cm).</t>
        </r>
      </text>
    </comment>
    <comment ref="J305" authorId="0" shapeId="0" xr:uid="{ED512840-76F5-4862-B5D9-1F5C125AB22F}">
      <text>
        <r>
          <rPr>
            <b/>
            <sz val="9"/>
            <color indexed="81"/>
            <rFont val="Tahoma"/>
            <family val="2"/>
          </rPr>
          <t>Species reproductive strategy is live bearer, which is high risk.</t>
        </r>
      </text>
    </comment>
    <comment ref="K305" authorId="0" shapeId="0" xr:uid="{BCC0D1E5-6E1F-4298-B60E-31DF87342A0A}">
      <text>
        <r>
          <rPr>
            <b/>
            <sz val="9"/>
            <color indexed="81"/>
            <rFont val="Tahoma"/>
            <family val="2"/>
          </rPr>
          <t>Species trophic level is 4.2, which is higher than the highest risk value (3.25).</t>
        </r>
      </text>
    </comment>
    <comment ref="M305" authorId="0" shapeId="0" xr:uid="{6DF3D842-7AE5-4DA5-A17E-A577D69ABA80}">
      <text>
        <r>
          <rPr>
            <b/>
            <sz val="9"/>
            <color indexed="81"/>
            <rFont val="Tahoma"/>
            <family val="2"/>
          </rPr>
          <t>ALL stocks : Worldwide pelagic distribution</t>
        </r>
      </text>
    </comment>
    <comment ref="N305" authorId="0" shapeId="0" xr:uid="{0746A667-00C2-40B4-BD42-7577E6944242}">
      <text>
        <r>
          <rPr>
            <b/>
            <sz val="9"/>
            <color indexed="81"/>
            <rFont val="Tahoma"/>
            <family val="2"/>
          </rPr>
          <t>The depth range of the species is 1-590m. For surface gears, the vertical overlap index with this species is 16.95%.</t>
        </r>
      </text>
    </comment>
    <comment ref="O305" authorId="0" shapeId="0" xr:uid="{E2E98B35-9FF4-400D-B966-2A0B1DFAD511}">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05" authorId="0" shapeId="0" xr:uid="{BD81193D-8EBD-4400-ACA9-05205B1A7175}">
      <text>
        <r>
          <rPr>
            <b/>
            <sz val="9"/>
            <color indexed="81"/>
            <rFont val="Tahoma"/>
            <family val="2"/>
          </rPr>
          <t>No direct evidence of survival after capture.</t>
        </r>
      </text>
    </comment>
    <comment ref="E306" authorId="0" shapeId="0" xr:uid="{49399CE5-CD71-4FD4-AA2F-C9B4112C04C2}">
      <text>
        <r>
          <rPr>
            <b/>
            <sz val="9"/>
            <color indexed="81"/>
            <rFont val="Tahoma"/>
            <family val="2"/>
          </rPr>
          <t>Species growth rate (K) is 0.100, which is in the medium risk K range (0.061-0.183) for age at maturity.</t>
        </r>
      </text>
    </comment>
    <comment ref="F306" authorId="0" shapeId="0" xr:uid="{7E6E7DEC-D882-4973-800D-7E622DDC7FF2}">
      <text>
        <r>
          <rPr>
            <b/>
            <sz val="9"/>
            <color indexed="81"/>
            <rFont val="Tahoma"/>
            <family val="2"/>
          </rPr>
          <t>Species growth rate (K) is 0.100, which is lower than highest risk K (0.12) for maximum age.</t>
        </r>
      </text>
    </comment>
    <comment ref="G306" authorId="0" shapeId="0" xr:uid="{16A7FA19-4765-4986-BFA7-836569F2597A}">
      <text>
        <r>
          <rPr>
            <b/>
            <sz val="9"/>
            <color indexed="81"/>
            <rFont val="Tahoma"/>
            <family val="2"/>
          </rPr>
          <t>Species fecundity is 2 eggs/year, which is lower than the highest risk value (100).</t>
        </r>
      </text>
    </comment>
    <comment ref="H306" authorId="0" shapeId="0" xr:uid="{2F413F25-1AC7-428C-A8FC-81A1A92B2A79}">
      <text>
        <r>
          <rPr>
            <b/>
            <sz val="9"/>
            <color indexed="81"/>
            <rFont val="Tahoma"/>
            <family val="2"/>
          </rPr>
          <t>Species maximum length is 428, which is higher than the highest risk value (300cm).</t>
        </r>
      </text>
    </comment>
    <comment ref="I306" authorId="0" shapeId="0" xr:uid="{6CFEDAA4-BA00-46F6-8CA2-CB1F4A8E6B11}">
      <text>
        <r>
          <rPr>
            <b/>
            <sz val="9"/>
            <color indexed="81"/>
            <rFont val="Tahoma"/>
            <family val="2"/>
          </rPr>
          <t>Species length at maturity is 271, which is higher than the highest risk value (200cm).</t>
        </r>
      </text>
    </comment>
    <comment ref="J306" authorId="0" shapeId="0" xr:uid="{5AD64F40-E1DC-4F23-BBE3-85DBB37BA05E}">
      <text>
        <r>
          <rPr>
            <b/>
            <sz val="9"/>
            <color indexed="81"/>
            <rFont val="Tahoma"/>
            <family val="2"/>
          </rPr>
          <t>Species reproductive strategy is live bearer, which is high risk.</t>
        </r>
      </text>
    </comment>
    <comment ref="K306" authorId="0" shapeId="0" xr:uid="{E5086834-AEB5-4159-930C-6ED30D1FEC8A}">
      <text>
        <r>
          <rPr>
            <b/>
            <sz val="9"/>
            <color indexed="81"/>
            <rFont val="Tahoma"/>
            <family val="2"/>
          </rPr>
          <t>Species trophic level is 4.5, which is higher than the highest risk value (3.25).</t>
        </r>
      </text>
    </comment>
    <comment ref="M306" authorId="0" shapeId="0" xr:uid="{13859EF2-9F3A-43E0-B731-D2342037ACD2}">
      <text>
        <r>
          <rPr>
            <b/>
            <sz val="9"/>
            <color indexed="81"/>
            <rFont val="Tahoma"/>
            <family val="2"/>
          </rPr>
          <t>TPT stocks : Worldwide distribution, uncommon in Subtropics. Species is coastal._x000D_
ALB stocks : Worldwide distribution, uncommon in Subtropics. Species is coastal.</t>
        </r>
      </text>
    </comment>
    <comment ref="N306" authorId="0" shapeId="0" xr:uid="{B49563EC-C569-4405-891D-E6EA3B71351B}">
      <text>
        <r>
          <rPr>
            <b/>
            <sz val="9"/>
            <color indexed="81"/>
            <rFont val="Tahoma"/>
            <family val="2"/>
          </rPr>
          <t>The depth range of the species is 1-300m. For surface gears, the vertical overlap index with this species is 33.33%.</t>
        </r>
      </text>
    </comment>
    <comment ref="O306" authorId="0" shapeId="0" xr:uid="{A2A4EC80-AA4A-490C-A381-2E96B3359A35}">
      <text>
        <r>
          <rPr>
            <b/>
            <sz val="9"/>
            <color indexed="81"/>
            <rFont val="Tahoma"/>
            <family val="2"/>
          </rPr>
          <t>TPT stocks : The maximum length of the species is 428cm. For tropical surface fisheries, the length overlap index with this species is 100.00%._x000D_
ALB stocks : The maximum length of the species is 428cm. For albacore fisheries, the length overlap index with this species is 100.00%.</t>
        </r>
      </text>
    </comment>
    <comment ref="P306" authorId="0" shapeId="0" xr:uid="{CC97EDC9-40E2-445D-BB4C-E5A953339FBF}">
      <text>
        <r>
          <rPr>
            <b/>
            <sz val="9"/>
            <color indexed="81"/>
            <rFont val="Tahoma"/>
            <family val="2"/>
          </rPr>
          <t>No direct evidence of survival after capture.</t>
        </r>
      </text>
    </comment>
    <comment ref="E307" authorId="0" shapeId="0" xr:uid="{C6B3A115-81BA-4BF8-882C-BF89C84EA9DC}">
      <text>
        <r>
          <rPr>
            <b/>
            <sz val="9"/>
            <color indexed="81"/>
            <rFont val="Tahoma"/>
            <family val="2"/>
          </rPr>
          <t>Species growth rate (K) is 0.200, which is higher than lowest risk K (0.183) for age at maturity.</t>
        </r>
      </text>
    </comment>
    <comment ref="F307" authorId="0" shapeId="0" xr:uid="{F09450C3-96F0-4834-A025-EA80EDFC80A2}">
      <text>
        <r>
          <rPr>
            <b/>
            <sz val="9"/>
            <color indexed="81"/>
            <rFont val="Tahoma"/>
            <family val="2"/>
          </rPr>
          <t>Species growth rate (K) is 0.200, which is in the medium risk K range (0.12-0.30) for maximum age.</t>
        </r>
      </text>
    </comment>
    <comment ref="G307" authorId="0" shapeId="0" xr:uid="{2FBDC2BC-37ED-4358-ACB8-596595DFB463}">
      <text>
        <r>
          <rPr>
            <b/>
            <sz val="9"/>
            <color indexed="81"/>
            <rFont val="Tahoma"/>
            <family val="2"/>
          </rPr>
          <t>Species fecundity is 2 eggs/year, which is lower than the highest risk value (100).</t>
        </r>
      </text>
    </comment>
    <comment ref="H307" authorId="0" shapeId="0" xr:uid="{A02C7122-7C41-41CB-A0EC-035B5FAAD91C}">
      <text>
        <r>
          <rPr>
            <b/>
            <sz val="9"/>
            <color indexed="81"/>
            <rFont val="Tahoma"/>
            <family val="2"/>
          </rPr>
          <t>Species maximum length is 269, which is in the medium risk range (100-300cm).</t>
        </r>
      </text>
    </comment>
    <comment ref="I307" authorId="0" shapeId="0" xr:uid="{311C51EA-4E75-4800-80FB-58225CED9D2C}">
      <text>
        <r>
          <rPr>
            <b/>
            <sz val="9"/>
            <color indexed="81"/>
            <rFont val="Tahoma"/>
            <family val="2"/>
          </rPr>
          <t>Species length at maturity is 211, which is higher than the highest risk value (200cm).</t>
        </r>
      </text>
    </comment>
    <comment ref="J307" authorId="0" shapeId="0" xr:uid="{50CA1F90-14CD-4DF1-A95E-8353BEDD7877}">
      <text>
        <r>
          <rPr>
            <b/>
            <sz val="9"/>
            <color indexed="81"/>
            <rFont val="Tahoma"/>
            <family val="2"/>
          </rPr>
          <t>Species reproductive strategy is live bearer, which is high risk.</t>
        </r>
      </text>
    </comment>
    <comment ref="K307" authorId="0" shapeId="0" xr:uid="{80D5EFA5-81F9-4C7C-9D47-A1ADD4273EF4}">
      <text>
        <r>
          <rPr>
            <b/>
            <sz val="9"/>
            <color indexed="81"/>
            <rFont val="Tahoma"/>
            <family val="2"/>
          </rPr>
          <t>Species trophic level is 4.3, which is higher than the highest risk value (3.25).</t>
        </r>
      </text>
    </comment>
    <comment ref="M307" authorId="0" shapeId="0" xr:uid="{1422B3A7-C2D4-4F22-8DB7-92C5D77D6454}">
      <text>
        <r>
          <rPr>
            <b/>
            <sz val="9"/>
            <color indexed="81"/>
            <rFont val="Tahoma"/>
            <family val="2"/>
          </rPr>
          <t>ALL stocks : Worldwide demersal distribution</t>
        </r>
      </text>
    </comment>
    <comment ref="N307" authorId="0" shapeId="0" xr:uid="{7AC3BCD6-7AB9-4D5C-8C5B-2ADB6C750BFD}">
      <text>
        <r>
          <rPr>
            <b/>
            <sz val="9"/>
            <color indexed="81"/>
            <rFont val="Tahoma"/>
            <family val="2"/>
          </rPr>
          <t>The depth range of the species is 173-1890m. For surface gears, the vertical overlap index with this species is -4.19%. This species is demersal.</t>
        </r>
      </text>
    </comment>
    <comment ref="O307" authorId="0" shapeId="0" xr:uid="{4111CBB8-DEF7-4CAD-9522-7AA5780BE212}">
      <text>
        <r>
          <rPr>
            <b/>
            <sz val="9"/>
            <color indexed="81"/>
            <rFont val="Tahoma"/>
            <family val="2"/>
          </rPr>
          <t>ALB stocks : The maximum length of the species is 269cm. For albacore fisheries, the length overlap index with this species is 100.00%._x000D_
TPT stocks : The maximum length of the species is 269cm. For tropical surface fisheries, the length overlap index with this species is 100.00%.</t>
        </r>
      </text>
    </comment>
    <comment ref="P307" authorId="0" shapeId="0" xr:uid="{DDF097D6-E890-4B60-8486-3F46F95F2EA2}">
      <text>
        <r>
          <rPr>
            <b/>
            <sz val="9"/>
            <color indexed="81"/>
            <rFont val="Tahoma"/>
            <family val="2"/>
          </rPr>
          <t>No direct evidence of survival after capture.</t>
        </r>
      </text>
    </comment>
    <comment ref="E308" authorId="0" shapeId="0" xr:uid="{AC35D263-7309-4BD3-B4A4-3233F998885D}">
      <text>
        <r>
          <rPr>
            <b/>
            <sz val="9"/>
            <color indexed="81"/>
            <rFont val="Tahoma"/>
            <family val="2"/>
          </rPr>
          <t>There is no information.</t>
        </r>
      </text>
    </comment>
    <comment ref="F308" authorId="0" shapeId="0" xr:uid="{D80D2024-08DB-4132-95D6-2112D76A17CE}">
      <text>
        <r>
          <rPr>
            <b/>
            <sz val="9"/>
            <color indexed="81"/>
            <rFont val="Tahoma"/>
            <family val="2"/>
          </rPr>
          <t>There is no information.</t>
        </r>
      </text>
    </comment>
    <comment ref="G308" authorId="0" shapeId="0" xr:uid="{70F35BEF-35F1-4A48-9CB7-89169D1EB3CE}">
      <text>
        <r>
          <rPr>
            <b/>
            <sz val="9"/>
            <color indexed="81"/>
            <rFont val="Tahoma"/>
            <family val="2"/>
          </rPr>
          <t>There is no information, but fish are likely to produce &gt;100 eggs/year.</t>
        </r>
      </text>
    </comment>
    <comment ref="H308" authorId="0" shapeId="0" xr:uid="{0580B7B4-1513-45B3-9C24-B65CDA87AA38}">
      <text>
        <r>
          <rPr>
            <b/>
            <sz val="9"/>
            <color indexed="81"/>
            <rFont val="Tahoma"/>
            <family val="2"/>
          </rPr>
          <t>There is no information.</t>
        </r>
      </text>
    </comment>
    <comment ref="I308" authorId="0" shapeId="0" xr:uid="{A12C1D96-68CD-460E-BE3C-97461D31FD21}">
      <text>
        <r>
          <rPr>
            <b/>
            <sz val="9"/>
            <color indexed="81"/>
            <rFont val="Tahoma"/>
            <family val="2"/>
          </rPr>
          <t>There is no information.</t>
        </r>
      </text>
    </comment>
    <comment ref="J308" authorId="0" shapeId="0" xr:uid="{D0A72A92-24C0-4B20-869D-0EDA8AFFE159}">
      <text>
        <r>
          <rPr>
            <b/>
            <sz val="9"/>
            <color indexed="81"/>
            <rFont val="Tahoma"/>
            <family val="2"/>
          </rPr>
          <t>There is no information, but fish are not live bearers.</t>
        </r>
      </text>
    </comment>
    <comment ref="K308" authorId="0" shapeId="0" xr:uid="{4047E2BF-D1D1-45C2-BD1F-64B84CE83553}">
      <text>
        <r>
          <rPr>
            <b/>
            <sz val="9"/>
            <color indexed="81"/>
            <rFont val="Tahoma"/>
            <family val="2"/>
          </rPr>
          <t>There is no information.</t>
        </r>
      </text>
    </comment>
    <comment ref="M308" authorId="0" shapeId="0" xr:uid="{1E51D8C3-1A16-40DA-9CC9-B1E16796477A}">
      <text>
        <r>
          <rPr>
            <b/>
            <sz val="9"/>
            <color indexed="81"/>
            <rFont val="Tahoma"/>
            <family val="2"/>
          </rPr>
          <t>ALL stocks : Worldwide pelagic distribution</t>
        </r>
      </text>
    </comment>
    <comment ref="N308" authorId="0" shapeId="0" xr:uid="{5DA8B013-E880-4B1C-8633-5B45459770E0}">
      <text>
        <r>
          <rPr>
            <b/>
            <sz val="9"/>
            <color indexed="81"/>
            <rFont val="Tahoma"/>
            <family val="2"/>
          </rPr>
          <t>No information.</t>
        </r>
      </text>
    </comment>
    <comment ref="O308" authorId="0" shapeId="0" xr:uid="{3EF39A17-46B5-49C6-B2A4-CA6986F23853}">
      <text>
        <r>
          <rPr>
            <b/>
            <sz val="9"/>
            <color indexed="81"/>
            <rFont val="Tahoma"/>
            <family val="2"/>
          </rPr>
          <t>ALB stocks : No information._x000D_
TPT stocks : No information.</t>
        </r>
      </text>
    </comment>
    <comment ref="P308" authorId="0" shapeId="0" xr:uid="{7E432B9B-AE9B-4AB2-A3BA-65BB95AB0775}">
      <text>
        <r>
          <rPr>
            <b/>
            <sz val="9"/>
            <color indexed="81"/>
            <rFont val="Tahoma"/>
            <family val="2"/>
          </rPr>
          <t>No direct evidence of survival after capture.</t>
        </r>
      </text>
    </comment>
    <comment ref="E309" authorId="0" shapeId="0" xr:uid="{818E4E24-1597-4635-9CCA-3A772913A19E}">
      <text>
        <r>
          <rPr>
            <b/>
            <sz val="9"/>
            <color indexed="81"/>
            <rFont val="Tahoma"/>
            <family val="2"/>
          </rPr>
          <t>There is no information.</t>
        </r>
      </text>
    </comment>
    <comment ref="F309" authorId="0" shapeId="0" xr:uid="{1AF48167-10CC-476E-B710-5343EA67CAF3}">
      <text>
        <r>
          <rPr>
            <b/>
            <sz val="9"/>
            <color indexed="81"/>
            <rFont val="Tahoma"/>
            <family val="2"/>
          </rPr>
          <t>There is no information.</t>
        </r>
      </text>
    </comment>
    <comment ref="G309" authorId="0" shapeId="0" xr:uid="{B3F6D64E-2DC4-4BAD-AED5-9C0086D849CA}">
      <text>
        <r>
          <rPr>
            <b/>
            <sz val="9"/>
            <color indexed="81"/>
            <rFont val="Tahoma"/>
            <family val="2"/>
          </rPr>
          <t>There is no information.</t>
        </r>
      </text>
    </comment>
    <comment ref="H309" authorId="0" shapeId="0" xr:uid="{F0B54E7F-D3A6-4CA7-BA09-D2EBF3140948}">
      <text>
        <r>
          <rPr>
            <b/>
            <sz val="9"/>
            <color indexed="81"/>
            <rFont val="Tahoma"/>
            <family val="2"/>
          </rPr>
          <t>There is no information.</t>
        </r>
      </text>
    </comment>
    <comment ref="I309" authorId="0" shapeId="0" xr:uid="{D0D44656-2E29-4E12-B1D8-20F184FB2822}">
      <text>
        <r>
          <rPr>
            <b/>
            <sz val="9"/>
            <color indexed="81"/>
            <rFont val="Tahoma"/>
            <family val="2"/>
          </rPr>
          <t>There is no information.</t>
        </r>
      </text>
    </comment>
    <comment ref="J309" authorId="0" shapeId="0" xr:uid="{CCFAFAA5-6151-4CB4-8CA1-8409D1A5989D}">
      <text>
        <r>
          <rPr>
            <b/>
            <sz val="9"/>
            <color indexed="81"/>
            <rFont val="Tahoma"/>
            <family val="2"/>
          </rPr>
          <t>There is no information.</t>
        </r>
      </text>
    </comment>
    <comment ref="K309" authorId="0" shapeId="0" xr:uid="{A19BADF0-A7B4-4C5A-8D42-127D1296F5A9}">
      <text>
        <r>
          <rPr>
            <b/>
            <sz val="9"/>
            <color indexed="81"/>
            <rFont val="Tahoma"/>
            <family val="2"/>
          </rPr>
          <t>There is no information.</t>
        </r>
      </text>
    </comment>
    <comment ref="M309" authorId="0" shapeId="0" xr:uid="{5443A342-9852-4242-B146-21E01912F339}">
      <text>
        <r>
          <rPr>
            <b/>
            <sz val="9"/>
            <color indexed="81"/>
            <rFont val="Tahoma"/>
            <family val="2"/>
          </rPr>
          <t>ALL stocks : Worldwide pelagic distribution</t>
        </r>
      </text>
    </comment>
    <comment ref="N309" authorId="0" shapeId="0" xr:uid="{51410EC0-B41B-4013-AEEF-5E3F3C1C99DA}">
      <text>
        <r>
          <rPr>
            <b/>
            <sz val="9"/>
            <color indexed="81"/>
            <rFont val="Tahoma"/>
            <family val="2"/>
          </rPr>
          <t>No information.</t>
        </r>
      </text>
    </comment>
    <comment ref="O309" authorId="0" shapeId="0" xr:uid="{FE497023-D24C-47DA-9538-9CACBC17411F}">
      <text>
        <r>
          <rPr>
            <b/>
            <sz val="9"/>
            <color indexed="81"/>
            <rFont val="Tahoma"/>
            <family val="2"/>
          </rPr>
          <t>ALB stocks : No information._x000D_
TPT stocks : No information.</t>
        </r>
      </text>
    </comment>
    <comment ref="P309" authorId="0" shapeId="0" xr:uid="{01E089B9-1EE8-4AA6-B77B-BE309F42D7D1}">
      <text>
        <r>
          <rPr>
            <b/>
            <sz val="9"/>
            <color indexed="81"/>
            <rFont val="Tahoma"/>
            <family val="2"/>
          </rPr>
          <t>No direct evidence of survival after capture.</t>
        </r>
      </text>
    </comment>
    <comment ref="E310" authorId="0" shapeId="0" xr:uid="{4F42B350-0BBC-430D-BEED-8F593028F20E}">
      <text>
        <r>
          <rPr>
            <b/>
            <sz val="9"/>
            <color indexed="81"/>
            <rFont val="Tahoma"/>
            <family val="2"/>
          </rPr>
          <t>The score is based on the maximum risk score in the family Agonidae, which included 1 species.</t>
        </r>
      </text>
    </comment>
    <comment ref="F310" authorId="0" shapeId="0" xr:uid="{0F399DAC-6347-48F7-8DD8-7AB259A6EC0B}">
      <text>
        <r>
          <rPr>
            <b/>
            <sz val="9"/>
            <color indexed="81"/>
            <rFont val="Tahoma"/>
            <family val="2"/>
          </rPr>
          <t>The score is based on the maximum risk score in the family Agonidae, which included 1 species.</t>
        </r>
      </text>
    </comment>
    <comment ref="G310" authorId="0" shapeId="0" xr:uid="{2F410443-3584-456E-898F-8090CEFEE189}">
      <text>
        <r>
          <rPr>
            <b/>
            <sz val="9"/>
            <color indexed="81"/>
            <rFont val="Tahoma"/>
            <family val="2"/>
          </rPr>
          <t>There is no information.</t>
        </r>
      </text>
    </comment>
    <comment ref="H310" authorId="0" shapeId="0" xr:uid="{93F7DC9C-121C-406B-AF2F-E7BEFAED4B14}">
      <text>
        <r>
          <rPr>
            <b/>
            <sz val="9"/>
            <color indexed="81"/>
            <rFont val="Tahoma"/>
            <family val="2"/>
          </rPr>
          <t>Species maximum length is 6, which is lower than the lowest risk value (100cm).</t>
        </r>
      </text>
    </comment>
    <comment ref="I310" authorId="0" shapeId="0" xr:uid="{55CCCA30-D010-4205-8C5D-87307859A0AD}">
      <text>
        <r>
          <rPr>
            <b/>
            <sz val="9"/>
            <color indexed="81"/>
            <rFont val="Tahoma"/>
            <family val="2"/>
          </rPr>
          <t>Species maximum length is 6cm, which is lower than the length at maturity lowest risk value (40cm).</t>
        </r>
      </text>
    </comment>
    <comment ref="J310" authorId="0" shapeId="0" xr:uid="{F1D2C781-C728-407E-A7A9-8BF751B78021}">
      <text>
        <r>
          <rPr>
            <b/>
            <sz val="9"/>
            <color indexed="81"/>
            <rFont val="Tahoma"/>
            <family val="2"/>
          </rPr>
          <t>Species reproductive strategy is demersal egg layer, which is medium risk.</t>
        </r>
      </text>
    </comment>
    <comment ref="K310" authorId="0" shapeId="0" xr:uid="{0253175E-BBDD-4F23-B33B-EDED441341EE}">
      <text>
        <r>
          <rPr>
            <b/>
            <sz val="9"/>
            <color indexed="81"/>
            <rFont val="Tahoma"/>
            <family val="2"/>
          </rPr>
          <t>Species trophic level is 3.5, which is higher than the highest risk value (3.25).</t>
        </r>
      </text>
    </comment>
    <comment ref="M310" authorId="0" shapeId="0" xr:uid="{60499284-DE13-4349-A1A8-1747CAEF0E3C}">
      <text>
        <r>
          <rPr>
            <b/>
            <sz val="9"/>
            <color indexed="81"/>
            <rFont val="Tahoma"/>
            <family val="2"/>
          </rPr>
          <t>PO_,IO_ stocks : Indo-Pacific distribution</t>
        </r>
      </text>
    </comment>
    <comment ref="N310" authorId="0" shapeId="0" xr:uid="{22CE473E-7798-41AD-B1CD-167B7BF3C3D4}">
      <text>
        <r>
          <rPr>
            <b/>
            <sz val="9"/>
            <color indexed="81"/>
            <rFont val="Tahoma"/>
            <family val="2"/>
          </rPr>
          <t>Bait for other gears. No encounters expected.</t>
        </r>
      </text>
    </comment>
    <comment ref="O310" authorId="0" shapeId="0" xr:uid="{85019221-78AE-4013-914A-3F1F8669956F}">
      <text>
        <r>
          <rPr>
            <b/>
            <sz val="9"/>
            <color indexed="81"/>
            <rFont val="Tahoma"/>
            <family val="2"/>
          </rPr>
          <t>ALB stocks : The maximum length of the species is 6cm. For albacore fisheries, the length overlap index with this species is 4.29%._x000D_
TPT stocks : The maximum length of the species is 6cm. For tropical surface fisheries, the length overlap index with this species is 5.45%.</t>
        </r>
      </text>
    </comment>
    <comment ref="P310" authorId="0" shapeId="0" xr:uid="{8925DFA4-2EA6-4E98-9366-A1F88D5004BC}">
      <text>
        <r>
          <rPr>
            <b/>
            <sz val="9"/>
            <color indexed="81"/>
            <rFont val="Tahoma"/>
            <family val="2"/>
          </rPr>
          <t>No direct evidence of survival after capture.</t>
        </r>
      </text>
    </comment>
    <comment ref="E311" authorId="0" shapeId="0" xr:uid="{DE877C40-DCB0-4808-9368-C2642A9CC267}">
      <text>
        <r>
          <rPr>
            <b/>
            <sz val="9"/>
            <color indexed="81"/>
            <rFont val="Tahoma"/>
            <family val="2"/>
          </rPr>
          <t>Species growth rate (K) is 0.100, which is in the medium risk K range (0.061-0.183) for age at maturity.</t>
        </r>
      </text>
    </comment>
    <comment ref="F311" authorId="0" shapeId="0" xr:uid="{3E7935AF-7641-4854-9637-03D864844C0C}">
      <text>
        <r>
          <rPr>
            <b/>
            <sz val="9"/>
            <color indexed="81"/>
            <rFont val="Tahoma"/>
            <family val="2"/>
          </rPr>
          <t>Species growth rate (K) is 0.100, which is lower than highest risk K (0.12) for maximum age.</t>
        </r>
      </text>
    </comment>
    <comment ref="G311" authorId="0" shapeId="0" xr:uid="{78209B43-5487-4FD7-9507-13700E3DE94C}">
      <text>
        <r>
          <rPr>
            <b/>
            <sz val="9"/>
            <color indexed="81"/>
            <rFont val="Tahoma"/>
            <family val="2"/>
          </rPr>
          <t>Species fecundity is 4 eggs/year, which is lower than the highest risk value (100).</t>
        </r>
      </text>
    </comment>
    <comment ref="H311" authorId="0" shapeId="0" xr:uid="{FBA21E75-DC5D-40F8-98E5-632E67D7A9B8}">
      <text>
        <r>
          <rPr>
            <b/>
            <sz val="9"/>
            <color indexed="81"/>
            <rFont val="Tahoma"/>
            <family val="2"/>
          </rPr>
          <t>Species maximum length is 100, which is in the medium risk range (100-300cm).</t>
        </r>
      </text>
    </comment>
    <comment ref="I311" authorId="0" shapeId="0" xr:uid="{1BA32980-9049-4F29-A6A1-1850277FBEBD}">
      <text>
        <r>
          <rPr>
            <b/>
            <sz val="9"/>
            <color indexed="81"/>
            <rFont val="Tahoma"/>
            <family val="2"/>
          </rPr>
          <t>Species length at maturity is 57, which is in the medium risk range (40-200cm).</t>
        </r>
      </text>
    </comment>
    <comment ref="J311" authorId="0" shapeId="0" xr:uid="{533EF889-A050-46F8-ACF3-EC6CEDEF5372}">
      <text>
        <r>
          <rPr>
            <b/>
            <sz val="9"/>
            <color indexed="81"/>
            <rFont val="Tahoma"/>
            <family val="2"/>
          </rPr>
          <t>Species reproductive strategy is live bearer, which is high risk.</t>
        </r>
      </text>
    </comment>
    <comment ref="K311" authorId="0" shapeId="0" xr:uid="{76863093-4EEF-489C-8106-479733850527}">
      <text>
        <r>
          <rPr>
            <b/>
            <sz val="9"/>
            <color indexed="81"/>
            <rFont val="Tahoma"/>
            <family val="2"/>
          </rPr>
          <t>Species trophic level is 4.0, which is higher than the highest risk value (3.25).</t>
        </r>
      </text>
    </comment>
    <comment ref="M311" authorId="0" shapeId="0" xr:uid="{5272D75C-57F7-48F1-B3E6-574A72EC9A89}">
      <text>
        <r>
          <rPr>
            <b/>
            <sz val="9"/>
            <color indexed="81"/>
            <rFont val="Tahoma"/>
            <family val="2"/>
          </rPr>
          <t>ALAM,ALAN,ALAS,BEAT,SKAE,YFAT stocks : Eastern Atlantic distribution. Species is coastal.</t>
        </r>
      </text>
    </comment>
    <comment ref="N311" authorId="0" shapeId="0" xr:uid="{997EFCEB-74A7-41F9-A5F5-1B426A5537AC}">
      <text>
        <r>
          <rPr>
            <b/>
            <sz val="9"/>
            <color indexed="81"/>
            <rFont val="Tahoma"/>
            <family val="2"/>
          </rPr>
          <t>Not evaluated</t>
        </r>
      </text>
    </comment>
    <comment ref="O311" authorId="0" shapeId="0" xr:uid="{160AE1D5-9C28-444A-A98F-500AEB0D47A1}">
      <text>
        <r>
          <rPr>
            <b/>
            <sz val="9"/>
            <color indexed="81"/>
            <rFont val="Tahoma"/>
            <family val="2"/>
          </rPr>
          <t>Not evaluated</t>
        </r>
      </text>
    </comment>
    <comment ref="P311" authorId="0" shapeId="0" xr:uid="{ACFDB238-9034-4C2B-B65A-9F42B492266F}">
      <text>
        <r>
          <rPr>
            <b/>
            <sz val="9"/>
            <color indexed="81"/>
            <rFont val="Tahoma"/>
            <family val="2"/>
          </rPr>
          <t>Not evaluated</t>
        </r>
      </text>
    </comment>
    <comment ref="E312" authorId="0" shapeId="0" xr:uid="{54749766-F0EA-4744-88AD-B0CE1A6103EB}">
      <text>
        <r>
          <rPr>
            <b/>
            <sz val="9"/>
            <color indexed="81"/>
            <rFont val="Tahoma"/>
            <family val="2"/>
          </rPr>
          <t>Species growth rate (K) is 0.870, which is higher than lowest risk K (0.183) for age at maturity.</t>
        </r>
      </text>
    </comment>
    <comment ref="F312" authorId="0" shapeId="0" xr:uid="{2432101A-AE48-434C-919D-BF6732EF9250}">
      <text>
        <r>
          <rPr>
            <b/>
            <sz val="9"/>
            <color indexed="81"/>
            <rFont val="Tahoma"/>
            <family val="2"/>
          </rPr>
          <t>Species growth rate (K) is 0.870, which is higher than lowest risk K (0.30) for maximum age.</t>
        </r>
      </text>
    </comment>
    <comment ref="G312" authorId="0" shapeId="0" xr:uid="{88499E2F-2F6D-4807-98D5-3F82ED43EA9F}">
      <text>
        <r>
          <rPr>
            <b/>
            <sz val="9"/>
            <color indexed="81"/>
            <rFont val="Tahoma"/>
            <family val="2"/>
          </rPr>
          <t>The score is based on the maximum risk score in the family Agonidae, which included 1 species.</t>
        </r>
      </text>
    </comment>
    <comment ref="H312" authorId="0" shapeId="0" xr:uid="{2E58A427-5818-412B-BF94-B324FA3B77F3}">
      <text>
        <r>
          <rPr>
            <b/>
            <sz val="9"/>
            <color indexed="81"/>
            <rFont val="Tahoma"/>
            <family val="2"/>
          </rPr>
          <t>Species maximum length is 100, which is in the medium risk range (100-300cm).</t>
        </r>
      </text>
    </comment>
    <comment ref="I312" authorId="0" shapeId="0" xr:uid="{62AF9D6F-8FB5-4651-842D-CE55CC1D2FCC}">
      <text>
        <r>
          <rPr>
            <b/>
            <sz val="9"/>
            <color indexed="81"/>
            <rFont val="Tahoma"/>
            <family val="2"/>
          </rPr>
          <t>Species length at maturity is 46, which is in the medium risk range (40-200cm).</t>
        </r>
      </text>
    </comment>
    <comment ref="J312" authorId="0" shapeId="0" xr:uid="{2F0CD0E8-D390-4116-9ED8-124E0D23B443}">
      <text>
        <r>
          <rPr>
            <b/>
            <sz val="9"/>
            <color indexed="81"/>
            <rFont val="Tahoma"/>
            <family val="2"/>
          </rPr>
          <t>The score is based on the maximum risk score in the family Agonidae, which included 1 species.</t>
        </r>
      </text>
    </comment>
    <comment ref="K312" authorId="0" shapeId="0" xr:uid="{BD0DCD6B-00DE-4A9F-A611-126852465BA3}">
      <text>
        <r>
          <rPr>
            <b/>
            <sz val="9"/>
            <color indexed="81"/>
            <rFont val="Tahoma"/>
            <family val="2"/>
          </rPr>
          <t>Species trophic level is 4.5, which is higher than the highest risk value (3.25).</t>
        </r>
      </text>
    </comment>
    <comment ref="M312" authorId="0" shapeId="0" xr:uid="{8D405848-DC69-4A3B-9382-B32C9239578B}">
      <text>
        <r>
          <rPr>
            <b/>
            <sz val="9"/>
            <color indexed="81"/>
            <rFont val="Tahoma"/>
            <family val="2"/>
          </rPr>
          <t>BEI_,BEPW,SKI_,SKPW,YFI_,YFPW stocks : Indo-West Pacific distribution, uncommon in South Indian and Pacific Oceans, absent in North Pacific</t>
        </r>
      </text>
    </comment>
    <comment ref="N312" authorId="0" shapeId="0" xr:uid="{1857F06F-1488-4AD3-B6A2-EA42FF067BC3}">
      <text>
        <r>
          <rPr>
            <b/>
            <sz val="9"/>
            <color indexed="81"/>
            <rFont val="Tahoma"/>
            <family val="2"/>
          </rPr>
          <t>The depth range of the species is 1-100m. For surface gears, the vertical overlap index with this species is 100.00%.</t>
        </r>
      </text>
    </comment>
    <comment ref="O312" authorId="0" shapeId="0" xr:uid="{A48A573F-93FD-45A4-8CA5-EB1AD3385C69}">
      <text>
        <r>
          <rPr>
            <b/>
            <sz val="9"/>
            <color indexed="81"/>
            <rFont val="Tahoma"/>
            <family val="2"/>
          </rPr>
          <t>TPT stocks : The maximum length of the species is 100cm. For tropical surface fisheries, the length overlap index with this species is 90.91%.</t>
        </r>
      </text>
    </comment>
    <comment ref="P312" authorId="0" shapeId="0" xr:uid="{A4CFA545-551C-4569-BBEA-C042FE089A06}">
      <text>
        <r>
          <rPr>
            <b/>
            <sz val="9"/>
            <color indexed="81"/>
            <rFont val="Tahoma"/>
            <family val="2"/>
          </rPr>
          <t>No direct evidence of survival after capture.</t>
        </r>
      </text>
    </comment>
    <comment ref="E313" authorId="0" shapeId="0" xr:uid="{A879CB1F-1C25-4A05-9C37-25E65F4767A7}">
      <text>
        <r>
          <rPr>
            <b/>
            <sz val="9"/>
            <color indexed="81"/>
            <rFont val="Tahoma"/>
            <family val="2"/>
          </rPr>
          <t>Species growth rate (K) is 1.000, which is higher than lowest risk K (0.183) for age at maturity.</t>
        </r>
      </text>
    </comment>
    <comment ref="F313" authorId="0" shapeId="0" xr:uid="{FE5BB4A4-9280-4F3B-8A14-0B492143509A}">
      <text>
        <r>
          <rPr>
            <b/>
            <sz val="9"/>
            <color indexed="81"/>
            <rFont val="Tahoma"/>
            <family val="2"/>
          </rPr>
          <t>Species growth rate (K) is 1.000, which is higher than lowest risk K (0.30) for maximum age.</t>
        </r>
      </text>
    </comment>
    <comment ref="G313" authorId="0" shapeId="0" xr:uid="{90BA333C-EFF9-45D7-9311-95E40BFCDB06}">
      <text>
        <r>
          <rPr>
            <b/>
            <sz val="9"/>
            <color indexed="81"/>
            <rFont val="Tahoma"/>
            <family val="2"/>
          </rPr>
          <t>Species fecundity is 45000 eggs/year, which is higher than the lowest risk value (20000).</t>
        </r>
      </text>
    </comment>
    <comment ref="H313" authorId="0" shapeId="0" xr:uid="{2EE7FB7E-3BA8-4353-9F8D-D0FD5AB3819F}">
      <text>
        <r>
          <rPr>
            <b/>
            <sz val="9"/>
            <color indexed="81"/>
            <rFont val="Tahoma"/>
            <family val="2"/>
          </rPr>
          <t>Species maximum length is 42, which is lower than the lowest risk value (100cm).</t>
        </r>
      </text>
    </comment>
    <comment ref="I313" authorId="0" shapeId="0" xr:uid="{34E0F4D0-51F3-4264-8C7E-E578869020A3}">
      <text>
        <r>
          <rPr>
            <b/>
            <sz val="9"/>
            <color indexed="81"/>
            <rFont val="Tahoma"/>
            <family val="2"/>
          </rPr>
          <t>Species length at maturity is 22, which is lower than the lowest risk value (40cm).</t>
        </r>
      </text>
    </comment>
    <comment ref="J313" authorId="0" shapeId="0" xr:uid="{73D02CC5-FD74-4375-87B6-92DFC6388F32}">
      <text>
        <r>
          <rPr>
            <b/>
            <sz val="9"/>
            <color indexed="81"/>
            <rFont val="Tahoma"/>
            <family val="2"/>
          </rPr>
          <t>Species reproductive strategy is broadcast spawner, which is low risk.</t>
        </r>
      </text>
    </comment>
    <comment ref="K313" authorId="0" shapeId="0" xr:uid="{15CB1EF3-71A7-445C-BC40-3260ED826392}">
      <text>
        <r>
          <rPr>
            <b/>
            <sz val="9"/>
            <color indexed="81"/>
            <rFont val="Tahoma"/>
            <family val="2"/>
          </rPr>
          <t>Species trophic level is 3.2, which is in the medium risk range (2.75-3.25).</t>
        </r>
      </text>
    </comment>
    <comment ref="M313" authorId="0" shapeId="0" xr:uid="{0B501D5C-5CFB-46DF-8196-8A63A7C792D4}">
      <text>
        <r>
          <rPr>
            <b/>
            <sz val="9"/>
            <color indexed="81"/>
            <rFont val="Tahoma"/>
            <family val="2"/>
          </rPr>
          <t>WPO,IO_,ALAM stocks : Species found in Indo-West Pacific only: Red Sea and East Africa to Indonesia, north to the Ryukyu Islands and China, south to Australia, Melanesia and Samoa. Mainly tropical. Also entered the E. Mediterranean via the Suez Canal.</t>
        </r>
      </text>
    </comment>
    <comment ref="N313" authorId="0" shapeId="0" xr:uid="{528496DA-9F2B-4E88-8E3B-7B94F90A533D}">
      <text>
        <r>
          <rPr>
            <b/>
            <sz val="9"/>
            <color indexed="81"/>
            <rFont val="Tahoma"/>
            <family val="2"/>
          </rPr>
          <t>The depth range of the species is 20-90m. For surface gears, the vertical overlap index with this species is 100.00%.</t>
        </r>
      </text>
    </comment>
    <comment ref="O313" authorId="0" shapeId="0" xr:uid="{F132A8FA-BD8E-457A-83B3-1CF5C2476EDB}">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313" authorId="0" shapeId="0" xr:uid="{2B1EC69F-D695-44D0-A5F2-B3DAE51D5BFB}">
      <text>
        <r>
          <rPr>
            <b/>
            <sz val="9"/>
            <color indexed="81"/>
            <rFont val="Tahoma"/>
            <family val="2"/>
          </rPr>
          <t>No direct evidence of survival after capture.</t>
        </r>
      </text>
    </comment>
    <comment ref="E314" authorId="0" shapeId="0" xr:uid="{E87B8D41-A8E6-4AB5-9FFE-45059D7B7E2D}">
      <text>
        <r>
          <rPr>
            <b/>
            <sz val="9"/>
            <color indexed="81"/>
            <rFont val="Tahoma"/>
            <family val="2"/>
          </rPr>
          <t>Species growth rate (K) is 1.000, which is higher than lowest risk K (0.183) for age at maturity.</t>
        </r>
      </text>
    </comment>
    <comment ref="F314" authorId="0" shapeId="0" xr:uid="{635F0380-84BF-4BE2-9DA2-AE191D5D83F2}">
      <text>
        <r>
          <rPr>
            <b/>
            <sz val="9"/>
            <color indexed="81"/>
            <rFont val="Tahoma"/>
            <family val="2"/>
          </rPr>
          <t>Species growth rate (K) is 1.000, which is higher than lowest risk K (0.30) for maximum age.</t>
        </r>
      </text>
    </comment>
    <comment ref="G314" authorId="0" shapeId="0" xr:uid="{1670D789-8372-4329-8EEB-E6F8292CDF29}">
      <text>
        <r>
          <rPr>
            <b/>
            <sz val="9"/>
            <color indexed="81"/>
            <rFont val="Tahoma"/>
            <family val="2"/>
          </rPr>
          <t>Species fecundity is 45000 eggs/year, which is higher than the lowest risk value (20000).</t>
        </r>
      </text>
    </comment>
    <comment ref="H314" authorId="0" shapeId="0" xr:uid="{2C5245E7-1C1A-44C6-8518-D62B09FCA14F}">
      <text>
        <r>
          <rPr>
            <b/>
            <sz val="9"/>
            <color indexed="81"/>
            <rFont val="Tahoma"/>
            <family val="2"/>
          </rPr>
          <t>Species maximum length is 42, which is lower than the lowest risk value (100cm).</t>
        </r>
      </text>
    </comment>
    <comment ref="I314" authorId="0" shapeId="0" xr:uid="{DF45C33C-0A7F-43A2-B7DC-87DF103E9964}">
      <text>
        <r>
          <rPr>
            <b/>
            <sz val="9"/>
            <color indexed="81"/>
            <rFont val="Tahoma"/>
            <family val="2"/>
          </rPr>
          <t>Species length at maturity is 22, which is lower than the lowest risk value (40cm).</t>
        </r>
      </text>
    </comment>
    <comment ref="J314" authorId="0" shapeId="0" xr:uid="{AD3FC7AB-F232-497A-81B1-DB0F7DE851A0}">
      <text>
        <r>
          <rPr>
            <b/>
            <sz val="9"/>
            <color indexed="81"/>
            <rFont val="Tahoma"/>
            <family val="2"/>
          </rPr>
          <t>Species reproductive strategy is broadcast spawner, which is low risk.</t>
        </r>
      </text>
    </comment>
    <comment ref="K314" authorId="0" shapeId="0" xr:uid="{25538E15-FA74-4F94-A2E0-3DD8013B785A}">
      <text>
        <r>
          <rPr>
            <b/>
            <sz val="9"/>
            <color indexed="81"/>
            <rFont val="Tahoma"/>
            <family val="2"/>
          </rPr>
          <t>Species trophic level is 3.2, which is in the medium risk range (2.75-3.25).</t>
        </r>
      </text>
    </comment>
    <comment ref="M314" authorId="0" shapeId="0" xr:uid="{78A08F45-DE46-492E-8BD2-73C82130652A}">
      <text>
        <r>
          <rPr>
            <b/>
            <sz val="9"/>
            <color indexed="81"/>
            <rFont val="Tahoma"/>
            <family val="2"/>
          </rPr>
          <t>PO_,IO_ stocks : All three species of Rastrelliger are Indo-Pacific species.</t>
        </r>
      </text>
    </comment>
    <comment ref="N314" authorId="0" shapeId="0" xr:uid="{D8D8AFE8-A752-4EE0-9065-4C712D7D53F6}">
      <text>
        <r>
          <rPr>
            <b/>
            <sz val="9"/>
            <color indexed="81"/>
            <rFont val="Tahoma"/>
            <family val="2"/>
          </rPr>
          <t>The depth range of the species is 20-90m. For surface gears, the vertical overlap index with this species is 100.00%.</t>
        </r>
      </text>
    </comment>
    <comment ref="O314" authorId="0" shapeId="0" xr:uid="{CEC5D4CF-CB50-455B-A75E-D2EC702D2EA2}">
      <text>
        <r>
          <rPr>
            <b/>
            <sz val="9"/>
            <color indexed="81"/>
            <rFont val="Tahoma"/>
            <family val="2"/>
          </rPr>
          <t>ALB stocks : The maximum length of the species is 42cm. For albacore fisheries, the length overlap index with this species is 30.00%._x000D_
TPT stocks : The maximum length of the species is 42cm. For tropical surface fisheries, the length overlap index with this species is 38.18%.</t>
        </r>
      </text>
    </comment>
    <comment ref="P314" authorId="0" shapeId="0" xr:uid="{47D1E44B-4E40-4282-88C8-13A574B9ED29}">
      <text>
        <r>
          <rPr>
            <b/>
            <sz val="9"/>
            <color indexed="81"/>
            <rFont val="Tahoma"/>
            <family val="2"/>
          </rPr>
          <t>No direct evidence of survival after capture.</t>
        </r>
      </text>
    </comment>
    <comment ref="E315" authorId="0" shapeId="0" xr:uid="{29FB468A-C68F-4E9B-BA4D-80555711BB48}">
      <text>
        <r>
          <rPr>
            <b/>
            <sz val="9"/>
            <color indexed="81"/>
            <rFont val="Tahoma"/>
            <family val="2"/>
          </rPr>
          <t>Species growth rate (K) is 2.700, which is higher than lowest risk K (0.183) for age at maturity.</t>
        </r>
      </text>
    </comment>
    <comment ref="F315" authorId="0" shapeId="0" xr:uid="{C2506B31-D566-4D86-9648-B68D25D2B7CB}">
      <text>
        <r>
          <rPr>
            <b/>
            <sz val="9"/>
            <color indexed="81"/>
            <rFont val="Tahoma"/>
            <family val="2"/>
          </rPr>
          <t>Species growth rate (K) is 2.700, which is higher than lowest risk K (0.30) for maximum age.</t>
        </r>
      </text>
    </comment>
    <comment ref="G315" authorId="0" shapeId="0" xr:uid="{8AFFA92C-4091-43C6-8D53-DFE632220388}">
      <text>
        <r>
          <rPr>
            <b/>
            <sz val="9"/>
            <color indexed="81"/>
            <rFont val="Tahoma"/>
            <family val="2"/>
          </rPr>
          <t>There is no information.</t>
        </r>
      </text>
    </comment>
    <comment ref="H315" authorId="0" shapeId="0" xr:uid="{DA21D8AB-18A9-4A85-939E-65934A11DD9A}">
      <text>
        <r>
          <rPr>
            <b/>
            <sz val="9"/>
            <color indexed="81"/>
            <rFont val="Tahoma"/>
            <family val="2"/>
          </rPr>
          <t>Species maximum length is 6, which is lower than the lowest risk value (100cm).</t>
        </r>
      </text>
    </comment>
    <comment ref="I315" authorId="0" shapeId="0" xr:uid="{696697E2-B27D-4D71-AAC8-9E290C2A74F7}">
      <text>
        <r>
          <rPr>
            <b/>
            <sz val="9"/>
            <color indexed="81"/>
            <rFont val="Tahoma"/>
            <family val="2"/>
          </rPr>
          <t>Species maximum length is 6cm, which is lower than the length at maturity lowest risk value (40cm).</t>
        </r>
      </text>
    </comment>
    <comment ref="J315" authorId="0" shapeId="0" xr:uid="{19C49B74-480D-4C58-A977-EBF9AF5D1DBE}">
      <text>
        <r>
          <rPr>
            <b/>
            <sz val="9"/>
            <color indexed="81"/>
            <rFont val="Tahoma"/>
            <family val="2"/>
          </rPr>
          <t>Species reproductive strategy is demersal egg layer, which is medium risk.</t>
        </r>
      </text>
    </comment>
    <comment ref="K315" authorId="0" shapeId="0" xr:uid="{8A151722-9CD6-4476-9562-8F3B0DEFC5A9}">
      <text>
        <r>
          <rPr>
            <b/>
            <sz val="9"/>
            <color indexed="81"/>
            <rFont val="Tahoma"/>
            <family val="2"/>
          </rPr>
          <t>Species trophic level is 3.3, which is higher than the highest risk value (3.25).</t>
        </r>
      </text>
    </comment>
    <comment ref="M315" authorId="0" shapeId="0" xr:uid="{B984102D-2902-4675-ABB6-251DEF4EA0FD}">
      <text>
        <r>
          <rPr>
            <b/>
            <sz val="9"/>
            <color indexed="81"/>
            <rFont val="Tahoma"/>
            <family val="2"/>
          </rPr>
          <t>IO_,ALPN,BEPW,SKPW,YFPW stocks : Indo-West and North Pacific distribution</t>
        </r>
      </text>
    </comment>
    <comment ref="N315" authorId="0" shapeId="0" xr:uid="{ABBFB721-65E5-4458-ACCB-3FC8B0CB84BA}">
      <text>
        <r>
          <rPr>
            <b/>
            <sz val="9"/>
            <color indexed="81"/>
            <rFont val="Tahoma"/>
            <family val="2"/>
          </rPr>
          <t>Bait for other gears. No encounters expected.</t>
        </r>
      </text>
    </comment>
    <comment ref="O315" authorId="0" shapeId="0" xr:uid="{91DB02AE-4C6B-4FC2-9B87-AA558D866F4D}">
      <text>
        <r>
          <rPr>
            <b/>
            <sz val="9"/>
            <color indexed="81"/>
            <rFont val="Tahoma"/>
            <family val="2"/>
          </rPr>
          <t>ALB stocks : The maximum length of the species is 6cm. For albacore fisheries, the length overlap index with this species is 4.29%._x000D_
TPT stocks : The maximum length of the species is 6cm. For tropical surface fisheries, the length overlap index with this species is 5.45%.</t>
        </r>
      </text>
    </comment>
    <comment ref="P315" authorId="0" shapeId="0" xr:uid="{A8238D74-9741-45A4-B583-94E1A353A61D}">
      <text>
        <r>
          <rPr>
            <b/>
            <sz val="9"/>
            <color indexed="81"/>
            <rFont val="Tahoma"/>
            <family val="2"/>
          </rPr>
          <t>No direct evidence of survival after capture.</t>
        </r>
      </text>
    </comment>
    <comment ref="E316" authorId="0" shapeId="0" xr:uid="{C42F3D34-7713-4B70-8EDD-0D1666603FC6}">
      <text>
        <r>
          <rPr>
            <b/>
            <sz val="9"/>
            <color indexed="81"/>
            <rFont val="Tahoma"/>
            <family val="2"/>
          </rPr>
          <t>There is no information.</t>
        </r>
      </text>
    </comment>
    <comment ref="F316" authorId="0" shapeId="0" xr:uid="{C44942BF-4C9A-406C-BA56-B606886458C6}">
      <text>
        <r>
          <rPr>
            <b/>
            <sz val="9"/>
            <color indexed="81"/>
            <rFont val="Tahoma"/>
            <family val="2"/>
          </rPr>
          <t>There is no information.</t>
        </r>
      </text>
    </comment>
    <comment ref="G316" authorId="0" shapeId="0" xr:uid="{29889A23-58EF-47D1-AFFA-53049D7680AB}">
      <text>
        <r>
          <rPr>
            <b/>
            <sz val="9"/>
            <color indexed="81"/>
            <rFont val="Tahoma"/>
            <family val="2"/>
          </rPr>
          <t>Species fecundity is 4 eggs/year, which is lower than the highest risk value (100).</t>
        </r>
      </text>
    </comment>
    <comment ref="H316" authorId="0" shapeId="0" xr:uid="{D03C62A7-9EB0-4150-8CEB-CB7653B5ADA6}">
      <text>
        <r>
          <rPr>
            <b/>
            <sz val="9"/>
            <color indexed="81"/>
            <rFont val="Tahoma"/>
            <family val="2"/>
          </rPr>
          <t>Species maximum length is 310, which is higher than the highest risk value (300cm).</t>
        </r>
      </text>
    </comment>
    <comment ref="I316" authorId="0" shapeId="0" xr:uid="{C0EDB05F-55AF-4341-9684-8DE7D1645E28}">
      <text>
        <r>
          <rPr>
            <b/>
            <sz val="9"/>
            <color indexed="81"/>
            <rFont val="Tahoma"/>
            <family val="2"/>
          </rPr>
          <t>Species length at maturity is 177, which is in the medium risk range (40-200cm).</t>
        </r>
      </text>
    </comment>
    <comment ref="J316" authorId="0" shapeId="0" xr:uid="{19F157B0-932C-4427-90CC-756A503E1D25}">
      <text>
        <r>
          <rPr>
            <b/>
            <sz val="9"/>
            <color indexed="81"/>
            <rFont val="Tahoma"/>
            <family val="2"/>
          </rPr>
          <t>Species reproductive strategy is live bearer, which is high risk.</t>
        </r>
      </text>
    </comment>
    <comment ref="K316" authorId="0" shapeId="0" xr:uid="{29500CDB-4C7E-4402-A889-20CC6A4C329F}">
      <text>
        <r>
          <rPr>
            <b/>
            <sz val="9"/>
            <color indexed="81"/>
            <rFont val="Tahoma"/>
            <family val="2"/>
          </rPr>
          <t>Species trophic level is 3.6, which is higher than the highest risk value (3.25).</t>
        </r>
      </text>
    </comment>
    <comment ref="M316" authorId="0" shapeId="0" xr:uid="{0A074F7D-2A74-4830-B252-581F5C7BFBF4}">
      <text>
        <r>
          <rPr>
            <b/>
            <sz val="9"/>
            <color indexed="81"/>
            <rFont val="Tahoma"/>
            <family val="2"/>
          </rPr>
          <t>BEI_,SKI_,YFI_ stocks : Tropical Indian Ocean distribution, mainly coastal</t>
        </r>
      </text>
    </comment>
    <comment ref="N316" authorId="0" shapeId="0" xr:uid="{20CF97F8-94E2-4EBC-BD0F-0F843A10ABCC}">
      <text>
        <r>
          <rPr>
            <b/>
            <sz val="9"/>
            <color indexed="81"/>
            <rFont val="Tahoma"/>
            <family val="2"/>
          </rPr>
          <t>The depth range of the species is 1-75m. For surface gears, the vertical overlap index with this species is 100.00%. This species is reef associated.</t>
        </r>
      </text>
    </comment>
    <comment ref="O316" authorId="0" shapeId="0" xr:uid="{7F5FB278-FD4D-4D59-8C47-B7E58D3AD37A}">
      <text>
        <r>
          <rPr>
            <b/>
            <sz val="9"/>
            <color indexed="81"/>
            <rFont val="Tahoma"/>
            <family val="2"/>
          </rPr>
          <t>TPT stocks : The maximum length of the species is 310cm. For tropical surface fisheries, the length overlap index with this species is 100.00%.</t>
        </r>
      </text>
    </comment>
    <comment ref="P316" authorId="0" shapeId="0" xr:uid="{6BD8020D-C113-4FF9-A4A7-0BB1735A6E9B}">
      <text>
        <r>
          <rPr>
            <b/>
            <sz val="9"/>
            <color indexed="81"/>
            <rFont val="Tahoma"/>
            <family val="2"/>
          </rPr>
          <t>No direct evidence of survival after capture.</t>
        </r>
      </text>
    </comment>
    <comment ref="E317" authorId="0" shapeId="0" xr:uid="{BCC80243-6087-4D66-9F9B-648F73FAD476}">
      <text>
        <r>
          <rPr>
            <b/>
            <sz val="9"/>
            <color indexed="81"/>
            <rFont val="Tahoma"/>
            <family val="2"/>
          </rPr>
          <t>Species growth rate (K) is 0.100, which is in the medium risk K range (0.061-0.183) for age at maturity.</t>
        </r>
      </text>
    </comment>
    <comment ref="F317" authorId="0" shapeId="0" xr:uid="{F5998615-04EB-4BE4-9D1D-3E8701212F14}">
      <text>
        <r>
          <rPr>
            <b/>
            <sz val="9"/>
            <color indexed="81"/>
            <rFont val="Tahoma"/>
            <family val="2"/>
          </rPr>
          <t>Species growth rate (K) is 0.100, which is lower than highest risk K (0.12) for maximum age.</t>
        </r>
      </text>
    </comment>
    <comment ref="G317" authorId="0" shapeId="0" xr:uid="{C83958A0-CC7F-4FD8-A969-4AF7EC361F07}">
      <text>
        <r>
          <rPr>
            <b/>
            <sz val="9"/>
            <color indexed="81"/>
            <rFont val="Tahoma"/>
            <family val="2"/>
          </rPr>
          <t>Species fecundity is 1 eggs/year, which is lower than the highest risk value (100).</t>
        </r>
      </text>
    </comment>
    <comment ref="H317" authorId="0" shapeId="0" xr:uid="{58FFA6CA-D7E3-4ED6-BCF9-80235B7BB43C}">
      <text>
        <r>
          <rPr>
            <b/>
            <sz val="9"/>
            <color indexed="81"/>
            <rFont val="Tahoma"/>
            <family val="2"/>
          </rPr>
          <t>Species maximum length is 70, which is lower than the lowest risk value (100cm).</t>
        </r>
      </text>
    </comment>
    <comment ref="I317" authorId="0" shapeId="0" xr:uid="{67886E1A-F391-4527-A943-C461B86968BC}">
      <text>
        <r>
          <rPr>
            <b/>
            <sz val="9"/>
            <color indexed="81"/>
            <rFont val="Tahoma"/>
            <family val="2"/>
          </rPr>
          <t>Species length at maturity is 28, which is lower than the lowest risk value (40cm).</t>
        </r>
      </text>
    </comment>
    <comment ref="J317" authorId="0" shapeId="0" xr:uid="{DB0254A4-1867-42F6-8270-7E7230E2C64E}">
      <text>
        <r>
          <rPr>
            <b/>
            <sz val="9"/>
            <color indexed="81"/>
            <rFont val="Tahoma"/>
            <family val="2"/>
          </rPr>
          <t>Species reproductive strategy is live bearer, which is high risk.</t>
        </r>
      </text>
    </comment>
    <comment ref="K317" authorId="0" shapeId="0" xr:uid="{5B2BF77B-CCB4-48C8-AA7B-668ADF977288}">
      <text>
        <r>
          <rPr>
            <b/>
            <sz val="9"/>
            <color indexed="81"/>
            <rFont val="Tahoma"/>
            <family val="2"/>
          </rPr>
          <t>Species trophic level is 3.3, which is higher than the highest risk value (3.25).</t>
        </r>
      </text>
    </comment>
    <comment ref="M317" authorId="0" shapeId="0" xr:uid="{313F4511-725C-4214-BC94-B50C1D6C81C0}">
      <text>
        <r>
          <rPr>
            <b/>
            <sz val="9"/>
            <color indexed="81"/>
            <rFont val="Tahoma"/>
            <family val="2"/>
          </rPr>
          <t>BEI_,BEPW,SKI_,SKPW,YFI_,YFPW stocks : Indo-west Pacific distribution, uncommon in Indian and Pacific subtropical oceans, mainly coastal</t>
        </r>
      </text>
    </comment>
    <comment ref="N317" authorId="0" shapeId="0" xr:uid="{858232D0-63AD-43CC-B993-865FEC64A567}">
      <text>
        <r>
          <rPr>
            <b/>
            <sz val="9"/>
            <color indexed="81"/>
            <rFont val="Tahoma"/>
            <family val="2"/>
          </rPr>
          <t>The depth range of the species is 1-170m. For surface gears, the vertical overlap index with this species is 58.82%. This species is reef associated.</t>
        </r>
      </text>
    </comment>
    <comment ref="O317" authorId="0" shapeId="0" xr:uid="{3FD8C22F-E3A0-48D0-8541-1AB8BD8B1C60}">
      <text>
        <r>
          <rPr>
            <b/>
            <sz val="9"/>
            <color indexed="81"/>
            <rFont val="Tahoma"/>
            <family val="2"/>
          </rPr>
          <t>TPT stocks : The maximum length of the species is 70cm. For tropical surface fisheries, the length overlap index with this species is 63.64%.</t>
        </r>
      </text>
    </comment>
    <comment ref="P317" authorId="0" shapeId="0" xr:uid="{E66C22B6-7EA9-4E36-8834-EB3B9FC2455D}">
      <text>
        <r>
          <rPr>
            <b/>
            <sz val="9"/>
            <color indexed="81"/>
            <rFont val="Tahoma"/>
            <family val="2"/>
          </rPr>
          <t>No direct evidence of survival after capture.</t>
        </r>
      </text>
    </comment>
    <comment ref="E318" authorId="0" shapeId="0" xr:uid="{B70EE636-5E5E-48E3-A206-D8A68B1023B4}">
      <text>
        <r>
          <rPr>
            <b/>
            <sz val="9"/>
            <color indexed="81"/>
            <rFont val="Tahoma"/>
            <family val="2"/>
          </rPr>
          <t>Species growth rate (K) is 0.402, which is higher than lowest risk K (0.183) for age at maturity.</t>
        </r>
      </text>
    </comment>
    <comment ref="F318" authorId="0" shapeId="0" xr:uid="{21BEBA54-DDD6-4AF8-B4C0-DA68A530F58F}">
      <text>
        <r>
          <rPr>
            <b/>
            <sz val="9"/>
            <color indexed="81"/>
            <rFont val="Tahoma"/>
            <family val="2"/>
          </rPr>
          <t>Species growth rate (K) is 0.402, which is higher than lowest risk K (0.30) for maximum age.</t>
        </r>
      </text>
    </comment>
    <comment ref="G318" authorId="0" shapeId="0" xr:uid="{A2BB8877-9D1A-4986-B672-B341DF48BBE1}">
      <text>
        <r>
          <rPr>
            <b/>
            <sz val="9"/>
            <color indexed="81"/>
            <rFont val="Tahoma"/>
            <family val="2"/>
          </rPr>
          <t>Species fecundity is 3500000 eggs/year, which is higher than the lowest risk value (20000).</t>
        </r>
      </text>
    </comment>
    <comment ref="H318" authorId="0" shapeId="0" xr:uid="{2733660B-DD33-40DA-B1C8-E69282E4A02C}">
      <text>
        <r>
          <rPr>
            <b/>
            <sz val="9"/>
            <color indexed="81"/>
            <rFont val="Tahoma"/>
            <family val="2"/>
          </rPr>
          <t>Species maximum length is 155, which is in the medium risk range (100-300cm).</t>
        </r>
      </text>
    </comment>
    <comment ref="I318" authorId="0" shapeId="0" xr:uid="{C5493D62-D762-4B10-A681-2962F5FC4E98}">
      <text>
        <r>
          <rPr>
            <b/>
            <sz val="9"/>
            <color indexed="81"/>
            <rFont val="Tahoma"/>
            <family val="2"/>
          </rPr>
          <t>Species length at maturity is 86, which is in the medium risk range (40-200cm).</t>
        </r>
      </text>
    </comment>
    <comment ref="J318" authorId="0" shapeId="0" xr:uid="{F19C745E-A6B4-4F1E-8684-22985747720E}">
      <text>
        <r>
          <rPr>
            <b/>
            <sz val="9"/>
            <color indexed="81"/>
            <rFont val="Tahoma"/>
            <family val="2"/>
          </rPr>
          <t>Species reproductive strategy is broadcast spawner, which is low risk.</t>
        </r>
      </text>
    </comment>
    <comment ref="K318" authorId="0" shapeId="0" xr:uid="{52FBD4D6-0F62-49DF-A265-4BC515112D45}">
      <text>
        <r>
          <rPr>
            <b/>
            <sz val="9"/>
            <color indexed="81"/>
            <rFont val="Tahoma"/>
            <family val="2"/>
          </rPr>
          <t>Species trophic level is 3.7, which is higher than the highest risk value (3.25).</t>
        </r>
      </text>
    </comment>
    <comment ref="M318" authorId="0" shapeId="0" xr:uid="{00F07723-06D0-4654-90F0-0FD5EE70C4BE}">
      <text>
        <r>
          <rPr>
            <b/>
            <sz val="9"/>
            <color indexed="81"/>
            <rFont val="Tahoma"/>
            <family val="2"/>
          </rPr>
          <t>ALAN,ALAS,BEAT,SKAW,YFAT stocks : Distribution subtropical West Atlantic only. Species is coastal.</t>
        </r>
      </text>
    </comment>
    <comment ref="N318" authorId="0" shapeId="0" xr:uid="{33432A0B-DFAB-436D-8184-DDB3910A4072}">
      <text>
        <r>
          <rPr>
            <b/>
            <sz val="9"/>
            <color indexed="81"/>
            <rFont val="Tahoma"/>
            <family val="2"/>
          </rPr>
          <t>Not evaluated</t>
        </r>
      </text>
    </comment>
    <comment ref="O318" authorId="0" shapeId="0" xr:uid="{8FD89B25-B9E5-4CB9-8CA3-B107F29C872A}">
      <text>
        <r>
          <rPr>
            <b/>
            <sz val="9"/>
            <color indexed="81"/>
            <rFont val="Tahoma"/>
            <family val="2"/>
          </rPr>
          <t>Not evaluated</t>
        </r>
      </text>
    </comment>
    <comment ref="P318" authorId="0" shapeId="0" xr:uid="{A4B5A0E3-9722-4E6A-A850-9C3A545A17A8}">
      <text>
        <r>
          <rPr>
            <b/>
            <sz val="9"/>
            <color indexed="81"/>
            <rFont val="Tahoma"/>
            <family val="2"/>
          </rPr>
          <t>Not evaluated</t>
        </r>
      </text>
    </comment>
    <comment ref="E319" authorId="0" shapeId="0" xr:uid="{4C06CEEA-8388-42A3-928E-EF9E05F31582}">
      <text>
        <r>
          <rPr>
            <b/>
            <sz val="9"/>
            <color indexed="81"/>
            <rFont val="Tahoma"/>
            <family val="2"/>
          </rPr>
          <t>The score is based on the maximum risk score in the family Serranidae, which included 3 species.</t>
        </r>
      </text>
    </comment>
    <comment ref="F319" authorId="0" shapeId="0" xr:uid="{D430A660-A94F-4BD0-8BDC-65289B062FB9}">
      <text>
        <r>
          <rPr>
            <b/>
            <sz val="9"/>
            <color indexed="81"/>
            <rFont val="Tahoma"/>
            <family val="2"/>
          </rPr>
          <t>The score is based on the maximum risk score in the family Serranidae, which included 3 species.</t>
        </r>
      </text>
    </comment>
    <comment ref="G319" authorId="0" shapeId="0" xr:uid="{6566C011-A1A4-4AB0-922D-55B8C94FA22B}">
      <text>
        <r>
          <rPr>
            <b/>
            <sz val="9"/>
            <color indexed="81"/>
            <rFont val="Tahoma"/>
            <family val="2"/>
          </rPr>
          <t>The score is based on the maximum risk score in the family Agonidae, which included 1 species.</t>
        </r>
      </text>
    </comment>
    <comment ref="H319" authorId="0" shapeId="0" xr:uid="{B85007D6-0C0A-45FA-BBFC-4739E76607FA}">
      <text>
        <r>
          <rPr>
            <b/>
            <sz val="9"/>
            <color indexed="81"/>
            <rFont val="Tahoma"/>
            <family val="2"/>
          </rPr>
          <t>Species maximum length is 430, which is higher than the highest risk value (300cm).</t>
        </r>
      </text>
    </comment>
    <comment ref="I319" authorId="0" shapeId="0" xr:uid="{29CE51F9-8B13-4813-91BF-02F0B4BC4CD0}">
      <text>
        <r>
          <rPr>
            <b/>
            <sz val="9"/>
            <color indexed="81"/>
            <rFont val="Tahoma"/>
            <family val="2"/>
          </rPr>
          <t>Species maximum length is 430cm, which is higher than the highest risk value (200cm).</t>
        </r>
      </text>
    </comment>
    <comment ref="J319" authorId="0" shapeId="0" xr:uid="{A73B9CFA-A99D-46A4-83AC-39DB4E59D009}">
      <text>
        <r>
          <rPr>
            <b/>
            <sz val="9"/>
            <color indexed="81"/>
            <rFont val="Tahoma"/>
            <family val="2"/>
          </rPr>
          <t>Species reproductive strategy is live bearer, which is high risk.</t>
        </r>
      </text>
    </comment>
    <comment ref="K319" authorId="0" shapeId="0" xr:uid="{B22CF166-C93B-45D0-859D-44D2DA294D5A}">
      <text>
        <r>
          <rPr>
            <b/>
            <sz val="9"/>
            <color indexed="81"/>
            <rFont val="Tahoma"/>
            <family val="2"/>
          </rPr>
          <t>Species trophic level is 3.9, which is higher than the highest risk value (3.25).</t>
        </r>
      </text>
    </comment>
    <comment ref="M319" authorId="0" shapeId="0" xr:uid="{F3370815-7969-408D-9752-35B480AD8430}">
      <text>
        <r>
          <rPr>
            <b/>
            <sz val="9"/>
            <color indexed="81"/>
            <rFont val="Tahoma"/>
            <family val="2"/>
          </rPr>
          <t>PO_,IO_ stocks : Indo-Pacific distribution</t>
        </r>
      </text>
    </comment>
    <comment ref="N319" authorId="0" shapeId="0" xr:uid="{56FE7715-344C-4B98-B56B-7F19CCB59F2A}">
      <text>
        <r>
          <rPr>
            <b/>
            <sz val="9"/>
            <color indexed="81"/>
            <rFont val="Tahoma"/>
            <family val="2"/>
          </rPr>
          <t>The depth range of the species is 1-476m. For surface gears, the vertical overlap index with this species is 21.01%. This species is demersal.</t>
        </r>
      </text>
    </comment>
    <comment ref="O319" authorId="0" shapeId="0" xr:uid="{0DE4F7C0-19E2-4612-BFC8-AC12A29E1970}">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319" authorId="0" shapeId="0" xr:uid="{1893802C-1914-4E1C-8827-087208B7CBF3}">
      <text>
        <r>
          <rPr>
            <b/>
            <sz val="9"/>
            <color indexed="81"/>
            <rFont val="Tahoma"/>
            <family val="2"/>
          </rPr>
          <t>No direct evidence of survival after capture.</t>
        </r>
      </text>
    </comment>
    <comment ref="E320" authorId="0" shapeId="0" xr:uid="{0D28F7FF-89FA-4C46-9F47-E24FE89F3AB2}">
      <text>
        <r>
          <rPr>
            <b/>
            <sz val="9"/>
            <color indexed="81"/>
            <rFont val="Tahoma"/>
            <family val="2"/>
          </rPr>
          <t>There is no information.</t>
        </r>
      </text>
    </comment>
    <comment ref="F320" authorId="0" shapeId="0" xr:uid="{401A3BE4-BE1C-4467-8EFD-BE82AAFC9FDC}">
      <text>
        <r>
          <rPr>
            <b/>
            <sz val="9"/>
            <color indexed="81"/>
            <rFont val="Tahoma"/>
            <family val="2"/>
          </rPr>
          <t>There is no information.</t>
        </r>
      </text>
    </comment>
    <comment ref="G320" authorId="0" shapeId="0" xr:uid="{AE275C8E-888C-4871-9BE8-D1099B183F88}">
      <text>
        <r>
          <rPr>
            <b/>
            <sz val="9"/>
            <color indexed="81"/>
            <rFont val="Tahoma"/>
            <family val="2"/>
          </rPr>
          <t>Species fecundity is 139000 eggs/year, which is higher than the lowest risk value (20000).</t>
        </r>
      </text>
    </comment>
    <comment ref="H320" authorId="0" shapeId="0" xr:uid="{D41D76CE-B677-42C0-A678-C08C55F6CB19}">
      <text>
        <r>
          <rPr>
            <b/>
            <sz val="9"/>
            <color indexed="81"/>
            <rFont val="Tahoma"/>
            <family val="2"/>
          </rPr>
          <t>Species maximum length is 800, which is higher than the highest risk value (300cm).</t>
        </r>
      </text>
    </comment>
    <comment ref="I320" authorId="0" shapeId="0" xr:uid="{3F6311B8-4D07-461E-A39C-2DAB544F25E9}">
      <text>
        <r>
          <rPr>
            <b/>
            <sz val="9"/>
            <color indexed="81"/>
            <rFont val="Tahoma"/>
            <family val="2"/>
          </rPr>
          <t>Species maximum length is 800cm, which is higher than the highest risk value (200cm).</t>
        </r>
      </text>
    </comment>
    <comment ref="J320" authorId="0" shapeId="0" xr:uid="{56881AE7-BB0E-432A-AF4E-76E3E2D61C5A}">
      <text>
        <r>
          <rPr>
            <b/>
            <sz val="9"/>
            <color indexed="81"/>
            <rFont val="Tahoma"/>
            <family val="2"/>
          </rPr>
          <t>Species reproductive strategy is broadcast spawner, which is low risk.</t>
        </r>
      </text>
    </comment>
    <comment ref="K320" authorId="0" shapeId="0" xr:uid="{70765852-D45B-4E6D-AA49-789A7B18F7F8}">
      <text>
        <r>
          <rPr>
            <b/>
            <sz val="9"/>
            <color indexed="81"/>
            <rFont val="Tahoma"/>
            <family val="2"/>
          </rPr>
          <t>Species trophic level is 3.2, which is in the medium risk range (2.75-3.25).</t>
        </r>
      </text>
    </comment>
    <comment ref="M320" authorId="0" shapeId="0" xr:uid="{67B9F5FF-3514-4E27-BBF8-BDFAF1B0D367}">
      <text>
        <r>
          <rPr>
            <b/>
            <sz val="9"/>
            <color indexed="81"/>
            <rFont val="Tahoma"/>
            <family val="2"/>
          </rPr>
          <t>ALL stocks : Worldwide pelagic distribution</t>
        </r>
      </text>
    </comment>
    <comment ref="N320" authorId="0" shapeId="0" xr:uid="{6B936736-1521-42FF-A440-63DE7797FCF3}">
      <text>
        <r>
          <rPr>
            <b/>
            <sz val="9"/>
            <color indexed="81"/>
            <rFont val="Tahoma"/>
            <family val="2"/>
          </rPr>
          <t>The depth range of the species is 20-1000m. For surface gears, the vertical overlap index with this species is 8.26%.</t>
        </r>
      </text>
    </comment>
    <comment ref="O320" authorId="0" shapeId="0" xr:uid="{C0477489-5611-4EEB-818B-D7B3A627D136}">
      <text>
        <r>
          <rPr>
            <b/>
            <sz val="9"/>
            <color indexed="81"/>
            <rFont val="Tahoma"/>
            <family val="2"/>
          </rPr>
          <t>ALB stocks : The maximum length of the species is 800cm. For albacore fisheries, the length overlap index with this species is 100.00%._x000D_
TPT stocks : The maximum length of the species is 800cm. For tropical surface fisheries, the length overlap index with this species is 100.00%.</t>
        </r>
      </text>
    </comment>
    <comment ref="P320" authorId="0" shapeId="0" xr:uid="{A1DF17E1-6107-4006-AB0E-CC0707F11B1D}">
      <text>
        <r>
          <rPr>
            <b/>
            <sz val="9"/>
            <color indexed="81"/>
            <rFont val="Tahoma"/>
            <family val="2"/>
          </rPr>
          <t>No direct evidence of survival after capture.</t>
        </r>
      </text>
    </comment>
    <comment ref="E321" authorId="0" shapeId="0" xr:uid="{DB69F58E-1FF9-4600-964C-2EFBD0166CFD}">
      <text>
        <r>
          <rPr>
            <b/>
            <sz val="9"/>
            <color indexed="81"/>
            <rFont val="Tahoma"/>
            <family val="2"/>
          </rPr>
          <t>There is no information.</t>
        </r>
      </text>
    </comment>
    <comment ref="F321" authorId="0" shapeId="0" xr:uid="{73A0DCA4-94B6-4177-9A2D-AB16D6C368E7}">
      <text>
        <r>
          <rPr>
            <b/>
            <sz val="9"/>
            <color indexed="81"/>
            <rFont val="Tahoma"/>
            <family val="2"/>
          </rPr>
          <t>There is no information.</t>
        </r>
      </text>
    </comment>
    <comment ref="G321" authorId="0" shapeId="0" xr:uid="{46202087-3FBF-4DB3-A01C-9A2E80231B59}">
      <text>
        <r>
          <rPr>
            <b/>
            <sz val="9"/>
            <color indexed="81"/>
            <rFont val="Tahoma"/>
            <family val="2"/>
          </rPr>
          <t>The score is based on the maximum risk score in the family Serranidae, which included 2 species.</t>
        </r>
      </text>
    </comment>
    <comment ref="H321" authorId="0" shapeId="0" xr:uid="{4BCB281C-44DC-47C4-8915-E4CD92BE18E1}">
      <text>
        <r>
          <rPr>
            <b/>
            <sz val="9"/>
            <color indexed="81"/>
            <rFont val="Tahoma"/>
            <family val="2"/>
          </rPr>
          <t>Species maximum length is 86, which is lower than the lowest risk value (100cm).</t>
        </r>
      </text>
    </comment>
    <comment ref="I321" authorId="0" shapeId="0" xr:uid="{63DA7A54-8439-45CA-9790-E37670A7701A}">
      <text>
        <r>
          <rPr>
            <b/>
            <sz val="9"/>
            <color indexed="81"/>
            <rFont val="Tahoma"/>
            <family val="2"/>
          </rPr>
          <t>Species maximum length is 86cm, which is in the length at maturity medium risk range (40-200cm).</t>
        </r>
      </text>
    </comment>
    <comment ref="J321" authorId="0" shapeId="0" xr:uid="{8874809D-8A83-4D4B-A784-770BEE2AEF10}">
      <text>
        <r>
          <rPr>
            <b/>
            <sz val="9"/>
            <color indexed="81"/>
            <rFont val="Tahoma"/>
            <family val="2"/>
          </rPr>
          <t>The score is based on the maximum risk score in the family Agonidae, which included 1 species.</t>
        </r>
      </text>
    </comment>
    <comment ref="K321" authorId="0" shapeId="0" xr:uid="{EE398051-45B9-46BA-AD1D-D83222E9C19A}">
      <text>
        <r>
          <rPr>
            <b/>
            <sz val="9"/>
            <color indexed="81"/>
            <rFont val="Tahoma"/>
            <family val="2"/>
          </rPr>
          <t>Species trophic level is 3.5, which is higher than the highest risk value (3.25).</t>
        </r>
      </text>
    </comment>
    <comment ref="M321" authorId="0" shapeId="0" xr:uid="{29D2581A-3533-4B20-B2E9-06125E857419}">
      <text>
        <r>
          <rPr>
            <b/>
            <sz val="9"/>
            <color indexed="81"/>
            <rFont val="Tahoma"/>
            <family val="2"/>
          </rPr>
          <t>ALL stocks : Worldwide coastal distribution, mainly coastal</t>
        </r>
      </text>
    </comment>
    <comment ref="N321" authorId="0" shapeId="0" xr:uid="{00E2A1C0-E27F-42B9-8993-7819E0C49496}">
      <text>
        <r>
          <rPr>
            <b/>
            <sz val="9"/>
            <color indexed="81"/>
            <rFont val="Tahoma"/>
            <family val="2"/>
          </rPr>
          <t>The depth range of the species is 1-200m. For surface gears, the vertical overlap index with this species is 50.00%. This species is reef associated.</t>
        </r>
      </text>
    </comment>
    <comment ref="O321" authorId="0" shapeId="0" xr:uid="{81975B42-A843-4DA9-8EE2-027BFA8C620B}">
      <text>
        <r>
          <rPr>
            <b/>
            <sz val="9"/>
            <color indexed="81"/>
            <rFont val="Tahoma"/>
            <family val="2"/>
          </rPr>
          <t>ALB stocks : The maximum length of the species is 86.4cm. For albacore fisheries, the length overlap index with this species is 61.71%._x000D_
TPT stocks : The maximum length of the species is 86.4cm. For tropical surface fisheries, the length overlap index with this species is 78.55%.</t>
        </r>
      </text>
    </comment>
    <comment ref="P321" authorId="0" shapeId="0" xr:uid="{6D03EDC0-06C3-45D6-9AE6-92584102060C}">
      <text>
        <r>
          <rPr>
            <b/>
            <sz val="9"/>
            <color indexed="81"/>
            <rFont val="Tahoma"/>
            <family val="2"/>
          </rPr>
          <t>No direct evidence of survival after capture.</t>
        </r>
      </text>
    </comment>
    <comment ref="E322" authorId="0" shapeId="0" xr:uid="{C85B85FA-028B-4D9E-9BCF-D731EA8F866A}">
      <text>
        <r>
          <rPr>
            <b/>
            <sz val="9"/>
            <color indexed="81"/>
            <rFont val="Tahoma"/>
            <family val="2"/>
          </rPr>
          <t>Species growth rate (K) is 0.075, which is in the medium risk K range (0.061-0.183) for age at maturity.</t>
        </r>
      </text>
    </comment>
    <comment ref="F322" authorId="0" shapeId="0" xr:uid="{38E23A88-C807-42D2-B3AE-3C9F1C0A1DBC}">
      <text>
        <r>
          <rPr>
            <b/>
            <sz val="9"/>
            <color indexed="81"/>
            <rFont val="Tahoma"/>
            <family val="2"/>
          </rPr>
          <t>Species growth rate (K) is 0.075, which is lower than highest risk K (0.12) for maximum age.</t>
        </r>
      </text>
    </comment>
    <comment ref="G322" authorId="0" shapeId="0" xr:uid="{CB3D740E-CDE3-4F6B-8415-9E79A4BA340B}">
      <text>
        <r>
          <rPr>
            <b/>
            <sz val="9"/>
            <color indexed="81"/>
            <rFont val="Tahoma"/>
            <family val="2"/>
          </rPr>
          <t>The score is based on the maximum risk score in the family Echeneidae , which included 1 species.</t>
        </r>
      </text>
    </comment>
    <comment ref="H322" authorId="0" shapeId="0" xr:uid="{1E704567-FC3F-40C0-97A5-7EB1A4B9F1D3}">
      <text>
        <r>
          <rPr>
            <b/>
            <sz val="9"/>
            <color indexed="81"/>
            <rFont val="Tahoma"/>
            <family val="2"/>
          </rPr>
          <t>Species maximum length is 200, which is in the medium risk range (100-300cm).</t>
        </r>
      </text>
    </comment>
    <comment ref="I322" authorId="0" shapeId="0" xr:uid="{59B54DC7-B422-4AEE-8D24-0FCF82331B32}">
      <text>
        <r>
          <rPr>
            <b/>
            <sz val="9"/>
            <color indexed="81"/>
            <rFont val="Tahoma"/>
            <family val="2"/>
          </rPr>
          <t>Species length at maturity is 58, which is in the medium risk range (40-200cm).</t>
        </r>
      </text>
    </comment>
    <comment ref="J322" authorId="0" shapeId="0" xr:uid="{C88351A8-0434-408C-88F6-AB2D7CECBAD8}">
      <text>
        <r>
          <rPr>
            <b/>
            <sz val="9"/>
            <color indexed="81"/>
            <rFont val="Tahoma"/>
            <family val="2"/>
          </rPr>
          <t>The score is based on the maximum risk score in the family Echeneidae , which included 1 species.</t>
        </r>
      </text>
    </comment>
    <comment ref="K322" authorId="0" shapeId="0" xr:uid="{F4B4DC9A-860B-4BCB-B991-2014C67BDDA8}">
      <text>
        <r>
          <rPr>
            <b/>
            <sz val="9"/>
            <color indexed="81"/>
            <rFont val="Tahoma"/>
            <family val="2"/>
          </rPr>
          <t>Species trophic level is 4.5, which is higher than the highest risk value (3.25).</t>
        </r>
      </text>
    </comment>
    <comment ref="M322" authorId="0" shapeId="0" xr:uid="{45110EAC-5146-44BF-BA17-0644E234F102}">
      <text>
        <r>
          <rPr>
            <b/>
            <sz val="9"/>
            <color indexed="81"/>
            <rFont val="Tahoma"/>
            <family val="2"/>
          </rPr>
          <t>ALAS,ALI_ stocks : Distribution Southeast Atlantic</t>
        </r>
      </text>
    </comment>
    <comment ref="N322" authorId="0" shapeId="0" xr:uid="{3840DD67-EEE6-4848-9BF1-E038066F2625}">
      <text>
        <r>
          <rPr>
            <b/>
            <sz val="9"/>
            <color indexed="81"/>
            <rFont val="Tahoma"/>
            <family val="2"/>
          </rPr>
          <t>The depth range of the species is 10-200m. For surface gears, the vertical overlap index with this species is 47.64%. This species is demersal.</t>
        </r>
      </text>
    </comment>
    <comment ref="O322" authorId="0" shapeId="0" xr:uid="{0A2471A2-F67E-41DA-931C-8A1C54062124}">
      <text>
        <r>
          <rPr>
            <b/>
            <sz val="9"/>
            <color indexed="81"/>
            <rFont val="Tahoma"/>
            <family val="2"/>
          </rPr>
          <t>ALB stocks : The maximum length of the species is 200cm. For albacore fisheries, the length overlap index with this species is 100.00%.</t>
        </r>
      </text>
    </comment>
    <comment ref="P322" authorId="0" shapeId="0" xr:uid="{C108E18D-159E-4D81-AFFF-414C5324D249}">
      <text>
        <r>
          <rPr>
            <b/>
            <sz val="9"/>
            <color indexed="81"/>
            <rFont val="Tahoma"/>
            <family val="2"/>
          </rPr>
          <t>No direct evidence of survival after capture.</t>
        </r>
      </text>
    </comment>
    <comment ref="E323" authorId="0" shapeId="0" xr:uid="{03749807-B596-4EDA-96BD-A1E645E51909}">
      <text>
        <r>
          <rPr>
            <b/>
            <sz val="9"/>
            <color indexed="81"/>
            <rFont val="Tahoma"/>
            <family val="2"/>
          </rPr>
          <t>Species growth rate (K) is 0.189, which is higher than lowest risk K (0.183) for age at maturity.</t>
        </r>
      </text>
    </comment>
    <comment ref="F323" authorId="0" shapeId="0" xr:uid="{2EB7245C-BDB2-4C61-BDCD-14226D58279C}">
      <text>
        <r>
          <rPr>
            <b/>
            <sz val="9"/>
            <color indexed="81"/>
            <rFont val="Tahoma"/>
            <family val="2"/>
          </rPr>
          <t>Species growth rate (K) is 0.189, which is in the medium risk K range (0.12-0.30) for maximum age.</t>
        </r>
      </text>
    </comment>
    <comment ref="G323" authorId="0" shapeId="0" xr:uid="{8B45525E-88FB-47AB-8FD8-D22EEECE510A}">
      <text>
        <r>
          <rPr>
            <b/>
            <sz val="9"/>
            <color indexed="81"/>
            <rFont val="Tahoma"/>
            <family val="2"/>
          </rPr>
          <t>The score is based on the maximum risk score in the family Sparidae, which included 3 species.</t>
        </r>
      </text>
    </comment>
    <comment ref="H323" authorId="0" shapeId="0" xr:uid="{7CDC36CB-7802-45F7-ACEB-C148B5717897}">
      <text>
        <r>
          <rPr>
            <b/>
            <sz val="9"/>
            <color indexed="81"/>
            <rFont val="Tahoma"/>
            <family val="2"/>
          </rPr>
          <t>Species maximum length is 150, which is in the medium risk range (100-300cm).</t>
        </r>
      </text>
    </comment>
    <comment ref="I323" authorId="0" shapeId="0" xr:uid="{3F278E59-EABC-4AC4-A8F7-60C3D1A2140C}">
      <text>
        <r>
          <rPr>
            <b/>
            <sz val="9"/>
            <color indexed="81"/>
            <rFont val="Tahoma"/>
            <family val="2"/>
          </rPr>
          <t>Species length at maturity is 57, which is in the medium risk range (40-200cm).</t>
        </r>
      </text>
    </comment>
    <comment ref="J323" authorId="0" shapeId="0" xr:uid="{58AD2867-8A34-47A7-B6EA-7D2F49432B25}">
      <text>
        <r>
          <rPr>
            <b/>
            <sz val="9"/>
            <color indexed="81"/>
            <rFont val="Tahoma"/>
            <family val="2"/>
          </rPr>
          <t>Species reproductive strategy is broadcast spawner, which is low risk.</t>
        </r>
      </text>
    </comment>
    <comment ref="K323" authorId="0" shapeId="0" xr:uid="{9EFDDE6A-0B49-45B6-A2D1-6E3A702580A9}">
      <text>
        <r>
          <rPr>
            <b/>
            <sz val="9"/>
            <color indexed="81"/>
            <rFont val="Tahoma"/>
            <family val="2"/>
          </rPr>
          <t>Species trophic level is 3.6, which is higher than the highest risk value (3.25).</t>
        </r>
      </text>
    </comment>
    <comment ref="M323" authorId="0" shapeId="0" xr:uid="{D7E24D3B-204C-4226-9333-174EC50C7D11}">
      <text>
        <r>
          <rPr>
            <b/>
            <sz val="9"/>
            <color indexed="81"/>
            <rFont val="Tahoma"/>
            <family val="2"/>
          </rPr>
          <t>PO_,IO_,ALAM stocks : Worldwide distribution, absent in North and tropical Atlantic</t>
        </r>
      </text>
    </comment>
    <comment ref="N323" authorId="0" shapeId="0" xr:uid="{A4F1C9F7-1BDB-4C27-ADB4-C04B1B53BF5A}">
      <text>
        <r>
          <rPr>
            <b/>
            <sz val="9"/>
            <color indexed="81"/>
            <rFont val="Tahoma"/>
            <family val="2"/>
          </rPr>
          <t>The depth range of the species is 1-120m. For surface gears, the vertical overlap index with this species is 83.33%. This species is reef associated.</t>
        </r>
      </text>
    </comment>
    <comment ref="O323" authorId="0" shapeId="0" xr:uid="{DD1DE298-BD1D-45A3-987A-8CEDA0EC3299}">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23" authorId="0" shapeId="0" xr:uid="{7EAA810E-E9B9-4C36-BB97-8EC74A69555C}">
      <text>
        <r>
          <rPr>
            <b/>
            <sz val="9"/>
            <color indexed="81"/>
            <rFont val="Tahoma"/>
            <family val="2"/>
          </rPr>
          <t>No direct evidence of survival after capture.</t>
        </r>
      </text>
    </comment>
    <comment ref="E324" authorId="0" shapeId="0" xr:uid="{1733712F-523B-489B-8883-E3EDE9FF9D63}">
      <text>
        <r>
          <rPr>
            <b/>
            <sz val="9"/>
            <color indexed="81"/>
            <rFont val="Tahoma"/>
            <family val="2"/>
          </rPr>
          <t>There is no information.</t>
        </r>
      </text>
    </comment>
    <comment ref="F324" authorId="0" shapeId="0" xr:uid="{FB8F5D2C-3397-47BE-8225-2F973BAE3665}">
      <text>
        <r>
          <rPr>
            <b/>
            <sz val="9"/>
            <color indexed="81"/>
            <rFont val="Tahoma"/>
            <family val="2"/>
          </rPr>
          <t>There is no information.</t>
        </r>
      </text>
    </comment>
    <comment ref="G324" authorId="0" shapeId="0" xr:uid="{D5964EE6-BA75-4446-B40B-D900F32B361C}">
      <text>
        <r>
          <rPr>
            <b/>
            <sz val="9"/>
            <color indexed="81"/>
            <rFont val="Tahoma"/>
            <family val="2"/>
          </rPr>
          <t>Species fecundity is 19000 eggs/year, which is in the medium risk range (100-20000).</t>
        </r>
      </text>
    </comment>
    <comment ref="H324" authorId="0" shapeId="0" xr:uid="{295F247A-6923-4C4B-A75E-4433F4A1105D}">
      <text>
        <r>
          <rPr>
            <b/>
            <sz val="9"/>
            <color indexed="81"/>
            <rFont val="Tahoma"/>
            <family val="2"/>
          </rPr>
          <t>Species maximum length is 40, which is lower than the lowest risk value (100cm).</t>
        </r>
      </text>
    </comment>
    <comment ref="I324" authorId="0" shapeId="0" xr:uid="{D2C83D49-0CF2-4BAB-A81D-F86612EB96C0}">
      <text>
        <r>
          <rPr>
            <b/>
            <sz val="9"/>
            <color indexed="81"/>
            <rFont val="Tahoma"/>
            <family val="2"/>
          </rPr>
          <t>Species length at maturity is 14, which is lower than the lowest risk value (40cm).</t>
        </r>
      </text>
    </comment>
    <comment ref="J324" authorId="0" shapeId="0" xr:uid="{46FD0342-1005-4B42-B085-B746CFC4C05E}">
      <text>
        <r>
          <rPr>
            <b/>
            <sz val="9"/>
            <color indexed="81"/>
            <rFont val="Tahoma"/>
            <family val="2"/>
          </rPr>
          <t>Species reproductive strategy is broadcast spawner, which is low risk.</t>
        </r>
      </text>
    </comment>
    <comment ref="K324" authorId="0" shapeId="0" xr:uid="{2FAF12AF-95BE-4D54-AA40-020A97086E4B}">
      <text>
        <r>
          <rPr>
            <b/>
            <sz val="9"/>
            <color indexed="81"/>
            <rFont val="Tahoma"/>
            <family val="2"/>
          </rPr>
          <t>Species trophic level is 3.5, which is higher than the highest risk value (3.25).</t>
        </r>
      </text>
    </comment>
    <comment ref="M324" authorId="0" shapeId="0" xr:uid="{AA470469-2C34-4E88-BD1E-6916D3F460B8}">
      <text>
        <r>
          <rPr>
            <b/>
            <sz val="9"/>
            <color indexed="81"/>
            <rFont val="Tahoma"/>
            <family val="2"/>
          </rPr>
          <t>ALL stocks : Worldwide in tropical and subtropical waters with main billfish species it attaches to.</t>
        </r>
      </text>
    </comment>
    <comment ref="N324" authorId="0" shapeId="0" xr:uid="{41709BBA-1A97-4053-AF3C-11BC3D986310}">
      <text>
        <r>
          <rPr>
            <b/>
            <sz val="9"/>
            <color indexed="81"/>
            <rFont val="Tahoma"/>
            <family val="2"/>
          </rPr>
          <t>Not evaluated</t>
        </r>
      </text>
    </comment>
    <comment ref="O324" authorId="0" shapeId="0" xr:uid="{0EE2F2F0-E4FA-4A49-8BF5-3CFD0271880A}">
      <text>
        <r>
          <rPr>
            <b/>
            <sz val="9"/>
            <color indexed="81"/>
            <rFont val="Tahoma"/>
            <family val="2"/>
          </rPr>
          <t>Not evaluated</t>
        </r>
      </text>
    </comment>
    <comment ref="P324" authorId="0" shapeId="0" xr:uid="{181920AD-73A1-49CD-9C20-40070E746184}">
      <text>
        <r>
          <rPr>
            <b/>
            <sz val="9"/>
            <color indexed="81"/>
            <rFont val="Tahoma"/>
            <family val="2"/>
          </rPr>
          <t>Not evaluated</t>
        </r>
      </text>
    </comment>
    <comment ref="E325" authorId="0" shapeId="0" xr:uid="{A0F30FBC-7674-4EEA-B50F-5C0057C8D6EB}">
      <text>
        <r>
          <rPr>
            <b/>
            <sz val="9"/>
            <color indexed="81"/>
            <rFont val="Tahoma"/>
            <family val="2"/>
          </rPr>
          <t>Species growth rate (K) is 0.600, which is higher than lowest risk K (0.183) for age at maturity.</t>
        </r>
      </text>
    </comment>
    <comment ref="F325" authorId="0" shapeId="0" xr:uid="{99F4F33D-719D-4852-909A-11D01274B683}">
      <text>
        <r>
          <rPr>
            <b/>
            <sz val="9"/>
            <color indexed="81"/>
            <rFont val="Tahoma"/>
            <family val="2"/>
          </rPr>
          <t>Species growth rate (K) is 0.600, which is higher than lowest risk K (0.30) for maximum age.</t>
        </r>
      </text>
    </comment>
    <comment ref="G325" authorId="0" shapeId="0" xr:uid="{D64CB20E-E6C4-4162-9A02-078F7387CD4F}">
      <text>
        <r>
          <rPr>
            <b/>
            <sz val="9"/>
            <color indexed="81"/>
            <rFont val="Tahoma"/>
            <family val="2"/>
          </rPr>
          <t>Species fecundity is 2 eggs/year, which is lower than the highest risk value (100).</t>
        </r>
      </text>
    </comment>
    <comment ref="H325" authorId="0" shapeId="0" xr:uid="{F3311621-6102-4966-975A-1D24091D9A8C}">
      <text>
        <r>
          <rPr>
            <b/>
            <sz val="9"/>
            <color indexed="81"/>
            <rFont val="Tahoma"/>
            <family val="2"/>
          </rPr>
          <t>Species maximum length is 175, which is in the medium risk range (100-300cm).</t>
        </r>
      </text>
    </comment>
    <comment ref="I325" authorId="0" shapeId="0" xr:uid="{3E017BF8-85BE-4827-AFB8-20E866538AC3}">
      <text>
        <r>
          <rPr>
            <b/>
            <sz val="9"/>
            <color indexed="81"/>
            <rFont val="Tahoma"/>
            <family val="2"/>
          </rPr>
          <t>Species length at maturity is 76, which is in the medium risk range (40-200cm).</t>
        </r>
      </text>
    </comment>
    <comment ref="J325" authorId="0" shapeId="0" xr:uid="{A679A250-45D9-4630-B2EC-C93A6E27AFBD}">
      <text>
        <r>
          <rPr>
            <b/>
            <sz val="9"/>
            <color indexed="81"/>
            <rFont val="Tahoma"/>
            <family val="2"/>
          </rPr>
          <t>Species reproductive strategy is live bearer, which is high risk.</t>
        </r>
      </text>
    </comment>
    <comment ref="K325" authorId="0" shapeId="0" xr:uid="{3D5893F1-DB36-4743-9A69-56A46C57D5FC}">
      <text>
        <r>
          <rPr>
            <b/>
            <sz val="9"/>
            <color indexed="81"/>
            <rFont val="Tahoma"/>
            <family val="2"/>
          </rPr>
          <t>Species trophic level is 4.3, which is higher than the highest risk value (3.25).</t>
        </r>
      </text>
    </comment>
    <comment ref="M325" authorId="0" shapeId="0" xr:uid="{8A2FAB8C-1B94-411C-B354-BF5700EFBE95}">
      <text>
        <r>
          <rPr>
            <b/>
            <sz val="9"/>
            <color indexed="81"/>
            <rFont val="Tahoma"/>
            <family val="2"/>
          </rPr>
          <t>ALL stocks : Worldwide pelagic distribution</t>
        </r>
      </text>
    </comment>
    <comment ref="N325" authorId="0" shapeId="0" xr:uid="{1780EC33-7564-43EE-8C9D-EE1070604139}">
      <text>
        <r>
          <rPr>
            <b/>
            <sz val="9"/>
            <color indexed="81"/>
            <rFont val="Tahoma"/>
            <family val="2"/>
          </rPr>
          <t>The depth range of the species is 1-200m. For surface gears, the vertical overlap index with this species is 50.00%.</t>
        </r>
      </text>
    </comment>
    <comment ref="O325" authorId="0" shapeId="0" xr:uid="{BB997E68-0F97-4133-ADB0-2A090A873772}">
      <text>
        <r>
          <rPr>
            <b/>
            <sz val="9"/>
            <color indexed="81"/>
            <rFont val="Tahoma"/>
            <family val="2"/>
          </rPr>
          <t>ALB stocks : The maximum length of the species is 175cm. For albacore fisheries, the length overlap index with this species is 100.00%._x000D_
TPT stocks : The maximum length of the species is 175cm. For tropical surface fisheries, the length overlap index with this species is 100.00%.</t>
        </r>
      </text>
    </comment>
    <comment ref="P325" authorId="0" shapeId="0" xr:uid="{57B2AF50-5DBE-4673-8B7B-DE35F4F1FEA4}">
      <text>
        <r>
          <rPr>
            <b/>
            <sz val="9"/>
            <color indexed="81"/>
            <rFont val="Tahoma"/>
            <family val="2"/>
          </rPr>
          <t>No direct evidence of survival after capture.</t>
        </r>
      </text>
    </comment>
    <comment ref="E326" authorId="0" shapeId="0" xr:uid="{8AD81F0D-18B7-4643-A45D-A2F27171FDED}">
      <text>
        <r>
          <rPr>
            <b/>
            <sz val="9"/>
            <color indexed="81"/>
            <rFont val="Tahoma"/>
            <family val="2"/>
          </rPr>
          <t>Species growth rate (K) is 0.040, which is lower than highest risk K (0.061) for age at maturity.</t>
        </r>
      </text>
    </comment>
    <comment ref="F326" authorId="0" shapeId="0" xr:uid="{97E9B8A0-AE4D-49DF-A648-CACF69A8108E}">
      <text>
        <r>
          <rPr>
            <b/>
            <sz val="9"/>
            <color indexed="81"/>
            <rFont val="Tahoma"/>
            <family val="2"/>
          </rPr>
          <t>Species growth rate (K) is 0.040, which is lower than highest risk K (0.12) for maximum age.</t>
        </r>
      </text>
    </comment>
    <comment ref="G326" authorId="0" shapeId="0" xr:uid="{05B3D027-2EF0-4E32-915D-D48418C7544E}">
      <text>
        <r>
          <rPr>
            <b/>
            <sz val="9"/>
            <color indexed="81"/>
            <rFont val="Tahoma"/>
            <family val="2"/>
          </rPr>
          <t>Species fecundity is 16 eggs/year, which is lower than the highest risk value (100).</t>
        </r>
      </text>
    </comment>
    <comment ref="H326" authorId="0" shapeId="0" xr:uid="{AB501CEB-FFAF-4702-B024-973E1E573D09}">
      <text>
        <r>
          <rPr>
            <b/>
            <sz val="9"/>
            <color indexed="81"/>
            <rFont val="Tahoma"/>
            <family val="2"/>
          </rPr>
          <t>Species maximum length is 1700, which is higher than the highest risk value (300cm).</t>
        </r>
      </text>
    </comment>
    <comment ref="I326" authorId="0" shapeId="0" xr:uid="{28A81CE0-0F78-4193-B084-E8D344E84C69}">
      <text>
        <r>
          <rPr>
            <b/>
            <sz val="9"/>
            <color indexed="81"/>
            <rFont val="Tahoma"/>
            <family val="2"/>
          </rPr>
          <t>Species length at maturity is 562, which is higher than the highest risk value (200cm).</t>
        </r>
      </text>
    </comment>
    <comment ref="J326" authorId="0" shapeId="0" xr:uid="{110A6E36-4725-4E73-9565-56FB0DDD2C2B}">
      <text>
        <r>
          <rPr>
            <b/>
            <sz val="9"/>
            <color indexed="81"/>
            <rFont val="Tahoma"/>
            <family val="2"/>
          </rPr>
          <t>Species reproductive strategy is live bearer, which is high risk.</t>
        </r>
      </text>
    </comment>
    <comment ref="K326" authorId="0" shapeId="0" xr:uid="{82B9B2B5-46C8-419C-A841-E1AED9A30032}">
      <text>
        <r>
          <rPr>
            <b/>
            <sz val="9"/>
            <color indexed="81"/>
            <rFont val="Tahoma"/>
            <family val="2"/>
          </rPr>
          <t>Species trophic level is 3.6, which is higher than the highest risk value (3.25).</t>
        </r>
      </text>
    </comment>
    <comment ref="M326" authorId="0" shapeId="0" xr:uid="{80FE9430-A3BA-46E3-B356-3A523888FC97}">
      <text>
        <r>
          <rPr>
            <b/>
            <sz val="9"/>
            <color indexed="81"/>
            <rFont val="Tahoma"/>
            <family val="2"/>
          </rPr>
          <t>PO_,IO_,ALAN,ALAS,BEAT,SKAE,SKAW,YFAT stocks : Worldwide distribution, uncommon in Mediterranean</t>
        </r>
      </text>
    </comment>
    <comment ref="N326" authorId="0" shapeId="0" xr:uid="{22331F7E-FF47-4AB2-979B-D9EF8E69BF20}">
      <text>
        <r>
          <rPr>
            <b/>
            <sz val="9"/>
            <color indexed="81"/>
            <rFont val="Tahoma"/>
            <family val="2"/>
          </rPr>
          <t>The depth range of the species is 1-1928m. For surface gears, the vertical overlap index with this species is 5.19%.</t>
        </r>
      </text>
    </comment>
    <comment ref="O326" authorId="0" shapeId="0" xr:uid="{5EA9D220-A43D-4F31-AB57-7503E4DE2CDB}">
      <text>
        <r>
          <rPr>
            <b/>
            <sz val="9"/>
            <color indexed="81"/>
            <rFont val="Tahoma"/>
            <family val="2"/>
          </rPr>
          <t>ALB stocks : The maximum length of the species is 1700cm. For albacore fisheries, the length overlap index with this species is 100.00%._x000D_
TPT stocks : The maximum length of the species is 1700cm. For tropical surface fisheries, the length overlap index with this species is 100.00%.</t>
        </r>
      </text>
    </comment>
    <comment ref="P326" authorId="0" shapeId="0" xr:uid="{BF3274B6-7237-460C-84E0-F3468E505240}">
      <text>
        <r>
          <rPr>
            <b/>
            <sz val="9"/>
            <color indexed="81"/>
            <rFont val="Tahoma"/>
            <family val="2"/>
          </rPr>
          <t>No direct evidence of survival after capture.</t>
        </r>
      </text>
    </comment>
    <comment ref="E327" authorId="0" shapeId="0" xr:uid="{04CCD124-03D2-4765-B2D5-C63D436EABB7}">
      <text>
        <r>
          <rPr>
            <b/>
            <sz val="9"/>
            <color indexed="81"/>
            <rFont val="Tahoma"/>
            <family val="2"/>
          </rPr>
          <t>Species growth rate (K) is 0.500, which is higher than lowest risk K (0.183) for age at maturity.</t>
        </r>
      </text>
    </comment>
    <comment ref="F327" authorId="0" shapeId="0" xr:uid="{795705E7-AD7D-40DA-87A8-68F9D24656B1}">
      <text>
        <r>
          <rPr>
            <b/>
            <sz val="9"/>
            <color indexed="81"/>
            <rFont val="Tahoma"/>
            <family val="2"/>
          </rPr>
          <t>Species growth rate (K) is 0.500, which is higher than lowest risk K (0.30) for maximum age.</t>
        </r>
      </text>
    </comment>
    <comment ref="G327" authorId="0" shapeId="0" xr:uid="{8B458F32-EAAD-4BC6-98D0-A54FBC41B5E1}">
      <text>
        <r>
          <rPr>
            <b/>
            <sz val="9"/>
            <color indexed="81"/>
            <rFont val="Tahoma"/>
            <family val="2"/>
          </rPr>
          <t>Species fecundity is 1 eggs/year, which is lower than the highest risk value (100).</t>
        </r>
      </text>
    </comment>
    <comment ref="H327" authorId="0" shapeId="0" xr:uid="{B28AE703-3110-4D69-9EF1-9975170D1566}">
      <text>
        <r>
          <rPr>
            <b/>
            <sz val="9"/>
            <color indexed="81"/>
            <rFont val="Tahoma"/>
            <family val="2"/>
          </rPr>
          <t>Species maximum length is 110, which is in the medium risk range (100-300cm).</t>
        </r>
      </text>
    </comment>
    <comment ref="I327" authorId="0" shapeId="0" xr:uid="{3F2A2F4C-1746-464D-BD3E-DC6E78D13CAB}">
      <text>
        <r>
          <rPr>
            <b/>
            <sz val="9"/>
            <color indexed="81"/>
            <rFont val="Tahoma"/>
            <family val="2"/>
          </rPr>
          <t>Species length at maturity is 85, which is in the medium risk range (40-200cm).</t>
        </r>
      </text>
    </comment>
    <comment ref="J327" authorId="0" shapeId="0" xr:uid="{623FC34A-9746-4FFD-A848-D67BB6FDBB63}">
      <text>
        <r>
          <rPr>
            <b/>
            <sz val="9"/>
            <color indexed="81"/>
            <rFont val="Tahoma"/>
            <family val="2"/>
          </rPr>
          <t>Species reproductive strategy is live bearer, which is high risk.</t>
        </r>
      </text>
    </comment>
    <comment ref="K327" authorId="0" shapeId="0" xr:uid="{0AA52C98-4BD4-48FA-89A0-52629FFF35E9}">
      <text>
        <r>
          <rPr>
            <b/>
            <sz val="9"/>
            <color indexed="81"/>
            <rFont val="Tahoma"/>
            <family val="2"/>
          </rPr>
          <t>Species trophic level is 4.4, which is higher than the highest risk value (3.25).</t>
        </r>
      </text>
    </comment>
    <comment ref="M327" authorId="0" shapeId="0" xr:uid="{402C7BE2-F6DB-4DEC-AC61-CBD48A3A025E}">
      <text>
        <r>
          <rPr>
            <b/>
            <sz val="9"/>
            <color indexed="81"/>
            <rFont val="Tahoma"/>
            <family val="2"/>
          </rPr>
          <t>AO_ stocks : Atlantic distribution, absent in Pacific and Indian Oceans</t>
        </r>
      </text>
    </comment>
    <comment ref="N327" authorId="0" shapeId="0" xr:uid="{B418D299-3C53-4833-8D96-570C7AD64833}">
      <text>
        <r>
          <rPr>
            <b/>
            <sz val="9"/>
            <color indexed="81"/>
            <rFont val="Tahoma"/>
            <family val="2"/>
          </rPr>
          <t>The depth range of the species is 1-280m. For surface gears, the vertical overlap index with this species is 35.71%. This species is demersal.</t>
        </r>
      </text>
    </comment>
    <comment ref="O327" authorId="0" shapeId="0" xr:uid="{DE9A9107-58B7-426F-9ACE-FCE3AC6D192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27" authorId="0" shapeId="0" xr:uid="{84F09543-4204-43C4-89E0-06E16FF8F175}">
      <text>
        <r>
          <rPr>
            <b/>
            <sz val="9"/>
            <color indexed="81"/>
            <rFont val="Tahoma"/>
            <family val="2"/>
          </rPr>
          <t>No direct evidence of survival after capture.</t>
        </r>
      </text>
    </comment>
    <comment ref="E328" authorId="0" shapeId="0" xr:uid="{9F72CDD3-D74A-4131-80FA-669343C16663}">
      <text>
        <r>
          <rPr>
            <b/>
            <sz val="9"/>
            <color indexed="81"/>
            <rFont val="Tahoma"/>
            <family val="2"/>
          </rPr>
          <t>The score is based on the maximum risk score in the family Agonidae, which included 1 species.</t>
        </r>
      </text>
    </comment>
    <comment ref="F328" authorId="0" shapeId="0" xr:uid="{3765A93D-7072-4B72-A347-C563EE5C506D}">
      <text>
        <r>
          <rPr>
            <b/>
            <sz val="9"/>
            <color indexed="81"/>
            <rFont val="Tahoma"/>
            <family val="2"/>
          </rPr>
          <t>The score is based on the maximum risk score in the family Agonidae, which included 1 species.</t>
        </r>
      </text>
    </comment>
    <comment ref="G328" authorId="0" shapeId="0" xr:uid="{C28369F8-2652-491D-BFB5-C244C7F51980}">
      <text>
        <r>
          <rPr>
            <b/>
            <sz val="9"/>
            <color indexed="81"/>
            <rFont val="Tahoma"/>
            <family val="2"/>
          </rPr>
          <t>The score is based on the maximum risk score in the family Lutjanidae, which included 2 species.</t>
        </r>
      </text>
    </comment>
    <comment ref="H328" authorId="0" shapeId="0" xr:uid="{3743CE2B-D289-4CA1-912E-52EAC6FE549F}">
      <text>
        <r>
          <rPr>
            <b/>
            <sz val="9"/>
            <color indexed="81"/>
            <rFont val="Tahoma"/>
            <family val="2"/>
          </rPr>
          <t>The score is based on the maximum risk score in the family Agonidae, which included 1 species.</t>
        </r>
      </text>
    </comment>
    <comment ref="I328" authorId="0" shapeId="0" xr:uid="{8790A126-F5AE-4758-AB8B-E075A7DCB493}">
      <text>
        <r>
          <rPr>
            <b/>
            <sz val="9"/>
            <color indexed="81"/>
            <rFont val="Tahoma"/>
            <family val="2"/>
          </rPr>
          <t>The score is based on the maximum risk score in the family Agonidae, which included 1 species.</t>
        </r>
      </text>
    </comment>
    <comment ref="J328" authorId="0" shapeId="0" xr:uid="{CFCE30E2-BE1E-408F-8115-ADE4FE933262}">
      <text>
        <r>
          <rPr>
            <b/>
            <sz val="9"/>
            <color indexed="81"/>
            <rFont val="Tahoma"/>
            <family val="2"/>
          </rPr>
          <t>The score is based on the maximum risk score in the family Sparidae, which included 4 species.</t>
        </r>
      </text>
    </comment>
    <comment ref="K328" authorId="0" shapeId="0" xr:uid="{D1DCD51F-A7F3-4088-A7BF-61DA1DEFC69A}">
      <text>
        <r>
          <rPr>
            <b/>
            <sz val="9"/>
            <color indexed="81"/>
            <rFont val="Tahoma"/>
            <family val="2"/>
          </rPr>
          <t>The score is based on the maximum risk score in the family Agonidae, which included 1 species.</t>
        </r>
      </text>
    </comment>
    <comment ref="M328" authorId="0" shapeId="0" xr:uid="{3A9D75A9-58A1-43CA-8ED1-47BC495909AF}">
      <text>
        <r>
          <rPr>
            <b/>
            <sz val="9"/>
            <color indexed="81"/>
            <rFont val="Tahoma"/>
            <family val="2"/>
          </rPr>
          <t>AO_ stocks : Atlantic distribution, absent in Pacific and Indian Oceans</t>
        </r>
      </text>
    </comment>
    <comment ref="N328" authorId="0" shapeId="0" xr:uid="{BBB7FFD2-6AE5-41B5-B77E-81E77833E244}">
      <text>
        <r>
          <rPr>
            <b/>
            <sz val="9"/>
            <color indexed="81"/>
            <rFont val="Tahoma"/>
            <family val="2"/>
          </rPr>
          <t>The depth range of the species is 10-280m. For surface gears, the vertical overlap index with this species is 33.58%. This species is demersal.</t>
        </r>
      </text>
    </comment>
    <comment ref="O328" authorId="0" shapeId="0" xr:uid="{F1494DCD-B605-4D7B-B5B5-DBBF2DE0C5C6}">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28" authorId="0" shapeId="0" xr:uid="{785D969D-2677-4BAF-AE56-A3038B32DF68}">
      <text>
        <r>
          <rPr>
            <b/>
            <sz val="9"/>
            <color indexed="81"/>
            <rFont val="Tahoma"/>
            <family val="2"/>
          </rPr>
          <t>No direct evidence of survival after capture.</t>
        </r>
      </text>
    </comment>
    <comment ref="E329" authorId="0" shapeId="0" xr:uid="{6E4A27FE-7182-4479-B2F0-CEDD3C689BDA}">
      <text>
        <r>
          <rPr>
            <b/>
            <sz val="9"/>
            <color indexed="81"/>
            <rFont val="Tahoma"/>
            <family val="2"/>
          </rPr>
          <t>Species growth rate (K) is 0.100, which is in the medium risk K range (0.061-0.183) for age at maturity.</t>
        </r>
      </text>
    </comment>
    <comment ref="F329" authorId="0" shapeId="0" xr:uid="{804BB852-8F10-4FA0-8419-A2C660D41903}">
      <text>
        <r>
          <rPr>
            <b/>
            <sz val="9"/>
            <color indexed="81"/>
            <rFont val="Tahoma"/>
            <family val="2"/>
          </rPr>
          <t>Species growth rate (K) is 0.100, which is lower than highest risk K (0.12) for maximum age.</t>
        </r>
      </text>
    </comment>
    <comment ref="G329" authorId="0" shapeId="0" xr:uid="{4E64C413-8B5C-436D-A536-BC631ABD4527}">
      <text>
        <r>
          <rPr>
            <b/>
            <sz val="9"/>
            <color indexed="81"/>
            <rFont val="Tahoma"/>
            <family val="2"/>
          </rPr>
          <t>The score is based on the maximum risk score in the family Carcharhinidae, which included 32 species.</t>
        </r>
      </text>
    </comment>
    <comment ref="H329" authorId="0" shapeId="0" xr:uid="{FC95C3CC-F465-4E8A-AEE5-44E973A684D0}">
      <text>
        <r>
          <rPr>
            <b/>
            <sz val="9"/>
            <color indexed="81"/>
            <rFont val="Tahoma"/>
            <family val="2"/>
          </rPr>
          <t>Species maximum length is 80, which is lower than the lowest risk value (100cm).</t>
        </r>
      </text>
    </comment>
    <comment ref="I329" authorId="0" shapeId="0" xr:uid="{79FCA86D-AE05-44D2-9431-F9A6EFF09941}">
      <text>
        <r>
          <rPr>
            <b/>
            <sz val="9"/>
            <color indexed="81"/>
            <rFont val="Tahoma"/>
            <family val="2"/>
          </rPr>
          <t>Species maximum length is 80cm, which is in the length at maturity medium risk range (40-200cm).</t>
        </r>
      </text>
    </comment>
    <comment ref="J329" authorId="0" shapeId="0" xr:uid="{07C0F966-2C07-428F-908B-75239A0AA9F3}">
      <text>
        <r>
          <rPr>
            <b/>
            <sz val="9"/>
            <color indexed="81"/>
            <rFont val="Tahoma"/>
            <family val="2"/>
          </rPr>
          <t>Species reproductive strategy is broadcast spawner, which is low risk.</t>
        </r>
      </text>
    </comment>
    <comment ref="K329" authorId="0" shapeId="0" xr:uid="{8687019B-ED7D-4769-9742-EE4EF2BB6478}">
      <text>
        <r>
          <rPr>
            <b/>
            <sz val="9"/>
            <color indexed="81"/>
            <rFont val="Tahoma"/>
            <family val="2"/>
          </rPr>
          <t>Species trophic level is 3.8, which is higher than the highest risk value (3.25).</t>
        </r>
      </text>
    </comment>
    <comment ref="M329" authorId="0" shapeId="0" xr:uid="{4FC327A0-829C-4BA7-A9B4-4D9652B1B2FC}">
      <text>
        <r>
          <rPr>
            <b/>
            <sz val="9"/>
            <color indexed="81"/>
            <rFont val="Tahoma"/>
            <family val="2"/>
          </rPr>
          <t>IO_,ALAM,ALAN,BEAT,BEPE,BEPW,SKAE,SKAW,SKPE,SKPW,YFAT,YFPE,YFPW stocks : Worldwide distribution, absent in subtropical Pacific, uncommon in South Atlantic</t>
        </r>
      </text>
    </comment>
    <comment ref="N329" authorId="0" shapeId="0" xr:uid="{DCF3653E-17AF-4323-9D8C-7E49164F8196}">
      <text>
        <r>
          <rPr>
            <b/>
            <sz val="9"/>
            <color indexed="81"/>
            <rFont val="Tahoma"/>
            <family val="2"/>
          </rPr>
          <t>The depth range of the species is 450-2500m. For surface gears, the vertical overlap index with this species is -17.02%.</t>
        </r>
      </text>
    </comment>
    <comment ref="O329" authorId="0" shapeId="0" xr:uid="{A00EF2CA-5420-4D67-AB1E-7F4EF9A8FAAE}">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329" authorId="0" shapeId="0" xr:uid="{E8E0BD17-51EC-480C-B420-7C8F297953F6}">
      <text>
        <r>
          <rPr>
            <b/>
            <sz val="9"/>
            <color indexed="81"/>
            <rFont val="Tahoma"/>
            <family val="2"/>
          </rPr>
          <t>No direct evidence of survival after capture.</t>
        </r>
      </text>
    </comment>
    <comment ref="E330" authorId="0" shapeId="0" xr:uid="{6E22A9CD-C516-4BCA-ACEE-0C6DAE3EFECC}">
      <text>
        <r>
          <rPr>
            <b/>
            <sz val="9"/>
            <color indexed="81"/>
            <rFont val="Tahoma"/>
            <family val="2"/>
          </rPr>
          <t>The score is based on the maximum risk score in the family Agonidae, which included 1 species.</t>
        </r>
      </text>
    </comment>
    <comment ref="F330" authorId="0" shapeId="0" xr:uid="{7E07C859-E8D9-4F2E-A2CB-8EA7AAF1B8F7}">
      <text>
        <r>
          <rPr>
            <b/>
            <sz val="9"/>
            <color indexed="81"/>
            <rFont val="Tahoma"/>
            <family val="2"/>
          </rPr>
          <t>The score is based on the maximum risk score in the family Agonidae, which included 1 species.</t>
        </r>
      </text>
    </comment>
    <comment ref="G330" authorId="0" shapeId="0" xr:uid="{ACD6FDE1-1920-459F-A8C6-6B492506CFAD}">
      <text>
        <r>
          <rPr>
            <b/>
            <sz val="9"/>
            <color indexed="81"/>
            <rFont val="Tahoma"/>
            <family val="2"/>
          </rPr>
          <t>The score is based on the maximum risk score in the family Agonidae, which included 1 species.</t>
        </r>
      </text>
    </comment>
    <comment ref="H330" authorId="0" shapeId="0" xr:uid="{C2066160-17ED-417B-9323-EF272DD76CAD}">
      <text>
        <r>
          <rPr>
            <b/>
            <sz val="9"/>
            <color indexed="81"/>
            <rFont val="Tahoma"/>
            <family val="2"/>
          </rPr>
          <t>Species maximum length is 57, which is lower than the lowest risk value (100cm).</t>
        </r>
      </text>
    </comment>
    <comment ref="I330" authorId="0" shapeId="0" xr:uid="{17E65130-0B27-4E9A-AD76-0CE6BB669B40}">
      <text>
        <r>
          <rPr>
            <b/>
            <sz val="9"/>
            <color indexed="81"/>
            <rFont val="Tahoma"/>
            <family val="2"/>
          </rPr>
          <t>Species maximum length is 57cm, which is in the length at maturity medium risk range (40-200cm).</t>
        </r>
      </text>
    </comment>
    <comment ref="J330" authorId="0" shapeId="0" xr:uid="{A2E5947F-2288-48FA-A4ED-41426B9E823E}">
      <text>
        <r>
          <rPr>
            <b/>
            <sz val="9"/>
            <color indexed="81"/>
            <rFont val="Tahoma"/>
            <family val="2"/>
          </rPr>
          <t>Species reproductive strategy is broadcast spawner, which is low risk.</t>
        </r>
      </text>
    </comment>
    <comment ref="K330" authorId="0" shapeId="0" xr:uid="{B3616DC1-2A25-4249-8287-EFBF3EA7AB9F}">
      <text>
        <r>
          <rPr>
            <b/>
            <sz val="9"/>
            <color indexed="81"/>
            <rFont val="Tahoma"/>
            <family val="2"/>
          </rPr>
          <t>Species trophic level is 4.3, which is higher than the highest risk value (3.25).</t>
        </r>
      </text>
    </comment>
    <comment ref="M330" authorId="0" shapeId="0" xr:uid="{47CFC260-FFB1-4CD3-AD9E-380EAE427551}">
      <text>
        <r>
          <rPr>
            <b/>
            <sz val="9"/>
            <color indexed="81"/>
            <rFont val="Tahoma"/>
            <family val="2"/>
          </rPr>
          <t>EPO stocks : Eastern Pacific distribution</t>
        </r>
      </text>
    </comment>
    <comment ref="N330" authorId="0" shapeId="0" xr:uid="{320BE99D-E340-4BC1-B193-6274FA86C4EE}">
      <text>
        <r>
          <rPr>
            <b/>
            <sz val="9"/>
            <color indexed="81"/>
            <rFont val="Tahoma"/>
            <family val="2"/>
          </rPr>
          <t>The depth range of the species is 1-200m. For surface gears, the vertical overlap index with this species is 50.00%.</t>
        </r>
      </text>
    </comment>
    <comment ref="O330" authorId="0" shapeId="0" xr:uid="{63695561-79DA-4F4A-A640-DD0112477095}">
      <text>
        <r>
          <rPr>
            <b/>
            <sz val="9"/>
            <color indexed="81"/>
            <rFont val="Tahoma"/>
            <family val="2"/>
          </rPr>
          <t>ALB stocks : The maximum length of the species is 57cm. For albacore fisheries, the length overlap index with this species is 40.71%._x000D_
TPT stocks : The maximum length of the species is 57cm. For tropical surface fisheries, the length overlap index with this species is 51.82%.</t>
        </r>
      </text>
    </comment>
    <comment ref="P330" authorId="0" shapeId="0" xr:uid="{6745AFF1-0888-42F9-BCED-4D09AA764867}">
      <text>
        <r>
          <rPr>
            <b/>
            <sz val="9"/>
            <color indexed="81"/>
            <rFont val="Tahoma"/>
            <family val="2"/>
          </rPr>
          <t>No direct evidence of survival after capture.</t>
        </r>
      </text>
    </comment>
    <comment ref="E331" authorId="0" shapeId="0" xr:uid="{E9C21BA2-18C8-47CD-A050-AAFFA8767D17}">
      <text>
        <r>
          <rPr>
            <b/>
            <sz val="9"/>
            <color indexed="81"/>
            <rFont val="Tahoma"/>
            <family val="2"/>
          </rPr>
          <t>The score is based on the maximum risk score in the family Caesionidae, which included 1 species.</t>
        </r>
      </text>
    </comment>
    <comment ref="F331" authorId="0" shapeId="0" xr:uid="{2DBC2403-25C5-43E8-8229-9C591D0B3110}">
      <text>
        <r>
          <rPr>
            <b/>
            <sz val="9"/>
            <color indexed="81"/>
            <rFont val="Tahoma"/>
            <family val="2"/>
          </rPr>
          <t>The score is based on the maximum risk score in the family Caesionidae, which included 1 species.</t>
        </r>
      </text>
    </comment>
    <comment ref="G331" authorId="0" shapeId="0" xr:uid="{D8D5C723-DAC7-430A-9F61-68E773853B59}">
      <text>
        <r>
          <rPr>
            <b/>
            <sz val="9"/>
            <color indexed="81"/>
            <rFont val="Tahoma"/>
            <family val="2"/>
          </rPr>
          <t>Species fecundity is 1 eggs/year, which is lower than the highest risk value (100).</t>
        </r>
      </text>
    </comment>
    <comment ref="H331" authorId="0" shapeId="0" xr:uid="{16DF8026-B7E1-40BD-BA9F-E6858D30C487}">
      <text>
        <r>
          <rPr>
            <b/>
            <sz val="9"/>
            <color indexed="81"/>
            <rFont val="Tahoma"/>
            <family val="2"/>
          </rPr>
          <t>Species maximum length is 500, which is higher than the highest risk value (300cm).</t>
        </r>
      </text>
    </comment>
    <comment ref="I331" authorId="0" shapeId="0" xr:uid="{F156DBED-FF4D-4B60-B1F1-ABA74FD2C544}">
      <text>
        <r>
          <rPr>
            <b/>
            <sz val="9"/>
            <color indexed="81"/>
            <rFont val="Tahoma"/>
            <family val="2"/>
          </rPr>
          <t>Species length at maturity is 370, which is higher than the highest risk value (200cm).</t>
        </r>
      </text>
    </comment>
    <comment ref="J331" authorId="0" shapeId="0" xr:uid="{E2FEFF6A-42D5-4811-8071-C1304142C712}">
      <text>
        <r>
          <rPr>
            <b/>
            <sz val="9"/>
            <color indexed="81"/>
            <rFont val="Tahoma"/>
            <family val="2"/>
          </rPr>
          <t>Species reproductive strategy is live bearer, which is high risk.</t>
        </r>
      </text>
    </comment>
    <comment ref="K331" authorId="0" shapeId="0" xr:uid="{C82CC8B0-FE43-4C96-A28B-FFE2E2C047AF}">
      <text>
        <r>
          <rPr>
            <b/>
            <sz val="9"/>
            <color indexed="81"/>
            <rFont val="Tahoma"/>
            <family val="2"/>
          </rPr>
          <t>Species trophic level is 3.6, which is higher than the highest risk value (3.25).</t>
        </r>
      </text>
    </comment>
    <comment ref="M331" authorId="0" shapeId="0" xr:uid="{D9221A35-495C-4A20-A76E-911A3772E8F0}">
      <text>
        <r>
          <rPr>
            <b/>
            <sz val="9"/>
            <color indexed="81"/>
            <rFont val="Tahoma"/>
            <family val="2"/>
          </rPr>
          <t>ALL stocks : Worldwide pelagic distribution</t>
        </r>
      </text>
    </comment>
    <comment ref="N331" authorId="0" shapeId="0" xr:uid="{9CA87FD8-DA04-4497-8F5C-41FC81E4E796}">
      <text>
        <r>
          <rPr>
            <b/>
            <sz val="9"/>
            <color indexed="81"/>
            <rFont val="Tahoma"/>
            <family val="2"/>
          </rPr>
          <t>The depth range of the species is 1-120m. For surface gears, the vertical overlap index with this species is 83.33%. This species is reef associated.</t>
        </r>
      </text>
    </comment>
    <comment ref="O331" authorId="0" shapeId="0" xr:uid="{0660D3CB-8A65-4496-BEC4-9FF03F81242F}">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31" authorId="0" shapeId="0" xr:uid="{73416D72-F387-4DDA-BBB8-CC620B81640D}">
      <text>
        <r>
          <rPr>
            <b/>
            <sz val="9"/>
            <color indexed="81"/>
            <rFont val="Tahoma"/>
            <family val="2"/>
          </rPr>
          <t>No direct evidence of survival after capture.</t>
        </r>
      </text>
    </comment>
    <comment ref="E332" authorId="0" shapeId="0" xr:uid="{83C666C9-42F5-44CA-ACAC-BE442CF9140B}">
      <text>
        <r>
          <rPr>
            <b/>
            <sz val="9"/>
            <color indexed="81"/>
            <rFont val="Tahoma"/>
            <family val="2"/>
          </rPr>
          <t>The score is based on the maximum risk score in the family Carangidae, which included 17 species.</t>
        </r>
      </text>
    </comment>
    <comment ref="F332" authorId="0" shapeId="0" xr:uid="{EEE889F3-95AD-4038-AE3C-D3997FA6CE76}">
      <text>
        <r>
          <rPr>
            <b/>
            <sz val="9"/>
            <color indexed="81"/>
            <rFont val="Tahoma"/>
            <family val="2"/>
          </rPr>
          <t>The score is based on the maximum risk score in the family Myliobatidae, which included 1 species.</t>
        </r>
      </text>
    </comment>
    <comment ref="G332" authorId="0" shapeId="0" xr:uid="{D49BB40A-7273-4C39-910E-06DDFB4879AB}">
      <text>
        <r>
          <rPr>
            <b/>
            <sz val="9"/>
            <color indexed="81"/>
            <rFont val="Tahoma"/>
            <family val="2"/>
          </rPr>
          <t>Species fecundity is 1 eggs/year, which is lower than the highest risk value (100).</t>
        </r>
      </text>
    </comment>
    <comment ref="H332" authorId="0" shapeId="0" xr:uid="{77A274B6-7362-40F0-B4C9-2367B87FF88B}">
      <text>
        <r>
          <rPr>
            <b/>
            <sz val="9"/>
            <color indexed="81"/>
            <rFont val="Tahoma"/>
            <family val="2"/>
          </rPr>
          <t>Species maximum length is 910, which is higher than the highest risk value (300cm).</t>
        </r>
      </text>
    </comment>
    <comment ref="I332" authorId="0" shapeId="0" xr:uid="{5AD83D8B-2389-480D-86BD-B76D0B8EFC7B}">
      <text>
        <r>
          <rPr>
            <b/>
            <sz val="9"/>
            <color indexed="81"/>
            <rFont val="Tahoma"/>
            <family val="2"/>
          </rPr>
          <t>Species length at maturity is 400, which is higher than the highest risk value (200cm).</t>
        </r>
      </text>
    </comment>
    <comment ref="J332" authorId="0" shapeId="0" xr:uid="{71042A6A-3734-4795-AFF0-83426AE54CE3}">
      <text>
        <r>
          <rPr>
            <b/>
            <sz val="9"/>
            <color indexed="81"/>
            <rFont val="Tahoma"/>
            <family val="2"/>
          </rPr>
          <t>Species reproductive strategy is live bearer, which is high risk.</t>
        </r>
      </text>
    </comment>
    <comment ref="K332" authorId="0" shapeId="0" xr:uid="{2CFAE1ED-87DB-45BA-A6E9-98A3D816D253}">
      <text>
        <r>
          <rPr>
            <b/>
            <sz val="9"/>
            <color indexed="81"/>
            <rFont val="Tahoma"/>
            <family val="2"/>
          </rPr>
          <t>Species trophic level is 3.5, which is higher than the highest risk value (3.25).</t>
        </r>
      </text>
    </comment>
    <comment ref="M332" authorId="0" shapeId="0" xr:uid="{F2751172-0008-4CDA-996D-1A4698E739B5}">
      <text>
        <r>
          <rPr>
            <b/>
            <sz val="9"/>
            <color indexed="81"/>
            <rFont val="Tahoma"/>
            <family val="2"/>
          </rPr>
          <t>ALL stocks : Worldwide coastal distribution</t>
        </r>
      </text>
    </comment>
    <comment ref="N332" authorId="0" shapeId="0" xr:uid="{D892249D-034D-4B04-923E-3B01BD94A65E}">
      <text>
        <r>
          <rPr>
            <b/>
            <sz val="9"/>
            <color indexed="81"/>
            <rFont val="Tahoma"/>
            <family val="2"/>
          </rPr>
          <t>The depth range of the species is 1-120m. For surface gears, the vertical overlap index with this species is 83.33%. This species is reef associated.</t>
        </r>
      </text>
    </comment>
    <comment ref="O332" authorId="0" shapeId="0" xr:uid="{40BC1B6A-6840-49A7-81AB-193A11BDD643}">
      <text>
        <r>
          <rPr>
            <b/>
            <sz val="9"/>
            <color indexed="81"/>
            <rFont val="Tahoma"/>
            <family val="2"/>
          </rPr>
          <t>ALB stocks : The maximum length of the species is 910cm. For albacore fisheries, the length overlap index with this species is 100.00%._x000D_
TPT stocks : The maximum length of the species is 910cm. For tropical surface fisheries, the length overlap index with this species is 100.00%.</t>
        </r>
      </text>
    </comment>
    <comment ref="P332" authorId="0" shapeId="0" xr:uid="{EEFDC04C-BDAE-48D1-A542-343080FDEBAA}">
      <text>
        <r>
          <rPr>
            <b/>
            <sz val="9"/>
            <color indexed="81"/>
            <rFont val="Tahoma"/>
            <family val="2"/>
          </rPr>
          <t>No direct evidence of survival after capture.</t>
        </r>
      </text>
    </comment>
    <comment ref="E333" authorId="0" shapeId="0" xr:uid="{88911711-DC31-4933-80BC-7306D6150943}">
      <text>
        <r>
          <rPr>
            <b/>
            <sz val="9"/>
            <color indexed="81"/>
            <rFont val="Tahoma"/>
            <family val="2"/>
          </rPr>
          <t>The score is based on the maximum risk score in the family Agonidae, which included 1 species.</t>
        </r>
      </text>
    </comment>
    <comment ref="F333" authorId="0" shapeId="0" xr:uid="{F7961B38-4237-4921-8435-8F8B01B929C1}">
      <text>
        <r>
          <rPr>
            <b/>
            <sz val="9"/>
            <color indexed="81"/>
            <rFont val="Tahoma"/>
            <family val="2"/>
          </rPr>
          <t>The score is based on the maximum risk score in the family Myliobatidae, which included 1 species.</t>
        </r>
      </text>
    </comment>
    <comment ref="G333" authorId="0" shapeId="0" xr:uid="{3FB8375B-4727-4F80-993D-F681EF160D83}">
      <text>
        <r>
          <rPr>
            <b/>
            <sz val="9"/>
            <color indexed="81"/>
            <rFont val="Tahoma"/>
            <family val="2"/>
          </rPr>
          <t>The score is based on the maximum risk score in the family Myliobatidae, which included 1 species.</t>
        </r>
      </text>
    </comment>
    <comment ref="H333" authorId="0" shapeId="0" xr:uid="{70F4B77C-B6F4-4C6D-92FE-00B3673D8499}">
      <text>
        <r>
          <rPr>
            <b/>
            <sz val="9"/>
            <color indexed="81"/>
            <rFont val="Tahoma"/>
            <family val="2"/>
          </rPr>
          <t>Species maximum length is 100, which is in the medium risk range (100-300cm).</t>
        </r>
      </text>
    </comment>
    <comment ref="I333" authorId="0" shapeId="0" xr:uid="{2A987A26-5F55-4315-B10F-FEC369097CF8}">
      <text>
        <r>
          <rPr>
            <b/>
            <sz val="9"/>
            <color indexed="81"/>
            <rFont val="Tahoma"/>
            <family val="2"/>
          </rPr>
          <t>Species maximum length is 100cm, which is in the length at maturity medium risk range (40-200cm).</t>
        </r>
      </text>
    </comment>
    <comment ref="J333" authorId="0" shapeId="0" xr:uid="{5282142B-C21F-4F06-8275-51BCD315CFA8}">
      <text>
        <r>
          <rPr>
            <b/>
            <sz val="9"/>
            <color indexed="81"/>
            <rFont val="Tahoma"/>
            <family val="2"/>
          </rPr>
          <t>Species reproductive strategy is live bearer, which is high risk.</t>
        </r>
      </text>
    </comment>
    <comment ref="K333" authorId="0" shapeId="0" xr:uid="{4FD0DECD-F1C2-45CF-9166-8CC913489DC8}">
      <text>
        <r>
          <rPr>
            <b/>
            <sz val="9"/>
            <color indexed="81"/>
            <rFont val="Tahoma"/>
            <family val="2"/>
          </rPr>
          <t>Species trophic level is 3.4, which is higher than the highest risk value (3.25).</t>
        </r>
      </text>
    </comment>
    <comment ref="M333" authorId="0" shapeId="0" xr:uid="{4F2EE8D7-60F3-4C70-8673-448BB1C945D4}">
      <text>
        <r>
          <rPr>
            <b/>
            <sz val="9"/>
            <color indexed="81"/>
            <rFont val="Tahoma"/>
            <family val="2"/>
          </rPr>
          <t>BEI_,BEPE,BEPW,SKI_,SKPE,SKPW,YFI_,YFPE,YFPW stocks : Indo-Pacific tropics only.</t>
        </r>
      </text>
    </comment>
    <comment ref="N333" authorId="0" shapeId="0" xr:uid="{2EE2A5F2-F0DD-4BD0-A2D5-D353EBAF666B}">
      <text>
        <r>
          <rPr>
            <b/>
            <sz val="9"/>
            <color indexed="81"/>
            <rFont val="Tahoma"/>
            <family val="2"/>
          </rPr>
          <t>Not evaluated</t>
        </r>
      </text>
    </comment>
    <comment ref="O333" authorId="0" shapeId="0" xr:uid="{A93FF40B-763C-48C3-9D1C-517DFEE8D8E0}">
      <text>
        <r>
          <rPr>
            <b/>
            <sz val="9"/>
            <color indexed="81"/>
            <rFont val="Tahoma"/>
            <family val="2"/>
          </rPr>
          <t>Not evaluated</t>
        </r>
      </text>
    </comment>
    <comment ref="P333" authorId="0" shapeId="0" xr:uid="{7BBA9755-D7B1-456A-ABA2-5F8A3B033BCB}">
      <text>
        <r>
          <rPr>
            <b/>
            <sz val="9"/>
            <color indexed="81"/>
            <rFont val="Tahoma"/>
            <family val="2"/>
          </rPr>
          <t>Not evaluated</t>
        </r>
      </text>
    </comment>
    <comment ref="E334" authorId="0" shapeId="0" xr:uid="{F8580FBC-8A05-483F-9EDD-5CF99AF2B77F}">
      <text>
        <r>
          <rPr>
            <b/>
            <sz val="9"/>
            <color indexed="81"/>
            <rFont val="Tahoma"/>
            <family val="2"/>
          </rPr>
          <t>The score is based on the maximum risk score in the family Myliobatidae, which included 9 species.</t>
        </r>
      </text>
    </comment>
    <comment ref="F334" authorId="0" shapeId="0" xr:uid="{0DA7FE57-C6CA-4CA6-B352-AD3C99DF25C3}">
      <text>
        <r>
          <rPr>
            <b/>
            <sz val="9"/>
            <color indexed="81"/>
            <rFont val="Tahoma"/>
            <family val="2"/>
          </rPr>
          <t>The score is based on the maximum risk score in the family Myliobatidae, which included 1 species.</t>
        </r>
      </text>
    </comment>
    <comment ref="G334" authorId="0" shapeId="0" xr:uid="{850C2A65-B848-4650-B59F-888A39442B16}">
      <text>
        <r>
          <rPr>
            <b/>
            <sz val="9"/>
            <color indexed="81"/>
            <rFont val="Tahoma"/>
            <family val="2"/>
          </rPr>
          <t>Species fecundity is 1 eggs/year, which is lower than the highest risk value (100).</t>
        </r>
      </text>
    </comment>
    <comment ref="H334" authorId="0" shapeId="0" xr:uid="{B71E2EFD-008E-4410-8CA3-1D1BDC7AC40C}">
      <text>
        <r>
          <rPr>
            <b/>
            <sz val="9"/>
            <color indexed="81"/>
            <rFont val="Tahoma"/>
            <family val="2"/>
          </rPr>
          <t>Species maximum length is 120, which is in the medium risk range (100-300cm).</t>
        </r>
      </text>
    </comment>
    <comment ref="I334" authorId="0" shapeId="0" xr:uid="{20FF97AA-0376-4F09-AAAE-9574D2AC79DE}">
      <text>
        <r>
          <rPr>
            <b/>
            <sz val="9"/>
            <color indexed="81"/>
            <rFont val="Tahoma"/>
            <family val="2"/>
          </rPr>
          <t>Species maximum length is 120cm, which is in the length at maturity medium risk range (40-200cm).</t>
        </r>
      </text>
    </comment>
    <comment ref="J334" authorId="0" shapeId="0" xr:uid="{66AB3323-DF94-4E2D-A56A-9BC42C7F9A33}">
      <text>
        <r>
          <rPr>
            <b/>
            <sz val="9"/>
            <color indexed="81"/>
            <rFont val="Tahoma"/>
            <family val="2"/>
          </rPr>
          <t>Species reproductive strategy is live bearer, which is high risk.</t>
        </r>
      </text>
    </comment>
    <comment ref="K334" authorId="0" shapeId="0" xr:uid="{83E09FF4-8748-4D17-89CB-E8FAB0A4FC5E}">
      <text>
        <r>
          <rPr>
            <b/>
            <sz val="9"/>
            <color indexed="81"/>
            <rFont val="Tahoma"/>
            <family val="2"/>
          </rPr>
          <t>Species trophic level is 3.8, which is higher than the highest risk value (3.25).</t>
        </r>
      </text>
    </comment>
    <comment ref="M334" authorId="0" shapeId="0" xr:uid="{4C1D7769-CD00-4012-B712-E688365AD7D4}">
      <text>
        <r>
          <rPr>
            <b/>
            <sz val="9"/>
            <color indexed="81"/>
            <rFont val="Tahoma"/>
            <family val="2"/>
          </rPr>
          <t>AO_ stocks : Distribution Atlantic only. Species is coastal.</t>
        </r>
      </text>
    </comment>
    <comment ref="N334" authorId="0" shapeId="0" xr:uid="{FA05FEC4-DE57-456B-BA8B-CAAF32F07378}">
      <text>
        <r>
          <rPr>
            <b/>
            <sz val="9"/>
            <color indexed="81"/>
            <rFont val="Tahoma"/>
            <family val="2"/>
          </rPr>
          <t>Not evaluated</t>
        </r>
      </text>
    </comment>
    <comment ref="O334" authorId="0" shapeId="0" xr:uid="{95FE1F06-8B77-4118-909D-F6316A3C462F}">
      <text>
        <r>
          <rPr>
            <b/>
            <sz val="9"/>
            <color indexed="81"/>
            <rFont val="Tahoma"/>
            <family val="2"/>
          </rPr>
          <t>Not evaluated</t>
        </r>
      </text>
    </comment>
    <comment ref="P334" authorId="0" shapeId="0" xr:uid="{BA2A4281-2B78-47FA-B5EC-E36D500842EE}">
      <text>
        <r>
          <rPr>
            <b/>
            <sz val="9"/>
            <color indexed="81"/>
            <rFont val="Tahoma"/>
            <family val="2"/>
          </rPr>
          <t>Not evaluated</t>
        </r>
      </text>
    </comment>
    <comment ref="E335" authorId="0" shapeId="0" xr:uid="{AE3B0F52-1AC6-4801-AA64-02656155DC1A}">
      <text>
        <r>
          <rPr>
            <b/>
            <sz val="9"/>
            <color indexed="81"/>
            <rFont val="Tahoma"/>
            <family val="2"/>
          </rPr>
          <t>Species growth rate (K) is 0.300, which is higher than lowest risk K (0.183) for age at maturity.</t>
        </r>
      </text>
    </comment>
    <comment ref="F335" authorId="0" shapeId="0" xr:uid="{52593F8E-BF28-4554-94F7-5EB60AEFAA85}">
      <text>
        <r>
          <rPr>
            <b/>
            <sz val="9"/>
            <color indexed="81"/>
            <rFont val="Tahoma"/>
            <family val="2"/>
          </rPr>
          <t>Species growth rate (K) is 0.300, which is in the medium risk K range (0.12-0.30) for maximum age.</t>
        </r>
      </text>
    </comment>
    <comment ref="G335" authorId="0" shapeId="0" xr:uid="{9531CDDE-2A6B-49DC-97E0-A39052D5318A}">
      <text>
        <r>
          <rPr>
            <b/>
            <sz val="9"/>
            <color indexed="81"/>
            <rFont val="Tahoma"/>
            <family val="2"/>
          </rPr>
          <t>Species fecundity is 1 eggs/year, which is lower than the highest risk value (100).</t>
        </r>
      </text>
    </comment>
    <comment ref="H335" authorId="0" shapeId="0" xr:uid="{8A7FF0AA-BF6F-4611-A490-55AEFEAD06A1}">
      <text>
        <r>
          <rPr>
            <b/>
            <sz val="9"/>
            <color indexed="81"/>
            <rFont val="Tahoma"/>
            <family val="2"/>
          </rPr>
          <t>Species maximum length is 310, which is higher than the highest risk value (300cm).</t>
        </r>
      </text>
    </comment>
    <comment ref="I335" authorId="0" shapeId="0" xr:uid="{7A580BCD-9E49-4C04-9161-95BB007A0394}">
      <text>
        <r>
          <rPr>
            <b/>
            <sz val="9"/>
            <color indexed="81"/>
            <rFont val="Tahoma"/>
            <family val="2"/>
          </rPr>
          <t>Species length at maturity is 200, which is in the medium risk range (40-200cm).</t>
        </r>
      </text>
    </comment>
    <comment ref="J335" authorId="0" shapeId="0" xr:uid="{A807A7D4-9820-4181-8C84-2FA3492F25D4}">
      <text>
        <r>
          <rPr>
            <b/>
            <sz val="9"/>
            <color indexed="81"/>
            <rFont val="Tahoma"/>
            <family val="2"/>
          </rPr>
          <t>Species reproductive strategy is live bearer, which is high risk.</t>
        </r>
      </text>
    </comment>
    <comment ref="K335" authorId="0" shapeId="0" xr:uid="{8E04000C-DB93-4F85-9969-2E677469EAA0}">
      <text>
        <r>
          <rPr>
            <b/>
            <sz val="9"/>
            <color indexed="81"/>
            <rFont val="Tahoma"/>
            <family val="2"/>
          </rPr>
          <t>Species trophic level is 3.4, which is higher than the highest risk value (3.25).</t>
        </r>
      </text>
    </comment>
    <comment ref="M335" authorId="0" shapeId="0" xr:uid="{93F55526-6C01-45F0-A4A2-7D8F40AF6142}">
      <text>
        <r>
          <rPr>
            <b/>
            <sz val="9"/>
            <color indexed="81"/>
            <rFont val="Tahoma"/>
            <family val="2"/>
          </rPr>
          <t>PO_,IO_ stocks : Indo-Pacific distribution, mainly coastal</t>
        </r>
      </text>
    </comment>
    <comment ref="N335" authorId="0" shapeId="0" xr:uid="{FB0052A8-F387-4081-A117-C591024AF0BB}">
      <text>
        <r>
          <rPr>
            <b/>
            <sz val="9"/>
            <color indexed="81"/>
            <rFont val="Tahoma"/>
            <family val="2"/>
          </rPr>
          <t>The depth range of the species is 1-200m. For surface gears, the vertical overlap index with this species is 50.00%. This species is reef associated.</t>
        </r>
      </text>
    </comment>
    <comment ref="O335" authorId="0" shapeId="0" xr:uid="{462140E4-5113-4024-8C9F-7845636BF504}">
      <text>
        <r>
          <rPr>
            <b/>
            <sz val="9"/>
            <color indexed="81"/>
            <rFont val="Tahoma"/>
            <family val="2"/>
          </rPr>
          <t>ALB stocks : The maximum length of the species is 310cm. For albacore fisheries, the length overlap index with this species is 100.00%._x000D_
TPT stocks : The maximum length of the species is 310cm. For tropical surface fisheries, the length overlap index with this species is 100.00%.</t>
        </r>
      </text>
    </comment>
    <comment ref="P335" authorId="0" shapeId="0" xr:uid="{CFF89513-98E1-4ADF-963B-D660BC4CBC64}">
      <text>
        <r>
          <rPr>
            <b/>
            <sz val="9"/>
            <color indexed="81"/>
            <rFont val="Tahoma"/>
            <family val="2"/>
          </rPr>
          <t>No direct evidence of survival after capture.</t>
        </r>
      </text>
    </comment>
    <comment ref="E336" authorId="0" shapeId="0" xr:uid="{489CFE76-EE01-4D6C-86C2-93CEC6BFA0B0}">
      <text>
        <r>
          <rPr>
            <b/>
            <sz val="9"/>
            <color indexed="81"/>
            <rFont val="Tahoma"/>
            <family val="2"/>
          </rPr>
          <t>The score is based on the maximum risk score in the family Myliobatidae, which included 1 species.</t>
        </r>
      </text>
    </comment>
    <comment ref="F336" authorId="0" shapeId="0" xr:uid="{1E0C4912-DB00-473F-BB7C-A2E92BC98AD3}">
      <text>
        <r>
          <rPr>
            <b/>
            <sz val="9"/>
            <color indexed="81"/>
            <rFont val="Tahoma"/>
            <family val="2"/>
          </rPr>
          <t>The score is based on the maximum risk score in the family Myliobatidae, which included 1 species.</t>
        </r>
      </text>
    </comment>
    <comment ref="G336" authorId="0" shapeId="0" xr:uid="{DB116E89-F2C8-4618-A419-B5E2CA0BE46C}">
      <text>
        <r>
          <rPr>
            <b/>
            <sz val="9"/>
            <color indexed="81"/>
            <rFont val="Tahoma"/>
            <family val="2"/>
          </rPr>
          <t>The score is based on the maximum risk score in the family Myliobatidae, which included 1 species.</t>
        </r>
      </text>
    </comment>
    <comment ref="H336" authorId="0" shapeId="0" xr:uid="{FA7FC1E1-C14D-4F37-8E7F-2863D199B173}">
      <text>
        <r>
          <rPr>
            <b/>
            <sz val="9"/>
            <color indexed="81"/>
            <rFont val="Tahoma"/>
            <family val="2"/>
          </rPr>
          <t>Species maximum length is 120, which is in the medium risk range (100-300cm).</t>
        </r>
      </text>
    </comment>
    <comment ref="I336" authorId="0" shapeId="0" xr:uid="{EE53F739-7E53-4D62-BA2F-0CB594D16B90}">
      <text>
        <r>
          <rPr>
            <b/>
            <sz val="9"/>
            <color indexed="81"/>
            <rFont val="Tahoma"/>
            <family val="2"/>
          </rPr>
          <t>Species length at maturity is 115, which is in the medium risk range (40-200cm).</t>
        </r>
      </text>
    </comment>
    <comment ref="J336" authorId="0" shapeId="0" xr:uid="{113BC70C-1C60-46BF-9216-AD5AC0C1776D}">
      <text>
        <r>
          <rPr>
            <b/>
            <sz val="9"/>
            <color indexed="81"/>
            <rFont val="Tahoma"/>
            <family val="2"/>
          </rPr>
          <t>Species reproductive strategy is live bearer, which is high risk.</t>
        </r>
      </text>
    </comment>
    <comment ref="K336" authorId="0" shapeId="0" xr:uid="{6B2E6196-F2D1-44BD-A226-B2D99D2E8851}">
      <text>
        <r>
          <rPr>
            <b/>
            <sz val="9"/>
            <color indexed="81"/>
            <rFont val="Tahoma"/>
            <family val="2"/>
          </rPr>
          <t>Species trophic level is 3.4, which is higher than the highest risk value (3.25).</t>
        </r>
      </text>
    </comment>
    <comment ref="M336" authorId="0" shapeId="0" xr:uid="{CD475A64-0094-4BE8-84A9-3F3FC7865123}">
      <text>
        <r>
          <rPr>
            <b/>
            <sz val="9"/>
            <color indexed="81"/>
            <rFont val="Tahoma"/>
            <family val="2"/>
          </rPr>
          <t>BEI_,BEPE,BEPW,SKI_,SKPE,SKPW,YFI_,YFPE,YFPW stocks : Indo-Pacific tropics only.</t>
        </r>
      </text>
    </comment>
    <comment ref="N336" authorId="0" shapeId="0" xr:uid="{964F9027-7D3A-4F0A-A97D-7225CDB7C575}">
      <text>
        <r>
          <rPr>
            <b/>
            <sz val="9"/>
            <color indexed="81"/>
            <rFont val="Tahoma"/>
            <family val="2"/>
          </rPr>
          <t>Not evaluated</t>
        </r>
      </text>
    </comment>
    <comment ref="O336" authorId="0" shapeId="0" xr:uid="{80D2273E-2778-47E7-B912-BC3460A7EF73}">
      <text>
        <r>
          <rPr>
            <b/>
            <sz val="9"/>
            <color indexed="81"/>
            <rFont val="Tahoma"/>
            <family val="2"/>
          </rPr>
          <t>Not evaluated</t>
        </r>
      </text>
    </comment>
    <comment ref="P336" authorId="0" shapeId="0" xr:uid="{38B4C86B-9328-40D2-A455-86D594AE1F7B}">
      <text>
        <r>
          <rPr>
            <b/>
            <sz val="9"/>
            <color indexed="81"/>
            <rFont val="Tahoma"/>
            <family val="2"/>
          </rPr>
          <t>Not evaluated</t>
        </r>
      </text>
    </comment>
    <comment ref="E337" authorId="0" shapeId="0" xr:uid="{FC9CA226-277D-4A6A-8CDD-BE6064136295}">
      <text>
        <r>
          <rPr>
            <b/>
            <sz val="9"/>
            <color indexed="81"/>
            <rFont val="Tahoma"/>
            <family val="2"/>
          </rPr>
          <t>The score is based on the maximum risk score in the family Myliobatidae, which included 1 species.</t>
        </r>
      </text>
    </comment>
    <comment ref="F337" authorId="0" shapeId="0" xr:uid="{D44BD0FA-679F-410B-8B48-96C93BCEFC3E}">
      <text>
        <r>
          <rPr>
            <b/>
            <sz val="9"/>
            <color indexed="81"/>
            <rFont val="Tahoma"/>
            <family val="2"/>
          </rPr>
          <t>The score is based on the maximum risk score in the family Carangidae, which included 17 species.</t>
        </r>
      </text>
    </comment>
    <comment ref="G337" authorId="0" shapeId="0" xr:uid="{BF550AEC-3C24-41AA-A814-2AAC031AF124}">
      <text>
        <r>
          <rPr>
            <b/>
            <sz val="9"/>
            <color indexed="81"/>
            <rFont val="Tahoma"/>
            <family val="2"/>
          </rPr>
          <t>The score is based on the maximum risk score in the family Carangidae, which included 3 species.</t>
        </r>
      </text>
    </comment>
    <comment ref="H337" authorId="0" shapeId="0" xr:uid="{6037A08D-7ED4-4AE3-8304-05E43E61AD6A}">
      <text>
        <r>
          <rPr>
            <b/>
            <sz val="9"/>
            <color indexed="81"/>
            <rFont val="Tahoma"/>
            <family val="2"/>
          </rPr>
          <t>Species maximum length is 520, which is higher than the highest risk value (300cm).</t>
        </r>
      </text>
    </comment>
    <comment ref="I337" authorId="0" shapeId="0" xr:uid="{2A85BDE8-5316-41FC-8EDB-1BEAD1A11DAD}">
      <text>
        <r>
          <rPr>
            <b/>
            <sz val="9"/>
            <color indexed="81"/>
            <rFont val="Tahoma"/>
            <family val="2"/>
          </rPr>
          <t>Species maximum length is 520cm, which is higher than the highest risk value (200cm).</t>
        </r>
      </text>
    </comment>
    <comment ref="J337" authorId="0" shapeId="0" xr:uid="{2D802AE3-9297-4AB8-9FC7-6357FBEC53F1}">
      <text>
        <r>
          <rPr>
            <b/>
            <sz val="9"/>
            <color indexed="81"/>
            <rFont val="Tahoma"/>
            <family val="2"/>
          </rPr>
          <t>Species reproductive strategy is live bearer, which is high risk.</t>
        </r>
      </text>
    </comment>
    <comment ref="K337" authorId="0" shapeId="0" xr:uid="{FACF2A88-1739-4605-B54C-BA88DBAEEB04}">
      <text>
        <r>
          <rPr>
            <b/>
            <sz val="9"/>
            <color indexed="81"/>
            <rFont val="Tahoma"/>
            <family val="2"/>
          </rPr>
          <t>Species trophic level is 3.7, which is higher than the highest risk value (3.25).</t>
        </r>
      </text>
    </comment>
    <comment ref="M337" authorId="0" shapeId="0" xr:uid="{588B1B86-602B-4CE7-9B7D-5899124F7E0B}">
      <text>
        <r>
          <rPr>
            <b/>
            <sz val="9"/>
            <color indexed="81"/>
            <rFont val="Tahoma"/>
            <family val="2"/>
          </rPr>
          <t>ALAM,ALAN stocks : Occurs throughout the Mediterranean Sea, and possibly in the nearby NE Atlantic, but absent from the Black Sea. It has been reported from the coast of NW Africa (Morocco to Senegal), the Canary Islands, Madeira, the Azores, Portugal, and as a vagrant off southern Ireland . Species is coastal. However, catches have been reported in Atlantic and Indian Ocean fisheries.</t>
        </r>
      </text>
    </comment>
    <comment ref="N337" authorId="0" shapeId="0" xr:uid="{B7A21D08-7959-4A74-A240-A49E5F22E90B}">
      <text>
        <r>
          <rPr>
            <b/>
            <sz val="9"/>
            <color indexed="81"/>
            <rFont val="Tahoma"/>
            <family val="2"/>
          </rPr>
          <t>The depth range of the species is 1-100m. For surface gears, the vertical overlap index with this species is 100.00%.</t>
        </r>
      </text>
    </comment>
    <comment ref="O337" authorId="0" shapeId="0" xr:uid="{66F69A5D-411E-4420-9918-AA9E68F78EA3}">
      <text>
        <r>
          <rPr>
            <b/>
            <sz val="9"/>
            <color indexed="81"/>
            <rFont val="Tahoma"/>
            <family val="2"/>
          </rPr>
          <t>ALB stocks : The maximum length of the species is 520cm. For albacore fisheries, the length overlap index with this species is 100.00%.</t>
        </r>
      </text>
    </comment>
    <comment ref="P337" authorId="0" shapeId="0" xr:uid="{AF7EEFFD-F1F7-4128-94D2-AB95CCF61C60}">
      <text>
        <r>
          <rPr>
            <b/>
            <sz val="9"/>
            <color indexed="81"/>
            <rFont val="Tahoma"/>
            <family val="2"/>
          </rPr>
          <t>No direct evidence of survival after capture.</t>
        </r>
      </text>
    </comment>
    <comment ref="E338" authorId="0" shapeId="0" xr:uid="{CF2D9679-688B-4461-B502-953328A98C66}">
      <text>
        <r>
          <rPr>
            <b/>
            <sz val="9"/>
            <color indexed="81"/>
            <rFont val="Tahoma"/>
            <family val="2"/>
          </rPr>
          <t>The score is based on the maximum risk score in the family Myliobatidae, which included 9 species.</t>
        </r>
      </text>
    </comment>
    <comment ref="F338" authorId="0" shapeId="0" xr:uid="{30E7B6FC-FBF7-4C74-9BE5-DCA54AE20A1B}">
      <text>
        <r>
          <rPr>
            <b/>
            <sz val="9"/>
            <color indexed="81"/>
            <rFont val="Tahoma"/>
            <family val="2"/>
          </rPr>
          <t>The score is based on the maximum risk score in the family Myliobatidae, which included 1 species.</t>
        </r>
      </text>
    </comment>
    <comment ref="G338" authorId="0" shapeId="0" xr:uid="{3E3A88B8-5A12-4942-8A29-4CDB430B18FC}">
      <text>
        <r>
          <rPr>
            <b/>
            <sz val="9"/>
            <color indexed="81"/>
            <rFont val="Tahoma"/>
            <family val="2"/>
          </rPr>
          <t>The score is based on the maximum risk score in the family Myliobatidae, which included 1 species.</t>
        </r>
      </text>
    </comment>
    <comment ref="H338" authorId="0" shapeId="0" xr:uid="{EBE6C10E-17AD-421C-96CC-D95330DA875C}">
      <text>
        <r>
          <rPr>
            <b/>
            <sz val="9"/>
            <color indexed="81"/>
            <rFont val="Tahoma"/>
            <family val="2"/>
          </rPr>
          <t>Species maximum length is 133, which is in the medium risk range (100-300cm).</t>
        </r>
      </text>
    </comment>
    <comment ref="I338" authorId="0" shapeId="0" xr:uid="{57B92559-2D9A-45B5-8882-30353BAD08D4}">
      <text>
        <r>
          <rPr>
            <b/>
            <sz val="9"/>
            <color indexed="81"/>
            <rFont val="Tahoma"/>
            <family val="2"/>
          </rPr>
          <t>Species maximum length is 133cm, which is in the length at maturity medium risk range (40-200cm).</t>
        </r>
      </text>
    </comment>
    <comment ref="J338" authorId="0" shapeId="0" xr:uid="{73BD2359-DB35-4713-8228-14146DA014B7}">
      <text>
        <r>
          <rPr>
            <b/>
            <sz val="9"/>
            <color indexed="81"/>
            <rFont val="Tahoma"/>
            <family val="2"/>
          </rPr>
          <t>Species reproductive strategy is live bearer, which is high risk.</t>
        </r>
      </text>
    </comment>
    <comment ref="K338" authorId="0" shapeId="0" xr:uid="{D337D314-AC66-47A0-9B51-4E06F03D5401}">
      <text>
        <r>
          <rPr>
            <b/>
            <sz val="9"/>
            <color indexed="81"/>
            <rFont val="Tahoma"/>
            <family val="2"/>
          </rPr>
          <t>Species trophic level is 3.9, which is higher than the highest risk value (3.25).</t>
        </r>
      </text>
    </comment>
    <comment ref="M338" authorId="0" shapeId="0" xr:uid="{658706CE-292E-4FAD-A681-272AB68306A0}">
      <text>
        <r>
          <rPr>
            <b/>
            <sz val="9"/>
            <color indexed="81"/>
            <rFont val="Tahoma"/>
            <family val="2"/>
          </rPr>
          <t>AO_ stocks : Distribution Atlantic only. Species is coastal.</t>
        </r>
      </text>
    </comment>
    <comment ref="N338" authorId="0" shapeId="0" xr:uid="{04476A70-F7A2-44B9-8391-3FD91ED605D9}">
      <text>
        <r>
          <rPr>
            <b/>
            <sz val="9"/>
            <color indexed="81"/>
            <rFont val="Tahoma"/>
            <family val="2"/>
          </rPr>
          <t>Not evaluated</t>
        </r>
      </text>
    </comment>
    <comment ref="O338" authorId="0" shapeId="0" xr:uid="{E3D0D509-B3A1-4832-8B9B-0880B4DB8194}">
      <text>
        <r>
          <rPr>
            <b/>
            <sz val="9"/>
            <color indexed="81"/>
            <rFont val="Tahoma"/>
            <family val="2"/>
          </rPr>
          <t>Not evaluated</t>
        </r>
      </text>
    </comment>
    <comment ref="P338" authorId="0" shapeId="0" xr:uid="{F178482D-B767-47A6-AE68-EEA12C40A5CA}">
      <text>
        <r>
          <rPr>
            <b/>
            <sz val="9"/>
            <color indexed="81"/>
            <rFont val="Tahoma"/>
            <family val="2"/>
          </rPr>
          <t>Not evaluated</t>
        </r>
      </text>
    </comment>
    <comment ref="E339" authorId="0" shapeId="0" xr:uid="{FAB8C02F-6FB8-4825-AF85-B684D0E0A1F2}">
      <text>
        <r>
          <rPr>
            <b/>
            <sz val="9"/>
            <color indexed="81"/>
            <rFont val="Tahoma"/>
            <family val="2"/>
          </rPr>
          <t>The score is based on the maximum risk score in the family Myliobatidae, which included 1 species.</t>
        </r>
      </text>
    </comment>
    <comment ref="F339" authorId="0" shapeId="0" xr:uid="{53C99053-B820-45B3-BD2E-1BEABC3D23FD}">
      <text>
        <r>
          <rPr>
            <b/>
            <sz val="9"/>
            <color indexed="81"/>
            <rFont val="Tahoma"/>
            <family val="2"/>
          </rPr>
          <t>The score is based on the maximum risk score in the family Myliobatidae, which included 1 species.</t>
        </r>
      </text>
    </comment>
    <comment ref="G339" authorId="0" shapeId="0" xr:uid="{90DBB1B3-9578-4A8B-9CAC-438551A4ABC5}">
      <text>
        <r>
          <rPr>
            <b/>
            <sz val="9"/>
            <color indexed="81"/>
            <rFont val="Tahoma"/>
            <family val="2"/>
          </rPr>
          <t>Species fecundity is 1 eggs/year, which is lower than the highest risk value (100).</t>
        </r>
      </text>
    </comment>
    <comment ref="H339" authorId="0" shapeId="0" xr:uid="{B16E8D87-433F-4CA1-BFEE-2D363B82EC23}">
      <text>
        <r>
          <rPr>
            <b/>
            <sz val="9"/>
            <color indexed="81"/>
            <rFont val="Tahoma"/>
            <family val="2"/>
          </rPr>
          <t>Species maximum length is 220, which is in the medium risk range (100-300cm).</t>
        </r>
      </text>
    </comment>
    <comment ref="I339" authorId="0" shapeId="0" xr:uid="{FCCFA5A5-C9BF-41D6-AD57-187B1A1BB652}">
      <text>
        <r>
          <rPr>
            <b/>
            <sz val="9"/>
            <color indexed="81"/>
            <rFont val="Tahoma"/>
            <family val="2"/>
          </rPr>
          <t>Species length at maturity is 150, which is in the medium risk range (40-200cm).</t>
        </r>
      </text>
    </comment>
    <comment ref="J339" authorId="0" shapeId="0" xr:uid="{11BA1568-0413-48C9-B2DE-986ADD252F31}">
      <text>
        <r>
          <rPr>
            <b/>
            <sz val="9"/>
            <color indexed="81"/>
            <rFont val="Tahoma"/>
            <family val="2"/>
          </rPr>
          <t>Species reproductive strategy is live bearer, which is high risk.</t>
        </r>
      </text>
    </comment>
    <comment ref="K339" authorId="0" shapeId="0" xr:uid="{86056774-6D73-4C06-8372-B1CA14271898}">
      <text>
        <r>
          <rPr>
            <b/>
            <sz val="9"/>
            <color indexed="81"/>
            <rFont val="Tahoma"/>
            <family val="2"/>
          </rPr>
          <t>Species trophic level is 3.1, which is in the medium risk range (2.75-3.25).</t>
        </r>
      </text>
    </comment>
    <comment ref="M339" authorId="0" shapeId="0" xr:uid="{D1DEB20F-F8F4-458E-B941-E9372B49434C}">
      <text>
        <r>
          <rPr>
            <b/>
            <sz val="9"/>
            <color indexed="81"/>
            <rFont val="Tahoma"/>
            <family val="2"/>
          </rPr>
          <t>PO_,IO_,ALAN,ALAS,SKAE stocks : Worldwide distribution, mostly absent in Mediterranean / West Atlantic. Species is coastal._x000D_
BEAT,YFAT stocks : Worldwide distribution, mostly absent in Mediterranean / West Atlantic. Species is coastal.</t>
        </r>
      </text>
    </comment>
    <comment ref="N339" authorId="0" shapeId="0" xr:uid="{BDE72D86-819A-4611-BC70-1DA81546B3D8}">
      <text>
        <r>
          <rPr>
            <b/>
            <sz val="9"/>
            <color indexed="81"/>
            <rFont val="Tahoma"/>
            <family val="2"/>
          </rPr>
          <t>The depth range of the species is 1-100m. For surface gears, the vertical overlap index with this species is 100.00%.</t>
        </r>
      </text>
    </comment>
    <comment ref="O339" authorId="0" shapeId="0" xr:uid="{BD892B52-C11A-46F2-B454-90BBC8CB8539}">
      <text>
        <r>
          <rPr>
            <b/>
            <sz val="9"/>
            <color indexed="81"/>
            <rFont val="Tahoma"/>
            <family val="2"/>
          </rPr>
          <t>ALB stocks : The maximum length of the species is 220cm. For albacore fisheries, the length overlap index with this species is 100.00%._x000D_
TPT stocks : The maximum length of the species is 220cm. For tropical surface fisheries, the length overlap index with this species is 100.00%.</t>
        </r>
      </text>
    </comment>
    <comment ref="P339" authorId="0" shapeId="0" xr:uid="{A74C084E-BAB1-4B21-ABCE-899BF5D106C9}">
      <text>
        <r>
          <rPr>
            <b/>
            <sz val="9"/>
            <color indexed="81"/>
            <rFont val="Tahoma"/>
            <family val="2"/>
          </rPr>
          <t>No direct evidence of survival after capture.</t>
        </r>
      </text>
    </comment>
    <comment ref="E340" authorId="0" shapeId="0" xr:uid="{B0BE8667-F8F3-4298-889E-0D33750A2B78}">
      <text>
        <r>
          <rPr>
            <b/>
            <sz val="9"/>
            <color indexed="81"/>
            <rFont val="Tahoma"/>
            <family val="2"/>
          </rPr>
          <t>The score is based on the maximum risk score in the family Myliobatidae, which included 1 species.</t>
        </r>
      </text>
    </comment>
    <comment ref="F340" authorId="0" shapeId="0" xr:uid="{79F94A41-3BD6-47A6-A456-2C6E9278E143}">
      <text>
        <r>
          <rPr>
            <b/>
            <sz val="9"/>
            <color indexed="81"/>
            <rFont val="Tahoma"/>
            <family val="2"/>
          </rPr>
          <t>The score is based on the maximum risk score in the family Myliobatidae, which included 1 species.</t>
        </r>
      </text>
    </comment>
    <comment ref="G340" authorId="0" shapeId="0" xr:uid="{0A97A381-01E1-4491-88BF-0AD13320767E}">
      <text>
        <r>
          <rPr>
            <b/>
            <sz val="9"/>
            <color indexed="81"/>
            <rFont val="Tahoma"/>
            <family val="2"/>
          </rPr>
          <t>Species fecundity is 1 eggs/year, which is lower than the highest risk value (100).</t>
        </r>
      </text>
    </comment>
    <comment ref="H340" authorId="0" shapeId="0" xr:uid="{5CC2CF2A-CFAD-4E8D-A6BE-CBD1F65B096B}">
      <text>
        <r>
          <rPr>
            <b/>
            <sz val="9"/>
            <color indexed="81"/>
            <rFont val="Tahoma"/>
            <family val="2"/>
          </rPr>
          <t>Species maximum length is 328, which is higher than the highest risk value (300cm).</t>
        </r>
      </text>
    </comment>
    <comment ref="I340" authorId="0" shapeId="0" xr:uid="{92B01423-60C2-4D88-9FE4-26B151C6CD60}">
      <text>
        <r>
          <rPr>
            <b/>
            <sz val="9"/>
            <color indexed="81"/>
            <rFont val="Tahoma"/>
            <family val="2"/>
          </rPr>
          <t>Species maximum length is 328cm, which is higher than the highest risk value (200cm).</t>
        </r>
      </text>
    </comment>
    <comment ref="J340" authorId="0" shapeId="0" xr:uid="{6F8D6286-ACB3-4308-9505-E48110CCBA32}">
      <text>
        <r>
          <rPr>
            <b/>
            <sz val="9"/>
            <color indexed="81"/>
            <rFont val="Tahoma"/>
            <family val="2"/>
          </rPr>
          <t>Species reproductive strategy is live bearer, which is high risk.</t>
        </r>
      </text>
    </comment>
    <comment ref="K340" authorId="0" shapeId="0" xr:uid="{E9008E97-F74B-4152-AFDE-CABADEB5AF28}">
      <text>
        <r>
          <rPr>
            <b/>
            <sz val="9"/>
            <color indexed="81"/>
            <rFont val="Tahoma"/>
            <family val="2"/>
          </rPr>
          <t>Species trophic level is 3.8, which is higher than the highest risk value (3.25).</t>
        </r>
      </text>
    </comment>
    <comment ref="M340" authorId="0" shapeId="0" xr:uid="{B3D4AB55-FE3A-4DD8-9101-C81A3EDFE774}">
      <text>
        <r>
          <rPr>
            <b/>
            <sz val="9"/>
            <color indexed="81"/>
            <rFont val="Tahoma"/>
            <family val="2"/>
          </rPr>
          <t>TPT stocks : Worldwide tropical distribution. Species is coastal.</t>
        </r>
      </text>
    </comment>
    <comment ref="N340" authorId="0" shapeId="0" xr:uid="{8F2B4D1F-C1A9-4144-8E7A-4BA71E6A7C67}">
      <text>
        <r>
          <rPr>
            <b/>
            <sz val="9"/>
            <color indexed="81"/>
            <rFont val="Tahoma"/>
            <family val="2"/>
          </rPr>
          <t>The depth range of the species is 1-30m. For surface gears, the vertical overlap index with this species is 100.00%. This species is reef associated.</t>
        </r>
      </text>
    </comment>
    <comment ref="O340" authorId="0" shapeId="0" xr:uid="{76CB60C9-DA81-4782-B142-C2AE0EA0EE2D}">
      <text>
        <r>
          <rPr>
            <b/>
            <sz val="9"/>
            <color indexed="81"/>
            <rFont val="Tahoma"/>
            <family val="2"/>
          </rPr>
          <t>TPT stocks : The maximum length of the species is 328cm. For tropical surface fisheries, the length overlap index with this species is 100.00%.</t>
        </r>
      </text>
    </comment>
    <comment ref="P340" authorId="0" shapeId="0" xr:uid="{07D9C97C-F775-4224-93CA-D151E57DBB0B}">
      <text>
        <r>
          <rPr>
            <b/>
            <sz val="9"/>
            <color indexed="81"/>
            <rFont val="Tahoma"/>
            <family val="2"/>
          </rPr>
          <t>No direct evidence of survival after capture.</t>
        </r>
      </text>
    </comment>
    <comment ref="E341" authorId="0" shapeId="0" xr:uid="{A574316B-3527-4B8F-93DD-734DA41D6EF2}">
      <text>
        <r>
          <rPr>
            <b/>
            <sz val="9"/>
            <color indexed="81"/>
            <rFont val="Tahoma"/>
            <family val="2"/>
          </rPr>
          <t>The score is based on the maximum risk score in the family Myliobatidae, which included 1 species.</t>
        </r>
      </text>
    </comment>
    <comment ref="F341" authorId="0" shapeId="0" xr:uid="{020AFF5B-04B0-4737-BC20-ABBCC07EB281}">
      <text>
        <r>
          <rPr>
            <b/>
            <sz val="9"/>
            <color indexed="81"/>
            <rFont val="Tahoma"/>
            <family val="2"/>
          </rPr>
          <t>The score is based on the maximum risk score in the family Myliobatidae, which included 1 species.</t>
        </r>
      </text>
    </comment>
    <comment ref="G341" authorId="0" shapeId="0" xr:uid="{DC71D1B5-2C5B-45E3-AB48-F8EF820A5E17}">
      <text>
        <r>
          <rPr>
            <b/>
            <sz val="9"/>
            <color indexed="81"/>
            <rFont val="Tahoma"/>
            <family val="2"/>
          </rPr>
          <t>The score is based on the maximum risk score in the family Myliobatidae, which included 9 species.</t>
        </r>
      </text>
    </comment>
    <comment ref="H341" authorId="0" shapeId="0" xr:uid="{AE87B501-29A2-4EB2-993A-B528798BF767}">
      <text>
        <r>
          <rPr>
            <b/>
            <sz val="9"/>
            <color indexed="81"/>
            <rFont val="Tahoma"/>
            <family val="2"/>
          </rPr>
          <t>The score is based on the maximum risk score in the family Agonidae, which included 1 species.</t>
        </r>
      </text>
    </comment>
    <comment ref="I341" authorId="0" shapeId="0" xr:uid="{8499D78A-A26D-47BC-AD2F-FB0975B05D6E}">
      <text>
        <r>
          <rPr>
            <b/>
            <sz val="9"/>
            <color indexed="81"/>
            <rFont val="Tahoma"/>
            <family val="2"/>
          </rPr>
          <t>The score is based on the maximum risk score in the family Agonidae, which included 1 species.</t>
        </r>
      </text>
    </comment>
    <comment ref="J341" authorId="0" shapeId="0" xr:uid="{B9F46AF0-192E-49E5-9FB4-C07221F14C55}">
      <text>
        <r>
          <rPr>
            <b/>
            <sz val="9"/>
            <color indexed="81"/>
            <rFont val="Tahoma"/>
            <family val="2"/>
          </rPr>
          <t>Species reproductive strategy is live bearer, which is high risk.</t>
        </r>
      </text>
    </comment>
    <comment ref="K341" authorId="0" shapeId="0" xr:uid="{499917C4-E4CA-4746-BA71-E334085D8F4F}">
      <text>
        <r>
          <rPr>
            <b/>
            <sz val="9"/>
            <color indexed="81"/>
            <rFont val="Tahoma"/>
            <family val="2"/>
          </rPr>
          <t>Species trophic level is 3.8, which is higher than the highest risk value (3.25).</t>
        </r>
      </text>
    </comment>
    <comment ref="M341" authorId="0" shapeId="0" xr:uid="{E81ADE1D-8CCC-4173-B69D-DA5D38FE180C}">
      <text>
        <r>
          <rPr>
            <b/>
            <sz val="9"/>
            <color indexed="81"/>
            <rFont val="Tahoma"/>
            <family val="2"/>
          </rPr>
          <t>TPT stocks : Worldwide distribution, uncommon in Subtropics</t>
        </r>
      </text>
    </comment>
    <comment ref="N341" authorId="0" shapeId="0" xr:uid="{3A7962CA-AFAB-4F06-90A4-FE780B4676F7}">
      <text>
        <r>
          <rPr>
            <b/>
            <sz val="9"/>
            <color indexed="81"/>
            <rFont val="Tahoma"/>
            <family val="2"/>
          </rPr>
          <t>The depth range of the species is 1-15m. For surface gears, the vertical overlap index with this species is 100.00%.</t>
        </r>
      </text>
    </comment>
    <comment ref="O341" authorId="0" shapeId="0" xr:uid="{153468D3-E486-43C8-9622-5D48997DEF82}">
      <text>
        <r>
          <rPr>
            <b/>
            <sz val="9"/>
            <color indexed="81"/>
            <rFont val="Tahoma"/>
            <family val="2"/>
          </rPr>
          <t>TPT stocks : The maximum length of the species is missing, but the family's maximum length based on 14 species is 910cm. For tropical surface fisheries, the length overlap index with this species is 100.00%.</t>
        </r>
      </text>
    </comment>
    <comment ref="P341" authorId="0" shapeId="0" xr:uid="{BA273F4C-7CE9-4E95-81E6-80B6E0C50AE9}">
      <text>
        <r>
          <rPr>
            <b/>
            <sz val="9"/>
            <color indexed="81"/>
            <rFont val="Tahoma"/>
            <family val="2"/>
          </rPr>
          <t>No direct evidence of survival after capture.</t>
        </r>
      </text>
    </comment>
    <comment ref="E342" authorId="0" shapeId="0" xr:uid="{A60C26D4-F04A-447E-944D-DBF99A182B9C}">
      <text>
        <r>
          <rPr>
            <b/>
            <sz val="9"/>
            <color indexed="81"/>
            <rFont val="Tahoma"/>
            <family val="2"/>
          </rPr>
          <t>The score is based on the maximum risk score in the family Myliobatidae, which included 1 species.</t>
        </r>
      </text>
    </comment>
    <comment ref="F342" authorId="0" shapeId="0" xr:uid="{F504877F-526D-4256-8DD8-D2A16160D554}">
      <text>
        <r>
          <rPr>
            <b/>
            <sz val="9"/>
            <color indexed="81"/>
            <rFont val="Tahoma"/>
            <family val="2"/>
          </rPr>
          <t>The score is based on the maximum risk score in the family Myliobatidae, which included 1 species.</t>
        </r>
      </text>
    </comment>
    <comment ref="G342" authorId="0" shapeId="0" xr:uid="{AB975512-739A-4B28-BD3C-255B571E0A92}">
      <text>
        <r>
          <rPr>
            <b/>
            <sz val="9"/>
            <color indexed="81"/>
            <rFont val="Tahoma"/>
            <family val="2"/>
          </rPr>
          <t>The score is based on the maximum risk score in the family Myliobatidae, which included 9 species.</t>
        </r>
      </text>
    </comment>
    <comment ref="H342" authorId="0" shapeId="0" xr:uid="{72297F7B-249F-4B64-BC6C-0D7AFCB3FCEC}">
      <text>
        <r>
          <rPr>
            <b/>
            <sz val="9"/>
            <color indexed="81"/>
            <rFont val="Tahoma"/>
            <family val="2"/>
          </rPr>
          <t>The score is based on the maximum risk score in the family Agonidae, which included 1 species.</t>
        </r>
      </text>
    </comment>
    <comment ref="I342" authorId="0" shapeId="0" xr:uid="{3378DDD6-8C76-42C7-ABBF-AE612CF0684C}">
      <text>
        <r>
          <rPr>
            <b/>
            <sz val="9"/>
            <color indexed="81"/>
            <rFont val="Tahoma"/>
            <family val="2"/>
          </rPr>
          <t>The score is based on the maximum risk score in the family Agonidae, which included 1 species.</t>
        </r>
      </text>
    </comment>
    <comment ref="J342" authorId="0" shapeId="0" xr:uid="{0C1A8AB2-020B-4507-9AFF-3E408EF71EF6}">
      <text>
        <r>
          <rPr>
            <b/>
            <sz val="9"/>
            <color indexed="81"/>
            <rFont val="Tahoma"/>
            <family val="2"/>
          </rPr>
          <t>The score is based on the maximum risk score in the family Agonidae, which included 1 species.</t>
        </r>
      </text>
    </comment>
    <comment ref="K342" authorId="0" shapeId="0" xr:uid="{F7FF8F7A-1461-4BBD-A3C6-F900B3A1D66E}">
      <text>
        <r>
          <rPr>
            <b/>
            <sz val="9"/>
            <color indexed="81"/>
            <rFont val="Tahoma"/>
            <family val="2"/>
          </rPr>
          <t>The score is based on the maximum risk score in the family Agonidae, which included 1 species.</t>
        </r>
      </text>
    </comment>
    <comment ref="M342" authorId="0" shapeId="0" xr:uid="{895E3A2A-E9CA-4240-9FDD-4C74794DAC31}">
      <text>
        <r>
          <rPr>
            <b/>
            <sz val="9"/>
            <color indexed="81"/>
            <rFont val="Tahoma"/>
            <family val="2"/>
          </rPr>
          <t>ALAM,ALAN,SKAE stocks : Southeast Atlantic distribution</t>
        </r>
      </text>
    </comment>
    <comment ref="N342" authorId="0" shapeId="0" xr:uid="{50C5CEF5-A696-40AD-B70B-6E2D3E04DE31}">
      <text>
        <r>
          <rPr>
            <b/>
            <sz val="9"/>
            <color indexed="81"/>
            <rFont val="Tahoma"/>
            <family val="2"/>
          </rPr>
          <t>The depth range of the species is 1-100m. For surface gears, the vertical overlap index with this species is 100.00%.</t>
        </r>
      </text>
    </comment>
    <comment ref="O342" authorId="0" shapeId="0" xr:uid="{6A97A1B9-8BC7-4DEB-9174-EA7B15147314}">
      <text>
        <r>
          <rPr>
            <b/>
            <sz val="9"/>
            <color indexed="81"/>
            <rFont val="Tahoma"/>
            <family val="2"/>
          </rPr>
          <t>ALB stocks : The maximum length of the species is missing, but the family's maximum length based on 14 species is 910cm. For albacore fisheries, the length overlap index with this species is 100.00%._x000D_
TPT stocks : The maximum length of the species is missing, but the family's maximum length based on 14 species is 910cm. For tropical surface fisheries, the length overlap index with this species is 100.00%.</t>
        </r>
      </text>
    </comment>
    <comment ref="P342" authorId="0" shapeId="0" xr:uid="{13F5F688-2F06-4F3D-8DE4-E19B1981F941}">
      <text>
        <r>
          <rPr>
            <b/>
            <sz val="9"/>
            <color indexed="81"/>
            <rFont val="Tahoma"/>
            <family val="2"/>
          </rPr>
          <t>No direct evidence of survival after capture.</t>
        </r>
      </text>
    </comment>
    <comment ref="E343" authorId="0" shapeId="0" xr:uid="{AD1FCFF6-E03A-4A44-A52B-A432A1CCC84F}">
      <text>
        <r>
          <rPr>
            <b/>
            <sz val="9"/>
            <color indexed="81"/>
            <rFont val="Tahoma"/>
            <family val="2"/>
          </rPr>
          <t>Species growth rate (K) is 0.179, which is in the medium risk K range (0.061-0.183) for age at maturity.</t>
        </r>
      </text>
    </comment>
    <comment ref="F343" authorId="0" shapeId="0" xr:uid="{1FA05F21-43AC-4C8D-8115-0FC70D376403}">
      <text>
        <r>
          <rPr>
            <b/>
            <sz val="9"/>
            <color indexed="81"/>
            <rFont val="Tahoma"/>
            <family val="2"/>
          </rPr>
          <t>Species growth rate (K) is 0.179, which is in the medium risk K range (0.12-0.30) for maximum age.</t>
        </r>
      </text>
    </comment>
    <comment ref="G343" authorId="0" shapeId="0" xr:uid="{B11CA4F4-3020-4D4A-867E-914A73E1E6F9}">
      <text>
        <r>
          <rPr>
            <b/>
            <sz val="9"/>
            <color indexed="81"/>
            <rFont val="Tahoma"/>
            <family val="2"/>
          </rPr>
          <t>Species fecundity is 268630 eggs/year, which is higher than the lowest risk value (20000).</t>
        </r>
      </text>
    </comment>
    <comment ref="H343" authorId="0" shapeId="0" xr:uid="{4898B8F4-2D10-46A6-9E4F-9C28F5FA2D45}">
      <text>
        <r>
          <rPr>
            <b/>
            <sz val="9"/>
            <color indexed="81"/>
            <rFont val="Tahoma"/>
            <family val="2"/>
          </rPr>
          <t>Species maximum length is 91, which is lower than the lowest risk value (100cm).</t>
        </r>
      </text>
    </comment>
    <comment ref="I343" authorId="0" shapeId="0" xr:uid="{C36A7533-8EB1-42EC-A5F4-9CC9F5E3515B}">
      <text>
        <r>
          <rPr>
            <b/>
            <sz val="9"/>
            <color indexed="81"/>
            <rFont val="Tahoma"/>
            <family val="2"/>
          </rPr>
          <t>Species length at maturity is 27, which is lower than the lowest risk value (40cm).</t>
        </r>
      </text>
    </comment>
    <comment ref="J343" authorId="0" shapeId="0" xr:uid="{B82A85D5-1459-4A29-BC0F-5CD6654379C4}">
      <text>
        <r>
          <rPr>
            <b/>
            <sz val="9"/>
            <color indexed="81"/>
            <rFont val="Tahoma"/>
            <family val="2"/>
          </rPr>
          <t>Species reproductive strategy is broadcast spawner, which is low risk.</t>
        </r>
      </text>
    </comment>
    <comment ref="K343" authorId="0" shapeId="0" xr:uid="{F6CC1BE2-BD23-4030-851A-250944C6A160}">
      <text>
        <r>
          <rPr>
            <b/>
            <sz val="9"/>
            <color indexed="81"/>
            <rFont val="Tahoma"/>
            <family val="2"/>
          </rPr>
          <t>Species trophic level is 3.9, which is higher than the highest risk value (3.25).</t>
        </r>
      </text>
    </comment>
    <comment ref="M343" authorId="0" shapeId="0" xr:uid="{7F2E0F72-D3B3-44E8-B9F6-381BFC81B746}">
      <text>
        <r>
          <rPr>
            <b/>
            <sz val="9"/>
            <color indexed="81"/>
            <rFont val="Tahoma"/>
            <family val="2"/>
          </rPr>
          <t>AO_ stocks : Distribution Atlantic only. Species is coastal.</t>
        </r>
      </text>
    </comment>
    <comment ref="N343" authorId="0" shapeId="0" xr:uid="{D4117EA5-4514-4AA8-83DB-5CBF916CF599}">
      <text>
        <r>
          <rPr>
            <b/>
            <sz val="9"/>
            <color indexed="81"/>
            <rFont val="Tahoma"/>
            <family val="2"/>
          </rPr>
          <t>Not evaluated</t>
        </r>
      </text>
    </comment>
    <comment ref="O343" authorId="0" shapeId="0" xr:uid="{8956C775-4640-4651-A9F9-7515677FF3B2}">
      <text>
        <r>
          <rPr>
            <b/>
            <sz val="9"/>
            <color indexed="81"/>
            <rFont val="Tahoma"/>
            <family val="2"/>
          </rPr>
          <t>Not evaluated</t>
        </r>
      </text>
    </comment>
    <comment ref="P343" authorId="0" shapeId="0" xr:uid="{0DA1471B-CEB4-4D26-8E87-48895AE6552F}">
      <text>
        <r>
          <rPr>
            <b/>
            <sz val="9"/>
            <color indexed="81"/>
            <rFont val="Tahoma"/>
            <family val="2"/>
          </rPr>
          <t>Not evaluated</t>
        </r>
      </text>
    </comment>
    <comment ref="E344" authorId="0" shapeId="0" xr:uid="{00AFB189-1F3F-41D5-8185-1AFCEB46BADE}">
      <text>
        <r>
          <rPr>
            <b/>
            <sz val="9"/>
            <color indexed="81"/>
            <rFont val="Tahoma"/>
            <family val="2"/>
          </rPr>
          <t>There is no information.</t>
        </r>
      </text>
    </comment>
    <comment ref="F344" authorId="0" shapeId="0" xr:uid="{7FB81235-6FC0-417D-B3C4-4A25BF4BFB93}">
      <text>
        <r>
          <rPr>
            <b/>
            <sz val="9"/>
            <color indexed="81"/>
            <rFont val="Tahoma"/>
            <family val="2"/>
          </rPr>
          <t>There is no information.</t>
        </r>
      </text>
    </comment>
    <comment ref="G344" authorId="0" shapeId="0" xr:uid="{E2C3EA48-F386-4BA3-BF91-3D21F4BD5FDE}">
      <text>
        <r>
          <rPr>
            <b/>
            <sz val="9"/>
            <color indexed="81"/>
            <rFont val="Tahoma"/>
            <family val="2"/>
          </rPr>
          <t>The score is based on the maximum risk score in the family Myliobatidae, which included 9 species.</t>
        </r>
      </text>
    </comment>
    <comment ref="H344" authorId="0" shapeId="0" xr:uid="{B1FC47D5-A668-46BC-92D5-1CFBD114181F}">
      <text>
        <r>
          <rPr>
            <b/>
            <sz val="9"/>
            <color indexed="81"/>
            <rFont val="Tahoma"/>
            <family val="2"/>
          </rPr>
          <t>Species maximum length is 30, which is lower than the lowest risk value (100cm).</t>
        </r>
      </text>
    </comment>
    <comment ref="I344" authorId="0" shapeId="0" xr:uid="{F3E7F4E7-BEB9-4FBE-A611-44276DC282EF}">
      <text>
        <r>
          <rPr>
            <b/>
            <sz val="9"/>
            <color indexed="81"/>
            <rFont val="Tahoma"/>
            <family val="2"/>
          </rPr>
          <t>Species maximum length is 30cm, which is lower than the length at maturity lowest risk value (40cm).</t>
        </r>
      </text>
    </comment>
    <comment ref="J344" authorId="0" shapeId="0" xr:uid="{A9750607-1AAD-4A05-93B4-EF9675214718}">
      <text>
        <r>
          <rPr>
            <b/>
            <sz val="9"/>
            <color indexed="81"/>
            <rFont val="Tahoma"/>
            <family val="2"/>
          </rPr>
          <t>The score is based on the maximum risk score in the family Myliobatidae, which included 15 species.</t>
        </r>
      </text>
    </comment>
    <comment ref="K344" authorId="0" shapeId="0" xr:uid="{703F3171-3C14-46F6-BCF7-AEC7929A0BB1}">
      <text>
        <r>
          <rPr>
            <b/>
            <sz val="9"/>
            <color indexed="81"/>
            <rFont val="Tahoma"/>
            <family val="2"/>
          </rPr>
          <t>Species trophic level is 3.4, which is higher than the highest risk value (3.25).</t>
        </r>
      </text>
    </comment>
    <comment ref="M344" authorId="0" shapeId="0" xr:uid="{D40EAE22-6AD9-433D-B834-A70CB87D29E0}">
      <text>
        <r>
          <rPr>
            <b/>
            <sz val="9"/>
            <color indexed="81"/>
            <rFont val="Tahoma"/>
            <family val="2"/>
          </rPr>
          <t>ALL stocks : Worldwide pelagic distribution</t>
        </r>
      </text>
    </comment>
    <comment ref="N344" authorId="0" shapeId="0" xr:uid="{25BFA4E6-A9C1-4877-94AD-0142FBDFFA3C}">
      <text>
        <r>
          <rPr>
            <b/>
            <sz val="9"/>
            <color indexed="81"/>
            <rFont val="Tahoma"/>
            <family val="2"/>
          </rPr>
          <t>The depth range of the species is 1-200m. For surface gears, the vertical overlap index with this species is 50.00%.</t>
        </r>
      </text>
    </comment>
    <comment ref="O344" authorId="0" shapeId="0" xr:uid="{F9FF5DF3-031A-4DC5-B0D4-427A6D0E67DD}">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344" authorId="0" shapeId="0" xr:uid="{1E0B48EF-986A-408B-AEC5-2C72DD12C2C7}">
      <text>
        <r>
          <rPr>
            <b/>
            <sz val="9"/>
            <color indexed="81"/>
            <rFont val="Tahoma"/>
            <family val="2"/>
          </rPr>
          <t>No direct evidence of survival after capture.</t>
        </r>
      </text>
    </comment>
    <comment ref="E345" authorId="0" shapeId="0" xr:uid="{4A30EE79-AC1F-40B8-BF52-38D61EDB539F}">
      <text>
        <r>
          <rPr>
            <b/>
            <sz val="9"/>
            <color indexed="81"/>
            <rFont val="Tahoma"/>
            <family val="2"/>
          </rPr>
          <t>Species growth rate (K) is 0.354, which is higher than lowest risk K (0.183) for age at maturity.</t>
        </r>
      </text>
    </comment>
    <comment ref="F345" authorId="0" shapeId="0" xr:uid="{43CD7B05-8726-4C36-A4E1-D0EAF6370B04}">
      <text>
        <r>
          <rPr>
            <b/>
            <sz val="9"/>
            <color indexed="81"/>
            <rFont val="Tahoma"/>
            <family val="2"/>
          </rPr>
          <t>Species growth rate (K) is 0.354, which is higher than lowest risk K (0.30) for maximum age.</t>
        </r>
      </text>
    </comment>
    <comment ref="G345" authorId="0" shapeId="0" xr:uid="{D03C1F66-AC4B-476F-8A00-AD1C10E021D4}">
      <text>
        <r>
          <rPr>
            <b/>
            <sz val="9"/>
            <color indexed="81"/>
            <rFont val="Tahoma"/>
            <family val="2"/>
          </rPr>
          <t>The score is based on the maximum risk score in the family Echeneidae , which included 1 species.</t>
        </r>
      </text>
    </comment>
    <comment ref="H345" authorId="0" shapeId="0" xr:uid="{1650AF12-23D8-4F21-99E3-84BCA1077590}">
      <text>
        <r>
          <rPr>
            <b/>
            <sz val="9"/>
            <color indexed="81"/>
            <rFont val="Tahoma"/>
            <family val="2"/>
          </rPr>
          <t>Species maximum length is 180, which is in the medium risk range (100-300cm).</t>
        </r>
      </text>
    </comment>
    <comment ref="I345" authorId="0" shapeId="0" xr:uid="{56877F1B-5131-4FEF-A26D-7389FF010958}">
      <text>
        <r>
          <rPr>
            <b/>
            <sz val="9"/>
            <color indexed="81"/>
            <rFont val="Tahoma"/>
            <family val="2"/>
          </rPr>
          <t>Species length at maturity is 65, which is in the medium risk range (40-200cm).</t>
        </r>
      </text>
    </comment>
    <comment ref="J345" authorId="0" shapeId="0" xr:uid="{598A8ED6-4C8D-4F8B-87E5-A7A1CB662FBA}">
      <text>
        <r>
          <rPr>
            <b/>
            <sz val="9"/>
            <color indexed="81"/>
            <rFont val="Tahoma"/>
            <family val="2"/>
          </rPr>
          <t>Species reproductive strategy is broadcast spawner, which is low risk.</t>
        </r>
      </text>
    </comment>
    <comment ref="K345" authorId="0" shapeId="0" xr:uid="{75789B8E-5305-41EB-B8A3-F37AD34F2516}">
      <text>
        <r>
          <rPr>
            <b/>
            <sz val="9"/>
            <color indexed="81"/>
            <rFont val="Tahoma"/>
            <family val="2"/>
          </rPr>
          <t>Species trophic level is 4.3, which is higher than the highest risk value (3.25).</t>
        </r>
      </text>
    </comment>
    <comment ref="M345" authorId="0" shapeId="0" xr:uid="{614BBC4C-8151-4C73-BD1B-3A0D8B598E70}">
      <text>
        <r>
          <rPr>
            <b/>
            <sz val="9"/>
            <color indexed="81"/>
            <rFont val="Tahoma"/>
            <family val="2"/>
          </rPr>
          <t>ALL stocks : Worldwide coastal distribution, mainly coastal</t>
        </r>
      </text>
    </comment>
    <comment ref="N345" authorId="0" shapeId="0" xr:uid="{2BD36E8A-DD7C-453D-B532-DABD416FC124}">
      <text>
        <r>
          <rPr>
            <b/>
            <sz val="9"/>
            <color indexed="81"/>
            <rFont val="Tahoma"/>
            <family val="2"/>
          </rPr>
          <t>The depth range of the species is 2-10m. For surface gears, the vertical overlap index with this species is 100.00%. This species is reef associated.</t>
        </r>
      </text>
    </comment>
    <comment ref="O345" authorId="0" shapeId="0" xr:uid="{B6739352-CDE9-4826-ACF9-910F626ED489}">
      <text>
        <r>
          <rPr>
            <b/>
            <sz val="9"/>
            <color indexed="81"/>
            <rFont val="Tahoma"/>
            <family val="2"/>
          </rPr>
          <t>ALB stocks : The maximum length of the species is 180cm. For albacore fisheries, the length overlap index with this species is 100.00%._x000D_
TPT stocks : The maximum length of the species is 180cm. For tropical surface fisheries, the length overlap index with this species is 100.00%.</t>
        </r>
      </text>
    </comment>
    <comment ref="P345" authorId="0" shapeId="0" xr:uid="{E51C9289-BA6C-47B6-9B5F-0B6F241D745A}">
      <text>
        <r>
          <rPr>
            <b/>
            <sz val="9"/>
            <color indexed="81"/>
            <rFont val="Tahoma"/>
            <family val="2"/>
          </rPr>
          <t>No direct evidence of survival after capture.</t>
        </r>
      </text>
    </comment>
    <comment ref="E346" authorId="0" shapeId="0" xr:uid="{DDB49514-84B0-4133-B0B2-9E8FCA2E0675}">
      <text>
        <r>
          <rPr>
            <b/>
            <sz val="9"/>
            <color indexed="81"/>
            <rFont val="Tahoma"/>
            <family val="2"/>
          </rPr>
          <t>Species growth rate (K) is 0.883, which is higher than lowest risk K (0.183) for age at maturity.</t>
        </r>
      </text>
    </comment>
    <comment ref="F346" authorId="0" shapeId="0" xr:uid="{0D429BA6-5234-45CC-B734-752C0054B4D5}">
      <text>
        <r>
          <rPr>
            <b/>
            <sz val="9"/>
            <color indexed="81"/>
            <rFont val="Tahoma"/>
            <family val="2"/>
          </rPr>
          <t>Species growth rate (K) is 0.883, which is higher than lowest risk K (0.30) for maximum age.</t>
        </r>
      </text>
    </comment>
    <comment ref="G346" authorId="0" shapeId="0" xr:uid="{136C2B48-C0A1-4984-AC10-1D31F9F020B6}">
      <text>
        <r>
          <rPr>
            <b/>
            <sz val="9"/>
            <color indexed="81"/>
            <rFont val="Tahoma"/>
            <family val="2"/>
          </rPr>
          <t>The score is based on the maximum risk score in the family Carangidae, which included 3 species.</t>
        </r>
      </text>
    </comment>
    <comment ref="H346" authorId="0" shapeId="0" xr:uid="{30E0966F-85F9-4237-B03D-94EA4EC7A619}">
      <text>
        <r>
          <rPr>
            <b/>
            <sz val="9"/>
            <color indexed="81"/>
            <rFont val="Tahoma"/>
            <family val="2"/>
          </rPr>
          <t>Species maximum length is 25, which is lower than the lowest risk value (100cm).</t>
        </r>
      </text>
    </comment>
    <comment ref="I346" authorId="0" shapeId="0" xr:uid="{8EF7EC68-DB34-4B77-884A-5BD6AFFC02BB}">
      <text>
        <r>
          <rPr>
            <b/>
            <sz val="9"/>
            <color indexed="81"/>
            <rFont val="Tahoma"/>
            <family val="2"/>
          </rPr>
          <t>Species length at maturity is 13, which is lower than the lowest risk value (40cm).</t>
        </r>
      </text>
    </comment>
    <comment ref="J346" authorId="0" shapeId="0" xr:uid="{99382EE5-DFBC-4767-BD0D-B37330933D7E}">
      <text>
        <r>
          <rPr>
            <b/>
            <sz val="9"/>
            <color indexed="81"/>
            <rFont val="Tahoma"/>
            <family val="2"/>
          </rPr>
          <t>Species reproductive strategy is broadcast spawner, which is low risk.</t>
        </r>
      </text>
    </comment>
    <comment ref="K346" authorId="0" shapeId="0" xr:uid="{373F06AB-C331-4482-A624-2B7499166698}">
      <text>
        <r>
          <rPr>
            <b/>
            <sz val="9"/>
            <color indexed="81"/>
            <rFont val="Tahoma"/>
            <family val="2"/>
          </rPr>
          <t>Species trophic level is 3.4, which is higher than the highest risk value (3.25).</t>
        </r>
      </text>
    </comment>
    <comment ref="M346" authorId="0" shapeId="0" xr:uid="{DE9A3500-2D1D-4D12-A6B3-47D66740BDBB}">
      <text>
        <r>
          <rPr>
            <b/>
            <sz val="9"/>
            <color indexed="81"/>
            <rFont val="Tahoma"/>
            <family val="2"/>
          </rPr>
          <t>ALPN,BEI_,BEPW,SKI_,SKPW,YFI_,YFPW stocks : Indo-West and North Pacific distribution, uncommon in South Indian and Pacific Oceans</t>
        </r>
      </text>
    </comment>
    <comment ref="N346" authorId="0" shapeId="0" xr:uid="{9DF102DC-D820-4F21-82F0-F237685FCCB7}">
      <text>
        <r>
          <rPr>
            <b/>
            <sz val="9"/>
            <color indexed="81"/>
            <rFont val="Tahoma"/>
            <family val="2"/>
          </rPr>
          <t>The depth range of the species is 1-50m. For surface gears, the vertical overlap index with this species is 100.00%.</t>
        </r>
      </text>
    </comment>
    <comment ref="O346" authorId="0" shapeId="0" xr:uid="{4B15582D-3A0D-4D9C-822C-75B87DC45CC3}">
      <text>
        <r>
          <rPr>
            <b/>
            <sz val="9"/>
            <color indexed="81"/>
            <rFont val="Tahoma"/>
            <family val="2"/>
          </rPr>
          <t>ALB stocks : The maximum length of the species is 25cm. For albacore fisheries, the length overlap index with this species is 17.86%._x000D_
TPT stocks : The maximum length of the species is 25cm. For tropical surface fisheries, the length overlap index with this species is 22.73%.</t>
        </r>
      </text>
    </comment>
    <comment ref="P346" authorId="0" shapeId="0" xr:uid="{38D658D3-ECAE-4E0D-8301-099A5BAF8984}">
      <text>
        <r>
          <rPr>
            <b/>
            <sz val="9"/>
            <color indexed="81"/>
            <rFont val="Tahoma"/>
            <family val="2"/>
          </rPr>
          <t>No direct evidence of survival after capture.</t>
        </r>
      </text>
    </comment>
    <comment ref="E347" authorId="0" shapeId="0" xr:uid="{D6383A34-F1B1-4F12-8122-84BACBFF4492}">
      <text>
        <r>
          <rPr>
            <b/>
            <sz val="9"/>
            <color indexed="81"/>
            <rFont val="Tahoma"/>
            <family val="2"/>
          </rPr>
          <t>The score is based on the maximum risk score in the family Myliobatidae, which included 1 species.</t>
        </r>
      </text>
    </comment>
    <comment ref="F347" authorId="0" shapeId="0" xr:uid="{B217A002-7DDD-4137-9855-3830484EA9BB}">
      <text>
        <r>
          <rPr>
            <b/>
            <sz val="9"/>
            <color indexed="81"/>
            <rFont val="Tahoma"/>
            <family val="2"/>
          </rPr>
          <t>The score is based on the maximum risk score in the family Myliobatidae, which included 1 species.</t>
        </r>
      </text>
    </comment>
    <comment ref="G347" authorId="0" shapeId="0" xr:uid="{7569B5F9-25CE-4876-BD1C-5E1C916CBA10}">
      <text>
        <r>
          <rPr>
            <b/>
            <sz val="9"/>
            <color indexed="81"/>
            <rFont val="Tahoma"/>
            <family val="2"/>
          </rPr>
          <t>The score is based on the maximum risk score in the family Agonidae, which included 1 species.</t>
        </r>
      </text>
    </comment>
    <comment ref="H347" authorId="0" shapeId="0" xr:uid="{CABBAC48-4AF3-4C52-B8FA-D582B47B1AFF}">
      <text>
        <r>
          <rPr>
            <b/>
            <sz val="9"/>
            <color indexed="81"/>
            <rFont val="Tahoma"/>
            <family val="2"/>
          </rPr>
          <t>The score is based on the maximum risk score in the family Myliobatidae, which included 14 species.</t>
        </r>
      </text>
    </comment>
    <comment ref="I347" authorId="0" shapeId="0" xr:uid="{C8D6E453-1CF1-4F11-A429-E93CD0384B79}">
      <text>
        <r>
          <rPr>
            <b/>
            <sz val="9"/>
            <color indexed="81"/>
            <rFont val="Tahoma"/>
            <family val="2"/>
          </rPr>
          <t>The score is based on the maximum risk score in the family Myliobatidae, which included 14 species.</t>
        </r>
      </text>
    </comment>
    <comment ref="J347" authorId="0" shapeId="0" xr:uid="{44C354C8-CA04-4DF7-BF95-F25DEEAA8FDE}">
      <text>
        <r>
          <rPr>
            <b/>
            <sz val="9"/>
            <color indexed="81"/>
            <rFont val="Tahoma"/>
            <family val="2"/>
          </rPr>
          <t>The score is based on the maximum risk score in the family Scombridae, which included 44 species.</t>
        </r>
      </text>
    </comment>
    <comment ref="K347" authorId="0" shapeId="0" xr:uid="{4ED8BFF4-558B-4D92-8CB2-6E810F52DD9B}">
      <text>
        <r>
          <rPr>
            <b/>
            <sz val="9"/>
            <color indexed="81"/>
            <rFont val="Tahoma"/>
            <family val="2"/>
          </rPr>
          <t>The score is based on the maximum risk score in the family Agonidae, which included 1 species.</t>
        </r>
      </text>
    </comment>
    <comment ref="M347" authorId="0" shapeId="0" xr:uid="{5B8B90DF-66D5-464C-B1A3-1ADAD4817C10}">
      <text>
        <r>
          <rPr>
            <b/>
            <sz val="9"/>
            <color indexed="81"/>
            <rFont val="Tahoma"/>
            <family val="2"/>
          </rPr>
          <t>ALL stocks : Worldwide pelagic distribution</t>
        </r>
      </text>
    </comment>
    <comment ref="N347" authorId="0" shapeId="0" xr:uid="{14241218-D69B-41A5-9A55-DA4B460D5A95}">
      <text>
        <r>
          <rPr>
            <b/>
            <sz val="9"/>
            <color indexed="81"/>
            <rFont val="Tahoma"/>
            <family val="2"/>
          </rPr>
          <t>The depth range of the species is 1-200m. For surface gears, the vertical overlap index with this species is 50.00%.</t>
        </r>
      </text>
    </comment>
    <comment ref="O347" authorId="0" shapeId="0" xr:uid="{00F4D946-19AA-476C-9894-DCCA4F88F27B}">
      <text>
        <r>
          <rPr>
            <b/>
            <sz val="9"/>
            <color indexed="81"/>
            <rFont val="Tahoma"/>
            <family val="2"/>
          </rPr>
          <t>ALB stocks : The maximum length of the species is missing, but the family's maximum length based on 32 species is 750cm. For albacore fisheries, the length overlap index with this species is 100.00%._x000D_
TPT stocks : The maximum length of the species is missing, but the family's maximum length based on 32 species is 750cm. For tropical surface fisheries, the length overlap index with this species is 100.00%.</t>
        </r>
      </text>
    </comment>
    <comment ref="P347" authorId="0" shapeId="0" xr:uid="{9637AEE7-0560-4C10-A374-6BEDCFA8360B}">
      <text>
        <r>
          <rPr>
            <b/>
            <sz val="9"/>
            <color indexed="81"/>
            <rFont val="Tahoma"/>
            <family val="2"/>
          </rPr>
          <t>No direct evidence of survival after capture.</t>
        </r>
      </text>
    </comment>
    <comment ref="E348" authorId="0" shapeId="0" xr:uid="{8B6058B6-2CFE-4065-9CE2-2E7B0DD89DDC}">
      <text>
        <r>
          <rPr>
            <b/>
            <sz val="9"/>
            <color indexed="81"/>
            <rFont val="Tahoma"/>
            <family val="2"/>
          </rPr>
          <t>The score is based on the maximum risk score in the family Agonidae, which included 1 species.</t>
        </r>
      </text>
    </comment>
    <comment ref="F348" authorId="0" shapeId="0" xr:uid="{166DD23F-F337-42F9-9B63-8238097E0BFA}">
      <text>
        <r>
          <rPr>
            <b/>
            <sz val="9"/>
            <color indexed="81"/>
            <rFont val="Tahoma"/>
            <family val="2"/>
          </rPr>
          <t>The score is based on the maximum risk score in the family Agonidae, which included 1 species.</t>
        </r>
      </text>
    </comment>
    <comment ref="G348" authorId="0" shapeId="0" xr:uid="{754EE265-2C42-45D2-AFB4-1B856F5D3935}">
      <text>
        <r>
          <rPr>
            <b/>
            <sz val="9"/>
            <color indexed="81"/>
            <rFont val="Tahoma"/>
            <family val="2"/>
          </rPr>
          <t>The score is based on the maximum risk score in the family Carangidae, which included 3 species.</t>
        </r>
      </text>
    </comment>
    <comment ref="H348" authorId="0" shapeId="0" xr:uid="{5DB5D0ED-75DF-4C03-9F1C-A24F21E14695}">
      <text>
        <r>
          <rPr>
            <b/>
            <sz val="9"/>
            <color indexed="81"/>
            <rFont val="Tahoma"/>
            <family val="2"/>
          </rPr>
          <t>Species maximum length is 184, which is in the medium risk range (100-300cm).</t>
        </r>
      </text>
    </comment>
    <comment ref="I348" authorId="0" shapeId="0" xr:uid="{217A161D-8466-42D7-9750-FE2FAA1B46C0}">
      <text>
        <r>
          <rPr>
            <b/>
            <sz val="9"/>
            <color indexed="81"/>
            <rFont val="Tahoma"/>
            <family val="2"/>
          </rPr>
          <t>Species maximum length is 184cm, which is in the length at maturity medium risk range (40-200cm).</t>
        </r>
      </text>
    </comment>
    <comment ref="J348" authorId="0" shapeId="0" xr:uid="{90F89A6B-B86C-4DE3-A4E4-464948B2A19B}">
      <text>
        <r>
          <rPr>
            <b/>
            <sz val="9"/>
            <color indexed="81"/>
            <rFont val="Tahoma"/>
            <family val="2"/>
          </rPr>
          <t>Species reproductive strategy is broadcast spawner, which is low risk.</t>
        </r>
      </text>
    </comment>
    <comment ref="K348" authorId="0" shapeId="0" xr:uid="{19B6725C-CF81-466D-A829-4E0ABDBF1859}">
      <text>
        <r>
          <rPr>
            <b/>
            <sz val="9"/>
            <color indexed="81"/>
            <rFont val="Tahoma"/>
            <family val="2"/>
          </rPr>
          <t>Species trophic level is 4.5, which is higher than the highest risk value (3.25).</t>
        </r>
      </text>
    </comment>
    <comment ref="M348" authorId="0" shapeId="0" xr:uid="{54DDF079-689D-422E-B602-D65506292126}">
      <text>
        <r>
          <rPr>
            <b/>
            <sz val="9"/>
            <color indexed="81"/>
            <rFont val="Tahoma"/>
            <family val="2"/>
          </rPr>
          <t>ALAM,ALAN,SKAE stocks : Southeast Atlantic distribution</t>
        </r>
      </text>
    </comment>
    <comment ref="N348" authorId="0" shapeId="0" xr:uid="{EA6A3AE6-0FDD-4301-B5C9-A03ACD1F33E2}">
      <text>
        <r>
          <rPr>
            <b/>
            <sz val="9"/>
            <color indexed="81"/>
            <rFont val="Tahoma"/>
            <family val="2"/>
          </rPr>
          <t>The depth range of the species is 1-200m. For surface gears, the vertical overlap index with this species is 50.00%.</t>
        </r>
      </text>
    </comment>
    <comment ref="O348" authorId="0" shapeId="0" xr:uid="{E3873E1F-3F49-4A2D-9CF9-BB108584B498}">
      <text>
        <r>
          <rPr>
            <b/>
            <sz val="9"/>
            <color indexed="81"/>
            <rFont val="Tahoma"/>
            <family val="2"/>
          </rPr>
          <t>ALB stocks : The maximum length of the species is 184cm. For albacore fisheries, the length overlap index with this species is 100.00%._x000D_
TPT stocks : The maximum length of the species is 184cm. For tropical surface fisheries, the length overlap index with this species is 100.00%.</t>
        </r>
      </text>
    </comment>
    <comment ref="P348" authorId="0" shapeId="0" xr:uid="{7469B05B-4FDE-4302-B352-CA409577E591}">
      <text>
        <r>
          <rPr>
            <b/>
            <sz val="9"/>
            <color indexed="81"/>
            <rFont val="Tahoma"/>
            <family val="2"/>
          </rPr>
          <t>No direct evidence of survival after capture.</t>
        </r>
      </text>
    </comment>
    <comment ref="E349" authorId="0" shapeId="0" xr:uid="{863D1F5B-180C-42CD-B282-2D82EBA75E4F}">
      <text>
        <r>
          <rPr>
            <b/>
            <sz val="9"/>
            <color indexed="81"/>
            <rFont val="Tahoma"/>
            <family val="2"/>
          </rPr>
          <t>Species growth rate (K) is 1.490, which is higher than lowest risk K (0.183) for age at maturity.</t>
        </r>
      </text>
    </comment>
    <comment ref="F349" authorId="0" shapeId="0" xr:uid="{B4E452FA-3DFD-4590-A631-7553F3B70DDF}">
      <text>
        <r>
          <rPr>
            <b/>
            <sz val="9"/>
            <color indexed="81"/>
            <rFont val="Tahoma"/>
            <family val="2"/>
          </rPr>
          <t>Species growth rate (K) is 1.490, which is higher than lowest risk K (0.30) for maximum age.</t>
        </r>
      </text>
    </comment>
    <comment ref="G349" authorId="0" shapeId="0" xr:uid="{756E91E3-6CB0-4C4C-83AE-9F710A122E62}">
      <text>
        <r>
          <rPr>
            <b/>
            <sz val="9"/>
            <color indexed="81"/>
            <rFont val="Tahoma"/>
            <family val="2"/>
          </rPr>
          <t>The score is based on the maximum risk score in the family Istiophoridae, which included 3 species.</t>
        </r>
      </text>
    </comment>
    <comment ref="H349" authorId="0" shapeId="0" xr:uid="{F1D027D7-338C-44EF-B2B6-101A894FA2EE}">
      <text>
        <r>
          <rPr>
            <b/>
            <sz val="9"/>
            <color indexed="81"/>
            <rFont val="Tahoma"/>
            <family val="2"/>
          </rPr>
          <t>Species maximum length is 80, which is lower than the lowest risk value (100cm).</t>
        </r>
      </text>
    </comment>
    <comment ref="I349" authorId="0" shapeId="0" xr:uid="{7A6E1A0F-AAC7-4303-9023-36D59FB2BD0D}">
      <text>
        <r>
          <rPr>
            <b/>
            <sz val="9"/>
            <color indexed="81"/>
            <rFont val="Tahoma"/>
            <family val="2"/>
          </rPr>
          <t>Species length at maturity is 24, which is lower than the lowest risk value (40cm).</t>
        </r>
      </text>
    </comment>
    <comment ref="J349" authorId="0" shapeId="0" xr:uid="{C0F3320D-9C09-4B06-A438-1E3E5138C366}">
      <text>
        <r>
          <rPr>
            <b/>
            <sz val="9"/>
            <color indexed="81"/>
            <rFont val="Tahoma"/>
            <family val="2"/>
          </rPr>
          <t>Species reproductive strategy is broadcast spawner, which is low risk.</t>
        </r>
      </text>
    </comment>
    <comment ref="K349" authorId="0" shapeId="0" xr:uid="{30579A5B-A650-4E01-8CA6-A41EF3456CF6}">
      <text>
        <r>
          <rPr>
            <b/>
            <sz val="9"/>
            <color indexed="81"/>
            <rFont val="Tahoma"/>
            <family val="2"/>
          </rPr>
          <t>Species trophic level is 3.3, which is higher than the highest risk value (3.25).</t>
        </r>
      </text>
    </comment>
    <comment ref="M349" authorId="0" shapeId="0" xr:uid="{5560E37E-EEDC-4E27-9206-391DB3F59F51}">
      <text>
        <r>
          <rPr>
            <b/>
            <sz val="9"/>
            <color indexed="81"/>
            <rFont val="Tahoma"/>
            <family val="2"/>
          </rPr>
          <t>PO_,IO_ stocks : Indo-Pacific distribution</t>
        </r>
      </text>
    </comment>
    <comment ref="N349" authorId="0" shapeId="0" xr:uid="{67604172-FF23-48C5-B300-431117C90C06}">
      <text>
        <r>
          <rPr>
            <b/>
            <sz val="9"/>
            <color indexed="81"/>
            <rFont val="Tahoma"/>
            <family val="2"/>
          </rPr>
          <t>The depth range of the species is 1-60m. For surface gears, the vertical overlap index with this species is 100.00%. This species is reef associated.</t>
        </r>
      </text>
    </comment>
    <comment ref="O349" authorId="0" shapeId="0" xr:uid="{20A37A86-2F4A-44EC-9DD1-EF26E7F3256C}">
      <text>
        <r>
          <rPr>
            <b/>
            <sz val="9"/>
            <color indexed="81"/>
            <rFont val="Tahoma"/>
            <family val="2"/>
          </rPr>
          <t>ALB stocks : The maximum length of the species is 80cm. For albacore fisheries, the length overlap index with this species is 57.14%._x000D_
TPT stocks : The maximum length of the species is 80cm. For tropical surface fisheries, the length overlap index with this species is 72.73%.</t>
        </r>
      </text>
    </comment>
    <comment ref="P349" authorId="0" shapeId="0" xr:uid="{4CE83CF2-6BC2-4801-9648-93FABFD1C2A2}">
      <text>
        <r>
          <rPr>
            <b/>
            <sz val="9"/>
            <color indexed="81"/>
            <rFont val="Tahoma"/>
            <family val="2"/>
          </rPr>
          <t>No direct evidence of survival after capture.</t>
        </r>
      </text>
    </comment>
    <comment ref="E350" authorId="0" shapeId="0" xr:uid="{F3E29F53-A8AC-4D90-929F-5ACF0B28AE66}">
      <text>
        <r>
          <rPr>
            <b/>
            <sz val="9"/>
            <color indexed="81"/>
            <rFont val="Tahoma"/>
            <family val="2"/>
          </rPr>
          <t>The score is based on the maximum risk score in the family Istiophoridae, which included 5 species.</t>
        </r>
      </text>
    </comment>
    <comment ref="F350" authorId="0" shapeId="0" xr:uid="{E34E9797-FB77-4913-8D04-8F23E60F720F}">
      <text>
        <r>
          <rPr>
            <b/>
            <sz val="9"/>
            <color indexed="81"/>
            <rFont val="Tahoma"/>
            <family val="2"/>
          </rPr>
          <t>The score is based on the maximum risk score in the family Istiophoridae, which included 5 species.</t>
        </r>
      </text>
    </comment>
    <comment ref="G350" authorId="0" shapeId="0" xr:uid="{32E23B73-E91B-4646-9E99-9C54A623E69B}">
      <text>
        <r>
          <rPr>
            <b/>
            <sz val="9"/>
            <color indexed="81"/>
            <rFont val="Tahoma"/>
            <family val="2"/>
          </rPr>
          <t>Species fecundity is 1 eggs/year, which is lower than the highest risk value (100).</t>
        </r>
      </text>
    </comment>
    <comment ref="H350" authorId="0" shapeId="0" xr:uid="{E7B07EA9-3A5B-4DB7-9F4E-DC0AAE63FB6D}">
      <text>
        <r>
          <rPr>
            <b/>
            <sz val="9"/>
            <color indexed="81"/>
            <rFont val="Tahoma"/>
            <family val="2"/>
          </rPr>
          <t>Species maximum length is 330, which is higher than the highest risk value (300cm).</t>
        </r>
      </text>
    </comment>
    <comment ref="I350" authorId="0" shapeId="0" xr:uid="{9EF0EEBB-A4C3-4BB8-AD5E-990022EB63E1}">
      <text>
        <r>
          <rPr>
            <b/>
            <sz val="9"/>
            <color indexed="81"/>
            <rFont val="Tahoma"/>
            <family val="2"/>
          </rPr>
          <t>Species length at maturity is 100, which is in the medium risk range (40-200cm).</t>
        </r>
      </text>
    </comment>
    <comment ref="J350" authorId="0" shapeId="0" xr:uid="{9B0F1063-5E34-4F73-A12E-4EFE601AB134}">
      <text>
        <r>
          <rPr>
            <b/>
            <sz val="9"/>
            <color indexed="81"/>
            <rFont val="Tahoma"/>
            <family val="2"/>
          </rPr>
          <t>Species reproductive strategy is live bearer, which is high risk.</t>
        </r>
      </text>
    </comment>
    <comment ref="K350" authorId="0" shapeId="0" xr:uid="{D9752186-9E5F-4308-B959-5FF4B95BCD49}">
      <text>
        <r>
          <rPr>
            <b/>
            <sz val="9"/>
            <color indexed="81"/>
            <rFont val="Tahoma"/>
            <family val="2"/>
          </rPr>
          <t>Species trophic level is 4.2, which is higher than the highest risk value (3.25).</t>
        </r>
      </text>
    </comment>
    <comment ref="M350" authorId="0" shapeId="0" xr:uid="{5C650FB5-8AF7-4311-BAF4-142C87D26E6B}">
      <text>
        <r>
          <rPr>
            <b/>
            <sz val="9"/>
            <color indexed="81"/>
            <rFont val="Tahoma"/>
            <family val="2"/>
          </rPr>
          <t>WPO,BEI_,SKI_,YFI_ stocks : Indo-West Pacific distribution, mainly coastal</t>
        </r>
      </text>
    </comment>
    <comment ref="N350" authorId="0" shapeId="0" xr:uid="{3BC445B9-7141-498A-B8C2-C8E7E8B55F03}">
      <text>
        <r>
          <rPr>
            <b/>
            <sz val="9"/>
            <color indexed="81"/>
            <rFont val="Tahoma"/>
            <family val="2"/>
          </rPr>
          <t>The depth range of the species is 1-500m. For surface gears, the vertical overlap index with this species is 20.00%. This species is reef associated.</t>
        </r>
      </text>
    </comment>
    <comment ref="O350" authorId="0" shapeId="0" xr:uid="{8EDD7C68-A403-4180-B176-7B6784603590}">
      <text>
        <r>
          <rPr>
            <b/>
            <sz val="9"/>
            <color indexed="81"/>
            <rFont val="Tahoma"/>
            <family val="2"/>
          </rPr>
          <t>ALB stocks : The maximum length of the species is 330cm. For albacore fisheries, the length overlap index with this species is 100.00%._x000D_
TPT stocks : The maximum length of the species is 330cm. For tropical surface fisheries, the length overlap index with this species is 100.00%.</t>
        </r>
      </text>
    </comment>
    <comment ref="P350" authorId="0" shapeId="0" xr:uid="{27EB2BB6-78BD-4CE5-930B-2BAF258175F7}">
      <text>
        <r>
          <rPr>
            <b/>
            <sz val="9"/>
            <color indexed="81"/>
            <rFont val="Tahoma"/>
            <family val="2"/>
          </rPr>
          <t>No direct evidence of survival after capture.</t>
        </r>
      </text>
    </comment>
    <comment ref="E351" authorId="0" shapeId="0" xr:uid="{99405F71-F022-4F72-99E4-8A48D475A4FE}">
      <text>
        <r>
          <rPr>
            <b/>
            <sz val="9"/>
            <color indexed="81"/>
            <rFont val="Tahoma"/>
            <family val="2"/>
          </rPr>
          <t>The score is based on the maximum risk score in the family Dasyatidae, which included 3 species.</t>
        </r>
      </text>
    </comment>
    <comment ref="F351" authorId="0" shapeId="0" xr:uid="{810AFC78-7A2D-4F31-9C98-6F860498CE51}">
      <text>
        <r>
          <rPr>
            <b/>
            <sz val="9"/>
            <color indexed="81"/>
            <rFont val="Tahoma"/>
            <family val="2"/>
          </rPr>
          <t>The score is based on the maximum risk score in the family Dasyatidae, which included 3 species.</t>
        </r>
      </text>
    </comment>
    <comment ref="G351" authorId="0" shapeId="0" xr:uid="{280AD7E5-7858-4698-98BA-1522B4BFB262}">
      <text>
        <r>
          <rPr>
            <b/>
            <sz val="9"/>
            <color indexed="81"/>
            <rFont val="Tahoma"/>
            <family val="2"/>
          </rPr>
          <t>Species fecundity is 1 eggs/year, which is lower than the highest risk value (100).</t>
        </r>
      </text>
    </comment>
    <comment ref="H351" authorId="0" shapeId="0" xr:uid="{8083BEB7-2599-4FA2-9536-7BDAEB5E718D}">
      <text>
        <r>
          <rPr>
            <b/>
            <sz val="9"/>
            <color indexed="81"/>
            <rFont val="Tahoma"/>
            <family val="2"/>
          </rPr>
          <t>Species maximum length is 35, which is lower than the lowest risk value (100cm).</t>
        </r>
      </text>
    </comment>
    <comment ref="I351" authorId="0" shapeId="0" xr:uid="{AE4E5C2A-74D9-4083-BA0D-D0DCEADDC621}">
      <text>
        <r>
          <rPr>
            <b/>
            <sz val="9"/>
            <color indexed="81"/>
            <rFont val="Tahoma"/>
            <family val="2"/>
          </rPr>
          <t>Species length at maturity is 20, which is lower than the lowest risk value (40cm).</t>
        </r>
      </text>
    </comment>
    <comment ref="J351" authorId="0" shapeId="0" xr:uid="{818482D4-7ADF-4F9E-83C6-099C30139C84}">
      <text>
        <r>
          <rPr>
            <b/>
            <sz val="9"/>
            <color indexed="81"/>
            <rFont val="Tahoma"/>
            <family val="2"/>
          </rPr>
          <t>Species reproductive strategy is live bearer, which is high risk.</t>
        </r>
      </text>
    </comment>
    <comment ref="K351" authorId="0" shapeId="0" xr:uid="{19D48461-E6E1-437C-8250-286D57B5B12E}">
      <text>
        <r>
          <rPr>
            <b/>
            <sz val="9"/>
            <color indexed="81"/>
            <rFont val="Tahoma"/>
            <family val="2"/>
          </rPr>
          <t>Species trophic level is 3.6, which is higher than the highest risk value (3.25).</t>
        </r>
      </text>
    </comment>
    <comment ref="M351" authorId="0" shapeId="0" xr:uid="{FEEB32A6-77B4-4E73-B0B7-C5B3E9D6D09D}">
      <text>
        <r>
          <rPr>
            <b/>
            <sz val="9"/>
            <color indexed="81"/>
            <rFont val="Tahoma"/>
            <family val="2"/>
          </rPr>
          <t>WPO,BEI_,SKI_,YFI_ stocks : Indo-West Pacific distribution, mainly coastal</t>
        </r>
      </text>
    </comment>
    <comment ref="N351" authorId="0" shapeId="0" xr:uid="{6F4010B5-A6A3-48C8-AAF8-310257929A92}">
      <text>
        <r>
          <rPr>
            <b/>
            <sz val="9"/>
            <color indexed="81"/>
            <rFont val="Tahoma"/>
            <family val="2"/>
          </rPr>
          <t>The depth range of the species is 1-20m. For surface gears, the vertical overlap index with this species is 100.00%. This species is reef associated.</t>
        </r>
      </text>
    </comment>
    <comment ref="O351" authorId="0" shapeId="0" xr:uid="{EDA0F84D-0A5E-45E8-9CBF-D2B21D8CDF92}">
      <text>
        <r>
          <rPr>
            <b/>
            <sz val="9"/>
            <color indexed="81"/>
            <rFont val="Tahoma"/>
            <family val="2"/>
          </rPr>
          <t>ALB stocks : The maximum length of the species is 35cm. For albacore fisheries, the length overlap index with this species is 25.00%._x000D_
TPT stocks : The maximum length of the species is 35cm. For tropical surface fisheries, the length overlap index with this species is 31.82%.</t>
        </r>
      </text>
    </comment>
    <comment ref="P351" authorId="0" shapeId="0" xr:uid="{FE2DAD3B-DA3C-4FBF-B713-21F54E79A912}">
      <text>
        <r>
          <rPr>
            <b/>
            <sz val="9"/>
            <color indexed="81"/>
            <rFont val="Tahoma"/>
            <family val="2"/>
          </rPr>
          <t>No direct evidence of survival after capture.</t>
        </r>
      </text>
    </comment>
    <comment ref="E352" authorId="0" shapeId="0" xr:uid="{6FB8FB71-DEB6-4629-95CC-1F3A18769C0B}">
      <text>
        <r>
          <rPr>
            <b/>
            <sz val="9"/>
            <color indexed="81"/>
            <rFont val="Tahoma"/>
            <family val="2"/>
          </rPr>
          <t>The score is based on the maximum risk score in the family Dasyatidae, which included 3 species.</t>
        </r>
      </text>
    </comment>
    <comment ref="F352" authorId="0" shapeId="0" xr:uid="{ED9BFC0C-5EDA-42B9-8562-63223E689EDD}">
      <text>
        <r>
          <rPr>
            <b/>
            <sz val="9"/>
            <color indexed="81"/>
            <rFont val="Tahoma"/>
            <family val="2"/>
          </rPr>
          <t>The score is based on the maximum risk score in the family Dasyatidae, which included 3 species.</t>
        </r>
      </text>
    </comment>
    <comment ref="G352" authorId="0" shapeId="0" xr:uid="{445B6508-F2A1-400E-8DB1-ED1B97D392D3}">
      <text>
        <r>
          <rPr>
            <b/>
            <sz val="9"/>
            <color indexed="81"/>
            <rFont val="Tahoma"/>
            <family val="2"/>
          </rPr>
          <t>The score is based on the maximum risk score in the family Sparidae, which included 3 species.</t>
        </r>
      </text>
    </comment>
    <comment ref="H352" authorId="0" shapeId="0" xr:uid="{51992871-DF22-4EC7-BDDC-C06BACE3CDA4}">
      <text>
        <r>
          <rPr>
            <b/>
            <sz val="9"/>
            <color indexed="81"/>
            <rFont val="Tahoma"/>
            <family val="2"/>
          </rPr>
          <t>Species maximum length is 147, which is in the medium risk range (100-300cm).</t>
        </r>
      </text>
    </comment>
    <comment ref="I352" authorId="0" shapeId="0" xr:uid="{D58866F5-BD77-4B3A-BC40-D7DD96EA9F33}">
      <text>
        <r>
          <rPr>
            <b/>
            <sz val="9"/>
            <color indexed="81"/>
            <rFont val="Tahoma"/>
            <family val="2"/>
          </rPr>
          <t>Species length at maturity is 100, which is in the medium risk range (40-200cm).</t>
        </r>
      </text>
    </comment>
    <comment ref="J352" authorId="0" shapeId="0" xr:uid="{C5E848CF-45CF-499E-8834-F7F13ED83A5B}">
      <text>
        <r>
          <rPr>
            <b/>
            <sz val="9"/>
            <color indexed="81"/>
            <rFont val="Tahoma"/>
            <family val="2"/>
          </rPr>
          <t>Species reproductive strategy is live bearer, which is high risk.</t>
        </r>
      </text>
    </comment>
    <comment ref="K352" authorId="0" shapeId="0" xr:uid="{55B7050F-729F-4760-9006-52F17B0E48C6}">
      <text>
        <r>
          <rPr>
            <b/>
            <sz val="9"/>
            <color indexed="81"/>
            <rFont val="Tahoma"/>
            <family val="2"/>
          </rPr>
          <t>Species trophic level is 3.5, which is higher than the highest risk value (3.25).</t>
        </r>
      </text>
    </comment>
    <comment ref="M352" authorId="0" shapeId="0" xr:uid="{E8E3A8C3-365D-43E4-8B20-2588C451E6B8}">
      <text>
        <r>
          <rPr>
            <b/>
            <sz val="9"/>
            <color indexed="81"/>
            <rFont val="Tahoma"/>
            <family val="2"/>
          </rPr>
          <t>BEAT,BEI_,BEPW,SKAE,SKI_,SKPW,YFAT,YFI_,YFPW stocks : Worldwide distribution, absent in subtropical Atlantic, uncommon West Atlantic, East, North and South Pacific  , mainly coastal</t>
        </r>
      </text>
    </comment>
    <comment ref="N352" authorId="0" shapeId="0" xr:uid="{B2F576D4-A712-4D0E-A23B-2CD0DC702514}">
      <text>
        <r>
          <rPr>
            <b/>
            <sz val="9"/>
            <color indexed="81"/>
            <rFont val="Tahoma"/>
            <family val="2"/>
          </rPr>
          <t>The depth range of the species is 15-217m. For surface gears, the vertical overlap index with this species is 42.36%. This species is reef associated.</t>
        </r>
      </text>
    </comment>
    <comment ref="O352" authorId="0" shapeId="0" xr:uid="{38A4B570-CF6F-4FFB-AFC5-D7B4474275AA}">
      <text>
        <r>
          <rPr>
            <b/>
            <sz val="9"/>
            <color indexed="81"/>
            <rFont val="Tahoma"/>
            <family val="2"/>
          </rPr>
          <t>TPT stocks : The maximum length of the species is 147cm. For tropical surface fisheries, the length overlap index with this species is 100.00%.</t>
        </r>
      </text>
    </comment>
    <comment ref="P352" authorId="0" shapeId="0" xr:uid="{97D22CBE-0D79-444D-AC0C-F7BCE83C5A11}">
      <text>
        <r>
          <rPr>
            <b/>
            <sz val="9"/>
            <color indexed="81"/>
            <rFont val="Tahoma"/>
            <family val="2"/>
          </rPr>
          <t>No direct evidence of survival after capture.</t>
        </r>
      </text>
    </comment>
    <comment ref="E353" authorId="0" shapeId="0" xr:uid="{9B8CEB32-FAF5-40CB-9586-36D9E3D0014E}">
      <text>
        <r>
          <rPr>
            <b/>
            <sz val="9"/>
            <color indexed="81"/>
            <rFont val="Tahoma"/>
            <family val="2"/>
          </rPr>
          <t>Species growth rate (K) is 0.347, which is higher than lowest risk K (0.183) for age at maturity.</t>
        </r>
      </text>
    </comment>
    <comment ref="F353" authorId="0" shapeId="0" xr:uid="{6A07D0CD-1135-46A9-89A3-59FCAD61CE1C}">
      <text>
        <r>
          <rPr>
            <b/>
            <sz val="9"/>
            <color indexed="81"/>
            <rFont val="Tahoma"/>
            <family val="2"/>
          </rPr>
          <t>Species growth rate (K) is 0.347, which is higher than lowest risk K (0.30) for maximum age.</t>
        </r>
      </text>
    </comment>
    <comment ref="G353" authorId="0" shapeId="0" xr:uid="{A6FEFD0E-25D4-47E5-A92D-24DE02300550}">
      <text>
        <r>
          <rPr>
            <b/>
            <sz val="9"/>
            <color indexed="81"/>
            <rFont val="Tahoma"/>
            <family val="2"/>
          </rPr>
          <t>Species fecundity is 41000 eggs/year, which is higher than the lowest risk value (20000).</t>
        </r>
      </text>
    </comment>
    <comment ref="H353" authorId="0" shapeId="0" xr:uid="{B45F7BB6-3357-497E-A703-40B8008D1C40}">
      <text>
        <r>
          <rPr>
            <b/>
            <sz val="9"/>
            <color indexed="81"/>
            <rFont val="Tahoma"/>
            <family val="2"/>
          </rPr>
          <t>Species maximum length is 70, which is lower than the lowest risk value (100cm).</t>
        </r>
      </text>
    </comment>
    <comment ref="I353" authorId="0" shapeId="0" xr:uid="{57C66D90-55D0-45B0-AFA9-9462901CF729}">
      <text>
        <r>
          <rPr>
            <b/>
            <sz val="9"/>
            <color indexed="81"/>
            <rFont val="Tahoma"/>
            <family val="2"/>
          </rPr>
          <t>Species length at maturity is 27, which is lower than the lowest risk value (40cm).</t>
        </r>
      </text>
    </comment>
    <comment ref="J353" authorId="0" shapeId="0" xr:uid="{33E7C508-E549-4FF4-A057-F0F142A84D8D}">
      <text>
        <r>
          <rPr>
            <b/>
            <sz val="9"/>
            <color indexed="81"/>
            <rFont val="Tahoma"/>
            <family val="2"/>
          </rPr>
          <t>Species reproductive strategy is broadcast spawner, which is low risk.</t>
        </r>
      </text>
    </comment>
    <comment ref="K353" authorId="0" shapeId="0" xr:uid="{E9A865C4-B91F-487B-992A-D8C701E9D3CC}">
      <text>
        <r>
          <rPr>
            <b/>
            <sz val="9"/>
            <color indexed="81"/>
            <rFont val="Tahoma"/>
            <family val="2"/>
          </rPr>
          <t>Species trophic level is 4.1, which is higher than the highest risk value (3.25).</t>
        </r>
      </text>
    </comment>
    <comment ref="M353" authorId="0" shapeId="0" xr:uid="{0EB57D7D-2F01-4C3E-89A9-39B2008A48E5}">
      <text>
        <r>
          <rPr>
            <b/>
            <sz val="9"/>
            <color indexed="81"/>
            <rFont val="Tahoma"/>
            <family val="2"/>
          </rPr>
          <t>AO_ stocks : Atlantic distribution, absent in Pacific and Indian Oceans, mainly coastal</t>
        </r>
      </text>
    </comment>
    <comment ref="N353" authorId="0" shapeId="0" xr:uid="{DB21B0F0-FDC6-45B3-A57B-4F9C5AE5CE25}">
      <text>
        <r>
          <rPr>
            <b/>
            <sz val="9"/>
            <color indexed="81"/>
            <rFont val="Tahoma"/>
            <family val="2"/>
          </rPr>
          <t>The depth range of the species is 1-100m. For surface gears, the vertical overlap index with this species is 100.00%. This species is reef associated.</t>
        </r>
      </text>
    </comment>
    <comment ref="O353" authorId="0" shapeId="0" xr:uid="{3F6CE876-27F9-4976-A4D0-53610FD3B319}">
      <text>
        <r>
          <rPr>
            <b/>
            <sz val="9"/>
            <color indexed="81"/>
            <rFont val="Tahoma"/>
            <family val="2"/>
          </rPr>
          <t>ALB stocks : The maximum length of the species is 70cm. For albacore fisheries, the length overlap index with this species is 50.00%._x000D_
TPT stocks : The maximum length of the species is 70cm. For tropical surface fisheries, the length overlap index with this species is 63.64%.</t>
        </r>
      </text>
    </comment>
    <comment ref="P353" authorId="0" shapeId="0" xr:uid="{E0A98CBE-2CA4-4B45-BC2D-22F13F37F2A9}">
      <text>
        <r>
          <rPr>
            <b/>
            <sz val="9"/>
            <color indexed="81"/>
            <rFont val="Tahoma"/>
            <family val="2"/>
          </rPr>
          <t>No direct evidence of survival after capture.</t>
        </r>
      </text>
    </comment>
    <comment ref="E354" authorId="0" shapeId="0" xr:uid="{81022D03-E683-4DE2-BE6C-2EB7893318DC}">
      <text>
        <r>
          <rPr>
            <b/>
            <sz val="9"/>
            <color indexed="81"/>
            <rFont val="Tahoma"/>
            <family val="2"/>
          </rPr>
          <t>The score is based on the maximum risk score in the family Dasyatidae, which included 3 species.</t>
        </r>
      </text>
    </comment>
    <comment ref="F354" authorId="0" shapeId="0" xr:uid="{726AEED7-15DE-4BB9-B43A-888713260E9A}">
      <text>
        <r>
          <rPr>
            <b/>
            <sz val="9"/>
            <color indexed="81"/>
            <rFont val="Tahoma"/>
            <family val="2"/>
          </rPr>
          <t>The score is based on the maximum risk score in the family Dasyatidae, which included 3 species.</t>
        </r>
      </text>
    </comment>
    <comment ref="G354" authorId="0" shapeId="0" xr:uid="{652DE61D-E642-480B-8A64-5485357B8BF7}">
      <text>
        <r>
          <rPr>
            <b/>
            <sz val="9"/>
            <color indexed="81"/>
            <rFont val="Tahoma"/>
            <family val="2"/>
          </rPr>
          <t>The score is based on the maximum risk score in the family Dasyatidae, which included 6 species.</t>
        </r>
      </text>
    </comment>
    <comment ref="H354" authorId="0" shapeId="0" xr:uid="{57CABC01-4BC1-437D-B66E-4BCCDC944CDF}">
      <text>
        <r>
          <rPr>
            <b/>
            <sz val="9"/>
            <color indexed="81"/>
            <rFont val="Tahoma"/>
            <family val="2"/>
          </rPr>
          <t>Species maximum length is 100, which is in the medium risk range (100-300cm).</t>
        </r>
      </text>
    </comment>
    <comment ref="I354" authorId="0" shapeId="0" xr:uid="{55E6BC8A-8515-4BE4-8F29-8251581E9603}">
      <text>
        <r>
          <rPr>
            <b/>
            <sz val="9"/>
            <color indexed="81"/>
            <rFont val="Tahoma"/>
            <family val="2"/>
          </rPr>
          <t>Species maximum length is 100cm, which is in the length at maturity medium risk range (40-200cm).</t>
        </r>
      </text>
    </comment>
    <comment ref="J354" authorId="0" shapeId="0" xr:uid="{EE86EC7C-9C6C-4F72-9B95-CBC56BCECF66}">
      <text>
        <r>
          <rPr>
            <b/>
            <sz val="9"/>
            <color indexed="81"/>
            <rFont val="Tahoma"/>
            <family val="2"/>
          </rPr>
          <t>The score is based on the maximum risk score in the family Echeneidae , which included 1 species.</t>
        </r>
      </text>
    </comment>
    <comment ref="K354" authorId="0" shapeId="0" xr:uid="{DCC1B5CD-B93E-401A-A5DE-BFDE99801D60}">
      <text>
        <r>
          <rPr>
            <b/>
            <sz val="9"/>
            <color indexed="81"/>
            <rFont val="Tahoma"/>
            <family val="2"/>
          </rPr>
          <t>Species trophic level is 3.7, which is higher than the highest risk value (3.25).</t>
        </r>
      </text>
    </comment>
    <comment ref="M354" authorId="0" shapeId="0" xr:uid="{94DBD777-6FE1-4B0F-A5BB-A9C750D1C857}">
      <text>
        <r>
          <rPr>
            <b/>
            <sz val="9"/>
            <color indexed="81"/>
            <rFont val="Tahoma"/>
            <family val="2"/>
          </rPr>
          <t>ALL stocks : Worldwide pelagic distribution</t>
        </r>
      </text>
    </comment>
    <comment ref="N354" authorId="0" shapeId="0" xr:uid="{D27AFE46-976D-4883-AE6A-578D664D4F73}">
      <text>
        <r>
          <rPr>
            <b/>
            <sz val="9"/>
            <color indexed="81"/>
            <rFont val="Tahoma"/>
            <family val="2"/>
          </rPr>
          <t>The depth range of the species is 1-140m. For surface gears, the vertical overlap index with this species is 71.43%.</t>
        </r>
      </text>
    </comment>
    <comment ref="O354" authorId="0" shapeId="0" xr:uid="{DE462E04-DC67-49B4-8A0A-971B532B861A}">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354" authorId="0" shapeId="0" xr:uid="{D210A983-DDF8-46AB-9CDA-CE36E061D937}">
      <text>
        <r>
          <rPr>
            <b/>
            <sz val="9"/>
            <color indexed="81"/>
            <rFont val="Tahoma"/>
            <family val="2"/>
          </rPr>
          <t>No direct evidence of survival after capture.</t>
        </r>
      </text>
    </comment>
    <comment ref="E355" authorId="0" shapeId="0" xr:uid="{9B4597E2-3024-4C16-B1B1-BF9190DE7A14}">
      <text>
        <r>
          <rPr>
            <b/>
            <sz val="9"/>
            <color indexed="81"/>
            <rFont val="Tahoma"/>
            <family val="2"/>
          </rPr>
          <t>Species growth rate (K) is 0.400, which is higher than lowest risk K (0.183) for age at maturity.</t>
        </r>
      </text>
    </comment>
    <comment ref="F355" authorId="0" shapeId="0" xr:uid="{5E4467DC-F2BE-4BFC-A83F-4F75A0F90F0D}">
      <text>
        <r>
          <rPr>
            <b/>
            <sz val="9"/>
            <color indexed="81"/>
            <rFont val="Tahoma"/>
            <family val="2"/>
          </rPr>
          <t>Species growth rate (K) is 0.400, which is higher than lowest risk K (0.30) for maximum age.</t>
        </r>
      </text>
    </comment>
    <comment ref="G355" authorId="0" shapeId="0" xr:uid="{C0E97DE2-C7AD-467E-915E-A4AF2EDA3865}">
      <text>
        <r>
          <rPr>
            <b/>
            <sz val="9"/>
            <color indexed="81"/>
            <rFont val="Tahoma"/>
            <family val="2"/>
          </rPr>
          <t>There is no information.</t>
        </r>
      </text>
    </comment>
    <comment ref="H355" authorId="0" shapeId="0" xr:uid="{302EB3C9-C23A-41DE-9E2F-D0BDD59BB296}">
      <text>
        <r>
          <rPr>
            <b/>
            <sz val="9"/>
            <color indexed="81"/>
            <rFont val="Tahoma"/>
            <family val="2"/>
          </rPr>
          <t>Species maximum length is 40, which is lower than the lowest risk value (100cm).</t>
        </r>
      </text>
    </comment>
    <comment ref="I355" authorId="0" shapeId="0" xr:uid="{D6D78A90-C14E-4AEC-81F0-B794DE696531}">
      <text>
        <r>
          <rPr>
            <b/>
            <sz val="9"/>
            <color indexed="81"/>
            <rFont val="Tahoma"/>
            <family val="2"/>
          </rPr>
          <t>Species length at maturity is 23, which is lower than the lowest risk value (40cm).</t>
        </r>
      </text>
    </comment>
    <comment ref="J355" authorId="0" shapeId="0" xr:uid="{E3BC256D-A27A-4D00-AF40-D04AFA719FB7}">
      <text>
        <r>
          <rPr>
            <b/>
            <sz val="9"/>
            <color indexed="81"/>
            <rFont val="Tahoma"/>
            <family val="2"/>
          </rPr>
          <t>Species reproductive strategy is broadcast spawner, which is low risk.</t>
        </r>
      </text>
    </comment>
    <comment ref="K355" authorId="0" shapeId="0" xr:uid="{ED1D3C4B-27AB-4053-B38A-669D9A72E17B}">
      <text>
        <r>
          <rPr>
            <b/>
            <sz val="9"/>
            <color indexed="81"/>
            <rFont val="Tahoma"/>
            <family val="2"/>
          </rPr>
          <t>Species trophic level is 3.7, which is higher than the highest risk value (3.25).</t>
        </r>
      </text>
    </comment>
    <comment ref="M355" authorId="0" shapeId="0" xr:uid="{2BA639CC-A63D-49CE-87C6-E590D9E3BAB6}">
      <text>
        <r>
          <rPr>
            <b/>
            <sz val="9"/>
            <color indexed="81"/>
            <rFont val="Tahoma"/>
            <family val="2"/>
          </rPr>
          <t>PO_ stocks : Pacific distribution</t>
        </r>
      </text>
    </comment>
    <comment ref="N355" authorId="0" shapeId="0" xr:uid="{41793CD1-F292-4258-8E8A-3053C139B7BD}">
      <text>
        <r>
          <rPr>
            <b/>
            <sz val="9"/>
            <color indexed="81"/>
            <rFont val="Tahoma"/>
            <family val="2"/>
          </rPr>
          <t>Bait for other gears. No encounters expected.</t>
        </r>
      </text>
    </comment>
    <comment ref="O355" authorId="0" shapeId="0" xr:uid="{EDF7885D-F04C-44E9-89C9-974C1888AD75}">
      <text>
        <r>
          <rPr>
            <b/>
            <sz val="9"/>
            <color indexed="81"/>
            <rFont val="Tahoma"/>
            <family val="2"/>
          </rPr>
          <t>ALB stocks : The maximum length of the species is 40cm. For albacore fisheries, the length overlap index with this species is 28.57%._x000D_
TPT stocks : The maximum length of the species is 40cm. For tropical surface fisheries, the length overlap index with this species is 36.36%.</t>
        </r>
      </text>
    </comment>
    <comment ref="P355" authorId="0" shapeId="0" xr:uid="{37912B88-28D5-4A0C-B2ED-6D816D0C846F}">
      <text>
        <r>
          <rPr>
            <b/>
            <sz val="9"/>
            <color indexed="81"/>
            <rFont val="Tahoma"/>
            <family val="2"/>
          </rPr>
          <t>No direct evidence of survival after capture.</t>
        </r>
      </text>
    </comment>
    <comment ref="E356" authorId="0" shapeId="0" xr:uid="{6F504A54-3896-451B-873B-828372E21CCA}">
      <text>
        <r>
          <rPr>
            <b/>
            <sz val="9"/>
            <color indexed="81"/>
            <rFont val="Tahoma"/>
            <family val="2"/>
          </rPr>
          <t>Species growth rate (K) is 0.555, which is higher than lowest risk K (0.183) for age at maturity.</t>
        </r>
      </text>
    </comment>
    <comment ref="F356" authorId="0" shapeId="0" xr:uid="{AE924995-8353-49D1-A614-B0B0E0C5AA5A}">
      <text>
        <r>
          <rPr>
            <b/>
            <sz val="9"/>
            <color indexed="81"/>
            <rFont val="Tahoma"/>
            <family val="2"/>
          </rPr>
          <t>Species growth rate (K) is 0.555, which is higher than lowest risk K (0.30) for maximum age.</t>
        </r>
      </text>
    </comment>
    <comment ref="G356" authorId="0" shapeId="0" xr:uid="{C1407AF3-28D3-44A0-ABE1-4973DC02974B}">
      <text>
        <r>
          <rPr>
            <b/>
            <sz val="9"/>
            <color indexed="81"/>
            <rFont val="Tahoma"/>
            <family val="2"/>
          </rPr>
          <t>Species fecundity is 1200 eggs/year, which is in the medium risk range (100-20000).</t>
        </r>
      </text>
    </comment>
    <comment ref="H356" authorId="0" shapeId="0" xr:uid="{AEFEDACE-A802-4DD2-95B2-406F99491173}">
      <text>
        <r>
          <rPr>
            <b/>
            <sz val="9"/>
            <color indexed="81"/>
            <rFont val="Tahoma"/>
            <family val="2"/>
          </rPr>
          <t>Species maximum length is 40, which is lower than the lowest risk value (100cm).</t>
        </r>
      </text>
    </comment>
    <comment ref="I356" authorId="0" shapeId="0" xr:uid="{458C1C57-6C94-412E-8E49-58AEE3146D6E}">
      <text>
        <r>
          <rPr>
            <b/>
            <sz val="9"/>
            <color indexed="81"/>
            <rFont val="Tahoma"/>
            <family val="2"/>
          </rPr>
          <t>Species length at maturity is 16, which is lower than the lowest risk value (40cm).</t>
        </r>
      </text>
    </comment>
    <comment ref="J356" authorId="0" shapeId="0" xr:uid="{A067E738-4F18-4A42-AA8A-CCEDFA42BD61}">
      <text>
        <r>
          <rPr>
            <b/>
            <sz val="9"/>
            <color indexed="81"/>
            <rFont val="Tahoma"/>
            <family val="2"/>
          </rPr>
          <t>Species reproductive strategy is demersal egg layer, which is medium risk.</t>
        </r>
      </text>
    </comment>
    <comment ref="K356" authorId="0" shapeId="0" xr:uid="{8B9E24DD-D3B7-4351-A06B-B7E9EEAD4011}">
      <text>
        <r>
          <rPr>
            <b/>
            <sz val="9"/>
            <color indexed="81"/>
            <rFont val="Tahoma"/>
            <family val="2"/>
          </rPr>
          <t>Species trophic level is 2.0, which is lower than the lowest risk value (2.75).</t>
        </r>
      </text>
    </comment>
    <comment ref="M356" authorId="0" shapeId="0" xr:uid="{938DE253-95E9-4EF7-A2CA-60F81C1023ED}">
      <text>
        <r>
          <rPr>
            <b/>
            <sz val="9"/>
            <color indexed="81"/>
            <rFont val="Tahoma"/>
            <family val="2"/>
          </rPr>
          <t>IO_,ALAM,ALAN,ALAS,SKAE stocks : East Atlantic and Indian Ocean distribution. Species is coastal._x000D_
BEAT,YFAT stocks : East Atlantic and Indian Ocean distribution. Species is coastal.</t>
        </r>
      </text>
    </comment>
    <comment ref="N356" authorId="0" shapeId="0" xr:uid="{9F488FFD-D87B-416D-AD71-5C2A346EABF5}">
      <text>
        <r>
          <rPr>
            <b/>
            <sz val="9"/>
            <color indexed="81"/>
            <rFont val="Tahoma"/>
            <family val="2"/>
          </rPr>
          <t>The depth range of the species is 5-100m. For surface gears, the vertical overlap index with this species is 100.00%. This species is demersal.</t>
        </r>
      </text>
    </comment>
    <comment ref="O356" authorId="0" shapeId="0" xr:uid="{3DC02441-74F0-4FE0-85C7-B02118F786DB}">
      <text>
        <r>
          <rPr>
            <b/>
            <sz val="9"/>
            <color indexed="81"/>
            <rFont val="Tahoma"/>
            <family val="2"/>
          </rPr>
          <t>ALB stocks : The maximum length of the species is 39.5cm. For albacore fisheries, the length overlap index with this species is 28.21%._x000D_
TPT stocks : The maximum length of the species is 39.5cm. For tropical surface fisheries, the length overlap index with this species is 35.91%.</t>
        </r>
      </text>
    </comment>
    <comment ref="P356" authorId="0" shapeId="0" xr:uid="{6F3AB8FE-9DCC-47E4-AFE1-7E50973C05F7}">
      <text>
        <r>
          <rPr>
            <b/>
            <sz val="9"/>
            <color indexed="81"/>
            <rFont val="Tahoma"/>
            <family val="2"/>
          </rPr>
          <t>No direct evidence of survival after capture.</t>
        </r>
      </text>
    </comment>
    <comment ref="E357" authorId="0" shapeId="0" xr:uid="{F75BD302-C155-4134-8E14-42EC75A65B1C}">
      <text>
        <r>
          <rPr>
            <b/>
            <sz val="9"/>
            <color indexed="81"/>
            <rFont val="Tahoma"/>
            <family val="2"/>
          </rPr>
          <t>Species growth rate (K) is 0.710, which is higher than lowest risk K (0.183) for age at maturity.</t>
        </r>
      </text>
    </comment>
    <comment ref="F357" authorId="0" shapeId="0" xr:uid="{C6930551-CB39-4EC2-9FAA-97A11CF30187}">
      <text>
        <r>
          <rPr>
            <b/>
            <sz val="9"/>
            <color indexed="81"/>
            <rFont val="Tahoma"/>
            <family val="2"/>
          </rPr>
          <t>Species growth rate (K) is 0.710, which is higher than lowest risk K (0.30) for maximum age.</t>
        </r>
      </text>
    </comment>
    <comment ref="G357" authorId="0" shapeId="0" xr:uid="{38938FEC-A0EC-4340-8189-A4BCFD83FC50}">
      <text>
        <r>
          <rPr>
            <b/>
            <sz val="9"/>
            <color indexed="81"/>
            <rFont val="Tahoma"/>
            <family val="2"/>
          </rPr>
          <t>There is no information, but fish are likely to produce &gt;100 eggs/year.</t>
        </r>
      </text>
    </comment>
    <comment ref="H357" authorId="0" shapeId="0" xr:uid="{B79DEE8A-EFE6-4FD0-B425-794911B40C70}">
      <text>
        <r>
          <rPr>
            <b/>
            <sz val="9"/>
            <color indexed="81"/>
            <rFont val="Tahoma"/>
            <family val="2"/>
          </rPr>
          <t>Species maximum length is 50, which is lower than the lowest risk value (100cm).</t>
        </r>
      </text>
    </comment>
    <comment ref="I357" authorId="0" shapeId="0" xr:uid="{02309C70-2D57-42B0-8F18-D95BB5623A4C}">
      <text>
        <r>
          <rPr>
            <b/>
            <sz val="9"/>
            <color indexed="81"/>
            <rFont val="Tahoma"/>
            <family val="2"/>
          </rPr>
          <t>Species length at maturity is 27, which is lower than the lowest risk value (40cm).</t>
        </r>
      </text>
    </comment>
    <comment ref="J357" authorId="0" shapeId="0" xr:uid="{7E9C7F40-7802-47A0-AAA9-F5DFFE40AF40}">
      <text>
        <r>
          <rPr>
            <b/>
            <sz val="9"/>
            <color indexed="81"/>
            <rFont val="Tahoma"/>
            <family val="2"/>
          </rPr>
          <t>Species reproductive strategy is broadcast spawner, which is low risk.</t>
        </r>
      </text>
    </comment>
    <comment ref="K357" authorId="0" shapeId="0" xr:uid="{329220DD-4DB5-483B-821E-F1CFFC421897}">
      <text>
        <r>
          <rPr>
            <b/>
            <sz val="9"/>
            <color indexed="81"/>
            <rFont val="Tahoma"/>
            <family val="2"/>
          </rPr>
          <t>Species trophic level is 3.9, which is higher than the highest risk value (3.25).</t>
        </r>
      </text>
    </comment>
    <comment ref="M357" authorId="0" shapeId="0" xr:uid="{7A006BEF-7ABE-4B6F-93C0-7296CC8B1840}">
      <text>
        <r>
          <rPr>
            <b/>
            <sz val="9"/>
            <color indexed="81"/>
            <rFont val="Tahoma"/>
            <family val="2"/>
          </rPr>
          <t>AO_ stocks : Atlantic distribution, absent in Pacific and Indian Oceans</t>
        </r>
      </text>
    </comment>
    <comment ref="N357" authorId="0" shapeId="0" xr:uid="{DA5C6D4A-4E19-479E-A28E-0292CCAE5C26}">
      <text>
        <r>
          <rPr>
            <b/>
            <sz val="9"/>
            <color indexed="81"/>
            <rFont val="Tahoma"/>
            <family val="2"/>
          </rPr>
          <t>The depth range of the species is 1-30m. For surface gears, the vertical overlap index with this species is 100.00%.</t>
        </r>
      </text>
    </comment>
    <comment ref="O357" authorId="0" shapeId="0" xr:uid="{FCFE420D-34A0-4FF9-A936-56D34915CF5B}">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357" authorId="0" shapeId="0" xr:uid="{B8449784-8B0D-4A49-95FF-8F58FB7396C4}">
      <text>
        <r>
          <rPr>
            <b/>
            <sz val="9"/>
            <color indexed="81"/>
            <rFont val="Tahoma"/>
            <family val="2"/>
          </rPr>
          <t>No direct evidence of survival after capture.</t>
        </r>
      </text>
    </comment>
    <comment ref="E358" authorId="0" shapeId="0" xr:uid="{D43E0158-46F5-4D80-9AAA-9F7CE98F54CB}">
      <text>
        <r>
          <rPr>
            <b/>
            <sz val="9"/>
            <color indexed="81"/>
            <rFont val="Tahoma"/>
            <family val="2"/>
          </rPr>
          <t>Species growth rate (K) is 0.200, which is higher than lowest risk K (0.183) for age at maturity.</t>
        </r>
      </text>
    </comment>
    <comment ref="F358" authorId="0" shapeId="0" xr:uid="{F30249D7-A2DB-42D4-8A40-C4165335BA93}">
      <text>
        <r>
          <rPr>
            <b/>
            <sz val="9"/>
            <color indexed="81"/>
            <rFont val="Tahoma"/>
            <family val="2"/>
          </rPr>
          <t>Species growth rate (K) is 0.200, which is in the medium risk K range (0.12-0.30) for maximum age.</t>
        </r>
      </text>
    </comment>
    <comment ref="G358" authorId="0" shapeId="0" xr:uid="{0D64A693-88F8-4D11-8529-2E4767BD69DD}">
      <text>
        <r>
          <rPr>
            <b/>
            <sz val="9"/>
            <color indexed="81"/>
            <rFont val="Tahoma"/>
            <family val="2"/>
          </rPr>
          <t>Species fecundity is 14000000 eggs/year, which is higher than the lowest risk value (20000).</t>
        </r>
      </text>
    </comment>
    <comment ref="H358" authorId="0" shapeId="0" xr:uid="{DA6B9C24-9BFE-477B-9113-8E42A23A24F6}">
      <text>
        <r>
          <rPr>
            <b/>
            <sz val="9"/>
            <color indexed="81"/>
            <rFont val="Tahoma"/>
            <family val="2"/>
          </rPr>
          <t>Species maximum length is 245, which is in the medium risk range (100-300cm).</t>
        </r>
      </text>
    </comment>
    <comment ref="I358" authorId="0" shapeId="0" xr:uid="{EFA2E795-F500-475C-AEF7-0B3E3D9CA57F}">
      <text>
        <r>
          <rPr>
            <b/>
            <sz val="9"/>
            <color indexed="81"/>
            <rFont val="Tahoma"/>
            <family val="2"/>
          </rPr>
          <t>Species length at maturity is 119, which is in the medium risk range (40-200cm).</t>
        </r>
      </text>
    </comment>
    <comment ref="J358" authorId="0" shapeId="0" xr:uid="{FC2AFB94-66D6-4352-BAC0-ED99D4CD5E8A}">
      <text>
        <r>
          <rPr>
            <b/>
            <sz val="9"/>
            <color indexed="81"/>
            <rFont val="Tahoma"/>
            <family val="2"/>
          </rPr>
          <t>Species reproductive strategy is broadcast spawner, which is low risk.</t>
        </r>
      </text>
    </comment>
    <comment ref="K358" authorId="0" shapeId="0" xr:uid="{C04923D7-8671-4438-80CD-37B55F5DDFD5}">
      <text>
        <r>
          <rPr>
            <b/>
            <sz val="9"/>
            <color indexed="81"/>
            <rFont val="Tahoma"/>
            <family val="2"/>
          </rPr>
          <t>Species trophic level is 3.9, which is higher than the highest risk value (3.25).</t>
        </r>
      </text>
    </comment>
    <comment ref="M358" authorId="0" shapeId="0" xr:uid="{397C9660-FCBC-4D36-A5EE-169400B0D513}">
      <text>
        <r>
          <rPr>
            <b/>
            <sz val="9"/>
            <color indexed="81"/>
            <rFont val="Tahoma"/>
            <family val="2"/>
          </rPr>
          <t>IO_,ALAS,ALPS,BEPW,SKPW,YFPW stocks : Mainly Indo-West Pacific distribution. Catches reported with wide number of stocks in southern areas.</t>
        </r>
      </text>
    </comment>
    <comment ref="N358" authorId="0" shapeId="0" xr:uid="{B94DCACF-BB27-473E-A7D3-94E799B2C49B}">
      <text>
        <r>
          <rPr>
            <b/>
            <sz val="9"/>
            <color indexed="81"/>
            <rFont val="Tahoma"/>
            <family val="2"/>
          </rPr>
          <t>The depth range of the species is 50-2743m. For surface gears, the vertical overlap index with this species is 1.89%.</t>
        </r>
      </text>
    </comment>
    <comment ref="O358" authorId="0" shapeId="0" xr:uid="{AD9D4D1F-1F6D-4C0E-A032-C2240FE0B4F4}">
      <text>
        <r>
          <rPr>
            <b/>
            <sz val="9"/>
            <color indexed="81"/>
            <rFont val="Tahoma"/>
            <family val="2"/>
          </rPr>
          <t>ALB stocks : The maximum length of the species is 245cm. For albacore fisheries, the length overlap index with this species is 100.00%._x000D_
TPT stocks : The maximum length of the species is 245cm. For tropical surface fisheries, the length overlap index with this species is 100.00%.</t>
        </r>
      </text>
    </comment>
    <comment ref="P358" authorId="0" shapeId="0" xr:uid="{42E7C138-1507-41A4-A30A-5E3D9C9DEB22}">
      <text>
        <r>
          <rPr>
            <b/>
            <sz val="9"/>
            <color indexed="81"/>
            <rFont val="Tahoma"/>
            <family val="2"/>
          </rPr>
          <t>No direct evidence of survival after capture.</t>
        </r>
      </text>
    </comment>
    <comment ref="E359" authorId="0" shapeId="0" xr:uid="{5AFDF3F7-3E1A-4358-922C-677665257300}">
      <text>
        <r>
          <rPr>
            <b/>
            <sz val="9"/>
            <color indexed="81"/>
            <rFont val="Tahoma"/>
            <family val="2"/>
          </rPr>
          <t>The score is based on the maximum risk score in the family Molidae, which included 1 species.</t>
        </r>
      </text>
    </comment>
    <comment ref="F359" authorId="0" shapeId="0" xr:uid="{3D4845ED-611E-4A61-8006-C041BCD0525D}">
      <text>
        <r>
          <rPr>
            <b/>
            <sz val="9"/>
            <color indexed="81"/>
            <rFont val="Tahoma"/>
            <family val="2"/>
          </rPr>
          <t>The score is based on the maximum risk score in the family Molidae, which included 1 species.</t>
        </r>
      </text>
    </comment>
    <comment ref="G359" authorId="0" shapeId="0" xr:uid="{655BB978-B644-4BF6-A724-6ADB4A9D5C88}">
      <text>
        <r>
          <rPr>
            <b/>
            <sz val="9"/>
            <color indexed="81"/>
            <rFont val="Tahoma"/>
            <family val="2"/>
          </rPr>
          <t>Species fecundity is 22 eggs/year, which is lower than the highest risk value (100).</t>
        </r>
      </text>
    </comment>
    <comment ref="H359" authorId="0" shapeId="0" xr:uid="{56C8B070-3E3B-4070-A1AD-14758D8C920E}">
      <text>
        <r>
          <rPr>
            <b/>
            <sz val="9"/>
            <color indexed="81"/>
            <rFont val="Tahoma"/>
            <family val="2"/>
          </rPr>
          <t>Species maximum length is 482, which is higher than the highest risk value (300cm).</t>
        </r>
      </text>
    </comment>
    <comment ref="I359" authorId="0" shapeId="0" xr:uid="{399239C6-93D7-493C-A1CC-2AB6F7762E73}">
      <text>
        <r>
          <rPr>
            <b/>
            <sz val="9"/>
            <color indexed="81"/>
            <rFont val="Tahoma"/>
            <family val="2"/>
          </rPr>
          <t>Species length at maturity is 410, which is higher than the highest risk value (200cm).</t>
        </r>
      </text>
    </comment>
    <comment ref="J359" authorId="0" shapeId="0" xr:uid="{9CE1110F-EA64-4AB4-B320-A1432DA1F578}">
      <text>
        <r>
          <rPr>
            <b/>
            <sz val="9"/>
            <color indexed="81"/>
            <rFont val="Tahoma"/>
            <family val="2"/>
          </rPr>
          <t>Species reproductive strategy is live bearer, which is high risk.</t>
        </r>
      </text>
    </comment>
    <comment ref="K359" authorId="0" shapeId="0" xr:uid="{8B8107A7-CFCB-4179-9CDD-8B7DB86F22E6}">
      <text>
        <r>
          <rPr>
            <b/>
            <sz val="9"/>
            <color indexed="81"/>
            <rFont val="Tahoma"/>
            <family val="2"/>
          </rPr>
          <t>Species trophic level is 4.5, which is higher than the highest risk value (3.25).</t>
        </r>
      </text>
    </comment>
    <comment ref="M359" authorId="0" shapeId="0" xr:uid="{64B2853E-037B-46A9-8C0C-2FFA3DBD0ADD}">
      <text>
        <r>
          <rPr>
            <b/>
            <sz val="9"/>
            <color indexed="81"/>
            <rFont val="Tahoma"/>
            <family val="2"/>
          </rPr>
          <t>ALL stocks : Worldwide demersal distribution</t>
        </r>
      </text>
    </comment>
    <comment ref="N359" authorId="0" shapeId="0" xr:uid="{1FDF49D9-D91D-412D-8020-D1BFA5BE1DE9}">
      <text>
        <r>
          <rPr>
            <b/>
            <sz val="9"/>
            <color indexed="81"/>
            <rFont val="Tahoma"/>
            <family val="2"/>
          </rPr>
          <t>The depth range of the species is 1-2500m. For surface gears, the vertical overlap index with this species is 4.00%. This species is demersal.</t>
        </r>
      </text>
    </comment>
    <comment ref="O359" authorId="0" shapeId="0" xr:uid="{90A5C51B-DF1D-4890-AFDC-49F77018C5D3}">
      <text>
        <r>
          <rPr>
            <b/>
            <sz val="9"/>
            <color indexed="81"/>
            <rFont val="Tahoma"/>
            <family val="2"/>
          </rPr>
          <t>ALB stocks : The maximum length of the species is 482cm. For albacore fisheries, the length overlap index with this species is 100.00%._x000D_
TPT stocks : The maximum length of the species is 482cm. For tropical surface fisheries, the length overlap index with this species is 100.00%.</t>
        </r>
      </text>
    </comment>
    <comment ref="P359" authorId="0" shapeId="0" xr:uid="{FE9D708E-5295-468A-A90C-C00086A4D7A2}">
      <text>
        <r>
          <rPr>
            <b/>
            <sz val="9"/>
            <color indexed="81"/>
            <rFont val="Tahoma"/>
            <family val="2"/>
          </rPr>
          <t>No direct evidence of survival after capture.</t>
        </r>
      </text>
    </comment>
    <comment ref="E360" authorId="0" shapeId="0" xr:uid="{8632C31F-6BCB-41CF-B936-D809EA1B79F6}">
      <text>
        <r>
          <rPr>
            <b/>
            <sz val="9"/>
            <color indexed="81"/>
            <rFont val="Tahoma"/>
            <family val="2"/>
          </rPr>
          <t>There is no information.</t>
        </r>
      </text>
    </comment>
    <comment ref="F360" authorId="0" shapeId="0" xr:uid="{6BB1FFAF-8E5F-4167-9115-9D5E612BDF56}">
      <text>
        <r>
          <rPr>
            <b/>
            <sz val="9"/>
            <color indexed="81"/>
            <rFont val="Tahoma"/>
            <family val="2"/>
          </rPr>
          <t>There is no information.</t>
        </r>
      </text>
    </comment>
    <comment ref="G360" authorId="0" shapeId="0" xr:uid="{6B6E0012-FA29-42DD-A236-C10388C96DCD}">
      <text>
        <r>
          <rPr>
            <b/>
            <sz val="9"/>
            <color indexed="81"/>
            <rFont val="Tahoma"/>
            <family val="2"/>
          </rPr>
          <t>Species fecundity is 12 eggs/year, which is lower than the highest risk value (100).</t>
        </r>
      </text>
    </comment>
    <comment ref="H360" authorId="0" shapeId="0" xr:uid="{3AC45A3D-C946-40CA-8349-2D1E319DE304}">
      <text>
        <r>
          <rPr>
            <b/>
            <sz val="9"/>
            <color indexed="81"/>
            <rFont val="Tahoma"/>
            <family val="2"/>
          </rPr>
          <t>Species maximum length is 182, which is in the medium risk range (100-300cm).</t>
        </r>
      </text>
    </comment>
    <comment ref="I360" authorId="0" shapeId="0" xr:uid="{46F190B2-5059-4D6B-ACD3-27689B5CF7A7}">
      <text>
        <r>
          <rPr>
            <b/>
            <sz val="9"/>
            <color indexed="81"/>
            <rFont val="Tahoma"/>
            <family val="2"/>
          </rPr>
          <t>Species length at maturity is 138, which is in the medium risk range (40-200cm).</t>
        </r>
      </text>
    </comment>
    <comment ref="J360" authorId="0" shapeId="0" xr:uid="{EAB3A25D-281A-45B1-8D66-D30AB69F66C9}">
      <text>
        <r>
          <rPr>
            <b/>
            <sz val="9"/>
            <color indexed="81"/>
            <rFont val="Tahoma"/>
            <family val="2"/>
          </rPr>
          <t>Species reproductive strategy is live bearer, which is high risk.</t>
        </r>
      </text>
    </comment>
    <comment ref="K360" authorId="0" shapeId="0" xr:uid="{B4C86091-C39B-41D5-98A0-6EFE35C02864}">
      <text>
        <r>
          <rPr>
            <b/>
            <sz val="9"/>
            <color indexed="81"/>
            <rFont val="Tahoma"/>
            <family val="2"/>
          </rPr>
          <t>Species trophic level is 4.2, which is higher than the highest risk value (3.25).</t>
        </r>
      </text>
    </comment>
    <comment ref="M360" authorId="0" shapeId="0" xr:uid="{3FD53B13-DAEE-47AF-B131-E95BA5E0E38B}">
      <text>
        <r>
          <rPr>
            <b/>
            <sz val="9"/>
            <color indexed="81"/>
            <rFont val="Tahoma"/>
            <family val="2"/>
          </rPr>
          <t>ALL stocks : Worldwide demersal distribution</t>
        </r>
      </text>
    </comment>
    <comment ref="N360" authorId="0" shapeId="0" xr:uid="{0D036A9E-4E01-4B8E-AD19-6FADDA128CD2}">
      <text>
        <r>
          <rPr>
            <b/>
            <sz val="9"/>
            <color indexed="81"/>
            <rFont val="Tahoma"/>
            <family val="2"/>
          </rPr>
          <t>The depth range of the species is 40-1800m. For surface gears, the vertical overlap index with this species is 3.46%. This species is demersal.</t>
        </r>
      </text>
    </comment>
    <comment ref="O360" authorId="0" shapeId="0" xr:uid="{8B230BDA-BDE4-48D4-8B40-B7768F3A49EA}">
      <text>
        <r>
          <rPr>
            <b/>
            <sz val="9"/>
            <color indexed="81"/>
            <rFont val="Tahoma"/>
            <family val="2"/>
          </rPr>
          <t>ALB stocks : The maximum length of the species is 182cm. For albacore fisheries, the length overlap index with this species is 100.00%._x000D_
TPT stocks : The maximum length of the species is 182cm. For tropical surface fisheries, the length overlap index with this species is 100.00%.</t>
        </r>
      </text>
    </comment>
    <comment ref="P360" authorId="0" shapeId="0" xr:uid="{A6E4CBAC-7D7A-4FE5-ACB0-EA604095BEF5}">
      <text>
        <r>
          <rPr>
            <b/>
            <sz val="9"/>
            <color indexed="81"/>
            <rFont val="Tahoma"/>
            <family val="2"/>
          </rPr>
          <t>No direct evidence of survival after capture.</t>
        </r>
      </text>
    </comment>
    <comment ref="E361" authorId="0" shapeId="0" xr:uid="{3C259AF6-593B-47E6-AD96-D5892F8CF8E9}">
      <text>
        <r>
          <rPr>
            <b/>
            <sz val="9"/>
            <color indexed="81"/>
            <rFont val="Tahoma"/>
            <family val="2"/>
          </rPr>
          <t>The score is based on the maximum risk score in the family Agonidae, which included 1 species.</t>
        </r>
      </text>
    </comment>
    <comment ref="F361" authorId="0" shapeId="0" xr:uid="{8B986FA7-AD28-409E-A680-8BC02FB66EBD}">
      <text>
        <r>
          <rPr>
            <b/>
            <sz val="9"/>
            <color indexed="81"/>
            <rFont val="Tahoma"/>
            <family val="2"/>
          </rPr>
          <t>The score is based on the maximum risk score in the family Agonidae, which included 1 species.</t>
        </r>
      </text>
    </comment>
    <comment ref="G361" authorId="0" shapeId="0" xr:uid="{2FA614D1-A9D8-4AE6-AFA7-D948E3A4EF83}">
      <text>
        <r>
          <rPr>
            <b/>
            <sz val="9"/>
            <color indexed="81"/>
            <rFont val="Tahoma"/>
            <family val="2"/>
          </rPr>
          <t>The score is based on the maximum risk score in the family Agonidae, which included 1 species.</t>
        </r>
      </text>
    </comment>
    <comment ref="H361" authorId="0" shapeId="0" xr:uid="{56934F78-42DF-48B1-B747-9BC1F3E137F8}">
      <text>
        <r>
          <rPr>
            <b/>
            <sz val="9"/>
            <color indexed="81"/>
            <rFont val="Tahoma"/>
            <family val="2"/>
          </rPr>
          <t>The score is based on the maximum risk score in the family Myliobatidae, which included 14 species.</t>
        </r>
      </text>
    </comment>
    <comment ref="I361" authorId="0" shapeId="0" xr:uid="{36F10FC1-B503-43ED-A1EC-6A6474AE5A3E}">
      <text>
        <r>
          <rPr>
            <b/>
            <sz val="9"/>
            <color indexed="81"/>
            <rFont val="Tahoma"/>
            <family val="2"/>
          </rPr>
          <t>The score is based on the maximum risk score in the family Myliobatidae, which included 14 species.</t>
        </r>
      </text>
    </comment>
    <comment ref="J361" authorId="0" shapeId="0" xr:uid="{159EAAD6-CE8E-407C-896C-8A3042859C63}">
      <text>
        <r>
          <rPr>
            <b/>
            <sz val="9"/>
            <color indexed="81"/>
            <rFont val="Tahoma"/>
            <family val="2"/>
          </rPr>
          <t>The score is based on the maximum risk score in the family Molidae, which included 4 species.</t>
        </r>
      </text>
    </comment>
    <comment ref="K361" authorId="0" shapeId="0" xr:uid="{E98C8872-8A56-4EE2-BB31-32B6D4DB4D2F}">
      <text>
        <r>
          <rPr>
            <b/>
            <sz val="9"/>
            <color indexed="81"/>
            <rFont val="Tahoma"/>
            <family val="2"/>
          </rPr>
          <t>The score is based on the maximum risk score in the family Myliobatidae, which included 15 species.</t>
        </r>
      </text>
    </comment>
    <comment ref="M361" authorId="0" shapeId="0" xr:uid="{353B5144-0DDE-43EA-BF55-2CD4EC17CAE8}">
      <text>
        <r>
          <rPr>
            <b/>
            <sz val="9"/>
            <color indexed="81"/>
            <rFont val="Tahoma"/>
            <family val="2"/>
          </rPr>
          <t>ALL stocks : Worldwide demersal distribution</t>
        </r>
      </text>
    </comment>
    <comment ref="N361" authorId="0" shapeId="0" xr:uid="{87192DFA-DFC7-43C8-ADFD-26BC4D49A359}">
      <text>
        <r>
          <rPr>
            <b/>
            <sz val="9"/>
            <color indexed="81"/>
            <rFont val="Tahoma"/>
            <family val="2"/>
          </rPr>
          <t>The depth range of the species is 1-800m. For surface gears, the vertical overlap index with this species is 12.50%. This species is demersal.</t>
        </r>
      </text>
    </comment>
    <comment ref="O361" authorId="0" shapeId="0" xr:uid="{970B64FA-3548-4888-8869-FD8796DE7626}">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361" authorId="0" shapeId="0" xr:uid="{04FF0169-1B57-420D-8A2A-67E3DF7707BC}">
      <text>
        <r>
          <rPr>
            <b/>
            <sz val="9"/>
            <color indexed="81"/>
            <rFont val="Tahoma"/>
            <family val="2"/>
          </rPr>
          <t>No direct evidence of survival after capture.</t>
        </r>
      </text>
    </comment>
    <comment ref="E362" authorId="0" shapeId="0" xr:uid="{72CD2678-70E1-4466-A78E-50FE4C7D182F}">
      <text>
        <r>
          <rPr>
            <b/>
            <sz val="9"/>
            <color indexed="81"/>
            <rFont val="Tahoma"/>
            <family val="2"/>
          </rPr>
          <t>Species growth rate (K) is 0.200, which is higher than lowest risk K (0.183) for age at maturity.</t>
        </r>
      </text>
    </comment>
    <comment ref="F362" authorId="0" shapeId="0" xr:uid="{0999E727-4C2D-40AD-9D99-586EA353DF9D}">
      <text>
        <r>
          <rPr>
            <b/>
            <sz val="9"/>
            <color indexed="81"/>
            <rFont val="Tahoma"/>
            <family val="2"/>
          </rPr>
          <t>Species growth rate (K) is 0.200, which is in the medium risk K range (0.12-0.30) for maximum age.</t>
        </r>
      </text>
    </comment>
    <comment ref="G362" authorId="0" shapeId="0" xr:uid="{43B03271-E7A4-4BB2-9776-EE293F4AE1D5}">
      <text>
        <r>
          <rPr>
            <b/>
            <sz val="9"/>
            <color indexed="81"/>
            <rFont val="Tahoma"/>
            <family val="2"/>
          </rPr>
          <t>Species fecundity is 2 eggs/year, which is lower than the highest risk value (100).</t>
        </r>
      </text>
    </comment>
    <comment ref="H362" authorId="0" shapeId="0" xr:uid="{96C85E06-F43B-4C9D-896B-CED7BDE38024}">
      <text>
        <r>
          <rPr>
            <b/>
            <sz val="9"/>
            <color indexed="81"/>
            <rFont val="Tahoma"/>
            <family val="2"/>
          </rPr>
          <t>Species maximum length is 92, which is lower than the lowest risk value (100cm).</t>
        </r>
      </text>
    </comment>
    <comment ref="I362" authorId="0" shapeId="0" xr:uid="{B737326B-AE89-4AAB-BDB2-33843BBE790F}">
      <text>
        <r>
          <rPr>
            <b/>
            <sz val="9"/>
            <color indexed="81"/>
            <rFont val="Tahoma"/>
            <family val="2"/>
          </rPr>
          <t>Species length at maturity is 58, which is in the medium risk range (40-200cm).</t>
        </r>
      </text>
    </comment>
    <comment ref="J362" authorId="0" shapeId="0" xr:uid="{B8439E02-5E08-401C-819E-E0F2F8F815B1}">
      <text>
        <r>
          <rPr>
            <b/>
            <sz val="9"/>
            <color indexed="81"/>
            <rFont val="Tahoma"/>
            <family val="2"/>
          </rPr>
          <t>Species reproductive strategy is live bearer, which is high risk.</t>
        </r>
      </text>
    </comment>
    <comment ref="K362" authorId="0" shapeId="0" xr:uid="{80218FB2-17E6-45A1-A271-DA5B2739F5EF}">
      <text>
        <r>
          <rPr>
            <b/>
            <sz val="9"/>
            <color indexed="81"/>
            <rFont val="Tahoma"/>
            <family val="2"/>
          </rPr>
          <t>Species trophic level is 3.6, which is higher than the highest risk value (3.25).</t>
        </r>
      </text>
    </comment>
    <comment ref="M362" authorId="0" shapeId="0" xr:uid="{84319660-E4F2-4912-ABF1-3E23AC02E7CB}">
      <text>
        <r>
          <rPr>
            <b/>
            <sz val="9"/>
            <color indexed="81"/>
            <rFont val="Tahoma"/>
            <family val="2"/>
          </rPr>
          <t>ALAS stocks : Distribution South Atlantic only</t>
        </r>
      </text>
    </comment>
    <comment ref="N362" authorId="0" shapeId="0" xr:uid="{FA0B4011-26E6-460B-9BFA-026C14B5FB08}">
      <text>
        <r>
          <rPr>
            <b/>
            <sz val="9"/>
            <color indexed="81"/>
            <rFont val="Tahoma"/>
            <family val="2"/>
          </rPr>
          <t>The depth range of the species is 60-195m. For surface gears, the vertical overlap index with this species is 30.15%. This species is demersal.</t>
        </r>
      </text>
    </comment>
    <comment ref="O362" authorId="0" shapeId="0" xr:uid="{BE5754D9-DE67-41A3-8349-4EC3C3B66545}">
      <text>
        <r>
          <rPr>
            <b/>
            <sz val="9"/>
            <color indexed="81"/>
            <rFont val="Tahoma"/>
            <family val="2"/>
          </rPr>
          <t>ALB stocks : The maximum length of the species is 92cm. For albacore fisheries, the length overlap index with this species is 65.71%.</t>
        </r>
      </text>
    </comment>
    <comment ref="P362" authorId="0" shapeId="0" xr:uid="{5F68448E-952B-4C7B-87E9-23AE878E5B3E}">
      <text>
        <r>
          <rPr>
            <b/>
            <sz val="9"/>
            <color indexed="81"/>
            <rFont val="Tahoma"/>
            <family val="2"/>
          </rPr>
          <t>No direct evidence of survival after capture.</t>
        </r>
      </text>
    </comment>
    <comment ref="E363" authorId="0" shapeId="0" xr:uid="{E2D9B9B4-250F-4538-8EDB-FFC8A7470636}">
      <text>
        <r>
          <rPr>
            <b/>
            <sz val="9"/>
            <color indexed="81"/>
            <rFont val="Tahoma"/>
            <family val="2"/>
          </rPr>
          <t>Species growth rate (K) is 0.100, which is in the medium risk K range (0.061-0.183) for age at maturity.</t>
        </r>
      </text>
    </comment>
    <comment ref="F363" authorId="0" shapeId="0" xr:uid="{35CA3998-81D3-42F8-961B-423730188BC6}">
      <text>
        <r>
          <rPr>
            <b/>
            <sz val="9"/>
            <color indexed="81"/>
            <rFont val="Tahoma"/>
            <family val="2"/>
          </rPr>
          <t>Species growth rate (K) is 0.100, which is lower than highest risk K (0.12) for maximum age.</t>
        </r>
      </text>
    </comment>
    <comment ref="G363" authorId="0" shapeId="0" xr:uid="{C0724460-04E5-402D-817E-4C7B18578A1D}">
      <text>
        <r>
          <rPr>
            <b/>
            <sz val="9"/>
            <color indexed="81"/>
            <rFont val="Tahoma"/>
            <family val="2"/>
          </rPr>
          <t>Species fecundity is 7 eggs/year, which is lower than the highest risk value (100).</t>
        </r>
      </text>
    </comment>
    <comment ref="H363" authorId="0" shapeId="0" xr:uid="{BD63D3DA-D160-417E-BD9E-3086AC4A3256}">
      <text>
        <r>
          <rPr>
            <b/>
            <sz val="9"/>
            <color indexed="81"/>
            <rFont val="Tahoma"/>
            <family val="2"/>
          </rPr>
          <t>Species maximum length is 140, which is in the medium risk range (100-300cm).</t>
        </r>
      </text>
    </comment>
    <comment ref="I363" authorId="0" shapeId="0" xr:uid="{85805A27-0770-4BC3-BC77-AFC19FD3334C}">
      <text>
        <r>
          <rPr>
            <b/>
            <sz val="9"/>
            <color indexed="81"/>
            <rFont val="Tahoma"/>
            <family val="2"/>
          </rPr>
          <t>Species length at maturity is 80, which is in the medium risk range (40-200cm).</t>
        </r>
      </text>
    </comment>
    <comment ref="J363" authorId="0" shapeId="0" xr:uid="{271A07A0-A368-4F33-AC62-90E73CAF51DE}">
      <text>
        <r>
          <rPr>
            <b/>
            <sz val="9"/>
            <color indexed="81"/>
            <rFont val="Tahoma"/>
            <family val="2"/>
          </rPr>
          <t>Species reproductive strategy is live bearer, which is high risk.</t>
        </r>
      </text>
    </comment>
    <comment ref="K363" authorId="0" shapeId="0" xr:uid="{00D0B15A-9F0A-4F82-8A5E-C9AD6ED5FEBC}">
      <text>
        <r>
          <rPr>
            <b/>
            <sz val="9"/>
            <color indexed="81"/>
            <rFont val="Tahoma"/>
            <family val="2"/>
          </rPr>
          <t>Species trophic level is 3.6, which is higher than the highest risk value (3.25).</t>
        </r>
      </text>
    </comment>
    <comment ref="M363" authorId="0" shapeId="0" xr:uid="{F7595562-98F7-46ED-8FF0-5E89BD116816}">
      <text>
        <r>
          <rPr>
            <b/>
            <sz val="9"/>
            <color indexed="81"/>
            <rFont val="Tahoma"/>
            <family val="2"/>
          </rPr>
          <t>ALAM,ALAN,SKAE stocks : Southeast Atlantic distribution</t>
        </r>
      </text>
    </comment>
    <comment ref="N363" authorId="0" shapeId="0" xr:uid="{91A81A51-5B3C-4860-8DB9-0DE6A7DC4AB6}">
      <text>
        <r>
          <rPr>
            <b/>
            <sz val="9"/>
            <color indexed="81"/>
            <rFont val="Tahoma"/>
            <family val="2"/>
          </rPr>
          <t>The depth range of the species is 1-350m. For surface gears, the vertical overlap index with this species is 28.57%. This species is demersal.</t>
        </r>
      </text>
    </comment>
    <comment ref="O363" authorId="0" shapeId="0" xr:uid="{61E87E19-FC56-42A1-9665-2F3114E50059}">
      <text>
        <r>
          <rPr>
            <b/>
            <sz val="9"/>
            <color indexed="81"/>
            <rFont val="Tahoma"/>
            <family val="2"/>
          </rPr>
          <t>ALB stocks : The maximum length of the species is 140cm. For albacore fisheries, the length overlap index with this species is 100.00%._x000D_
TPT stocks : The maximum length of the species is 140cm. For tropical surface fisheries, the length overlap index with this species is 100.00%.</t>
        </r>
      </text>
    </comment>
    <comment ref="P363" authorId="0" shapeId="0" xr:uid="{A65B56F8-2B8B-4B0F-B27E-BB5204FD825B}">
      <text>
        <r>
          <rPr>
            <b/>
            <sz val="9"/>
            <color indexed="81"/>
            <rFont val="Tahoma"/>
            <family val="2"/>
          </rPr>
          <t>No direct evidence of survival after capture.</t>
        </r>
      </text>
    </comment>
    <comment ref="E364" authorId="0" shapeId="0" xr:uid="{2F3C05A0-6F5D-4E79-AE77-877916E58861}">
      <text>
        <r>
          <rPr>
            <b/>
            <sz val="9"/>
            <color indexed="81"/>
            <rFont val="Tahoma"/>
            <family val="2"/>
          </rPr>
          <t>The score is based on the maximum risk score in the family Scyliorhinidae, which included 1 species.</t>
        </r>
      </text>
    </comment>
    <comment ref="F364" authorId="0" shapeId="0" xr:uid="{90B1A0CD-A750-4B24-BDAD-2F9DB584A070}">
      <text>
        <r>
          <rPr>
            <b/>
            <sz val="9"/>
            <color indexed="81"/>
            <rFont val="Tahoma"/>
            <family val="2"/>
          </rPr>
          <t>The score is based on the maximum risk score in the family Scyliorhinidae, which included 1 species.</t>
        </r>
      </text>
    </comment>
    <comment ref="G364" authorId="0" shapeId="0" xr:uid="{6CE2631A-72A1-4559-9703-520CD7C0D7F8}">
      <text>
        <r>
          <rPr>
            <b/>
            <sz val="9"/>
            <color indexed="81"/>
            <rFont val="Tahoma"/>
            <family val="2"/>
          </rPr>
          <t>The score is based on the maximum risk score in the family Scyliorhinidae, which included 2 species.</t>
        </r>
      </text>
    </comment>
    <comment ref="H364" authorId="0" shapeId="0" xr:uid="{43F79F5D-597C-4992-84E1-6FAA98C02B4B}">
      <text>
        <r>
          <rPr>
            <b/>
            <sz val="9"/>
            <color indexed="81"/>
            <rFont val="Tahoma"/>
            <family val="2"/>
          </rPr>
          <t>The score is based on the maximum risk score in the family Scyliorhinidae, which included 5 species.</t>
        </r>
      </text>
    </comment>
    <comment ref="I364" authorId="0" shapeId="0" xr:uid="{3EB4C520-92CB-4B1F-8CF6-6AE9DD2B306A}">
      <text>
        <r>
          <rPr>
            <b/>
            <sz val="9"/>
            <color indexed="81"/>
            <rFont val="Tahoma"/>
            <family val="2"/>
          </rPr>
          <t>The score is based on the maximum risk score in the family Scyliorhinidae, which included 5 species.</t>
        </r>
      </text>
    </comment>
    <comment ref="J364" authorId="0" shapeId="0" xr:uid="{2E247F0C-2E3D-4E67-9BF3-579BCC3F0872}">
      <text>
        <r>
          <rPr>
            <b/>
            <sz val="9"/>
            <color indexed="81"/>
            <rFont val="Tahoma"/>
            <family val="2"/>
          </rPr>
          <t>The score is based on the maximum risk score in the family Scyliorhinidae, which included 5 species.</t>
        </r>
      </text>
    </comment>
    <comment ref="K364" authorId="0" shapeId="0" xr:uid="{43BCC0A3-9395-4E4C-A11B-F66E542AC1E2}">
      <text>
        <r>
          <rPr>
            <b/>
            <sz val="9"/>
            <color indexed="81"/>
            <rFont val="Tahoma"/>
            <family val="2"/>
          </rPr>
          <t>The score is based on the maximum risk score in the family Scyliorhinidae, which included 5 species.</t>
        </r>
      </text>
    </comment>
    <comment ref="M364" authorId="0" shapeId="0" xr:uid="{4B04F7D4-2E79-4B95-9E02-3BAE49FF679D}">
      <text>
        <r>
          <rPr>
            <b/>
            <sz val="9"/>
            <color indexed="81"/>
            <rFont val="Tahoma"/>
            <family val="2"/>
          </rPr>
          <t>ALL stocks : Worldwide demersal distribution</t>
        </r>
      </text>
    </comment>
    <comment ref="N364" authorId="0" shapeId="0" xr:uid="{824765D3-6A47-4770-A8CA-D473ADB5F56E}">
      <text>
        <r>
          <rPr>
            <b/>
            <sz val="9"/>
            <color indexed="81"/>
            <rFont val="Tahoma"/>
            <family val="2"/>
          </rPr>
          <t>The depth range of the species is 1-350m. For surface gears, the vertical overlap index with this species is 28.57%. This species is demersal.</t>
        </r>
      </text>
    </comment>
    <comment ref="O364" authorId="0" shapeId="0" xr:uid="{FF2BFA61-8830-42E6-88E5-871B11C33D4E}">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364" authorId="0" shapeId="0" xr:uid="{3B6FBD5B-EFBC-4436-9EF4-5E628A32CDE6}">
      <text>
        <r>
          <rPr>
            <b/>
            <sz val="9"/>
            <color indexed="81"/>
            <rFont val="Tahoma"/>
            <family val="2"/>
          </rPr>
          <t>No direct evidence of survival after capture.</t>
        </r>
      </text>
    </comment>
    <comment ref="E365" authorId="0" shapeId="0" xr:uid="{D96FF1A7-7CBA-4794-827E-91B37EACAD0F}">
      <text>
        <r>
          <rPr>
            <b/>
            <sz val="9"/>
            <color indexed="81"/>
            <rFont val="Tahoma"/>
            <family val="2"/>
          </rPr>
          <t>The score is based on the maximum risk score in the family Carcharhinidae, which included 23 species.</t>
        </r>
      </text>
    </comment>
    <comment ref="F365" authorId="0" shapeId="0" xr:uid="{F9D692B7-73E5-41D1-807A-9F6FFB42840C}">
      <text>
        <r>
          <rPr>
            <b/>
            <sz val="9"/>
            <color indexed="81"/>
            <rFont val="Tahoma"/>
            <family val="2"/>
          </rPr>
          <t>The score is based on the maximum risk score in the family Carcharhinidae, which included 23 species.</t>
        </r>
      </text>
    </comment>
    <comment ref="G365" authorId="0" shapeId="0" xr:uid="{3904B07F-8031-4968-B734-91D6F910B361}">
      <text>
        <r>
          <rPr>
            <b/>
            <sz val="9"/>
            <color indexed="81"/>
            <rFont val="Tahoma"/>
            <family val="2"/>
          </rPr>
          <t>The score is based on the maximum risk score in the family Carcharhinidae, which included 32 species.</t>
        </r>
      </text>
    </comment>
    <comment ref="H365" authorId="0" shapeId="0" xr:uid="{BAC7CDCE-DD8D-4634-845F-75C79F977238}">
      <text>
        <r>
          <rPr>
            <b/>
            <sz val="9"/>
            <color indexed="81"/>
            <rFont val="Tahoma"/>
            <family val="2"/>
          </rPr>
          <t>The score is based on the maximum risk score in the family Carcharhinidae, which included 32 species.</t>
        </r>
      </text>
    </comment>
    <comment ref="I365" authorId="0" shapeId="0" xr:uid="{D677AC79-CD55-4899-AB94-760B6AE036AA}">
      <text>
        <r>
          <rPr>
            <b/>
            <sz val="9"/>
            <color indexed="81"/>
            <rFont val="Tahoma"/>
            <family val="2"/>
          </rPr>
          <t>The score is based on the maximum risk score in the family Carcharhinidae, which included 32 species.</t>
        </r>
      </text>
    </comment>
    <comment ref="J365" authorId="0" shapeId="0" xr:uid="{8DE12BFA-6D9E-4C01-B8FC-E5D61AE11E78}">
      <text>
        <r>
          <rPr>
            <b/>
            <sz val="9"/>
            <color indexed="81"/>
            <rFont val="Tahoma"/>
            <family val="2"/>
          </rPr>
          <t>The score is based on the maximum risk score in the family Carcharhinidae, which included 32 species.</t>
        </r>
      </text>
    </comment>
    <comment ref="K365" authorId="0" shapeId="0" xr:uid="{6C2A278A-7D31-45FA-8F9D-376BAF55C107}">
      <text>
        <r>
          <rPr>
            <b/>
            <sz val="9"/>
            <color indexed="81"/>
            <rFont val="Tahoma"/>
            <family val="2"/>
          </rPr>
          <t>The score is based on the maximum risk score in the family Carcharhinidae, which included 32 species.</t>
        </r>
      </text>
    </comment>
    <comment ref="M365" authorId="0" shapeId="0" xr:uid="{380BCD23-9976-4171-AF96-DCED3BA5AC35}">
      <text>
        <r>
          <rPr>
            <b/>
            <sz val="9"/>
            <color indexed="81"/>
            <rFont val="Tahoma"/>
            <family val="2"/>
          </rPr>
          <t>ALL stocks : Worldwide pelagic distribution</t>
        </r>
      </text>
    </comment>
    <comment ref="N365" authorId="0" shapeId="0" xr:uid="{6E1CB0C9-303C-4CCB-A71D-93EECEA345B5}">
      <text>
        <r>
          <rPr>
            <b/>
            <sz val="9"/>
            <color indexed="81"/>
            <rFont val="Tahoma"/>
            <family val="2"/>
          </rPr>
          <t>The depth range of the species is 40-275m. For surface gears, the vertical overlap index with this species is 25.85%.</t>
        </r>
      </text>
    </comment>
    <comment ref="O365" authorId="0" shapeId="0" xr:uid="{632B6172-0CBA-402D-816F-9A5FE57668C8}">
      <text>
        <r>
          <rPr>
            <b/>
            <sz val="9"/>
            <color indexed="81"/>
            <rFont val="Tahoma"/>
            <family val="2"/>
          </rPr>
          <t>ALB stocks : The maximum length of the species is missing, but the family's maximum length based on 25 species is 250cm. For albacore fisheries, the length overlap index with this species is 100.00%._x000D_
TPT stocks : The maximum length of the species is missing, but the family's maximum length based on 25 species is 250cm. For tropical surface fisheries, the length overlap index with this species is 100.00%.</t>
        </r>
      </text>
    </comment>
    <comment ref="P365" authorId="0" shapeId="0" xr:uid="{4FFDC18F-EF66-41D5-B7B7-39F14B988E20}">
      <text>
        <r>
          <rPr>
            <b/>
            <sz val="9"/>
            <color indexed="81"/>
            <rFont val="Tahoma"/>
            <family val="2"/>
          </rPr>
          <t>No direct evidence of survival after capture.</t>
        </r>
      </text>
    </comment>
    <comment ref="E366" authorId="0" shapeId="0" xr:uid="{FB348647-90C5-4F61-A1F7-690C712A849F}">
      <text>
        <r>
          <rPr>
            <b/>
            <sz val="9"/>
            <color indexed="81"/>
            <rFont val="Tahoma"/>
            <family val="2"/>
          </rPr>
          <t>The score is based on the maximum risk score in the family Triakidae, which included 6 species.</t>
        </r>
      </text>
    </comment>
    <comment ref="F366" authorId="0" shapeId="0" xr:uid="{F5E6B489-16C9-4E8A-954D-37D7579D5BFD}">
      <text>
        <r>
          <rPr>
            <b/>
            <sz val="9"/>
            <color indexed="81"/>
            <rFont val="Tahoma"/>
            <family val="2"/>
          </rPr>
          <t>The score is based on the maximum risk score in the family Carangidae, which included 17 species.</t>
        </r>
      </text>
    </comment>
    <comment ref="G366" authorId="0" shapeId="0" xr:uid="{DCBCEF43-32B3-4E5A-9713-18BCEC25B97E}">
      <text>
        <r>
          <rPr>
            <b/>
            <sz val="9"/>
            <color indexed="81"/>
            <rFont val="Tahoma"/>
            <family val="2"/>
          </rPr>
          <t>There is no information, but fish are likely to produce &gt;100 eggs/year.</t>
        </r>
      </text>
    </comment>
    <comment ref="H366" authorId="0" shapeId="0" xr:uid="{AB3E609C-3DC2-411B-9D1D-5A31934AA377}">
      <text>
        <r>
          <rPr>
            <b/>
            <sz val="9"/>
            <color indexed="81"/>
            <rFont val="Tahoma"/>
            <family val="2"/>
          </rPr>
          <t>Species maximum length is 65, which is lower than the lowest risk value (100cm).</t>
        </r>
      </text>
    </comment>
    <comment ref="I366" authorId="0" shapeId="0" xr:uid="{06A44ECB-45E6-4ACB-B441-8F3B17EA2CA7}">
      <text>
        <r>
          <rPr>
            <b/>
            <sz val="9"/>
            <color indexed="81"/>
            <rFont val="Tahoma"/>
            <family val="2"/>
          </rPr>
          <t>Species maximum length is 65cm, which is in the length at maturity medium risk range (40-200cm).</t>
        </r>
      </text>
    </comment>
    <comment ref="J366" authorId="0" shapeId="0" xr:uid="{42EDCCCE-6897-497F-A300-584B5936AD41}">
      <text>
        <r>
          <rPr>
            <b/>
            <sz val="9"/>
            <color indexed="81"/>
            <rFont val="Tahoma"/>
            <family val="2"/>
          </rPr>
          <t>The score is based on the maximum risk score in the family Carangidae, which included 25 species.</t>
        </r>
      </text>
    </comment>
    <comment ref="K366" authorId="0" shapeId="0" xr:uid="{AAA65C66-6309-4095-80A8-C6C3363FD983}">
      <text>
        <r>
          <rPr>
            <b/>
            <sz val="9"/>
            <color indexed="81"/>
            <rFont val="Tahoma"/>
            <family val="2"/>
          </rPr>
          <t>Species trophic level is 3.2, which is in the medium risk range (2.75-3.25).</t>
        </r>
      </text>
    </comment>
    <comment ref="M366" authorId="0" shapeId="0" xr:uid="{8753A816-C8E9-403F-A72F-A028CE54882B}">
      <text>
        <r>
          <rPr>
            <b/>
            <sz val="9"/>
            <color indexed="81"/>
            <rFont val="Tahoma"/>
            <family val="2"/>
          </rPr>
          <t>ALAS,ALI_,ALPS stocks : Distribution southern oceans</t>
        </r>
      </text>
    </comment>
    <comment ref="N366" authorId="0" shapeId="0" xr:uid="{561C1DC5-20D6-4D41-AC6F-25A01BB26CD3}">
      <text>
        <r>
          <rPr>
            <b/>
            <sz val="9"/>
            <color indexed="81"/>
            <rFont val="Tahoma"/>
            <family val="2"/>
          </rPr>
          <t>The depth range of the species is 1-800m. For surface gears, the vertical overlap index with this species is 12.50%. This species is demersal.</t>
        </r>
      </text>
    </comment>
    <comment ref="O366" authorId="0" shapeId="0" xr:uid="{5D3AFB33-E20B-43A9-B1A1-5858349B2673}">
      <text>
        <r>
          <rPr>
            <b/>
            <sz val="9"/>
            <color indexed="81"/>
            <rFont val="Tahoma"/>
            <family val="2"/>
          </rPr>
          <t>ALB stocks : The maximum length of the species is 65cm. For albacore fisheries, the length overlap index with this species is 46.43%.</t>
        </r>
      </text>
    </comment>
    <comment ref="P366" authorId="0" shapeId="0" xr:uid="{FAC24F88-1D66-41F0-9203-FABE3F5DB025}">
      <text>
        <r>
          <rPr>
            <b/>
            <sz val="9"/>
            <color indexed="81"/>
            <rFont val="Tahoma"/>
            <family val="2"/>
          </rPr>
          <t>No direct evidence of survival after capture.</t>
        </r>
      </text>
    </comment>
    <comment ref="E367" authorId="0" shapeId="0" xr:uid="{67293584-4DC1-44D7-B06A-4C9F4DC4DC6F}">
      <text>
        <r>
          <rPr>
            <b/>
            <sz val="9"/>
            <color indexed="81"/>
            <rFont val="Tahoma"/>
            <family val="2"/>
          </rPr>
          <t>Species growth rate (K) is 0.311, which is higher than lowest risk K (0.183) for age at maturity.</t>
        </r>
      </text>
    </comment>
    <comment ref="F367" authorId="0" shapeId="0" xr:uid="{731ECB62-1226-4EA3-B115-DD3C69EDB999}">
      <text>
        <r>
          <rPr>
            <b/>
            <sz val="9"/>
            <color indexed="81"/>
            <rFont val="Tahoma"/>
            <family val="2"/>
          </rPr>
          <t>Species growth rate (K) is 0.311, which is higher than lowest risk K (0.30) for maximum age.</t>
        </r>
      </text>
    </comment>
    <comment ref="G367" authorId="0" shapeId="0" xr:uid="{32926F87-60E6-4D5B-BA29-43974C363E84}">
      <text>
        <r>
          <rPr>
            <b/>
            <sz val="9"/>
            <color indexed="81"/>
            <rFont val="Tahoma"/>
            <family val="2"/>
          </rPr>
          <t>Species fecundity is 2000000 eggs/year, which is higher than the lowest risk value (20000).</t>
        </r>
      </text>
    </comment>
    <comment ref="H367" authorId="0" shapeId="0" xr:uid="{C024F502-0549-4B79-8C73-F53E6A45DA2D}">
      <text>
        <r>
          <rPr>
            <b/>
            <sz val="9"/>
            <color indexed="81"/>
            <rFont val="Tahoma"/>
            <family val="2"/>
          </rPr>
          <t>Species maximum length is 348, which is higher than the highest risk value (300cm).</t>
        </r>
      </text>
    </comment>
    <comment ref="I367" authorId="0" shapeId="0" xr:uid="{4A617B77-2A24-440F-9831-7698A0949885}">
      <text>
        <r>
          <rPr>
            <b/>
            <sz val="9"/>
            <color indexed="81"/>
            <rFont val="Tahoma"/>
            <family val="2"/>
          </rPr>
          <t>Species length at maturity is 150, which is in the medium risk range (40-200cm).</t>
        </r>
      </text>
    </comment>
    <comment ref="J367" authorId="0" shapeId="0" xr:uid="{7F563C91-8410-4786-B954-8B4DF60BE9E6}">
      <text>
        <r>
          <rPr>
            <b/>
            <sz val="9"/>
            <color indexed="81"/>
            <rFont val="Tahoma"/>
            <family val="2"/>
          </rPr>
          <t>Species reproductive strategy is broadcast spawner, which is low risk.</t>
        </r>
      </text>
    </comment>
    <comment ref="K367" authorId="0" shapeId="0" xr:uid="{532D77E7-7E41-4535-8678-CBA9D2DA6E2D}">
      <text>
        <r>
          <rPr>
            <b/>
            <sz val="9"/>
            <color indexed="81"/>
            <rFont val="Tahoma"/>
            <family val="2"/>
          </rPr>
          <t>Species trophic level is 4.5, which is higher than the highest risk value (3.25).</t>
        </r>
      </text>
    </comment>
    <comment ref="M367" authorId="0" shapeId="0" xr:uid="{C2B1850B-1156-434B-871A-4311747AC095}">
      <text>
        <r>
          <rPr>
            <b/>
            <sz val="9"/>
            <color indexed="81"/>
            <rFont val="Tahoma"/>
            <family val="2"/>
          </rPr>
          <t>PO_,IO_,ALAN,ALAS,BEAT,SKAE,SKAW,YFAT stocks : Worldwide distribution, absent in Mediterranean. Species is coastal.</t>
        </r>
      </text>
    </comment>
    <comment ref="N367" authorId="0" shapeId="0" xr:uid="{2CE5829E-CE63-47E2-8760-C979E7A6D291}">
      <text>
        <r>
          <rPr>
            <b/>
            <sz val="9"/>
            <color indexed="81"/>
            <rFont val="Tahoma"/>
            <family val="2"/>
          </rPr>
          <t>The depth range of the species is 1-200m. For surface gears, the vertical overlap index with this species is 50.00%.</t>
        </r>
      </text>
    </comment>
    <comment ref="O367" authorId="0" shapeId="0" xr:uid="{282F26D1-A7DE-4DBD-9F62-76469104C735}">
      <text>
        <r>
          <rPr>
            <b/>
            <sz val="9"/>
            <color indexed="81"/>
            <rFont val="Tahoma"/>
            <family val="2"/>
          </rPr>
          <t>ALB stocks : The maximum length of the species is 348cm. For albacore fisheries, the length overlap index with this species is 100.00%._x000D_
TPT stocks : The maximum length of the species is 348cm. For tropical surface fisheries, the length overlap index with this species is 100.00%.</t>
        </r>
      </text>
    </comment>
    <comment ref="P367" authorId="0" shapeId="0" xr:uid="{2F152097-B3A0-4CB6-B231-D7D3FB349E22}">
      <text>
        <r>
          <rPr>
            <b/>
            <sz val="9"/>
            <color indexed="81"/>
            <rFont val="Tahoma"/>
            <family val="2"/>
          </rPr>
          <t>No direct evidence of survival after capture.</t>
        </r>
      </text>
    </comment>
    <comment ref="E368" authorId="0" shapeId="0" xr:uid="{E6B14632-CDF5-4B72-B10E-C62339C74A9B}">
      <text>
        <r>
          <rPr>
            <b/>
            <sz val="9"/>
            <color indexed="81"/>
            <rFont val="Tahoma"/>
            <family val="2"/>
          </rPr>
          <t>Species growth rate (K) is 0.278, which is higher than lowest risk K (0.183) for age at maturity.</t>
        </r>
      </text>
    </comment>
    <comment ref="F368" authorId="0" shapeId="0" xr:uid="{89B0FFA7-6BF9-4100-81C2-4C2D967C1F75}">
      <text>
        <r>
          <rPr>
            <b/>
            <sz val="9"/>
            <color indexed="81"/>
            <rFont val="Tahoma"/>
            <family val="2"/>
          </rPr>
          <t>Species growth rate (K) is 0.278, which is in the medium risk K range (0.12-0.30) for maximum age.</t>
        </r>
      </text>
    </comment>
    <comment ref="G368" authorId="0" shapeId="0" xr:uid="{D9DFDBBF-8F7C-41F6-8C5B-360B2BE8BA20}">
      <text>
        <r>
          <rPr>
            <b/>
            <sz val="9"/>
            <color indexed="81"/>
            <rFont val="Tahoma"/>
            <family val="2"/>
          </rPr>
          <t>There is no information, but fish are likely to produce &gt;100 eggs/year.</t>
        </r>
      </text>
    </comment>
    <comment ref="H368" authorId="0" shapeId="0" xr:uid="{2C858BD3-DB2C-43FA-8DC4-3B7FF9C4BB29}">
      <text>
        <r>
          <rPr>
            <b/>
            <sz val="9"/>
            <color indexed="81"/>
            <rFont val="Tahoma"/>
            <family val="2"/>
          </rPr>
          <t>Species maximum length is 210, which is in the medium risk range (100-300cm).</t>
        </r>
      </text>
    </comment>
    <comment ref="I368" authorId="0" shapeId="0" xr:uid="{F79DD917-3CE6-4E4C-B60D-925041EE8951}">
      <text>
        <r>
          <rPr>
            <b/>
            <sz val="9"/>
            <color indexed="81"/>
            <rFont val="Tahoma"/>
            <family val="2"/>
          </rPr>
          <t>Species length at maturity is 91, which is in the medium risk range (40-200cm).</t>
        </r>
      </text>
    </comment>
    <comment ref="J368" authorId="0" shapeId="0" xr:uid="{BB4484B3-EA22-48FF-86F5-DBA68BBF78AB}">
      <text>
        <r>
          <rPr>
            <b/>
            <sz val="9"/>
            <color indexed="81"/>
            <rFont val="Tahoma"/>
            <family val="2"/>
          </rPr>
          <t>Species reproductive strategy is broadcast spawner, which is low risk.</t>
        </r>
      </text>
    </comment>
    <comment ref="K368" authorId="0" shapeId="0" xr:uid="{0B91C945-6793-4EC1-9119-D0F6F34A66FF}">
      <text>
        <r>
          <rPr>
            <b/>
            <sz val="9"/>
            <color indexed="81"/>
            <rFont val="Tahoma"/>
            <family val="2"/>
          </rPr>
          <t>Species trophic level is 3.8, which is higher than the highest risk value (3.25).</t>
        </r>
      </text>
    </comment>
    <comment ref="M368" authorId="0" shapeId="0" xr:uid="{6B44FF86-4433-4862-9CA0-9EFB88EFE3D2}">
      <text>
        <r>
          <rPr>
            <b/>
            <sz val="9"/>
            <color indexed="81"/>
            <rFont val="Tahoma"/>
            <family val="2"/>
          </rPr>
          <t>IO_,ALAM,ALAN,ALAS,ALPS,BEAT,BEPW,SKAE,SKPW,YFAT,YFPW stocks : Worldwide distribution, uncommon in West Atlantic / East Pacific</t>
        </r>
      </text>
    </comment>
    <comment ref="N368" authorId="0" shapeId="0" xr:uid="{2FC85CBF-1282-4E36-9CE0-467BDBD3E058}">
      <text>
        <r>
          <rPr>
            <b/>
            <sz val="9"/>
            <color indexed="81"/>
            <rFont val="Tahoma"/>
            <family val="2"/>
          </rPr>
          <t>The depth range of the species is 42-620m. For surface gears, the vertical overlap index with this species is 10.19%.</t>
        </r>
      </text>
    </comment>
    <comment ref="O368" authorId="0" shapeId="0" xr:uid="{F5F4072D-749B-4022-B467-095C0B40389D}">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368" authorId="0" shapeId="0" xr:uid="{A34544DD-8930-4B34-8DD8-6F0FFC9554A5}">
      <text>
        <r>
          <rPr>
            <b/>
            <sz val="9"/>
            <color indexed="81"/>
            <rFont val="Tahoma"/>
            <family val="2"/>
          </rPr>
          <t>No direct evidence of survival after capture.</t>
        </r>
      </text>
    </comment>
    <comment ref="E369" authorId="0" shapeId="0" xr:uid="{DA4073D8-3991-4026-BFBD-10035C7AE101}">
      <text>
        <r>
          <rPr>
            <b/>
            <sz val="9"/>
            <color indexed="81"/>
            <rFont val="Tahoma"/>
            <family val="2"/>
          </rPr>
          <t>There is no information.</t>
        </r>
      </text>
    </comment>
    <comment ref="F369" authorId="0" shapeId="0" xr:uid="{EDC63CDA-32D6-4AD7-AFDE-990111B8EA24}">
      <text>
        <r>
          <rPr>
            <b/>
            <sz val="9"/>
            <color indexed="81"/>
            <rFont val="Tahoma"/>
            <family val="2"/>
          </rPr>
          <t>There is no information.</t>
        </r>
      </text>
    </comment>
    <comment ref="G369" authorId="0" shapeId="0" xr:uid="{2D9C40DC-D257-4D89-96B5-006EBA6686C8}">
      <text>
        <r>
          <rPr>
            <b/>
            <sz val="9"/>
            <color indexed="81"/>
            <rFont val="Tahoma"/>
            <family val="2"/>
          </rPr>
          <t>Species fecundity is 15 eggs/year, which is lower than the highest risk value (100).</t>
        </r>
      </text>
    </comment>
    <comment ref="H369" authorId="0" shapeId="0" xr:uid="{9BB0D732-A47B-43D7-B6A2-9A68A2A33A85}">
      <text>
        <r>
          <rPr>
            <b/>
            <sz val="9"/>
            <color indexed="81"/>
            <rFont val="Tahoma"/>
            <family val="2"/>
          </rPr>
          <t>Species maximum length is 310, which is higher than the highest risk value (300cm).</t>
        </r>
      </text>
    </comment>
    <comment ref="I369" authorId="0" shapeId="0" xr:uid="{A620C470-A4F6-44C6-B4B1-2C1AE444707C}">
      <text>
        <r>
          <rPr>
            <b/>
            <sz val="9"/>
            <color indexed="81"/>
            <rFont val="Tahoma"/>
            <family val="2"/>
          </rPr>
          <t>Species length at maturity is 207, which is higher than the highest risk value (200cm).</t>
        </r>
      </text>
    </comment>
    <comment ref="J369" authorId="0" shapeId="0" xr:uid="{C9302A52-4E7A-4274-8BB2-512367F70FED}">
      <text>
        <r>
          <rPr>
            <b/>
            <sz val="9"/>
            <color indexed="81"/>
            <rFont val="Tahoma"/>
            <family val="2"/>
          </rPr>
          <t>Species reproductive strategy is live bearer, which is high risk.</t>
        </r>
      </text>
    </comment>
    <comment ref="K369" authorId="0" shapeId="0" xr:uid="{0BF9884C-7ECF-476E-A7C6-AE3DEBF86824}">
      <text>
        <r>
          <rPr>
            <b/>
            <sz val="9"/>
            <color indexed="81"/>
            <rFont val="Tahoma"/>
            <family val="2"/>
          </rPr>
          <t>Species trophic level is 4.4, which is higher than the highest risk value (3.25).</t>
        </r>
      </text>
    </comment>
    <comment ref="M369" authorId="0" shapeId="0" xr:uid="{5F3C6650-DDF1-4B8D-B651-DF63065B959E}">
      <text>
        <r>
          <rPr>
            <b/>
            <sz val="9"/>
            <color indexed="81"/>
            <rFont val="Tahoma"/>
            <family val="2"/>
          </rPr>
          <t>AO_,WPO,IO_ stocks : Worldwide distribution, uncommon in East Pacfic</t>
        </r>
      </text>
    </comment>
    <comment ref="N369" authorId="0" shapeId="0" xr:uid="{FC7BC326-E398-4CA4-A287-1726EACF7F52}">
      <text>
        <r>
          <rPr>
            <b/>
            <sz val="9"/>
            <color indexed="81"/>
            <rFont val="Tahoma"/>
            <family val="2"/>
          </rPr>
          <t>The depth range of the species is 10-900m. For surface gears, the vertical overlap index with this species is 10.21%. This species is demersal.</t>
        </r>
      </text>
    </comment>
    <comment ref="O369" authorId="0" shapeId="0" xr:uid="{526DD12D-A5AA-49A4-9830-7568A585856E}">
      <text>
        <r>
          <rPr>
            <b/>
            <sz val="9"/>
            <color indexed="81"/>
            <rFont val="Tahoma"/>
            <family val="2"/>
          </rPr>
          <t>ALB stocks : The maximum length of the species is 310cm. For albacore fisheries, the length overlap index with this species is 100.00%._x000D_
TPT stocks : The maximum length of the species is 310cm. For tropical surface fisheries, the length overlap index with this species is 100.00%.</t>
        </r>
      </text>
    </comment>
    <comment ref="P369" authorId="0" shapeId="0" xr:uid="{BD37B92E-E4D5-428A-8C2B-4DA26E97AE85}">
      <text>
        <r>
          <rPr>
            <b/>
            <sz val="9"/>
            <color indexed="81"/>
            <rFont val="Tahoma"/>
            <family val="2"/>
          </rPr>
          <t>No direct evidence of survival after capture.</t>
        </r>
      </text>
    </comment>
    <comment ref="E370" authorId="0" shapeId="0" xr:uid="{3DAC3937-A5AC-486F-B968-689D9178306C}">
      <text>
        <r>
          <rPr>
            <b/>
            <sz val="9"/>
            <color indexed="81"/>
            <rFont val="Tahoma"/>
            <family val="2"/>
          </rPr>
          <t>The score is based on the maximum risk score in the family Etmopteridae, which included 1 species.</t>
        </r>
      </text>
    </comment>
    <comment ref="F370" authorId="0" shapeId="0" xr:uid="{927FE4A2-922D-42BF-89E5-8566C56CC528}">
      <text>
        <r>
          <rPr>
            <b/>
            <sz val="9"/>
            <color indexed="81"/>
            <rFont val="Tahoma"/>
            <family val="2"/>
          </rPr>
          <t>The score is based on the maximum risk score in the family Etmopteridae, which included 1 species.</t>
        </r>
      </text>
    </comment>
    <comment ref="G370" authorId="0" shapeId="0" xr:uid="{7F7F3E67-6FD4-4935-9A2A-1C79831E2B3E}">
      <text>
        <r>
          <rPr>
            <b/>
            <sz val="9"/>
            <color indexed="81"/>
            <rFont val="Tahoma"/>
            <family val="2"/>
          </rPr>
          <t>The score is based on the maximum risk score in the family Etmopteridae, which included 2 species.</t>
        </r>
      </text>
    </comment>
    <comment ref="H370" authorId="0" shapeId="0" xr:uid="{4DEACBB2-7A87-4451-B78B-F7FEA0D2DD15}">
      <text>
        <r>
          <rPr>
            <b/>
            <sz val="9"/>
            <color indexed="81"/>
            <rFont val="Tahoma"/>
            <family val="2"/>
          </rPr>
          <t>The score is based on the maximum risk score in the family Triakidae, which included 6 species.</t>
        </r>
      </text>
    </comment>
    <comment ref="I370" authorId="0" shapeId="0" xr:uid="{64E9B162-DDF5-4183-BF21-E476FD025228}">
      <text>
        <r>
          <rPr>
            <b/>
            <sz val="9"/>
            <color indexed="81"/>
            <rFont val="Tahoma"/>
            <family val="2"/>
          </rPr>
          <t>The score is based on the maximum risk score in the family Triakidae, which included 6 species.</t>
        </r>
      </text>
    </comment>
    <comment ref="J370" authorId="0" shapeId="0" xr:uid="{1959AD07-1602-464F-AB03-2E2E62DE9495}">
      <text>
        <r>
          <rPr>
            <b/>
            <sz val="9"/>
            <color indexed="81"/>
            <rFont val="Tahoma"/>
            <family val="2"/>
          </rPr>
          <t>The score is based on the maximum risk score in the family Triakidae, which included 6 species.</t>
        </r>
      </text>
    </comment>
    <comment ref="K370" authorId="0" shapeId="0" xr:uid="{51087EA7-D487-4830-BA8B-AA87F303611F}">
      <text>
        <r>
          <rPr>
            <b/>
            <sz val="9"/>
            <color indexed="81"/>
            <rFont val="Tahoma"/>
            <family val="2"/>
          </rPr>
          <t>The score is based on the maximum risk score in the family Triakidae, which included 6 species.</t>
        </r>
      </text>
    </comment>
    <comment ref="M370" authorId="0" shapeId="0" xr:uid="{F71D037A-8AB7-4702-9484-6843C532A4E6}">
      <text>
        <r>
          <rPr>
            <b/>
            <sz val="9"/>
            <color indexed="81"/>
            <rFont val="Tahoma"/>
            <family val="2"/>
          </rPr>
          <t>ALL stocks : Worldwide pelagic distribution</t>
        </r>
      </text>
    </comment>
    <comment ref="N370" authorId="0" shapeId="0" xr:uid="{839B8549-A2E9-4526-9275-F6036BDC0598}">
      <text>
        <r>
          <rPr>
            <b/>
            <sz val="9"/>
            <color indexed="81"/>
            <rFont val="Tahoma"/>
            <family val="2"/>
          </rPr>
          <t>The depth range of the species is 1-1000m. For surface gears, the vertical overlap index with this species is 10.00%.</t>
        </r>
      </text>
    </comment>
    <comment ref="O370" authorId="0" shapeId="0" xr:uid="{C31CDF20-C16D-4EB8-92BC-C72001E25D2D}">
      <text>
        <r>
          <rPr>
            <b/>
            <sz val="9"/>
            <color indexed="81"/>
            <rFont val="Tahoma"/>
            <family val="2"/>
          </rPr>
          <t>ALB stocks : The maximum length of the species is missing, but the family's maximum length based on 5 species is 107cm. For albacore fisheries, the length overlap index with this species is 76.43%._x000D_
TPT stocks : The maximum length of the species is missing, but the family's maximum length based on 5 species is 107cm. For tropical surface fisheries, the length overlap index with this species is 97.27%.</t>
        </r>
      </text>
    </comment>
    <comment ref="P370" authorId="0" shapeId="0" xr:uid="{34FC6E03-9DF9-42E1-B454-B4C3C6264EBD}">
      <text>
        <r>
          <rPr>
            <b/>
            <sz val="9"/>
            <color indexed="81"/>
            <rFont val="Tahoma"/>
            <family val="2"/>
          </rPr>
          <t>No direct evidence of survival after capture.</t>
        </r>
      </text>
    </comment>
    <comment ref="E371" authorId="0" shapeId="0" xr:uid="{81B9E276-B3E4-4B17-A480-1446E04AE5C2}">
      <text>
        <r>
          <rPr>
            <b/>
            <sz val="9"/>
            <color indexed="81"/>
            <rFont val="Tahoma"/>
            <family val="2"/>
          </rPr>
          <t>The score is based on the maximum risk score in the family Agonidae, which included 1 species.</t>
        </r>
      </text>
    </comment>
    <comment ref="F371" authorId="0" shapeId="0" xr:uid="{F8A198C1-ADED-4716-9651-A28EFEF7BEC4}">
      <text>
        <r>
          <rPr>
            <b/>
            <sz val="9"/>
            <color indexed="81"/>
            <rFont val="Tahoma"/>
            <family val="2"/>
          </rPr>
          <t>The score is based on the maximum risk score in the family Agonidae, which included 1 species.</t>
        </r>
      </text>
    </comment>
    <comment ref="G371" authorId="0" shapeId="0" xr:uid="{0EF4EF67-4CB9-4725-A139-21EFC252833E}">
      <text>
        <r>
          <rPr>
            <b/>
            <sz val="9"/>
            <color indexed="81"/>
            <rFont val="Tahoma"/>
            <family val="2"/>
          </rPr>
          <t>The score is based on the maximum risk score in the family Agonidae, which included 1 species.</t>
        </r>
      </text>
    </comment>
    <comment ref="H371" authorId="0" shapeId="0" xr:uid="{B90C965C-6428-4124-93DB-FCC36660473E}">
      <text>
        <r>
          <rPr>
            <b/>
            <sz val="9"/>
            <color indexed="81"/>
            <rFont val="Tahoma"/>
            <family val="2"/>
          </rPr>
          <t>Species maximum length is 75, which is lower than the lowest risk value (100cm).</t>
        </r>
      </text>
    </comment>
    <comment ref="I371" authorId="0" shapeId="0" xr:uid="{8C743C91-D4ED-4D5B-BAB0-B58B3CC6DAA8}">
      <text>
        <r>
          <rPr>
            <b/>
            <sz val="9"/>
            <color indexed="81"/>
            <rFont val="Tahoma"/>
            <family val="2"/>
          </rPr>
          <t>Species maximum length is 75cm, which is in the length at maturity medium risk range (40-200cm).</t>
        </r>
      </text>
    </comment>
    <comment ref="J371" authorId="0" shapeId="0" xr:uid="{77861703-D420-4920-8F0F-8723F380E37F}">
      <text>
        <r>
          <rPr>
            <b/>
            <sz val="9"/>
            <color indexed="81"/>
            <rFont val="Tahoma"/>
            <family val="2"/>
          </rPr>
          <t>Species reproductive strategy is live bearer, which is high risk.</t>
        </r>
      </text>
    </comment>
    <comment ref="K371" authorId="0" shapeId="0" xr:uid="{D8B497FD-5266-4F7D-9994-ADDE8E100A7D}">
      <text>
        <r>
          <rPr>
            <b/>
            <sz val="9"/>
            <color indexed="81"/>
            <rFont val="Tahoma"/>
            <family val="2"/>
          </rPr>
          <t>Species trophic level is 4.2, which is higher than the highest risk value (3.25).</t>
        </r>
      </text>
    </comment>
    <comment ref="M371" authorId="0" shapeId="0" xr:uid="{D6019EA3-B2FC-483B-98F8-38B62A5A53F1}">
      <text>
        <r>
          <rPr>
            <b/>
            <sz val="9"/>
            <color indexed="81"/>
            <rFont val="Tahoma"/>
            <family val="2"/>
          </rPr>
          <t>IO_,BEPW,SKPW,YFPW stocks : South Pacific subtropical distribution, uncommon in tropics and Indian Ocean</t>
        </r>
      </text>
    </comment>
    <comment ref="N371" authorId="0" shapeId="0" xr:uid="{6F2A4D5E-9F5F-46E4-A7FC-1E4172C4654C}">
      <text>
        <r>
          <rPr>
            <b/>
            <sz val="9"/>
            <color indexed="81"/>
            <rFont val="Tahoma"/>
            <family val="2"/>
          </rPr>
          <t>The depth range of the species is 878-1427m. For surface gears, the vertical overlap index with this species is -141.27%. This species is demersal.</t>
        </r>
      </text>
    </comment>
    <comment ref="O371" authorId="0" shapeId="0" xr:uid="{B7A6BFE2-5D3F-48E2-88FD-CC3EB4A6769B}">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371" authorId="0" shapeId="0" xr:uid="{7BF6E41E-9D8C-44EB-B7D1-E42E342EF615}">
      <text>
        <r>
          <rPr>
            <b/>
            <sz val="9"/>
            <color indexed="81"/>
            <rFont val="Tahoma"/>
            <family val="2"/>
          </rPr>
          <t>No direct evidence of survival after capture.</t>
        </r>
      </text>
    </comment>
    <comment ref="E372" authorId="0" shapeId="0" xr:uid="{412079E2-E43C-485D-8292-DB66CA06FFC7}">
      <text>
        <r>
          <rPr>
            <b/>
            <sz val="9"/>
            <color indexed="81"/>
            <rFont val="Tahoma"/>
            <family val="2"/>
          </rPr>
          <t>The score is based on the maximum risk score in the family Etmopteridae, which included 1 species.</t>
        </r>
      </text>
    </comment>
    <comment ref="F372" authorId="0" shapeId="0" xr:uid="{78AF8B96-57A2-4A85-BFF7-1655086C71FB}">
      <text>
        <r>
          <rPr>
            <b/>
            <sz val="9"/>
            <color indexed="81"/>
            <rFont val="Tahoma"/>
            <family val="2"/>
          </rPr>
          <t>The score is based on the maximum risk score in the family Etmopteridae, which included 1 species.</t>
        </r>
      </text>
    </comment>
    <comment ref="G372" authorId="0" shapeId="0" xr:uid="{2A993798-8299-46FE-A9D4-014A409720EF}">
      <text>
        <r>
          <rPr>
            <b/>
            <sz val="9"/>
            <color indexed="81"/>
            <rFont val="Tahoma"/>
            <family val="2"/>
          </rPr>
          <t>The score is based on the maximum risk score in the family Etmopteridae, which included 2 species.</t>
        </r>
      </text>
    </comment>
    <comment ref="H372" authorId="0" shapeId="0" xr:uid="{25DD9265-46C7-4E3A-B5F8-E243E744CD3E}">
      <text>
        <r>
          <rPr>
            <b/>
            <sz val="9"/>
            <color indexed="81"/>
            <rFont val="Tahoma"/>
            <family val="2"/>
          </rPr>
          <t>Species maximum length is 112, which is in the medium risk range (100-300cm).</t>
        </r>
      </text>
    </comment>
    <comment ref="I372" authorId="0" shapeId="0" xr:uid="{B62818AD-D335-4A21-827D-50FBE3E93A12}">
      <text>
        <r>
          <rPr>
            <b/>
            <sz val="9"/>
            <color indexed="81"/>
            <rFont val="Tahoma"/>
            <family val="2"/>
          </rPr>
          <t>Species maximum length is 112cm, which is in the length at maturity medium risk range (40-200cm).</t>
        </r>
      </text>
    </comment>
    <comment ref="J372" authorId="0" shapeId="0" xr:uid="{E8C2E1E1-35CD-4A1F-90BE-AF7D77277468}">
      <text>
        <r>
          <rPr>
            <b/>
            <sz val="9"/>
            <color indexed="81"/>
            <rFont val="Tahoma"/>
            <family val="2"/>
          </rPr>
          <t>The score is based on the maximum risk score in the family Centrolophidae, which included 1 species.</t>
        </r>
      </text>
    </comment>
    <comment ref="K372" authorId="0" shapeId="0" xr:uid="{CDB59E02-6D71-4C0F-BD69-82CFC5C9EC2C}">
      <text>
        <r>
          <rPr>
            <b/>
            <sz val="9"/>
            <color indexed="81"/>
            <rFont val="Tahoma"/>
            <family val="2"/>
          </rPr>
          <t>Species trophic level is 4.5, which is higher than the highest risk value (3.25).</t>
        </r>
      </text>
    </comment>
    <comment ref="M372" authorId="0" shapeId="0" xr:uid="{E4FD2DDD-E9E0-4B50-9F6D-5F7EE5338746}">
      <text>
        <r>
          <rPr>
            <b/>
            <sz val="9"/>
            <color indexed="81"/>
            <rFont val="Tahoma"/>
            <family val="2"/>
          </rPr>
          <t>BEI_,BEPW,SKI_,SKPW,YFI_,YFPW stocks : Indo-west tropical Pacific distribution</t>
        </r>
      </text>
    </comment>
    <comment ref="N372" authorId="0" shapeId="0" xr:uid="{5A074D6A-E809-4568-810A-92D46838EEE8}">
      <text>
        <r>
          <rPr>
            <b/>
            <sz val="9"/>
            <color indexed="81"/>
            <rFont val="Tahoma"/>
            <family val="2"/>
          </rPr>
          <t>The depth range of the species is 15-50m. For surface gears, the vertical overlap index with this species is 100.00%. This species is reef associated.</t>
        </r>
      </text>
    </comment>
    <comment ref="O372" authorId="0" shapeId="0" xr:uid="{EC2AA2B5-F974-40CE-A43A-3C62A7EF82FF}">
      <text>
        <r>
          <rPr>
            <b/>
            <sz val="9"/>
            <color indexed="81"/>
            <rFont val="Tahoma"/>
            <family val="2"/>
          </rPr>
          <t>TPT stocks : The maximum length of the species is 112cm. For tropical surface fisheries, the length overlap index with this species is 100.00%.</t>
        </r>
      </text>
    </comment>
    <comment ref="P372" authorId="0" shapeId="0" xr:uid="{6506B0C9-4A68-4DD1-9AC2-4E275FD763CE}">
      <text>
        <r>
          <rPr>
            <b/>
            <sz val="9"/>
            <color indexed="81"/>
            <rFont val="Tahoma"/>
            <family val="2"/>
          </rPr>
          <t>No direct evidence of survival after capture.</t>
        </r>
      </text>
    </comment>
    <comment ref="E373" authorId="0" shapeId="0" xr:uid="{127F4B81-7C67-46C5-97DB-E79590A16954}">
      <text>
        <r>
          <rPr>
            <b/>
            <sz val="9"/>
            <color indexed="81"/>
            <rFont val="Tahoma"/>
            <family val="2"/>
          </rPr>
          <t>The score is based on the maximum risk score in the family Scombridae, which included 35 species.</t>
        </r>
      </text>
    </comment>
    <comment ref="F373" authorId="0" shapeId="0" xr:uid="{90ABA843-A3FF-4C59-82F2-EE52D17FF88E}">
      <text>
        <r>
          <rPr>
            <b/>
            <sz val="9"/>
            <color indexed="81"/>
            <rFont val="Tahoma"/>
            <family val="2"/>
          </rPr>
          <t>The score is based on the maximum risk score in the family Scombridae, which included 35 species.</t>
        </r>
      </text>
    </comment>
    <comment ref="G373" authorId="0" shapeId="0" xr:uid="{48559311-19A9-4852-9A49-FEA6986C2ABA}">
      <text>
        <r>
          <rPr>
            <b/>
            <sz val="9"/>
            <color indexed="81"/>
            <rFont val="Tahoma"/>
            <family val="2"/>
          </rPr>
          <t>The score is based on the maximum risk score in the family Carangidae, which included 3 species.</t>
        </r>
      </text>
    </comment>
    <comment ref="H373" authorId="0" shapeId="0" xr:uid="{45EB8594-44BA-4CBA-9D18-86E88ABEC2DE}">
      <text>
        <r>
          <rPr>
            <b/>
            <sz val="9"/>
            <color indexed="81"/>
            <rFont val="Tahoma"/>
            <family val="2"/>
          </rPr>
          <t>Species maximum length is 75, which is lower than the lowest risk value (100cm).</t>
        </r>
      </text>
    </comment>
    <comment ref="I373" authorId="0" shapeId="0" xr:uid="{F21F7361-0BF6-4D8B-BDD9-9787F5BF49C1}">
      <text>
        <r>
          <rPr>
            <b/>
            <sz val="9"/>
            <color indexed="81"/>
            <rFont val="Tahoma"/>
            <family val="2"/>
          </rPr>
          <t>Species length at maturity is 65, which is in the medium risk range (40-200cm).</t>
        </r>
      </text>
    </comment>
    <comment ref="J373" authorId="0" shapeId="0" xr:uid="{DA88D6C1-2CB9-4A09-86D4-EB038B6D2770}">
      <text>
        <r>
          <rPr>
            <b/>
            <sz val="9"/>
            <color indexed="81"/>
            <rFont val="Tahoma"/>
            <family val="2"/>
          </rPr>
          <t>Species reproductive strategy is demersal egg layer, which is medium risk.</t>
        </r>
      </text>
    </comment>
    <comment ref="K373" authorId="0" shapeId="0" xr:uid="{0029085C-A916-49DB-87B6-D9B3F4266FC8}">
      <text>
        <r>
          <rPr>
            <b/>
            <sz val="9"/>
            <color indexed="81"/>
            <rFont val="Tahoma"/>
            <family val="2"/>
          </rPr>
          <t>Species trophic level is 4.2, which is higher than the highest risk value (3.25).</t>
        </r>
      </text>
    </comment>
    <comment ref="M373" authorId="0" shapeId="0" xr:uid="{35C08787-A037-4D21-8A94-4B9E6CC6FD64}">
      <text>
        <r>
          <rPr>
            <b/>
            <sz val="9"/>
            <color indexed="81"/>
            <rFont val="Tahoma"/>
            <family val="2"/>
          </rPr>
          <t>ALAM,ALAN,BEAT,SKAE,YFAT stocks : East Atlantic distribution, uncommon in West Atlantic</t>
        </r>
      </text>
    </comment>
    <comment ref="N373" authorId="0" shapeId="0" xr:uid="{530AF1FA-2A09-4D0A-A46C-66D5202DDFF2}">
      <text>
        <r>
          <rPr>
            <b/>
            <sz val="9"/>
            <color indexed="81"/>
            <rFont val="Tahoma"/>
            <family val="2"/>
          </rPr>
          <t>The depth range of the species is 55-1873m. For surface gears, the vertical overlap index with this species is 2.53%. This species is demersal.</t>
        </r>
      </text>
    </comment>
    <comment ref="O373" authorId="0" shapeId="0" xr:uid="{C75C5D76-8F41-4BF4-8993-068A4AD8F181}">
      <text>
        <r>
          <rPr>
            <b/>
            <sz val="9"/>
            <color indexed="81"/>
            <rFont val="Tahoma"/>
            <family val="2"/>
          </rPr>
          <t>ALB stocks : The maximum length of the species is 75cm. For albacore fisheries, the length overlap index with this species is 53.57%._x000D_
TPT stocks : The maximum length of the species is 75cm. For tropical surface fisheries, the length overlap index with this species is 68.18%.</t>
        </r>
      </text>
    </comment>
    <comment ref="P373" authorId="0" shapeId="0" xr:uid="{DA87BD4D-63F2-49E1-B9E5-5FF6B3625EE7}">
      <text>
        <r>
          <rPr>
            <b/>
            <sz val="9"/>
            <color indexed="81"/>
            <rFont val="Tahoma"/>
            <family val="2"/>
          </rPr>
          <t>No direct evidence of survival after capture.</t>
        </r>
      </text>
    </comment>
    <comment ref="E374" authorId="0" shapeId="0" xr:uid="{BFB98B35-A54E-44A8-9599-EF4981020A57}">
      <text>
        <r>
          <rPr>
            <b/>
            <sz val="9"/>
            <color indexed="81"/>
            <rFont val="Tahoma"/>
            <family val="2"/>
          </rPr>
          <t>The score is based on the maximum risk score in the family Scyliorhinidae, which included 1 species.</t>
        </r>
      </text>
    </comment>
    <comment ref="F374" authorId="0" shapeId="0" xr:uid="{05AC6CB9-596B-4242-8D68-B323BE57D9FD}">
      <text>
        <r>
          <rPr>
            <b/>
            <sz val="9"/>
            <color indexed="81"/>
            <rFont val="Tahoma"/>
            <family val="2"/>
          </rPr>
          <t>The score is based on the maximum risk score in the family Scyliorhinidae, which included 1 species.</t>
        </r>
      </text>
    </comment>
    <comment ref="G374" authorId="0" shapeId="0" xr:uid="{7B65D778-EAAF-498D-9EE9-95469D9AEEA0}">
      <text>
        <r>
          <rPr>
            <b/>
            <sz val="9"/>
            <color indexed="81"/>
            <rFont val="Tahoma"/>
            <family val="2"/>
          </rPr>
          <t>The score is based on the maximum risk score in the family Scombridae, which included 27 species.</t>
        </r>
      </text>
    </comment>
    <comment ref="H374" authorId="0" shapeId="0" xr:uid="{F296F8D2-D639-4E04-B13E-92D6A96F41A1}">
      <text>
        <r>
          <rPr>
            <b/>
            <sz val="9"/>
            <color indexed="81"/>
            <rFont val="Tahoma"/>
            <family val="2"/>
          </rPr>
          <t>The score is based on the maximum risk score in the family Etmopteridae, which included 5 species.</t>
        </r>
      </text>
    </comment>
    <comment ref="I374" authorId="0" shapeId="0" xr:uid="{7F094CEE-BF9B-40B3-BE0A-A6B088F44FDE}">
      <text>
        <r>
          <rPr>
            <b/>
            <sz val="9"/>
            <color indexed="81"/>
            <rFont val="Tahoma"/>
            <family val="2"/>
          </rPr>
          <t>The score is based on the maximum risk score in the family Etmopteridae, which included 5 species.</t>
        </r>
      </text>
    </comment>
    <comment ref="J374" authorId="0" shapeId="0" xr:uid="{7AD9E339-686E-4AD9-9286-58379F5256F6}">
      <text>
        <r>
          <rPr>
            <b/>
            <sz val="9"/>
            <color indexed="81"/>
            <rFont val="Tahoma"/>
            <family val="2"/>
          </rPr>
          <t>The score is based on the maximum risk score in the family Etmopteridae, which included 5 species.</t>
        </r>
      </text>
    </comment>
    <comment ref="K374" authorId="0" shapeId="0" xr:uid="{52B270D0-619C-4AF5-B8F9-77211373BF4E}">
      <text>
        <r>
          <rPr>
            <b/>
            <sz val="9"/>
            <color indexed="81"/>
            <rFont val="Tahoma"/>
            <family val="2"/>
          </rPr>
          <t>The score is based on the maximum risk score in the family Etmopteridae, which included 5 species.</t>
        </r>
      </text>
    </comment>
    <comment ref="M374" authorId="0" shapeId="0" xr:uid="{11A9C8A3-7174-4CC6-924C-0D6091EE8E71}">
      <text>
        <r>
          <rPr>
            <b/>
            <sz val="9"/>
            <color indexed="81"/>
            <rFont val="Tahoma"/>
            <family val="2"/>
          </rPr>
          <t>ALL stocks : Worldwide pelagic distribution</t>
        </r>
      </text>
    </comment>
    <comment ref="N374" authorId="0" shapeId="0" xr:uid="{E3FBE99F-1DBE-497D-A4B5-36C9E3D2ED89}">
      <text>
        <r>
          <rPr>
            <b/>
            <sz val="9"/>
            <color indexed="81"/>
            <rFont val="Tahoma"/>
            <family val="2"/>
          </rPr>
          <t>The depth range of the species is 1-1460m. For surface gears, the vertical overlap index with this species is 6.85%.</t>
        </r>
      </text>
    </comment>
    <comment ref="O374" authorId="0" shapeId="0" xr:uid="{4E0A5EA5-DEB9-4064-9431-23EBB83B246D}">
      <text>
        <r>
          <rPr>
            <b/>
            <sz val="9"/>
            <color indexed="81"/>
            <rFont val="Tahoma"/>
            <family val="2"/>
          </rPr>
          <t>ALB stocks : The maximum length of the species is missing, but the family's maximum length based on 3 species is 160cm. For albacore fisheries, the length overlap index with this species is 100.00%._x000D_
TPT stocks : The maximum length of the species is missing, but the family's maximum length based on 3 species is 160cm. For tropical surface fisheries, the length overlap index with this species is 100.00%.</t>
        </r>
      </text>
    </comment>
    <comment ref="P374" authorId="0" shapeId="0" xr:uid="{A89A818F-9331-450D-882D-8CA685E83338}">
      <text>
        <r>
          <rPr>
            <b/>
            <sz val="9"/>
            <color indexed="81"/>
            <rFont val="Tahoma"/>
            <family val="2"/>
          </rPr>
          <t>No direct evidence of survival after capture.</t>
        </r>
      </text>
    </comment>
    <comment ref="E375" authorId="0" shapeId="0" xr:uid="{1AFCE023-C4EB-4139-9BFF-5F31B4ECCA91}">
      <text>
        <r>
          <rPr>
            <b/>
            <sz val="9"/>
            <color indexed="81"/>
            <rFont val="Tahoma"/>
            <family val="2"/>
          </rPr>
          <t>Species growth rate (K) is 0.370, which is higher than lowest risk K (0.183) for age at maturity.</t>
        </r>
      </text>
    </comment>
    <comment ref="F375" authorId="0" shapeId="0" xr:uid="{2BB9A67C-6CA0-492D-8CBF-1BB762976AB1}">
      <text>
        <r>
          <rPr>
            <b/>
            <sz val="9"/>
            <color indexed="81"/>
            <rFont val="Tahoma"/>
            <family val="2"/>
          </rPr>
          <t>Species growth rate (K) is 0.370, which is higher than lowest risk K (0.30) for maximum age.</t>
        </r>
      </text>
    </comment>
    <comment ref="G375" authorId="0" shapeId="0" xr:uid="{83DFEEEA-72FA-4A66-9D08-B87BBBECC77B}">
      <text>
        <r>
          <rPr>
            <b/>
            <sz val="9"/>
            <color indexed="81"/>
            <rFont val="Tahoma"/>
            <family val="2"/>
          </rPr>
          <t>The score is based on the maximum risk score in the family Squalidae, which included 3 species.</t>
        </r>
      </text>
    </comment>
    <comment ref="H375" authorId="0" shapeId="0" xr:uid="{18F7121A-94FA-47E2-9D8A-F2A24DA8619D}">
      <text>
        <r>
          <rPr>
            <b/>
            <sz val="9"/>
            <color indexed="81"/>
            <rFont val="Tahoma"/>
            <family val="2"/>
          </rPr>
          <t>Species maximum length is 99, which is lower than the lowest risk value (100cm).</t>
        </r>
      </text>
    </comment>
    <comment ref="I375" authorId="0" shapeId="0" xr:uid="{9ACF12C5-BCCD-4EE3-A957-59F1ACB4D4A5}">
      <text>
        <r>
          <rPr>
            <b/>
            <sz val="9"/>
            <color indexed="81"/>
            <rFont val="Tahoma"/>
            <family val="2"/>
          </rPr>
          <t>Species length at maturity is 29, which is lower than the lowest risk value (40cm).</t>
        </r>
      </text>
    </comment>
    <comment ref="J375" authorId="0" shapeId="0" xr:uid="{E956772E-558A-45B1-BA8C-EA141B54E9BD}">
      <text>
        <r>
          <rPr>
            <b/>
            <sz val="9"/>
            <color indexed="81"/>
            <rFont val="Tahoma"/>
            <family val="2"/>
          </rPr>
          <t>Species reproductive strategy is broadcast spawner, which is low risk.</t>
        </r>
      </text>
    </comment>
    <comment ref="K375" authorId="0" shapeId="0" xr:uid="{979F29EC-DEDD-4B13-93B4-EDB19F0C850E}">
      <text>
        <r>
          <rPr>
            <b/>
            <sz val="9"/>
            <color indexed="81"/>
            <rFont val="Tahoma"/>
            <family val="2"/>
          </rPr>
          <t>Species trophic level is 4.5, which is higher than the highest risk value (3.25).</t>
        </r>
      </text>
    </comment>
    <comment ref="M375" authorId="0" shapeId="0" xr:uid="{D2D5001E-CFE3-4591-8DB7-260B709B5126}">
      <text>
        <r>
          <rPr>
            <b/>
            <sz val="9"/>
            <color indexed="81"/>
            <rFont val="Tahoma"/>
            <family val="2"/>
          </rPr>
          <t>BEPE,SKPE,YFPE stocks : East tropical Pacific distribution, uncommon in subtropical Pacific</t>
        </r>
      </text>
    </comment>
    <comment ref="N375" authorId="0" shapeId="0" xr:uid="{C6DC961B-E4D4-413C-872F-CE616A22E2F8}">
      <text>
        <r>
          <rPr>
            <b/>
            <sz val="9"/>
            <color indexed="81"/>
            <rFont val="Tahoma"/>
            <family val="2"/>
          </rPr>
          <t>The depth range of the species is 10-60m. For surface gears, the vertical overlap index with this species is 100.00%.</t>
        </r>
      </text>
    </comment>
    <comment ref="O375" authorId="0" shapeId="0" xr:uid="{20374357-9094-4E88-917B-F99FB711E8C9}">
      <text>
        <r>
          <rPr>
            <b/>
            <sz val="9"/>
            <color indexed="81"/>
            <rFont val="Tahoma"/>
            <family val="2"/>
          </rPr>
          <t>TPT stocks : The maximum length of the species is 99cm. For tropical surface fisheries, the length overlap index with this species is 90.00%.</t>
        </r>
      </text>
    </comment>
    <comment ref="P375" authorId="0" shapeId="0" xr:uid="{315B7E94-E5CF-44F8-B92E-663C2BF6055F}">
      <text>
        <r>
          <rPr>
            <b/>
            <sz val="9"/>
            <color indexed="81"/>
            <rFont val="Tahoma"/>
            <family val="2"/>
          </rPr>
          <t>No direct evidence of survival after capture.</t>
        </r>
      </text>
    </comment>
    <comment ref="E376" authorId="0" shapeId="0" xr:uid="{97CFC93C-D96F-4EBE-ABC5-5CBA0645DEC2}">
      <text>
        <r>
          <rPr>
            <b/>
            <sz val="9"/>
            <color indexed="81"/>
            <rFont val="Tahoma"/>
            <family val="2"/>
          </rPr>
          <t>There is no information.</t>
        </r>
      </text>
    </comment>
    <comment ref="F376" authorId="0" shapeId="0" xr:uid="{D12270D6-D20C-45A8-87E5-4655885EE94C}">
      <text>
        <r>
          <rPr>
            <b/>
            <sz val="9"/>
            <color indexed="81"/>
            <rFont val="Tahoma"/>
            <family val="2"/>
          </rPr>
          <t>There is no information.</t>
        </r>
      </text>
    </comment>
    <comment ref="G376" authorId="0" shapeId="0" xr:uid="{1565229F-D422-4ECC-89A6-3A8504D9CD7C}">
      <text>
        <r>
          <rPr>
            <b/>
            <sz val="9"/>
            <color indexed="81"/>
            <rFont val="Tahoma"/>
            <family val="2"/>
          </rPr>
          <t>The score is the maximum risk score in the catch group, Angelshark, of 1 species.</t>
        </r>
      </text>
    </comment>
    <comment ref="H376" authorId="0" shapeId="0" xr:uid="{8A4F2BEA-EB52-4965-BD4D-F726764ACBF3}">
      <text>
        <r>
          <rPr>
            <b/>
            <sz val="9"/>
            <color indexed="81"/>
            <rFont val="Tahoma"/>
            <family val="2"/>
          </rPr>
          <t>The score is the maximum risk score in the catch group, Various sharks nei, of 1 species.</t>
        </r>
      </text>
    </comment>
    <comment ref="I376" authorId="0" shapeId="0" xr:uid="{E6D20E46-FD53-4512-8CD5-9E555C29EB2A}">
      <text>
        <r>
          <rPr>
            <b/>
            <sz val="9"/>
            <color indexed="81"/>
            <rFont val="Tahoma"/>
            <family val="2"/>
          </rPr>
          <t>The score is the maximum risk score in the catch group, Various sharks nei, of 4 species.</t>
        </r>
      </text>
    </comment>
    <comment ref="J376" authorId="0" shapeId="0" xr:uid="{697E62BC-BCAC-4B80-A6A0-9DD43BE26903}">
      <text>
        <r>
          <rPr>
            <b/>
            <sz val="9"/>
            <color indexed="81"/>
            <rFont val="Tahoma"/>
            <family val="2"/>
          </rPr>
          <t>The score is the maximum risk score in the catch group, Various sharks nei, of 4 species.</t>
        </r>
      </text>
    </comment>
    <comment ref="K376" authorId="0" shapeId="0" xr:uid="{3D837CFA-EAC8-4101-9C19-79936D70088F}">
      <text>
        <r>
          <rPr>
            <b/>
            <sz val="9"/>
            <color indexed="81"/>
            <rFont val="Tahoma"/>
            <family val="2"/>
          </rPr>
          <t>The score is the maximum risk score in the catch group, Various sharks nei, of 4 species.</t>
        </r>
      </text>
    </comment>
    <comment ref="M376" authorId="0" shapeId="0" xr:uid="{55CF508A-4CE8-4A2D-8139-661DEC0228A1}">
      <text>
        <r>
          <rPr>
            <b/>
            <sz val="9"/>
            <color indexed="81"/>
            <rFont val="Tahoma"/>
            <family val="2"/>
          </rPr>
          <t>ALL stocks : No information.</t>
        </r>
      </text>
    </comment>
    <comment ref="N376" authorId="0" shapeId="0" xr:uid="{DA832A5A-5483-43F8-A792-47C817747870}">
      <text>
        <r>
          <rPr>
            <b/>
            <sz val="9"/>
            <color indexed="81"/>
            <rFont val="Tahoma"/>
            <family val="2"/>
          </rPr>
          <t>No information.</t>
        </r>
      </text>
    </comment>
    <comment ref="O376" authorId="0" shapeId="0" xr:uid="{3C9E8693-696F-4966-B097-7C4A6226C26C}">
      <text>
        <r>
          <rPr>
            <b/>
            <sz val="9"/>
            <color indexed="81"/>
            <rFont val="Tahoma"/>
            <family val="2"/>
          </rPr>
          <t>ALL stocks : No information.</t>
        </r>
      </text>
    </comment>
    <comment ref="P376" authorId="0" shapeId="0" xr:uid="{4F166382-D98F-4AE1-8852-7277E958430C}">
      <text>
        <r>
          <rPr>
            <b/>
            <sz val="9"/>
            <color indexed="81"/>
            <rFont val="Tahoma"/>
            <family val="2"/>
          </rPr>
          <t>No direct evidence of survival after capture.</t>
        </r>
      </text>
    </comment>
    <comment ref="E377" authorId="0" shapeId="0" xr:uid="{F837A95D-A7E0-4397-8F38-6A6FCFE1BB12}">
      <text>
        <r>
          <rPr>
            <b/>
            <sz val="9"/>
            <color indexed="81"/>
            <rFont val="Tahoma"/>
            <family val="2"/>
          </rPr>
          <t>Species growth rate (K) is 0.500, which is higher than lowest risk K (0.183) for age at maturity.</t>
        </r>
      </text>
    </comment>
    <comment ref="F377" authorId="0" shapeId="0" xr:uid="{648C8CD6-FE2E-47AD-ABF9-B69F21D9C468}">
      <text>
        <r>
          <rPr>
            <b/>
            <sz val="9"/>
            <color indexed="81"/>
            <rFont val="Tahoma"/>
            <family val="2"/>
          </rPr>
          <t>Species growth rate (K) is 0.500, which is higher than lowest risk K (0.30) for maximum age.</t>
        </r>
      </text>
    </comment>
    <comment ref="G377" authorId="0" shapeId="0" xr:uid="{EC7EE0B9-356C-41DF-9050-76C1F989AF70}">
      <text>
        <r>
          <rPr>
            <b/>
            <sz val="9"/>
            <color indexed="81"/>
            <rFont val="Tahoma"/>
            <family val="2"/>
          </rPr>
          <t>Species fecundity is 115821 eggs/year, which is higher than the lowest risk value (20000).</t>
        </r>
      </text>
    </comment>
    <comment ref="H377" authorId="0" shapeId="0" xr:uid="{7570248C-C835-49DC-B3CA-D735061DF56E}">
      <text>
        <r>
          <rPr>
            <b/>
            <sz val="9"/>
            <color indexed="81"/>
            <rFont val="Tahoma"/>
            <family val="2"/>
          </rPr>
          <t>Species maximum length is 110, which is in the medium risk range (100-300cm).</t>
        </r>
      </text>
    </comment>
    <comment ref="I377" authorId="0" shapeId="0" xr:uid="{C1930E1A-6D57-47B0-B8CC-3AAF8574EF90}">
      <text>
        <r>
          <rPr>
            <b/>
            <sz val="9"/>
            <color indexed="81"/>
            <rFont val="Tahoma"/>
            <family val="2"/>
          </rPr>
          <t>Species length at maturity is 40, which is in the medium risk range (40-200cm).</t>
        </r>
      </text>
    </comment>
    <comment ref="J377" authorId="0" shapeId="0" xr:uid="{F6A1231B-E59D-42B7-ACA0-D7211A2F7BAD}">
      <text>
        <r>
          <rPr>
            <b/>
            <sz val="9"/>
            <color indexed="81"/>
            <rFont val="Tahoma"/>
            <family val="2"/>
          </rPr>
          <t>Species reproductive strategy is broadcast spawner, which is low risk.</t>
        </r>
      </text>
    </comment>
    <comment ref="K377" authorId="0" shapeId="0" xr:uid="{9CC00BB3-3BCE-44FF-BA22-ED1CE2A2E96E}">
      <text>
        <r>
          <rPr>
            <b/>
            <sz val="9"/>
            <color indexed="81"/>
            <rFont val="Tahoma"/>
            <family val="2"/>
          </rPr>
          <t>Species trophic level is 4.4, which is higher than the highest risk value (3.25).</t>
        </r>
      </text>
    </comment>
    <comment ref="M377" authorId="0" shapeId="0" xr:uid="{45308C95-713D-4EF4-A83B-749FDCD4E2CB}">
      <text>
        <r>
          <rPr>
            <b/>
            <sz val="9"/>
            <color indexed="81"/>
            <rFont val="Tahoma"/>
            <family val="2"/>
          </rPr>
          <t>ALL stocks : Worldwide pelagic distribution</t>
        </r>
      </text>
    </comment>
    <comment ref="N377" authorId="0" shapeId="0" xr:uid="{CC5EC79F-DAE1-4477-A8B3-107FB089F4E7}">
      <text>
        <r>
          <rPr>
            <b/>
            <sz val="9"/>
            <color indexed="81"/>
            <rFont val="Tahoma"/>
            <family val="2"/>
          </rPr>
          <t>The depth range of the species is 1-260m. For surface gears, the vertical overlap index with this species is 38.46%.</t>
        </r>
      </text>
    </comment>
    <comment ref="O377" authorId="0" shapeId="0" xr:uid="{0F65B32E-F561-4DAA-968C-4187B770B54A}">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377" authorId="0" shapeId="0" xr:uid="{878461D9-4BD8-4625-A657-654E2C18C65F}">
      <text>
        <r>
          <rPr>
            <b/>
            <sz val="9"/>
            <color indexed="81"/>
            <rFont val="Tahoma"/>
            <family val="2"/>
          </rPr>
          <t>No direct evidence of survival after capture.</t>
        </r>
      </text>
    </comment>
    <comment ref="E378" authorId="0" shapeId="0" xr:uid="{EEA4887B-9515-4880-87AF-87D098146AF1}">
      <text>
        <r>
          <rPr>
            <b/>
            <sz val="9"/>
            <color indexed="81"/>
            <rFont val="Tahoma"/>
            <family val="2"/>
          </rPr>
          <t>The score is based on the maximum risk score in the family Squalidae, which included 3 species.</t>
        </r>
      </text>
    </comment>
    <comment ref="F378" authorId="0" shapeId="0" xr:uid="{831DAB99-85AD-4DC8-95FB-85643D6F6F44}">
      <text>
        <r>
          <rPr>
            <b/>
            <sz val="9"/>
            <color indexed="81"/>
            <rFont val="Tahoma"/>
            <family val="2"/>
          </rPr>
          <t>The score is based on the maximum risk score in the family Squalidae, which included 3 species.</t>
        </r>
      </text>
    </comment>
    <comment ref="G378" authorId="0" shapeId="0" xr:uid="{0AFC2E03-CAE8-41FF-BFDE-5461A0014132}">
      <text>
        <r>
          <rPr>
            <b/>
            <sz val="9"/>
            <color indexed="81"/>
            <rFont val="Tahoma"/>
            <family val="2"/>
          </rPr>
          <t>The score is based on the maximum risk score in the family Scombridae, which included 27 species.</t>
        </r>
      </text>
    </comment>
    <comment ref="H378" authorId="0" shapeId="0" xr:uid="{5F2C3634-FD34-4AF7-B192-184F1F661A49}">
      <text>
        <r>
          <rPr>
            <b/>
            <sz val="9"/>
            <color indexed="81"/>
            <rFont val="Tahoma"/>
            <family val="2"/>
          </rPr>
          <t>Species maximum length is 105, which is in the medium risk range (100-300cm).</t>
        </r>
      </text>
    </comment>
    <comment ref="I378" authorId="0" shapeId="0" xr:uid="{3152E3BB-F4C9-43A4-B428-AC31DB210869}">
      <text>
        <r>
          <rPr>
            <b/>
            <sz val="9"/>
            <color indexed="81"/>
            <rFont val="Tahoma"/>
            <family val="2"/>
          </rPr>
          <t>Species maximum length is 105cm, which is in the length at maturity medium risk range (40-200cm).</t>
        </r>
      </text>
    </comment>
    <comment ref="J378" authorId="0" shapeId="0" xr:uid="{BEC28F0A-28EA-43C1-BC5C-1277D2173F65}">
      <text>
        <r>
          <rPr>
            <b/>
            <sz val="9"/>
            <color indexed="81"/>
            <rFont val="Tahoma"/>
            <family val="2"/>
          </rPr>
          <t>Species reproductive strategy is broadcast spawner, which is low risk.</t>
        </r>
      </text>
    </comment>
    <comment ref="K378" authorId="0" shapeId="0" xr:uid="{0B7E34D6-A4B5-40F7-A8E4-DF205B8B3FB1}">
      <text>
        <r>
          <rPr>
            <b/>
            <sz val="9"/>
            <color indexed="81"/>
            <rFont val="Tahoma"/>
            <family val="2"/>
          </rPr>
          <t>Species trophic level is 3.7, which is higher than the highest risk value (3.25).</t>
        </r>
      </text>
    </comment>
    <comment ref="M378" authorId="0" shapeId="0" xr:uid="{66410F67-8851-4790-AE15-1DB29A1EDFB8}">
      <text>
        <r>
          <rPr>
            <b/>
            <sz val="9"/>
            <color indexed="81"/>
            <rFont val="Tahoma"/>
            <family val="2"/>
          </rPr>
          <t>ALAS,ALI_,ALPS stocks : Worldwide distribution, absent North subtropical oceans, uncommon in tropics</t>
        </r>
      </text>
    </comment>
    <comment ref="N378" authorId="0" shapeId="0" xr:uid="{9C8FDCA7-BB0F-4D90-A4CA-3598228FA7ED}">
      <text>
        <r>
          <rPr>
            <b/>
            <sz val="9"/>
            <color indexed="81"/>
            <rFont val="Tahoma"/>
            <family val="2"/>
          </rPr>
          <t>The depth range of the species is 1-20m. For surface gears, the vertical overlap index with this species is 100.00%.</t>
        </r>
      </text>
    </comment>
    <comment ref="O378" authorId="0" shapeId="0" xr:uid="{CA89957F-F037-4221-8DDD-1975417E7690}">
      <text>
        <r>
          <rPr>
            <b/>
            <sz val="9"/>
            <color indexed="81"/>
            <rFont val="Tahoma"/>
            <family val="2"/>
          </rPr>
          <t>ALB stocks : The maximum length of the species is 105cm. For albacore fisheries, the length overlap index with this species is 75.00%.</t>
        </r>
      </text>
    </comment>
    <comment ref="P378" authorId="0" shapeId="0" xr:uid="{7497A275-ABD1-4F9D-965E-5AE514722988}">
      <text>
        <r>
          <rPr>
            <b/>
            <sz val="9"/>
            <color indexed="81"/>
            <rFont val="Tahoma"/>
            <family val="2"/>
          </rPr>
          <t>No direct evidence of survival after capture.</t>
        </r>
      </text>
    </comment>
    <comment ref="E379" authorId="0" shapeId="0" xr:uid="{9656DD17-B161-4215-89BB-205EE513D9CC}">
      <text>
        <r>
          <rPr>
            <b/>
            <sz val="9"/>
            <color indexed="81"/>
            <rFont val="Tahoma"/>
            <family val="2"/>
          </rPr>
          <t>Species growth rate (K) is 0.100, which is in the medium risk K range (0.061-0.183) for age at maturity.</t>
        </r>
      </text>
    </comment>
    <comment ref="F379" authorId="0" shapeId="0" xr:uid="{3930A1F0-1AAC-4B8E-B707-107C9BA2141A}">
      <text>
        <r>
          <rPr>
            <b/>
            <sz val="9"/>
            <color indexed="81"/>
            <rFont val="Tahoma"/>
            <family val="2"/>
          </rPr>
          <t>Species growth rate (K) is 0.100, which is lower than highest risk K (0.12) for maximum age.</t>
        </r>
      </text>
    </comment>
    <comment ref="G379" authorId="0" shapeId="0" xr:uid="{2CC25A62-818B-4EFD-9459-4D00F8A64E1A}">
      <text>
        <r>
          <rPr>
            <b/>
            <sz val="9"/>
            <color indexed="81"/>
            <rFont val="Tahoma"/>
            <family val="2"/>
          </rPr>
          <t>Species fecundity is 4 eggs/year, which is lower than the highest risk value (100).</t>
        </r>
      </text>
    </comment>
    <comment ref="H379" authorId="0" shapeId="0" xr:uid="{9F337FC2-158C-403A-806F-B5153ED6D861}">
      <text>
        <r>
          <rPr>
            <b/>
            <sz val="9"/>
            <color indexed="81"/>
            <rFont val="Tahoma"/>
            <family val="2"/>
          </rPr>
          <t>Species maximum length is 445, which is higher than the highest risk value (300cm).</t>
        </r>
      </text>
    </comment>
    <comment ref="I379" authorId="0" shapeId="0" xr:uid="{F4175247-F455-4503-BDC9-B8026CB46172}">
      <text>
        <r>
          <rPr>
            <b/>
            <sz val="9"/>
            <color indexed="81"/>
            <rFont val="Tahoma"/>
            <family val="2"/>
          </rPr>
          <t>Species length at maturity is 278, which is higher than the highest risk value (200cm).</t>
        </r>
      </text>
    </comment>
    <comment ref="J379" authorId="0" shapeId="0" xr:uid="{02DCC4A3-7F78-428C-A1CA-3015FB8FE062}">
      <text>
        <r>
          <rPr>
            <b/>
            <sz val="9"/>
            <color indexed="81"/>
            <rFont val="Tahoma"/>
            <family val="2"/>
          </rPr>
          <t>Species reproductive strategy is live bearer, which is high risk.</t>
        </r>
      </text>
    </comment>
    <comment ref="K379" authorId="0" shapeId="0" xr:uid="{5955C7A0-EDEA-4385-AB91-50828EDE9190}">
      <text>
        <r>
          <rPr>
            <b/>
            <sz val="9"/>
            <color indexed="81"/>
            <rFont val="Tahoma"/>
            <family val="2"/>
          </rPr>
          <t>Species trophic level is 4.5, which is higher than the highest risk value (3.25).</t>
        </r>
      </text>
    </comment>
    <comment ref="M379" authorId="0" shapeId="0" xr:uid="{371554E2-6AB0-4F59-9F86-7B305FB747BD}">
      <text>
        <r>
          <rPr>
            <b/>
            <sz val="9"/>
            <color indexed="81"/>
            <rFont val="Tahoma"/>
            <family val="2"/>
          </rPr>
          <t>TPT,ALAN,ALAS stocks : Coastal, oceanic species occurring from the surface to at least 500 m depth and is widespread in temperate and tropical waters of all oceans from about 50°N (up to 60°N in the NE Atlantic) to 50°S;  occasionally found close inshore where the continental shelf is narrow; not normally found in waters below 16°C. Absent or rare in Indo-Pacific subtropics, uncommon in Mediterranean.</t>
        </r>
      </text>
    </comment>
    <comment ref="N379" authorId="0" shapeId="0" xr:uid="{51DF4E00-ECDA-48F1-9D75-F55C2427F4F2}">
      <text>
        <r>
          <rPr>
            <b/>
            <sz val="9"/>
            <color indexed="81"/>
            <rFont val="Tahoma"/>
            <family val="2"/>
          </rPr>
          <t>The depth range of the species is 1-750m. For surface gears, the vertical overlap index with this species is 13.33%.</t>
        </r>
      </text>
    </comment>
    <comment ref="O379" authorId="0" shapeId="0" xr:uid="{FD8E35CE-70E0-4F0C-9826-BD4EFB8D0749}">
      <text>
        <r>
          <rPr>
            <b/>
            <sz val="9"/>
            <color indexed="81"/>
            <rFont val="Tahoma"/>
            <family val="2"/>
          </rPr>
          <t>ALB stocks : The maximum length of the species is 445cm. For albacore fisheries, the length overlap index with this species is 100.00%._x000D_
TPT stocks : The maximum length of the species is 445cm. For tropical surface fisheries, the length overlap index with this species is 100.00%.</t>
        </r>
      </text>
    </comment>
    <comment ref="P379" authorId="0" shapeId="0" xr:uid="{0FE415A9-14AC-4406-8424-C215BEBE98D4}">
      <text>
        <r>
          <rPr>
            <b/>
            <sz val="9"/>
            <color indexed="81"/>
            <rFont val="Tahoma"/>
            <family val="2"/>
          </rPr>
          <t>No direct evidence of survival after capture.</t>
        </r>
      </text>
    </comment>
    <comment ref="E380" authorId="0" shapeId="0" xr:uid="{700FCB0B-28B0-402D-BC25-115F814D507E}">
      <text>
        <r>
          <rPr>
            <b/>
            <sz val="9"/>
            <color indexed="81"/>
            <rFont val="Tahoma"/>
            <family val="2"/>
          </rPr>
          <t>Species growth rate (K) is 0.100, which is in the medium risk K range (0.061-0.183) for age at maturity.</t>
        </r>
      </text>
    </comment>
    <comment ref="F380" authorId="0" shapeId="0" xr:uid="{160DE7B2-C88A-4DCD-8A08-25A0269C4A99}">
      <text>
        <r>
          <rPr>
            <b/>
            <sz val="9"/>
            <color indexed="81"/>
            <rFont val="Tahoma"/>
            <family val="2"/>
          </rPr>
          <t>Species growth rate (K) is 0.100, which is lower than highest risk K (0.12) for maximum age.</t>
        </r>
      </text>
    </comment>
    <comment ref="G380" authorId="0" shapeId="0" xr:uid="{3725D6F2-B2A4-436B-8ED8-1F7C53044BCC}">
      <text>
        <r>
          <rPr>
            <b/>
            <sz val="9"/>
            <color indexed="81"/>
            <rFont val="Tahoma"/>
            <family val="2"/>
          </rPr>
          <t>Species fecundity is 4 eggs/year, which is lower than the highest risk value (100).</t>
        </r>
      </text>
    </comment>
    <comment ref="H380" authorId="0" shapeId="0" xr:uid="{47EEAFD9-B58C-443F-9DE4-6FDC6591CE29}">
      <text>
        <r>
          <rPr>
            <b/>
            <sz val="9"/>
            <color indexed="81"/>
            <rFont val="Tahoma"/>
            <family val="2"/>
          </rPr>
          <t>Species maximum length is 200, which is in the medium risk range (100-300cm).</t>
        </r>
      </text>
    </comment>
    <comment ref="I380" authorId="0" shapeId="0" xr:uid="{4F9CF75C-268F-444A-BA32-38ADA1DC694B}">
      <text>
        <r>
          <rPr>
            <b/>
            <sz val="9"/>
            <color indexed="81"/>
            <rFont val="Tahoma"/>
            <family val="2"/>
          </rPr>
          <t>Species length at maturity is 80, which is in the medium risk range (40-200cm).</t>
        </r>
      </text>
    </comment>
    <comment ref="J380" authorId="0" shapeId="0" xr:uid="{A13DB99D-FAD4-4ADA-B3E1-3D9178531DCB}">
      <text>
        <r>
          <rPr>
            <b/>
            <sz val="9"/>
            <color indexed="81"/>
            <rFont val="Tahoma"/>
            <family val="2"/>
          </rPr>
          <t>Species reproductive strategy is live bearer, which is high risk.</t>
        </r>
      </text>
    </comment>
    <comment ref="K380" authorId="0" shapeId="0" xr:uid="{9BA7963B-84FF-4E65-9C1A-C0A338ABDF75}">
      <text>
        <r>
          <rPr>
            <b/>
            <sz val="9"/>
            <color indexed="81"/>
            <rFont val="Tahoma"/>
            <family val="2"/>
          </rPr>
          <t>Species trophic level is 3.8, which is higher than the highest risk value (3.25).</t>
        </r>
      </text>
    </comment>
    <comment ref="M380" authorId="0" shapeId="0" xr:uid="{56B82502-3296-4AA0-93F5-DA2F2245E672}">
      <text>
        <r>
          <rPr>
            <b/>
            <sz val="9"/>
            <color indexed="81"/>
            <rFont val="Tahoma"/>
            <family val="2"/>
          </rPr>
          <t>ALAM,ALAN,ALAS,SKAE stocks : Widespread, from Northern Europe to S. Africa, including the Mediterranean Sea, although it is less common in the northern portion of its range; usually found in shallow waters at 5-50 m depth, although it occurs to at least 350 m deep. Although mainly found in the coastal East Atantic, catches are reported in the Indian Ocean.</t>
        </r>
      </text>
    </comment>
    <comment ref="N380" authorId="0" shapeId="0" xr:uid="{96D5C7CD-ED49-4FE7-B2AA-634279134948}">
      <text>
        <r>
          <rPr>
            <b/>
            <sz val="9"/>
            <color indexed="81"/>
            <rFont val="Tahoma"/>
            <family val="2"/>
          </rPr>
          <t>The depth range of the species is 5-624m. For surface gears, the vertical overlap index with this species is 15.48%. This species is demersal.</t>
        </r>
      </text>
    </comment>
    <comment ref="O380" authorId="0" shapeId="0" xr:uid="{70260F8A-FD71-470A-B468-5AF03E65E1B8}">
      <text>
        <r>
          <rPr>
            <b/>
            <sz val="9"/>
            <color indexed="81"/>
            <rFont val="Tahoma"/>
            <family val="2"/>
          </rPr>
          <t>ALB stocks : The maximum length of the species is 200cm. For albacore fisheries, the length overlap index with this species is 100.00%._x000D_
TPT stocks : The maximum length of the species is 200cm. For tropical surface fisheries, the length overlap index with this species is 100.00%.</t>
        </r>
      </text>
    </comment>
    <comment ref="P380" authorId="0" shapeId="0" xr:uid="{72851515-E190-43A5-982C-1F54F95C55B0}">
      <text>
        <r>
          <rPr>
            <b/>
            <sz val="9"/>
            <color indexed="81"/>
            <rFont val="Tahoma"/>
            <family val="2"/>
          </rPr>
          <t>No direct evidence of survival after capture.</t>
        </r>
      </text>
    </comment>
    <comment ref="E381" authorId="0" shapeId="0" xr:uid="{1E9A17A5-1C9C-4C0F-BB9C-7886B8136D6E}">
      <text>
        <r>
          <rPr>
            <b/>
            <sz val="9"/>
            <color indexed="81"/>
            <rFont val="Tahoma"/>
            <family val="2"/>
          </rPr>
          <t>The score is based on the maximum risk score in the family Scombridae, which included 35 species.</t>
        </r>
      </text>
    </comment>
    <comment ref="F381" authorId="0" shapeId="0" xr:uid="{E2E72CBE-C105-4F26-8539-99B847A82839}">
      <text>
        <r>
          <rPr>
            <b/>
            <sz val="9"/>
            <color indexed="81"/>
            <rFont val="Tahoma"/>
            <family val="2"/>
          </rPr>
          <t>The score is based on the maximum risk score in the family Scombridae, which included 35 species.</t>
        </r>
      </text>
    </comment>
    <comment ref="G381" authorId="0" shapeId="0" xr:uid="{5453D218-BECC-4989-A2EC-66AF4DAF8C61}">
      <text>
        <r>
          <rPr>
            <b/>
            <sz val="9"/>
            <color indexed="81"/>
            <rFont val="Tahoma"/>
            <family val="2"/>
          </rPr>
          <t>The score is based on the maximum risk score in the family Scombridae, which included 27 species.</t>
        </r>
      </text>
    </comment>
    <comment ref="H381" authorId="0" shapeId="0" xr:uid="{CD569947-6940-4D8E-B7DC-D12C76791418}">
      <text>
        <r>
          <rPr>
            <b/>
            <sz val="9"/>
            <color indexed="81"/>
            <rFont val="Tahoma"/>
            <family val="2"/>
          </rPr>
          <t>The score is based on the maximum risk score in the family Squalidae, which included 3 species.</t>
        </r>
      </text>
    </comment>
    <comment ref="I381" authorId="0" shapeId="0" xr:uid="{816419D4-B2BE-4418-A7BB-9B76C25C0C46}">
      <text>
        <r>
          <rPr>
            <b/>
            <sz val="9"/>
            <color indexed="81"/>
            <rFont val="Tahoma"/>
            <family val="2"/>
          </rPr>
          <t>The score is based on the maximum risk score in the family Squalidae, which included 3 species.</t>
        </r>
      </text>
    </comment>
    <comment ref="J381" authorId="0" shapeId="0" xr:uid="{0CBF5B69-6BF9-480F-A2A3-1BF504F3BCFF}">
      <text>
        <r>
          <rPr>
            <b/>
            <sz val="9"/>
            <color indexed="81"/>
            <rFont val="Tahoma"/>
            <family val="2"/>
          </rPr>
          <t>The score is based on the maximum risk score in the family Squalidae, which included 3 species.</t>
        </r>
      </text>
    </comment>
    <comment ref="K381" authorId="0" shapeId="0" xr:uid="{AD6983EB-7135-4A35-8C29-B77834238DE7}">
      <text>
        <r>
          <rPr>
            <b/>
            <sz val="9"/>
            <color indexed="81"/>
            <rFont val="Tahoma"/>
            <family val="2"/>
          </rPr>
          <t>The score is based on the maximum risk score in the family Squalidae, which included 3 species.</t>
        </r>
      </text>
    </comment>
    <comment ref="M381" authorId="0" shapeId="0" xr:uid="{E6A22D5F-7C00-45BA-B268-C61553234FD2}">
      <text>
        <r>
          <rPr>
            <b/>
            <sz val="9"/>
            <color indexed="81"/>
            <rFont val="Tahoma"/>
            <family val="2"/>
          </rPr>
          <t>ALL stocks : Worldwide pelagic distribution</t>
        </r>
      </text>
    </comment>
    <comment ref="N381" authorId="0" shapeId="0" xr:uid="{F339C308-6C21-48CC-B791-742190255F4A}">
      <text>
        <r>
          <rPr>
            <b/>
            <sz val="9"/>
            <color indexed="81"/>
            <rFont val="Tahoma"/>
            <family val="2"/>
          </rPr>
          <t>The depth range of the species is 1-150m. For surface gears, the vertical overlap index with this species is 66.67%.</t>
        </r>
      </text>
    </comment>
    <comment ref="O381" authorId="0" shapeId="0" xr:uid="{48E884D7-DD93-4415-B60F-7190E317B186}">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381" authorId="0" shapeId="0" xr:uid="{CEDEAD3D-D147-42AA-91F3-4F14A78660EA}">
      <text>
        <r>
          <rPr>
            <b/>
            <sz val="9"/>
            <color indexed="81"/>
            <rFont val="Tahoma"/>
            <family val="2"/>
          </rPr>
          <t>No direct evidence of survival after capture.</t>
        </r>
      </text>
    </comment>
    <comment ref="E382" authorId="0" shapeId="0" xr:uid="{498F424D-9735-424B-8897-DAF9D9EF4356}">
      <text>
        <r>
          <rPr>
            <b/>
            <sz val="9"/>
            <color indexed="81"/>
            <rFont val="Tahoma"/>
            <family val="2"/>
          </rPr>
          <t>Species growth rate (K) is 0.420, which is higher than lowest risk K (0.183) for age at maturity.</t>
        </r>
      </text>
    </comment>
    <comment ref="F382" authorId="0" shapeId="0" xr:uid="{09B11FD3-F672-4094-B2E5-309B187B6247}">
      <text>
        <r>
          <rPr>
            <b/>
            <sz val="9"/>
            <color indexed="81"/>
            <rFont val="Tahoma"/>
            <family val="2"/>
          </rPr>
          <t>Species growth rate (K) is 0.420, which is higher than lowest risk K (0.30) for maximum age.</t>
        </r>
      </text>
    </comment>
    <comment ref="G382" authorId="0" shapeId="0" xr:uid="{CB2C9245-3F00-4A20-B73C-67AF0E899817}">
      <text>
        <r>
          <rPr>
            <b/>
            <sz val="9"/>
            <color indexed="81"/>
            <rFont val="Tahoma"/>
            <family val="2"/>
          </rPr>
          <t>The score is based on the maximum risk score in the family Scombridae, which included 27 species.</t>
        </r>
      </text>
    </comment>
    <comment ref="H382" authorId="0" shapeId="0" xr:uid="{4BC29119-8377-4FBA-9396-D84A3EFF3C56}">
      <text>
        <r>
          <rPr>
            <b/>
            <sz val="9"/>
            <color indexed="81"/>
            <rFont val="Tahoma"/>
            <family val="2"/>
          </rPr>
          <t>Species maximum length is 200, which is in the medium risk range (100-300cm).</t>
        </r>
      </text>
    </comment>
    <comment ref="I382" authorId="0" shapeId="0" xr:uid="{3F9A321B-942E-4377-942B-B38854CD0679}">
      <text>
        <r>
          <rPr>
            <b/>
            <sz val="9"/>
            <color indexed="81"/>
            <rFont val="Tahoma"/>
            <family val="2"/>
          </rPr>
          <t>Species length at maturity is 55, which is in the medium risk range (40-200cm).</t>
        </r>
      </text>
    </comment>
    <comment ref="J382" authorId="0" shapeId="0" xr:uid="{96489B87-3C89-470B-A692-94530C8414F1}">
      <text>
        <r>
          <rPr>
            <b/>
            <sz val="9"/>
            <color indexed="81"/>
            <rFont val="Tahoma"/>
            <family val="2"/>
          </rPr>
          <t>Species reproductive strategy is broadcast spawner, which is low risk.</t>
        </r>
      </text>
    </comment>
    <comment ref="K382" authorId="0" shapeId="0" xr:uid="{237F9B48-6082-4CB4-82AF-AA23CB7178F2}">
      <text>
        <r>
          <rPr>
            <b/>
            <sz val="9"/>
            <color indexed="81"/>
            <rFont val="Tahoma"/>
            <family val="2"/>
          </rPr>
          <t>Species trophic level is 3.6, which is higher than the highest risk value (3.25).</t>
        </r>
      </text>
    </comment>
    <comment ref="M382" authorId="0" shapeId="0" xr:uid="{F33FC79A-7C08-4154-9C33-6A3168773F8D}">
      <text>
        <r>
          <rPr>
            <b/>
            <sz val="9"/>
            <color indexed="81"/>
            <rFont val="Tahoma"/>
            <family val="2"/>
          </rPr>
          <t>ALAS,ALI_,ALPS stocks : Southern Oceans distribution</t>
        </r>
      </text>
    </comment>
    <comment ref="N382" authorId="0" shapeId="0" xr:uid="{E30E85EC-E1F0-4681-9D26-DFDBE3478A08}">
      <text>
        <r>
          <rPr>
            <b/>
            <sz val="9"/>
            <color indexed="81"/>
            <rFont val="Tahoma"/>
            <family val="2"/>
          </rPr>
          <t>The depth range of the species is 1-550m. For surface gears, the vertical overlap index with this species is 18.18%.</t>
        </r>
      </text>
    </comment>
    <comment ref="O382" authorId="0" shapeId="0" xr:uid="{276A6B02-3BA9-49AC-A667-8609C0FE76A2}">
      <text>
        <r>
          <rPr>
            <b/>
            <sz val="9"/>
            <color indexed="81"/>
            <rFont val="Tahoma"/>
            <family val="2"/>
          </rPr>
          <t>ALB stocks : The maximum length of the species is 200cm. For albacore fisheries, the length overlap index with this species is 100.00%.</t>
        </r>
      </text>
    </comment>
    <comment ref="P382" authorId="0" shapeId="0" xr:uid="{ABE339D1-1BBE-419A-9655-2D12E58A6F06}">
      <text>
        <r>
          <rPr>
            <b/>
            <sz val="9"/>
            <color indexed="81"/>
            <rFont val="Tahoma"/>
            <family val="2"/>
          </rPr>
          <t>No direct evidence of survival after capture.</t>
        </r>
      </text>
    </comment>
    <comment ref="E383" authorId="0" shapeId="0" xr:uid="{708FA318-155B-4274-8593-5AE0F635DD79}">
      <text>
        <r>
          <rPr>
            <b/>
            <sz val="9"/>
            <color indexed="81"/>
            <rFont val="Tahoma"/>
            <family val="2"/>
          </rPr>
          <t>The score is based on the maximum risk score in the family Scombridae, which included 35 species.</t>
        </r>
      </text>
    </comment>
    <comment ref="F383" authorId="0" shapeId="0" xr:uid="{5DB5CB31-81DB-4A37-A831-3E3EC1BAEE4C}">
      <text>
        <r>
          <rPr>
            <b/>
            <sz val="9"/>
            <color indexed="81"/>
            <rFont val="Tahoma"/>
            <family val="2"/>
          </rPr>
          <t>The score is based on the maximum risk score in the family Scombridae, which included 35 species.</t>
        </r>
      </text>
    </comment>
    <comment ref="G383" authorId="0" shapeId="0" xr:uid="{7C921071-D9E0-4291-9818-DAE6DAC45913}">
      <text>
        <r>
          <rPr>
            <b/>
            <sz val="9"/>
            <color indexed="81"/>
            <rFont val="Tahoma"/>
            <family val="2"/>
          </rPr>
          <t>The score is based on the maximum risk score in the family Gempylidae, which included 3 species.</t>
        </r>
      </text>
    </comment>
    <comment ref="H383" authorId="0" shapeId="0" xr:uid="{EE113545-FCCE-4899-B525-AE8B49439386}">
      <text>
        <r>
          <rPr>
            <b/>
            <sz val="9"/>
            <color indexed="81"/>
            <rFont val="Tahoma"/>
            <family val="2"/>
          </rPr>
          <t>Species maximum length is 143, which is in the medium risk range (100-300cm).</t>
        </r>
      </text>
    </comment>
    <comment ref="I383" authorId="0" shapeId="0" xr:uid="{C40E924E-C968-44E4-B6BF-5A6AC10A4013}">
      <text>
        <r>
          <rPr>
            <b/>
            <sz val="9"/>
            <color indexed="81"/>
            <rFont val="Tahoma"/>
            <family val="2"/>
          </rPr>
          <t>Species length at maturity is 82, which is in the medium risk range (40-200cm).</t>
        </r>
      </text>
    </comment>
    <comment ref="J383" authorId="0" shapeId="0" xr:uid="{62EA564D-764F-40EE-AD26-DD1C0D657186}">
      <text>
        <r>
          <rPr>
            <b/>
            <sz val="9"/>
            <color indexed="81"/>
            <rFont val="Tahoma"/>
            <family val="2"/>
          </rPr>
          <t>Species reproductive strategy is live bearer, which is high risk.</t>
        </r>
      </text>
    </comment>
    <comment ref="K383" authorId="0" shapeId="0" xr:uid="{90910991-A532-44E5-B31A-56CFB00AF6DF}">
      <text>
        <r>
          <rPr>
            <b/>
            <sz val="9"/>
            <color indexed="81"/>
            <rFont val="Tahoma"/>
            <family val="2"/>
          </rPr>
          <t>Species trophic level is 4.2, which is higher than the highest risk value (3.25).</t>
        </r>
      </text>
    </comment>
    <comment ref="M383" authorId="0" shapeId="0" xr:uid="{7482B779-C076-41CE-943A-D5C0E57C3161}">
      <text>
        <r>
          <rPr>
            <b/>
            <sz val="9"/>
            <color indexed="81"/>
            <rFont val="Tahoma"/>
            <family val="2"/>
          </rPr>
          <t>ALAN stocks : Distribution North Atlantic only</t>
        </r>
      </text>
    </comment>
    <comment ref="N383" authorId="0" shapeId="0" xr:uid="{D5C0654D-BA95-4C1E-9E63-8AF60DFD77BC}">
      <text>
        <r>
          <rPr>
            <b/>
            <sz val="9"/>
            <color indexed="81"/>
            <rFont val="Tahoma"/>
            <family val="2"/>
          </rPr>
          <t>The depth range of the species is 200-1330m. For surface gears, the vertical overlap index with this species is -8.75%. This species is demersal.</t>
        </r>
      </text>
    </comment>
    <comment ref="O383" authorId="0" shapeId="0" xr:uid="{E84876E3-8F3F-41D8-8FDF-B9C9DD9C98D1}">
      <text>
        <r>
          <rPr>
            <b/>
            <sz val="9"/>
            <color indexed="81"/>
            <rFont val="Tahoma"/>
            <family val="2"/>
          </rPr>
          <t>ALB stocks : The maximum length of the species is 143cm. For albacore fisheries, the length overlap index with this species is 100.00%.</t>
        </r>
      </text>
    </comment>
    <comment ref="P383" authorId="0" shapeId="0" xr:uid="{2D390382-8143-4EBC-9A4F-69F900A68329}">
      <text>
        <r>
          <rPr>
            <b/>
            <sz val="9"/>
            <color indexed="81"/>
            <rFont val="Tahoma"/>
            <family val="2"/>
          </rPr>
          <t>No direct evidence of survival after capture.</t>
        </r>
      </text>
    </comment>
    <comment ref="E384" authorId="0" shapeId="0" xr:uid="{777F7E1C-37EA-4AD1-A857-EA0DA8D55063}">
      <text>
        <r>
          <rPr>
            <b/>
            <sz val="9"/>
            <color indexed="81"/>
            <rFont val="Tahoma"/>
            <family val="2"/>
          </rPr>
          <t>There is no information.</t>
        </r>
      </text>
    </comment>
    <comment ref="F384" authorId="0" shapeId="0" xr:uid="{FEAAC6B5-CC32-40C1-8495-DF8BC32AE7D3}">
      <text>
        <r>
          <rPr>
            <b/>
            <sz val="9"/>
            <color indexed="81"/>
            <rFont val="Tahoma"/>
            <family val="2"/>
          </rPr>
          <t>There is no information.</t>
        </r>
      </text>
    </comment>
    <comment ref="G384" authorId="0" shapeId="0" xr:uid="{D89DD6C7-7C13-4C39-AAEA-0A6DB0E6C252}">
      <text>
        <r>
          <rPr>
            <b/>
            <sz val="9"/>
            <color indexed="81"/>
            <rFont val="Tahoma"/>
            <family val="2"/>
          </rPr>
          <t>There is no information, but fish are likely to produce &gt;100 eggs/year.</t>
        </r>
      </text>
    </comment>
    <comment ref="H384" authorId="0" shapeId="0" xr:uid="{73771F97-BD72-4B4D-8553-450257808FA2}">
      <text>
        <r>
          <rPr>
            <b/>
            <sz val="9"/>
            <color indexed="81"/>
            <rFont val="Tahoma"/>
            <family val="2"/>
          </rPr>
          <t>The score is based on the maximum risk score in the family Agonidae, which included 1 species.</t>
        </r>
      </text>
    </comment>
    <comment ref="I384" authorId="0" shapeId="0" xr:uid="{95E3EE58-6DE8-44D6-9032-F80F61F18A05}">
      <text>
        <r>
          <rPr>
            <b/>
            <sz val="9"/>
            <color indexed="81"/>
            <rFont val="Tahoma"/>
            <family val="2"/>
          </rPr>
          <t>The score is based on the maximum risk score in the family Agonidae, which included 1 species.</t>
        </r>
      </text>
    </comment>
    <comment ref="J384" authorId="0" shapeId="0" xr:uid="{F18162B8-E9AD-421C-9739-2715F20A4665}">
      <text>
        <r>
          <rPr>
            <b/>
            <sz val="9"/>
            <color indexed="81"/>
            <rFont val="Tahoma"/>
            <family val="2"/>
          </rPr>
          <t>There is no information, but fish are not live bearers.</t>
        </r>
      </text>
    </comment>
    <comment ref="K384" authorId="0" shapeId="0" xr:uid="{8A79A545-D660-4B27-8621-E8CEC2D56402}">
      <text>
        <r>
          <rPr>
            <b/>
            <sz val="9"/>
            <color indexed="81"/>
            <rFont val="Tahoma"/>
            <family val="2"/>
          </rPr>
          <t>The score is based on the maximum risk score in the family Agonidae, which included 1 species.</t>
        </r>
      </text>
    </comment>
    <comment ref="M384" authorId="0" shapeId="0" xr:uid="{565120D3-82B6-4FCE-A57A-B1A00F42E03C}">
      <text>
        <r>
          <rPr>
            <b/>
            <sz val="9"/>
            <color indexed="81"/>
            <rFont val="Tahoma"/>
            <family val="2"/>
          </rPr>
          <t>ALL stocks : Worldwide distribution, mainly coastal</t>
        </r>
      </text>
    </comment>
    <comment ref="N384" authorId="0" shapeId="0" xr:uid="{451D119B-1E71-4EE6-82FF-5239D629B87B}">
      <text>
        <r>
          <rPr>
            <b/>
            <sz val="9"/>
            <color indexed="81"/>
            <rFont val="Tahoma"/>
            <family val="2"/>
          </rPr>
          <t>The depth range of the species is 1-100m. For surface gears, the vertical overlap index with this species is 100.00%. This species is reef associated.</t>
        </r>
      </text>
    </comment>
    <comment ref="O384" authorId="0" shapeId="0" xr:uid="{8A0D0F1E-1050-4C2A-92BB-5243B75E8B22}">
      <text>
        <r>
          <rPr>
            <b/>
            <sz val="9"/>
            <color indexed="81"/>
            <rFont val="Tahoma"/>
            <family val="2"/>
          </rPr>
          <t>ALB stocks : The maximum length of the species is missing, but the family's maximum length based on 1 species is 70cm. For albacore fisheries, the length overlap index with this species is 50.00%._x000D_
TPT stocks : The maximum length of the species is missing, but the family's maximum length based on 1 species is 70cm. For tropical surface fisheries, the length overlap index with this species is 63.64%.</t>
        </r>
      </text>
    </comment>
    <comment ref="P384" authorId="0" shapeId="0" xr:uid="{DC094193-6AFA-452A-9595-F485D891263A}">
      <text>
        <r>
          <rPr>
            <b/>
            <sz val="9"/>
            <color indexed="81"/>
            <rFont val="Tahoma"/>
            <family val="2"/>
          </rPr>
          <t>No direct evidence of survival after capture.</t>
        </r>
      </text>
    </comment>
    <comment ref="E385" authorId="0" shapeId="0" xr:uid="{67448084-82AE-4952-9009-23282D477390}">
      <text>
        <r>
          <rPr>
            <b/>
            <sz val="9"/>
            <color indexed="81"/>
            <rFont val="Tahoma"/>
            <family val="2"/>
          </rPr>
          <t>Species growth rate (K) is 4.600, which is higher than lowest risk K (0.183) for age at maturity.</t>
        </r>
      </text>
    </comment>
    <comment ref="F385" authorId="0" shapeId="0" xr:uid="{DF34AC9C-6BBD-48CA-AD64-F72ACA59D5CB}">
      <text>
        <r>
          <rPr>
            <b/>
            <sz val="9"/>
            <color indexed="81"/>
            <rFont val="Tahoma"/>
            <family val="2"/>
          </rPr>
          <t>Species growth rate (K) is 4.600, which is higher than lowest risk K (0.30) for maximum age.</t>
        </r>
      </text>
    </comment>
    <comment ref="G385" authorId="0" shapeId="0" xr:uid="{9A7A67F2-FE58-4D53-934D-571CD0F026BA}">
      <text>
        <r>
          <rPr>
            <b/>
            <sz val="9"/>
            <color indexed="81"/>
            <rFont val="Tahoma"/>
            <family val="2"/>
          </rPr>
          <t>The score is based on the maximum risk score in the family Agonidae, which included 1 species.</t>
        </r>
      </text>
    </comment>
    <comment ref="H385" authorId="0" shapeId="0" xr:uid="{C2CA8CC0-D3A4-4DBF-AA30-78AD92D680FD}">
      <text>
        <r>
          <rPr>
            <b/>
            <sz val="9"/>
            <color indexed="81"/>
            <rFont val="Tahoma"/>
            <family val="2"/>
          </rPr>
          <t>Species maximum length is 7, which is lower than the lowest risk value (100cm).</t>
        </r>
      </text>
    </comment>
    <comment ref="I385" authorId="0" shapeId="0" xr:uid="{7BF403AD-DD25-4240-9794-1AB7DBEFBE67}">
      <text>
        <r>
          <rPr>
            <b/>
            <sz val="9"/>
            <color indexed="81"/>
            <rFont val="Tahoma"/>
            <family val="2"/>
          </rPr>
          <t>Species maximum length is 7cm, which is lower than the length at maturity lowest risk value (40cm).</t>
        </r>
      </text>
    </comment>
    <comment ref="J385" authorId="0" shapeId="0" xr:uid="{BE6A4206-8C2D-4B30-8848-4CB26A17DFB8}">
      <text>
        <r>
          <rPr>
            <b/>
            <sz val="9"/>
            <color indexed="81"/>
            <rFont val="Tahoma"/>
            <family val="2"/>
          </rPr>
          <t>Species reproductive strategy is broadcast spawner, which is low risk.</t>
        </r>
      </text>
    </comment>
    <comment ref="K385" authorId="0" shapeId="0" xr:uid="{230CC691-D62D-41A0-BAFA-D89216E14759}">
      <text>
        <r>
          <rPr>
            <b/>
            <sz val="9"/>
            <color indexed="81"/>
            <rFont val="Tahoma"/>
            <family val="2"/>
          </rPr>
          <t>Species trophic level is 3.1, which is in the medium risk range (2.75-3.25).</t>
        </r>
      </text>
    </comment>
    <comment ref="M385" authorId="0" shapeId="0" xr:uid="{918129A7-0ACB-46B3-A53B-C15DD023DDF3}">
      <text>
        <r>
          <rPr>
            <b/>
            <sz val="9"/>
            <color indexed="81"/>
            <rFont val="Tahoma"/>
            <family val="2"/>
          </rPr>
          <t>PO_,IO_ stocks : Indo-Pacific distribution</t>
        </r>
      </text>
    </comment>
    <comment ref="N385" authorId="0" shapeId="0" xr:uid="{FEA9FAA1-B02F-45FB-9A2F-A193A2A1F00C}">
      <text>
        <r>
          <rPr>
            <b/>
            <sz val="9"/>
            <color indexed="81"/>
            <rFont val="Tahoma"/>
            <family val="2"/>
          </rPr>
          <t>Bait for other gears. No encounters expected.</t>
        </r>
      </text>
    </comment>
    <comment ref="O385" authorId="0" shapeId="0" xr:uid="{EE6C6EF9-3DA3-4F94-8DFA-E5E1B04EB601}">
      <text>
        <r>
          <rPr>
            <b/>
            <sz val="9"/>
            <color indexed="81"/>
            <rFont val="Tahoma"/>
            <family val="2"/>
          </rPr>
          <t>ALB stocks : The maximum length of the species is 7cm. For albacore fisheries, the length overlap index with this species is 5.00%._x000D_
TPT stocks : The maximum length of the species is 7cm. For tropical surface fisheries, the length overlap index with this species is 6.36%.</t>
        </r>
      </text>
    </comment>
    <comment ref="P385" authorId="0" shapeId="0" xr:uid="{BB46E0A6-9E2B-4E01-82C7-95DF8B17AC8F}">
      <text>
        <r>
          <rPr>
            <b/>
            <sz val="9"/>
            <color indexed="81"/>
            <rFont val="Tahoma"/>
            <family val="2"/>
          </rPr>
          <t>No direct evidence of survival after capture.</t>
        </r>
      </text>
    </comment>
    <comment ref="E386" authorId="0" shapeId="0" xr:uid="{43D05A74-586B-4B78-AADA-CA6DC6C301EF}">
      <text>
        <r>
          <rPr>
            <b/>
            <sz val="9"/>
            <color indexed="81"/>
            <rFont val="Tahoma"/>
            <family val="2"/>
          </rPr>
          <t>The score is based on the maximum risk score in the family Somniosidae, which included 2 species.</t>
        </r>
      </text>
    </comment>
    <comment ref="F386" authorId="0" shapeId="0" xr:uid="{BE79AB42-C619-4E80-B0F3-E4E2B0558D7C}">
      <text>
        <r>
          <rPr>
            <b/>
            <sz val="9"/>
            <color indexed="81"/>
            <rFont val="Tahoma"/>
            <family val="2"/>
          </rPr>
          <t>The score is based on the maximum risk score in the family Somniosidae, which included 2 species.</t>
        </r>
      </text>
    </comment>
    <comment ref="G386" authorId="0" shapeId="0" xr:uid="{35BBC28C-6049-4281-B67B-2A0AD44D2629}">
      <text>
        <r>
          <rPr>
            <b/>
            <sz val="9"/>
            <color indexed="81"/>
            <rFont val="Tahoma"/>
            <family val="2"/>
          </rPr>
          <t>The score is based on the maximum risk score in the family Agonidae, which included 1 species.</t>
        </r>
      </text>
    </comment>
    <comment ref="H386" authorId="0" shapeId="0" xr:uid="{A78822E6-835E-4618-B31E-F24296DE7B85}">
      <text>
        <r>
          <rPr>
            <b/>
            <sz val="9"/>
            <color indexed="81"/>
            <rFont val="Tahoma"/>
            <family val="2"/>
          </rPr>
          <t>Species maximum length is 254, which is in the medium risk range (100-300cm).</t>
        </r>
      </text>
    </comment>
    <comment ref="I386" authorId="0" shapeId="0" xr:uid="{B4C0A837-AD02-4583-93E7-D191A312227B}">
      <text>
        <r>
          <rPr>
            <b/>
            <sz val="9"/>
            <color indexed="81"/>
            <rFont val="Tahoma"/>
            <family val="2"/>
          </rPr>
          <t>Species maximum length is 254cm, which is higher than the highest risk value (200cm).</t>
        </r>
      </text>
    </comment>
    <comment ref="J386" authorId="0" shapeId="0" xr:uid="{96B8497E-800D-4EC5-A64A-504A3FFA1FAD}">
      <text>
        <r>
          <rPr>
            <b/>
            <sz val="9"/>
            <color indexed="81"/>
            <rFont val="Tahoma"/>
            <family val="2"/>
          </rPr>
          <t>Species reproductive strategy is broadcast spawner, which is low risk.</t>
        </r>
      </text>
    </comment>
    <comment ref="K386" authorId="0" shapeId="0" xr:uid="{FE2ADD28-FFF8-4654-B6A5-2C5E57A2FFE4}">
      <text>
        <r>
          <rPr>
            <b/>
            <sz val="9"/>
            <color indexed="81"/>
            <rFont val="Tahoma"/>
            <family val="2"/>
          </rPr>
          <t>Species trophic level is 4.4, which is higher than the highest risk value (3.25).</t>
        </r>
      </text>
    </comment>
    <comment ref="M386" authorId="0" shapeId="0" xr:uid="{793E986B-6BDD-4255-A041-05B34C515B87}">
      <text>
        <r>
          <rPr>
            <b/>
            <sz val="9"/>
            <color indexed="81"/>
            <rFont val="Tahoma"/>
            <family val="2"/>
          </rPr>
          <t>AO_ stocks : Atlantic distribution, absent in Pacific, but catches  reported in Indian Ocean.</t>
        </r>
      </text>
    </comment>
    <comment ref="N386" authorId="0" shapeId="0" xr:uid="{C8F9E011-C559-4935-9BE3-EC394C05B971}">
      <text>
        <r>
          <rPr>
            <b/>
            <sz val="9"/>
            <color indexed="81"/>
            <rFont val="Tahoma"/>
            <family val="2"/>
          </rPr>
          <t>The depth range of the species is 1-200m. For surface gears, the vertical overlap index with this species is 50.00%.</t>
        </r>
      </text>
    </comment>
    <comment ref="O386" authorId="0" shapeId="0" xr:uid="{01CD763D-7FEE-49AF-A82A-A2EA46326A9E}">
      <text>
        <r>
          <rPr>
            <b/>
            <sz val="9"/>
            <color indexed="81"/>
            <rFont val="Tahoma"/>
            <family val="2"/>
          </rPr>
          <t>ALB stocks : The maximum length of the species is 254cm. For albacore fisheries, the length overlap index with this species is 100.00%._x000D_
TPT stocks : The maximum length of the species is 254cm. For tropical surface fisheries, the length overlap index with this species is 100.00%.</t>
        </r>
      </text>
    </comment>
    <comment ref="P386" authorId="0" shapeId="0" xr:uid="{1DCA580E-C6A7-441B-A83C-BFADEE0A9ABB}">
      <text>
        <r>
          <rPr>
            <b/>
            <sz val="9"/>
            <color indexed="81"/>
            <rFont val="Tahoma"/>
            <family val="2"/>
          </rPr>
          <t>No direct evidence of survival after capture.</t>
        </r>
      </text>
    </comment>
    <comment ref="E387" authorId="0" shapeId="0" xr:uid="{EBFE7DCF-7428-41A7-963A-5192E3B6A3A6}">
      <text>
        <r>
          <rPr>
            <b/>
            <sz val="9"/>
            <color indexed="81"/>
            <rFont val="Tahoma"/>
            <family val="2"/>
          </rPr>
          <t>Species growth rate (K) is 0.200, which is higher than lowest risk K (0.183) for age at maturity.</t>
        </r>
      </text>
    </comment>
    <comment ref="F387" authorId="0" shapeId="0" xr:uid="{E2B7A158-F22F-4906-AFD4-6018C6E26B18}">
      <text>
        <r>
          <rPr>
            <b/>
            <sz val="9"/>
            <color indexed="81"/>
            <rFont val="Tahoma"/>
            <family val="2"/>
          </rPr>
          <t>Species growth rate (K) is 0.200, which is in the medium risk K range (0.12-0.30) for maximum age.</t>
        </r>
      </text>
    </comment>
    <comment ref="G387" authorId="0" shapeId="0" xr:uid="{1FA3F5FD-1407-4878-B009-5DF29BFE1222}">
      <text>
        <r>
          <rPr>
            <b/>
            <sz val="9"/>
            <color indexed="81"/>
            <rFont val="Tahoma"/>
            <family val="2"/>
          </rPr>
          <t>Species fecundity is 6 eggs/year, which is lower than the highest risk value (100).</t>
        </r>
      </text>
    </comment>
    <comment ref="H387" authorId="0" shapeId="0" xr:uid="{BC85A565-E19F-4A2D-8021-924733248393}">
      <text>
        <r>
          <rPr>
            <b/>
            <sz val="9"/>
            <color indexed="81"/>
            <rFont val="Tahoma"/>
            <family val="2"/>
          </rPr>
          <t>Species maximum length is 150, which is in the medium risk range (100-300cm).</t>
        </r>
      </text>
    </comment>
    <comment ref="I387" authorId="0" shapeId="0" xr:uid="{D2081CE3-73F3-4426-B062-34110B8E5A83}">
      <text>
        <r>
          <rPr>
            <b/>
            <sz val="9"/>
            <color indexed="81"/>
            <rFont val="Tahoma"/>
            <family val="2"/>
          </rPr>
          <t>Species length at maturity is 83, which is in the medium risk range (40-200cm).</t>
        </r>
      </text>
    </comment>
    <comment ref="J387" authorId="0" shapeId="0" xr:uid="{F3A64377-4F2C-456C-9A79-6292F135439A}">
      <text>
        <r>
          <rPr>
            <b/>
            <sz val="9"/>
            <color indexed="81"/>
            <rFont val="Tahoma"/>
            <family val="2"/>
          </rPr>
          <t>Species reproductive strategy is live bearer, which is high risk.</t>
        </r>
      </text>
    </comment>
    <comment ref="K387" authorId="0" shapeId="0" xr:uid="{8DCE2A6F-7B88-432E-A1CC-8F4EDF3513C5}">
      <text>
        <r>
          <rPr>
            <b/>
            <sz val="9"/>
            <color indexed="81"/>
            <rFont val="Tahoma"/>
            <family val="2"/>
          </rPr>
          <t>Species trophic level is 3.9, which is higher than the highest risk value (3.25).</t>
        </r>
      </text>
    </comment>
    <comment ref="M387" authorId="0" shapeId="0" xr:uid="{0F36114F-45F8-4284-8B2D-F8981EA789A2}">
      <text>
        <r>
          <rPr>
            <b/>
            <sz val="9"/>
            <color indexed="81"/>
            <rFont val="Tahoma"/>
            <family val="2"/>
          </rPr>
          <t>ALAN,ALAS,BEPE,SKAW,SKPE,YFPE stocks : West Atlantic and East Pacific distribution, mainly coastal. Species is coastal._x000D_
BEAT,YFAT stocks : West Atlantic and East Pacific distribution, mainly coastal</t>
        </r>
      </text>
    </comment>
    <comment ref="N387" authorId="0" shapeId="0" xr:uid="{D1DE76DA-1FD3-40DE-AEC0-71686027F498}">
      <text>
        <r>
          <rPr>
            <b/>
            <sz val="9"/>
            <color indexed="81"/>
            <rFont val="Tahoma"/>
            <family val="2"/>
          </rPr>
          <t>The depth range of the species is 10-80m. For surface gears, the vertical overlap index with this species is 100.00%. This species is reef associated.</t>
        </r>
      </text>
    </comment>
    <comment ref="O387" authorId="0" shapeId="0" xr:uid="{7AF046D7-A269-4FAE-98FE-9DABFEBDD82C}">
      <text>
        <r>
          <rPr>
            <b/>
            <sz val="9"/>
            <color indexed="81"/>
            <rFont val="Tahoma"/>
            <family val="2"/>
          </rPr>
          <t>ALB stocks : The maximum length of the species is 150cm. For albacore fisheries, the length overlap index with this species is 100.00%._x000D_
TPT stocks : The maximum length of the species is 150cm. For tropical surface fisheries, the length overlap index with this species is 100.00%.</t>
        </r>
      </text>
    </comment>
    <comment ref="P387" authorId="0" shapeId="0" xr:uid="{79815505-093D-498B-8C77-8DF83622833C}">
      <text>
        <r>
          <rPr>
            <b/>
            <sz val="9"/>
            <color indexed="81"/>
            <rFont val="Tahoma"/>
            <family val="2"/>
          </rPr>
          <t>No direct evidence of survival after capture.</t>
        </r>
      </text>
    </comment>
    <comment ref="E388" authorId="0" shapeId="0" xr:uid="{390030CE-D7CD-4A8E-88EB-75CDEA175E1E}">
      <text>
        <r>
          <rPr>
            <b/>
            <sz val="9"/>
            <color indexed="81"/>
            <rFont val="Tahoma"/>
            <family val="2"/>
          </rPr>
          <t>The score is based on the maximum risk score in the family Istiophoridae, which included 5 species.</t>
        </r>
      </text>
    </comment>
    <comment ref="F388" authorId="0" shapeId="0" xr:uid="{2DC8B7B6-C5FD-4B5A-9FDB-F699D875B4F6}">
      <text>
        <r>
          <rPr>
            <b/>
            <sz val="9"/>
            <color indexed="81"/>
            <rFont val="Tahoma"/>
            <family val="2"/>
          </rPr>
          <t>The score is based on the maximum risk score in the family Istiophoridae, which included 5 species.</t>
        </r>
      </text>
    </comment>
    <comment ref="G388" authorId="0" shapeId="0" xr:uid="{DAA42650-B43A-48C3-909C-3ABAD9CA445F}">
      <text>
        <r>
          <rPr>
            <b/>
            <sz val="9"/>
            <color indexed="81"/>
            <rFont val="Tahoma"/>
            <family val="2"/>
          </rPr>
          <t>Species fecundity is 13 eggs/year, which is lower than the highest risk value (100).</t>
        </r>
      </text>
    </comment>
    <comment ref="H388" authorId="0" shapeId="0" xr:uid="{586479DE-D6F1-4E23-BAA8-9857B0680425}">
      <text>
        <r>
          <rPr>
            <b/>
            <sz val="9"/>
            <color indexed="81"/>
            <rFont val="Tahoma"/>
            <family val="2"/>
          </rPr>
          <t>Species maximum length is 610, which is higher than the highest risk value (300cm).</t>
        </r>
      </text>
    </comment>
    <comment ref="I388" authorId="0" shapeId="0" xr:uid="{FD49988B-1B7A-4010-9ADA-1378C7CB9E6C}">
      <text>
        <r>
          <rPr>
            <b/>
            <sz val="9"/>
            <color indexed="81"/>
            <rFont val="Tahoma"/>
            <family val="2"/>
          </rPr>
          <t>Species length at maturity is 251, which is higher than the highest risk value (200cm).</t>
        </r>
      </text>
    </comment>
    <comment ref="J388" authorId="0" shapeId="0" xr:uid="{AD290104-5808-42D1-8B9B-9A94836AAA31}">
      <text>
        <r>
          <rPr>
            <b/>
            <sz val="9"/>
            <color indexed="81"/>
            <rFont val="Tahoma"/>
            <family val="2"/>
          </rPr>
          <t>Species reproductive strategy is live bearer, which is high risk.</t>
        </r>
      </text>
    </comment>
    <comment ref="K388" authorId="0" shapeId="0" xr:uid="{434000EB-F3D6-4E65-8549-5235BC261364}">
      <text>
        <r>
          <rPr>
            <b/>
            <sz val="9"/>
            <color indexed="81"/>
            <rFont val="Tahoma"/>
            <family val="2"/>
          </rPr>
          <t>Species trophic level is 4.3, which is higher than the highest risk value (3.25).</t>
        </r>
      </text>
    </comment>
    <comment ref="M388" authorId="0" shapeId="0" xr:uid="{BCC6325B-832B-40EC-AC60-3B497787501A}">
      <text>
        <r>
          <rPr>
            <b/>
            <sz val="9"/>
            <color indexed="81"/>
            <rFont val="Tahoma"/>
            <family val="2"/>
          </rPr>
          <t>ALL stocks : Worldwide pelagic distribution. Species is coastal.</t>
        </r>
      </text>
    </comment>
    <comment ref="N388" authorId="0" shapeId="0" xr:uid="{6C267006-2A54-41C6-AD32-14A7B33BC9E6}">
      <text>
        <r>
          <rPr>
            <b/>
            <sz val="9"/>
            <color indexed="81"/>
            <rFont val="Tahoma"/>
            <family val="2"/>
          </rPr>
          <t>The depth range of the species is 1-300m. For surface gears, the vertical overlap index with this species is 33.33%. This species is reef associated.</t>
        </r>
      </text>
    </comment>
    <comment ref="O388" authorId="0" shapeId="0" xr:uid="{C56796F2-2037-477A-B6FB-0343B7D38658}">
      <text>
        <r>
          <rPr>
            <b/>
            <sz val="9"/>
            <color indexed="81"/>
            <rFont val="Tahoma"/>
            <family val="2"/>
          </rPr>
          <t>ALB stocks : The maximum length of the species is 610cm. For albacore fisheries, the length overlap index with this species is 100.00%._x000D_
TPT stocks : The maximum length of the species is 610cm. For tropical surface fisheries, the length overlap index with this species is 100.00%.</t>
        </r>
      </text>
    </comment>
    <comment ref="P388" authorId="0" shapeId="0" xr:uid="{13AABE5C-73ED-4B19-AE11-E37DCEE6989A}">
      <text>
        <r>
          <rPr>
            <b/>
            <sz val="9"/>
            <color indexed="81"/>
            <rFont val="Tahoma"/>
            <family val="2"/>
          </rPr>
          <t>No direct evidence of survival after capture.</t>
        </r>
      </text>
    </comment>
    <comment ref="E389" authorId="0" shapeId="0" xr:uid="{DC7D5E96-C16D-4F1A-A6BA-E2142402FD68}">
      <text>
        <r>
          <rPr>
            <b/>
            <sz val="9"/>
            <color indexed="81"/>
            <rFont val="Tahoma"/>
            <family val="2"/>
          </rPr>
          <t>Species growth rate (K) is 0.100, which is in the medium risk K range (0.061-0.183) for age at maturity.</t>
        </r>
      </text>
    </comment>
    <comment ref="F389" authorId="0" shapeId="0" xr:uid="{C62B27E0-BE59-4DC2-8232-7D94A488138D}">
      <text>
        <r>
          <rPr>
            <b/>
            <sz val="9"/>
            <color indexed="81"/>
            <rFont val="Tahoma"/>
            <family val="2"/>
          </rPr>
          <t>Species growth rate (K) is 0.100, which is lower than highest risk K (0.12) for maximum age.</t>
        </r>
      </text>
    </comment>
    <comment ref="G389" authorId="0" shapeId="0" xr:uid="{B3C30300-402C-48D2-A274-986AAC18E220}">
      <text>
        <r>
          <rPr>
            <b/>
            <sz val="9"/>
            <color indexed="81"/>
            <rFont val="Tahoma"/>
            <family val="2"/>
          </rPr>
          <t>Species fecundity is 13 eggs/year, which is lower than the highest risk value (100).</t>
        </r>
      </text>
    </comment>
    <comment ref="H389" authorId="0" shapeId="0" xr:uid="{9F8C382A-9B1E-49EA-807F-F46EAD7FDC07}">
      <text>
        <r>
          <rPr>
            <b/>
            <sz val="9"/>
            <color indexed="81"/>
            <rFont val="Tahoma"/>
            <family val="2"/>
          </rPr>
          <t>Species maximum length is 430, which is higher than the highest risk value (300cm).</t>
        </r>
      </text>
    </comment>
    <comment ref="I389" authorId="0" shapeId="0" xr:uid="{1DB4EEF5-8816-4CE2-BDF5-FA11DEA4DAAF}">
      <text>
        <r>
          <rPr>
            <b/>
            <sz val="9"/>
            <color indexed="81"/>
            <rFont val="Tahoma"/>
            <family val="2"/>
          </rPr>
          <t>Species length at maturity is 225, which is higher than the highest risk value (200cm).</t>
        </r>
      </text>
    </comment>
    <comment ref="J389" authorId="0" shapeId="0" xr:uid="{2FD152EB-2BC9-48E9-BCA7-BCA6CD102EAE}">
      <text>
        <r>
          <rPr>
            <b/>
            <sz val="9"/>
            <color indexed="81"/>
            <rFont val="Tahoma"/>
            <family val="2"/>
          </rPr>
          <t>Species reproductive strategy is live bearer, which is high risk.</t>
        </r>
      </text>
    </comment>
    <comment ref="K389" authorId="0" shapeId="0" xr:uid="{BF2E03EF-125F-40C6-A186-66D4C8D51E05}">
      <text>
        <r>
          <rPr>
            <b/>
            <sz val="9"/>
            <color indexed="81"/>
            <rFont val="Tahoma"/>
            <family val="2"/>
          </rPr>
          <t>Species trophic level is 4.1, which is higher than the highest risk value (3.25).</t>
        </r>
      </text>
    </comment>
    <comment ref="M389" authorId="0" shapeId="0" xr:uid="{2B5FF570-8572-45B2-A5D3-66D6871C8E34}">
      <text>
        <r>
          <rPr>
            <b/>
            <sz val="9"/>
            <color indexed="81"/>
            <rFont val="Tahoma"/>
            <family val="2"/>
          </rPr>
          <t>ALL stocks : Worldwide pelagic distribution</t>
        </r>
      </text>
    </comment>
    <comment ref="N389" authorId="0" shapeId="0" xr:uid="{42C18CC4-F88B-41BF-9535-04D0ACFA208C}">
      <text>
        <r>
          <rPr>
            <b/>
            <sz val="9"/>
            <color indexed="81"/>
            <rFont val="Tahoma"/>
            <family val="2"/>
          </rPr>
          <t>The depth range of the species is 1-1000m. For surface gears, the vertical overlap index with this species is 10.00%.</t>
        </r>
      </text>
    </comment>
    <comment ref="O389" authorId="0" shapeId="0" xr:uid="{FA477DE9-F5A9-4354-97FE-233A50C3D656}">
      <text>
        <r>
          <rPr>
            <b/>
            <sz val="9"/>
            <color indexed="81"/>
            <rFont val="Tahoma"/>
            <family val="2"/>
          </rPr>
          <t>ALB stocks : The maximum length of the species is 430cm. For albacore fisheries, the length overlap index with this species is 100.00%._x000D_
TPT stocks : The maximum length of the species is 430cm. For tropical surface fisheries, the length overlap index with this species is 100.00%.</t>
        </r>
      </text>
    </comment>
    <comment ref="P389" authorId="0" shapeId="0" xr:uid="{FF1DB463-22CE-438F-BF72-9CD2CEF96868}">
      <text>
        <r>
          <rPr>
            <b/>
            <sz val="9"/>
            <color indexed="81"/>
            <rFont val="Tahoma"/>
            <family val="2"/>
          </rPr>
          <t>No direct evidence of survival after capture.</t>
        </r>
      </text>
    </comment>
    <comment ref="E390" authorId="0" shapeId="0" xr:uid="{8B8E6FC1-D114-448E-9928-C461C59089ED}">
      <text>
        <r>
          <rPr>
            <b/>
            <sz val="9"/>
            <color indexed="81"/>
            <rFont val="Tahoma"/>
            <family val="2"/>
          </rPr>
          <t>The score is based on the maximum risk score in the family Sphyrnidae, which included 2 species.</t>
        </r>
      </text>
    </comment>
    <comment ref="F390" authorId="0" shapeId="0" xr:uid="{F2FEB257-DA45-4209-8571-DB8B0D50FE2A}">
      <text>
        <r>
          <rPr>
            <b/>
            <sz val="9"/>
            <color indexed="81"/>
            <rFont val="Tahoma"/>
            <family val="2"/>
          </rPr>
          <t>The score is based on the maximum risk score in the family Sphyrnidae, which included 2 species.</t>
        </r>
      </text>
    </comment>
    <comment ref="G390" authorId="0" shapeId="0" xr:uid="{303E90F3-D1F1-4807-A889-2DC47C284A7A}">
      <text>
        <r>
          <rPr>
            <b/>
            <sz val="9"/>
            <color indexed="81"/>
            <rFont val="Tahoma"/>
            <family val="2"/>
          </rPr>
          <t>The score is based on the maximum risk score in the family Clupeidae, which included 3 species.</t>
        </r>
      </text>
    </comment>
    <comment ref="H390" authorId="0" shapeId="0" xr:uid="{BF2FB51F-0D2B-472B-A9A8-69F8BCB3E174}">
      <text>
        <r>
          <rPr>
            <b/>
            <sz val="9"/>
            <color indexed="81"/>
            <rFont val="Tahoma"/>
            <family val="2"/>
          </rPr>
          <t>The score is based on the maximum risk score in the family Ephippidae, which included 1 species.</t>
        </r>
      </text>
    </comment>
    <comment ref="I390" authorId="0" shapeId="0" xr:uid="{EB4C890D-8410-4D3F-8C46-56CB41520B01}">
      <text>
        <r>
          <rPr>
            <b/>
            <sz val="9"/>
            <color indexed="81"/>
            <rFont val="Tahoma"/>
            <family val="2"/>
          </rPr>
          <t>The score is based on the maximum risk score in the family Ephippidae, which included 1 species.</t>
        </r>
      </text>
    </comment>
    <comment ref="J390" authorId="0" shapeId="0" xr:uid="{9C0AAE49-8E85-46BA-AD6F-5959C8B0C771}">
      <text>
        <r>
          <rPr>
            <b/>
            <sz val="9"/>
            <color indexed="81"/>
            <rFont val="Tahoma"/>
            <family val="2"/>
          </rPr>
          <t>The score is based on the maximum risk score in the family Agonidae, which included 1 species.</t>
        </r>
      </text>
    </comment>
    <comment ref="K390" authorId="0" shapeId="0" xr:uid="{C2E726BD-2069-40DB-A181-D42259737FE1}">
      <text>
        <r>
          <rPr>
            <b/>
            <sz val="9"/>
            <color indexed="81"/>
            <rFont val="Tahoma"/>
            <family val="2"/>
          </rPr>
          <t>The score is based on the maximum risk score in the family Ephippidae, which included 1 species.</t>
        </r>
      </text>
    </comment>
    <comment ref="M390" authorId="0" shapeId="0" xr:uid="{4477FC5C-57F3-447B-A33C-633426069885}">
      <text>
        <r>
          <rPr>
            <b/>
            <sz val="9"/>
            <color indexed="81"/>
            <rFont val="Tahoma"/>
            <family val="2"/>
          </rPr>
          <t>ALL stocks : Worldwide pelagic distribution</t>
        </r>
      </text>
    </comment>
    <comment ref="N390" authorId="0" shapeId="0" xr:uid="{A4BEEA64-FB73-4293-9FD0-0DA984F50404}">
      <text>
        <r>
          <rPr>
            <b/>
            <sz val="9"/>
            <color indexed="81"/>
            <rFont val="Tahoma"/>
            <family val="2"/>
          </rPr>
          <t>The depth range of the species is 1-200m. For surface gears, the vertical overlap index with this species is 50.00%.</t>
        </r>
      </text>
    </comment>
    <comment ref="O390" authorId="0" shapeId="0" xr:uid="{2CC93816-4E95-4E12-9FFB-E5ABFBEEE735}">
      <text>
        <r>
          <rPr>
            <b/>
            <sz val="9"/>
            <color indexed="81"/>
            <rFont val="Tahoma"/>
            <family val="2"/>
          </rPr>
          <t>ALB stocks : The maximum length of the species is missing, but the family's maximum length based on 4 species is 610cm. For albacore fisheries, the length overlap index with this species is 100.00%._x000D_
TPT stocks : The maximum length of the species is missing, but the family's maximum length based on 4 species is 610cm. For tropical surface fisheries, the length overlap index with this species is 100.00%.</t>
        </r>
      </text>
    </comment>
    <comment ref="P390" authorId="0" shapeId="0" xr:uid="{EE3975D8-2379-44A1-BE94-9A19FABBB01A}">
      <text>
        <r>
          <rPr>
            <b/>
            <sz val="9"/>
            <color indexed="81"/>
            <rFont val="Tahoma"/>
            <family val="2"/>
          </rPr>
          <t>No direct evidence of survival after capture.</t>
        </r>
      </text>
    </comment>
    <comment ref="E391" authorId="0" shapeId="0" xr:uid="{4F59720B-026E-4FF6-B814-B9D2E98A43BD}">
      <text>
        <r>
          <rPr>
            <b/>
            <sz val="9"/>
            <color indexed="81"/>
            <rFont val="Tahoma"/>
            <family val="2"/>
          </rPr>
          <t>The score is based on the maximum risk score in the family Agonidae, which included 1 species.</t>
        </r>
      </text>
    </comment>
    <comment ref="F391" authorId="0" shapeId="0" xr:uid="{16FEB1A1-26E7-4436-B2EF-3AEBF184294B}">
      <text>
        <r>
          <rPr>
            <b/>
            <sz val="9"/>
            <color indexed="81"/>
            <rFont val="Tahoma"/>
            <family val="2"/>
          </rPr>
          <t>The score is based on the maximum risk score in the family Agonidae, which included 1 species.</t>
        </r>
      </text>
    </comment>
    <comment ref="G391" authorId="0" shapeId="0" xr:uid="{D0AB892A-0D25-4709-8B2B-70D7263E8137}">
      <text>
        <r>
          <rPr>
            <b/>
            <sz val="9"/>
            <color indexed="81"/>
            <rFont val="Tahoma"/>
            <family val="2"/>
          </rPr>
          <t>Species fecundity is 20 eggs/year, which is lower than the highest risk value (100).</t>
        </r>
      </text>
    </comment>
    <comment ref="H391" authorId="0" shapeId="0" xr:uid="{A89AEAAA-D73A-4B6F-A240-E06B23062FAA}">
      <text>
        <r>
          <rPr>
            <b/>
            <sz val="9"/>
            <color indexed="81"/>
            <rFont val="Tahoma"/>
            <family val="2"/>
          </rPr>
          <t>Species maximum length is 500, which is higher than the highest risk value (300cm).</t>
        </r>
      </text>
    </comment>
    <comment ref="I391" authorId="0" shapeId="0" xr:uid="{D05B540F-C2B9-4445-BAE2-7DEAF77C854D}">
      <text>
        <r>
          <rPr>
            <b/>
            <sz val="9"/>
            <color indexed="81"/>
            <rFont val="Tahoma"/>
            <family val="2"/>
          </rPr>
          <t>Species length at maturity is 265, which is higher than the highest risk value (200cm).</t>
        </r>
      </text>
    </comment>
    <comment ref="J391" authorId="0" shapeId="0" xr:uid="{2526F990-3D6C-407D-9945-47958960DAF2}">
      <text>
        <r>
          <rPr>
            <b/>
            <sz val="9"/>
            <color indexed="81"/>
            <rFont val="Tahoma"/>
            <family val="2"/>
          </rPr>
          <t>Species reproductive strategy is live bearer, which is high risk.</t>
        </r>
      </text>
    </comment>
    <comment ref="K391" authorId="0" shapeId="0" xr:uid="{1EFBAA79-F922-491F-9D75-7D4BE22B81AD}">
      <text>
        <r>
          <rPr>
            <b/>
            <sz val="9"/>
            <color indexed="81"/>
            <rFont val="Tahoma"/>
            <family val="2"/>
          </rPr>
          <t>Species trophic level is 4.9, which is higher than the highest risk value (3.25).</t>
        </r>
      </text>
    </comment>
    <comment ref="M391" authorId="0" shapeId="0" xr:uid="{E1C3E3A3-EA37-4EA5-A96C-6FEDE041C302}">
      <text>
        <r>
          <rPr>
            <b/>
            <sz val="9"/>
            <color indexed="81"/>
            <rFont val="Tahoma"/>
            <family val="2"/>
          </rPr>
          <t>ALL stocks : Worldwide pelagic distribution. Species is coastal.</t>
        </r>
      </text>
    </comment>
    <comment ref="N391" authorId="0" shapeId="0" xr:uid="{4A229473-FC47-441B-84DA-F40E60B8C67E}">
      <text>
        <r>
          <rPr>
            <b/>
            <sz val="9"/>
            <color indexed="81"/>
            <rFont val="Tahoma"/>
            <family val="2"/>
          </rPr>
          <t>The depth range of the species is 1-200m. For surface gears, the vertical overlap index with this species is 50.00%.</t>
        </r>
      </text>
    </comment>
    <comment ref="O391" authorId="0" shapeId="0" xr:uid="{E57D2072-668B-44F4-842D-67E162ACF4E5}">
      <text>
        <r>
          <rPr>
            <b/>
            <sz val="9"/>
            <color indexed="81"/>
            <rFont val="Tahoma"/>
            <family val="2"/>
          </rPr>
          <t>ALB stocks : The maximum length of the species is 500cm. For albacore fisheries, the length overlap index with this species is 100.00%._x000D_
TPT stocks : The maximum length of the species is 500cm. For tropical surface fisheries, the length overlap index with this species is 100.00%.</t>
        </r>
      </text>
    </comment>
    <comment ref="P391" authorId="0" shapeId="0" xr:uid="{F6746390-BE94-4D81-9328-E591F8347A94}">
      <text>
        <r>
          <rPr>
            <b/>
            <sz val="9"/>
            <color indexed="81"/>
            <rFont val="Tahoma"/>
            <family val="2"/>
          </rPr>
          <t>No direct evidence of survival after capture.</t>
        </r>
      </text>
    </comment>
    <comment ref="E392" authorId="0" shapeId="0" xr:uid="{39D70A53-1BE0-43E7-9B03-13018AAC1C96}">
      <text>
        <r>
          <rPr>
            <b/>
            <sz val="9"/>
            <color indexed="81"/>
            <rFont val="Tahoma"/>
            <family val="2"/>
          </rPr>
          <t>Species growth rate (K) is 7.100, which is higher than lowest risk K (0.183) for age at maturity.</t>
        </r>
      </text>
    </comment>
    <comment ref="F392" authorId="0" shapeId="0" xr:uid="{293D9F72-B1E3-48AC-9462-9BC0F448EA17}">
      <text>
        <r>
          <rPr>
            <b/>
            <sz val="9"/>
            <color indexed="81"/>
            <rFont val="Tahoma"/>
            <family val="2"/>
          </rPr>
          <t>Species growth rate (K) is 7.100, which is higher than lowest risk K (0.30) for maximum age.</t>
        </r>
      </text>
    </comment>
    <comment ref="G392" authorId="0" shapeId="0" xr:uid="{4AE46B85-086A-4C21-8722-7124DF08E94E}">
      <text>
        <r>
          <rPr>
            <b/>
            <sz val="9"/>
            <color indexed="81"/>
            <rFont val="Tahoma"/>
            <family val="2"/>
          </rPr>
          <t>The score is based on the maximum risk score in the family Agonidae, which included 1 species.</t>
        </r>
      </text>
    </comment>
    <comment ref="H392" authorId="0" shapeId="0" xr:uid="{EEED762A-F15D-4E94-B8A3-FCB806B66779}">
      <text>
        <r>
          <rPr>
            <b/>
            <sz val="9"/>
            <color indexed="81"/>
            <rFont val="Tahoma"/>
            <family val="2"/>
          </rPr>
          <t>Species maximum length is 11, which is lower than the lowest risk value (100cm).</t>
        </r>
      </text>
    </comment>
    <comment ref="I392" authorId="0" shapeId="0" xr:uid="{24BFC66F-4A9E-496A-9A5D-B6984A131286}">
      <text>
        <r>
          <rPr>
            <b/>
            <sz val="9"/>
            <color indexed="81"/>
            <rFont val="Tahoma"/>
            <family val="2"/>
          </rPr>
          <t>Species length at maturity is 5, which is lower than the lowest risk value (40cm).</t>
        </r>
      </text>
    </comment>
    <comment ref="J392" authorId="0" shapeId="0" xr:uid="{944FED41-9A4D-4017-89B1-E7FBAD9CAB25}">
      <text>
        <r>
          <rPr>
            <b/>
            <sz val="9"/>
            <color indexed="81"/>
            <rFont val="Tahoma"/>
            <family val="2"/>
          </rPr>
          <t>Species reproductive strategy is broadcast spawner, which is low risk.</t>
        </r>
      </text>
    </comment>
    <comment ref="K392" authorId="0" shapeId="0" xr:uid="{E037DB12-AC9B-4CB4-8EE5-671F82296558}">
      <text>
        <r>
          <rPr>
            <b/>
            <sz val="9"/>
            <color indexed="81"/>
            <rFont val="Tahoma"/>
            <family val="2"/>
          </rPr>
          <t>Species trophic level is 3.1, which is in the medium risk range (2.75-3.25).</t>
        </r>
      </text>
    </comment>
    <comment ref="M392" authorId="0" shapeId="0" xr:uid="{AA18176E-2518-4ACB-90C9-AF7554F3E952}">
      <text>
        <r>
          <rPr>
            <b/>
            <sz val="9"/>
            <color indexed="81"/>
            <rFont val="Tahoma"/>
            <family val="2"/>
          </rPr>
          <t>PO_,IO_ stocks : Indo-Pacific distribution. Species is coastal.</t>
        </r>
      </text>
    </comment>
    <comment ref="N392" authorId="0" shapeId="0" xr:uid="{6FCA0C2C-C55E-445E-A5C7-E4C4E28C166B}">
      <text>
        <r>
          <rPr>
            <b/>
            <sz val="9"/>
            <color indexed="81"/>
            <rFont val="Tahoma"/>
            <family val="2"/>
          </rPr>
          <t>Bait for other gears. No encounters expected.</t>
        </r>
      </text>
    </comment>
    <comment ref="O392" authorId="0" shapeId="0" xr:uid="{8B117095-7798-4501-8549-D97B4C9BB60C}">
      <text>
        <r>
          <rPr>
            <b/>
            <sz val="9"/>
            <color indexed="81"/>
            <rFont val="Tahoma"/>
            <family val="2"/>
          </rPr>
          <t>ALB stocks : The maximum length of the species is 10.5cm. For albacore fisheries, the length overlap index with this species is 7.50%._x000D_
TPT stocks : The maximum length of the species is 10.5cm. For tropical surface fisheries, the length overlap index with this species is 9.55%.</t>
        </r>
      </text>
    </comment>
    <comment ref="P392" authorId="0" shapeId="0" xr:uid="{2D22E3FE-FCF6-44BB-9AC5-FD6108F6CB1C}">
      <text>
        <r>
          <rPr>
            <b/>
            <sz val="9"/>
            <color indexed="81"/>
            <rFont val="Tahoma"/>
            <family val="2"/>
          </rPr>
          <t>No direct evidence of survival after capture.</t>
        </r>
      </text>
    </comment>
    <comment ref="E393" authorId="0" shapeId="0" xr:uid="{CA390A31-65C6-4C12-B5C6-C9E9867012C5}">
      <text>
        <r>
          <rPr>
            <b/>
            <sz val="9"/>
            <color indexed="81"/>
            <rFont val="Tahoma"/>
            <family val="2"/>
          </rPr>
          <t>The score is the maximum risk score in the catch group, Various sharks nei, of 4 species.</t>
        </r>
      </text>
    </comment>
    <comment ref="F393" authorId="0" shapeId="0" xr:uid="{AF7690CF-BD40-41AC-A244-07F2E2491911}">
      <text>
        <r>
          <rPr>
            <b/>
            <sz val="9"/>
            <color indexed="81"/>
            <rFont val="Tahoma"/>
            <family val="2"/>
          </rPr>
          <t>The score is the maximum risk score in the catch group, Rays and stingrays and mantas nei, of 2 species.</t>
        </r>
      </text>
    </comment>
    <comment ref="G393" authorId="0" shapeId="0" xr:uid="{16F9D031-1D35-4B52-A751-C796184F1696}">
      <text>
        <r>
          <rPr>
            <b/>
            <sz val="9"/>
            <color indexed="81"/>
            <rFont val="Tahoma"/>
            <family val="2"/>
          </rPr>
          <t>The score is the maximum risk score in the catch group, Rays and stingrays and mantas nei, of 2 species.</t>
        </r>
      </text>
    </comment>
    <comment ref="H393" authorId="0" shapeId="0" xr:uid="{0CBFE67A-B682-4E68-A226-CA9BCEC5E5C3}">
      <text>
        <r>
          <rPr>
            <b/>
            <sz val="9"/>
            <color indexed="81"/>
            <rFont val="Tahoma"/>
            <family val="2"/>
          </rPr>
          <t>The score is the maximum risk score in the catch group, Rays and stingrays and mantas nei, of 12 species.</t>
        </r>
      </text>
    </comment>
    <comment ref="I393" authorId="0" shapeId="0" xr:uid="{C900BA2D-6088-475D-A2F0-1F09D6538DBF}">
      <text>
        <r>
          <rPr>
            <b/>
            <sz val="9"/>
            <color indexed="81"/>
            <rFont val="Tahoma"/>
            <family val="2"/>
          </rPr>
          <t>The score is the maximum risk score in the catch group, Rays and stingrays and mantas nei, of 20 species.</t>
        </r>
      </text>
    </comment>
    <comment ref="J393" authorId="0" shapeId="0" xr:uid="{1F8A731A-8601-4954-AE70-FB56C0C1F131}">
      <text>
        <r>
          <rPr>
            <b/>
            <sz val="9"/>
            <color indexed="81"/>
            <rFont val="Tahoma"/>
            <family val="2"/>
          </rPr>
          <t>The score is the maximum risk score in the catch group, Rays and stingrays and mantas nei, of 20 species.</t>
        </r>
      </text>
    </comment>
    <comment ref="K393" authorId="0" shapeId="0" xr:uid="{B12CDB18-EF47-48A5-9F6B-8673A1FAAFCA}">
      <text>
        <r>
          <rPr>
            <b/>
            <sz val="9"/>
            <color indexed="81"/>
            <rFont val="Tahoma"/>
            <family val="2"/>
          </rPr>
          <t>The score is the maximum risk score in the catch group, Rays and stingrays and mantas nei, of 21 species.</t>
        </r>
      </text>
    </comment>
    <comment ref="M393" authorId="0" shapeId="0" xr:uid="{F517952A-D7F3-4D2B-A83A-CB5589F8E278}">
      <text>
        <r>
          <rPr>
            <b/>
            <sz val="9"/>
            <color indexed="81"/>
            <rFont val="Tahoma"/>
            <family val="2"/>
          </rPr>
          <t>ALL stocks : No information.</t>
        </r>
      </text>
    </comment>
    <comment ref="N393" authorId="0" shapeId="0" xr:uid="{180E8461-754F-4685-B424-6C5E815A4F61}">
      <text>
        <r>
          <rPr>
            <b/>
            <sz val="9"/>
            <color indexed="81"/>
            <rFont val="Tahoma"/>
            <family val="2"/>
          </rPr>
          <t>No information.</t>
        </r>
      </text>
    </comment>
    <comment ref="O393" authorId="0" shapeId="0" xr:uid="{D648DC1E-8EBA-435F-B2F4-173C2F77BD88}">
      <text>
        <r>
          <rPr>
            <b/>
            <sz val="9"/>
            <color indexed="81"/>
            <rFont val="Tahoma"/>
            <family val="2"/>
          </rPr>
          <t>ALL stocks : No information.</t>
        </r>
      </text>
    </comment>
    <comment ref="P393" authorId="0" shapeId="0" xr:uid="{4F832A98-900D-453A-B316-487E5B888642}">
      <text>
        <r>
          <rPr>
            <b/>
            <sz val="9"/>
            <color indexed="81"/>
            <rFont val="Tahoma"/>
            <family val="2"/>
          </rPr>
          <t>No direct evidence of survival after capture.</t>
        </r>
      </text>
    </comment>
    <comment ref="E394" authorId="0" shapeId="0" xr:uid="{1EB50A82-064D-477C-8A56-EAD1F010DABC}">
      <text>
        <r>
          <rPr>
            <b/>
            <sz val="9"/>
            <color indexed="81"/>
            <rFont val="Tahoma"/>
            <family val="2"/>
          </rPr>
          <t>Species growth rate (K) is 0.324, which is higher than lowest risk K (0.183) for age at maturity.</t>
        </r>
      </text>
    </comment>
    <comment ref="F394" authorId="0" shapeId="0" xr:uid="{98889CBB-B905-4CC1-A4A7-7C9D2B226474}">
      <text>
        <r>
          <rPr>
            <b/>
            <sz val="9"/>
            <color indexed="81"/>
            <rFont val="Tahoma"/>
            <family val="2"/>
          </rPr>
          <t>Species growth rate (K) is 0.324, which is higher than lowest risk K (0.30) for maximum age.</t>
        </r>
      </text>
    </comment>
    <comment ref="G394" authorId="0" shapeId="0" xr:uid="{E81E852C-CAB1-4EA5-AE06-921CA21B3640}">
      <text>
        <r>
          <rPr>
            <b/>
            <sz val="9"/>
            <color indexed="81"/>
            <rFont val="Tahoma"/>
            <family val="2"/>
          </rPr>
          <t>Species fecundity is 1000000 eggs/year, which is higher than the lowest risk value (20000).</t>
        </r>
      </text>
    </comment>
    <comment ref="H394" authorId="0" shapeId="0" xr:uid="{C9319BE9-534B-4DE2-A170-CFE2B4100864}">
      <text>
        <r>
          <rPr>
            <b/>
            <sz val="9"/>
            <color indexed="81"/>
            <rFont val="Tahoma"/>
            <family val="2"/>
          </rPr>
          <t>Species maximum length is 91, which is lower than the lowest risk value (100cm).</t>
        </r>
      </text>
    </comment>
    <comment ref="I394" authorId="0" shapeId="0" xr:uid="{CEF874FA-A9E0-434A-8723-B804A7A1244E}">
      <text>
        <r>
          <rPr>
            <b/>
            <sz val="9"/>
            <color indexed="81"/>
            <rFont val="Tahoma"/>
            <family val="2"/>
          </rPr>
          <t>Species length at maturity is 43, which is in the medium risk range (40-200cm).</t>
        </r>
      </text>
    </comment>
    <comment ref="J394" authorId="0" shapeId="0" xr:uid="{DDE82D6F-FF43-45D8-A8B0-B2307ED7E62B}">
      <text>
        <r>
          <rPr>
            <b/>
            <sz val="9"/>
            <color indexed="81"/>
            <rFont val="Tahoma"/>
            <family val="2"/>
          </rPr>
          <t>Species reproductive strategy is broadcast spawner, which is low risk.</t>
        </r>
      </text>
    </comment>
    <comment ref="K394" authorId="0" shapeId="0" xr:uid="{7FDD9124-FE0C-47B6-8B56-0B1CEE54D846}">
      <text>
        <r>
          <rPr>
            <b/>
            <sz val="9"/>
            <color indexed="81"/>
            <rFont val="Tahoma"/>
            <family val="2"/>
          </rPr>
          <t>Species trophic level is 4.5, which is higher than the highest risk value (3.25).</t>
        </r>
      </text>
    </comment>
    <comment ref="M394" authorId="0" shapeId="0" xr:uid="{6B4C7F66-D81F-4E52-BA38-9E90B8B9F0D5}">
      <text>
        <r>
          <rPr>
            <b/>
            <sz val="9"/>
            <color indexed="81"/>
            <rFont val="Tahoma"/>
            <family val="2"/>
          </rPr>
          <t>BEAT,SKAW,YFAT stocks : West Atlantic distribution, uncommon East and subtropical Atlantic.</t>
        </r>
      </text>
    </comment>
    <comment ref="N394" authorId="0" shapeId="0" xr:uid="{931EBB98-D22E-4B68-A31A-18B6891EC300}">
      <text>
        <r>
          <rPr>
            <b/>
            <sz val="9"/>
            <color indexed="81"/>
            <rFont val="Tahoma"/>
            <family val="2"/>
          </rPr>
          <t>The depth range of the species is 10-35m. For surface gears, the vertical overlap index with this species is 100.00%.</t>
        </r>
      </text>
    </comment>
    <comment ref="O394" authorId="0" shapeId="0" xr:uid="{DA55A80A-60ED-4B70-819A-6C136AA4C535}">
      <text>
        <r>
          <rPr>
            <b/>
            <sz val="9"/>
            <color indexed="81"/>
            <rFont val="Tahoma"/>
            <family val="2"/>
          </rPr>
          <t>TPT stocks : The maximum length of the species is 91cm. For tropical surface fisheries, the length overlap index with this species is 82.73%.</t>
        </r>
      </text>
    </comment>
    <comment ref="P394" authorId="0" shapeId="0" xr:uid="{8BB3C47D-AFF2-406B-936B-2B8E43D38CDD}">
      <text>
        <r>
          <rPr>
            <b/>
            <sz val="9"/>
            <color indexed="81"/>
            <rFont val="Tahoma"/>
            <family val="2"/>
          </rPr>
          <t>No direct evidence of survival after capture.</t>
        </r>
      </text>
    </comment>
    <comment ref="E395" authorId="0" shapeId="0" xr:uid="{8235E8A1-AC59-4BF4-BD0A-1F82A6655073}">
      <text>
        <r>
          <rPr>
            <b/>
            <sz val="9"/>
            <color indexed="81"/>
            <rFont val="Tahoma"/>
            <family val="2"/>
          </rPr>
          <t>The score is based on the maximum risk score in the family Sphyrnidae, which included 2 species.</t>
        </r>
      </text>
    </comment>
    <comment ref="F395" authorId="0" shapeId="0" xr:uid="{EC5A8661-6944-43E1-9252-7D924846A8C6}">
      <text>
        <r>
          <rPr>
            <b/>
            <sz val="9"/>
            <color indexed="81"/>
            <rFont val="Tahoma"/>
            <family val="2"/>
          </rPr>
          <t>The score is based on the maximum risk score in the family Sphyrnidae, which included 2 species.</t>
        </r>
      </text>
    </comment>
    <comment ref="G395" authorId="0" shapeId="0" xr:uid="{E8B0A6FA-101D-45B5-9672-78C87440DA21}">
      <text>
        <r>
          <rPr>
            <b/>
            <sz val="9"/>
            <color indexed="81"/>
            <rFont val="Tahoma"/>
            <family val="2"/>
          </rPr>
          <t>The score is based on the maximum risk score in the family Istiophoridae, which included 3 species.</t>
        </r>
      </text>
    </comment>
    <comment ref="H395" authorId="0" shapeId="0" xr:uid="{89DC5279-60B3-4C36-8315-59DCFCA6EF33}">
      <text>
        <r>
          <rPr>
            <b/>
            <sz val="9"/>
            <color indexed="81"/>
            <rFont val="Tahoma"/>
            <family val="2"/>
          </rPr>
          <t>Species maximum length is 230, which is in the medium risk range (100-300cm).</t>
        </r>
      </text>
    </comment>
    <comment ref="I395" authorId="0" shapeId="0" xr:uid="{C6C419AF-9C7F-486A-B310-AA5CC133D9C7}">
      <text>
        <r>
          <rPr>
            <b/>
            <sz val="9"/>
            <color indexed="81"/>
            <rFont val="Tahoma"/>
            <family val="2"/>
          </rPr>
          <t>Species maximum length is 230cm, which is higher than the highest risk value (200cm).</t>
        </r>
      </text>
    </comment>
    <comment ref="J395" authorId="0" shapeId="0" xr:uid="{2C764F82-5608-4F6D-BD41-752EDB92B60E}">
      <text>
        <r>
          <rPr>
            <b/>
            <sz val="9"/>
            <color indexed="81"/>
            <rFont val="Tahoma"/>
            <family val="2"/>
          </rPr>
          <t>Species reproductive strategy is broadcast spawner, which is low risk.</t>
        </r>
      </text>
    </comment>
    <comment ref="K395" authorId="0" shapeId="0" xr:uid="{D20A95C5-BC7A-4797-8ED5-5F782D576425}">
      <text>
        <r>
          <rPr>
            <b/>
            <sz val="9"/>
            <color indexed="81"/>
            <rFont val="Tahoma"/>
            <family val="2"/>
          </rPr>
          <t>Species trophic level is 4.5, which is higher than the highest risk value (3.25).</t>
        </r>
      </text>
    </comment>
    <comment ref="M395" authorId="0" shapeId="0" xr:uid="{0CA186FE-9349-4FE6-83FA-303534B48572}">
      <text>
        <r>
          <rPr>
            <b/>
            <sz val="9"/>
            <color indexed="81"/>
            <rFont val="Tahoma"/>
            <family val="2"/>
          </rPr>
          <t>ALL stocks : Worldwide pelagic distribution</t>
        </r>
      </text>
    </comment>
    <comment ref="N395" authorId="0" shapeId="0" xr:uid="{1BFAD43F-4F82-4919-A288-FC020F51107D}">
      <text>
        <r>
          <rPr>
            <b/>
            <sz val="9"/>
            <color indexed="81"/>
            <rFont val="Tahoma"/>
            <family val="2"/>
          </rPr>
          <t>The depth range of the species is 1-1830m. For surface gears, the vertical overlap index with this species is 5.46%.</t>
        </r>
      </text>
    </comment>
    <comment ref="O395" authorId="0" shapeId="0" xr:uid="{5C096B25-E80D-4D96-A00E-4B35543705E8}">
      <text>
        <r>
          <rPr>
            <b/>
            <sz val="9"/>
            <color indexed="81"/>
            <rFont val="Tahoma"/>
            <family val="2"/>
          </rPr>
          <t>ALB stocks : The maximum length of the species is 230cm. For albacore fisheries, the length overlap index with this species is 100.00%._x000D_
TPT stocks : The maximum length of the species is 230cm. For tropical surface fisheries, the length overlap index with this species is 100.00%.</t>
        </r>
      </text>
    </comment>
    <comment ref="P395" authorId="0" shapeId="0" xr:uid="{7CA71400-5C99-4091-9FF4-E4E816E03CBC}">
      <text>
        <r>
          <rPr>
            <b/>
            <sz val="9"/>
            <color indexed="81"/>
            <rFont val="Tahoma"/>
            <family val="2"/>
          </rPr>
          <t>No direct evidence of survival after capture.</t>
        </r>
      </text>
    </comment>
    <comment ref="E396" authorId="0" shapeId="0" xr:uid="{EED29B57-BB12-4D08-B265-E90CADACFAFE}">
      <text>
        <r>
          <rPr>
            <b/>
            <sz val="9"/>
            <color indexed="81"/>
            <rFont val="Tahoma"/>
            <family val="2"/>
          </rPr>
          <t>Species growth rate (K) is 1.900, which is higher than lowest risk K (0.183) for age at maturity.</t>
        </r>
      </text>
    </comment>
    <comment ref="F396" authorId="0" shapeId="0" xr:uid="{3A71DD18-176D-4734-B88E-74906D733264}">
      <text>
        <r>
          <rPr>
            <b/>
            <sz val="9"/>
            <color indexed="81"/>
            <rFont val="Tahoma"/>
            <family val="2"/>
          </rPr>
          <t>Species growth rate (K) is 1.900, which is higher than lowest risk K (0.30) for maximum age.</t>
        </r>
      </text>
    </comment>
    <comment ref="G396" authorId="0" shapeId="0" xr:uid="{E52B0CBD-BBD7-4DB6-8D31-CCF6A0452B92}">
      <text>
        <r>
          <rPr>
            <b/>
            <sz val="9"/>
            <color indexed="81"/>
            <rFont val="Tahoma"/>
            <family val="2"/>
          </rPr>
          <t>The score is based on the maximum risk score in the family Clupeidae, which included 3 species.</t>
        </r>
      </text>
    </comment>
    <comment ref="H396" authorId="0" shapeId="0" xr:uid="{13F18D0E-BB07-497D-ADD0-E924A56211CC}">
      <text>
        <r>
          <rPr>
            <b/>
            <sz val="9"/>
            <color indexed="81"/>
            <rFont val="Tahoma"/>
            <family val="2"/>
          </rPr>
          <t>Species maximum length is 13, which is lower than the lowest risk value (100cm).</t>
        </r>
      </text>
    </comment>
    <comment ref="I396" authorId="0" shapeId="0" xr:uid="{F3B15406-8BBB-4415-9A90-E826969491EF}">
      <text>
        <r>
          <rPr>
            <b/>
            <sz val="9"/>
            <color indexed="81"/>
            <rFont val="Tahoma"/>
            <family val="2"/>
          </rPr>
          <t>Species length at maturity is 7, which is lower than the lowest risk value (40cm).</t>
        </r>
      </text>
    </comment>
    <comment ref="J396" authorId="0" shapeId="0" xr:uid="{9C9FBA23-1938-41C5-819D-C891DE1A6892}">
      <text>
        <r>
          <rPr>
            <b/>
            <sz val="9"/>
            <color indexed="81"/>
            <rFont val="Tahoma"/>
            <family val="2"/>
          </rPr>
          <t>Species reproductive strategy is broadcast spawner, which is low risk.</t>
        </r>
      </text>
    </comment>
    <comment ref="K396" authorId="0" shapeId="0" xr:uid="{DDF1EA65-8449-450D-9B08-5FF98FCFCECC}">
      <text>
        <r>
          <rPr>
            <b/>
            <sz val="9"/>
            <color indexed="81"/>
            <rFont val="Tahoma"/>
            <family val="2"/>
          </rPr>
          <t>Species trophic level is 3.3, which is higher than the highest risk value (3.25).</t>
        </r>
      </text>
    </comment>
    <comment ref="M396" authorId="0" shapeId="0" xr:uid="{8A404545-DC78-457C-9A2C-750037CC44C3}">
      <text>
        <r>
          <rPr>
            <b/>
            <sz val="9"/>
            <color indexed="81"/>
            <rFont val="Tahoma"/>
            <family val="2"/>
          </rPr>
          <t>IO_,ALPN,BEPE,BEPW,SKPE,SKPW,YFPE,YFPW stocks : Indo-Pacific distribution, absent Southern Indian Ocean</t>
        </r>
      </text>
    </comment>
    <comment ref="N396" authorId="0" shapeId="0" xr:uid="{A195B9FF-9A77-45B3-964C-EB99BEB075E3}">
      <text>
        <r>
          <rPr>
            <b/>
            <sz val="9"/>
            <color indexed="81"/>
            <rFont val="Tahoma"/>
            <family val="2"/>
          </rPr>
          <t>Bait for other gears. No encounters expected.</t>
        </r>
      </text>
    </comment>
    <comment ref="O396" authorId="0" shapeId="0" xr:uid="{AC6D46A2-7273-405D-86CF-303A8D0E7F98}">
      <text>
        <r>
          <rPr>
            <b/>
            <sz val="9"/>
            <color indexed="81"/>
            <rFont val="Tahoma"/>
            <family val="2"/>
          </rPr>
          <t>ALB stocks : The maximum length of the species is 13cm. For albacore fisheries, the length overlap index with this species is 9.29%._x000D_
TPT stocks : The maximum length of the species is 13cm. For tropical surface fisheries, the length overlap index with this species is 11.82%.</t>
        </r>
      </text>
    </comment>
    <comment ref="P396" authorId="0" shapeId="0" xr:uid="{217A859C-7840-45CD-9151-D393ED7A14F5}">
      <text>
        <r>
          <rPr>
            <b/>
            <sz val="9"/>
            <color indexed="81"/>
            <rFont val="Tahoma"/>
            <family val="2"/>
          </rPr>
          <t>No direct evidence of survival after capture.</t>
        </r>
      </text>
    </comment>
    <comment ref="E397" authorId="0" shapeId="0" xr:uid="{8D54BB6F-9373-477F-9DC6-02BE124C42EF}">
      <text>
        <r>
          <rPr>
            <b/>
            <sz val="9"/>
            <color indexed="81"/>
            <rFont val="Tahoma"/>
            <family val="2"/>
          </rPr>
          <t>Species growth rate (K) is 1.700, which is higher than lowest risk K (0.183) for age at maturity.</t>
        </r>
      </text>
    </comment>
    <comment ref="F397" authorId="0" shapeId="0" xr:uid="{92CE5B52-D715-4FA0-8FCC-E422F53213DF}">
      <text>
        <r>
          <rPr>
            <b/>
            <sz val="9"/>
            <color indexed="81"/>
            <rFont val="Tahoma"/>
            <family val="2"/>
          </rPr>
          <t>Species growth rate (K) is 1.700, which is higher than lowest risk K (0.30) for maximum age.</t>
        </r>
      </text>
    </comment>
    <comment ref="G397" authorId="0" shapeId="0" xr:uid="{F5C5978A-C8F3-43F7-AD6F-8578538BAAA2}">
      <text>
        <r>
          <rPr>
            <b/>
            <sz val="9"/>
            <color indexed="81"/>
            <rFont val="Tahoma"/>
            <family val="2"/>
          </rPr>
          <t>The score is based on the maximum risk score in the family Istiophoridae, which included 3 species.</t>
        </r>
      </text>
    </comment>
    <comment ref="H397" authorId="0" shapeId="0" xr:uid="{4ABE8F61-AEAF-41C6-9480-EB2854FADFE2}">
      <text>
        <r>
          <rPr>
            <b/>
            <sz val="9"/>
            <color indexed="81"/>
            <rFont val="Tahoma"/>
            <family val="2"/>
          </rPr>
          <t>Species maximum length is 8, which is lower than the lowest risk value (100cm).</t>
        </r>
      </text>
    </comment>
    <comment ref="I397" authorId="0" shapeId="0" xr:uid="{7F007168-648A-4497-BE55-EBA1A70A8CC4}">
      <text>
        <r>
          <rPr>
            <b/>
            <sz val="9"/>
            <color indexed="81"/>
            <rFont val="Tahoma"/>
            <family val="2"/>
          </rPr>
          <t>Species maximum length is 8cm, which is lower than the length at maturity lowest risk value (40cm).</t>
        </r>
      </text>
    </comment>
    <comment ref="J397" authorId="0" shapeId="0" xr:uid="{0D48328C-88CA-4CE4-846E-4030F86D7480}">
      <text>
        <r>
          <rPr>
            <b/>
            <sz val="9"/>
            <color indexed="81"/>
            <rFont val="Tahoma"/>
            <family val="2"/>
          </rPr>
          <t>Species reproductive strategy is broadcast spawner, which is low risk.</t>
        </r>
      </text>
    </comment>
    <comment ref="K397" authorId="0" shapeId="0" xr:uid="{AE86DC5D-EDCE-4B4E-B3BA-4C50856E26E4}">
      <text>
        <r>
          <rPr>
            <b/>
            <sz val="9"/>
            <color indexed="81"/>
            <rFont val="Tahoma"/>
            <family val="2"/>
          </rPr>
          <t>Species trophic level is 3.1, which is in the medium risk range (2.75-3.25).</t>
        </r>
      </text>
    </comment>
    <comment ref="M397" authorId="0" shapeId="0" xr:uid="{56A09675-D55E-47FA-A9E8-D53CD20EDE25}">
      <text>
        <r>
          <rPr>
            <b/>
            <sz val="9"/>
            <color indexed="81"/>
            <rFont val="Tahoma"/>
            <family val="2"/>
          </rPr>
          <t>ALPS,BEPE,SKPE,YFPE stocks : Southeast Pacific distribution. Species is coastal.</t>
        </r>
      </text>
    </comment>
    <comment ref="N397" authorId="0" shapeId="0" xr:uid="{94D19833-35C4-407F-938F-91C5B874CEB8}">
      <text>
        <r>
          <rPr>
            <b/>
            <sz val="9"/>
            <color indexed="81"/>
            <rFont val="Tahoma"/>
            <family val="2"/>
          </rPr>
          <t>Bait for other gears. No encounters expected.</t>
        </r>
      </text>
    </comment>
    <comment ref="O397" authorId="0" shapeId="0" xr:uid="{9057AA3E-0EFA-4102-86BA-BC28AE95D9FE}">
      <text>
        <r>
          <rPr>
            <b/>
            <sz val="9"/>
            <color indexed="81"/>
            <rFont val="Tahoma"/>
            <family val="2"/>
          </rPr>
          <t>TPT stocks : The maximum length of the species is 7.5cm. For tropical surface fisheries, the length overlap index with this species is 6.82%.</t>
        </r>
      </text>
    </comment>
    <comment ref="P397" authorId="0" shapeId="0" xr:uid="{869A724B-4CFA-4AD3-B681-832CE0C0F67F}">
      <text>
        <r>
          <rPr>
            <b/>
            <sz val="9"/>
            <color indexed="81"/>
            <rFont val="Tahoma"/>
            <family val="2"/>
          </rPr>
          <t>No direct evidence of survival after capture.</t>
        </r>
      </text>
    </comment>
    <comment ref="E398" authorId="0" shapeId="0" xr:uid="{95B2D1F0-3C44-426B-82DE-BC98848DA344}">
      <text>
        <r>
          <rPr>
            <b/>
            <sz val="9"/>
            <color indexed="81"/>
            <rFont val="Tahoma"/>
            <family val="2"/>
          </rPr>
          <t>The score is based on the maximum risk score in the family Sphyrnidae, which included 2 species.</t>
        </r>
      </text>
    </comment>
    <comment ref="F398" authorId="0" shapeId="0" xr:uid="{DDED31B1-788B-4AF0-BE78-6EFAA66D504C}">
      <text>
        <r>
          <rPr>
            <b/>
            <sz val="9"/>
            <color indexed="81"/>
            <rFont val="Tahoma"/>
            <family val="2"/>
          </rPr>
          <t>The score is based on the maximum risk score in the family Sphyrnidae, which included 2 species.</t>
        </r>
      </text>
    </comment>
    <comment ref="G398" authorId="0" shapeId="0" xr:uid="{0D6B4E34-BFEC-480B-BD9D-884DDF971599}">
      <text>
        <r>
          <rPr>
            <b/>
            <sz val="9"/>
            <color indexed="81"/>
            <rFont val="Tahoma"/>
            <family val="2"/>
          </rPr>
          <t>Species fecundity is 1351000 eggs/year, which is higher than the lowest risk value (20000).</t>
        </r>
      </text>
    </comment>
    <comment ref="H398" authorId="0" shapeId="0" xr:uid="{3FE841C4-0A29-4B44-8BB7-BA2AF858152A}">
      <text>
        <r>
          <rPr>
            <b/>
            <sz val="9"/>
            <color indexed="81"/>
            <rFont val="Tahoma"/>
            <family val="2"/>
          </rPr>
          <t>Species maximum length is 94, which is lower than the lowest risk value (100cm).</t>
        </r>
      </text>
    </comment>
    <comment ref="I398" authorId="0" shapeId="0" xr:uid="{32A3184C-6255-4CE6-AB60-CB41948C6198}">
      <text>
        <r>
          <rPr>
            <b/>
            <sz val="9"/>
            <color indexed="81"/>
            <rFont val="Tahoma"/>
            <family val="2"/>
          </rPr>
          <t>Species length at maturity is 70, which is in the medium risk range (40-200cm).</t>
        </r>
      </text>
    </comment>
    <comment ref="J398" authorId="0" shapeId="0" xr:uid="{AAC72DA5-45D6-47ED-9F6A-52EA5EAC8295}">
      <text>
        <r>
          <rPr>
            <b/>
            <sz val="9"/>
            <color indexed="81"/>
            <rFont val="Tahoma"/>
            <family val="2"/>
          </rPr>
          <t>Species reproductive strategy is broadcast spawner, which is low risk.</t>
        </r>
      </text>
    </comment>
    <comment ref="K398" authorId="0" shapeId="0" xr:uid="{FAE465BC-1B48-4C39-8D8F-933E790D28CD}">
      <text>
        <r>
          <rPr>
            <b/>
            <sz val="9"/>
            <color indexed="81"/>
            <rFont val="Tahoma"/>
            <family val="2"/>
          </rPr>
          <t>Species trophic level is 4.5, which is higher than the highest risk value (3.25).</t>
        </r>
      </text>
    </comment>
    <comment ref="M398" authorId="0" shapeId="0" xr:uid="{371E14EC-3C76-4837-A500-A4BBEC56A5AA}">
      <text>
        <r>
          <rPr>
            <b/>
            <sz val="9"/>
            <color indexed="81"/>
            <rFont val="Tahoma"/>
            <family val="2"/>
          </rPr>
          <t>ALPN,BEI_,BEPW,SKI_,SKPW,YFI_,YFPW stocks : Indo-west tropical Pacific distribution</t>
        </r>
      </text>
    </comment>
    <comment ref="N398" authorId="0" shapeId="0" xr:uid="{001CB8A7-E183-478A-B681-77BED70EE767}">
      <text>
        <r>
          <rPr>
            <b/>
            <sz val="9"/>
            <color indexed="81"/>
            <rFont val="Tahoma"/>
            <family val="2"/>
          </rPr>
          <t>The depth range of the species is 1-200m. For surface gears, the vertical overlap index with this species is 50.00%.</t>
        </r>
      </text>
    </comment>
    <comment ref="O398" authorId="0" shapeId="0" xr:uid="{25BEBA6F-5DD2-45E5-BB8D-4A668AF05E73}">
      <text>
        <r>
          <rPr>
            <b/>
            <sz val="9"/>
            <color indexed="81"/>
            <rFont val="Tahoma"/>
            <family val="2"/>
          </rPr>
          <t>ALB stocks : The maximum length of the species is 94cm. For albacore fisheries, the length overlap index with this species is 67.14%._x000D_
TPT stocks : The maximum length of the species is 94cm. For tropical surface fisheries, the length overlap index with this species is 85.45%.</t>
        </r>
      </text>
    </comment>
    <comment ref="P398" authorId="0" shapeId="0" xr:uid="{FA245EEC-5DE9-4C49-AD93-9B5CB2D2B8F2}">
      <text>
        <r>
          <rPr>
            <b/>
            <sz val="9"/>
            <color indexed="81"/>
            <rFont val="Tahoma"/>
            <family val="2"/>
          </rPr>
          <t>No direct evidence of survival after capture.</t>
        </r>
      </text>
    </comment>
    <comment ref="E399" authorId="0" shapeId="0" xr:uid="{6F2B72D5-7FEA-4AAD-AE14-3173B2D0D633}">
      <text>
        <r>
          <rPr>
            <b/>
            <sz val="9"/>
            <color indexed="81"/>
            <rFont val="Tahoma"/>
            <family val="2"/>
          </rPr>
          <t>The score is based on the maximum risk score in the family Istiophoridae, which included 5 species.</t>
        </r>
      </text>
    </comment>
    <comment ref="F399" authorId="0" shapeId="0" xr:uid="{B9FDA0B4-598C-4CFE-8A65-D92A8B217ED6}">
      <text>
        <r>
          <rPr>
            <b/>
            <sz val="9"/>
            <color indexed="81"/>
            <rFont val="Tahoma"/>
            <family val="2"/>
          </rPr>
          <t>The score is based on the maximum risk score in the family Istiophoridae, which included 5 species.</t>
        </r>
      </text>
    </comment>
    <comment ref="G399" authorId="0" shapeId="0" xr:uid="{5A495E7B-BE5B-4046-A4DE-EAE424F5619C}">
      <text>
        <r>
          <rPr>
            <b/>
            <sz val="9"/>
            <color indexed="81"/>
            <rFont val="Tahoma"/>
            <family val="2"/>
          </rPr>
          <t>The score is based on the maximum risk score in the family Engraulidae, which included 4 species.</t>
        </r>
      </text>
    </comment>
    <comment ref="H399" authorId="0" shapeId="0" xr:uid="{B1D8DFFA-D72B-4E2F-A32D-50B5CFD175FE}">
      <text>
        <r>
          <rPr>
            <b/>
            <sz val="9"/>
            <color indexed="81"/>
            <rFont val="Tahoma"/>
            <family val="2"/>
          </rPr>
          <t>The score is based on the maximum risk score in the family Agonidae, which included 1 species.</t>
        </r>
      </text>
    </comment>
    <comment ref="I399" authorId="0" shapeId="0" xr:uid="{AA5DB878-623E-453A-8AD0-634B4047025F}">
      <text>
        <r>
          <rPr>
            <b/>
            <sz val="9"/>
            <color indexed="81"/>
            <rFont val="Tahoma"/>
            <family val="2"/>
          </rPr>
          <t>The score is based on the maximum risk score in the family Agonidae, which included 1 species.</t>
        </r>
      </text>
    </comment>
    <comment ref="J399" authorId="0" shapeId="0" xr:uid="{A5D055E4-7173-44F4-9C50-F5194D397B56}">
      <text>
        <r>
          <rPr>
            <b/>
            <sz val="9"/>
            <color indexed="81"/>
            <rFont val="Tahoma"/>
            <family val="2"/>
          </rPr>
          <t>The score is based on the maximum risk score in the family Sphyrnidae, which included 4 species.</t>
        </r>
      </text>
    </comment>
    <comment ref="K399" authorId="0" shapeId="0" xr:uid="{90D7EBD3-80A0-464D-B62F-736B503BBB0B}">
      <text>
        <r>
          <rPr>
            <b/>
            <sz val="9"/>
            <color indexed="81"/>
            <rFont val="Tahoma"/>
            <family val="2"/>
          </rPr>
          <t>The score is based on the maximum risk score in the family Agonidae, which included 1 species.</t>
        </r>
      </text>
    </comment>
    <comment ref="M399" authorId="0" shapeId="0" xr:uid="{8C68FE99-5302-476D-87A1-695F17B1DE87}">
      <text>
        <r>
          <rPr>
            <b/>
            <sz val="9"/>
            <color indexed="81"/>
            <rFont val="Tahoma"/>
            <family val="2"/>
          </rPr>
          <t>ALL stocks : Worldwide demersal distribution</t>
        </r>
      </text>
    </comment>
    <comment ref="N399" authorId="0" shapeId="0" xr:uid="{8047BF7C-F5AD-4557-8F07-253BBEFBE72B}">
      <text>
        <r>
          <rPr>
            <b/>
            <sz val="9"/>
            <color indexed="81"/>
            <rFont val="Tahoma"/>
            <family val="2"/>
          </rPr>
          <t>The depth range of the species is 1-100m. For surface gears, the vertical overlap index with this species is 100.00%. This species is demersal.</t>
        </r>
      </text>
    </comment>
    <comment ref="O399" authorId="0" shapeId="0" xr:uid="{67B34F38-564E-45F8-8854-92CD9665BF0D}">
      <text>
        <r>
          <rPr>
            <b/>
            <sz val="9"/>
            <color indexed="81"/>
            <rFont val="Tahoma"/>
            <family val="2"/>
          </rPr>
          <t>ALB stocks : The maximum length of the species is missing, but the family's maximum length based on 10 species is 430cm. For albacore fisheries, the length overlap index with this species is 100.00%._x000D_
TPT stocks : The maximum length of the species is missing, but the family's maximum length based on 10 species is 430cm. For tropical surface fisheries, the length overlap index with this species is 100.00%.</t>
        </r>
      </text>
    </comment>
    <comment ref="P399" authorId="0" shapeId="0" xr:uid="{FFFE5506-8E1F-4780-B391-E4EE7F37F3C2}">
      <text>
        <r>
          <rPr>
            <b/>
            <sz val="9"/>
            <color indexed="81"/>
            <rFont val="Tahoma"/>
            <family val="2"/>
          </rPr>
          <t>No direct evidence of survival after capture.</t>
        </r>
      </text>
    </comment>
    <comment ref="E400" authorId="0" shapeId="0" xr:uid="{15EFE047-4C43-46A4-B4C7-C8C4A707DCCE}">
      <text>
        <r>
          <rPr>
            <b/>
            <sz val="9"/>
            <color indexed="81"/>
            <rFont val="Tahoma"/>
            <family val="2"/>
          </rPr>
          <t>Species growth rate (K) is 0.155, which is in the medium risk K range (0.061-0.183) for age at maturity.</t>
        </r>
      </text>
    </comment>
    <comment ref="F400" authorId="0" shapeId="0" xr:uid="{0DEB74A6-8216-4EB6-A9BC-78478D0132DB}">
      <text>
        <r>
          <rPr>
            <b/>
            <sz val="9"/>
            <color indexed="81"/>
            <rFont val="Tahoma"/>
            <family val="2"/>
          </rPr>
          <t>Species growth rate (K) is 0.155, which is in the medium risk K range (0.12-0.30) for maximum age.</t>
        </r>
      </text>
    </comment>
    <comment ref="G400" authorId="0" shapeId="0" xr:uid="{CCB8557B-B326-4720-82DA-452EBBCA5640}">
      <text>
        <r>
          <rPr>
            <b/>
            <sz val="9"/>
            <color indexed="81"/>
            <rFont val="Tahoma"/>
            <family val="2"/>
          </rPr>
          <t>Species fecundity is 33660 eggs/year, which is higher than the lowest risk value (20000).</t>
        </r>
      </text>
    </comment>
    <comment ref="H400" authorId="0" shapeId="0" xr:uid="{BAE7DA5A-4306-4CF3-88BE-19A86A60212A}">
      <text>
        <r>
          <rPr>
            <b/>
            <sz val="9"/>
            <color indexed="81"/>
            <rFont val="Tahoma"/>
            <family val="2"/>
          </rPr>
          <t>Species maximum length is 45, which is lower than the lowest risk value (100cm).</t>
        </r>
      </text>
    </comment>
    <comment ref="I400" authorId="0" shapeId="0" xr:uid="{BAA1F99C-6223-46FF-B550-E0D09A02947D}">
      <text>
        <r>
          <rPr>
            <b/>
            <sz val="9"/>
            <color indexed="81"/>
            <rFont val="Tahoma"/>
            <family val="2"/>
          </rPr>
          <t>Species length at maturity is 25, which is lower than the lowest risk value (40cm).</t>
        </r>
      </text>
    </comment>
    <comment ref="J400" authorId="0" shapeId="0" xr:uid="{7CE3DDF4-B988-4C8F-AB0F-20DD75C22BC7}">
      <text>
        <r>
          <rPr>
            <b/>
            <sz val="9"/>
            <color indexed="81"/>
            <rFont val="Tahoma"/>
            <family val="2"/>
          </rPr>
          <t>Species reproductive strategy is broadcast spawner, which is low risk.</t>
        </r>
      </text>
    </comment>
    <comment ref="K400" authorId="0" shapeId="0" xr:uid="{06B53B3D-0A6F-4146-8B4B-3042594CE09E}">
      <text>
        <r>
          <rPr>
            <b/>
            <sz val="9"/>
            <color indexed="81"/>
            <rFont val="Tahoma"/>
            <family val="2"/>
          </rPr>
          <t>Species trophic level is 3.4, which is higher than the highest risk value (3.25).</t>
        </r>
      </text>
    </comment>
    <comment ref="M400" authorId="0" shapeId="0" xr:uid="{366E592F-0BB2-48A7-A72D-C73F9A28C0BB}">
      <text>
        <r>
          <rPr>
            <b/>
            <sz val="9"/>
            <color indexed="81"/>
            <rFont val="Tahoma"/>
            <family val="2"/>
          </rPr>
          <t>ALAM,ALAN,ALAS,SKAE stocks : East Atlantic distribution</t>
        </r>
      </text>
    </comment>
    <comment ref="N400" authorId="0" shapeId="0" xr:uid="{7CAAD582-AD3F-47B8-9B26-4F84A149FE31}">
      <text>
        <r>
          <rPr>
            <b/>
            <sz val="9"/>
            <color indexed="81"/>
            <rFont val="Tahoma"/>
            <family val="2"/>
          </rPr>
          <t>The depth range of the species is 1-50m. For surface gears, the vertical overlap index with this species is 100.00%. This species is demersal.</t>
        </r>
      </text>
    </comment>
    <comment ref="O400" authorId="0" shapeId="0" xr:uid="{8FDCA054-5616-41F4-ACEE-F3A3B60BCB05}">
      <text>
        <r>
          <rPr>
            <b/>
            <sz val="9"/>
            <color indexed="81"/>
            <rFont val="Tahoma"/>
            <family val="2"/>
          </rPr>
          <t>ALB stocks : The maximum length of the species is 45cm. For albacore fisheries, the length overlap index with this species is 32.14%._x000D_
TPT stocks : The maximum length of the species is 45cm. For tropical surface fisheries, the length overlap index with this species is 40.91%.</t>
        </r>
      </text>
    </comment>
    <comment ref="P400" authorId="0" shapeId="0" xr:uid="{48C249C0-DBBD-4956-B0A5-5B5A51AD8F0C}">
      <text>
        <r>
          <rPr>
            <b/>
            <sz val="9"/>
            <color indexed="81"/>
            <rFont val="Tahoma"/>
            <family val="2"/>
          </rPr>
          <t>No direct evidence of survival after capture.</t>
        </r>
      </text>
    </comment>
    <comment ref="E401" authorId="0" shapeId="0" xr:uid="{0E90918E-4812-43E8-AE7D-73BE0230D5B0}">
      <text>
        <r>
          <rPr>
            <b/>
            <sz val="9"/>
            <color indexed="81"/>
            <rFont val="Tahoma"/>
            <family val="2"/>
          </rPr>
          <t>Species growth rate (K) is 0.158, which is in the medium risk K range (0.061-0.183) for age at maturity.</t>
        </r>
      </text>
    </comment>
    <comment ref="F401" authorId="0" shapeId="0" xr:uid="{6A28DFA3-4077-43DA-AE9F-11817B387985}">
      <text>
        <r>
          <rPr>
            <b/>
            <sz val="9"/>
            <color indexed="81"/>
            <rFont val="Tahoma"/>
            <family val="2"/>
          </rPr>
          <t>Species growth rate (K) is 0.158, which is in the medium risk K range (0.12-0.30) for maximum age.</t>
        </r>
      </text>
    </comment>
    <comment ref="G401" authorId="0" shapeId="0" xr:uid="{0425BBBD-4FB4-4AE1-A808-0A4B731DCBEE}">
      <text>
        <r>
          <rPr>
            <b/>
            <sz val="9"/>
            <color indexed="81"/>
            <rFont val="Tahoma"/>
            <family val="2"/>
          </rPr>
          <t>Species fecundity is 17000000 eggs/year, which is higher than the lowest risk value (20000).</t>
        </r>
      </text>
    </comment>
    <comment ref="H401" authorId="0" shapeId="0" xr:uid="{84E3819E-8D37-4068-8A7D-308D7CBF6FE5}">
      <text>
        <r>
          <rPr>
            <b/>
            <sz val="9"/>
            <color indexed="81"/>
            <rFont val="Tahoma"/>
            <family val="2"/>
          </rPr>
          <t>Species maximum length is 455, which is higher than the highest risk value (300cm).</t>
        </r>
      </text>
    </comment>
    <comment ref="I401" authorId="0" shapeId="0" xr:uid="{B8882884-1583-421B-8C5A-D1881C79556D}">
      <text>
        <r>
          <rPr>
            <b/>
            <sz val="9"/>
            <color indexed="81"/>
            <rFont val="Tahoma"/>
            <family val="2"/>
          </rPr>
          <t>Species length at maturity is 221, which is higher than the highest risk value (200cm).</t>
        </r>
      </text>
    </comment>
    <comment ref="J401" authorId="0" shapeId="0" xr:uid="{299C2D20-D12F-4150-BC94-DD16613F248E}">
      <text>
        <r>
          <rPr>
            <b/>
            <sz val="9"/>
            <color indexed="81"/>
            <rFont val="Tahoma"/>
            <family val="2"/>
          </rPr>
          <t>Species reproductive strategy is broadcast spawner, which is low risk.</t>
        </r>
      </text>
    </comment>
    <comment ref="K401" authorId="0" shapeId="0" xr:uid="{52F1AB57-C08D-4ADA-A189-8B4D580F3D7F}">
      <text>
        <r>
          <rPr>
            <b/>
            <sz val="9"/>
            <color indexed="81"/>
            <rFont val="Tahoma"/>
            <family val="2"/>
          </rPr>
          <t>Species trophic level is 4.5, which is higher than the highest risk value (3.25).</t>
        </r>
      </text>
    </comment>
    <comment ref="M401" authorId="0" shapeId="0" xr:uid="{F8298756-3A57-45E5-AF96-2B2CBA6079F5}">
      <text>
        <r>
          <rPr>
            <b/>
            <sz val="9"/>
            <color indexed="81"/>
            <rFont val="Tahoma"/>
            <family val="2"/>
          </rPr>
          <t>ALL stocks : Worldwide pelagic distribution</t>
        </r>
      </text>
    </comment>
    <comment ref="N401" authorId="0" shapeId="0" xr:uid="{64CC1727-6B3D-4240-A7C6-1EF404623650}">
      <text>
        <r>
          <rPr>
            <b/>
            <sz val="9"/>
            <color indexed="81"/>
            <rFont val="Tahoma"/>
            <family val="2"/>
          </rPr>
          <t>The depth range of the species is 1-800m. For surface gears, the vertical overlap index with this species is 12.50%.</t>
        </r>
      </text>
    </comment>
    <comment ref="O401" authorId="0" shapeId="0" xr:uid="{ED4B92E2-134C-49C4-9599-766E13264148}">
      <text>
        <r>
          <rPr>
            <b/>
            <sz val="9"/>
            <color indexed="81"/>
            <rFont val="Tahoma"/>
            <family val="2"/>
          </rPr>
          <t>ALB stocks : The maximum length of the species is 455cm. For albacore fisheries, the length overlap index with this species is 100.00%._x000D_
TPT stocks : The maximum length of the species is 455cm. For tropical surface fisheries, the length overlap index with this species is 100.00%.</t>
        </r>
      </text>
    </comment>
    <comment ref="P401" authorId="0" shapeId="0" xr:uid="{D0ED5771-4D8D-486A-AC66-137D6AC54591}">
      <text>
        <r>
          <rPr>
            <b/>
            <sz val="9"/>
            <color indexed="81"/>
            <rFont val="Tahoma"/>
            <family val="2"/>
          </rPr>
          <t>No direct evidence of survival after capture.</t>
        </r>
      </text>
    </comment>
    <comment ref="E402" authorId="0" shapeId="0" xr:uid="{BEFF1865-7AF2-48EE-A3E1-741A07C1054A}">
      <text>
        <r>
          <rPr>
            <b/>
            <sz val="9"/>
            <color indexed="81"/>
            <rFont val="Tahoma"/>
            <family val="2"/>
          </rPr>
          <t>There is no information.</t>
        </r>
      </text>
    </comment>
    <comment ref="F402" authorId="0" shapeId="0" xr:uid="{2CB8D75A-F860-4B81-B1E7-38E88E10D2F5}">
      <text>
        <r>
          <rPr>
            <b/>
            <sz val="9"/>
            <color indexed="81"/>
            <rFont val="Tahoma"/>
            <family val="2"/>
          </rPr>
          <t>There is no information.</t>
        </r>
      </text>
    </comment>
    <comment ref="G402" authorId="0" shapeId="0" xr:uid="{F9C5D368-F90C-4E9A-881E-FE48FEA41112}">
      <text>
        <r>
          <rPr>
            <b/>
            <sz val="9"/>
            <color indexed="81"/>
            <rFont val="Tahoma"/>
            <family val="2"/>
          </rPr>
          <t>There is no information, but fish are likely to produce &gt;100 eggs/year.</t>
        </r>
      </text>
    </comment>
    <comment ref="H402" authorId="0" shapeId="0" xr:uid="{4D82655F-18D8-43DA-9C7D-37472399C2F2}">
      <text>
        <r>
          <rPr>
            <b/>
            <sz val="9"/>
            <color indexed="81"/>
            <rFont val="Tahoma"/>
            <family val="2"/>
          </rPr>
          <t>Species maximum length is 30, which is lower than the lowest risk value (100cm).</t>
        </r>
      </text>
    </comment>
    <comment ref="I402" authorId="0" shapeId="0" xr:uid="{000CAB6E-3ECD-4314-A83C-7BBC8ABB5FC1}">
      <text>
        <r>
          <rPr>
            <b/>
            <sz val="9"/>
            <color indexed="81"/>
            <rFont val="Tahoma"/>
            <family val="2"/>
          </rPr>
          <t>Species maximum length is 30cm, which is lower than the length at maturity lowest risk value (40cm).</t>
        </r>
      </text>
    </comment>
    <comment ref="J402" authorId="0" shapeId="0" xr:uid="{63E103AD-57DA-4115-B301-C4A70E8DEE0F}">
      <text>
        <r>
          <rPr>
            <b/>
            <sz val="9"/>
            <color indexed="81"/>
            <rFont val="Tahoma"/>
            <family val="2"/>
          </rPr>
          <t>Species reproductive strategy is broadcast spawner, which is low risk.</t>
        </r>
      </text>
    </comment>
    <comment ref="K402" authorId="0" shapeId="0" xr:uid="{2E4311A9-98C3-4FBA-BE16-EACED3423055}">
      <text>
        <r>
          <rPr>
            <b/>
            <sz val="9"/>
            <color indexed="81"/>
            <rFont val="Tahoma"/>
            <family val="2"/>
          </rPr>
          <t>Species trophic level is 4.0, which is higher than the highest risk value (3.25).</t>
        </r>
      </text>
    </comment>
    <comment ref="M402" authorId="0" shapeId="0" xr:uid="{1079DFAC-159A-4EB9-8707-85A1ECB63F30}">
      <text>
        <r>
          <rPr>
            <b/>
            <sz val="9"/>
            <color indexed="81"/>
            <rFont val="Tahoma"/>
            <family val="2"/>
          </rPr>
          <t>AO_,WPO,IO_ stocks : Worldwide distribution, uncommon in East Pacfic</t>
        </r>
      </text>
    </comment>
    <comment ref="N402" authorId="0" shapeId="0" xr:uid="{D45364F8-F6F1-45AA-ADE9-3A30F724F61F}">
      <text>
        <r>
          <rPr>
            <b/>
            <sz val="9"/>
            <color indexed="81"/>
            <rFont val="Tahoma"/>
            <family val="2"/>
          </rPr>
          <t>The depth range of the species is 100-900m. For surface gears, the vertical overlap index with this species is 0.12%.</t>
        </r>
      </text>
    </comment>
    <comment ref="O402" authorId="0" shapeId="0" xr:uid="{01FB4D6B-FB03-4548-99F3-D2A7EFF0C4AE}">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402" authorId="0" shapeId="0" xr:uid="{A3C3E5E8-5EE1-4D58-B2AE-BC4CA60D53D7}">
      <text>
        <r>
          <rPr>
            <b/>
            <sz val="9"/>
            <color indexed="81"/>
            <rFont val="Tahoma"/>
            <family val="2"/>
          </rPr>
          <t>No direct evidence of survival after capture.</t>
        </r>
      </text>
    </comment>
    <comment ref="E403" authorId="0" shapeId="0" xr:uid="{2FF75F2F-0F9F-4E17-9635-F77504A57399}">
      <text>
        <r>
          <rPr>
            <b/>
            <sz val="9"/>
            <color indexed="81"/>
            <rFont val="Tahoma"/>
            <family val="2"/>
          </rPr>
          <t>Species growth rate (K) is 0.100, which is in the medium risk K range (0.061-0.183) for age at maturity.</t>
        </r>
      </text>
    </comment>
    <comment ref="F403" authorId="0" shapeId="0" xr:uid="{1B342FCB-A112-4FB7-9CD5-F424EE7593D7}">
      <text>
        <r>
          <rPr>
            <b/>
            <sz val="9"/>
            <color indexed="81"/>
            <rFont val="Tahoma"/>
            <family val="2"/>
          </rPr>
          <t>Species growth rate (K) is 0.100, which is lower than highest risk K (0.12) for maximum age.</t>
        </r>
      </text>
    </comment>
    <comment ref="G403" authorId="0" shapeId="0" xr:uid="{B215ED6E-7548-4F42-BF7D-47A03C1FF1CE}">
      <text>
        <r>
          <rPr>
            <b/>
            <sz val="9"/>
            <color indexed="81"/>
            <rFont val="Tahoma"/>
            <family val="2"/>
          </rPr>
          <t>Species fecundity is 29 eggs/year, which is lower than the highest risk value (100).</t>
        </r>
      </text>
    </comment>
    <comment ref="H403" authorId="0" shapeId="0" xr:uid="{18417CF2-F619-4542-A16E-3C76341D287F}">
      <text>
        <r>
          <rPr>
            <b/>
            <sz val="9"/>
            <color indexed="81"/>
            <rFont val="Tahoma"/>
            <family val="2"/>
          </rPr>
          <t>Species maximum length is 100, which is in the medium risk range (100-300cm).</t>
        </r>
      </text>
    </comment>
    <comment ref="I403" authorId="0" shapeId="0" xr:uid="{D5D5E56E-9A6E-4FBD-9DA0-9CBE5CCA5417}">
      <text>
        <r>
          <rPr>
            <b/>
            <sz val="9"/>
            <color indexed="81"/>
            <rFont val="Tahoma"/>
            <family val="2"/>
          </rPr>
          <t>Species length at maturity is 57, which is in the medium risk range (40-200cm).</t>
        </r>
      </text>
    </comment>
    <comment ref="J403" authorId="0" shapeId="0" xr:uid="{85902005-F3D6-44F7-8654-B388CE2E671B}">
      <text>
        <r>
          <rPr>
            <b/>
            <sz val="9"/>
            <color indexed="81"/>
            <rFont val="Tahoma"/>
            <family val="2"/>
          </rPr>
          <t>Species reproductive strategy is broadcast spawner, which is low risk.</t>
        </r>
      </text>
    </comment>
    <comment ref="K403" authorId="0" shapeId="0" xr:uid="{FE7EA8B2-2496-4C16-9584-6EA722DA1669}">
      <text>
        <r>
          <rPr>
            <b/>
            <sz val="9"/>
            <color indexed="81"/>
            <rFont val="Tahoma"/>
            <family val="2"/>
          </rPr>
          <t>Species trophic level is 3.8, which is higher than the highest risk value (3.25).</t>
        </r>
      </text>
    </comment>
    <comment ref="M403" authorId="0" shapeId="0" xr:uid="{4746AE3F-55CA-4DE5-B964-BAF2960E412C}">
      <text>
        <r>
          <rPr>
            <b/>
            <sz val="9"/>
            <color indexed="81"/>
            <rFont val="Tahoma"/>
            <family val="2"/>
          </rPr>
          <t>ALAM,ALAN,SKAE stocks : Southeast Atlantic distribution. Species is coastal._x000D_
BEAT,YFAT stocks : Southeast Atlantic distribution. Species is coastal.</t>
        </r>
      </text>
    </comment>
    <comment ref="N403" authorId="0" shapeId="0" xr:uid="{47768CC3-9F7F-47D8-ADB9-20A2070577ED}">
      <text>
        <r>
          <rPr>
            <b/>
            <sz val="9"/>
            <color indexed="81"/>
            <rFont val="Tahoma"/>
            <family val="2"/>
          </rPr>
          <t>The depth range of the species is 10-780m. For surface gears, the vertical overlap index with this species is 11.80%. This species is demersal.</t>
        </r>
      </text>
    </comment>
    <comment ref="O403" authorId="0" shapeId="0" xr:uid="{9967F705-70C2-453F-9762-770739CB865D}">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403" authorId="0" shapeId="0" xr:uid="{BBE8A7B2-B984-4B48-B63C-CE957578DBED}">
      <text>
        <r>
          <rPr>
            <b/>
            <sz val="9"/>
            <color indexed="81"/>
            <rFont val="Tahoma"/>
            <family val="2"/>
          </rPr>
          <t>No direct evidence of survival after capture.</t>
        </r>
      </text>
    </comment>
    <comment ref="E404" authorId="0" shapeId="0" xr:uid="{01E46F10-21EB-488A-AB38-697416A61592}">
      <text>
        <r>
          <rPr>
            <b/>
            <sz val="9"/>
            <color indexed="81"/>
            <rFont val="Tahoma"/>
            <family val="2"/>
          </rPr>
          <t>The score is based on the maximum risk score in the family Agonidae, which included 1 species.</t>
        </r>
      </text>
    </comment>
    <comment ref="F404" authorId="0" shapeId="0" xr:uid="{4837C9DA-0DEA-40D1-8582-5C88B1F82726}">
      <text>
        <r>
          <rPr>
            <b/>
            <sz val="9"/>
            <color indexed="81"/>
            <rFont val="Tahoma"/>
            <family val="2"/>
          </rPr>
          <t>The score is based on the maximum risk score in the family Agonidae, which included 1 species.</t>
        </r>
      </text>
    </comment>
    <comment ref="G404" authorId="0" shapeId="0" xr:uid="{A4E3A297-6F12-4D48-B784-CF828F708A84}">
      <text>
        <r>
          <rPr>
            <b/>
            <sz val="9"/>
            <color indexed="81"/>
            <rFont val="Tahoma"/>
            <family val="2"/>
          </rPr>
          <t>The score is based on the maximum risk score in the family Agonidae, which included 1 species.</t>
        </r>
      </text>
    </comment>
    <comment ref="H404" authorId="0" shapeId="0" xr:uid="{6A3709E7-15A8-4F96-A371-87E2ABC2E8F0}">
      <text>
        <r>
          <rPr>
            <b/>
            <sz val="9"/>
            <color indexed="81"/>
            <rFont val="Tahoma"/>
            <family val="2"/>
          </rPr>
          <t>Species maximum length is 84, which is lower than the lowest risk value (100cm).</t>
        </r>
      </text>
    </comment>
    <comment ref="I404" authorId="0" shapeId="0" xr:uid="{5A6901FF-788B-4FD8-BC6D-1A4CFED76E58}">
      <text>
        <r>
          <rPr>
            <b/>
            <sz val="9"/>
            <color indexed="81"/>
            <rFont val="Tahoma"/>
            <family val="2"/>
          </rPr>
          <t>Species length at maturity is 59, which is in the medium risk range (40-200cm).</t>
        </r>
      </text>
    </comment>
    <comment ref="J404" authorId="0" shapeId="0" xr:uid="{9C631214-8841-4D18-AFF7-7269DC63AEE9}">
      <text>
        <r>
          <rPr>
            <b/>
            <sz val="9"/>
            <color indexed="81"/>
            <rFont val="Tahoma"/>
            <family val="2"/>
          </rPr>
          <t>Species reproductive strategy is live bearer, which is high risk.</t>
        </r>
      </text>
    </comment>
    <comment ref="K404" authorId="0" shapeId="0" xr:uid="{ECD61630-EDAB-45D6-B2DF-DE148E437A96}">
      <text>
        <r>
          <rPr>
            <b/>
            <sz val="9"/>
            <color indexed="81"/>
            <rFont val="Tahoma"/>
            <family val="2"/>
          </rPr>
          <t>Species trophic level is 4.0, which is higher than the highest risk value (3.25).</t>
        </r>
      </text>
    </comment>
    <comment ref="M404" authorId="0" shapeId="0" xr:uid="{E1A9F391-5F7D-448F-A2EB-0D9A0101657B}">
      <text>
        <r>
          <rPr>
            <b/>
            <sz val="9"/>
            <color indexed="81"/>
            <rFont val="Tahoma"/>
            <family val="2"/>
          </rPr>
          <t>ALL stocks : Worldwide pelagic distribution</t>
        </r>
      </text>
    </comment>
    <comment ref="N404" authorId="0" shapeId="0" xr:uid="{75A2091C-E5B4-490C-B79B-978CE9B4D756}">
      <text>
        <r>
          <rPr>
            <b/>
            <sz val="9"/>
            <color indexed="81"/>
            <rFont val="Tahoma"/>
            <family val="2"/>
          </rPr>
          <t>The depth range of the species is 1-2200m. For surface gears, the vertical overlap index with this species is 4.55%.</t>
        </r>
      </text>
    </comment>
    <comment ref="O404" authorId="0" shapeId="0" xr:uid="{60F566BE-2BA4-434F-9245-656104D983DE}">
      <text>
        <r>
          <rPr>
            <b/>
            <sz val="9"/>
            <color indexed="81"/>
            <rFont val="Tahoma"/>
            <family val="2"/>
          </rPr>
          <t>ALB stocks : The maximum length of the species is 84cm. For albacore fisheries, the length overlap index with this species is 60.00%._x000D_
TPT stocks : The maximum length of the species is 84cm. For tropical surface fisheries, the length overlap index with this species is 76.36%.</t>
        </r>
      </text>
    </comment>
    <comment ref="P404" authorId="0" shapeId="0" xr:uid="{214C2825-247A-4D88-9358-0B47C5A0B724}">
      <text>
        <r>
          <rPr>
            <b/>
            <sz val="9"/>
            <color indexed="81"/>
            <rFont val="Tahoma"/>
            <family val="2"/>
          </rPr>
          <t>No direct evidence of survival after capture.</t>
        </r>
      </text>
    </comment>
    <comment ref="E405" authorId="0" shapeId="0" xr:uid="{509288C5-A558-4499-BF23-2F1624D97745}">
      <text>
        <r>
          <rPr>
            <b/>
            <sz val="9"/>
            <color indexed="81"/>
            <rFont val="Tahoma"/>
            <family val="2"/>
          </rPr>
          <t>The score is based on the maximum risk score in the family Somniosidae, which included 2 species.</t>
        </r>
      </text>
    </comment>
    <comment ref="F405" authorId="0" shapeId="0" xr:uid="{CA259B94-544B-4060-8302-571F5BB31B17}">
      <text>
        <r>
          <rPr>
            <b/>
            <sz val="9"/>
            <color indexed="81"/>
            <rFont val="Tahoma"/>
            <family val="2"/>
          </rPr>
          <t>The score is based on the maximum risk score in the family Somniosidae, which included 2 species.</t>
        </r>
      </text>
    </comment>
    <comment ref="G405" authorId="0" shapeId="0" xr:uid="{06CADCA5-1EBC-47A6-9689-8D77C453048E}">
      <text>
        <r>
          <rPr>
            <b/>
            <sz val="9"/>
            <color indexed="81"/>
            <rFont val="Tahoma"/>
            <family val="2"/>
          </rPr>
          <t>The score is based on the maximum risk score in the family Somniosidae, which included 7 species.</t>
        </r>
      </text>
    </comment>
    <comment ref="H405" authorId="0" shapeId="0" xr:uid="{215742EF-0CAE-4332-B2C1-F86361F2B059}">
      <text>
        <r>
          <rPr>
            <b/>
            <sz val="9"/>
            <color indexed="81"/>
            <rFont val="Tahoma"/>
            <family val="2"/>
          </rPr>
          <t>Species maximum length is 110, which is in the medium risk range (100-300cm).</t>
        </r>
      </text>
    </comment>
    <comment ref="I405" authorId="0" shapeId="0" xr:uid="{4029CAA6-E3A6-43D6-8302-E58135E82115}">
      <text>
        <r>
          <rPr>
            <b/>
            <sz val="9"/>
            <color indexed="81"/>
            <rFont val="Tahoma"/>
            <family val="2"/>
          </rPr>
          <t>Species maximum length is 110cm, which is in the length at maturity medium risk range (40-200cm).</t>
        </r>
      </text>
    </comment>
    <comment ref="J405" authorId="0" shapeId="0" xr:uid="{847A88D9-0BBB-4F7E-8989-668B990D7FC8}">
      <text>
        <r>
          <rPr>
            <b/>
            <sz val="9"/>
            <color indexed="81"/>
            <rFont val="Tahoma"/>
            <family val="2"/>
          </rPr>
          <t>Species reproductive strategy is live bearer, which is high risk.</t>
        </r>
      </text>
    </comment>
    <comment ref="K405" authorId="0" shapeId="0" xr:uid="{E50CF592-40BB-4629-8F8E-4A74630AE1ED}">
      <text>
        <r>
          <rPr>
            <b/>
            <sz val="9"/>
            <color indexed="81"/>
            <rFont val="Tahoma"/>
            <family val="2"/>
          </rPr>
          <t>Species trophic level is 3.9, which is higher than the highest risk value (3.25).</t>
        </r>
      </text>
    </comment>
    <comment ref="M405" authorId="0" shapeId="0" xr:uid="{E38A8074-054F-49F1-8303-9DB2DED53A98}">
      <text>
        <r>
          <rPr>
            <b/>
            <sz val="9"/>
            <color indexed="81"/>
            <rFont val="Tahoma"/>
            <family val="2"/>
          </rPr>
          <t>ALAN,ALPS,BEAT,SKAE,YFAT stocks : Rare, but distribution mainly North East Atlantic and South West Pacific</t>
        </r>
      </text>
    </comment>
    <comment ref="N405" authorId="0" shapeId="0" xr:uid="{BDB87767-DAF3-433C-B322-C6281A8C6E5A}">
      <text>
        <r>
          <rPr>
            <b/>
            <sz val="9"/>
            <color indexed="81"/>
            <rFont val="Tahoma"/>
            <family val="2"/>
          </rPr>
          <t>The depth range of the species is 200-1600m. For surface gears, the vertical overlap index with this species is -7.07%.</t>
        </r>
      </text>
    </comment>
    <comment ref="O405" authorId="0" shapeId="0" xr:uid="{87D1926A-C803-4CD0-BEFA-044B8ECEA215}">
      <text>
        <r>
          <rPr>
            <b/>
            <sz val="9"/>
            <color indexed="81"/>
            <rFont val="Tahoma"/>
            <family val="2"/>
          </rPr>
          <t>ALB stocks : The maximum length of the species is 110cm. For albacore fisheries, the length overlap index with this species is 78.57%._x000D_
TPT stocks : The maximum length of the species is 110cm. For tropical surface fisheries, the length overlap index with this species is 100.00%.</t>
        </r>
      </text>
    </comment>
    <comment ref="P405" authorId="0" shapeId="0" xr:uid="{1B26BD86-8760-4F0F-97E2-16B8120239FE}">
      <text>
        <r>
          <rPr>
            <b/>
            <sz val="9"/>
            <color indexed="81"/>
            <rFont val="Tahoma"/>
            <family val="2"/>
          </rPr>
          <t>No direct evidence of survival after capture.</t>
        </r>
      </text>
    </comment>
    <comment ref="E406" authorId="0" shapeId="0" xr:uid="{66579563-2784-46F5-9F04-4D95FFB0B985}">
      <text>
        <r>
          <rPr>
            <b/>
            <sz val="9"/>
            <color indexed="81"/>
            <rFont val="Tahoma"/>
            <family val="2"/>
          </rPr>
          <t>The score is based on the maximum risk score in the family Somniosidae, which included 2 species.</t>
        </r>
      </text>
    </comment>
    <comment ref="F406" authorId="0" shapeId="0" xr:uid="{92130D72-0431-4AA9-8658-3076590E6C30}">
      <text>
        <r>
          <rPr>
            <b/>
            <sz val="9"/>
            <color indexed="81"/>
            <rFont val="Tahoma"/>
            <family val="2"/>
          </rPr>
          <t>The score is based on the maximum risk score in the family Scombridae, which included 35 species.</t>
        </r>
      </text>
    </comment>
    <comment ref="G406" authorId="0" shapeId="0" xr:uid="{28A9142E-1C49-4C67-872F-68B16081DDB1}">
      <text>
        <r>
          <rPr>
            <b/>
            <sz val="9"/>
            <color indexed="81"/>
            <rFont val="Tahoma"/>
            <family val="2"/>
          </rPr>
          <t>The score is based on the maximum risk score in the family Dasyatidae, which included 6 species.</t>
        </r>
      </text>
    </comment>
    <comment ref="H406" authorId="0" shapeId="0" xr:uid="{CB5FA5B5-7F9B-49CF-B524-DB602C720C01}">
      <text>
        <r>
          <rPr>
            <b/>
            <sz val="9"/>
            <color indexed="81"/>
            <rFont val="Tahoma"/>
            <family val="2"/>
          </rPr>
          <t>Species maximum length is 170, which is in the medium risk range (100-300cm).</t>
        </r>
      </text>
    </comment>
    <comment ref="I406" authorId="0" shapeId="0" xr:uid="{04929126-8F72-41D0-A3DA-13380140ABBF}">
      <text>
        <r>
          <rPr>
            <b/>
            <sz val="9"/>
            <color indexed="81"/>
            <rFont val="Tahoma"/>
            <family val="2"/>
          </rPr>
          <t>Species length at maturity is 77, which is in the medium risk range (40-200cm).</t>
        </r>
      </text>
    </comment>
    <comment ref="J406" authorId="0" shapeId="0" xr:uid="{14874A43-39DF-47A2-ADF1-17ABBE7F2A4D}">
      <text>
        <r>
          <rPr>
            <b/>
            <sz val="9"/>
            <color indexed="81"/>
            <rFont val="Tahoma"/>
            <family val="2"/>
          </rPr>
          <t>Species reproductive strategy is demersal egg layer, which is medium risk.</t>
        </r>
      </text>
    </comment>
    <comment ref="K406" authorId="0" shapeId="0" xr:uid="{613CD862-0082-4791-BD66-2CD951463FC8}">
      <text>
        <r>
          <rPr>
            <b/>
            <sz val="9"/>
            <color indexed="81"/>
            <rFont val="Tahoma"/>
            <family val="2"/>
          </rPr>
          <t>Species trophic level is 4.0, which is higher than the highest risk value (3.25).</t>
        </r>
      </text>
    </comment>
    <comment ref="M406" authorId="0" shapeId="0" xr:uid="{6CA72286-79F1-4555-ABE1-DD5535E5CD17}">
      <text>
        <r>
          <rPr>
            <b/>
            <sz val="9"/>
            <color indexed="81"/>
            <rFont val="Tahoma"/>
            <family val="2"/>
          </rPr>
          <t>ALAM,ALAN,SKAE stocks : Southeast Atlantic distribution, mainly coastal</t>
        </r>
      </text>
    </comment>
    <comment ref="N406" authorId="0" shapeId="0" xr:uid="{A2B0AA26-8216-407C-919B-E0AFA53162C2}">
      <text>
        <r>
          <rPr>
            <b/>
            <sz val="9"/>
            <color indexed="81"/>
            <rFont val="Tahoma"/>
            <family val="2"/>
          </rPr>
          <t>The depth range of the species is 1-400m. For surface gears, the vertical overlap index with this species is 25.00%. This species is reef associated.</t>
        </r>
      </text>
    </comment>
    <comment ref="O406" authorId="0" shapeId="0" xr:uid="{9AEC77FF-07C4-4A2C-B1F7-43B65BC96E57}">
      <text>
        <r>
          <rPr>
            <b/>
            <sz val="9"/>
            <color indexed="81"/>
            <rFont val="Tahoma"/>
            <family val="2"/>
          </rPr>
          <t>ALB stocks : The maximum length of the species is 170cm. For albacore fisheries, the length overlap index with this species is 100.00%._x000D_
TPT stocks : The maximum length of the species is 170cm. For tropical surface fisheries, the length overlap index with this species is 100.00%.</t>
        </r>
      </text>
    </comment>
    <comment ref="P406" authorId="0" shapeId="0" xr:uid="{97420BC4-6FE7-4A0C-8D40-831ABCC8D7CD}">
      <text>
        <r>
          <rPr>
            <b/>
            <sz val="9"/>
            <color indexed="81"/>
            <rFont val="Tahoma"/>
            <family val="2"/>
          </rPr>
          <t>No direct evidence of survival after capture.</t>
        </r>
      </text>
    </comment>
    <comment ref="E407" authorId="0" shapeId="0" xr:uid="{9D09FDF3-51A7-430B-984F-56A4EDC904EE}">
      <text>
        <r>
          <rPr>
            <b/>
            <sz val="9"/>
            <color indexed="81"/>
            <rFont val="Tahoma"/>
            <family val="2"/>
          </rPr>
          <t>The score is based on the maximum risk score in the family Scyliorhinidae, which included 1 species.</t>
        </r>
      </text>
    </comment>
    <comment ref="F407" authorId="0" shapeId="0" xr:uid="{9F056EC9-1489-43F9-8E1E-50CE015AC425}">
      <text>
        <r>
          <rPr>
            <b/>
            <sz val="9"/>
            <color indexed="81"/>
            <rFont val="Tahoma"/>
            <family val="2"/>
          </rPr>
          <t>The score is based on the maximum risk score in the family Somniosidae, which included 2 species.</t>
        </r>
      </text>
    </comment>
    <comment ref="G407" authorId="0" shapeId="0" xr:uid="{31589884-B211-4F08-B120-C6B8967A2E7C}">
      <text>
        <r>
          <rPr>
            <b/>
            <sz val="9"/>
            <color indexed="81"/>
            <rFont val="Tahoma"/>
            <family val="2"/>
          </rPr>
          <t>The score is based on the maximum risk score in the family Somniosidae, which included 7 species.</t>
        </r>
      </text>
    </comment>
    <comment ref="H407" authorId="0" shapeId="0" xr:uid="{2DACD168-FEB0-479F-B50D-5AAC8C65CDF8}">
      <text>
        <r>
          <rPr>
            <b/>
            <sz val="9"/>
            <color indexed="81"/>
            <rFont val="Tahoma"/>
            <family val="2"/>
          </rPr>
          <t>The score is based on the maximum risk score in the family Scombridae, which included 50 species.</t>
        </r>
      </text>
    </comment>
    <comment ref="I407" authorId="0" shapeId="0" xr:uid="{338CBAC7-9CB8-4B6F-A98C-A4DAC82BB634}">
      <text>
        <r>
          <rPr>
            <b/>
            <sz val="9"/>
            <color indexed="81"/>
            <rFont val="Tahoma"/>
            <family val="2"/>
          </rPr>
          <t>The score is based on the maximum risk score in the family Scombridae, which included 50 species.</t>
        </r>
      </text>
    </comment>
    <comment ref="J407" authorId="0" shapeId="0" xr:uid="{582650A2-A6FD-4918-9F06-07C22FDF8E39}">
      <text>
        <r>
          <rPr>
            <b/>
            <sz val="9"/>
            <color indexed="81"/>
            <rFont val="Tahoma"/>
            <family val="2"/>
          </rPr>
          <t>The score is based on the maximum risk score in the family Scombridae, which included 44 species.</t>
        </r>
      </text>
    </comment>
    <comment ref="K407" authorId="0" shapeId="0" xr:uid="{43BC2C18-5DFC-4EF3-A935-68F83907ECE2}">
      <text>
        <r>
          <rPr>
            <b/>
            <sz val="9"/>
            <color indexed="81"/>
            <rFont val="Tahoma"/>
            <family val="2"/>
          </rPr>
          <t>The score is based on the maximum risk score in the family Scombridae, which included 50 species.</t>
        </r>
      </text>
    </comment>
    <comment ref="M407" authorId="0" shapeId="0" xr:uid="{2FA131C7-C2C4-417D-B973-AE04A5165974}">
      <text>
        <r>
          <rPr>
            <b/>
            <sz val="9"/>
            <color indexed="81"/>
            <rFont val="Tahoma"/>
            <family val="2"/>
          </rPr>
          <t>ALL stocks : Worldwide demersal distribution</t>
        </r>
      </text>
    </comment>
    <comment ref="N407" authorId="0" shapeId="0" xr:uid="{4C23A623-46B0-45F1-881A-85C8A5A8E67F}">
      <text>
        <r>
          <rPr>
            <b/>
            <sz val="9"/>
            <color indexed="81"/>
            <rFont val="Tahoma"/>
            <family val="2"/>
          </rPr>
          <t>The depth range of the species is 1-800m. For surface gears, the vertical overlap index with this species is 12.50%. This species is demersal.</t>
        </r>
      </text>
    </comment>
    <comment ref="O407" authorId="0" shapeId="0" xr:uid="{09C43456-BA5C-40A7-AD3C-A2410F23D21B}">
      <text>
        <r>
          <rPr>
            <b/>
            <sz val="9"/>
            <color indexed="81"/>
            <rFont val="Tahoma"/>
            <family val="2"/>
          </rPr>
          <t>ALB stocks : The maximum length of the species is missing, but the family's maximum length based on 5 species is 170cm. For albacore fisheries, the length overlap index with this species is 100.00%._x000D_
TPT stocks : The maximum length of the species is missing, but the family's maximum length based on 5 species is 170cm. For tropical surface fisheries, the length overlap index with this species is 100.00%.</t>
        </r>
      </text>
    </comment>
    <comment ref="P407" authorId="0" shapeId="0" xr:uid="{D37C17CC-EEB3-426E-BBDA-2AE9F75E33DA}">
      <text>
        <r>
          <rPr>
            <b/>
            <sz val="9"/>
            <color indexed="81"/>
            <rFont val="Tahoma"/>
            <family val="2"/>
          </rPr>
          <t>No direct evidence of survival after capture.</t>
        </r>
      </text>
    </comment>
    <comment ref="E408" authorId="0" shapeId="0" xr:uid="{F108CBA1-25B9-4D60-8F2F-00B35CDBED7A}">
      <text>
        <r>
          <rPr>
            <b/>
            <sz val="9"/>
            <color indexed="81"/>
            <rFont val="Tahoma"/>
            <family val="2"/>
          </rPr>
          <t>The score is based on the maximum risk score in the family Scyliorhinidae, which included 1 species.</t>
        </r>
      </text>
    </comment>
    <comment ref="F408" authorId="0" shapeId="0" xr:uid="{5DFAD764-1C78-45B3-B13C-22C986064872}">
      <text>
        <r>
          <rPr>
            <b/>
            <sz val="9"/>
            <color indexed="81"/>
            <rFont val="Tahoma"/>
            <family val="2"/>
          </rPr>
          <t>The score is based on the maximum risk score in the family Scyliorhinidae, which included 1 species.</t>
        </r>
      </text>
    </comment>
    <comment ref="G408" authorId="0" shapeId="0" xr:uid="{2460878B-6F5A-4E75-A758-110E26EFE1AA}">
      <text>
        <r>
          <rPr>
            <b/>
            <sz val="9"/>
            <color indexed="81"/>
            <rFont val="Tahoma"/>
            <family val="2"/>
          </rPr>
          <t>There is no information, but fish are likely to produce &gt;100 eggs/year.</t>
        </r>
      </text>
    </comment>
    <comment ref="H408" authorId="0" shapeId="0" xr:uid="{1264BFB8-C51B-40D9-B249-449D0050723F}">
      <text>
        <r>
          <rPr>
            <b/>
            <sz val="9"/>
            <color indexed="81"/>
            <rFont val="Tahoma"/>
            <family val="2"/>
          </rPr>
          <t>Species maximum length is 100, which is in the medium risk range (100-300cm).</t>
        </r>
      </text>
    </comment>
    <comment ref="I408" authorId="0" shapeId="0" xr:uid="{CBA414D4-83DA-4F63-BC88-93534882686A}">
      <text>
        <r>
          <rPr>
            <b/>
            <sz val="9"/>
            <color indexed="81"/>
            <rFont val="Tahoma"/>
            <family val="2"/>
          </rPr>
          <t>Species maximum length is 100cm, which is in the length at maturity medium risk range (40-200cm).</t>
        </r>
      </text>
    </comment>
    <comment ref="J408" authorId="0" shapeId="0" xr:uid="{06A114CB-D9B9-4657-886B-BC6E1E20B300}">
      <text>
        <r>
          <rPr>
            <b/>
            <sz val="9"/>
            <color indexed="81"/>
            <rFont val="Tahoma"/>
            <family val="2"/>
          </rPr>
          <t>Species reproductive strategy is broadcast spawner, which is low risk.</t>
        </r>
      </text>
    </comment>
    <comment ref="K408" authorId="0" shapeId="0" xr:uid="{0CC1AE7F-4795-4B2E-94B8-52B0B794AF6F}">
      <text>
        <r>
          <rPr>
            <b/>
            <sz val="9"/>
            <color indexed="81"/>
            <rFont val="Tahoma"/>
            <family val="2"/>
          </rPr>
          <t>Species trophic level is 4.5, which is higher than the highest risk value (3.25).</t>
        </r>
      </text>
    </comment>
    <comment ref="M408" authorId="0" shapeId="0" xr:uid="{8FF1BDEC-77FC-47E9-923E-4EB67040288C}">
      <text>
        <r>
          <rPr>
            <b/>
            <sz val="9"/>
            <color indexed="81"/>
            <rFont val="Tahoma"/>
            <family val="2"/>
          </rPr>
          <t>ALAN,BEAT,SKAE,SKAW,YFAT stocks : North Atlantic distribution, uncommon in south Atlantic</t>
        </r>
      </text>
    </comment>
    <comment ref="N408" authorId="0" shapeId="0" xr:uid="{9FDA7F33-B52A-4DF0-B588-F8327D6C7305}">
      <text>
        <r>
          <rPr>
            <b/>
            <sz val="9"/>
            <color indexed="81"/>
            <rFont val="Tahoma"/>
            <family val="2"/>
          </rPr>
          <t>The depth range of the species is 1-500m. For surface gears, the vertical overlap index with this species is 20.00%.</t>
        </r>
      </text>
    </comment>
    <comment ref="O408" authorId="0" shapeId="0" xr:uid="{9CAA88D8-1231-4D2C-9B8E-F66B5408A9E5}">
      <text>
        <r>
          <rPr>
            <b/>
            <sz val="9"/>
            <color indexed="81"/>
            <rFont val="Tahoma"/>
            <family val="2"/>
          </rPr>
          <t>ALB stocks : The maximum length of the species is 100cm. For albacore fisheries, the length overlap index with this species is 71.43%._x000D_
TPT stocks : The maximum length of the species is 100cm. For tropical surface fisheries, the length overlap index with this species is 90.91%.</t>
        </r>
      </text>
    </comment>
    <comment ref="P408" authorId="0" shapeId="0" xr:uid="{8DAF59B3-055A-4974-8417-B64402B948C4}">
      <text>
        <r>
          <rPr>
            <b/>
            <sz val="9"/>
            <color indexed="81"/>
            <rFont val="Tahoma"/>
            <family val="2"/>
          </rPr>
          <t>No direct evidence of survival after capture.</t>
        </r>
      </text>
    </comment>
    <comment ref="E409" authorId="0" shapeId="0" xr:uid="{BEFE5FAA-1BC7-42FB-92CF-FC8CB47D859A}">
      <text>
        <r>
          <rPr>
            <b/>
            <sz val="9"/>
            <color indexed="81"/>
            <rFont val="Tahoma"/>
            <family val="2"/>
          </rPr>
          <t>The score is based on the maximum risk score in the family Bramidae, which included 3 species.</t>
        </r>
      </text>
    </comment>
    <comment ref="F409" authorId="0" shapeId="0" xr:uid="{2713BB66-F970-450B-8607-86D0DD8DDE6E}">
      <text>
        <r>
          <rPr>
            <b/>
            <sz val="9"/>
            <color indexed="81"/>
            <rFont val="Tahoma"/>
            <family val="2"/>
          </rPr>
          <t>The score is based on the maximum risk score in the family Bramidae, which included 3 species.</t>
        </r>
      </text>
    </comment>
    <comment ref="G409" authorId="0" shapeId="0" xr:uid="{B86AAD4E-AC26-46AE-B84A-F7D11AE75159}">
      <text>
        <r>
          <rPr>
            <b/>
            <sz val="9"/>
            <color indexed="81"/>
            <rFont val="Tahoma"/>
            <family val="2"/>
          </rPr>
          <t>There is no information, but fish are likely to produce &gt;100 eggs/year.</t>
        </r>
      </text>
    </comment>
    <comment ref="H409" authorId="0" shapeId="0" xr:uid="{9611101E-5526-4D87-8F3D-2F869285F1BF}">
      <text>
        <r>
          <rPr>
            <b/>
            <sz val="9"/>
            <color indexed="81"/>
            <rFont val="Tahoma"/>
            <family val="2"/>
          </rPr>
          <t>Species maximum length is 50, which is lower than the lowest risk value (100cm).</t>
        </r>
      </text>
    </comment>
    <comment ref="I409" authorId="0" shapeId="0" xr:uid="{57086043-4A1E-47C4-ADF8-D101016351FC}">
      <text>
        <r>
          <rPr>
            <b/>
            <sz val="9"/>
            <color indexed="81"/>
            <rFont val="Tahoma"/>
            <family val="2"/>
          </rPr>
          <t>Species maximum length is 50cm, which is in the length at maturity medium risk range (40-200cm).</t>
        </r>
      </text>
    </comment>
    <comment ref="J409" authorId="0" shapeId="0" xr:uid="{EA1E991E-8D43-472B-B6A5-DF4DB63FDF2F}">
      <text>
        <r>
          <rPr>
            <b/>
            <sz val="9"/>
            <color indexed="81"/>
            <rFont val="Tahoma"/>
            <family val="2"/>
          </rPr>
          <t>Species reproductive strategy is broadcast spawner, which is low risk.</t>
        </r>
      </text>
    </comment>
    <comment ref="K409" authorId="0" shapeId="0" xr:uid="{1B00B376-F0A3-4B3C-A978-89D2EE3B1259}">
      <text>
        <r>
          <rPr>
            <b/>
            <sz val="9"/>
            <color indexed="81"/>
            <rFont val="Tahoma"/>
            <family val="2"/>
          </rPr>
          <t>Species trophic level is 4.3, which is higher than the highest risk value (3.25).</t>
        </r>
      </text>
    </comment>
    <comment ref="M409" authorId="0" shapeId="0" xr:uid="{3D80AEB4-2140-4DAC-BFE0-93DCCEE7D7FB}">
      <text>
        <r>
          <rPr>
            <b/>
            <sz val="9"/>
            <color indexed="81"/>
            <rFont val="Tahoma"/>
            <family val="2"/>
          </rPr>
          <t>ALL stocks : Worldwide distribution</t>
        </r>
      </text>
    </comment>
    <comment ref="N409" authorId="0" shapeId="0" xr:uid="{9CC8EA7A-EF98-4454-8E45-3B13979B6059}">
      <text>
        <r>
          <rPr>
            <b/>
            <sz val="9"/>
            <color indexed="81"/>
            <rFont val="Tahoma"/>
            <family val="2"/>
          </rPr>
          <t>The depth range of the species is 1-140m. For surface gears, the vertical overlap index with this species is 71.43%.</t>
        </r>
      </text>
    </comment>
    <comment ref="O409" authorId="0" shapeId="0" xr:uid="{C5F87391-C662-4656-B594-B99581AEFE2F}">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09" authorId="0" shapeId="0" xr:uid="{778269F1-48C6-49F9-B3CD-4FF95402F6F2}">
      <text>
        <r>
          <rPr>
            <b/>
            <sz val="9"/>
            <color indexed="81"/>
            <rFont val="Tahoma"/>
            <family val="2"/>
          </rPr>
          <t>No direct evidence of survival after capture.</t>
        </r>
      </text>
    </comment>
    <comment ref="E410" authorId="0" shapeId="0" xr:uid="{111C3C78-B2AF-4E27-9410-F5424CD3AE9C}">
      <text>
        <r>
          <rPr>
            <b/>
            <sz val="9"/>
            <color indexed="81"/>
            <rFont val="Tahoma"/>
            <family val="2"/>
          </rPr>
          <t>The score is based on the maximum risk score in the family Bramidae, which included 3 species.</t>
        </r>
      </text>
    </comment>
    <comment ref="F410" authorId="0" shapeId="0" xr:uid="{45D820F6-44FE-450A-9251-8D6920B023FB}">
      <text>
        <r>
          <rPr>
            <b/>
            <sz val="9"/>
            <color indexed="81"/>
            <rFont val="Tahoma"/>
            <family val="2"/>
          </rPr>
          <t>The score is based on the maximum risk score in the family Bramidae, which included 3 species.</t>
        </r>
      </text>
    </comment>
    <comment ref="G410" authorId="0" shapeId="0" xr:uid="{B662DF81-D2F9-4F58-94C9-913F9C3E832C}">
      <text>
        <r>
          <rPr>
            <b/>
            <sz val="9"/>
            <color indexed="81"/>
            <rFont val="Tahoma"/>
            <family val="2"/>
          </rPr>
          <t>The score is based on the maximum risk score in the family Agonidae, which included 1 species.</t>
        </r>
      </text>
    </comment>
    <comment ref="H410" authorId="0" shapeId="0" xr:uid="{9BE5F3A7-AC55-4E20-8870-BEE3EE9807D3}">
      <text>
        <r>
          <rPr>
            <b/>
            <sz val="9"/>
            <color indexed="81"/>
            <rFont val="Tahoma"/>
            <family val="2"/>
          </rPr>
          <t>Species maximum length is 60, which is lower than the lowest risk value (100cm).</t>
        </r>
      </text>
    </comment>
    <comment ref="I410" authorId="0" shapeId="0" xr:uid="{736E4331-5313-41BB-8FDB-597E054E9B96}">
      <text>
        <r>
          <rPr>
            <b/>
            <sz val="9"/>
            <color indexed="81"/>
            <rFont val="Tahoma"/>
            <family val="2"/>
          </rPr>
          <t>Species maximum length is 60cm, which is in the length at maturity medium risk range (40-200cm).</t>
        </r>
      </text>
    </comment>
    <comment ref="J410" authorId="0" shapeId="0" xr:uid="{A652C340-7A7D-4784-9701-BC59493CCCCA}">
      <text>
        <r>
          <rPr>
            <b/>
            <sz val="9"/>
            <color indexed="81"/>
            <rFont val="Tahoma"/>
            <family val="2"/>
          </rPr>
          <t>Species reproductive strategy is broadcast spawner, which is low risk.</t>
        </r>
      </text>
    </comment>
    <comment ref="K410" authorId="0" shapeId="0" xr:uid="{AFE3C7B8-3D56-42DA-829C-6050D5284565}">
      <text>
        <r>
          <rPr>
            <b/>
            <sz val="9"/>
            <color indexed="81"/>
            <rFont val="Tahoma"/>
            <family val="2"/>
          </rPr>
          <t>Species trophic level is 3.6, which is higher than the highest risk value (3.25).</t>
        </r>
      </text>
    </comment>
    <comment ref="M410" authorId="0" shapeId="0" xr:uid="{61694EBA-F895-407F-A1C5-3AA06B1385D9}">
      <text>
        <r>
          <rPr>
            <b/>
            <sz val="9"/>
            <color indexed="81"/>
            <rFont val="Tahoma"/>
            <family val="2"/>
          </rPr>
          <t>ALL stocks : Worldwide coastal distribution, mainly coastal</t>
        </r>
      </text>
    </comment>
    <comment ref="N410" authorId="0" shapeId="0" xr:uid="{5273360A-F728-4507-9CEE-E9E625E26BA0}">
      <text>
        <r>
          <rPr>
            <b/>
            <sz val="9"/>
            <color indexed="81"/>
            <rFont val="Tahoma"/>
            <family val="2"/>
          </rPr>
          <t>The depth range of the species is 1-3m. For surface gears, the vertical overlap index with this species is 100.00%. This species is reef associated.</t>
        </r>
      </text>
    </comment>
    <comment ref="O410" authorId="0" shapeId="0" xr:uid="{14BBAE92-6AD4-4F83-806C-3A55AEF3AABE}">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10" authorId="0" shapeId="0" xr:uid="{D98C737B-EAE8-4D1C-AD26-4AE18348F559}">
      <text>
        <r>
          <rPr>
            <b/>
            <sz val="9"/>
            <color indexed="81"/>
            <rFont val="Tahoma"/>
            <family val="2"/>
          </rPr>
          <t>No direct evidence of survival after capture.</t>
        </r>
      </text>
    </comment>
    <comment ref="E411" authorId="0" shapeId="0" xr:uid="{A19148D4-F566-4AEC-A9AC-C33AB0C0CF47}">
      <text>
        <r>
          <rPr>
            <b/>
            <sz val="9"/>
            <color indexed="81"/>
            <rFont val="Tahoma"/>
            <family val="2"/>
          </rPr>
          <t>The score is based on the maximum risk score in the family Carangidae, which included 17 species.</t>
        </r>
      </text>
    </comment>
    <comment ref="F411" authorId="0" shapeId="0" xr:uid="{6D4237B9-BA6E-4B1D-B603-23A618A97FE5}">
      <text>
        <r>
          <rPr>
            <b/>
            <sz val="9"/>
            <color indexed="81"/>
            <rFont val="Tahoma"/>
            <family val="2"/>
          </rPr>
          <t>The score is based on the maximum risk score in the family Carangidae, which included 17 species.</t>
        </r>
      </text>
    </comment>
    <comment ref="G411" authorId="0" shapeId="0" xr:uid="{B05A03FD-8CED-41CE-AF4E-9F0C0A94A855}">
      <text>
        <r>
          <rPr>
            <b/>
            <sz val="9"/>
            <color indexed="81"/>
            <rFont val="Tahoma"/>
            <family val="2"/>
          </rPr>
          <t>There is no information, but fish are likely to produce &gt;100 eggs/year.</t>
        </r>
      </text>
    </comment>
    <comment ref="H411" authorId="0" shapeId="0" xr:uid="{911DF3C8-BE04-4203-9366-40B2095101B5}">
      <text>
        <r>
          <rPr>
            <b/>
            <sz val="9"/>
            <color indexed="81"/>
            <rFont val="Tahoma"/>
            <family val="2"/>
          </rPr>
          <t>Species maximum length is 89, which is lower than the lowest risk value (100cm).</t>
        </r>
      </text>
    </comment>
    <comment ref="I411" authorId="0" shapeId="0" xr:uid="{DEAE5261-ED3E-47EA-9BC8-AAE68494CB6C}">
      <text>
        <r>
          <rPr>
            <b/>
            <sz val="9"/>
            <color indexed="81"/>
            <rFont val="Tahoma"/>
            <family val="2"/>
          </rPr>
          <t>Species maximum length is 89cm, which is in the length at maturity medium risk range (40-200cm).</t>
        </r>
      </text>
    </comment>
    <comment ref="J411" authorId="0" shapeId="0" xr:uid="{44087EDD-8C9B-4AA9-9F09-1284101301DE}">
      <text>
        <r>
          <rPr>
            <b/>
            <sz val="9"/>
            <color indexed="81"/>
            <rFont val="Tahoma"/>
            <family val="2"/>
          </rPr>
          <t>Species reproductive strategy is broadcast spawner, which is low risk.</t>
        </r>
      </text>
    </comment>
    <comment ref="K411" authorId="0" shapeId="0" xr:uid="{198F138D-2708-4CA1-A6D8-402A773922E0}">
      <text>
        <r>
          <rPr>
            <b/>
            <sz val="9"/>
            <color indexed="81"/>
            <rFont val="Tahoma"/>
            <family val="2"/>
          </rPr>
          <t>Species trophic level is 4.4, which is higher than the highest risk value (3.25).</t>
        </r>
      </text>
    </comment>
    <comment ref="M411" authorId="0" shapeId="0" xr:uid="{D8EAC6F8-1AA9-4E8B-9FD7-3D31DCD01896}">
      <text>
        <r>
          <rPr>
            <b/>
            <sz val="9"/>
            <color indexed="81"/>
            <rFont val="Tahoma"/>
            <family val="2"/>
          </rPr>
          <t>PO_,ALAN,ALAS,BEAT,SKAE,SKAW,YFAT stocks : Worldwide distribution, absent in Mediterranean and Indian Ocean</t>
        </r>
      </text>
    </comment>
    <comment ref="N411" authorId="0" shapeId="0" xr:uid="{5B9C35CA-88FA-47D8-BAD1-F3C7D63DB8FB}">
      <text>
        <r>
          <rPr>
            <b/>
            <sz val="9"/>
            <color indexed="81"/>
            <rFont val="Tahoma"/>
            <family val="2"/>
          </rPr>
          <t>The depth range of the species is 1-600m. For surface gears, the vertical overlap index with this species is 16.67%.</t>
        </r>
      </text>
    </comment>
    <comment ref="O411" authorId="0" shapeId="0" xr:uid="{E4D8BB7D-C8F4-415E-87B2-B97A115D49BF}">
      <text>
        <r>
          <rPr>
            <b/>
            <sz val="9"/>
            <color indexed="81"/>
            <rFont val="Tahoma"/>
            <family val="2"/>
          </rPr>
          <t>ALB stocks : The maximum length of the species is 89cm. For albacore fisheries, the length overlap index with this species is 63.57%._x000D_
TPT stocks : The maximum length of the species is 89cm. For tropical surface fisheries, the length overlap index with this species is 80.91%.</t>
        </r>
      </text>
    </comment>
    <comment ref="P411" authorId="0" shapeId="0" xr:uid="{4275CD82-EB14-4353-92E5-A58AEB471E4A}">
      <text>
        <r>
          <rPr>
            <b/>
            <sz val="9"/>
            <color indexed="81"/>
            <rFont val="Tahoma"/>
            <family val="2"/>
          </rPr>
          <t>No direct evidence of survival after capture.</t>
        </r>
      </text>
    </comment>
    <comment ref="E412" authorId="0" shapeId="0" xr:uid="{F8C7C5A2-FCEB-4C91-9FBA-8CCFE3E02375}">
      <text>
        <r>
          <rPr>
            <b/>
            <sz val="9"/>
            <color indexed="81"/>
            <rFont val="Tahoma"/>
            <family val="2"/>
          </rPr>
          <t>The score is based on the maximum risk score in the family Bramidae, which included 3 species.</t>
        </r>
      </text>
    </comment>
    <comment ref="F412" authorId="0" shapeId="0" xr:uid="{736E8242-267A-46B7-927B-DE46F7911557}">
      <text>
        <r>
          <rPr>
            <b/>
            <sz val="9"/>
            <color indexed="81"/>
            <rFont val="Tahoma"/>
            <family val="2"/>
          </rPr>
          <t>The score is based on the maximum risk score in the family Bramidae, which included 3 species.</t>
        </r>
      </text>
    </comment>
    <comment ref="G412" authorId="0" shapeId="0" xr:uid="{D9EB4174-119D-47E9-A212-4C1909425DBA}">
      <text>
        <r>
          <rPr>
            <b/>
            <sz val="9"/>
            <color indexed="81"/>
            <rFont val="Tahoma"/>
            <family val="2"/>
          </rPr>
          <t>There is no information.</t>
        </r>
      </text>
    </comment>
    <comment ref="H412" authorId="0" shapeId="0" xr:uid="{9F27B032-9088-4046-BF6F-F7249308B2B3}">
      <text>
        <r>
          <rPr>
            <b/>
            <sz val="9"/>
            <color indexed="81"/>
            <rFont val="Tahoma"/>
            <family val="2"/>
          </rPr>
          <t>Species maximum length is 21, which is lower than the lowest risk value (100cm).</t>
        </r>
      </text>
    </comment>
    <comment ref="I412" authorId="0" shapeId="0" xr:uid="{788D7A75-1509-411A-A15A-5CCEBDE48550}">
      <text>
        <r>
          <rPr>
            <b/>
            <sz val="9"/>
            <color indexed="81"/>
            <rFont val="Tahoma"/>
            <family val="2"/>
          </rPr>
          <t>Species maximum length is 21cm, which is lower than the length at maturity lowest risk value (40cm).</t>
        </r>
      </text>
    </comment>
    <comment ref="J412" authorId="0" shapeId="0" xr:uid="{8352DB54-FFC2-498B-BFAA-92B46C4BE658}">
      <text>
        <r>
          <rPr>
            <b/>
            <sz val="9"/>
            <color indexed="81"/>
            <rFont val="Tahoma"/>
            <family val="2"/>
          </rPr>
          <t>Species reproductive strategy is broadcast spawner, which is low risk.</t>
        </r>
      </text>
    </comment>
    <comment ref="K412" authorId="0" shapeId="0" xr:uid="{2B13761B-42FF-4DAA-9A3E-4A288DBFAB36}">
      <text>
        <r>
          <rPr>
            <b/>
            <sz val="9"/>
            <color indexed="81"/>
            <rFont val="Tahoma"/>
            <family val="2"/>
          </rPr>
          <t>Species trophic level is 3.4, which is higher than the highest risk value (3.25).</t>
        </r>
      </text>
    </comment>
    <comment ref="M412" authorId="0" shapeId="0" xr:uid="{C8E4672B-BE72-4DBF-A24C-43C0FF866C90}">
      <text>
        <r>
          <rPr>
            <b/>
            <sz val="9"/>
            <color indexed="81"/>
            <rFont val="Tahoma"/>
            <family val="2"/>
          </rPr>
          <t>PO_,IO_ stocks : Indo-Pacific distribution, absent Southern Indian Ocean</t>
        </r>
      </text>
    </comment>
    <comment ref="N412" authorId="0" shapeId="0" xr:uid="{F8468F2E-4BD1-4BEE-85C7-A39AB3A5C4D5}">
      <text>
        <r>
          <rPr>
            <b/>
            <sz val="9"/>
            <color indexed="81"/>
            <rFont val="Tahoma"/>
            <family val="2"/>
          </rPr>
          <t>Bait for other gears. Few encounters expected.</t>
        </r>
      </text>
    </comment>
    <comment ref="O412" authorId="0" shapeId="0" xr:uid="{DAB60B68-E58E-4B05-96AF-394560C5CE89}">
      <text>
        <r>
          <rPr>
            <b/>
            <sz val="9"/>
            <color indexed="81"/>
            <rFont val="Tahoma"/>
            <family val="2"/>
          </rPr>
          <t>ALB stocks : The maximum length of the species is 21cm. For albacore fisheries, the length overlap index with this species is 15.00%._x000D_
TPT stocks : The maximum length of the species is 21cm. For tropical surface fisheries, the length overlap index with this species is 19.09%.</t>
        </r>
      </text>
    </comment>
    <comment ref="P412" authorId="0" shapeId="0" xr:uid="{121770BF-83A7-4C3B-A1D5-E980F885D7FF}">
      <text>
        <r>
          <rPr>
            <b/>
            <sz val="9"/>
            <color indexed="81"/>
            <rFont val="Tahoma"/>
            <family val="2"/>
          </rPr>
          <t>No direct evidence of survival after capture.</t>
        </r>
      </text>
    </comment>
    <comment ref="E413" authorId="0" shapeId="0" xr:uid="{4339441F-E82C-4586-950F-D91E86941512}">
      <text>
        <r>
          <rPr>
            <b/>
            <sz val="9"/>
            <color indexed="81"/>
            <rFont val="Tahoma"/>
            <family val="2"/>
          </rPr>
          <t>The score is based on the maximum risk score in the family Caesionidae, which included 1 species.</t>
        </r>
      </text>
    </comment>
    <comment ref="F413" authorId="0" shapeId="0" xr:uid="{B2323A72-E12C-4DC0-BD72-56D91590834C}">
      <text>
        <r>
          <rPr>
            <b/>
            <sz val="9"/>
            <color indexed="81"/>
            <rFont val="Tahoma"/>
            <family val="2"/>
          </rPr>
          <t>The score is based on the maximum risk score in the family Caesionidae, which included 1 species.</t>
        </r>
      </text>
    </comment>
    <comment ref="G413" authorId="0" shapeId="0" xr:uid="{3F16E52A-E0C1-47DF-9865-E5537B52B1BD}">
      <text>
        <r>
          <rPr>
            <b/>
            <sz val="9"/>
            <color indexed="81"/>
            <rFont val="Tahoma"/>
            <family val="2"/>
          </rPr>
          <t>The score is based on the maximum risk score in the family Agonidae, which included 1 species.</t>
        </r>
      </text>
    </comment>
    <comment ref="H413" authorId="0" shapeId="0" xr:uid="{E1673024-C70C-41DF-B60E-EF002CD03B3D}">
      <text>
        <r>
          <rPr>
            <b/>
            <sz val="9"/>
            <color indexed="81"/>
            <rFont val="Tahoma"/>
            <family val="2"/>
          </rPr>
          <t>The score is based on the maximum risk score in the family Scyliorhinidae, which included 5 species.</t>
        </r>
      </text>
    </comment>
    <comment ref="I413" authorId="0" shapeId="0" xr:uid="{342BD08E-7CAB-44B2-B0B2-570611746FC1}">
      <text>
        <r>
          <rPr>
            <b/>
            <sz val="9"/>
            <color indexed="81"/>
            <rFont val="Tahoma"/>
            <family val="2"/>
          </rPr>
          <t>The score is based on the maximum risk score in the family Scyliorhinidae, which included 5 species.</t>
        </r>
      </text>
    </comment>
    <comment ref="J413" authorId="0" shapeId="0" xr:uid="{614D03B3-7B90-4964-BED0-505DA8B317B3}">
      <text>
        <r>
          <rPr>
            <b/>
            <sz val="9"/>
            <color indexed="81"/>
            <rFont val="Tahoma"/>
            <family val="2"/>
          </rPr>
          <t>The score is based on the maximum risk score in the family Scyliorhinidae, which included 5 species.</t>
        </r>
      </text>
    </comment>
    <comment ref="K413" authorId="0" shapeId="0" xr:uid="{2357CFF3-47CE-4D49-9629-1CA49EC4581B}">
      <text>
        <r>
          <rPr>
            <b/>
            <sz val="9"/>
            <color indexed="81"/>
            <rFont val="Tahoma"/>
            <family val="2"/>
          </rPr>
          <t>The score is based on the maximum risk score in the family Scyliorhinidae, which included 5 species.</t>
        </r>
      </text>
    </comment>
    <comment ref="M413" authorId="0" shapeId="0" xr:uid="{FFA7BD55-9ED7-4145-B980-83BBD51BF5D2}">
      <text>
        <r>
          <rPr>
            <b/>
            <sz val="9"/>
            <color indexed="81"/>
            <rFont val="Tahoma"/>
            <family val="2"/>
          </rPr>
          <t>ALL stocks : Worldwide pelagic distribution</t>
        </r>
      </text>
    </comment>
    <comment ref="N413" authorId="0" shapeId="0" xr:uid="{50E890FC-FE3A-4803-851F-A0ED3944507D}">
      <text>
        <r>
          <rPr>
            <b/>
            <sz val="9"/>
            <color indexed="81"/>
            <rFont val="Tahoma"/>
            <family val="2"/>
          </rPr>
          <t>The depth range of the species is 1-500m. For surface gears, the vertical overlap index with this species is 20.00%.</t>
        </r>
      </text>
    </comment>
    <comment ref="O413" authorId="0" shapeId="0" xr:uid="{9690BFF3-A907-40B0-87BE-11551C8254E3}">
      <text>
        <r>
          <rPr>
            <b/>
            <sz val="9"/>
            <color indexed="81"/>
            <rFont val="Tahoma"/>
            <family val="2"/>
          </rPr>
          <t>ALB stocks : The maximum length of the species is missing, but the family's maximum length based on 3 species is 573cm. For albacore fisheries, the length overlap index with this species is 100.00%._x000D_
TPT stocks : The maximum length of the species is missing, but the family's maximum length based on 3 species is 573cm. For tropical surface fisheries, the length overlap index with this species is 100.00%.</t>
        </r>
      </text>
    </comment>
    <comment ref="P413" authorId="0" shapeId="0" xr:uid="{03BB2559-8E91-43B4-BACB-614E6C774BB2}">
      <text>
        <r>
          <rPr>
            <b/>
            <sz val="9"/>
            <color indexed="81"/>
            <rFont val="Tahoma"/>
            <family val="2"/>
          </rPr>
          <t>No direct evidence of survival after capture.</t>
        </r>
      </text>
    </comment>
    <comment ref="E414" authorId="0" shapeId="0" xr:uid="{72EADEC3-FBB2-416C-9E3A-53962CF14E51}">
      <text>
        <r>
          <rPr>
            <b/>
            <sz val="9"/>
            <color indexed="81"/>
            <rFont val="Tahoma"/>
            <family val="2"/>
          </rPr>
          <t>Species growth rate (K) is 0.200, which is higher than lowest risk K (0.183) for age at maturity.</t>
        </r>
      </text>
    </comment>
    <comment ref="F414" authorId="0" shapeId="0" xr:uid="{1ACAA6CA-F921-44C0-9276-411096A9A0A6}">
      <text>
        <r>
          <rPr>
            <b/>
            <sz val="9"/>
            <color indexed="81"/>
            <rFont val="Tahoma"/>
            <family val="2"/>
          </rPr>
          <t>Species growth rate (K) is 0.200, which is in the medium risk K range (0.12-0.30) for maximum age.</t>
        </r>
      </text>
    </comment>
    <comment ref="G414" authorId="0" shapeId="0" xr:uid="{DFD38633-6E84-441C-A666-8684C375F5C0}">
      <text>
        <r>
          <rPr>
            <b/>
            <sz val="9"/>
            <color indexed="81"/>
            <rFont val="Tahoma"/>
            <family val="2"/>
          </rPr>
          <t>Species fecundity is 10 eggs/year, which is lower than the highest risk value (100).</t>
        </r>
      </text>
    </comment>
    <comment ref="H414" authorId="0" shapeId="0" xr:uid="{AD28C4C9-ECFE-4379-AA95-C9BE47ED9C6C}">
      <text>
        <r>
          <rPr>
            <b/>
            <sz val="9"/>
            <color indexed="81"/>
            <rFont val="Tahoma"/>
            <family val="2"/>
          </rPr>
          <t>Species maximum length is 750, which is higher than the highest risk value (300cm).</t>
        </r>
      </text>
    </comment>
    <comment ref="I414" authorId="0" shapeId="0" xr:uid="{B0FB0112-AB3B-4C6B-9595-C3BCFBE30F06}">
      <text>
        <r>
          <rPr>
            <b/>
            <sz val="9"/>
            <color indexed="81"/>
            <rFont val="Tahoma"/>
            <family val="2"/>
          </rPr>
          <t>Species length at maturity is 237, which is higher than the highest risk value (200cm).</t>
        </r>
      </text>
    </comment>
    <comment ref="J414" authorId="0" shapeId="0" xr:uid="{5D3D88AB-0211-42AA-875C-6819604B77C3}">
      <text>
        <r>
          <rPr>
            <b/>
            <sz val="9"/>
            <color indexed="81"/>
            <rFont val="Tahoma"/>
            <family val="2"/>
          </rPr>
          <t>Species reproductive strategy is live bearer, which is high risk.</t>
        </r>
      </text>
    </comment>
    <comment ref="K414" authorId="0" shapeId="0" xr:uid="{0B5CDCF2-A00F-43FC-903E-B8E93A5A5EAD}">
      <text>
        <r>
          <rPr>
            <b/>
            <sz val="9"/>
            <color indexed="81"/>
            <rFont val="Tahoma"/>
            <family val="2"/>
          </rPr>
          <t>Species trophic level is 4.5, which is higher than the highest risk value (3.25).</t>
        </r>
      </text>
    </comment>
    <comment ref="M414" authorId="0" shapeId="0" xr:uid="{E6DE80A4-A643-4134-A735-711C02682983}">
      <text>
        <r>
          <rPr>
            <b/>
            <sz val="9"/>
            <color indexed="81"/>
            <rFont val="Tahoma"/>
            <family val="2"/>
          </rPr>
          <t>TPT stocks : Worldwide distribution, uncommon in Atlantic and Indian Ocean subtropics, absent in subtropical Pacific Ocean.</t>
        </r>
      </text>
    </comment>
    <comment ref="N414" authorId="0" shapeId="0" xr:uid="{116DA2F5-54F4-4D9F-928B-C8F1CF925C4D}">
      <text>
        <r>
          <rPr>
            <b/>
            <sz val="9"/>
            <color indexed="81"/>
            <rFont val="Tahoma"/>
            <family val="2"/>
          </rPr>
          <t>The depth range of the species is 1-800m. For surface gears, the vertical overlap index with this species is 12.50%.</t>
        </r>
      </text>
    </comment>
    <comment ref="O414" authorId="0" shapeId="0" xr:uid="{24E4C4B1-A58F-4912-99B8-F4AC1304A7CB}">
      <text>
        <r>
          <rPr>
            <b/>
            <sz val="9"/>
            <color indexed="81"/>
            <rFont val="Tahoma"/>
            <family val="2"/>
          </rPr>
          <t>TPT stocks : The maximum length of the species is 750cm. For tropical surface fisheries, the length overlap index with this species is 100.00%.</t>
        </r>
      </text>
    </comment>
    <comment ref="P414" authorId="0" shapeId="0" xr:uid="{4D597BBC-7725-4FE1-9CA8-E9DB12A59B56}">
      <text>
        <r>
          <rPr>
            <b/>
            <sz val="9"/>
            <color indexed="81"/>
            <rFont val="Tahoma"/>
            <family val="2"/>
          </rPr>
          <t>No direct evidence of survival after capture.</t>
        </r>
      </text>
    </comment>
    <comment ref="E415" authorId="0" shapeId="0" xr:uid="{CA55AE0B-3C7F-41D6-8A9D-4639B7DE76AE}">
      <text>
        <r>
          <rPr>
            <b/>
            <sz val="9"/>
            <color indexed="81"/>
            <rFont val="Tahoma"/>
            <family val="2"/>
          </rPr>
          <t>Species growth rate (K) is 0.093, which is in the medium risk K range (0.061-0.183) for age at maturity.</t>
        </r>
      </text>
    </comment>
    <comment ref="F415" authorId="0" shapeId="0" xr:uid="{1F915B1F-168F-4966-954D-3F123D2931C2}">
      <text>
        <r>
          <rPr>
            <b/>
            <sz val="9"/>
            <color indexed="81"/>
            <rFont val="Tahoma"/>
            <family val="2"/>
          </rPr>
          <t>Species growth rate (K) is 0.093, which is lower than highest risk K (0.12) for maximum age.</t>
        </r>
      </text>
    </comment>
    <comment ref="G415" authorId="0" shapeId="0" xr:uid="{B22B3736-1197-4125-B426-3A71C6CC2655}">
      <text>
        <r>
          <rPr>
            <b/>
            <sz val="9"/>
            <color indexed="81"/>
            <rFont val="Tahoma"/>
            <family val="2"/>
          </rPr>
          <t>Species fecundity is 391990 eggs/year, which is higher than the lowest risk value (20000).</t>
        </r>
      </text>
    </comment>
    <comment ref="H415" authorId="0" shapeId="0" xr:uid="{FE4CD200-FBB9-4059-8AF8-3923BF21DFF8}">
      <text>
        <r>
          <rPr>
            <b/>
            <sz val="9"/>
            <color indexed="81"/>
            <rFont val="Tahoma"/>
            <family val="2"/>
          </rPr>
          <t>Species maximum length is 215, which is in the medium risk range (100-300cm).</t>
        </r>
      </text>
    </comment>
    <comment ref="I415" authorId="0" shapeId="0" xr:uid="{8B1983E6-6D44-4A6A-A106-B292FBD61ABC}">
      <text>
        <r>
          <rPr>
            <b/>
            <sz val="9"/>
            <color indexed="81"/>
            <rFont val="Tahoma"/>
            <family val="2"/>
          </rPr>
          <t>Species length at maturity is 50, which is in the medium risk range (40-200cm).</t>
        </r>
      </text>
    </comment>
    <comment ref="J415" authorId="0" shapeId="0" xr:uid="{4828567F-74B2-4FAA-87B0-A49AA351B125}">
      <text>
        <r>
          <rPr>
            <b/>
            <sz val="9"/>
            <color indexed="81"/>
            <rFont val="Tahoma"/>
            <family val="2"/>
          </rPr>
          <t>Species reproductive strategy is demersal egg layer, which is medium risk.</t>
        </r>
      </text>
    </comment>
    <comment ref="K415" authorId="0" shapeId="0" xr:uid="{D25EDFF6-0FCB-43FA-ABF4-F8451E56FF58}">
      <text>
        <r>
          <rPr>
            <b/>
            <sz val="9"/>
            <color indexed="81"/>
            <rFont val="Tahoma"/>
            <family val="2"/>
          </rPr>
          <t>Species trophic level is 4.0, which is higher than the highest risk value (3.25).</t>
        </r>
      </text>
    </comment>
    <comment ref="M415" authorId="0" shapeId="0" xr:uid="{487CD57A-362F-49D7-9E3F-DD7AC1085150}">
      <text>
        <r>
          <rPr>
            <b/>
            <sz val="9"/>
            <color indexed="81"/>
            <rFont val="Tahoma"/>
            <family val="2"/>
          </rPr>
          <t>ALAS,ALI_,ALPS stocks : Antarctic species</t>
        </r>
      </text>
    </comment>
    <comment ref="N415" authorId="0" shapeId="0" xr:uid="{BFED5308-46E3-4E75-B817-FF3B0A77FA54}">
      <text>
        <r>
          <rPr>
            <b/>
            <sz val="9"/>
            <color indexed="81"/>
            <rFont val="Tahoma"/>
            <family val="2"/>
          </rPr>
          <t>Not evaluated</t>
        </r>
      </text>
    </comment>
    <comment ref="O415" authorId="0" shapeId="0" xr:uid="{991B69E3-AE49-4AC5-B353-5B8616AC98C7}">
      <text>
        <r>
          <rPr>
            <b/>
            <sz val="9"/>
            <color indexed="81"/>
            <rFont val="Tahoma"/>
            <family val="2"/>
          </rPr>
          <t>Not evaluated</t>
        </r>
      </text>
    </comment>
    <comment ref="P415" authorId="0" shapeId="0" xr:uid="{41424AB9-B256-4637-B196-E92BFC22239C}">
      <text>
        <r>
          <rPr>
            <b/>
            <sz val="9"/>
            <color indexed="81"/>
            <rFont val="Tahoma"/>
            <family val="2"/>
          </rPr>
          <t>Not evaluated</t>
        </r>
      </text>
    </comment>
    <comment ref="E416" authorId="0" shapeId="0" xr:uid="{A6BDB13F-4325-43CC-AC68-DCF7C9D5D571}">
      <text>
        <r>
          <rPr>
            <b/>
            <sz val="9"/>
            <color indexed="81"/>
            <rFont val="Tahoma"/>
            <family val="2"/>
          </rPr>
          <t>Species growth rate (K) is 0.070, which is in the medium risk K range (0.061-0.183) for age at maturity.</t>
        </r>
      </text>
    </comment>
    <comment ref="F416" authorId="0" shapeId="0" xr:uid="{2484D6AC-27E7-4FA7-9523-ECCC71D44C28}">
      <text>
        <r>
          <rPr>
            <b/>
            <sz val="9"/>
            <color indexed="81"/>
            <rFont val="Tahoma"/>
            <family val="2"/>
          </rPr>
          <t>Species growth rate (K) is 0.070, which is lower than highest risk K (0.12) for maximum age.</t>
        </r>
      </text>
    </comment>
    <comment ref="G416" authorId="0" shapeId="0" xr:uid="{8C68B061-59B8-459C-B4AE-CDC1A6179583}">
      <text>
        <r>
          <rPr>
            <b/>
            <sz val="9"/>
            <color indexed="81"/>
            <rFont val="Tahoma"/>
            <family val="2"/>
          </rPr>
          <t>Species fecundity is 500000 eggs/year, which is higher than the lowest risk value (20000).</t>
        </r>
      </text>
    </comment>
    <comment ref="H416" authorId="0" shapeId="0" xr:uid="{765F522D-3C0A-4D10-B081-937AED25B556}">
      <text>
        <r>
          <rPr>
            <b/>
            <sz val="9"/>
            <color indexed="81"/>
            <rFont val="Tahoma"/>
            <family val="2"/>
          </rPr>
          <t>Species maximum length is 300, which is in the medium risk range (100-300cm).</t>
        </r>
      </text>
    </comment>
    <comment ref="I416" authorId="0" shapeId="0" xr:uid="{50D1E8B1-1A6C-4FA8-A67A-1DFBDA585E82}">
      <text>
        <r>
          <rPr>
            <b/>
            <sz val="9"/>
            <color indexed="81"/>
            <rFont val="Tahoma"/>
            <family val="2"/>
          </rPr>
          <t>Species length at maturity is 200, which is in the medium risk range (40-200cm).</t>
        </r>
      </text>
    </comment>
    <comment ref="J416" authorId="0" shapeId="0" xr:uid="{2A9AE77C-1351-4302-93E7-3BA290A5C086}">
      <text>
        <r>
          <rPr>
            <b/>
            <sz val="9"/>
            <color indexed="81"/>
            <rFont val="Tahoma"/>
            <family val="2"/>
          </rPr>
          <t>Species reproductive strategy is broadcast spawner, which is low risk.</t>
        </r>
      </text>
    </comment>
    <comment ref="K416" authorId="0" shapeId="0" xr:uid="{B9B67B6A-E678-4242-B5FC-15471C96CA20}">
      <text>
        <r>
          <rPr>
            <b/>
            <sz val="9"/>
            <color indexed="81"/>
            <rFont val="Tahoma"/>
            <family val="2"/>
          </rPr>
          <t>Species trophic level is 4.5, which is higher than the highest risk value (3.25).</t>
        </r>
      </text>
    </comment>
    <comment ref="M416" authorId="0" shapeId="0" xr:uid="{9499831D-FE0A-4D37-9C74-F83F0DA3CD9F}">
      <text>
        <r>
          <rPr>
            <b/>
            <sz val="9"/>
            <color indexed="81"/>
            <rFont val="Tahoma"/>
            <family val="2"/>
          </rPr>
          <t>ALAM,ALAN stocks : Distribution arctic and temperate NE Atlantic only.</t>
        </r>
      </text>
    </comment>
    <comment ref="N416" authorId="0" shapeId="0" xr:uid="{BCD5D2F8-C2AB-4F0B-9F77-3F6F9B2D973B}">
      <text>
        <r>
          <rPr>
            <b/>
            <sz val="9"/>
            <color indexed="81"/>
            <rFont val="Tahoma"/>
            <family val="2"/>
          </rPr>
          <t>Not evaluated</t>
        </r>
      </text>
    </comment>
    <comment ref="O416" authorId="0" shapeId="0" xr:uid="{7C3AB377-7235-4D08-9420-A19579F80879}">
      <text>
        <r>
          <rPr>
            <b/>
            <sz val="9"/>
            <color indexed="81"/>
            <rFont val="Tahoma"/>
            <family val="2"/>
          </rPr>
          <t>Not evaluated</t>
        </r>
      </text>
    </comment>
    <comment ref="P416" authorId="0" shapeId="0" xr:uid="{921355CA-C1AA-41C4-8D5E-CC359FB8350D}">
      <text>
        <r>
          <rPr>
            <b/>
            <sz val="9"/>
            <color indexed="81"/>
            <rFont val="Tahoma"/>
            <family val="2"/>
          </rPr>
          <t>Not evaluated</t>
        </r>
      </text>
    </comment>
    <comment ref="E417" authorId="0" shapeId="0" xr:uid="{CB6F9C33-90D3-4989-AD0A-3C961A4056B6}">
      <text>
        <r>
          <rPr>
            <b/>
            <sz val="9"/>
            <color indexed="81"/>
            <rFont val="Tahoma"/>
            <family val="2"/>
          </rPr>
          <t>The score is based on the maximum risk score in the family Alopiidae, which included 3 species.</t>
        </r>
      </text>
    </comment>
    <comment ref="F417" authorId="0" shapeId="0" xr:uid="{06022E12-FE96-4C6E-94D7-2435A342541A}">
      <text>
        <r>
          <rPr>
            <b/>
            <sz val="9"/>
            <color indexed="81"/>
            <rFont val="Tahoma"/>
            <family val="2"/>
          </rPr>
          <t>The score is based on the maximum risk score in the family Scyliorhinidae, which included 1 species.</t>
        </r>
      </text>
    </comment>
    <comment ref="G417" authorId="0" shapeId="0" xr:uid="{7CD58EA5-19C8-4A26-A986-37726B76C1CE}">
      <text>
        <r>
          <rPr>
            <b/>
            <sz val="9"/>
            <color indexed="81"/>
            <rFont val="Tahoma"/>
            <family val="2"/>
          </rPr>
          <t>Species fecundity is 1 eggs/year, which is lower than the highest risk value (100).</t>
        </r>
      </text>
    </comment>
    <comment ref="H417" authorId="0" shapeId="0" xr:uid="{39A708DB-CA3F-47DB-9FBD-9FFDFB6CAE9D}">
      <text>
        <r>
          <rPr>
            <b/>
            <sz val="9"/>
            <color indexed="81"/>
            <rFont val="Tahoma"/>
            <family val="2"/>
          </rPr>
          <t>Species maximum length is 213, which is in the medium risk range (100-300cm).</t>
        </r>
      </text>
    </comment>
    <comment ref="I417" authorId="0" shapeId="0" xr:uid="{33F9D242-71DB-4B59-B94B-434BAFB33982}">
      <text>
        <r>
          <rPr>
            <b/>
            <sz val="9"/>
            <color indexed="81"/>
            <rFont val="Tahoma"/>
            <family val="2"/>
          </rPr>
          <t>Species length at maturity is 115, which is in the medium risk range (40-200cm).</t>
        </r>
      </text>
    </comment>
    <comment ref="J417" authorId="0" shapeId="0" xr:uid="{A416400C-D3DA-4F79-9F22-12E6EAD74DDD}">
      <text>
        <r>
          <rPr>
            <b/>
            <sz val="9"/>
            <color indexed="81"/>
            <rFont val="Tahoma"/>
            <family val="2"/>
          </rPr>
          <t>Species reproductive strategy is live bearer, which is high risk.</t>
        </r>
      </text>
    </comment>
    <comment ref="K417" authorId="0" shapeId="0" xr:uid="{E7E14BA2-CF35-47A7-A8CA-1C9798F1FF20}">
      <text>
        <r>
          <rPr>
            <b/>
            <sz val="9"/>
            <color indexed="81"/>
            <rFont val="Tahoma"/>
            <family val="2"/>
          </rPr>
          <t>Species trophic level is 4.2, which is higher than the highest risk value (3.25).</t>
        </r>
      </text>
    </comment>
    <comment ref="M417" authorId="0" shapeId="0" xr:uid="{7ED2804B-3F11-4B25-BB61-146A4FF87BD6}">
      <text>
        <r>
          <rPr>
            <b/>
            <sz val="9"/>
            <color indexed="81"/>
            <rFont val="Tahoma"/>
            <family val="2"/>
          </rPr>
          <t>BEI_,BEPE,BEPW,SKI_,SKPE,SKPW,YFI_,YFPE,YFPW stocks : Tropical Indo-Pacific distrbution, uncommon in subtropics, absent in Atlantic Ocean, mainly coastal</t>
        </r>
      </text>
    </comment>
    <comment ref="N417" authorId="0" shapeId="0" xr:uid="{30D74B19-6413-4D7E-942F-FCDD2B8B2876}">
      <text>
        <r>
          <rPr>
            <b/>
            <sz val="9"/>
            <color indexed="81"/>
            <rFont val="Tahoma"/>
            <family val="2"/>
          </rPr>
          <t>The depth range of the species is 1-330m. For surface gears, the vertical overlap index with this species is 30.30%. This species is demersal. This species is also reef associated.</t>
        </r>
      </text>
    </comment>
    <comment ref="O417" authorId="0" shapeId="0" xr:uid="{F0918AF8-B3BB-495D-9A47-5DB621D6C40F}">
      <text>
        <r>
          <rPr>
            <b/>
            <sz val="9"/>
            <color indexed="81"/>
            <rFont val="Tahoma"/>
            <family val="2"/>
          </rPr>
          <t>TPT stocks : The maximum length of the species is 213cm. For tropical surface fisheries, the length overlap index with this species is 100.00%.</t>
        </r>
      </text>
    </comment>
    <comment ref="P417" authorId="0" shapeId="0" xr:uid="{F4EF1142-C04C-429F-881E-E3977C3CA35D}">
      <text>
        <r>
          <rPr>
            <b/>
            <sz val="9"/>
            <color indexed="81"/>
            <rFont val="Tahoma"/>
            <family val="2"/>
          </rPr>
          <t>No direct evidence of survival after capture.</t>
        </r>
      </text>
    </comment>
    <comment ref="E418" authorId="0" shapeId="0" xr:uid="{819BE634-6DA0-449A-A51F-01D79EBE6C58}">
      <text>
        <r>
          <rPr>
            <b/>
            <sz val="9"/>
            <color indexed="81"/>
            <rFont val="Tahoma"/>
            <family val="2"/>
          </rPr>
          <t>Species growth rate (K) is 0.200, which is higher than lowest risk K (0.183) for age at maturity.</t>
        </r>
      </text>
    </comment>
    <comment ref="F418" authorId="0" shapeId="0" xr:uid="{D510D540-20AE-4EC6-8B00-B33EEB1EE838}">
      <text>
        <r>
          <rPr>
            <b/>
            <sz val="9"/>
            <color indexed="81"/>
            <rFont val="Tahoma"/>
            <family val="2"/>
          </rPr>
          <t>Species growth rate (K) is 0.200, which is in the medium risk K range (0.12-0.30) for maximum age.</t>
        </r>
      </text>
    </comment>
    <comment ref="G418" authorId="0" shapeId="0" xr:uid="{4E8BFCE4-90E7-4785-9192-734F57F2C641}">
      <text>
        <r>
          <rPr>
            <b/>
            <sz val="9"/>
            <color indexed="81"/>
            <rFont val="Tahoma"/>
            <family val="2"/>
          </rPr>
          <t>There is no information, but fish are likely to produce &gt;100 eggs/year.</t>
        </r>
      </text>
    </comment>
    <comment ref="H418" authorId="0" shapeId="0" xr:uid="{DE74ECFF-D063-45CE-B638-FB93C1F4C1C6}">
      <text>
        <r>
          <rPr>
            <b/>
            <sz val="9"/>
            <color indexed="81"/>
            <rFont val="Tahoma"/>
            <family val="2"/>
          </rPr>
          <t>Species maximum length is 60, which is lower than the lowest risk value (100cm).</t>
        </r>
      </text>
    </comment>
    <comment ref="I418" authorId="0" shapeId="0" xr:uid="{477218F1-8FD8-4403-9CA1-09BDA11FE7C7}">
      <text>
        <r>
          <rPr>
            <b/>
            <sz val="9"/>
            <color indexed="81"/>
            <rFont val="Tahoma"/>
            <family val="2"/>
          </rPr>
          <t>Species length at maturity is 16, which is lower than the lowest risk value (40cm).</t>
        </r>
      </text>
    </comment>
    <comment ref="J418" authorId="0" shapeId="0" xr:uid="{F3B05529-0410-48CF-8C0A-4A4724E89E7C}">
      <text>
        <r>
          <rPr>
            <b/>
            <sz val="9"/>
            <color indexed="81"/>
            <rFont val="Tahoma"/>
            <family val="2"/>
          </rPr>
          <t>Species reproductive strategy is demersal egg layer, which is medium risk.</t>
        </r>
      </text>
    </comment>
    <comment ref="K418" authorId="0" shapeId="0" xr:uid="{84C592B1-FCC3-4DD4-AFE2-B6DFAF980E55}">
      <text>
        <r>
          <rPr>
            <b/>
            <sz val="9"/>
            <color indexed="81"/>
            <rFont val="Tahoma"/>
            <family val="2"/>
          </rPr>
          <t>Species trophic level is 4.1, which is higher than the highest risk value (3.25).</t>
        </r>
      </text>
    </comment>
    <comment ref="M418" authorId="0" shapeId="0" xr:uid="{F295D25A-1CBC-47F7-867C-4643CA97FA58}">
      <text>
        <r>
          <rPr>
            <b/>
            <sz val="9"/>
            <color indexed="81"/>
            <rFont val="Tahoma"/>
            <family val="2"/>
          </rPr>
          <t>AO_ stocks : Atlantic distribution, absent in Pacific and Indian Oceans, mainly coastal</t>
        </r>
      </text>
    </comment>
    <comment ref="N418" authorId="0" shapeId="0" xr:uid="{629ED0A8-8A80-441D-BD72-2A327FDC35C6}">
      <text>
        <r>
          <rPr>
            <b/>
            <sz val="9"/>
            <color indexed="81"/>
            <rFont val="Tahoma"/>
            <family val="2"/>
          </rPr>
          <t>The depth range of the species is 1-100m. For surface gears, the vertical overlap index with this species is 100.00%. This species is reef associated.</t>
        </r>
      </text>
    </comment>
    <comment ref="O418" authorId="0" shapeId="0" xr:uid="{9B34852A-CB43-4C58-B48C-3BDDEAB352F0}">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18" authorId="0" shapeId="0" xr:uid="{90AF4589-F556-4753-BD62-52B323A7BAC2}">
      <text>
        <r>
          <rPr>
            <b/>
            <sz val="9"/>
            <color indexed="81"/>
            <rFont val="Tahoma"/>
            <family val="2"/>
          </rPr>
          <t>No direct evidence of survival after capture.</t>
        </r>
      </text>
    </comment>
    <comment ref="E419" authorId="0" shapeId="0" xr:uid="{FBA8535F-2221-41AD-BA4C-E36735D555B5}">
      <text>
        <r>
          <rPr>
            <b/>
            <sz val="9"/>
            <color indexed="81"/>
            <rFont val="Tahoma"/>
            <family val="2"/>
          </rPr>
          <t>The score is based on the maximum risk score in the family Carcharhinidae, which included 23 species.</t>
        </r>
      </text>
    </comment>
    <comment ref="F419" authorId="0" shapeId="0" xr:uid="{5B1DD19F-502F-40E2-965E-A7CE57BD78F2}">
      <text>
        <r>
          <rPr>
            <b/>
            <sz val="9"/>
            <color indexed="81"/>
            <rFont val="Tahoma"/>
            <family val="2"/>
          </rPr>
          <t>The score is based on the maximum risk score in the family Agonidae, which included 1 species.</t>
        </r>
      </text>
    </comment>
    <comment ref="G419" authorId="0" shapeId="0" xr:uid="{FC920E28-4117-47F6-A8AF-74EE2CF1924C}">
      <text>
        <r>
          <rPr>
            <b/>
            <sz val="9"/>
            <color indexed="81"/>
            <rFont val="Tahoma"/>
            <family val="2"/>
          </rPr>
          <t>There is no information, but fish are likely to produce &gt;100 eggs/year.</t>
        </r>
      </text>
    </comment>
    <comment ref="H419" authorId="0" shapeId="0" xr:uid="{BE4CA293-02C9-44D3-B16F-424541CEC933}">
      <text>
        <r>
          <rPr>
            <b/>
            <sz val="9"/>
            <color indexed="81"/>
            <rFont val="Tahoma"/>
            <family val="2"/>
          </rPr>
          <t>The score is based on the maximum risk score in the family Agonidae, which included 1 species.</t>
        </r>
      </text>
    </comment>
    <comment ref="I419" authorId="0" shapeId="0" xr:uid="{6E5E972F-70C9-439C-9932-EB2282A751CC}">
      <text>
        <r>
          <rPr>
            <b/>
            <sz val="9"/>
            <color indexed="81"/>
            <rFont val="Tahoma"/>
            <family val="2"/>
          </rPr>
          <t>The score is based on the maximum risk score in the family Agonidae, which included 1 species.</t>
        </r>
      </text>
    </comment>
    <comment ref="J419" authorId="0" shapeId="0" xr:uid="{79CD4549-165A-4908-A65F-DD067C89194D}">
      <text>
        <r>
          <rPr>
            <b/>
            <sz val="9"/>
            <color indexed="81"/>
            <rFont val="Tahoma"/>
            <family val="2"/>
          </rPr>
          <t>The score is based on the maximum risk score in the family Dasyatidae, which included 10 species.</t>
        </r>
      </text>
    </comment>
    <comment ref="K419" authorId="0" shapeId="0" xr:uid="{69BB334B-76F3-4F1C-BC47-74D05F755158}">
      <text>
        <r>
          <rPr>
            <b/>
            <sz val="9"/>
            <color indexed="81"/>
            <rFont val="Tahoma"/>
            <family val="2"/>
          </rPr>
          <t>The score is based on the maximum risk score in the family Agonidae, which included 1 species.</t>
        </r>
      </text>
    </comment>
    <comment ref="M419" authorId="0" shapeId="0" xr:uid="{BEB818EF-9AA7-4E9A-AD1F-DAFDCC5FB92E}">
      <text>
        <r>
          <rPr>
            <b/>
            <sz val="9"/>
            <color indexed="81"/>
            <rFont val="Tahoma"/>
            <family val="2"/>
          </rPr>
          <t>ALL stocks : Worldwide demersal distribution</t>
        </r>
      </text>
    </comment>
    <comment ref="N419" authorId="0" shapeId="0" xr:uid="{92EDD062-2C14-4AE9-8768-8BA9574AC532}">
      <text>
        <r>
          <rPr>
            <b/>
            <sz val="9"/>
            <color indexed="81"/>
            <rFont val="Tahoma"/>
            <family val="2"/>
          </rPr>
          <t>The depth range of the species is 1-100m. For surface gears, the vertical overlap index with this species is 100.00%. This species is demersal.</t>
        </r>
      </text>
    </comment>
    <comment ref="O419" authorId="0" shapeId="0" xr:uid="{24CE5B53-987E-4B80-A222-4588ABB657E0}">
      <text>
        <r>
          <rPr>
            <b/>
            <sz val="9"/>
            <color indexed="81"/>
            <rFont val="Tahoma"/>
            <family val="2"/>
          </rPr>
          <t>ALB stocks : The maximum length of the species is missing, but the family's maximum length based on 6 species is 60cm. For albacore fisheries, the length overlap index with this species is 42.86%._x000D_
TPT stocks : The maximum length of the species is missing, but the family's maximum length based on 6 species is 60cm. For tropical surface fisheries, the length overlap index with this species is 54.55%.</t>
        </r>
      </text>
    </comment>
    <comment ref="P419" authorId="0" shapeId="0" xr:uid="{45081CC9-6091-4D0A-8FB0-589817FEC178}">
      <text>
        <r>
          <rPr>
            <b/>
            <sz val="9"/>
            <color indexed="81"/>
            <rFont val="Tahoma"/>
            <family val="2"/>
          </rPr>
          <t>No direct evidence of survival after capture.</t>
        </r>
      </text>
    </comment>
    <comment ref="E420" authorId="0" shapeId="0" xr:uid="{328B8EB3-16AD-4EC8-8D1B-B9358B725F73}">
      <text>
        <r>
          <rPr>
            <b/>
            <sz val="9"/>
            <color indexed="81"/>
            <rFont val="Tahoma"/>
            <family val="2"/>
          </rPr>
          <t>The score is based on the maximum risk score in the family Balistidae , which included 2 species.</t>
        </r>
      </text>
    </comment>
    <comment ref="F420" authorId="0" shapeId="0" xr:uid="{5F4B8816-0C30-4438-9DE1-EBACD465CD08}">
      <text>
        <r>
          <rPr>
            <b/>
            <sz val="9"/>
            <color indexed="81"/>
            <rFont val="Tahoma"/>
            <family val="2"/>
          </rPr>
          <t>The score is based on the maximum risk score in the family Balistidae , which included 2 species.</t>
        </r>
      </text>
    </comment>
    <comment ref="G420" authorId="0" shapeId="0" xr:uid="{C8EEB126-A65F-4D28-BD91-7FBAE554C6E7}">
      <text>
        <r>
          <rPr>
            <b/>
            <sz val="9"/>
            <color indexed="81"/>
            <rFont val="Tahoma"/>
            <family val="2"/>
          </rPr>
          <t>There is no information, but fish are likely to produce &gt;100 eggs/year.</t>
        </r>
      </text>
    </comment>
    <comment ref="H420" authorId="0" shapeId="0" xr:uid="{59FF993D-DC3E-4701-88F0-B2F721A93C91}">
      <text>
        <r>
          <rPr>
            <b/>
            <sz val="9"/>
            <color indexed="81"/>
            <rFont val="Tahoma"/>
            <family val="2"/>
          </rPr>
          <t>Species maximum length is 50, which is lower than the lowest risk value (100cm).</t>
        </r>
      </text>
    </comment>
    <comment ref="I420" authorId="0" shapeId="0" xr:uid="{59FD678C-2F71-46C6-9CE3-35912A5E230C}">
      <text>
        <r>
          <rPr>
            <b/>
            <sz val="9"/>
            <color indexed="81"/>
            <rFont val="Tahoma"/>
            <family val="2"/>
          </rPr>
          <t>Species maximum length is 50cm, which is in the length at maturity medium risk range (40-200cm).</t>
        </r>
      </text>
    </comment>
    <comment ref="J420" authorId="0" shapeId="0" xr:uid="{6EC5390E-FDE0-477D-A4C6-D3613670A460}">
      <text>
        <r>
          <rPr>
            <b/>
            <sz val="9"/>
            <color indexed="81"/>
            <rFont val="Tahoma"/>
            <family val="2"/>
          </rPr>
          <t>Species reproductive strategy is demersal egg layer, which is medium risk.</t>
        </r>
      </text>
    </comment>
    <comment ref="K420" authorId="0" shapeId="0" xr:uid="{04CA3DA4-C501-4E17-875F-B94686392767}">
      <text>
        <r>
          <rPr>
            <b/>
            <sz val="9"/>
            <color indexed="81"/>
            <rFont val="Tahoma"/>
            <family val="2"/>
          </rPr>
          <t>Species trophic level is 3.5, which is higher than the highest risk value (3.25).</t>
        </r>
      </text>
    </comment>
    <comment ref="M420" authorId="0" shapeId="0" xr:uid="{BC8F68B8-C755-4E38-A658-B0DD131C1194}">
      <text>
        <r>
          <rPr>
            <b/>
            <sz val="9"/>
            <color indexed="81"/>
            <rFont val="Tahoma"/>
            <family val="2"/>
          </rPr>
          <t>ALL stocks : Worldwide pelagic distribution</t>
        </r>
      </text>
    </comment>
    <comment ref="N420" authorId="0" shapeId="0" xr:uid="{0CD2FD22-C58C-41CC-AABB-EAA3D8C8D46E}">
      <text>
        <r>
          <rPr>
            <b/>
            <sz val="9"/>
            <color indexed="81"/>
            <rFont val="Tahoma"/>
            <family val="2"/>
          </rPr>
          <t>The depth range of the species is 1-110m. For surface gears, the vertical overlap index with this species is 90.91%.</t>
        </r>
      </text>
    </comment>
    <comment ref="O420" authorId="0" shapeId="0" xr:uid="{BAF1ED9A-67BE-45F8-825C-D3447EE2E745}">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20" authorId="0" shapeId="0" xr:uid="{E06EB313-61E6-4B01-BE2E-F1C250948460}">
      <text>
        <r>
          <rPr>
            <b/>
            <sz val="9"/>
            <color indexed="81"/>
            <rFont val="Tahoma"/>
            <family val="2"/>
          </rPr>
          <t>No direct evidence of survival after capture.</t>
        </r>
      </text>
    </comment>
    <comment ref="E421" authorId="0" shapeId="0" xr:uid="{D4C9ABC8-7D36-45CF-BD63-5A7943B81B3F}">
      <text>
        <r>
          <rPr>
            <b/>
            <sz val="9"/>
            <color indexed="81"/>
            <rFont val="Tahoma"/>
            <family val="2"/>
          </rPr>
          <t>The score is based on the maximum risk score in the family Balistidae , which included 2 species.</t>
        </r>
      </text>
    </comment>
    <comment ref="F421" authorId="0" shapeId="0" xr:uid="{A4CFFC70-1A47-4B8A-8169-B141866D9A77}">
      <text>
        <r>
          <rPr>
            <b/>
            <sz val="9"/>
            <color indexed="81"/>
            <rFont val="Tahoma"/>
            <family val="2"/>
          </rPr>
          <t>The score is based on the maximum risk score in the family Balistidae , which included 2 species.</t>
        </r>
      </text>
    </comment>
    <comment ref="G421" authorId="0" shapeId="0" xr:uid="{F86066EA-D601-4D16-AEB3-98D211D2E764}">
      <text>
        <r>
          <rPr>
            <b/>
            <sz val="9"/>
            <color indexed="81"/>
            <rFont val="Tahoma"/>
            <family val="2"/>
          </rPr>
          <t>The score is based on the maximum risk score in the family Agonidae, which included 1 species.</t>
        </r>
      </text>
    </comment>
    <comment ref="H421" authorId="0" shapeId="0" xr:uid="{313D6984-B690-46CC-B2A0-CE3274E7EB46}">
      <text>
        <r>
          <rPr>
            <b/>
            <sz val="9"/>
            <color indexed="81"/>
            <rFont val="Tahoma"/>
            <family val="2"/>
          </rPr>
          <t>The score is based on the maximum risk score in the family Alopiidae, which included 3 species.</t>
        </r>
      </text>
    </comment>
    <comment ref="I421" authorId="0" shapeId="0" xr:uid="{622DA4D6-E8B5-4B81-B5B7-52BCD6970263}">
      <text>
        <r>
          <rPr>
            <b/>
            <sz val="9"/>
            <color indexed="81"/>
            <rFont val="Tahoma"/>
            <family val="2"/>
          </rPr>
          <t>The score is based on the maximum risk score in the family Alopiidae, which included 3 species.</t>
        </r>
      </text>
    </comment>
    <comment ref="J421" authorId="0" shapeId="0" xr:uid="{562B61F7-4D02-4366-95B8-E5198FB67FEC}">
      <text>
        <r>
          <rPr>
            <b/>
            <sz val="9"/>
            <color indexed="81"/>
            <rFont val="Tahoma"/>
            <family val="2"/>
          </rPr>
          <t>The score is based on the maximum risk score in the family Alopiidae, which included 3 species.</t>
        </r>
      </text>
    </comment>
    <comment ref="K421" authorId="0" shapeId="0" xr:uid="{8C78E4D9-3C34-4E10-86E9-9459F0E2ADC3}">
      <text>
        <r>
          <rPr>
            <b/>
            <sz val="9"/>
            <color indexed="81"/>
            <rFont val="Tahoma"/>
            <family val="2"/>
          </rPr>
          <t>The score is based on the maximum risk score in the family Alopiidae, which included 3 species.</t>
        </r>
      </text>
    </comment>
    <comment ref="M421" authorId="0" shapeId="0" xr:uid="{2D9B389A-0C21-4EAE-8F0C-AEA0328EBB55}">
      <text>
        <r>
          <rPr>
            <b/>
            <sz val="9"/>
            <color indexed="81"/>
            <rFont val="Tahoma"/>
            <family val="2"/>
          </rPr>
          <t>ALL stocks : Worldwide demersal distribution</t>
        </r>
      </text>
    </comment>
    <comment ref="N421" authorId="0" shapeId="0" xr:uid="{DA75FB15-1F1D-40F1-A37C-09AD276FDFBB}">
      <text>
        <r>
          <rPr>
            <b/>
            <sz val="9"/>
            <color indexed="81"/>
            <rFont val="Tahoma"/>
            <family val="2"/>
          </rPr>
          <t>The depth range of the species is 1-156m. For surface gears, the vertical overlap index with this species is 64.10%. This species is demersal.</t>
        </r>
      </text>
    </comment>
    <comment ref="O421" authorId="0" shapeId="0" xr:uid="{3A9F4BDC-CF5B-46AC-9100-CCAECC9A0893}">
      <text>
        <r>
          <rPr>
            <b/>
            <sz val="9"/>
            <color indexed="81"/>
            <rFont val="Tahoma"/>
            <family val="2"/>
          </rPr>
          <t>ALB stocks : The maximum length of the species is missing, but the family's maximum length based on 6 species is 200cm. For albacore fisheries, the length overlap index with this species is 100.00%._x000D_
TPT stocks : The maximum length of the species is missing, but the family's maximum length based on 6 species is 200cm. For tropical surface fisheries, the length overlap index with this species is 100.00%.</t>
        </r>
      </text>
    </comment>
    <comment ref="P421" authorId="0" shapeId="0" xr:uid="{73056241-9D56-4A48-86C5-1F430728FDCB}">
      <text>
        <r>
          <rPr>
            <b/>
            <sz val="9"/>
            <color indexed="81"/>
            <rFont val="Tahoma"/>
            <family val="2"/>
          </rPr>
          <t>No direct evidence of survival after capture.</t>
        </r>
      </text>
    </comment>
    <comment ref="E422" authorId="0" shapeId="0" xr:uid="{E4728BCC-7D04-4C0F-9951-FFA629909EAB}">
      <text>
        <r>
          <rPr>
            <b/>
            <sz val="9"/>
            <color indexed="81"/>
            <rFont val="Tahoma"/>
            <family val="2"/>
          </rPr>
          <t>The score is based on the maximum risk score in the family Triakidae, which included 6 species.</t>
        </r>
      </text>
    </comment>
    <comment ref="F422" authorId="0" shapeId="0" xr:uid="{46C00FA2-B35D-4038-B9F2-8CC768CBF536}">
      <text>
        <r>
          <rPr>
            <b/>
            <sz val="9"/>
            <color indexed="81"/>
            <rFont val="Tahoma"/>
            <family val="2"/>
          </rPr>
          <t>The score is based on the maximum risk score in the family Triakidae, which included 6 species.</t>
        </r>
      </text>
    </comment>
    <comment ref="G422" authorId="0" shapeId="0" xr:uid="{BD729FD4-60E9-48E2-BE57-6AEE1BE4A74E}">
      <text>
        <r>
          <rPr>
            <b/>
            <sz val="9"/>
            <color indexed="81"/>
            <rFont val="Tahoma"/>
            <family val="2"/>
          </rPr>
          <t>The score is based on the maximum risk score in the family Triakidae, which included 6 species.</t>
        </r>
      </text>
    </comment>
    <comment ref="H422" authorId="0" shapeId="0" xr:uid="{FBB5B54E-ED9E-45E4-8814-F9C3E44AF28E}">
      <text>
        <r>
          <rPr>
            <b/>
            <sz val="9"/>
            <color indexed="81"/>
            <rFont val="Tahoma"/>
            <family val="2"/>
          </rPr>
          <t>Species maximum length is 183, which is in the medium risk range (100-300cm).</t>
        </r>
      </text>
    </comment>
    <comment ref="I422" authorId="0" shapeId="0" xr:uid="{6C5F79AD-63FE-4845-BB8C-20CA9ED37435}">
      <text>
        <r>
          <rPr>
            <b/>
            <sz val="9"/>
            <color indexed="81"/>
            <rFont val="Tahoma"/>
            <family val="2"/>
          </rPr>
          <t>Species maximum length is 183cm, which is in the length at maturity medium risk range (40-200cm).</t>
        </r>
      </text>
    </comment>
    <comment ref="J422" authorId="0" shapeId="0" xr:uid="{BE43EAF1-5B4D-436A-A0E8-00614E96C5A9}">
      <text>
        <r>
          <rPr>
            <b/>
            <sz val="9"/>
            <color indexed="81"/>
            <rFont val="Tahoma"/>
            <family val="2"/>
          </rPr>
          <t>Species reproductive strategy is broadcast spawner, which is low risk.</t>
        </r>
      </text>
    </comment>
    <comment ref="K422" authorId="0" shapeId="0" xr:uid="{6646346A-F379-4449-92F9-D5FFFFE4B834}">
      <text>
        <r>
          <rPr>
            <b/>
            <sz val="9"/>
            <color indexed="81"/>
            <rFont val="Tahoma"/>
            <family val="2"/>
          </rPr>
          <t>Species trophic level is 3.9, which is higher than the highest risk value (3.25).</t>
        </r>
      </text>
    </comment>
    <comment ref="M422" authorId="0" shapeId="0" xr:uid="{E4FD2366-D398-4AB1-82DB-AD49C9083630}">
      <text>
        <r>
          <rPr>
            <b/>
            <sz val="9"/>
            <color indexed="81"/>
            <rFont val="Tahoma"/>
            <family val="2"/>
          </rPr>
          <t>EPO stocks : Eastern Pacific distribution</t>
        </r>
      </text>
    </comment>
    <comment ref="N422" authorId="0" shapeId="0" xr:uid="{BB560E60-6330-49D1-9058-A67D7928D4C8}">
      <text>
        <r>
          <rPr>
            <b/>
            <sz val="9"/>
            <color indexed="81"/>
            <rFont val="Tahoma"/>
            <family val="2"/>
          </rPr>
          <t>The depth range of the species is 1-900m. For surface gears, the vertical overlap index with this species is 11.11%.</t>
        </r>
      </text>
    </comment>
    <comment ref="O422" authorId="0" shapeId="0" xr:uid="{1B45C890-3692-4BF9-8C3A-B977D9349A13}">
      <text>
        <r>
          <rPr>
            <b/>
            <sz val="9"/>
            <color indexed="81"/>
            <rFont val="Tahoma"/>
            <family val="2"/>
          </rPr>
          <t>ALB stocks : The maximum length of the species is 183cm. For albacore fisheries, the length overlap index with this species is 100.00%._x000D_
TPT stocks : The maximum length of the species is 183cm. For tropical surface fisheries, the length overlap index with this species is 100.00%.</t>
        </r>
      </text>
    </comment>
    <comment ref="P422" authorId="0" shapeId="0" xr:uid="{437E115A-86C5-44D4-8D60-DF3305AC0C4F}">
      <text>
        <r>
          <rPr>
            <b/>
            <sz val="9"/>
            <color indexed="81"/>
            <rFont val="Tahoma"/>
            <family val="2"/>
          </rPr>
          <t>No direct evidence of survival after capture.</t>
        </r>
      </text>
    </comment>
    <comment ref="E423" authorId="0" shapeId="0" xr:uid="{B5F70616-0E00-4A60-B978-A4A277A9DD22}">
      <text>
        <r>
          <rPr>
            <b/>
            <sz val="9"/>
            <color indexed="81"/>
            <rFont val="Tahoma"/>
            <family val="2"/>
          </rPr>
          <t>The score is based on the maximum risk score in the family Trachipteridae , which included 1 species.</t>
        </r>
      </text>
    </comment>
    <comment ref="F423" authorId="0" shapeId="0" xr:uid="{2B76A654-8C37-4D0B-BF98-E2D5FF071AA5}">
      <text>
        <r>
          <rPr>
            <b/>
            <sz val="9"/>
            <color indexed="81"/>
            <rFont val="Tahoma"/>
            <family val="2"/>
          </rPr>
          <t>The score is based on the maximum risk score in the family Trachipteridae , which included 1 species.</t>
        </r>
      </text>
    </comment>
    <comment ref="G423" authorId="0" shapeId="0" xr:uid="{3878507F-0FEF-4F18-9376-0CB353A5C04D}">
      <text>
        <r>
          <rPr>
            <b/>
            <sz val="9"/>
            <color indexed="81"/>
            <rFont val="Tahoma"/>
            <family val="2"/>
          </rPr>
          <t>The score is based on the maximum risk score in the family Trachipteridae , which included 2 species.</t>
        </r>
      </text>
    </comment>
    <comment ref="H423" authorId="0" shapeId="0" xr:uid="{E9E68CAA-FFD1-4E6B-9663-5D7860637202}">
      <text>
        <r>
          <rPr>
            <b/>
            <sz val="9"/>
            <color indexed="81"/>
            <rFont val="Tahoma"/>
            <family val="2"/>
          </rPr>
          <t>Species maximum length is 143, which is in the medium risk range (100-300cm).</t>
        </r>
      </text>
    </comment>
    <comment ref="I423" authorId="0" shapeId="0" xr:uid="{93E8EE26-46EB-4FB8-9D5D-0B66DD3CCD71}">
      <text>
        <r>
          <rPr>
            <b/>
            <sz val="9"/>
            <color indexed="81"/>
            <rFont val="Tahoma"/>
            <family val="2"/>
          </rPr>
          <t>Species maximum length is 143cm, which is in the length at maturity medium risk range (40-200cm).</t>
        </r>
      </text>
    </comment>
    <comment ref="J423" authorId="0" shapeId="0" xr:uid="{AA0095E5-2785-415D-97C3-1E18E8D1364B}">
      <text>
        <r>
          <rPr>
            <b/>
            <sz val="9"/>
            <color indexed="81"/>
            <rFont val="Tahoma"/>
            <family val="2"/>
          </rPr>
          <t>Species reproductive strategy is broadcast spawner, which is low risk.</t>
        </r>
      </text>
    </comment>
    <comment ref="K423" authorId="0" shapeId="0" xr:uid="{6FB24CC1-EF6F-4E5F-B520-7050FD96F056}">
      <text>
        <r>
          <rPr>
            <b/>
            <sz val="9"/>
            <color indexed="81"/>
            <rFont val="Tahoma"/>
            <family val="2"/>
          </rPr>
          <t>Species trophic level is 3.7, which is higher than the highest risk value (3.25).</t>
        </r>
      </text>
    </comment>
    <comment ref="M423" authorId="0" shapeId="0" xr:uid="{3B0E0DC6-1091-476D-A7AC-855246B15C14}">
      <text>
        <r>
          <rPr>
            <b/>
            <sz val="9"/>
            <color indexed="81"/>
            <rFont val="Tahoma"/>
            <family val="2"/>
          </rPr>
          <t>EPO stocks : Eastern Pacific distribution</t>
        </r>
      </text>
    </comment>
    <comment ref="N423" authorId="0" shapeId="0" xr:uid="{8E0DFBB9-0623-4E7D-B8F5-6BF86F068211}">
      <text>
        <r>
          <rPr>
            <b/>
            <sz val="9"/>
            <color indexed="81"/>
            <rFont val="Tahoma"/>
            <family val="2"/>
          </rPr>
          <t>The depth range of the species is 1-200m. For surface gears, the vertical overlap index with this species is 50.00%.</t>
        </r>
      </text>
    </comment>
    <comment ref="O423" authorId="0" shapeId="0" xr:uid="{6F12B2E6-6EB2-4AD5-A7E2-FC1FFAEE2D03}">
      <text>
        <r>
          <rPr>
            <b/>
            <sz val="9"/>
            <color indexed="81"/>
            <rFont val="Tahoma"/>
            <family val="2"/>
          </rPr>
          <t>ALB stocks : The maximum length of the species is 143cm. For albacore fisheries, the length overlap index with this species is 100.00%._x000D_
TPT stocks : The maximum length of the species is 143cm. For tropical surface fisheries, the length overlap index with this species is 100.00%.</t>
        </r>
      </text>
    </comment>
    <comment ref="P423" authorId="0" shapeId="0" xr:uid="{5CE3748F-A58D-48AF-ADEF-8DADA7513875}">
      <text>
        <r>
          <rPr>
            <b/>
            <sz val="9"/>
            <color indexed="81"/>
            <rFont val="Tahoma"/>
            <family val="2"/>
          </rPr>
          <t>No direct evidence of survival after capture.</t>
        </r>
      </text>
    </comment>
    <comment ref="E424" authorId="0" shapeId="0" xr:uid="{FA01EB58-BFF4-4F66-855A-2E321E4813E0}">
      <text>
        <r>
          <rPr>
            <b/>
            <sz val="9"/>
            <color indexed="81"/>
            <rFont val="Tahoma"/>
            <family val="2"/>
          </rPr>
          <t>The score is based on the maximum risk score in the family Trachipteridae , which included 1 species.</t>
        </r>
      </text>
    </comment>
    <comment ref="F424" authorId="0" shapeId="0" xr:uid="{781A7721-CDA7-44E5-85DA-83721E5043E3}">
      <text>
        <r>
          <rPr>
            <b/>
            <sz val="9"/>
            <color indexed="81"/>
            <rFont val="Tahoma"/>
            <family val="2"/>
          </rPr>
          <t>The score is based on the maximum risk score in the family Trachipteridae , which included 1 species.</t>
        </r>
      </text>
    </comment>
    <comment ref="G424" authorId="0" shapeId="0" xr:uid="{42080AE2-6939-4C63-9FC5-63694D76A354}">
      <text>
        <r>
          <rPr>
            <b/>
            <sz val="9"/>
            <color indexed="81"/>
            <rFont val="Tahoma"/>
            <family val="2"/>
          </rPr>
          <t>The score is based on the maximum risk score in the family Trachipteridae , which included 2 species.</t>
        </r>
      </text>
    </comment>
    <comment ref="H424" authorId="0" shapeId="0" xr:uid="{1690EE9F-4E38-4F8A-BF31-C2031D7D64ED}">
      <text>
        <r>
          <rPr>
            <b/>
            <sz val="9"/>
            <color indexed="81"/>
            <rFont val="Tahoma"/>
            <family val="2"/>
          </rPr>
          <t>Species maximum length is 300, which is in the medium risk range (100-300cm).</t>
        </r>
      </text>
    </comment>
    <comment ref="I424" authorId="0" shapeId="0" xr:uid="{3E63DD43-896B-4D60-B665-9C408EEA7F7A}">
      <text>
        <r>
          <rPr>
            <b/>
            <sz val="9"/>
            <color indexed="81"/>
            <rFont val="Tahoma"/>
            <family val="2"/>
          </rPr>
          <t>Species maximum length is 300cm, which is higher than the highest risk value (200cm).</t>
        </r>
      </text>
    </comment>
    <comment ref="J424" authorId="0" shapeId="0" xr:uid="{C70FD35E-855F-4995-B1A6-FA69DC24ABE2}">
      <text>
        <r>
          <rPr>
            <b/>
            <sz val="9"/>
            <color indexed="81"/>
            <rFont val="Tahoma"/>
            <family val="2"/>
          </rPr>
          <t>Species reproductive strategy is broadcast spawner, which is low risk.</t>
        </r>
      </text>
    </comment>
    <comment ref="K424" authorId="0" shapeId="0" xr:uid="{DDF2ECD0-00E7-49C8-A964-390C5440F874}">
      <text>
        <r>
          <rPr>
            <b/>
            <sz val="9"/>
            <color indexed="81"/>
            <rFont val="Tahoma"/>
            <family val="2"/>
          </rPr>
          <t>Species trophic level is 2.9, which is in the medium risk range (2.75-3.25).</t>
        </r>
      </text>
    </comment>
    <comment ref="M424" authorId="0" shapeId="0" xr:uid="{37979664-D76E-432A-B63B-5DB84C221D2F}">
      <text>
        <r>
          <rPr>
            <b/>
            <sz val="9"/>
            <color indexed="81"/>
            <rFont val="Tahoma"/>
            <family val="2"/>
          </rPr>
          <t>ALL stocks : Worldwide pelagic distribution</t>
        </r>
      </text>
    </comment>
    <comment ref="N424" authorId="0" shapeId="0" xr:uid="{D4E2CBAA-A08B-465A-9C26-9C6CFAC92A16}">
      <text>
        <r>
          <rPr>
            <b/>
            <sz val="9"/>
            <color indexed="81"/>
            <rFont val="Tahoma"/>
            <family val="2"/>
          </rPr>
          <t>The depth range of the species is 100-600m. For surface gears, the vertical overlap index with this species is 0.20%.</t>
        </r>
      </text>
    </comment>
    <comment ref="O424" authorId="0" shapeId="0" xr:uid="{24867E62-78BE-42EA-ADEE-F2A81BA692EE}">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424" authorId="0" shapeId="0" xr:uid="{18A4200E-6AC7-4241-BF26-868E50BD9CA6}">
      <text>
        <r>
          <rPr>
            <b/>
            <sz val="9"/>
            <color indexed="81"/>
            <rFont val="Tahoma"/>
            <family val="2"/>
          </rPr>
          <t>No direct evidence of survival after capture.</t>
        </r>
      </text>
    </comment>
    <comment ref="E425" authorId="0" shapeId="0" xr:uid="{B4920329-C64E-4FF8-8B75-C514243EC465}">
      <text>
        <r>
          <rPr>
            <b/>
            <sz val="9"/>
            <color indexed="81"/>
            <rFont val="Tahoma"/>
            <family val="2"/>
          </rPr>
          <t>Species growth rate (K) is 0.200, which is higher than lowest risk K (0.183) for age at maturity.</t>
        </r>
      </text>
    </comment>
    <comment ref="F425" authorId="0" shapeId="0" xr:uid="{3187FD3E-311A-41BE-8F82-36FEA5CAA15D}">
      <text>
        <r>
          <rPr>
            <b/>
            <sz val="9"/>
            <color indexed="81"/>
            <rFont val="Tahoma"/>
            <family val="2"/>
          </rPr>
          <t>Species growth rate (K) is 0.200, which is in the medium risk K range (0.12-0.30) for maximum age.</t>
        </r>
      </text>
    </comment>
    <comment ref="G425" authorId="0" shapeId="0" xr:uid="{42D2E17A-C98F-45AB-81AF-1F74DD91F29C}">
      <text>
        <r>
          <rPr>
            <b/>
            <sz val="9"/>
            <color indexed="81"/>
            <rFont val="Tahoma"/>
            <family val="2"/>
          </rPr>
          <t>The score is based on the maximum risk score in the family Trachipteridae , which included 2 species.</t>
        </r>
      </text>
    </comment>
    <comment ref="H425" authorId="0" shapeId="0" xr:uid="{D7AD9BAA-8AB5-4B20-A385-C22CE7B5A1F0}">
      <text>
        <r>
          <rPr>
            <b/>
            <sz val="9"/>
            <color indexed="81"/>
            <rFont val="Tahoma"/>
            <family val="2"/>
          </rPr>
          <t>Species maximum length is 122, which is in the medium risk range (100-300cm).</t>
        </r>
      </text>
    </comment>
    <comment ref="I425" authorId="0" shapeId="0" xr:uid="{0C2D33D4-8242-4C4E-919D-2F53D817A4EF}">
      <text>
        <r>
          <rPr>
            <b/>
            <sz val="9"/>
            <color indexed="81"/>
            <rFont val="Tahoma"/>
            <family val="2"/>
          </rPr>
          <t>Species length at maturity is 30, which is lower than the lowest risk value (40cm).</t>
        </r>
      </text>
    </comment>
    <comment ref="J425" authorId="0" shapeId="0" xr:uid="{2BEF40CC-4AE6-4565-BA1D-DF0D4EAA739E}">
      <text>
        <r>
          <rPr>
            <b/>
            <sz val="9"/>
            <color indexed="81"/>
            <rFont val="Tahoma"/>
            <family val="2"/>
          </rPr>
          <t>Species reproductive strategy is broadcast spawner, which is low risk.</t>
        </r>
      </text>
    </comment>
    <comment ref="K425" authorId="0" shapeId="0" xr:uid="{896BFD28-CA42-4768-87A2-E08BA14BCCDD}">
      <text>
        <r>
          <rPr>
            <b/>
            <sz val="9"/>
            <color indexed="81"/>
            <rFont val="Tahoma"/>
            <family val="2"/>
          </rPr>
          <t>Species trophic level is 3.9, which is higher than the highest risk value (3.25).</t>
        </r>
      </text>
    </comment>
    <comment ref="M425" authorId="0" shapeId="0" xr:uid="{63605AC7-DA27-432E-9D95-ED96482E0044}">
      <text>
        <r>
          <rPr>
            <b/>
            <sz val="9"/>
            <color indexed="81"/>
            <rFont val="Tahoma"/>
            <family val="2"/>
          </rPr>
          <t>ALL stocks : Worldwide coastal distribution, mainly coastal</t>
        </r>
      </text>
    </comment>
    <comment ref="N425" authorId="0" shapeId="0" xr:uid="{8C820002-9C0C-4E3E-B7E1-A71FF0A51765}">
      <text>
        <r>
          <rPr>
            <b/>
            <sz val="9"/>
            <color indexed="81"/>
            <rFont val="Tahoma"/>
            <family val="2"/>
          </rPr>
          <t>The depth range of the species is 10-238m. For surface gears, the vertical overlap index with this species is 39.74%. This species is reef associated.</t>
        </r>
      </text>
    </comment>
    <comment ref="O425" authorId="0" shapeId="0" xr:uid="{4198D0E5-44B2-49FB-AE01-A15EA2442759}">
      <text>
        <r>
          <rPr>
            <b/>
            <sz val="9"/>
            <color indexed="81"/>
            <rFont val="Tahoma"/>
            <family val="2"/>
          </rPr>
          <t>ALB stocks : The maximum length of the species is 122cm. For albacore fisheries, the length overlap index with this species is 87.14%._x000D_
TPT stocks : The maximum length of the species is 122cm. For tropical surface fisheries, the length overlap index with this species is 100.00%.</t>
        </r>
      </text>
    </comment>
    <comment ref="P425" authorId="0" shapeId="0" xr:uid="{9B290078-4747-4B9D-8CD0-8F8AE3C36CE4}">
      <text>
        <r>
          <rPr>
            <b/>
            <sz val="9"/>
            <color indexed="81"/>
            <rFont val="Tahoma"/>
            <family val="2"/>
          </rPr>
          <t>No direct evidence of survival after capture.</t>
        </r>
      </text>
    </comment>
    <comment ref="E426" authorId="0" shapeId="0" xr:uid="{C8E529B7-01F4-4011-A39A-05BD8BE14B68}">
      <text>
        <r>
          <rPr>
            <b/>
            <sz val="9"/>
            <color indexed="81"/>
            <rFont val="Tahoma"/>
            <family val="2"/>
          </rPr>
          <t>The score is based on the maximum risk score in the family Trachipteridae , which included 1 species.</t>
        </r>
      </text>
    </comment>
    <comment ref="F426" authorId="0" shapeId="0" xr:uid="{0E3A8A27-A893-44BA-987A-07CA997B8601}">
      <text>
        <r>
          <rPr>
            <b/>
            <sz val="9"/>
            <color indexed="81"/>
            <rFont val="Tahoma"/>
            <family val="2"/>
          </rPr>
          <t>The score is based on the maximum risk score in the family Trachipteridae , which included 1 species.</t>
        </r>
      </text>
    </comment>
    <comment ref="G426" authorId="0" shapeId="0" xr:uid="{F9DF50EA-E043-48F4-8C61-25D669D256F3}">
      <text>
        <r>
          <rPr>
            <b/>
            <sz val="9"/>
            <color indexed="81"/>
            <rFont val="Tahoma"/>
            <family val="2"/>
          </rPr>
          <t>There is no information, but fish are likely to produce &gt;100 eggs/year.</t>
        </r>
      </text>
    </comment>
    <comment ref="H426" authorId="0" shapeId="0" xr:uid="{984F0F40-5C49-4428-AF8E-AC5C158BCB60}">
      <text>
        <r>
          <rPr>
            <b/>
            <sz val="9"/>
            <color indexed="81"/>
            <rFont val="Tahoma"/>
            <family val="2"/>
          </rPr>
          <t>Species maximum length is 41, which is lower than the lowest risk value (100cm).</t>
        </r>
      </text>
    </comment>
    <comment ref="I426" authorId="0" shapeId="0" xr:uid="{26A10FC6-8A96-46AA-A5B5-CFEA998369AF}">
      <text>
        <r>
          <rPr>
            <b/>
            <sz val="9"/>
            <color indexed="81"/>
            <rFont val="Tahoma"/>
            <family val="2"/>
          </rPr>
          <t>Species maximum length is 41cm, which is in the length at maturity medium risk range (40-200cm).</t>
        </r>
      </text>
    </comment>
    <comment ref="J426" authorId="0" shapeId="0" xr:uid="{19EADA3C-838C-4AE2-A7B4-40B304CFA270}">
      <text>
        <r>
          <rPr>
            <b/>
            <sz val="9"/>
            <color indexed="81"/>
            <rFont val="Tahoma"/>
            <family val="2"/>
          </rPr>
          <t>There is no information, but fish are not live bearers.</t>
        </r>
      </text>
    </comment>
    <comment ref="K426" authorId="0" shapeId="0" xr:uid="{75B2BD7B-3785-4885-8A7F-6BBB06C4CCEC}">
      <text>
        <r>
          <rPr>
            <b/>
            <sz val="9"/>
            <color indexed="81"/>
            <rFont val="Tahoma"/>
            <family val="2"/>
          </rPr>
          <t>Species trophic level is 4.2, which is higher than the highest risk value (3.25).</t>
        </r>
      </text>
    </comment>
    <comment ref="M426" authorId="0" shapeId="0" xr:uid="{924C07D0-5B27-4AD3-B8F7-F5AC0325634F}">
      <text>
        <r>
          <rPr>
            <b/>
            <sz val="9"/>
            <color indexed="81"/>
            <rFont val="Tahoma"/>
            <family val="2"/>
          </rPr>
          <t>ALL stocks : Worldwide pelagic distribution</t>
        </r>
      </text>
    </comment>
    <comment ref="N426" authorId="0" shapeId="0" xr:uid="{3BBF7F19-263F-4423-8168-BE27A43AF7BC}">
      <text>
        <r>
          <rPr>
            <b/>
            <sz val="9"/>
            <color indexed="81"/>
            <rFont val="Tahoma"/>
            <family val="2"/>
          </rPr>
          <t>The depth range of the species is 50-480m. For surface gears, the vertical overlap index with this species is 11.83%.</t>
        </r>
      </text>
    </comment>
    <comment ref="O426" authorId="0" shapeId="0" xr:uid="{2E3A11AF-3675-4801-8030-E48C066F38A7}">
      <text>
        <r>
          <rPr>
            <b/>
            <sz val="9"/>
            <color indexed="81"/>
            <rFont val="Tahoma"/>
            <family val="2"/>
          </rPr>
          <t>ALB stocks : The maximum length of the species is 40.5cm. For albacore fisheries, the length overlap index with this species is 28.93%._x000D_
TPT stocks : The maximum length of the species is 40.5cm. For tropical surface fisheries, the length overlap index with this species is 36.82%.</t>
        </r>
      </text>
    </comment>
    <comment ref="P426" authorId="0" shapeId="0" xr:uid="{9F689E00-2D6E-4EF8-92D1-2946A865F042}">
      <text>
        <r>
          <rPr>
            <b/>
            <sz val="9"/>
            <color indexed="81"/>
            <rFont val="Tahoma"/>
            <family val="2"/>
          </rPr>
          <t>No direct evidence of survival after capture.</t>
        </r>
      </text>
    </comment>
    <comment ref="E427" authorId="0" shapeId="0" xr:uid="{B6890D35-A9E0-440C-ACC9-CB862D231ECE}">
      <text>
        <r>
          <rPr>
            <b/>
            <sz val="9"/>
            <color indexed="81"/>
            <rFont val="Tahoma"/>
            <family val="2"/>
          </rPr>
          <t>There is no information.</t>
        </r>
      </text>
    </comment>
    <comment ref="F427" authorId="0" shapeId="0" xr:uid="{CC5C746B-DADD-483A-B836-0C8BBB2AE785}">
      <text>
        <r>
          <rPr>
            <b/>
            <sz val="9"/>
            <color indexed="81"/>
            <rFont val="Tahoma"/>
            <family val="2"/>
          </rPr>
          <t>There is no information.</t>
        </r>
      </text>
    </comment>
    <comment ref="G427" authorId="0" shapeId="0" xr:uid="{5753B0B0-1D56-45CD-9A10-2497FEEF4706}">
      <text>
        <r>
          <rPr>
            <b/>
            <sz val="9"/>
            <color indexed="81"/>
            <rFont val="Tahoma"/>
            <family val="2"/>
          </rPr>
          <t>There is no information.</t>
        </r>
      </text>
    </comment>
    <comment ref="H427" authorId="0" shapeId="0" xr:uid="{DD47ECF6-06DB-4D09-8DD5-FB78C5C2CB9F}">
      <text>
        <r>
          <rPr>
            <b/>
            <sz val="9"/>
            <color indexed="81"/>
            <rFont val="Tahoma"/>
            <family val="2"/>
          </rPr>
          <t>There is no information.</t>
        </r>
      </text>
    </comment>
    <comment ref="I427" authorId="0" shapeId="0" xr:uid="{94C3894B-6A52-4473-A2DA-FC2C37CC02C5}">
      <text>
        <r>
          <rPr>
            <b/>
            <sz val="9"/>
            <color indexed="81"/>
            <rFont val="Tahoma"/>
            <family val="2"/>
          </rPr>
          <t>There is no information.</t>
        </r>
      </text>
    </comment>
    <comment ref="J427" authorId="0" shapeId="0" xr:uid="{222E986B-5846-485C-8908-4C162325B3C7}">
      <text>
        <r>
          <rPr>
            <b/>
            <sz val="9"/>
            <color indexed="81"/>
            <rFont val="Tahoma"/>
            <family val="2"/>
          </rPr>
          <t>There is no information.</t>
        </r>
      </text>
    </comment>
    <comment ref="K427" authorId="0" shapeId="0" xr:uid="{D5A7C617-9E95-4829-93A5-C8879765D530}">
      <text>
        <r>
          <rPr>
            <b/>
            <sz val="9"/>
            <color indexed="81"/>
            <rFont val="Tahoma"/>
            <family val="2"/>
          </rPr>
          <t>There is no information.</t>
        </r>
      </text>
    </comment>
    <comment ref="M427" authorId="0" shapeId="0" xr:uid="{980200A5-EA43-446D-BAE8-7551DF703AEB}">
      <text>
        <r>
          <rPr>
            <b/>
            <sz val="9"/>
            <color indexed="81"/>
            <rFont val="Tahoma"/>
            <family val="2"/>
          </rPr>
          <t>PO_ stocks : Distribution Pacific only</t>
        </r>
      </text>
    </comment>
    <comment ref="N427" authorId="0" shapeId="0" xr:uid="{1817EFC3-1673-4641-A116-4B15CFF5E669}">
      <text>
        <r>
          <rPr>
            <b/>
            <sz val="9"/>
            <color indexed="81"/>
            <rFont val="Tahoma"/>
            <family val="2"/>
          </rPr>
          <t>Bait for other gears. Few encounters expected.</t>
        </r>
      </text>
    </comment>
    <comment ref="O427" authorId="0" shapeId="0" xr:uid="{D401B398-2C6E-4209-A17B-C99E3C831BF8}">
      <text>
        <r>
          <rPr>
            <b/>
            <sz val="9"/>
            <color indexed="81"/>
            <rFont val="Tahoma"/>
            <family val="2"/>
          </rPr>
          <t>ALB stocks : No information._x000D_
TPT stocks : No information.</t>
        </r>
      </text>
    </comment>
    <comment ref="P427" authorId="0" shapeId="0" xr:uid="{2D349B20-50EA-43EE-89BA-7EAA0C0C5942}">
      <text>
        <r>
          <rPr>
            <b/>
            <sz val="9"/>
            <color indexed="81"/>
            <rFont val="Tahoma"/>
            <family val="2"/>
          </rPr>
          <t>No direct evidence of survival after capture.</t>
        </r>
      </text>
    </comment>
    <comment ref="E428" authorId="0" shapeId="0" xr:uid="{3F01C504-1DC7-44DA-ACDF-195AD1B8CACA}">
      <text>
        <r>
          <rPr>
            <b/>
            <sz val="9"/>
            <color indexed="81"/>
            <rFont val="Tahoma"/>
            <family val="2"/>
          </rPr>
          <t>The score is based on the maximum risk score in the family Tetraodontidae, which included 1 species.</t>
        </r>
      </text>
    </comment>
    <comment ref="F428" authorId="0" shapeId="0" xr:uid="{CB7D27C6-7E7F-4227-9E0E-899BDC0FBEFA}">
      <text>
        <r>
          <rPr>
            <b/>
            <sz val="9"/>
            <color indexed="81"/>
            <rFont val="Tahoma"/>
            <family val="2"/>
          </rPr>
          <t>The score is based on the maximum risk score in the family Agonidae, which included 1 species.</t>
        </r>
      </text>
    </comment>
    <comment ref="G428" authorId="0" shapeId="0" xr:uid="{1A603640-E2BB-4C0D-985D-66CDDAB919C2}">
      <text>
        <r>
          <rPr>
            <b/>
            <sz val="9"/>
            <color indexed="81"/>
            <rFont val="Tahoma"/>
            <family val="2"/>
          </rPr>
          <t>There is no information, but fish are likely to produce &gt;100 eggs/year.</t>
        </r>
      </text>
    </comment>
    <comment ref="H428" authorId="0" shapeId="0" xr:uid="{D90AD3DE-E810-4A99-B2E9-F16010CA88ED}">
      <text>
        <r>
          <rPr>
            <b/>
            <sz val="9"/>
            <color indexed="81"/>
            <rFont val="Tahoma"/>
            <family val="2"/>
          </rPr>
          <t>Species maximum length is 60, which is lower than the lowest risk value (100cm).</t>
        </r>
      </text>
    </comment>
    <comment ref="I428" authorId="0" shapeId="0" xr:uid="{5236F6E5-385E-4D7C-B107-D242846DFBB0}">
      <text>
        <r>
          <rPr>
            <b/>
            <sz val="9"/>
            <color indexed="81"/>
            <rFont val="Tahoma"/>
            <family val="2"/>
          </rPr>
          <t>Species maximum length is 60cm, which is in the length at maturity medium risk range (40-200cm).</t>
        </r>
      </text>
    </comment>
    <comment ref="J428" authorId="0" shapeId="0" xr:uid="{BBDAD13A-01F2-4135-AC75-4A0D4FC4B9CC}">
      <text>
        <r>
          <rPr>
            <b/>
            <sz val="9"/>
            <color indexed="81"/>
            <rFont val="Tahoma"/>
            <family val="2"/>
          </rPr>
          <t>Species reproductive strategy is broadcast spawner, which is low risk.</t>
        </r>
      </text>
    </comment>
    <comment ref="K428" authorId="0" shapeId="0" xr:uid="{867586F9-59A4-4A9C-BB16-33B8C6BEEC1E}">
      <text>
        <r>
          <rPr>
            <b/>
            <sz val="9"/>
            <color indexed="81"/>
            <rFont val="Tahoma"/>
            <family val="2"/>
          </rPr>
          <t>Species trophic level is 4.2, which is higher than the highest risk value (3.25).</t>
        </r>
      </text>
    </comment>
    <comment ref="M428" authorId="0" shapeId="0" xr:uid="{3239CD1A-FBA5-4B0D-BBBE-CE22D210F37F}">
      <text>
        <r>
          <rPr>
            <b/>
            <sz val="9"/>
            <color indexed="81"/>
            <rFont val="Tahoma"/>
            <family val="2"/>
          </rPr>
          <t>PO_,BEI_,SKI_,YFI_ stocks : Indo-Pacific distribution, absent Southern Indian Ocean</t>
        </r>
      </text>
    </comment>
    <comment ref="N428" authorId="0" shapeId="0" xr:uid="{6CB705BB-40DA-49FC-9AB8-956F8524AC3B}">
      <text>
        <r>
          <rPr>
            <b/>
            <sz val="9"/>
            <color indexed="81"/>
            <rFont val="Tahoma"/>
            <family val="2"/>
          </rPr>
          <t>The depth range of the species is 50-700m. For surface gears, the vertical overlap index with this species is 7.83%.</t>
        </r>
      </text>
    </comment>
    <comment ref="O428" authorId="0" shapeId="0" xr:uid="{762FAB0F-6F21-41CB-B487-3B8C6032598B}">
      <text>
        <r>
          <rPr>
            <b/>
            <sz val="9"/>
            <color indexed="81"/>
            <rFont val="Tahoma"/>
            <family val="2"/>
          </rPr>
          <t>ALB stocks : The maximum length of the species is 60cm. For albacore fisheries, the length overlap index with this species is 42.86%._x000D_
TPT stocks : The maximum length of the species is 60cm. For tropical surface fisheries, the length overlap index with this species is 54.55%.</t>
        </r>
      </text>
    </comment>
    <comment ref="P428" authorId="0" shapeId="0" xr:uid="{BCB144AC-A9DF-40D1-BE75-4928AA2375EC}">
      <text>
        <r>
          <rPr>
            <b/>
            <sz val="9"/>
            <color indexed="81"/>
            <rFont val="Tahoma"/>
            <family val="2"/>
          </rPr>
          <t>No direct evidence of survival after capture.</t>
        </r>
      </text>
    </comment>
    <comment ref="E429" authorId="0" shapeId="0" xr:uid="{080D92AC-236E-45A8-BB9B-0EB8F08744CF}">
      <text>
        <r>
          <rPr>
            <b/>
            <sz val="9"/>
            <color indexed="81"/>
            <rFont val="Tahoma"/>
            <family val="2"/>
          </rPr>
          <t>There is no information.</t>
        </r>
      </text>
    </comment>
    <comment ref="F429" authorId="0" shapeId="0" xr:uid="{2049CA58-7047-4151-8E63-CDA3032C3D9B}">
      <text>
        <r>
          <rPr>
            <b/>
            <sz val="9"/>
            <color indexed="81"/>
            <rFont val="Tahoma"/>
            <family val="2"/>
          </rPr>
          <t>There is no information.</t>
        </r>
      </text>
    </comment>
    <comment ref="G429" authorId="0" shapeId="0" xr:uid="{62AACF9F-6793-426A-B027-C18B80BF5BD2}">
      <text>
        <r>
          <rPr>
            <b/>
            <sz val="9"/>
            <color indexed="81"/>
            <rFont val="Tahoma"/>
            <family val="2"/>
          </rPr>
          <t>There is no information.</t>
        </r>
      </text>
    </comment>
    <comment ref="H429" authorId="0" shapeId="0" xr:uid="{C1FA2C08-89E0-4E64-8DF1-2BA0A191461E}">
      <text>
        <r>
          <rPr>
            <b/>
            <sz val="9"/>
            <color indexed="81"/>
            <rFont val="Tahoma"/>
            <family val="2"/>
          </rPr>
          <t>Species maximum length is 100, which is in the medium risk range (100-300cm).</t>
        </r>
      </text>
    </comment>
    <comment ref="I429" authorId="0" shapeId="0" xr:uid="{484E2A48-E32A-4BB6-BB5A-1456FE6A9BD2}">
      <text>
        <r>
          <rPr>
            <b/>
            <sz val="9"/>
            <color indexed="81"/>
            <rFont val="Tahoma"/>
            <family val="2"/>
          </rPr>
          <t>Species maximum length is 100cm, which is in the length at maturity medium risk range (40-200cm).</t>
        </r>
      </text>
    </comment>
    <comment ref="J429" authorId="0" shapeId="0" xr:uid="{2174C318-13D8-468C-A3D1-27BF980419B1}">
      <text>
        <r>
          <rPr>
            <b/>
            <sz val="9"/>
            <color indexed="81"/>
            <rFont val="Tahoma"/>
            <family val="2"/>
          </rPr>
          <t>Species reproductive strategy is live bearer, which is high risk.</t>
        </r>
      </text>
    </comment>
    <comment ref="K429" authorId="0" shapeId="0" xr:uid="{5AC53DC9-21CC-4390-BC80-44F497203A16}">
      <text>
        <r>
          <rPr>
            <b/>
            <sz val="9"/>
            <color indexed="81"/>
            <rFont val="Tahoma"/>
            <family val="2"/>
          </rPr>
          <t>Species trophic level is 4.5, which is higher than the highest risk value (3.25).</t>
        </r>
      </text>
    </comment>
    <comment ref="M429" authorId="0" shapeId="0" xr:uid="{1DA2DC6F-5CD9-44CB-84CA-595AD6325EC1}">
      <text>
        <r>
          <rPr>
            <b/>
            <sz val="9"/>
            <color indexed="81"/>
            <rFont val="Tahoma"/>
            <family val="2"/>
          </rPr>
          <t>BEPW,SKPW,YFPW stocks : Distribution Southwest Pacific</t>
        </r>
      </text>
    </comment>
    <comment ref="N429" authorId="0" shapeId="0" xr:uid="{63A2F60E-7BBC-484A-A272-BA75208B5545}">
      <text>
        <r>
          <rPr>
            <b/>
            <sz val="9"/>
            <color indexed="81"/>
            <rFont val="Tahoma"/>
            <family val="2"/>
          </rPr>
          <t>The depth range of the species is 5-1153m. For surface gears, the vertical overlap index with this species is 8.36%. This species is demersal.</t>
        </r>
      </text>
    </comment>
    <comment ref="O429" authorId="0" shapeId="0" xr:uid="{201EFFC7-1218-4D46-A02E-30E2E5A6F96B}">
      <text>
        <r>
          <rPr>
            <b/>
            <sz val="9"/>
            <color indexed="81"/>
            <rFont val="Tahoma"/>
            <family val="2"/>
          </rPr>
          <t>TPT stocks : The maximum length of the species is 100cm. For tropical surface fisheries, the length overlap index with this species is 90.91%.</t>
        </r>
      </text>
    </comment>
    <comment ref="P429" authorId="0" shapeId="0" xr:uid="{BBBB04DD-B83F-4E2E-94B2-F191069E4381}">
      <text>
        <r>
          <rPr>
            <b/>
            <sz val="9"/>
            <color indexed="81"/>
            <rFont val="Tahoma"/>
            <family val="2"/>
          </rPr>
          <t>No direct evidence of survival after capture.</t>
        </r>
      </text>
    </comment>
    <comment ref="E430" authorId="0" shapeId="0" xr:uid="{21D93270-131C-4C44-9690-B1A1F8E1F4B0}">
      <text>
        <r>
          <rPr>
            <b/>
            <sz val="9"/>
            <color indexed="81"/>
            <rFont val="Tahoma"/>
            <family val="2"/>
          </rPr>
          <t>Species growth rate (K) is 0.800, which is higher than lowest risk K (0.183) for age at maturity.</t>
        </r>
      </text>
    </comment>
    <comment ref="F430" authorId="0" shapeId="0" xr:uid="{6DD7F60A-E7D8-477C-9EC5-B574C2452A0A}">
      <text>
        <r>
          <rPr>
            <b/>
            <sz val="9"/>
            <color indexed="81"/>
            <rFont val="Tahoma"/>
            <family val="2"/>
          </rPr>
          <t>Species growth rate (K) is 0.800, which is higher than lowest risk K (0.30) for maximum age.</t>
        </r>
      </text>
    </comment>
    <comment ref="G430" authorId="0" shapeId="0" xr:uid="{0E155C5D-7A08-4F99-A73D-5C3991F607AA}">
      <text>
        <r>
          <rPr>
            <b/>
            <sz val="9"/>
            <color indexed="81"/>
            <rFont val="Tahoma"/>
            <family val="2"/>
          </rPr>
          <t>Species fecundity is 63000 eggs/year, which is higher than the lowest risk value (20000).</t>
        </r>
      </text>
    </comment>
    <comment ref="H430" authorId="0" shapeId="0" xr:uid="{7B3C39F7-B77C-4F69-B936-A2998DFF3745}">
      <text>
        <r>
          <rPr>
            <b/>
            <sz val="9"/>
            <color indexed="81"/>
            <rFont val="Tahoma"/>
            <family val="2"/>
          </rPr>
          <t>Species maximum length is 30, which is lower than the lowest risk value (100cm).</t>
        </r>
      </text>
    </comment>
    <comment ref="I430" authorId="0" shapeId="0" xr:uid="{B41E2DB4-9831-4DF4-9A45-A29C5EB9A52C}">
      <text>
        <r>
          <rPr>
            <b/>
            <sz val="9"/>
            <color indexed="81"/>
            <rFont val="Tahoma"/>
            <family val="2"/>
          </rPr>
          <t>Species length at maturity is 17, which is lower than the lowest risk value (40cm).</t>
        </r>
      </text>
    </comment>
    <comment ref="J430" authorId="0" shapeId="0" xr:uid="{79D3517C-43DD-4A29-B2B2-BED594C430DF}">
      <text>
        <r>
          <rPr>
            <b/>
            <sz val="9"/>
            <color indexed="81"/>
            <rFont val="Tahoma"/>
            <family val="2"/>
          </rPr>
          <t>Species reproductive strategy is broadcast spawner, which is low risk.</t>
        </r>
      </text>
    </comment>
    <comment ref="K430" authorId="0" shapeId="0" xr:uid="{B1EBD319-94ED-439E-845E-346AB50AF67B}">
      <text>
        <r>
          <rPr>
            <b/>
            <sz val="9"/>
            <color indexed="81"/>
            <rFont val="Tahoma"/>
            <family val="2"/>
          </rPr>
          <t>Species trophic level is 4.2, which is higher than the highest risk value (3.25).</t>
        </r>
      </text>
    </comment>
    <comment ref="M430" authorId="0" shapeId="0" xr:uid="{B24373C6-31BB-4130-B6E5-B8A3244C3EC5}">
      <text>
        <r>
          <rPr>
            <b/>
            <sz val="9"/>
            <color indexed="81"/>
            <rFont val="Tahoma"/>
            <family val="2"/>
          </rPr>
          <t>PO_,IO_ stocks : Indo-Pacific distribution, mainly coastal</t>
        </r>
      </text>
    </comment>
    <comment ref="N430" authorId="0" shapeId="0" xr:uid="{605EDBCC-B91C-4759-A769-4F1BCF974152}">
      <text>
        <r>
          <rPr>
            <b/>
            <sz val="9"/>
            <color indexed="81"/>
            <rFont val="Tahoma"/>
            <family val="2"/>
          </rPr>
          <t>The depth range of the species is 1-80m. For surface gears, the vertical overlap index with this species is 100.00%. This species is reef associated.</t>
        </r>
      </text>
    </comment>
    <comment ref="O430" authorId="0" shapeId="0" xr:uid="{40026FCC-1624-45B4-86F3-F1F0262446FF}">
      <text>
        <r>
          <rPr>
            <b/>
            <sz val="9"/>
            <color indexed="81"/>
            <rFont val="Tahoma"/>
            <family val="2"/>
          </rPr>
          <t>ALB stocks : The maximum length of the species is 30cm. For albacore fisheries, the length overlap index with this species is 21.43%._x000D_
TPT stocks : The maximum length of the species is 30cm. For tropical surface fisheries, the length overlap index with this species is 27.27%.</t>
        </r>
      </text>
    </comment>
    <comment ref="P430" authorId="0" shapeId="0" xr:uid="{4A4E6CE4-85EB-4B76-BEB6-282B25DA9924}">
      <text>
        <r>
          <rPr>
            <b/>
            <sz val="9"/>
            <color indexed="81"/>
            <rFont val="Tahoma"/>
            <family val="2"/>
          </rPr>
          <t>No direct evidence of survival after capture.</t>
        </r>
      </text>
    </comment>
    <comment ref="E431" authorId="0" shapeId="0" xr:uid="{A2C96173-F32E-4356-A17C-F93CE72EC070}">
      <text>
        <r>
          <rPr>
            <b/>
            <sz val="9"/>
            <color indexed="81"/>
            <rFont val="Tahoma"/>
            <family val="2"/>
          </rPr>
          <t>The score is based on the maximum risk score in the family Agonidae, which included 1 species.</t>
        </r>
      </text>
    </comment>
    <comment ref="F431" authorId="0" shapeId="0" xr:uid="{0C4D0F2F-63FB-46E8-A7C3-A16821F115DA}">
      <text>
        <r>
          <rPr>
            <b/>
            <sz val="9"/>
            <color indexed="81"/>
            <rFont val="Tahoma"/>
            <family val="2"/>
          </rPr>
          <t>The score is based on the maximum risk score in the family Agonidae, which included 1 species.</t>
        </r>
      </text>
    </comment>
    <comment ref="G431" authorId="0" shapeId="0" xr:uid="{1EB9F788-E76C-4D1A-A949-74693311358C}">
      <text>
        <r>
          <rPr>
            <b/>
            <sz val="9"/>
            <color indexed="81"/>
            <rFont val="Tahoma"/>
            <family val="2"/>
          </rPr>
          <t>The score is based on the maximum risk score in the family Agonidae, which included 1 species.</t>
        </r>
      </text>
    </comment>
    <comment ref="H431" authorId="0" shapeId="0" xr:uid="{1BC56292-AE53-42D6-8C14-27D351D60586}">
      <text>
        <r>
          <rPr>
            <b/>
            <sz val="9"/>
            <color indexed="81"/>
            <rFont val="Tahoma"/>
            <family val="2"/>
          </rPr>
          <t>The score is based on the maximum risk score in the family Triakidae, which included 6 species.</t>
        </r>
      </text>
    </comment>
    <comment ref="I431" authorId="0" shapeId="0" xr:uid="{115B1DC8-61AF-49E8-A114-95FF94799F90}">
      <text>
        <r>
          <rPr>
            <b/>
            <sz val="9"/>
            <color indexed="81"/>
            <rFont val="Tahoma"/>
            <family val="2"/>
          </rPr>
          <t>The score is based on the maximum risk score in the family Agonidae, which included 1 species.</t>
        </r>
      </text>
    </comment>
    <comment ref="J431" authorId="0" shapeId="0" xr:uid="{3D193EBB-90C8-406B-9184-9BFBA51EC7A3}">
      <text>
        <r>
          <rPr>
            <b/>
            <sz val="9"/>
            <color indexed="81"/>
            <rFont val="Tahoma"/>
            <family val="2"/>
          </rPr>
          <t>The score is based on the maximum risk score in the family Agonidae, which included 1 species.</t>
        </r>
      </text>
    </comment>
    <comment ref="K431" authorId="0" shapeId="0" xr:uid="{B0CCA300-BAA9-43A2-9347-DA039952A50E}">
      <text>
        <r>
          <rPr>
            <b/>
            <sz val="9"/>
            <color indexed="81"/>
            <rFont val="Tahoma"/>
            <family val="2"/>
          </rPr>
          <t>The score is based on the maximum risk score in the family Agonidae, which included 1 species.</t>
        </r>
      </text>
    </comment>
    <comment ref="M431" authorId="0" shapeId="0" xr:uid="{E10D714A-B70D-4AC4-BD54-8F908C212A98}">
      <text>
        <r>
          <rPr>
            <b/>
            <sz val="9"/>
            <color indexed="81"/>
            <rFont val="Tahoma"/>
            <family val="2"/>
          </rPr>
          <t>ALL stocks : Worldwide pelagic distribution</t>
        </r>
      </text>
    </comment>
    <comment ref="N431" authorId="0" shapeId="0" xr:uid="{C63702B5-BAF3-41E9-8BDB-9F006D384F4D}">
      <text>
        <r>
          <rPr>
            <b/>
            <sz val="9"/>
            <color indexed="81"/>
            <rFont val="Tahoma"/>
            <family val="2"/>
          </rPr>
          <t>The depth range of the species is 1-150m. For surface gears, the vertical overlap index with this species is 66.67%.</t>
        </r>
      </text>
    </comment>
    <comment ref="O431" authorId="0" shapeId="0" xr:uid="{8EB6D881-AE0C-4DE5-AD79-F83506771D7A}">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1" authorId="0" shapeId="0" xr:uid="{15D02557-827D-4D5A-BBAD-C832FA785E6A}">
      <text>
        <r>
          <rPr>
            <b/>
            <sz val="9"/>
            <color indexed="81"/>
            <rFont val="Tahoma"/>
            <family val="2"/>
          </rPr>
          <t>No direct evidence of survival after capture.</t>
        </r>
      </text>
    </comment>
    <comment ref="E432" authorId="0" shapeId="0" xr:uid="{F1B7DADE-6702-4143-BE68-6C50D6994DD1}">
      <text>
        <r>
          <rPr>
            <b/>
            <sz val="9"/>
            <color indexed="81"/>
            <rFont val="Tahoma"/>
            <family val="2"/>
          </rPr>
          <t>The score is based on the maximum risk score in the family Scombridae, which included 35 species.</t>
        </r>
      </text>
    </comment>
    <comment ref="F432" authorId="0" shapeId="0" xr:uid="{11464F34-D037-441A-B89A-A4B839014CEE}">
      <text>
        <r>
          <rPr>
            <b/>
            <sz val="9"/>
            <color indexed="81"/>
            <rFont val="Tahoma"/>
            <family val="2"/>
          </rPr>
          <t>The score is based on the maximum risk score in the family Scombridae, which included 35 species.</t>
        </r>
      </text>
    </comment>
    <comment ref="G432" authorId="0" shapeId="0" xr:uid="{F476D7E5-9C14-4371-94F7-46827B2EFF3C}">
      <text>
        <r>
          <rPr>
            <b/>
            <sz val="9"/>
            <color indexed="81"/>
            <rFont val="Tahoma"/>
            <family val="2"/>
          </rPr>
          <t>The score is based on the maximum risk score in the family Scombridae, which included 27 species.</t>
        </r>
      </text>
    </comment>
    <comment ref="H432" authorId="0" shapeId="0" xr:uid="{2C55915F-C963-490F-BA87-203A40F2D964}">
      <text>
        <r>
          <rPr>
            <b/>
            <sz val="9"/>
            <color indexed="81"/>
            <rFont val="Tahoma"/>
            <family val="2"/>
          </rPr>
          <t>The score is based on the maximum risk score in the family Scombridae, which included 50 species.</t>
        </r>
      </text>
    </comment>
    <comment ref="I432" authorId="0" shapeId="0" xr:uid="{56E470FE-8561-4556-829E-7397B5FDD4D5}">
      <text>
        <r>
          <rPr>
            <b/>
            <sz val="9"/>
            <color indexed="81"/>
            <rFont val="Tahoma"/>
            <family val="2"/>
          </rPr>
          <t>The score is based on the maximum risk score in the family Scombridae, which included 50 species.</t>
        </r>
      </text>
    </comment>
    <comment ref="J432" authorId="0" shapeId="0" xr:uid="{38EFB10F-8BE1-4D33-8B2B-78F39E316C7E}">
      <text>
        <r>
          <rPr>
            <b/>
            <sz val="9"/>
            <color indexed="81"/>
            <rFont val="Tahoma"/>
            <family val="2"/>
          </rPr>
          <t>The score is based on the maximum risk score in the family Scombridae, which included 44 species.</t>
        </r>
      </text>
    </comment>
    <comment ref="K432" authorId="0" shapeId="0" xr:uid="{AB439F3F-7D89-4B87-A8E5-EFFE11370AED}">
      <text>
        <r>
          <rPr>
            <b/>
            <sz val="9"/>
            <color indexed="81"/>
            <rFont val="Tahoma"/>
            <family val="2"/>
          </rPr>
          <t>The score is based on the maximum risk score in the family Scombridae, which included 50 species.</t>
        </r>
      </text>
    </comment>
    <comment ref="M432" authorId="0" shapeId="0" xr:uid="{6033E5CB-A860-459B-90EF-C01BE3709AF6}">
      <text>
        <r>
          <rPr>
            <b/>
            <sz val="9"/>
            <color indexed="81"/>
            <rFont val="Tahoma"/>
            <family val="2"/>
          </rPr>
          <t>ALL stocks : Worldwide pelagic distribution</t>
        </r>
      </text>
    </comment>
    <comment ref="N432" authorId="0" shapeId="0" xr:uid="{B3DD9BF4-9F30-4DDA-9BB3-5997F229F08C}">
      <text>
        <r>
          <rPr>
            <b/>
            <sz val="9"/>
            <color indexed="81"/>
            <rFont val="Tahoma"/>
            <family val="2"/>
          </rPr>
          <t>The depth range of the species is 1-250m. For surface gears, the vertical overlap index with this species is 40.00%.</t>
        </r>
      </text>
    </comment>
    <comment ref="O432" authorId="0" shapeId="0" xr:uid="{50BF75BA-7A3E-4C46-B7FD-F82A6EEBCB9C}">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2" authorId="0" shapeId="0" xr:uid="{4D8E8A5F-BE24-42DC-9198-8D0225B61AB6}">
      <text>
        <r>
          <rPr>
            <b/>
            <sz val="9"/>
            <color indexed="81"/>
            <rFont val="Tahoma"/>
            <family val="2"/>
          </rPr>
          <t>No direct evidence of survival after capture.</t>
        </r>
      </text>
    </comment>
    <comment ref="E433" authorId="0" shapeId="0" xr:uid="{00A848EE-32D6-4570-8313-E1756997321D}">
      <text>
        <r>
          <rPr>
            <b/>
            <sz val="9"/>
            <color indexed="81"/>
            <rFont val="Tahoma"/>
            <family val="2"/>
          </rPr>
          <t>The score is based on the maximum risk score in the family Agonidae, which included 1 species.</t>
        </r>
      </text>
    </comment>
    <comment ref="F433" authorId="0" shapeId="0" xr:uid="{288D8D12-22FC-45B5-B5DD-F229E3C70EAB}">
      <text>
        <r>
          <rPr>
            <b/>
            <sz val="9"/>
            <color indexed="81"/>
            <rFont val="Tahoma"/>
            <family val="2"/>
          </rPr>
          <t>The score is based on the maximum risk score in the family Scombridae, which included 35 species.</t>
        </r>
      </text>
    </comment>
    <comment ref="G433" authorId="0" shapeId="0" xr:uid="{0B276114-3AF6-4AD1-B132-E1900BF2390A}">
      <text>
        <r>
          <rPr>
            <b/>
            <sz val="9"/>
            <color indexed="81"/>
            <rFont val="Tahoma"/>
            <family val="2"/>
          </rPr>
          <t>There is no information, but fish are likely to produce &gt;100 eggs/year.</t>
        </r>
      </text>
    </comment>
    <comment ref="H433" authorId="0" shapeId="0" xr:uid="{280328A3-3E65-447E-9C52-EDE6C4FAC484}">
      <text>
        <r>
          <rPr>
            <b/>
            <sz val="9"/>
            <color indexed="81"/>
            <rFont val="Tahoma"/>
            <family val="2"/>
          </rPr>
          <t>Species maximum length is 67, which is lower than the lowest risk value (100cm).</t>
        </r>
      </text>
    </comment>
    <comment ref="I433" authorId="0" shapeId="0" xr:uid="{95C9AE30-D431-432F-9422-7B9BB2C08395}">
      <text>
        <r>
          <rPr>
            <b/>
            <sz val="9"/>
            <color indexed="81"/>
            <rFont val="Tahoma"/>
            <family val="2"/>
          </rPr>
          <t>Species maximum length is 67cm, which is in the length at maturity medium risk range (40-200cm).</t>
        </r>
      </text>
    </comment>
    <comment ref="J433" authorId="0" shapeId="0" xr:uid="{4666E06F-6456-4279-8980-74D797AB9E10}">
      <text>
        <r>
          <rPr>
            <b/>
            <sz val="9"/>
            <color indexed="81"/>
            <rFont val="Tahoma"/>
            <family val="2"/>
          </rPr>
          <t>The score is based on the maximum risk score in the family Scombridae, which included 44 species.</t>
        </r>
      </text>
    </comment>
    <comment ref="K433" authorId="0" shapeId="0" xr:uid="{3FC399E3-ED38-45F6-8122-82967E26B689}">
      <text>
        <r>
          <rPr>
            <b/>
            <sz val="9"/>
            <color indexed="81"/>
            <rFont val="Tahoma"/>
            <family val="2"/>
          </rPr>
          <t>Species trophic level is 3.8, which is higher than the highest risk value (3.25).</t>
        </r>
      </text>
    </comment>
    <comment ref="M433" authorId="0" shapeId="0" xr:uid="{3D6E1BB0-428E-4140-B18E-2B3CD1899DC9}">
      <text>
        <r>
          <rPr>
            <b/>
            <sz val="9"/>
            <color indexed="81"/>
            <rFont val="Tahoma"/>
            <family val="2"/>
          </rPr>
          <t>ALAS,ALI_,ALPS stocks : Southern Oceans distribution</t>
        </r>
      </text>
    </comment>
    <comment ref="N433" authorId="0" shapeId="0" xr:uid="{9967CA69-BF7E-4326-95C0-79E070A2687D}">
      <text>
        <r>
          <rPr>
            <b/>
            <sz val="9"/>
            <color indexed="81"/>
            <rFont val="Tahoma"/>
            <family val="2"/>
          </rPr>
          <t>The depth range of the species is 1-850m. For surface gears, the vertical overlap index with this species is 11.76%.</t>
        </r>
      </text>
    </comment>
    <comment ref="O433" authorId="0" shapeId="0" xr:uid="{1A32DD85-CE5B-4F8D-A197-A39238A7C83F}">
      <text>
        <r>
          <rPr>
            <b/>
            <sz val="9"/>
            <color indexed="81"/>
            <rFont val="Tahoma"/>
            <family val="2"/>
          </rPr>
          <t>ALB stocks : The maximum length of the species is 67cm. For albacore fisheries, the length overlap index with this species is 47.86%.</t>
        </r>
      </text>
    </comment>
    <comment ref="P433" authorId="0" shapeId="0" xr:uid="{BB130D90-6C81-42DA-B9D0-D7B01B4BAB05}">
      <text>
        <r>
          <rPr>
            <b/>
            <sz val="9"/>
            <color indexed="81"/>
            <rFont val="Tahoma"/>
            <family val="2"/>
          </rPr>
          <t>No direct evidence of survival after capture.</t>
        </r>
      </text>
    </comment>
    <comment ref="E434" authorId="0" shapeId="0" xr:uid="{CC06ED57-7F73-42E7-8742-D1F8726E83A8}">
      <text>
        <r>
          <rPr>
            <b/>
            <sz val="9"/>
            <color indexed="81"/>
            <rFont val="Tahoma"/>
            <family val="2"/>
          </rPr>
          <t>The score is based on the maximum risk score in the family Centrolophidae, which included 2 species.</t>
        </r>
      </text>
    </comment>
    <comment ref="F434" authorId="0" shapeId="0" xr:uid="{E7630F51-FC42-4D06-801D-7E0D73A0D367}">
      <text>
        <r>
          <rPr>
            <b/>
            <sz val="9"/>
            <color indexed="81"/>
            <rFont val="Tahoma"/>
            <family val="2"/>
          </rPr>
          <t>The score is based on the maximum risk score in the family Centrolophidae, which included 2 species.</t>
        </r>
      </text>
    </comment>
    <comment ref="G434" authorId="0" shapeId="0" xr:uid="{E7128B7E-F3C7-42CD-A7F5-067B53FB0F69}">
      <text>
        <r>
          <rPr>
            <b/>
            <sz val="9"/>
            <color indexed="81"/>
            <rFont val="Tahoma"/>
            <family val="2"/>
          </rPr>
          <t>The score is based on the maximum risk score in the family Agonidae, which included 1 species.</t>
        </r>
      </text>
    </comment>
    <comment ref="H434" authorId="0" shapeId="0" xr:uid="{F766851D-1702-49FD-B102-3CACF534F52B}">
      <text>
        <r>
          <rPr>
            <b/>
            <sz val="9"/>
            <color indexed="81"/>
            <rFont val="Tahoma"/>
            <family val="2"/>
          </rPr>
          <t>The score is based on the maximum risk score in the family Agonidae, which included 1 species.</t>
        </r>
      </text>
    </comment>
    <comment ref="I434" authorId="0" shapeId="0" xr:uid="{872CE309-86C9-4F07-9E98-05C2ECF49DD1}">
      <text>
        <r>
          <rPr>
            <b/>
            <sz val="9"/>
            <color indexed="81"/>
            <rFont val="Tahoma"/>
            <family val="2"/>
          </rPr>
          <t>The score is based on the maximum risk score in the family Agonidae, which included 1 species.</t>
        </r>
      </text>
    </comment>
    <comment ref="J434" authorId="0" shapeId="0" xr:uid="{16C14AB9-7C74-45B4-AFEA-2A850A2614DF}">
      <text>
        <r>
          <rPr>
            <b/>
            <sz val="9"/>
            <color indexed="81"/>
            <rFont val="Tahoma"/>
            <family val="2"/>
          </rPr>
          <t>The score is based on the maximum risk score in the family Agonidae, which included 1 species.</t>
        </r>
      </text>
    </comment>
    <comment ref="K434" authorId="0" shapeId="0" xr:uid="{EE09FE1A-D7DB-444E-A3D2-0A4A5005B920}">
      <text>
        <r>
          <rPr>
            <b/>
            <sz val="9"/>
            <color indexed="81"/>
            <rFont val="Tahoma"/>
            <family val="2"/>
          </rPr>
          <t>The score is based on the maximum risk score in the family Agonidae, which included 1 species.</t>
        </r>
      </text>
    </comment>
    <comment ref="M434" authorId="0" shapeId="0" xr:uid="{2DAADAD9-CC0D-477A-8FCF-6E3FE5BF5408}">
      <text>
        <r>
          <rPr>
            <b/>
            <sz val="9"/>
            <color indexed="81"/>
            <rFont val="Tahoma"/>
            <family val="2"/>
          </rPr>
          <t>ALL stocks : Worldwide pelagic distribution</t>
        </r>
      </text>
    </comment>
    <comment ref="N434" authorId="0" shapeId="0" xr:uid="{92A8A7B1-C56B-42E5-801E-29222927B2DF}">
      <text>
        <r>
          <rPr>
            <b/>
            <sz val="9"/>
            <color indexed="81"/>
            <rFont val="Tahoma"/>
            <family val="2"/>
          </rPr>
          <t>The depth range of the species is 1-100m. For surface gears, the vertical overlap index with this species is 100.00%.</t>
        </r>
      </text>
    </comment>
    <comment ref="O434" authorId="0" shapeId="0" xr:uid="{670AC45D-DCF6-45AD-AEBA-83F129EC32BF}">
      <text>
        <r>
          <rPr>
            <b/>
            <sz val="9"/>
            <color indexed="81"/>
            <rFont val="Tahoma"/>
            <family val="2"/>
          </rPr>
          <t>ALB stocks : The maximum length of the species is missing, but the family's maximum length based on 50 species is 458cm. For albacore fisheries, the length overlap index with this species is 100.00%._x000D_
TPT stocks : The maximum length of the species is missing, but the family's maximum length based on 50 species is 458cm. For tropical surface fisheries, the length overlap index with this species is 100.00%.</t>
        </r>
      </text>
    </comment>
    <comment ref="P434" authorId="0" shapeId="0" xr:uid="{3622E2EF-06CD-4DFA-9962-9E9B4BDBD370}">
      <text>
        <r>
          <rPr>
            <b/>
            <sz val="9"/>
            <color indexed="81"/>
            <rFont val="Tahoma"/>
            <family val="2"/>
          </rPr>
          <t>No direct evidence of survival after capture.</t>
        </r>
      </text>
    </comment>
    <comment ref="E435" authorId="0" shapeId="0" xr:uid="{D81649DD-A264-417E-AF82-4C698F264FDC}">
      <text>
        <r>
          <rPr>
            <b/>
            <sz val="9"/>
            <color indexed="81"/>
            <rFont val="Tahoma"/>
            <family val="2"/>
          </rPr>
          <t>The score is based on the maximum risk score in the family Scombridae, which included 35 species.</t>
        </r>
      </text>
    </comment>
    <comment ref="F435" authorId="0" shapeId="0" xr:uid="{AEE4139B-B599-43BC-8B52-544E1E0AB851}">
      <text>
        <r>
          <rPr>
            <b/>
            <sz val="9"/>
            <color indexed="81"/>
            <rFont val="Tahoma"/>
            <family val="2"/>
          </rPr>
          <t>The score is based on the maximum risk score in the family Scombridae, which included 35 species.</t>
        </r>
      </text>
    </comment>
    <comment ref="G435" authorId="0" shapeId="0" xr:uid="{63E1F7F8-78C4-4DC3-A494-A82BBBFECDD8}">
      <text>
        <r>
          <rPr>
            <b/>
            <sz val="9"/>
            <color indexed="81"/>
            <rFont val="Tahoma"/>
            <family val="2"/>
          </rPr>
          <t>There is no information, but fish are likely to produce &gt;100 eggs/year.</t>
        </r>
      </text>
    </comment>
    <comment ref="H435" authorId="0" shapeId="0" xr:uid="{62866298-4361-4E0D-9514-26461A028086}">
      <text>
        <r>
          <rPr>
            <b/>
            <sz val="9"/>
            <color indexed="81"/>
            <rFont val="Tahoma"/>
            <family val="2"/>
          </rPr>
          <t>Species maximum length is 50, which is lower than the lowest risk value (100cm).</t>
        </r>
      </text>
    </comment>
    <comment ref="I435" authorId="0" shapeId="0" xr:uid="{DBEF58BF-0BD5-4C40-9330-94A9E49080F2}">
      <text>
        <r>
          <rPr>
            <b/>
            <sz val="9"/>
            <color indexed="81"/>
            <rFont val="Tahoma"/>
            <family val="2"/>
          </rPr>
          <t>Species maximum length is 50cm, which is in the length at maturity medium risk range (40-200cm).</t>
        </r>
      </text>
    </comment>
    <comment ref="J435" authorId="0" shapeId="0" xr:uid="{3BF015ED-C865-4368-8093-B1B85942A8B7}">
      <text>
        <r>
          <rPr>
            <b/>
            <sz val="9"/>
            <color indexed="81"/>
            <rFont val="Tahoma"/>
            <family val="2"/>
          </rPr>
          <t>The score is based on the maximum risk score in the family Centrolophidae, which included 1 species.</t>
        </r>
      </text>
    </comment>
    <comment ref="K435" authorId="0" shapeId="0" xr:uid="{E154C7A3-156A-4C94-A8D6-8B6899D02F70}">
      <text>
        <r>
          <rPr>
            <b/>
            <sz val="9"/>
            <color indexed="81"/>
            <rFont val="Tahoma"/>
            <family val="2"/>
          </rPr>
          <t>Species trophic level is 4.2, which is higher than the highest risk value (3.25).</t>
        </r>
      </text>
    </comment>
    <comment ref="M435" authorId="0" shapeId="0" xr:uid="{70B0E754-3B54-4304-AC7F-5AB0EACE4D43}">
      <text>
        <r>
          <rPr>
            <b/>
            <sz val="9"/>
            <color indexed="81"/>
            <rFont val="Tahoma"/>
            <family val="2"/>
          </rPr>
          <t>ALL stocks : Worldwide pelagic distribution</t>
        </r>
      </text>
    </comment>
    <comment ref="N435" authorId="0" shapeId="0" xr:uid="{AAEA1167-8594-4BC2-AAF1-AB7B805D6E3A}">
      <text>
        <r>
          <rPr>
            <b/>
            <sz val="9"/>
            <color indexed="81"/>
            <rFont val="Tahoma"/>
            <family val="2"/>
          </rPr>
          <t>The depth range of the species is 1-200m. For surface gears, the vertical overlap index with this species is 50.00%.</t>
        </r>
      </text>
    </comment>
    <comment ref="O435" authorId="0" shapeId="0" xr:uid="{9281A5D5-CBEA-471F-B58E-AE0D1EB89200}">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35" authorId="0" shapeId="0" xr:uid="{D768DEBE-79D2-4100-8A46-E24BB97B2E27}">
      <text>
        <r>
          <rPr>
            <b/>
            <sz val="9"/>
            <color indexed="81"/>
            <rFont val="Tahoma"/>
            <family val="2"/>
          </rPr>
          <t>No direct evidence of survival after capture.</t>
        </r>
      </text>
    </comment>
    <comment ref="E436" authorId="0" shapeId="0" xr:uid="{F8A6D59C-FF66-44D2-A1C5-DAB102576946}">
      <text>
        <r>
          <rPr>
            <b/>
            <sz val="9"/>
            <color indexed="81"/>
            <rFont val="Tahoma"/>
            <family val="2"/>
          </rPr>
          <t>The score is based on the maximum risk score in the family Agonidae, which included 1 species.</t>
        </r>
      </text>
    </comment>
    <comment ref="F436" authorId="0" shapeId="0" xr:uid="{B3B0DE64-D62C-4510-A39D-3BE22500DEB1}">
      <text>
        <r>
          <rPr>
            <b/>
            <sz val="9"/>
            <color indexed="81"/>
            <rFont val="Tahoma"/>
            <family val="2"/>
          </rPr>
          <t>The score is based on the maximum risk score in the family Trachipteridae , which included 1 species.</t>
        </r>
      </text>
    </comment>
    <comment ref="G436" authorId="0" shapeId="0" xr:uid="{E74B0AFB-C9A2-4C7D-9B04-EB348BC44E81}">
      <text>
        <r>
          <rPr>
            <b/>
            <sz val="9"/>
            <color indexed="81"/>
            <rFont val="Tahoma"/>
            <family val="2"/>
          </rPr>
          <t>Species fecundity is 200000 eggs/year, which is higher than the lowest risk value (20000).</t>
        </r>
      </text>
    </comment>
    <comment ref="H436" authorId="0" shapeId="0" xr:uid="{A4687672-8702-4C82-A982-D25E925D85A2}">
      <text>
        <r>
          <rPr>
            <b/>
            <sz val="9"/>
            <color indexed="81"/>
            <rFont val="Tahoma"/>
            <family val="2"/>
          </rPr>
          <t>Species maximum length is 270, which is in the medium risk range (100-300cm).</t>
        </r>
      </text>
    </comment>
    <comment ref="I436" authorId="0" shapeId="0" xr:uid="{4662CB6E-4946-4FE6-93A4-5CD95475230D}">
      <text>
        <r>
          <rPr>
            <b/>
            <sz val="9"/>
            <color indexed="81"/>
            <rFont val="Tahoma"/>
            <family val="2"/>
          </rPr>
          <t>Species maximum length is 270cm, which is higher than the highest risk value (200cm).</t>
        </r>
      </text>
    </comment>
    <comment ref="J436" authorId="0" shapeId="0" xr:uid="{8F71E080-D39D-4EAC-AFA4-C4995886ED96}">
      <text>
        <r>
          <rPr>
            <b/>
            <sz val="9"/>
            <color indexed="81"/>
            <rFont val="Tahoma"/>
            <family val="2"/>
          </rPr>
          <t>Species reproductive strategy is broadcast spawner, which is low risk.</t>
        </r>
      </text>
    </comment>
    <comment ref="K436" authorId="0" shapeId="0" xr:uid="{ABF67D2E-85F0-4A6F-9965-BED5B832048B}">
      <text>
        <r>
          <rPr>
            <b/>
            <sz val="9"/>
            <color indexed="81"/>
            <rFont val="Tahoma"/>
            <family val="2"/>
          </rPr>
          <t>Species trophic level is 3.9, which is higher than the highest risk value (3.25).</t>
        </r>
      </text>
    </comment>
    <comment ref="M436" authorId="0" shapeId="0" xr:uid="{42ABC730-F2EB-4B31-9F1F-D77BD6A05389}">
      <text>
        <r>
          <rPr>
            <b/>
            <sz val="9"/>
            <color indexed="81"/>
            <rFont val="Tahoma"/>
            <family val="2"/>
          </rPr>
          <t>ALPN stocks : Northwest Pacific only</t>
        </r>
      </text>
    </comment>
    <comment ref="N436" authorId="0" shapeId="0" xr:uid="{6D1FCBD1-C1C7-4C6C-BC7D-CD1016F98C6F}">
      <text>
        <r>
          <rPr>
            <b/>
            <sz val="9"/>
            <color indexed="81"/>
            <rFont val="Tahoma"/>
            <family val="2"/>
          </rPr>
          <t>Not evaluated</t>
        </r>
      </text>
    </comment>
    <comment ref="O436" authorId="0" shapeId="0" xr:uid="{D0F85214-F465-4777-BDA7-C2CC5508B3D3}">
      <text>
        <r>
          <rPr>
            <b/>
            <sz val="9"/>
            <color indexed="81"/>
            <rFont val="Tahoma"/>
            <family val="2"/>
          </rPr>
          <t>Not evaluated</t>
        </r>
      </text>
    </comment>
    <comment ref="P436" authorId="0" shapeId="0" xr:uid="{E59157EC-A0AE-46E8-9443-9DED522BAB2B}">
      <text>
        <r>
          <rPr>
            <b/>
            <sz val="9"/>
            <color indexed="81"/>
            <rFont val="Tahoma"/>
            <family val="2"/>
          </rPr>
          <t>Not evaluated</t>
        </r>
      </text>
    </comment>
    <comment ref="E437" authorId="0" shapeId="0" xr:uid="{008154AF-D926-4C30-985F-8FA858A18AED}">
      <text>
        <r>
          <rPr>
            <b/>
            <sz val="9"/>
            <color indexed="81"/>
            <rFont val="Tahoma"/>
            <family val="2"/>
          </rPr>
          <t>There is no information.</t>
        </r>
      </text>
    </comment>
    <comment ref="F437" authorId="0" shapeId="0" xr:uid="{7C77887E-ED7B-479E-8ADF-D8E933BE1F4A}">
      <text>
        <r>
          <rPr>
            <b/>
            <sz val="9"/>
            <color indexed="81"/>
            <rFont val="Tahoma"/>
            <family val="2"/>
          </rPr>
          <t>There is no information.</t>
        </r>
      </text>
    </comment>
    <comment ref="G437" authorId="0" shapeId="0" xr:uid="{8F71892D-986F-465B-81AB-7D2E7E868187}">
      <text>
        <r>
          <rPr>
            <b/>
            <sz val="9"/>
            <color indexed="81"/>
            <rFont val="Tahoma"/>
            <family val="2"/>
          </rPr>
          <t>There is no information, but fish are likely to produce &gt;100 eggs/year.</t>
        </r>
      </text>
    </comment>
    <comment ref="H437" authorId="0" shapeId="0" xr:uid="{68BB7BCE-8C3C-4975-B191-43D9F85B5828}">
      <text>
        <r>
          <rPr>
            <b/>
            <sz val="9"/>
            <color indexed="81"/>
            <rFont val="Tahoma"/>
            <family val="2"/>
          </rPr>
          <t>Species maximum length is 101, which is in the medium risk range (100-300cm).</t>
        </r>
      </text>
    </comment>
    <comment ref="I437" authorId="0" shapeId="0" xr:uid="{E74664CC-5111-43F2-936E-8537054259EF}">
      <text>
        <r>
          <rPr>
            <b/>
            <sz val="9"/>
            <color indexed="81"/>
            <rFont val="Tahoma"/>
            <family val="2"/>
          </rPr>
          <t>Species maximum length is 101cm, which is in the length at maturity medium risk range (40-200cm).</t>
        </r>
      </text>
    </comment>
    <comment ref="J437" authorId="0" shapeId="0" xr:uid="{72974D00-E45D-47A2-B96F-B5E57B8115A9}">
      <text>
        <r>
          <rPr>
            <b/>
            <sz val="9"/>
            <color indexed="81"/>
            <rFont val="Tahoma"/>
            <family val="2"/>
          </rPr>
          <t>There is no information, but fish are not live bearers.</t>
        </r>
      </text>
    </comment>
    <comment ref="K437" authorId="0" shapeId="0" xr:uid="{8BC669A7-53E5-4389-A07D-478BE17748EA}">
      <text>
        <r>
          <rPr>
            <b/>
            <sz val="9"/>
            <color indexed="81"/>
            <rFont val="Tahoma"/>
            <family val="2"/>
          </rPr>
          <t>The score is based on the maximum risk score in the family Scombridae, which included 50 species.</t>
        </r>
      </text>
    </comment>
    <comment ref="M437" authorId="0" shapeId="0" xr:uid="{23C10F8B-5DE7-48F6-B332-6290F977BF70}">
      <text>
        <r>
          <rPr>
            <b/>
            <sz val="9"/>
            <color indexed="81"/>
            <rFont val="Tahoma"/>
            <family val="2"/>
          </rPr>
          <t>ALL stocks : Worldwide pelagic distribution</t>
        </r>
      </text>
    </comment>
    <comment ref="N437" authorId="0" shapeId="0" xr:uid="{7EE24408-7B45-48EE-B63A-5EED31170D42}">
      <text>
        <r>
          <rPr>
            <b/>
            <sz val="9"/>
            <color indexed="81"/>
            <rFont val="Tahoma"/>
            <family val="2"/>
          </rPr>
          <t>The depth range of the species is 1-140m. For surface gears, the vertical overlap index with this species is 71.43%.</t>
        </r>
      </text>
    </comment>
    <comment ref="O437" authorId="0" shapeId="0" xr:uid="{EAF08066-A265-4799-986A-A695BB683D3F}">
      <text>
        <r>
          <rPr>
            <b/>
            <sz val="9"/>
            <color indexed="81"/>
            <rFont val="Tahoma"/>
            <family val="2"/>
          </rPr>
          <t>ALB stocks : The maximum length of the species is 101cm. For albacore fisheries, the length overlap index with this species is 72.14%._x000D_
TPT stocks : The maximum length of the species is 101cm. For tropical surface fisheries, the length overlap index with this species is 91.82%.</t>
        </r>
      </text>
    </comment>
    <comment ref="P437" authorId="0" shapeId="0" xr:uid="{15358D4E-629E-4E91-8C45-239ECF6323B0}">
      <text>
        <r>
          <rPr>
            <b/>
            <sz val="9"/>
            <color indexed="81"/>
            <rFont val="Tahoma"/>
            <family val="2"/>
          </rPr>
          <t>No direct evidence of survival after capture.</t>
        </r>
      </text>
    </comment>
    <comment ref="E438" authorId="0" shapeId="0" xr:uid="{33944F18-687D-4B33-A011-3422AD5E2CA8}">
      <text>
        <r>
          <rPr>
            <b/>
            <sz val="9"/>
            <color indexed="81"/>
            <rFont val="Tahoma"/>
            <family val="2"/>
          </rPr>
          <t>Species growth rate (K) is 1.000, which is higher than lowest risk K (0.183) for age at maturity.</t>
        </r>
      </text>
    </comment>
    <comment ref="F438" authorId="0" shapeId="0" xr:uid="{3DA1A49C-E849-4F48-97EF-BB1939722AA8}">
      <text>
        <r>
          <rPr>
            <b/>
            <sz val="9"/>
            <color indexed="81"/>
            <rFont val="Tahoma"/>
            <family val="2"/>
          </rPr>
          <t>Species growth rate (K) is 1.000, which is higher than lowest risk K (0.30) for maximum age.</t>
        </r>
      </text>
    </comment>
    <comment ref="G438" authorId="0" shapeId="0" xr:uid="{41CE15FB-798F-4F64-B9A9-5B48C33B6D93}">
      <text>
        <r>
          <rPr>
            <b/>
            <sz val="9"/>
            <color indexed="81"/>
            <rFont val="Tahoma"/>
            <family val="2"/>
          </rPr>
          <t>The score is based on the maximum risk score in the family Agonidae, which included 1 species.</t>
        </r>
      </text>
    </comment>
    <comment ref="H438" authorId="0" shapeId="0" xr:uid="{D93AAE73-7076-44D4-8102-3A7F62C3D416}">
      <text>
        <r>
          <rPr>
            <b/>
            <sz val="9"/>
            <color indexed="81"/>
            <rFont val="Tahoma"/>
            <family val="2"/>
          </rPr>
          <t>Species maximum length is 58, which is lower than the lowest risk value (100cm).</t>
        </r>
      </text>
    </comment>
    <comment ref="I438" authorId="0" shapeId="0" xr:uid="{3C88A07C-C066-4E78-A3A1-7C0E03272E9D}">
      <text>
        <r>
          <rPr>
            <b/>
            <sz val="9"/>
            <color indexed="81"/>
            <rFont val="Tahoma"/>
            <family val="2"/>
          </rPr>
          <t>Species maximum length is 58cm, which is in the length at maturity medium risk range (40-200cm).</t>
        </r>
      </text>
    </comment>
    <comment ref="J438" authorId="0" shapeId="0" xr:uid="{BCA0CA8B-B0DC-49E9-9D65-0BA670E8350A}">
      <text>
        <r>
          <rPr>
            <b/>
            <sz val="9"/>
            <color indexed="81"/>
            <rFont val="Tahoma"/>
            <family val="2"/>
          </rPr>
          <t>The score is based on the maximum risk score in the family Agonidae, which included 1 species.</t>
        </r>
      </text>
    </comment>
    <comment ref="K438" authorId="0" shapeId="0" xr:uid="{7B55DC75-1C68-4EFC-9C8C-3C2E37FB3F7E}">
      <text>
        <r>
          <rPr>
            <b/>
            <sz val="9"/>
            <color indexed="81"/>
            <rFont val="Tahoma"/>
            <family val="2"/>
          </rPr>
          <t>Species trophic level is 3.8, which is higher than the highest risk value (3.25).</t>
        </r>
      </text>
    </comment>
    <comment ref="M438" authorId="0" shapeId="0" xr:uid="{2C9817B4-92A9-4CDA-AB8A-12EC8A3C77B2}">
      <text>
        <r>
          <rPr>
            <b/>
            <sz val="9"/>
            <color indexed="81"/>
            <rFont val="Tahoma"/>
            <family val="2"/>
          </rPr>
          <t>ALL stocks : Worldwide coastal distribution, mainly coastal</t>
        </r>
      </text>
    </comment>
    <comment ref="N438" authorId="0" shapeId="0" xr:uid="{2B7BC8B2-BCF1-4704-ACB9-9FD6F89149FB}">
      <text>
        <r>
          <rPr>
            <b/>
            <sz val="9"/>
            <color indexed="81"/>
            <rFont val="Tahoma"/>
            <family val="2"/>
          </rPr>
          <t>The depth range of the species is 50-300m. For surface gears, the vertical overlap index with this species is 20.32%. This species is reef associated.</t>
        </r>
      </text>
    </comment>
    <comment ref="O438" authorId="0" shapeId="0" xr:uid="{1EC0CBC2-BE5A-4496-80E5-3F1B256B61CB}">
      <text>
        <r>
          <rPr>
            <b/>
            <sz val="9"/>
            <color indexed="81"/>
            <rFont val="Tahoma"/>
            <family val="2"/>
          </rPr>
          <t>ALB stocks : The maximum length of the species is 58cm. For albacore fisheries, the length overlap index with this species is 41.43%._x000D_
TPT stocks : The maximum length of the species is 58cm. For tropical surface fisheries, the length overlap index with this species is 52.73%.</t>
        </r>
      </text>
    </comment>
    <comment ref="P438" authorId="0" shapeId="0" xr:uid="{A50A3F4A-230D-4C5E-842A-5862EA239DAB}">
      <text>
        <r>
          <rPr>
            <b/>
            <sz val="9"/>
            <color indexed="81"/>
            <rFont val="Tahoma"/>
            <family val="2"/>
          </rPr>
          <t>No direct evidence of survival after capture.</t>
        </r>
      </text>
    </comment>
    <comment ref="E439" authorId="0" shapeId="0" xr:uid="{D23A4B0C-2802-4F6D-A38E-4D754DC44402}">
      <text>
        <r>
          <rPr>
            <b/>
            <sz val="9"/>
            <color indexed="81"/>
            <rFont val="Tahoma"/>
            <family val="2"/>
          </rPr>
          <t>There is no information.</t>
        </r>
      </text>
    </comment>
    <comment ref="F439" authorId="0" shapeId="0" xr:uid="{6508177F-04BB-4971-9F07-8DC0B6E7FC36}">
      <text>
        <r>
          <rPr>
            <b/>
            <sz val="9"/>
            <color indexed="81"/>
            <rFont val="Tahoma"/>
            <family val="2"/>
          </rPr>
          <t>There is no information.</t>
        </r>
      </text>
    </comment>
    <comment ref="G439" authorId="0" shapeId="0" xr:uid="{2706FACF-7FAF-416A-993D-DD76F79AA91E}">
      <text>
        <r>
          <rPr>
            <b/>
            <sz val="9"/>
            <color indexed="81"/>
            <rFont val="Tahoma"/>
            <family val="2"/>
          </rPr>
          <t>There is no information, but fish are likely to produce &gt;100 eggs/year.</t>
        </r>
      </text>
    </comment>
    <comment ref="H439" authorId="0" shapeId="0" xr:uid="{3D9C1550-C814-49B5-92AD-CC34B93864CA}">
      <text>
        <r>
          <rPr>
            <b/>
            <sz val="9"/>
            <color indexed="81"/>
            <rFont val="Tahoma"/>
            <family val="2"/>
          </rPr>
          <t>Species maximum length is 33, which is lower than the lowest risk value (100cm).</t>
        </r>
      </text>
    </comment>
    <comment ref="I439" authorId="0" shapeId="0" xr:uid="{B200B199-0DF0-4EE5-82DC-BF62355B4BF7}">
      <text>
        <r>
          <rPr>
            <b/>
            <sz val="9"/>
            <color indexed="81"/>
            <rFont val="Tahoma"/>
            <family val="2"/>
          </rPr>
          <t>Species maximum length is 33cm, which is lower than the length at maturity lowest risk value (40cm).</t>
        </r>
      </text>
    </comment>
    <comment ref="J439" authorId="0" shapeId="0" xr:uid="{1FA02D4E-0F07-4F01-A6BF-8F98CD41DD95}">
      <text>
        <r>
          <rPr>
            <b/>
            <sz val="9"/>
            <color indexed="81"/>
            <rFont val="Tahoma"/>
            <family val="2"/>
          </rPr>
          <t>There is no information, but fish are not live bearers.</t>
        </r>
      </text>
    </comment>
    <comment ref="K439" authorId="0" shapeId="0" xr:uid="{ECBA85AE-70CA-422D-A9B6-BC129F0BF6FF}">
      <text>
        <r>
          <rPr>
            <b/>
            <sz val="9"/>
            <color indexed="81"/>
            <rFont val="Tahoma"/>
            <family val="2"/>
          </rPr>
          <t>Species trophic level is 4.2, which is higher than the highest risk value (3.25).</t>
        </r>
      </text>
    </comment>
    <comment ref="M439" authorId="0" shapeId="0" xr:uid="{693C04DF-E38B-4134-9678-32DDD24D627A}">
      <text>
        <r>
          <rPr>
            <b/>
            <sz val="9"/>
            <color indexed="81"/>
            <rFont val="Tahoma"/>
            <family val="2"/>
          </rPr>
          <t>ALAS,ALI_,ALPS stocks : Southern Oceans distribution</t>
        </r>
      </text>
    </comment>
    <comment ref="N439" authorId="0" shapeId="0" xr:uid="{93A33F01-D5EC-4BA1-B5C7-A649B8B2E596}">
      <text>
        <r>
          <rPr>
            <b/>
            <sz val="9"/>
            <color indexed="81"/>
            <rFont val="Tahoma"/>
            <family val="2"/>
          </rPr>
          <t>The depth range of the species is 40-800m. For surface gears, the vertical overlap index with this species is 8.02%. This species is demersal.</t>
        </r>
      </text>
    </comment>
    <comment ref="O439" authorId="0" shapeId="0" xr:uid="{5482F3B6-4027-42A0-9558-AE2E365605CF}">
      <text>
        <r>
          <rPr>
            <b/>
            <sz val="9"/>
            <color indexed="81"/>
            <rFont val="Tahoma"/>
            <family val="2"/>
          </rPr>
          <t>ALB stocks : The maximum length of the species is 33cm. For albacore fisheries, the length overlap index with this species is 23.57%.</t>
        </r>
      </text>
    </comment>
    <comment ref="P439" authorId="0" shapeId="0" xr:uid="{7DE4CEC6-60CB-478F-B298-B683E9C431FF}">
      <text>
        <r>
          <rPr>
            <b/>
            <sz val="9"/>
            <color indexed="81"/>
            <rFont val="Tahoma"/>
            <family val="2"/>
          </rPr>
          <t>No direct evidence of survival after capture.</t>
        </r>
      </text>
    </comment>
    <comment ref="E440" authorId="0" shapeId="0" xr:uid="{718C2B8A-6190-4143-8FC1-AD99DAB726DF}">
      <text>
        <r>
          <rPr>
            <b/>
            <sz val="9"/>
            <color indexed="81"/>
            <rFont val="Tahoma"/>
            <family val="2"/>
          </rPr>
          <t>The score is based on the maximum risk score in the family Agonidae, which included 1 species.</t>
        </r>
      </text>
    </comment>
    <comment ref="F440" authorId="0" shapeId="0" xr:uid="{19A6006F-CDD2-4C68-A18F-68BCE6B5EE7C}">
      <text>
        <r>
          <rPr>
            <b/>
            <sz val="9"/>
            <color indexed="81"/>
            <rFont val="Tahoma"/>
            <family val="2"/>
          </rPr>
          <t>The score is based on the maximum risk score in the family Agonidae, which included 1 species.</t>
        </r>
      </text>
    </comment>
    <comment ref="G440" authorId="0" shapeId="0" xr:uid="{5F90326D-8068-4B81-8DE0-F1062DA0EC59}">
      <text>
        <r>
          <rPr>
            <b/>
            <sz val="9"/>
            <color indexed="81"/>
            <rFont val="Tahoma"/>
            <family val="2"/>
          </rPr>
          <t>The score is based on the maximum risk score in the family Agonidae, which included 1 species.</t>
        </r>
      </text>
    </comment>
    <comment ref="H440" authorId="0" shapeId="0" xr:uid="{4295A412-FD9C-407D-AD79-8F32C85D13E5}">
      <text>
        <r>
          <rPr>
            <b/>
            <sz val="9"/>
            <color indexed="81"/>
            <rFont val="Tahoma"/>
            <family val="2"/>
          </rPr>
          <t>Species maximum length is 28, which is lower than the lowest risk value (100cm).</t>
        </r>
      </text>
    </comment>
    <comment ref="I440" authorId="0" shapeId="0" xr:uid="{CD691F91-73BF-4910-B1E5-3BED7FB0ACDD}">
      <text>
        <r>
          <rPr>
            <b/>
            <sz val="9"/>
            <color indexed="81"/>
            <rFont val="Tahoma"/>
            <family val="2"/>
          </rPr>
          <t>Species maximum length is 28cm, which is lower than the length at maturity lowest risk value (40cm).</t>
        </r>
      </text>
    </comment>
    <comment ref="J440" authorId="0" shapeId="0" xr:uid="{2C64380A-2744-4466-8D52-DC91E3612E7C}">
      <text>
        <r>
          <rPr>
            <b/>
            <sz val="9"/>
            <color indexed="81"/>
            <rFont val="Tahoma"/>
            <family val="2"/>
          </rPr>
          <t>Species reproductive strategy is broadcast spawner, which is low risk.</t>
        </r>
      </text>
    </comment>
    <comment ref="K440" authorId="0" shapeId="0" xr:uid="{507BD87A-7A32-4E4B-9CED-A3E24217ACBD}">
      <text>
        <r>
          <rPr>
            <b/>
            <sz val="9"/>
            <color indexed="81"/>
            <rFont val="Tahoma"/>
            <family val="2"/>
          </rPr>
          <t>Species trophic level is 4.1, which is higher than the highest risk value (3.25).</t>
        </r>
      </text>
    </comment>
    <comment ref="M440" authorId="0" shapeId="0" xr:uid="{96B3D4CF-E1FE-444C-9260-E53F7C82F11B}">
      <text>
        <r>
          <rPr>
            <b/>
            <sz val="9"/>
            <color indexed="81"/>
            <rFont val="Tahoma"/>
            <family val="2"/>
          </rPr>
          <t>BEPW,SKPW,YFPW stocks : West Pacific distribution, uncommon in Indian Ocean, mainly coastal</t>
        </r>
      </text>
    </comment>
    <comment ref="N440" authorId="0" shapeId="0" xr:uid="{C5F8AB8B-A96E-43D9-B539-3871F51B4706}">
      <text>
        <r>
          <rPr>
            <b/>
            <sz val="9"/>
            <color indexed="81"/>
            <rFont val="Tahoma"/>
            <family val="2"/>
          </rPr>
          <t>The depth range of the species is 20-130m. For surface gears, the vertical overlap index with this species is 72.97%. This species is reef associated.</t>
        </r>
      </text>
    </comment>
    <comment ref="O440" authorId="0" shapeId="0" xr:uid="{6DEED311-86F6-49CD-ABE4-0B5AA89C5A16}">
      <text>
        <r>
          <rPr>
            <b/>
            <sz val="9"/>
            <color indexed="81"/>
            <rFont val="Tahoma"/>
            <family val="2"/>
          </rPr>
          <t>TPT stocks : The maximum length of the species is 28cm. For tropical surface fisheries, the length overlap index with this species is 25.45%.</t>
        </r>
      </text>
    </comment>
    <comment ref="P440" authorId="0" shapeId="0" xr:uid="{04A7E324-DA40-4CB0-AE7D-08EF1FFD59D8}">
      <text>
        <r>
          <rPr>
            <b/>
            <sz val="9"/>
            <color indexed="81"/>
            <rFont val="Tahoma"/>
            <family val="2"/>
          </rPr>
          <t>No direct evidence of survival after capture.</t>
        </r>
      </text>
    </comment>
    <comment ref="E441" authorId="0" shapeId="0" xr:uid="{130F2490-5A4F-468C-8D39-1BCBCAF84028}">
      <text>
        <r>
          <rPr>
            <b/>
            <sz val="9"/>
            <color indexed="81"/>
            <rFont val="Tahoma"/>
            <family val="2"/>
          </rPr>
          <t>The score is based on the maximum risk score in the family Carangidae, which included 17 species.</t>
        </r>
      </text>
    </comment>
    <comment ref="F441" authorId="0" shapeId="0" xr:uid="{431982D5-B99B-47A0-A615-51AC692BDF18}">
      <text>
        <r>
          <rPr>
            <b/>
            <sz val="9"/>
            <color indexed="81"/>
            <rFont val="Tahoma"/>
            <family val="2"/>
          </rPr>
          <t>The score is based on the maximum risk score in the family Carangidae, which included 17 species.</t>
        </r>
      </text>
    </comment>
    <comment ref="G441" authorId="0" shapeId="0" xr:uid="{3A213269-A0DE-43D1-AA12-5EC91972CAE1}">
      <text>
        <r>
          <rPr>
            <b/>
            <sz val="9"/>
            <color indexed="81"/>
            <rFont val="Tahoma"/>
            <family val="2"/>
          </rPr>
          <t>The score is based on the maximum risk score in the family Carangidae, which included 3 species.</t>
        </r>
      </text>
    </comment>
    <comment ref="H441" authorId="0" shapeId="0" xr:uid="{A7F64B7F-AC17-4018-BFC1-96156289C69E}">
      <text>
        <r>
          <rPr>
            <b/>
            <sz val="9"/>
            <color indexed="81"/>
            <rFont val="Tahoma"/>
            <family val="2"/>
          </rPr>
          <t>Species maximum length is 50, which is lower than the lowest risk value (100cm).</t>
        </r>
      </text>
    </comment>
    <comment ref="I441" authorId="0" shapeId="0" xr:uid="{6CDD8E9F-568C-4A85-A8CB-3BE7A6911BFA}">
      <text>
        <r>
          <rPr>
            <b/>
            <sz val="9"/>
            <color indexed="81"/>
            <rFont val="Tahoma"/>
            <family val="2"/>
          </rPr>
          <t>Species maximum length is 50cm, which is in the length at maturity medium risk range (40-200cm).</t>
        </r>
      </text>
    </comment>
    <comment ref="J441" authorId="0" shapeId="0" xr:uid="{18BD04EC-1620-4095-A47B-845ED25AE0BA}">
      <text>
        <r>
          <rPr>
            <b/>
            <sz val="9"/>
            <color indexed="81"/>
            <rFont val="Tahoma"/>
            <family val="2"/>
          </rPr>
          <t>Species reproductive strategy is broadcast spawner, which is low risk.</t>
        </r>
      </text>
    </comment>
    <comment ref="K441" authorId="0" shapeId="0" xr:uid="{7B6109CE-FECD-44FA-8270-92A4EBA73217}">
      <text>
        <r>
          <rPr>
            <b/>
            <sz val="9"/>
            <color indexed="81"/>
            <rFont val="Tahoma"/>
            <family val="2"/>
          </rPr>
          <t>Species trophic level is 4.0, which is higher than the highest risk value (3.25).</t>
        </r>
      </text>
    </comment>
    <comment ref="M441" authorId="0" shapeId="0" xr:uid="{C6E6FED7-25CF-4C82-962D-738EAE2D9927}">
      <text>
        <r>
          <rPr>
            <b/>
            <sz val="9"/>
            <color indexed="81"/>
            <rFont val="Tahoma"/>
            <family val="2"/>
          </rPr>
          <t>ALL stocks : Worldwide pelagic distribution</t>
        </r>
      </text>
    </comment>
    <comment ref="N441" authorId="0" shapeId="0" xr:uid="{A4429E6D-0EAF-481F-A3B9-AB76A5ED9A32}">
      <text>
        <r>
          <rPr>
            <b/>
            <sz val="9"/>
            <color indexed="81"/>
            <rFont val="Tahoma"/>
            <family val="2"/>
          </rPr>
          <t>The depth range of the species is 1-50m. For surface gears, the vertical overlap index with this species is 100.00%.</t>
        </r>
      </text>
    </comment>
    <comment ref="O441" authorId="0" shapeId="0" xr:uid="{409B0D63-4801-486B-962A-FB0DAB0483B3}">
      <text>
        <r>
          <rPr>
            <b/>
            <sz val="9"/>
            <color indexed="81"/>
            <rFont val="Tahoma"/>
            <family val="2"/>
          </rPr>
          <t>ALB stocks : The maximum length of the species is 50cm. For albacore fisheries, the length overlap index with this species is 35.71%._x000D_
TPT stocks : The maximum length of the species is 50cm. For tropical surface fisheries, the length overlap index with this species is 45.45%.</t>
        </r>
      </text>
    </comment>
    <comment ref="P441" authorId="0" shapeId="0" xr:uid="{57A98DDB-94DE-4416-84A0-37E50CB6C9E6}">
      <text>
        <r>
          <rPr>
            <b/>
            <sz val="9"/>
            <color indexed="81"/>
            <rFont val="Tahoma"/>
            <family val="2"/>
          </rPr>
          <t>No direct evidence of survival after capture.</t>
        </r>
      </text>
    </comment>
    <comment ref="E442" authorId="0" shapeId="0" xr:uid="{21983E67-F85F-4901-82E6-B9CA6D4E6BCA}">
      <text>
        <r>
          <rPr>
            <b/>
            <sz val="9"/>
            <color indexed="81"/>
            <rFont val="Tahoma"/>
            <family val="2"/>
          </rPr>
          <t>The score is based on the maximum risk score in the family Agonidae, which included 1 species.</t>
        </r>
      </text>
    </comment>
    <comment ref="F442" authorId="0" shapeId="0" xr:uid="{403F5391-F684-45D9-8362-140C6ABFCAC5}">
      <text>
        <r>
          <rPr>
            <b/>
            <sz val="9"/>
            <color indexed="81"/>
            <rFont val="Tahoma"/>
            <family val="2"/>
          </rPr>
          <t>The score is based on the maximum risk score in the family Carangidae, which included 17 species.</t>
        </r>
      </text>
    </comment>
    <comment ref="G442" authorId="0" shapeId="0" xr:uid="{30B40B36-9426-4430-B3CA-0603ACEC29F8}">
      <text>
        <r>
          <rPr>
            <b/>
            <sz val="9"/>
            <color indexed="81"/>
            <rFont val="Tahoma"/>
            <family val="2"/>
          </rPr>
          <t>The score is based on the maximum risk score in the family Carangidae, which included 17 species.</t>
        </r>
      </text>
    </comment>
    <comment ref="H442" authorId="0" shapeId="0" xr:uid="{DE368EDC-7BC5-4FDA-9252-7678B71BD31A}">
      <text>
        <r>
          <rPr>
            <b/>
            <sz val="9"/>
            <color indexed="81"/>
            <rFont val="Tahoma"/>
            <family val="2"/>
          </rPr>
          <t>Species maximum length is 60, which is lower than the lowest risk value (100cm).</t>
        </r>
      </text>
    </comment>
    <comment ref="I442" authorId="0" shapeId="0" xr:uid="{CB7EF5CB-DC7E-44DE-8E4C-4201C10B6635}">
      <text>
        <r>
          <rPr>
            <b/>
            <sz val="9"/>
            <color indexed="81"/>
            <rFont val="Tahoma"/>
            <family val="2"/>
          </rPr>
          <t>Species maximum length is 60cm, which is in the length at maturity medium risk range (40-200cm).</t>
        </r>
      </text>
    </comment>
    <comment ref="J442" authorId="0" shapeId="0" xr:uid="{3A57BC29-BBD2-4B27-BD4F-AC418FE26833}">
      <text>
        <r>
          <rPr>
            <b/>
            <sz val="9"/>
            <color indexed="81"/>
            <rFont val="Tahoma"/>
            <family val="2"/>
          </rPr>
          <t>Species reproductive strategy is broadcast spawner, which is low risk.</t>
        </r>
      </text>
    </comment>
    <comment ref="K442" authorId="0" shapeId="0" xr:uid="{6CA13AD4-1A62-4F07-BC3B-1256402D0354}">
      <text>
        <r>
          <rPr>
            <b/>
            <sz val="9"/>
            <color indexed="81"/>
            <rFont val="Tahoma"/>
            <family val="2"/>
          </rPr>
          <t>Species trophic level is 4.5, which is higher than the highest risk value (3.25).</t>
        </r>
      </text>
    </comment>
    <comment ref="M442" authorId="0" shapeId="0" xr:uid="{928797CF-3D76-4894-829C-DB1AA1F2CA83}">
      <text>
        <r>
          <rPr>
            <b/>
            <sz val="9"/>
            <color indexed="81"/>
            <rFont val="Tahoma"/>
            <family val="2"/>
          </rPr>
          <t>ALAM,ALAN stocks : Distribution subtropical/temperate NE Atlantic only. Species is coastal.</t>
        </r>
      </text>
    </comment>
    <comment ref="N442" authorId="0" shapeId="0" xr:uid="{16AD9C74-6601-472B-B711-7D9A3818A68C}">
      <text>
        <r>
          <rPr>
            <b/>
            <sz val="9"/>
            <color indexed="81"/>
            <rFont val="Tahoma"/>
            <family val="2"/>
          </rPr>
          <t>Not evaluated</t>
        </r>
      </text>
    </comment>
    <comment ref="O442" authorId="0" shapeId="0" xr:uid="{6240E36C-2989-450C-BC4E-6525DFD2C51C}">
      <text>
        <r>
          <rPr>
            <b/>
            <sz val="9"/>
            <color indexed="81"/>
            <rFont val="Tahoma"/>
            <family val="2"/>
          </rPr>
          <t>Not evaluated</t>
        </r>
      </text>
    </comment>
    <comment ref="P442" authorId="0" shapeId="0" xr:uid="{8E5B5DA9-FB83-4F4F-B5A0-9DAE7957904B}">
      <text>
        <r>
          <rPr>
            <b/>
            <sz val="9"/>
            <color indexed="81"/>
            <rFont val="Tahoma"/>
            <family val="2"/>
          </rPr>
          <t>Not evaluated</t>
        </r>
      </text>
    </comment>
    <comment ref="E443" authorId="0" shapeId="0" xr:uid="{F26C36DE-85DB-4CDA-8E6D-1709CF713269}">
      <text>
        <r>
          <rPr>
            <b/>
            <sz val="9"/>
            <color indexed="81"/>
            <rFont val="Tahoma"/>
            <family val="2"/>
          </rPr>
          <t>Species growth rate (K) is 1.200, which is higher than lowest risk K (0.183) for age at maturity.</t>
        </r>
      </text>
    </comment>
    <comment ref="F443" authorId="0" shapeId="0" xr:uid="{241C1B32-A45A-41FB-9135-99950FF4A3BD}">
      <text>
        <r>
          <rPr>
            <b/>
            <sz val="9"/>
            <color indexed="81"/>
            <rFont val="Tahoma"/>
            <family val="2"/>
          </rPr>
          <t>Species growth rate (K) is 1.200, which is higher than lowest risk K (0.30) for maximum age.</t>
        </r>
      </text>
    </comment>
    <comment ref="G443" authorId="0" shapeId="0" xr:uid="{C8CD9016-E6FC-4D82-8B12-FE052046BE51}">
      <text>
        <r>
          <rPr>
            <b/>
            <sz val="9"/>
            <color indexed="81"/>
            <rFont val="Tahoma"/>
            <family val="2"/>
          </rPr>
          <t>The score is based on the maximum risk score in the family Carangidae, which included 3 species.</t>
        </r>
      </text>
    </comment>
    <comment ref="H443" authorId="0" shapeId="0" xr:uid="{9B77508D-7690-49D1-B1F5-74DECE050DB2}">
      <text>
        <r>
          <rPr>
            <b/>
            <sz val="9"/>
            <color indexed="81"/>
            <rFont val="Tahoma"/>
            <family val="2"/>
          </rPr>
          <t>Species maximum length is 22, which is lower than the lowest risk value (100cm).</t>
        </r>
      </text>
    </comment>
    <comment ref="I443" authorId="0" shapeId="0" xr:uid="{FE6F9D8B-59C0-4E6A-940F-25321375738E}">
      <text>
        <r>
          <rPr>
            <b/>
            <sz val="9"/>
            <color indexed="81"/>
            <rFont val="Tahoma"/>
            <family val="2"/>
          </rPr>
          <t>Species length at maturity is 13, which is lower than the lowest risk value (40cm).</t>
        </r>
      </text>
    </comment>
    <comment ref="J443" authorId="0" shapeId="0" xr:uid="{22B929EB-63AC-4790-85BA-9AF2C2A86C04}">
      <text>
        <r>
          <rPr>
            <b/>
            <sz val="9"/>
            <color indexed="81"/>
            <rFont val="Tahoma"/>
            <family val="2"/>
          </rPr>
          <t>Species reproductive strategy is broadcast spawner, which is low risk.</t>
        </r>
      </text>
    </comment>
    <comment ref="K443" authorId="0" shapeId="0" xr:uid="{CCC8CCBB-CED7-400F-9321-B27B58DCD779}">
      <text>
        <r>
          <rPr>
            <b/>
            <sz val="9"/>
            <color indexed="81"/>
            <rFont val="Tahoma"/>
            <family val="2"/>
          </rPr>
          <t>Species trophic level is 2.5, which is lower than the lowest risk value (2.75).</t>
        </r>
      </text>
    </comment>
    <comment ref="M443" authorId="0" shapeId="0" xr:uid="{7D574E6C-E971-48B7-BE2B-699DA6BA34C3}">
      <text>
        <r>
          <rPr>
            <b/>
            <sz val="9"/>
            <color indexed="81"/>
            <rFont val="Tahoma"/>
            <family val="2"/>
          </rPr>
          <t>ALPS,BEPE,SKPE,YFPE stocks : Southeast Pacific distribution. Species is coastal.</t>
        </r>
      </text>
    </comment>
    <comment ref="N443" authorId="0" shapeId="0" xr:uid="{E8BA644E-8BA7-4AF6-BA1D-83EBE7FEDC38}">
      <text>
        <r>
          <rPr>
            <b/>
            <sz val="9"/>
            <color indexed="81"/>
            <rFont val="Tahoma"/>
            <family val="2"/>
          </rPr>
          <t>Bait for other gears. No encounters expected.</t>
        </r>
      </text>
    </comment>
    <comment ref="O443" authorId="0" shapeId="0" xr:uid="{6AA3DF1F-3418-487A-9859-79CE97DF8AB6}">
      <text>
        <r>
          <rPr>
            <b/>
            <sz val="9"/>
            <color indexed="81"/>
            <rFont val="Tahoma"/>
            <family val="2"/>
          </rPr>
          <t>TPT stocks : The maximum length of the species is 22cm. For tropical surface fisheries, the length overlap index with this species is 20.00%.</t>
        </r>
      </text>
    </comment>
    <comment ref="P443" authorId="0" shapeId="0" xr:uid="{FA9E30E7-0BB0-4A87-B3B0-7AC8F6428E3A}">
      <text>
        <r>
          <rPr>
            <b/>
            <sz val="9"/>
            <color indexed="81"/>
            <rFont val="Tahoma"/>
            <family val="2"/>
          </rPr>
          <t>No direct evidence of survival after capture.</t>
        </r>
      </text>
    </comment>
    <comment ref="E444" authorId="0" shapeId="0" xr:uid="{A4EE42D0-ECAA-4E35-A72B-15AD7D6E8DCC}">
      <text>
        <r>
          <rPr>
            <b/>
            <sz val="9"/>
            <color indexed="81"/>
            <rFont val="Tahoma"/>
            <family val="2"/>
          </rPr>
          <t>Species growth rate (K) is 0.300, which is higher than lowest risk K (0.183) for age at maturity.</t>
        </r>
      </text>
    </comment>
    <comment ref="F444" authorId="0" shapeId="0" xr:uid="{A5EAA4F6-BC0C-4C37-B348-7A9FE07FB401}">
      <text>
        <r>
          <rPr>
            <b/>
            <sz val="9"/>
            <color indexed="81"/>
            <rFont val="Tahoma"/>
            <family val="2"/>
          </rPr>
          <t>Species growth rate (K) is 0.300, which is in the medium risk K range (0.12-0.30) for maximum age.</t>
        </r>
      </text>
    </comment>
    <comment ref="G444" authorId="0" shapeId="0" xr:uid="{C035D32C-44FD-4F54-9BBB-4125A2D9A47C}">
      <text>
        <r>
          <rPr>
            <b/>
            <sz val="9"/>
            <color indexed="81"/>
            <rFont val="Tahoma"/>
            <family val="2"/>
          </rPr>
          <t>Species fecundity is 6000000 eggs/year, which is higher than the lowest risk value (20000).</t>
        </r>
      </text>
    </comment>
    <comment ref="H444" authorId="0" shapeId="0" xr:uid="{F8151B43-6ED8-400A-8D42-070D2BB6F65F}">
      <text>
        <r>
          <rPr>
            <b/>
            <sz val="9"/>
            <color indexed="81"/>
            <rFont val="Tahoma"/>
            <family val="2"/>
          </rPr>
          <t>Species maximum length is 250, which is in the medium risk range (100-300cm).</t>
        </r>
      </text>
    </comment>
    <comment ref="I444" authorId="0" shapeId="0" xr:uid="{061B4106-33D3-4F5A-ADD1-D58F07DE1804}">
      <text>
        <r>
          <rPr>
            <b/>
            <sz val="9"/>
            <color indexed="81"/>
            <rFont val="Tahoma"/>
            <family val="2"/>
          </rPr>
          <t>Species length at maturity is 99, which is in the medium risk range (40-200cm).</t>
        </r>
      </text>
    </comment>
    <comment ref="J444" authorId="0" shapeId="0" xr:uid="{56D6E32B-FC66-443B-B65C-2231305162DE}">
      <text>
        <r>
          <rPr>
            <b/>
            <sz val="9"/>
            <color indexed="81"/>
            <rFont val="Tahoma"/>
            <family val="2"/>
          </rPr>
          <t>Species reproductive strategy is broadcast spawner, which is low risk.</t>
        </r>
      </text>
    </comment>
    <comment ref="K444" authorId="0" shapeId="0" xr:uid="{9ECC5143-43CF-4464-9C49-C4A98C5CFF7E}">
      <text>
        <r>
          <rPr>
            <b/>
            <sz val="9"/>
            <color indexed="81"/>
            <rFont val="Tahoma"/>
            <family val="2"/>
          </rPr>
          <t>Species trophic level is 4.3, which is higher than the highest risk value (3.25).</t>
        </r>
      </text>
    </comment>
    <comment ref="M444" authorId="0" shapeId="0" xr:uid="{00871E55-5DA3-49F1-9AAB-5151167337AB}">
      <text>
        <r>
          <rPr>
            <b/>
            <sz val="9"/>
            <color indexed="81"/>
            <rFont val="Tahoma"/>
            <family val="2"/>
          </rPr>
          <t>ALL stocks : Worldwide pelagic distribution</t>
        </r>
      </text>
    </comment>
    <comment ref="N444" authorId="0" shapeId="0" xr:uid="{C5E2DC24-6B57-4134-B539-C6911B8BD16D}">
      <text>
        <r>
          <rPr>
            <b/>
            <sz val="9"/>
            <color indexed="81"/>
            <rFont val="Tahoma"/>
            <family val="2"/>
          </rPr>
          <t>The depth range of the species is 1-20m. For surface gears, the vertical overlap index with this species is 100.00%.</t>
        </r>
      </text>
    </comment>
    <comment ref="O444" authorId="0" shapeId="0" xr:uid="{AE50B382-781F-4E84-B3CE-B101E2F2773F}">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44" authorId="0" shapeId="0" xr:uid="{C747431D-5CE7-4048-B248-D634093B1F0A}">
      <text>
        <r>
          <rPr>
            <b/>
            <sz val="9"/>
            <color indexed="81"/>
            <rFont val="Tahoma"/>
            <family val="2"/>
          </rPr>
          <t>No direct evidence of survival after capture.</t>
        </r>
      </text>
    </comment>
    <comment ref="E445" authorId="0" shapeId="0" xr:uid="{DA74158D-310B-4566-8D65-1BC8E09FA891}">
      <text>
        <r>
          <rPr>
            <b/>
            <sz val="9"/>
            <color indexed="81"/>
            <rFont val="Tahoma"/>
            <family val="2"/>
          </rPr>
          <t>Species growth rate (K) is 0.100, which is in the medium risk K range (0.061-0.183) for age at maturity.</t>
        </r>
      </text>
    </comment>
    <comment ref="F445" authorId="0" shapeId="0" xr:uid="{CCC9C171-5138-464D-B4EB-5FEFD487DAE3}">
      <text>
        <r>
          <rPr>
            <b/>
            <sz val="9"/>
            <color indexed="81"/>
            <rFont val="Tahoma"/>
            <family val="2"/>
          </rPr>
          <t>Species growth rate (K) is 0.100, which is lower than highest risk K (0.12) for maximum age.</t>
        </r>
      </text>
    </comment>
    <comment ref="G445" authorId="0" shapeId="0" xr:uid="{90E7A190-C97A-4A10-935C-C6DB1B314677}">
      <text>
        <r>
          <rPr>
            <b/>
            <sz val="9"/>
            <color indexed="81"/>
            <rFont val="Tahoma"/>
            <family val="2"/>
          </rPr>
          <t>Species fecundity is 1500000 eggs/year, which is higher than the lowest risk value (20000).</t>
        </r>
      </text>
    </comment>
    <comment ref="H445" authorId="0" shapeId="0" xr:uid="{F2815E22-1109-407D-B6FE-DD42A776D21B}">
      <text>
        <r>
          <rPr>
            <b/>
            <sz val="9"/>
            <color indexed="81"/>
            <rFont val="Tahoma"/>
            <family val="2"/>
          </rPr>
          <t>Species maximum length is 160, which is in the medium risk range (100-300cm).</t>
        </r>
      </text>
    </comment>
    <comment ref="I445" authorId="0" shapeId="0" xr:uid="{A8BD6072-9A24-4279-A728-19BABE82840A}">
      <text>
        <r>
          <rPr>
            <b/>
            <sz val="9"/>
            <color indexed="81"/>
            <rFont val="Tahoma"/>
            <family val="2"/>
          </rPr>
          <t>Species length at maturity is 88, which is in the medium risk range (40-200cm).</t>
        </r>
      </text>
    </comment>
    <comment ref="J445" authorId="0" shapeId="0" xr:uid="{DE25687B-983E-4524-90F9-1C66784E747F}">
      <text>
        <r>
          <rPr>
            <b/>
            <sz val="9"/>
            <color indexed="81"/>
            <rFont val="Tahoma"/>
            <family val="2"/>
          </rPr>
          <t>Species reproductive strategy is broadcast spawner, which is low risk.</t>
        </r>
      </text>
    </comment>
    <comment ref="K445" authorId="0" shapeId="0" xr:uid="{1557F8AF-1C82-4ADF-98F2-D5886F9AC21C}">
      <text>
        <r>
          <rPr>
            <b/>
            <sz val="9"/>
            <color indexed="81"/>
            <rFont val="Tahoma"/>
            <family val="2"/>
          </rPr>
          <t>Species trophic level is 4.5, which is higher than the highest risk value (3.25).</t>
        </r>
      </text>
    </comment>
    <comment ref="M445" authorId="0" shapeId="0" xr:uid="{2F3153E1-70D7-42EF-8BD4-42B3A2FB8094}">
      <text>
        <r>
          <rPr>
            <b/>
            <sz val="9"/>
            <color indexed="81"/>
            <rFont val="Tahoma"/>
            <family val="2"/>
          </rPr>
          <t>ALAS,ALI_,ALPS stocks : Southern Oceans distribution</t>
        </r>
      </text>
    </comment>
    <comment ref="N445" authorId="0" shapeId="0" xr:uid="{926BDA95-470B-4C2E-B820-DE2681B73BED}">
      <text>
        <r>
          <rPr>
            <b/>
            <sz val="9"/>
            <color indexed="81"/>
            <rFont val="Tahoma"/>
            <family val="2"/>
          </rPr>
          <t>The depth range of the species is 50-854m. For surface gears, the vertical overlap index with this species is 6.34%.</t>
        </r>
      </text>
    </comment>
    <comment ref="O445" authorId="0" shapeId="0" xr:uid="{3BD731BA-5DF6-4959-803F-701A83A90CFC}">
      <text>
        <r>
          <rPr>
            <b/>
            <sz val="9"/>
            <color indexed="81"/>
            <rFont val="Tahoma"/>
            <family val="2"/>
          </rPr>
          <t>ALB stocks : The maximum length of the species is 160cm. For albacore fisheries, the length overlap index with this species is 100.00%.</t>
        </r>
      </text>
    </comment>
    <comment ref="P445" authorId="0" shapeId="0" xr:uid="{5B43CCED-1119-470D-A47A-7CC187C904B4}">
      <text>
        <r>
          <rPr>
            <b/>
            <sz val="9"/>
            <color indexed="81"/>
            <rFont val="Tahoma"/>
            <family val="2"/>
          </rPr>
          <t>No direct evidence of survival after capture.</t>
        </r>
      </text>
    </comment>
    <comment ref="E446" authorId="0" shapeId="0" xr:uid="{285813C4-C977-42EC-BDE6-FAB090C01C6F}">
      <text>
        <r>
          <rPr>
            <b/>
            <sz val="9"/>
            <color indexed="81"/>
            <rFont val="Tahoma"/>
            <family val="2"/>
          </rPr>
          <t>Species growth rate (K) is 0.600, which is higher than lowest risk K (0.183) for age at maturity.</t>
        </r>
      </text>
    </comment>
    <comment ref="F446" authorId="0" shapeId="0" xr:uid="{9D56FF3E-4DE2-4EC5-8133-D9053D17D914}">
      <text>
        <r>
          <rPr>
            <b/>
            <sz val="9"/>
            <color indexed="81"/>
            <rFont val="Tahoma"/>
            <family val="2"/>
          </rPr>
          <t>Species growth rate (K) is 0.600, which is higher than lowest risk K (0.30) for maximum age.</t>
        </r>
      </text>
    </comment>
    <comment ref="G446" authorId="0" shapeId="0" xr:uid="{BF1EEE8F-771D-40C1-AB5E-9B52AE8FD3E6}">
      <text>
        <r>
          <rPr>
            <b/>
            <sz val="9"/>
            <color indexed="81"/>
            <rFont val="Tahoma"/>
            <family val="2"/>
          </rPr>
          <t>The score is based on the maximum risk score in the family Engraulidae, which included 4 species.</t>
        </r>
      </text>
    </comment>
    <comment ref="H446" authorId="0" shapeId="0" xr:uid="{C400835F-60A6-40B8-862F-1CD24A2AF68D}">
      <text>
        <r>
          <rPr>
            <b/>
            <sz val="9"/>
            <color indexed="81"/>
            <rFont val="Tahoma"/>
            <family val="2"/>
          </rPr>
          <t>Species maximum length is 300, which is in the medium risk range (100-300cm).</t>
        </r>
      </text>
    </comment>
    <comment ref="I446" authorId="0" shapeId="0" xr:uid="{BF9B10BD-2E2C-48E6-BED1-9C0A404CE555}">
      <text>
        <r>
          <rPr>
            <b/>
            <sz val="9"/>
            <color indexed="81"/>
            <rFont val="Tahoma"/>
            <family val="2"/>
          </rPr>
          <t>Species length at maturity is 164, which is in the medium risk range (40-200cm).</t>
        </r>
      </text>
    </comment>
    <comment ref="J446" authorId="0" shapeId="0" xr:uid="{E328D4EF-C802-4E44-9181-82B22D011612}">
      <text>
        <r>
          <rPr>
            <b/>
            <sz val="9"/>
            <color indexed="81"/>
            <rFont val="Tahoma"/>
            <family val="2"/>
          </rPr>
          <t>Species reproductive strategy is broadcast spawner, which is low risk.</t>
        </r>
      </text>
    </comment>
    <comment ref="K446" authorId="0" shapeId="0" xr:uid="{AA565590-7EAF-4652-82FF-9D3185B45144}">
      <text>
        <r>
          <rPr>
            <b/>
            <sz val="9"/>
            <color indexed="81"/>
            <rFont val="Tahoma"/>
            <family val="2"/>
          </rPr>
          <t>Species trophic level is 4.5, which is higher than the highest risk value (3.25).</t>
        </r>
      </text>
    </comment>
    <comment ref="M446" authorId="0" shapeId="0" xr:uid="{FED27AAF-FC5C-4F21-9F27-18E423E8E2A2}">
      <text>
        <r>
          <rPr>
            <b/>
            <sz val="9"/>
            <color indexed="81"/>
            <rFont val="Tahoma"/>
            <family val="2"/>
          </rPr>
          <t>AO_ stocks : Atlantic distribution, absent in Pacific Ocean, but catches reported in Indian Ocean.</t>
        </r>
      </text>
    </comment>
    <comment ref="N446" authorId="0" shapeId="0" xr:uid="{19257FCE-B70D-4E4F-87AA-2F0E62B15753}">
      <text>
        <r>
          <rPr>
            <b/>
            <sz val="9"/>
            <color indexed="81"/>
            <rFont val="Tahoma"/>
            <family val="2"/>
          </rPr>
          <t>The depth range of the species is 1-150m. For surface gears, the vertical overlap index with this species is 66.67%.</t>
        </r>
      </text>
    </comment>
    <comment ref="O446" authorId="0" shapeId="0" xr:uid="{DFDA1574-6A6B-4CC1-BFEB-DA72C7CDA2D2}">
      <text>
        <r>
          <rPr>
            <b/>
            <sz val="9"/>
            <color indexed="81"/>
            <rFont val="Tahoma"/>
            <family val="2"/>
          </rPr>
          <t>ALB stocks : The maximum length of the species is 300cm. For albacore fisheries, the length overlap index with this species is 100.00%._x000D_
TPT stocks : The maximum length of the species is 300cm. For tropical surface fisheries, the length overlap index with this species is 100.00%.</t>
        </r>
      </text>
    </comment>
    <comment ref="P446" authorId="0" shapeId="0" xr:uid="{BD9D1887-7A06-442B-A7CA-8E5237662B86}">
      <text>
        <r>
          <rPr>
            <b/>
            <sz val="9"/>
            <color indexed="81"/>
            <rFont val="Tahoma"/>
            <family val="2"/>
          </rPr>
          <t>No direct evidence of survival after capture.</t>
        </r>
      </text>
    </comment>
    <comment ref="E447" authorId="0" shapeId="0" xr:uid="{C12755FF-F7F1-4FEC-BCEA-F37ADBD82577}">
      <text>
        <r>
          <rPr>
            <b/>
            <sz val="9"/>
            <color indexed="81"/>
            <rFont val="Tahoma"/>
            <family val="2"/>
          </rPr>
          <t>Species growth rate (K) is 0.070, which is in the medium risk K range (0.061-0.183) for age at maturity.</t>
        </r>
      </text>
    </comment>
    <comment ref="F447" authorId="0" shapeId="0" xr:uid="{043CD2E3-EDB9-4835-B238-05D6B33EC629}">
      <text>
        <r>
          <rPr>
            <b/>
            <sz val="9"/>
            <color indexed="81"/>
            <rFont val="Tahoma"/>
            <family val="2"/>
          </rPr>
          <t>Species growth rate (K) is 0.070, which is lower than highest risk K (0.12) for maximum age.</t>
        </r>
      </text>
    </comment>
    <comment ref="G447" authorId="0" shapeId="0" xr:uid="{650BD9AB-59EB-4D5D-B5B5-7CF3F6BA9CF3}">
      <text>
        <r>
          <rPr>
            <b/>
            <sz val="9"/>
            <color indexed="81"/>
            <rFont val="Tahoma"/>
            <family val="2"/>
          </rPr>
          <t>Species fecundity is 7500000 eggs/year, which is higher than the lowest risk value (20000).</t>
        </r>
      </text>
    </comment>
    <comment ref="H447" authorId="0" shapeId="0" xr:uid="{69EBF97B-0C33-472C-AC13-00E20A67F43A}">
      <text>
        <r>
          <rPr>
            <b/>
            <sz val="9"/>
            <color indexed="81"/>
            <rFont val="Tahoma"/>
            <family val="2"/>
          </rPr>
          <t>Species maximum length is 210, which is in the medium risk range (100-300cm).</t>
        </r>
      </text>
    </comment>
    <comment ref="I447" authorId="0" shapeId="0" xr:uid="{39CDAB2E-5035-4276-B939-B4251F0AA9FE}">
      <text>
        <r>
          <rPr>
            <b/>
            <sz val="9"/>
            <color indexed="81"/>
            <rFont val="Tahoma"/>
            <family val="2"/>
          </rPr>
          <t>Species length at maturity is 78, which is in the medium risk range (40-200cm).</t>
        </r>
      </text>
    </comment>
    <comment ref="J447" authorId="0" shapeId="0" xr:uid="{C5A74AF2-92F3-40A6-93EE-681128BBAA0F}">
      <text>
        <r>
          <rPr>
            <b/>
            <sz val="9"/>
            <color indexed="81"/>
            <rFont val="Tahoma"/>
            <family val="2"/>
          </rPr>
          <t>Species reproductive strategy is broadcast spawner, which is low risk.</t>
        </r>
      </text>
    </comment>
    <comment ref="K447" authorId="0" shapeId="0" xr:uid="{9434FC35-414E-4970-AB28-EE1D63803ADC}">
      <text>
        <r>
          <rPr>
            <b/>
            <sz val="9"/>
            <color indexed="81"/>
            <rFont val="Tahoma"/>
            <family val="2"/>
          </rPr>
          <t>Species trophic level is 4.1, which is higher than the highest risk value (3.25).</t>
        </r>
      </text>
    </comment>
    <comment ref="M447" authorId="0" shapeId="0" xr:uid="{3089F098-D325-4042-AA22-50DC9B186DBC}">
      <text>
        <r>
          <rPr>
            <b/>
            <sz val="9"/>
            <color indexed="81"/>
            <rFont val="Tahoma"/>
            <family val="2"/>
          </rPr>
          <t>AO_ stocks : Distribution Atlantic only.</t>
        </r>
      </text>
    </comment>
    <comment ref="N447" authorId="0" shapeId="0" xr:uid="{12FA3947-2DA8-4689-9128-AD1979D84EEB}">
      <text>
        <r>
          <rPr>
            <b/>
            <sz val="9"/>
            <color indexed="81"/>
            <rFont val="Tahoma"/>
            <family val="2"/>
          </rPr>
          <t>Not evaluated</t>
        </r>
      </text>
    </comment>
    <comment ref="O447" authorId="0" shapeId="0" xr:uid="{6445CF07-C130-4657-8F4D-055FE817B084}">
      <text>
        <r>
          <rPr>
            <b/>
            <sz val="9"/>
            <color indexed="81"/>
            <rFont val="Tahoma"/>
            <family val="2"/>
          </rPr>
          <t>Not evaluated</t>
        </r>
      </text>
    </comment>
    <comment ref="P447" authorId="0" shapeId="0" xr:uid="{17D87AAF-C7E1-4F35-9475-9688A2CFB0C9}">
      <text>
        <r>
          <rPr>
            <b/>
            <sz val="9"/>
            <color indexed="81"/>
            <rFont val="Tahoma"/>
            <family val="2"/>
          </rPr>
          <t>Not evaluated</t>
        </r>
      </text>
    </comment>
    <comment ref="E448" authorId="0" shapeId="0" xr:uid="{74CE7A86-B1F2-41C9-9F4C-D85642BF3DCE}">
      <text>
        <r>
          <rPr>
            <b/>
            <sz val="9"/>
            <color indexed="81"/>
            <rFont val="Tahoma"/>
            <family val="2"/>
          </rPr>
          <t>Species growth rate (K) is 0.100, which is in the medium risk K range (0.061-0.183) for age at maturity.</t>
        </r>
      </text>
    </comment>
    <comment ref="F448" authorId="0" shapeId="0" xr:uid="{2CA555E8-C9C8-40F1-A89D-47B7A998420E}">
      <text>
        <r>
          <rPr>
            <b/>
            <sz val="9"/>
            <color indexed="81"/>
            <rFont val="Tahoma"/>
            <family val="2"/>
          </rPr>
          <t>Species growth rate (K) is 0.100, which is lower than highest risk K (0.12) for maximum age.</t>
        </r>
      </text>
    </comment>
    <comment ref="G448" authorId="0" shapeId="0" xr:uid="{353B1431-3D8A-4DA5-A3E0-34214F2414CC}">
      <text>
        <r>
          <rPr>
            <b/>
            <sz val="9"/>
            <color indexed="81"/>
            <rFont val="Tahoma"/>
            <family val="2"/>
          </rPr>
          <t>Species fecundity is 3000000 eggs/year, which is higher than the lowest risk value (20000).</t>
        </r>
      </text>
    </comment>
    <comment ref="H448" authorId="0" shapeId="0" xr:uid="{C9E500A4-1D48-4DD9-AEBE-CAD24F9F85AF}">
      <text>
        <r>
          <rPr>
            <b/>
            <sz val="9"/>
            <color indexed="81"/>
            <rFont val="Tahoma"/>
            <family val="2"/>
          </rPr>
          <t>Species maximum length is 210, which is in the medium risk range (100-300cm).</t>
        </r>
      </text>
    </comment>
    <comment ref="I448" authorId="0" shapeId="0" xr:uid="{55C1F418-EE5C-4126-972C-62610555389F}">
      <text>
        <r>
          <rPr>
            <b/>
            <sz val="9"/>
            <color indexed="81"/>
            <rFont val="Tahoma"/>
            <family val="2"/>
          </rPr>
          <t>Species length at maturity is 78, which is in the medium risk range (40-200cm).</t>
        </r>
      </text>
    </comment>
    <comment ref="J448" authorId="0" shapeId="0" xr:uid="{0F6A9AA2-284F-4A54-8A79-15C15A5C59F8}">
      <text>
        <r>
          <rPr>
            <b/>
            <sz val="9"/>
            <color indexed="81"/>
            <rFont val="Tahoma"/>
            <family val="2"/>
          </rPr>
          <t>Species reproductive strategy is broadcast spawner, which is low risk.</t>
        </r>
      </text>
    </comment>
    <comment ref="K448" authorId="0" shapeId="0" xr:uid="{EEBF9357-A53B-4EC0-B711-EDFDDA6772DC}">
      <text>
        <r>
          <rPr>
            <b/>
            <sz val="9"/>
            <color indexed="81"/>
            <rFont val="Tahoma"/>
            <family val="2"/>
          </rPr>
          <t>Species trophic level is 4.1, which is higher than the highest risk value (3.25).</t>
        </r>
      </text>
    </comment>
    <comment ref="M448" authorId="0" shapeId="0" xr:uid="{A6FF93DA-2C67-4880-A81C-8041C3CC5BB5}">
      <text>
        <r>
          <rPr>
            <b/>
            <sz val="9"/>
            <color indexed="81"/>
            <rFont val="Tahoma"/>
            <family val="2"/>
          </rPr>
          <t>AO_,WPO,IO_ stocks : Worldwide distribution, absent in East Pacific</t>
        </r>
      </text>
    </comment>
    <comment ref="N448" authorId="0" shapeId="0" xr:uid="{204B9B7D-5ACF-4666-AF6D-01E7A0DF2C7B}">
      <text>
        <r>
          <rPr>
            <b/>
            <sz val="9"/>
            <color indexed="81"/>
            <rFont val="Tahoma"/>
            <family val="2"/>
          </rPr>
          <t>The depth range of the species is 40-600m. For surface gears, the vertical overlap index with this species is 10.87%. This species is demersal.</t>
        </r>
      </text>
    </comment>
    <comment ref="O448" authorId="0" shapeId="0" xr:uid="{9DE303C5-77EF-4179-912E-6128E24867B4}">
      <text>
        <r>
          <rPr>
            <b/>
            <sz val="9"/>
            <color indexed="81"/>
            <rFont val="Tahoma"/>
            <family val="2"/>
          </rPr>
          <t>ALB stocks : The maximum length of the species is 210cm. For albacore fisheries, the length overlap index with this species is 100.00%._x000D_
TPT stocks : The maximum length of the species is 210cm. For tropical surface fisheries, the length overlap index with this species is 100.00%.</t>
        </r>
      </text>
    </comment>
    <comment ref="P448" authorId="0" shapeId="0" xr:uid="{54F70EE6-B9E9-43A8-9732-2C748425DC39}">
      <text>
        <r>
          <rPr>
            <b/>
            <sz val="9"/>
            <color indexed="81"/>
            <rFont val="Tahoma"/>
            <family val="2"/>
          </rPr>
          <t>No direct evidence of survival after capture.</t>
        </r>
      </text>
    </comment>
    <comment ref="E449" authorId="0" shapeId="0" xr:uid="{596306A6-904E-4F3F-9C4D-AC1DDE8F6BF3}">
      <text>
        <r>
          <rPr>
            <b/>
            <sz val="9"/>
            <color indexed="81"/>
            <rFont val="Tahoma"/>
            <family val="2"/>
          </rPr>
          <t>Species growth rate (K) is 0.100, which is in the medium risk K range (0.061-0.183) for age at maturity.</t>
        </r>
      </text>
    </comment>
    <comment ref="F449" authorId="0" shapeId="0" xr:uid="{FE8E8F3A-A475-456C-A3F1-9E26BD960315}">
      <text>
        <r>
          <rPr>
            <b/>
            <sz val="9"/>
            <color indexed="81"/>
            <rFont val="Tahoma"/>
            <family val="2"/>
          </rPr>
          <t>Species growth rate (K) is 0.100, which is lower than highest risk K (0.12) for maximum age.</t>
        </r>
      </text>
    </comment>
    <comment ref="G449" authorId="0" shapeId="0" xr:uid="{D7EC8448-9E59-4923-A930-EE55FACB2029}">
      <text>
        <r>
          <rPr>
            <b/>
            <sz val="9"/>
            <color indexed="81"/>
            <rFont val="Tahoma"/>
            <family val="2"/>
          </rPr>
          <t>Species fecundity is 7 eggs/year, which is lower than the highest risk value (100).</t>
        </r>
      </text>
    </comment>
    <comment ref="H449" authorId="0" shapeId="0" xr:uid="{614F5C9A-7931-4ACA-8F9B-4416B8A12C16}">
      <text>
        <r>
          <rPr>
            <b/>
            <sz val="9"/>
            <color indexed="81"/>
            <rFont val="Tahoma"/>
            <family val="2"/>
          </rPr>
          <t>Species maximum length is 541, which is higher than the highest risk value (300cm).</t>
        </r>
      </text>
    </comment>
    <comment ref="I449" authorId="0" shapeId="0" xr:uid="{813D3A9E-1719-4257-838F-5C083BBD8ABC}">
      <text>
        <r>
          <rPr>
            <b/>
            <sz val="9"/>
            <color indexed="81"/>
            <rFont val="Tahoma"/>
            <family val="2"/>
          </rPr>
          <t>Species length at maturity is 452, which is higher than the highest risk value (200cm).</t>
        </r>
      </text>
    </comment>
    <comment ref="J449" authorId="0" shapeId="0" xr:uid="{5778C2DC-EF67-4DEC-A986-4C7CB02E65F2}">
      <text>
        <r>
          <rPr>
            <b/>
            <sz val="9"/>
            <color indexed="81"/>
            <rFont val="Tahoma"/>
            <family val="2"/>
          </rPr>
          <t>Species reproductive strategy is live bearer, which is high risk.</t>
        </r>
      </text>
    </comment>
    <comment ref="K449" authorId="0" shapeId="0" xr:uid="{408EB3BC-DC4F-478A-B5AD-520256F98667}">
      <text>
        <r>
          <rPr>
            <b/>
            <sz val="9"/>
            <color indexed="81"/>
            <rFont val="Tahoma"/>
            <family val="2"/>
          </rPr>
          <t>Species trophic level is 4.5, which is higher than the highest risk value (3.25).</t>
        </r>
      </text>
    </comment>
    <comment ref="M449" authorId="0" shapeId="0" xr:uid="{58FC8337-65CB-4B3A-A155-B9EBC8D69A46}">
      <text>
        <r>
          <rPr>
            <b/>
            <sz val="9"/>
            <color indexed="81"/>
            <rFont val="Tahoma"/>
            <family val="2"/>
          </rPr>
          <t>ALL stocks : Worldwide pelagic distribution. Species is coastal._x000D_
WPO,ALAM,BEAT,BEI_,SKAW,SKI_,YFAT,YFI_ stocks : Fairly uncommon compared to other widely distributed species, being most frequently reported from South Africa, Australia, California and the northeast United States. Species is coastal.</t>
        </r>
      </text>
    </comment>
    <comment ref="N449" authorId="0" shapeId="0" xr:uid="{DFD1929B-CF26-4252-B707-DD3C3D3D7874}">
      <text>
        <r>
          <rPr>
            <b/>
            <sz val="9"/>
            <color indexed="81"/>
            <rFont val="Tahoma"/>
            <family val="2"/>
          </rPr>
          <t>The depth range of the species is 1-1200m. For surface gears, the vertical overlap index with this species is 8.33%.</t>
        </r>
      </text>
    </comment>
    <comment ref="O449" authorId="0" shapeId="0" xr:uid="{D6CDBC54-1020-4848-8F6F-3320B896A0D5}">
      <text>
        <r>
          <rPr>
            <b/>
            <sz val="9"/>
            <color indexed="81"/>
            <rFont val="Tahoma"/>
            <family val="2"/>
          </rPr>
          <t>ALB stocks : The maximum length of the species is 541cm. For albacore fisheries, the length overlap index with this species is 100.00%._x000D_
TPT stocks : The maximum length of the species is 541cm. For tropical surface fisheries, the length overlap index with this species is 100.00%._x000D_
ALB stocks : The maximum length of the species is 541cm. For albacore fisheries, the length overlap index with this species is 100.00%._x000D_
TPT stocks : The maximum length of the species is 541cm. For tropical surface fisheries, the length overlap index with this species is 100.00%.</t>
        </r>
      </text>
    </comment>
    <comment ref="P449" authorId="0" shapeId="0" xr:uid="{3B6B1B1A-D210-4735-ADB2-A761EB54A3DF}">
      <text>
        <r>
          <rPr>
            <b/>
            <sz val="9"/>
            <color indexed="81"/>
            <rFont val="Tahoma"/>
            <family val="2"/>
          </rPr>
          <t>No direct evidence of survival after capture.</t>
        </r>
      </text>
    </comment>
    <comment ref="E450" authorId="0" shapeId="0" xr:uid="{35E3F0F1-E48B-4773-85BD-A678549B32EF}">
      <text>
        <r>
          <rPr>
            <b/>
            <sz val="9"/>
            <color indexed="81"/>
            <rFont val="Tahoma"/>
            <family val="2"/>
          </rPr>
          <t>Species growth rate (K) is 0.100, which is in the medium risk K range (0.061-0.183) for age at maturity.</t>
        </r>
      </text>
    </comment>
    <comment ref="F450" authorId="0" shapeId="0" xr:uid="{6D8BDC05-0318-488D-89C2-EE48321B838A}">
      <text>
        <r>
          <rPr>
            <b/>
            <sz val="9"/>
            <color indexed="81"/>
            <rFont val="Tahoma"/>
            <family val="2"/>
          </rPr>
          <t>Species growth rate (K) is 0.100, which is lower than highest risk K (0.12) for maximum age.</t>
        </r>
      </text>
    </comment>
    <comment ref="G450" authorId="0" shapeId="0" xr:uid="{46C42046-E083-48A0-B94B-5A043F88E212}">
      <text>
        <r>
          <rPr>
            <b/>
            <sz val="9"/>
            <color indexed="81"/>
            <rFont val="Tahoma"/>
            <family val="2"/>
          </rPr>
          <t>Species fecundity is 1 eggs/year, which is lower than the highest risk value (100).</t>
        </r>
      </text>
    </comment>
    <comment ref="H450" authorId="0" shapeId="0" xr:uid="{548826BC-F887-4F43-8AA6-1F8091DF9A81}">
      <text>
        <r>
          <rPr>
            <b/>
            <sz val="9"/>
            <color indexed="81"/>
            <rFont val="Tahoma"/>
            <family val="2"/>
          </rPr>
          <t>Species maximum length is 200, which is in the medium risk range (100-300cm).</t>
        </r>
      </text>
    </comment>
    <comment ref="I450" authorId="0" shapeId="0" xr:uid="{9A4A963B-7DD1-467E-8B1F-C7EB0CCBA8C1}">
      <text>
        <r>
          <rPr>
            <b/>
            <sz val="9"/>
            <color indexed="81"/>
            <rFont val="Tahoma"/>
            <family val="2"/>
          </rPr>
          <t>Species length at maturity is 44, which is in the medium risk range (40-200cm).</t>
        </r>
      </text>
    </comment>
    <comment ref="J450" authorId="0" shapeId="0" xr:uid="{1D0D9E36-2B80-42F0-BDDC-B23D0E512289}">
      <text>
        <r>
          <rPr>
            <b/>
            <sz val="9"/>
            <color indexed="81"/>
            <rFont val="Tahoma"/>
            <family val="2"/>
          </rPr>
          <t>Species reproductive strategy is live bearer, which is high risk.</t>
        </r>
      </text>
    </comment>
    <comment ref="K450" authorId="0" shapeId="0" xr:uid="{B5D5BD47-FB3E-4331-B2AA-4EAE56B9F060}">
      <text>
        <r>
          <rPr>
            <b/>
            <sz val="9"/>
            <color indexed="81"/>
            <rFont val="Tahoma"/>
            <family val="2"/>
          </rPr>
          <t>Species trophic level is 3.8, which is higher than the highest risk value (3.25).</t>
        </r>
      </text>
    </comment>
    <comment ref="M450" authorId="0" shapeId="0" xr:uid="{CF811103-48B7-4D99-B424-0E13566EF08C}">
      <text>
        <r>
          <rPr>
            <b/>
            <sz val="9"/>
            <color indexed="81"/>
            <rFont val="Tahoma"/>
            <family val="2"/>
          </rPr>
          <t>BEPW,SKPW,YFPW stocks : Distribution mainly West Pacific, absent in the Atlantic</t>
        </r>
      </text>
    </comment>
    <comment ref="N450" authorId="0" shapeId="0" xr:uid="{DF0F44B2-064F-47EE-9CF0-587C4B57E1E6}">
      <text>
        <r>
          <rPr>
            <b/>
            <sz val="9"/>
            <color indexed="81"/>
            <rFont val="Tahoma"/>
            <family val="2"/>
          </rPr>
          <t>The depth range of the species is 10-200m. For surface gears, the vertical overlap index with this species is 47.64%. This species is demersal.</t>
        </r>
      </text>
    </comment>
    <comment ref="O450" authorId="0" shapeId="0" xr:uid="{C62C21A1-6FF8-45F6-B9BC-37BDBE86FBFB}">
      <text>
        <r>
          <rPr>
            <b/>
            <sz val="9"/>
            <color indexed="81"/>
            <rFont val="Tahoma"/>
            <family val="2"/>
          </rPr>
          <t>TPT stocks : The maximum length of the species is 200cm. For tropical surface fisheries, the length overlap index with this species is 100.00%.</t>
        </r>
      </text>
    </comment>
    <comment ref="P450" authorId="0" shapeId="0" xr:uid="{651A38FA-D72B-4469-8EB2-F19E8F160D5F}">
      <text>
        <r>
          <rPr>
            <b/>
            <sz val="9"/>
            <color indexed="81"/>
            <rFont val="Tahoma"/>
            <family val="2"/>
          </rPr>
          <t>No direct evidence of survival after capture.</t>
        </r>
      </text>
    </comment>
    <comment ref="E451" authorId="0" shapeId="0" xr:uid="{ED4E90FA-486E-47EC-ABED-C573592ED395}">
      <text>
        <r>
          <rPr>
            <b/>
            <sz val="9"/>
            <color indexed="81"/>
            <rFont val="Tahoma"/>
            <family val="2"/>
          </rPr>
          <t>Species growth rate (K) is 0.500, which is higher than lowest risk K (0.183) for age at maturity.</t>
        </r>
      </text>
    </comment>
    <comment ref="F451" authorId="0" shapeId="0" xr:uid="{0DCA6908-AAEF-4D6C-B993-047939FBBFD9}">
      <text>
        <r>
          <rPr>
            <b/>
            <sz val="9"/>
            <color indexed="81"/>
            <rFont val="Tahoma"/>
            <family val="2"/>
          </rPr>
          <t>Species growth rate (K) is 0.500, which is higher than lowest risk K (0.30) for maximum age.</t>
        </r>
      </text>
    </comment>
    <comment ref="G451" authorId="0" shapeId="0" xr:uid="{560A8FC9-D93E-414B-829E-69CA9EDBC35D}">
      <text>
        <r>
          <rPr>
            <b/>
            <sz val="9"/>
            <color indexed="81"/>
            <rFont val="Tahoma"/>
            <family val="2"/>
          </rPr>
          <t>Species fecundity is 2408153 eggs/year, which is higher than the lowest risk value (20000).</t>
        </r>
      </text>
    </comment>
    <comment ref="H451" authorId="0" shapeId="0" xr:uid="{DA68BBDD-DE0F-4B5F-A44A-D58AF058B64B}">
      <text>
        <r>
          <rPr>
            <b/>
            <sz val="9"/>
            <color indexed="81"/>
            <rFont val="Tahoma"/>
            <family val="2"/>
          </rPr>
          <t>Species maximum length is 239, which is in the medium risk range (100-300cm).</t>
        </r>
      </text>
    </comment>
    <comment ref="I451" authorId="0" shapeId="0" xr:uid="{FF3DE4C7-DF12-46EA-85BA-A24D46686182}">
      <text>
        <r>
          <rPr>
            <b/>
            <sz val="9"/>
            <color indexed="81"/>
            <rFont val="Tahoma"/>
            <family val="2"/>
          </rPr>
          <t>Species length at maturity is 103, which is in the medium risk range (40-200cm).</t>
        </r>
      </text>
    </comment>
    <comment ref="J451" authorId="0" shapeId="0" xr:uid="{80296B93-0850-4D0F-901F-F66933BEA354}">
      <text>
        <r>
          <rPr>
            <b/>
            <sz val="9"/>
            <color indexed="81"/>
            <rFont val="Tahoma"/>
            <family val="2"/>
          </rPr>
          <t>Species reproductive strategy is broadcast spawner, which is low risk.</t>
        </r>
      </text>
    </comment>
    <comment ref="K451" authorId="0" shapeId="0" xr:uid="{436BB5FD-1EA2-47A2-86C3-71731CC68E2C}">
      <text>
        <r>
          <rPr>
            <b/>
            <sz val="9"/>
            <color indexed="81"/>
            <rFont val="Tahoma"/>
            <family val="2"/>
          </rPr>
          <t>Species trophic level is 4.4, which is higher than the highest risk value (3.25).</t>
        </r>
      </text>
    </comment>
    <comment ref="M451" authorId="0" shapeId="0" xr:uid="{3AE09E95-701B-4C4F-86E3-28026CF6CA61}">
      <text>
        <r>
          <rPr>
            <b/>
            <sz val="9"/>
            <color indexed="81"/>
            <rFont val="Tahoma"/>
            <family val="2"/>
          </rPr>
          <t>ALL stocks : Worldwide pelagic distribution</t>
        </r>
      </text>
    </comment>
    <comment ref="N451" authorId="0" shapeId="0" xr:uid="{70BC00A9-C772-4CB7-B8C7-DE75841C96D7}">
      <text>
        <r>
          <rPr>
            <b/>
            <sz val="9"/>
            <color indexed="81"/>
            <rFont val="Tahoma"/>
            <family val="2"/>
          </rPr>
          <t>The depth range of the species is 1-250m. For surface gears, the vertical overlap index with this species is 40.00%.</t>
        </r>
      </text>
    </comment>
    <comment ref="O451" authorId="0" shapeId="0" xr:uid="{5357FFC8-B997-42CC-B110-555037D4E5CC}">
      <text>
        <r>
          <rPr>
            <b/>
            <sz val="9"/>
            <color indexed="81"/>
            <rFont val="Tahoma"/>
            <family val="2"/>
          </rPr>
          <t>ALB stocks : The maximum length of the species is 239cm. For albacore fisheries, the length overlap index with this species is 100.00%._x000D_
TPT stocks : The maximum length of the species is 239cm. For tropical surface fisheries, the length overlap index with this species is 100.00%.</t>
        </r>
      </text>
    </comment>
    <comment ref="P451" authorId="0" shapeId="0" xr:uid="{66A058F6-3650-45C1-AC6E-5D6C11B7E7EA}">
      <text>
        <r>
          <rPr>
            <b/>
            <sz val="9"/>
            <color indexed="81"/>
            <rFont val="Tahoma"/>
            <family val="2"/>
          </rPr>
          <t>No direct evidence of survival after capture.</t>
        </r>
      </text>
    </comment>
    <comment ref="E452" authorId="0" shapeId="0" xr:uid="{CBEFA6DA-255E-40D3-B1DE-30CEE6639661}">
      <text>
        <r>
          <rPr>
            <b/>
            <sz val="9"/>
            <color indexed="81"/>
            <rFont val="Tahoma"/>
            <family val="2"/>
          </rPr>
          <t>Species growth rate (K) is 0.100, which is in the medium risk K range (0.061-0.183) for age at maturity.</t>
        </r>
      </text>
    </comment>
    <comment ref="F452" authorId="0" shapeId="0" xr:uid="{51516520-1BD1-487E-97D6-3D155CC34D14}">
      <text>
        <r>
          <rPr>
            <b/>
            <sz val="9"/>
            <color indexed="81"/>
            <rFont val="Tahoma"/>
            <family val="2"/>
          </rPr>
          <t>Species growth rate (K) is 0.100, which is lower than highest risk K (0.12) for maximum age.</t>
        </r>
      </text>
    </comment>
    <comment ref="G452" authorId="0" shapeId="0" xr:uid="{C4FB5F4E-7A94-4D77-82DA-65F6F3EED825}">
      <text>
        <r>
          <rPr>
            <b/>
            <sz val="9"/>
            <color indexed="81"/>
            <rFont val="Tahoma"/>
            <family val="2"/>
          </rPr>
          <t>There is no information, but fish are likely to produce &gt;100 eggs/year.</t>
        </r>
      </text>
    </comment>
    <comment ref="H452" authorId="0" shapeId="0" xr:uid="{863BA929-0E98-4D5A-B7A0-CEADDA71C5EC}">
      <text>
        <r>
          <rPr>
            <b/>
            <sz val="9"/>
            <color indexed="81"/>
            <rFont val="Tahoma"/>
            <family val="2"/>
          </rPr>
          <t>Species maximum length is 165, which is in the medium risk range (100-300cm).</t>
        </r>
      </text>
    </comment>
    <comment ref="I452" authorId="0" shapeId="0" xr:uid="{A20E2941-65C8-470D-9D25-1B97E74B92A2}">
      <text>
        <r>
          <rPr>
            <b/>
            <sz val="9"/>
            <color indexed="81"/>
            <rFont val="Tahoma"/>
            <family val="2"/>
          </rPr>
          <t>Species maximum length is 165cm, which is in the length at maturity medium risk range (40-200cm).</t>
        </r>
      </text>
    </comment>
    <comment ref="J452" authorId="0" shapeId="0" xr:uid="{2D8CD818-0651-40CD-97F4-858BB2736C83}">
      <text>
        <r>
          <rPr>
            <b/>
            <sz val="9"/>
            <color indexed="81"/>
            <rFont val="Tahoma"/>
            <family val="2"/>
          </rPr>
          <t>Species reproductive strategy is broadcast spawner, which is low risk.</t>
        </r>
      </text>
    </comment>
    <comment ref="K452" authorId="0" shapeId="0" xr:uid="{B597EA7B-C82D-4ECE-9537-10A1FF2CA303}">
      <text>
        <r>
          <rPr>
            <b/>
            <sz val="9"/>
            <color indexed="81"/>
            <rFont val="Tahoma"/>
            <family val="2"/>
          </rPr>
          <t>Species trophic level is 4.0, which is higher than the highest risk value (3.25).</t>
        </r>
      </text>
    </comment>
    <comment ref="M452" authorId="0" shapeId="0" xr:uid="{BEBC04F8-A1D5-40A5-A3CB-D5D58DB8624B}">
      <text>
        <r>
          <rPr>
            <b/>
            <sz val="9"/>
            <color indexed="81"/>
            <rFont val="Tahoma"/>
            <family val="2"/>
          </rPr>
          <t>AO_ stocks : Atlantic distribution, uncommon in Indian Ocean. Species is coastal._x000D_
IO_ stocks : Atlantic distribution, uncommon in Indian Ocean, mainly coastal</t>
        </r>
      </text>
    </comment>
    <comment ref="N452" authorId="0" shapeId="0" xr:uid="{A03D86E7-61B5-460B-9BA5-FF797AA2B446}">
      <text>
        <r>
          <rPr>
            <b/>
            <sz val="9"/>
            <color indexed="81"/>
            <rFont val="Tahoma"/>
            <family val="2"/>
          </rPr>
          <t>The depth range of the species is 1-100m. For surface gears, the vertical overlap index with this species is 100.00%.</t>
        </r>
      </text>
    </comment>
    <comment ref="O452" authorId="0" shapeId="0" xr:uid="{BF8BD307-9B64-464F-A716-E6E351FD5354}">
      <text>
        <r>
          <rPr>
            <b/>
            <sz val="9"/>
            <color indexed="81"/>
            <rFont val="Tahoma"/>
            <family val="2"/>
          </rPr>
          <t>ALB stocks : The maximum length of the species is 165cm. For albacore fisheries, the length overlap index with this species is 100.00%._x000D_
TPT stocks : The maximum length of the species is 165cm. For tropical surface fisheries, the length overlap index with this species is 100.00%._x000D_
ALB stocks : The maximum length of the species is 165cm. For albacore fisheries, the length overlap index with this species is 100.00%._x000D_
TPT stocks : The maximum length of the species is 165cm. For tropical surface fisheries, the length overlap index with this species is 100.00%.</t>
        </r>
      </text>
    </comment>
    <comment ref="P452" authorId="0" shapeId="0" xr:uid="{0F9FD408-D2BE-4701-B4B8-1B96E9DFA893}">
      <text>
        <r>
          <rPr>
            <b/>
            <sz val="9"/>
            <color indexed="81"/>
            <rFont val="Tahoma"/>
            <family val="2"/>
          </rPr>
          <t>No direct evidence of survival after capture.</t>
        </r>
      </text>
    </comment>
    <comment ref="E453" authorId="0" shapeId="0" xr:uid="{69EE3814-0BCA-486F-870E-4507ADE51B0C}">
      <text>
        <r>
          <rPr>
            <b/>
            <sz val="9"/>
            <color indexed="81"/>
            <rFont val="Tahoma"/>
            <family val="2"/>
          </rPr>
          <t>Species growth rate (K) is 0.100, which is in the medium risk K range (0.061-0.183) for age at maturity.</t>
        </r>
      </text>
    </comment>
    <comment ref="F453" authorId="0" shapeId="0" xr:uid="{D00B5CC8-13CB-4F91-A813-3276EA6EA2B7}">
      <text>
        <r>
          <rPr>
            <b/>
            <sz val="9"/>
            <color indexed="81"/>
            <rFont val="Tahoma"/>
            <family val="2"/>
          </rPr>
          <t>Species growth rate (K) is 0.100, which is lower than highest risk K (0.12) for maximum age.</t>
        </r>
      </text>
    </comment>
    <comment ref="G453" authorId="0" shapeId="0" xr:uid="{668CEEB1-DB57-402C-A784-C8BBD89390B8}">
      <text>
        <r>
          <rPr>
            <b/>
            <sz val="9"/>
            <color indexed="81"/>
            <rFont val="Tahoma"/>
            <family val="2"/>
          </rPr>
          <t>The score is based on the maximum risk score in the family Agonidae, which included 1 species.</t>
        </r>
      </text>
    </comment>
    <comment ref="H453" authorId="0" shapeId="0" xr:uid="{D9B4602A-C901-46BF-BF75-E4DA97386EE3}">
      <text>
        <r>
          <rPr>
            <b/>
            <sz val="9"/>
            <color indexed="81"/>
            <rFont val="Tahoma"/>
            <family val="2"/>
          </rPr>
          <t>Species maximum length is 250, which is in the medium risk range (100-300cm).</t>
        </r>
      </text>
    </comment>
    <comment ref="I453" authorId="0" shapeId="0" xr:uid="{6466756B-1902-4907-8C46-D20EE5E0B2BD}">
      <text>
        <r>
          <rPr>
            <b/>
            <sz val="9"/>
            <color indexed="81"/>
            <rFont val="Tahoma"/>
            <family val="2"/>
          </rPr>
          <t>Species length at maturity is 51, which is in the medium risk range (40-200cm).</t>
        </r>
      </text>
    </comment>
    <comment ref="J453" authorId="0" shapeId="0" xr:uid="{E669323D-DDDA-4D7D-8699-4EA391268329}">
      <text>
        <r>
          <rPr>
            <b/>
            <sz val="9"/>
            <color indexed="81"/>
            <rFont val="Tahoma"/>
            <family val="2"/>
          </rPr>
          <t>Species reproductive strategy is broadcast spawner, which is low risk.</t>
        </r>
      </text>
    </comment>
    <comment ref="K453" authorId="0" shapeId="0" xr:uid="{89788590-9ADC-4797-9A65-32367EC54A03}">
      <text>
        <r>
          <rPr>
            <b/>
            <sz val="9"/>
            <color indexed="81"/>
            <rFont val="Tahoma"/>
            <family val="2"/>
          </rPr>
          <t>Species trophic level is 4.2, which is higher than the highest risk value (3.25).</t>
        </r>
      </text>
    </comment>
    <comment ref="M453" authorId="0" shapeId="0" xr:uid="{D4BAEAFE-6B3D-4DFD-A040-B0C252AA29EB}">
      <text>
        <r>
          <rPr>
            <b/>
            <sz val="9"/>
            <color indexed="81"/>
            <rFont val="Tahoma"/>
            <family val="2"/>
          </rPr>
          <t>ALL stocks : Worldwide pelagic distribution</t>
        </r>
      </text>
    </comment>
    <comment ref="N453" authorId="0" shapeId="0" xr:uid="{443B41B2-8291-4FA7-A846-D0F085537883}">
      <text>
        <r>
          <rPr>
            <b/>
            <sz val="9"/>
            <color indexed="81"/>
            <rFont val="Tahoma"/>
            <family val="2"/>
          </rPr>
          <t>The depth range of the species is 3-825m. For surface gears, the vertical overlap index with this species is 11.91%.</t>
        </r>
      </text>
    </comment>
    <comment ref="O453" authorId="0" shapeId="0" xr:uid="{ABF48E30-99F4-4915-A471-E94AC6A5736D}">
      <text>
        <r>
          <rPr>
            <b/>
            <sz val="9"/>
            <color indexed="81"/>
            <rFont val="Tahoma"/>
            <family val="2"/>
          </rPr>
          <t>ALB stocks : The maximum length of the species is 250cm. For albacore fisheries, the length overlap index with this species is 100.00%._x000D_
TPT stocks : The maximum length of the species is 250cm. For tropical surface fisheries, the length overlap index with this species is 100.00%.</t>
        </r>
      </text>
    </comment>
    <comment ref="P453" authorId="0" shapeId="0" xr:uid="{AD42C395-C94A-4AAA-993B-B0188EB4EA64}">
      <text>
        <r>
          <rPr>
            <b/>
            <sz val="9"/>
            <color indexed="81"/>
            <rFont val="Tahoma"/>
            <family val="2"/>
          </rPr>
          <t>No direct evidence of survival after capture.</t>
        </r>
      </text>
    </comment>
    <comment ref="E454" authorId="0" shapeId="0" xr:uid="{14D3D120-B93C-4B21-A155-F8AB84C49E07}">
      <text>
        <r>
          <rPr>
            <b/>
            <sz val="9"/>
            <color indexed="81"/>
            <rFont val="Tahoma"/>
            <family val="2"/>
          </rPr>
          <t>The score is based on the maximum risk score in the family Carangidae, which included 17 species.</t>
        </r>
      </text>
    </comment>
    <comment ref="F454" authorId="0" shapeId="0" xr:uid="{E6ADBD79-11C2-44A8-AC02-87B4FE08D27A}">
      <text>
        <r>
          <rPr>
            <b/>
            <sz val="9"/>
            <color indexed="81"/>
            <rFont val="Tahoma"/>
            <family val="2"/>
          </rPr>
          <t>The score is based on the maximum risk score in the family Carangidae, which included 17 species.</t>
        </r>
      </text>
    </comment>
    <comment ref="G454" authorId="0" shapeId="0" xr:uid="{16CCFC1B-F2CF-41AE-9BA0-B1F757B07205}">
      <text>
        <r>
          <rPr>
            <b/>
            <sz val="9"/>
            <color indexed="81"/>
            <rFont val="Tahoma"/>
            <family val="2"/>
          </rPr>
          <t>The score is based on the maximum risk score in the family Carangidae, which included 3 species.</t>
        </r>
      </text>
    </comment>
    <comment ref="H454" authorId="0" shapeId="0" xr:uid="{53B478FF-4BFC-43ED-B673-141994AD6407}">
      <text>
        <r>
          <rPr>
            <b/>
            <sz val="9"/>
            <color indexed="81"/>
            <rFont val="Tahoma"/>
            <family val="2"/>
          </rPr>
          <t>Species maximum length is 160, which is in the medium risk range (100-300cm).</t>
        </r>
      </text>
    </comment>
    <comment ref="I454" authorId="0" shapeId="0" xr:uid="{7C17E207-DE17-44C4-9C11-BB313A75AB40}">
      <text>
        <r>
          <rPr>
            <b/>
            <sz val="9"/>
            <color indexed="81"/>
            <rFont val="Tahoma"/>
            <family val="2"/>
          </rPr>
          <t>Species maximum length is 160cm, which is in the length at maturity medium risk range (40-200cm).</t>
        </r>
      </text>
    </comment>
    <comment ref="J454" authorId="0" shapeId="0" xr:uid="{99BD49EC-4A50-47DE-9E37-D62AF97A3E2D}">
      <text>
        <r>
          <rPr>
            <b/>
            <sz val="9"/>
            <color indexed="81"/>
            <rFont val="Tahoma"/>
            <family val="2"/>
          </rPr>
          <t>Species reproductive strategy is broadcast spawner, which is low risk.</t>
        </r>
      </text>
    </comment>
    <comment ref="K454" authorId="0" shapeId="0" xr:uid="{6FC2BA65-E6EE-4FE5-B7D4-5A17551CC48C}">
      <text>
        <r>
          <rPr>
            <b/>
            <sz val="9"/>
            <color indexed="81"/>
            <rFont val="Tahoma"/>
            <family val="2"/>
          </rPr>
          <t>Species trophic level is 4.5, which is higher than the highest risk value (3.25).</t>
        </r>
      </text>
    </comment>
    <comment ref="M454" authorId="0" shapeId="0" xr:uid="{5F47B0E8-F5BB-4C31-9263-A6B3B63B8AC8}">
      <text>
        <r>
          <rPr>
            <b/>
            <sz val="9"/>
            <color indexed="81"/>
            <rFont val="Tahoma"/>
            <family val="2"/>
          </rPr>
          <t>TPT stocks : Worldwide distribution, absent in southern Oceans, uncommon in North Atlantic Ocean, mainly coastal</t>
        </r>
      </text>
    </comment>
    <comment ref="N454" authorId="0" shapeId="0" xr:uid="{86A8A202-82E7-4FE6-8D62-9511CA7556A7}">
      <text>
        <r>
          <rPr>
            <b/>
            <sz val="9"/>
            <color indexed="81"/>
            <rFont val="Tahoma"/>
            <family val="2"/>
          </rPr>
          <t>The depth range of the species is 5-245m. For surface gears, the vertical overlap index with this species is 39.83%. This species is reef associated.</t>
        </r>
      </text>
    </comment>
    <comment ref="O454" authorId="0" shapeId="0" xr:uid="{4C162850-2884-457E-8942-AD5E364565A3}">
      <text>
        <r>
          <rPr>
            <b/>
            <sz val="9"/>
            <color indexed="81"/>
            <rFont val="Tahoma"/>
            <family val="2"/>
          </rPr>
          <t>TPT stocks : The maximum length of the species is 160cm. For tropical surface fisheries, the length overlap index with this species is 100.00%.</t>
        </r>
      </text>
    </comment>
    <comment ref="P454" authorId="0" shapeId="0" xr:uid="{094450F0-AF6B-4113-BFD8-577DB031C4D7}">
      <text>
        <r>
          <rPr>
            <b/>
            <sz val="9"/>
            <color indexed="81"/>
            <rFont val="Tahoma"/>
            <family val="2"/>
          </rPr>
          <t>No direct evidence of survival after capture.</t>
        </r>
      </text>
    </comment>
    <comment ref="E455" authorId="0" shapeId="0" xr:uid="{75755024-9B7E-482D-9DAB-750C8C33E70C}">
      <text>
        <r>
          <rPr>
            <b/>
            <sz val="9"/>
            <color indexed="81"/>
            <rFont val="Tahoma"/>
            <family val="2"/>
          </rPr>
          <t>There is no information.</t>
        </r>
      </text>
    </comment>
    <comment ref="F455" authorId="0" shapeId="0" xr:uid="{67019FE6-F13B-4C9C-82B8-587C2A8CCC24}">
      <text>
        <r>
          <rPr>
            <b/>
            <sz val="9"/>
            <color indexed="81"/>
            <rFont val="Tahoma"/>
            <family val="2"/>
          </rPr>
          <t>There is no information.</t>
        </r>
      </text>
    </comment>
    <comment ref="G455" authorId="0" shapeId="0" xr:uid="{7C3D6D6A-77B9-4439-8ADC-FD1619682B6B}">
      <text>
        <r>
          <rPr>
            <b/>
            <sz val="9"/>
            <color indexed="81"/>
            <rFont val="Tahoma"/>
            <family val="2"/>
          </rPr>
          <t>There is no information, but fish are likely to produce &gt;100 eggs/year.</t>
        </r>
      </text>
    </comment>
    <comment ref="H455" authorId="0" shapeId="0" xr:uid="{FCE40F9E-3876-4BBC-8245-542D7546AEE4}">
      <text>
        <r>
          <rPr>
            <b/>
            <sz val="9"/>
            <color indexed="81"/>
            <rFont val="Tahoma"/>
            <family val="2"/>
          </rPr>
          <t>Species maximum length is 23, which is lower than the lowest risk value (100cm).</t>
        </r>
      </text>
    </comment>
    <comment ref="I455" authorId="0" shapeId="0" xr:uid="{62F176BD-9AF1-4B0C-8341-F45F1CD511CB}">
      <text>
        <r>
          <rPr>
            <b/>
            <sz val="9"/>
            <color indexed="81"/>
            <rFont val="Tahoma"/>
            <family val="2"/>
          </rPr>
          <t>Species maximum length is 23cm, which is lower than the length at maturity lowest risk value (40cm).</t>
        </r>
      </text>
    </comment>
    <comment ref="J455" authorId="0" shapeId="0" xr:uid="{2FBB2B5B-90BA-4D7C-B15E-9D95B9B02A38}">
      <text>
        <r>
          <rPr>
            <b/>
            <sz val="9"/>
            <color indexed="81"/>
            <rFont val="Tahoma"/>
            <family val="2"/>
          </rPr>
          <t>Species reproductive strategy is broadcast spawner, which is low risk.</t>
        </r>
      </text>
    </comment>
    <comment ref="K455" authorId="0" shapeId="0" xr:uid="{B87C1504-EE7F-4D8C-8FEC-38EC74558679}">
      <text>
        <r>
          <rPr>
            <b/>
            <sz val="9"/>
            <color indexed="81"/>
            <rFont val="Tahoma"/>
            <family val="2"/>
          </rPr>
          <t>Species trophic level is 2.5, which is lower than the lowest risk value (2.75).</t>
        </r>
      </text>
    </comment>
    <comment ref="M455" authorId="0" shapeId="0" xr:uid="{776C203C-9BCC-44DA-B6C4-A48CF3943479}">
      <text>
        <r>
          <rPr>
            <b/>
            <sz val="9"/>
            <color indexed="81"/>
            <rFont val="Tahoma"/>
            <family val="2"/>
          </rPr>
          <t>PO_,IO_,ALAM stocks : Worldwide distribution, absent in North and tropical Atlantic</t>
        </r>
      </text>
    </comment>
    <comment ref="N455" authorId="0" shapeId="0" xr:uid="{F9714DFE-91D0-4D15-968D-7146CC594562}">
      <text>
        <r>
          <rPr>
            <b/>
            <sz val="9"/>
            <color indexed="81"/>
            <rFont val="Tahoma"/>
            <family val="2"/>
          </rPr>
          <t>The depth range of the species is 3-182m. For surface gears, the vertical overlap index with this species is 54.44%. This species is reef associated.</t>
        </r>
      </text>
    </comment>
    <comment ref="O455" authorId="0" shapeId="0" xr:uid="{786EF54C-F015-4C2F-A515-60C1F64A50F1}">
      <text>
        <r>
          <rPr>
            <b/>
            <sz val="9"/>
            <color indexed="81"/>
            <rFont val="Tahoma"/>
            <family val="2"/>
          </rPr>
          <t>ALB stocks : The maximum length of the species is 23cm. For albacore fisheries, the length overlap index with this species is 16.43%._x000D_
TPT stocks : The maximum length of the species is 23cm. For tropical surface fisheries, the length overlap index with this species is 20.91%.</t>
        </r>
      </text>
    </comment>
    <comment ref="P455" authorId="0" shapeId="0" xr:uid="{5A4CAEFB-5078-4507-81BD-BA0A230CF485}">
      <text>
        <r>
          <rPr>
            <b/>
            <sz val="9"/>
            <color indexed="81"/>
            <rFont val="Tahoma"/>
            <family val="2"/>
          </rPr>
          <t>No direct evidence of survival after capture.</t>
        </r>
      </text>
    </comment>
    <comment ref="E456" authorId="0" shapeId="0" xr:uid="{FA3CAFFC-F501-4919-9A9E-0154226A38E6}">
      <text>
        <r>
          <rPr>
            <b/>
            <sz val="9"/>
            <color indexed="81"/>
            <rFont val="Tahoma"/>
            <family val="2"/>
          </rPr>
          <t>The score is based on the maximum risk score in the family Agonidae, which included 1 species.</t>
        </r>
      </text>
    </comment>
    <comment ref="F456" authorId="0" shapeId="0" xr:uid="{70535B3A-F993-4A82-9AE0-B1D48BD8D79E}">
      <text>
        <r>
          <rPr>
            <b/>
            <sz val="9"/>
            <color indexed="81"/>
            <rFont val="Tahoma"/>
            <family val="2"/>
          </rPr>
          <t>The score is based on the maximum risk score in the family Agonidae, which included 1 species.</t>
        </r>
      </text>
    </comment>
    <comment ref="G456" authorId="0" shapeId="0" xr:uid="{79861E00-35A4-452C-92D6-B5F5C9102522}">
      <text>
        <r>
          <rPr>
            <b/>
            <sz val="9"/>
            <color indexed="81"/>
            <rFont val="Tahoma"/>
            <family val="2"/>
          </rPr>
          <t>The score is based on the maximum risk score in the family Agonidae, which included 1 species.</t>
        </r>
      </text>
    </comment>
    <comment ref="H456" authorId="0" shapeId="0" xr:uid="{3FB2ED02-3B30-4400-98FD-27FC196744B4}">
      <text>
        <r>
          <rPr>
            <b/>
            <sz val="9"/>
            <color indexed="81"/>
            <rFont val="Tahoma"/>
            <family val="2"/>
          </rPr>
          <t>Species maximum length is 118, which is in the medium risk range (100-300cm).</t>
        </r>
      </text>
    </comment>
    <comment ref="I456" authorId="0" shapeId="0" xr:uid="{9DC1C359-E431-48ED-9CC9-D9A9944082E9}">
      <text>
        <r>
          <rPr>
            <b/>
            <sz val="9"/>
            <color indexed="81"/>
            <rFont val="Tahoma"/>
            <family val="2"/>
          </rPr>
          <t>Species maximum length is 118cm, which is in the length at maturity medium risk range (40-200cm).</t>
        </r>
      </text>
    </comment>
    <comment ref="J456" authorId="0" shapeId="0" xr:uid="{4EF7AED5-5F5E-4C71-BD54-2059F263AB54}">
      <text>
        <r>
          <rPr>
            <b/>
            <sz val="9"/>
            <color indexed="81"/>
            <rFont val="Tahoma"/>
            <family val="2"/>
          </rPr>
          <t>Species reproductive strategy is broadcast spawner, which is low risk.</t>
        </r>
      </text>
    </comment>
    <comment ref="K456" authorId="0" shapeId="0" xr:uid="{4D284655-378A-4070-B2A9-93F06D1A29A2}">
      <text>
        <r>
          <rPr>
            <b/>
            <sz val="9"/>
            <color indexed="81"/>
            <rFont val="Tahoma"/>
            <family val="2"/>
          </rPr>
          <t>Species trophic level is 4.5, which is higher than the highest risk value (3.25).</t>
        </r>
      </text>
    </comment>
    <comment ref="M456" authorId="0" shapeId="0" xr:uid="{650E8B01-F09A-4BB4-8381-12F981EAF57D}">
      <text>
        <r>
          <rPr>
            <b/>
            <sz val="9"/>
            <color indexed="81"/>
            <rFont val="Tahoma"/>
            <family val="2"/>
          </rPr>
          <t>ALL stocks : Worldwide pelagic distribution</t>
        </r>
      </text>
    </comment>
    <comment ref="N456" authorId="0" shapeId="0" xr:uid="{D27C6083-BCD6-41FC-8EBD-FD6E14F16888}">
      <text>
        <r>
          <rPr>
            <b/>
            <sz val="9"/>
            <color indexed="81"/>
            <rFont val="Tahoma"/>
            <family val="2"/>
          </rPr>
          <t>The depth range of the species is 1-90m. For surface gears, the vertical overlap index with this species is 100.00%.</t>
        </r>
      </text>
    </comment>
    <comment ref="O456" authorId="0" shapeId="0" xr:uid="{7488CF54-1A21-430D-9855-FF2BAB015309}">
      <text>
        <r>
          <rPr>
            <b/>
            <sz val="9"/>
            <color indexed="81"/>
            <rFont val="Tahoma"/>
            <family val="2"/>
          </rPr>
          <t>ALB stocks : The maximum length of the species is 118cm. For albacore fisheries, the length overlap index with this species is 84.29%._x000D_
TPT stocks : The maximum length of the species is 118cm. For tropical surface fisheries, the length overlap index with this species is 100.00%.</t>
        </r>
      </text>
    </comment>
    <comment ref="P456" authorId="0" shapeId="0" xr:uid="{42DAD028-B4AB-4BF7-A1DC-82A195A07F67}">
      <text>
        <r>
          <rPr>
            <b/>
            <sz val="9"/>
            <color indexed="81"/>
            <rFont val="Tahoma"/>
            <family val="2"/>
          </rPr>
          <t>No direct evidence of survival after capture.</t>
        </r>
      </text>
    </comment>
    <comment ref="E457" authorId="0" shapeId="0" xr:uid="{AD9D86A8-E1EB-4B8F-B231-079A9F3A9EA1}">
      <text>
        <r>
          <rPr>
            <b/>
            <sz val="9"/>
            <color indexed="81"/>
            <rFont val="Tahoma"/>
            <family val="2"/>
          </rPr>
          <t>The score is based on the maximum risk score in the family Trachipteridae , which included 1 species.</t>
        </r>
      </text>
    </comment>
    <comment ref="F457" authorId="0" shapeId="0" xr:uid="{8148A9FB-2423-450D-8594-34AF0C99D631}">
      <text>
        <r>
          <rPr>
            <b/>
            <sz val="9"/>
            <color indexed="81"/>
            <rFont val="Tahoma"/>
            <family val="2"/>
          </rPr>
          <t>The score is based on the maximum risk score in the family Trachipteridae , which included 1 species.</t>
        </r>
      </text>
    </comment>
    <comment ref="G457" authorId="0" shapeId="0" xr:uid="{B3C2F471-26BD-4295-9108-D5E9498143A2}">
      <text>
        <r>
          <rPr>
            <b/>
            <sz val="9"/>
            <color indexed="81"/>
            <rFont val="Tahoma"/>
            <family val="2"/>
          </rPr>
          <t>The score is based on the maximum risk score in the family Trachipteridae , which included 2 species.</t>
        </r>
      </text>
    </comment>
    <comment ref="H457" authorId="0" shapeId="0" xr:uid="{0D0215BC-EE7B-4EBE-9915-34886D6EDBD5}">
      <text>
        <r>
          <rPr>
            <b/>
            <sz val="9"/>
            <color indexed="81"/>
            <rFont val="Tahoma"/>
            <family val="2"/>
          </rPr>
          <t>Species maximum length is 120, which is in the medium risk range (100-300cm).</t>
        </r>
      </text>
    </comment>
    <comment ref="I457" authorId="0" shapeId="0" xr:uid="{A2589C3D-AB50-47ED-928B-9D801B5F8C85}">
      <text>
        <r>
          <rPr>
            <b/>
            <sz val="9"/>
            <color indexed="81"/>
            <rFont val="Tahoma"/>
            <family val="2"/>
          </rPr>
          <t>Species maximum length is 120cm, which is in the length at maturity medium risk range (40-200cm).</t>
        </r>
      </text>
    </comment>
    <comment ref="J457" authorId="0" shapeId="0" xr:uid="{30EC5E0D-3399-4092-B74A-37F98923F63E}">
      <text>
        <r>
          <rPr>
            <b/>
            <sz val="9"/>
            <color indexed="81"/>
            <rFont val="Tahoma"/>
            <family val="2"/>
          </rPr>
          <t>Species reproductive strategy is broadcast spawner, which is low risk.</t>
        </r>
      </text>
    </comment>
    <comment ref="K457" authorId="0" shapeId="0" xr:uid="{51BF5560-7048-4FF3-BF09-C04E5AFB5A82}">
      <text>
        <r>
          <rPr>
            <b/>
            <sz val="9"/>
            <color indexed="81"/>
            <rFont val="Tahoma"/>
            <family val="2"/>
          </rPr>
          <t>Species trophic level is 4.0, which is higher than the highest risk value (3.25).</t>
        </r>
      </text>
    </comment>
    <comment ref="M457" authorId="0" shapeId="0" xr:uid="{4AC0BC04-4EBD-4480-9CFB-8BFFFE2787BF}">
      <text>
        <r>
          <rPr>
            <b/>
            <sz val="9"/>
            <color indexed="81"/>
            <rFont val="Tahoma"/>
            <family val="2"/>
          </rPr>
          <t>IO_,ALAS,ALPS,BEAT,BEPE,BEPW,SKAE,SKAW,SKPE,SKPW,YFAT,YFPE,YFPW stocks : Worldwide distribution, absent in Northern subtropics</t>
        </r>
      </text>
    </comment>
    <comment ref="N457" authorId="0" shapeId="0" xr:uid="{00CE15A7-9348-42BF-A511-0230FCE38D48}">
      <text>
        <r>
          <rPr>
            <b/>
            <sz val="9"/>
            <color indexed="81"/>
            <rFont val="Tahoma"/>
            <family val="2"/>
          </rPr>
          <t>The depth range of the species is 1-200m. For surface gears, the vertical overlap index with this species is 50.00%.</t>
        </r>
      </text>
    </comment>
    <comment ref="O457" authorId="0" shapeId="0" xr:uid="{2DF8AF37-82C4-42C1-8C41-945552C4FDCE}">
      <text>
        <r>
          <rPr>
            <b/>
            <sz val="9"/>
            <color indexed="81"/>
            <rFont val="Tahoma"/>
            <family val="2"/>
          </rPr>
          <t>ALB stocks : The maximum length of the species is 120cm. For albacore fisheries, the length overlap index with this species is 85.71%._x000D_
TPT stocks : The maximum length of the species is 120cm. For tropical surface fisheries, the length overlap index with this species is 100.00%.</t>
        </r>
      </text>
    </comment>
    <comment ref="P457" authorId="0" shapeId="0" xr:uid="{3C6ADE9A-61FD-478B-A3C3-8C65C9D9F6E4}">
      <text>
        <r>
          <rPr>
            <b/>
            <sz val="9"/>
            <color indexed="81"/>
            <rFont val="Tahoma"/>
            <family val="2"/>
          </rPr>
          <t>No direct evidence of survival after capture.</t>
        </r>
      </text>
    </comment>
  </commentList>
</comments>
</file>

<file path=xl/sharedStrings.xml><?xml version="1.0" encoding="utf-8"?>
<sst xmlns="http://schemas.openxmlformats.org/spreadsheetml/2006/main" count="17752" uniqueCount="1474">
  <si>
    <t>Common Name</t>
  </si>
  <si>
    <t>Scientific Name</t>
  </si>
  <si>
    <t>Code</t>
  </si>
  <si>
    <t>PSE</t>
  </si>
  <si>
    <t>Productivity</t>
  </si>
  <si>
    <t>Susceptibility</t>
  </si>
  <si>
    <t>P1</t>
  </si>
  <si>
    <t>P2</t>
  </si>
  <si>
    <t>P3</t>
  </si>
  <si>
    <t>P4</t>
  </si>
  <si>
    <t>P5</t>
  </si>
  <si>
    <t>P6</t>
  </si>
  <si>
    <t>P7</t>
  </si>
  <si>
    <t>Score</t>
  </si>
  <si>
    <t>S1</t>
  </si>
  <si>
    <t>S2</t>
  </si>
  <si>
    <t>S3</t>
  </si>
  <si>
    <t>S4</t>
  </si>
  <si>
    <t>PSA Score</t>
  </si>
  <si>
    <t>MSC Score</t>
  </si>
  <si>
    <t>Sergeant major</t>
  </si>
  <si>
    <t>Abudefduf saxatilis</t>
  </si>
  <si>
    <t>ABU</t>
  </si>
  <si>
    <t>SEC</t>
  </si>
  <si>
    <t>Angel shark</t>
  </si>
  <si>
    <t>Squatina squatina</t>
  </si>
  <si>
    <t>AGN</t>
  </si>
  <si>
    <t>Streamer fish</t>
  </si>
  <si>
    <t>Agrostichthys parkeri</t>
  </si>
  <si>
    <t>AGP</t>
  </si>
  <si>
    <t>Spotted sardinella</t>
  </si>
  <si>
    <t>Amblygaster sirm</t>
  </si>
  <si>
    <t>AGS</t>
  </si>
  <si>
    <t>PRI</t>
  </si>
  <si>
    <t>Starry triggerfish</t>
  </si>
  <si>
    <t>Abalistes stellatus</t>
  </si>
  <si>
    <t>AJS</t>
  </si>
  <si>
    <t>Albacore tuna</t>
  </si>
  <si>
    <t>Thunnus alalunga</t>
  </si>
  <si>
    <t>ALB</t>
  </si>
  <si>
    <t>Lancetfishes nei</t>
  </si>
  <si>
    <t>Alepisaurus spp</t>
  </si>
  <si>
    <t>ALI</t>
  </si>
  <si>
    <t>Unicorn leatherjacket filefish</t>
  </si>
  <si>
    <t>Aluterus monoceros</t>
  </si>
  <si>
    <t>ALM</t>
  </si>
  <si>
    <t xml:space="preserve">Scribbled leatherjacket filefish </t>
  </si>
  <si>
    <t>Aluterus scriptus</t>
  </si>
  <si>
    <t>ALN</t>
  </si>
  <si>
    <t>Short-nosed lancet fish</t>
  </si>
  <si>
    <t>Alepisaurus brevirostris</t>
  </si>
  <si>
    <t>ALO</t>
  </si>
  <si>
    <t>Silvertip Shark</t>
  </si>
  <si>
    <t>Carcharhinus albimarginatus</t>
  </si>
  <si>
    <t>ALS</t>
  </si>
  <si>
    <t>Thintail Thresher Shark</t>
  </si>
  <si>
    <t>Alopias vulpinus</t>
  </si>
  <si>
    <t>ALV</t>
  </si>
  <si>
    <t>Long-nosed lancet fish</t>
  </si>
  <si>
    <t>Alepisaurus ferox</t>
  </si>
  <si>
    <t>ALX</t>
  </si>
  <si>
    <t>Greater amberjack</t>
  </si>
  <si>
    <t>Seriola dumerili</t>
  </si>
  <si>
    <t>AMB</t>
  </si>
  <si>
    <t>Blacktail reef shark</t>
  </si>
  <si>
    <t>Carcharhinus amblyrhynchos</t>
  </si>
  <si>
    <t>AML</t>
  </si>
  <si>
    <t>Amberjacks nei</t>
  </si>
  <si>
    <t>AMX</t>
  </si>
  <si>
    <t>European anchovy</t>
  </si>
  <si>
    <t>Engraulis encrasicolus</t>
  </si>
  <si>
    <t>ANE</t>
  </si>
  <si>
    <t xml:space="preserve">American angler </t>
  </si>
  <si>
    <t xml:space="preserve">Lophius americanus </t>
  </si>
  <si>
    <t>ANG</t>
  </si>
  <si>
    <t xml:space="preserve">Slender snipe eel </t>
  </si>
  <si>
    <t>Nemichthys scolopaceus</t>
  </si>
  <si>
    <t>ANM</t>
  </si>
  <si>
    <t>Catshark</t>
  </si>
  <si>
    <t>Apristurus spp</t>
  </si>
  <si>
    <t>API</t>
  </si>
  <si>
    <t>Angelsharks, sand devils nei</t>
  </si>
  <si>
    <t>Squatinidae</t>
  </si>
  <si>
    <t>ASK</t>
  </si>
  <si>
    <t>Australian spotted mackerel</t>
  </si>
  <si>
    <t>Scomberomorus munroi</t>
  </si>
  <si>
    <t>ASM</t>
  </si>
  <si>
    <t>Razorback scabbardfish</t>
  </si>
  <si>
    <t>Assurger anzac</t>
  </si>
  <si>
    <t>ASZ</t>
  </si>
  <si>
    <t>Smooth alligatorfish</t>
  </si>
  <si>
    <t>Anoplagonus inermis</t>
  </si>
  <si>
    <t>AVO</t>
  </si>
  <si>
    <t>Green Jobfish</t>
  </si>
  <si>
    <t>Aprion virescens</t>
  </si>
  <si>
    <t>AVR</t>
  </si>
  <si>
    <t xml:space="preserve">Small scaled brown slickhead </t>
  </si>
  <si>
    <t>Alepocephalus australis</t>
  </si>
  <si>
    <t>AVS</t>
  </si>
  <si>
    <t xml:space="preserve">Orange filefish </t>
  </si>
  <si>
    <t xml:space="preserve">Aluterus schoepfii </t>
  </si>
  <si>
    <t>AWI</t>
  </si>
  <si>
    <t>Albacore, yellowfin and bigeye tunas</t>
  </si>
  <si>
    <t>Thunnus spp.</t>
  </si>
  <si>
    <t>AYBT</t>
  </si>
  <si>
    <t>Longspine burrfish</t>
  </si>
  <si>
    <t>Allomycterus jaculiferus</t>
  </si>
  <si>
    <t>AYT</t>
  </si>
  <si>
    <t>Blackfin barracuda</t>
  </si>
  <si>
    <t>Sphyraena qenie</t>
  </si>
  <si>
    <t>BAB</t>
  </si>
  <si>
    <t>Pickhandle barracuda</t>
  </si>
  <si>
    <t>Sphyraena jello</t>
  </si>
  <si>
    <t>BAC</t>
  </si>
  <si>
    <t>Flat needlefish</t>
  </si>
  <si>
    <t>Ablennes hians</t>
  </si>
  <si>
    <t>BAF</t>
  </si>
  <si>
    <t>Sawtooth barracuda</t>
  </si>
  <si>
    <t>Sphyraena putnamae</t>
  </si>
  <si>
    <t>BAN</t>
  </si>
  <si>
    <t>Longfin batfish</t>
  </si>
  <si>
    <t>Platax teira</t>
  </si>
  <si>
    <t>BAO</t>
  </si>
  <si>
    <t>Barracudas</t>
  </si>
  <si>
    <t>Family Sphyraenidae</t>
  </si>
  <si>
    <t>BAR</t>
  </si>
  <si>
    <t>Batfish</t>
  </si>
  <si>
    <t>Platax sp.</t>
  </si>
  <si>
    <t>BAT</t>
  </si>
  <si>
    <t>Australian bonito</t>
  </si>
  <si>
    <t>Sarda australis</t>
  </si>
  <si>
    <t>BAU</t>
  </si>
  <si>
    <t>Broad-barred king mackerel</t>
  </si>
  <si>
    <t>Scomberomorus semifasciatus</t>
  </si>
  <si>
    <t>BBM</t>
  </si>
  <si>
    <t>Needlefish</t>
  </si>
  <si>
    <t>Family Belonidae</t>
  </si>
  <si>
    <t>BEN</t>
  </si>
  <si>
    <t>Eastern Pacific bonito</t>
  </si>
  <si>
    <t>Sarda chiliensis</t>
  </si>
  <si>
    <t>BEP</t>
  </si>
  <si>
    <t>Bigeye tuna</t>
  </si>
  <si>
    <t>Thunnus obesus</t>
  </si>
  <si>
    <t>BET</t>
  </si>
  <si>
    <t>Atlantic bluefin tuna</t>
  </si>
  <si>
    <t>Thunnus  thynnus</t>
  </si>
  <si>
    <t>BFT</t>
  </si>
  <si>
    <t>Billfish</t>
  </si>
  <si>
    <t>Family Istiophoridae</t>
  </si>
  <si>
    <t>BIL</t>
  </si>
  <si>
    <t>Striped bonito</t>
  </si>
  <si>
    <t>Sarda orientalis</t>
  </si>
  <si>
    <t>BIP</t>
  </si>
  <si>
    <t>Bigeye scad</t>
  </si>
  <si>
    <t>Selar crumenophthalmus</t>
  </si>
  <si>
    <t>BIS</t>
  </si>
  <si>
    <t xml:space="preserve">Black skipjack </t>
  </si>
  <si>
    <t>Euthynnus lineatus</t>
  </si>
  <si>
    <t>BKJ</t>
  </si>
  <si>
    <t>Blackfin tuna</t>
  </si>
  <si>
    <t>Thunnus atlanticus</t>
  </si>
  <si>
    <t>BLF</t>
  </si>
  <si>
    <t xml:space="preserve">Blue ling </t>
  </si>
  <si>
    <t xml:space="preserve">Molva dypterygia </t>
  </si>
  <si>
    <t>BLI</t>
  </si>
  <si>
    <t>Black marlin</t>
  </si>
  <si>
    <t>Istiompax indica</t>
  </si>
  <si>
    <t>BLM</t>
  </si>
  <si>
    <t>Blacktip Reef Shark</t>
  </si>
  <si>
    <t>Carcharhinus melanopterus</t>
  </si>
  <si>
    <t>BLR</t>
  </si>
  <si>
    <t>Bullet tuna</t>
  </si>
  <si>
    <t>Auxis rochei</t>
  </si>
  <si>
    <t>BLT</t>
  </si>
  <si>
    <t xml:space="preserve">Bluefish </t>
  </si>
  <si>
    <t xml:space="preserve">Pomatomus saltatrix </t>
  </si>
  <si>
    <t>BLU</t>
  </si>
  <si>
    <t>Atlantic bonito</t>
  </si>
  <si>
    <t>Sarda sarda</t>
  </si>
  <si>
    <t>BON</t>
  </si>
  <si>
    <t>Plain bonito</t>
  </si>
  <si>
    <t>Orcynopsis unicolor</t>
  </si>
  <si>
    <t>BOP</t>
  </si>
  <si>
    <t>Pacific Pomfret</t>
  </si>
  <si>
    <t>Brama japonica</t>
  </si>
  <si>
    <t>BPQ</t>
  </si>
  <si>
    <t>Prickly fanfish</t>
  </si>
  <si>
    <t>Pterycombus petersii</t>
  </si>
  <si>
    <t>BPY</t>
  </si>
  <si>
    <t>Brama</t>
  </si>
  <si>
    <t>Brama sp.</t>
  </si>
  <si>
    <t>BRA</t>
  </si>
  <si>
    <t>Copper shark</t>
  </si>
  <si>
    <t>Carcharhinus brachyurus</t>
  </si>
  <si>
    <t>BRO</t>
  </si>
  <si>
    <t>Serra Spanish mackerel</t>
  </si>
  <si>
    <t>Scomberomorus brasiliensis</t>
  </si>
  <si>
    <t>BRS</t>
  </si>
  <si>
    <t>Pomfret</t>
  </si>
  <si>
    <t>Family Bramidae</t>
  </si>
  <si>
    <t>BRZ</t>
  </si>
  <si>
    <t xml:space="preserve">Black scabbardfish </t>
  </si>
  <si>
    <t xml:space="preserve">Aphanopus carbo </t>
  </si>
  <si>
    <t>BSF</t>
  </si>
  <si>
    <t>Blue shark</t>
  </si>
  <si>
    <t>Prionace glauca</t>
  </si>
  <si>
    <t>BSH</t>
  </si>
  <si>
    <t>Basking shark</t>
  </si>
  <si>
    <t>Cetorhinus maximus</t>
  </si>
  <si>
    <t>BSK</t>
  </si>
  <si>
    <t>Halieutaea stellata</t>
  </si>
  <si>
    <t>BTF</t>
  </si>
  <si>
    <t>Bigeye thresher shark</t>
  </si>
  <si>
    <t>Alopias superciliosus</t>
  </si>
  <si>
    <t>BTH</t>
  </si>
  <si>
    <t xml:space="preserve">Hound needlefish </t>
  </si>
  <si>
    <t>Tylosurus crocodilus</t>
  </si>
  <si>
    <t>BTS</t>
  </si>
  <si>
    <t xml:space="preserve">Butterfly kingfish </t>
  </si>
  <si>
    <t>Gasterochisma melampus</t>
  </si>
  <si>
    <t>BUK</t>
  </si>
  <si>
    <t>Blue marlin</t>
  </si>
  <si>
    <t>Makaira nigricans</t>
  </si>
  <si>
    <t>BUM</t>
  </si>
  <si>
    <t xml:space="preserve">Pacific rudderfish </t>
  </si>
  <si>
    <t>Psenopsis anomala</t>
  </si>
  <si>
    <t>BUP</t>
  </si>
  <si>
    <t xml:space="preserve">Bluespotted triggerfish </t>
  </si>
  <si>
    <t xml:space="preserve">Balistes punctatus </t>
  </si>
  <si>
    <t>BVP</t>
  </si>
  <si>
    <t>Yellowmouth barracuda</t>
  </si>
  <si>
    <t>Sphyraena viridensis</t>
  </si>
  <si>
    <t>BVV</t>
  </si>
  <si>
    <t xml:space="preserve">Bluenose warehou </t>
  </si>
  <si>
    <t>Hyperoglyphe antarctica</t>
  </si>
  <si>
    <t>BWA</t>
  </si>
  <si>
    <t>Mixed marlins</t>
  </si>
  <si>
    <t>Istiophoridae (Marlins)</t>
  </si>
  <si>
    <t>BXQ</t>
  </si>
  <si>
    <t>Bonitos nei</t>
  </si>
  <si>
    <t>Sarda spp.</t>
  </si>
  <si>
    <t>BZX</t>
  </si>
  <si>
    <t>Cobia</t>
  </si>
  <si>
    <t>Rachycentron canadum</t>
  </si>
  <si>
    <t>CBA</t>
  </si>
  <si>
    <t>Bignose Shark</t>
  </si>
  <si>
    <t>Carcharhinus altimus</t>
  </si>
  <si>
    <t>CCA</t>
  </si>
  <si>
    <t>Spinner shark</t>
  </si>
  <si>
    <t>Carcharhinus brevipinna</t>
  </si>
  <si>
    <t>CCB</t>
  </si>
  <si>
    <t>Whitecheek shark</t>
  </si>
  <si>
    <t>Carcharhinus dussumieri</t>
  </si>
  <si>
    <t>CCD</t>
  </si>
  <si>
    <t>Bull Shark</t>
  </si>
  <si>
    <t>Carcharhinus leucas</t>
  </si>
  <si>
    <t>CCE</t>
  </si>
  <si>
    <t>Galapagos shark</t>
  </si>
  <si>
    <t>Carcharhinus galapagensis</t>
  </si>
  <si>
    <t>CCG</t>
  </si>
  <si>
    <t>Blackspot shark</t>
  </si>
  <si>
    <t>Carcharhinus sealei</t>
  </si>
  <si>
    <t>CCI</t>
  </si>
  <si>
    <t>Blacktip shark</t>
  </si>
  <si>
    <t>Carcharhinus limbatus</t>
  </si>
  <si>
    <t>CCL</t>
  </si>
  <si>
    <t>Hardnose shark</t>
  </si>
  <si>
    <t>Carcharhinus macloti</t>
  </si>
  <si>
    <t>CCM</t>
  </si>
  <si>
    <t>Blacknose shark</t>
  </si>
  <si>
    <t>Carcharhinus acronotus</t>
  </si>
  <si>
    <t>CCN</t>
  </si>
  <si>
    <t>Finetooth shark</t>
  </si>
  <si>
    <t>Carcharhinus isodon</t>
  </si>
  <si>
    <t>CCO</t>
  </si>
  <si>
    <t>Sandbar shark</t>
  </si>
  <si>
    <t>Carcharhinus plumbeus</t>
  </si>
  <si>
    <t>CCP</t>
  </si>
  <si>
    <t>Spot-tail shark</t>
  </si>
  <si>
    <t>Carcharhinus sorrah</t>
  </si>
  <si>
    <t>CCQ</t>
  </si>
  <si>
    <t xml:space="preserve">Smalltail shark </t>
  </si>
  <si>
    <t>Carcharhinus porosus</t>
  </si>
  <si>
    <t>CCR</t>
  </si>
  <si>
    <t xml:space="preserve">Night shark </t>
  </si>
  <si>
    <t>Carcharhinus signatus</t>
  </si>
  <si>
    <t>CCS</t>
  </si>
  <si>
    <t xml:space="preserve">Sand tiger shark </t>
  </si>
  <si>
    <t>Carcharias taurus</t>
  </si>
  <si>
    <t>CCT</t>
  </si>
  <si>
    <t>CCW</t>
  </si>
  <si>
    <t>Graceful shark</t>
  </si>
  <si>
    <t>Carcharhinus amblyrhynchoides</t>
  </si>
  <si>
    <t>CCY</t>
  </si>
  <si>
    <t>Rudderfish</t>
  </si>
  <si>
    <t>Centrolophus niger</t>
  </si>
  <si>
    <t>CEO</t>
  </si>
  <si>
    <t>Cero</t>
  </si>
  <si>
    <t>Scomberomorus regalis</t>
  </si>
  <si>
    <t>CER</t>
  </si>
  <si>
    <t>Black dogfish</t>
  </si>
  <si>
    <t>Centroscyllium fabricii</t>
  </si>
  <si>
    <t>CFB</t>
  </si>
  <si>
    <t>Pompano dolphinfish</t>
  </si>
  <si>
    <t>Coryphaena equiselis</t>
  </si>
  <si>
    <t>CFW</t>
  </si>
  <si>
    <t>Jacks and pompanos</t>
  </si>
  <si>
    <t>Family Carangidae</t>
  </si>
  <si>
    <t>CGX</t>
  </si>
  <si>
    <t>South American pilchard</t>
  </si>
  <si>
    <t>Sardinops sagax</t>
  </si>
  <si>
    <t>CHP</t>
  </si>
  <si>
    <t>Chinese seerfish</t>
  </si>
  <si>
    <t>Scomberomorus sinensis</t>
  </si>
  <si>
    <t>CHY</t>
  </si>
  <si>
    <t>Blue and gold fusilier</t>
  </si>
  <si>
    <t>Caesio caerulaurea</t>
  </si>
  <si>
    <t>CJC</t>
  </si>
  <si>
    <t>Sliteye shark</t>
  </si>
  <si>
    <t>Loxodon macrorhinus</t>
  </si>
  <si>
    <t>CLD</t>
  </si>
  <si>
    <t>Oceanic triggerfish</t>
  </si>
  <si>
    <t>Canthidermis maculata</t>
  </si>
  <si>
    <t>CNT</t>
  </si>
  <si>
    <t xml:space="preserve">Whitenose shark </t>
  </si>
  <si>
    <t>Nasolamia velox</t>
  </si>
  <si>
    <t>CNX</t>
  </si>
  <si>
    <t xml:space="preserve">Atlantic cod </t>
  </si>
  <si>
    <t xml:space="preserve">Gadus morhua </t>
  </si>
  <si>
    <t>COD</t>
  </si>
  <si>
    <t>Narrow-barred Spanish mackerel</t>
  </si>
  <si>
    <t>Scomberomorus commerson</t>
  </si>
  <si>
    <t>COM</t>
  </si>
  <si>
    <t>Lowfin gulper shark</t>
  </si>
  <si>
    <t>Centrophorus lusitanicus</t>
  </si>
  <si>
    <t>CPL</t>
  </si>
  <si>
    <t>Carpet Shark</t>
  </si>
  <si>
    <t>Cephaloscyllium isabellum</t>
  </si>
  <si>
    <t>CPS</t>
  </si>
  <si>
    <t>Little gulper shark</t>
  </si>
  <si>
    <t>Centrophorus uyato</t>
  </si>
  <si>
    <t>CPU</t>
  </si>
  <si>
    <t>Brown smooth-hound</t>
  </si>
  <si>
    <t>Mustelus henlei</t>
  </si>
  <si>
    <t>CTK</t>
  </si>
  <si>
    <t xml:space="preserve">Crevalle jack </t>
  </si>
  <si>
    <t xml:space="preserve">Caranx hippos </t>
  </si>
  <si>
    <t>CVJ</t>
  </si>
  <si>
    <t>Ground sharks</t>
  </si>
  <si>
    <t>Carcharhiniformes</t>
  </si>
  <si>
    <t>CVX</t>
  </si>
  <si>
    <t>Carcharhinus sharks nei</t>
  </si>
  <si>
    <t>Carcharhinidae</t>
  </si>
  <si>
    <t>CWZ</t>
  </si>
  <si>
    <t>Bigeye trevally</t>
  </si>
  <si>
    <t>Caranx sexfasciatus</t>
  </si>
  <si>
    <t>CXS</t>
  </si>
  <si>
    <t>Coastal Sharks nei</t>
  </si>
  <si>
    <t>CXX</t>
  </si>
  <si>
    <t>Portuguese dogfish</t>
  </si>
  <si>
    <t>Centroscymnus coelolepis</t>
  </si>
  <si>
    <t>CYO</t>
  </si>
  <si>
    <t>deepwater dogfish</t>
  </si>
  <si>
    <t>Centroscymnus crepidater</t>
  </si>
  <si>
    <t>CYP</t>
  </si>
  <si>
    <t>Shortnose velvet dogfish</t>
  </si>
  <si>
    <t>Centroscymnus cryptacanthus</t>
  </si>
  <si>
    <t>CYY</t>
  </si>
  <si>
    <t>Double-lined mackerel</t>
  </si>
  <si>
    <t>Grammatorcynus bilineatus</t>
  </si>
  <si>
    <t>DBM</t>
  </si>
  <si>
    <t xml:space="preserve">Birdbeak dogfish </t>
  </si>
  <si>
    <t>Deania calcea</t>
  </si>
  <si>
    <t>DCA</t>
  </si>
  <si>
    <t>Indo-Pacific sergeant</t>
  </si>
  <si>
    <t>Abudefduf vaigiensis</t>
  </si>
  <si>
    <t>DDD</t>
  </si>
  <si>
    <t>Porcupine fish</t>
  </si>
  <si>
    <t>Diodon sp.</t>
  </si>
  <si>
    <t>DFX</t>
  </si>
  <si>
    <t>Longfin lanternfish</t>
  </si>
  <si>
    <t>Diogenichthys atlanticus</t>
  </si>
  <si>
    <t>DGA</t>
  </si>
  <si>
    <t>Dogfishes and hounds nei</t>
  </si>
  <si>
    <t>Squalidae, Scyliorhinidae</t>
  </si>
  <si>
    <t>DGH</t>
  </si>
  <si>
    <t>Picked/ spiny dogfish</t>
  </si>
  <si>
    <t>Squalus acanthias</t>
  </si>
  <si>
    <t>DGS</t>
  </si>
  <si>
    <t>Dogfish sharks nei</t>
  </si>
  <si>
    <t>Squalidae</t>
  </si>
  <si>
    <t>DGX</t>
  </si>
  <si>
    <t xml:space="preserve">Roughskin dogfish </t>
  </si>
  <si>
    <t>Centroscymnus owstoni</t>
  </si>
  <si>
    <t>DGX1</t>
  </si>
  <si>
    <t>Whitetail dogfish</t>
  </si>
  <si>
    <t>Scymnodalatias albicauda</t>
  </si>
  <si>
    <t>DGX2</t>
  </si>
  <si>
    <t xml:space="preserve">Largespine velvet dogfish </t>
  </si>
  <si>
    <t>Scymnodon macracanthus</t>
  </si>
  <si>
    <t>DGX3</t>
  </si>
  <si>
    <t>Plunket shark</t>
  </si>
  <si>
    <t>Scymnodon plunketi</t>
  </si>
  <si>
    <t>DGX4</t>
  </si>
  <si>
    <t>Velvet dogfish</t>
  </si>
  <si>
    <t>Scymnodon squamulosus</t>
  </si>
  <si>
    <t>DGX5</t>
  </si>
  <si>
    <t>Dogfish nei</t>
  </si>
  <si>
    <t>Squalus spp</t>
  </si>
  <si>
    <t>DGZ</t>
  </si>
  <si>
    <t>Pink whipray</t>
  </si>
  <si>
    <t>Himantura fai</t>
  </si>
  <si>
    <t>DHF</t>
  </si>
  <si>
    <t>Honeycomb stingray</t>
  </si>
  <si>
    <t>Himantura uarnak</t>
  </si>
  <si>
    <t>DHV</t>
  </si>
  <si>
    <t>Spot-fin porcupinefish</t>
  </si>
  <si>
    <t>Diodon hystrix</t>
  </si>
  <si>
    <t>DIY</t>
  </si>
  <si>
    <t>Dolphinfishes</t>
  </si>
  <si>
    <t>Family Coryphaenidae</t>
  </si>
  <si>
    <t>DLP</t>
  </si>
  <si>
    <t>Deania dogfishes nei</t>
  </si>
  <si>
    <t>Deania spp</t>
  </si>
  <si>
    <t>DNA</t>
  </si>
  <si>
    <t>Dotted gizzard shad</t>
  </si>
  <si>
    <t>Konosirus punctatus</t>
  </si>
  <si>
    <t>DOD</t>
  </si>
  <si>
    <t>Common dolphinfish</t>
  </si>
  <si>
    <t>Coryphaena hippurus</t>
  </si>
  <si>
    <t>DOL</t>
  </si>
  <si>
    <t>Shortnose spurdog</t>
  </si>
  <si>
    <t>Squalus megalops</t>
  </si>
  <si>
    <t>DOP</t>
  </si>
  <si>
    <t>Dogtooth tuna</t>
  </si>
  <si>
    <t>Gymnosarda unicolor</t>
  </si>
  <si>
    <t>DOT</t>
  </si>
  <si>
    <t>Damselfish</t>
  </si>
  <si>
    <t>Family Pomacentridae</t>
  </si>
  <si>
    <t>DSF</t>
  </si>
  <si>
    <t>Dealfish</t>
  </si>
  <si>
    <t>Desmodema polystictum</t>
  </si>
  <si>
    <t>DSM</t>
  </si>
  <si>
    <t>Dusky shark</t>
  </si>
  <si>
    <t>Carcharhinus obscurus</t>
  </si>
  <si>
    <t>DUS</t>
  </si>
  <si>
    <t>Eagle rays</t>
  </si>
  <si>
    <t>Myliobatis sp.</t>
  </si>
  <si>
    <t>EAG</t>
  </si>
  <si>
    <t xml:space="preserve">Brilliant pomfret </t>
  </si>
  <si>
    <t>Eumegistus illustris</t>
  </si>
  <si>
    <t>EBS</t>
  </si>
  <si>
    <t>Remoras</t>
  </si>
  <si>
    <t>Family Echeneidae</t>
  </si>
  <si>
    <t>ECN</t>
  </si>
  <si>
    <t>Whalesucker</t>
  </si>
  <si>
    <t>Remora australis</t>
  </si>
  <si>
    <t>ECN1</t>
  </si>
  <si>
    <t>Bluestriped chub</t>
  </si>
  <si>
    <t>Sectator ocyurus</t>
  </si>
  <si>
    <t>ECO</t>
  </si>
  <si>
    <t>Shorthead anchovy</t>
  </si>
  <si>
    <t>Encrasicholina heteroloba</t>
  </si>
  <si>
    <t>ECT</t>
  </si>
  <si>
    <t>Yellowedge grouper</t>
  </si>
  <si>
    <t>Hyporthodus flavolimbatus</t>
  </si>
  <si>
    <t>EEL</t>
  </si>
  <si>
    <t>Devis’ anchovy</t>
  </si>
  <si>
    <t>Encrasicholina devisi</t>
  </si>
  <si>
    <t>END</t>
  </si>
  <si>
    <t>Greasy grouper</t>
  </si>
  <si>
    <t>Epinephelus tauvina</t>
  </si>
  <si>
    <t>EPT</t>
  </si>
  <si>
    <t>Indian anchovy</t>
  </si>
  <si>
    <t>Stolephorus indicus</t>
  </si>
  <si>
    <t>ESI</t>
  </si>
  <si>
    <t>Hardenberg’s anchovy</t>
  </si>
  <si>
    <t>Stolephorus insularis</t>
  </si>
  <si>
    <t>ESN</t>
  </si>
  <si>
    <t>Spotty-face anchovy</t>
  </si>
  <si>
    <t>Stolephorus waitei</t>
  </si>
  <si>
    <t>ESW</t>
  </si>
  <si>
    <t xml:space="preserve">Deep-water red snapper </t>
  </si>
  <si>
    <t>Etelis carbunculus</t>
  </si>
  <si>
    <t>ETA</t>
  </si>
  <si>
    <t>Smooth lanternshark</t>
  </si>
  <si>
    <t>Etmopterus pusillus</t>
  </si>
  <si>
    <t>ETP</t>
  </si>
  <si>
    <t>Great lanternshark</t>
  </si>
  <si>
    <t>Etmopterus princeps</t>
  </si>
  <si>
    <t>ETR</t>
  </si>
  <si>
    <t>Velvet belly</t>
  </si>
  <si>
    <t>Etmopterus spinax</t>
  </si>
  <si>
    <t>ETX</t>
  </si>
  <si>
    <t>Poey's scabbardfish</t>
  </si>
  <si>
    <t>Evoxymetopon poeyi</t>
  </si>
  <si>
    <t>EVP</t>
  </si>
  <si>
    <t xml:space="preserve">Flying halfbeak </t>
  </si>
  <si>
    <t xml:space="preserve">Euleptorhamphus velox </t>
  </si>
  <si>
    <t>EXQ</t>
  </si>
  <si>
    <t>Orangemouth anchovy</t>
  </si>
  <si>
    <t>Thryssa vitrirostris</t>
  </si>
  <si>
    <t>EYV</t>
  </si>
  <si>
    <t>Silky shark</t>
  </si>
  <si>
    <t>Carcharhinus falciformis</t>
  </si>
  <si>
    <t>FAL</t>
  </si>
  <si>
    <t>Cornetfish</t>
  </si>
  <si>
    <t>Family Fistularidae</t>
  </si>
  <si>
    <t>FIT</t>
  </si>
  <si>
    <t>Flyingfish</t>
  </si>
  <si>
    <t>Family Exocoetidae</t>
  </si>
  <si>
    <t>FLY</t>
  </si>
  <si>
    <t>Frigate tuna</t>
  </si>
  <si>
    <t>Auxis thazard</t>
  </si>
  <si>
    <t>FRI</t>
  </si>
  <si>
    <t>Frigate and bullet tunas</t>
  </si>
  <si>
    <t>Auxis thazard, A.rochei</t>
  </si>
  <si>
    <t>FRZ</t>
  </si>
  <si>
    <t>School Shark, Tope shark</t>
  </si>
  <si>
    <t>Galeorhinus galeus</t>
  </si>
  <si>
    <t>GAG</t>
  </si>
  <si>
    <t>Mouse catshark</t>
  </si>
  <si>
    <t>Galeus murinus</t>
  </si>
  <si>
    <t>GAM</t>
  </si>
  <si>
    <t xml:space="preserve">Garfish </t>
  </si>
  <si>
    <t xml:space="preserve">Belone belone </t>
  </si>
  <si>
    <t>GAR</t>
  </si>
  <si>
    <t>Crest-tail catsharks nei</t>
  </si>
  <si>
    <t>Galeus spp</t>
  </si>
  <si>
    <t>GAU</t>
  </si>
  <si>
    <t xml:space="preserve">Great barracuda </t>
  </si>
  <si>
    <t>Sphyraena barracuda</t>
  </si>
  <si>
    <t>GBA</t>
  </si>
  <si>
    <t xml:space="preserve">Silver gemfish </t>
  </si>
  <si>
    <t>Rexea solandri</t>
  </si>
  <si>
    <t>GEM</t>
  </si>
  <si>
    <t>Snake mackerels and escolars nei</t>
  </si>
  <si>
    <t xml:space="preserve">Family Gempylidae
</t>
  </si>
  <si>
    <t>GEP</t>
  </si>
  <si>
    <t xml:space="preserve">Snake mackerel </t>
  </si>
  <si>
    <t xml:space="preserve">Gempylus serpens </t>
  </si>
  <si>
    <t>GES</t>
  </si>
  <si>
    <t>Golden Trevally</t>
  </si>
  <si>
    <t>Gnathanodon speciosus</t>
  </si>
  <si>
    <t>GLT</t>
  </si>
  <si>
    <t>Nurse shark</t>
  </si>
  <si>
    <t>Ginglymostoma cirratum</t>
  </si>
  <si>
    <t>GNC</t>
  </si>
  <si>
    <t>Nurse sharks nei</t>
  </si>
  <si>
    <t>Ginglymostoma spp</t>
  </si>
  <si>
    <t>GNG</t>
  </si>
  <si>
    <t>Dusky grouper</t>
  </si>
  <si>
    <t>Epinephelus marginatus</t>
  </si>
  <si>
    <t>GPD</t>
  </si>
  <si>
    <t>Groundfishes</t>
  </si>
  <si>
    <t>GRO</t>
  </si>
  <si>
    <t>Sixline Soapfish</t>
  </si>
  <si>
    <t>Grammistes sexlineatus</t>
  </si>
  <si>
    <t>GSE</t>
  </si>
  <si>
    <t>Greenland shark</t>
  </si>
  <si>
    <t>Somniosus microcephalus</t>
  </si>
  <si>
    <t>GSK</t>
  </si>
  <si>
    <t xml:space="preserve">Silver seabream </t>
  </si>
  <si>
    <t>Pagrus auratus</t>
  </si>
  <si>
    <t>GSU</t>
  </si>
  <si>
    <t xml:space="preserve">Gulper shark </t>
  </si>
  <si>
    <t>Centrophorus granulosus</t>
  </si>
  <si>
    <t>GUP</t>
  </si>
  <si>
    <t xml:space="preserve">Leafscale gulper shark </t>
  </si>
  <si>
    <t>Centrophorus squamosus</t>
  </si>
  <si>
    <t>GUQ</t>
  </si>
  <si>
    <t>Indo-Pacific king mackerel</t>
  </si>
  <si>
    <t>Scomberomorus guttatus</t>
  </si>
  <si>
    <t>GUT</t>
  </si>
  <si>
    <t>Hooktooth shark</t>
  </si>
  <si>
    <t>Chaenogaleus macrostoma</t>
  </si>
  <si>
    <t>HCM</t>
  </si>
  <si>
    <t xml:space="preserve">Black wing flyingfish </t>
  </si>
  <si>
    <t xml:space="preserve">Hirundichthys rondeletii </t>
  </si>
  <si>
    <t>HDR</t>
  </si>
  <si>
    <t xml:space="preserve">Imperial blackfish </t>
  </si>
  <si>
    <t xml:space="preserve">Schedophilus ovalis </t>
  </si>
  <si>
    <t>HDV</t>
  </si>
  <si>
    <t>Snaggletooth shark</t>
  </si>
  <si>
    <t>Hemipristis elongata</t>
  </si>
  <si>
    <t>HEE</t>
  </si>
  <si>
    <t>Bluestripe herring</t>
  </si>
  <si>
    <t>Herklotsichthys quadrimaculatus</t>
  </si>
  <si>
    <t>HES</t>
  </si>
  <si>
    <t>Pelagic butterfish</t>
  </si>
  <si>
    <t>Schedophilus maculatus</t>
  </si>
  <si>
    <t>HFD</t>
  </si>
  <si>
    <t>Kelee shad</t>
  </si>
  <si>
    <t>Hilsa kelee</t>
  </si>
  <si>
    <t>HIX</t>
  </si>
  <si>
    <t>Southern Hake</t>
  </si>
  <si>
    <t>Merluccius australis</t>
  </si>
  <si>
    <t>HKN</t>
  </si>
  <si>
    <t xml:space="preserve">Mediterranean horse mackerel </t>
  </si>
  <si>
    <t xml:space="preserve">Trachurus mediterraneus </t>
  </si>
  <si>
    <t>HMM</t>
  </si>
  <si>
    <t xml:space="preserve">Long-snouted seahorse </t>
  </si>
  <si>
    <t xml:space="preserve">Hippocampus guttulatus </t>
  </si>
  <si>
    <t>HPI</t>
  </si>
  <si>
    <t xml:space="preserve">Slender suckerfish </t>
  </si>
  <si>
    <t xml:space="preserve">Phtheirichthys lineatus </t>
  </si>
  <si>
    <t>HTL</t>
  </si>
  <si>
    <t xml:space="preserve">Cornish blackfish </t>
  </si>
  <si>
    <t xml:space="preserve">Schedophilus medusophagus </t>
  </si>
  <si>
    <t>HVU</t>
  </si>
  <si>
    <t>Sharpnose seven-gill shark</t>
  </si>
  <si>
    <t>Heptranchias perlo</t>
  </si>
  <si>
    <t>HXT</t>
  </si>
  <si>
    <t>Cuttlefishes nei</t>
  </si>
  <si>
    <t>Sepia spp</t>
  </si>
  <si>
    <t>IAX</t>
  </si>
  <si>
    <t>Southern driftfish</t>
  </si>
  <si>
    <t>Icichthys australis</t>
  </si>
  <si>
    <t>ICA</t>
  </si>
  <si>
    <t>Shortfin squids</t>
  </si>
  <si>
    <t>Illex spp.</t>
  </si>
  <si>
    <t>ILL</t>
  </si>
  <si>
    <t>Silver sillago</t>
  </si>
  <si>
    <t>Sillago sihama</t>
  </si>
  <si>
    <t>ILS</t>
  </si>
  <si>
    <t>Cookie-cutter shark</t>
  </si>
  <si>
    <t>Isistius brasiliensis</t>
  </si>
  <si>
    <t>ISB</t>
  </si>
  <si>
    <t>Shoemaker spinefoot</t>
  </si>
  <si>
    <t>Siganus sutor</t>
  </si>
  <si>
    <t>IUU</t>
  </si>
  <si>
    <t>Japanese anchovy</t>
  </si>
  <si>
    <t>Engraulis japonicus</t>
  </si>
  <si>
    <t>JAN</t>
  </si>
  <si>
    <t>Thorntail stingray</t>
  </si>
  <si>
    <t>Dasyatis thetidis</t>
  </si>
  <si>
    <t>JDT</t>
  </si>
  <si>
    <t>Sunfish</t>
  </si>
  <si>
    <t>Family Molidae</t>
  </si>
  <si>
    <t>JHX</t>
  </si>
  <si>
    <t xml:space="preserve">Javelin grunter </t>
  </si>
  <si>
    <t>Pomadasys kaakan</t>
  </si>
  <si>
    <t>KAH</t>
  </si>
  <si>
    <t>Kanadi kingfish</t>
  </si>
  <si>
    <t>Scomberomorus plurilineatus</t>
  </si>
  <si>
    <t>KAK</t>
  </si>
  <si>
    <t xml:space="preserve">Kawakawa </t>
  </si>
  <si>
    <t>Euthynnus affinis</t>
  </si>
  <si>
    <t>KAW</t>
  </si>
  <si>
    <t xml:space="preserve">King mackerel </t>
  </si>
  <si>
    <t>Scomberomorus cavalla</t>
  </si>
  <si>
    <t>KGM</t>
  </si>
  <si>
    <t>Seerfishes nei</t>
  </si>
  <si>
    <t>Scomberomorus spp</t>
  </si>
  <si>
    <t>KGX</t>
  </si>
  <si>
    <t>Korean seerfish</t>
  </si>
  <si>
    <t>Scomberomorus koreanus</t>
  </si>
  <si>
    <t>KOS</t>
  </si>
  <si>
    <t>Blue sea chub</t>
  </si>
  <si>
    <t>Kyphosus cinerascens</t>
  </si>
  <si>
    <t>KYC</t>
  </si>
  <si>
    <t>Cortez sea chub</t>
  </si>
  <si>
    <t>Kyphosus elegans</t>
  </si>
  <si>
    <t>KYE</t>
  </si>
  <si>
    <t>Chubs</t>
  </si>
  <si>
    <t>Kyphosus sp.</t>
  </si>
  <si>
    <t>KYP</t>
  </si>
  <si>
    <t xml:space="preserve">Bermuda sea chub </t>
  </si>
  <si>
    <t xml:space="preserve">Kyphosus sectatrix </t>
  </si>
  <si>
    <t>KYS</t>
  </si>
  <si>
    <t>Brassy chub</t>
  </si>
  <si>
    <t>Kyphosus vaigiensis</t>
  </si>
  <si>
    <t>KYV</t>
  </si>
  <si>
    <t>Spotted moonfish</t>
  </si>
  <si>
    <t>Lampris guttatus</t>
  </si>
  <si>
    <t>LAG</t>
  </si>
  <si>
    <t>Leaping bonito</t>
  </si>
  <si>
    <t>Cybiosarda elegans</t>
  </si>
  <si>
    <t>LEB</t>
  </si>
  <si>
    <t>Escolar</t>
  </si>
  <si>
    <t>Lepidocybium flavobrunneum</t>
  </si>
  <si>
    <t>LEC</t>
  </si>
  <si>
    <t xml:space="preserve">Leerfish </t>
  </si>
  <si>
    <t xml:space="preserve">Lichia amia </t>
  </si>
  <si>
    <t>LEE</t>
  </si>
  <si>
    <t>Leopard shark</t>
  </si>
  <si>
    <t>Triakis semifasciata</t>
  </si>
  <si>
    <t>LES</t>
  </si>
  <si>
    <t xml:space="preserve">Silver-cheeked toadfish </t>
  </si>
  <si>
    <t>Lagocephalus sceleratus</t>
  </si>
  <si>
    <t>LFZ</t>
  </si>
  <si>
    <t>Ocean puffer</t>
  </si>
  <si>
    <t>Lagocephalus lagocephalus</t>
  </si>
  <si>
    <t>LGH</t>
  </si>
  <si>
    <t>Spotcheek emperor</t>
  </si>
  <si>
    <t>Lethrinus rubrioperculatus</t>
  </si>
  <si>
    <t>LHB</t>
  </si>
  <si>
    <t>Spangeled emperor</t>
  </si>
  <si>
    <t>Lethrinus nebulosus</t>
  </si>
  <si>
    <t>LHN</t>
  </si>
  <si>
    <t>Slender emperor</t>
  </si>
  <si>
    <t>Lethrinus variegates</t>
  </si>
  <si>
    <t>LHV</t>
  </si>
  <si>
    <t xml:space="preserve">Two-spot red snapper </t>
  </si>
  <si>
    <t>Lutjanus bohar</t>
  </si>
  <si>
    <t>LJB</t>
  </si>
  <si>
    <t>Tigertooth croaker</t>
  </si>
  <si>
    <t>Otolithes ruber</t>
  </si>
  <si>
    <t>LKR</t>
  </si>
  <si>
    <t xml:space="preserve">Crested oarfish </t>
  </si>
  <si>
    <t>Lophotus lacepede</t>
  </si>
  <si>
    <t>LLL</t>
  </si>
  <si>
    <t>Longfin mako</t>
  </si>
  <si>
    <t>Isurus paucus</t>
  </si>
  <si>
    <t>LMA</t>
  </si>
  <si>
    <t xml:space="preserve">Salmon shark </t>
  </si>
  <si>
    <t>Lamna ditropis</t>
  </si>
  <si>
    <t>LMD</t>
  </si>
  <si>
    <t>Megamouth shark</t>
  </si>
  <si>
    <t>Megachasma pelagios</t>
  </si>
  <si>
    <t>LMP</t>
  </si>
  <si>
    <t>Broadfin shark</t>
  </si>
  <si>
    <t>Lamiopsis temmincki</t>
  </si>
  <si>
    <t>LMT</t>
  </si>
  <si>
    <t>Tripletail</t>
  </si>
  <si>
    <t>Lobotes surinamensis</t>
  </si>
  <si>
    <t>LOB</t>
  </si>
  <si>
    <t>Unicornfish</t>
  </si>
  <si>
    <t>Lophotus capellei</t>
  </si>
  <si>
    <t>LOP</t>
  </si>
  <si>
    <t>Longtail tuna</t>
  </si>
  <si>
    <t>Thunnus  tonggol</t>
  </si>
  <si>
    <t>LOT</t>
  </si>
  <si>
    <t xml:space="preserve">Sharptooth jobfish </t>
  </si>
  <si>
    <t>Pristipomoides typus</t>
  </si>
  <si>
    <t>LRU</t>
  </si>
  <si>
    <t>Little tunny</t>
  </si>
  <si>
    <t>Euthynnus alletteratus</t>
  </si>
  <si>
    <t>LTA</t>
  </si>
  <si>
    <t>Thumbprint emperor</t>
  </si>
  <si>
    <t>Lethrinus harak</t>
  </si>
  <si>
    <t>LTK</t>
  </si>
  <si>
    <t>Pink ear emperor</t>
  </si>
  <si>
    <t>Lethrinus lentjan</t>
  </si>
  <si>
    <t>LTS</t>
  </si>
  <si>
    <t>Emperor red snapper</t>
  </si>
  <si>
    <t>Lutjanus sebae</t>
  </si>
  <si>
    <t>LUB</t>
  </si>
  <si>
    <t>Luvar</t>
  </si>
  <si>
    <t>Luvarus imperialis</t>
  </si>
  <si>
    <t>LVM</t>
  </si>
  <si>
    <t>Humphead snapper</t>
  </si>
  <si>
    <t>Lutjanus sanguineus</t>
  </si>
  <si>
    <t>LZJ</t>
  </si>
  <si>
    <t>Blue Mackerel</t>
  </si>
  <si>
    <t>Scomber australasicus</t>
  </si>
  <si>
    <t>MAA</t>
  </si>
  <si>
    <t>Atlantic mackerel</t>
  </si>
  <si>
    <t>Scomber scombrus</t>
  </si>
  <si>
    <t>MAC</t>
  </si>
  <si>
    <t>Spotted eagle ray</t>
  </si>
  <si>
    <t>Aetobatus narinari</t>
  </si>
  <si>
    <t>MAE</t>
  </si>
  <si>
    <t>Mako sharks</t>
  </si>
  <si>
    <t>Isurus spp</t>
  </si>
  <si>
    <t>MAK</t>
  </si>
  <si>
    <t xml:space="preserve">Southern barracudina </t>
  </si>
  <si>
    <t>Magnisudis prionosa</t>
  </si>
  <si>
    <t>MAP</t>
  </si>
  <si>
    <t xml:space="preserve">Chub mackerel </t>
  </si>
  <si>
    <t>Scomber japonicus</t>
  </si>
  <si>
    <t>MAS</t>
  </si>
  <si>
    <t xml:space="preserve">West African Spanish mackerel </t>
  </si>
  <si>
    <t>Scomberomorus tritor</t>
  </si>
  <si>
    <t>MAW</t>
  </si>
  <si>
    <t>Black triggerfish</t>
  </si>
  <si>
    <t>Melichthys niger</t>
  </si>
  <si>
    <t>MEN</t>
  </si>
  <si>
    <t>Milkfish</t>
  </si>
  <si>
    <t>Chanos chanos</t>
  </si>
  <si>
    <t>MIL</t>
  </si>
  <si>
    <t>Mixed Tunas</t>
  </si>
  <si>
    <t>MIX</t>
  </si>
  <si>
    <t>Striped marlin</t>
  </si>
  <si>
    <t>Kajikia audax</t>
  </si>
  <si>
    <t>MLS</t>
  </si>
  <si>
    <t xml:space="preserve">Mediterranean moray </t>
  </si>
  <si>
    <t xml:space="preserve">Muraena helena </t>
  </si>
  <si>
    <t>MMH</t>
  </si>
  <si>
    <t>Manta</t>
  </si>
  <si>
    <t>Manta spp</t>
  </si>
  <si>
    <t>MNT</t>
  </si>
  <si>
    <t xml:space="preserve">Angler(=Monk) </t>
  </si>
  <si>
    <t xml:space="preserve">Lophius piscatorius </t>
  </si>
  <si>
    <t>MON</t>
  </si>
  <si>
    <t>Mola spp</t>
  </si>
  <si>
    <t>MOP</t>
  </si>
  <si>
    <t>Monterey Spanish mackerel</t>
  </si>
  <si>
    <t>Scomberomorus concolor</t>
  </si>
  <si>
    <t>MOS</t>
  </si>
  <si>
    <t>Ocean sunfish</t>
  </si>
  <si>
    <t>Mola mola</t>
  </si>
  <si>
    <t>MOX</t>
  </si>
  <si>
    <t>Bullray</t>
  </si>
  <si>
    <t>Pteromylaeus bovinus</t>
  </si>
  <si>
    <t>MPO</t>
  </si>
  <si>
    <t>Javanese cownose ray</t>
  </si>
  <si>
    <t>Rhinoptera javanica</t>
  </si>
  <si>
    <t>MRJ</t>
  </si>
  <si>
    <t>Sharptail mola</t>
  </si>
  <si>
    <t>Masturus lanceolatus</t>
  </si>
  <si>
    <t>MRW</t>
  </si>
  <si>
    <t>Mackerel scad</t>
  </si>
  <si>
    <t>Decapterus macarellus</t>
  </si>
  <si>
    <t>MSD</t>
  </si>
  <si>
    <t>Mackerel sharks,porbeagles nei</t>
  </si>
  <si>
    <t>Lamnidae</t>
  </si>
  <si>
    <t>MSK</t>
  </si>
  <si>
    <t>Mediterranean spearfish</t>
  </si>
  <si>
    <t>Tetrapturus belone</t>
  </si>
  <si>
    <t>MSP</t>
  </si>
  <si>
    <t>Flathead grey mullet</t>
  </si>
  <si>
    <t>Mugil cephalus</t>
  </si>
  <si>
    <t>MUF</t>
  </si>
  <si>
    <t xml:space="preserve">Eagle ray </t>
  </si>
  <si>
    <t>Myliobatis tenuicaudatus</t>
  </si>
  <si>
    <t>MYD</t>
  </si>
  <si>
    <t xml:space="preserve">Arrowtail </t>
  </si>
  <si>
    <t>Melanonus zugmayeri</t>
  </si>
  <si>
    <t>MZY</t>
  </si>
  <si>
    <t>Marine fishes nei</t>
  </si>
  <si>
    <t>Osteichthyes</t>
  </si>
  <si>
    <t>MZZ</t>
  </si>
  <si>
    <t>Pilotfish</t>
  </si>
  <si>
    <t>Naucrates ductor</t>
  </si>
  <si>
    <t>NAU</t>
  </si>
  <si>
    <t>Red cod</t>
  </si>
  <si>
    <t>Pseudophycis bachus</t>
  </si>
  <si>
    <t>NEC</t>
  </si>
  <si>
    <t xml:space="preserve">Black gemfish </t>
  </si>
  <si>
    <t>Nesiarchus nasutus</t>
  </si>
  <si>
    <t>NEN</t>
  </si>
  <si>
    <t>Lemon shark</t>
  </si>
  <si>
    <t>Negaprion brevirostris</t>
  </si>
  <si>
    <t>NGB</t>
  </si>
  <si>
    <t>Island trevally</t>
  </si>
  <si>
    <t>Carangoides orthogrammus</t>
  </si>
  <si>
    <t>NGT</t>
  </si>
  <si>
    <t>Japanese Spanish mackerel</t>
  </si>
  <si>
    <t>Scomberomorus niphonius</t>
  </si>
  <si>
    <t>NPH</t>
  </si>
  <si>
    <t>Broadnose sevengill shark</t>
  </si>
  <si>
    <t>Notorynchus cepedianus</t>
  </si>
  <si>
    <t>NTC</t>
  </si>
  <si>
    <t>Giant trevally</t>
  </si>
  <si>
    <t>Caranx ignobilis</t>
  </si>
  <si>
    <t>NXI</t>
  </si>
  <si>
    <t>Bluefin trevally</t>
  </si>
  <si>
    <t>Caranx melampygus</t>
  </si>
  <si>
    <t>NXM</t>
  </si>
  <si>
    <t>Cow nose rays</t>
  </si>
  <si>
    <t>Rhinoptera spp</t>
  </si>
  <si>
    <t>NZX</t>
  </si>
  <si>
    <t>Oceanic whitetip shark</t>
  </si>
  <si>
    <t>Carcharhinus longimanus</t>
  </si>
  <si>
    <t>OCS</t>
  </si>
  <si>
    <t xml:space="preserve">Bigeye sand tiger shark </t>
  </si>
  <si>
    <t>Odontaspis noronhai</t>
  </si>
  <si>
    <t>ODH</t>
  </si>
  <si>
    <t xml:space="preserve">Oilfish </t>
  </si>
  <si>
    <t>Ruvettus pretiosus</t>
  </si>
  <si>
    <t>OIL</t>
  </si>
  <si>
    <t xml:space="preserve">Omosudid </t>
  </si>
  <si>
    <t>Omosudis lowii</t>
  </si>
  <si>
    <t>OMW</t>
  </si>
  <si>
    <t>Zebra Shark</t>
  </si>
  <si>
    <t>Stegostoma fasciatum</t>
  </si>
  <si>
    <t>OSF</t>
  </si>
  <si>
    <t>Other non tuna-like fishes nei</t>
  </si>
  <si>
    <t>OTH</t>
  </si>
  <si>
    <t xml:space="preserve">Sailfin roughshark </t>
  </si>
  <si>
    <t>Oxynotus paradoxus</t>
  </si>
  <si>
    <t>OXN</t>
  </si>
  <si>
    <t xml:space="preserve">Butterfish </t>
  </si>
  <si>
    <t>Odax pullus</t>
  </si>
  <si>
    <t>OXP</t>
  </si>
  <si>
    <t xml:space="preserve">Angular roughshark </t>
  </si>
  <si>
    <t>Oxynotus centrina</t>
  </si>
  <si>
    <t>OXY</t>
  </si>
  <si>
    <t>Papuan seerfish</t>
  </si>
  <si>
    <t>Scomberomorus multiradiatus</t>
  </si>
  <si>
    <t>PAP</t>
  </si>
  <si>
    <t>Pacific bluefin tuna</t>
  </si>
  <si>
    <t>Thunnus  orientalis</t>
  </si>
  <si>
    <t>PBF</t>
  </si>
  <si>
    <t>Slender escolar</t>
  </si>
  <si>
    <t>Paradiplospinus gracilis</t>
  </si>
  <si>
    <t>PDG</t>
  </si>
  <si>
    <t>Crimson jobfish</t>
  </si>
  <si>
    <t>Pristipomoides filamentosus</t>
  </si>
  <si>
    <t>PFM</t>
  </si>
  <si>
    <t>Pelagic stingray</t>
  </si>
  <si>
    <t>Pteroplatytrygon violacea</t>
  </si>
  <si>
    <t>PLS</t>
  </si>
  <si>
    <t>Atlantic pomfret</t>
  </si>
  <si>
    <t>Brama brama</t>
  </si>
  <si>
    <t>POA</t>
  </si>
  <si>
    <t>Pollack</t>
  </si>
  <si>
    <t>Pollachius pollachius</t>
  </si>
  <si>
    <t>POL</t>
  </si>
  <si>
    <t>Porbeagle shark</t>
  </si>
  <si>
    <t>Lamna nasus</t>
  </si>
  <si>
    <t>POR</t>
  </si>
  <si>
    <t>Roudi escolar</t>
  </si>
  <si>
    <t>Promethichthys prometheus</t>
  </si>
  <si>
    <t>PRP</t>
  </si>
  <si>
    <t xml:space="preserve">Freckled driftfish </t>
  </si>
  <si>
    <t>Psenes cyanophrys</t>
  </si>
  <si>
    <t>PSC</t>
  </si>
  <si>
    <t>Crocodile Shark</t>
  </si>
  <si>
    <t>Pseudocarcharias kamoharai</t>
  </si>
  <si>
    <t>PSK</t>
  </si>
  <si>
    <t>Pelagic Thresher shark</t>
  </si>
  <si>
    <t>Alopias pelagicus</t>
  </si>
  <si>
    <t>PTH</t>
  </si>
  <si>
    <t>False catshark</t>
  </si>
  <si>
    <t>Pseudotriakis microdon</t>
  </si>
  <si>
    <t>PTM</t>
  </si>
  <si>
    <t>Pufferfish</t>
  </si>
  <si>
    <t>Family Tetraodontidae</t>
  </si>
  <si>
    <t>PUX</t>
  </si>
  <si>
    <t>Pelagic Sharks nei</t>
  </si>
  <si>
    <t>PXX</t>
  </si>
  <si>
    <t>Swallowtail cardinalfish</t>
  </si>
  <si>
    <t>Rhabdamia cypselurus</t>
  </si>
  <si>
    <t>QGS</t>
  </si>
  <si>
    <t>Longnose spurdog</t>
  </si>
  <si>
    <t>Squalus blainville</t>
  </si>
  <si>
    <t>QUB</t>
  </si>
  <si>
    <t>Queensland school mackerel</t>
  </si>
  <si>
    <t>Scomberomorus queenslandicus</t>
  </si>
  <si>
    <t>QUM</t>
  </si>
  <si>
    <t>Indian mackerel</t>
  </si>
  <si>
    <t>Rastrelliger kanagurta</t>
  </si>
  <si>
    <t>RAG</t>
  </si>
  <si>
    <t>Indian mackerels nei</t>
  </si>
  <si>
    <t>Rastrelliger spp</t>
  </si>
  <si>
    <t>RAX</t>
  </si>
  <si>
    <t>Luminous cardinalfish</t>
  </si>
  <si>
    <t>Rhabdamia gracilis</t>
  </si>
  <si>
    <t>RBG</t>
  </si>
  <si>
    <t>Giant guitarfish</t>
  </si>
  <si>
    <t>Rhynchobatus djiddensis</t>
  </si>
  <si>
    <t>RCD</t>
  </si>
  <si>
    <t>Blue-spotted stingray</t>
  </si>
  <si>
    <t>Neotrygon kuhlii</t>
  </si>
  <si>
    <t>RDK</t>
  </si>
  <si>
    <t xml:space="preserve">Red drum </t>
  </si>
  <si>
    <t xml:space="preserve">Sciaenops ocellatus </t>
  </si>
  <si>
    <t>RDM</t>
  </si>
  <si>
    <t>Short tail stingray</t>
  </si>
  <si>
    <t>Dasyatis brevicaudata</t>
  </si>
  <si>
    <t>RDR</t>
  </si>
  <si>
    <t>King of herrings</t>
  </si>
  <si>
    <t>Regalecus glesne</t>
  </si>
  <si>
    <t>REL</t>
  </si>
  <si>
    <t>Shark sucker</t>
  </si>
  <si>
    <t>Remora remora</t>
  </si>
  <si>
    <t>REO</t>
  </si>
  <si>
    <t>Red steenbras</t>
  </si>
  <si>
    <t>Petrus rupestris</t>
  </si>
  <si>
    <t>RER</t>
  </si>
  <si>
    <t>Mangrove red snapper</t>
  </si>
  <si>
    <t>Lutjanus argentimaculatus</t>
  </si>
  <si>
    <t>RES</t>
  </si>
  <si>
    <t xml:space="preserve">Marlin sucker </t>
  </si>
  <si>
    <t xml:space="preserve">Remora osteochir </t>
  </si>
  <si>
    <t>REZ</t>
  </si>
  <si>
    <t>Milk shark</t>
  </si>
  <si>
    <t>Rhizoprionodon acutus</t>
  </si>
  <si>
    <t>RHA</t>
  </si>
  <si>
    <t>Whale shark</t>
  </si>
  <si>
    <t>Rhincodon typus</t>
  </si>
  <si>
    <t>RHN</t>
  </si>
  <si>
    <t>Atlantic sharpnose shark</t>
  </si>
  <si>
    <t>Rhizoprionodon terraenovae</t>
  </si>
  <si>
    <t>RHT</t>
  </si>
  <si>
    <t>Sharpnose sharks nei</t>
  </si>
  <si>
    <t>Rhizoprionodon spp</t>
  </si>
  <si>
    <t>RHZ</t>
  </si>
  <si>
    <t xml:space="preserve">Common mora </t>
  </si>
  <si>
    <t>Mora moro</t>
  </si>
  <si>
    <t>RIB</t>
  </si>
  <si>
    <t>Fortune jack</t>
  </si>
  <si>
    <t>Seriola peruana</t>
  </si>
  <si>
    <t>RLN</t>
  </si>
  <si>
    <t>Reef Manta ray</t>
  </si>
  <si>
    <t>Manta alfredi</t>
  </si>
  <si>
    <t>RMA</t>
  </si>
  <si>
    <t>Giant manta</t>
  </si>
  <si>
    <t>Manta birostris</t>
  </si>
  <si>
    <t>RMB</t>
  </si>
  <si>
    <t>Pygmy Devil Ray</t>
  </si>
  <si>
    <t>Mobula eregoodootenkee</t>
  </si>
  <si>
    <t>RME</t>
  </si>
  <si>
    <t xml:space="preserve">Atlantic Devil Ray or Lesser Devil Ray </t>
  </si>
  <si>
    <t>Mobula hypostoma</t>
  </si>
  <si>
    <t>RMH</t>
  </si>
  <si>
    <t>Spinetail Devil Ray</t>
  </si>
  <si>
    <t>Mobula japanica</t>
  </si>
  <si>
    <t>RMJ</t>
  </si>
  <si>
    <t>Shortfin Devil Ray</t>
  </si>
  <si>
    <t>Mobula kuhlii</t>
  </si>
  <si>
    <t>RMK</t>
  </si>
  <si>
    <t>Giant Devil Ray</t>
  </si>
  <si>
    <t>Mobula mobular</t>
  </si>
  <si>
    <t>RMM</t>
  </si>
  <si>
    <t>Lesser Guinean Devil Ray</t>
  </si>
  <si>
    <t>Mobula rochebrunei</t>
  </si>
  <si>
    <t>RMN</t>
  </si>
  <si>
    <t>Smoothtail manta</t>
  </si>
  <si>
    <t>Mobula thurstoni</t>
  </si>
  <si>
    <t>RMO</t>
  </si>
  <si>
    <t>Chilean devil ray</t>
  </si>
  <si>
    <t>Mobula tarapacana</t>
  </si>
  <si>
    <t>RMT</t>
  </si>
  <si>
    <t>Munk's devil ray</t>
  </si>
  <si>
    <t>Mobula munkiana</t>
  </si>
  <si>
    <t>RMU</t>
  </si>
  <si>
    <t>Devil rays</t>
  </si>
  <si>
    <t>Mobula spp</t>
  </si>
  <si>
    <t>RMV</t>
  </si>
  <si>
    <t xml:space="preserve">Red porgy </t>
  </si>
  <si>
    <t xml:space="preserve">Pagrus pagrus </t>
  </si>
  <si>
    <t>RPG</t>
  </si>
  <si>
    <t>White suckerfish</t>
  </si>
  <si>
    <t>Remorina albescens</t>
  </si>
  <si>
    <t>RRL</t>
  </si>
  <si>
    <t>Rainbow runner</t>
  </si>
  <si>
    <t>Elagatis bipinnulata</t>
  </si>
  <si>
    <t>RRU</t>
  </si>
  <si>
    <t>Amberstrip scad</t>
  </si>
  <si>
    <t>Decapterus maruadsi</t>
  </si>
  <si>
    <t>RSA</t>
  </si>
  <si>
    <t>Requiem sharks</t>
  </si>
  <si>
    <t>Family Carcharhinidae</t>
  </si>
  <si>
    <t>RSK</t>
  </si>
  <si>
    <t>Roundscale spearfish</t>
  </si>
  <si>
    <t>Tetrapturus georgei</t>
  </si>
  <si>
    <t>RSP</t>
  </si>
  <si>
    <t xml:space="preserve">Goldlined seabream </t>
  </si>
  <si>
    <t>Rhabdosargus sarba</t>
  </si>
  <si>
    <t>RSS</t>
  </si>
  <si>
    <t>Round ribbontail ray</t>
  </si>
  <si>
    <t>Taeniurops meyeni</t>
  </si>
  <si>
    <t>RTE</t>
  </si>
  <si>
    <t>Bluespotted ribbontail stingray</t>
  </si>
  <si>
    <t>Taeniura lymma</t>
  </si>
  <si>
    <t>RTY</t>
  </si>
  <si>
    <t>Porcupine ray</t>
  </si>
  <si>
    <t>Urogymnus asperrimus</t>
  </si>
  <si>
    <t>RUA</t>
  </si>
  <si>
    <t>Blue runner</t>
  </si>
  <si>
    <t>Caranx crysos</t>
  </si>
  <si>
    <t>RUB</t>
  </si>
  <si>
    <t xml:space="preserve">Slender sunfish </t>
  </si>
  <si>
    <t>Ranzania laevis</t>
  </si>
  <si>
    <t>RZV</t>
  </si>
  <si>
    <t>Pacific saury</t>
  </si>
  <si>
    <t>Cololabis saira</t>
  </si>
  <si>
    <t>SAP</t>
  </si>
  <si>
    <t>Mango tilapia</t>
  </si>
  <si>
    <t>Sarotherodon galilaeus</t>
  </si>
  <si>
    <t>SAR</t>
  </si>
  <si>
    <t>Atlantic saury</t>
  </si>
  <si>
    <t>Scomberesox saurus</t>
  </si>
  <si>
    <t>SAU</t>
  </si>
  <si>
    <t>Southern bluefin tuna</t>
  </si>
  <si>
    <t>Thunnus  maccoyii</t>
  </si>
  <si>
    <t>SBF</t>
  </si>
  <si>
    <t>Bluntnose sixgill shark</t>
  </si>
  <si>
    <t>Hexanchus griseus</t>
  </si>
  <si>
    <t>SBL</t>
  </si>
  <si>
    <t>Kitefin Shark</t>
  </si>
  <si>
    <t>Dalatias licha</t>
  </si>
  <si>
    <t>SCK</t>
  </si>
  <si>
    <t>Catsharks, nursehounds nei</t>
  </si>
  <si>
    <t>Scyliorhinus spp</t>
  </si>
  <si>
    <t>SCL</t>
  </si>
  <si>
    <t xml:space="preserve">Narrownose smooth-hound </t>
  </si>
  <si>
    <t>Mustelus schmitti</t>
  </si>
  <si>
    <t>SDP</t>
  </si>
  <si>
    <t xml:space="preserve">Starry smooth-hound </t>
  </si>
  <si>
    <t>Mustelus asterias</t>
  </si>
  <si>
    <t>SDS</t>
  </si>
  <si>
    <t>Smooth-hounds nei</t>
  </si>
  <si>
    <t>Mustelus spp</t>
  </si>
  <si>
    <t>SDV</t>
  </si>
  <si>
    <t>Scads</t>
  </si>
  <si>
    <t>Decapterus sp.</t>
  </si>
  <si>
    <t>SDX</t>
  </si>
  <si>
    <t>White Trevalla</t>
  </si>
  <si>
    <t>Seriolella caerulea</t>
  </si>
  <si>
    <t>SEU</t>
  </si>
  <si>
    <t>Indo-Pacific sailfish</t>
  </si>
  <si>
    <t>Istiophorus platypterus</t>
  </si>
  <si>
    <t>SFA</t>
  </si>
  <si>
    <t xml:space="preserve">Silver scabbardfish </t>
  </si>
  <si>
    <t>Lepidopus caudatus</t>
  </si>
  <si>
    <t>SFS</t>
  </si>
  <si>
    <t>Bramble shark</t>
  </si>
  <si>
    <t>Echinorhinus brucus</t>
  </si>
  <si>
    <t>SHB</t>
  </si>
  <si>
    <t>Lanternsharks nei</t>
  </si>
  <si>
    <t>Etmopterus spp</t>
  </si>
  <si>
    <t>SHL</t>
  </si>
  <si>
    <t>Rough deep-sea shark</t>
  </si>
  <si>
    <t>Etmopterus baxteri</t>
  </si>
  <si>
    <t>SHL1</t>
  </si>
  <si>
    <t>Shark mackerel</t>
  </si>
  <si>
    <t>Grammatorcynus bicarinatus</t>
  </si>
  <si>
    <t>SHM</t>
  </si>
  <si>
    <t xml:space="preserve">Blackmouth catshark </t>
  </si>
  <si>
    <t>Galeus melastomus</t>
  </si>
  <si>
    <t>SHO</t>
  </si>
  <si>
    <t>Dogfish sharks, etc. nei</t>
  </si>
  <si>
    <t>Squaliformes</t>
  </si>
  <si>
    <t>SHX</t>
  </si>
  <si>
    <t>Pacific sierra</t>
  </si>
  <si>
    <t>Scomberomorus sierra</t>
  </si>
  <si>
    <t>SIE</t>
  </si>
  <si>
    <t>Various sharks nei</t>
  </si>
  <si>
    <t>Selachimorpha (Pleurotremata)</t>
  </si>
  <si>
    <t>SKH</t>
  </si>
  <si>
    <t>Skipjack tuna</t>
  </si>
  <si>
    <t>Katsuwonus pelamis</t>
  </si>
  <si>
    <t>SKJ</t>
  </si>
  <si>
    <t>Slender Tuna</t>
  </si>
  <si>
    <t>Allothunnus fallai</t>
  </si>
  <si>
    <t>SLT</t>
  </si>
  <si>
    <t>Shortfin mako</t>
  </si>
  <si>
    <t>Isurus oxyrinchus</t>
  </si>
  <si>
    <t>SMA</t>
  </si>
  <si>
    <t xml:space="preserve">Smooth-hound </t>
  </si>
  <si>
    <t>Mustelus mustelus</t>
  </si>
  <si>
    <t>SMD</t>
  </si>
  <si>
    <t>Small tunas</t>
  </si>
  <si>
    <t>Small TUNA</t>
  </si>
  <si>
    <t>SMT</t>
  </si>
  <si>
    <t>Snoek</t>
  </si>
  <si>
    <t>Thyrsites atun</t>
  </si>
  <si>
    <t>SNK</t>
  </si>
  <si>
    <t>Little sleeper shark</t>
  </si>
  <si>
    <t>Somniosus rostratus</t>
  </si>
  <si>
    <t>SOR</t>
  </si>
  <si>
    <t>Spadefishes</t>
  </si>
  <si>
    <t>Family Ephippidae</t>
  </si>
  <si>
    <t>SPA</t>
  </si>
  <si>
    <t>Delicate round herring</t>
  </si>
  <si>
    <t>Spratelloides delicatulus</t>
  </si>
  <si>
    <t>SPD</t>
  </si>
  <si>
    <t>Longbill spearfish</t>
  </si>
  <si>
    <t>Tetrapturus pfluegeri</t>
  </si>
  <si>
    <t>SPF</t>
  </si>
  <si>
    <t>Bonnethead</t>
  </si>
  <si>
    <t>Sphyrna tiburo</t>
  </si>
  <si>
    <t>SPJ</t>
  </si>
  <si>
    <t>Great hammerhead</t>
  </si>
  <si>
    <t>Sphyrna mokarran</t>
  </si>
  <si>
    <t>SPK</t>
  </si>
  <si>
    <t xml:space="preserve">Scalloped hammerhead </t>
  </si>
  <si>
    <t>Sphyrna lewini</t>
  </si>
  <si>
    <t>SPL</t>
  </si>
  <si>
    <t>Hammerhead sharks</t>
  </si>
  <si>
    <t>Family Sphyrnidae</t>
  </si>
  <si>
    <t>SPN</t>
  </si>
  <si>
    <t xml:space="preserve">Smooth hammerhead </t>
  </si>
  <si>
    <t>Sphyrna zygaena</t>
  </si>
  <si>
    <t>SPZ</t>
  </si>
  <si>
    <t>Silver-stripe round herring</t>
  </si>
  <si>
    <t>Spratelloides gracilis</t>
  </si>
  <si>
    <t>SRH</t>
  </si>
  <si>
    <t>Rays and stingrays and mantas nei</t>
  </si>
  <si>
    <t>SRX</t>
  </si>
  <si>
    <t>Atlantic Spanish mackerel</t>
  </si>
  <si>
    <t>Scomberomorus maculatus</t>
  </si>
  <si>
    <t>SSM</t>
  </si>
  <si>
    <t xml:space="preserve">Shortbill spearfish </t>
  </si>
  <si>
    <t>Tetrapturus angustirostris</t>
  </si>
  <si>
    <t>SSP</t>
  </si>
  <si>
    <t>Buccaneer anchovy</t>
  </si>
  <si>
    <t>Encrasicholina punctifer</t>
  </si>
  <si>
    <t>STL</t>
  </si>
  <si>
    <t>Nehu</t>
  </si>
  <si>
    <t>Encrasicholina purpurea</t>
  </si>
  <si>
    <t>STR</t>
  </si>
  <si>
    <t>Streaked seerfish</t>
  </si>
  <si>
    <t>Scomberomorus lineolatus</t>
  </si>
  <si>
    <t>STS</t>
  </si>
  <si>
    <t>Stingrays</t>
  </si>
  <si>
    <t>Family Dasyatidae</t>
  </si>
  <si>
    <t>STT</t>
  </si>
  <si>
    <t>White seabream</t>
  </si>
  <si>
    <t>Diplodus sargus</t>
  </si>
  <si>
    <t>SWA</t>
  </si>
  <si>
    <t xml:space="preserve">Swordfish </t>
  </si>
  <si>
    <t>Xiphias gladius</t>
  </si>
  <si>
    <t>SWO</t>
  </si>
  <si>
    <t>Longfin escolar</t>
  </si>
  <si>
    <t>Scombrolabrax heterolepis</t>
  </si>
  <si>
    <t>SXH</t>
  </si>
  <si>
    <t xml:space="preserve">Small-spotted catshark </t>
  </si>
  <si>
    <t>Scyliorhinus canicula</t>
  </si>
  <si>
    <t>SYC</t>
  </si>
  <si>
    <t>Zameus squamulosus</t>
  </si>
  <si>
    <t>SYO</t>
  </si>
  <si>
    <t xml:space="preserve">Knifetooth dogfish </t>
  </si>
  <si>
    <t>Scymnodon ringens</t>
  </si>
  <si>
    <t>SYR</t>
  </si>
  <si>
    <t xml:space="preserve">Nursehound </t>
  </si>
  <si>
    <t>Scyliorhinus stellaris</t>
  </si>
  <si>
    <t>SYT</t>
  </si>
  <si>
    <t>Cat sharks</t>
  </si>
  <si>
    <t>Scyliorhinidae</t>
  </si>
  <si>
    <t>SYX</t>
  </si>
  <si>
    <t>Big scale pomfret</t>
  </si>
  <si>
    <t>Taractichthys longipinnis</t>
  </si>
  <si>
    <t>TAL</t>
  </si>
  <si>
    <t>Rough pomfret</t>
  </si>
  <si>
    <t>Taractes asper</t>
  </si>
  <si>
    <t>TAS</t>
  </si>
  <si>
    <t>Black-Spotted Dart</t>
  </si>
  <si>
    <t>Trachinotus bailloni</t>
  </si>
  <si>
    <t>TBA</t>
  </si>
  <si>
    <t>Taractes rubescens</t>
  </si>
  <si>
    <t>TCR</t>
  </si>
  <si>
    <t>Goldband fusilier</t>
  </si>
  <si>
    <t>Pterocaesio chrysozona</t>
  </si>
  <si>
    <t>TEC</t>
  </si>
  <si>
    <t>Thresher sharks nei</t>
  </si>
  <si>
    <t>Alopias spp</t>
  </si>
  <si>
    <t>THR</t>
  </si>
  <si>
    <t>Tiger shark</t>
  </si>
  <si>
    <t>Galeocerdo cuvier</t>
  </si>
  <si>
    <t>TIG</t>
  </si>
  <si>
    <t xml:space="preserve">Patagonian Toothfish </t>
  </si>
  <si>
    <t xml:space="preserve">Dissostichus eleginoides </t>
  </si>
  <si>
    <t>TOP</t>
  </si>
  <si>
    <t xml:space="preserve">Dealfish </t>
  </si>
  <si>
    <t xml:space="preserve">Trachipterus arcticus </t>
  </si>
  <si>
    <t>TPA</t>
  </si>
  <si>
    <t>Whitetip Reef Shark</t>
  </si>
  <si>
    <t>Triaenodon obesus</t>
  </si>
  <si>
    <t>TRB</t>
  </si>
  <si>
    <t>Grey triggerfish</t>
  </si>
  <si>
    <t>Balistes capriscus</t>
  </si>
  <si>
    <t>TRG</t>
  </si>
  <si>
    <t>Triggerfish</t>
  </si>
  <si>
    <t>Family Balistidae</t>
  </si>
  <si>
    <t>TRI</t>
  </si>
  <si>
    <t>Spotted Triggerfish</t>
  </si>
  <si>
    <t>Canthidermis maculatus</t>
  </si>
  <si>
    <t>TRI1</t>
  </si>
  <si>
    <t>Houndsharks,smoothhounds nei</t>
  </si>
  <si>
    <t>Triakidae</t>
  </si>
  <si>
    <t>TRK</t>
  </si>
  <si>
    <t>King-of-the-salmon</t>
  </si>
  <si>
    <t>Trachipterus altivelis</t>
  </si>
  <si>
    <t>TRP1</t>
  </si>
  <si>
    <t>Tapertail ribbonfish</t>
  </si>
  <si>
    <t>Trachipterus fukuzakii</t>
  </si>
  <si>
    <t>TRP2</t>
  </si>
  <si>
    <t xml:space="preserve">Mediterranean dealfish </t>
  </si>
  <si>
    <t>Trachipterus trachypterus</t>
  </si>
  <si>
    <t>TRQ</t>
  </si>
  <si>
    <t>Silver Trevally</t>
  </si>
  <si>
    <t>Pseudocaranx dentex</t>
  </si>
  <si>
    <t>TRZ</t>
  </si>
  <si>
    <t>Blunthead puffer</t>
  </si>
  <si>
    <t>Sphoeroides pachygaster</t>
  </si>
  <si>
    <t>TSP</t>
  </si>
  <si>
    <t>flying squid</t>
  </si>
  <si>
    <t>Nototodarus sloanii</t>
  </si>
  <si>
    <t>TSQ</t>
  </si>
  <si>
    <t>Sickle pomfret</t>
  </si>
  <si>
    <t>Taractichthys steindachneri</t>
  </si>
  <si>
    <t>TST</t>
  </si>
  <si>
    <t xml:space="preserve">New Zealand torpedo </t>
  </si>
  <si>
    <t>Torpedo fairchildi</t>
  </si>
  <si>
    <t>TTF</t>
  </si>
  <si>
    <t>Yellowtail scad</t>
  </si>
  <si>
    <t>Atule mate</t>
  </si>
  <si>
    <t>TUM</t>
  </si>
  <si>
    <t>Tunas nei</t>
  </si>
  <si>
    <t>Thunnini</t>
  </si>
  <si>
    <t>TUN</t>
  </si>
  <si>
    <t>True tunas nei</t>
  </si>
  <si>
    <t>Thunnus spp</t>
  </si>
  <si>
    <t>TUS</t>
  </si>
  <si>
    <t>Tasmanian ruffe</t>
  </si>
  <si>
    <t>Tubbia tasmanica</t>
  </si>
  <si>
    <t>TUT</t>
  </si>
  <si>
    <t>Mackerels and tunas</t>
  </si>
  <si>
    <t>Family Scombridae</t>
  </si>
  <si>
    <t>TUX</t>
  </si>
  <si>
    <t>Spotted fanfish</t>
  </si>
  <si>
    <t>Pteraclis velifera</t>
  </si>
  <si>
    <t>TVE</t>
  </si>
  <si>
    <t xml:space="preserve">Slender ribbonfish </t>
  </si>
  <si>
    <t xml:space="preserve">Trachipterus ishikawae </t>
  </si>
  <si>
    <t>TWK</t>
  </si>
  <si>
    <t>Cape fathead</t>
  </si>
  <si>
    <t>Cubiceps capensis</t>
  </si>
  <si>
    <t>UBP</t>
  </si>
  <si>
    <t xml:space="preserve">Whitetongue jack </t>
  </si>
  <si>
    <t>Uraspis helvola</t>
  </si>
  <si>
    <t>UDD</t>
  </si>
  <si>
    <t>Blue stargazer</t>
  </si>
  <si>
    <t>Pleuroscopus pseudodorsalis</t>
  </si>
  <si>
    <t>UPD</t>
  </si>
  <si>
    <t xml:space="preserve">Whitemouth jack </t>
  </si>
  <si>
    <t>Uraspis uraspis</t>
  </si>
  <si>
    <t>URU</t>
  </si>
  <si>
    <t xml:space="preserve">Cottonmouth jack </t>
  </si>
  <si>
    <t>Uraspis secunda</t>
  </si>
  <si>
    <t>USE</t>
  </si>
  <si>
    <t xml:space="preserve">Vadigo </t>
  </si>
  <si>
    <t xml:space="preserve">Campogramma glaycos </t>
  </si>
  <si>
    <t>VAD</t>
  </si>
  <si>
    <t>Pacific anchoveta</t>
  </si>
  <si>
    <t>Cetengraulis mysticetus</t>
  </si>
  <si>
    <t>VEP</t>
  </si>
  <si>
    <t>Wahoo</t>
  </si>
  <si>
    <t>Acanthocybium solandri</t>
  </si>
  <si>
    <t>WAH</t>
  </si>
  <si>
    <t>Hapuku</t>
  </si>
  <si>
    <t>Polyprion oxygeneios</t>
  </si>
  <si>
    <t>WHA</t>
  </si>
  <si>
    <t>Atlantic white marlin</t>
  </si>
  <si>
    <t>Kajikia albida</t>
  </si>
  <si>
    <t>WHM</t>
  </si>
  <si>
    <t xml:space="preserve">Bass groper </t>
  </si>
  <si>
    <t xml:space="preserve">Polyprion moeone </t>
  </si>
  <si>
    <t>WME</t>
  </si>
  <si>
    <t>Wreckfish</t>
  </si>
  <si>
    <t>Polyprion americanus</t>
  </si>
  <si>
    <t>WRF</t>
  </si>
  <si>
    <t>Great white shark</t>
  </si>
  <si>
    <t>Carcharodon carcharias</t>
  </si>
  <si>
    <t>WSH</t>
  </si>
  <si>
    <t>Whip stingray</t>
  </si>
  <si>
    <t>Dasyatis akajei</t>
  </si>
  <si>
    <t>WST</t>
  </si>
  <si>
    <t>Yellowfin tuna</t>
  </si>
  <si>
    <t>Thunnus albacares</t>
  </si>
  <si>
    <t>YFT</t>
  </si>
  <si>
    <t>European barracuda</t>
  </si>
  <si>
    <t>Sphyraena sphyraena</t>
  </si>
  <si>
    <t>YRS</t>
  </si>
  <si>
    <t>Yellowtail amberjack</t>
  </si>
  <si>
    <t>Seriola lalandi</t>
  </si>
  <si>
    <t>YTC</t>
  </si>
  <si>
    <t xml:space="preserve">Longfin yellowtail </t>
  </si>
  <si>
    <t>Seriola rivoliana</t>
  </si>
  <si>
    <t>YTL</t>
  </si>
  <si>
    <t xml:space="preserve">Moorish idol </t>
  </si>
  <si>
    <t>Zanclus cornutus</t>
  </si>
  <si>
    <t>ZAO</t>
  </si>
  <si>
    <t xml:space="preserve">Scalloped ribbonfish </t>
  </si>
  <si>
    <t>Zu cristatus</t>
  </si>
  <si>
    <t>ZUC</t>
  </si>
  <si>
    <t>Dealfish (Scalloped)</t>
  </si>
  <si>
    <t>Zu elongatus</t>
  </si>
  <si>
    <t>ZUE</t>
  </si>
  <si>
    <t>Blue Grenadier</t>
  </si>
  <si>
    <t>Macruronus novaezelandiae</t>
  </si>
  <si>
    <t>GRN</t>
  </si>
  <si>
    <t xml:space="preserve">New Zealand blue cod </t>
  </si>
  <si>
    <t>Parapercis colias</t>
  </si>
  <si>
    <t>NEB</t>
  </si>
  <si>
    <t>ALL</t>
  </si>
  <si>
    <t>All Stocks</t>
  </si>
  <si>
    <t>PO_</t>
  </si>
  <si>
    <t>Pacific</t>
  </si>
  <si>
    <t>AO_</t>
  </si>
  <si>
    <t>Atlantic and Mediterranean</t>
  </si>
  <si>
    <t>WPO</t>
  </si>
  <si>
    <t>Western Pacific</t>
  </si>
  <si>
    <t>EPO</t>
  </si>
  <si>
    <t>Eastern Pacific</t>
  </si>
  <si>
    <t>IO_</t>
  </si>
  <si>
    <t>Indian Ocean</t>
  </si>
  <si>
    <t>Albacore Fisheries</t>
  </si>
  <si>
    <t>TPT</t>
  </si>
  <si>
    <t>Tropical Tunas</t>
  </si>
  <si>
    <t>ALAM</t>
  </si>
  <si>
    <t>Mediterranean Albacore</t>
  </si>
  <si>
    <t>ALAN</t>
  </si>
  <si>
    <t>North Atlantic Albacore</t>
  </si>
  <si>
    <t>ALAS</t>
  </si>
  <si>
    <t>South Atlantic Albacore</t>
  </si>
  <si>
    <t>ALI_</t>
  </si>
  <si>
    <t>Indian Ocean Albacore</t>
  </si>
  <si>
    <t>ALPN</t>
  </si>
  <si>
    <t>North Pacific Albacore</t>
  </si>
  <si>
    <t>ALPS</t>
  </si>
  <si>
    <t>South Pacific Albacore</t>
  </si>
  <si>
    <t>BEAT</t>
  </si>
  <si>
    <t>Atlantic Bigeye</t>
  </si>
  <si>
    <t>BEI_</t>
  </si>
  <si>
    <t>Indian Ocean Bigeye</t>
  </si>
  <si>
    <t>BEPE</t>
  </si>
  <si>
    <t>Eastern Pacific Bigeye</t>
  </si>
  <si>
    <t>BEPW</t>
  </si>
  <si>
    <t>Western Pacific Bigeye</t>
  </si>
  <si>
    <t>SKAE</t>
  </si>
  <si>
    <t>Eastern Atlantic Skipjack</t>
  </si>
  <si>
    <t>SKAW</t>
  </si>
  <si>
    <t>Western Atlantic Skipjack</t>
  </si>
  <si>
    <t>SKI_</t>
  </si>
  <si>
    <t>Indian Ocean Skipjack</t>
  </si>
  <si>
    <t>SKPE</t>
  </si>
  <si>
    <t>Eastern Pacific Skipjack</t>
  </si>
  <si>
    <t>SKPW</t>
  </si>
  <si>
    <t>Western Pacific Skipjack</t>
  </si>
  <si>
    <t>YFAT</t>
  </si>
  <si>
    <t>Atlantic Yellowfin</t>
  </si>
  <si>
    <t>YFI_</t>
  </si>
  <si>
    <t>Indian Ocean Yellowfin</t>
  </si>
  <si>
    <t>YFPE</t>
  </si>
  <si>
    <t>Eastern Pacific Yellowfin</t>
  </si>
  <si>
    <t>YFPW</t>
  </si>
  <si>
    <t>Western Pacific Yellowfin</t>
  </si>
  <si>
    <t>All Gears</t>
  </si>
  <si>
    <t>PS_</t>
  </si>
  <si>
    <t>Purse Seine</t>
  </si>
  <si>
    <t>TR_</t>
  </si>
  <si>
    <t>Troll</t>
  </si>
  <si>
    <t>PL_</t>
  </si>
  <si>
    <t>Pole and Line</t>
  </si>
  <si>
    <t>__F</t>
  </si>
  <si>
    <t>FAD Fisheries</t>
  </si>
  <si>
    <t>DNT</t>
  </si>
  <si>
    <t>Gill or drift net</t>
  </si>
  <si>
    <t>LLT</t>
  </si>
  <si>
    <t>Longline</t>
  </si>
  <si>
    <t>PLB</t>
  </si>
  <si>
    <t>Pole and Line Free School</t>
  </si>
  <si>
    <t>PLF</t>
  </si>
  <si>
    <t>Pole and Line FADs</t>
  </si>
  <si>
    <t>PSB</t>
  </si>
  <si>
    <t>Purse Seine Free School</t>
  </si>
  <si>
    <t>PSD</t>
  </si>
  <si>
    <t>Purse Seine Mammal/Shark set</t>
  </si>
  <si>
    <t>PSF</t>
  </si>
  <si>
    <t>Purse Seine FADs</t>
  </si>
  <si>
    <t>PTT</t>
  </si>
  <si>
    <t>Pelagic Trawl</t>
  </si>
  <si>
    <t>Troll/handline Free School</t>
  </si>
  <si>
    <t>TRF</t>
  </si>
  <si>
    <t>Troll/handline FADs</t>
  </si>
  <si>
    <t>All RFMO</t>
  </si>
  <si>
    <t>WEP</t>
  </si>
  <si>
    <t>IATTC/WCPFC Joint Management</t>
  </si>
  <si>
    <t>IAT</t>
  </si>
  <si>
    <t>Inter-American Tropical Tuna Commission</t>
  </si>
  <si>
    <t>ICC</t>
  </si>
  <si>
    <t>International Convention for the Conservation of Atlantic Tunas</t>
  </si>
  <si>
    <t>IOT</t>
  </si>
  <si>
    <t>Indian Ocean Tuna Commission</t>
  </si>
  <si>
    <t>WCP</t>
  </si>
  <si>
    <t>Western Central Pacific Fisheries Commission</t>
  </si>
  <si>
    <t>Gears</t>
  </si>
  <si>
    <t>Stocks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</si>
</sst>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 x14ac:knownFonts="1">
    <font>
      <sz val="11"/>
      <color theme="1"/>
      <name val="Calibri"/>
      <family val="2"/>
      <scheme val="minor"/>
    </font>
    <font>
      <b/>
      <sz val="11"/>
      <color theme="1"/>
      <name val="Calibri"/>
      <family val="2"/>
      <scheme val="minor"/>
    </font>
    <font>
      <b/>
      <sz val="9"/>
      <color indexed="81"/>
      <name val="Tahoma"/>
      <family val="2"/>
    </font>
    <font>
      <i/>
      <sz val="11"/>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0">
    <xf numFmtId="0" fontId="0" fillId="0" borderId="0" xfId="0"/>
    <xf numFmtId="0" fontId="1" fillId="0" borderId="0" xfId="0" applyFont="1"/>
    <xf numFmtId="0" fontId="3" fillId="0" borderId="0" xfId="0" applyFont="1"/>
    <xf numFmtId="0" fontId="3" fillId="0" borderId="0" xfId="0" applyFont="1" applyAlignment="1">
      <alignment wrapText="1"/>
    </xf>
    <xf numFmtId="2" fontId="0" fillId="0" borderId="0" xfId="0" applyNumberFormat="1"/>
    <xf numFmtId="164" fontId="0" fillId="0" borderId="0" xfId="0" applyNumberFormat="1"/>
    <xf numFmtId="0" fontId="1" fillId="0" borderId="0" xfId="0" applyFont="1" applyAlignment="1">
      <alignment horizontal="center"/>
    </xf>
    <xf numFmtId="0" fontId="0" fillId="0" borderId="0" xfId="0" applyAlignment="1">
      <alignment horizontal="center"/>
    </xf>
    <xf numFmtId="0" fontId="1" fillId="0" borderId="1" xfId="0" applyFont="1" applyBorder="1"/>
    <xf numFmtId="0" fontId="0" fillId="0" borderId="1" xfId="0" applyBorder="1"/>
  </cellXfs>
  <cellStyles count="1">
    <cellStyle name="Normal" xfId="0" builtinId="0"/>
  </cellStyles>
  <dxfs count="80">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
      <fill>
        <patternFill>
          <fgColor indexed="64"/>
          <bgColor theme="9" tint="9.9978637043366805E-2"/>
        </patternFill>
      </fill>
    </dxf>
    <dxf>
      <fill>
        <patternFill>
          <fgColor indexed="64"/>
          <bgColor theme="9" tint="0.39997558519241921"/>
        </patternFill>
      </fill>
    </dxf>
    <dxf>
      <fill>
        <patternFill>
          <fgColor indexed="64"/>
          <bgColor theme="9" tint="0.59999389629810485"/>
        </patternFill>
      </fill>
    </dxf>
    <dxf>
      <fill>
        <patternFill>
          <fgColor indexed="64"/>
          <bgColor theme="9"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E6594-4FEB-47A6-9A82-4F37EED0EAC4}">
  <dimension ref="B3:F51"/>
  <sheetViews>
    <sheetView tabSelected="1" workbookViewId="0"/>
  </sheetViews>
  <sheetFormatPr defaultRowHeight="14.4" x14ac:dyDescent="0.3"/>
  <cols>
    <col min="3" max="3" width="26.77734375" customWidth="1"/>
    <col min="6" max="6" width="26.33203125" customWidth="1"/>
  </cols>
  <sheetData>
    <row r="3" spans="2:6" x14ac:dyDescent="0.3">
      <c r="B3" s="8" t="s">
        <v>2</v>
      </c>
      <c r="C3" s="8" t="s">
        <v>1473</v>
      </c>
      <c r="D3" s="1"/>
      <c r="E3" s="8" t="s">
        <v>2</v>
      </c>
      <c r="F3" s="8" t="s">
        <v>1472</v>
      </c>
    </row>
    <row r="4" spans="2:6" x14ac:dyDescent="0.3">
      <c r="B4" s="9" t="s">
        <v>1380</v>
      </c>
      <c r="C4" s="9" t="s">
        <v>1381</v>
      </c>
      <c r="E4" s="9" t="s">
        <v>1380</v>
      </c>
      <c r="F4" s="9" t="s">
        <v>1433</v>
      </c>
    </row>
    <row r="5" spans="2:6" x14ac:dyDescent="0.3">
      <c r="B5" s="9" t="s">
        <v>1382</v>
      </c>
      <c r="C5" s="9" t="s">
        <v>1383</v>
      </c>
      <c r="E5" s="9" t="s">
        <v>1434</v>
      </c>
      <c r="F5" s="9" t="s">
        <v>1435</v>
      </c>
    </row>
    <row r="6" spans="2:6" x14ac:dyDescent="0.3">
      <c r="B6" s="9" t="s">
        <v>1384</v>
      </c>
      <c r="C6" s="9" t="s">
        <v>1385</v>
      </c>
      <c r="E6" s="9" t="s">
        <v>1436</v>
      </c>
      <c r="F6" s="9" t="s">
        <v>1437</v>
      </c>
    </row>
    <row r="7" spans="2:6" x14ac:dyDescent="0.3">
      <c r="B7" s="9" t="s">
        <v>1386</v>
      </c>
      <c r="C7" s="9" t="s">
        <v>1387</v>
      </c>
      <c r="E7" s="9" t="s">
        <v>1438</v>
      </c>
      <c r="F7" s="9" t="s">
        <v>1439</v>
      </c>
    </row>
    <row r="8" spans="2:6" x14ac:dyDescent="0.3">
      <c r="B8" s="9" t="s">
        <v>1388</v>
      </c>
      <c r="C8" s="9" t="s">
        <v>1389</v>
      </c>
      <c r="E8" s="9" t="s">
        <v>1440</v>
      </c>
      <c r="F8" s="9" t="s">
        <v>1441</v>
      </c>
    </row>
    <row r="9" spans="2:6" x14ac:dyDescent="0.3">
      <c r="B9" s="9" t="s">
        <v>1390</v>
      </c>
      <c r="C9" s="9" t="s">
        <v>1391</v>
      </c>
      <c r="E9" s="9" t="s">
        <v>1442</v>
      </c>
      <c r="F9" s="9" t="s">
        <v>1443</v>
      </c>
    </row>
    <row r="10" spans="2:6" x14ac:dyDescent="0.3">
      <c r="B10" s="9" t="s">
        <v>39</v>
      </c>
      <c r="C10" s="9" t="s">
        <v>1392</v>
      </c>
      <c r="E10" s="9" t="s">
        <v>1444</v>
      </c>
      <c r="F10" s="9" t="s">
        <v>1445</v>
      </c>
    </row>
    <row r="11" spans="2:6" x14ac:dyDescent="0.3">
      <c r="B11" s="9" t="s">
        <v>1393</v>
      </c>
      <c r="C11" s="9" t="s">
        <v>1394</v>
      </c>
      <c r="E11" s="9" t="s">
        <v>1446</v>
      </c>
      <c r="F11" s="9" t="s">
        <v>1447</v>
      </c>
    </row>
    <row r="12" spans="2:6" x14ac:dyDescent="0.3">
      <c r="B12" s="9" t="s">
        <v>1395</v>
      </c>
      <c r="C12" s="9" t="s">
        <v>1396</v>
      </c>
      <c r="E12" s="9" t="s">
        <v>1448</v>
      </c>
      <c r="F12" s="9" t="s">
        <v>1449</v>
      </c>
    </row>
    <row r="13" spans="2:6" x14ac:dyDescent="0.3">
      <c r="B13" s="9" t="s">
        <v>1397</v>
      </c>
      <c r="C13" s="9" t="s">
        <v>1398</v>
      </c>
      <c r="E13" s="9" t="s">
        <v>1450</v>
      </c>
      <c r="F13" s="9" t="s">
        <v>1451</v>
      </c>
    </row>
    <row r="14" spans="2:6" x14ac:dyDescent="0.3">
      <c r="B14" s="9" t="s">
        <v>1399</v>
      </c>
      <c r="C14" s="9" t="s">
        <v>1400</v>
      </c>
      <c r="E14" s="9" t="s">
        <v>1452</v>
      </c>
      <c r="F14" s="9" t="s">
        <v>1453</v>
      </c>
    </row>
    <row r="15" spans="2:6" x14ac:dyDescent="0.3">
      <c r="B15" s="9" t="s">
        <v>1401</v>
      </c>
      <c r="C15" s="9" t="s">
        <v>1402</v>
      </c>
      <c r="E15" s="9" t="s">
        <v>1454</v>
      </c>
      <c r="F15" s="9" t="s">
        <v>1455</v>
      </c>
    </row>
    <row r="16" spans="2:6" x14ac:dyDescent="0.3">
      <c r="B16" s="9" t="s">
        <v>1403</v>
      </c>
      <c r="C16" s="9" t="s">
        <v>1404</v>
      </c>
      <c r="E16" s="9" t="s">
        <v>1456</v>
      </c>
      <c r="F16" s="9" t="s">
        <v>1457</v>
      </c>
    </row>
    <row r="17" spans="2:6" x14ac:dyDescent="0.3">
      <c r="B17" s="9" t="s">
        <v>1405</v>
      </c>
      <c r="C17" s="9" t="s">
        <v>1406</v>
      </c>
      <c r="E17" s="9" t="s">
        <v>1253</v>
      </c>
      <c r="F17" s="9" t="s">
        <v>1458</v>
      </c>
    </row>
    <row r="18" spans="2:6" x14ac:dyDescent="0.3">
      <c r="B18" s="9" t="s">
        <v>1407</v>
      </c>
      <c r="C18" s="9" t="s">
        <v>1408</v>
      </c>
      <c r="E18" s="9" t="s">
        <v>1459</v>
      </c>
      <c r="F18" s="9" t="s">
        <v>1460</v>
      </c>
    </row>
    <row r="19" spans="2:6" x14ac:dyDescent="0.3">
      <c r="B19" s="9" t="s">
        <v>1409</v>
      </c>
      <c r="C19" s="9" t="s">
        <v>1410</v>
      </c>
    </row>
    <row r="20" spans="2:6" x14ac:dyDescent="0.3">
      <c r="B20" s="9" t="s">
        <v>1411</v>
      </c>
      <c r="C20" s="9" t="s">
        <v>1412</v>
      </c>
    </row>
    <row r="21" spans="2:6" x14ac:dyDescent="0.3">
      <c r="B21" s="9" t="s">
        <v>1413</v>
      </c>
      <c r="C21" s="9" t="s">
        <v>1414</v>
      </c>
    </row>
    <row r="22" spans="2:6" x14ac:dyDescent="0.3">
      <c r="B22" s="9" t="s">
        <v>1415</v>
      </c>
      <c r="C22" s="9" t="s">
        <v>1416</v>
      </c>
    </row>
    <row r="23" spans="2:6" x14ac:dyDescent="0.3">
      <c r="B23" s="9" t="s">
        <v>1417</v>
      </c>
      <c r="C23" s="9" t="s">
        <v>1418</v>
      </c>
    </row>
    <row r="24" spans="2:6" x14ac:dyDescent="0.3">
      <c r="B24" s="9" t="s">
        <v>1419</v>
      </c>
      <c r="C24" s="9" t="s">
        <v>1420</v>
      </c>
    </row>
    <row r="25" spans="2:6" x14ac:dyDescent="0.3">
      <c r="B25" s="9" t="s">
        <v>1421</v>
      </c>
      <c r="C25" s="9" t="s">
        <v>1422</v>
      </c>
    </row>
    <row r="26" spans="2:6" x14ac:dyDescent="0.3">
      <c r="B26" s="9" t="s">
        <v>1423</v>
      </c>
      <c r="C26" s="9" t="s">
        <v>1424</v>
      </c>
    </row>
    <row r="27" spans="2:6" x14ac:dyDescent="0.3">
      <c r="B27" s="9" t="s">
        <v>1425</v>
      </c>
      <c r="C27" s="9" t="s">
        <v>1426</v>
      </c>
    </row>
    <row r="28" spans="2:6" x14ac:dyDescent="0.3">
      <c r="B28" s="9" t="s">
        <v>1427</v>
      </c>
      <c r="C28" s="9" t="s">
        <v>1428</v>
      </c>
    </row>
    <row r="29" spans="2:6" x14ac:dyDescent="0.3">
      <c r="B29" s="9" t="s">
        <v>1429</v>
      </c>
      <c r="C29" s="9" t="s">
        <v>1430</v>
      </c>
    </row>
    <row r="30" spans="2:6" x14ac:dyDescent="0.3">
      <c r="B30" s="9" t="s">
        <v>1431</v>
      </c>
      <c r="C30" s="9" t="s">
        <v>1432</v>
      </c>
    </row>
    <row r="46" spans="2:3" x14ac:dyDescent="0.3">
      <c r="B46" t="s">
        <v>1380</v>
      </c>
      <c r="C46" t="s">
        <v>1461</v>
      </c>
    </row>
    <row r="47" spans="2:3" x14ac:dyDescent="0.3">
      <c r="B47" t="s">
        <v>1462</v>
      </c>
      <c r="C47" t="s">
        <v>1463</v>
      </c>
    </row>
    <row r="48" spans="2:3" x14ac:dyDescent="0.3">
      <c r="B48" t="s">
        <v>1464</v>
      </c>
      <c r="C48" t="s">
        <v>1465</v>
      </c>
    </row>
    <row r="49" spans="2:3" x14ac:dyDescent="0.3">
      <c r="B49" t="s">
        <v>1466</v>
      </c>
      <c r="C49" t="s">
        <v>1467</v>
      </c>
    </row>
    <row r="50" spans="2:3" x14ac:dyDescent="0.3">
      <c r="B50" t="s">
        <v>1468</v>
      </c>
      <c r="C50" t="s">
        <v>1469</v>
      </c>
    </row>
    <row r="51" spans="2:3" x14ac:dyDescent="0.3">
      <c r="B51" t="s">
        <v>1470</v>
      </c>
      <c r="C51" t="s">
        <v>1471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3D2FC-16E2-4D6C-9A9D-8E49083FBBA1}">
  <dimension ref="A1:S459"/>
  <sheetViews>
    <sheetView topLeftCell="A284" workbookViewId="0">
      <selection activeCell="D30" sqref="D30"/>
    </sheetView>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24</v>
      </c>
      <c r="B4" s="2" t="s">
        <v>25</v>
      </c>
      <c r="C4" t="s">
        <v>26</v>
      </c>
      <c r="D4" t="s">
        <v>23</v>
      </c>
      <c r="E4">
        <v>3</v>
      </c>
      <c r="F4">
        <v>3</v>
      </c>
      <c r="G4">
        <v>3</v>
      </c>
      <c r="H4">
        <v>2</v>
      </c>
      <c r="I4">
        <v>2</v>
      </c>
      <c r="J4">
        <v>3</v>
      </c>
      <c r="K4">
        <v>3</v>
      </c>
      <c r="L4" s="4">
        <f>AVERAGE($E$4:$K$4)</f>
        <v>2.7142857142857144</v>
      </c>
      <c r="M4">
        <v>2</v>
      </c>
      <c r="N4">
        <v>2</v>
      </c>
      <c r="O4">
        <v>3</v>
      </c>
      <c r="P4">
        <v>3</v>
      </c>
      <c r="Q4" s="4">
        <f>(PRODUCT($M$4:$P$4)-1)/40+1</f>
        <v>1.875</v>
      </c>
      <c r="R4" s="4">
        <f>($L$4^2+$Q$4^2)^0.5</f>
        <v>3.2989349703768811</v>
      </c>
      <c r="S4" s="5">
        <f>MIN(IF($D$4="SEC",-5.8*$R$4^2+6.9*$R$4+105,-11.965*$R$4^2+32.28*$R$4+78.259),100)</f>
        <v>64.641414050702508</v>
      </c>
    </row>
    <row r="5" spans="1:19" x14ac:dyDescent="0.3">
      <c r="A5" t="s">
        <v>27</v>
      </c>
      <c r="B5" s="2" t="s">
        <v>28</v>
      </c>
      <c r="C5" t="s">
        <v>29</v>
      </c>
      <c r="D5" t="s">
        <v>23</v>
      </c>
      <c r="E5">
        <v>3</v>
      </c>
      <c r="F5">
        <v>3</v>
      </c>
      <c r="G5">
        <v>1</v>
      </c>
      <c r="H5">
        <v>2</v>
      </c>
      <c r="I5">
        <v>3</v>
      </c>
      <c r="J5">
        <v>1</v>
      </c>
      <c r="K5">
        <v>3</v>
      </c>
      <c r="L5" s="4">
        <f>AVERAGE($E$5:$K$5)</f>
        <v>2.2857142857142856</v>
      </c>
      <c r="M5">
        <v>3</v>
      </c>
      <c r="N5">
        <v>3</v>
      </c>
      <c r="O5">
        <v>3</v>
      </c>
      <c r="P5">
        <v>3</v>
      </c>
      <c r="Q5" s="4">
        <f>(PRODUCT($M$5:$P$5)-1)/40+1</f>
        <v>3</v>
      </c>
      <c r="R5" s="4">
        <f>($L$5^2+$Q$5^2)^0.5</f>
        <v>3.7715367949840242</v>
      </c>
      <c r="S5" s="5">
        <f>MIN(IF($D$5="SEC",-5.8*$R$5^2+6.9*$R$5+105,-11.965*$R$5^2+32.28*$R$5+78.259),100)</f>
        <v>48.521563069063255</v>
      </c>
    </row>
    <row r="6" spans="1:19" x14ac:dyDescent="0.3">
      <c r="A6" t="s">
        <v>30</v>
      </c>
      <c r="B6" s="2" t="s">
        <v>31</v>
      </c>
      <c r="C6" t="s">
        <v>32</v>
      </c>
      <c r="D6" t="s">
        <v>33</v>
      </c>
      <c r="E6">
        <v>1</v>
      </c>
      <c r="F6">
        <v>1</v>
      </c>
      <c r="G6">
        <v>1</v>
      </c>
      <c r="H6">
        <v>1</v>
      </c>
      <c r="I6">
        <v>1</v>
      </c>
      <c r="J6">
        <v>1</v>
      </c>
      <c r="K6">
        <v>2</v>
      </c>
      <c r="L6" s="4">
        <f>AVERAGE($E$6:$K$6)</f>
        <v>1.1428571428571428</v>
      </c>
      <c r="M6">
        <v>3</v>
      </c>
      <c r="N6">
        <v>0</v>
      </c>
      <c r="O6">
        <v>1</v>
      </c>
      <c r="P6">
        <v>3</v>
      </c>
      <c r="Q6" s="4">
        <f>(PRODUCT($M$6:$P$6)-1)/40+1</f>
        <v>0.97499999999999998</v>
      </c>
      <c r="R6" s="4">
        <f>($L$6^2+$Q$6^2)^0.5</f>
        <v>1.5022474659587852</v>
      </c>
      <c r="S6" s="5">
        <f>MIN(IF($D$6="SEC",-5.8*$R$6^2+6.9*$R$6+105,-11.965*$R$6^2+32.28*$R$6+78.259),100)</f>
        <v>99.749564974108779</v>
      </c>
    </row>
    <row r="7" spans="1:19" x14ac:dyDescent="0.3">
      <c r="A7" t="s">
        <v>34</v>
      </c>
      <c r="B7" s="2" t="s">
        <v>35</v>
      </c>
      <c r="C7" t="s">
        <v>36</v>
      </c>
      <c r="D7" t="s">
        <v>23</v>
      </c>
      <c r="E7">
        <v>1</v>
      </c>
      <c r="F7">
        <v>2</v>
      </c>
      <c r="G7">
        <v>2</v>
      </c>
      <c r="H7">
        <v>1</v>
      </c>
      <c r="I7">
        <v>2</v>
      </c>
      <c r="J7">
        <v>2</v>
      </c>
      <c r="K7">
        <v>3</v>
      </c>
      <c r="L7" s="4">
        <f>AVERAGE($E$7:$K$7)</f>
        <v>1.8571428571428572</v>
      </c>
      <c r="M7">
        <v>3</v>
      </c>
      <c r="N7">
        <v>1</v>
      </c>
      <c r="O7">
        <v>2</v>
      </c>
      <c r="P7">
        <v>3</v>
      </c>
      <c r="Q7" s="4">
        <f>(PRODUCT($M$7:$P$7)-1)/40+1</f>
        <v>1.425</v>
      </c>
      <c r="R7" s="4">
        <f>($L$7^2+$Q$7^2)^0.5</f>
        <v>2.3408555256223598</v>
      </c>
      <c r="S7" s="5">
        <f>MIN(IF($D$7="SEC",-5.8*$R$7^2+6.9*$R$7+105,-11.965*$R$7^2+32.28*$R$7+78.259),100)</f>
        <v>89.370196494141226</v>
      </c>
    </row>
    <row r="8" spans="1:19" x14ac:dyDescent="0.3">
      <c r="A8" t="s">
        <v>37</v>
      </c>
      <c r="B8" s="2" t="s">
        <v>38</v>
      </c>
      <c r="C8" t="s">
        <v>39</v>
      </c>
      <c r="D8" t="s">
        <v>33</v>
      </c>
      <c r="E8">
        <v>1</v>
      </c>
      <c r="F8">
        <v>2</v>
      </c>
      <c r="G8">
        <v>1</v>
      </c>
      <c r="H8">
        <v>2</v>
      </c>
      <c r="I8">
        <v>2</v>
      </c>
      <c r="J8">
        <v>1</v>
      </c>
      <c r="K8">
        <v>3</v>
      </c>
      <c r="L8" s="4">
        <f>AVERAGE($E$8:$K$8)</f>
        <v>1.7142857142857142</v>
      </c>
      <c r="M8">
        <v>3</v>
      </c>
      <c r="N8">
        <v>2</v>
      </c>
      <c r="O8">
        <v>3</v>
      </c>
      <c r="P8">
        <v>3</v>
      </c>
      <c r="Q8" s="4">
        <f>(PRODUCT($M$8:$P$8)-1)/40+1</f>
        <v>2.3250000000000002</v>
      </c>
      <c r="R8" s="4">
        <f>($L$8^2+$Q$8^2)^0.5</f>
        <v>2.8886676011968011</v>
      </c>
      <c r="S8" s="5">
        <f>MIN(IF($D$8="SEC",-5.8*$R$8^2+6.9*$R$8+105,-11.965*$R$8^2+32.28*$R$8+78.259),100)</f>
        <v>71.664438062040901</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3</v>
      </c>
      <c r="P10">
        <v>3</v>
      </c>
      <c r="Q10" s="4">
        <f>(PRODUCT($M$10:$P$10)-1)/40+1</f>
        <v>3</v>
      </c>
      <c r="R10" s="4">
        <f>($L$10^2+$Q$10^2)^0.5</f>
        <v>3.52831115292242</v>
      </c>
      <c r="S10" s="5">
        <f>MIN(IF($D$10="SEC",-5.8*$R$10^2+6.9*$R$10+105,-11.965*$R$10^2+32.28*$R$10+78.259),100)</f>
        <v>57.141265322511629</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2</v>
      </c>
      <c r="P11">
        <v>3</v>
      </c>
      <c r="Q11" s="4">
        <f>(PRODUCT($M$11:$P$11)-1)/40+1</f>
        <v>1.2749999999999999</v>
      </c>
      <c r="R11" s="4">
        <f>($L$11^2+$Q$11^2)^0.5</f>
        <v>2.2526883033026861</v>
      </c>
      <c r="S11" s="5">
        <f>MIN(IF($D$11="SEC",-5.8*$R$11^2+6.9*$R$11+105,-11.965*$R$11^2+32.28*$R$11+78.259),100)</f>
        <v>91.110842660135475</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3</v>
      </c>
      <c r="P12">
        <v>3</v>
      </c>
      <c r="Q12" s="4">
        <f>(PRODUCT($M$12:$P$12)-1)/40+1</f>
        <v>1.65</v>
      </c>
      <c r="R12" s="4">
        <f>($L$12^2+$Q$12^2)^0.5</f>
        <v>2.8190405807505443</v>
      </c>
      <c r="S12" s="5">
        <f>MIN(IF($D$12="SEC",-5.8*$R$12^2+6.9*$R$12+105,-11.965*$R$12^2+32.28*$R$12+78.259),100)</f>
        <v>78.358839190852223</v>
      </c>
    </row>
    <row r="13" spans="1:19" x14ac:dyDescent="0.3">
      <c r="A13" t="s">
        <v>52</v>
      </c>
      <c r="B13" s="2" t="s">
        <v>53</v>
      </c>
      <c r="C13" t="s">
        <v>54</v>
      </c>
      <c r="D13" t="s">
        <v>23</v>
      </c>
      <c r="E13">
        <v>3</v>
      </c>
      <c r="F13">
        <v>3</v>
      </c>
      <c r="G13">
        <v>3</v>
      </c>
      <c r="H13">
        <v>2</v>
      </c>
      <c r="I13">
        <v>2</v>
      </c>
      <c r="J13">
        <v>3</v>
      </c>
      <c r="K13">
        <v>3</v>
      </c>
      <c r="L13" s="4">
        <f>AVERAGE($E$13:$K$13)</f>
        <v>2.7142857142857144</v>
      </c>
      <c r="M13">
        <v>2</v>
      </c>
      <c r="N13">
        <v>1</v>
      </c>
      <c r="O13">
        <v>3</v>
      </c>
      <c r="P13">
        <v>3</v>
      </c>
      <c r="Q13" s="4">
        <f>(PRODUCT($M$13:$P$13)-1)/40+1</f>
        <v>1.425</v>
      </c>
      <c r="R13" s="4">
        <f>($L$13^2+$Q$13^2)^0.5</f>
        <v>3.0656111851921977</v>
      </c>
      <c r="S13" s="5">
        <f>MIN(IF($D$13="SEC",-5.8*$R$13^2+6.9*$R$13+105,-11.965*$R$13^2+32.28*$R$13+78.259),100)</f>
        <v>71.644479932928206</v>
      </c>
    </row>
    <row r="14" spans="1:19" x14ac:dyDescent="0.3">
      <c r="A14" t="s">
        <v>55</v>
      </c>
      <c r="B14" s="2" t="s">
        <v>56</v>
      </c>
      <c r="C14" t="s">
        <v>57</v>
      </c>
      <c r="D14" t="s">
        <v>23</v>
      </c>
      <c r="E14">
        <v>1</v>
      </c>
      <c r="F14">
        <v>2</v>
      </c>
      <c r="G14">
        <v>3</v>
      </c>
      <c r="H14">
        <v>3</v>
      </c>
      <c r="I14">
        <v>3</v>
      </c>
      <c r="J14">
        <v>3</v>
      </c>
      <c r="K14">
        <v>3</v>
      </c>
      <c r="L14" s="4">
        <f>AVERAGE($E$14:$K$14)</f>
        <v>2.5714285714285716</v>
      </c>
      <c r="M14">
        <v>3</v>
      </c>
      <c r="N14">
        <v>2</v>
      </c>
      <c r="O14">
        <v>3</v>
      </c>
      <c r="P14">
        <v>3</v>
      </c>
      <c r="Q14" s="4">
        <f>(PRODUCT($M$14:$P$14)-1)/40+1</f>
        <v>2.3250000000000002</v>
      </c>
      <c r="R14" s="4">
        <f>($L$14^2+$Q$14^2)^0.5</f>
        <v>3.4666799532058312</v>
      </c>
      <c r="S14" s="5">
        <f>MIN(IF($D$14="SEC",-5.8*$R$14^2+6.9*$R$14+105,-11.965*$R$14^2+32.28*$R$14+78.259),100)</f>
        <v>59.216446268956972</v>
      </c>
    </row>
    <row r="15" spans="1:19" x14ac:dyDescent="0.3">
      <c r="A15" t="s">
        <v>58</v>
      </c>
      <c r="B15" s="2" t="s">
        <v>59</v>
      </c>
      <c r="C15" t="s">
        <v>60</v>
      </c>
      <c r="D15" t="s">
        <v>23</v>
      </c>
      <c r="E15">
        <v>3</v>
      </c>
      <c r="F15">
        <v>3</v>
      </c>
      <c r="G15">
        <v>2</v>
      </c>
      <c r="H15">
        <v>2</v>
      </c>
      <c r="I15">
        <v>3</v>
      </c>
      <c r="J15">
        <v>2</v>
      </c>
      <c r="K15">
        <v>3</v>
      </c>
      <c r="L15" s="4">
        <f>AVERAGE($E$15:$K$15)</f>
        <v>2.5714285714285716</v>
      </c>
      <c r="M15">
        <v>3</v>
      </c>
      <c r="N15">
        <v>1</v>
      </c>
      <c r="O15">
        <v>3</v>
      </c>
      <c r="P15">
        <v>3</v>
      </c>
      <c r="Q15" s="4">
        <f>(PRODUCT($M$15:$P$15)-1)/40+1</f>
        <v>1.65</v>
      </c>
      <c r="R15" s="4">
        <f>($L$15^2+$Q$15^2)^0.5</f>
        <v>3.0552814760606237</v>
      </c>
      <c r="S15" s="5">
        <f>MIN(IF($D$15="SEC",-5.8*$R$15^2+6.9*$R$15+105,-11.965*$R$15^2+32.28*$R$15+78.259),100)</f>
        <v>71.939921776655041</v>
      </c>
    </row>
    <row r="16" spans="1:19" x14ac:dyDescent="0.3">
      <c r="A16" t="s">
        <v>61</v>
      </c>
      <c r="B16" s="2" t="s">
        <v>62</v>
      </c>
      <c r="C16" t="s">
        <v>63</v>
      </c>
      <c r="D16" t="s">
        <v>33</v>
      </c>
      <c r="E16">
        <v>1</v>
      </c>
      <c r="F16">
        <v>2</v>
      </c>
      <c r="G16">
        <v>1</v>
      </c>
      <c r="H16">
        <v>2</v>
      </c>
      <c r="I16">
        <v>2</v>
      </c>
      <c r="J16">
        <v>1</v>
      </c>
      <c r="K16">
        <v>3</v>
      </c>
      <c r="L16" s="4">
        <f>AVERAGE($E$16:$K$16)</f>
        <v>1.7142857142857142</v>
      </c>
      <c r="M16">
        <v>2</v>
      </c>
      <c r="N16">
        <v>1</v>
      </c>
      <c r="O16">
        <v>3</v>
      </c>
      <c r="P16">
        <v>3</v>
      </c>
      <c r="Q16" s="4">
        <f>(PRODUCT($M$16:$P$16)-1)/40+1</f>
        <v>1.425</v>
      </c>
      <c r="R16" s="4">
        <f>($L$16^2+$Q$16^2)^0.5</f>
        <v>2.2292152229437341</v>
      </c>
      <c r="S16" s="5">
        <f>MIN(IF($D$16="SEC",-5.8*$R$16^2+6.9*$R$16+105,-11.965*$R$16^2+32.28*$R$16+78.259),100)</f>
        <v>90.759190292031889</v>
      </c>
    </row>
    <row r="17" spans="1:19" x14ac:dyDescent="0.3">
      <c r="A17" t="s">
        <v>64</v>
      </c>
      <c r="B17" s="2" t="s">
        <v>65</v>
      </c>
      <c r="C17" t="s">
        <v>66</v>
      </c>
      <c r="D17" t="s">
        <v>23</v>
      </c>
      <c r="E17">
        <v>1</v>
      </c>
      <c r="F17">
        <v>2</v>
      </c>
      <c r="G17">
        <v>3</v>
      </c>
      <c r="H17">
        <v>2</v>
      </c>
      <c r="I17">
        <v>2</v>
      </c>
      <c r="J17">
        <v>3</v>
      </c>
      <c r="K17">
        <v>3</v>
      </c>
      <c r="L17" s="4">
        <f>AVERAGE($E$17:$K$17)</f>
        <v>2.2857142857142856</v>
      </c>
      <c r="M17">
        <v>2</v>
      </c>
      <c r="N17">
        <v>1</v>
      </c>
      <c r="O17">
        <v>3</v>
      </c>
      <c r="P17">
        <v>3</v>
      </c>
      <c r="Q17" s="4">
        <f>(PRODUCT($M$17:$P$17)-1)/40+1</f>
        <v>1.425</v>
      </c>
      <c r="R17" s="4">
        <f>($L$17^2+$Q$17^2)^0.5</f>
        <v>2.6935320298668004</v>
      </c>
      <c r="S17" s="5">
        <f>MIN(IF($D$17="SEC",-5.8*$R$17^2+6.9*$R$17+105,-11.965*$R$17^2+32.28*$R$17+78.259),100)</f>
        <v>81.505705189754408</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0</v>
      </c>
      <c r="O19">
        <v>1</v>
      </c>
      <c r="P19">
        <v>3</v>
      </c>
      <c r="Q19" s="4">
        <f>(PRODUCT($M$19:$P$19)-1)/40+1</f>
        <v>0.97499999999999998</v>
      </c>
      <c r="R19" s="4">
        <f>($L$19^2+$Q$19^2)^0.5</f>
        <v>1.5022474659587852</v>
      </c>
      <c r="S19" s="5">
        <f>MIN(IF($D$19="SEC",-5.8*$R$19^2+6.9*$R$19+105,-11.965*$R$19^2+32.28*$R$19+78.259),100)</f>
        <v>99.749564974108779</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2</v>
      </c>
      <c r="P21">
        <v>3</v>
      </c>
      <c r="Q21" s="4">
        <f>(PRODUCT($M$21:$P$21)-1)/40+1</f>
        <v>1.425</v>
      </c>
      <c r="R21" s="4">
        <f>($L$21^2+$Q$21^2)^0.5</f>
        <v>2.3408555256223598</v>
      </c>
      <c r="S21" s="5">
        <f>MIN(IF($D$21="SEC",-5.8*$R$21^2+6.9*$R$21+105,-11.965*$R$21^2+32.28*$R$21+78.259),100)</f>
        <v>89.370196494141226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3</v>
      </c>
      <c r="P22">
        <v>3</v>
      </c>
      <c r="Q22" s="4">
        <f>(PRODUCT($M$22:$P$22)-1)/40+1</f>
        <v>1.65</v>
      </c>
      <c r="R22" s="4">
        <f>($L$22^2+$Q$22^2)^0.5</f>
        <v>2.936061849429175</v>
      </c>
      <c r="S22" s="5">
        <f>MIN(IF($D$22="SEC",-5.8*$R$22^2+6.9*$R$22+105,-11.965*$R$22^2+32.28*$R$22+78.259),100)</f>
        <v>75.260163495755194</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3</v>
      </c>
      <c r="P23">
        <v>3</v>
      </c>
      <c r="Q23" s="4">
        <f>(PRODUCT($M$23:$P$23)-1)/40+1</f>
        <v>2.3250000000000002</v>
      </c>
      <c r="R23" s="4">
        <f>($L$23^2+$Q$23^2)^0.5</f>
        <v>3.5739294815056875</v>
      </c>
      <c r="S23" s="5">
        <f>MIN(IF($D$23="SEC",-5.8*$R$23^2+6.9*$R$23+105,-11.965*$R$23^2+32.28*$R$23+78.259),100)</f>
        <v>55.576876177491272</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3</v>
      </c>
      <c r="P24">
        <v>3</v>
      </c>
      <c r="Q24" s="4">
        <f>(PRODUCT($M$24:$P$24)-1)/40+1</f>
        <v>3</v>
      </c>
      <c r="R24" s="4">
        <f>($L$24^2+$Q$24^2)^0.5</f>
        <v>3.3866484546084852</v>
      </c>
      <c r="S24" s="5">
        <f>MIN(IF($D$24="SEC",-5.8*$R$24^2+6.9*$R$24+105,-11.965*$R$24^2+32.28*$R$24+78.259),100)</f>
        <v>50.348787624965979</v>
      </c>
    </row>
    <row r="25" spans="1:19" x14ac:dyDescent="0.3">
      <c r="A25" t="s">
        <v>87</v>
      </c>
      <c r="B25" s="2" t="s">
        <v>88</v>
      </c>
      <c r="C25" t="s">
        <v>89</v>
      </c>
      <c r="D25" t="s">
        <v>23</v>
      </c>
      <c r="E25">
        <v>1</v>
      </c>
      <c r="F25">
        <v>2</v>
      </c>
      <c r="G25">
        <v>2</v>
      </c>
      <c r="H25">
        <v>2</v>
      </c>
      <c r="I25">
        <v>3</v>
      </c>
      <c r="J25">
        <v>1</v>
      </c>
      <c r="K25">
        <v>3</v>
      </c>
      <c r="L25" s="4">
        <f>AVERAGE($E$25:$K$25)</f>
        <v>2</v>
      </c>
      <c r="M25">
        <v>3</v>
      </c>
      <c r="N25">
        <v>1</v>
      </c>
      <c r="O25">
        <v>3</v>
      </c>
      <c r="P25">
        <v>3</v>
      </c>
      <c r="Q25" s="4">
        <f>(PRODUCT($M$25:$P$25)-1)/40+1</f>
        <v>1.65</v>
      </c>
      <c r="R25" s="4">
        <f>($L$25^2+$Q$25^2)^0.5</f>
        <v>2.5927784324928345</v>
      </c>
      <c r="S25" s="5">
        <f>MIN(IF($D$25="SEC",-5.8*$R$25^2+6.9*$R$25+105,-11.965*$R$25^2+32.28*$R$25+78.259),100)</f>
        <v>83.899671184200557</v>
      </c>
    </row>
    <row r="26" spans="1:19" x14ac:dyDescent="0.3">
      <c r="A26" t="s">
        <v>90</v>
      </c>
      <c r="B26" s="2" t="s">
        <v>91</v>
      </c>
      <c r="C26" t="s">
        <v>92</v>
      </c>
      <c r="D26" t="s">
        <v>23</v>
      </c>
      <c r="E26">
        <v>3</v>
      </c>
      <c r="F26">
        <v>3</v>
      </c>
      <c r="G26">
        <v>2</v>
      </c>
      <c r="H26">
        <v>1</v>
      </c>
      <c r="I26">
        <v>1</v>
      </c>
      <c r="J26">
        <v>2</v>
      </c>
      <c r="K26">
        <v>2</v>
      </c>
      <c r="L26" s="4">
        <f>AVERAGE($E$26:$K$26)</f>
        <v>2</v>
      </c>
      <c r="M26">
        <v>2</v>
      </c>
      <c r="N26">
        <v>2</v>
      </c>
      <c r="O26">
        <v>1</v>
      </c>
      <c r="P26">
        <v>3</v>
      </c>
      <c r="Q26" s="4">
        <f>(PRODUCT($M$26:$P$26)-1)/40+1</f>
        <v>1.2749999999999999</v>
      </c>
      <c r="R26" s="4">
        <f>($L$26^2+$Q$26^2)^0.5</f>
        <v>2.3718400030356177</v>
      </c>
      <c r="S26" s="5">
        <f>MIN(IF($D$26="SEC",-5.8*$R$26^2+6.9*$R$26+105,-11.965*$R$26^2+32.28*$R$26+78.259),100)</f>
        <v>88.737071020945763</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3</v>
      </c>
      <c r="P27">
        <v>3</v>
      </c>
      <c r="Q27" s="4">
        <f>(PRODUCT($M$27:$P$27)-1)/40+1</f>
        <v>1.875</v>
      </c>
      <c r="R27" s="4">
        <f>($L$27^2+$Q$27^2)^0.5</f>
        <v>2.5405512217241522</v>
      </c>
      <c r="S27" s="5">
        <f>MIN(IF($D$27="SEC",-5.8*$R$27^2+6.9*$R$27+105,-11.965*$R$27^2+32.28*$R$27+78.259),100)</f>
        <v>85.094280470712974</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3</v>
      </c>
      <c r="P28">
        <v>3</v>
      </c>
      <c r="Q28" s="4">
        <f>(PRODUCT($M$28:$P$28)-1)/40+1</f>
        <v>1.65</v>
      </c>
      <c r="R28" s="4">
        <f>($L$28^2+$Q$28^2)^0.5</f>
        <v>2.7045030476399683</v>
      </c>
      <c r="S28" s="5">
        <f>MIN(IF($D$28="SEC",-5.8*$R$28^2+6.9*$R$28+105,-11.965*$R$28^2+32.28*$R$28+78.259),100)</f>
        <v>81.237917967491299</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33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-0.15855861978941732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1</v>
      </c>
      <c r="P31">
        <v>3</v>
      </c>
      <c r="Q31" s="4">
        <f>(PRODUCT($M$31:$P$31)-1)/40+1</f>
        <v>1.2749999999999999</v>
      </c>
      <c r="R31" s="4">
        <f>($L$31^2+$Q$31^2)^0.5</f>
        <v>2.4934838549094072</v>
      </c>
      <c r="S31" s="5">
        <f>MIN(IF($D$31="SEC",-5.8*$R$31^2+6.9*$R$31+105,-11.965*$R$31^2+32.28*$R$31+78.259),100)</f>
        <v>86.143760537650422</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3</v>
      </c>
      <c r="P32">
        <v>3</v>
      </c>
      <c r="Q32" s="4">
        <f>(PRODUCT($M$32:$P$32)-1)/40+1</f>
        <v>1.875</v>
      </c>
      <c r="R32" s="4">
        <f>($L$32^2+$Q$32^2)^0.5</f>
        <v>2.8473604855539238</v>
      </c>
      <c r="S32" s="5">
        <f>MIN(IF($D$32="SEC",-5.8*$R$32^2+6.9*$R$32+105,-11.965*$R$32^2+32.28*$R$32+78.259),100)</f>
        <v>77.623509289097598</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3</v>
      </c>
      <c r="P33">
        <v>3</v>
      </c>
      <c r="Q33" s="4">
        <f>(PRODUCT($M$33:$P$33)-1)/40+1</f>
        <v>2.3250000000000002</v>
      </c>
      <c r="R33" s="4">
        <f>($L$33^2+$Q$33^2)^0.5</f>
        <v>2.9756687637969277</v>
      </c>
      <c r="S33" s="5">
        <f>MIN(IF($D$33="SEC",-5.8*$R$33^2+6.9*$R$33+105,-11.965*$R$33^2+32.28*$R$33+78.259),100)</f>
        <v>74.175407837545734</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3</v>
      </c>
      <c r="P34">
        <v>3</v>
      </c>
      <c r="Q34" s="4">
        <f>(PRODUCT($M$34:$P$34)-1)/40+1</f>
        <v>1.875</v>
      </c>
      <c r="R34" s="4">
        <f>($L$34^2+$Q$34^2)^0.5</f>
        <v>2.5405512217241522</v>
      </c>
      <c r="S34" s="5">
        <f>MIN(IF($D$34="SEC",-5.8*$R$34^2+6.9*$R$34+105,-11.965*$R$34^2+32.28*$R$34+78.259),100)</f>
        <v>85.094280470712974</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3</v>
      </c>
      <c r="P35">
        <v>3</v>
      </c>
      <c r="Q35" s="4">
        <f>(PRODUCT($M$35:$P$35)-1)/40+1</f>
        <v>1.875</v>
      </c>
      <c r="R35" s="4">
        <f>($L$35^2+$Q$35^2)^0.5</f>
        <v>2.4464285714285716</v>
      </c>
      <c r="S35" s="5">
        <f>MIN(IF($D$35="SEC",-5.8*$R$35^2+6.9*$R$35+105,-11.965*$R$35^2+32.28*$R$35+78.259),100)</f>
        <v>87.16728316326531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3</v>
      </c>
      <c r="P36">
        <v>3</v>
      </c>
      <c r="Q36" s="4">
        <f>(PRODUCT($M$36:$P$36)-1)/40+1</f>
        <v>1.875</v>
      </c>
      <c r="R36" s="4">
        <f>($L$36^2+$Q$36^2)^0.5</f>
        <v>2.9563685149044541</v>
      </c>
      <c r="S36" s="5">
        <f>MIN(IF($D$36="SEC",-5.8*$R$36^2+6.9*$R$36+105,-11.965*$R$36^2+32.28*$R$36+78.259),100)</f>
        <v>74.7062769365142</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3</v>
      </c>
      <c r="P37">
        <v>3</v>
      </c>
      <c r="Q37" s="4">
        <f>(PRODUCT($M$37:$P$37)-1)/40+1</f>
        <v>3</v>
      </c>
      <c r="R37" s="4">
        <f>($L$37^2+$Q$37^2)^0.5</f>
        <v>3.6867108287325543</v>
      </c>
      <c r="S37" s="5">
        <f>MIN(IF($D$37="SEC",-5.8*$R$37^2+6.9*$R$37+105,-11.965*$R$37^2+32.28*$R$37+78.259),100)</f>
        <v>51.605651657030137</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3</v>
      </c>
      <c r="P38">
        <v>3</v>
      </c>
      <c r="Q38" s="4">
        <f>(PRODUCT($M$38:$P$38)-1)/40+1</f>
        <v>1.875</v>
      </c>
      <c r="R38" s="4">
        <f>($L$38^2+$Q$38^2)^0.5</f>
        <v>2.9563685149044541</v>
      </c>
      <c r="S38" s="5">
        <f>MIN(IF($D$38="SEC",-5.8*$R$38^2+6.9*$R$38+105,-11.965*$R$38^2+32.28*$R$38+78.259),100)</f>
        <v>74.7062769365142</v>
      </c>
    </row>
    <row r="39" spans="1:19" x14ac:dyDescent="0.3">
      <c r="A39" t="s">
        <v>129</v>
      </c>
      <c r="B39" s="2" t="s">
        <v>130</v>
      </c>
      <c r="C39" t="s">
        <v>131</v>
      </c>
      <c r="D39" t="s">
        <v>23</v>
      </c>
      <c r="E39">
        <v>2</v>
      </c>
      <c r="F39">
        <v>3</v>
      </c>
      <c r="G39">
        <v>1</v>
      </c>
      <c r="H39">
        <v>2</v>
      </c>
      <c r="I39">
        <v>2</v>
      </c>
      <c r="J39">
        <v>1</v>
      </c>
      <c r="K39">
        <v>3</v>
      </c>
      <c r="L39" s="4">
        <f>AVERAGE($E$39:$K$39)</f>
        <v>2</v>
      </c>
      <c r="M39">
        <v>3</v>
      </c>
      <c r="N39">
        <v>3</v>
      </c>
      <c r="O39">
        <v>3</v>
      </c>
      <c r="P39">
        <v>3</v>
      </c>
      <c r="Q39" s="4">
        <f>(PRODUCT($M$39:$P$39)-1)/40+1</f>
        <v>3</v>
      </c>
      <c r="R39" s="4">
        <f>($L$39^2+$Q$39^2)^0.5</f>
        <v>3.6055512754639891</v>
      </c>
      <c r="S39" s="5">
        <f>MIN(IF($D$39="SEC",-5.8*$R$39^2+6.9*$R$39+105,-11.965*$R$39^2+32.28*$R$39+78.259),100)</f>
        <v>54.478303800701539</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3</v>
      </c>
      <c r="P40">
        <v>3</v>
      </c>
      <c r="Q40" s="4">
        <f>(PRODUCT($M$40:$P$40)-1)/40+1</f>
        <v>3</v>
      </c>
      <c r="R40" s="4">
        <f>($L$40^2+$Q$40^2)^0.5</f>
        <v>3.3866484546084852</v>
      </c>
      <c r="S40" s="5">
        <f>MIN(IF($D$40="SEC",-5.8*$R$40^2+6.9*$R$40+105,-11.965*$R$40^2+32.28*$R$40+78.259),100)</f>
        <v>50.348787624965979</v>
      </c>
    </row>
    <row r="41" spans="1:19" x14ac:dyDescent="0.3">
      <c r="A41" t="s">
        <v>135</v>
      </c>
      <c r="B41" s="2" t="s">
        <v>136</v>
      </c>
      <c r="C41" t="s">
        <v>137</v>
      </c>
      <c r="D41" t="s">
        <v>23</v>
      </c>
      <c r="E41">
        <v>1</v>
      </c>
      <c r="F41">
        <v>2</v>
      </c>
      <c r="G41">
        <v>2</v>
      </c>
      <c r="H41">
        <v>2</v>
      </c>
      <c r="I41">
        <v>2</v>
      </c>
      <c r="J41">
        <v>2</v>
      </c>
      <c r="K41">
        <v>3</v>
      </c>
      <c r="L41" s="4">
        <f>AVERAGE($E$41:$K$41)</f>
        <v>2</v>
      </c>
      <c r="M41">
        <v>3</v>
      </c>
      <c r="N41">
        <v>3</v>
      </c>
      <c r="O41">
        <v>3</v>
      </c>
      <c r="P41">
        <v>3</v>
      </c>
      <c r="Q41" s="4">
        <f>(PRODUCT($M$41:$P$41)-1)/40+1</f>
        <v>3</v>
      </c>
      <c r="R41" s="4">
        <f>($L$41^2+$Q$41^2)^0.5</f>
        <v>3.6055512754639891</v>
      </c>
      <c r="S41" s="5">
        <f>MIN(IF($D$41="SEC",-5.8*$R$41^2+6.9*$R$41+105,-11.965*$R$41^2+32.28*$R$41+78.259),100)</f>
        <v>54.478303800701539</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3</v>
      </c>
      <c r="P42">
        <v>3</v>
      </c>
      <c r="Q42" s="4">
        <f>(PRODUCT($M$42:$P$42)-1)/40+1</f>
        <v>3</v>
      </c>
      <c r="R42" s="4">
        <f>($L$42^2+$Q$42^2)^0.5</f>
        <v>3.3866484546084852</v>
      </c>
      <c r="S42" s="5">
        <f>MIN(IF($D$42="SEC",-5.8*$R$42^2+6.9*$R$42+105,-11.965*$R$42^2+32.28*$R$42+78.259),100)</f>
        <v>50.348787624965979</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3</v>
      </c>
      <c r="P43">
        <v>3</v>
      </c>
      <c r="Q43" s="4">
        <f>(PRODUCT($M$43:$P$43)-1)/40+1</f>
        <v>3</v>
      </c>
      <c r="R43" s="4">
        <f>($L$43^2+$Q$43^2)^0.5</f>
        <v>3.4552533206993785</v>
      </c>
      <c r="S43" s="5">
        <f>MIN(IF($D$43="SEC",-5.8*$R$43^2+6.9*$R$43+105,-11.965*$R$43^2+32.28*$R$43+78.259),100)</f>
        <v>46.947128212584076</v>
      </c>
    </row>
    <row r="44" spans="1:19" x14ac:dyDescent="0.3">
      <c r="A44" t="s">
        <v>144</v>
      </c>
      <c r="B44" s="2" t="s">
        <v>145</v>
      </c>
      <c r="C44" t="s">
        <v>146</v>
      </c>
      <c r="D44" t="s">
        <v>33</v>
      </c>
      <c r="E44">
        <v>2</v>
      </c>
      <c r="F44">
        <v>3</v>
      </c>
      <c r="G44">
        <v>1</v>
      </c>
      <c r="H44">
        <v>3</v>
      </c>
      <c r="I44">
        <v>2</v>
      </c>
      <c r="J44">
        <v>1</v>
      </c>
      <c r="K44">
        <v>3</v>
      </c>
      <c r="L44" s="4">
        <f>AVERAGE($E$44:$K$44)</f>
        <v>2.1428571428571428</v>
      </c>
      <c r="M44">
        <v>2</v>
      </c>
      <c r="N44">
        <v>2</v>
      </c>
      <c r="O44">
        <v>3</v>
      </c>
      <c r="P44">
        <v>3</v>
      </c>
      <c r="Q44" s="4">
        <f>(PRODUCT($M$44:$P$44)-1)/40+1</f>
        <v>1.875</v>
      </c>
      <c r="R44" s="4">
        <f>($L$44^2+$Q$44^2)^0.5</f>
        <v>2.8473604855539238</v>
      </c>
      <c r="S44" s="5">
        <f>MIN(IF($D$44="SEC",-5.8*$R$44^2+6.9*$R$44+105,-11.965*$R$44^2+32.28*$R$44+78.259),100)</f>
        <v>73.166016818068442</v>
      </c>
    </row>
    <row r="45" spans="1:19" x14ac:dyDescent="0.3">
      <c r="A45" t="s">
        <v>147</v>
      </c>
      <c r="B45" s="2" t="s">
        <v>148</v>
      </c>
      <c r="C45" t="s">
        <v>149</v>
      </c>
      <c r="D45" t="s">
        <v>23</v>
      </c>
      <c r="E45">
        <v>1</v>
      </c>
      <c r="F45">
        <v>2</v>
      </c>
      <c r="G45">
        <v>1</v>
      </c>
      <c r="H45">
        <v>3</v>
      </c>
      <c r="I45">
        <v>3</v>
      </c>
      <c r="J45">
        <v>1</v>
      </c>
      <c r="K45">
        <v>3</v>
      </c>
      <c r="L45" s="4">
        <f>AVERAGE($E$45:$K$45)</f>
        <v>2</v>
      </c>
      <c r="M45">
        <v>3</v>
      </c>
      <c r="N45">
        <v>3</v>
      </c>
      <c r="O45">
        <v>3</v>
      </c>
      <c r="P45">
        <v>3</v>
      </c>
      <c r="Q45" s="4">
        <f>(PRODUCT($M$45:$P$45)-1)/40+1</f>
        <v>3</v>
      </c>
      <c r="R45" s="4">
        <f>($L$45^2+$Q$45^2)^0.5</f>
        <v>3.6055512754639891</v>
      </c>
      <c r="S45" s="5">
        <f>MIN(IF($D$45="SEC",-5.8*$R$45^2+6.9*$R$45+105,-11.965*$R$45^2+32.28*$R$45+78.259),100)</f>
        <v>54.478303800701539</v>
      </c>
    </row>
    <row r="46" spans="1:19" x14ac:dyDescent="0.3">
      <c r="A46" t="s">
        <v>150</v>
      </c>
      <c r="B46" s="2" t="s">
        <v>151</v>
      </c>
      <c r="C46" t="s">
        <v>152</v>
      </c>
      <c r="D46" t="s">
        <v>33</v>
      </c>
      <c r="E46">
        <v>2</v>
      </c>
      <c r="F46">
        <v>3</v>
      </c>
      <c r="G46">
        <v>1</v>
      </c>
      <c r="H46">
        <v>2</v>
      </c>
      <c r="I46">
        <v>2</v>
      </c>
      <c r="J46">
        <v>1</v>
      </c>
      <c r="K46">
        <v>3</v>
      </c>
      <c r="L46" s="4">
        <f>AVERAGE($E$46:$K$46)</f>
        <v>2</v>
      </c>
      <c r="M46">
        <v>3</v>
      </c>
      <c r="N46">
        <v>3</v>
      </c>
      <c r="O46">
        <v>3</v>
      </c>
      <c r="P46">
        <v>3</v>
      </c>
      <c r="Q46" s="4">
        <f>(PRODUCT($M$46:$P$46)-1)/40+1</f>
        <v>3</v>
      </c>
      <c r="R46" s="4">
        <f>($L$46^2+$Q$46^2)^0.5</f>
        <v>3.6055512754639891</v>
      </c>
      <c r="S46" s="5">
        <f>MIN(IF($D$46="SEC",-5.8*$R$46^2+6.9*$R$46+105,-11.965*$R$46^2+32.28*$R$46+78.259),100)</f>
        <v>39.101195171977579</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3</v>
      </c>
      <c r="P47">
        <v>3</v>
      </c>
      <c r="Q47" s="4">
        <f>(PRODUCT($M$47:$P$47)-1)/40+1</f>
        <v>1.425</v>
      </c>
      <c r="R47" s="4">
        <f>($L$47^2+$Q$47^2)^0.5</f>
        <v>1.9192931575165364</v>
      </c>
      <c r="S47" s="5">
        <f>MIN(IF($D$47="SEC",-5.8*$R$47^2+6.9*$R$47+105,-11.965*$R$47^2+32.28*$R$47+78.259),100)</f>
        <v>96.877742684823289</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3</v>
      </c>
      <c r="P48">
        <v>3</v>
      </c>
      <c r="Q48" s="4">
        <f>(PRODUCT($M$48:$P$48)-1)/40+1</f>
        <v>3</v>
      </c>
      <c r="R48" s="4">
        <f>($L$48^2+$Q$48^2)^0.5</f>
        <v>3.52831115292242</v>
      </c>
      <c r="S48" s="5">
        <f>MIN(IF($D$48="SEC",-5.8*$R$48^2+6.9*$R$48+105,-11.965*$R$48^2+32.28*$R$48+78.259),100)</f>
        <v>43.20084320000916</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3</v>
      </c>
      <c r="P49">
        <v>3</v>
      </c>
      <c r="Q49" s="4">
        <f>(PRODUCT($M$49:$P$49)-1)/40+1</f>
        <v>3</v>
      </c>
      <c r="R49" s="4">
        <f>($L$49^2+$Q$49^2)^0.5</f>
        <v>3.4552533206993785</v>
      </c>
      <c r="S49" s="5">
        <f>MIN(IF($D$49="SEC",-5.8*$R$49^2+6.9*$R$49+105,-11.965*$R$49^2+32.28*$R$49+78.259),100)</f>
        <v>46.947128212584076</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2</v>
      </c>
      <c r="O51">
        <v>3</v>
      </c>
      <c r="P51">
        <v>3</v>
      </c>
      <c r="Q51" s="4">
        <f>(PRODUCT($M$51:$P$51)-1)/40+1</f>
        <v>1.875</v>
      </c>
      <c r="R51" s="4">
        <f>($L$51^2+$Q$51^2)^0.5</f>
        <v>2.7414640249326636</v>
      </c>
      <c r="S51" s="5">
        <f>MIN(IF($D$51="SEC",-5.8*$R$51^2+6.9*$R$51+105,-11.965*$R$51^2+32.28*$R$51+78.259),100)</f>
        <v>76.829005599826388</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3</v>
      </c>
      <c r="P52">
        <v>3</v>
      </c>
      <c r="Q52" s="4">
        <f>(PRODUCT($M$52:$P$52)-1)/40+1</f>
        <v>1.875</v>
      </c>
      <c r="R52" s="4">
        <f>($L$52^2+$Q$52^2)^0.5</f>
        <v>3.2989349703768811</v>
      </c>
      <c r="S52" s="5">
        <f>MIN(IF($D$52="SEC",-5.8*$R$52^2+6.9*$R$52+105,-11.965*$R$52^2+32.28*$R$52+78.259),100)</f>
        <v>64.641414050702508</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3</v>
      </c>
      <c r="P53">
        <v>3</v>
      </c>
      <c r="Q53" s="4">
        <f>(PRODUCT($M$53:$P$53)-1)/40+1</f>
        <v>3</v>
      </c>
      <c r="R53" s="4">
        <f>($L$53^2+$Q$53^2)^0.5</f>
        <v>3.2639027596559607</v>
      </c>
      <c r="S53" s="5">
        <f>MIN(IF($D$53="SEC",-5.8*$R$53^2+6.9*$R$53+105,-11.965*$R$53^2+32.28*$R$53+78.259),100)</f>
        <v>56.153903530674029</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2</v>
      </c>
      <c r="O55">
        <v>3</v>
      </c>
      <c r="P55">
        <v>3</v>
      </c>
      <c r="Q55" s="4">
        <f>(PRODUCT($M$55:$P$55)-1)/40+1</f>
        <v>2.3250000000000002</v>
      </c>
      <c r="R55" s="4">
        <f>($L$55^2+$Q$55^2)^0.5</f>
        <v>2.6568188166470437</v>
      </c>
      <c r="S55" s="5">
        <f>MIN(IF($D$55="SEC",-5.8*$R$55^2+6.9*$R$55+105,-11.965*$R$55^2+32.28*$R$55+78.259),100)</f>
        <v>79.56393072534614</v>
      </c>
    </row>
    <row r="56" spans="1:19" x14ac:dyDescent="0.3">
      <c r="A56" t="s">
        <v>180</v>
      </c>
      <c r="B56" s="2" t="s">
        <v>181</v>
      </c>
      <c r="C56" t="s">
        <v>182</v>
      </c>
      <c r="D56" t="s">
        <v>23</v>
      </c>
      <c r="E56">
        <v>2</v>
      </c>
      <c r="F56">
        <v>3</v>
      </c>
      <c r="G56">
        <v>1</v>
      </c>
      <c r="H56">
        <v>2</v>
      </c>
      <c r="I56">
        <v>2</v>
      </c>
      <c r="J56">
        <v>1</v>
      </c>
      <c r="K56">
        <v>3</v>
      </c>
      <c r="L56" s="4">
        <f>AVERAGE($E$56:$K$56)</f>
        <v>2</v>
      </c>
      <c r="M56">
        <v>3</v>
      </c>
      <c r="N56">
        <v>3</v>
      </c>
      <c r="O56">
        <v>3</v>
      </c>
      <c r="P56">
        <v>3</v>
      </c>
      <c r="Q56" s="4">
        <f>(PRODUCT($M$56:$P$56)-1)/40+1</f>
        <v>3</v>
      </c>
      <c r="R56" s="4">
        <f>($L$56^2+$Q$56^2)^0.5</f>
        <v>3.6055512754639891</v>
      </c>
      <c r="S56" s="5">
        <f>MIN(IF($D$56="SEC",-5.8*$R$56^2+6.9*$R$56+105,-11.965*$R$56^2+32.28*$R$56+78.259),100)</f>
        <v>54.478303800701539</v>
      </c>
    </row>
    <row r="57" spans="1:19" x14ac:dyDescent="0.3">
      <c r="A57" t="s">
        <v>183</v>
      </c>
      <c r="B57" s="2" t="s">
        <v>184</v>
      </c>
      <c r="C57" t="s">
        <v>185</v>
      </c>
      <c r="D57" t="s">
        <v>33</v>
      </c>
      <c r="E57">
        <v>1</v>
      </c>
      <c r="F57">
        <v>2</v>
      </c>
      <c r="G57">
        <v>2</v>
      </c>
      <c r="H57">
        <v>1</v>
      </c>
      <c r="I57">
        <v>1</v>
      </c>
      <c r="J57">
        <v>1</v>
      </c>
      <c r="K57">
        <v>3</v>
      </c>
      <c r="L57" s="4">
        <f>AVERAGE($E$57:$K$57)</f>
        <v>1.5714285714285714</v>
      </c>
      <c r="M57">
        <v>3</v>
      </c>
      <c r="N57">
        <v>1</v>
      </c>
      <c r="O57">
        <v>3</v>
      </c>
      <c r="P57">
        <v>3</v>
      </c>
      <c r="Q57" s="4">
        <f>(PRODUCT($M$57:$P$57)-1)/40+1</f>
        <v>1.65</v>
      </c>
      <c r="R57" s="4">
        <f>($L$57^2+$Q$57^2)^0.5</f>
        <v>2.2785714285714285</v>
      </c>
      <c r="S57" s="5">
        <f>MIN(IF($D$57="SEC",-5.8*$R$57^2+6.9*$R$57+105,-11.965*$R$57^2+32.28*$R$57+78.259),100)</f>
        <v>89.690348724489809</v>
      </c>
    </row>
    <row r="58" spans="1:19" x14ac:dyDescent="0.3">
      <c r="A58" t="s">
        <v>186</v>
      </c>
      <c r="B58" s="2" t="s">
        <v>187</v>
      </c>
      <c r="C58" t="s">
        <v>188</v>
      </c>
      <c r="D58" t="s">
        <v>23</v>
      </c>
      <c r="E58">
        <v>2</v>
      </c>
      <c r="F58">
        <v>3</v>
      </c>
      <c r="G58">
        <v>2</v>
      </c>
      <c r="H58">
        <v>1</v>
      </c>
      <c r="I58">
        <v>1</v>
      </c>
      <c r="J58">
        <v>1</v>
      </c>
      <c r="K58">
        <v>3</v>
      </c>
      <c r="L58" s="4">
        <f>AVERAGE($E$58:$K$58)</f>
        <v>1.8571428571428572</v>
      </c>
      <c r="M58">
        <v>3</v>
      </c>
      <c r="N58">
        <v>2</v>
      </c>
      <c r="O58">
        <v>2</v>
      </c>
      <c r="P58">
        <v>3</v>
      </c>
      <c r="Q58" s="4">
        <f>(PRODUCT($M$58:$P$58)-1)/40+1</f>
        <v>1.875</v>
      </c>
      <c r="R58" s="4">
        <f>($L$58^2+$Q$58^2)^0.5</f>
        <v>2.6390537303807844</v>
      </c>
      <c r="S58" s="5">
        <f>MIN(IF($D$58="SEC",-5.8*$R$58^2+6.9*$R$58+105,-11.965*$R$58^2+32.28*$R$58+78.259),100)</f>
        <v>82.814764106974366</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1</v>
      </c>
      <c r="O60">
        <v>3</v>
      </c>
      <c r="P60">
        <v>3</v>
      </c>
      <c r="Q60" s="4">
        <f>(PRODUCT($M$60:$P$60)-1)/40+1</f>
        <v>1.425</v>
      </c>
      <c r="R60" s="4">
        <f>($L$60^2+$Q$60^2)^0.5</f>
        <v>3.3212384738226794</v>
      </c>
      <c r="S60" s="5">
        <f>MIN(IF($D$60="SEC",-5.8*$R$60^2+6.9*$R$60+105,-11.965*$R$60^2+32.28*$R$60+78.259),100)</f>
        <v>63.938920469376484</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2</v>
      </c>
      <c r="P61">
        <v>3</v>
      </c>
      <c r="Q61" s="4">
        <f>(PRODUCT($M$61:$P$61)-1)/40+1</f>
        <v>1.875</v>
      </c>
      <c r="R61" s="4">
        <f>($L$61^2+$Q$61^2)^0.5</f>
        <v>2.5405512217241522</v>
      </c>
      <c r="S61" s="5">
        <f>MIN(IF($D$61="SEC",-5.8*$R$61^2+6.9*$R$61+105,-11.965*$R$61^2+32.28*$R$61+78.259),100)</f>
        <v>83.041091332663797</v>
      </c>
    </row>
    <row r="62" spans="1:19" x14ac:dyDescent="0.3">
      <c r="A62" t="s">
        <v>198</v>
      </c>
      <c r="B62" s="2" t="s">
        <v>199</v>
      </c>
      <c r="C62" t="s">
        <v>200</v>
      </c>
      <c r="D62" t="s">
        <v>23</v>
      </c>
      <c r="E62">
        <v>2</v>
      </c>
      <c r="F62">
        <v>3</v>
      </c>
      <c r="G62">
        <v>2</v>
      </c>
      <c r="H62">
        <v>2</v>
      </c>
      <c r="I62">
        <v>2</v>
      </c>
      <c r="J62">
        <v>1</v>
      </c>
      <c r="K62">
        <v>3</v>
      </c>
      <c r="L62" s="4">
        <f>AVERAGE($E$62:$K$62)</f>
        <v>2.1428571428571428</v>
      </c>
      <c r="M62">
        <v>3</v>
      </c>
      <c r="N62">
        <v>2</v>
      </c>
      <c r="O62">
        <v>3</v>
      </c>
      <c r="P62">
        <v>3</v>
      </c>
      <c r="Q62" s="4">
        <f>(PRODUCT($M$62:$P$62)-1)/40+1</f>
        <v>2.3250000000000002</v>
      </c>
      <c r="R62" s="4">
        <f>($L$62^2+$Q$62^2)^0.5</f>
        <v>3.1618762997141237</v>
      </c>
      <c r="S62" s="5">
        <f>MIN(IF($D$62="SEC",-5.8*$R$62^2+6.9*$R$62+105,-11.965*$R$62^2+32.28*$R$62+78.259),100)</f>
        <v>68.831668406802962</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2</v>
      </c>
      <c r="O64">
        <v>3</v>
      </c>
      <c r="P64">
        <v>3</v>
      </c>
      <c r="Q64" s="4">
        <f>(PRODUCT($M$64:$P$64)-1)/40+1</f>
        <v>2.3250000000000002</v>
      </c>
      <c r="R64" s="4">
        <f>($L$64^2+$Q$64^2)^0.5</f>
        <v>3.6835974679818708</v>
      </c>
      <c r="S64" s="5">
        <f>MIN(IF($D$64="SEC",-5.8*$R$64^2+6.9*$R$64+105,-11.965*$R$64^2+32.28*$R$64+78.259),100)</f>
        <v>34.813753753699686</v>
      </c>
    </row>
    <row r="65" spans="1:19" x14ac:dyDescent="0.3">
      <c r="A65" t="s">
        <v>207</v>
      </c>
      <c r="B65" s="2" t="s">
        <v>208</v>
      </c>
      <c r="C65" t="s">
        <v>209</v>
      </c>
      <c r="D65" t="s">
        <v>23</v>
      </c>
      <c r="E65">
        <v>2</v>
      </c>
      <c r="F65">
        <v>3</v>
      </c>
      <c r="G65">
        <v>3</v>
      </c>
      <c r="H65">
        <v>3</v>
      </c>
      <c r="I65">
        <v>3</v>
      </c>
      <c r="J65">
        <v>3</v>
      </c>
      <c r="K65">
        <v>2</v>
      </c>
      <c r="L65" s="4">
        <f>AVERAGE($E$65:$K$65)</f>
        <v>2.7142857142857144</v>
      </c>
      <c r="M65">
        <v>2</v>
      </c>
      <c r="N65">
        <v>1</v>
      </c>
      <c r="O65">
        <v>2</v>
      </c>
      <c r="P65">
        <v>3</v>
      </c>
      <c r="Q65" s="4">
        <f>(PRODUCT($M$65:$P$65)-1)/40+1</f>
        <v>1.2749999999999999</v>
      </c>
      <c r="R65" s="4">
        <f>($L$65^2+$Q$65^2)^0.5</f>
        <v>2.9988284276989758</v>
      </c>
      <c r="S65" s="5">
        <f>MIN(IF($D$65="SEC",-5.8*$R$65^2+6.9*$R$65+105,-11.965*$R$65^2+32.28*$R$65+78.259),100)</f>
        <v>73.532678906224973</v>
      </c>
    </row>
    <row r="66" spans="1:19" x14ac:dyDescent="0.3">
      <c r="A66" t="s">
        <v>126</v>
      </c>
      <c r="B66" s="2" t="s">
        <v>210</v>
      </c>
      <c r="C66" t="s">
        <v>211</v>
      </c>
      <c r="D66" t="s">
        <v>23</v>
      </c>
      <c r="E66">
        <v>3</v>
      </c>
      <c r="F66">
        <v>3</v>
      </c>
      <c r="G66">
        <v>2</v>
      </c>
      <c r="H66">
        <v>1</v>
      </c>
      <c r="I66">
        <v>1</v>
      </c>
      <c r="J66">
        <v>2</v>
      </c>
      <c r="K66">
        <v>3</v>
      </c>
      <c r="L66" s="4">
        <f>AVERAGE($E$66:$K$66)</f>
        <v>2.1428571428571428</v>
      </c>
      <c r="M66">
        <v>3</v>
      </c>
      <c r="N66">
        <v>1</v>
      </c>
      <c r="O66">
        <v>1</v>
      </c>
      <c r="P66">
        <v>3</v>
      </c>
      <c r="Q66" s="4">
        <f>(PRODUCT($M$66:$P$66)-1)/40+1</f>
        <v>1.2</v>
      </c>
      <c r="R66" s="4">
        <f>($L$66^2+$Q$66^2)^0.5</f>
        <v>2.4559797911818975</v>
      </c>
      <c r="S66" s="5">
        <f>MIN(IF($D$66="SEC",-5.8*$R$66^2+6.9*$R$66+105,-11.965*$R$66^2+32.28*$R$66+78.259),100)</f>
        <v>86.961607497930601</v>
      </c>
    </row>
    <row r="67" spans="1:19" x14ac:dyDescent="0.3">
      <c r="A67" t="s">
        <v>212</v>
      </c>
      <c r="B67" s="2" t="s">
        <v>213</v>
      </c>
      <c r="C67" t="s">
        <v>214</v>
      </c>
      <c r="D67" t="s">
        <v>23</v>
      </c>
      <c r="E67">
        <v>2</v>
      </c>
      <c r="F67">
        <v>3</v>
      </c>
      <c r="G67">
        <v>3</v>
      </c>
      <c r="H67">
        <v>3</v>
      </c>
      <c r="I67">
        <v>3</v>
      </c>
      <c r="J67">
        <v>3</v>
      </c>
      <c r="K67">
        <v>3</v>
      </c>
      <c r="L67" s="4">
        <f>AVERAGE($E$67:$K$67)</f>
        <v>2.8571428571428572</v>
      </c>
      <c r="M67">
        <v>3</v>
      </c>
      <c r="N67">
        <v>2</v>
      </c>
      <c r="O67">
        <v>3</v>
      </c>
      <c r="P67">
        <v>3</v>
      </c>
      <c r="Q67" s="4">
        <f>(PRODUCT($M$67:$P$67)-1)/40+1</f>
        <v>2.3250000000000002</v>
      </c>
      <c r="R67" s="4">
        <f>($L$67^2+$Q$67^2)^0.5</f>
        <v>3.6835974679818708</v>
      </c>
      <c r="S67" s="5">
        <f>MIN(IF($D$67="SEC",-5.8*$R$67^2+6.9*$R$67+105,-11.965*$R$67^2+32.28*$R$67+78.259),100)</f>
        <v>51.717258753564707</v>
      </c>
    </row>
    <row r="68" spans="1:19" x14ac:dyDescent="0.3">
      <c r="A68" t="s">
        <v>215</v>
      </c>
      <c r="B68" s="2" t="s">
        <v>216</v>
      </c>
      <c r="C68" t="s">
        <v>217</v>
      </c>
      <c r="D68" t="s">
        <v>23</v>
      </c>
      <c r="E68">
        <v>1</v>
      </c>
      <c r="F68">
        <v>2</v>
      </c>
      <c r="G68">
        <v>2</v>
      </c>
      <c r="H68">
        <v>2</v>
      </c>
      <c r="I68">
        <v>2</v>
      </c>
      <c r="J68">
        <v>2</v>
      </c>
      <c r="K68">
        <v>3</v>
      </c>
      <c r="L68" s="4">
        <f>AVERAGE($E$68:$K$68)</f>
        <v>2</v>
      </c>
      <c r="M68">
        <v>2</v>
      </c>
      <c r="N68">
        <v>2</v>
      </c>
      <c r="O68">
        <v>3</v>
      </c>
      <c r="P68">
        <v>3</v>
      </c>
      <c r="Q68" s="4">
        <f>(PRODUCT($M$68:$P$68)-1)/40+1</f>
        <v>1.875</v>
      </c>
      <c r="R68" s="4">
        <f>($L$68^2+$Q$68^2)^0.5</f>
        <v>2.7414640249326636</v>
      </c>
      <c r="S68" s="5">
        <f>MIN(IF($D$68="SEC",-5.8*$R$68^2+6.9*$R$68+105,-11.965*$R$68^2+32.28*$R$68+78.259),100)</f>
        <v>80.325476772035387</v>
      </c>
    </row>
    <row r="69" spans="1:19" x14ac:dyDescent="0.3">
      <c r="A69" t="s">
        <v>218</v>
      </c>
      <c r="B69" s="2" t="s">
        <v>219</v>
      </c>
      <c r="C69" t="s">
        <v>220</v>
      </c>
      <c r="D69" t="s">
        <v>33</v>
      </c>
      <c r="E69">
        <v>2</v>
      </c>
      <c r="F69">
        <v>3</v>
      </c>
      <c r="G69">
        <v>1</v>
      </c>
      <c r="H69">
        <v>2</v>
      </c>
      <c r="I69">
        <v>2</v>
      </c>
      <c r="J69">
        <v>1</v>
      </c>
      <c r="K69">
        <v>3</v>
      </c>
      <c r="L69" s="4">
        <f>AVERAGE($E$69:$K$69)</f>
        <v>2</v>
      </c>
      <c r="M69">
        <v>3</v>
      </c>
      <c r="N69">
        <v>1</v>
      </c>
      <c r="O69">
        <v>3</v>
      </c>
      <c r="P69">
        <v>3</v>
      </c>
      <c r="Q69" s="4">
        <f>(PRODUCT($M$69:$P$69)-1)/40+1</f>
        <v>1.65</v>
      </c>
      <c r="R69" s="4">
        <f>($L$69^2+$Q$69^2)^0.5</f>
        <v>2.5927784324928345</v>
      </c>
      <c r="S69" s="5">
        <f>MIN(IF($D$69="SEC",-5.8*$R$69^2+6.9*$R$69+105,-11.965*$R$69^2+32.28*$R$69+78.259),100)</f>
        <v>81.519175300868696</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3</v>
      </c>
      <c r="P70">
        <v>3</v>
      </c>
      <c r="Q70" s="4">
        <f>(PRODUCT($M$70:$P$70)-1)/40+1</f>
        <v>3</v>
      </c>
      <c r="R70" s="4">
        <f>($L$70^2+$Q$70^2)^0.5</f>
        <v>3.4552533206993785</v>
      </c>
      <c r="S70" s="5">
        <f>MIN(IF($D$70="SEC",-5.8*$R$70^2+6.9*$R$70+105,-11.965*$R$70^2+32.28*$R$70+78.259),100)</f>
        <v>46.947128212584076</v>
      </c>
    </row>
    <row r="71" spans="1:19" x14ac:dyDescent="0.3">
      <c r="A71" t="s">
        <v>224</v>
      </c>
      <c r="B71" s="2" t="s">
        <v>225</v>
      </c>
      <c r="C71" t="s">
        <v>226</v>
      </c>
      <c r="D71" t="s">
        <v>23</v>
      </c>
      <c r="E71">
        <v>1</v>
      </c>
      <c r="F71">
        <v>1</v>
      </c>
      <c r="G71">
        <v>2</v>
      </c>
      <c r="H71">
        <v>1</v>
      </c>
      <c r="I71">
        <v>1</v>
      </c>
      <c r="J71">
        <v>1</v>
      </c>
      <c r="K71">
        <v>3</v>
      </c>
      <c r="L71" s="4">
        <f>AVERAGE($E$71:$K$71)</f>
        <v>1.4285714285714286</v>
      </c>
      <c r="M71">
        <v>3</v>
      </c>
      <c r="N71">
        <v>2</v>
      </c>
      <c r="O71">
        <v>2</v>
      </c>
      <c r="P71">
        <v>3</v>
      </c>
      <c r="Q71" s="4">
        <f>(PRODUCT($M$71:$P$71)-1)/40+1</f>
        <v>1.875</v>
      </c>
      <c r="R71" s="4">
        <f>($L$71^2+$Q$71^2)^0.5</f>
        <v>2.3572104968650152</v>
      </c>
      <c r="S71" s="5">
        <f>MIN(IF($D$71="SEC",-5.8*$R$71^2+6.9*$R$71+105,-11.965*$R$71^2+32.28*$R$71+78.259),100)</f>
        <v>89.037392734491064</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3</v>
      </c>
      <c r="P73">
        <v>3</v>
      </c>
      <c r="Q73" s="4">
        <f>(PRODUCT($M$73:$P$73)-1)/40+1</f>
        <v>3</v>
      </c>
      <c r="R73" s="4">
        <f>($L$73^2+$Q$73^2)^0.5</f>
        <v>3.6867108287325543</v>
      </c>
      <c r="S73" s="5">
        <f>MIN(IF($D$73="SEC",-5.8*$R$73^2+6.9*$R$73+105,-11.965*$R$73^2+32.28*$R$73+78.259),100)</f>
        <v>51.605651657030137</v>
      </c>
    </row>
    <row r="74" spans="1:19" x14ac:dyDescent="0.3">
      <c r="A74" t="s">
        <v>233</v>
      </c>
      <c r="B74" s="2" t="s">
        <v>234</v>
      </c>
      <c r="C74" t="s">
        <v>235</v>
      </c>
      <c r="D74" t="s">
        <v>23</v>
      </c>
      <c r="E74">
        <v>1</v>
      </c>
      <c r="F74">
        <v>2</v>
      </c>
      <c r="G74">
        <v>2</v>
      </c>
      <c r="H74">
        <v>2</v>
      </c>
      <c r="I74">
        <v>2</v>
      </c>
      <c r="J74">
        <v>1</v>
      </c>
      <c r="K74">
        <v>3</v>
      </c>
      <c r="L74" s="4">
        <f>AVERAGE($E$74:$K$74)</f>
        <v>1.8571428571428572</v>
      </c>
      <c r="M74">
        <v>3</v>
      </c>
      <c r="N74">
        <v>1</v>
      </c>
      <c r="O74">
        <v>3</v>
      </c>
      <c r="P74">
        <v>3</v>
      </c>
      <c r="Q74" s="4">
        <f>(PRODUCT($M$74:$P$74)-1)/40+1</f>
        <v>1.65</v>
      </c>
      <c r="R74" s="4">
        <f>($L$74^2+$Q$74^2)^0.5</f>
        <v>2.4842462824439799</v>
      </c>
      <c r="S74" s="5">
        <f>MIN(IF($D$74="SEC",-5.8*$R$74^2+6.9*$R$74+105,-11.965*$R$74^2+32.28*$R$74+78.259),100)</f>
        <v>86.346717716210406</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3</v>
      </c>
      <c r="P76">
        <v>3</v>
      </c>
      <c r="Q76" s="4">
        <f>(PRODUCT($M$76:$P$76)-1)/40+1</f>
        <v>3</v>
      </c>
      <c r="R76" s="4">
        <f>($L$76^2+$Q$76^2)^0.5</f>
        <v>3.7715367949840242</v>
      </c>
      <c r="S76" s="5">
        <f>MIN(IF($D$76="SEC",-5.8*$R$76^2+6.9*$R$76+105,-11.965*$R$76^2+32.28*$R$76+78.259),100)</f>
        <v>48.521563069063255</v>
      </c>
    </row>
    <row r="77" spans="1:19" x14ac:dyDescent="0.3">
      <c r="A77" t="s">
        <v>242</v>
      </c>
      <c r="B77" s="2" t="s">
        <v>243</v>
      </c>
      <c r="C77" t="s">
        <v>244</v>
      </c>
      <c r="D77" t="s">
        <v>23</v>
      </c>
      <c r="E77">
        <v>1</v>
      </c>
      <c r="F77">
        <v>1</v>
      </c>
      <c r="G77">
        <v>1</v>
      </c>
      <c r="H77">
        <v>2</v>
      </c>
      <c r="I77">
        <v>2</v>
      </c>
      <c r="J77">
        <v>1</v>
      </c>
      <c r="K77">
        <v>3</v>
      </c>
      <c r="L77" s="4">
        <f>AVERAGE($E$77:$K$77)</f>
        <v>1.5714285714285714</v>
      </c>
      <c r="M77">
        <v>3</v>
      </c>
      <c r="N77">
        <v>1</v>
      </c>
      <c r="O77">
        <v>3</v>
      </c>
      <c r="P77">
        <v>3</v>
      </c>
      <c r="Q77" s="4">
        <f>(PRODUCT($M$77:$P$77)-1)/40+1</f>
        <v>1.65</v>
      </c>
      <c r="R77" s="4">
        <f>($L$77^2+$Q$77^2)^0.5</f>
        <v>2.2785714285714285</v>
      </c>
      <c r="S77" s="5">
        <f>MIN(IF($D$77="SEC",-5.8*$R$77^2+6.9*$R$77+105,-11.965*$R$77^2+32.28*$R$77+78.259),100)</f>
        <v>90.609193877551022</v>
      </c>
    </row>
    <row r="78" spans="1:19" x14ac:dyDescent="0.3">
      <c r="A78" t="s">
        <v>245</v>
      </c>
      <c r="B78" s="2" t="s">
        <v>246</v>
      </c>
      <c r="C78" t="s">
        <v>247</v>
      </c>
      <c r="D78" t="s">
        <v>23</v>
      </c>
      <c r="E78">
        <v>3</v>
      </c>
      <c r="F78">
        <v>3</v>
      </c>
      <c r="G78">
        <v>3</v>
      </c>
      <c r="H78">
        <v>2</v>
      </c>
      <c r="I78">
        <v>3</v>
      </c>
      <c r="J78">
        <v>3</v>
      </c>
      <c r="K78">
        <v>3</v>
      </c>
      <c r="L78" s="4">
        <f>AVERAGE($E$78:$K$78)</f>
        <v>2.8571428571428572</v>
      </c>
      <c r="M78">
        <v>1</v>
      </c>
      <c r="N78">
        <v>1</v>
      </c>
      <c r="O78">
        <v>3</v>
      </c>
      <c r="P78">
        <v>3</v>
      </c>
      <c r="Q78" s="4">
        <f>(PRODUCT($M$78:$P$78)-1)/40+1</f>
        <v>1.2</v>
      </c>
      <c r="R78" s="4">
        <f>($L$78^2+$Q$78^2)^0.5</f>
        <v>3.0989135686757141</v>
      </c>
      <c r="S78" s="5">
        <f>MIN(IF($D$78="SEC",-5.8*$R$78^2+6.9*$R$78+105,-11.965*$R$78^2+32.28*$R$78+78.259),100)</f>
        <v>70.683564848352219</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3</v>
      </c>
      <c r="P79">
        <v>3</v>
      </c>
      <c r="Q79" s="4">
        <f>(PRODUCT($M$79:$P$79)-1)/40+1</f>
        <v>1.875</v>
      </c>
      <c r="R79" s="4">
        <f>($L$79^2+$Q$79^2)^0.5</f>
        <v>3.0681564796589935</v>
      </c>
      <c r="S79" s="5">
        <f>MIN(IF($D$79="SEC",-5.8*$R$79^2+6.9*$R$79+105,-11.965*$R$79^2+32.28*$R$79+78.259),100)</f>
        <v>71.57149144434095</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3</v>
      </c>
      <c r="P80">
        <v>3</v>
      </c>
      <c r="Q80" s="4">
        <f>(PRODUCT($M$80:$P$80)-1)/40+1</f>
        <v>1.875</v>
      </c>
      <c r="R80" s="4">
        <f>($L$80^2+$Q$80^2)^0.5</f>
        <v>2.8473604855539238</v>
      </c>
      <c r="S80" s="5">
        <f>MIN(IF($D$80="SEC",-5.8*$R$80^2+6.9*$R$80+105,-11.965*$R$80^2+32.28*$R$80+78.259),100)</f>
        <v>77.623509289097598</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3</v>
      </c>
      <c r="P81">
        <v>3</v>
      </c>
      <c r="Q81" s="4">
        <f>(PRODUCT($M$81:$P$81)-1)/40+1</f>
        <v>2.3250000000000002</v>
      </c>
      <c r="R81" s="4">
        <f>($L$81^2+$Q$81^2)^0.5</f>
        <v>3.5739294815056875</v>
      </c>
      <c r="S81" s="5">
        <f>MIN(IF($D$81="SEC",-5.8*$R$81^2+6.9*$R$81+105,-11.965*$R$81^2+32.28*$R$81+78.259),100)</f>
        <v>55.576876177491272</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3</v>
      </c>
      <c r="P82">
        <v>3</v>
      </c>
      <c r="Q82" s="4">
        <f>(PRODUCT($M$82:$P$82)-1)/40+1</f>
        <v>1.875</v>
      </c>
      <c r="R82" s="4">
        <f>($L$82^2+$Q$82^2)^0.5</f>
        <v>3.0681564796589935</v>
      </c>
      <c r="S82" s="5">
        <f>MIN(IF($D$82="SEC",-5.8*$R$82^2+6.9*$R$82+105,-11.965*$R$82^2+32.28*$R$82+78.259),100)</f>
        <v>71.57149144434095</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3</v>
      </c>
      <c r="P83">
        <v>3</v>
      </c>
      <c r="Q83" s="4">
        <f>(PRODUCT($M$83:$P$83)-1)/40+1</f>
        <v>1.875</v>
      </c>
      <c r="R83" s="4">
        <f>($L$83^2+$Q$83^2)^0.5</f>
        <v>3.2989349703768811</v>
      </c>
      <c r="S83" s="5">
        <f>MIN(IF($D$83="SEC",-5.8*$R$83^2+6.9*$R$83+105,-11.965*$R$83^2+32.28*$R$83+78.259),100)</f>
        <v>64.641414050702508</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3</v>
      </c>
      <c r="P84">
        <v>3</v>
      </c>
      <c r="Q84" s="4">
        <f>(PRODUCT($M$84:$P$84)-1)/40+1</f>
        <v>1.425</v>
      </c>
      <c r="R84" s="4">
        <f>($L$84^2+$Q$84^2)^0.5</f>
        <v>2.6935320298668004</v>
      </c>
      <c r="S84" s="5">
        <f>MIN(IF($D$84="SEC",-5.8*$R$84^2+6.9*$R$84+105,-11.965*$R$84^2+32.28*$R$84+78.259),100)</f>
        <v>81.505705189754408</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3</v>
      </c>
      <c r="P85">
        <v>3</v>
      </c>
      <c r="Q85" s="4">
        <f>(PRODUCT($M$85:$P$85)-1)/40+1</f>
        <v>2.3250000000000002</v>
      </c>
      <c r="R85" s="4">
        <f>($L$85^2+$Q$85^2)^0.5</f>
        <v>3.5739294815056875</v>
      </c>
      <c r="S85" s="5">
        <f>MIN(IF($D$85="SEC",-5.8*$R$85^2+6.9*$R$85+105,-11.965*$R$85^2+32.28*$R$85+78.259),100)</f>
        <v>55.576876177491272</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3</v>
      </c>
      <c r="P86">
        <v>3</v>
      </c>
      <c r="Q86" s="4">
        <f>(PRODUCT($M$86:$P$86)-1)/40+1</f>
        <v>1.875</v>
      </c>
      <c r="R86" s="4">
        <f>($L$86^2+$Q$86^2)^0.5</f>
        <v>2.9563685149044541</v>
      </c>
      <c r="S86" s="5">
        <f>MIN(IF($D$86="SEC",-5.8*$R$86^2+6.9*$R$86+105,-11.965*$R$86^2+32.28*$R$86+78.259),100)</f>
        <v>74.7062769365142</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3</v>
      </c>
      <c r="P87">
        <v>3</v>
      </c>
      <c r="Q87" s="4">
        <f>(PRODUCT($M$87:$P$87)-1)/40+1</f>
        <v>2.3250000000000002</v>
      </c>
      <c r="R87" s="4">
        <f>($L$87^2+$Q$87^2)^0.5</f>
        <v>3.2603856820809356</v>
      </c>
      <c r="S87" s="5">
        <f>MIN(IF($D$87="SEC",-5.8*$R$87^2+6.9*$R$87+105,-11.965*$R$87^2+32.28*$R$87+78.259),100)</f>
        <v>65.841995390031926</v>
      </c>
    </row>
    <row r="88" spans="1:19" x14ac:dyDescent="0.3">
      <c r="A88" t="s">
        <v>275</v>
      </c>
      <c r="B88" s="2" t="s">
        <v>276</v>
      </c>
      <c r="C88" t="s">
        <v>277</v>
      </c>
      <c r="D88" t="s">
        <v>23</v>
      </c>
      <c r="E88">
        <v>3</v>
      </c>
      <c r="F88">
        <v>3</v>
      </c>
      <c r="G88">
        <v>3</v>
      </c>
      <c r="H88">
        <v>2</v>
      </c>
      <c r="I88">
        <v>2</v>
      </c>
      <c r="J88">
        <v>3</v>
      </c>
      <c r="K88">
        <v>3</v>
      </c>
      <c r="L88" s="4">
        <f>AVERAGE($E$88:$K$88)</f>
        <v>2.7142857142857144</v>
      </c>
      <c r="M88">
        <v>3</v>
      </c>
      <c r="N88">
        <v>2</v>
      </c>
      <c r="O88">
        <v>3</v>
      </c>
      <c r="P88">
        <v>3</v>
      </c>
      <c r="Q88" s="4">
        <f>(PRODUCT($M$88:$P$88)-1)/40+1</f>
        <v>2.3250000000000002</v>
      </c>
      <c r="R88" s="4">
        <f>($L$88^2+$Q$88^2)^0.5</f>
        <v>3.5739294815056875</v>
      </c>
      <c r="S88" s="5">
        <f>MIN(IF($D$88="SEC",-5.8*$R$88^2+6.9*$R$88+105,-11.965*$R$88^2+32.28*$R$88+78.259),100)</f>
        <v>55.576876177491272</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3</v>
      </c>
      <c r="P89">
        <v>3</v>
      </c>
      <c r="Q89" s="4">
        <f>(PRODUCT($M$89:$P$89)-1)/40+1</f>
        <v>1.875</v>
      </c>
      <c r="R89" s="4">
        <f>($L$89^2+$Q$89^2)^0.5</f>
        <v>2.9563685149044541</v>
      </c>
      <c r="S89" s="5">
        <f>MIN(IF($D$89="SEC",-5.8*$R$89^2+6.9*$R$89+105,-11.965*$R$89^2+32.28*$R$89+78.259),100)</f>
        <v>74.7062769365142</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3</v>
      </c>
      <c r="P90">
        <v>3</v>
      </c>
      <c r="Q90" s="4">
        <f>(PRODUCT($M$90:$P$90)-1)/40+1</f>
        <v>2.3250000000000002</v>
      </c>
      <c r="R90" s="4">
        <f>($L$90^2+$Q$90^2)^0.5</f>
        <v>3.4666799532058312</v>
      </c>
      <c r="S90" s="5">
        <f>MIN(IF($D$90="SEC",-5.8*$R$90^2+6.9*$R$90+105,-11.965*$R$90^2+32.28*$R$90+78.259),100)</f>
        <v>59.216446268956972</v>
      </c>
    </row>
    <row r="91" spans="1:19" x14ac:dyDescent="0.3">
      <c r="A91" t="s">
        <v>284</v>
      </c>
      <c r="B91" s="2" t="s">
        <v>285</v>
      </c>
      <c r="C91" t="s">
        <v>286</v>
      </c>
      <c r="D91" t="s">
        <v>23</v>
      </c>
      <c r="E91">
        <v>2</v>
      </c>
      <c r="F91">
        <v>3</v>
      </c>
      <c r="G91">
        <v>3</v>
      </c>
      <c r="H91">
        <v>2</v>
      </c>
      <c r="I91">
        <v>2</v>
      </c>
      <c r="J91">
        <v>3</v>
      </c>
      <c r="K91">
        <v>3</v>
      </c>
      <c r="L91" s="4">
        <f>AVERAGE($E$91:$K$91)</f>
        <v>2.5714285714285716</v>
      </c>
      <c r="M91">
        <v>3</v>
      </c>
      <c r="N91">
        <v>2</v>
      </c>
      <c r="O91">
        <v>3</v>
      </c>
      <c r="P91">
        <v>3</v>
      </c>
      <c r="Q91" s="4">
        <f>(PRODUCT($M$91:$P$91)-1)/40+1</f>
        <v>2.3250000000000002</v>
      </c>
      <c r="R91" s="4">
        <f>($L$91^2+$Q$91^2)^0.5</f>
        <v>3.4666799532058312</v>
      </c>
      <c r="S91" s="5">
        <f>MIN(IF($D$91="SEC",-5.8*$R$91^2+6.9*$R$91+105,-11.965*$R$91^2+32.28*$R$91+78.259),100)</f>
        <v>59.216446268956972</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3</v>
      </c>
      <c r="P92">
        <v>3</v>
      </c>
      <c r="Q92" s="4">
        <f>(PRODUCT($M$92:$P$92)-1)/40+1</f>
        <v>1.425</v>
      </c>
      <c r="R92" s="4">
        <f>($L$92^2+$Q$92^2)^0.5</f>
        <v>3.1927872315772077</v>
      </c>
      <c r="S92" s="5">
        <f>MIN(IF($D$92="SEC",-5.8*$R$92^2+6.9*$R$92+105,-11.965*$R$92^2+32.28*$R$92+78.259),100)</f>
        <v>67.905668122372532</v>
      </c>
    </row>
    <row r="93" spans="1:19" x14ac:dyDescent="0.3">
      <c r="A93" t="s">
        <v>64</v>
      </c>
      <c r="B93" s="2" t="s">
        <v>65</v>
      </c>
      <c r="C93" t="s">
        <v>290</v>
      </c>
      <c r="D93" t="s">
        <v>23</v>
      </c>
      <c r="E93">
        <v>2</v>
      </c>
      <c r="F93">
        <v>2</v>
      </c>
      <c r="G93">
        <v>3</v>
      </c>
      <c r="H93">
        <v>2</v>
      </c>
      <c r="I93">
        <v>2</v>
      </c>
      <c r="J93">
        <v>3</v>
      </c>
      <c r="K93">
        <v>3</v>
      </c>
      <c r="L93" s="4">
        <f>AVERAGE($E$93:$K$93)</f>
        <v>2.4285714285714284</v>
      </c>
      <c r="M93">
        <v>3</v>
      </c>
      <c r="N93">
        <v>1</v>
      </c>
      <c r="O93">
        <v>3</v>
      </c>
      <c r="P93">
        <v>3</v>
      </c>
      <c r="Q93" s="4">
        <f>(PRODUCT($M$93:$P$93)-1)/40+1</f>
        <v>1.65</v>
      </c>
      <c r="R93" s="4">
        <f>($L$93^2+$Q$93^2)^0.5</f>
        <v>2.936061849429175</v>
      </c>
      <c r="S93" s="5">
        <f>MIN(IF($D$93="SEC",-5.8*$R$93^2+6.9*$R$93+105,-11.965*$R$93^2+32.28*$R$93+78.259),100)</f>
        <v>75.260163495755194</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3</v>
      </c>
      <c r="P94">
        <v>3</v>
      </c>
      <c r="Q94" s="4">
        <f>(PRODUCT($M$94:$P$94)-1)/40+1</f>
        <v>3</v>
      </c>
      <c r="R94" s="4">
        <f>($L$94^2+$Q$94^2)^0.5</f>
        <v>4.0456577881446565</v>
      </c>
      <c r="S94" s="5">
        <f>MIN(IF($D$94="SEC",-5.8*$R$94^2+6.9*$R$94+105,-11.965*$R$94^2+32.28*$R$94+78.259),100)</f>
        <v>37.984426493300148</v>
      </c>
    </row>
    <row r="95" spans="1:19" x14ac:dyDescent="0.3">
      <c r="A95" t="s">
        <v>294</v>
      </c>
      <c r="B95" s="2" t="s">
        <v>295</v>
      </c>
      <c r="C95" t="s">
        <v>296</v>
      </c>
      <c r="D95" t="s">
        <v>23</v>
      </c>
      <c r="E95">
        <v>1</v>
      </c>
      <c r="F95">
        <v>2</v>
      </c>
      <c r="G95">
        <v>2</v>
      </c>
      <c r="H95">
        <v>2</v>
      </c>
      <c r="I95">
        <v>2</v>
      </c>
      <c r="J95">
        <v>1</v>
      </c>
      <c r="K95">
        <v>3</v>
      </c>
      <c r="L95" s="4">
        <f>AVERAGE($E$95:$K$95)</f>
        <v>1.8571428571428572</v>
      </c>
      <c r="M95">
        <v>3</v>
      </c>
      <c r="N95">
        <v>1</v>
      </c>
      <c r="O95">
        <v>3</v>
      </c>
      <c r="P95">
        <v>3</v>
      </c>
      <c r="Q95" s="4">
        <f>(PRODUCT($M$95:$P$95)-1)/40+1</f>
        <v>1.65</v>
      </c>
      <c r="R95" s="4">
        <f>($L$95^2+$Q$95^2)^0.5</f>
        <v>2.4842462824439799</v>
      </c>
      <c r="S95" s="5">
        <f>MIN(IF($D$95="SEC",-5.8*$R$95^2+6.9*$R$95+105,-11.965*$R$95^2+32.28*$R$95+78.259),100)</f>
        <v>86.346717716210406</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3</v>
      </c>
      <c r="P96">
        <v>3</v>
      </c>
      <c r="Q96" s="4">
        <f>(PRODUCT($M$96:$P$96)-1)/40+1</f>
        <v>2.3250000000000002</v>
      </c>
      <c r="R96" s="4">
        <f>($L$96^2+$Q$96^2)^0.5</f>
        <v>2.8886676011968011</v>
      </c>
      <c r="S96" s="5">
        <f>MIN(IF($D$96="SEC",-5.8*$R$96^2+6.9*$R$96+105,-11.965*$R$96^2+32.28*$R$96+78.259),100)</f>
        <v>71.664438062040901</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3</v>
      </c>
      <c r="P97">
        <v>3</v>
      </c>
      <c r="Q97" s="4">
        <f>(PRODUCT($M$97:$P$97)-1)/40+1</f>
        <v>1.65</v>
      </c>
      <c r="R97" s="4">
        <f>($L$97^2+$Q$97^2)^0.5</f>
        <v>2.8190405807505443</v>
      </c>
      <c r="S97" s="5">
        <f>MIN(IF($D$97="SEC",-5.8*$R$97^2+6.9*$R$97+105,-11.965*$R$97^2+32.28*$R$97+78.259),100)</f>
        <v>78.358839190852223</v>
      </c>
    </row>
    <row r="98" spans="1:19" x14ac:dyDescent="0.3">
      <c r="A98" t="s">
        <v>303</v>
      </c>
      <c r="B98" s="2" t="s">
        <v>304</v>
      </c>
      <c r="C98" t="s">
        <v>305</v>
      </c>
      <c r="D98" t="s">
        <v>33</v>
      </c>
      <c r="E98">
        <v>1</v>
      </c>
      <c r="F98">
        <v>1</v>
      </c>
      <c r="G98">
        <v>1</v>
      </c>
      <c r="H98">
        <v>2</v>
      </c>
      <c r="I98">
        <v>1</v>
      </c>
      <c r="J98">
        <v>1</v>
      </c>
      <c r="K98">
        <v>3</v>
      </c>
      <c r="L98" s="4">
        <f>AVERAGE($E$98:$K$98)</f>
        <v>1.4285714285714286</v>
      </c>
      <c r="M98">
        <v>3</v>
      </c>
      <c r="N98">
        <v>2</v>
      </c>
      <c r="O98">
        <v>3</v>
      </c>
      <c r="P98">
        <v>3</v>
      </c>
      <c r="Q98" s="4">
        <f>(PRODUCT($M$98:$P$98)-1)/40+1</f>
        <v>2.3250000000000002</v>
      </c>
      <c r="R98" s="4">
        <f>($L$98^2+$Q$98^2)^0.5</f>
        <v>2.7288168363836025</v>
      </c>
      <c r="S98" s="5">
        <f>MIN(IF($D$98="SEC",-5.8*$R$98^2+6.9*$R$98+105,-11.965*$R$98^2+32.28*$R$98+78.259),100)</f>
        <v>77.248537006523918</v>
      </c>
    </row>
    <row r="99" spans="1:19" x14ac:dyDescent="0.3">
      <c r="A99" t="s">
        <v>306</v>
      </c>
      <c r="B99" s="2" t="s">
        <v>307</v>
      </c>
      <c r="C99" t="s">
        <v>308</v>
      </c>
      <c r="D99" t="s">
        <v>23</v>
      </c>
      <c r="E99">
        <v>2</v>
      </c>
      <c r="F99">
        <v>3</v>
      </c>
      <c r="G99">
        <v>1</v>
      </c>
      <c r="H99">
        <v>2</v>
      </c>
      <c r="I99">
        <v>2</v>
      </c>
      <c r="J99">
        <v>1</v>
      </c>
      <c r="K99">
        <v>3</v>
      </c>
      <c r="L99" s="4">
        <f>AVERAGE($E$99:$K$99)</f>
        <v>2</v>
      </c>
      <c r="M99">
        <v>3</v>
      </c>
      <c r="N99">
        <v>3</v>
      </c>
      <c r="O99">
        <v>3</v>
      </c>
      <c r="P99">
        <v>3</v>
      </c>
      <c r="Q99" s="4">
        <f>(PRODUCT($M$99:$P$99)-1)/40+1</f>
        <v>3</v>
      </c>
      <c r="R99" s="4">
        <f>($L$99^2+$Q$99^2)^0.5</f>
        <v>3.6055512754639891</v>
      </c>
      <c r="S99" s="5">
        <f>MIN(IF($D$99="SEC",-5.8*$R$99^2+6.9*$R$99+105,-11.965*$R$99^2+32.28*$R$99+78.259),100)</f>
        <v>54.478303800701539</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0</v>
      </c>
      <c r="O100">
        <v>1</v>
      </c>
      <c r="P100">
        <v>3</v>
      </c>
      <c r="Q100" s="4">
        <f>(PRODUCT($M$100:$P$100)-1)/40+1</f>
        <v>0.97499999999999998</v>
      </c>
      <c r="R100" s="4">
        <f>($L$100^2+$Q$100^2)^0.5</f>
        <v>1.5022474659587852</v>
      </c>
      <c r="S100" s="5">
        <f>MIN(IF($D$100="SEC",-5.8*$R$100^2+6.9*$R$100+105,-11.965*$R$100^2+32.28*$R$100+78.259),100)</f>
        <v>99.749564974108779</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3</v>
      </c>
      <c r="P101">
        <v>3</v>
      </c>
      <c r="Q101" s="4">
        <f>(PRODUCT($M$101:$P$101)-1)/40+1</f>
        <v>2.3250000000000002</v>
      </c>
      <c r="R101" s="4">
        <f>($L$101^2+$Q$101^2)^0.5</f>
        <v>3.1618762997141237</v>
      </c>
      <c r="S101" s="5">
        <f>MIN(IF($D$101="SEC",-5.8*$R$101^2+6.9*$R$101+105,-11.965*$R$101^2+32.28*$R$101+78.259),100)</f>
        <v>60.70473729915966</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1</v>
      </c>
      <c r="O102">
        <v>1</v>
      </c>
      <c r="P102">
        <v>3</v>
      </c>
      <c r="Q102" s="4">
        <f>(PRODUCT($M$102:$P$102)-1)/40+1</f>
        <v>1.2</v>
      </c>
      <c r="R102" s="4">
        <f>($L$102^2+$Q$102^2)^0.5</f>
        <v>1.9772171744909663</v>
      </c>
      <c r="S102" s="5">
        <f>MIN(IF($D$102="SEC",-5.8*$R$102^2+6.9*$R$102+105,-11.965*$R$102^2+32.28*$R$102+78.259),100)</f>
        <v>95.307745902772481</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3</v>
      </c>
      <c r="P103">
        <v>3</v>
      </c>
      <c r="Q103" s="4">
        <f>(PRODUCT($M$103:$P$103)-1)/40+1</f>
        <v>2.3250000000000002</v>
      </c>
      <c r="R103" s="4">
        <f>($L$103^2+$Q$103^2)^0.5</f>
        <v>3.0668591425104612</v>
      </c>
      <c r="S103" s="5">
        <f>MIN(IF($D$103="SEC",-5.8*$R$103^2+6.9*$R$103+105,-11.965*$R$103^2+32.28*$R$103+78.259),100)</f>
        <v>71.608703083322183</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2</v>
      </c>
      <c r="P104">
        <v>3</v>
      </c>
      <c r="Q104" s="4">
        <f>(PRODUCT($M$104:$P$104)-1)/40+1</f>
        <v>1.2749999999999999</v>
      </c>
      <c r="R104" s="4">
        <f>($L$104^2+$Q$104^2)^0.5</f>
        <v>2.2526883033026861</v>
      </c>
      <c r="S104" s="5">
        <f>MIN(IF($D$104="SEC",-5.8*$R$104^2+6.9*$R$104+105,-11.965*$R$104^2+32.28*$R$104+78.259),100)</f>
        <v>91.110842660135475</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3</v>
      </c>
      <c r="P105">
        <v>3</v>
      </c>
      <c r="Q105" s="4">
        <f>(PRODUCT($M$105:$P$105)-1)/40+1</f>
        <v>2.3250000000000002</v>
      </c>
      <c r="R105" s="4">
        <f>($L$105^2+$Q$105^2)^0.5</f>
        <v>3.5739294815056875</v>
      </c>
      <c r="S105" s="5">
        <f>MIN(IF($D$105="SEC",-5.8*$R$105^2+6.9*$R$105+105,-11.965*$R$105^2+32.28*$R$105+78.259),100)</f>
        <v>55.576876177491272</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3</v>
      </c>
      <c r="P107">
        <v>3</v>
      </c>
      <c r="Q107" s="4">
        <f>(PRODUCT($M$107:$P$107)-1)/40+1</f>
        <v>3</v>
      </c>
      <c r="R107" s="4">
        <f>($L$107^2+$Q$107^2)^0.5</f>
        <v>3.3866484546084852</v>
      </c>
      <c r="S107" s="5">
        <f>MIN(IF($D$107="SEC",-5.8*$R$107^2+6.9*$R$107+105,-11.965*$R$107^2+32.28*$R$107+78.259),100)</f>
        <v>50.348787624965979</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3</v>
      </c>
      <c r="P108">
        <v>3</v>
      </c>
      <c r="Q108" s="4">
        <f>(PRODUCT($M$108:$P$108)-1)/40+1</f>
        <v>1.65</v>
      </c>
      <c r="R108" s="4">
        <f>($L$108^2+$Q$108^2)^0.5</f>
        <v>3.1764519418331374</v>
      </c>
      <c r="S108" s="5">
        <f>MIN(IF($D$108="SEC",-5.8*$R$108^2+6.9*$R$108+105,-11.965*$R$108^2+32.28*$R$108+78.259),100)</f>
        <v>68.396406153750704</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1</v>
      </c>
      <c r="O109">
        <v>3</v>
      </c>
      <c r="P109">
        <v>3</v>
      </c>
      <c r="Q109" s="4">
        <f>(PRODUCT($M$109:$P$109)-1)/40+1</f>
        <v>1.2</v>
      </c>
      <c r="R109" s="4">
        <f>($L$109^2+$Q$109^2)^0.5</f>
        <v>2.7088667711191463</v>
      </c>
      <c r="S109" s="5">
        <f>MIN(IF($D$109="SEC",-5.8*$R$109^2+6.9*$R$109+105,-11.965*$R$109^2+32.28*$R$109+78.259),100)</f>
        <v>81.131017455415986</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3</v>
      </c>
      <c r="P110">
        <v>3</v>
      </c>
      <c r="Q110" s="4">
        <f>(PRODUCT($M$110:$P$110)-1)/40+1</f>
        <v>1.65</v>
      </c>
      <c r="R110" s="4">
        <f>($L$110^2+$Q$110^2)^0.5</f>
        <v>3.1764519418331374</v>
      </c>
      <c r="S110" s="5">
        <f>MIN(IF($D$110="SEC",-5.8*$R$110^2+6.9*$R$110+105,-11.965*$R$110^2+32.28*$R$110+78.259),100)</f>
        <v>68.396406153750704</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3</v>
      </c>
      <c r="P111">
        <v>3</v>
      </c>
      <c r="Q111" s="4">
        <f>(PRODUCT($M$111:$P$111)-1)/40+1</f>
        <v>2.3250000000000002</v>
      </c>
      <c r="R111" s="4">
        <f>($L$111^2+$Q$111^2)^0.5</f>
        <v>3.2603856820809356</v>
      </c>
      <c r="S111" s="5">
        <f>MIN(IF($D$111="SEC",-5.8*$R$111^2+6.9*$R$111+105,-11.965*$R$111^2+32.28*$R$111+78.259),100)</f>
        <v>65.841995390031926</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2</v>
      </c>
      <c r="O113">
        <v>3</v>
      </c>
      <c r="P113">
        <v>3</v>
      </c>
      <c r="Q113" s="4">
        <f>(PRODUCT($M$113:$P$113)-1)/40+1</f>
        <v>2.3250000000000002</v>
      </c>
      <c r="R113" s="4">
        <f>($L$113^2+$Q$113^2)^0.5</f>
        <v>3.7954742786639986</v>
      </c>
      <c r="S113" s="5">
        <f>MIN(IF($D$113="SEC",-5.8*$R$113^2+6.9*$R$113+105,-11.965*$R$113^2+32.28*$R$113+78.259),100)</f>
        <v>47.636147522781584</v>
      </c>
    </row>
    <row r="114" spans="1:19" x14ac:dyDescent="0.3">
      <c r="A114" t="s">
        <v>351</v>
      </c>
      <c r="B114" s="2" t="s">
        <v>352</v>
      </c>
      <c r="C114" t="s">
        <v>353</v>
      </c>
      <c r="D114" t="s">
        <v>23</v>
      </c>
      <c r="E114">
        <v>3</v>
      </c>
      <c r="F114">
        <v>3</v>
      </c>
      <c r="G114">
        <v>3</v>
      </c>
      <c r="H114">
        <v>3</v>
      </c>
      <c r="I114">
        <v>3</v>
      </c>
      <c r="J114">
        <v>3</v>
      </c>
      <c r="K114">
        <v>3</v>
      </c>
      <c r="L114" s="4">
        <f>AVERAGE($E$114:$K$114)</f>
        <v>3</v>
      </c>
      <c r="M114">
        <v>3</v>
      </c>
      <c r="N114">
        <v>2</v>
      </c>
      <c r="O114">
        <v>3</v>
      </c>
      <c r="P114">
        <v>3</v>
      </c>
      <c r="Q114" s="4">
        <f>(PRODUCT($M$114:$P$114)-1)/40+1</f>
        <v>2.3250000000000002</v>
      </c>
      <c r="R114" s="4">
        <f>($L$114^2+$Q$114^2)^0.5</f>
        <v>3.7954742786639986</v>
      </c>
      <c r="S114" s="5">
        <f>MIN(IF($D$114="SEC",-5.8*$R$114^2+6.9*$R$114+105,-11.965*$R$114^2+32.28*$R$114+78.259),100)</f>
        <v>47.636147522781584</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3</v>
      </c>
      <c r="P115">
        <v>3</v>
      </c>
      <c r="Q115" s="4">
        <f>(PRODUCT($M$115:$P$115)-1)/40+1</f>
        <v>1.875</v>
      </c>
      <c r="R115" s="4">
        <f>($L$115^2+$Q$115^2)^0.5</f>
        <v>2.5405512217241522</v>
      </c>
      <c r="S115" s="5">
        <f>MIN(IF($D$115="SEC",-5.8*$R$115^2+6.9*$R$115+105,-11.965*$R$115^2+32.28*$R$115+78.259),100)</f>
        <v>85.094280470712974</v>
      </c>
    </row>
    <row r="116" spans="1:19" x14ac:dyDescent="0.3">
      <c r="A116" t="s">
        <v>357</v>
      </c>
      <c r="B116" s="2" t="s">
        <v>357</v>
      </c>
      <c r="C116" t="s">
        <v>358</v>
      </c>
      <c r="D116" t="s">
        <v>23</v>
      </c>
      <c r="E116">
        <v>3</v>
      </c>
      <c r="F116">
        <v>3</v>
      </c>
      <c r="G116">
        <v>3</v>
      </c>
      <c r="H116">
        <v>3</v>
      </c>
      <c r="I116">
        <v>3</v>
      </c>
      <c r="J116">
        <v>3</v>
      </c>
      <c r="K116">
        <v>3</v>
      </c>
      <c r="L116" s="4">
        <f>AVERAGE($E$116:$K$116)</f>
        <v>3</v>
      </c>
      <c r="M116">
        <v>3</v>
      </c>
      <c r="N116">
        <v>2</v>
      </c>
      <c r="O116">
        <v>3</v>
      </c>
      <c r="P116">
        <v>3</v>
      </c>
      <c r="Q116" s="4">
        <f>(PRODUCT($M$116:$P$116)-1)/40+1</f>
        <v>2.3250000000000002</v>
      </c>
      <c r="R116" s="4">
        <f>($L$116^2+$Q$116^2)^0.5</f>
        <v>3.7954742786639986</v>
      </c>
      <c r="S116" s="5">
        <f>MIN(IF($D$116="SEC",-5.8*$R$116^2+6.9*$R$116+105,-11.965*$R$116^2+32.28*$R$116+78.259),100)</f>
        <v>47.636147522781584</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3</v>
      </c>
      <c r="P117">
        <v>3</v>
      </c>
      <c r="Q117" s="4">
        <f>(PRODUCT($M$117:$P$117)-1)/40+1</f>
        <v>1.65</v>
      </c>
      <c r="R117" s="4">
        <f>($L$117^2+$Q$117^2)^0.5</f>
        <v>3.1764519418331374</v>
      </c>
      <c r="S117" s="5">
        <f>MIN(IF($D$117="SEC",-5.8*$R$117^2+6.9*$R$117+105,-11.965*$R$117^2+32.28*$R$117+78.259),100)</f>
        <v>68.396406153750704</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3</v>
      </c>
      <c r="P118">
        <v>3</v>
      </c>
      <c r="Q118" s="4">
        <f>(PRODUCT($M$118:$P$118)-1)/40+1</f>
        <v>1.65</v>
      </c>
      <c r="R118" s="4">
        <f>($L$118^2+$Q$118^2)^0.5</f>
        <v>3.1764519418331374</v>
      </c>
      <c r="S118" s="5">
        <f>MIN(IF($D$118="SEC",-5.8*$R$118^2+6.9*$R$118+105,-11.965*$R$118^2+32.28*$R$118+78.259),100)</f>
        <v>68.396406153750704</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3</v>
      </c>
      <c r="P119">
        <v>3</v>
      </c>
      <c r="Q119" s="4">
        <f>(PRODUCT($M$119:$P$119)-1)/40+1</f>
        <v>1.65</v>
      </c>
      <c r="R119" s="4">
        <f>($L$119^2+$Q$119^2)^0.5</f>
        <v>3.1764519418331374</v>
      </c>
      <c r="S119" s="5">
        <f>MIN(IF($D$119="SEC",-5.8*$R$119^2+6.9*$R$119+105,-11.965*$R$119^2+32.28*$R$119+78.259),100)</f>
        <v>68.396406153750704</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3</v>
      </c>
      <c r="P120">
        <v>3</v>
      </c>
      <c r="Q120" s="4">
        <f>(PRODUCT($M$120:$P$120)-1)/40+1</f>
        <v>2.3250000000000002</v>
      </c>
      <c r="R120" s="4">
        <f>($L$120^2+$Q$120^2)^0.5</f>
        <v>3.0668591425104612</v>
      </c>
      <c r="S120" s="5">
        <f>MIN(IF($D$120="SEC",-5.8*$R$120^2+6.9*$R$120+105,-11.965*$R$120^2+32.28*$R$120+78.259),100)</f>
        <v>71.608703083322183</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3</v>
      </c>
      <c r="P121">
        <v>3</v>
      </c>
      <c r="Q121" s="4">
        <f>(PRODUCT($M$121:$P$121)-1)/40+1</f>
        <v>1.65</v>
      </c>
      <c r="R121" s="4">
        <f>($L$121^2+$Q$121^2)^0.5</f>
        <v>3.0552814760606237</v>
      </c>
      <c r="S121" s="5">
        <f>MIN(IF($D$121="SEC",-5.8*$R$121^2+6.9*$R$121+105,-11.965*$R$121^2+32.28*$R$121+78.259),100)</f>
        <v>71.939921776655041</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1</v>
      </c>
      <c r="P122">
        <v>3</v>
      </c>
      <c r="Q122" s="4">
        <f>(PRODUCT($M$122:$P$122)-1)/40+1</f>
        <v>1.425</v>
      </c>
      <c r="R122" s="4">
        <f>($L$122^2+$Q$122^2)^0.5</f>
        <v>1.9192931575165364</v>
      </c>
      <c r="S122" s="5">
        <f>MIN(IF($D$122="SEC",-5.8*$R$122^2+6.9*$R$122+105,-11.965*$R$122^2+32.28*$R$122+78.259),100)</f>
        <v>96.877742684823289</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3</v>
      </c>
      <c r="P123">
        <v>3</v>
      </c>
      <c r="Q123" s="4">
        <f>(PRODUCT($M$123:$P$123)-1)/40+1</f>
        <v>1.65</v>
      </c>
      <c r="R123" s="4">
        <f>($L$123^2+$Q$123^2)^0.5</f>
        <v>2.8190405807505443</v>
      </c>
      <c r="S123" s="5">
        <f>MIN(IF($D$123="SEC",-5.8*$R$123^2+6.9*$R$123+105,-11.965*$R$123^2+32.28*$R$123+78.259),100)</f>
        <v>78.358839190852223</v>
      </c>
    </row>
    <row r="124" spans="1:19" x14ac:dyDescent="0.3">
      <c r="A124" t="s">
        <v>380</v>
      </c>
      <c r="B124" s="2" t="s">
        <v>381</v>
      </c>
      <c r="C124" t="s">
        <v>382</v>
      </c>
      <c r="D124" t="s">
        <v>23</v>
      </c>
      <c r="E124">
        <v>3</v>
      </c>
      <c r="F124">
        <v>3</v>
      </c>
      <c r="G124">
        <v>2</v>
      </c>
      <c r="H124">
        <v>1</v>
      </c>
      <c r="I124">
        <v>1</v>
      </c>
      <c r="J124">
        <v>2</v>
      </c>
      <c r="K124">
        <v>2</v>
      </c>
      <c r="L124" s="4">
        <f>AVERAGE($E$124:$K$124)</f>
        <v>2</v>
      </c>
      <c r="M124">
        <v>3</v>
      </c>
      <c r="N124">
        <v>1</v>
      </c>
      <c r="O124">
        <v>1</v>
      </c>
      <c r="P124">
        <v>3</v>
      </c>
      <c r="Q124" s="4">
        <f>(PRODUCT($M$124:$P$124)-1)/40+1</f>
        <v>1.2</v>
      </c>
      <c r="R124" s="4">
        <f>($L$124^2+$Q$124^2)^0.5</f>
        <v>2.3323807579381199</v>
      </c>
      <c r="S124" s="5">
        <f>MIN(IF($D$124="SEC",-5.8*$R$124^2+6.9*$R$124+105,-11.965*$R$124^2+32.28*$R$124+78.259),100)</f>
        <v>89.541427229773035</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1</v>
      </c>
      <c r="O125">
        <v>3</v>
      </c>
      <c r="P125">
        <v>3</v>
      </c>
      <c r="Q125" s="4">
        <f>(PRODUCT($M$125:$P$125)-1)/40+1</f>
        <v>1.65</v>
      </c>
      <c r="R125" s="4">
        <f>($L$125^2+$Q$125^2)^0.5</f>
        <v>3.1764519418331374</v>
      </c>
      <c r="S125" s="5">
        <f>MIN(IF($D$125="SEC",-5.8*$R$125^2+6.9*$R$125+105,-11.965*$R$125^2+32.28*$R$125+78.259),100)</f>
        <v>68.396406153750704</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1</v>
      </c>
      <c r="O126">
        <v>3</v>
      </c>
      <c r="P126">
        <v>3</v>
      </c>
      <c r="Q126" s="4">
        <f>(PRODUCT($M$126:$P$126)-1)/40+1</f>
        <v>1.65</v>
      </c>
      <c r="R126" s="4">
        <f>($L$126^2+$Q$126^2)^0.5</f>
        <v>3.0552814760606237</v>
      </c>
      <c r="S126" s="5">
        <f>MIN(IF($D$126="SEC",-5.8*$R$126^2+6.9*$R$126+105,-11.965*$R$126^2+32.28*$R$126+78.259),100)</f>
        <v>65.193263343155323</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3</v>
      </c>
      <c r="P128">
        <v>3</v>
      </c>
      <c r="Q128" s="4">
        <f>(PRODUCT($M$128:$P$128)-1)/40+1</f>
        <v>1.65</v>
      </c>
      <c r="R128" s="4">
        <f>($L$128^2+$Q$128^2)^0.5</f>
        <v>3.1764519418331374</v>
      </c>
      <c r="S128" s="5">
        <f>MIN(IF($D$128="SEC",-5.8*$R$128^2+6.9*$R$128+105,-11.965*$R$128^2+32.28*$R$128+78.259),100)</f>
        <v>68.396406153750704</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1</v>
      </c>
      <c r="O129">
        <v>3</v>
      </c>
      <c r="P129">
        <v>3</v>
      </c>
      <c r="Q129" s="4">
        <f>(PRODUCT($M$129:$P$129)-1)/40+1</f>
        <v>1.65</v>
      </c>
      <c r="R129" s="4">
        <f>($L$129^2+$Q$129^2)^0.5</f>
        <v>3.1764519418331374</v>
      </c>
      <c r="S129" s="5">
        <f>MIN(IF($D$129="SEC",-5.8*$R$129^2+6.9*$R$129+105,-11.965*$R$129^2+32.28*$R$129+78.259),100)</f>
        <v>68.396406153750704</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3</v>
      </c>
      <c r="P130">
        <v>3</v>
      </c>
      <c r="Q130" s="4">
        <f>(PRODUCT($M$130:$P$130)-1)/40+1</f>
        <v>1.65</v>
      </c>
      <c r="R130" s="4">
        <f>($L$130^2+$Q$130^2)^0.5</f>
        <v>3.0552814760606237</v>
      </c>
      <c r="S130" s="5">
        <f>MIN(IF($D$130="SEC",-5.8*$R$130^2+6.9*$R$130+105,-11.965*$R$130^2+32.28*$R$130+78.259),100)</f>
        <v>71.939921776655041</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3</v>
      </c>
      <c r="P131">
        <v>3</v>
      </c>
      <c r="Q131" s="4">
        <f>(PRODUCT($M$131:$P$131)-1)/40+1</f>
        <v>1.65</v>
      </c>
      <c r="R131" s="4">
        <f>($L$131^2+$Q$131^2)^0.5</f>
        <v>3.1764519418331374</v>
      </c>
      <c r="S131" s="5">
        <f>MIN(IF($D$131="SEC",-5.8*$R$131^2+6.9*$R$131+105,-11.965*$R$131^2+32.28*$R$131+78.259),100)</f>
        <v>68.396406153750704</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1</v>
      </c>
      <c r="O132">
        <v>3</v>
      </c>
      <c r="P132">
        <v>3</v>
      </c>
      <c r="Q132" s="4">
        <f>(PRODUCT($M$132:$P$132)-1)/40+1</f>
        <v>1.65</v>
      </c>
      <c r="R132" s="4">
        <f>($L$132^2+$Q$132^2)^0.5</f>
        <v>3.0552814760606237</v>
      </c>
      <c r="S132" s="5">
        <f>MIN(IF($D$132="SEC",-5.8*$R$132^2+6.9*$R$132+105,-11.965*$R$132^2+32.28*$R$132+78.259),100)</f>
        <v>71.939921776655041</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1</v>
      </c>
      <c r="O133">
        <v>3</v>
      </c>
      <c r="P133">
        <v>3</v>
      </c>
      <c r="Q133" s="4">
        <f>(PRODUCT($M$133:$P$133)-1)/40+1</f>
        <v>1.65</v>
      </c>
      <c r="R133" s="4">
        <f>($L$133^2+$Q$133^2)^0.5</f>
        <v>3.1764519418331374</v>
      </c>
      <c r="S133" s="5">
        <f>MIN(IF($D$133="SEC",-5.8*$R$133^2+6.9*$R$133+105,-11.965*$R$133^2+32.28*$R$133+78.259),100)</f>
        <v>68.396406153750704</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3</v>
      </c>
      <c r="P134">
        <v>3</v>
      </c>
      <c r="Q134" s="4">
        <f>(PRODUCT($M$134:$P$134)-1)/40+1</f>
        <v>1.875</v>
      </c>
      <c r="R134" s="4">
        <f>($L$134^2+$Q$134^2)^0.5</f>
        <v>3.1824314443455313</v>
      </c>
      <c r="S134" s="5">
        <f>MIN(IF($D$134="SEC",-5.8*$R$134^2+6.9*$R$134+105,-11.965*$R$134^2+32.28*$R$134+78.259),100)</f>
        <v>68.217131557820892</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3</v>
      </c>
      <c r="P135">
        <v>3</v>
      </c>
      <c r="Q135" s="4">
        <f>(PRODUCT($M$135:$P$135)-1)/40+1</f>
        <v>1.875</v>
      </c>
      <c r="R135" s="4">
        <f>($L$135^2+$Q$135^2)^0.5</f>
        <v>3.1824314443455313</v>
      </c>
      <c r="S135" s="5">
        <f>MIN(IF($D$135="SEC",-5.8*$R$135^2+6.9*$R$135+105,-11.965*$R$135^2+32.28*$R$135+78.259),100)</f>
        <v>68.217131557820892</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3</v>
      </c>
      <c r="P136">
        <v>3</v>
      </c>
      <c r="Q136" s="4">
        <f>(PRODUCT($M$136:$P$136)-1)/40+1</f>
        <v>3</v>
      </c>
      <c r="R136" s="4">
        <f>($L$136^2+$Q$136^2)^0.5</f>
        <v>3.7715367949840242</v>
      </c>
      <c r="S136" s="5">
        <f>MIN(IF($D$136="SEC",-5.8*$R$136^2+6.9*$R$136+105,-11.965*$R$136^2+32.28*$R$136+78.259),100)</f>
        <v>48.521563069063255</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3</v>
      </c>
      <c r="P137">
        <v>3</v>
      </c>
      <c r="Q137" s="4">
        <f>(PRODUCT($M$137:$P$137)-1)/40+1</f>
        <v>3</v>
      </c>
      <c r="R137" s="4">
        <f>($L$137^2+$Q$137^2)^0.5</f>
        <v>3.3866484546084852</v>
      </c>
      <c r="S137" s="5">
        <f>MIN(IF($D$137="SEC",-5.8*$R$137^2+6.9*$R$137+105,-11.965*$R$137^2+32.28*$R$137+78.259),100)</f>
        <v>61.845425357206722</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3</v>
      </c>
      <c r="P138">
        <v>3</v>
      </c>
      <c r="Q138" s="4">
        <f>(PRODUCT($M$138:$P$138)-1)/40+1</f>
        <v>1.65</v>
      </c>
      <c r="R138" s="4">
        <f>($L$138^2+$Q$138^2)^0.5</f>
        <v>3.1764519418331374</v>
      </c>
      <c r="S138" s="5">
        <f>MIN(IF($D$138="SEC",-5.8*$R$138^2+6.9*$R$138+105,-11.965*$R$138^2+32.28*$R$138+78.259),100)</f>
        <v>68.396406153750704</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1</v>
      </c>
      <c r="P139">
        <v>3</v>
      </c>
      <c r="Q139" s="4">
        <f>(PRODUCT($M$139:$P$139)-1)/40+1</f>
        <v>1.65</v>
      </c>
      <c r="R139" s="4">
        <f>($L$139^2+$Q$139^2)^0.5</f>
        <v>2.0917842203463044</v>
      </c>
      <c r="S139" s="5">
        <f>MIN(IF($D$139="SEC",-5.8*$R$139^2+6.9*$R$139+105,-11.965*$R$139^2+32.28*$R$139+78.259),100)</f>
        <v>94.055056018348679</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3</v>
      </c>
      <c r="P140">
        <v>3</v>
      </c>
      <c r="Q140" s="4">
        <f>(PRODUCT($M$140:$P$140)-1)/40+1</f>
        <v>3</v>
      </c>
      <c r="R140" s="4">
        <f>($L$140^2+$Q$140^2)^0.5</f>
        <v>3.3866484546084852</v>
      </c>
      <c r="S140" s="5">
        <f>MIN(IF($D$140="SEC",-5.8*$R$140^2+6.9*$R$140+105,-11.965*$R$140^2+32.28*$R$140+78.259),100)</f>
        <v>50.348787624965979</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1</v>
      </c>
      <c r="O141">
        <v>3</v>
      </c>
      <c r="P141">
        <v>3</v>
      </c>
      <c r="Q141" s="4">
        <f>(PRODUCT($M$141:$P$141)-1)/40+1</f>
        <v>1.65</v>
      </c>
      <c r="R141" s="4">
        <f>($L$141^2+$Q$141^2)^0.5</f>
        <v>3.0552814760606237</v>
      </c>
      <c r="S141" s="5">
        <f>MIN(IF($D$141="SEC",-5.8*$R$141^2+6.9*$R$141+105,-11.965*$R$141^2+32.28*$R$141+78.259),100)</f>
        <v>71.939921776655041</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3</v>
      </c>
      <c r="P142">
        <v>3</v>
      </c>
      <c r="Q142" s="4">
        <f>(PRODUCT($M$142:$P$142)-1)/40+1</f>
        <v>2.3250000000000002</v>
      </c>
      <c r="R142" s="4">
        <f>($L$142^2+$Q$142^2)^0.5</f>
        <v>3.1618762997141237</v>
      </c>
      <c r="S142" s="5">
        <f>MIN(IF($D$142="SEC",-5.8*$R$142^2+6.9*$R$142+105,-11.965*$R$142^2+32.28*$R$142+78.259),100)</f>
        <v>68.831668406802962</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2</v>
      </c>
      <c r="P143">
        <v>3</v>
      </c>
      <c r="Q143" s="4">
        <f>(PRODUCT($M$143:$P$143)-1)/40+1</f>
        <v>1.2749999999999999</v>
      </c>
      <c r="R143" s="4">
        <f>($L$143^2+$Q$143^2)^0.5</f>
        <v>2.023613786052576</v>
      </c>
      <c r="S143" s="5">
        <f>MIN(IF($D$143="SEC",-5.8*$R$143^2+6.9*$R$143+105,-11.965*$R$143^2+32.28*$R$143+78.259),100)</f>
        <v>95.211861144170939</v>
      </c>
    </row>
    <row r="144" spans="1:19" x14ac:dyDescent="0.3">
      <c r="A144" t="s">
        <v>440</v>
      </c>
      <c r="B144" s="2" t="s">
        <v>441</v>
      </c>
      <c r="C144" t="s">
        <v>442</v>
      </c>
      <c r="D144" t="s">
        <v>23</v>
      </c>
      <c r="E144">
        <v>2</v>
      </c>
      <c r="F144">
        <v>3</v>
      </c>
      <c r="G144">
        <v>1</v>
      </c>
      <c r="H144">
        <v>2</v>
      </c>
      <c r="I144">
        <v>2</v>
      </c>
      <c r="J144">
        <v>1</v>
      </c>
      <c r="K144">
        <v>3</v>
      </c>
      <c r="L144" s="4">
        <f>AVERAGE($E$144:$K$144)</f>
        <v>2</v>
      </c>
      <c r="M144">
        <v>3</v>
      </c>
      <c r="N144">
        <v>2</v>
      </c>
      <c r="O144">
        <v>3</v>
      </c>
      <c r="P144">
        <v>3</v>
      </c>
      <c r="Q144" s="4">
        <f>(PRODUCT($M$144:$P$144)-1)/40+1</f>
        <v>2.3250000000000002</v>
      </c>
      <c r="R144" s="4">
        <f>($L$144^2+$Q$144^2)^0.5</f>
        <v>3.0668591425104612</v>
      </c>
      <c r="S144" s="5">
        <f>MIN(IF($D$144="SEC",-5.8*$R$144^2+6.9*$R$144+105,-11.965*$R$144^2+32.28*$R$144+78.259),100)</f>
        <v>71.608703083322183</v>
      </c>
    </row>
    <row r="145" spans="1:19" x14ac:dyDescent="0.3">
      <c r="A145" t="s">
        <v>443</v>
      </c>
      <c r="B145" s="2" t="s">
        <v>444</v>
      </c>
      <c r="C145" t="s">
        <v>445</v>
      </c>
      <c r="D145" t="s">
        <v>23</v>
      </c>
      <c r="E145">
        <v>3</v>
      </c>
      <c r="F145">
        <v>3</v>
      </c>
      <c r="G145">
        <v>3</v>
      </c>
      <c r="H145">
        <v>3</v>
      </c>
      <c r="I145">
        <v>3</v>
      </c>
      <c r="J145">
        <v>3</v>
      </c>
      <c r="K145">
        <v>3</v>
      </c>
      <c r="L145" s="4">
        <f>AVERAGE($E$145:$K$145)</f>
        <v>3</v>
      </c>
      <c r="M145">
        <v>2</v>
      </c>
      <c r="N145">
        <v>1</v>
      </c>
      <c r="O145">
        <v>3</v>
      </c>
      <c r="P145">
        <v>3</v>
      </c>
      <c r="Q145" s="4">
        <f>(PRODUCT($M$145:$P$145)-1)/40+1</f>
        <v>1.425</v>
      </c>
      <c r="R145" s="4">
        <f>($L$145^2+$Q$145^2)^0.5</f>
        <v>3.3212384738226794</v>
      </c>
      <c r="S145" s="5">
        <f>MIN(IF($D$145="SEC",-5.8*$R$145^2+6.9*$R$145+105,-11.965*$R$145^2+32.28*$R$145+78.259),100)</f>
        <v>63.938920469376484</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2</v>
      </c>
      <c r="O147">
        <v>3</v>
      </c>
      <c r="P147">
        <v>3</v>
      </c>
      <c r="Q147" s="4">
        <f>(PRODUCT($M$147:$P$147)-1)/40+1</f>
        <v>2.3250000000000002</v>
      </c>
      <c r="R147" s="4">
        <f>($L$147^2+$Q$147^2)^0.5</f>
        <v>2.9756687637969277</v>
      </c>
      <c r="S147" s="5">
        <f>MIN(IF($D$147="SEC",-5.8*$R$147^2+6.9*$R$147+105,-11.965*$R$147^2+32.28*$R$147+78.259),100)</f>
        <v>74.175407837545734</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3</v>
      </c>
      <c r="P148">
        <v>3</v>
      </c>
      <c r="Q148" s="4">
        <f>(PRODUCT($M$148:$P$148)-1)/40+1</f>
        <v>3</v>
      </c>
      <c r="R148" s="4">
        <f>($L$148^2+$Q$148^2)^0.5</f>
        <v>3.6867108287325543</v>
      </c>
      <c r="S148" s="5">
        <f>MIN(IF($D$148="SEC",-5.8*$R$148^2+6.9*$R$148+105,-11.965*$R$148^2+32.28*$R$148+78.259),100)</f>
        <v>51.605651657030137</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2</v>
      </c>
      <c r="P149">
        <v>3</v>
      </c>
      <c r="Q149" s="4">
        <f>(PRODUCT($M$149:$P$149)-1)/40+1</f>
        <v>2.3250000000000002</v>
      </c>
      <c r="R149" s="4">
        <f>($L$149^2+$Q$149^2)^0.5</f>
        <v>3.1618762997141237</v>
      </c>
      <c r="S149" s="5">
        <f>MIN(IF($D$149="SEC",-5.8*$R$149^2+6.9*$R$149+105,-11.965*$R$149^2+32.28*$R$149+78.259),100)</f>
        <v>68.831668406802962</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2</v>
      </c>
      <c r="P150">
        <v>3</v>
      </c>
      <c r="Q150" s="4">
        <f>(PRODUCT($M$150:$P$150)-1)/40+1</f>
        <v>2.3250000000000002</v>
      </c>
      <c r="R150" s="4">
        <f>($L$150^2+$Q$150^2)^0.5</f>
        <v>2.9756687637969277</v>
      </c>
      <c r="S150" s="5">
        <f>MIN(IF($D$150="SEC",-5.8*$R$150^2+6.9*$R$150+105,-11.965*$R$150^2+32.28*$R$150+78.259),100)</f>
        <v>74.175407837545734</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0</v>
      </c>
      <c r="O151">
        <v>1</v>
      </c>
      <c r="P151">
        <v>3</v>
      </c>
      <c r="Q151" s="4">
        <f>(PRODUCT($M$151:$P$151)-1)/40+1</f>
        <v>0.97499999999999998</v>
      </c>
      <c r="R151" s="4">
        <f>($L$151^2+$Q$151^2)^0.5</f>
        <v>1.7295783666924758</v>
      </c>
      <c r="S151" s="5">
        <f>MIN(IF($D$151="SEC",-5.8*$R$151^2+6.9*$R$151+105,-11.965*$R$151^2+32.28*$R$151+78.259),100)</f>
        <v>98.297194204894339</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1</v>
      </c>
      <c r="O152">
        <v>3</v>
      </c>
      <c r="P152">
        <v>3</v>
      </c>
      <c r="Q152" s="4">
        <f>(PRODUCT($M$152:$P$152)-1)/40+1</f>
        <v>1.65</v>
      </c>
      <c r="R152" s="4">
        <f>($L$152^2+$Q$152^2)^0.5</f>
        <v>2.4842462824439799</v>
      </c>
      <c r="S152" s="5">
        <f>MIN(IF($D$152="SEC",-5.8*$R$152^2+6.9*$R$152+105,-11.965*$R$152^2+32.28*$R$152+78.259),100)</f>
        <v>86.346717716210406</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0</v>
      </c>
      <c r="O153">
        <v>1</v>
      </c>
      <c r="P153">
        <v>3</v>
      </c>
      <c r="Q153" s="4">
        <f>(PRODUCT($M$153:$P$153)-1)/40+1</f>
        <v>0.97499999999999998</v>
      </c>
      <c r="R153" s="4">
        <f>($L$153^2+$Q$153^2)^0.5</f>
        <v>1.7295783666924758</v>
      </c>
      <c r="S153" s="5">
        <f>MIN(IF($D$153="SEC",-5.8*$R$153^2+6.9*$R$153+105,-11.965*$R$153^2+32.28*$R$153+78.259),100)</f>
        <v>98.297194204894339</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3</v>
      </c>
      <c r="P154">
        <v>3</v>
      </c>
      <c r="Q154" s="4">
        <f>(PRODUCT($M$154:$P$154)-1)/40+1</f>
        <v>1.875</v>
      </c>
      <c r="R154" s="4">
        <f>($L$154^2+$Q$154^2)^0.5</f>
        <v>2.6390537303807844</v>
      </c>
      <c r="S154" s="5">
        <f>MIN(IF($D$154="SEC",-5.8*$R$154^2+6.9*$R$154+105,-11.965*$R$154^2+32.28*$R$154+78.259),100)</f>
        <v>82.814764106974366</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0</v>
      </c>
      <c r="O155">
        <v>2</v>
      </c>
      <c r="P155">
        <v>3</v>
      </c>
      <c r="Q155" s="4">
        <f>(PRODUCT($M$155:$P$155)-1)/40+1</f>
        <v>0.97499999999999998</v>
      </c>
      <c r="R155" s="4">
        <f>($L$155^2+$Q$155^2)^0.5</f>
        <v>1.6135941944893692</v>
      </c>
      <c r="S155" s="5">
        <f>MIN(IF($D$155="SEC",-5.8*$R$155^2+6.9*$R$155+105,-11.965*$R$155^2+32.28*$R$155+78.259),100)</f>
        <v>99.192714922096428</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0</v>
      </c>
      <c r="O156">
        <v>1</v>
      </c>
      <c r="P156">
        <v>3</v>
      </c>
      <c r="Q156" s="4">
        <f>(PRODUCT($M$156:$P$156)-1)/40+1</f>
        <v>0.97499999999999998</v>
      </c>
      <c r="R156" s="4">
        <f>($L$156^2+$Q$156^2)^0.5</f>
        <v>1.6135941944893692</v>
      </c>
      <c r="S156" s="5">
        <f>MIN(IF($D$156="SEC",-5.8*$R$156^2+6.9*$R$156+105,-11.965*$R$156^2+32.28*$R$156+78.259),100)</f>
        <v>99.192714922096428</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0</v>
      </c>
      <c r="O157">
        <v>1</v>
      </c>
      <c r="P157">
        <v>3</v>
      </c>
      <c r="Q157" s="4">
        <f>(PRODUCT($M$157:$P$157)-1)/40+1</f>
        <v>0.97499999999999998</v>
      </c>
      <c r="R157" s="4">
        <f>($L$157^2+$Q$157^2)^0.5</f>
        <v>1.7295783666924758</v>
      </c>
      <c r="S157" s="5">
        <f>MIN(IF($D$157="SEC",-5.8*$R$157^2+6.9*$R$157+105,-11.965*$R$157^2+32.28*$R$157+78.259),100)</f>
        <v>98.297194204894339</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1</v>
      </c>
      <c r="O158">
        <v>3</v>
      </c>
      <c r="P158">
        <v>3</v>
      </c>
      <c r="Q158" s="4">
        <f>(PRODUCT($M$158:$P$158)-1)/40+1</f>
        <v>1.65</v>
      </c>
      <c r="R158" s="4">
        <f>($L$158^2+$Q$158^2)^0.5</f>
        <v>2.3793435040372128</v>
      </c>
      <c r="S158" s="5">
        <f>MIN(IF($D$158="SEC",-5.8*$R$158^2+6.9*$R$158+105,-11.965*$R$158^2+32.28*$R$158+78.259),100)</f>
        <v>88.58207221867309</v>
      </c>
    </row>
    <row r="159" spans="1:19" x14ac:dyDescent="0.3">
      <c r="A159" t="s">
        <v>485</v>
      </c>
      <c r="B159" s="2" t="s">
        <v>486</v>
      </c>
      <c r="C159" t="s">
        <v>487</v>
      </c>
      <c r="D159" t="s">
        <v>23</v>
      </c>
      <c r="E159">
        <v>1</v>
      </c>
      <c r="F159">
        <v>2</v>
      </c>
      <c r="G159">
        <v>3</v>
      </c>
      <c r="H159">
        <v>1</v>
      </c>
      <c r="I159">
        <v>1</v>
      </c>
      <c r="J159">
        <v>3</v>
      </c>
      <c r="K159">
        <v>3</v>
      </c>
      <c r="L159" s="4">
        <f>AVERAGE($E$159:$K$159)</f>
        <v>2</v>
      </c>
      <c r="M159">
        <v>3</v>
      </c>
      <c r="N159">
        <v>1</v>
      </c>
      <c r="O159">
        <v>3</v>
      </c>
      <c r="P159">
        <v>3</v>
      </c>
      <c r="Q159" s="4">
        <f>(PRODUCT($M$159:$P$159)-1)/40+1</f>
        <v>1.65</v>
      </c>
      <c r="R159" s="4">
        <f>($L$159^2+$Q$159^2)^0.5</f>
        <v>2.5927784324928345</v>
      </c>
      <c r="S159" s="5">
        <f>MIN(IF($D$159="SEC",-5.8*$R$159^2+6.9*$R$159+105,-11.965*$R$159^2+32.28*$R$159+78.259),100)</f>
        <v>83.899671184200557</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3</v>
      </c>
      <c r="P160">
        <v>3</v>
      </c>
      <c r="Q160" s="4">
        <f>(PRODUCT($M$160:$P$160)-1)/40+1</f>
        <v>1.65</v>
      </c>
      <c r="R160" s="4">
        <f>($L$160^2+$Q$160^2)^0.5</f>
        <v>2.7045030476399683</v>
      </c>
      <c r="S160" s="5">
        <f>MIN(IF($D$160="SEC",-5.8*$R$160^2+6.9*$R$160+105,-11.965*$R$160^2+32.28*$R$160+78.259),100)</f>
        <v>81.237917967491299</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3</v>
      </c>
      <c r="P161">
        <v>3</v>
      </c>
      <c r="Q161" s="4">
        <f>(PRODUCT($M$161:$P$161)-1)/40+1</f>
        <v>1.65</v>
      </c>
      <c r="R161" s="4">
        <f>($L$161^2+$Q$161^2)^0.5</f>
        <v>2.5927784324928345</v>
      </c>
      <c r="S161" s="5">
        <f>MIN(IF($D$161="SEC",-5.8*$R$161^2+6.9*$R$161+105,-11.965*$R$161^2+32.28*$R$161+78.259),100)</f>
        <v>83.899671184200557</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2</v>
      </c>
      <c r="O162">
        <v>3</v>
      </c>
      <c r="P162">
        <v>3</v>
      </c>
      <c r="Q162" s="4">
        <f>(PRODUCT($M$162:$P$162)-1)/40+1</f>
        <v>2.3250000000000002</v>
      </c>
      <c r="R162" s="4">
        <f>($L$162^2+$Q$162^2)^0.5</f>
        <v>2.9756687637969277</v>
      </c>
      <c r="S162" s="5">
        <f>MIN(IF($D$162="SEC",-5.8*$R$162^2+6.9*$R$162+105,-11.965*$R$162^2+32.28*$R$162+78.259),100)</f>
        <v>74.175407837545734</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1</v>
      </c>
      <c r="P164">
        <v>3</v>
      </c>
      <c r="Q164" s="4">
        <f>(PRODUCT($M$164:$P$164)-1)/40+1</f>
        <v>1.65</v>
      </c>
      <c r="R164" s="4">
        <f>($L$164^2+$Q$164^2)^0.5</f>
        <v>2.1825023084823099</v>
      </c>
      <c r="S164" s="5">
        <f>MIN(IF($D$164="SEC",-5.8*$R$164^2+6.9*$R$164+105,-11.965*$R$164^2+32.28*$R$164+78.259),100)</f>
        <v>92.432031234650395</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3</v>
      </c>
      <c r="P165">
        <v>3</v>
      </c>
      <c r="Q165" s="4">
        <f>(PRODUCT($M$165:$P$165)-1)/40+1</f>
        <v>1.2</v>
      </c>
      <c r="R165" s="4">
        <f>($L$165^2+$Q$165^2)^0.5</f>
        <v>3.0989135686757141</v>
      </c>
      <c r="S165" s="5">
        <f>MIN(IF($D$165="SEC",-5.8*$R$165^2+6.9*$R$165+105,-11.965*$R$165^2+32.28*$R$165+78.259),100)</f>
        <v>70.683564848352219</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2</v>
      </c>
      <c r="P167">
        <v>3</v>
      </c>
      <c r="Q167" s="4">
        <f>(PRODUCT($M$167:$P$167)-1)/40+1</f>
        <v>2.3250000000000002</v>
      </c>
      <c r="R167" s="4">
        <f>($L$167^2+$Q$167^2)^0.5</f>
        <v>2.7288168363836025</v>
      </c>
      <c r="S167" s="5">
        <f>MIN(IF($D$167="SEC",-5.8*$R$167^2+6.9*$R$167+105,-11.965*$R$167^2+32.28*$R$167+78.259),100)</f>
        <v>80.63947647716931</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3</v>
      </c>
      <c r="P168">
        <v>3</v>
      </c>
      <c r="Q168" s="4">
        <f>(PRODUCT($M$168:$P$168)-1)/40+1</f>
        <v>3</v>
      </c>
      <c r="R168" s="4">
        <f>($L$168^2+$Q$168^2)^0.5</f>
        <v>3.2639027596559607</v>
      </c>
      <c r="S168" s="5">
        <f>MIN(IF($D$168="SEC",-5.8*$R$168^2+6.9*$R$168+105,-11.965*$R$168^2+32.28*$R$168+78.259),100)</f>
        <v>56.153903530674029</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3</v>
      </c>
      <c r="P169">
        <v>3</v>
      </c>
      <c r="Q169" s="4">
        <f>(PRODUCT($M$169:$P$169)-1)/40+1</f>
        <v>3</v>
      </c>
      <c r="R169" s="4">
        <f>($L$169^2+$Q$169^2)^0.5</f>
        <v>3.2639027596559607</v>
      </c>
      <c r="S169" s="5">
        <f>MIN(IF($D$169="SEC",-5.8*$R$169^2+6.9*$R$169+105,-11.965*$R$169^2+32.28*$R$169+78.259),100)</f>
        <v>65.733173939585328</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1</v>
      </c>
      <c r="O170">
        <v>3</v>
      </c>
      <c r="P170">
        <v>3</v>
      </c>
      <c r="Q170" s="4">
        <f>(PRODUCT($M$170:$P$170)-1)/40+1</f>
        <v>1.65</v>
      </c>
      <c r="R170" s="4">
        <f>($L$170^2+$Q$170^2)^0.5</f>
        <v>3.0552814760606237</v>
      </c>
      <c r="S170" s="5">
        <f>MIN(IF($D$170="SEC",-5.8*$R$170^2+6.9*$R$170+105,-11.965*$R$170^2+32.28*$R$170+78.259),100)</f>
        <v>71.939921776655041</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3</v>
      </c>
      <c r="P171">
        <v>3</v>
      </c>
      <c r="Q171" s="4">
        <f>(PRODUCT($M$171:$P$171)-1)/40+1</f>
        <v>1.425</v>
      </c>
      <c r="R171" s="4">
        <f>($L$171^2+$Q$171^2)^0.5</f>
        <v>2.6935320298668004</v>
      </c>
      <c r="S171" s="5">
        <f>MIN(IF($D$171="SEC",-5.8*$R$171^2+6.9*$R$171+105,-11.965*$R$171^2+32.28*$R$171+78.259),100)</f>
        <v>81.505705189754408</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3</v>
      </c>
      <c r="P172">
        <v>3</v>
      </c>
      <c r="Q172" s="4">
        <f>(PRODUCT($M$172:$P$172)-1)/40+1</f>
        <v>3</v>
      </c>
      <c r="R172" s="4">
        <f>($L$172^2+$Q$172^2)^0.5</f>
        <v>3.6055512754639891</v>
      </c>
      <c r="S172" s="5">
        <f>MIN(IF($D$172="SEC",-5.8*$R$172^2+6.9*$R$172+105,-11.965*$R$172^2+32.28*$R$172+78.259),100)</f>
        <v>54.478303800701539</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3</v>
      </c>
      <c r="P173">
        <v>3</v>
      </c>
      <c r="Q173" s="4">
        <f>(PRODUCT($M$173:$P$173)-1)/40+1</f>
        <v>1.65</v>
      </c>
      <c r="R173" s="4">
        <f>($L$173^2+$Q$173^2)^0.5</f>
        <v>2.936061849429175</v>
      </c>
      <c r="S173" s="5">
        <f>MIN(IF($D$173="SEC",-5.8*$R$173^2+6.9*$R$173+105,-11.965*$R$173^2+32.28*$R$173+78.259),100)</f>
        <v>75.260163495755194</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3</v>
      </c>
      <c r="P174">
        <v>3</v>
      </c>
      <c r="Q174" s="4">
        <f>(PRODUCT($M$174:$P$174)-1)/40+1</f>
        <v>1.425</v>
      </c>
      <c r="R174" s="4">
        <f>($L$174^2+$Q$174^2)^0.5</f>
        <v>2.4557330881022068</v>
      </c>
      <c r="S174" s="5">
        <f>MIN(IF($D$174="SEC",-5.8*$R$174^2+6.9*$R$174+105,-11.965*$R$174^2+32.28*$R$174+78.259),100)</f>
        <v>86.966933307905222</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1</v>
      </c>
      <c r="O175">
        <v>3</v>
      </c>
      <c r="P175">
        <v>3</v>
      </c>
      <c r="Q175" s="4">
        <f>(PRODUCT($M$175:$P$175)-1)/40+1</f>
        <v>1.65</v>
      </c>
      <c r="R175" s="4">
        <f>($L$175^2+$Q$175^2)^0.5</f>
        <v>2.3793435040372128</v>
      </c>
      <c r="S175" s="5">
        <f>MIN(IF($D$175="SEC",-5.8*$R$175^2+6.9*$R$175+105,-11.965*$R$175^2+32.28*$R$175+78.259),100)</f>
        <v>88.58207221867309</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2</v>
      </c>
      <c r="O176">
        <v>3</v>
      </c>
      <c r="P176">
        <v>3</v>
      </c>
      <c r="Q176" s="4">
        <f>(PRODUCT($M$176:$P$176)-1)/40+1</f>
        <v>2.3250000000000002</v>
      </c>
      <c r="R176" s="4">
        <f>($L$176^2+$Q$176^2)^0.5</f>
        <v>2.9756687637969277</v>
      </c>
      <c r="S176" s="5">
        <f>MIN(IF($D$176="SEC",-5.8*$R$176^2+6.9*$R$176+105,-11.965*$R$176^2+32.28*$R$176+78.259),100)</f>
        <v>74.175407837545734</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2</v>
      </c>
      <c r="O177">
        <v>3</v>
      </c>
      <c r="P177">
        <v>3</v>
      </c>
      <c r="Q177" s="4">
        <f>(PRODUCT($M$177:$P$177)-1)/40+1</f>
        <v>2.3250000000000002</v>
      </c>
      <c r="R177" s="4">
        <f>($L$177^2+$Q$177^2)^0.5</f>
        <v>2.9756687637969277</v>
      </c>
      <c r="S177" s="5">
        <f>MIN(IF($D$177="SEC",-5.8*$R$177^2+6.9*$R$177+105,-11.965*$R$177^2+32.28*$R$177+78.259),100)</f>
        <v>74.175407837545734</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3</v>
      </c>
      <c r="P178">
        <v>3</v>
      </c>
      <c r="Q178" s="4">
        <f>(PRODUCT($M$178:$P$178)-1)/40+1</f>
        <v>1.875</v>
      </c>
      <c r="R178" s="4">
        <f>($L$178^2+$Q$178^2)^0.5</f>
        <v>2.3572104968650152</v>
      </c>
      <c r="S178" s="5">
        <f>MIN(IF($D$178="SEC",-5.8*$R$178^2+6.9*$R$178+105,-11.965*$R$178^2+32.28*$R$178+78.259),100)</f>
        <v>89.037392734491064</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3</v>
      </c>
      <c r="P179">
        <v>3</v>
      </c>
      <c r="Q179" s="4">
        <f>(PRODUCT($M$179:$P$179)-1)/40+1</f>
        <v>1.875</v>
      </c>
      <c r="R179" s="4">
        <f>($L$179^2+$Q$179^2)^0.5</f>
        <v>3.417439144465114</v>
      </c>
      <c r="S179" s="5">
        <f>MIN(IF($D$179="SEC",-5.8*$R$179^2+6.9*$R$179+105,-11.965*$R$179^2+32.28*$R$179+78.259),100)</f>
        <v>60.842766321299081</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3</v>
      </c>
      <c r="P180">
        <v>3</v>
      </c>
      <c r="Q180" s="4">
        <f>(PRODUCT($M$180:$P$180)-1)/40+1</f>
        <v>1.425</v>
      </c>
      <c r="R180" s="4">
        <f>($L$180^2+$Q$180^2)^0.5</f>
        <v>3.1927872315772077</v>
      </c>
      <c r="S180" s="5">
        <f>MIN(IF($D$180="SEC",-5.8*$R$180^2+6.9*$R$180+105,-11.965*$R$180^2+32.28*$R$180+78.259),100)</f>
        <v>67.905668122372532</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3</v>
      </c>
      <c r="P181">
        <v>3</v>
      </c>
      <c r="Q181" s="4">
        <f>(PRODUCT($M$181:$P$181)-1)/40+1</f>
        <v>1.875</v>
      </c>
      <c r="R181" s="4">
        <f>($L$181^2+$Q$181^2)^0.5</f>
        <v>2.7414640249326636</v>
      </c>
      <c r="S181" s="5">
        <f>MIN(IF($D$181="SEC",-5.8*$R$181^2+6.9*$R$181+105,-11.965*$R$181^2+32.28*$R$181+78.259),100)</f>
        <v>80.325476772035387</v>
      </c>
    </row>
    <row r="182" spans="1:19" x14ac:dyDescent="0.3">
      <c r="A182" t="s">
        <v>1374</v>
      </c>
      <c r="B182" s="2" t="s">
        <v>1375</v>
      </c>
      <c r="C182" t="s">
        <v>1376</v>
      </c>
      <c r="D182" t="s">
        <v>23</v>
      </c>
      <c r="E182">
        <v>1</v>
      </c>
      <c r="F182">
        <v>2</v>
      </c>
      <c r="G182">
        <v>1</v>
      </c>
      <c r="H182">
        <v>2</v>
      </c>
      <c r="I182">
        <v>2</v>
      </c>
      <c r="J182">
        <v>1</v>
      </c>
      <c r="K182">
        <v>3</v>
      </c>
      <c r="L182" s="4">
        <f>AVERAGE($E$182:$K$182)</f>
        <v>1.7142857142857142</v>
      </c>
      <c r="M182">
        <v>3</v>
      </c>
      <c r="N182">
        <v>2</v>
      </c>
      <c r="O182">
        <v>3</v>
      </c>
      <c r="P182">
        <v>3</v>
      </c>
      <c r="Q182" s="4">
        <f>(PRODUCT($M$182:$P$182)-1)/40+1</f>
        <v>2.3250000000000002</v>
      </c>
      <c r="R182" s="4">
        <f>($L$182^2+$Q$182^2)^0.5</f>
        <v>2.8886676011968011</v>
      </c>
      <c r="S182" s="5">
        <f>MIN(IF($D$182="SEC",-5.8*$R$182^2+6.9*$R$182+105,-11.965*$R$182^2+32.28*$R$182+78.259),100)</f>
        <v>76.534283489074255</v>
      </c>
    </row>
    <row r="183" spans="1:19" x14ac:dyDescent="0.3">
      <c r="A183" t="s">
        <v>554</v>
      </c>
      <c r="B183" s="2" t="s">
        <v>554</v>
      </c>
      <c r="C183" t="s">
        <v>555</v>
      </c>
      <c r="D183" t="s">
        <v>23</v>
      </c>
      <c r="E183">
        <v>3</v>
      </c>
      <c r="F183">
        <v>3</v>
      </c>
      <c r="G183">
        <v>2</v>
      </c>
      <c r="H183">
        <v>3</v>
      </c>
      <c r="I183">
        <v>3</v>
      </c>
      <c r="J183">
        <v>2</v>
      </c>
      <c r="K183">
        <v>3</v>
      </c>
      <c r="L183" s="4">
        <f>AVERAGE($E$183:$K$183)</f>
        <v>2.7142857142857144</v>
      </c>
      <c r="M183">
        <v>3</v>
      </c>
      <c r="N183">
        <v>3</v>
      </c>
      <c r="O183">
        <v>3</v>
      </c>
      <c r="P183">
        <v>3</v>
      </c>
      <c r="Q183" s="4">
        <f>(PRODUCT($M$183:$P$183)-1)/40+1</f>
        <v>3</v>
      </c>
      <c r="R183" s="4">
        <f>($L$183^2+$Q$183^2)^0.5</f>
        <v>4.0456577881446565</v>
      </c>
      <c r="S183" s="5">
        <f>MIN(IF($D$183="SEC",-5.8*$R$183^2+6.9*$R$183+105,-11.965*$R$183^2+32.28*$R$183+78.259),100)</f>
        <v>37.984426493300148</v>
      </c>
    </row>
    <row r="184" spans="1:19" x14ac:dyDescent="0.3">
      <c r="A184" t="s">
        <v>556</v>
      </c>
      <c r="B184" s="2" t="s">
        <v>557</v>
      </c>
      <c r="C184" t="s">
        <v>558</v>
      </c>
      <c r="D184" t="s">
        <v>23</v>
      </c>
      <c r="E184">
        <v>2</v>
      </c>
      <c r="F184">
        <v>3</v>
      </c>
      <c r="G184">
        <v>1</v>
      </c>
      <c r="H184">
        <v>1</v>
      </c>
      <c r="I184">
        <v>1</v>
      </c>
      <c r="J184">
        <v>1</v>
      </c>
      <c r="K184">
        <v>3</v>
      </c>
      <c r="L184" s="4">
        <f>AVERAGE($E$184:$K$184)</f>
        <v>1.7142857142857142</v>
      </c>
      <c r="M184">
        <v>2</v>
      </c>
      <c r="N184">
        <v>2</v>
      </c>
      <c r="O184">
        <v>2</v>
      </c>
      <c r="P184">
        <v>3</v>
      </c>
      <c r="Q184" s="4">
        <f>(PRODUCT($M$184:$P$184)-1)/40+1</f>
        <v>1.575</v>
      </c>
      <c r="R184" s="4">
        <f>($L$184^2+$Q$184^2)^0.5</f>
        <v>2.3279605903459966</v>
      </c>
      <c r="S184" s="5">
        <f>MIN(IF($D$184="SEC",-5.8*$R$184^2+6.9*$R$184+105,-11.965*$R$184^2+32.28*$R$184+78.259),100)</f>
        <v>89.630405114203711</v>
      </c>
    </row>
    <row r="185" spans="1:19" x14ac:dyDescent="0.3">
      <c r="A185" t="s">
        <v>559</v>
      </c>
      <c r="B185" s="2" t="s">
        <v>560</v>
      </c>
      <c r="C185" t="s">
        <v>561</v>
      </c>
      <c r="D185" t="s">
        <v>23</v>
      </c>
      <c r="E185">
        <v>3</v>
      </c>
      <c r="F185">
        <v>3</v>
      </c>
      <c r="G185">
        <v>3</v>
      </c>
      <c r="H185">
        <v>3</v>
      </c>
      <c r="I185">
        <v>3</v>
      </c>
      <c r="J185">
        <v>3</v>
      </c>
      <c r="K185">
        <v>3</v>
      </c>
      <c r="L185" s="4">
        <f>AVERAGE($E$185:$K$185)</f>
        <v>3</v>
      </c>
      <c r="M185">
        <v>3</v>
      </c>
      <c r="N185">
        <v>1</v>
      </c>
      <c r="O185">
        <v>3</v>
      </c>
      <c r="P185">
        <v>3</v>
      </c>
      <c r="Q185" s="4">
        <f>(PRODUCT($M$185:$P$185)-1)/40+1</f>
        <v>1.65</v>
      </c>
      <c r="R185" s="4">
        <f>($L$185^2+$Q$185^2)^0.5</f>
        <v>3.4238136631539984</v>
      </c>
      <c r="S185" s="5">
        <f>MIN(IF($D$185="SEC",-5.8*$R$185^2+6.9*$R$185+105,-11.965*$R$185^2+32.28*$R$185+78.259),100)</f>
        <v>60.633814275762575</v>
      </c>
    </row>
    <row r="186" spans="1:19" x14ac:dyDescent="0.3">
      <c r="A186" t="s">
        <v>562</v>
      </c>
      <c r="B186" s="2" t="s">
        <v>563</v>
      </c>
      <c r="C186" t="s">
        <v>564</v>
      </c>
      <c r="D186" t="s">
        <v>23</v>
      </c>
      <c r="E186">
        <v>2</v>
      </c>
      <c r="F186">
        <v>3</v>
      </c>
      <c r="G186">
        <v>1</v>
      </c>
      <c r="H186">
        <v>2</v>
      </c>
      <c r="I186">
        <v>1</v>
      </c>
      <c r="J186">
        <v>1</v>
      </c>
      <c r="K186">
        <v>3</v>
      </c>
      <c r="L186" s="4">
        <f>AVERAGE($E$186:$K$186)</f>
        <v>1.8571428571428572</v>
      </c>
      <c r="M186">
        <v>3</v>
      </c>
      <c r="N186">
        <v>2</v>
      </c>
      <c r="O186">
        <v>3</v>
      </c>
      <c r="P186">
        <v>3</v>
      </c>
      <c r="Q186" s="4">
        <f>(PRODUCT($M$186:$P$186)-1)/40+1</f>
        <v>2.3250000000000002</v>
      </c>
      <c r="R186" s="4">
        <f>($L$186^2+$Q$186^2)^0.5</f>
        <v>2.9756687637969277</v>
      </c>
      <c r="S186" s="5">
        <f>MIN(IF($D$186="SEC",-5.8*$R$186^2+6.9*$R$186+105,-11.965*$R$186^2+32.28*$R$186+78.259),100)</f>
        <v>74.175407837545734</v>
      </c>
    </row>
    <row r="187" spans="1:19" x14ac:dyDescent="0.3">
      <c r="A187" t="s">
        <v>565</v>
      </c>
      <c r="B187" s="2" t="s">
        <v>566</v>
      </c>
      <c r="C187" t="s">
        <v>567</v>
      </c>
      <c r="D187" t="s">
        <v>23</v>
      </c>
      <c r="E187">
        <v>2</v>
      </c>
      <c r="F187">
        <v>3</v>
      </c>
      <c r="G187">
        <v>3</v>
      </c>
      <c r="H187">
        <v>2</v>
      </c>
      <c r="I187">
        <v>2</v>
      </c>
      <c r="J187">
        <v>3</v>
      </c>
      <c r="K187">
        <v>3</v>
      </c>
      <c r="L187" s="4">
        <f>AVERAGE($E$187:$K$187)</f>
        <v>2.5714285714285716</v>
      </c>
      <c r="M187">
        <v>3</v>
      </c>
      <c r="N187">
        <v>1</v>
      </c>
      <c r="O187">
        <v>3</v>
      </c>
      <c r="P187">
        <v>3</v>
      </c>
      <c r="Q187" s="4">
        <f>(PRODUCT($M$187:$P$187)-1)/40+1</f>
        <v>1.65</v>
      </c>
      <c r="R187" s="4">
        <f>($L$187^2+$Q$187^2)^0.5</f>
        <v>3.0552814760606237</v>
      </c>
      <c r="S187" s="5">
        <f>MIN(IF($D$187="SEC",-5.8*$R$187^2+6.9*$R$187+105,-11.965*$R$187^2+32.28*$R$187+78.259),100)</f>
        <v>71.939921776655041</v>
      </c>
    </row>
    <row r="188" spans="1:19" x14ac:dyDescent="0.3">
      <c r="A188" t="s">
        <v>568</v>
      </c>
      <c r="B188" s="2" t="s">
        <v>569</v>
      </c>
      <c r="C188" t="s">
        <v>570</v>
      </c>
      <c r="D188" t="s">
        <v>23</v>
      </c>
      <c r="E188">
        <v>3</v>
      </c>
      <c r="F188">
        <v>3</v>
      </c>
      <c r="G188">
        <v>3</v>
      </c>
      <c r="H188">
        <v>2</v>
      </c>
      <c r="I188">
        <v>2</v>
      </c>
      <c r="J188">
        <v>3</v>
      </c>
      <c r="K188">
        <v>3</v>
      </c>
      <c r="L188" s="4">
        <f>AVERAGE($E$188:$K$188)</f>
        <v>2.7142857142857144</v>
      </c>
      <c r="M188">
        <v>3</v>
      </c>
      <c r="N188">
        <v>1</v>
      </c>
      <c r="O188">
        <v>3</v>
      </c>
      <c r="P188">
        <v>3</v>
      </c>
      <c r="Q188" s="4">
        <f>(PRODUCT($M$188:$P$188)-1)/40+1</f>
        <v>1.65</v>
      </c>
      <c r="R188" s="4">
        <f>($L$188^2+$Q$188^2)^0.5</f>
        <v>3.1764519418331374</v>
      </c>
      <c r="S188" s="5">
        <f>MIN(IF($D$188="SEC",-5.8*$R$188^2+6.9*$R$188+105,-11.965*$R$188^2+32.28*$R$188+78.259),100)</f>
        <v>68.396406153750704</v>
      </c>
    </row>
    <row r="189" spans="1:19" x14ac:dyDescent="0.3">
      <c r="A189" t="s">
        <v>571</v>
      </c>
      <c r="B189" s="2" t="s">
        <v>572</v>
      </c>
      <c r="C189" t="s">
        <v>573</v>
      </c>
      <c r="D189" t="s">
        <v>33</v>
      </c>
      <c r="E189">
        <v>1</v>
      </c>
      <c r="F189">
        <v>1</v>
      </c>
      <c r="G189">
        <v>1</v>
      </c>
      <c r="H189">
        <v>1</v>
      </c>
      <c r="I189">
        <v>2</v>
      </c>
      <c r="J189">
        <v>1</v>
      </c>
      <c r="K189">
        <v>3</v>
      </c>
      <c r="L189" s="4">
        <f>AVERAGE($E$189:$K$189)</f>
        <v>1.4285714285714286</v>
      </c>
      <c r="M189">
        <v>3</v>
      </c>
      <c r="N189">
        <v>3</v>
      </c>
      <c r="O189">
        <v>3</v>
      </c>
      <c r="P189">
        <v>3</v>
      </c>
      <c r="Q189" s="4">
        <f>(PRODUCT($M$189:$P$189)-1)/40+1</f>
        <v>3</v>
      </c>
      <c r="R189" s="4">
        <f>($L$189^2+$Q$189^2)^0.5</f>
        <v>3.3227723856037161</v>
      </c>
      <c r="S189" s="5">
        <f>MIN(IF($D$189="SEC",-5.8*$R$189^2+6.9*$R$189+105,-11.965*$R$189^2+32.28*$R$189+78.259),100)</f>
        <v>53.414725260349215</v>
      </c>
    </row>
    <row r="190" spans="1:19" x14ac:dyDescent="0.3">
      <c r="A190" t="s">
        <v>574</v>
      </c>
      <c r="B190" s="2" t="s">
        <v>575</v>
      </c>
      <c r="C190" t="s">
        <v>576</v>
      </c>
      <c r="D190" t="s">
        <v>23</v>
      </c>
      <c r="E190">
        <v>3</v>
      </c>
      <c r="F190">
        <v>3</v>
      </c>
      <c r="G190">
        <v>3</v>
      </c>
      <c r="H190">
        <v>2</v>
      </c>
      <c r="I190">
        <v>2</v>
      </c>
      <c r="J190">
        <v>3</v>
      </c>
      <c r="K190">
        <v>3</v>
      </c>
      <c r="L190" s="4">
        <f>AVERAGE($E$190:$K$190)</f>
        <v>2.7142857142857144</v>
      </c>
      <c r="M190">
        <v>3</v>
      </c>
      <c r="N190">
        <v>2</v>
      </c>
      <c r="O190">
        <v>3</v>
      </c>
      <c r="P190">
        <v>3</v>
      </c>
      <c r="Q190" s="4">
        <f>(PRODUCT($M$190:$P$190)-1)/40+1</f>
        <v>2.3250000000000002</v>
      </c>
      <c r="R190" s="4">
        <f>($L$190^2+$Q$190^2)^0.5</f>
        <v>3.5739294815056875</v>
      </c>
      <c r="S190" s="5">
        <f>MIN(IF($D$190="SEC",-5.8*$R$190^2+6.9*$R$190+105,-11.965*$R$190^2+32.28*$R$190+78.259),100)</f>
        <v>55.576876177491272</v>
      </c>
    </row>
    <row r="191" spans="1:19" x14ac:dyDescent="0.3">
      <c r="A191" t="s">
        <v>577</v>
      </c>
      <c r="B191" s="2" t="s">
        <v>578</v>
      </c>
      <c r="C191" t="s">
        <v>579</v>
      </c>
      <c r="D191" t="s">
        <v>23</v>
      </c>
      <c r="E191">
        <v>1</v>
      </c>
      <c r="F191">
        <v>1</v>
      </c>
      <c r="G191">
        <v>2</v>
      </c>
      <c r="H191">
        <v>1</v>
      </c>
      <c r="I191">
        <v>1</v>
      </c>
      <c r="J191">
        <v>2</v>
      </c>
      <c r="K191">
        <v>2</v>
      </c>
      <c r="L191" s="4">
        <f>AVERAGE($E$191:$K$191)</f>
        <v>1.4285714285714286</v>
      </c>
      <c r="M191">
        <v>3</v>
      </c>
      <c r="N191">
        <v>3</v>
      </c>
      <c r="O191">
        <v>3</v>
      </c>
      <c r="P191">
        <v>3</v>
      </c>
      <c r="Q191" s="4">
        <f>(PRODUCT($M$191:$P$191)-1)/40+1</f>
        <v>3</v>
      </c>
      <c r="R191" s="4">
        <f>($L$191^2+$Q$191^2)^0.5</f>
        <v>3.3227723856037161</v>
      </c>
      <c r="S191" s="5">
        <f>MIN(IF($D$191="SEC",-5.8*$R$191^2+6.9*$R$191+105,-11.965*$R$191^2+32.28*$R$191+78.259),100)</f>
        <v>63.890394766788106</v>
      </c>
    </row>
    <row r="192" spans="1:19" x14ac:dyDescent="0.3">
      <c r="A192" t="s">
        <v>580</v>
      </c>
      <c r="B192" s="2" t="s">
        <v>581</v>
      </c>
      <c r="C192" t="s">
        <v>582</v>
      </c>
      <c r="D192" t="s">
        <v>23</v>
      </c>
      <c r="E192">
        <v>1</v>
      </c>
      <c r="F192">
        <v>2</v>
      </c>
      <c r="G192">
        <v>2</v>
      </c>
      <c r="H192">
        <v>2</v>
      </c>
      <c r="I192">
        <v>2</v>
      </c>
      <c r="J192">
        <v>1</v>
      </c>
      <c r="K192">
        <v>3</v>
      </c>
      <c r="L192" s="4">
        <f>AVERAGE($E$192:$K$192)</f>
        <v>1.8571428571428572</v>
      </c>
      <c r="M192">
        <v>3</v>
      </c>
      <c r="N192">
        <v>1</v>
      </c>
      <c r="O192">
        <v>2</v>
      </c>
      <c r="P192">
        <v>3</v>
      </c>
      <c r="Q192" s="4">
        <f>(PRODUCT($M$192:$P$192)-1)/40+1</f>
        <v>1.425</v>
      </c>
      <c r="R192" s="4">
        <f>($L$192^2+$Q$192^2)^0.5</f>
        <v>2.3408555256223598</v>
      </c>
      <c r="S192" s="5">
        <f>MIN(IF($D$192="SEC",-5.8*$R$192^2+6.9*$R$192+105,-11.965*$R$192^2+32.28*$R$192+78.259),100)</f>
        <v>89.370196494141226</v>
      </c>
    </row>
    <row r="193" spans="1:19" x14ac:dyDescent="0.3">
      <c r="A193" t="s">
        <v>583</v>
      </c>
      <c r="B193" s="2" t="s">
        <v>584</v>
      </c>
      <c r="C193" t="s">
        <v>585</v>
      </c>
      <c r="D193" t="s">
        <v>23</v>
      </c>
      <c r="E193">
        <v>3</v>
      </c>
      <c r="F193">
        <v>3</v>
      </c>
      <c r="G193">
        <v>3</v>
      </c>
      <c r="H193">
        <v>2</v>
      </c>
      <c r="I193">
        <v>2</v>
      </c>
      <c r="J193">
        <v>3</v>
      </c>
      <c r="K193">
        <v>3</v>
      </c>
      <c r="L193" s="4">
        <f>AVERAGE($E$193:$K$193)</f>
        <v>2.7142857142857144</v>
      </c>
      <c r="M193">
        <v>3</v>
      </c>
      <c r="N193">
        <v>2</v>
      </c>
      <c r="O193">
        <v>3</v>
      </c>
      <c r="P193">
        <v>3</v>
      </c>
      <c r="Q193" s="4">
        <f>(PRODUCT($M$193:$P$193)-1)/40+1</f>
        <v>2.3250000000000002</v>
      </c>
      <c r="R193" s="4">
        <f>($L$193^2+$Q$193^2)^0.5</f>
        <v>3.5739294815056875</v>
      </c>
      <c r="S193" s="5">
        <f>MIN(IF($D$193="SEC",-5.8*$R$193^2+6.9*$R$193+105,-11.965*$R$193^2+32.28*$R$193+78.259),100)</f>
        <v>55.576876177491272</v>
      </c>
    </row>
    <row r="194" spans="1:19" x14ac:dyDescent="0.3">
      <c r="A194" t="s">
        <v>586</v>
      </c>
      <c r="B194" s="2" t="s">
        <v>587</v>
      </c>
      <c r="C194" t="s">
        <v>588</v>
      </c>
      <c r="D194" t="s">
        <v>33</v>
      </c>
      <c r="E194">
        <v>1</v>
      </c>
      <c r="F194">
        <v>1</v>
      </c>
      <c r="G194">
        <v>2</v>
      </c>
      <c r="H194">
        <v>1</v>
      </c>
      <c r="I194">
        <v>1</v>
      </c>
      <c r="J194">
        <v>1</v>
      </c>
      <c r="K194">
        <v>3</v>
      </c>
      <c r="L194" s="4">
        <f>AVERAGE($E$194:$K$194)</f>
        <v>1.4285714285714286</v>
      </c>
      <c r="M194">
        <v>3</v>
      </c>
      <c r="N194">
        <v>0</v>
      </c>
      <c r="O194">
        <v>2</v>
      </c>
      <c r="P194">
        <v>3</v>
      </c>
      <c r="Q194" s="4">
        <f>(PRODUCT($M$194:$P$194)-1)/40+1</f>
        <v>0.97499999999999998</v>
      </c>
      <c r="R194" s="4">
        <f>($L$194^2+$Q$194^2)^0.5</f>
        <v>1.7295783666924758</v>
      </c>
      <c r="S194" s="5">
        <f>MIN(IF($D$194="SEC",-5.8*$R$194^2+6.9*$R$194+105,-11.965*$R$194^2+32.28*$R$194+78.259),100)</f>
        <v>98.297194204894339</v>
      </c>
    </row>
    <row r="195" spans="1:19" x14ac:dyDescent="0.3">
      <c r="A195" t="s">
        <v>589</v>
      </c>
      <c r="B195" s="2" t="s">
        <v>590</v>
      </c>
      <c r="C195" t="s">
        <v>591</v>
      </c>
      <c r="D195" t="s">
        <v>23</v>
      </c>
      <c r="E195">
        <v>1</v>
      </c>
      <c r="F195">
        <v>2</v>
      </c>
      <c r="G195">
        <v>2</v>
      </c>
      <c r="H195">
        <v>1</v>
      </c>
      <c r="I195">
        <v>1</v>
      </c>
      <c r="J195">
        <v>1</v>
      </c>
      <c r="K195">
        <v>3</v>
      </c>
      <c r="L195" s="4">
        <f>AVERAGE($E$195:$K$195)</f>
        <v>1.5714285714285714</v>
      </c>
      <c r="M195">
        <v>3</v>
      </c>
      <c r="N195">
        <v>1</v>
      </c>
      <c r="O195">
        <v>1</v>
      </c>
      <c r="P195">
        <v>3</v>
      </c>
      <c r="Q195" s="4">
        <f>(PRODUCT($M$195:$P$195)-1)/40+1</f>
        <v>1.2</v>
      </c>
      <c r="R195" s="4">
        <f>($L$195^2+$Q$195^2)^0.5</f>
        <v>1.9772171744909663</v>
      </c>
      <c r="S195" s="5">
        <f>MIN(IF($D$195="SEC",-5.8*$R$195^2+6.9*$R$195+105,-11.965*$R$195^2+32.28*$R$195+78.259),100)</f>
        <v>95.968349524395833</v>
      </c>
    </row>
    <row r="196" spans="1:19" x14ac:dyDescent="0.3">
      <c r="A196" t="s">
        <v>592</v>
      </c>
      <c r="B196" s="2" t="s">
        <v>593</v>
      </c>
      <c r="C196" t="s">
        <v>594</v>
      </c>
      <c r="D196" t="s">
        <v>23</v>
      </c>
      <c r="E196">
        <v>1</v>
      </c>
      <c r="F196">
        <v>1</v>
      </c>
      <c r="G196">
        <v>2</v>
      </c>
      <c r="H196">
        <v>1</v>
      </c>
      <c r="I196">
        <v>1</v>
      </c>
      <c r="J196">
        <v>1</v>
      </c>
      <c r="K196">
        <v>2</v>
      </c>
      <c r="L196" s="4">
        <f>AVERAGE($E$196:$K$196)</f>
        <v>1.2857142857142858</v>
      </c>
      <c r="M196">
        <v>3</v>
      </c>
      <c r="N196">
        <v>3</v>
      </c>
      <c r="O196">
        <v>1</v>
      </c>
      <c r="P196">
        <v>3</v>
      </c>
      <c r="Q196" s="4">
        <f>(PRODUCT($M$196:$P$196)-1)/40+1</f>
        <v>1.65</v>
      </c>
      <c r="R196" s="4">
        <f>($L$196^2+$Q$196^2)^0.5</f>
        <v>2.0917842203463044</v>
      </c>
      <c r="S196" s="5">
        <f>MIN(IF($D$196="SEC",-5.8*$R$196^2+6.9*$R$196+105,-11.965*$R$196^2+32.28*$R$196+78.259),100)</f>
        <v>94.055056018348679</v>
      </c>
    </row>
    <row r="197" spans="1:19" x14ac:dyDescent="0.3">
      <c r="A197" t="s">
        <v>595</v>
      </c>
      <c r="B197" s="2" t="s">
        <v>596</v>
      </c>
      <c r="C197" t="s">
        <v>597</v>
      </c>
      <c r="D197" t="s">
        <v>23</v>
      </c>
      <c r="E197">
        <v>1</v>
      </c>
      <c r="F197">
        <v>2</v>
      </c>
      <c r="G197">
        <v>1</v>
      </c>
      <c r="H197">
        <v>2</v>
      </c>
      <c r="I197">
        <v>2</v>
      </c>
      <c r="J197">
        <v>1</v>
      </c>
      <c r="K197">
        <v>3</v>
      </c>
      <c r="L197" s="4">
        <f>AVERAGE($E$197:$K$197)</f>
        <v>1.7142857142857142</v>
      </c>
      <c r="M197">
        <v>3</v>
      </c>
      <c r="N197">
        <v>1</v>
      </c>
      <c r="O197">
        <v>3</v>
      </c>
      <c r="P197">
        <v>3</v>
      </c>
      <c r="Q197" s="4">
        <f>(PRODUCT($M$197:$P$197)-1)/40+1</f>
        <v>1.65</v>
      </c>
      <c r="R197" s="4">
        <f>($L$197^2+$Q$197^2)^0.5</f>
        <v>2.3793435040372128</v>
      </c>
      <c r="S197" s="5">
        <f>MIN(IF($D$197="SEC",-5.8*$R$197^2+6.9*$R$197+105,-11.965*$R$197^2+32.28*$R$197+78.259),100)</f>
        <v>88.58207221867309</v>
      </c>
    </row>
    <row r="198" spans="1:19" x14ac:dyDescent="0.3">
      <c r="A198" t="s">
        <v>598</v>
      </c>
      <c r="B198" s="2" t="s">
        <v>599</v>
      </c>
      <c r="C198" t="s">
        <v>600</v>
      </c>
      <c r="D198" t="s">
        <v>23</v>
      </c>
      <c r="E198">
        <v>1</v>
      </c>
      <c r="F198">
        <v>1</v>
      </c>
      <c r="G198">
        <v>1</v>
      </c>
      <c r="H198">
        <v>1</v>
      </c>
      <c r="I198">
        <v>1</v>
      </c>
      <c r="J198">
        <v>1</v>
      </c>
      <c r="K198">
        <v>3</v>
      </c>
      <c r="L198" s="4">
        <f>AVERAGE($E$198:$K$198)</f>
        <v>1.2857142857142858</v>
      </c>
      <c r="M198">
        <v>3</v>
      </c>
      <c r="N198">
        <v>3</v>
      </c>
      <c r="O198">
        <v>3</v>
      </c>
      <c r="P198">
        <v>3</v>
      </c>
      <c r="Q198" s="4">
        <f>(PRODUCT($M$198:$P$198)-1)/40+1</f>
        <v>3</v>
      </c>
      <c r="R198" s="4">
        <f>($L$198^2+$Q$198^2)^0.5</f>
        <v>3.2639027596559607</v>
      </c>
      <c r="S198" s="5">
        <f>MIN(IF($D$198="SEC",-5.8*$R$198^2+6.9*$R$198+105,-11.965*$R$198^2+32.28*$R$198+78.259),100)</f>
        <v>65.733173939585328</v>
      </c>
    </row>
    <row r="199" spans="1:19" x14ac:dyDescent="0.3">
      <c r="A199" t="s">
        <v>601</v>
      </c>
      <c r="B199" s="2" t="s">
        <v>602</v>
      </c>
      <c r="C199" t="s">
        <v>603</v>
      </c>
      <c r="D199" t="s">
        <v>23</v>
      </c>
      <c r="E199">
        <v>1</v>
      </c>
      <c r="F199">
        <v>1</v>
      </c>
      <c r="G199">
        <v>2</v>
      </c>
      <c r="H199">
        <v>1</v>
      </c>
      <c r="I199">
        <v>1</v>
      </c>
      <c r="J199">
        <v>3</v>
      </c>
      <c r="K199">
        <v>3</v>
      </c>
      <c r="L199" s="4">
        <f>AVERAGE($E$199:$K$199)</f>
        <v>1.7142857142857142</v>
      </c>
      <c r="M199">
        <v>2</v>
      </c>
      <c r="N199">
        <v>3</v>
      </c>
      <c r="O199">
        <v>3</v>
      </c>
      <c r="P199">
        <v>3</v>
      </c>
      <c r="Q199" s="4">
        <f>(PRODUCT($M$199:$P$199)-1)/40+1</f>
        <v>2.3250000000000002</v>
      </c>
      <c r="R199" s="4">
        <f>($L$199^2+$Q$199^2)^0.5</f>
        <v>2.8886676011968011</v>
      </c>
      <c r="S199" s="5">
        <f>MIN(IF($D$199="SEC",-5.8*$R$199^2+6.9*$R$199+105,-11.965*$R$199^2+32.28*$R$199+78.259),100)</f>
        <v>76.534283489074255</v>
      </c>
    </row>
    <row r="200" spans="1:19" x14ac:dyDescent="0.3">
      <c r="A200" t="s">
        <v>604</v>
      </c>
      <c r="B200" s="2" t="s">
        <v>605</v>
      </c>
      <c r="C200" t="s">
        <v>606</v>
      </c>
      <c r="D200" t="s">
        <v>23</v>
      </c>
      <c r="E200">
        <v>3</v>
      </c>
      <c r="F200">
        <v>3</v>
      </c>
      <c r="G200">
        <v>2</v>
      </c>
      <c r="H200">
        <v>1</v>
      </c>
      <c r="I200">
        <v>2</v>
      </c>
      <c r="J200">
        <v>1</v>
      </c>
      <c r="K200">
        <v>3</v>
      </c>
      <c r="L200" s="4">
        <f>AVERAGE($E$200:$K$200)</f>
        <v>2.1428571428571428</v>
      </c>
      <c r="M200">
        <v>3</v>
      </c>
      <c r="N200">
        <v>3</v>
      </c>
      <c r="O200">
        <v>3</v>
      </c>
      <c r="P200">
        <v>3</v>
      </c>
      <c r="Q200" s="4">
        <f>(PRODUCT($M$200:$P$200)-1)/40+1</f>
        <v>3</v>
      </c>
      <c r="R200" s="4">
        <f>($L$200^2+$Q$200^2)^0.5</f>
        <v>3.6867108287325543</v>
      </c>
      <c r="S200" s="5">
        <f>MIN(IF($D$200="SEC",-5.8*$R$200^2+6.9*$R$200+105,-11.965*$R$200^2+32.28*$R$200+78.259),100)</f>
        <v>51.605651657030137</v>
      </c>
    </row>
    <row r="201" spans="1:19" x14ac:dyDescent="0.3">
      <c r="A201" t="s">
        <v>607</v>
      </c>
      <c r="B201" s="2" t="s">
        <v>608</v>
      </c>
      <c r="C201" t="s">
        <v>609</v>
      </c>
      <c r="D201" t="s">
        <v>23</v>
      </c>
      <c r="E201">
        <v>1</v>
      </c>
      <c r="F201">
        <v>2</v>
      </c>
      <c r="G201">
        <v>2</v>
      </c>
      <c r="H201">
        <v>1</v>
      </c>
      <c r="I201">
        <v>2</v>
      </c>
      <c r="J201">
        <v>1</v>
      </c>
      <c r="K201">
        <v>3</v>
      </c>
      <c r="L201" s="4">
        <f>AVERAGE($E$201:$K$201)</f>
        <v>1.7142857142857142</v>
      </c>
      <c r="M201">
        <v>3</v>
      </c>
      <c r="N201">
        <v>3</v>
      </c>
      <c r="O201">
        <v>3</v>
      </c>
      <c r="P201">
        <v>3</v>
      </c>
      <c r="Q201" s="4">
        <f>(PRODUCT($M$201:$P$201)-1)/40+1</f>
        <v>3</v>
      </c>
      <c r="R201" s="4">
        <f>($L$201^2+$Q$201^2)^0.5</f>
        <v>3.4552533206993785</v>
      </c>
      <c r="S201" s="5">
        <f>MIN(IF($D$201="SEC",-5.8*$R$201^2+6.9*$R$201+105,-11.965*$R$201^2+32.28*$R$201+78.259),100)</f>
        <v>59.59634995364204</v>
      </c>
    </row>
    <row r="202" spans="1:19" x14ac:dyDescent="0.3">
      <c r="A202" t="s">
        <v>610</v>
      </c>
      <c r="B202" s="2" t="s">
        <v>611</v>
      </c>
      <c r="C202" t="s">
        <v>612</v>
      </c>
      <c r="D202" t="s">
        <v>23</v>
      </c>
      <c r="E202">
        <v>1</v>
      </c>
      <c r="F202">
        <v>2</v>
      </c>
      <c r="G202">
        <v>3</v>
      </c>
      <c r="H202">
        <v>2</v>
      </c>
      <c r="I202">
        <v>2</v>
      </c>
      <c r="J202">
        <v>3</v>
      </c>
      <c r="K202">
        <v>3</v>
      </c>
      <c r="L202" s="4">
        <f>AVERAGE($E$202:$K$202)</f>
        <v>2.2857142857142856</v>
      </c>
      <c r="M202">
        <v>3</v>
      </c>
      <c r="N202">
        <v>1</v>
      </c>
      <c r="O202">
        <v>3</v>
      </c>
      <c r="P202">
        <v>3</v>
      </c>
      <c r="Q202" s="4">
        <f>(PRODUCT($M$202:$P$202)-1)/40+1</f>
        <v>1.65</v>
      </c>
      <c r="R202" s="4">
        <f>($L$202^2+$Q$202^2)^0.5</f>
        <v>2.8190405807505443</v>
      </c>
      <c r="S202" s="5">
        <f>MIN(IF($D$202="SEC",-5.8*$R$202^2+6.9*$R$202+105,-11.965*$R$202^2+32.28*$R$202+78.259),100)</f>
        <v>78.358839190852223</v>
      </c>
    </row>
    <row r="203" spans="1:19" x14ac:dyDescent="0.3">
      <c r="A203" t="s">
        <v>613</v>
      </c>
      <c r="B203" s="2" t="s">
        <v>614</v>
      </c>
      <c r="C203" t="s">
        <v>615</v>
      </c>
      <c r="D203" t="s">
        <v>23</v>
      </c>
      <c r="E203">
        <v>1</v>
      </c>
      <c r="F203">
        <v>1</v>
      </c>
      <c r="G203">
        <v>2</v>
      </c>
      <c r="H203">
        <v>1</v>
      </c>
      <c r="I203">
        <v>1</v>
      </c>
      <c r="J203">
        <v>1</v>
      </c>
      <c r="K203">
        <v>3</v>
      </c>
      <c r="L203" s="4">
        <f>AVERAGE($E$203:$K$203)</f>
        <v>1.4285714285714286</v>
      </c>
      <c r="M203">
        <v>3</v>
      </c>
      <c r="N203">
        <v>3</v>
      </c>
      <c r="O203">
        <v>3</v>
      </c>
      <c r="P203">
        <v>3</v>
      </c>
      <c r="Q203" s="4">
        <f>(PRODUCT($M$203:$P$203)-1)/40+1</f>
        <v>3</v>
      </c>
      <c r="R203" s="4">
        <f>($L$203^2+$Q$203^2)^0.5</f>
        <v>3.3227723856037161</v>
      </c>
      <c r="S203" s="5">
        <f>MIN(IF($D$203="SEC",-5.8*$R$203^2+6.9*$R$203+105,-11.965*$R$203^2+32.28*$R$203+78.259),100)</f>
        <v>63.890394766788106</v>
      </c>
    </row>
    <row r="204" spans="1:19" x14ac:dyDescent="0.3">
      <c r="A204" t="s">
        <v>616</v>
      </c>
      <c r="B204" s="2" t="s">
        <v>617</v>
      </c>
      <c r="C204" t="s">
        <v>618</v>
      </c>
      <c r="D204" t="s">
        <v>23</v>
      </c>
      <c r="E204">
        <v>1</v>
      </c>
      <c r="F204">
        <v>2</v>
      </c>
      <c r="G204">
        <v>2</v>
      </c>
      <c r="H204">
        <v>1</v>
      </c>
      <c r="I204">
        <v>2</v>
      </c>
      <c r="J204">
        <v>1</v>
      </c>
      <c r="K204">
        <v>3</v>
      </c>
      <c r="L204" s="4">
        <f>AVERAGE($E$204:$K$204)</f>
        <v>1.7142857142857142</v>
      </c>
      <c r="M204">
        <v>3</v>
      </c>
      <c r="N204">
        <v>1</v>
      </c>
      <c r="O204">
        <v>3</v>
      </c>
      <c r="P204">
        <v>3</v>
      </c>
      <c r="Q204" s="4">
        <f>(PRODUCT($M$204:$P$204)-1)/40+1</f>
        <v>1.65</v>
      </c>
      <c r="R204" s="4">
        <f>($L$204^2+$Q$204^2)^0.5</f>
        <v>2.3793435040372128</v>
      </c>
      <c r="S204" s="5">
        <f>MIN(IF($D$204="SEC",-5.8*$R$204^2+6.9*$R$204+105,-11.965*$R$204^2+32.28*$R$204+78.259),100)</f>
        <v>88.58207221867309</v>
      </c>
    </row>
    <row r="205" spans="1:19" x14ac:dyDescent="0.3">
      <c r="A205" t="s">
        <v>619</v>
      </c>
      <c r="B205" s="2" t="s">
        <v>620</v>
      </c>
      <c r="C205" t="s">
        <v>621</v>
      </c>
      <c r="D205" t="s">
        <v>23</v>
      </c>
      <c r="E205">
        <v>3</v>
      </c>
      <c r="F205">
        <v>3</v>
      </c>
      <c r="G205">
        <v>3</v>
      </c>
      <c r="H205">
        <v>3</v>
      </c>
      <c r="I205">
        <v>3</v>
      </c>
      <c r="J205">
        <v>3</v>
      </c>
      <c r="K205">
        <v>3</v>
      </c>
      <c r="L205" s="4">
        <f>AVERAGE($E$205:$K$205)</f>
        <v>3</v>
      </c>
      <c r="M205">
        <v>3</v>
      </c>
      <c r="N205">
        <v>3</v>
      </c>
      <c r="O205">
        <v>3</v>
      </c>
      <c r="P205">
        <v>3</v>
      </c>
      <c r="Q205" s="4">
        <f>(PRODUCT($M$205:$P$205)-1)/40+1</f>
        <v>3</v>
      </c>
      <c r="R205" s="4">
        <f>($L$205^2+$Q$205^2)^0.5</f>
        <v>4.2426406871192848</v>
      </c>
      <c r="S205" s="5">
        <f>MIN(IF($D$205="SEC",-5.8*$R$205^2+6.9*$R$205+105,-11.965*$R$205^2+32.28*$R$205+78.259),100)</f>
        <v>29.874220741123082</v>
      </c>
    </row>
    <row r="206" spans="1:19" x14ac:dyDescent="0.3">
      <c r="A206" t="s">
        <v>622</v>
      </c>
      <c r="B206" s="2" t="s">
        <v>623</v>
      </c>
      <c r="C206" t="s">
        <v>624</v>
      </c>
      <c r="D206" t="s">
        <v>23</v>
      </c>
      <c r="E206">
        <v>1</v>
      </c>
      <c r="F206">
        <v>1</v>
      </c>
      <c r="G206">
        <v>2</v>
      </c>
      <c r="H206">
        <v>1</v>
      </c>
      <c r="I206">
        <v>1</v>
      </c>
      <c r="J206">
        <v>1</v>
      </c>
      <c r="K206">
        <v>3</v>
      </c>
      <c r="L206" s="4">
        <f>AVERAGE($E$206:$K$206)</f>
        <v>1.4285714285714286</v>
      </c>
      <c r="M206">
        <v>2</v>
      </c>
      <c r="N206">
        <v>2</v>
      </c>
      <c r="O206">
        <v>1</v>
      </c>
      <c r="P206">
        <v>3</v>
      </c>
      <c r="Q206" s="4">
        <f>(PRODUCT($M$206:$P$206)-1)/40+1</f>
        <v>1.2749999999999999</v>
      </c>
      <c r="R206" s="4">
        <f>($L$206^2+$Q$206^2)^0.5</f>
        <v>1.9147953745846087</v>
      </c>
      <c r="S206" s="5">
        <f>MIN(IF($D$206="SEC",-5.8*$R$206^2+6.9*$R$206+105,-11.965*$R$206^2+32.28*$R$206+78.259),100)</f>
        <v>96.946728390756249</v>
      </c>
    </row>
    <row r="207" spans="1:19" x14ac:dyDescent="0.3">
      <c r="A207" t="s">
        <v>625</v>
      </c>
      <c r="B207" s="2" t="s">
        <v>626</v>
      </c>
      <c r="C207" t="s">
        <v>627</v>
      </c>
      <c r="D207" t="s">
        <v>23</v>
      </c>
      <c r="E207">
        <v>3</v>
      </c>
      <c r="F207">
        <v>3</v>
      </c>
      <c r="G207">
        <v>3</v>
      </c>
      <c r="H207">
        <v>1</v>
      </c>
      <c r="I207">
        <v>1</v>
      </c>
      <c r="J207">
        <v>3</v>
      </c>
      <c r="K207">
        <v>3</v>
      </c>
      <c r="L207" s="4">
        <f>AVERAGE($E$207:$K$207)</f>
        <v>2.4285714285714284</v>
      </c>
      <c r="M207">
        <v>3</v>
      </c>
      <c r="N207">
        <v>1</v>
      </c>
      <c r="O207">
        <v>3</v>
      </c>
      <c r="P207">
        <v>3</v>
      </c>
      <c r="Q207" s="4">
        <f>(PRODUCT($M$207:$P$207)-1)/40+1</f>
        <v>1.65</v>
      </c>
      <c r="R207" s="4">
        <f>($L$207^2+$Q$207^2)^0.5</f>
        <v>2.936061849429175</v>
      </c>
      <c r="S207" s="5">
        <f>MIN(IF($D$207="SEC",-5.8*$R$207^2+6.9*$R$207+105,-11.965*$R$207^2+32.28*$R$207+78.259),100)</f>
        <v>75.260163495755194</v>
      </c>
    </row>
    <row r="208" spans="1:19" x14ac:dyDescent="0.3">
      <c r="A208" t="s">
        <v>628</v>
      </c>
      <c r="B208" s="2" t="s">
        <v>629</v>
      </c>
      <c r="C208" t="s">
        <v>630</v>
      </c>
      <c r="D208" t="s">
        <v>23</v>
      </c>
      <c r="E208">
        <v>1</v>
      </c>
      <c r="F208">
        <v>1</v>
      </c>
      <c r="G208">
        <v>2</v>
      </c>
      <c r="H208">
        <v>1</v>
      </c>
      <c r="I208">
        <v>2</v>
      </c>
      <c r="J208">
        <v>1</v>
      </c>
      <c r="K208">
        <v>1</v>
      </c>
      <c r="L208" s="4">
        <f>AVERAGE($E$208:$K$208)</f>
        <v>1.2857142857142858</v>
      </c>
      <c r="M208">
        <v>1</v>
      </c>
      <c r="N208">
        <v>2</v>
      </c>
      <c r="O208">
        <v>2</v>
      </c>
      <c r="P208">
        <v>3</v>
      </c>
      <c r="Q208" s="4">
        <f>(PRODUCT($M$208:$P$208)-1)/40+1</f>
        <v>1.2749999999999999</v>
      </c>
      <c r="R208" s="4">
        <f>($L$208^2+$Q$208^2)^0.5</f>
        <v>1.8107142857142857</v>
      </c>
      <c r="S208" s="5">
        <f>MIN(IF($D$208="SEC",-5.8*$R$208^2+6.9*$R$208+105,-11.965*$R$208^2+32.28*$R$208+78.259),100)</f>
        <v>98.477548469387756</v>
      </c>
    </row>
    <row r="209" spans="1:19" x14ac:dyDescent="0.3">
      <c r="A209" t="s">
        <v>631</v>
      </c>
      <c r="B209" s="2" t="s">
        <v>632</v>
      </c>
      <c r="C209" t="s">
        <v>633</v>
      </c>
      <c r="D209" t="s">
        <v>33</v>
      </c>
      <c r="E209">
        <v>1</v>
      </c>
      <c r="F209">
        <v>1</v>
      </c>
      <c r="G209">
        <v>2</v>
      </c>
      <c r="H209">
        <v>1</v>
      </c>
      <c r="I209">
        <v>1</v>
      </c>
      <c r="J209">
        <v>1</v>
      </c>
      <c r="K209">
        <v>2</v>
      </c>
      <c r="L209" s="4">
        <f>AVERAGE($E$209:$K$209)</f>
        <v>1.2857142857142858</v>
      </c>
      <c r="M209">
        <v>2</v>
      </c>
      <c r="N209">
        <v>0</v>
      </c>
      <c r="O209">
        <v>1</v>
      </c>
      <c r="P209">
        <v>3</v>
      </c>
      <c r="Q209" s="4">
        <f>(PRODUCT($M$209:$P$209)-1)/40+1</f>
        <v>0.97499999999999998</v>
      </c>
      <c r="R209" s="4">
        <f>($L$209^2+$Q$209^2)^0.5</f>
        <v>1.6135941944893692</v>
      </c>
      <c r="S209" s="5">
        <f>MIN(IF($D$209="SEC",-5.8*$R$209^2+6.9*$R$209+105,-11.965*$R$209^2+32.28*$R$209+78.259),100)</f>
        <v>99.192714922096428</v>
      </c>
    </row>
    <row r="210" spans="1:19" x14ac:dyDescent="0.3">
      <c r="A210" t="s">
        <v>634</v>
      </c>
      <c r="B210" s="2" t="s">
        <v>635</v>
      </c>
      <c r="C210" t="s">
        <v>636</v>
      </c>
      <c r="D210" t="s">
        <v>23</v>
      </c>
      <c r="E210">
        <v>2</v>
      </c>
      <c r="F210">
        <v>3</v>
      </c>
      <c r="G210">
        <v>3</v>
      </c>
      <c r="H210">
        <v>3</v>
      </c>
      <c r="I210">
        <v>3</v>
      </c>
      <c r="J210">
        <v>3</v>
      </c>
      <c r="K210">
        <v>3</v>
      </c>
      <c r="L210" s="4">
        <f>AVERAGE($E$210:$K$210)</f>
        <v>2.8571428571428572</v>
      </c>
      <c r="M210">
        <v>3</v>
      </c>
      <c r="N210">
        <v>1</v>
      </c>
      <c r="O210">
        <v>2</v>
      </c>
      <c r="P210">
        <v>3</v>
      </c>
      <c r="Q210" s="4">
        <f>(PRODUCT($M$210:$P$210)-1)/40+1</f>
        <v>1.425</v>
      </c>
      <c r="R210" s="4">
        <f>($L$210^2+$Q$210^2)^0.5</f>
        <v>3.1927872315772077</v>
      </c>
      <c r="S210" s="5">
        <f>MIN(IF($D$210="SEC",-5.8*$R$210^2+6.9*$R$210+105,-11.965*$R$210^2+32.28*$R$210+78.259),100)</f>
        <v>67.905668122372532</v>
      </c>
    </row>
    <row r="211" spans="1:19" x14ac:dyDescent="0.3">
      <c r="A211" t="s">
        <v>637</v>
      </c>
      <c r="B211" s="2" t="s">
        <v>638</v>
      </c>
      <c r="C211" t="s">
        <v>639</v>
      </c>
      <c r="D211" t="s">
        <v>23</v>
      </c>
      <c r="E211">
        <v>2</v>
      </c>
      <c r="F211">
        <v>3</v>
      </c>
      <c r="G211">
        <v>1</v>
      </c>
      <c r="H211">
        <v>3</v>
      </c>
      <c r="I211">
        <v>3</v>
      </c>
      <c r="J211">
        <v>1</v>
      </c>
      <c r="K211">
        <v>3</v>
      </c>
      <c r="L211" s="4">
        <f>AVERAGE($E$211:$K$211)</f>
        <v>2.2857142857142856</v>
      </c>
      <c r="M211">
        <v>3</v>
      </c>
      <c r="N211">
        <v>3</v>
      </c>
      <c r="O211">
        <v>3</v>
      </c>
      <c r="P211">
        <v>3</v>
      </c>
      <c r="Q211" s="4">
        <f>(PRODUCT($M$211:$P$211)-1)/40+1</f>
        <v>3</v>
      </c>
      <c r="R211" s="4">
        <f>($L$211^2+$Q$211^2)^0.5</f>
        <v>3.7715367949840242</v>
      </c>
      <c r="S211" s="5">
        <f>MIN(IF($D$211="SEC",-5.8*$R$211^2+6.9*$R$211+105,-11.965*$R$211^2+32.28*$R$211+78.259),100)</f>
        <v>48.521563069063255</v>
      </c>
    </row>
    <row r="212" spans="1:19" x14ac:dyDescent="0.3">
      <c r="A212" t="s">
        <v>640</v>
      </c>
      <c r="B212" s="2" t="s">
        <v>641</v>
      </c>
      <c r="C212" t="s">
        <v>642</v>
      </c>
      <c r="D212" t="s">
        <v>23</v>
      </c>
      <c r="E212">
        <v>1</v>
      </c>
      <c r="F212">
        <v>1</v>
      </c>
      <c r="G212">
        <v>2</v>
      </c>
      <c r="H212">
        <v>1</v>
      </c>
      <c r="I212">
        <v>1</v>
      </c>
      <c r="J212">
        <v>1</v>
      </c>
      <c r="K212">
        <v>3</v>
      </c>
      <c r="L212" s="4">
        <f>AVERAGE($E$212:$K$212)</f>
        <v>1.4285714285714286</v>
      </c>
      <c r="M212">
        <v>2</v>
      </c>
      <c r="N212">
        <v>2</v>
      </c>
      <c r="O212">
        <v>2</v>
      </c>
      <c r="P212">
        <v>3</v>
      </c>
      <c r="Q212" s="4">
        <f>(PRODUCT($M$212:$P$212)-1)/40+1</f>
        <v>1.575</v>
      </c>
      <c r="R212" s="4">
        <f>($L$212^2+$Q$212^2)^0.5</f>
        <v>2.1263681070150136</v>
      </c>
      <c r="S212" s="5">
        <f>MIN(IF($D$212="SEC",-5.8*$R$212^2+6.9*$R$212+105,-11.965*$R$212^2+32.28*$R$212+78.259),100)</f>
        <v>93.447580244526051</v>
      </c>
    </row>
    <row r="213" spans="1:19" x14ac:dyDescent="0.3">
      <c r="A213" t="s">
        <v>643</v>
      </c>
      <c r="B213" s="2" t="s">
        <v>644</v>
      </c>
      <c r="C213" t="s">
        <v>645</v>
      </c>
      <c r="D213" t="s">
        <v>23</v>
      </c>
      <c r="E213">
        <v>1</v>
      </c>
      <c r="F213">
        <v>1</v>
      </c>
      <c r="G213">
        <v>1</v>
      </c>
      <c r="H213">
        <v>2</v>
      </c>
      <c r="I213">
        <v>2</v>
      </c>
      <c r="J213">
        <v>1</v>
      </c>
      <c r="K213">
        <v>3</v>
      </c>
      <c r="L213" s="4">
        <f>AVERAGE($E$213:$K$213)</f>
        <v>1.5714285714285714</v>
      </c>
      <c r="M213">
        <v>3</v>
      </c>
      <c r="N213">
        <v>3</v>
      </c>
      <c r="O213">
        <v>3</v>
      </c>
      <c r="P213">
        <v>3</v>
      </c>
      <c r="Q213" s="4">
        <f>(PRODUCT($M$213:$P$213)-1)/40+1</f>
        <v>3</v>
      </c>
      <c r="R213" s="4">
        <f>($L$213^2+$Q$213^2)^0.5</f>
        <v>3.3866484546084852</v>
      </c>
      <c r="S213" s="5">
        <f>MIN(IF($D$213="SEC",-5.8*$R$213^2+6.9*$R$213+105,-11.965*$R$213^2+32.28*$R$213+78.259),100)</f>
        <v>61.845425357206722</v>
      </c>
    </row>
    <row r="214" spans="1:19" x14ac:dyDescent="0.3">
      <c r="A214" t="s">
        <v>646</v>
      </c>
      <c r="B214" s="2" t="s">
        <v>647</v>
      </c>
      <c r="C214" t="s">
        <v>648</v>
      </c>
      <c r="D214" t="s">
        <v>33</v>
      </c>
      <c r="E214">
        <v>1</v>
      </c>
      <c r="F214">
        <v>1</v>
      </c>
      <c r="G214">
        <v>1</v>
      </c>
      <c r="H214">
        <v>2</v>
      </c>
      <c r="I214">
        <v>1</v>
      </c>
      <c r="J214">
        <v>1</v>
      </c>
      <c r="K214">
        <v>3</v>
      </c>
      <c r="L214" s="4">
        <f>AVERAGE($E$214:$K$214)</f>
        <v>1.4285714285714286</v>
      </c>
      <c r="M214">
        <v>2</v>
      </c>
      <c r="N214">
        <v>3</v>
      </c>
      <c r="O214">
        <v>3</v>
      </c>
      <c r="P214">
        <v>3</v>
      </c>
      <c r="Q214" s="4">
        <f>(PRODUCT($M$214:$P$214)-1)/40+1</f>
        <v>2.3250000000000002</v>
      </c>
      <c r="R214" s="4">
        <f>($L$214^2+$Q$214^2)^0.5</f>
        <v>2.7288168363836025</v>
      </c>
      <c r="S214" s="5">
        <f>MIN(IF($D$214="SEC",-5.8*$R$214^2+6.9*$R$214+105,-11.965*$R$214^2+32.28*$R$214+78.259),100)</f>
        <v>77.248537006523918</v>
      </c>
    </row>
    <row r="215" spans="1:19" x14ac:dyDescent="0.3">
      <c r="A215" t="s">
        <v>649</v>
      </c>
      <c r="B215" s="2" t="s">
        <v>650</v>
      </c>
      <c r="C215" t="s">
        <v>651</v>
      </c>
      <c r="D215" t="s">
        <v>33</v>
      </c>
      <c r="E215">
        <v>2</v>
      </c>
      <c r="F215">
        <v>2</v>
      </c>
      <c r="G215">
        <v>1</v>
      </c>
      <c r="H215">
        <v>2</v>
      </c>
      <c r="I215">
        <v>2</v>
      </c>
      <c r="J215">
        <v>1</v>
      </c>
      <c r="K215">
        <v>3</v>
      </c>
      <c r="L215" s="4">
        <f>AVERAGE($E$215:$K$215)</f>
        <v>1.8571428571428572</v>
      </c>
      <c r="M215">
        <v>3</v>
      </c>
      <c r="N215">
        <v>2</v>
      </c>
      <c r="O215">
        <v>3</v>
      </c>
      <c r="P215">
        <v>3</v>
      </c>
      <c r="Q215" s="4">
        <f>(PRODUCT($M$215:$P$215)-1)/40+1</f>
        <v>2.3250000000000002</v>
      </c>
      <c r="R215" s="4">
        <f>($L$215^2+$Q$215^2)^0.5</f>
        <v>2.9756687637969277</v>
      </c>
      <c r="S215" s="5">
        <f>MIN(IF($D$215="SEC",-5.8*$R$215^2+6.9*$R$215+105,-11.965*$R$215^2+32.28*$R$215+78.259),100)</f>
        <v>68.368243754038289</v>
      </c>
    </row>
    <row r="216" spans="1:19" x14ac:dyDescent="0.3">
      <c r="A216" t="s">
        <v>652</v>
      </c>
      <c r="B216" s="2" t="s">
        <v>653</v>
      </c>
      <c r="C216" t="s">
        <v>654</v>
      </c>
      <c r="D216" t="s">
        <v>23</v>
      </c>
      <c r="E216">
        <v>2</v>
      </c>
      <c r="F216">
        <v>3</v>
      </c>
      <c r="G216">
        <v>1</v>
      </c>
      <c r="H216">
        <v>3</v>
      </c>
      <c r="I216">
        <v>3</v>
      </c>
      <c r="J216">
        <v>1</v>
      </c>
      <c r="K216">
        <v>3</v>
      </c>
      <c r="L216" s="4">
        <f>AVERAGE($E$216:$K$216)</f>
        <v>2.2857142857142856</v>
      </c>
      <c r="M216">
        <v>3</v>
      </c>
      <c r="N216">
        <v>3</v>
      </c>
      <c r="O216">
        <v>3</v>
      </c>
      <c r="P216">
        <v>3</v>
      </c>
      <c r="Q216" s="4">
        <f>(PRODUCT($M$216:$P$216)-1)/40+1</f>
        <v>3</v>
      </c>
      <c r="R216" s="4">
        <f>($L$216^2+$Q$216^2)^0.5</f>
        <v>3.7715367949840242</v>
      </c>
      <c r="S216" s="5">
        <f>MIN(IF($D$216="SEC",-5.8*$R$216^2+6.9*$R$216+105,-11.965*$R$216^2+32.28*$R$216+78.259),100)</f>
        <v>48.521563069063255</v>
      </c>
    </row>
    <row r="217" spans="1:19" x14ac:dyDescent="0.3">
      <c r="A217" t="s">
        <v>655</v>
      </c>
      <c r="B217" s="2" t="s">
        <v>656</v>
      </c>
      <c r="C217" t="s">
        <v>657</v>
      </c>
      <c r="D217" t="s">
        <v>23</v>
      </c>
      <c r="E217">
        <v>2</v>
      </c>
      <c r="F217">
        <v>3</v>
      </c>
      <c r="G217">
        <v>1</v>
      </c>
      <c r="H217">
        <v>2</v>
      </c>
      <c r="I217">
        <v>2</v>
      </c>
      <c r="J217">
        <v>1</v>
      </c>
      <c r="K217">
        <v>3</v>
      </c>
      <c r="L217" s="4">
        <f>AVERAGE($E$217:$K$217)</f>
        <v>2</v>
      </c>
      <c r="M217">
        <v>3</v>
      </c>
      <c r="N217">
        <v>3</v>
      </c>
      <c r="O217">
        <v>3</v>
      </c>
      <c r="P217">
        <v>3</v>
      </c>
      <c r="Q217" s="4">
        <f>(PRODUCT($M$217:$P$217)-1)/40+1</f>
        <v>3</v>
      </c>
      <c r="R217" s="4">
        <f>($L$217^2+$Q$217^2)^0.5</f>
        <v>3.6055512754639891</v>
      </c>
      <c r="S217" s="5">
        <f>MIN(IF($D$217="SEC",-5.8*$R$217^2+6.9*$R$217+105,-11.965*$R$217^2+32.28*$R$217+78.259),100)</f>
        <v>54.478303800701539</v>
      </c>
    </row>
    <row r="218" spans="1:19" x14ac:dyDescent="0.3">
      <c r="A218" t="s">
        <v>658</v>
      </c>
      <c r="B218" s="2" t="s">
        <v>659</v>
      </c>
      <c r="C218" t="s">
        <v>660</v>
      </c>
      <c r="D218" t="s">
        <v>23</v>
      </c>
      <c r="E218">
        <v>1</v>
      </c>
      <c r="F218">
        <v>2</v>
      </c>
      <c r="G218">
        <v>2</v>
      </c>
      <c r="H218">
        <v>1</v>
      </c>
      <c r="I218">
        <v>2</v>
      </c>
      <c r="J218">
        <v>2</v>
      </c>
      <c r="K218">
        <v>2</v>
      </c>
      <c r="L218" s="4">
        <f>AVERAGE($E$218:$K$218)</f>
        <v>1.7142857142857142</v>
      </c>
      <c r="M218">
        <v>2</v>
      </c>
      <c r="N218">
        <v>2</v>
      </c>
      <c r="O218">
        <v>2</v>
      </c>
      <c r="P218">
        <v>3</v>
      </c>
      <c r="Q218" s="4">
        <f>(PRODUCT($M$218:$P$218)-1)/40+1</f>
        <v>1.575</v>
      </c>
      <c r="R218" s="4">
        <f>($L$218^2+$Q$218^2)^0.5</f>
        <v>2.3279605903459966</v>
      </c>
      <c r="S218" s="5">
        <f>MIN(IF($D$218="SEC",-5.8*$R$218^2+6.9*$R$218+105,-11.965*$R$218^2+32.28*$R$218+78.259),100)</f>
        <v>89.630405114203711</v>
      </c>
    </row>
    <row r="219" spans="1:19" x14ac:dyDescent="0.3">
      <c r="A219" t="s">
        <v>661</v>
      </c>
      <c r="B219" s="2" t="s">
        <v>662</v>
      </c>
      <c r="C219" t="s">
        <v>663</v>
      </c>
      <c r="D219" t="s">
        <v>23</v>
      </c>
      <c r="E219">
        <v>1</v>
      </c>
      <c r="F219">
        <v>2</v>
      </c>
      <c r="G219">
        <v>2</v>
      </c>
      <c r="H219">
        <v>1</v>
      </c>
      <c r="I219">
        <v>2</v>
      </c>
      <c r="J219">
        <v>2</v>
      </c>
      <c r="K219">
        <v>2</v>
      </c>
      <c r="L219" s="4">
        <f>AVERAGE($E$219:$K$219)</f>
        <v>1.7142857142857142</v>
      </c>
      <c r="M219">
        <v>2</v>
      </c>
      <c r="N219">
        <v>2</v>
      </c>
      <c r="O219">
        <v>2</v>
      </c>
      <c r="P219">
        <v>3</v>
      </c>
      <c r="Q219" s="4">
        <f>(PRODUCT($M$219:$P$219)-1)/40+1</f>
        <v>1.575</v>
      </c>
      <c r="R219" s="4">
        <f>($L$219^2+$Q$219^2)^0.5</f>
        <v>2.3279605903459966</v>
      </c>
      <c r="S219" s="5">
        <f>MIN(IF($D$219="SEC",-5.8*$R$219^2+6.9*$R$219+105,-11.965*$R$219^2+32.28*$R$219+78.259),100)</f>
        <v>89.630405114203711</v>
      </c>
    </row>
    <row r="220" spans="1:19" x14ac:dyDescent="0.3">
      <c r="A220" t="s">
        <v>664</v>
      </c>
      <c r="B220" s="2" t="s">
        <v>665</v>
      </c>
      <c r="C220" t="s">
        <v>666</v>
      </c>
      <c r="D220" t="s">
        <v>23</v>
      </c>
      <c r="E220">
        <v>1</v>
      </c>
      <c r="F220">
        <v>2</v>
      </c>
      <c r="G220">
        <v>2</v>
      </c>
      <c r="H220">
        <v>1</v>
      </c>
      <c r="I220">
        <v>2</v>
      </c>
      <c r="J220">
        <v>2</v>
      </c>
      <c r="K220">
        <v>3</v>
      </c>
      <c r="L220" s="4">
        <f>AVERAGE($E$220:$K$220)</f>
        <v>1.8571428571428572</v>
      </c>
      <c r="M220">
        <v>2</v>
      </c>
      <c r="N220">
        <v>2</v>
      </c>
      <c r="O220">
        <v>3</v>
      </c>
      <c r="P220">
        <v>3</v>
      </c>
      <c r="Q220" s="4">
        <f>(PRODUCT($M$220:$P$220)-1)/40+1</f>
        <v>1.875</v>
      </c>
      <c r="R220" s="4">
        <f>($L$220^2+$Q$220^2)^0.5</f>
        <v>2.6390537303807844</v>
      </c>
      <c r="S220" s="5">
        <f>MIN(IF($D$220="SEC",-5.8*$R$220^2+6.9*$R$220+105,-11.965*$R$220^2+32.28*$R$220+78.259),100)</f>
        <v>82.814764106974366</v>
      </c>
    </row>
    <row r="221" spans="1:19" x14ac:dyDescent="0.3">
      <c r="A221" t="s">
        <v>667</v>
      </c>
      <c r="B221" s="2" t="s">
        <v>668</v>
      </c>
      <c r="C221" t="s">
        <v>669</v>
      </c>
      <c r="D221" t="s">
        <v>23</v>
      </c>
      <c r="E221">
        <v>1</v>
      </c>
      <c r="F221">
        <v>2</v>
      </c>
      <c r="G221">
        <v>2</v>
      </c>
      <c r="H221">
        <v>1</v>
      </c>
      <c r="I221">
        <v>2</v>
      </c>
      <c r="J221">
        <v>2</v>
      </c>
      <c r="K221">
        <v>1</v>
      </c>
      <c r="L221" s="4">
        <f>AVERAGE($E$221:$K$221)</f>
        <v>1.5714285714285714</v>
      </c>
      <c r="M221">
        <v>2</v>
      </c>
      <c r="N221">
        <v>3</v>
      </c>
      <c r="O221">
        <v>3</v>
      </c>
      <c r="P221">
        <v>3</v>
      </c>
      <c r="Q221" s="4">
        <f>(PRODUCT($M$221:$P$221)-1)/40+1</f>
        <v>2.3250000000000002</v>
      </c>
      <c r="R221" s="4">
        <f>($L$221^2+$Q$221^2)^0.5</f>
        <v>2.806245312709144</v>
      </c>
      <c r="S221" s="5">
        <f>MIN(IF($D$221="SEC",-5.8*$R$221^2+6.9*$R$221+105,-11.965*$R$221^2+32.28*$R$221+78.259),100)</f>
        <v>78.688018678101258</v>
      </c>
    </row>
    <row r="222" spans="1:19" x14ac:dyDescent="0.3">
      <c r="A222" t="s">
        <v>670</v>
      </c>
      <c r="B222" s="2" t="s">
        <v>671</v>
      </c>
      <c r="C222" t="s">
        <v>672</v>
      </c>
      <c r="D222" t="s">
        <v>23</v>
      </c>
      <c r="E222">
        <v>1</v>
      </c>
      <c r="F222">
        <v>2</v>
      </c>
      <c r="G222">
        <v>2</v>
      </c>
      <c r="H222">
        <v>1</v>
      </c>
      <c r="I222">
        <v>1</v>
      </c>
      <c r="J222">
        <v>2</v>
      </c>
      <c r="K222">
        <v>1</v>
      </c>
      <c r="L222" s="4">
        <f>AVERAGE($E$222:$K$222)</f>
        <v>1.4285714285714286</v>
      </c>
      <c r="M222">
        <v>3</v>
      </c>
      <c r="N222">
        <v>2</v>
      </c>
      <c r="O222">
        <v>2</v>
      </c>
      <c r="P222">
        <v>3</v>
      </c>
      <c r="Q222" s="4">
        <f>(PRODUCT($M$222:$P$222)-1)/40+1</f>
        <v>1.875</v>
      </c>
      <c r="R222" s="4">
        <f>($L$222^2+$Q$222^2)^0.5</f>
        <v>2.3572104968650152</v>
      </c>
      <c r="S222" s="5">
        <f>MIN(IF($D$222="SEC",-5.8*$R$222^2+6.9*$R$222+105,-11.965*$R$222^2+32.28*$R$222+78.259),100)</f>
        <v>89.037392734491064</v>
      </c>
    </row>
    <row r="223" spans="1:19" x14ac:dyDescent="0.3">
      <c r="A223" t="s">
        <v>673</v>
      </c>
      <c r="B223" s="2" t="s">
        <v>674</v>
      </c>
      <c r="C223" t="s">
        <v>675</v>
      </c>
      <c r="D223" t="s">
        <v>33</v>
      </c>
      <c r="E223">
        <v>1</v>
      </c>
      <c r="F223">
        <v>2</v>
      </c>
      <c r="G223">
        <v>2</v>
      </c>
      <c r="H223">
        <v>2</v>
      </c>
      <c r="I223">
        <v>2</v>
      </c>
      <c r="J223">
        <v>1</v>
      </c>
      <c r="K223">
        <v>3</v>
      </c>
      <c r="L223" s="4">
        <f>AVERAGE($E$223:$K$223)</f>
        <v>1.8571428571428572</v>
      </c>
      <c r="M223">
        <v>3</v>
      </c>
      <c r="N223">
        <v>1</v>
      </c>
      <c r="O223">
        <v>3</v>
      </c>
      <c r="P223">
        <v>3</v>
      </c>
      <c r="Q223" s="4">
        <f>(PRODUCT($M$223:$P$223)-1)/40+1</f>
        <v>1.65</v>
      </c>
      <c r="R223" s="4">
        <f>($L$223^2+$Q$223^2)^0.5</f>
        <v>2.4842462824439799</v>
      </c>
      <c r="S223" s="5">
        <f>MIN(IF($D$223="SEC",-5.8*$R$223^2+6.9*$R$223+105,-11.965*$R$223^2+32.28*$R$223+78.259),100)</f>
        <v>84.608716680965145</v>
      </c>
    </row>
    <row r="224" spans="1:19" x14ac:dyDescent="0.3">
      <c r="A224" t="s">
        <v>676</v>
      </c>
      <c r="B224" s="2" t="s">
        <v>677</v>
      </c>
      <c r="C224" t="s">
        <v>678</v>
      </c>
      <c r="D224" t="s">
        <v>23</v>
      </c>
      <c r="E224">
        <v>2</v>
      </c>
      <c r="F224">
        <v>3</v>
      </c>
      <c r="G224">
        <v>1</v>
      </c>
      <c r="H224">
        <v>1</v>
      </c>
      <c r="I224">
        <v>2</v>
      </c>
      <c r="J224">
        <v>1</v>
      </c>
      <c r="K224">
        <v>3</v>
      </c>
      <c r="L224" s="4">
        <f>AVERAGE($E$224:$K$224)</f>
        <v>1.8571428571428572</v>
      </c>
      <c r="M224">
        <v>3</v>
      </c>
      <c r="N224">
        <v>2</v>
      </c>
      <c r="O224">
        <v>3</v>
      </c>
      <c r="P224">
        <v>3</v>
      </c>
      <c r="Q224" s="4">
        <f>(PRODUCT($M$224:$P$224)-1)/40+1</f>
        <v>2.3250000000000002</v>
      </c>
      <c r="R224" s="4">
        <f>($L$224^2+$Q$224^2)^0.5</f>
        <v>2.9756687637969277</v>
      </c>
      <c r="S224" s="5">
        <f>MIN(IF($D$224="SEC",-5.8*$R$224^2+6.9*$R$224+105,-11.965*$R$224^2+32.28*$R$224+78.259),100)</f>
        <v>74.175407837545734</v>
      </c>
    </row>
    <row r="225" spans="1:19" x14ac:dyDescent="0.3">
      <c r="A225" t="s">
        <v>679</v>
      </c>
      <c r="B225" s="2" t="s">
        <v>680</v>
      </c>
      <c r="C225" t="s">
        <v>681</v>
      </c>
      <c r="D225" t="s">
        <v>33</v>
      </c>
      <c r="E225">
        <v>2</v>
      </c>
      <c r="F225">
        <v>2</v>
      </c>
      <c r="G225">
        <v>1</v>
      </c>
      <c r="H225">
        <v>2</v>
      </c>
      <c r="I225">
        <v>2</v>
      </c>
      <c r="J225">
        <v>1</v>
      </c>
      <c r="K225">
        <v>3</v>
      </c>
      <c r="L225" s="4">
        <f>AVERAGE($E$225:$K$225)</f>
        <v>1.8571428571428572</v>
      </c>
      <c r="M225">
        <v>3</v>
      </c>
      <c r="N225">
        <v>1</v>
      </c>
      <c r="O225">
        <v>3</v>
      </c>
      <c r="P225">
        <v>3</v>
      </c>
      <c r="Q225" s="4">
        <f>(PRODUCT($M$225:$P$225)-1)/40+1</f>
        <v>1.65</v>
      </c>
      <c r="R225" s="4">
        <f>($L$225^2+$Q$225^2)^0.5</f>
        <v>2.4842462824439799</v>
      </c>
      <c r="S225" s="5">
        <f>MIN(IF($D$225="SEC",-5.8*$R$225^2+6.9*$R$225+105,-11.965*$R$225^2+32.28*$R$225+78.259),100)</f>
        <v>84.608716680965145</v>
      </c>
    </row>
    <row r="226" spans="1:19" x14ac:dyDescent="0.3">
      <c r="A226" t="s">
        <v>682</v>
      </c>
      <c r="B226" s="2" t="s">
        <v>683</v>
      </c>
      <c r="C226" t="s">
        <v>684</v>
      </c>
      <c r="D226" t="s">
        <v>23</v>
      </c>
      <c r="E226">
        <v>2</v>
      </c>
      <c r="F226">
        <v>3</v>
      </c>
      <c r="G226">
        <v>1</v>
      </c>
      <c r="H226">
        <v>2</v>
      </c>
      <c r="I226">
        <v>2</v>
      </c>
      <c r="J226">
        <v>1</v>
      </c>
      <c r="K226">
        <v>3</v>
      </c>
      <c r="L226" s="4">
        <f>AVERAGE($E$226:$K$226)</f>
        <v>2</v>
      </c>
      <c r="M226">
        <v>3</v>
      </c>
      <c r="N226">
        <v>3</v>
      </c>
      <c r="O226">
        <v>3</v>
      </c>
      <c r="P226">
        <v>3</v>
      </c>
      <c r="Q226" s="4">
        <f>(PRODUCT($M$226:$P$226)-1)/40+1</f>
        <v>3</v>
      </c>
      <c r="R226" s="4">
        <f>($L$226^2+$Q$226^2)^0.5</f>
        <v>3.6055512754639891</v>
      </c>
      <c r="S226" s="5">
        <f>MIN(IF($D$226="SEC",-5.8*$R$226^2+6.9*$R$226+105,-11.965*$R$226^2+32.28*$R$226+78.259),100)</f>
        <v>54.478303800701539</v>
      </c>
    </row>
    <row r="227" spans="1:19" x14ac:dyDescent="0.3">
      <c r="A227" t="s">
        <v>685</v>
      </c>
      <c r="B227" s="2" t="s">
        <v>686</v>
      </c>
      <c r="C227" t="s">
        <v>687</v>
      </c>
      <c r="D227" t="s">
        <v>23</v>
      </c>
      <c r="E227">
        <v>2</v>
      </c>
      <c r="F227">
        <v>3</v>
      </c>
      <c r="G227">
        <v>3</v>
      </c>
      <c r="H227">
        <v>2</v>
      </c>
      <c r="I227">
        <v>2</v>
      </c>
      <c r="J227">
        <v>3</v>
      </c>
      <c r="K227">
        <v>3</v>
      </c>
      <c r="L227" s="4">
        <f>AVERAGE($E$227:$K$227)</f>
        <v>2.5714285714285716</v>
      </c>
      <c r="M227">
        <v>3</v>
      </c>
      <c r="N227">
        <v>2</v>
      </c>
      <c r="O227">
        <v>3</v>
      </c>
      <c r="P227">
        <v>3</v>
      </c>
      <c r="Q227" s="4">
        <f>(PRODUCT($M$227:$P$227)-1)/40+1</f>
        <v>2.3250000000000002</v>
      </c>
      <c r="R227" s="4">
        <f>($L$227^2+$Q$227^2)^0.5</f>
        <v>3.4666799532058312</v>
      </c>
      <c r="S227" s="5">
        <f>MIN(IF($D$227="SEC",-5.8*$R$227^2+6.9*$R$227+105,-11.965*$R$227^2+32.28*$R$227+78.259),100)</f>
        <v>59.216446268956972</v>
      </c>
    </row>
    <row r="228" spans="1:19" x14ac:dyDescent="0.3">
      <c r="A228" t="s">
        <v>688</v>
      </c>
      <c r="B228" s="2" t="s">
        <v>689</v>
      </c>
      <c r="C228" t="s">
        <v>690</v>
      </c>
      <c r="D228" t="s">
        <v>23</v>
      </c>
      <c r="E228">
        <v>2</v>
      </c>
      <c r="F228">
        <v>2</v>
      </c>
      <c r="G228">
        <v>2</v>
      </c>
      <c r="H228">
        <v>2</v>
      </c>
      <c r="I228">
        <v>2</v>
      </c>
      <c r="J228">
        <v>2</v>
      </c>
      <c r="K228">
        <v>3</v>
      </c>
      <c r="L228" s="4">
        <f>AVERAGE($E$228:$K$228)</f>
        <v>2.1428571428571428</v>
      </c>
      <c r="M228">
        <v>2</v>
      </c>
      <c r="N228">
        <v>2</v>
      </c>
      <c r="O228">
        <v>3</v>
      </c>
      <c r="P228">
        <v>3</v>
      </c>
      <c r="Q228" s="4">
        <f>(PRODUCT($M$228:$P$228)-1)/40+1</f>
        <v>1.875</v>
      </c>
      <c r="R228" s="4">
        <f>($L$228^2+$Q$228^2)^0.5</f>
        <v>2.8473604855539238</v>
      </c>
      <c r="S228" s="5">
        <f>MIN(IF($D$228="SEC",-5.8*$R$228^2+6.9*$R$228+105,-11.965*$R$228^2+32.28*$R$228+78.259),100)</f>
        <v>77.623509289097598</v>
      </c>
    </row>
    <row r="229" spans="1:19" x14ac:dyDescent="0.3">
      <c r="A229" t="s">
        <v>691</v>
      </c>
      <c r="B229" s="2" t="s">
        <v>692</v>
      </c>
      <c r="C229" t="s">
        <v>693</v>
      </c>
      <c r="D229" t="s">
        <v>23</v>
      </c>
      <c r="E229">
        <v>2</v>
      </c>
      <c r="F229">
        <v>2</v>
      </c>
      <c r="G229">
        <v>2</v>
      </c>
      <c r="H229">
        <v>1</v>
      </c>
      <c r="I229">
        <v>2</v>
      </c>
      <c r="J229">
        <v>2</v>
      </c>
      <c r="K229">
        <v>3</v>
      </c>
      <c r="L229" s="4">
        <f>AVERAGE($E$229:$K$229)</f>
        <v>2</v>
      </c>
      <c r="M229">
        <v>3</v>
      </c>
      <c r="N229">
        <v>2</v>
      </c>
      <c r="O229">
        <v>3</v>
      </c>
      <c r="P229">
        <v>3</v>
      </c>
      <c r="Q229" s="4">
        <f>(PRODUCT($M$229:$P$229)-1)/40+1</f>
        <v>2.3250000000000002</v>
      </c>
      <c r="R229" s="4">
        <f>($L$229^2+$Q$229^2)^0.5</f>
        <v>3.0668591425104612</v>
      </c>
      <c r="S229" s="5">
        <f>MIN(IF($D$229="SEC",-5.8*$R$229^2+6.9*$R$229+105,-11.965*$R$229^2+32.28*$R$229+78.259),100)</f>
        <v>71.608703083322183</v>
      </c>
    </row>
    <row r="230" spans="1:19" x14ac:dyDescent="0.3">
      <c r="A230" t="s">
        <v>694</v>
      </c>
      <c r="B230" s="2" t="s">
        <v>695</v>
      </c>
      <c r="C230" t="s">
        <v>696</v>
      </c>
      <c r="D230" t="s">
        <v>23</v>
      </c>
      <c r="E230">
        <v>1</v>
      </c>
      <c r="F230">
        <v>2</v>
      </c>
      <c r="G230">
        <v>2</v>
      </c>
      <c r="H230">
        <v>1</v>
      </c>
      <c r="I230">
        <v>1</v>
      </c>
      <c r="J230">
        <v>1</v>
      </c>
      <c r="K230">
        <v>3</v>
      </c>
      <c r="L230" s="4">
        <f>AVERAGE($E$230:$K$230)</f>
        <v>1.5714285714285714</v>
      </c>
      <c r="M230">
        <v>2</v>
      </c>
      <c r="N230">
        <v>2</v>
      </c>
      <c r="O230">
        <v>3</v>
      </c>
      <c r="P230">
        <v>3</v>
      </c>
      <c r="Q230" s="4">
        <f>(PRODUCT($M$230:$P$230)-1)/40+1</f>
        <v>1.875</v>
      </c>
      <c r="R230" s="4">
        <f>($L$230^2+$Q$230^2)^0.5</f>
        <v>2.4464285714285716</v>
      </c>
      <c r="S230" s="5">
        <f>MIN(IF($D$230="SEC",-5.8*$R$230^2+6.9*$R$230+105,-11.965*$R$230^2+32.28*$R$230+78.259),100)</f>
        <v>87.16728316326531</v>
      </c>
    </row>
    <row r="231" spans="1:19" x14ac:dyDescent="0.3">
      <c r="A231" t="s">
        <v>697</v>
      </c>
      <c r="B231" s="2" t="s">
        <v>698</v>
      </c>
      <c r="C231" t="s">
        <v>699</v>
      </c>
      <c r="D231" t="s">
        <v>23</v>
      </c>
      <c r="E231">
        <v>1</v>
      </c>
      <c r="F231">
        <v>2</v>
      </c>
      <c r="G231">
        <v>2</v>
      </c>
      <c r="H231">
        <v>1</v>
      </c>
      <c r="I231">
        <v>1</v>
      </c>
      <c r="J231">
        <v>1</v>
      </c>
      <c r="K231">
        <v>3</v>
      </c>
      <c r="L231" s="4">
        <f>AVERAGE($E$231:$K$231)</f>
        <v>1.5714285714285714</v>
      </c>
      <c r="M231">
        <v>2</v>
      </c>
      <c r="N231">
        <v>2</v>
      </c>
      <c r="O231">
        <v>3</v>
      </c>
      <c r="P231">
        <v>3</v>
      </c>
      <c r="Q231" s="4">
        <f>(PRODUCT($M$231:$P$231)-1)/40+1</f>
        <v>1.875</v>
      </c>
      <c r="R231" s="4">
        <f>($L$231^2+$Q$231^2)^0.5</f>
        <v>2.4464285714285716</v>
      </c>
      <c r="S231" s="5">
        <f>MIN(IF($D$231="SEC",-5.8*$R$231^2+6.9*$R$231+105,-11.965*$R$231^2+32.28*$R$231+78.259),100)</f>
        <v>87.16728316326531</v>
      </c>
    </row>
    <row r="232" spans="1:19" x14ac:dyDescent="0.3">
      <c r="A232" t="s">
        <v>700</v>
      </c>
      <c r="B232" s="2" t="s">
        <v>701</v>
      </c>
      <c r="C232" t="s">
        <v>702</v>
      </c>
      <c r="D232" t="s">
        <v>23</v>
      </c>
      <c r="E232">
        <v>1</v>
      </c>
      <c r="F232">
        <v>1</v>
      </c>
      <c r="G232">
        <v>2</v>
      </c>
      <c r="H232">
        <v>1</v>
      </c>
      <c r="I232">
        <v>1</v>
      </c>
      <c r="J232">
        <v>1</v>
      </c>
      <c r="K232">
        <v>3</v>
      </c>
      <c r="L232" s="4">
        <f>AVERAGE($E$232:$K$232)</f>
        <v>1.4285714285714286</v>
      </c>
      <c r="M232">
        <v>2</v>
      </c>
      <c r="N232">
        <v>2</v>
      </c>
      <c r="O232">
        <v>2</v>
      </c>
      <c r="P232">
        <v>3</v>
      </c>
      <c r="Q232" s="4">
        <f>(PRODUCT($M$232:$P$232)-1)/40+1</f>
        <v>1.575</v>
      </c>
      <c r="R232" s="4">
        <f>($L$232^2+$Q$232^2)^0.5</f>
        <v>2.1263681070150136</v>
      </c>
      <c r="S232" s="5">
        <f>MIN(IF($D$232="SEC",-5.8*$R$232^2+6.9*$R$232+105,-11.965*$R$232^2+32.28*$R$232+78.259),100)</f>
        <v>93.447580244526051</v>
      </c>
    </row>
    <row r="233" spans="1:19" x14ac:dyDescent="0.3">
      <c r="A233" t="s">
        <v>703</v>
      </c>
      <c r="B233" s="2" t="s">
        <v>704</v>
      </c>
      <c r="C233" t="s">
        <v>705</v>
      </c>
      <c r="D233" t="s">
        <v>23</v>
      </c>
      <c r="E233">
        <v>2</v>
      </c>
      <c r="F233">
        <v>3</v>
      </c>
      <c r="G233">
        <v>1</v>
      </c>
      <c r="H233">
        <v>1</v>
      </c>
      <c r="I233">
        <v>2</v>
      </c>
      <c r="J233">
        <v>1</v>
      </c>
      <c r="K233">
        <v>3</v>
      </c>
      <c r="L233" s="4">
        <f>AVERAGE($E$233:$K$233)</f>
        <v>1.8571428571428572</v>
      </c>
      <c r="M233">
        <v>2</v>
      </c>
      <c r="N233">
        <v>2</v>
      </c>
      <c r="O233">
        <v>3</v>
      </c>
      <c r="P233">
        <v>3</v>
      </c>
      <c r="Q233" s="4">
        <f>(PRODUCT($M$233:$P$233)-1)/40+1</f>
        <v>1.875</v>
      </c>
      <c r="R233" s="4">
        <f>($L$233^2+$Q$233^2)^0.5</f>
        <v>2.6390537303807844</v>
      </c>
      <c r="S233" s="5">
        <f>MIN(IF($D$233="SEC",-5.8*$R$233^2+6.9*$R$233+105,-11.965*$R$233^2+32.28*$R$233+78.259),100)</f>
        <v>82.814764106974366</v>
      </c>
    </row>
    <row r="234" spans="1:19" x14ac:dyDescent="0.3">
      <c r="A234" t="s">
        <v>706</v>
      </c>
      <c r="B234" s="2" t="s">
        <v>707</v>
      </c>
      <c r="C234" t="s">
        <v>708</v>
      </c>
      <c r="D234" t="s">
        <v>23</v>
      </c>
      <c r="E234">
        <v>1</v>
      </c>
      <c r="F234">
        <v>1</v>
      </c>
      <c r="G234">
        <v>1</v>
      </c>
      <c r="H234">
        <v>1</v>
      </c>
      <c r="I234">
        <v>1</v>
      </c>
      <c r="J234">
        <v>1</v>
      </c>
      <c r="K234">
        <v>3</v>
      </c>
      <c r="L234" s="4">
        <f>AVERAGE($E$234:$K$234)</f>
        <v>1.2857142857142858</v>
      </c>
      <c r="M234">
        <v>3</v>
      </c>
      <c r="N234">
        <v>3</v>
      </c>
      <c r="O234">
        <v>3</v>
      </c>
      <c r="P234">
        <v>3</v>
      </c>
      <c r="Q234" s="4">
        <f>(PRODUCT($M$234:$P$234)-1)/40+1</f>
        <v>3</v>
      </c>
      <c r="R234" s="4">
        <f>($L$234^2+$Q$234^2)^0.5</f>
        <v>3.2639027596559607</v>
      </c>
      <c r="S234" s="5">
        <f>MIN(IF($D$234="SEC",-5.8*$R$234^2+6.9*$R$234+105,-11.965*$R$234^2+32.28*$R$234+78.259),100)</f>
        <v>65.733173939585328</v>
      </c>
    </row>
    <row r="235" spans="1:19" x14ac:dyDescent="0.3">
      <c r="A235" t="s">
        <v>709</v>
      </c>
      <c r="B235" s="2" t="s">
        <v>710</v>
      </c>
      <c r="C235" t="s">
        <v>711</v>
      </c>
      <c r="D235" t="s">
        <v>23</v>
      </c>
      <c r="E235">
        <v>3</v>
      </c>
      <c r="F235">
        <v>3</v>
      </c>
      <c r="G235">
        <v>2</v>
      </c>
      <c r="H235">
        <v>2</v>
      </c>
      <c r="I235">
        <v>2</v>
      </c>
      <c r="J235">
        <v>1</v>
      </c>
      <c r="K235">
        <v>3</v>
      </c>
      <c r="L235" s="4">
        <f>AVERAGE($E$235:$K$235)</f>
        <v>2.2857142857142856</v>
      </c>
      <c r="M235">
        <v>3</v>
      </c>
      <c r="N235">
        <v>3</v>
      </c>
      <c r="O235">
        <v>3</v>
      </c>
      <c r="P235">
        <v>3</v>
      </c>
      <c r="Q235" s="4">
        <f>(PRODUCT($M$235:$P$235)-1)/40+1</f>
        <v>3</v>
      </c>
      <c r="R235" s="4">
        <f>($L$235^2+$Q$235^2)^0.5</f>
        <v>3.7715367949840242</v>
      </c>
      <c r="S235" s="5">
        <f>MIN(IF($D$235="SEC",-5.8*$R$235^2+6.9*$R$235+105,-11.965*$R$235^2+32.28*$R$235+78.259),100)</f>
        <v>48.521563069063255</v>
      </c>
    </row>
    <row r="236" spans="1:19" x14ac:dyDescent="0.3">
      <c r="A236" t="s">
        <v>712</v>
      </c>
      <c r="B236" s="2" t="s">
        <v>713</v>
      </c>
      <c r="C236" t="s">
        <v>714</v>
      </c>
      <c r="D236" t="s">
        <v>23</v>
      </c>
      <c r="E236">
        <v>2</v>
      </c>
      <c r="F236">
        <v>3</v>
      </c>
      <c r="G236">
        <v>3</v>
      </c>
      <c r="H236">
        <v>3</v>
      </c>
      <c r="I236">
        <v>3</v>
      </c>
      <c r="J236">
        <v>3</v>
      </c>
      <c r="K236">
        <v>3</v>
      </c>
      <c r="L236" s="4">
        <f>AVERAGE($E$236:$K$236)</f>
        <v>2.8571428571428572</v>
      </c>
      <c r="M236">
        <v>3</v>
      </c>
      <c r="N236">
        <v>1</v>
      </c>
      <c r="O236">
        <v>3</v>
      </c>
      <c r="P236">
        <v>3</v>
      </c>
      <c r="Q236" s="4">
        <f>(PRODUCT($M$236:$P$236)-1)/40+1</f>
        <v>1.65</v>
      </c>
      <c r="R236" s="4">
        <f>($L$236^2+$Q$236^2)^0.5</f>
        <v>3.2993583173281511</v>
      </c>
      <c r="S236" s="5">
        <f>MIN(IF($D$236="SEC",-5.8*$R$236^2+6.9*$R$236+105,-11.965*$R$236^2+32.28*$R$236+78.259),100)</f>
        <v>64.628133614054036</v>
      </c>
    </row>
    <row r="237" spans="1:19" x14ac:dyDescent="0.3">
      <c r="A237" t="s">
        <v>715</v>
      </c>
      <c r="B237" s="2" t="s">
        <v>716</v>
      </c>
      <c r="C237" t="s">
        <v>717</v>
      </c>
      <c r="D237" t="s">
        <v>23</v>
      </c>
      <c r="E237">
        <v>1</v>
      </c>
      <c r="F237">
        <v>2</v>
      </c>
      <c r="G237">
        <v>3</v>
      </c>
      <c r="H237">
        <v>3</v>
      </c>
      <c r="I237">
        <v>2</v>
      </c>
      <c r="J237">
        <v>3</v>
      </c>
      <c r="K237">
        <v>3</v>
      </c>
      <c r="L237" s="4">
        <f>AVERAGE($E$237:$K$237)</f>
        <v>2.4285714285714284</v>
      </c>
      <c r="M237">
        <v>2</v>
      </c>
      <c r="N237">
        <v>2</v>
      </c>
      <c r="O237">
        <v>3</v>
      </c>
      <c r="P237">
        <v>3</v>
      </c>
      <c r="Q237" s="4">
        <f>(PRODUCT($M$237:$P$237)-1)/40+1</f>
        <v>1.875</v>
      </c>
      <c r="R237" s="4">
        <f>($L$237^2+$Q$237^2)^0.5</f>
        <v>3.0681564796589935</v>
      </c>
      <c r="S237" s="5">
        <f>MIN(IF($D$237="SEC",-5.8*$R$237^2+6.9*$R$237+105,-11.965*$R$237^2+32.28*$R$237+78.259),100)</f>
        <v>71.57149144434095</v>
      </c>
    </row>
    <row r="238" spans="1:19" x14ac:dyDescent="0.3">
      <c r="A238" t="s">
        <v>718</v>
      </c>
      <c r="B238" s="2" t="s">
        <v>719</v>
      </c>
      <c r="C238" t="s">
        <v>720</v>
      </c>
      <c r="D238" t="s">
        <v>23</v>
      </c>
      <c r="E238">
        <v>3</v>
      </c>
      <c r="F238">
        <v>3</v>
      </c>
      <c r="G238">
        <v>3</v>
      </c>
      <c r="H238">
        <v>3</v>
      </c>
      <c r="I238">
        <v>3</v>
      </c>
      <c r="J238">
        <v>3</v>
      </c>
      <c r="K238">
        <v>3</v>
      </c>
      <c r="L238" s="4">
        <f>AVERAGE($E$238:$K$238)</f>
        <v>3</v>
      </c>
      <c r="M238">
        <v>3</v>
      </c>
      <c r="N238">
        <v>2</v>
      </c>
      <c r="O238">
        <v>2</v>
      </c>
      <c r="P238">
        <v>3</v>
      </c>
      <c r="Q238" s="4">
        <f>(PRODUCT($M$238:$P$238)-1)/40+1</f>
        <v>1.875</v>
      </c>
      <c r="R238" s="4">
        <f>($L$238^2+$Q$238^2)^0.5</f>
        <v>3.5377429245212264</v>
      </c>
      <c r="S238" s="5">
        <f>MIN(IF($D$238="SEC",-5.8*$R$238^2+6.9*$R$238+105,-11.965*$R$238^2+32.28*$R$238+78.259),100)</f>
        <v>56.81980117919646</v>
      </c>
    </row>
    <row r="239" spans="1:19" x14ac:dyDescent="0.3">
      <c r="A239" t="s">
        <v>721</v>
      </c>
      <c r="B239" s="2" t="s">
        <v>722</v>
      </c>
      <c r="C239" t="s">
        <v>723</v>
      </c>
      <c r="D239" t="s">
        <v>23</v>
      </c>
      <c r="E239">
        <v>3</v>
      </c>
      <c r="F239">
        <v>3</v>
      </c>
      <c r="G239">
        <v>3</v>
      </c>
      <c r="H239">
        <v>2</v>
      </c>
      <c r="I239">
        <v>2</v>
      </c>
      <c r="J239">
        <v>3</v>
      </c>
      <c r="K239">
        <v>3</v>
      </c>
      <c r="L239" s="4">
        <f>AVERAGE($E$239:$K$239)</f>
        <v>2.7142857142857144</v>
      </c>
      <c r="M239">
        <v>2</v>
      </c>
      <c r="N239">
        <v>2</v>
      </c>
      <c r="O239">
        <v>3</v>
      </c>
      <c r="P239">
        <v>3</v>
      </c>
      <c r="Q239" s="4">
        <f>(PRODUCT($M$239:$P$239)-1)/40+1</f>
        <v>1.875</v>
      </c>
      <c r="R239" s="4">
        <f>($L$239^2+$Q$239^2)^0.5</f>
        <v>3.2989349703768811</v>
      </c>
      <c r="S239" s="5">
        <f>MIN(IF($D$239="SEC",-5.8*$R$239^2+6.9*$R$239+105,-11.965*$R$239^2+32.28*$R$239+78.259),100)</f>
        <v>64.641414050702508</v>
      </c>
    </row>
    <row r="240" spans="1:19" x14ac:dyDescent="0.3">
      <c r="A240" t="s">
        <v>724</v>
      </c>
      <c r="B240" s="2" t="s">
        <v>725</v>
      </c>
      <c r="C240" t="s">
        <v>726</v>
      </c>
      <c r="D240" t="s">
        <v>23</v>
      </c>
      <c r="E240">
        <v>1</v>
      </c>
      <c r="F240">
        <v>1</v>
      </c>
      <c r="G240">
        <v>2</v>
      </c>
      <c r="H240">
        <v>2</v>
      </c>
      <c r="I240">
        <v>2</v>
      </c>
      <c r="J240">
        <v>2</v>
      </c>
      <c r="K240">
        <v>3</v>
      </c>
      <c r="L240" s="4">
        <f>AVERAGE($E$240:$K$240)</f>
        <v>1.8571428571428572</v>
      </c>
      <c r="M240">
        <v>3</v>
      </c>
      <c r="N240">
        <v>3</v>
      </c>
      <c r="O240">
        <v>3</v>
      </c>
      <c r="P240">
        <v>3</v>
      </c>
      <c r="Q240" s="4">
        <f>(PRODUCT($M$240:$P$240)-1)/40+1</f>
        <v>3</v>
      </c>
      <c r="R240" s="4">
        <f>($L$240^2+$Q$240^2)^0.5</f>
        <v>3.52831115292242</v>
      </c>
      <c r="S240" s="5">
        <f>MIN(IF($D$240="SEC",-5.8*$R$240^2+6.9*$R$240+105,-11.965*$R$240^2+32.28*$R$240+78.259),100)</f>
        <v>57.141265322511629</v>
      </c>
    </row>
    <row r="241" spans="1:19" x14ac:dyDescent="0.3">
      <c r="A241" t="s">
        <v>727</v>
      </c>
      <c r="B241" s="2" t="s">
        <v>728</v>
      </c>
      <c r="C241" t="s">
        <v>729</v>
      </c>
      <c r="D241" t="s">
        <v>23</v>
      </c>
      <c r="E241">
        <v>3</v>
      </c>
      <c r="F241">
        <v>3</v>
      </c>
      <c r="G241">
        <v>2</v>
      </c>
      <c r="H241">
        <v>2</v>
      </c>
      <c r="I241">
        <v>2</v>
      </c>
      <c r="J241">
        <v>1</v>
      </c>
      <c r="K241">
        <v>3</v>
      </c>
      <c r="L241" s="4">
        <f>AVERAGE($E$241:$K$241)</f>
        <v>2.2857142857142856</v>
      </c>
      <c r="M241">
        <v>3</v>
      </c>
      <c r="N241">
        <v>1</v>
      </c>
      <c r="O241">
        <v>3</v>
      </c>
      <c r="P241">
        <v>3</v>
      </c>
      <c r="Q241" s="4">
        <f>(PRODUCT($M$241:$P$241)-1)/40+1</f>
        <v>1.65</v>
      </c>
      <c r="R241" s="4">
        <f>($L$241^2+$Q$241^2)^0.5</f>
        <v>2.8190405807505443</v>
      </c>
      <c r="S241" s="5">
        <f>MIN(IF($D$241="SEC",-5.8*$R$241^2+6.9*$R$241+105,-11.965*$R$241^2+32.28*$R$241+78.259),100)</f>
        <v>78.358839190852223</v>
      </c>
    </row>
    <row r="242" spans="1:19" x14ac:dyDescent="0.3">
      <c r="A242" t="s">
        <v>730</v>
      </c>
      <c r="B242" s="2" t="s">
        <v>731</v>
      </c>
      <c r="C242" t="s">
        <v>732</v>
      </c>
      <c r="D242" t="s">
        <v>33</v>
      </c>
      <c r="E242">
        <v>1</v>
      </c>
      <c r="F242">
        <v>2</v>
      </c>
      <c r="G242">
        <v>1</v>
      </c>
      <c r="H242">
        <v>2</v>
      </c>
      <c r="I242">
        <v>2</v>
      </c>
      <c r="J242">
        <v>1</v>
      </c>
      <c r="K242">
        <v>3</v>
      </c>
      <c r="L242" s="4">
        <f>AVERAGE($E$242:$K$242)</f>
        <v>1.7142857142857142</v>
      </c>
      <c r="M242">
        <v>2</v>
      </c>
      <c r="N242">
        <v>2</v>
      </c>
      <c r="O242">
        <v>3</v>
      </c>
      <c r="P242">
        <v>3</v>
      </c>
      <c r="Q242" s="4">
        <f>(PRODUCT($M$242:$P$242)-1)/40+1</f>
        <v>1.875</v>
      </c>
      <c r="R242" s="4">
        <f>($L$242^2+$Q$242^2)^0.5</f>
        <v>2.5405512217241522</v>
      </c>
      <c r="S242" s="5">
        <f>MIN(IF($D$242="SEC",-5.8*$R$242^2+6.9*$R$242+105,-11.965*$R$242^2+32.28*$R$242+78.259),100)</f>
        <v>83.041091332663797</v>
      </c>
    </row>
    <row r="243" spans="1:19" x14ac:dyDescent="0.3">
      <c r="A243" t="s">
        <v>733</v>
      </c>
      <c r="B243" s="2" t="s">
        <v>734</v>
      </c>
      <c r="C243" t="s">
        <v>735</v>
      </c>
      <c r="D243" t="s">
        <v>23</v>
      </c>
      <c r="E243">
        <v>1</v>
      </c>
      <c r="F243">
        <v>2</v>
      </c>
      <c r="G243">
        <v>1</v>
      </c>
      <c r="H243">
        <v>1</v>
      </c>
      <c r="I243">
        <v>1</v>
      </c>
      <c r="J243">
        <v>1</v>
      </c>
      <c r="K243">
        <v>3</v>
      </c>
      <c r="L243" s="4">
        <f>AVERAGE($E$243:$K$243)</f>
        <v>1.4285714285714286</v>
      </c>
      <c r="M243">
        <v>3</v>
      </c>
      <c r="N243">
        <v>2</v>
      </c>
      <c r="O243">
        <v>3</v>
      </c>
      <c r="P243">
        <v>3</v>
      </c>
      <c r="Q243" s="4">
        <f>(PRODUCT($M$243:$P$243)-1)/40+1</f>
        <v>2.3250000000000002</v>
      </c>
      <c r="R243" s="4">
        <f>($L$243^2+$Q$243^2)^0.5</f>
        <v>2.7288168363836025</v>
      </c>
      <c r="S243" s="5">
        <f>MIN(IF($D$243="SEC",-5.8*$R$243^2+6.9*$R$243+105,-11.965*$R$243^2+32.28*$R$243+78.259),100)</f>
        <v>80.63947647716931</v>
      </c>
    </row>
    <row r="244" spans="1:19" x14ac:dyDescent="0.3">
      <c r="A244" t="s">
        <v>736</v>
      </c>
      <c r="B244" s="2" t="s">
        <v>737</v>
      </c>
      <c r="C244" t="s">
        <v>738</v>
      </c>
      <c r="D244" t="s">
        <v>33</v>
      </c>
      <c r="E244">
        <v>2</v>
      </c>
      <c r="F244">
        <v>3</v>
      </c>
      <c r="G244">
        <v>1</v>
      </c>
      <c r="H244">
        <v>2</v>
      </c>
      <c r="I244">
        <v>2</v>
      </c>
      <c r="J244">
        <v>1</v>
      </c>
      <c r="K244">
        <v>3</v>
      </c>
      <c r="L244" s="4">
        <f>AVERAGE($E$244:$K$244)</f>
        <v>2</v>
      </c>
      <c r="M244">
        <v>2</v>
      </c>
      <c r="N244">
        <v>2</v>
      </c>
      <c r="O244">
        <v>3</v>
      </c>
      <c r="P244">
        <v>3</v>
      </c>
      <c r="Q244" s="4">
        <f>(PRODUCT($M$244:$P$244)-1)/40+1</f>
        <v>1.875</v>
      </c>
      <c r="R244" s="4">
        <f>($L$244^2+$Q$244^2)^0.5</f>
        <v>2.7414640249326636</v>
      </c>
      <c r="S244" s="5">
        <f>MIN(IF($D$244="SEC",-5.8*$R$244^2+6.9*$R$244+105,-11.965*$R$244^2+32.28*$R$244+78.259),100)</f>
        <v>76.829005599826388</v>
      </c>
    </row>
    <row r="245" spans="1:19" x14ac:dyDescent="0.3">
      <c r="A245" t="s">
        <v>739</v>
      </c>
      <c r="B245" s="2" t="s">
        <v>740</v>
      </c>
      <c r="C245" t="s">
        <v>741</v>
      </c>
      <c r="D245" t="s">
        <v>23</v>
      </c>
      <c r="E245">
        <v>1</v>
      </c>
      <c r="F245">
        <v>1</v>
      </c>
      <c r="G245">
        <v>2</v>
      </c>
      <c r="H245">
        <v>1</v>
      </c>
      <c r="I245">
        <v>1</v>
      </c>
      <c r="J245">
        <v>1</v>
      </c>
      <c r="K245">
        <v>3</v>
      </c>
      <c r="L245" s="4">
        <f>AVERAGE($E$245:$K$245)</f>
        <v>1.4285714285714286</v>
      </c>
      <c r="M245">
        <v>2</v>
      </c>
      <c r="N245">
        <v>2</v>
      </c>
      <c r="O245">
        <v>3</v>
      </c>
      <c r="P245">
        <v>3</v>
      </c>
      <c r="Q245" s="4">
        <f>(PRODUCT($M$245:$P$245)-1)/40+1</f>
        <v>1.875</v>
      </c>
      <c r="R245" s="4">
        <f>($L$245^2+$Q$245^2)^0.5</f>
        <v>2.3572104968650152</v>
      </c>
      <c r="S245" s="5">
        <f>MIN(IF($D$245="SEC",-5.8*$R$245^2+6.9*$R$245+105,-11.965*$R$245^2+32.28*$R$245+78.259),100)</f>
        <v>89.037392734491064</v>
      </c>
    </row>
    <row r="246" spans="1:19" x14ac:dyDescent="0.3">
      <c r="A246" t="s">
        <v>742</v>
      </c>
      <c r="B246" s="2" t="s">
        <v>743</v>
      </c>
      <c r="C246" t="s">
        <v>744</v>
      </c>
      <c r="D246" t="s">
        <v>23</v>
      </c>
      <c r="E246">
        <v>1</v>
      </c>
      <c r="F246">
        <v>1</v>
      </c>
      <c r="G246">
        <v>2</v>
      </c>
      <c r="H246">
        <v>1</v>
      </c>
      <c r="I246">
        <v>1</v>
      </c>
      <c r="J246">
        <v>1</v>
      </c>
      <c r="K246">
        <v>3</v>
      </c>
      <c r="L246" s="4">
        <f>AVERAGE($E$246:$K$246)</f>
        <v>1.4285714285714286</v>
      </c>
      <c r="M246">
        <v>2</v>
      </c>
      <c r="N246">
        <v>2</v>
      </c>
      <c r="O246">
        <v>3</v>
      </c>
      <c r="P246">
        <v>3</v>
      </c>
      <c r="Q246" s="4">
        <f>(PRODUCT($M$246:$P$246)-1)/40+1</f>
        <v>1.875</v>
      </c>
      <c r="R246" s="4">
        <f>($L$246^2+$Q$246^2)^0.5</f>
        <v>2.3572104968650152</v>
      </c>
      <c r="S246" s="5">
        <f>MIN(IF($D$246="SEC",-5.8*$R$246^2+6.9*$R$246+105,-11.965*$R$246^2+32.28*$R$246+78.259),100)</f>
        <v>89.037392734491064</v>
      </c>
    </row>
    <row r="247" spans="1:19" x14ac:dyDescent="0.3">
      <c r="A247" t="s">
        <v>745</v>
      </c>
      <c r="B247" s="2" t="s">
        <v>746</v>
      </c>
      <c r="C247" t="s">
        <v>747</v>
      </c>
      <c r="D247" t="s">
        <v>23</v>
      </c>
      <c r="E247">
        <v>2</v>
      </c>
      <c r="F247">
        <v>2</v>
      </c>
      <c r="G247">
        <v>1</v>
      </c>
      <c r="H247">
        <v>2</v>
      </c>
      <c r="I247">
        <v>2</v>
      </c>
      <c r="J247">
        <v>1</v>
      </c>
      <c r="K247">
        <v>3</v>
      </c>
      <c r="L247" s="4">
        <f>AVERAGE($E$247:$K$247)</f>
        <v>1.8571428571428572</v>
      </c>
      <c r="M247">
        <v>2</v>
      </c>
      <c r="N247">
        <v>2</v>
      </c>
      <c r="O247">
        <v>3</v>
      </c>
      <c r="P247">
        <v>3</v>
      </c>
      <c r="Q247" s="4">
        <f>(PRODUCT($M$247:$P$247)-1)/40+1</f>
        <v>1.875</v>
      </c>
      <c r="R247" s="4">
        <f>($L$247^2+$Q$247^2)^0.5</f>
        <v>2.6390537303807844</v>
      </c>
      <c r="S247" s="5">
        <f>MIN(IF($D$247="SEC",-5.8*$R$247^2+6.9*$R$247+105,-11.965*$R$247^2+32.28*$R$247+78.259),100)</f>
        <v>82.814764106974366</v>
      </c>
    </row>
    <row r="248" spans="1:19" x14ac:dyDescent="0.3">
      <c r="A248" t="s">
        <v>748</v>
      </c>
      <c r="B248" s="2" t="s">
        <v>749</v>
      </c>
      <c r="C248" t="s">
        <v>750</v>
      </c>
      <c r="D248" t="s">
        <v>23</v>
      </c>
      <c r="E248">
        <v>3</v>
      </c>
      <c r="F248">
        <v>3</v>
      </c>
      <c r="G248">
        <v>2</v>
      </c>
      <c r="H248">
        <v>2</v>
      </c>
      <c r="I248">
        <v>2</v>
      </c>
      <c r="J248">
        <v>2</v>
      </c>
      <c r="K248">
        <v>3</v>
      </c>
      <c r="L248" s="4">
        <f>AVERAGE($E$248:$K$248)</f>
        <v>2.4285714285714284</v>
      </c>
      <c r="M248">
        <v>3</v>
      </c>
      <c r="N248">
        <v>3</v>
      </c>
      <c r="O248">
        <v>3</v>
      </c>
      <c r="P248">
        <v>3</v>
      </c>
      <c r="Q248" s="4">
        <f>(PRODUCT($M$248:$P$248)-1)/40+1</f>
        <v>3</v>
      </c>
      <c r="R248" s="4">
        <f>($L$248^2+$Q$248^2)^0.5</f>
        <v>3.8597874531732272</v>
      </c>
      <c r="S248" s="5">
        <f>MIN(IF($D$248="SEC",-5.8*$R$248^2+6.9*$R$248+105,-11.965*$R$248^2+32.28*$R$248+78.259),100)</f>
        <v>45.22437016158915</v>
      </c>
    </row>
    <row r="249" spans="1:19" x14ac:dyDescent="0.3">
      <c r="A249" t="s">
        <v>751</v>
      </c>
      <c r="B249" s="2" t="s">
        <v>752</v>
      </c>
      <c r="C249" t="s">
        <v>753</v>
      </c>
      <c r="D249" t="s">
        <v>23</v>
      </c>
      <c r="E249">
        <v>1</v>
      </c>
      <c r="F249">
        <v>2</v>
      </c>
      <c r="G249">
        <v>1</v>
      </c>
      <c r="H249">
        <v>2</v>
      </c>
      <c r="I249">
        <v>2</v>
      </c>
      <c r="J249">
        <v>1</v>
      </c>
      <c r="K249">
        <v>3</v>
      </c>
      <c r="L249" s="4">
        <f>AVERAGE($E$249:$K$249)</f>
        <v>1.7142857142857142</v>
      </c>
      <c r="M249">
        <v>2</v>
      </c>
      <c r="N249">
        <v>2</v>
      </c>
      <c r="O249">
        <v>3</v>
      </c>
      <c r="P249">
        <v>3</v>
      </c>
      <c r="Q249" s="4">
        <f>(PRODUCT($M$249:$P$249)-1)/40+1</f>
        <v>1.875</v>
      </c>
      <c r="R249" s="4">
        <f>($L$249^2+$Q$249^2)^0.5</f>
        <v>2.5405512217241522</v>
      </c>
      <c r="S249" s="5">
        <f>MIN(IF($D$249="SEC",-5.8*$R$249^2+6.9*$R$249+105,-11.965*$R$249^2+32.28*$R$249+78.259),100)</f>
        <v>85.094280470712974</v>
      </c>
    </row>
    <row r="250" spans="1:19" x14ac:dyDescent="0.3">
      <c r="A250" t="s">
        <v>754</v>
      </c>
      <c r="B250" s="2" t="s">
        <v>755</v>
      </c>
      <c r="C250" t="s">
        <v>756</v>
      </c>
      <c r="D250" t="s">
        <v>23</v>
      </c>
      <c r="E250">
        <v>1</v>
      </c>
      <c r="F250">
        <v>1</v>
      </c>
      <c r="G250">
        <v>1</v>
      </c>
      <c r="H250">
        <v>1</v>
      </c>
      <c r="I250">
        <v>2</v>
      </c>
      <c r="J250">
        <v>1</v>
      </c>
      <c r="K250">
        <v>3</v>
      </c>
      <c r="L250" s="4">
        <f>AVERAGE($E$250:$K$250)</f>
        <v>1.4285714285714286</v>
      </c>
      <c r="M250">
        <v>3</v>
      </c>
      <c r="N250">
        <v>2</v>
      </c>
      <c r="O250">
        <v>3</v>
      </c>
      <c r="P250">
        <v>3</v>
      </c>
      <c r="Q250" s="4">
        <f>(PRODUCT($M$250:$P$250)-1)/40+1</f>
        <v>2.3250000000000002</v>
      </c>
      <c r="R250" s="4">
        <f>($L$250^2+$Q$250^2)^0.5</f>
        <v>2.7288168363836025</v>
      </c>
      <c r="S250" s="5">
        <f>MIN(IF($D$250="SEC",-5.8*$R$250^2+6.9*$R$250+105,-11.965*$R$250^2+32.28*$R$250+78.259),100)</f>
        <v>80.63947647716931</v>
      </c>
    </row>
    <row r="251" spans="1:19" x14ac:dyDescent="0.3">
      <c r="A251" t="s">
        <v>757</v>
      </c>
      <c r="B251" s="2" t="s">
        <v>758</v>
      </c>
      <c r="C251" t="s">
        <v>759</v>
      </c>
      <c r="D251" t="s">
        <v>33</v>
      </c>
      <c r="E251">
        <v>1</v>
      </c>
      <c r="F251">
        <v>1</v>
      </c>
      <c r="G251">
        <v>1</v>
      </c>
      <c r="H251">
        <v>1</v>
      </c>
      <c r="I251">
        <v>1</v>
      </c>
      <c r="J251">
        <v>1</v>
      </c>
      <c r="K251">
        <v>3</v>
      </c>
      <c r="L251" s="4">
        <f>AVERAGE($E$251:$K$251)</f>
        <v>1.2857142857142858</v>
      </c>
      <c r="M251">
        <v>3</v>
      </c>
      <c r="N251">
        <v>3</v>
      </c>
      <c r="O251">
        <v>3</v>
      </c>
      <c r="P251">
        <v>3</v>
      </c>
      <c r="Q251" s="4">
        <f>(PRODUCT($M$251:$P$251)-1)/40+1</f>
        <v>3</v>
      </c>
      <c r="R251" s="4">
        <f>($L$251^2+$Q$251^2)^0.5</f>
        <v>3.2639027596559607</v>
      </c>
      <c r="S251" s="5">
        <f>MIN(IF($D$251="SEC",-5.8*$R$251^2+6.9*$R$251+105,-11.965*$R$251^2+32.28*$R$251+78.259),100)</f>
        <v>56.153903530674029</v>
      </c>
    </row>
    <row r="252" spans="1:19" x14ac:dyDescent="0.3">
      <c r="A252" t="s">
        <v>760</v>
      </c>
      <c r="B252" s="2" t="s">
        <v>761</v>
      </c>
      <c r="C252" t="s">
        <v>762</v>
      </c>
      <c r="D252" t="s">
        <v>23</v>
      </c>
      <c r="E252">
        <v>1</v>
      </c>
      <c r="F252">
        <v>2</v>
      </c>
      <c r="G252">
        <v>3</v>
      </c>
      <c r="H252">
        <v>3</v>
      </c>
      <c r="I252">
        <v>2</v>
      </c>
      <c r="J252">
        <v>3</v>
      </c>
      <c r="K252">
        <v>3</v>
      </c>
      <c r="L252" s="4">
        <f>AVERAGE($E$252:$K$252)</f>
        <v>2.4285714285714284</v>
      </c>
      <c r="M252">
        <v>1</v>
      </c>
      <c r="N252">
        <v>2</v>
      </c>
      <c r="O252">
        <v>3</v>
      </c>
      <c r="P252">
        <v>3</v>
      </c>
      <c r="Q252" s="4">
        <f>(PRODUCT($M$252:$P$252)-1)/40+1</f>
        <v>1.425</v>
      </c>
      <c r="R252" s="4">
        <f>($L$252^2+$Q$252^2)^0.5</f>
        <v>2.8157741712845987</v>
      </c>
      <c r="S252" s="5">
        <f>MIN(IF($D$252="SEC",-5.8*$R$252^2+6.9*$R$252+105,-11.965*$R$252^2+32.28*$R$252+78.259),100)</f>
        <v>78.443053516557626</v>
      </c>
    </row>
    <row r="253" spans="1:19" x14ac:dyDescent="0.3">
      <c r="A253" t="s">
        <v>763</v>
      </c>
      <c r="B253" s="2" t="s">
        <v>764</v>
      </c>
      <c r="C253" t="s">
        <v>765</v>
      </c>
      <c r="D253" t="s">
        <v>23</v>
      </c>
      <c r="E253">
        <v>2</v>
      </c>
      <c r="F253">
        <v>3</v>
      </c>
      <c r="G253">
        <v>3</v>
      </c>
      <c r="H253">
        <v>3</v>
      </c>
      <c r="I253">
        <v>3</v>
      </c>
      <c r="J253">
        <v>3</v>
      </c>
      <c r="K253">
        <v>3</v>
      </c>
      <c r="L253" s="4">
        <f>AVERAGE($E$253:$K$253)</f>
        <v>2.8571428571428572</v>
      </c>
      <c r="M253">
        <v>3</v>
      </c>
      <c r="N253">
        <v>2</v>
      </c>
      <c r="O253">
        <v>3</v>
      </c>
      <c r="P253">
        <v>3</v>
      </c>
      <c r="Q253" s="4">
        <f>(PRODUCT($M$253:$P$253)-1)/40+1</f>
        <v>2.3250000000000002</v>
      </c>
      <c r="R253" s="4">
        <f>($L$253^2+$Q$253^2)^0.5</f>
        <v>3.6835974679818708</v>
      </c>
      <c r="S253" s="5">
        <f>MIN(IF($D$253="SEC",-5.8*$R$253^2+6.9*$R$253+105,-11.965*$R$253^2+32.28*$R$253+78.259),100)</f>
        <v>51.717258753564707</v>
      </c>
    </row>
    <row r="254" spans="1:19" x14ac:dyDescent="0.3">
      <c r="A254" t="s">
        <v>766</v>
      </c>
      <c r="B254" s="2" t="s">
        <v>767</v>
      </c>
      <c r="C254" t="s">
        <v>768</v>
      </c>
      <c r="D254" t="s">
        <v>23</v>
      </c>
      <c r="E254">
        <v>3</v>
      </c>
      <c r="F254">
        <v>3</v>
      </c>
      <c r="G254">
        <v>2</v>
      </c>
      <c r="H254">
        <v>1</v>
      </c>
      <c r="I254">
        <v>2</v>
      </c>
      <c r="J254">
        <v>2</v>
      </c>
      <c r="K254">
        <v>3</v>
      </c>
      <c r="L254" s="4">
        <f>AVERAGE($E$254:$K$254)</f>
        <v>2.2857142857142856</v>
      </c>
      <c r="M254">
        <v>3</v>
      </c>
      <c r="N254">
        <v>2</v>
      </c>
      <c r="O254">
        <v>3</v>
      </c>
      <c r="P254">
        <v>3</v>
      </c>
      <c r="Q254" s="4">
        <f>(PRODUCT($M$254:$P$254)-1)/40+1</f>
        <v>2.3250000000000002</v>
      </c>
      <c r="R254" s="4">
        <f>($L$254^2+$Q$254^2)^0.5</f>
        <v>3.2603856820809356</v>
      </c>
      <c r="S254" s="5">
        <f>MIN(IF($D$254="SEC",-5.8*$R$254^2+6.9*$R$254+105,-11.965*$R$254^2+32.28*$R$254+78.259),100)</f>
        <v>65.841995390031926</v>
      </c>
    </row>
    <row r="255" spans="1:19" x14ac:dyDescent="0.3">
      <c r="A255" t="s">
        <v>769</v>
      </c>
      <c r="B255" s="2" t="s">
        <v>770</v>
      </c>
      <c r="C255" t="s">
        <v>771</v>
      </c>
      <c r="D255" t="s">
        <v>33</v>
      </c>
      <c r="E255">
        <v>1</v>
      </c>
      <c r="F255">
        <v>1</v>
      </c>
      <c r="G255">
        <v>1</v>
      </c>
      <c r="H255">
        <v>1</v>
      </c>
      <c r="I255">
        <v>1</v>
      </c>
      <c r="J255">
        <v>1</v>
      </c>
      <c r="K255">
        <v>3</v>
      </c>
      <c r="L255" s="4">
        <f>AVERAGE($E$255:$K$255)</f>
        <v>1.2857142857142858</v>
      </c>
      <c r="M255">
        <v>2</v>
      </c>
      <c r="N255">
        <v>3</v>
      </c>
      <c r="O255">
        <v>3</v>
      </c>
      <c r="P255">
        <v>3</v>
      </c>
      <c r="Q255" s="4">
        <f>(PRODUCT($M$255:$P$255)-1)/40+1</f>
        <v>2.3250000000000002</v>
      </c>
      <c r="R255" s="4">
        <f>($L$255^2+$Q$255^2)^0.5</f>
        <v>2.6568188166470437</v>
      </c>
      <c r="S255" s="5">
        <f>MIN(IF($D$255="SEC",-5.8*$R$255^2+6.9*$R$255+105,-11.965*$R$255^2+32.28*$R$255+78.259),100)</f>
        <v>79.56393072534614</v>
      </c>
    </row>
    <row r="256" spans="1:19" x14ac:dyDescent="0.3">
      <c r="A256" t="s">
        <v>772</v>
      </c>
      <c r="B256" s="2" t="s">
        <v>773</v>
      </c>
      <c r="C256" t="s">
        <v>774</v>
      </c>
      <c r="D256" t="s">
        <v>23</v>
      </c>
      <c r="E256">
        <v>1</v>
      </c>
      <c r="F256">
        <v>1</v>
      </c>
      <c r="G256">
        <v>1</v>
      </c>
      <c r="H256">
        <v>2</v>
      </c>
      <c r="I256">
        <v>1</v>
      </c>
      <c r="J256">
        <v>1</v>
      </c>
      <c r="K256">
        <v>3</v>
      </c>
      <c r="L256" s="4">
        <f>AVERAGE($E$256:$K$256)</f>
        <v>1.4285714285714286</v>
      </c>
      <c r="M256">
        <v>3</v>
      </c>
      <c r="N256">
        <v>3</v>
      </c>
      <c r="O256">
        <v>3</v>
      </c>
      <c r="P256">
        <v>3</v>
      </c>
      <c r="Q256" s="4">
        <f>(PRODUCT($M$256:$P$256)-1)/40+1</f>
        <v>3</v>
      </c>
      <c r="R256" s="4">
        <f>($L$256^2+$Q$256^2)^0.5</f>
        <v>3.3227723856037161</v>
      </c>
      <c r="S256" s="5">
        <f>MIN(IF($D$256="SEC",-5.8*$R$256^2+6.9*$R$256+105,-11.965*$R$256^2+32.28*$R$256+78.259),100)</f>
        <v>63.890394766788106</v>
      </c>
    </row>
    <row r="257" spans="1:19" x14ac:dyDescent="0.3">
      <c r="A257" t="s">
        <v>775</v>
      </c>
      <c r="B257" s="2" t="s">
        <v>776</v>
      </c>
      <c r="C257" t="s">
        <v>777</v>
      </c>
      <c r="D257" t="s">
        <v>23</v>
      </c>
      <c r="E257">
        <v>1</v>
      </c>
      <c r="F257">
        <v>2</v>
      </c>
      <c r="G257">
        <v>2</v>
      </c>
      <c r="H257">
        <v>1</v>
      </c>
      <c r="I257">
        <v>2</v>
      </c>
      <c r="J257">
        <v>2</v>
      </c>
      <c r="K257">
        <v>1</v>
      </c>
      <c r="L257" s="4">
        <f>AVERAGE($E$257:$K$257)</f>
        <v>1.5714285714285714</v>
      </c>
      <c r="M257">
        <v>2</v>
      </c>
      <c r="N257">
        <v>2</v>
      </c>
      <c r="O257">
        <v>2</v>
      </c>
      <c r="P257">
        <v>3</v>
      </c>
      <c r="Q257" s="4">
        <f>(PRODUCT($M$257:$P$257)-1)/40+1</f>
        <v>1.575</v>
      </c>
      <c r="R257" s="4">
        <f>($L$257^2+$Q$257^2)^0.5</f>
        <v>2.224862412622866</v>
      </c>
      <c r="S257" s="5">
        <f>MIN(IF($D$257="SEC",-5.8*$R$257^2+6.9*$R$257+105,-11.965*$R$257^2+32.28*$R$257+78.259),100)</f>
        <v>91.641476667505941</v>
      </c>
    </row>
    <row r="258" spans="1:19" x14ac:dyDescent="0.3">
      <c r="A258" t="s">
        <v>778</v>
      </c>
      <c r="B258" s="2" t="s">
        <v>779</v>
      </c>
      <c r="C258" t="s">
        <v>780</v>
      </c>
      <c r="D258" t="s">
        <v>33</v>
      </c>
      <c r="E258">
        <v>1</v>
      </c>
      <c r="F258">
        <v>1</v>
      </c>
      <c r="G258">
        <v>3</v>
      </c>
      <c r="H258">
        <v>2</v>
      </c>
      <c r="I258">
        <v>2</v>
      </c>
      <c r="J258">
        <v>1</v>
      </c>
      <c r="K258">
        <v>1</v>
      </c>
      <c r="L258" s="4">
        <f>AVERAGE($E$258:$K$258)</f>
        <v>1.5714285714285714</v>
      </c>
      <c r="M258">
        <v>3</v>
      </c>
      <c r="N258">
        <v>0</v>
      </c>
      <c r="O258">
        <v>2</v>
      </c>
      <c r="P258">
        <v>3</v>
      </c>
      <c r="Q258" s="4">
        <f>(PRODUCT($M$258:$P$258)-1)/40+1</f>
        <v>0.97499999999999998</v>
      </c>
      <c r="R258" s="4">
        <f>($L$258^2+$Q$258^2)^0.5</f>
        <v>1.8493276494721105</v>
      </c>
      <c r="S258" s="5">
        <f>MIN(IF($D$258="SEC",-5.8*$R$258^2+6.9*$R$258+105,-11.965*$R$258^2+32.28*$R$258+78.259),100)</f>
        <v>97.034843910163801</v>
      </c>
    </row>
    <row r="259" spans="1:19" x14ac:dyDescent="0.3">
      <c r="A259" t="s">
        <v>781</v>
      </c>
      <c r="B259" s="2" t="s">
        <v>781</v>
      </c>
      <c r="C259" t="s">
        <v>782</v>
      </c>
      <c r="D259" t="s">
        <v>23</v>
      </c>
      <c r="E259">
        <v>2</v>
      </c>
      <c r="F259">
        <v>3</v>
      </c>
      <c r="G259">
        <v>1</v>
      </c>
      <c r="H259">
        <v>3</v>
      </c>
      <c r="I259">
        <v>3</v>
      </c>
      <c r="J259">
        <v>1</v>
      </c>
      <c r="K259">
        <v>3</v>
      </c>
      <c r="L259" s="4">
        <f>AVERAGE($E$259:$K$259)</f>
        <v>2.2857142857142856</v>
      </c>
      <c r="M259">
        <v>3</v>
      </c>
      <c r="N259">
        <v>3</v>
      </c>
      <c r="O259">
        <v>3</v>
      </c>
      <c r="P259">
        <v>3</v>
      </c>
      <c r="Q259" s="4">
        <f>(PRODUCT($M$259:$P$259)-1)/40+1</f>
        <v>3</v>
      </c>
      <c r="R259" s="4">
        <f>($L$259^2+$Q$259^2)^0.5</f>
        <v>3.7715367949840242</v>
      </c>
      <c r="S259" s="5">
        <f>MIN(IF($D$259="SEC",-5.8*$R$259^2+6.9*$R$259+105,-11.965*$R$259^2+32.28*$R$259+78.259),100)</f>
        <v>48.521563069063255</v>
      </c>
    </row>
    <row r="260" spans="1:19" x14ac:dyDescent="0.3">
      <c r="A260" t="s">
        <v>783</v>
      </c>
      <c r="B260" s="2" t="s">
        <v>784</v>
      </c>
      <c r="C260" t="s">
        <v>785</v>
      </c>
      <c r="D260" t="s">
        <v>33</v>
      </c>
      <c r="E260">
        <v>1</v>
      </c>
      <c r="F260">
        <v>1</v>
      </c>
      <c r="G260">
        <v>1</v>
      </c>
      <c r="H260">
        <v>3</v>
      </c>
      <c r="I260">
        <v>3</v>
      </c>
      <c r="J260">
        <v>1</v>
      </c>
      <c r="K260">
        <v>3</v>
      </c>
      <c r="L260" s="4">
        <f>AVERAGE($E$260:$K$260)</f>
        <v>1.8571428571428572</v>
      </c>
      <c r="M260">
        <v>3</v>
      </c>
      <c r="N260">
        <v>3</v>
      </c>
      <c r="O260">
        <v>3</v>
      </c>
      <c r="P260">
        <v>3</v>
      </c>
      <c r="Q260" s="4">
        <f>(PRODUCT($M$260:$P$260)-1)/40+1</f>
        <v>3</v>
      </c>
      <c r="R260" s="4">
        <f>($L$260^2+$Q$260^2)^0.5</f>
        <v>3.52831115292242</v>
      </c>
      <c r="S260" s="5">
        <f>MIN(IF($D$260="SEC",-5.8*$R$260^2+6.9*$R$260+105,-11.965*$R$260^2+32.28*$R$260+78.259),100)</f>
        <v>43.20084320000916</v>
      </c>
    </row>
    <row r="261" spans="1:19" x14ac:dyDescent="0.3">
      <c r="A261" t="s">
        <v>786</v>
      </c>
      <c r="B261" s="2" t="s">
        <v>787</v>
      </c>
      <c r="C261" t="s">
        <v>788</v>
      </c>
      <c r="D261" t="s">
        <v>23</v>
      </c>
      <c r="E261">
        <v>2</v>
      </c>
      <c r="F261">
        <v>3</v>
      </c>
      <c r="G261">
        <v>2</v>
      </c>
      <c r="H261">
        <v>2</v>
      </c>
      <c r="I261">
        <v>2</v>
      </c>
      <c r="J261">
        <v>1</v>
      </c>
      <c r="K261">
        <v>3</v>
      </c>
      <c r="L261" s="4">
        <f>AVERAGE($E$261:$K$261)</f>
        <v>2.1428571428571428</v>
      </c>
      <c r="M261">
        <v>2</v>
      </c>
      <c r="N261">
        <v>3</v>
      </c>
      <c r="O261">
        <v>3</v>
      </c>
      <c r="P261">
        <v>3</v>
      </c>
      <c r="Q261" s="4">
        <f>(PRODUCT($M$261:$P$261)-1)/40+1</f>
        <v>2.3250000000000002</v>
      </c>
      <c r="R261" s="4">
        <f>($L$261^2+$Q$261^2)^0.5</f>
        <v>3.1618762997141237</v>
      </c>
      <c r="S261" s="5">
        <f>MIN(IF($D$261="SEC",-5.8*$R$261^2+6.9*$R$261+105,-11.965*$R$261^2+32.28*$R$261+78.259),100)</f>
        <v>68.831668406802962</v>
      </c>
    </row>
    <row r="262" spans="1:19" x14ac:dyDescent="0.3">
      <c r="A262" t="s">
        <v>789</v>
      </c>
      <c r="B262" s="2" t="s">
        <v>790</v>
      </c>
      <c r="C262" t="s">
        <v>791</v>
      </c>
      <c r="D262" t="s">
        <v>23</v>
      </c>
      <c r="E262">
        <v>1</v>
      </c>
      <c r="F262">
        <v>2</v>
      </c>
      <c r="G262">
        <v>3</v>
      </c>
      <c r="H262">
        <v>3</v>
      </c>
      <c r="I262">
        <v>3</v>
      </c>
      <c r="J262">
        <v>3</v>
      </c>
      <c r="K262">
        <v>3</v>
      </c>
      <c r="L262" s="4">
        <f>AVERAGE($E$262:$K$262)</f>
        <v>2.5714285714285716</v>
      </c>
      <c r="M262">
        <v>3</v>
      </c>
      <c r="N262">
        <v>3</v>
      </c>
      <c r="O262">
        <v>3</v>
      </c>
      <c r="P262">
        <v>3</v>
      </c>
      <c r="Q262" s="4">
        <f>(PRODUCT($M$262:$P$262)-1)/40+1</f>
        <v>3</v>
      </c>
      <c r="R262" s="4">
        <f>($L$262^2+$Q$262^2)^0.5</f>
        <v>3.9512333388398089</v>
      </c>
      <c r="S262" s="5">
        <f>MIN(IF($D$262="SEC",-5.8*$R$262^2+6.9*$R$262+105,-11.965*$R$262^2+32.28*$R$262+78.259),100)</f>
        <v>41.712489629831424</v>
      </c>
    </row>
    <row r="263" spans="1:19" x14ac:dyDescent="0.3">
      <c r="A263" t="s">
        <v>792</v>
      </c>
      <c r="B263" s="2" t="s">
        <v>793</v>
      </c>
      <c r="C263" t="s">
        <v>794</v>
      </c>
      <c r="D263" t="s">
        <v>23</v>
      </c>
      <c r="E263">
        <v>2</v>
      </c>
      <c r="F263">
        <v>2</v>
      </c>
      <c r="G263">
        <v>1</v>
      </c>
      <c r="H263">
        <v>2</v>
      </c>
      <c r="I263">
        <v>2</v>
      </c>
      <c r="J263">
        <v>1</v>
      </c>
      <c r="K263">
        <v>3</v>
      </c>
      <c r="L263" s="4">
        <f>AVERAGE($E$263:$K$263)</f>
        <v>1.8571428571428572</v>
      </c>
      <c r="M263">
        <v>3</v>
      </c>
      <c r="N263">
        <v>3</v>
      </c>
      <c r="O263">
        <v>3</v>
      </c>
      <c r="P263">
        <v>3</v>
      </c>
      <c r="Q263" s="4">
        <f>(PRODUCT($M$263:$P$263)-1)/40+1</f>
        <v>3</v>
      </c>
      <c r="R263" s="4">
        <f>($L$263^2+$Q$263^2)^0.5</f>
        <v>3.52831115292242</v>
      </c>
      <c r="S263" s="5">
        <f>MIN(IF($D$263="SEC",-5.8*$R$263^2+6.9*$R$263+105,-11.965*$R$263^2+32.28*$R$263+78.259),100)</f>
        <v>57.141265322511629</v>
      </c>
    </row>
    <row r="264" spans="1:19" x14ac:dyDescent="0.3">
      <c r="A264" t="s">
        <v>637</v>
      </c>
      <c r="B264" s="2" t="s">
        <v>795</v>
      </c>
      <c r="C264" t="s">
        <v>796</v>
      </c>
      <c r="D264" t="s">
        <v>23</v>
      </c>
      <c r="E264">
        <v>2</v>
      </c>
      <c r="F264">
        <v>3</v>
      </c>
      <c r="G264">
        <v>1</v>
      </c>
      <c r="H264">
        <v>3</v>
      </c>
      <c r="I264">
        <v>3</v>
      </c>
      <c r="J264">
        <v>1</v>
      </c>
      <c r="K264">
        <v>3</v>
      </c>
      <c r="L264" s="4">
        <f>AVERAGE($E$264:$K$264)</f>
        <v>2.2857142857142856</v>
      </c>
      <c r="M264">
        <v>3</v>
      </c>
      <c r="N264">
        <v>2</v>
      </c>
      <c r="O264">
        <v>3</v>
      </c>
      <c r="P264">
        <v>3</v>
      </c>
      <c r="Q264" s="4">
        <f>(PRODUCT($M$264:$P$264)-1)/40+1</f>
        <v>2.3250000000000002</v>
      </c>
      <c r="R264" s="4">
        <f>($L$264^2+$Q$264^2)^0.5</f>
        <v>3.2603856820809356</v>
      </c>
      <c r="S264" s="5">
        <f>MIN(IF($D$264="SEC",-5.8*$R$264^2+6.9*$R$264+105,-11.965*$R$264^2+32.28*$R$264+78.259),100)</f>
        <v>65.841995390031926</v>
      </c>
    </row>
    <row r="265" spans="1:19" x14ac:dyDescent="0.3">
      <c r="A265" t="s">
        <v>797</v>
      </c>
      <c r="B265" s="2" t="s">
        <v>798</v>
      </c>
      <c r="C265" t="s">
        <v>799</v>
      </c>
      <c r="D265" t="s">
        <v>23</v>
      </c>
      <c r="E265">
        <v>2</v>
      </c>
      <c r="F265">
        <v>3</v>
      </c>
      <c r="G265">
        <v>1</v>
      </c>
      <c r="H265">
        <v>1</v>
      </c>
      <c r="I265">
        <v>2</v>
      </c>
      <c r="J265">
        <v>1</v>
      </c>
      <c r="K265">
        <v>3</v>
      </c>
      <c r="L265" s="4">
        <f>AVERAGE($E$265:$K$265)</f>
        <v>1.8571428571428572</v>
      </c>
      <c r="M265">
        <v>3</v>
      </c>
      <c r="N265">
        <v>3</v>
      </c>
      <c r="O265">
        <v>3</v>
      </c>
      <c r="P265">
        <v>3</v>
      </c>
      <c r="Q265" s="4">
        <f>(PRODUCT($M$265:$P$265)-1)/40+1</f>
        <v>3</v>
      </c>
      <c r="R265" s="4">
        <f>($L$265^2+$Q$265^2)^0.5</f>
        <v>3.52831115292242</v>
      </c>
      <c r="S265" s="5">
        <f>MIN(IF($D$265="SEC",-5.8*$R$265^2+6.9*$R$265+105,-11.965*$R$265^2+32.28*$R$265+78.259),100)</f>
        <v>57.141265322511629</v>
      </c>
    </row>
    <row r="266" spans="1:19" x14ac:dyDescent="0.3">
      <c r="A266" t="s">
        <v>800</v>
      </c>
      <c r="B266" s="2" t="s">
        <v>801</v>
      </c>
      <c r="C266" t="s">
        <v>802</v>
      </c>
      <c r="D266" t="s">
        <v>23</v>
      </c>
      <c r="E266">
        <v>2</v>
      </c>
      <c r="F266">
        <v>3</v>
      </c>
      <c r="G266">
        <v>1</v>
      </c>
      <c r="H266">
        <v>3</v>
      </c>
      <c r="I266">
        <v>3</v>
      </c>
      <c r="J266">
        <v>1</v>
      </c>
      <c r="K266">
        <v>3</v>
      </c>
      <c r="L266" s="4">
        <f>AVERAGE($E$266:$K$266)</f>
        <v>2.2857142857142856</v>
      </c>
      <c r="M266">
        <v>3</v>
      </c>
      <c r="N266">
        <v>2</v>
      </c>
      <c r="O266">
        <v>3</v>
      </c>
      <c r="P266">
        <v>3</v>
      </c>
      <c r="Q266" s="4">
        <f>(PRODUCT($M$266:$P$266)-1)/40+1</f>
        <v>2.3250000000000002</v>
      </c>
      <c r="R266" s="4">
        <f>($L$266^2+$Q$266^2)^0.5</f>
        <v>3.2603856820809356</v>
      </c>
      <c r="S266" s="5">
        <f>MIN(IF($D$266="SEC",-5.8*$R$266^2+6.9*$R$266+105,-11.965*$R$266^2+32.28*$R$266+78.259),100)</f>
        <v>65.841995390031926</v>
      </c>
    </row>
    <row r="267" spans="1:19" x14ac:dyDescent="0.3">
      <c r="A267" t="s">
        <v>803</v>
      </c>
      <c r="B267" s="2" t="s">
        <v>804</v>
      </c>
      <c r="C267" t="s">
        <v>805</v>
      </c>
      <c r="D267" t="s">
        <v>23</v>
      </c>
      <c r="E267">
        <v>1</v>
      </c>
      <c r="F267">
        <v>2</v>
      </c>
      <c r="G267">
        <v>3</v>
      </c>
      <c r="H267">
        <v>2</v>
      </c>
      <c r="I267">
        <v>2</v>
      </c>
      <c r="J267">
        <v>3</v>
      </c>
      <c r="K267">
        <v>3</v>
      </c>
      <c r="L267" s="4">
        <f>AVERAGE($E$267:$K$267)</f>
        <v>2.2857142857142856</v>
      </c>
      <c r="M267">
        <v>3</v>
      </c>
      <c r="N267">
        <v>3</v>
      </c>
      <c r="O267">
        <v>3</v>
      </c>
      <c r="P267">
        <v>3</v>
      </c>
      <c r="Q267" s="4">
        <f>(PRODUCT($M$267:$P$267)-1)/40+1</f>
        <v>3</v>
      </c>
      <c r="R267" s="4">
        <f>($L$267^2+$Q$267^2)^0.5</f>
        <v>3.7715367949840242</v>
      </c>
      <c r="S267" s="5">
        <f>MIN(IF($D$267="SEC",-5.8*$R$267^2+6.9*$R$267+105,-11.965*$R$267^2+32.28*$R$267+78.259),100)</f>
        <v>48.521563069063255</v>
      </c>
    </row>
    <row r="268" spans="1:19" x14ac:dyDescent="0.3">
      <c r="A268" t="s">
        <v>806</v>
      </c>
      <c r="B268" s="2" t="s">
        <v>807</v>
      </c>
      <c r="C268" t="s">
        <v>808</v>
      </c>
      <c r="D268" t="s">
        <v>23</v>
      </c>
      <c r="E268">
        <v>1</v>
      </c>
      <c r="F268">
        <v>2</v>
      </c>
      <c r="G268">
        <v>3</v>
      </c>
      <c r="H268">
        <v>2</v>
      </c>
      <c r="I268">
        <v>2</v>
      </c>
      <c r="J268">
        <v>3</v>
      </c>
      <c r="K268">
        <v>3</v>
      </c>
      <c r="L268" s="4">
        <f>AVERAGE($E$268:$K$268)</f>
        <v>2.2857142857142856</v>
      </c>
      <c r="M268">
        <v>2</v>
      </c>
      <c r="N268">
        <v>2</v>
      </c>
      <c r="O268">
        <v>2</v>
      </c>
      <c r="P268">
        <v>3</v>
      </c>
      <c r="Q268" s="4">
        <f>(PRODUCT($M$268:$P$268)-1)/40+1</f>
        <v>1.575</v>
      </c>
      <c r="R268" s="4">
        <f>($L$268^2+$Q$268^2)^0.5</f>
        <v>2.7758088543554953</v>
      </c>
      <c r="S268" s="5">
        <f>MIN(IF($D$268="SEC",-5.8*$R$268^2+6.9*$R$268+105,-11.965*$R$268^2+32.28*$R$268+78.259),100)</f>
        <v>79.463415278726387</v>
      </c>
    </row>
    <row r="269" spans="1:19" x14ac:dyDescent="0.3">
      <c r="A269" t="s">
        <v>809</v>
      </c>
      <c r="B269" s="2" t="s">
        <v>810</v>
      </c>
      <c r="C269" t="s">
        <v>811</v>
      </c>
      <c r="D269" t="s">
        <v>23</v>
      </c>
      <c r="E269">
        <v>2</v>
      </c>
      <c r="F269">
        <v>3</v>
      </c>
      <c r="G269">
        <v>1</v>
      </c>
      <c r="H269">
        <v>3</v>
      </c>
      <c r="I269">
        <v>3</v>
      </c>
      <c r="J269">
        <v>1</v>
      </c>
      <c r="K269">
        <v>3</v>
      </c>
      <c r="L269" s="4">
        <f>AVERAGE($E$269:$K$269)</f>
        <v>2.2857142857142856</v>
      </c>
      <c r="M269">
        <v>3</v>
      </c>
      <c r="N269">
        <v>2</v>
      </c>
      <c r="O269">
        <v>3</v>
      </c>
      <c r="P269">
        <v>3</v>
      </c>
      <c r="Q269" s="4">
        <f>(PRODUCT($M$269:$P$269)-1)/40+1</f>
        <v>2.3250000000000002</v>
      </c>
      <c r="R269" s="4">
        <f>($L$269^2+$Q$269^2)^0.5</f>
        <v>3.2603856820809356</v>
      </c>
      <c r="S269" s="5">
        <f>MIN(IF($D$269="SEC",-5.8*$R$269^2+6.9*$R$269+105,-11.965*$R$269^2+32.28*$R$269+78.259),100)</f>
        <v>65.841995390031926</v>
      </c>
    </row>
    <row r="270" spans="1:19" x14ac:dyDescent="0.3">
      <c r="A270" t="s">
        <v>812</v>
      </c>
      <c r="B270" s="2" t="s">
        <v>813</v>
      </c>
      <c r="C270" t="s">
        <v>814</v>
      </c>
      <c r="D270" t="s">
        <v>23</v>
      </c>
      <c r="E270">
        <v>1</v>
      </c>
      <c r="F270">
        <v>1</v>
      </c>
      <c r="G270">
        <v>1</v>
      </c>
      <c r="H270">
        <v>1</v>
      </c>
      <c r="I270">
        <v>2</v>
      </c>
      <c r="J270">
        <v>1</v>
      </c>
      <c r="K270">
        <v>3</v>
      </c>
      <c r="L270" s="4">
        <f>AVERAGE($E$270:$K$270)</f>
        <v>1.4285714285714286</v>
      </c>
      <c r="M270">
        <v>3</v>
      </c>
      <c r="N270">
        <v>3</v>
      </c>
      <c r="O270">
        <v>3</v>
      </c>
      <c r="P270">
        <v>3</v>
      </c>
      <c r="Q270" s="4">
        <f>(PRODUCT($M$270:$P$270)-1)/40+1</f>
        <v>3</v>
      </c>
      <c r="R270" s="4">
        <f>($L$270^2+$Q$270^2)^0.5</f>
        <v>3.3227723856037161</v>
      </c>
      <c r="S270" s="5">
        <f>MIN(IF($D$270="SEC",-5.8*$R$270^2+6.9*$R$270+105,-11.965*$R$270^2+32.28*$R$270+78.259),100)</f>
        <v>63.890394766788106</v>
      </c>
    </row>
    <row r="271" spans="1:19" x14ac:dyDescent="0.3">
      <c r="A271" t="s">
        <v>815</v>
      </c>
      <c r="B271" s="2" t="s">
        <v>816</v>
      </c>
      <c r="C271" t="s">
        <v>817</v>
      </c>
      <c r="D271" t="s">
        <v>23</v>
      </c>
      <c r="E271">
        <v>2</v>
      </c>
      <c r="F271">
        <v>3</v>
      </c>
      <c r="G271">
        <v>3</v>
      </c>
      <c r="H271">
        <v>3</v>
      </c>
      <c r="I271">
        <v>3</v>
      </c>
      <c r="J271">
        <v>3</v>
      </c>
      <c r="K271">
        <v>3</v>
      </c>
      <c r="L271" s="4">
        <f>AVERAGE($E$271:$K$271)</f>
        <v>2.8571428571428572</v>
      </c>
      <c r="M271">
        <v>3</v>
      </c>
      <c r="N271">
        <v>2</v>
      </c>
      <c r="O271">
        <v>3</v>
      </c>
      <c r="P271">
        <v>3</v>
      </c>
      <c r="Q271" s="4">
        <f>(PRODUCT($M$271:$P$271)-1)/40+1</f>
        <v>2.3250000000000002</v>
      </c>
      <c r="R271" s="4">
        <f>($L$271^2+$Q$271^2)^0.5</f>
        <v>3.6835974679818708</v>
      </c>
      <c r="S271" s="5">
        <f>MIN(IF($D$271="SEC",-5.8*$R$271^2+6.9*$R$271+105,-11.965*$R$271^2+32.28*$R$271+78.259),100)</f>
        <v>51.717258753564707</v>
      </c>
    </row>
    <row r="272" spans="1:19" x14ac:dyDescent="0.3">
      <c r="A272" t="s">
        <v>818</v>
      </c>
      <c r="B272" s="2" t="s">
        <v>819</v>
      </c>
      <c r="C272" t="s">
        <v>820</v>
      </c>
      <c r="D272" t="s">
        <v>33</v>
      </c>
      <c r="E272">
        <v>1</v>
      </c>
      <c r="F272">
        <v>2</v>
      </c>
      <c r="G272">
        <v>1</v>
      </c>
      <c r="H272">
        <v>2</v>
      </c>
      <c r="I272">
        <v>3</v>
      </c>
      <c r="J272">
        <v>1</v>
      </c>
      <c r="K272">
        <v>3</v>
      </c>
      <c r="L272" s="4">
        <f>AVERAGE($E$272:$K$272)</f>
        <v>1.8571428571428572</v>
      </c>
      <c r="M272">
        <v>3</v>
      </c>
      <c r="N272">
        <v>3</v>
      </c>
      <c r="O272">
        <v>3</v>
      </c>
      <c r="P272">
        <v>3</v>
      </c>
      <c r="Q272" s="4">
        <f>(PRODUCT($M$272:$P$272)-1)/40+1</f>
        <v>3</v>
      </c>
      <c r="R272" s="4">
        <f>($L$272^2+$Q$272^2)^0.5</f>
        <v>3.52831115292242</v>
      </c>
      <c r="S272" s="5">
        <f>MIN(IF($D$272="SEC",-5.8*$R$272^2+6.9*$R$272+105,-11.965*$R$272^2+32.28*$R$272+78.259),100)</f>
        <v>43.20084320000916</v>
      </c>
    </row>
    <row r="273" spans="1:19" x14ac:dyDescent="0.3">
      <c r="A273" t="s">
        <v>821</v>
      </c>
      <c r="B273" s="2" t="s">
        <v>822</v>
      </c>
      <c r="C273" t="s">
        <v>823</v>
      </c>
      <c r="D273" t="s">
        <v>23</v>
      </c>
      <c r="E273">
        <v>1</v>
      </c>
      <c r="F273">
        <v>1</v>
      </c>
      <c r="G273">
        <v>1</v>
      </c>
      <c r="H273">
        <v>2</v>
      </c>
      <c r="I273">
        <v>1</v>
      </c>
      <c r="J273">
        <v>1</v>
      </c>
      <c r="K273">
        <v>1</v>
      </c>
      <c r="L273" s="4">
        <f>AVERAGE($E$273:$K$273)</f>
        <v>1.1428571428571428</v>
      </c>
      <c r="M273">
        <v>3</v>
      </c>
      <c r="N273">
        <v>3</v>
      </c>
      <c r="O273">
        <v>2</v>
      </c>
      <c r="P273">
        <v>3</v>
      </c>
      <c r="Q273" s="4">
        <f>(PRODUCT($M$273:$P$273)-1)/40+1</f>
        <v>2.3250000000000002</v>
      </c>
      <c r="R273" s="4">
        <f>($L$273^2+$Q$273^2)^0.5</f>
        <v>2.590704045038644</v>
      </c>
      <c r="S273" s="5">
        <f>MIN(IF($D$273="SEC",-5.8*$R$273^2+6.9*$R$273+105,-11.965*$R$273^2+32.28*$R$273+78.259),100)</f>
        <v>83.947722706684999</v>
      </c>
    </row>
    <row r="274" spans="1:19" x14ac:dyDescent="0.3">
      <c r="A274" t="s">
        <v>824</v>
      </c>
      <c r="B274" s="2" t="s">
        <v>825</v>
      </c>
      <c r="C274" t="s">
        <v>826</v>
      </c>
      <c r="D274" t="s">
        <v>23</v>
      </c>
      <c r="E274">
        <v>1</v>
      </c>
      <c r="F274">
        <v>2</v>
      </c>
      <c r="G274">
        <v>3</v>
      </c>
      <c r="H274">
        <v>2</v>
      </c>
      <c r="I274">
        <v>2</v>
      </c>
      <c r="J274">
        <v>3</v>
      </c>
      <c r="K274">
        <v>3</v>
      </c>
      <c r="L274" s="4">
        <f>AVERAGE($E$274:$K$274)</f>
        <v>2.2857142857142856</v>
      </c>
      <c r="M274">
        <v>2</v>
      </c>
      <c r="N274">
        <v>3</v>
      </c>
      <c r="O274">
        <v>2</v>
      </c>
      <c r="P274">
        <v>3</v>
      </c>
      <c r="Q274" s="4">
        <f>(PRODUCT($M$274:$P$274)-1)/40+1</f>
        <v>1.875</v>
      </c>
      <c r="R274" s="4">
        <f>($L$274^2+$Q$274^2)^0.5</f>
        <v>2.9563685149044541</v>
      </c>
      <c r="S274" s="5">
        <f>MIN(IF($D$274="SEC",-5.8*$R$274^2+6.9*$R$274+105,-11.965*$R$274^2+32.28*$R$274+78.259),100)</f>
        <v>74.7062769365142</v>
      </c>
    </row>
    <row r="275" spans="1:19" x14ac:dyDescent="0.3">
      <c r="A275" t="s">
        <v>827</v>
      </c>
      <c r="B275" s="2" t="s">
        <v>828</v>
      </c>
      <c r="C275" t="s">
        <v>829</v>
      </c>
      <c r="D275" t="s">
        <v>23</v>
      </c>
      <c r="E275">
        <v>3</v>
      </c>
      <c r="F275">
        <v>3</v>
      </c>
      <c r="G275">
        <v>2</v>
      </c>
      <c r="H275">
        <v>1</v>
      </c>
      <c r="I275">
        <v>1</v>
      </c>
      <c r="J275">
        <v>2</v>
      </c>
      <c r="K275">
        <v>3</v>
      </c>
      <c r="L275" s="4">
        <f>AVERAGE($E$275:$K$275)</f>
        <v>2.1428571428571428</v>
      </c>
      <c r="M275">
        <v>3</v>
      </c>
      <c r="N275">
        <v>1</v>
      </c>
      <c r="O275">
        <v>1</v>
      </c>
      <c r="P275">
        <v>3</v>
      </c>
      <c r="Q275" s="4">
        <f>(PRODUCT($M$275:$P$275)-1)/40+1</f>
        <v>1.2</v>
      </c>
      <c r="R275" s="4">
        <f>($L$275^2+$Q$275^2)^0.5</f>
        <v>2.4559797911818975</v>
      </c>
      <c r="S275" s="5">
        <f>MIN(IF($D$275="SEC",-5.8*$R$275^2+6.9*$R$275+105,-11.965*$R$275^2+32.28*$R$275+78.259),100)</f>
        <v>86.961607497930601</v>
      </c>
    </row>
    <row r="276" spans="1:19" x14ac:dyDescent="0.3">
      <c r="A276" t="s">
        <v>830</v>
      </c>
      <c r="B276" s="2" t="s">
        <v>831</v>
      </c>
      <c r="C276" t="s">
        <v>832</v>
      </c>
      <c r="D276" t="s">
        <v>23</v>
      </c>
      <c r="E276">
        <v>3</v>
      </c>
      <c r="F276">
        <v>3</v>
      </c>
      <c r="G276">
        <v>3</v>
      </c>
      <c r="H276">
        <v>3</v>
      </c>
      <c r="I276">
        <v>3</v>
      </c>
      <c r="J276">
        <v>3</v>
      </c>
      <c r="K276">
        <v>3</v>
      </c>
      <c r="L276" s="4">
        <f>AVERAGE($E$276:$K$276)</f>
        <v>3</v>
      </c>
      <c r="M276">
        <v>3</v>
      </c>
      <c r="N276">
        <v>3</v>
      </c>
      <c r="O276">
        <v>3</v>
      </c>
      <c r="P276">
        <v>3</v>
      </c>
      <c r="Q276" s="4">
        <f>(PRODUCT($M$276:$P$276)-1)/40+1</f>
        <v>3</v>
      </c>
      <c r="R276" s="4">
        <f>($L$276^2+$Q$276^2)^0.5</f>
        <v>4.2426406871192848</v>
      </c>
      <c r="S276" s="5">
        <f>MIN(IF($D$276="SEC",-5.8*$R$276^2+6.9*$R$276+105,-11.965*$R$276^2+32.28*$R$276+78.259),100)</f>
        <v>29.874220741123082</v>
      </c>
    </row>
    <row r="277" spans="1:19" x14ac:dyDescent="0.3">
      <c r="A277" t="s">
        <v>833</v>
      </c>
      <c r="B277" s="2" t="s">
        <v>834</v>
      </c>
      <c r="C277" t="s">
        <v>835</v>
      </c>
      <c r="D277" t="s">
        <v>23</v>
      </c>
      <c r="E277">
        <v>1</v>
      </c>
      <c r="F277">
        <v>1</v>
      </c>
      <c r="G277">
        <v>1</v>
      </c>
      <c r="H277">
        <v>1</v>
      </c>
      <c r="I277">
        <v>2</v>
      </c>
      <c r="J277">
        <v>2</v>
      </c>
      <c r="K277">
        <v>3</v>
      </c>
      <c r="L277" s="4">
        <f>AVERAGE($E$277:$K$277)</f>
        <v>1.5714285714285714</v>
      </c>
      <c r="M277">
        <v>2</v>
      </c>
      <c r="N277">
        <v>2</v>
      </c>
      <c r="O277">
        <v>2</v>
      </c>
      <c r="P277">
        <v>3</v>
      </c>
      <c r="Q277" s="4">
        <f>(PRODUCT($M$277:$P$277)-1)/40+1</f>
        <v>1.575</v>
      </c>
      <c r="R277" s="4">
        <f>($L$277^2+$Q$277^2)^0.5</f>
        <v>2.224862412622866</v>
      </c>
      <c r="S277" s="5">
        <f>MIN(IF($D$277="SEC",-5.8*$R$277^2+6.9*$R$277+105,-11.965*$R$277^2+32.28*$R$277+78.259),100)</f>
        <v>91.641476667505941</v>
      </c>
    </row>
    <row r="278" spans="1:19" x14ac:dyDescent="0.3">
      <c r="A278" t="s">
        <v>1377</v>
      </c>
      <c r="B278" s="2" t="s">
        <v>1378</v>
      </c>
      <c r="C278" t="s">
        <v>1379</v>
      </c>
      <c r="D278" t="s">
        <v>23</v>
      </c>
      <c r="E278">
        <v>1</v>
      </c>
      <c r="F278">
        <v>2</v>
      </c>
      <c r="G278">
        <v>2</v>
      </c>
      <c r="H278">
        <v>1</v>
      </c>
      <c r="I278">
        <v>1</v>
      </c>
      <c r="J278">
        <v>2</v>
      </c>
      <c r="K278">
        <v>3</v>
      </c>
      <c r="L278" s="4">
        <f>AVERAGE($E$278:$K$278)</f>
        <v>1.7142857142857142</v>
      </c>
      <c r="M278">
        <v>3</v>
      </c>
      <c r="N278">
        <v>2</v>
      </c>
      <c r="O278">
        <v>3</v>
      </c>
      <c r="P278">
        <v>3</v>
      </c>
      <c r="Q278" s="4">
        <f>(PRODUCT($M$278:$P$278)-1)/40+1</f>
        <v>2.3250000000000002</v>
      </c>
      <c r="R278" s="4">
        <f>($L$278^2+$Q$278^2)^0.5</f>
        <v>2.8886676011968011</v>
      </c>
      <c r="S278" s="5">
        <f>MIN(IF($D$278="SEC",-5.8*$R$278^2+6.9*$R$278+105,-11.965*$R$278^2+32.28*$R$278+78.259),100)</f>
        <v>76.534283489074255</v>
      </c>
    </row>
    <row r="279" spans="1:19" x14ac:dyDescent="0.3">
      <c r="A279" t="s">
        <v>836</v>
      </c>
      <c r="B279" s="2" t="s">
        <v>837</v>
      </c>
      <c r="C279" t="s">
        <v>838</v>
      </c>
      <c r="D279" t="s">
        <v>23</v>
      </c>
      <c r="E279">
        <v>1</v>
      </c>
      <c r="F279">
        <v>1</v>
      </c>
      <c r="G279">
        <v>1</v>
      </c>
      <c r="H279">
        <v>1</v>
      </c>
      <c r="I279">
        <v>2</v>
      </c>
      <c r="J279">
        <v>2</v>
      </c>
      <c r="K279">
        <v>3</v>
      </c>
      <c r="L279" s="4">
        <f>AVERAGE($E$279:$K$279)</f>
        <v>1.5714285714285714</v>
      </c>
      <c r="M279">
        <v>3</v>
      </c>
      <c r="N279">
        <v>1</v>
      </c>
      <c r="O279">
        <v>3</v>
      </c>
      <c r="P279">
        <v>3</v>
      </c>
      <c r="Q279" s="4">
        <f>(PRODUCT($M$279:$P$279)-1)/40+1</f>
        <v>1.65</v>
      </c>
      <c r="R279" s="4">
        <f>($L$279^2+$Q$279^2)^0.5</f>
        <v>2.2785714285714285</v>
      </c>
      <c r="S279" s="5">
        <f>MIN(IF($D$279="SEC",-5.8*$R$279^2+6.9*$R$279+105,-11.965*$R$279^2+32.28*$R$279+78.259),100)</f>
        <v>90.609193877551022</v>
      </c>
    </row>
    <row r="280" spans="1:19" x14ac:dyDescent="0.3">
      <c r="A280" t="s">
        <v>839</v>
      </c>
      <c r="B280" s="2" t="s">
        <v>840</v>
      </c>
      <c r="C280" t="s">
        <v>841</v>
      </c>
      <c r="D280" t="s">
        <v>23</v>
      </c>
      <c r="E280">
        <v>2</v>
      </c>
      <c r="F280">
        <v>2</v>
      </c>
      <c r="G280">
        <v>1</v>
      </c>
      <c r="H280">
        <v>2</v>
      </c>
      <c r="I280">
        <v>2</v>
      </c>
      <c r="J280">
        <v>1</v>
      </c>
      <c r="K280">
        <v>3</v>
      </c>
      <c r="L280" s="4">
        <f>AVERAGE($E$280:$K$280)</f>
        <v>1.8571428571428572</v>
      </c>
      <c r="M280">
        <v>3</v>
      </c>
      <c r="N280">
        <v>1</v>
      </c>
      <c r="O280">
        <v>3</v>
      </c>
      <c r="P280">
        <v>3</v>
      </c>
      <c r="Q280" s="4">
        <f>(PRODUCT($M$280:$P$280)-1)/40+1</f>
        <v>1.65</v>
      </c>
      <c r="R280" s="4">
        <f>($L$280^2+$Q$280^2)^0.5</f>
        <v>2.4842462824439799</v>
      </c>
      <c r="S280" s="5">
        <f>MIN(IF($D$280="SEC",-5.8*$R$280^2+6.9*$R$280+105,-11.965*$R$280^2+32.28*$R$280+78.259),100)</f>
        <v>86.346717716210406</v>
      </c>
    </row>
    <row r="281" spans="1:19" x14ac:dyDescent="0.3">
      <c r="A281" t="s">
        <v>842</v>
      </c>
      <c r="B281" s="2" t="s">
        <v>843</v>
      </c>
      <c r="C281" t="s">
        <v>844</v>
      </c>
      <c r="D281" t="s">
        <v>23</v>
      </c>
      <c r="E281">
        <v>1</v>
      </c>
      <c r="F281">
        <v>1</v>
      </c>
      <c r="G281">
        <v>3</v>
      </c>
      <c r="H281">
        <v>3</v>
      </c>
      <c r="I281">
        <v>3</v>
      </c>
      <c r="J281">
        <v>3</v>
      </c>
      <c r="K281">
        <v>3</v>
      </c>
      <c r="L281" s="4">
        <f>AVERAGE($E$281:$K$281)</f>
        <v>2.4285714285714284</v>
      </c>
      <c r="M281">
        <v>3</v>
      </c>
      <c r="N281">
        <v>2</v>
      </c>
      <c r="O281">
        <v>3</v>
      </c>
      <c r="P281">
        <v>3</v>
      </c>
      <c r="Q281" s="4">
        <f>(PRODUCT($M$281:$P$281)-1)/40+1</f>
        <v>2.3250000000000002</v>
      </c>
      <c r="R281" s="4">
        <f>($L$281^2+$Q$281^2)^0.5</f>
        <v>3.3620803356959614</v>
      </c>
      <c r="S281" s="5">
        <f>MIN(IF($D$281="SEC",-5.8*$R$281^2+6.9*$R$281+105,-11.965*$R$281^2+32.28*$R$281+78.259),100)</f>
        <v>62.637566050996021</v>
      </c>
    </row>
    <row r="282" spans="1:19" x14ac:dyDescent="0.3">
      <c r="A282" t="s">
        <v>845</v>
      </c>
      <c r="B282" s="2" t="s">
        <v>846</v>
      </c>
      <c r="C282" t="s">
        <v>847</v>
      </c>
      <c r="D282" t="s">
        <v>23</v>
      </c>
      <c r="E282">
        <v>2</v>
      </c>
      <c r="F282">
        <v>3</v>
      </c>
      <c r="G282">
        <v>1</v>
      </c>
      <c r="H282">
        <v>1</v>
      </c>
      <c r="I282">
        <v>2</v>
      </c>
      <c r="J282">
        <v>1</v>
      </c>
      <c r="K282">
        <v>3</v>
      </c>
      <c r="L282" s="4">
        <f>AVERAGE($E$282:$K$282)</f>
        <v>1.8571428571428572</v>
      </c>
      <c r="M282">
        <v>2</v>
      </c>
      <c r="N282">
        <v>2</v>
      </c>
      <c r="O282">
        <v>3</v>
      </c>
      <c r="P282">
        <v>3</v>
      </c>
      <c r="Q282" s="4">
        <f>(PRODUCT($M$282:$P$282)-1)/40+1</f>
        <v>1.875</v>
      </c>
      <c r="R282" s="4">
        <f>($L$282^2+$Q$282^2)^0.5</f>
        <v>2.6390537303807844</v>
      </c>
      <c r="S282" s="5">
        <f>MIN(IF($D$282="SEC",-5.8*$R$282^2+6.9*$R$282+105,-11.965*$R$282^2+32.28*$R$282+78.259),100)</f>
        <v>82.814764106974366</v>
      </c>
    </row>
    <row r="283" spans="1:19" x14ac:dyDescent="0.3">
      <c r="A283" t="s">
        <v>848</v>
      </c>
      <c r="B283" s="2" t="s">
        <v>849</v>
      </c>
      <c r="C283" t="s">
        <v>850</v>
      </c>
      <c r="D283" t="s">
        <v>33</v>
      </c>
      <c r="E283">
        <v>1</v>
      </c>
      <c r="F283">
        <v>1</v>
      </c>
      <c r="G283">
        <v>1</v>
      </c>
      <c r="H283">
        <v>2</v>
      </c>
      <c r="I283">
        <v>2</v>
      </c>
      <c r="J283">
        <v>1</v>
      </c>
      <c r="K283">
        <v>3</v>
      </c>
      <c r="L283" s="4">
        <f>AVERAGE($E$283:$K$283)</f>
        <v>1.5714285714285714</v>
      </c>
      <c r="M283">
        <v>3</v>
      </c>
      <c r="N283">
        <v>3</v>
      </c>
      <c r="O283">
        <v>3</v>
      </c>
      <c r="P283">
        <v>3</v>
      </c>
      <c r="Q283" s="4">
        <f>(PRODUCT($M$283:$P$283)-1)/40+1</f>
        <v>3</v>
      </c>
      <c r="R283" s="4">
        <f>($L$283^2+$Q$283^2)^0.5</f>
        <v>3.3866484546084852</v>
      </c>
      <c r="S283" s="5">
        <f>MIN(IF($D$283="SEC",-5.8*$R$283^2+6.9*$R$283+105,-11.965*$R$283^2+32.28*$R$283+78.259),100)</f>
        <v>50.348787624965979</v>
      </c>
    </row>
    <row r="284" spans="1:19" x14ac:dyDescent="0.3">
      <c r="A284" t="s">
        <v>851</v>
      </c>
      <c r="B284" s="2" t="s">
        <v>852</v>
      </c>
      <c r="C284" t="s">
        <v>853</v>
      </c>
      <c r="D284" t="s">
        <v>23</v>
      </c>
      <c r="E284">
        <v>1</v>
      </c>
      <c r="F284">
        <v>2</v>
      </c>
      <c r="G284">
        <v>3</v>
      </c>
      <c r="H284">
        <v>2</v>
      </c>
      <c r="I284">
        <v>3</v>
      </c>
      <c r="J284">
        <v>3</v>
      </c>
      <c r="K284">
        <v>3</v>
      </c>
      <c r="L284" s="4">
        <f>AVERAGE($E$284:$K$284)</f>
        <v>2.4285714285714284</v>
      </c>
      <c r="M284">
        <v>3</v>
      </c>
      <c r="N284">
        <v>1</v>
      </c>
      <c r="O284">
        <v>3</v>
      </c>
      <c r="P284">
        <v>3</v>
      </c>
      <c r="Q284" s="4">
        <f>(PRODUCT($M$284:$P$284)-1)/40+1</f>
        <v>1.65</v>
      </c>
      <c r="R284" s="4">
        <f>($L$284^2+$Q$284^2)^0.5</f>
        <v>2.936061849429175</v>
      </c>
      <c r="S284" s="5">
        <f>MIN(IF($D$284="SEC",-5.8*$R$284^2+6.9*$R$284+105,-11.965*$R$284^2+32.28*$R$284+78.259),100)</f>
        <v>75.260163495755194</v>
      </c>
    </row>
    <row r="285" spans="1:19" x14ac:dyDescent="0.3">
      <c r="A285" t="s">
        <v>854</v>
      </c>
      <c r="B285" s="2" t="s">
        <v>855</v>
      </c>
      <c r="C285" t="s">
        <v>856</v>
      </c>
      <c r="D285" t="s">
        <v>23</v>
      </c>
      <c r="E285">
        <v>1</v>
      </c>
      <c r="F285">
        <v>2</v>
      </c>
      <c r="G285">
        <v>1</v>
      </c>
      <c r="H285">
        <v>2</v>
      </c>
      <c r="I285">
        <v>2</v>
      </c>
      <c r="J285">
        <v>1</v>
      </c>
      <c r="K285">
        <v>3</v>
      </c>
      <c r="L285" s="4">
        <f>AVERAGE($E$285:$K$285)</f>
        <v>1.7142857142857142</v>
      </c>
      <c r="M285">
        <v>2</v>
      </c>
      <c r="N285">
        <v>2</v>
      </c>
      <c r="O285">
        <v>3</v>
      </c>
      <c r="P285">
        <v>3</v>
      </c>
      <c r="Q285" s="4">
        <f>(PRODUCT($M$285:$P$285)-1)/40+1</f>
        <v>1.875</v>
      </c>
      <c r="R285" s="4">
        <f>($L$285^2+$Q$285^2)^0.5</f>
        <v>2.5405512217241522</v>
      </c>
      <c r="S285" s="5">
        <f>MIN(IF($D$285="SEC",-5.8*$R$285^2+6.9*$R$285+105,-11.965*$R$285^2+32.28*$R$285+78.259),100)</f>
        <v>85.094280470712974</v>
      </c>
    </row>
    <row r="286" spans="1:19" x14ac:dyDescent="0.3">
      <c r="A286" t="s">
        <v>857</v>
      </c>
      <c r="B286" s="2" t="s">
        <v>858</v>
      </c>
      <c r="C286" t="s">
        <v>859</v>
      </c>
      <c r="D286" t="s">
        <v>23</v>
      </c>
      <c r="E286">
        <v>1</v>
      </c>
      <c r="F286">
        <v>2</v>
      </c>
      <c r="G286">
        <v>1</v>
      </c>
      <c r="H286">
        <v>2</v>
      </c>
      <c r="I286">
        <v>1</v>
      </c>
      <c r="J286">
        <v>1</v>
      </c>
      <c r="K286">
        <v>3</v>
      </c>
      <c r="L286" s="4">
        <f>AVERAGE($E$286:$K$286)</f>
        <v>1.5714285714285714</v>
      </c>
      <c r="M286">
        <v>2</v>
      </c>
      <c r="N286">
        <v>2</v>
      </c>
      <c r="O286">
        <v>3</v>
      </c>
      <c r="P286">
        <v>3</v>
      </c>
      <c r="Q286" s="4">
        <f>(PRODUCT($M$286:$P$286)-1)/40+1</f>
        <v>1.875</v>
      </c>
      <c r="R286" s="4">
        <f>($L$286^2+$Q$286^2)^0.5</f>
        <v>2.4464285714285716</v>
      </c>
      <c r="S286" s="5">
        <f>MIN(IF($D$286="SEC",-5.8*$R$286^2+6.9*$R$286+105,-11.965*$R$286^2+32.28*$R$286+78.259),100)</f>
        <v>87.16728316326531</v>
      </c>
    </row>
    <row r="287" spans="1:19" x14ac:dyDescent="0.3">
      <c r="A287" t="s">
        <v>860</v>
      </c>
      <c r="B287" s="2" t="s">
        <v>861</v>
      </c>
      <c r="C287" t="s">
        <v>862</v>
      </c>
      <c r="D287" t="s">
        <v>23</v>
      </c>
      <c r="E287">
        <v>1</v>
      </c>
      <c r="F287">
        <v>2</v>
      </c>
      <c r="G287">
        <v>3</v>
      </c>
      <c r="H287">
        <v>3</v>
      </c>
      <c r="I287">
        <v>3</v>
      </c>
      <c r="J287">
        <v>3</v>
      </c>
      <c r="K287">
        <v>3</v>
      </c>
      <c r="L287" s="4">
        <f>AVERAGE($E$287:$K$287)</f>
        <v>2.5714285714285716</v>
      </c>
      <c r="M287">
        <v>3</v>
      </c>
      <c r="N287">
        <v>2</v>
      </c>
      <c r="O287">
        <v>3</v>
      </c>
      <c r="P287">
        <v>3</v>
      </c>
      <c r="Q287" s="4">
        <f>(PRODUCT($M$287:$P$287)-1)/40+1</f>
        <v>2.3250000000000002</v>
      </c>
      <c r="R287" s="4">
        <f>($L$287^2+$Q$287^2)^0.5</f>
        <v>3.4666799532058312</v>
      </c>
      <c r="S287" s="5">
        <f>MIN(IF($D$287="SEC",-5.8*$R$287^2+6.9*$R$287+105,-11.965*$R$287^2+32.28*$R$287+78.259),100)</f>
        <v>59.216446268956972</v>
      </c>
    </row>
    <row r="288" spans="1:19" x14ac:dyDescent="0.3">
      <c r="A288" t="s">
        <v>863</v>
      </c>
      <c r="B288" s="2" t="s">
        <v>864</v>
      </c>
      <c r="C288" t="s">
        <v>865</v>
      </c>
      <c r="D288" t="s">
        <v>23</v>
      </c>
      <c r="E288">
        <v>2</v>
      </c>
      <c r="F288">
        <v>3</v>
      </c>
      <c r="G288">
        <v>3</v>
      </c>
      <c r="H288">
        <v>3</v>
      </c>
      <c r="I288">
        <v>2</v>
      </c>
      <c r="J288">
        <v>3</v>
      </c>
      <c r="K288">
        <v>3</v>
      </c>
      <c r="L288" s="4">
        <f>AVERAGE($E$288:$K$288)</f>
        <v>2.7142857142857144</v>
      </c>
      <c r="M288">
        <v>3</v>
      </c>
      <c r="N288">
        <v>3</v>
      </c>
      <c r="O288">
        <v>3</v>
      </c>
      <c r="P288">
        <v>3</v>
      </c>
      <c r="Q288" s="4">
        <f>(PRODUCT($M$288:$P$288)-1)/40+1</f>
        <v>3</v>
      </c>
      <c r="R288" s="4">
        <f>($L$288^2+$Q$288^2)^0.5</f>
        <v>4.0456577881446565</v>
      </c>
      <c r="S288" s="5">
        <f>MIN(IF($D$288="SEC",-5.8*$R$288^2+6.9*$R$288+105,-11.965*$R$288^2+32.28*$R$288+78.259),100)</f>
        <v>37.984426493300148</v>
      </c>
    </row>
    <row r="289" spans="1:19" x14ac:dyDescent="0.3">
      <c r="A289" t="s">
        <v>866</v>
      </c>
      <c r="B289" s="2" t="s">
        <v>867</v>
      </c>
      <c r="C289" t="s">
        <v>868</v>
      </c>
      <c r="D289" t="s">
        <v>23</v>
      </c>
      <c r="E289">
        <v>2</v>
      </c>
      <c r="F289">
        <v>3</v>
      </c>
      <c r="G289">
        <v>3</v>
      </c>
      <c r="H289">
        <v>3</v>
      </c>
      <c r="I289">
        <v>3</v>
      </c>
      <c r="J289">
        <v>3</v>
      </c>
      <c r="K289">
        <v>3</v>
      </c>
      <c r="L289" s="4">
        <f>AVERAGE($E$289:$K$289)</f>
        <v>2.8571428571428572</v>
      </c>
      <c r="M289">
        <v>3</v>
      </c>
      <c r="N289">
        <v>1</v>
      </c>
      <c r="O289">
        <v>3</v>
      </c>
      <c r="P289">
        <v>3</v>
      </c>
      <c r="Q289" s="4">
        <f>(PRODUCT($M$289:$P$289)-1)/40+1</f>
        <v>1.65</v>
      </c>
      <c r="R289" s="4">
        <f>($L$289^2+$Q$289^2)^0.5</f>
        <v>3.2993583173281511</v>
      </c>
      <c r="S289" s="5">
        <f>MIN(IF($D$289="SEC",-5.8*$R$289^2+6.9*$R$289+105,-11.965*$R$289^2+32.28*$R$289+78.259),100)</f>
        <v>64.628133614054036</v>
      </c>
    </row>
    <row r="290" spans="1:19" x14ac:dyDescent="0.3">
      <c r="A290" t="s">
        <v>869</v>
      </c>
      <c r="B290" s="2" t="s">
        <v>870</v>
      </c>
      <c r="C290" t="s">
        <v>871</v>
      </c>
      <c r="D290" t="s">
        <v>23</v>
      </c>
      <c r="E290">
        <v>2</v>
      </c>
      <c r="F290">
        <v>2</v>
      </c>
      <c r="G290">
        <v>1</v>
      </c>
      <c r="H290">
        <v>2</v>
      </c>
      <c r="I290">
        <v>3</v>
      </c>
      <c r="J290">
        <v>1</v>
      </c>
      <c r="K290">
        <v>3</v>
      </c>
      <c r="L290" s="4">
        <f>AVERAGE($E$290:$K$290)</f>
        <v>2</v>
      </c>
      <c r="M290">
        <v>3</v>
      </c>
      <c r="N290">
        <v>1</v>
      </c>
      <c r="O290">
        <v>3</v>
      </c>
      <c r="P290">
        <v>3</v>
      </c>
      <c r="Q290" s="4">
        <f>(PRODUCT($M$290:$P$290)-1)/40+1</f>
        <v>1.65</v>
      </c>
      <c r="R290" s="4">
        <f>($L$290^2+$Q$290^2)^0.5</f>
        <v>2.5927784324928345</v>
      </c>
      <c r="S290" s="5">
        <f>MIN(IF($D$290="SEC",-5.8*$R$290^2+6.9*$R$290+105,-11.965*$R$290^2+32.28*$R$290+78.259),100)</f>
        <v>83.899671184200557</v>
      </c>
    </row>
    <row r="291" spans="1:19" x14ac:dyDescent="0.3">
      <c r="A291" t="s">
        <v>872</v>
      </c>
      <c r="B291" s="2" t="s">
        <v>873</v>
      </c>
      <c r="C291" t="s">
        <v>874</v>
      </c>
      <c r="D291" t="s">
        <v>23</v>
      </c>
      <c r="E291">
        <v>3</v>
      </c>
      <c r="F291">
        <v>3</v>
      </c>
      <c r="G291">
        <v>2</v>
      </c>
      <c r="H291">
        <v>1</v>
      </c>
      <c r="I291">
        <v>1</v>
      </c>
      <c r="J291">
        <v>2</v>
      </c>
      <c r="K291">
        <v>3</v>
      </c>
      <c r="L291" s="4">
        <f>AVERAGE($E$291:$K$291)</f>
        <v>2.1428571428571428</v>
      </c>
      <c r="M291">
        <v>3</v>
      </c>
      <c r="N291">
        <v>1</v>
      </c>
      <c r="O291">
        <v>2</v>
      </c>
      <c r="P291">
        <v>3</v>
      </c>
      <c r="Q291" s="4">
        <f>(PRODUCT($M$291:$P$291)-1)/40+1</f>
        <v>1.425</v>
      </c>
      <c r="R291" s="4">
        <f>($L$291^2+$Q$291^2)^0.5</f>
        <v>2.5734144117677347</v>
      </c>
      <c r="S291" s="5">
        <f>MIN(IF($D$291="SEC",-5.8*$R$291^2+6.9*$R$291+105,-11.965*$R$291^2+32.28*$R$291+78.259),100)</f>
        <v>84.346281379972893</v>
      </c>
    </row>
    <row r="292" spans="1:19" x14ac:dyDescent="0.3">
      <c r="A292" t="s">
        <v>875</v>
      </c>
      <c r="B292" s="2" t="s">
        <v>876</v>
      </c>
      <c r="C292" t="s">
        <v>877</v>
      </c>
      <c r="D292" t="s">
        <v>23</v>
      </c>
      <c r="E292">
        <v>3</v>
      </c>
      <c r="F292">
        <v>3</v>
      </c>
      <c r="G292">
        <v>3</v>
      </c>
      <c r="H292">
        <v>3</v>
      </c>
      <c r="I292">
        <v>2</v>
      </c>
      <c r="J292">
        <v>2</v>
      </c>
      <c r="K292">
        <v>2</v>
      </c>
      <c r="L292" s="4">
        <f>AVERAGE($E$292:$K$292)</f>
        <v>2.5714285714285716</v>
      </c>
      <c r="M292">
        <v>2</v>
      </c>
      <c r="N292">
        <v>2</v>
      </c>
      <c r="O292">
        <v>2</v>
      </c>
      <c r="P292">
        <v>3</v>
      </c>
      <c r="Q292" s="4">
        <f>(PRODUCT($M$292:$P$292)-1)/40+1</f>
        <v>1.575</v>
      </c>
      <c r="R292" s="4">
        <f>($L$292^2+$Q$292^2)^0.5</f>
        <v>3.0154385913095934</v>
      </c>
      <c r="S292" s="5">
        <f>MIN(IF($D$292="SEC",-5.8*$R$292^2+6.9*$R$292+105,-11.965*$R$292^2+32.28*$R$292+78.259),100)</f>
        <v>73.067880871872916</v>
      </c>
    </row>
    <row r="293" spans="1:19" x14ac:dyDescent="0.3">
      <c r="A293" t="s">
        <v>878</v>
      </c>
      <c r="B293" s="2"/>
      <c r="C293" t="s">
        <v>879</v>
      </c>
      <c r="D293" t="s">
        <v>23</v>
      </c>
      <c r="E293">
        <v>2</v>
      </c>
      <c r="F293">
        <v>3</v>
      </c>
      <c r="G293">
        <v>2</v>
      </c>
      <c r="H293">
        <v>3</v>
      </c>
      <c r="I293">
        <v>3</v>
      </c>
      <c r="J293">
        <v>2</v>
      </c>
      <c r="K293">
        <v>3</v>
      </c>
      <c r="L293" s="4">
        <f>AVERAGE($E$293:$K$293)</f>
        <v>2.5714285714285716</v>
      </c>
      <c r="M293">
        <v>3</v>
      </c>
      <c r="N293">
        <v>3</v>
      </c>
      <c r="O293">
        <v>3</v>
      </c>
      <c r="P293">
        <v>3</v>
      </c>
      <c r="Q293" s="4">
        <f>(PRODUCT($M$293:$P$293)-1)/40+1</f>
        <v>3</v>
      </c>
      <c r="R293" s="4">
        <f>($L$293^2+$Q$293^2)^0.5</f>
        <v>3.9512333388398089</v>
      </c>
      <c r="S293" s="5">
        <f>MIN(IF($D$293="SEC",-5.8*$R$293^2+6.9*$R$293+105,-11.965*$R$293^2+32.28*$R$293+78.259),100)</f>
        <v>41.712489629831424</v>
      </c>
    </row>
    <row r="294" spans="1:19" x14ac:dyDescent="0.3">
      <c r="A294" t="s">
        <v>880</v>
      </c>
      <c r="B294" s="2" t="s">
        <v>881</v>
      </c>
      <c r="C294" t="s">
        <v>882</v>
      </c>
      <c r="D294" t="s">
        <v>23</v>
      </c>
      <c r="E294">
        <v>3</v>
      </c>
      <c r="F294">
        <v>3</v>
      </c>
      <c r="G294">
        <v>3</v>
      </c>
      <c r="H294">
        <v>2</v>
      </c>
      <c r="I294">
        <v>2</v>
      </c>
      <c r="J294">
        <v>3</v>
      </c>
      <c r="K294">
        <v>3</v>
      </c>
      <c r="L294" s="4">
        <f>AVERAGE($E$294:$K$294)</f>
        <v>2.7142857142857144</v>
      </c>
      <c r="M294">
        <v>3</v>
      </c>
      <c r="N294">
        <v>1</v>
      </c>
      <c r="O294">
        <v>3</v>
      </c>
      <c r="P294">
        <v>3</v>
      </c>
      <c r="Q294" s="4">
        <f>(PRODUCT($M$294:$P$294)-1)/40+1</f>
        <v>1.65</v>
      </c>
      <c r="R294" s="4">
        <f>($L$294^2+$Q$294^2)^0.5</f>
        <v>3.1764519418331374</v>
      </c>
      <c r="S294" s="5">
        <f>MIN(IF($D$294="SEC",-5.8*$R$294^2+6.9*$R$294+105,-11.965*$R$294^2+32.28*$R$294+78.259),100)</f>
        <v>68.396406153750704</v>
      </c>
    </row>
    <row r="295" spans="1:19" x14ac:dyDescent="0.3">
      <c r="A295" t="s">
        <v>883</v>
      </c>
      <c r="B295" s="2" t="s">
        <v>884</v>
      </c>
      <c r="C295" t="s">
        <v>885</v>
      </c>
      <c r="D295" t="s">
        <v>23</v>
      </c>
      <c r="E295">
        <v>1</v>
      </c>
      <c r="F295">
        <v>1</v>
      </c>
      <c r="G295">
        <v>2</v>
      </c>
      <c r="H295">
        <v>1</v>
      </c>
      <c r="I295">
        <v>1</v>
      </c>
      <c r="J295">
        <v>2</v>
      </c>
      <c r="K295">
        <v>1</v>
      </c>
      <c r="L295" s="4">
        <f>AVERAGE($E$295:$K$295)</f>
        <v>1.2857142857142858</v>
      </c>
      <c r="M295">
        <v>3</v>
      </c>
      <c r="N295">
        <v>2</v>
      </c>
      <c r="O295">
        <v>1</v>
      </c>
      <c r="P295">
        <v>3</v>
      </c>
      <c r="Q295" s="4">
        <f>(PRODUCT($M$295:$P$295)-1)/40+1</f>
        <v>1.425</v>
      </c>
      <c r="R295" s="4">
        <f>($L$295^2+$Q$295^2)^0.5</f>
        <v>1.9192931575165364</v>
      </c>
      <c r="S295" s="5">
        <f>MIN(IF($D$295="SEC",-5.8*$R$295^2+6.9*$R$295+105,-11.965*$R$295^2+32.28*$R$295+78.259),100)</f>
        <v>96.877742684823289</v>
      </c>
    </row>
    <row r="296" spans="1:19" x14ac:dyDescent="0.3">
      <c r="A296" t="s">
        <v>886</v>
      </c>
      <c r="B296" s="2" t="s">
        <v>887</v>
      </c>
      <c r="C296" t="s">
        <v>888</v>
      </c>
      <c r="D296" t="s">
        <v>23</v>
      </c>
      <c r="E296">
        <v>3</v>
      </c>
      <c r="F296">
        <v>3</v>
      </c>
      <c r="G296">
        <v>3</v>
      </c>
      <c r="H296">
        <v>2</v>
      </c>
      <c r="I296">
        <v>2</v>
      </c>
      <c r="J296">
        <v>3</v>
      </c>
      <c r="K296">
        <v>2</v>
      </c>
      <c r="L296" s="4">
        <f>AVERAGE($E$296:$K$296)</f>
        <v>2.5714285714285716</v>
      </c>
      <c r="M296">
        <v>3</v>
      </c>
      <c r="N296">
        <v>1</v>
      </c>
      <c r="O296">
        <v>2</v>
      </c>
      <c r="P296">
        <v>3</v>
      </c>
      <c r="Q296" s="4">
        <f>(PRODUCT($M$296:$P$296)-1)/40+1</f>
        <v>1.425</v>
      </c>
      <c r="R296" s="4">
        <f>($L$296^2+$Q$296^2)^0.5</f>
        <v>2.9398758303641306</v>
      </c>
      <c r="S296" s="5">
        <f>MIN(IF($D$296="SEC",-5.8*$R$296^2+6.9*$R$296+105,-11.965*$R$296^2+32.28*$R$296+78.259),100)</f>
        <v>75.15649782134922</v>
      </c>
    </row>
    <row r="297" spans="1:19" x14ac:dyDescent="0.3">
      <c r="A297" t="s">
        <v>889</v>
      </c>
      <c r="B297" s="2" t="s">
        <v>890</v>
      </c>
      <c r="C297" t="s">
        <v>891</v>
      </c>
      <c r="D297" t="s">
        <v>23</v>
      </c>
      <c r="E297">
        <v>2</v>
      </c>
      <c r="F297">
        <v>3</v>
      </c>
      <c r="G297">
        <v>1</v>
      </c>
      <c r="H297">
        <v>1</v>
      </c>
      <c r="I297">
        <v>1</v>
      </c>
      <c r="J297">
        <v>1</v>
      </c>
      <c r="K297">
        <v>3</v>
      </c>
      <c r="L297" s="4">
        <f>AVERAGE($E$297:$K$297)</f>
        <v>1.7142857142857142</v>
      </c>
      <c r="M297">
        <v>3</v>
      </c>
      <c r="N297">
        <v>3</v>
      </c>
      <c r="O297">
        <v>3</v>
      </c>
      <c r="P297">
        <v>3</v>
      </c>
      <c r="Q297" s="4">
        <f>(PRODUCT($M$297:$P$297)-1)/40+1</f>
        <v>3</v>
      </c>
      <c r="R297" s="4">
        <f>($L$297^2+$Q$297^2)^0.5</f>
        <v>3.4552533206993785</v>
      </c>
      <c r="S297" s="5">
        <f>MIN(IF($D$297="SEC",-5.8*$R$297^2+6.9*$R$297+105,-11.965*$R$297^2+32.28*$R$297+78.259),100)</f>
        <v>59.59634995364204</v>
      </c>
    </row>
    <row r="298" spans="1:19" x14ac:dyDescent="0.3">
      <c r="A298" t="s">
        <v>892</v>
      </c>
      <c r="B298" s="2" t="s">
        <v>893</v>
      </c>
      <c r="C298" t="s">
        <v>894</v>
      </c>
      <c r="D298" t="s">
        <v>33</v>
      </c>
      <c r="E298">
        <v>2</v>
      </c>
      <c r="F298">
        <v>3</v>
      </c>
      <c r="G298">
        <v>1</v>
      </c>
      <c r="H298">
        <v>2</v>
      </c>
      <c r="I298">
        <v>3</v>
      </c>
      <c r="J298">
        <v>1</v>
      </c>
      <c r="K298">
        <v>3</v>
      </c>
      <c r="L298" s="4">
        <f>AVERAGE($E$298:$K$298)</f>
        <v>2.1428571428571428</v>
      </c>
      <c r="M298">
        <v>3</v>
      </c>
      <c r="N298">
        <v>3</v>
      </c>
      <c r="O298">
        <v>3</v>
      </c>
      <c r="P298">
        <v>3</v>
      </c>
      <c r="Q298" s="4">
        <f>(PRODUCT($M$298:$P$298)-1)/40+1</f>
        <v>3</v>
      </c>
      <c r="R298" s="4">
        <f>($L$298^2+$Q$298^2)^0.5</f>
        <v>3.6867108287325543</v>
      </c>
      <c r="S298" s="5">
        <f>MIN(IF($D$298="SEC",-5.8*$R$298^2+6.9*$R$298+105,-11.965*$R$298^2+32.28*$R$298+78.259),100)</f>
        <v>34.639699020874602</v>
      </c>
    </row>
    <row r="299" spans="1:19" x14ac:dyDescent="0.3">
      <c r="A299" t="s">
        <v>895</v>
      </c>
      <c r="B299" s="2" t="s">
        <v>896</v>
      </c>
      <c r="C299" t="s">
        <v>897</v>
      </c>
      <c r="D299" t="s">
        <v>23</v>
      </c>
      <c r="E299">
        <v>2</v>
      </c>
      <c r="F299">
        <v>2</v>
      </c>
      <c r="G299">
        <v>1</v>
      </c>
      <c r="H299">
        <v>1</v>
      </c>
      <c r="I299">
        <v>2</v>
      </c>
      <c r="J299">
        <v>1</v>
      </c>
      <c r="K299">
        <v>3</v>
      </c>
      <c r="L299" s="4">
        <f>AVERAGE($E$299:$K$299)</f>
        <v>1.7142857142857142</v>
      </c>
      <c r="M299">
        <v>3</v>
      </c>
      <c r="N299">
        <v>1</v>
      </c>
      <c r="O299">
        <v>3</v>
      </c>
      <c r="P299">
        <v>3</v>
      </c>
      <c r="Q299" s="4">
        <f>(PRODUCT($M$299:$P$299)-1)/40+1</f>
        <v>1.65</v>
      </c>
      <c r="R299" s="4">
        <f>($L$299^2+$Q$299^2)^0.5</f>
        <v>2.3793435040372128</v>
      </c>
      <c r="S299" s="5">
        <f>MIN(IF($D$299="SEC",-5.8*$R$299^2+6.9*$R$299+105,-11.965*$R$299^2+32.28*$R$299+78.259),100)</f>
        <v>88.58207221867309</v>
      </c>
    </row>
    <row r="300" spans="1:19" x14ac:dyDescent="0.3">
      <c r="A300" t="s">
        <v>898</v>
      </c>
      <c r="B300" s="2" t="s">
        <v>899</v>
      </c>
      <c r="C300" t="s">
        <v>900</v>
      </c>
      <c r="D300" t="s">
        <v>23</v>
      </c>
      <c r="E300">
        <v>1</v>
      </c>
      <c r="F300">
        <v>2</v>
      </c>
      <c r="G300">
        <v>1</v>
      </c>
      <c r="H300">
        <v>2</v>
      </c>
      <c r="I300">
        <v>2</v>
      </c>
      <c r="J300">
        <v>1</v>
      </c>
      <c r="K300">
        <v>3</v>
      </c>
      <c r="L300" s="4">
        <f>AVERAGE($E$300:$K$300)</f>
        <v>1.7142857142857142</v>
      </c>
      <c r="M300">
        <v>3</v>
      </c>
      <c r="N300">
        <v>2</v>
      </c>
      <c r="O300">
        <v>3</v>
      </c>
      <c r="P300">
        <v>3</v>
      </c>
      <c r="Q300" s="4">
        <f>(PRODUCT($M$300:$P$300)-1)/40+1</f>
        <v>2.3250000000000002</v>
      </c>
      <c r="R300" s="4">
        <f>($L$300^2+$Q$300^2)^0.5</f>
        <v>2.8886676011968011</v>
      </c>
      <c r="S300" s="5">
        <f>MIN(IF($D$300="SEC",-5.8*$R$300^2+6.9*$R$300+105,-11.965*$R$300^2+32.28*$R$300+78.259),100)</f>
        <v>76.534283489074255</v>
      </c>
    </row>
    <row r="301" spans="1:19" x14ac:dyDescent="0.3">
      <c r="A301" t="s">
        <v>901</v>
      </c>
      <c r="B301" s="2" t="s">
        <v>902</v>
      </c>
      <c r="C301" t="s">
        <v>903</v>
      </c>
      <c r="D301" t="s">
        <v>23</v>
      </c>
      <c r="E301">
        <v>1</v>
      </c>
      <c r="F301">
        <v>2</v>
      </c>
      <c r="G301">
        <v>3</v>
      </c>
      <c r="H301">
        <v>1</v>
      </c>
      <c r="I301">
        <v>1</v>
      </c>
      <c r="J301">
        <v>3</v>
      </c>
      <c r="K301">
        <v>3</v>
      </c>
      <c r="L301" s="4">
        <f>AVERAGE($E$301:$K$301)</f>
        <v>2</v>
      </c>
      <c r="M301">
        <v>3</v>
      </c>
      <c r="N301">
        <v>2</v>
      </c>
      <c r="O301">
        <v>3</v>
      </c>
      <c r="P301">
        <v>3</v>
      </c>
      <c r="Q301" s="4">
        <f>(PRODUCT($M$301:$P$301)-1)/40+1</f>
        <v>2.3250000000000002</v>
      </c>
      <c r="R301" s="4">
        <f>($L$301^2+$Q$301^2)^0.5</f>
        <v>3.0668591425104612</v>
      </c>
      <c r="S301" s="5">
        <f>MIN(IF($D$301="SEC",-5.8*$R$301^2+6.9*$R$301+105,-11.965*$R$301^2+32.28*$R$301+78.259),100)</f>
        <v>71.608703083322183</v>
      </c>
    </row>
    <row r="302" spans="1:19" x14ac:dyDescent="0.3">
      <c r="A302" t="s">
        <v>904</v>
      </c>
      <c r="B302" s="2" t="s">
        <v>905</v>
      </c>
      <c r="C302" t="s">
        <v>906</v>
      </c>
      <c r="D302" t="s">
        <v>33</v>
      </c>
      <c r="E302">
        <v>2</v>
      </c>
      <c r="F302">
        <v>3</v>
      </c>
      <c r="G302">
        <v>2</v>
      </c>
      <c r="H302">
        <v>2</v>
      </c>
      <c r="I302">
        <v>2</v>
      </c>
      <c r="J302">
        <v>1</v>
      </c>
      <c r="K302">
        <v>3</v>
      </c>
      <c r="L302" s="4">
        <f>AVERAGE($E$302:$K$302)</f>
        <v>2.1428571428571428</v>
      </c>
      <c r="M302">
        <v>3</v>
      </c>
      <c r="N302">
        <v>2</v>
      </c>
      <c r="O302">
        <v>3</v>
      </c>
      <c r="P302">
        <v>3</v>
      </c>
      <c r="Q302" s="4">
        <f>(PRODUCT($M$302:$P$302)-1)/40+1</f>
        <v>2.3250000000000002</v>
      </c>
      <c r="R302" s="4">
        <f>($L$302^2+$Q$302^2)^0.5</f>
        <v>3.1618762997141237</v>
      </c>
      <c r="S302" s="5">
        <f>MIN(IF($D$302="SEC",-5.8*$R$302^2+6.9*$R$302+105,-11.965*$R$302^2+32.28*$R$302+78.259),100)</f>
        <v>60.70473729915966</v>
      </c>
    </row>
    <row r="303" spans="1:19" x14ac:dyDescent="0.3">
      <c r="A303" t="s">
        <v>907</v>
      </c>
      <c r="B303" s="2" t="s">
        <v>908</v>
      </c>
      <c r="C303" t="s">
        <v>909</v>
      </c>
      <c r="D303" t="s">
        <v>23</v>
      </c>
      <c r="E303">
        <v>1</v>
      </c>
      <c r="F303">
        <v>2</v>
      </c>
      <c r="G303">
        <v>1</v>
      </c>
      <c r="H303">
        <v>2</v>
      </c>
      <c r="I303">
        <v>2</v>
      </c>
      <c r="J303">
        <v>1</v>
      </c>
      <c r="K303">
        <v>3</v>
      </c>
      <c r="L303" s="4">
        <f>AVERAGE($E$303:$K$303)</f>
        <v>1.7142857142857142</v>
      </c>
      <c r="M303">
        <v>3</v>
      </c>
      <c r="N303">
        <v>3</v>
      </c>
      <c r="O303">
        <v>3</v>
      </c>
      <c r="P303">
        <v>3</v>
      </c>
      <c r="Q303" s="4">
        <f>(PRODUCT($M$303:$P$303)-1)/40+1</f>
        <v>3</v>
      </c>
      <c r="R303" s="4">
        <f>($L$303^2+$Q$303^2)^0.5</f>
        <v>3.4552533206993785</v>
      </c>
      <c r="S303" s="5">
        <f>MIN(IF($D$303="SEC",-5.8*$R$303^2+6.9*$R$303+105,-11.965*$R$303^2+32.28*$R$303+78.259),100)</f>
        <v>59.59634995364204</v>
      </c>
    </row>
    <row r="304" spans="1:19" x14ac:dyDescent="0.3">
      <c r="A304" t="s">
        <v>910</v>
      </c>
      <c r="B304" s="2" t="s">
        <v>911</v>
      </c>
      <c r="C304" t="s">
        <v>912</v>
      </c>
      <c r="D304" t="s">
        <v>23</v>
      </c>
      <c r="E304">
        <v>2</v>
      </c>
      <c r="F304">
        <v>3</v>
      </c>
      <c r="G304">
        <v>3</v>
      </c>
      <c r="H304">
        <v>3</v>
      </c>
      <c r="I304">
        <v>2</v>
      </c>
      <c r="J304">
        <v>3</v>
      </c>
      <c r="K304">
        <v>3</v>
      </c>
      <c r="L304" s="4">
        <f>AVERAGE($E$304:$K$304)</f>
        <v>2.7142857142857144</v>
      </c>
      <c r="M304">
        <v>3</v>
      </c>
      <c r="N304">
        <v>2</v>
      </c>
      <c r="O304">
        <v>3</v>
      </c>
      <c r="P304">
        <v>3</v>
      </c>
      <c r="Q304" s="4">
        <f>(PRODUCT($M$304:$P$304)-1)/40+1</f>
        <v>2.3250000000000002</v>
      </c>
      <c r="R304" s="4">
        <f>($L$304^2+$Q$304^2)^0.5</f>
        <v>3.5739294815056875</v>
      </c>
      <c r="S304" s="5">
        <f>MIN(IF($D$304="SEC",-5.8*$R$304^2+6.9*$R$304+105,-11.965*$R$304^2+32.28*$R$304+78.259),100)</f>
        <v>55.576876177491272</v>
      </c>
    </row>
    <row r="305" spans="1:19" x14ac:dyDescent="0.3">
      <c r="A305" t="s">
        <v>913</v>
      </c>
      <c r="B305" s="2" t="s">
        <v>914</v>
      </c>
      <c r="C305" t="s">
        <v>915</v>
      </c>
      <c r="D305" t="s">
        <v>23</v>
      </c>
      <c r="E305">
        <v>2</v>
      </c>
      <c r="F305">
        <v>2</v>
      </c>
      <c r="G305">
        <v>1</v>
      </c>
      <c r="H305">
        <v>2</v>
      </c>
      <c r="I305">
        <v>2</v>
      </c>
      <c r="J305">
        <v>1</v>
      </c>
      <c r="K305">
        <v>3</v>
      </c>
      <c r="L305" s="4">
        <f>AVERAGE($E$305:$K$305)</f>
        <v>1.8571428571428572</v>
      </c>
      <c r="M305">
        <v>3</v>
      </c>
      <c r="N305">
        <v>1</v>
      </c>
      <c r="O305">
        <v>3</v>
      </c>
      <c r="P305">
        <v>3</v>
      </c>
      <c r="Q305" s="4">
        <f>(PRODUCT($M$305:$P$305)-1)/40+1</f>
        <v>1.65</v>
      </c>
      <c r="R305" s="4">
        <f>($L$305^2+$Q$305^2)^0.5</f>
        <v>2.4842462824439799</v>
      </c>
      <c r="S305" s="5">
        <f>MIN(IF($D$305="SEC",-5.8*$R$305^2+6.9*$R$305+105,-11.965*$R$305^2+32.28*$R$305+78.259),100)</f>
        <v>86.346717716210406</v>
      </c>
    </row>
    <row r="306" spans="1:19" x14ac:dyDescent="0.3">
      <c r="A306" t="s">
        <v>916</v>
      </c>
      <c r="B306" s="2" t="s">
        <v>917</v>
      </c>
      <c r="C306" t="s">
        <v>918</v>
      </c>
      <c r="D306" t="s">
        <v>23</v>
      </c>
      <c r="E306">
        <v>3</v>
      </c>
      <c r="F306">
        <v>3</v>
      </c>
      <c r="G306">
        <v>2</v>
      </c>
      <c r="H306">
        <v>1</v>
      </c>
      <c r="I306">
        <v>1</v>
      </c>
      <c r="J306">
        <v>2</v>
      </c>
      <c r="K306">
        <v>3</v>
      </c>
      <c r="L306" s="4">
        <f>AVERAGE($E$306:$K$306)</f>
        <v>2.1428571428571428</v>
      </c>
      <c r="M306">
        <v>3</v>
      </c>
      <c r="N306">
        <v>1</v>
      </c>
      <c r="O306">
        <v>1</v>
      </c>
      <c r="P306">
        <v>3</v>
      </c>
      <c r="Q306" s="4">
        <f>(PRODUCT($M$306:$P$306)-1)/40+1</f>
        <v>1.2</v>
      </c>
      <c r="R306" s="4">
        <f>($L$306^2+$Q$306^2)^0.5</f>
        <v>2.4559797911818975</v>
      </c>
      <c r="S306" s="5">
        <f>MIN(IF($D$306="SEC",-5.8*$R$306^2+6.9*$R$306+105,-11.965*$R$306^2+32.28*$R$306+78.259),100)</f>
        <v>86.961607497930601</v>
      </c>
    </row>
    <row r="307" spans="1:19" x14ac:dyDescent="0.3">
      <c r="A307" t="s">
        <v>919</v>
      </c>
      <c r="B307" s="2" t="s">
        <v>920</v>
      </c>
      <c r="C307" t="s">
        <v>921</v>
      </c>
      <c r="D307" t="s">
        <v>23</v>
      </c>
      <c r="E307">
        <v>2</v>
      </c>
      <c r="F307">
        <v>3</v>
      </c>
      <c r="G307">
        <v>3</v>
      </c>
      <c r="H307">
        <v>2</v>
      </c>
      <c r="I307">
        <v>2</v>
      </c>
      <c r="J307">
        <v>3</v>
      </c>
      <c r="K307">
        <v>3</v>
      </c>
      <c r="L307" s="4">
        <f>AVERAGE($E$307:$K$307)</f>
        <v>2.5714285714285716</v>
      </c>
      <c r="M307">
        <v>3</v>
      </c>
      <c r="N307">
        <v>2</v>
      </c>
      <c r="O307">
        <v>3</v>
      </c>
      <c r="P307">
        <v>3</v>
      </c>
      <c r="Q307" s="4">
        <f>(PRODUCT($M$307:$P$307)-1)/40+1</f>
        <v>2.3250000000000002</v>
      </c>
      <c r="R307" s="4">
        <f>($L$307^2+$Q$307^2)^0.5</f>
        <v>3.4666799532058312</v>
      </c>
      <c r="S307" s="5">
        <f>MIN(IF($D$307="SEC",-5.8*$R$307^2+6.9*$R$307+105,-11.965*$R$307^2+32.28*$R$307+78.259),100)</f>
        <v>59.216446268956972</v>
      </c>
    </row>
    <row r="308" spans="1:19" x14ac:dyDescent="0.3">
      <c r="A308" t="s">
        <v>922</v>
      </c>
      <c r="B308" s="2" t="s">
        <v>923</v>
      </c>
      <c r="C308" t="s">
        <v>924</v>
      </c>
      <c r="D308" t="s">
        <v>23</v>
      </c>
      <c r="E308">
        <v>2</v>
      </c>
      <c r="F308">
        <v>3</v>
      </c>
      <c r="G308">
        <v>3</v>
      </c>
      <c r="H308">
        <v>3</v>
      </c>
      <c r="I308">
        <v>3</v>
      </c>
      <c r="J308">
        <v>3</v>
      </c>
      <c r="K308">
        <v>3</v>
      </c>
      <c r="L308" s="4">
        <f>AVERAGE($E$308:$K$308)</f>
        <v>2.8571428571428572</v>
      </c>
      <c r="M308">
        <v>2</v>
      </c>
      <c r="N308">
        <v>3</v>
      </c>
      <c r="O308">
        <v>3</v>
      </c>
      <c r="P308">
        <v>3</v>
      </c>
      <c r="Q308" s="4">
        <f>(PRODUCT($M$308:$P$308)-1)/40+1</f>
        <v>2.3250000000000002</v>
      </c>
      <c r="R308" s="4">
        <f>($L$308^2+$Q$308^2)^0.5</f>
        <v>3.6835974679818708</v>
      </c>
      <c r="S308" s="5">
        <f>MIN(IF($D$308="SEC",-5.8*$R$308^2+6.9*$R$308+105,-11.965*$R$308^2+32.28*$R$308+78.259),100)</f>
        <v>51.717258753564707</v>
      </c>
    </row>
    <row r="309" spans="1:19" x14ac:dyDescent="0.3">
      <c r="A309" t="s">
        <v>925</v>
      </c>
      <c r="B309" s="2" t="s">
        <v>926</v>
      </c>
      <c r="C309" t="s">
        <v>927</v>
      </c>
      <c r="D309" t="s">
        <v>23</v>
      </c>
      <c r="E309">
        <v>1</v>
      </c>
      <c r="F309">
        <v>2</v>
      </c>
      <c r="G309">
        <v>3</v>
      </c>
      <c r="H309">
        <v>2</v>
      </c>
      <c r="I309">
        <v>3</v>
      </c>
      <c r="J309">
        <v>3</v>
      </c>
      <c r="K309">
        <v>3</v>
      </c>
      <c r="L309" s="4">
        <f>AVERAGE($E$309:$K$309)</f>
        <v>2.4285714285714284</v>
      </c>
      <c r="M309">
        <v>3</v>
      </c>
      <c r="N309">
        <v>1</v>
      </c>
      <c r="O309">
        <v>3</v>
      </c>
      <c r="P309">
        <v>3</v>
      </c>
      <c r="Q309" s="4">
        <f>(PRODUCT($M$309:$P$309)-1)/40+1</f>
        <v>1.65</v>
      </c>
      <c r="R309" s="4">
        <f>($L$309^2+$Q$309^2)^0.5</f>
        <v>2.936061849429175</v>
      </c>
      <c r="S309" s="5">
        <f>MIN(IF($D$309="SEC",-5.8*$R$309^2+6.9*$R$309+105,-11.965*$R$309^2+32.28*$R$309+78.259),100)</f>
        <v>75.260163495755194</v>
      </c>
    </row>
    <row r="310" spans="1:19" x14ac:dyDescent="0.3">
      <c r="A310" t="s">
        <v>928</v>
      </c>
      <c r="B310" s="2" t="s">
        <v>929</v>
      </c>
      <c r="C310" t="s">
        <v>930</v>
      </c>
      <c r="D310" t="s">
        <v>23</v>
      </c>
      <c r="E310">
        <v>3</v>
      </c>
      <c r="F310">
        <v>3</v>
      </c>
      <c r="G310">
        <v>2</v>
      </c>
      <c r="H310">
        <v>3</v>
      </c>
      <c r="I310">
        <v>3</v>
      </c>
      <c r="J310">
        <v>2</v>
      </c>
      <c r="K310">
        <v>3</v>
      </c>
      <c r="L310" s="4">
        <f>AVERAGE($E$310:$K$310)</f>
        <v>2.7142857142857144</v>
      </c>
      <c r="M310">
        <v>3</v>
      </c>
      <c r="N310">
        <v>3</v>
      </c>
      <c r="O310">
        <v>3</v>
      </c>
      <c r="P310">
        <v>3</v>
      </c>
      <c r="Q310" s="4">
        <f>(PRODUCT($M$310:$P$310)-1)/40+1</f>
        <v>3</v>
      </c>
      <c r="R310" s="4">
        <f>($L$310^2+$Q$310^2)^0.5</f>
        <v>4.0456577881446565</v>
      </c>
      <c r="S310" s="5">
        <f>MIN(IF($D$310="SEC",-5.8*$R$310^2+6.9*$R$310+105,-11.965*$R$310^2+32.28*$R$310+78.259),100)</f>
        <v>37.984426493300148</v>
      </c>
    </row>
    <row r="311" spans="1:19" x14ac:dyDescent="0.3">
      <c r="A311" t="s">
        <v>931</v>
      </c>
      <c r="B311" s="2" t="s">
        <v>931</v>
      </c>
      <c r="C311" t="s">
        <v>932</v>
      </c>
      <c r="D311" t="s">
        <v>23</v>
      </c>
      <c r="E311">
        <v>3</v>
      </c>
      <c r="F311">
        <v>3</v>
      </c>
      <c r="G311">
        <v>3</v>
      </c>
      <c r="H311">
        <v>3</v>
      </c>
      <c r="I311">
        <v>3</v>
      </c>
      <c r="J311">
        <v>3</v>
      </c>
      <c r="K311">
        <v>3</v>
      </c>
      <c r="L311" s="4">
        <f>AVERAGE($E$311:$K$311)</f>
        <v>3</v>
      </c>
      <c r="M311">
        <v>3</v>
      </c>
      <c r="N311">
        <v>3</v>
      </c>
      <c r="O311">
        <v>3</v>
      </c>
      <c r="P311">
        <v>3</v>
      </c>
      <c r="Q311" s="4">
        <f>(PRODUCT($M$311:$P$311)-1)/40+1</f>
        <v>3</v>
      </c>
      <c r="R311" s="4">
        <f>($L$311^2+$Q$311^2)^0.5</f>
        <v>4.2426406871192848</v>
      </c>
      <c r="S311" s="5">
        <f>MIN(IF($D$311="SEC",-5.8*$R$311^2+6.9*$R$311+105,-11.965*$R$311^2+32.28*$R$311+78.259),100)</f>
        <v>29.874220741123082</v>
      </c>
    </row>
    <row r="312" spans="1:19" x14ac:dyDescent="0.3">
      <c r="A312" t="s">
        <v>933</v>
      </c>
      <c r="B312" s="2" t="s">
        <v>934</v>
      </c>
      <c r="C312" t="s">
        <v>935</v>
      </c>
      <c r="D312" t="s">
        <v>33</v>
      </c>
      <c r="E312">
        <v>1</v>
      </c>
      <c r="F312">
        <v>1</v>
      </c>
      <c r="G312">
        <v>3</v>
      </c>
      <c r="H312">
        <v>1</v>
      </c>
      <c r="I312">
        <v>1</v>
      </c>
      <c r="J312">
        <v>2</v>
      </c>
      <c r="K312">
        <v>3</v>
      </c>
      <c r="L312" s="4">
        <f>AVERAGE($E$312:$K$312)</f>
        <v>1.7142857142857142</v>
      </c>
      <c r="M312">
        <v>3</v>
      </c>
      <c r="N312">
        <v>0</v>
      </c>
      <c r="O312">
        <v>1</v>
      </c>
      <c r="P312">
        <v>3</v>
      </c>
      <c r="Q312" s="4">
        <f>(PRODUCT($M$312:$P$312)-1)/40+1</f>
        <v>0.97499999999999998</v>
      </c>
      <c r="R312" s="4">
        <f>($L$312^2+$Q$312^2)^0.5</f>
        <v>1.9721563097797501</v>
      </c>
      <c r="S312" s="5">
        <f>MIN(IF($D$312="SEC",-5.8*$R$312^2+6.9*$R$312+105,-11.965*$R$312^2+32.28*$R$312+78.259),100)</f>
        <v>95.383528575098495</v>
      </c>
    </row>
    <row r="313" spans="1:19" x14ac:dyDescent="0.3">
      <c r="A313" t="s">
        <v>936</v>
      </c>
      <c r="B313" s="2" t="s">
        <v>937</v>
      </c>
      <c r="C313" t="s">
        <v>938</v>
      </c>
      <c r="D313" t="s">
        <v>23</v>
      </c>
      <c r="E313">
        <v>2</v>
      </c>
      <c r="F313">
        <v>3</v>
      </c>
      <c r="G313">
        <v>3</v>
      </c>
      <c r="H313">
        <v>2</v>
      </c>
      <c r="I313">
        <v>2</v>
      </c>
      <c r="J313">
        <v>3</v>
      </c>
      <c r="K313">
        <v>3</v>
      </c>
      <c r="L313" s="4">
        <f>AVERAGE($E$313:$K$313)</f>
        <v>2.5714285714285716</v>
      </c>
      <c r="M313">
        <v>2</v>
      </c>
      <c r="N313">
        <v>3</v>
      </c>
      <c r="O313">
        <v>3</v>
      </c>
      <c r="P313">
        <v>3</v>
      </c>
      <c r="Q313" s="4">
        <f>(PRODUCT($M$313:$P$313)-1)/40+1</f>
        <v>2.3250000000000002</v>
      </c>
      <c r="R313" s="4">
        <f>($L$313^2+$Q$313^2)^0.5</f>
        <v>3.4666799532058312</v>
      </c>
      <c r="S313" s="5">
        <f>MIN(IF($D$313="SEC",-5.8*$R$313^2+6.9*$R$313+105,-11.965*$R$313^2+32.28*$R$313+78.259),100)</f>
        <v>59.216446268956972</v>
      </c>
    </row>
    <row r="314" spans="1:19" x14ac:dyDescent="0.3">
      <c r="A314" t="s">
        <v>939</v>
      </c>
      <c r="B314" s="2" t="s">
        <v>940</v>
      </c>
      <c r="C314" t="s">
        <v>941</v>
      </c>
      <c r="D314" t="s">
        <v>23</v>
      </c>
      <c r="E314">
        <v>1</v>
      </c>
      <c r="F314">
        <v>1</v>
      </c>
      <c r="G314">
        <v>1</v>
      </c>
      <c r="H314">
        <v>2</v>
      </c>
      <c r="I314">
        <v>2</v>
      </c>
      <c r="J314">
        <v>1</v>
      </c>
      <c r="K314">
        <v>3</v>
      </c>
      <c r="L314" s="4">
        <f>AVERAGE($E$314:$K$314)</f>
        <v>1.5714285714285714</v>
      </c>
      <c r="M314">
        <v>3</v>
      </c>
      <c r="N314">
        <v>3</v>
      </c>
      <c r="O314">
        <v>3</v>
      </c>
      <c r="P314">
        <v>3</v>
      </c>
      <c r="Q314" s="4">
        <f>(PRODUCT($M$314:$P$314)-1)/40+1</f>
        <v>3</v>
      </c>
      <c r="R314" s="4">
        <f>($L$314^2+$Q$314^2)^0.5</f>
        <v>3.3866484546084852</v>
      </c>
      <c r="S314" s="5">
        <f>MIN(IF($D$314="SEC",-5.8*$R$314^2+6.9*$R$314+105,-11.965*$R$314^2+32.28*$R$314+78.259),100)</f>
        <v>61.845425357206722</v>
      </c>
    </row>
    <row r="315" spans="1:19" x14ac:dyDescent="0.3">
      <c r="A315" t="s">
        <v>942</v>
      </c>
      <c r="B315" s="2" t="s">
        <v>943</v>
      </c>
      <c r="C315" t="s">
        <v>944</v>
      </c>
      <c r="D315" t="s">
        <v>33</v>
      </c>
      <c r="E315">
        <v>1</v>
      </c>
      <c r="F315">
        <v>1</v>
      </c>
      <c r="G315">
        <v>1</v>
      </c>
      <c r="H315">
        <v>1</v>
      </c>
      <c r="I315">
        <v>1</v>
      </c>
      <c r="J315">
        <v>1</v>
      </c>
      <c r="K315">
        <v>2</v>
      </c>
      <c r="L315" s="4">
        <f>AVERAGE($E$315:$K$315)</f>
        <v>1.1428571428571428</v>
      </c>
      <c r="M315">
        <v>3</v>
      </c>
      <c r="N315">
        <v>3</v>
      </c>
      <c r="O315">
        <v>2</v>
      </c>
      <c r="P315">
        <v>3</v>
      </c>
      <c r="Q315" s="4">
        <f>(PRODUCT($M$315:$P$315)-1)/40+1</f>
        <v>2.3250000000000002</v>
      </c>
      <c r="R315" s="4">
        <f>($L$315^2+$Q$315^2)^0.5</f>
        <v>2.590704045038644</v>
      </c>
      <c r="S315" s="5">
        <f>MIN(IF($D$315="SEC",-5.8*$R$315^2+6.9*$R$315+105,-11.965*$R$315^2+32.28*$R$315+78.259),100)</f>
        <v>81.580868346806611</v>
      </c>
    </row>
    <row r="316" spans="1:19" x14ac:dyDescent="0.3">
      <c r="A316" t="s">
        <v>945</v>
      </c>
      <c r="B316" s="2" t="s">
        <v>946</v>
      </c>
      <c r="C316" t="s">
        <v>947</v>
      </c>
      <c r="D316" t="s">
        <v>33</v>
      </c>
      <c r="E316">
        <v>1</v>
      </c>
      <c r="F316">
        <v>1</v>
      </c>
      <c r="G316">
        <v>1</v>
      </c>
      <c r="H316">
        <v>1</v>
      </c>
      <c r="I316">
        <v>1</v>
      </c>
      <c r="J316">
        <v>1</v>
      </c>
      <c r="K316">
        <v>2</v>
      </c>
      <c r="L316" s="4">
        <f>AVERAGE($E$316:$K$316)</f>
        <v>1.1428571428571428</v>
      </c>
      <c r="M316">
        <v>3</v>
      </c>
      <c r="N316">
        <v>3</v>
      </c>
      <c r="O316">
        <v>2</v>
      </c>
      <c r="P316">
        <v>3</v>
      </c>
      <c r="Q316" s="4">
        <f>(PRODUCT($M$316:$P$316)-1)/40+1</f>
        <v>2.3250000000000002</v>
      </c>
      <c r="R316" s="4">
        <f>($L$316^2+$Q$316^2)^0.5</f>
        <v>2.590704045038644</v>
      </c>
      <c r="S316" s="5">
        <f>MIN(IF($D$316="SEC",-5.8*$R$316^2+6.9*$R$316+105,-11.965*$R$316^2+32.28*$R$316+78.259),100)</f>
        <v>81.580868346806611</v>
      </c>
    </row>
    <row r="317" spans="1:19" x14ac:dyDescent="0.3">
      <c r="A317" t="s">
        <v>948</v>
      </c>
      <c r="B317" s="2" t="s">
        <v>949</v>
      </c>
      <c r="C317" t="s">
        <v>950</v>
      </c>
      <c r="D317" t="s">
        <v>33</v>
      </c>
      <c r="E317">
        <v>1</v>
      </c>
      <c r="F317">
        <v>1</v>
      </c>
      <c r="G317">
        <v>3</v>
      </c>
      <c r="H317">
        <v>1</v>
      </c>
      <c r="I317">
        <v>1</v>
      </c>
      <c r="J317">
        <v>2</v>
      </c>
      <c r="K317">
        <v>3</v>
      </c>
      <c r="L317" s="4">
        <f>AVERAGE($E$317:$K$317)</f>
        <v>1.7142857142857142</v>
      </c>
      <c r="M317">
        <v>3</v>
      </c>
      <c r="N317">
        <v>0</v>
      </c>
      <c r="O317">
        <v>1</v>
      </c>
      <c r="P317">
        <v>3</v>
      </c>
      <c r="Q317" s="4">
        <f>(PRODUCT($M$317:$P$317)-1)/40+1</f>
        <v>0.97499999999999998</v>
      </c>
      <c r="R317" s="4">
        <f>($L$317^2+$Q$317^2)^0.5</f>
        <v>1.9721563097797501</v>
      </c>
      <c r="S317" s="5">
        <f>MIN(IF($D$317="SEC",-5.8*$R$317^2+6.9*$R$317+105,-11.965*$R$317^2+32.28*$R$317+78.259),100)</f>
        <v>95.383528575098495</v>
      </c>
    </row>
    <row r="318" spans="1:19" x14ac:dyDescent="0.3">
      <c r="A318" t="s">
        <v>951</v>
      </c>
      <c r="B318" s="2" t="s">
        <v>952</v>
      </c>
      <c r="C318" t="s">
        <v>953</v>
      </c>
      <c r="D318" t="s">
        <v>23</v>
      </c>
      <c r="E318">
        <v>3</v>
      </c>
      <c r="F318">
        <v>3</v>
      </c>
      <c r="G318">
        <v>3</v>
      </c>
      <c r="H318">
        <v>3</v>
      </c>
      <c r="I318">
        <v>2</v>
      </c>
      <c r="J318">
        <v>3</v>
      </c>
      <c r="K318">
        <v>3</v>
      </c>
      <c r="L318" s="4">
        <f>AVERAGE($E$318:$K$318)</f>
        <v>2.8571428571428572</v>
      </c>
      <c r="M318">
        <v>2</v>
      </c>
      <c r="N318">
        <v>2</v>
      </c>
      <c r="O318">
        <v>3</v>
      </c>
      <c r="P318">
        <v>3</v>
      </c>
      <c r="Q318" s="4">
        <f>(PRODUCT($M$318:$P$318)-1)/40+1</f>
        <v>1.875</v>
      </c>
      <c r="R318" s="4">
        <f>($L$318^2+$Q$318^2)^0.5</f>
        <v>3.417439144465114</v>
      </c>
      <c r="S318" s="5">
        <f>MIN(IF($D$318="SEC",-5.8*$R$318^2+6.9*$R$318+105,-11.965*$R$318^2+32.28*$R$318+78.259),100)</f>
        <v>60.842766321299081</v>
      </c>
    </row>
    <row r="319" spans="1:19" x14ac:dyDescent="0.3">
      <c r="A319" t="s">
        <v>954</v>
      </c>
      <c r="B319" s="2" t="s">
        <v>955</v>
      </c>
      <c r="C319" t="s">
        <v>956</v>
      </c>
      <c r="D319" t="s">
        <v>23</v>
      </c>
      <c r="E319">
        <v>2</v>
      </c>
      <c r="F319">
        <v>3</v>
      </c>
      <c r="G319">
        <v>3</v>
      </c>
      <c r="H319">
        <v>1</v>
      </c>
      <c r="I319">
        <v>1</v>
      </c>
      <c r="J319">
        <v>3</v>
      </c>
      <c r="K319">
        <v>3</v>
      </c>
      <c r="L319" s="4">
        <f>AVERAGE($E$319:$K$319)</f>
        <v>2.2857142857142856</v>
      </c>
      <c r="M319">
        <v>2</v>
      </c>
      <c r="N319">
        <v>2</v>
      </c>
      <c r="O319">
        <v>2</v>
      </c>
      <c r="P319">
        <v>3</v>
      </c>
      <c r="Q319" s="4">
        <f>(PRODUCT($M$319:$P$319)-1)/40+1</f>
        <v>1.575</v>
      </c>
      <c r="R319" s="4">
        <f>($L$319^2+$Q$319^2)^0.5</f>
        <v>2.7758088543554953</v>
      </c>
      <c r="S319" s="5">
        <f>MIN(IF($D$319="SEC",-5.8*$R$319^2+6.9*$R$319+105,-11.965*$R$319^2+32.28*$R$319+78.259),100)</f>
        <v>79.463415278726387</v>
      </c>
    </row>
    <row r="320" spans="1:19" x14ac:dyDescent="0.3">
      <c r="A320" t="s">
        <v>957</v>
      </c>
      <c r="B320" s="2" t="s">
        <v>958</v>
      </c>
      <c r="C320" t="s">
        <v>959</v>
      </c>
      <c r="D320" t="s">
        <v>23</v>
      </c>
      <c r="E320">
        <v>1</v>
      </c>
      <c r="F320">
        <v>1</v>
      </c>
      <c r="G320">
        <v>1</v>
      </c>
      <c r="H320">
        <v>2</v>
      </c>
      <c r="I320">
        <v>2</v>
      </c>
      <c r="J320">
        <v>1</v>
      </c>
      <c r="K320">
        <v>3</v>
      </c>
      <c r="L320" s="4">
        <f>AVERAGE($E$320:$K$320)</f>
        <v>1.5714285714285714</v>
      </c>
      <c r="M320">
        <v>2</v>
      </c>
      <c r="N320">
        <v>3</v>
      </c>
      <c r="O320">
        <v>3</v>
      </c>
      <c r="P320">
        <v>3</v>
      </c>
      <c r="Q320" s="4">
        <f>(PRODUCT($M$320:$P$320)-1)/40+1</f>
        <v>2.3250000000000002</v>
      </c>
      <c r="R320" s="4">
        <f>($L$320^2+$Q$320^2)^0.5</f>
        <v>2.806245312709144</v>
      </c>
      <c r="S320" s="5">
        <f>MIN(IF($D$320="SEC",-5.8*$R$320^2+6.9*$R$320+105,-11.965*$R$320^2+32.28*$R$320+78.259),100)</f>
        <v>78.688018678101258</v>
      </c>
    </row>
    <row r="321" spans="1:19" x14ac:dyDescent="0.3">
      <c r="A321" t="s">
        <v>960</v>
      </c>
      <c r="B321" s="2" t="s">
        <v>961</v>
      </c>
      <c r="C321" t="s">
        <v>962</v>
      </c>
      <c r="D321" t="s">
        <v>23</v>
      </c>
      <c r="E321">
        <v>2</v>
      </c>
      <c r="F321">
        <v>3</v>
      </c>
      <c r="G321">
        <v>3</v>
      </c>
      <c r="H321">
        <v>3</v>
      </c>
      <c r="I321">
        <v>3</v>
      </c>
      <c r="J321">
        <v>3</v>
      </c>
      <c r="K321">
        <v>3</v>
      </c>
      <c r="L321" s="4">
        <f>AVERAGE($E$321:$K$321)</f>
        <v>2.8571428571428572</v>
      </c>
      <c r="M321">
        <v>3</v>
      </c>
      <c r="N321">
        <v>1</v>
      </c>
      <c r="O321">
        <v>3</v>
      </c>
      <c r="P321">
        <v>3</v>
      </c>
      <c r="Q321" s="4">
        <f>(PRODUCT($M$321:$P$321)-1)/40+1</f>
        <v>1.65</v>
      </c>
      <c r="R321" s="4">
        <f>($L$321^2+$Q$321^2)^0.5</f>
        <v>3.2993583173281511</v>
      </c>
      <c r="S321" s="5">
        <f>MIN(IF($D$321="SEC",-5.8*$R$321^2+6.9*$R$321+105,-11.965*$R$321^2+32.28*$R$321+78.259),100)</f>
        <v>64.628133614054036</v>
      </c>
    </row>
    <row r="322" spans="1:19" x14ac:dyDescent="0.3">
      <c r="A322" t="s">
        <v>963</v>
      </c>
      <c r="B322" s="2" t="s">
        <v>964</v>
      </c>
      <c r="C322" t="s">
        <v>965</v>
      </c>
      <c r="D322" t="s">
        <v>23</v>
      </c>
      <c r="E322">
        <v>3</v>
      </c>
      <c r="F322">
        <v>3</v>
      </c>
      <c r="G322">
        <v>1</v>
      </c>
      <c r="H322">
        <v>3</v>
      </c>
      <c r="I322">
        <v>3</v>
      </c>
      <c r="J322">
        <v>1</v>
      </c>
      <c r="K322">
        <v>2</v>
      </c>
      <c r="L322" s="4">
        <f>AVERAGE($E$322:$K$322)</f>
        <v>2.2857142857142856</v>
      </c>
      <c r="M322">
        <v>3</v>
      </c>
      <c r="N322">
        <v>1</v>
      </c>
      <c r="O322">
        <v>2</v>
      </c>
      <c r="P322">
        <v>3</v>
      </c>
      <c r="Q322" s="4">
        <f>(PRODUCT($M$322:$P$322)-1)/40+1</f>
        <v>1.425</v>
      </c>
      <c r="R322" s="4">
        <f>($L$322^2+$Q$322^2)^0.5</f>
        <v>2.6935320298668004</v>
      </c>
      <c r="S322" s="5">
        <f>MIN(IF($D$322="SEC",-5.8*$R$322^2+6.9*$R$322+105,-11.965*$R$322^2+32.28*$R$322+78.259),100)</f>
        <v>81.505705189754408</v>
      </c>
    </row>
    <row r="323" spans="1:19" x14ac:dyDescent="0.3">
      <c r="A323" t="s">
        <v>966</v>
      </c>
      <c r="B323" s="2" t="s">
        <v>967</v>
      </c>
      <c r="C323" t="s">
        <v>968</v>
      </c>
      <c r="D323" t="s">
        <v>23</v>
      </c>
      <c r="E323">
        <v>3</v>
      </c>
      <c r="F323">
        <v>3</v>
      </c>
      <c r="G323">
        <v>2</v>
      </c>
      <c r="H323">
        <v>1</v>
      </c>
      <c r="I323">
        <v>2</v>
      </c>
      <c r="J323">
        <v>1</v>
      </c>
      <c r="K323">
        <v>3</v>
      </c>
      <c r="L323" s="4">
        <f>AVERAGE($E$323:$K$323)</f>
        <v>2.1428571428571428</v>
      </c>
      <c r="M323">
        <v>1</v>
      </c>
      <c r="N323">
        <v>2</v>
      </c>
      <c r="O323">
        <v>2</v>
      </c>
      <c r="P323">
        <v>3</v>
      </c>
      <c r="Q323" s="4">
        <f>(PRODUCT($M$323:$P$323)-1)/40+1</f>
        <v>1.2749999999999999</v>
      </c>
      <c r="R323" s="4">
        <f>($L$323^2+$Q$323^2)^0.5</f>
        <v>2.4934838549094072</v>
      </c>
      <c r="S323" s="5">
        <f>MIN(IF($D$323="SEC",-5.8*$R$323^2+6.9*$R$323+105,-11.965*$R$323^2+32.28*$R$323+78.259),100)</f>
        <v>86.143760537650422</v>
      </c>
    </row>
    <row r="324" spans="1:19" x14ac:dyDescent="0.3">
      <c r="A324" t="s">
        <v>969</v>
      </c>
      <c r="B324" s="2" t="s">
        <v>970</v>
      </c>
      <c r="C324" t="s">
        <v>971</v>
      </c>
      <c r="D324" t="s">
        <v>23</v>
      </c>
      <c r="E324">
        <v>2</v>
      </c>
      <c r="F324">
        <v>3</v>
      </c>
      <c r="G324">
        <v>1</v>
      </c>
      <c r="H324">
        <v>2</v>
      </c>
      <c r="I324">
        <v>2</v>
      </c>
      <c r="J324">
        <v>1</v>
      </c>
      <c r="K324">
        <v>3</v>
      </c>
      <c r="L324" s="4">
        <f>AVERAGE($E$324:$K$324)</f>
        <v>2</v>
      </c>
      <c r="M324">
        <v>3</v>
      </c>
      <c r="N324">
        <v>2</v>
      </c>
      <c r="O324">
        <v>3</v>
      </c>
      <c r="P324">
        <v>3</v>
      </c>
      <c r="Q324" s="4">
        <f>(PRODUCT($M$324:$P$324)-1)/40+1</f>
        <v>2.3250000000000002</v>
      </c>
      <c r="R324" s="4">
        <f>($L$324^2+$Q$324^2)^0.5</f>
        <v>3.0668591425104612</v>
      </c>
      <c r="S324" s="5">
        <f>MIN(IF($D$324="SEC",-5.8*$R$324^2+6.9*$R$324+105,-11.965*$R$324^2+32.28*$R$324+78.259),100)</f>
        <v>71.608703083322183</v>
      </c>
    </row>
    <row r="325" spans="1:19" x14ac:dyDescent="0.3">
      <c r="A325" t="s">
        <v>972</v>
      </c>
      <c r="B325" s="2" t="s">
        <v>973</v>
      </c>
      <c r="C325" t="s">
        <v>974</v>
      </c>
      <c r="D325" t="s">
        <v>23</v>
      </c>
      <c r="E325">
        <v>1</v>
      </c>
      <c r="F325">
        <v>2</v>
      </c>
      <c r="G325">
        <v>1</v>
      </c>
      <c r="H325">
        <v>2</v>
      </c>
      <c r="I325">
        <v>2</v>
      </c>
      <c r="J325">
        <v>1</v>
      </c>
      <c r="K325">
        <v>3</v>
      </c>
      <c r="L325" s="4">
        <f>AVERAGE($E$325:$K$325)</f>
        <v>1.7142857142857142</v>
      </c>
      <c r="M325">
        <v>3</v>
      </c>
      <c r="N325">
        <v>2</v>
      </c>
      <c r="O325">
        <v>3</v>
      </c>
      <c r="P325">
        <v>3</v>
      </c>
      <c r="Q325" s="4">
        <f>(PRODUCT($M$325:$P$325)-1)/40+1</f>
        <v>2.3250000000000002</v>
      </c>
      <c r="R325" s="4">
        <f>($L$325^2+$Q$325^2)^0.5</f>
        <v>2.8886676011968011</v>
      </c>
      <c r="S325" s="5">
        <f>MIN(IF($D$325="SEC",-5.8*$R$325^2+6.9*$R$325+105,-11.965*$R$325^2+32.28*$R$325+78.259),100)</f>
        <v>76.534283489074255</v>
      </c>
    </row>
    <row r="326" spans="1:19" x14ac:dyDescent="0.3">
      <c r="A326" t="s">
        <v>975</v>
      </c>
      <c r="B326" s="2" t="s">
        <v>976</v>
      </c>
      <c r="C326" t="s">
        <v>977</v>
      </c>
      <c r="D326" t="s">
        <v>23</v>
      </c>
      <c r="E326">
        <v>3</v>
      </c>
      <c r="F326">
        <v>3</v>
      </c>
      <c r="G326">
        <v>2</v>
      </c>
      <c r="H326">
        <v>1</v>
      </c>
      <c r="I326">
        <v>1</v>
      </c>
      <c r="J326">
        <v>1</v>
      </c>
      <c r="K326">
        <v>3</v>
      </c>
      <c r="L326" s="4">
        <f>AVERAGE($E$326:$K$326)</f>
        <v>2</v>
      </c>
      <c r="M326">
        <v>3</v>
      </c>
      <c r="N326">
        <v>3</v>
      </c>
      <c r="O326">
        <v>3</v>
      </c>
      <c r="P326">
        <v>3</v>
      </c>
      <c r="Q326" s="4">
        <f>(PRODUCT($M$326:$P$326)-1)/40+1</f>
        <v>3</v>
      </c>
      <c r="R326" s="4">
        <f>($L$326^2+$Q$326^2)^0.5</f>
        <v>3.6055512754639891</v>
      </c>
      <c r="S326" s="5">
        <f>MIN(IF($D$326="SEC",-5.8*$R$326^2+6.9*$R$326+105,-11.965*$R$326^2+32.28*$R$326+78.259),100)</f>
        <v>54.478303800701539</v>
      </c>
    </row>
    <row r="327" spans="1:19" x14ac:dyDescent="0.3">
      <c r="A327" t="s">
        <v>978</v>
      </c>
      <c r="B327" s="2" t="s">
        <v>979</v>
      </c>
      <c r="C327" t="s">
        <v>980</v>
      </c>
      <c r="D327" t="s">
        <v>23</v>
      </c>
      <c r="E327">
        <v>1</v>
      </c>
      <c r="F327">
        <v>1</v>
      </c>
      <c r="G327">
        <v>3</v>
      </c>
      <c r="H327">
        <v>2</v>
      </c>
      <c r="I327">
        <v>2</v>
      </c>
      <c r="J327">
        <v>3</v>
      </c>
      <c r="K327">
        <v>3</v>
      </c>
      <c r="L327" s="4">
        <f>AVERAGE($E$327:$K$327)</f>
        <v>2.1428571428571428</v>
      </c>
      <c r="M327">
        <v>3</v>
      </c>
      <c r="N327">
        <v>3</v>
      </c>
      <c r="O327">
        <v>3</v>
      </c>
      <c r="P327">
        <v>3</v>
      </c>
      <c r="Q327" s="4">
        <f>(PRODUCT($M$327:$P$327)-1)/40+1</f>
        <v>3</v>
      </c>
      <c r="R327" s="4">
        <f>($L$327^2+$Q$327^2)^0.5</f>
        <v>3.6867108287325543</v>
      </c>
      <c r="S327" s="5">
        <f>MIN(IF($D$327="SEC",-5.8*$R$327^2+6.9*$R$327+105,-11.965*$R$327^2+32.28*$R$327+78.259),100)</f>
        <v>51.605651657030137</v>
      </c>
    </row>
    <row r="328" spans="1:19" x14ac:dyDescent="0.3">
      <c r="A328" t="s">
        <v>981</v>
      </c>
      <c r="B328" s="2" t="s">
        <v>982</v>
      </c>
      <c r="C328" t="s">
        <v>983</v>
      </c>
      <c r="D328" t="s">
        <v>487</v>
      </c>
      <c r="E328">
        <v>3</v>
      </c>
      <c r="F328">
        <v>3</v>
      </c>
      <c r="G328">
        <v>3</v>
      </c>
      <c r="H328">
        <v>3</v>
      </c>
      <c r="I328">
        <v>3</v>
      </c>
      <c r="J328">
        <v>3</v>
      </c>
      <c r="K328">
        <v>3</v>
      </c>
      <c r="L328" s="4">
        <f>AVERAGE($E$328:$K$328)</f>
        <v>3</v>
      </c>
      <c r="M328">
        <v>3</v>
      </c>
      <c r="N328">
        <v>1</v>
      </c>
      <c r="O328">
        <v>3</v>
      </c>
      <c r="P328">
        <v>3</v>
      </c>
      <c r="Q328" s="4">
        <f>(PRODUCT($M$328:$P$328)-1)/40+1</f>
        <v>1.65</v>
      </c>
      <c r="R328" s="4">
        <f>($L$328^2+$Q$328^2)^0.5</f>
        <v>3.4238136631539984</v>
      </c>
      <c r="S328" s="5">
        <f>MIN(IF($D$328="SEC",-5.8*$R$328^2+6.9*$R$328+105,-11.965*$R$328^2+32.28*$R$328+78.259),100)</f>
        <v>48.519992546611036</v>
      </c>
    </row>
    <row r="329" spans="1:19" x14ac:dyDescent="0.3">
      <c r="A329" t="s">
        <v>984</v>
      </c>
      <c r="B329" s="2" t="s">
        <v>985</v>
      </c>
      <c r="C329" t="s">
        <v>986</v>
      </c>
      <c r="D329" t="s">
        <v>23</v>
      </c>
      <c r="E329">
        <v>1</v>
      </c>
      <c r="F329">
        <v>1</v>
      </c>
      <c r="G329">
        <v>3</v>
      </c>
      <c r="H329">
        <v>2</v>
      </c>
      <c r="I329">
        <v>2</v>
      </c>
      <c r="J329">
        <v>3</v>
      </c>
      <c r="K329">
        <v>3</v>
      </c>
      <c r="L329" s="4">
        <f>AVERAGE($E$329:$K$329)</f>
        <v>2.1428571428571428</v>
      </c>
      <c r="M329">
        <v>3</v>
      </c>
      <c r="N329">
        <v>2</v>
      </c>
      <c r="O329">
        <v>3</v>
      </c>
      <c r="P329">
        <v>3</v>
      </c>
      <c r="Q329" s="4">
        <f>(PRODUCT($M$329:$P$329)-1)/40+1</f>
        <v>2.3250000000000002</v>
      </c>
      <c r="R329" s="4">
        <f>($L$329^2+$Q$329^2)^0.5</f>
        <v>3.1618762997141237</v>
      </c>
      <c r="S329" s="5">
        <f>MIN(IF($D$329="SEC",-5.8*$R$329^2+6.9*$R$329+105,-11.965*$R$329^2+32.28*$R$329+78.259),100)</f>
        <v>68.831668406802962</v>
      </c>
    </row>
    <row r="330" spans="1:19" x14ac:dyDescent="0.3">
      <c r="A330" t="s">
        <v>987</v>
      </c>
      <c r="B330" s="2" t="s">
        <v>988</v>
      </c>
      <c r="C330" t="s">
        <v>989</v>
      </c>
      <c r="D330" t="s">
        <v>23</v>
      </c>
      <c r="E330">
        <v>3</v>
      </c>
      <c r="F330">
        <v>3</v>
      </c>
      <c r="G330">
        <v>3</v>
      </c>
      <c r="H330">
        <v>3</v>
      </c>
      <c r="I330">
        <v>3</v>
      </c>
      <c r="J330">
        <v>3</v>
      </c>
      <c r="K330">
        <v>3</v>
      </c>
      <c r="L330" s="4">
        <f>AVERAGE($E$330:$K$330)</f>
        <v>3</v>
      </c>
      <c r="M330">
        <v>3</v>
      </c>
      <c r="N330">
        <v>2</v>
      </c>
      <c r="O330">
        <v>3</v>
      </c>
      <c r="P330">
        <v>3</v>
      </c>
      <c r="Q330" s="4">
        <f>(PRODUCT($M$330:$P$330)-1)/40+1</f>
        <v>2.3250000000000002</v>
      </c>
      <c r="R330" s="4">
        <f>($L$330^2+$Q$330^2)^0.5</f>
        <v>3.7954742786639986</v>
      </c>
      <c r="S330" s="5">
        <f>MIN(IF($D$330="SEC",-5.8*$R$330^2+6.9*$R$330+105,-11.965*$R$330^2+32.28*$R$330+78.259),100)</f>
        <v>47.636147522781584</v>
      </c>
    </row>
    <row r="331" spans="1:19" x14ac:dyDescent="0.3">
      <c r="A331" t="s">
        <v>990</v>
      </c>
      <c r="B331" s="2" t="s">
        <v>991</v>
      </c>
      <c r="C331" t="s">
        <v>992</v>
      </c>
      <c r="D331" t="s">
        <v>23</v>
      </c>
      <c r="E331">
        <v>2</v>
      </c>
      <c r="F331">
        <v>3</v>
      </c>
      <c r="G331">
        <v>1</v>
      </c>
      <c r="H331">
        <v>1</v>
      </c>
      <c r="I331">
        <v>2</v>
      </c>
      <c r="J331">
        <v>1</v>
      </c>
      <c r="K331">
        <v>3</v>
      </c>
      <c r="L331" s="4">
        <f>AVERAGE($E$331:$K$331)</f>
        <v>1.8571428571428572</v>
      </c>
      <c r="M331">
        <v>3</v>
      </c>
      <c r="N331">
        <v>1</v>
      </c>
      <c r="O331">
        <v>3</v>
      </c>
      <c r="P331">
        <v>3</v>
      </c>
      <c r="Q331" s="4">
        <f>(PRODUCT($M$331:$P$331)-1)/40+1</f>
        <v>1.65</v>
      </c>
      <c r="R331" s="4">
        <f>($L$331^2+$Q$331^2)^0.5</f>
        <v>2.4842462824439799</v>
      </c>
      <c r="S331" s="5">
        <f>MIN(IF($D$331="SEC",-5.8*$R$331^2+6.9*$R$331+105,-11.965*$R$331^2+32.28*$R$331+78.259),100)</f>
        <v>86.346717716210406</v>
      </c>
    </row>
    <row r="332" spans="1:19" x14ac:dyDescent="0.3">
      <c r="A332" t="s">
        <v>993</v>
      </c>
      <c r="B332" s="2" t="s">
        <v>994</v>
      </c>
      <c r="C332" t="s">
        <v>995</v>
      </c>
      <c r="D332" t="s">
        <v>33</v>
      </c>
      <c r="E332">
        <v>2</v>
      </c>
      <c r="F332">
        <v>3</v>
      </c>
      <c r="G332">
        <v>1</v>
      </c>
      <c r="H332">
        <v>1</v>
      </c>
      <c r="I332">
        <v>2</v>
      </c>
      <c r="J332">
        <v>1</v>
      </c>
      <c r="K332">
        <v>3</v>
      </c>
      <c r="L332" s="4">
        <f>AVERAGE($E$332:$K$332)</f>
        <v>1.8571428571428572</v>
      </c>
      <c r="M332">
        <v>3</v>
      </c>
      <c r="N332">
        <v>3</v>
      </c>
      <c r="O332">
        <v>3</v>
      </c>
      <c r="P332">
        <v>3</v>
      </c>
      <c r="Q332" s="4">
        <f>(PRODUCT($M$332:$P$332)-1)/40+1</f>
        <v>3</v>
      </c>
      <c r="R332" s="4">
        <f>($L$332^2+$Q$332^2)^0.5</f>
        <v>3.52831115292242</v>
      </c>
      <c r="S332" s="5">
        <f>MIN(IF($D$332="SEC",-5.8*$R$332^2+6.9*$R$332+105,-11.965*$R$332^2+32.28*$R$332+78.259),100)</f>
        <v>43.20084320000916</v>
      </c>
    </row>
    <row r="333" spans="1:19" x14ac:dyDescent="0.3">
      <c r="A333" t="s">
        <v>996</v>
      </c>
      <c r="B333" s="2" t="s">
        <v>997</v>
      </c>
      <c r="C333" t="s">
        <v>998</v>
      </c>
      <c r="D333" t="s">
        <v>487</v>
      </c>
      <c r="E333">
        <v>1</v>
      </c>
      <c r="F333">
        <v>2</v>
      </c>
      <c r="G333">
        <v>3</v>
      </c>
      <c r="H333">
        <v>3</v>
      </c>
      <c r="I333">
        <v>3</v>
      </c>
      <c r="J333">
        <v>3</v>
      </c>
      <c r="K333">
        <v>3</v>
      </c>
      <c r="L333" s="4">
        <f>AVERAGE($E$333:$K$333)</f>
        <v>2.5714285714285716</v>
      </c>
      <c r="M333">
        <v>3</v>
      </c>
      <c r="N333">
        <v>2</v>
      </c>
      <c r="O333">
        <v>3</v>
      </c>
      <c r="P333">
        <v>3</v>
      </c>
      <c r="Q333" s="4">
        <f>(PRODUCT($M$333:$P$333)-1)/40+1</f>
        <v>2.3250000000000002</v>
      </c>
      <c r="R333" s="4">
        <f>($L$333^2+$Q$333^2)^0.5</f>
        <v>3.4666799532058312</v>
      </c>
      <c r="S333" s="5">
        <f>MIN(IF($D$333="SEC",-5.8*$R$333^2+6.9*$R$333+105,-11.965*$R$333^2+32.28*$R$333+78.259),100)</f>
        <v>46.369615560402593</v>
      </c>
    </row>
    <row r="334" spans="1:19" x14ac:dyDescent="0.3">
      <c r="A334" t="s">
        <v>999</v>
      </c>
      <c r="B334" s="2" t="s">
        <v>1000</v>
      </c>
      <c r="C334" t="s">
        <v>1001</v>
      </c>
      <c r="D334" t="s">
        <v>23</v>
      </c>
      <c r="E334">
        <v>1</v>
      </c>
      <c r="F334">
        <v>2</v>
      </c>
      <c r="G334">
        <v>3</v>
      </c>
      <c r="H334">
        <v>3</v>
      </c>
      <c r="I334">
        <v>3</v>
      </c>
      <c r="J334">
        <v>3</v>
      </c>
      <c r="K334">
        <v>3</v>
      </c>
      <c r="L334" s="4">
        <f>AVERAGE($E$334:$K$334)</f>
        <v>2.5714285714285716</v>
      </c>
      <c r="M334">
        <v>2</v>
      </c>
      <c r="N334">
        <v>2</v>
      </c>
      <c r="O334">
        <v>2</v>
      </c>
      <c r="P334">
        <v>3</v>
      </c>
      <c r="Q334" s="4">
        <f>(PRODUCT($M$334:$P$334)-1)/40+1</f>
        <v>1.575</v>
      </c>
      <c r="R334" s="4">
        <f>($L$334^2+$Q$334^2)^0.5</f>
        <v>3.0154385913095934</v>
      </c>
      <c r="S334" s="5">
        <f>MIN(IF($D$334="SEC",-5.8*$R$334^2+6.9*$R$334+105,-11.965*$R$334^2+32.28*$R$334+78.259),100)</f>
        <v>73.067880871872916</v>
      </c>
    </row>
    <row r="335" spans="1:19" x14ac:dyDescent="0.3">
      <c r="A335" t="s">
        <v>1002</v>
      </c>
      <c r="B335" s="2" t="s">
        <v>1003</v>
      </c>
      <c r="C335" t="s">
        <v>1004</v>
      </c>
      <c r="D335" t="s">
        <v>487</v>
      </c>
      <c r="E335">
        <v>1</v>
      </c>
      <c r="F335">
        <v>2</v>
      </c>
      <c r="G335">
        <v>3</v>
      </c>
      <c r="H335">
        <v>2</v>
      </c>
      <c r="I335">
        <v>2</v>
      </c>
      <c r="J335">
        <v>3</v>
      </c>
      <c r="K335">
        <v>3</v>
      </c>
      <c r="L335" s="4">
        <f>AVERAGE($E$335:$K$335)</f>
        <v>2.2857142857142856</v>
      </c>
      <c r="M335">
        <v>3</v>
      </c>
      <c r="N335">
        <v>3</v>
      </c>
      <c r="O335">
        <v>3</v>
      </c>
      <c r="P335">
        <v>3</v>
      </c>
      <c r="Q335" s="4">
        <f>(PRODUCT($M$335:$P$335)-1)/40+1</f>
        <v>3</v>
      </c>
      <c r="R335" s="4">
        <f>($L$335^2+$Q$335^2)^0.5</f>
        <v>3.7715367949840242</v>
      </c>
      <c r="S335" s="5">
        <f>MIN(IF($D$335="SEC",-5.8*$R$335^2+6.9*$R$335+105,-11.965*$R$335^2+32.28*$R$335+78.259),100)</f>
        <v>29.808187333921069</v>
      </c>
    </row>
    <row r="336" spans="1:19" x14ac:dyDescent="0.3">
      <c r="A336" t="s">
        <v>1005</v>
      </c>
      <c r="B336" s="2" t="s">
        <v>1006</v>
      </c>
      <c r="C336" t="s">
        <v>1007</v>
      </c>
      <c r="D336" t="s">
        <v>487</v>
      </c>
      <c r="E336">
        <v>1</v>
      </c>
      <c r="F336">
        <v>2</v>
      </c>
      <c r="G336">
        <v>3</v>
      </c>
      <c r="H336">
        <v>2</v>
      </c>
      <c r="I336">
        <v>2</v>
      </c>
      <c r="J336">
        <v>3</v>
      </c>
      <c r="K336">
        <v>3</v>
      </c>
      <c r="L336" s="4">
        <f>AVERAGE($E$336:$K$336)</f>
        <v>2.2857142857142856</v>
      </c>
      <c r="M336">
        <v>2</v>
      </c>
      <c r="N336">
        <v>3</v>
      </c>
      <c r="O336">
        <v>3</v>
      </c>
      <c r="P336">
        <v>3</v>
      </c>
      <c r="Q336" s="4">
        <f>(PRODUCT($M$336:$P$336)-1)/40+1</f>
        <v>2.3250000000000002</v>
      </c>
      <c r="R336" s="4">
        <f>($L$336^2+$Q$336^2)^0.5</f>
        <v>3.2603856820809356</v>
      </c>
      <c r="S336" s="5">
        <f>MIN(IF($D$336="SEC",-5.8*$R$336^2+6.9*$R$336+105,-11.965*$R$336^2+32.28*$R$336+78.259),100)</f>
        <v>56.314926284409324</v>
      </c>
    </row>
    <row r="337" spans="1:19" x14ac:dyDescent="0.3">
      <c r="A337" t="s">
        <v>1008</v>
      </c>
      <c r="B337" s="2" t="s">
        <v>1009</v>
      </c>
      <c r="C337" t="s">
        <v>1010</v>
      </c>
      <c r="D337" t="s">
        <v>487</v>
      </c>
      <c r="E337">
        <v>1</v>
      </c>
      <c r="F337">
        <v>2</v>
      </c>
      <c r="G337">
        <v>3</v>
      </c>
      <c r="H337">
        <v>3</v>
      </c>
      <c r="I337">
        <v>2</v>
      </c>
      <c r="J337">
        <v>3</v>
      </c>
      <c r="K337">
        <v>3</v>
      </c>
      <c r="L337" s="4">
        <f>AVERAGE($E$337:$K$337)</f>
        <v>2.4285714285714284</v>
      </c>
      <c r="M337">
        <v>2</v>
      </c>
      <c r="N337">
        <v>2</v>
      </c>
      <c r="O337">
        <v>2</v>
      </c>
      <c r="P337">
        <v>3</v>
      </c>
      <c r="Q337" s="4">
        <f>(PRODUCT($M$337:$P$337)-1)/40+1</f>
        <v>1.575</v>
      </c>
      <c r="R337" s="4">
        <f>($L$337^2+$Q$337^2)^0.5</f>
        <v>2.8945784120789453</v>
      </c>
      <c r="S337" s="5">
        <f>MIN(IF($D$337="SEC",-5.8*$R$337^2+6.9*$R$337+105,-11.965*$R$337^2+32.28*$R$337+78.259),100)</f>
        <v>71.446231384255313</v>
      </c>
    </row>
    <row r="338" spans="1:19" x14ac:dyDescent="0.3">
      <c r="A338" t="s">
        <v>1011</v>
      </c>
      <c r="B338" s="2" t="s">
        <v>1012</v>
      </c>
      <c r="C338" t="s">
        <v>1013</v>
      </c>
      <c r="D338" t="s">
        <v>487</v>
      </c>
      <c r="E338">
        <v>1</v>
      </c>
      <c r="F338">
        <v>2</v>
      </c>
      <c r="G338">
        <v>3</v>
      </c>
      <c r="H338">
        <v>2</v>
      </c>
      <c r="I338">
        <v>2</v>
      </c>
      <c r="J338">
        <v>3</v>
      </c>
      <c r="K338">
        <v>3</v>
      </c>
      <c r="L338" s="4">
        <f>AVERAGE($E$338:$K$338)</f>
        <v>2.2857142857142856</v>
      </c>
      <c r="M338">
        <v>3</v>
      </c>
      <c r="N338">
        <v>3</v>
      </c>
      <c r="O338">
        <v>3</v>
      </c>
      <c r="P338">
        <v>3</v>
      </c>
      <c r="Q338" s="4">
        <f>(PRODUCT($M$338:$P$338)-1)/40+1</f>
        <v>3</v>
      </c>
      <c r="R338" s="4">
        <f>($L$338^2+$Q$338^2)^0.5</f>
        <v>3.7715367949840242</v>
      </c>
      <c r="S338" s="5">
        <f>MIN(IF($D$338="SEC",-5.8*$R$338^2+6.9*$R$338+105,-11.965*$R$338^2+32.28*$R$338+78.259),100)</f>
        <v>29.808187333921069</v>
      </c>
    </row>
    <row r="339" spans="1:19" x14ac:dyDescent="0.3">
      <c r="A339" t="s">
        <v>1014</v>
      </c>
      <c r="B339" s="2" t="s">
        <v>1015</v>
      </c>
      <c r="C339" t="s">
        <v>1016</v>
      </c>
      <c r="D339" t="s">
        <v>23</v>
      </c>
      <c r="E339">
        <v>1</v>
      </c>
      <c r="F339">
        <v>2</v>
      </c>
      <c r="G339">
        <v>3</v>
      </c>
      <c r="H339">
        <v>3</v>
      </c>
      <c r="I339">
        <v>3</v>
      </c>
      <c r="J339">
        <v>3</v>
      </c>
      <c r="K339">
        <v>3</v>
      </c>
      <c r="L339" s="4">
        <f>AVERAGE($E$339:$K$339)</f>
        <v>2.5714285714285716</v>
      </c>
      <c r="M339">
        <v>2</v>
      </c>
      <c r="N339">
        <v>3</v>
      </c>
      <c r="O339">
        <v>3</v>
      </c>
      <c r="P339">
        <v>3</v>
      </c>
      <c r="Q339" s="4">
        <f>(PRODUCT($M$339:$P$339)-1)/40+1</f>
        <v>2.3250000000000002</v>
      </c>
      <c r="R339" s="4">
        <f>($L$339^2+$Q$339^2)^0.5</f>
        <v>3.4666799532058312</v>
      </c>
      <c r="S339" s="5">
        <f>MIN(IF($D$339="SEC",-5.8*$R$339^2+6.9*$R$339+105,-11.965*$R$339^2+32.28*$R$339+78.259),100)</f>
        <v>59.216446268956972</v>
      </c>
    </row>
    <row r="340" spans="1:19" x14ac:dyDescent="0.3">
      <c r="A340" t="s">
        <v>1017</v>
      </c>
      <c r="B340" s="2" t="s">
        <v>1018</v>
      </c>
      <c r="C340" t="s">
        <v>1019</v>
      </c>
      <c r="D340" t="s">
        <v>487</v>
      </c>
      <c r="E340">
        <v>1</v>
      </c>
      <c r="F340">
        <v>2</v>
      </c>
      <c r="G340">
        <v>3</v>
      </c>
      <c r="H340">
        <v>2</v>
      </c>
      <c r="I340">
        <v>2</v>
      </c>
      <c r="J340">
        <v>3</v>
      </c>
      <c r="K340">
        <v>3</v>
      </c>
      <c r="L340" s="4">
        <f>AVERAGE($E$340:$K$340)</f>
        <v>2.2857142857142856</v>
      </c>
      <c r="M340">
        <v>2</v>
      </c>
      <c r="N340">
        <v>3</v>
      </c>
      <c r="O340">
        <v>3</v>
      </c>
      <c r="P340">
        <v>3</v>
      </c>
      <c r="Q340" s="4">
        <f>(PRODUCT($M$340:$P$340)-1)/40+1</f>
        <v>2.3250000000000002</v>
      </c>
      <c r="R340" s="4">
        <f>($L$340^2+$Q$340^2)^0.5</f>
        <v>3.2603856820809356</v>
      </c>
      <c r="S340" s="5">
        <f>MIN(IF($D$340="SEC",-5.8*$R$340^2+6.9*$R$340+105,-11.965*$R$340^2+32.28*$R$340+78.259),100)</f>
        <v>56.314926284409324</v>
      </c>
    </row>
    <row r="341" spans="1:19" x14ac:dyDescent="0.3">
      <c r="A341" t="s">
        <v>1020</v>
      </c>
      <c r="B341" s="2" t="s">
        <v>1021</v>
      </c>
      <c r="C341" t="s">
        <v>1022</v>
      </c>
      <c r="D341" t="s">
        <v>487</v>
      </c>
      <c r="E341">
        <v>1</v>
      </c>
      <c r="F341">
        <v>2</v>
      </c>
      <c r="G341">
        <v>3</v>
      </c>
      <c r="H341">
        <v>2</v>
      </c>
      <c r="I341">
        <v>2</v>
      </c>
      <c r="J341">
        <v>3</v>
      </c>
      <c r="K341">
        <v>2</v>
      </c>
      <c r="L341" s="4">
        <f>AVERAGE($E$341:$K$341)</f>
        <v>2.1428571428571428</v>
      </c>
      <c r="M341">
        <v>2</v>
      </c>
      <c r="N341">
        <v>3</v>
      </c>
      <c r="O341">
        <v>2</v>
      </c>
      <c r="P341">
        <v>3</v>
      </c>
      <c r="Q341" s="4">
        <f>(PRODUCT($M$341:$P$341)-1)/40+1</f>
        <v>1.875</v>
      </c>
      <c r="R341" s="4">
        <f>($L$341^2+$Q$341^2)^0.5</f>
        <v>2.8473604855539238</v>
      </c>
      <c r="S341" s="5">
        <f>MIN(IF($D$341="SEC",-5.8*$R$341^2+6.9*$R$341+105,-11.965*$R$341^2+32.28*$R$341+78.259),100)</f>
        <v>73.166016818068442</v>
      </c>
    </row>
    <row r="342" spans="1:19" x14ac:dyDescent="0.3">
      <c r="A342" t="s">
        <v>1023</v>
      </c>
      <c r="B342" s="2" t="s">
        <v>1024</v>
      </c>
      <c r="C342" t="s">
        <v>1025</v>
      </c>
      <c r="D342" t="s">
        <v>487</v>
      </c>
      <c r="E342">
        <v>1</v>
      </c>
      <c r="F342">
        <v>2</v>
      </c>
      <c r="G342">
        <v>3</v>
      </c>
      <c r="H342">
        <v>3</v>
      </c>
      <c r="I342">
        <v>3</v>
      </c>
      <c r="J342">
        <v>3</v>
      </c>
      <c r="K342">
        <v>3</v>
      </c>
      <c r="L342" s="4">
        <f>AVERAGE($E$342:$K$342)</f>
        <v>2.5714285714285716</v>
      </c>
      <c r="M342">
        <v>2</v>
      </c>
      <c r="N342">
        <v>2</v>
      </c>
      <c r="O342">
        <v>3</v>
      </c>
      <c r="P342">
        <v>3</v>
      </c>
      <c r="Q342" s="4">
        <f>(PRODUCT($M$342:$P$342)-1)/40+1</f>
        <v>1.875</v>
      </c>
      <c r="R342" s="4">
        <f>($L$342^2+$Q$342^2)^0.5</f>
        <v>3.1824314443455313</v>
      </c>
      <c r="S342" s="5">
        <f>MIN(IF($D$342="SEC",-5.8*$R$342^2+6.9*$R$342+105,-11.965*$R$342^2+32.28*$R$342+78.259),100)</f>
        <v>59.807923694392102</v>
      </c>
    </row>
    <row r="343" spans="1:19" x14ac:dyDescent="0.3">
      <c r="A343" t="s">
        <v>1026</v>
      </c>
      <c r="B343" s="2" t="s">
        <v>1027</v>
      </c>
      <c r="C343" t="s">
        <v>1028</v>
      </c>
      <c r="D343" t="s">
        <v>487</v>
      </c>
      <c r="E343">
        <v>1</v>
      </c>
      <c r="F343">
        <v>2</v>
      </c>
      <c r="G343">
        <v>3</v>
      </c>
      <c r="H343">
        <v>3</v>
      </c>
      <c r="I343">
        <v>3</v>
      </c>
      <c r="J343">
        <v>3</v>
      </c>
      <c r="K343">
        <v>3</v>
      </c>
      <c r="L343" s="4">
        <f>AVERAGE($E$343:$K$343)</f>
        <v>2.5714285714285716</v>
      </c>
      <c r="M343">
        <v>3</v>
      </c>
      <c r="N343">
        <v>3</v>
      </c>
      <c r="O343">
        <v>3</v>
      </c>
      <c r="P343">
        <v>3</v>
      </c>
      <c r="Q343" s="4">
        <f>(PRODUCT($M$343:$P$343)-1)/40+1</f>
        <v>3</v>
      </c>
      <c r="R343" s="4">
        <f>($L$343^2+$Q$343^2)^0.5</f>
        <v>3.9512333388398089</v>
      </c>
      <c r="S343" s="5">
        <f>MIN(IF($D$343="SEC",-5.8*$R$343^2+6.9*$R$343+105,-11.965*$R$343^2+32.28*$R$343+78.259),100)</f>
        <v>19.00430197366741</v>
      </c>
    </row>
    <row r="344" spans="1:19" x14ac:dyDescent="0.3">
      <c r="A344" t="s">
        <v>1029</v>
      </c>
      <c r="B344" s="2" t="s">
        <v>1030</v>
      </c>
      <c r="C344" t="s">
        <v>1031</v>
      </c>
      <c r="D344" t="s">
        <v>23</v>
      </c>
      <c r="E344">
        <v>1</v>
      </c>
      <c r="F344">
        <v>2</v>
      </c>
      <c r="G344">
        <v>3</v>
      </c>
      <c r="H344">
        <v>3</v>
      </c>
      <c r="I344">
        <v>3</v>
      </c>
      <c r="J344">
        <v>3</v>
      </c>
      <c r="K344">
        <v>3</v>
      </c>
      <c r="L344" s="4">
        <f>AVERAGE($E$344:$K$344)</f>
        <v>2.5714285714285716</v>
      </c>
      <c r="M344">
        <v>3</v>
      </c>
      <c r="N344">
        <v>3</v>
      </c>
      <c r="O344">
        <v>3</v>
      </c>
      <c r="P344">
        <v>3</v>
      </c>
      <c r="Q344" s="4">
        <f>(PRODUCT($M$344:$P$344)-1)/40+1</f>
        <v>3</v>
      </c>
      <c r="R344" s="4">
        <f>($L$344^2+$Q$344^2)^0.5</f>
        <v>3.9512333388398089</v>
      </c>
      <c r="S344" s="5">
        <f>MIN(IF($D$344="SEC",-5.8*$R$344^2+6.9*$R$344+105,-11.965*$R$344^2+32.28*$R$344+78.259),100)</f>
        <v>41.712489629831424</v>
      </c>
    </row>
    <row r="345" spans="1:19" x14ac:dyDescent="0.3">
      <c r="A345" t="s">
        <v>1032</v>
      </c>
      <c r="B345" s="2" t="s">
        <v>1033</v>
      </c>
      <c r="C345" t="s">
        <v>1034</v>
      </c>
      <c r="D345" t="s">
        <v>23</v>
      </c>
      <c r="E345">
        <v>2</v>
      </c>
      <c r="F345">
        <v>2</v>
      </c>
      <c r="G345">
        <v>1</v>
      </c>
      <c r="H345">
        <v>1</v>
      </c>
      <c r="I345">
        <v>1</v>
      </c>
      <c r="J345">
        <v>1</v>
      </c>
      <c r="K345">
        <v>3</v>
      </c>
      <c r="L345" s="4">
        <f>AVERAGE($E$345:$K$345)</f>
        <v>1.5714285714285714</v>
      </c>
      <c r="M345">
        <v>2</v>
      </c>
      <c r="N345">
        <v>3</v>
      </c>
      <c r="O345">
        <v>3</v>
      </c>
      <c r="P345">
        <v>3</v>
      </c>
      <c r="Q345" s="4">
        <f>(PRODUCT($M$345:$P$345)-1)/40+1</f>
        <v>2.3250000000000002</v>
      </c>
      <c r="R345" s="4">
        <f>($L$345^2+$Q$345^2)^0.5</f>
        <v>2.806245312709144</v>
      </c>
      <c r="S345" s="5">
        <f>MIN(IF($D$345="SEC",-5.8*$R$345^2+6.9*$R$345+105,-11.965*$R$345^2+32.28*$R$345+78.259),100)</f>
        <v>78.688018678101258</v>
      </c>
    </row>
    <row r="346" spans="1:19" x14ac:dyDescent="0.3">
      <c r="A346" t="s">
        <v>1035</v>
      </c>
      <c r="B346" s="2" t="s">
        <v>1036</v>
      </c>
      <c r="C346" t="s">
        <v>1037</v>
      </c>
      <c r="D346" t="s">
        <v>23</v>
      </c>
      <c r="E346">
        <v>3</v>
      </c>
      <c r="F346">
        <v>3</v>
      </c>
      <c r="G346">
        <v>2</v>
      </c>
      <c r="H346">
        <v>1</v>
      </c>
      <c r="I346">
        <v>1</v>
      </c>
      <c r="J346">
        <v>1</v>
      </c>
      <c r="K346">
        <v>3</v>
      </c>
      <c r="L346" s="4">
        <f>AVERAGE($E$346:$K$346)</f>
        <v>2</v>
      </c>
      <c r="M346">
        <v>3</v>
      </c>
      <c r="N346">
        <v>3</v>
      </c>
      <c r="O346">
        <v>1</v>
      </c>
      <c r="P346">
        <v>3</v>
      </c>
      <c r="Q346" s="4">
        <f>(PRODUCT($M$346:$P$346)-1)/40+1</f>
        <v>1.65</v>
      </c>
      <c r="R346" s="4">
        <f>($L$346^2+$Q$346^2)^0.5</f>
        <v>2.5927784324928345</v>
      </c>
      <c r="S346" s="5">
        <f>MIN(IF($D$346="SEC",-5.8*$R$346^2+6.9*$R$346+105,-11.965*$R$346^2+32.28*$R$346+78.259),100)</f>
        <v>83.899671184200557</v>
      </c>
    </row>
    <row r="347" spans="1:19" x14ac:dyDescent="0.3">
      <c r="A347" t="s">
        <v>1038</v>
      </c>
      <c r="B347" s="2" t="s">
        <v>1039</v>
      </c>
      <c r="C347" t="s">
        <v>1040</v>
      </c>
      <c r="D347" t="s">
        <v>33</v>
      </c>
      <c r="E347">
        <v>1</v>
      </c>
      <c r="F347">
        <v>1</v>
      </c>
      <c r="G347">
        <v>1</v>
      </c>
      <c r="H347">
        <v>2</v>
      </c>
      <c r="I347">
        <v>2</v>
      </c>
      <c r="J347">
        <v>1</v>
      </c>
      <c r="K347">
        <v>3</v>
      </c>
      <c r="L347" s="4">
        <f>AVERAGE($E$347:$K$347)</f>
        <v>1.5714285714285714</v>
      </c>
      <c r="M347">
        <v>1</v>
      </c>
      <c r="N347">
        <v>2</v>
      </c>
      <c r="O347">
        <v>3</v>
      </c>
      <c r="P347">
        <v>3</v>
      </c>
      <c r="Q347" s="4">
        <f>(PRODUCT($M$347:$P$347)-1)/40+1</f>
        <v>1.425</v>
      </c>
      <c r="R347" s="4">
        <f>($L$347^2+$Q$347^2)^0.5</f>
        <v>2.121323349963895</v>
      </c>
      <c r="S347" s="5">
        <f>MIN(IF($D$347="SEC",-5.8*$R$347^2+6.9*$R$347+105,-11.965*$R$347^2+32.28*$R$347+78.259),100)</f>
        <v>92.892665122038608</v>
      </c>
    </row>
    <row r="348" spans="1:19" x14ac:dyDescent="0.3">
      <c r="A348" t="s">
        <v>1041</v>
      </c>
      <c r="B348" s="2" t="s">
        <v>1042</v>
      </c>
      <c r="C348" t="s">
        <v>1043</v>
      </c>
      <c r="D348" t="s">
        <v>23</v>
      </c>
      <c r="E348">
        <v>1</v>
      </c>
      <c r="F348">
        <v>1</v>
      </c>
      <c r="G348">
        <v>1</v>
      </c>
      <c r="H348">
        <v>1</v>
      </c>
      <c r="I348">
        <v>1</v>
      </c>
      <c r="J348">
        <v>1</v>
      </c>
      <c r="K348">
        <v>3</v>
      </c>
      <c r="L348" s="4">
        <f>AVERAGE($E$348:$K$348)</f>
        <v>1.2857142857142858</v>
      </c>
      <c r="M348">
        <v>3</v>
      </c>
      <c r="N348">
        <v>3</v>
      </c>
      <c r="O348">
        <v>1</v>
      </c>
      <c r="P348">
        <v>3</v>
      </c>
      <c r="Q348" s="4">
        <f>(PRODUCT($M$348:$P$348)-1)/40+1</f>
        <v>1.65</v>
      </c>
      <c r="R348" s="4">
        <f>($L$348^2+$Q$348^2)^0.5</f>
        <v>2.0917842203463044</v>
      </c>
      <c r="S348" s="5">
        <f>MIN(IF($D$348="SEC",-5.8*$R$348^2+6.9*$R$348+105,-11.965*$R$348^2+32.28*$R$348+78.259),100)</f>
        <v>94.055056018348679</v>
      </c>
    </row>
    <row r="349" spans="1:19" x14ac:dyDescent="0.3">
      <c r="A349" t="s">
        <v>1044</v>
      </c>
      <c r="B349" s="2" t="s">
        <v>1045</v>
      </c>
      <c r="C349" t="s">
        <v>1046</v>
      </c>
      <c r="D349" t="s">
        <v>23</v>
      </c>
      <c r="E349">
        <v>3</v>
      </c>
      <c r="F349">
        <v>3</v>
      </c>
      <c r="G349">
        <v>3</v>
      </c>
      <c r="H349">
        <v>3</v>
      </c>
      <c r="I349">
        <v>3</v>
      </c>
      <c r="J349">
        <v>3</v>
      </c>
      <c r="K349">
        <v>3</v>
      </c>
      <c r="L349" s="4">
        <f>AVERAGE($E$349:$K$349)</f>
        <v>3</v>
      </c>
      <c r="M349">
        <v>3</v>
      </c>
      <c r="N349">
        <v>3</v>
      </c>
      <c r="O349">
        <v>3</v>
      </c>
      <c r="P349">
        <v>3</v>
      </c>
      <c r="Q349" s="4">
        <f>(PRODUCT($M$349:$P$349)-1)/40+1</f>
        <v>3</v>
      </c>
      <c r="R349" s="4">
        <f>($L$349^2+$Q$349^2)^0.5</f>
        <v>4.2426406871192848</v>
      </c>
      <c r="S349" s="5">
        <f>MIN(IF($D$349="SEC",-5.8*$R$349^2+6.9*$R$349+105,-11.965*$R$349^2+32.28*$R$349+78.259),100)</f>
        <v>29.874220741123082</v>
      </c>
    </row>
    <row r="350" spans="1:19" x14ac:dyDescent="0.3">
      <c r="A350" t="s">
        <v>1047</v>
      </c>
      <c r="B350" s="2" t="s">
        <v>1048</v>
      </c>
      <c r="C350" t="s">
        <v>1049</v>
      </c>
      <c r="D350" t="s">
        <v>23</v>
      </c>
      <c r="E350">
        <v>1</v>
      </c>
      <c r="F350">
        <v>2</v>
      </c>
      <c r="G350">
        <v>1</v>
      </c>
      <c r="H350">
        <v>2</v>
      </c>
      <c r="I350">
        <v>2</v>
      </c>
      <c r="J350">
        <v>1</v>
      </c>
      <c r="K350">
        <v>3</v>
      </c>
      <c r="L350" s="4">
        <f>AVERAGE($E$350:$K$350)</f>
        <v>1.7142857142857142</v>
      </c>
      <c r="M350">
        <v>3</v>
      </c>
      <c r="N350">
        <v>3</v>
      </c>
      <c r="O350">
        <v>3</v>
      </c>
      <c r="P350">
        <v>3</v>
      </c>
      <c r="Q350" s="4">
        <f>(PRODUCT($M$350:$P$350)-1)/40+1</f>
        <v>3</v>
      </c>
      <c r="R350" s="4">
        <f>($L$350^2+$Q$350^2)^0.5</f>
        <v>3.4552533206993785</v>
      </c>
      <c r="S350" s="5">
        <f>MIN(IF($D$350="SEC",-5.8*$R$350^2+6.9*$R$350+105,-11.965*$R$350^2+32.28*$R$350+78.259),100)</f>
        <v>59.59634995364204</v>
      </c>
    </row>
    <row r="351" spans="1:19" x14ac:dyDescent="0.3">
      <c r="A351" t="s">
        <v>1050</v>
      </c>
      <c r="B351" s="2" t="s">
        <v>1051</v>
      </c>
      <c r="C351" t="s">
        <v>1052</v>
      </c>
      <c r="D351" t="s">
        <v>23</v>
      </c>
      <c r="E351">
        <v>1</v>
      </c>
      <c r="F351">
        <v>1</v>
      </c>
      <c r="G351">
        <v>1</v>
      </c>
      <c r="H351">
        <v>1</v>
      </c>
      <c r="I351">
        <v>1</v>
      </c>
      <c r="J351">
        <v>1</v>
      </c>
      <c r="K351">
        <v>3</v>
      </c>
      <c r="L351" s="4">
        <f>AVERAGE($E$351:$K$351)</f>
        <v>1.2857142857142858</v>
      </c>
      <c r="M351">
        <v>3</v>
      </c>
      <c r="N351">
        <v>2</v>
      </c>
      <c r="O351">
        <v>2</v>
      </c>
      <c r="P351">
        <v>3</v>
      </c>
      <c r="Q351" s="4">
        <f>(PRODUCT($M$351:$P$351)-1)/40+1</f>
        <v>1.875</v>
      </c>
      <c r="R351" s="4">
        <f>($L$351^2+$Q$351^2)^0.5</f>
        <v>2.2734744829203155</v>
      </c>
      <c r="S351" s="5">
        <f>MIN(IF($D$351="SEC",-5.8*$R$351^2+6.9*$R$351+105,-11.965*$R$351^2+32.28*$R$351+78.259),100)</f>
        <v>90.708593830109365</v>
      </c>
    </row>
    <row r="352" spans="1:19" x14ac:dyDescent="0.3">
      <c r="A352" t="s">
        <v>1053</v>
      </c>
      <c r="B352" s="2" t="s">
        <v>1054</v>
      </c>
      <c r="C352" t="s">
        <v>1055</v>
      </c>
      <c r="D352" t="s">
        <v>23</v>
      </c>
      <c r="E352">
        <v>2</v>
      </c>
      <c r="F352">
        <v>3</v>
      </c>
      <c r="G352">
        <v>3</v>
      </c>
      <c r="H352">
        <v>3</v>
      </c>
      <c r="I352">
        <v>2</v>
      </c>
      <c r="J352">
        <v>3</v>
      </c>
      <c r="K352">
        <v>3</v>
      </c>
      <c r="L352" s="4">
        <f>AVERAGE($E$352:$K$352)</f>
        <v>2.7142857142857144</v>
      </c>
      <c r="M352">
        <v>2</v>
      </c>
      <c r="N352">
        <v>1</v>
      </c>
      <c r="O352">
        <v>3</v>
      </c>
      <c r="P352">
        <v>3</v>
      </c>
      <c r="Q352" s="4">
        <f>(PRODUCT($M$352:$P$352)-1)/40+1</f>
        <v>1.425</v>
      </c>
      <c r="R352" s="4">
        <f>($L$352^2+$Q$352^2)^0.5</f>
        <v>3.0656111851921977</v>
      </c>
      <c r="S352" s="5">
        <f>MIN(IF($D$352="SEC",-5.8*$R$352^2+6.9*$R$352+105,-11.965*$R$352^2+32.28*$R$352+78.259),100)</f>
        <v>71.644479932928206</v>
      </c>
    </row>
    <row r="353" spans="1:19" x14ac:dyDescent="0.3">
      <c r="A353" t="s">
        <v>1056</v>
      </c>
      <c r="B353" s="2" t="s">
        <v>1057</v>
      </c>
      <c r="C353" t="s">
        <v>1058</v>
      </c>
      <c r="D353" t="s">
        <v>23</v>
      </c>
      <c r="E353">
        <v>2</v>
      </c>
      <c r="F353">
        <v>3</v>
      </c>
      <c r="G353">
        <v>3</v>
      </c>
      <c r="H353">
        <v>1</v>
      </c>
      <c r="I353">
        <v>1</v>
      </c>
      <c r="J353">
        <v>3</v>
      </c>
      <c r="K353">
        <v>3</v>
      </c>
      <c r="L353" s="4">
        <f>AVERAGE($E$353:$K$353)</f>
        <v>2.2857142857142856</v>
      </c>
      <c r="M353">
        <v>2</v>
      </c>
      <c r="N353">
        <v>2</v>
      </c>
      <c r="O353">
        <v>2</v>
      </c>
      <c r="P353">
        <v>3</v>
      </c>
      <c r="Q353" s="4">
        <f>(PRODUCT($M$353:$P$353)-1)/40+1</f>
        <v>1.575</v>
      </c>
      <c r="R353" s="4">
        <f>($L$353^2+$Q$353^2)^0.5</f>
        <v>2.7758088543554953</v>
      </c>
      <c r="S353" s="5">
        <f>MIN(IF($D$353="SEC",-5.8*$R$353^2+6.9*$R$353+105,-11.965*$R$353^2+32.28*$R$353+78.259),100)</f>
        <v>79.463415278726387</v>
      </c>
    </row>
    <row r="354" spans="1:19" x14ac:dyDescent="0.3">
      <c r="A354" t="s">
        <v>1059</v>
      </c>
      <c r="B354" s="2" t="s">
        <v>1060</v>
      </c>
      <c r="C354" t="s">
        <v>1061</v>
      </c>
      <c r="D354" t="s">
        <v>23</v>
      </c>
      <c r="E354">
        <v>2</v>
      </c>
      <c r="F354">
        <v>3</v>
      </c>
      <c r="G354">
        <v>3</v>
      </c>
      <c r="H354">
        <v>2</v>
      </c>
      <c r="I354">
        <v>2</v>
      </c>
      <c r="J354">
        <v>3</v>
      </c>
      <c r="K354">
        <v>3</v>
      </c>
      <c r="L354" s="4">
        <f>AVERAGE($E$354:$K$354)</f>
        <v>2.5714285714285716</v>
      </c>
      <c r="M354">
        <v>2</v>
      </c>
      <c r="N354">
        <v>2</v>
      </c>
      <c r="O354">
        <v>2</v>
      </c>
      <c r="P354">
        <v>3</v>
      </c>
      <c r="Q354" s="4">
        <f>(PRODUCT($M$354:$P$354)-1)/40+1</f>
        <v>1.575</v>
      </c>
      <c r="R354" s="4">
        <f>($L$354^2+$Q$354^2)^0.5</f>
        <v>3.0154385913095934</v>
      </c>
      <c r="S354" s="5">
        <f>MIN(IF($D$354="SEC",-5.8*$R$354^2+6.9*$R$354+105,-11.965*$R$354^2+32.28*$R$354+78.259),100)</f>
        <v>73.067880871872916</v>
      </c>
    </row>
    <row r="355" spans="1:19" x14ac:dyDescent="0.3">
      <c r="A355" t="s">
        <v>1062</v>
      </c>
      <c r="B355" s="2" t="s">
        <v>1063</v>
      </c>
      <c r="C355" t="s">
        <v>1064</v>
      </c>
      <c r="D355" t="s">
        <v>23</v>
      </c>
      <c r="E355">
        <v>1</v>
      </c>
      <c r="F355">
        <v>1</v>
      </c>
      <c r="G355">
        <v>1</v>
      </c>
      <c r="H355">
        <v>1</v>
      </c>
      <c r="I355">
        <v>1</v>
      </c>
      <c r="J355">
        <v>1</v>
      </c>
      <c r="K355">
        <v>3</v>
      </c>
      <c r="L355" s="4">
        <f>AVERAGE($E$355:$K$355)</f>
        <v>1.2857142857142858</v>
      </c>
      <c r="M355">
        <v>2</v>
      </c>
      <c r="N355">
        <v>2</v>
      </c>
      <c r="O355">
        <v>3</v>
      </c>
      <c r="P355">
        <v>3</v>
      </c>
      <c r="Q355" s="4">
        <f>(PRODUCT($M$355:$P$355)-1)/40+1</f>
        <v>1.875</v>
      </c>
      <c r="R355" s="4">
        <f>($L$355^2+$Q$355^2)^0.5</f>
        <v>2.2734744829203155</v>
      </c>
      <c r="S355" s="5">
        <f>MIN(IF($D$355="SEC",-5.8*$R$355^2+6.9*$R$355+105,-11.965*$R$355^2+32.28*$R$355+78.259),100)</f>
        <v>90.708593830109365</v>
      </c>
    </row>
    <row r="356" spans="1:19" x14ac:dyDescent="0.3">
      <c r="A356" t="s">
        <v>1065</v>
      </c>
      <c r="B356" s="2" t="s">
        <v>1066</v>
      </c>
      <c r="C356" t="s">
        <v>1067</v>
      </c>
      <c r="D356" t="s">
        <v>23</v>
      </c>
      <c r="E356">
        <v>2</v>
      </c>
      <c r="F356">
        <v>3</v>
      </c>
      <c r="G356">
        <v>1</v>
      </c>
      <c r="H356">
        <v>2</v>
      </c>
      <c r="I356">
        <v>2</v>
      </c>
      <c r="J356">
        <v>1</v>
      </c>
      <c r="K356">
        <v>3</v>
      </c>
      <c r="L356" s="4">
        <f>AVERAGE($E$356:$K$356)</f>
        <v>2</v>
      </c>
      <c r="M356">
        <v>3</v>
      </c>
      <c r="N356">
        <v>3</v>
      </c>
      <c r="O356">
        <v>3</v>
      </c>
      <c r="P356">
        <v>3</v>
      </c>
      <c r="Q356" s="4">
        <f>(PRODUCT($M$356:$P$356)-1)/40+1</f>
        <v>3</v>
      </c>
      <c r="R356" s="4">
        <f>($L$356^2+$Q$356^2)^0.5</f>
        <v>3.6055512754639891</v>
      </c>
      <c r="S356" s="5">
        <f>MIN(IF($D$356="SEC",-5.8*$R$356^2+6.9*$R$356+105,-11.965*$R$356^2+32.28*$R$356+78.259),100)</f>
        <v>54.478303800701539</v>
      </c>
    </row>
    <row r="357" spans="1:19" x14ac:dyDescent="0.3">
      <c r="A357" t="s">
        <v>1068</v>
      </c>
      <c r="B357" s="2" t="s">
        <v>1069</v>
      </c>
      <c r="C357" t="s">
        <v>1070</v>
      </c>
      <c r="D357" t="s">
        <v>33</v>
      </c>
      <c r="E357">
        <v>1</v>
      </c>
      <c r="F357">
        <v>1</v>
      </c>
      <c r="G357">
        <v>3</v>
      </c>
      <c r="H357">
        <v>1</v>
      </c>
      <c r="I357">
        <v>1</v>
      </c>
      <c r="J357">
        <v>1</v>
      </c>
      <c r="K357">
        <v>3</v>
      </c>
      <c r="L357" s="4">
        <f>AVERAGE($E$357:$K$357)</f>
        <v>1.5714285714285714</v>
      </c>
      <c r="M357">
        <v>3</v>
      </c>
      <c r="N357">
        <v>3</v>
      </c>
      <c r="O357">
        <v>3</v>
      </c>
      <c r="P357">
        <v>3</v>
      </c>
      <c r="Q357" s="4">
        <f>(PRODUCT($M$357:$P$357)-1)/40+1</f>
        <v>3</v>
      </c>
      <c r="R357" s="4">
        <f>($L$357^2+$Q$357^2)^0.5</f>
        <v>3.3866484546084852</v>
      </c>
      <c r="S357" s="5">
        <f>MIN(IF($D$357="SEC",-5.8*$R$357^2+6.9*$R$357+105,-11.965*$R$357^2+32.28*$R$357+78.259),100)</f>
        <v>50.348787624965979</v>
      </c>
    </row>
    <row r="358" spans="1:19" x14ac:dyDescent="0.3">
      <c r="A358" t="s">
        <v>1071</v>
      </c>
      <c r="B358" s="2" t="s">
        <v>1072</v>
      </c>
      <c r="C358" t="s">
        <v>1073</v>
      </c>
      <c r="D358" t="s">
        <v>23</v>
      </c>
      <c r="E358">
        <v>1</v>
      </c>
      <c r="F358">
        <v>1</v>
      </c>
      <c r="G358">
        <v>2</v>
      </c>
      <c r="H358">
        <v>1</v>
      </c>
      <c r="I358">
        <v>1</v>
      </c>
      <c r="J358">
        <v>2</v>
      </c>
      <c r="K358">
        <v>1</v>
      </c>
      <c r="L358" s="4">
        <f>AVERAGE($E$358:$K$358)</f>
        <v>1.2857142857142858</v>
      </c>
      <c r="M358">
        <v>2</v>
      </c>
      <c r="N358">
        <v>2</v>
      </c>
      <c r="O358">
        <v>1</v>
      </c>
      <c r="P358">
        <v>3</v>
      </c>
      <c r="Q358" s="4">
        <f>(PRODUCT($M$358:$P$358)-1)/40+1</f>
        <v>1.2749999999999999</v>
      </c>
      <c r="R358" s="4">
        <f>($L$358^2+$Q$358^2)^0.5</f>
        <v>1.8107142857142857</v>
      </c>
      <c r="S358" s="5">
        <f>MIN(IF($D$358="SEC",-5.8*$R$358^2+6.9*$R$358+105,-11.965*$R$358^2+32.28*$R$358+78.259),100)</f>
        <v>98.477548469387756</v>
      </c>
    </row>
    <row r="359" spans="1:19" x14ac:dyDescent="0.3">
      <c r="A359" t="s">
        <v>1074</v>
      </c>
      <c r="B359" s="2" t="s">
        <v>1075</v>
      </c>
      <c r="C359" t="s">
        <v>1076</v>
      </c>
      <c r="D359" t="s">
        <v>23</v>
      </c>
      <c r="E359">
        <v>1</v>
      </c>
      <c r="F359">
        <v>1</v>
      </c>
      <c r="G359">
        <v>2</v>
      </c>
      <c r="H359">
        <v>1</v>
      </c>
      <c r="I359">
        <v>1</v>
      </c>
      <c r="J359">
        <v>1</v>
      </c>
      <c r="K359">
        <v>3</v>
      </c>
      <c r="L359" s="4">
        <f>AVERAGE($E$359:$K$359)</f>
        <v>1.4285714285714286</v>
      </c>
      <c r="M359">
        <v>3</v>
      </c>
      <c r="N359">
        <v>3</v>
      </c>
      <c r="O359">
        <v>3</v>
      </c>
      <c r="P359">
        <v>3</v>
      </c>
      <c r="Q359" s="4">
        <f>(PRODUCT($M$359:$P$359)-1)/40+1</f>
        <v>3</v>
      </c>
      <c r="R359" s="4">
        <f>($L$359^2+$Q$359^2)^0.5</f>
        <v>3.3227723856037161</v>
      </c>
      <c r="S359" s="5">
        <f>MIN(IF($D$359="SEC",-5.8*$R$359^2+6.9*$R$359+105,-11.965*$R$359^2+32.28*$R$359+78.259),100)</f>
        <v>63.890394766788106</v>
      </c>
    </row>
    <row r="360" spans="1:19" x14ac:dyDescent="0.3">
      <c r="A360" t="s">
        <v>1077</v>
      </c>
      <c r="B360" s="2" t="s">
        <v>1078</v>
      </c>
      <c r="C360" t="s">
        <v>1079</v>
      </c>
      <c r="D360" t="s">
        <v>33</v>
      </c>
      <c r="E360">
        <v>1</v>
      </c>
      <c r="F360">
        <v>2</v>
      </c>
      <c r="G360">
        <v>1</v>
      </c>
      <c r="H360">
        <v>2</v>
      </c>
      <c r="I360">
        <v>2</v>
      </c>
      <c r="J360">
        <v>1</v>
      </c>
      <c r="K360">
        <v>3</v>
      </c>
      <c r="L360" s="4">
        <f>AVERAGE($E$360:$K$360)</f>
        <v>1.7142857142857142</v>
      </c>
      <c r="M360">
        <v>3</v>
      </c>
      <c r="N360">
        <v>1</v>
      </c>
      <c r="O360">
        <v>3</v>
      </c>
      <c r="P360">
        <v>3</v>
      </c>
      <c r="Q360" s="4">
        <f>(PRODUCT($M$360:$P$360)-1)/40+1</f>
        <v>1.65</v>
      </c>
      <c r="R360" s="4">
        <f>($L$360^2+$Q$360^2)^0.5</f>
        <v>2.3793435040372128</v>
      </c>
      <c r="S360" s="5">
        <f>MIN(IF($D$360="SEC",-5.8*$R$360^2+6.9*$R$360+105,-11.965*$R$360^2+32.28*$R$360+78.259),100)</f>
        <v>87.327046830729387</v>
      </c>
    </row>
    <row r="361" spans="1:19" x14ac:dyDescent="0.3">
      <c r="A361" t="s">
        <v>1080</v>
      </c>
      <c r="B361" s="2" t="s">
        <v>1081</v>
      </c>
      <c r="C361" t="s">
        <v>1082</v>
      </c>
      <c r="D361" t="s">
        <v>23</v>
      </c>
      <c r="E361">
        <v>1</v>
      </c>
      <c r="F361">
        <v>2</v>
      </c>
      <c r="G361">
        <v>3</v>
      </c>
      <c r="H361">
        <v>3</v>
      </c>
      <c r="I361">
        <v>3</v>
      </c>
      <c r="J361">
        <v>3</v>
      </c>
      <c r="K361">
        <v>3</v>
      </c>
      <c r="L361" s="4">
        <f>AVERAGE($E$361:$K$361)</f>
        <v>2.5714285714285716</v>
      </c>
      <c r="M361">
        <v>3</v>
      </c>
      <c r="N361">
        <v>1</v>
      </c>
      <c r="O361">
        <v>3</v>
      </c>
      <c r="P361">
        <v>3</v>
      </c>
      <c r="Q361" s="4">
        <f>(PRODUCT($M$361:$P$361)-1)/40+1</f>
        <v>1.65</v>
      </c>
      <c r="R361" s="4">
        <f>($L$361^2+$Q$361^2)^0.5</f>
        <v>3.0552814760606237</v>
      </c>
      <c r="S361" s="5">
        <f>MIN(IF($D$361="SEC",-5.8*$R$361^2+6.9*$R$361+105,-11.965*$R$361^2+32.28*$R$361+78.259),100)</f>
        <v>71.939921776655041</v>
      </c>
    </row>
    <row r="362" spans="1:19" x14ac:dyDescent="0.3">
      <c r="A362" t="s">
        <v>1083</v>
      </c>
      <c r="B362" s="2" t="s">
        <v>1084</v>
      </c>
      <c r="C362" t="s">
        <v>1085</v>
      </c>
      <c r="D362" t="s">
        <v>23</v>
      </c>
      <c r="E362">
        <v>3</v>
      </c>
      <c r="F362">
        <v>3</v>
      </c>
      <c r="G362">
        <v>3</v>
      </c>
      <c r="H362">
        <v>2</v>
      </c>
      <c r="I362">
        <v>2</v>
      </c>
      <c r="J362">
        <v>3</v>
      </c>
      <c r="K362">
        <v>3</v>
      </c>
      <c r="L362" s="4">
        <f>AVERAGE($E$362:$K$362)</f>
        <v>2.7142857142857144</v>
      </c>
      <c r="M362">
        <v>3</v>
      </c>
      <c r="N362">
        <v>1</v>
      </c>
      <c r="O362">
        <v>3</v>
      </c>
      <c r="P362">
        <v>3</v>
      </c>
      <c r="Q362" s="4">
        <f>(PRODUCT($M$362:$P$362)-1)/40+1</f>
        <v>1.65</v>
      </c>
      <c r="R362" s="4">
        <f>($L$362^2+$Q$362^2)^0.5</f>
        <v>3.1764519418331374</v>
      </c>
      <c r="S362" s="5">
        <f>MIN(IF($D$362="SEC",-5.8*$R$362^2+6.9*$R$362+105,-11.965*$R$362^2+32.28*$R$362+78.259),100)</f>
        <v>68.396406153750704</v>
      </c>
    </row>
    <row r="363" spans="1:19" x14ac:dyDescent="0.3">
      <c r="A363" t="s">
        <v>1086</v>
      </c>
      <c r="B363" s="2" t="s">
        <v>1087</v>
      </c>
      <c r="C363" t="s">
        <v>1088</v>
      </c>
      <c r="D363" t="s">
        <v>23</v>
      </c>
      <c r="E363">
        <v>2</v>
      </c>
      <c r="F363">
        <v>3</v>
      </c>
      <c r="G363">
        <v>3</v>
      </c>
      <c r="H363">
        <v>2</v>
      </c>
      <c r="I363">
        <v>2</v>
      </c>
      <c r="J363">
        <v>2</v>
      </c>
      <c r="K363">
        <v>3</v>
      </c>
      <c r="L363" s="4">
        <f>AVERAGE($E$363:$K$363)</f>
        <v>2.4285714285714284</v>
      </c>
      <c r="M363">
        <v>3</v>
      </c>
      <c r="N363">
        <v>1</v>
      </c>
      <c r="O363">
        <v>3</v>
      </c>
      <c r="P363">
        <v>3</v>
      </c>
      <c r="Q363" s="4">
        <f>(PRODUCT($M$363:$P$363)-1)/40+1</f>
        <v>1.65</v>
      </c>
      <c r="R363" s="4">
        <f>($L$363^2+$Q$363^2)^0.5</f>
        <v>2.936061849429175</v>
      </c>
      <c r="S363" s="5">
        <f>MIN(IF($D$363="SEC",-5.8*$R$363^2+6.9*$R$363+105,-11.965*$R$363^2+32.28*$R$363+78.259),100)</f>
        <v>75.260163495755194</v>
      </c>
    </row>
    <row r="364" spans="1:19" x14ac:dyDescent="0.3">
      <c r="A364" t="s">
        <v>1089</v>
      </c>
      <c r="B364" s="2" t="s">
        <v>1090</v>
      </c>
      <c r="C364" t="s">
        <v>1091</v>
      </c>
      <c r="D364" t="s">
        <v>23</v>
      </c>
      <c r="E364">
        <v>1</v>
      </c>
      <c r="F364">
        <v>2</v>
      </c>
      <c r="G364">
        <v>3</v>
      </c>
      <c r="H364">
        <v>1</v>
      </c>
      <c r="I364">
        <v>2</v>
      </c>
      <c r="J364">
        <v>3</v>
      </c>
      <c r="K364">
        <v>3</v>
      </c>
      <c r="L364" s="4">
        <f>AVERAGE($E$364:$K$364)</f>
        <v>2.1428571428571428</v>
      </c>
      <c r="M364">
        <v>3</v>
      </c>
      <c r="N364">
        <v>2</v>
      </c>
      <c r="O364">
        <v>3</v>
      </c>
      <c r="P364">
        <v>3</v>
      </c>
      <c r="Q364" s="4">
        <f>(PRODUCT($M$364:$P$364)-1)/40+1</f>
        <v>2.3250000000000002</v>
      </c>
      <c r="R364" s="4">
        <f>($L$364^2+$Q$364^2)^0.5</f>
        <v>3.1618762997141237</v>
      </c>
      <c r="S364" s="5">
        <f>MIN(IF($D$364="SEC",-5.8*$R$364^2+6.9*$R$364+105,-11.965*$R$364^2+32.28*$R$364+78.259),100)</f>
        <v>68.831668406802962</v>
      </c>
    </row>
    <row r="365" spans="1:19" x14ac:dyDescent="0.3">
      <c r="A365" t="s">
        <v>1092</v>
      </c>
      <c r="B365" s="2" t="s">
        <v>1093</v>
      </c>
      <c r="C365" t="s">
        <v>1094</v>
      </c>
      <c r="D365" t="s">
        <v>23</v>
      </c>
      <c r="E365">
        <v>2</v>
      </c>
      <c r="F365">
        <v>3</v>
      </c>
      <c r="G365">
        <v>3</v>
      </c>
      <c r="H365">
        <v>2</v>
      </c>
      <c r="I365">
        <v>2</v>
      </c>
      <c r="J365">
        <v>3</v>
      </c>
      <c r="K365">
        <v>3</v>
      </c>
      <c r="L365" s="4">
        <f>AVERAGE($E$365:$K$365)</f>
        <v>2.5714285714285716</v>
      </c>
      <c r="M365">
        <v>3</v>
      </c>
      <c r="N365">
        <v>1</v>
      </c>
      <c r="O365">
        <v>3</v>
      </c>
      <c r="P365">
        <v>3</v>
      </c>
      <c r="Q365" s="4">
        <f>(PRODUCT($M$365:$P$365)-1)/40+1</f>
        <v>1.65</v>
      </c>
      <c r="R365" s="4">
        <f>($L$365^2+$Q$365^2)^0.5</f>
        <v>3.0552814760606237</v>
      </c>
      <c r="S365" s="5">
        <f>MIN(IF($D$365="SEC",-5.8*$R$365^2+6.9*$R$365+105,-11.965*$R$365^2+32.28*$R$365+78.259),100)</f>
        <v>71.939921776655041</v>
      </c>
    </row>
    <row r="366" spans="1:19" x14ac:dyDescent="0.3">
      <c r="A366" t="s">
        <v>1095</v>
      </c>
      <c r="B366" s="2" t="s">
        <v>1096</v>
      </c>
      <c r="C366" t="s">
        <v>1097</v>
      </c>
      <c r="D366" t="s">
        <v>23</v>
      </c>
      <c r="E366">
        <v>2</v>
      </c>
      <c r="F366">
        <v>3</v>
      </c>
      <c r="G366">
        <v>3</v>
      </c>
      <c r="H366">
        <v>2</v>
      </c>
      <c r="I366">
        <v>2</v>
      </c>
      <c r="J366">
        <v>3</v>
      </c>
      <c r="K366">
        <v>3</v>
      </c>
      <c r="L366" s="4">
        <f>AVERAGE($E$366:$K$366)</f>
        <v>2.5714285714285716</v>
      </c>
      <c r="M366">
        <v>3</v>
      </c>
      <c r="N366">
        <v>1</v>
      </c>
      <c r="O366">
        <v>3</v>
      </c>
      <c r="P366">
        <v>3</v>
      </c>
      <c r="Q366" s="4">
        <f>(PRODUCT($M$366:$P$366)-1)/40+1</f>
        <v>1.65</v>
      </c>
      <c r="R366" s="4">
        <f>($L$366^2+$Q$366^2)^0.5</f>
        <v>3.0552814760606237</v>
      </c>
      <c r="S366" s="5">
        <f>MIN(IF($D$366="SEC",-5.8*$R$366^2+6.9*$R$366+105,-11.965*$R$366^2+32.28*$R$366+78.259),100)</f>
        <v>71.939921776655041</v>
      </c>
    </row>
    <row r="367" spans="1:19" x14ac:dyDescent="0.3">
      <c r="A367" t="s">
        <v>1098</v>
      </c>
      <c r="B367" s="2" t="s">
        <v>1099</v>
      </c>
      <c r="C367" t="s">
        <v>1100</v>
      </c>
      <c r="D367" t="s">
        <v>23</v>
      </c>
      <c r="E367">
        <v>2</v>
      </c>
      <c r="F367">
        <v>3</v>
      </c>
      <c r="G367">
        <v>1</v>
      </c>
      <c r="H367">
        <v>2</v>
      </c>
      <c r="I367">
        <v>2</v>
      </c>
      <c r="J367">
        <v>2</v>
      </c>
      <c r="K367">
        <v>3</v>
      </c>
      <c r="L367" s="4">
        <f>AVERAGE($E$367:$K$367)</f>
        <v>2.1428571428571428</v>
      </c>
      <c r="M367">
        <v>3</v>
      </c>
      <c r="N367">
        <v>2</v>
      </c>
      <c r="O367">
        <v>3</v>
      </c>
      <c r="P367">
        <v>3</v>
      </c>
      <c r="Q367" s="4">
        <f>(PRODUCT($M$367:$P$367)-1)/40+1</f>
        <v>2.3250000000000002</v>
      </c>
      <c r="R367" s="4">
        <f>($L$367^2+$Q$367^2)^0.5</f>
        <v>3.1618762997141237</v>
      </c>
      <c r="S367" s="5">
        <f>MIN(IF($D$367="SEC",-5.8*$R$367^2+6.9*$R$367+105,-11.965*$R$367^2+32.28*$R$367+78.259),100)</f>
        <v>68.831668406802962</v>
      </c>
    </row>
    <row r="368" spans="1:19" x14ac:dyDescent="0.3">
      <c r="A368" t="s">
        <v>1101</v>
      </c>
      <c r="B368" s="2" t="s">
        <v>1102</v>
      </c>
      <c r="C368" t="s">
        <v>1103</v>
      </c>
      <c r="D368" t="s">
        <v>33</v>
      </c>
      <c r="E368">
        <v>1</v>
      </c>
      <c r="F368">
        <v>2</v>
      </c>
      <c r="G368">
        <v>2</v>
      </c>
      <c r="H368">
        <v>1</v>
      </c>
      <c r="I368">
        <v>2</v>
      </c>
      <c r="J368">
        <v>1</v>
      </c>
      <c r="K368">
        <v>2</v>
      </c>
      <c r="L368" s="4">
        <f>AVERAGE($E$368:$K$368)</f>
        <v>1.5714285714285714</v>
      </c>
      <c r="M368">
        <v>3</v>
      </c>
      <c r="N368">
        <v>1</v>
      </c>
      <c r="O368">
        <v>2</v>
      </c>
      <c r="P368">
        <v>3</v>
      </c>
      <c r="Q368" s="4">
        <f>(PRODUCT($M$368:$P$368)-1)/40+1</f>
        <v>1.425</v>
      </c>
      <c r="R368" s="4">
        <f>($L$368^2+$Q$368^2)^0.5</f>
        <v>2.121323349963895</v>
      </c>
      <c r="S368" s="5">
        <f>MIN(IF($D$368="SEC",-5.8*$R$368^2+6.9*$R$368+105,-11.965*$R$368^2+32.28*$R$368+78.259),100)</f>
        <v>92.892665122038608</v>
      </c>
    </row>
    <row r="369" spans="1:19" x14ac:dyDescent="0.3">
      <c r="A369" t="s">
        <v>1104</v>
      </c>
      <c r="B369" s="2" t="s">
        <v>1105</v>
      </c>
      <c r="C369" t="s">
        <v>1106</v>
      </c>
      <c r="D369" t="s">
        <v>33</v>
      </c>
      <c r="E369">
        <v>1</v>
      </c>
      <c r="F369">
        <v>1</v>
      </c>
      <c r="G369">
        <v>1</v>
      </c>
      <c r="H369">
        <v>3</v>
      </c>
      <c r="I369">
        <v>2</v>
      </c>
      <c r="J369">
        <v>1</v>
      </c>
      <c r="K369">
        <v>3</v>
      </c>
      <c r="L369" s="4">
        <f>AVERAGE($E$369:$K$369)</f>
        <v>1.7142857142857142</v>
      </c>
      <c r="M369">
        <v>2</v>
      </c>
      <c r="N369">
        <v>3</v>
      </c>
      <c r="O369">
        <v>3</v>
      </c>
      <c r="P369">
        <v>3</v>
      </c>
      <c r="Q369" s="4">
        <f>(PRODUCT($M$369:$P$369)-1)/40+1</f>
        <v>2.3250000000000002</v>
      </c>
      <c r="R369" s="4">
        <f>($L$369^2+$Q$369^2)^0.5</f>
        <v>2.8886676011968011</v>
      </c>
      <c r="S369" s="5">
        <f>MIN(IF($D$369="SEC",-5.8*$R$369^2+6.9*$R$369+105,-11.965*$R$369^2+32.28*$R$369+78.259),100)</f>
        <v>71.664438062040901</v>
      </c>
    </row>
    <row r="370" spans="1:19" x14ac:dyDescent="0.3">
      <c r="A370" t="s">
        <v>1107</v>
      </c>
      <c r="B370" s="2" t="s">
        <v>1108</v>
      </c>
      <c r="C370" t="s">
        <v>1109</v>
      </c>
      <c r="D370" t="s">
        <v>23</v>
      </c>
      <c r="E370">
        <v>1</v>
      </c>
      <c r="F370">
        <v>2</v>
      </c>
      <c r="G370">
        <v>2</v>
      </c>
      <c r="H370">
        <v>2</v>
      </c>
      <c r="I370">
        <v>2</v>
      </c>
      <c r="J370">
        <v>1</v>
      </c>
      <c r="K370">
        <v>3</v>
      </c>
      <c r="L370" s="4">
        <f>AVERAGE($E$370:$K$370)</f>
        <v>1.8571428571428572</v>
      </c>
      <c r="M370">
        <v>3</v>
      </c>
      <c r="N370">
        <v>2</v>
      </c>
      <c r="O370">
        <v>3</v>
      </c>
      <c r="P370">
        <v>3</v>
      </c>
      <c r="Q370" s="4">
        <f>(PRODUCT($M$370:$P$370)-1)/40+1</f>
        <v>2.3250000000000002</v>
      </c>
      <c r="R370" s="4">
        <f>($L$370^2+$Q$370^2)^0.5</f>
        <v>2.9756687637969277</v>
      </c>
      <c r="S370" s="5">
        <f>MIN(IF($D$370="SEC",-5.8*$R$370^2+6.9*$R$370+105,-11.965*$R$370^2+32.28*$R$370+78.259),100)</f>
        <v>74.175407837545734</v>
      </c>
    </row>
    <row r="371" spans="1:19" x14ac:dyDescent="0.3">
      <c r="A371" t="s">
        <v>1110</v>
      </c>
      <c r="B371" s="2" t="s">
        <v>1111</v>
      </c>
      <c r="C371" t="s">
        <v>1112</v>
      </c>
      <c r="D371" t="s">
        <v>23</v>
      </c>
      <c r="E371">
        <v>3</v>
      </c>
      <c r="F371">
        <v>3</v>
      </c>
      <c r="G371">
        <v>3</v>
      </c>
      <c r="H371">
        <v>3</v>
      </c>
      <c r="I371">
        <v>3</v>
      </c>
      <c r="J371">
        <v>3</v>
      </c>
      <c r="K371">
        <v>3</v>
      </c>
      <c r="L371" s="4">
        <f>AVERAGE($E$371:$K$371)</f>
        <v>3</v>
      </c>
      <c r="M371">
        <v>3</v>
      </c>
      <c r="N371">
        <v>1</v>
      </c>
      <c r="O371">
        <v>3</v>
      </c>
      <c r="P371">
        <v>3</v>
      </c>
      <c r="Q371" s="4">
        <f>(PRODUCT($M$371:$P$371)-1)/40+1</f>
        <v>1.65</v>
      </c>
      <c r="R371" s="4">
        <f>($L$371^2+$Q$371^2)^0.5</f>
        <v>3.4238136631539984</v>
      </c>
      <c r="S371" s="5">
        <f>MIN(IF($D$371="SEC",-5.8*$R$371^2+6.9*$R$371+105,-11.965*$R$371^2+32.28*$R$371+78.259),100)</f>
        <v>60.633814275762575</v>
      </c>
    </row>
    <row r="372" spans="1:19" x14ac:dyDescent="0.3">
      <c r="A372" t="s">
        <v>1113</v>
      </c>
      <c r="B372" s="2" t="s">
        <v>1114</v>
      </c>
      <c r="C372" t="s">
        <v>1115</v>
      </c>
      <c r="D372" t="s">
        <v>23</v>
      </c>
      <c r="E372">
        <v>1</v>
      </c>
      <c r="F372">
        <v>2</v>
      </c>
      <c r="G372">
        <v>3</v>
      </c>
      <c r="H372">
        <v>2</v>
      </c>
      <c r="I372">
        <v>2</v>
      </c>
      <c r="J372">
        <v>3</v>
      </c>
      <c r="K372">
        <v>3</v>
      </c>
      <c r="L372" s="4">
        <f>AVERAGE($E$372:$K$372)</f>
        <v>2.2857142857142856</v>
      </c>
      <c r="M372">
        <v>3</v>
      </c>
      <c r="N372">
        <v>2</v>
      </c>
      <c r="O372">
        <v>3</v>
      </c>
      <c r="P372">
        <v>3</v>
      </c>
      <c r="Q372" s="4">
        <f>(PRODUCT($M$372:$P$372)-1)/40+1</f>
        <v>2.3250000000000002</v>
      </c>
      <c r="R372" s="4">
        <f>($L$372^2+$Q$372^2)^0.5</f>
        <v>3.2603856820809356</v>
      </c>
      <c r="S372" s="5">
        <f>MIN(IF($D$372="SEC",-5.8*$R$372^2+6.9*$R$372+105,-11.965*$R$372^2+32.28*$R$372+78.259),100)</f>
        <v>65.841995390031926</v>
      </c>
    </row>
    <row r="373" spans="1:19" x14ac:dyDescent="0.3">
      <c r="A373" t="s">
        <v>1116</v>
      </c>
      <c r="B373" s="2" t="s">
        <v>1117</v>
      </c>
      <c r="C373" t="s">
        <v>1118</v>
      </c>
      <c r="D373" t="s">
        <v>23</v>
      </c>
      <c r="E373">
        <v>1</v>
      </c>
      <c r="F373">
        <v>2</v>
      </c>
      <c r="G373">
        <v>3</v>
      </c>
      <c r="H373">
        <v>1</v>
      </c>
      <c r="I373">
        <v>2</v>
      </c>
      <c r="J373">
        <v>3</v>
      </c>
      <c r="K373">
        <v>3</v>
      </c>
      <c r="L373" s="4">
        <f>AVERAGE($E$373:$K$373)</f>
        <v>2.1428571428571428</v>
      </c>
      <c r="M373">
        <v>3</v>
      </c>
      <c r="N373">
        <v>1</v>
      </c>
      <c r="O373">
        <v>3</v>
      </c>
      <c r="P373">
        <v>3</v>
      </c>
      <c r="Q373" s="4">
        <f>(PRODUCT($M$373:$P$373)-1)/40+1</f>
        <v>1.65</v>
      </c>
      <c r="R373" s="4">
        <f>($L$373^2+$Q$373^2)^0.5</f>
        <v>2.7045030476399683</v>
      </c>
      <c r="S373" s="5">
        <f>MIN(IF($D$373="SEC",-5.8*$R$373^2+6.9*$R$373+105,-11.965*$R$373^2+32.28*$R$373+78.259),100)</f>
        <v>81.237917967491299</v>
      </c>
    </row>
    <row r="374" spans="1:19" x14ac:dyDescent="0.3">
      <c r="A374" t="s">
        <v>1119</v>
      </c>
      <c r="B374" s="2" t="s">
        <v>1120</v>
      </c>
      <c r="C374" t="s">
        <v>1121</v>
      </c>
      <c r="D374" t="s">
        <v>23</v>
      </c>
      <c r="E374">
        <v>2</v>
      </c>
      <c r="F374">
        <v>3</v>
      </c>
      <c r="G374">
        <v>1</v>
      </c>
      <c r="H374">
        <v>2</v>
      </c>
      <c r="I374">
        <v>2</v>
      </c>
      <c r="J374">
        <v>1</v>
      </c>
      <c r="K374">
        <v>3</v>
      </c>
      <c r="L374" s="4">
        <f>AVERAGE($E$374:$K$374)</f>
        <v>2</v>
      </c>
      <c r="M374">
        <v>3</v>
      </c>
      <c r="N374">
        <v>2</v>
      </c>
      <c r="O374">
        <v>3</v>
      </c>
      <c r="P374">
        <v>3</v>
      </c>
      <c r="Q374" s="4">
        <f>(PRODUCT($M$374:$P$374)-1)/40+1</f>
        <v>2.3250000000000002</v>
      </c>
      <c r="R374" s="4">
        <f>($L$374^2+$Q$374^2)^0.5</f>
        <v>3.0668591425104612</v>
      </c>
      <c r="S374" s="5">
        <f>MIN(IF($D$374="SEC",-5.8*$R$374^2+6.9*$R$374+105,-11.965*$R$374^2+32.28*$R$374+78.259),100)</f>
        <v>71.608703083322183</v>
      </c>
    </row>
    <row r="375" spans="1:19" x14ac:dyDescent="0.3">
      <c r="A375" t="s">
        <v>1122</v>
      </c>
      <c r="B375" s="2" t="s">
        <v>1123</v>
      </c>
      <c r="C375" t="s">
        <v>1124</v>
      </c>
      <c r="D375" t="s">
        <v>23</v>
      </c>
      <c r="E375">
        <v>2</v>
      </c>
      <c r="F375">
        <v>3</v>
      </c>
      <c r="G375">
        <v>3</v>
      </c>
      <c r="H375">
        <v>1</v>
      </c>
      <c r="I375">
        <v>2</v>
      </c>
      <c r="J375">
        <v>2</v>
      </c>
      <c r="K375">
        <v>3</v>
      </c>
      <c r="L375" s="4">
        <f>AVERAGE($E$375:$K$375)</f>
        <v>2.2857142857142856</v>
      </c>
      <c r="M375">
        <v>3</v>
      </c>
      <c r="N375">
        <v>1</v>
      </c>
      <c r="O375">
        <v>3</v>
      </c>
      <c r="P375">
        <v>3</v>
      </c>
      <c r="Q375" s="4">
        <f>(PRODUCT($M$375:$P$375)-1)/40+1</f>
        <v>1.65</v>
      </c>
      <c r="R375" s="4">
        <f>($L$375^2+$Q$375^2)^0.5</f>
        <v>2.8190405807505443</v>
      </c>
      <c r="S375" s="5">
        <f>MIN(IF($D$375="SEC",-5.8*$R$375^2+6.9*$R$375+105,-11.965*$R$375^2+32.28*$R$375+78.259),100)</f>
        <v>78.358839190852223</v>
      </c>
    </row>
    <row r="376" spans="1:19" x14ac:dyDescent="0.3">
      <c r="A376" t="s">
        <v>1125</v>
      </c>
      <c r="B376" s="2" t="s">
        <v>1126</v>
      </c>
      <c r="C376" t="s">
        <v>1127</v>
      </c>
      <c r="D376" t="s">
        <v>23</v>
      </c>
      <c r="E376">
        <v>3</v>
      </c>
      <c r="F376">
        <v>3</v>
      </c>
      <c r="G376">
        <v>3</v>
      </c>
      <c r="H376">
        <v>2</v>
      </c>
      <c r="I376">
        <v>2</v>
      </c>
      <c r="J376">
        <v>3</v>
      </c>
      <c r="K376">
        <v>3</v>
      </c>
      <c r="L376" s="4">
        <f>AVERAGE($E$376:$K$376)</f>
        <v>2.7142857142857144</v>
      </c>
      <c r="M376">
        <v>3</v>
      </c>
      <c r="N376">
        <v>1</v>
      </c>
      <c r="O376">
        <v>3</v>
      </c>
      <c r="P376">
        <v>3</v>
      </c>
      <c r="Q376" s="4">
        <f>(PRODUCT($M$376:$P$376)-1)/40+1</f>
        <v>1.65</v>
      </c>
      <c r="R376" s="4">
        <f>($L$376^2+$Q$376^2)^0.5</f>
        <v>3.1764519418331374</v>
      </c>
      <c r="S376" s="5">
        <f>MIN(IF($D$376="SEC",-5.8*$R$376^2+6.9*$R$376+105,-11.965*$R$376^2+32.28*$R$376+78.259),100)</f>
        <v>68.396406153750704</v>
      </c>
    </row>
    <row r="377" spans="1:19" x14ac:dyDescent="0.3">
      <c r="A377" t="s">
        <v>1128</v>
      </c>
      <c r="B377" s="2" t="s">
        <v>1129</v>
      </c>
      <c r="C377" t="s">
        <v>1130</v>
      </c>
      <c r="D377" t="s">
        <v>23</v>
      </c>
      <c r="E377">
        <v>1</v>
      </c>
      <c r="F377">
        <v>1</v>
      </c>
      <c r="G377">
        <v>1</v>
      </c>
      <c r="H377">
        <v>1</v>
      </c>
      <c r="I377">
        <v>1</v>
      </c>
      <c r="J377">
        <v>1</v>
      </c>
      <c r="K377">
        <v>3</v>
      </c>
      <c r="L377" s="4">
        <f>AVERAGE($E$377:$K$377)</f>
        <v>1.2857142857142858</v>
      </c>
      <c r="M377">
        <v>3</v>
      </c>
      <c r="N377">
        <v>3</v>
      </c>
      <c r="O377">
        <v>3</v>
      </c>
      <c r="P377">
        <v>3</v>
      </c>
      <c r="Q377" s="4">
        <f>(PRODUCT($M$377:$P$377)-1)/40+1</f>
        <v>3</v>
      </c>
      <c r="R377" s="4">
        <f>($L$377^2+$Q$377^2)^0.5</f>
        <v>3.2639027596559607</v>
      </c>
      <c r="S377" s="5">
        <f>MIN(IF($D$377="SEC",-5.8*$R$377^2+6.9*$R$377+105,-11.965*$R$377^2+32.28*$R$377+78.259),100)</f>
        <v>65.733173939585328</v>
      </c>
    </row>
    <row r="378" spans="1:19" x14ac:dyDescent="0.3">
      <c r="A378" t="s">
        <v>1131</v>
      </c>
      <c r="B378" s="2" t="s">
        <v>1132</v>
      </c>
      <c r="C378" t="s">
        <v>1133</v>
      </c>
      <c r="D378" t="s">
        <v>23</v>
      </c>
      <c r="E378">
        <v>3</v>
      </c>
      <c r="F378">
        <v>3</v>
      </c>
      <c r="G378">
        <v>3</v>
      </c>
      <c r="H378">
        <v>3</v>
      </c>
      <c r="I378">
        <v>3</v>
      </c>
      <c r="J378">
        <v>3</v>
      </c>
      <c r="K378">
        <v>3</v>
      </c>
      <c r="L378" s="4">
        <f>AVERAGE($E$378:$K$378)</f>
        <v>3</v>
      </c>
      <c r="M378">
        <v>3</v>
      </c>
      <c r="N378">
        <v>3</v>
      </c>
      <c r="O378">
        <v>3</v>
      </c>
      <c r="P378">
        <v>3</v>
      </c>
      <c r="Q378" s="4">
        <f>(PRODUCT($M$378:$P$378)-1)/40+1</f>
        <v>3</v>
      </c>
      <c r="R378" s="4">
        <f>($L$378^2+$Q$378^2)^0.5</f>
        <v>4.2426406871192848</v>
      </c>
      <c r="S378" s="5">
        <f>MIN(IF($D$378="SEC",-5.8*$R$378^2+6.9*$R$378+105,-11.965*$R$378^2+32.28*$R$378+78.259),100)</f>
        <v>29.874220741123082</v>
      </c>
    </row>
    <row r="379" spans="1:19" x14ac:dyDescent="0.3">
      <c r="A379" t="s">
        <v>1134</v>
      </c>
      <c r="B379" s="2" t="s">
        <v>1135</v>
      </c>
      <c r="C379" t="s">
        <v>1136</v>
      </c>
      <c r="D379" t="s">
        <v>33</v>
      </c>
      <c r="E379">
        <v>1</v>
      </c>
      <c r="F379">
        <v>1</v>
      </c>
      <c r="G379">
        <v>1</v>
      </c>
      <c r="H379">
        <v>2</v>
      </c>
      <c r="I379">
        <v>2</v>
      </c>
      <c r="J379">
        <v>1</v>
      </c>
      <c r="K379">
        <v>3</v>
      </c>
      <c r="L379" s="4">
        <f>AVERAGE($E$379:$K$379)</f>
        <v>1.5714285714285714</v>
      </c>
      <c r="M379">
        <v>3</v>
      </c>
      <c r="N379">
        <v>3</v>
      </c>
      <c r="O379">
        <v>3</v>
      </c>
      <c r="P379">
        <v>3</v>
      </c>
      <c r="Q379" s="4">
        <f>(PRODUCT($M$379:$P$379)-1)/40+1</f>
        <v>3</v>
      </c>
      <c r="R379" s="4">
        <f>($L$379^2+$Q$379^2)^0.5</f>
        <v>3.3866484546084852</v>
      </c>
      <c r="S379" s="5">
        <f>MIN(IF($D$379="SEC",-5.8*$R$379^2+6.9*$R$379+105,-11.965*$R$379^2+32.28*$R$379+78.259),100)</f>
        <v>50.348787624965979</v>
      </c>
    </row>
    <row r="380" spans="1:19" x14ac:dyDescent="0.3">
      <c r="A380" t="s">
        <v>1137</v>
      </c>
      <c r="B380" s="2" t="s">
        <v>1138</v>
      </c>
      <c r="C380" t="s">
        <v>1139</v>
      </c>
      <c r="D380" t="s">
        <v>23</v>
      </c>
      <c r="E380">
        <v>2</v>
      </c>
      <c r="F380">
        <v>3</v>
      </c>
      <c r="G380">
        <v>1</v>
      </c>
      <c r="H380">
        <v>2</v>
      </c>
      <c r="I380">
        <v>2</v>
      </c>
      <c r="J380">
        <v>1</v>
      </c>
      <c r="K380">
        <v>3</v>
      </c>
      <c r="L380" s="4">
        <f>AVERAGE($E$380:$K$380)</f>
        <v>2</v>
      </c>
      <c r="M380">
        <v>3</v>
      </c>
      <c r="N380">
        <v>3</v>
      </c>
      <c r="O380">
        <v>3</v>
      </c>
      <c r="P380">
        <v>3</v>
      </c>
      <c r="Q380" s="4">
        <f>(PRODUCT($M$380:$P$380)-1)/40+1</f>
        <v>3</v>
      </c>
      <c r="R380" s="4">
        <f>($L$380^2+$Q$380^2)^0.5</f>
        <v>3.6055512754639891</v>
      </c>
      <c r="S380" s="5">
        <f>MIN(IF($D$380="SEC",-5.8*$R$380^2+6.9*$R$380+105,-11.965*$R$380^2+32.28*$R$380+78.259),100)</f>
        <v>54.478303800701539</v>
      </c>
    </row>
    <row r="381" spans="1:19" x14ac:dyDescent="0.3">
      <c r="A381" t="s">
        <v>1140</v>
      </c>
      <c r="B381" s="2" t="s">
        <v>1141</v>
      </c>
      <c r="C381" t="s">
        <v>1142</v>
      </c>
      <c r="D381" t="s">
        <v>23</v>
      </c>
      <c r="E381">
        <v>2</v>
      </c>
      <c r="F381">
        <v>3</v>
      </c>
      <c r="G381">
        <v>3</v>
      </c>
      <c r="H381">
        <v>3</v>
      </c>
      <c r="I381">
        <v>3</v>
      </c>
      <c r="J381">
        <v>3</v>
      </c>
      <c r="K381">
        <v>3</v>
      </c>
      <c r="L381" s="4">
        <f>AVERAGE($E$381:$K$381)</f>
        <v>2.8571428571428572</v>
      </c>
      <c r="M381">
        <v>2</v>
      </c>
      <c r="N381">
        <v>2</v>
      </c>
      <c r="O381">
        <v>3</v>
      </c>
      <c r="P381">
        <v>3</v>
      </c>
      <c r="Q381" s="4">
        <f>(PRODUCT($M$381:$P$381)-1)/40+1</f>
        <v>1.875</v>
      </c>
      <c r="R381" s="4">
        <f>($L$381^2+$Q$381^2)^0.5</f>
        <v>3.417439144465114</v>
      </c>
      <c r="S381" s="5">
        <f>MIN(IF($D$381="SEC",-5.8*$R$381^2+6.9*$R$381+105,-11.965*$R$381^2+32.28*$R$381+78.259),100)</f>
        <v>60.842766321299081</v>
      </c>
    </row>
    <row r="382" spans="1:19" x14ac:dyDescent="0.3">
      <c r="A382" t="s">
        <v>1143</v>
      </c>
      <c r="B382" s="2" t="s">
        <v>1144</v>
      </c>
      <c r="C382" t="s">
        <v>1145</v>
      </c>
      <c r="D382" t="s">
        <v>23</v>
      </c>
      <c r="E382">
        <v>2</v>
      </c>
      <c r="F382">
        <v>3</v>
      </c>
      <c r="G382">
        <v>3</v>
      </c>
      <c r="H382">
        <v>2</v>
      </c>
      <c r="I382">
        <v>2</v>
      </c>
      <c r="J382">
        <v>3</v>
      </c>
      <c r="K382">
        <v>3</v>
      </c>
      <c r="L382" s="4">
        <f>AVERAGE($E$382:$K$382)</f>
        <v>2.5714285714285716</v>
      </c>
      <c r="M382">
        <v>2</v>
      </c>
      <c r="N382">
        <v>1</v>
      </c>
      <c r="O382">
        <v>3</v>
      </c>
      <c r="P382">
        <v>3</v>
      </c>
      <c r="Q382" s="4">
        <f>(PRODUCT($M$382:$P$382)-1)/40+1</f>
        <v>1.425</v>
      </c>
      <c r="R382" s="4">
        <f>($L$382^2+$Q$382^2)^0.5</f>
        <v>2.9398758303641306</v>
      </c>
      <c r="S382" s="5">
        <f>MIN(IF($D$382="SEC",-5.8*$R$382^2+6.9*$R$382+105,-11.965*$R$382^2+32.28*$R$382+78.259),100)</f>
        <v>75.15649782134922</v>
      </c>
    </row>
    <row r="383" spans="1:19" x14ac:dyDescent="0.3">
      <c r="A383" t="s">
        <v>1146</v>
      </c>
      <c r="B383" s="2" t="s">
        <v>1147</v>
      </c>
      <c r="C383" t="s">
        <v>1148</v>
      </c>
      <c r="D383" t="s">
        <v>23</v>
      </c>
      <c r="E383">
        <v>2</v>
      </c>
      <c r="F383">
        <v>3</v>
      </c>
      <c r="G383">
        <v>1</v>
      </c>
      <c r="H383">
        <v>3</v>
      </c>
      <c r="I383">
        <v>3</v>
      </c>
      <c r="J383">
        <v>1</v>
      </c>
      <c r="K383">
        <v>3</v>
      </c>
      <c r="L383" s="4">
        <f>AVERAGE($E$383:$K$383)</f>
        <v>2.2857142857142856</v>
      </c>
      <c r="M383">
        <v>3</v>
      </c>
      <c r="N383">
        <v>3</v>
      </c>
      <c r="O383">
        <v>3</v>
      </c>
      <c r="P383">
        <v>3</v>
      </c>
      <c r="Q383" s="4">
        <f>(PRODUCT($M$383:$P$383)-1)/40+1</f>
        <v>3</v>
      </c>
      <c r="R383" s="4">
        <f>($L$383^2+$Q$383^2)^0.5</f>
        <v>3.7715367949840242</v>
      </c>
      <c r="S383" s="5">
        <f>MIN(IF($D$383="SEC",-5.8*$R$383^2+6.9*$R$383+105,-11.965*$R$383^2+32.28*$R$383+78.259),100)</f>
        <v>48.521563069063255</v>
      </c>
    </row>
    <row r="384" spans="1:19" x14ac:dyDescent="0.3">
      <c r="A384" t="s">
        <v>1149</v>
      </c>
      <c r="B384" s="2" t="s">
        <v>1150</v>
      </c>
      <c r="C384" t="s">
        <v>1151</v>
      </c>
      <c r="D384" t="s">
        <v>23</v>
      </c>
      <c r="E384">
        <v>1</v>
      </c>
      <c r="F384">
        <v>1</v>
      </c>
      <c r="G384">
        <v>1</v>
      </c>
      <c r="H384">
        <v>2</v>
      </c>
      <c r="I384">
        <v>2</v>
      </c>
      <c r="J384">
        <v>1</v>
      </c>
      <c r="K384">
        <v>3</v>
      </c>
      <c r="L384" s="4">
        <f>AVERAGE($E$384:$K$384)</f>
        <v>1.5714285714285714</v>
      </c>
      <c r="M384">
        <v>3</v>
      </c>
      <c r="N384">
        <v>2</v>
      </c>
      <c r="O384">
        <v>3</v>
      </c>
      <c r="P384">
        <v>3</v>
      </c>
      <c r="Q384" s="4">
        <f>(PRODUCT($M$384:$P$384)-1)/40+1</f>
        <v>2.3250000000000002</v>
      </c>
      <c r="R384" s="4">
        <f>($L$384^2+$Q$384^2)^0.5</f>
        <v>2.806245312709144</v>
      </c>
      <c r="S384" s="5">
        <f>MIN(IF($D$384="SEC",-5.8*$R$384^2+6.9*$R$384+105,-11.965*$R$384^2+32.28*$R$384+78.259),100)</f>
        <v>78.688018678101258</v>
      </c>
    </row>
    <row r="385" spans="1:19" x14ac:dyDescent="0.3">
      <c r="A385" t="s">
        <v>1152</v>
      </c>
      <c r="B385" s="2" t="s">
        <v>1153</v>
      </c>
      <c r="C385" t="s">
        <v>1154</v>
      </c>
      <c r="D385" t="s">
        <v>23</v>
      </c>
      <c r="E385">
        <v>3</v>
      </c>
      <c r="F385">
        <v>3</v>
      </c>
      <c r="G385">
        <v>3</v>
      </c>
      <c r="H385">
        <v>2</v>
      </c>
      <c r="I385">
        <v>2</v>
      </c>
      <c r="J385">
        <v>3</v>
      </c>
      <c r="K385">
        <v>3</v>
      </c>
      <c r="L385" s="4">
        <f>AVERAGE($E$385:$K$385)</f>
        <v>2.7142857142857144</v>
      </c>
      <c r="M385">
        <v>3</v>
      </c>
      <c r="N385">
        <v>1</v>
      </c>
      <c r="O385">
        <v>3</v>
      </c>
      <c r="P385">
        <v>3</v>
      </c>
      <c r="Q385" s="4">
        <f>(PRODUCT($M$385:$P$385)-1)/40+1</f>
        <v>1.65</v>
      </c>
      <c r="R385" s="4">
        <f>($L$385^2+$Q$385^2)^0.5</f>
        <v>3.1764519418331374</v>
      </c>
      <c r="S385" s="5">
        <f>MIN(IF($D$385="SEC",-5.8*$R$385^2+6.9*$R$385+105,-11.965*$R$385^2+32.28*$R$385+78.259),100)</f>
        <v>68.396406153750704</v>
      </c>
    </row>
    <row r="386" spans="1:19" x14ac:dyDescent="0.3">
      <c r="A386" t="s">
        <v>1155</v>
      </c>
      <c r="B386" s="2" t="s">
        <v>1156</v>
      </c>
      <c r="C386" t="s">
        <v>1157</v>
      </c>
      <c r="D386" t="s">
        <v>23</v>
      </c>
      <c r="E386">
        <v>3</v>
      </c>
      <c r="F386">
        <v>3</v>
      </c>
      <c r="G386">
        <v>2</v>
      </c>
      <c r="H386">
        <v>1</v>
      </c>
      <c r="I386">
        <v>2</v>
      </c>
      <c r="J386">
        <v>2</v>
      </c>
      <c r="K386">
        <v>3</v>
      </c>
      <c r="L386" s="4">
        <f>AVERAGE($E$386:$K$386)</f>
        <v>2.2857142857142856</v>
      </c>
      <c r="M386">
        <v>2</v>
      </c>
      <c r="N386">
        <v>2</v>
      </c>
      <c r="O386">
        <v>3</v>
      </c>
      <c r="P386">
        <v>3</v>
      </c>
      <c r="Q386" s="4">
        <f>(PRODUCT($M$386:$P$386)-1)/40+1</f>
        <v>1.875</v>
      </c>
      <c r="R386" s="4">
        <f>($L$386^2+$Q$386^2)^0.5</f>
        <v>2.9563685149044541</v>
      </c>
      <c r="S386" s="5">
        <f>MIN(IF($D$386="SEC",-5.8*$R$386^2+6.9*$R$386+105,-11.965*$R$386^2+32.28*$R$386+78.259),100)</f>
        <v>74.7062769365142</v>
      </c>
    </row>
    <row r="387" spans="1:19" x14ac:dyDescent="0.3">
      <c r="A387" t="s">
        <v>1158</v>
      </c>
      <c r="B387" s="2" t="s">
        <v>1159</v>
      </c>
      <c r="C387" t="s">
        <v>1160</v>
      </c>
      <c r="D387" t="s">
        <v>33</v>
      </c>
      <c r="E387">
        <v>1</v>
      </c>
      <c r="F387">
        <v>1</v>
      </c>
      <c r="G387">
        <v>2</v>
      </c>
      <c r="H387">
        <v>1</v>
      </c>
      <c r="I387">
        <v>1</v>
      </c>
      <c r="J387">
        <v>1</v>
      </c>
      <c r="K387">
        <v>2</v>
      </c>
      <c r="L387" s="4">
        <f>AVERAGE($E$387:$K$387)</f>
        <v>1.2857142857142858</v>
      </c>
      <c r="M387">
        <v>3</v>
      </c>
      <c r="N387">
        <v>0</v>
      </c>
      <c r="O387">
        <v>1</v>
      </c>
      <c r="P387">
        <v>3</v>
      </c>
      <c r="Q387" s="4">
        <f>(PRODUCT($M$387:$P$387)-1)/40+1</f>
        <v>0.97499999999999998</v>
      </c>
      <c r="R387" s="4">
        <f>($L$387^2+$Q$387^2)^0.5</f>
        <v>1.6135941944893692</v>
      </c>
      <c r="S387" s="5">
        <f>MIN(IF($D$387="SEC",-5.8*$R$387^2+6.9*$R$387+105,-11.965*$R$387^2+32.28*$R$387+78.259),100)</f>
        <v>99.192714922096428</v>
      </c>
    </row>
    <row r="388" spans="1:19" x14ac:dyDescent="0.3">
      <c r="A388" t="s">
        <v>1161</v>
      </c>
      <c r="B388" s="2" t="s">
        <v>1162</v>
      </c>
      <c r="C388" t="s">
        <v>1163</v>
      </c>
      <c r="D388" t="s">
        <v>33</v>
      </c>
      <c r="E388">
        <v>1</v>
      </c>
      <c r="F388">
        <v>2</v>
      </c>
      <c r="G388">
        <v>1</v>
      </c>
      <c r="H388">
        <v>2</v>
      </c>
      <c r="I388">
        <v>3</v>
      </c>
      <c r="J388">
        <v>1</v>
      </c>
      <c r="K388">
        <v>3</v>
      </c>
      <c r="L388" s="4">
        <f>AVERAGE($E$388:$K$388)</f>
        <v>1.8571428571428572</v>
      </c>
      <c r="M388">
        <v>3</v>
      </c>
      <c r="N388">
        <v>3</v>
      </c>
      <c r="O388">
        <v>3</v>
      </c>
      <c r="P388">
        <v>3</v>
      </c>
      <c r="Q388" s="4">
        <f>(PRODUCT($M$388:$P$388)-1)/40+1</f>
        <v>3</v>
      </c>
      <c r="R388" s="4">
        <f>($L$388^2+$Q$388^2)^0.5</f>
        <v>3.52831115292242</v>
      </c>
      <c r="S388" s="5">
        <f>MIN(IF($D$388="SEC",-5.8*$R$388^2+6.9*$R$388+105,-11.965*$R$388^2+32.28*$R$388+78.259),100)</f>
        <v>43.20084320000916</v>
      </c>
    </row>
    <row r="389" spans="1:19" x14ac:dyDescent="0.3">
      <c r="A389" t="s">
        <v>1164</v>
      </c>
      <c r="B389" s="2" t="s">
        <v>1165</v>
      </c>
      <c r="C389" t="s">
        <v>1166</v>
      </c>
      <c r="D389" t="s">
        <v>23</v>
      </c>
      <c r="E389">
        <v>1</v>
      </c>
      <c r="F389">
        <v>2</v>
      </c>
      <c r="G389">
        <v>3</v>
      </c>
      <c r="H389">
        <v>2</v>
      </c>
      <c r="I389">
        <v>2</v>
      </c>
      <c r="J389">
        <v>3</v>
      </c>
      <c r="K389">
        <v>3</v>
      </c>
      <c r="L389" s="4">
        <f>AVERAGE($E$389:$K$389)</f>
        <v>2.2857142857142856</v>
      </c>
      <c r="M389">
        <v>2</v>
      </c>
      <c r="N389">
        <v>2</v>
      </c>
      <c r="O389">
        <v>3</v>
      </c>
      <c r="P389">
        <v>3</v>
      </c>
      <c r="Q389" s="4">
        <f>(PRODUCT($M$389:$P$389)-1)/40+1</f>
        <v>1.875</v>
      </c>
      <c r="R389" s="4">
        <f>($L$389^2+$Q$389^2)^0.5</f>
        <v>2.9563685149044541</v>
      </c>
      <c r="S389" s="5">
        <f>MIN(IF($D$389="SEC",-5.8*$R$389^2+6.9*$R$389+105,-11.965*$R$389^2+32.28*$R$389+78.259),100)</f>
        <v>74.7062769365142</v>
      </c>
    </row>
    <row r="390" spans="1:19" x14ac:dyDescent="0.3">
      <c r="A390" t="s">
        <v>1167</v>
      </c>
      <c r="B390" s="2" t="s">
        <v>1168</v>
      </c>
      <c r="C390" t="s">
        <v>1169</v>
      </c>
      <c r="D390" t="s">
        <v>23</v>
      </c>
      <c r="E390">
        <v>2</v>
      </c>
      <c r="F390">
        <v>3</v>
      </c>
      <c r="G390">
        <v>3</v>
      </c>
      <c r="H390">
        <v>3</v>
      </c>
      <c r="I390">
        <v>3</v>
      </c>
      <c r="J390">
        <v>3</v>
      </c>
      <c r="K390">
        <v>3</v>
      </c>
      <c r="L390" s="4">
        <f>AVERAGE($E$390:$K$390)</f>
        <v>2.8571428571428572</v>
      </c>
      <c r="M390">
        <v>2</v>
      </c>
      <c r="N390">
        <v>2</v>
      </c>
      <c r="O390">
        <v>3</v>
      </c>
      <c r="P390">
        <v>3</v>
      </c>
      <c r="Q390" s="4">
        <f>(PRODUCT($M$390:$P$390)-1)/40+1</f>
        <v>1.875</v>
      </c>
      <c r="R390" s="4">
        <f>($L$390^2+$Q$390^2)^0.5</f>
        <v>3.417439144465114</v>
      </c>
      <c r="S390" s="5">
        <f>MIN(IF($D$390="SEC",-5.8*$R$390^2+6.9*$R$390+105,-11.965*$R$390^2+32.28*$R$390+78.259),100)</f>
        <v>60.842766321299081</v>
      </c>
    </row>
    <row r="391" spans="1:19" x14ac:dyDescent="0.3">
      <c r="A391" t="s">
        <v>1170</v>
      </c>
      <c r="B391" s="2" t="s">
        <v>1171</v>
      </c>
      <c r="C391" t="s">
        <v>1172</v>
      </c>
      <c r="D391" t="s">
        <v>23</v>
      </c>
      <c r="E391">
        <v>2</v>
      </c>
      <c r="F391">
        <v>3</v>
      </c>
      <c r="G391">
        <v>3</v>
      </c>
      <c r="H391">
        <v>3</v>
      </c>
      <c r="I391">
        <v>3</v>
      </c>
      <c r="J391">
        <v>3</v>
      </c>
      <c r="K391">
        <v>3</v>
      </c>
      <c r="L391" s="4">
        <f>AVERAGE($E$391:$K$391)</f>
        <v>2.8571428571428572</v>
      </c>
      <c r="M391">
        <v>3</v>
      </c>
      <c r="N391">
        <v>2</v>
      </c>
      <c r="O391">
        <v>3</v>
      </c>
      <c r="P391">
        <v>3</v>
      </c>
      <c r="Q391" s="4">
        <f>(PRODUCT($M$391:$P$391)-1)/40+1</f>
        <v>2.3250000000000002</v>
      </c>
      <c r="R391" s="4">
        <f>($L$391^2+$Q$391^2)^0.5</f>
        <v>3.6835974679818708</v>
      </c>
      <c r="S391" s="5">
        <f>MIN(IF($D$391="SEC",-5.8*$R$391^2+6.9*$R$391+105,-11.965*$R$391^2+32.28*$R$391+78.259),100)</f>
        <v>51.717258753564707</v>
      </c>
    </row>
    <row r="392" spans="1:19" x14ac:dyDescent="0.3">
      <c r="A392" t="s">
        <v>1173</v>
      </c>
      <c r="B392" s="2" t="s">
        <v>1174</v>
      </c>
      <c r="C392" t="s">
        <v>1175</v>
      </c>
      <c r="D392" t="s">
        <v>23</v>
      </c>
      <c r="E392">
        <v>2</v>
      </c>
      <c r="F392">
        <v>3</v>
      </c>
      <c r="G392">
        <v>3</v>
      </c>
      <c r="H392">
        <v>3</v>
      </c>
      <c r="I392">
        <v>3</v>
      </c>
      <c r="J392">
        <v>3</v>
      </c>
      <c r="K392">
        <v>3</v>
      </c>
      <c r="L392" s="4">
        <f>AVERAGE($E$392:$K$392)</f>
        <v>2.8571428571428572</v>
      </c>
      <c r="M392">
        <v>3</v>
      </c>
      <c r="N392">
        <v>3</v>
      </c>
      <c r="O392">
        <v>3</v>
      </c>
      <c r="P392">
        <v>3</v>
      </c>
      <c r="Q392" s="4">
        <f>(PRODUCT($M$392:$P$392)-1)/40+1</f>
        <v>3</v>
      </c>
      <c r="R392" s="4">
        <f>($L$392^2+$Q$392^2)^0.5</f>
        <v>4.1428571428571423</v>
      </c>
      <c r="S392" s="5">
        <f>MIN(IF($D$392="SEC",-5.8*$R$392^2+6.9*$R$392+105,-11.965*$R$392^2+32.28*$R$392+78.259),100)</f>
        <v>34.038775510204118</v>
      </c>
    </row>
    <row r="393" spans="1:19" x14ac:dyDescent="0.3">
      <c r="A393" t="s">
        <v>1176</v>
      </c>
      <c r="B393" s="2" t="s">
        <v>1177</v>
      </c>
      <c r="C393" t="s">
        <v>1178</v>
      </c>
      <c r="D393" t="s">
        <v>23</v>
      </c>
      <c r="E393">
        <v>2</v>
      </c>
      <c r="F393">
        <v>3</v>
      </c>
      <c r="G393">
        <v>3</v>
      </c>
      <c r="H393">
        <v>3</v>
      </c>
      <c r="I393">
        <v>3</v>
      </c>
      <c r="J393">
        <v>3</v>
      </c>
      <c r="K393">
        <v>3</v>
      </c>
      <c r="L393" s="4">
        <f>AVERAGE($E$393:$K$393)</f>
        <v>2.8571428571428572</v>
      </c>
      <c r="M393">
        <v>2</v>
      </c>
      <c r="N393">
        <v>3</v>
      </c>
      <c r="O393">
        <v>3</v>
      </c>
      <c r="P393">
        <v>3</v>
      </c>
      <c r="Q393" s="4">
        <f>(PRODUCT($M$393:$P$393)-1)/40+1</f>
        <v>2.3250000000000002</v>
      </c>
      <c r="R393" s="4">
        <f>($L$393^2+$Q$393^2)^0.5</f>
        <v>3.6835974679818708</v>
      </c>
      <c r="S393" s="5">
        <f>MIN(IF($D$393="SEC",-5.8*$R$393^2+6.9*$R$393+105,-11.965*$R$393^2+32.28*$R$393+78.259),100)</f>
        <v>51.717258753564707</v>
      </c>
    </row>
    <row r="394" spans="1:19" x14ac:dyDescent="0.3">
      <c r="A394" t="s">
        <v>1179</v>
      </c>
      <c r="B394" s="2" t="s">
        <v>1180</v>
      </c>
      <c r="C394" t="s">
        <v>1181</v>
      </c>
      <c r="D394" t="s">
        <v>33</v>
      </c>
      <c r="E394">
        <v>1</v>
      </c>
      <c r="F394">
        <v>1</v>
      </c>
      <c r="G394">
        <v>2</v>
      </c>
      <c r="H394">
        <v>1</v>
      </c>
      <c r="I394">
        <v>1</v>
      </c>
      <c r="J394">
        <v>1</v>
      </c>
      <c r="K394">
        <v>2</v>
      </c>
      <c r="L394" s="4">
        <f>AVERAGE($E$394:$K$394)</f>
        <v>1.2857142857142858</v>
      </c>
      <c r="M394">
        <v>2</v>
      </c>
      <c r="N394">
        <v>0</v>
      </c>
      <c r="O394">
        <v>1</v>
      </c>
      <c r="P394">
        <v>3</v>
      </c>
      <c r="Q394" s="4">
        <f>(PRODUCT($M$394:$P$394)-1)/40+1</f>
        <v>0.97499999999999998</v>
      </c>
      <c r="R394" s="4">
        <f>($L$394^2+$Q$394^2)^0.5</f>
        <v>1.6135941944893692</v>
      </c>
      <c r="S394" s="5">
        <f>MIN(IF($D$394="SEC",-5.8*$R$394^2+6.9*$R$394+105,-11.965*$R$394^2+32.28*$R$394+78.259),100)</f>
        <v>99.192714922096428</v>
      </c>
    </row>
    <row r="395" spans="1:19" x14ac:dyDescent="0.3">
      <c r="A395" t="s">
        <v>1182</v>
      </c>
      <c r="B395" s="2"/>
      <c r="C395" t="s">
        <v>1183</v>
      </c>
      <c r="D395" t="s">
        <v>23</v>
      </c>
      <c r="E395">
        <v>2</v>
      </c>
      <c r="F395">
        <v>3</v>
      </c>
      <c r="G395">
        <v>3</v>
      </c>
      <c r="H395">
        <v>3</v>
      </c>
      <c r="I395">
        <v>3</v>
      </c>
      <c r="J395">
        <v>3</v>
      </c>
      <c r="K395">
        <v>3</v>
      </c>
      <c r="L395" s="4">
        <f>AVERAGE($E$395:$K$395)</f>
        <v>2.8571428571428572</v>
      </c>
      <c r="M395">
        <v>3</v>
      </c>
      <c r="N395">
        <v>3</v>
      </c>
      <c r="O395">
        <v>3</v>
      </c>
      <c r="P395">
        <v>3</v>
      </c>
      <c r="Q395" s="4">
        <f>(PRODUCT($M$395:$P$395)-1)/40+1</f>
        <v>3</v>
      </c>
      <c r="R395" s="4">
        <f>($L$395^2+$Q$395^2)^0.5</f>
        <v>4.1428571428571423</v>
      </c>
      <c r="S395" s="5">
        <f>MIN(IF($D$395="SEC",-5.8*$R$395^2+6.9*$R$395+105,-11.965*$R$395^2+32.28*$R$395+78.259),100)</f>
        <v>34.038775510204118</v>
      </c>
    </row>
    <row r="396" spans="1:19" x14ac:dyDescent="0.3">
      <c r="A396" t="s">
        <v>1184</v>
      </c>
      <c r="B396" s="2" t="s">
        <v>1185</v>
      </c>
      <c r="C396" t="s">
        <v>1186</v>
      </c>
      <c r="D396" t="s">
        <v>33</v>
      </c>
      <c r="E396">
        <v>1</v>
      </c>
      <c r="F396">
        <v>1</v>
      </c>
      <c r="G396">
        <v>1</v>
      </c>
      <c r="H396">
        <v>1</v>
      </c>
      <c r="I396">
        <v>2</v>
      </c>
      <c r="J396">
        <v>1</v>
      </c>
      <c r="K396">
        <v>3</v>
      </c>
      <c r="L396" s="4">
        <f>AVERAGE($E$396:$K$396)</f>
        <v>1.4285714285714286</v>
      </c>
      <c r="M396">
        <v>3</v>
      </c>
      <c r="N396">
        <v>3</v>
      </c>
      <c r="O396">
        <v>3</v>
      </c>
      <c r="P396">
        <v>3</v>
      </c>
      <c r="Q396" s="4">
        <f>(PRODUCT($M$396:$P$396)-1)/40+1</f>
        <v>3</v>
      </c>
      <c r="R396" s="4">
        <f>($L$396^2+$Q$396^2)^0.5</f>
        <v>3.3227723856037161</v>
      </c>
      <c r="S396" s="5">
        <f>MIN(IF($D$396="SEC",-5.8*$R$396^2+6.9*$R$396+105,-11.965*$R$396^2+32.28*$R$396+78.259),100)</f>
        <v>53.414725260349215</v>
      </c>
    </row>
    <row r="397" spans="1:19" x14ac:dyDescent="0.3">
      <c r="A397" t="s">
        <v>1187</v>
      </c>
      <c r="B397" s="2" t="s">
        <v>1188</v>
      </c>
      <c r="C397" t="s">
        <v>1189</v>
      </c>
      <c r="D397" t="s">
        <v>23</v>
      </c>
      <c r="E397">
        <v>1</v>
      </c>
      <c r="F397">
        <v>2</v>
      </c>
      <c r="G397">
        <v>1</v>
      </c>
      <c r="H397">
        <v>2</v>
      </c>
      <c r="I397">
        <v>3</v>
      </c>
      <c r="J397">
        <v>1</v>
      </c>
      <c r="K397">
        <v>3</v>
      </c>
      <c r="L397" s="4">
        <f>AVERAGE($E$397:$K$397)</f>
        <v>1.8571428571428572</v>
      </c>
      <c r="M397">
        <v>3</v>
      </c>
      <c r="N397">
        <v>1</v>
      </c>
      <c r="O397">
        <v>3</v>
      </c>
      <c r="P397">
        <v>3</v>
      </c>
      <c r="Q397" s="4">
        <f>(PRODUCT($M$397:$P$397)-1)/40+1</f>
        <v>1.65</v>
      </c>
      <c r="R397" s="4">
        <f>($L$397^2+$Q$397^2)^0.5</f>
        <v>2.4842462824439799</v>
      </c>
      <c r="S397" s="5">
        <f>MIN(IF($D$397="SEC",-5.8*$R$397^2+6.9*$R$397+105,-11.965*$R$397^2+32.28*$R$397+78.259),100)</f>
        <v>86.346717716210406</v>
      </c>
    </row>
    <row r="398" spans="1:19" x14ac:dyDescent="0.3">
      <c r="A398" t="s">
        <v>1190</v>
      </c>
      <c r="B398" s="2" t="s">
        <v>1191</v>
      </c>
      <c r="C398" t="s">
        <v>1192</v>
      </c>
      <c r="D398" t="s">
        <v>33</v>
      </c>
      <c r="E398">
        <v>1</v>
      </c>
      <c r="F398">
        <v>1</v>
      </c>
      <c r="G398">
        <v>2</v>
      </c>
      <c r="H398">
        <v>1</v>
      </c>
      <c r="I398">
        <v>1</v>
      </c>
      <c r="J398">
        <v>1</v>
      </c>
      <c r="K398">
        <v>3</v>
      </c>
      <c r="L398" s="4">
        <f>AVERAGE($E$398:$K$398)</f>
        <v>1.4285714285714286</v>
      </c>
      <c r="M398">
        <v>3</v>
      </c>
      <c r="N398">
        <v>0</v>
      </c>
      <c r="O398">
        <v>1</v>
      </c>
      <c r="P398">
        <v>3</v>
      </c>
      <c r="Q398" s="4">
        <f>(PRODUCT($M$398:$P$398)-1)/40+1</f>
        <v>0.97499999999999998</v>
      </c>
      <c r="R398" s="4">
        <f>($L$398^2+$Q$398^2)^0.5</f>
        <v>1.7295783666924758</v>
      </c>
      <c r="S398" s="5">
        <f>MIN(IF($D$398="SEC",-5.8*$R$398^2+6.9*$R$398+105,-11.965*$R$398^2+32.28*$R$398+78.259),100)</f>
        <v>98.297194204894339</v>
      </c>
    </row>
    <row r="399" spans="1:19" x14ac:dyDescent="0.3">
      <c r="A399" t="s">
        <v>1193</v>
      </c>
      <c r="B399" s="2" t="s">
        <v>1194</v>
      </c>
      <c r="C399" t="s">
        <v>1195</v>
      </c>
      <c r="D399" t="s">
        <v>33</v>
      </c>
      <c r="E399">
        <v>1</v>
      </c>
      <c r="F399">
        <v>1</v>
      </c>
      <c r="G399">
        <v>2</v>
      </c>
      <c r="H399">
        <v>1</v>
      </c>
      <c r="I399">
        <v>1</v>
      </c>
      <c r="J399">
        <v>1</v>
      </c>
      <c r="K399">
        <v>2</v>
      </c>
      <c r="L399" s="4">
        <f>AVERAGE($E$399:$K$399)</f>
        <v>1.2857142857142858</v>
      </c>
      <c r="M399">
        <v>2</v>
      </c>
      <c r="N399">
        <v>0</v>
      </c>
      <c r="O399">
        <v>1</v>
      </c>
      <c r="P399">
        <v>3</v>
      </c>
      <c r="Q399" s="4">
        <f>(PRODUCT($M$399:$P$399)-1)/40+1</f>
        <v>0.97499999999999998</v>
      </c>
      <c r="R399" s="4">
        <f>($L$399^2+$Q$399^2)^0.5</f>
        <v>1.6135941944893692</v>
      </c>
      <c r="S399" s="5">
        <f>MIN(IF($D$399="SEC",-5.8*$R$399^2+6.9*$R$399+105,-11.965*$R$399^2+32.28*$R$399+78.259),100)</f>
        <v>99.192714922096428</v>
      </c>
    </row>
    <row r="400" spans="1:19" x14ac:dyDescent="0.3">
      <c r="A400" t="s">
        <v>1196</v>
      </c>
      <c r="B400" s="2" t="s">
        <v>1197</v>
      </c>
      <c r="C400" t="s">
        <v>1198</v>
      </c>
      <c r="D400" t="s">
        <v>23</v>
      </c>
      <c r="E400">
        <v>2</v>
      </c>
      <c r="F400">
        <v>3</v>
      </c>
      <c r="G400">
        <v>1</v>
      </c>
      <c r="H400">
        <v>1</v>
      </c>
      <c r="I400">
        <v>2</v>
      </c>
      <c r="J400">
        <v>1</v>
      </c>
      <c r="K400">
        <v>3</v>
      </c>
      <c r="L400" s="4">
        <f>AVERAGE($E$400:$K$400)</f>
        <v>1.8571428571428572</v>
      </c>
      <c r="M400">
        <v>3</v>
      </c>
      <c r="N400">
        <v>3</v>
      </c>
      <c r="O400">
        <v>3</v>
      </c>
      <c r="P400">
        <v>3</v>
      </c>
      <c r="Q400" s="4">
        <f>(PRODUCT($M$400:$P$400)-1)/40+1</f>
        <v>3</v>
      </c>
      <c r="R400" s="4">
        <f>($L$400^2+$Q$400^2)^0.5</f>
        <v>3.52831115292242</v>
      </c>
      <c r="S400" s="5">
        <f>MIN(IF($D$400="SEC",-5.8*$R$400^2+6.9*$R$400+105,-11.965*$R$400^2+32.28*$R$400+78.259),100)</f>
        <v>57.141265322511629</v>
      </c>
    </row>
    <row r="401" spans="1:19" x14ac:dyDescent="0.3">
      <c r="A401" t="s">
        <v>1199</v>
      </c>
      <c r="B401" s="2" t="s">
        <v>1200</v>
      </c>
      <c r="C401" t="s">
        <v>1201</v>
      </c>
      <c r="D401" t="s">
        <v>23</v>
      </c>
      <c r="E401">
        <v>2</v>
      </c>
      <c r="F401">
        <v>3</v>
      </c>
      <c r="G401">
        <v>3</v>
      </c>
      <c r="H401">
        <v>3</v>
      </c>
      <c r="I401">
        <v>3</v>
      </c>
      <c r="J401">
        <v>3</v>
      </c>
      <c r="K401">
        <v>3</v>
      </c>
      <c r="L401" s="4">
        <f>AVERAGE($E$401:$K$401)</f>
        <v>2.8571428571428572</v>
      </c>
      <c r="M401">
        <v>3</v>
      </c>
      <c r="N401">
        <v>2</v>
      </c>
      <c r="O401">
        <v>3</v>
      </c>
      <c r="P401">
        <v>3</v>
      </c>
      <c r="Q401" s="4">
        <f>(PRODUCT($M$401:$P$401)-1)/40+1</f>
        <v>2.3250000000000002</v>
      </c>
      <c r="R401" s="4">
        <f>($L$401^2+$Q$401^2)^0.5</f>
        <v>3.6835974679818708</v>
      </c>
      <c r="S401" s="5">
        <f>MIN(IF($D$401="SEC",-5.8*$R$401^2+6.9*$R$401+105,-11.965*$R$401^2+32.28*$R$401+78.259),100)</f>
        <v>51.717258753564707</v>
      </c>
    </row>
    <row r="402" spans="1:19" x14ac:dyDescent="0.3">
      <c r="A402" t="s">
        <v>1202</v>
      </c>
      <c r="B402" s="2" t="s">
        <v>1203</v>
      </c>
      <c r="C402" t="s">
        <v>1204</v>
      </c>
      <c r="D402" t="s">
        <v>23</v>
      </c>
      <c r="E402">
        <v>2</v>
      </c>
      <c r="F402">
        <v>2</v>
      </c>
      <c r="G402">
        <v>1</v>
      </c>
      <c r="H402">
        <v>1</v>
      </c>
      <c r="I402">
        <v>1</v>
      </c>
      <c r="J402">
        <v>1</v>
      </c>
      <c r="K402">
        <v>3</v>
      </c>
      <c r="L402" s="4">
        <f>AVERAGE($E$402:$K$402)</f>
        <v>1.5714285714285714</v>
      </c>
      <c r="M402">
        <v>3</v>
      </c>
      <c r="N402">
        <v>2</v>
      </c>
      <c r="O402">
        <v>2</v>
      </c>
      <c r="P402">
        <v>3</v>
      </c>
      <c r="Q402" s="4">
        <f>(PRODUCT($M$402:$P$402)-1)/40+1</f>
        <v>1.875</v>
      </c>
      <c r="R402" s="4">
        <f>($L$402^2+$Q$402^2)^0.5</f>
        <v>2.4464285714285716</v>
      </c>
      <c r="S402" s="5">
        <f>MIN(IF($D$402="SEC",-5.8*$R$402^2+6.9*$R$402+105,-11.965*$R$402^2+32.28*$R$402+78.259),100)</f>
        <v>87.16728316326531</v>
      </c>
    </row>
    <row r="403" spans="1:19" x14ac:dyDescent="0.3">
      <c r="A403" t="s">
        <v>1205</v>
      </c>
      <c r="B403" s="2" t="s">
        <v>1206</v>
      </c>
      <c r="C403" t="s">
        <v>1207</v>
      </c>
      <c r="D403" t="s">
        <v>33</v>
      </c>
      <c r="E403">
        <v>2</v>
      </c>
      <c r="F403">
        <v>2</v>
      </c>
      <c r="G403">
        <v>1</v>
      </c>
      <c r="H403">
        <v>3</v>
      </c>
      <c r="I403">
        <v>3</v>
      </c>
      <c r="J403">
        <v>1</v>
      </c>
      <c r="K403">
        <v>3</v>
      </c>
      <c r="L403" s="4">
        <f>AVERAGE($E$403:$K$403)</f>
        <v>2.1428571428571428</v>
      </c>
      <c r="M403">
        <v>3</v>
      </c>
      <c r="N403">
        <v>2</v>
      </c>
      <c r="O403">
        <v>3</v>
      </c>
      <c r="P403">
        <v>3</v>
      </c>
      <c r="Q403" s="4">
        <f>(PRODUCT($M$403:$P$403)-1)/40+1</f>
        <v>2.3250000000000002</v>
      </c>
      <c r="R403" s="4">
        <f>($L$403^2+$Q$403^2)^0.5</f>
        <v>3.1618762997141237</v>
      </c>
      <c r="S403" s="5">
        <f>MIN(IF($D$403="SEC",-5.8*$R$403^2+6.9*$R$403+105,-11.965*$R$403^2+32.28*$R$403+78.259),100)</f>
        <v>60.70473729915966</v>
      </c>
    </row>
    <row r="404" spans="1:19" x14ac:dyDescent="0.3">
      <c r="A404" t="s">
        <v>1208</v>
      </c>
      <c r="B404" s="2" t="s">
        <v>1209</v>
      </c>
      <c r="C404" t="s">
        <v>1210</v>
      </c>
      <c r="D404" t="s">
        <v>23</v>
      </c>
      <c r="E404">
        <v>3</v>
      </c>
      <c r="F404">
        <v>3</v>
      </c>
      <c r="G404">
        <v>2</v>
      </c>
      <c r="H404">
        <v>1</v>
      </c>
      <c r="I404">
        <v>1</v>
      </c>
      <c r="J404">
        <v>1</v>
      </c>
      <c r="K404">
        <v>3</v>
      </c>
      <c r="L404" s="4">
        <f>AVERAGE($E$404:$K$404)</f>
        <v>2</v>
      </c>
      <c r="M404">
        <v>3</v>
      </c>
      <c r="N404">
        <v>1</v>
      </c>
      <c r="O404">
        <v>2</v>
      </c>
      <c r="P404">
        <v>3</v>
      </c>
      <c r="Q404" s="4">
        <f>(PRODUCT($M$404:$P$404)-1)/40+1</f>
        <v>1.425</v>
      </c>
      <c r="R404" s="4">
        <f>($L$404^2+$Q$404^2)^0.5</f>
        <v>2.4557330881022068</v>
      </c>
      <c r="S404" s="5">
        <f>MIN(IF($D$404="SEC",-5.8*$R$404^2+6.9*$R$404+105,-11.965*$R$404^2+32.28*$R$404+78.259),100)</f>
        <v>86.966933307905222</v>
      </c>
    </row>
    <row r="405" spans="1:19" x14ac:dyDescent="0.3">
      <c r="A405" t="s">
        <v>1211</v>
      </c>
      <c r="B405" s="2" t="s">
        <v>1212</v>
      </c>
      <c r="C405" t="s">
        <v>1213</v>
      </c>
      <c r="D405" t="s">
        <v>23</v>
      </c>
      <c r="E405">
        <v>2</v>
      </c>
      <c r="F405">
        <v>3</v>
      </c>
      <c r="G405">
        <v>3</v>
      </c>
      <c r="H405">
        <v>2</v>
      </c>
      <c r="I405">
        <v>2</v>
      </c>
      <c r="J405">
        <v>1</v>
      </c>
      <c r="K405">
        <v>3</v>
      </c>
      <c r="L405" s="4">
        <f>AVERAGE($E$405:$K$405)</f>
        <v>2.2857142857142856</v>
      </c>
      <c r="M405">
        <v>2</v>
      </c>
      <c r="N405">
        <v>1</v>
      </c>
      <c r="O405">
        <v>3</v>
      </c>
      <c r="P405">
        <v>3</v>
      </c>
      <c r="Q405" s="4">
        <f>(PRODUCT($M$405:$P$405)-1)/40+1</f>
        <v>1.425</v>
      </c>
      <c r="R405" s="4">
        <f>($L$405^2+$Q$405^2)^0.5</f>
        <v>2.6935320298668004</v>
      </c>
      <c r="S405" s="5">
        <f>MIN(IF($D$405="SEC",-5.8*$R$405^2+6.9*$R$405+105,-11.965*$R$405^2+32.28*$R$405+78.259),100)</f>
        <v>81.505705189754408</v>
      </c>
    </row>
    <row r="406" spans="1:19" x14ac:dyDescent="0.3">
      <c r="A406" t="s">
        <v>404</v>
      </c>
      <c r="B406" s="2" t="s">
        <v>1214</v>
      </c>
      <c r="C406" t="s">
        <v>1215</v>
      </c>
      <c r="D406" t="s">
        <v>23</v>
      </c>
      <c r="E406">
        <v>3</v>
      </c>
      <c r="F406">
        <v>3</v>
      </c>
      <c r="G406">
        <v>3</v>
      </c>
      <c r="H406">
        <v>1</v>
      </c>
      <c r="I406">
        <v>2</v>
      </c>
      <c r="J406">
        <v>3</v>
      </c>
      <c r="K406">
        <v>3</v>
      </c>
      <c r="L406" s="4">
        <f>AVERAGE($E$406:$K$406)</f>
        <v>2.5714285714285716</v>
      </c>
      <c r="M406">
        <v>3</v>
      </c>
      <c r="N406">
        <v>1</v>
      </c>
      <c r="O406">
        <v>3</v>
      </c>
      <c r="P406">
        <v>3</v>
      </c>
      <c r="Q406" s="4">
        <f>(PRODUCT($M$406:$P$406)-1)/40+1</f>
        <v>1.65</v>
      </c>
      <c r="R406" s="4">
        <f>($L$406^2+$Q$406^2)^0.5</f>
        <v>3.0552814760606237</v>
      </c>
      <c r="S406" s="5">
        <f>MIN(IF($D$406="SEC",-5.8*$R$406^2+6.9*$R$406+105,-11.965*$R$406^2+32.28*$R$406+78.259),100)</f>
        <v>71.939921776655041</v>
      </c>
    </row>
    <row r="407" spans="1:19" x14ac:dyDescent="0.3">
      <c r="A407" t="s">
        <v>1216</v>
      </c>
      <c r="B407" s="2" t="s">
        <v>1217</v>
      </c>
      <c r="C407" t="s">
        <v>1218</v>
      </c>
      <c r="D407" t="s">
        <v>23</v>
      </c>
      <c r="E407">
        <v>3</v>
      </c>
      <c r="F407">
        <v>3</v>
      </c>
      <c r="G407">
        <v>3</v>
      </c>
      <c r="H407">
        <v>2</v>
      </c>
      <c r="I407">
        <v>2</v>
      </c>
      <c r="J407">
        <v>3</v>
      </c>
      <c r="K407">
        <v>3</v>
      </c>
      <c r="L407" s="4">
        <f>AVERAGE($E$407:$K$407)</f>
        <v>2.7142857142857144</v>
      </c>
      <c r="M407">
        <v>3</v>
      </c>
      <c r="N407">
        <v>1</v>
      </c>
      <c r="O407">
        <v>3</v>
      </c>
      <c r="P407">
        <v>3</v>
      </c>
      <c r="Q407" s="4">
        <f>(PRODUCT($M$407:$P$407)-1)/40+1</f>
        <v>1.65</v>
      </c>
      <c r="R407" s="4">
        <f>($L$407^2+$Q$407^2)^0.5</f>
        <v>3.1764519418331374</v>
      </c>
      <c r="S407" s="5">
        <f>MIN(IF($D$407="SEC",-5.8*$R$407^2+6.9*$R$407+105,-11.965*$R$407^2+32.28*$R$407+78.259),100)</f>
        <v>68.396406153750704</v>
      </c>
    </row>
    <row r="408" spans="1:19" x14ac:dyDescent="0.3">
      <c r="A408" t="s">
        <v>1219</v>
      </c>
      <c r="B408" s="2" t="s">
        <v>1220</v>
      </c>
      <c r="C408" t="s">
        <v>1221</v>
      </c>
      <c r="D408" t="s">
        <v>23</v>
      </c>
      <c r="E408">
        <v>2</v>
      </c>
      <c r="F408">
        <v>3</v>
      </c>
      <c r="G408">
        <v>3</v>
      </c>
      <c r="H408">
        <v>2</v>
      </c>
      <c r="I408">
        <v>2</v>
      </c>
      <c r="J408">
        <v>2</v>
      </c>
      <c r="K408">
        <v>3</v>
      </c>
      <c r="L408" s="4">
        <f>AVERAGE($E$408:$K$408)</f>
        <v>2.4285714285714284</v>
      </c>
      <c r="M408">
        <v>2</v>
      </c>
      <c r="N408">
        <v>1</v>
      </c>
      <c r="O408">
        <v>3</v>
      </c>
      <c r="P408">
        <v>3</v>
      </c>
      <c r="Q408" s="4">
        <f>(PRODUCT($M$408:$P$408)-1)/40+1</f>
        <v>1.425</v>
      </c>
      <c r="R408" s="4">
        <f>($L$408^2+$Q$408^2)^0.5</f>
        <v>2.8157741712845987</v>
      </c>
      <c r="S408" s="5">
        <f>MIN(IF($D$408="SEC",-5.8*$R$408^2+6.9*$R$408+105,-11.965*$R$408^2+32.28*$R$408+78.259),100)</f>
        <v>78.443053516557626</v>
      </c>
    </row>
    <row r="409" spans="1:19" x14ac:dyDescent="0.3">
      <c r="A409" t="s">
        <v>1222</v>
      </c>
      <c r="B409" s="2" t="s">
        <v>1223</v>
      </c>
      <c r="C409" t="s">
        <v>1224</v>
      </c>
      <c r="D409" t="s">
        <v>23</v>
      </c>
      <c r="E409">
        <v>2</v>
      </c>
      <c r="F409">
        <v>3</v>
      </c>
      <c r="G409">
        <v>3</v>
      </c>
      <c r="H409">
        <v>2</v>
      </c>
      <c r="I409">
        <v>2</v>
      </c>
      <c r="J409">
        <v>2</v>
      </c>
      <c r="K409">
        <v>3</v>
      </c>
      <c r="L409" s="4">
        <f>AVERAGE($E$409:$K$409)</f>
        <v>2.4285714285714284</v>
      </c>
      <c r="M409">
        <v>3</v>
      </c>
      <c r="N409">
        <v>1</v>
      </c>
      <c r="O409">
        <v>3</v>
      </c>
      <c r="P409">
        <v>3</v>
      </c>
      <c r="Q409" s="4">
        <f>(PRODUCT($M$409:$P$409)-1)/40+1</f>
        <v>1.65</v>
      </c>
      <c r="R409" s="4">
        <f>($L$409^2+$Q$409^2)^0.5</f>
        <v>2.936061849429175</v>
      </c>
      <c r="S409" s="5">
        <f>MIN(IF($D$409="SEC",-5.8*$R$409^2+6.9*$R$409+105,-11.965*$R$409^2+32.28*$R$409+78.259),100)</f>
        <v>75.260163495755194</v>
      </c>
    </row>
    <row r="410" spans="1:19" x14ac:dyDescent="0.3">
      <c r="A410" t="s">
        <v>1225</v>
      </c>
      <c r="B410" s="2" t="s">
        <v>1226</v>
      </c>
      <c r="C410" t="s">
        <v>1227</v>
      </c>
      <c r="D410" t="s">
        <v>23</v>
      </c>
      <c r="E410">
        <v>2</v>
      </c>
      <c r="F410">
        <v>3</v>
      </c>
      <c r="G410">
        <v>2</v>
      </c>
      <c r="H410">
        <v>2</v>
      </c>
      <c r="I410">
        <v>2</v>
      </c>
      <c r="J410">
        <v>1</v>
      </c>
      <c r="K410">
        <v>3</v>
      </c>
      <c r="L410" s="4">
        <f>AVERAGE($E$410:$K$410)</f>
        <v>2.1428571428571428</v>
      </c>
      <c r="M410">
        <v>3</v>
      </c>
      <c r="N410">
        <v>2</v>
      </c>
      <c r="O410">
        <v>3</v>
      </c>
      <c r="P410">
        <v>3</v>
      </c>
      <c r="Q410" s="4">
        <f>(PRODUCT($M$410:$P$410)-1)/40+1</f>
        <v>2.3250000000000002</v>
      </c>
      <c r="R410" s="4">
        <f>($L$410^2+$Q$410^2)^0.5</f>
        <v>3.1618762997141237</v>
      </c>
      <c r="S410" s="5">
        <f>MIN(IF($D$410="SEC",-5.8*$R$410^2+6.9*$R$410+105,-11.965*$R$410^2+32.28*$R$410+78.259),100)</f>
        <v>68.831668406802962</v>
      </c>
    </row>
    <row r="411" spans="1:19" x14ac:dyDescent="0.3">
      <c r="A411" t="s">
        <v>1228</v>
      </c>
      <c r="B411" s="2" t="s">
        <v>1229</v>
      </c>
      <c r="C411" t="s">
        <v>1230</v>
      </c>
      <c r="D411" t="s">
        <v>23</v>
      </c>
      <c r="E411">
        <v>2</v>
      </c>
      <c r="F411">
        <v>3</v>
      </c>
      <c r="G411">
        <v>2</v>
      </c>
      <c r="H411">
        <v>1</v>
      </c>
      <c r="I411">
        <v>2</v>
      </c>
      <c r="J411">
        <v>1</v>
      </c>
      <c r="K411">
        <v>3</v>
      </c>
      <c r="L411" s="4">
        <f>AVERAGE($E$411:$K$411)</f>
        <v>2</v>
      </c>
      <c r="M411">
        <v>3</v>
      </c>
      <c r="N411">
        <v>3</v>
      </c>
      <c r="O411">
        <v>3</v>
      </c>
      <c r="P411">
        <v>3</v>
      </c>
      <c r="Q411" s="4">
        <f>(PRODUCT($M$411:$P$411)-1)/40+1</f>
        <v>3</v>
      </c>
      <c r="R411" s="4">
        <f>($L$411^2+$Q$411^2)^0.5</f>
        <v>3.6055512754639891</v>
      </c>
      <c r="S411" s="5">
        <f>MIN(IF($D$411="SEC",-5.8*$R$411^2+6.9*$R$411+105,-11.965*$R$411^2+32.28*$R$411+78.259),100)</f>
        <v>54.478303800701539</v>
      </c>
    </row>
    <row r="412" spans="1:19" x14ac:dyDescent="0.3">
      <c r="A412" t="s">
        <v>1231</v>
      </c>
      <c r="B412" s="2" t="s">
        <v>1232</v>
      </c>
      <c r="C412" t="s">
        <v>1233</v>
      </c>
      <c r="D412" t="s">
        <v>23</v>
      </c>
      <c r="E412">
        <v>2</v>
      </c>
      <c r="F412">
        <v>3</v>
      </c>
      <c r="G412">
        <v>1</v>
      </c>
      <c r="H412">
        <v>1</v>
      </c>
      <c r="I412">
        <v>2</v>
      </c>
      <c r="J412">
        <v>1</v>
      </c>
      <c r="K412">
        <v>3</v>
      </c>
      <c r="L412" s="4">
        <f>AVERAGE($E$412:$K$412)</f>
        <v>1.8571428571428572</v>
      </c>
      <c r="M412">
        <v>1</v>
      </c>
      <c r="N412">
        <v>2</v>
      </c>
      <c r="O412">
        <v>3</v>
      </c>
      <c r="P412">
        <v>3</v>
      </c>
      <c r="Q412" s="4">
        <f>(PRODUCT($M$412:$P$412)-1)/40+1</f>
        <v>1.425</v>
      </c>
      <c r="R412" s="4">
        <f>($L$412^2+$Q$412^2)^0.5</f>
        <v>2.3408555256223598</v>
      </c>
      <c r="S412" s="5">
        <f>MIN(IF($D$412="SEC",-5.8*$R$412^2+6.9*$R$412+105,-11.965*$R$412^2+32.28*$R$412+78.259),100)</f>
        <v>89.370196494141226</v>
      </c>
    </row>
    <row r="413" spans="1:19" x14ac:dyDescent="0.3">
      <c r="A413" t="s">
        <v>198</v>
      </c>
      <c r="B413" s="2" t="s">
        <v>1234</v>
      </c>
      <c r="C413" t="s">
        <v>1235</v>
      </c>
      <c r="D413" t="s">
        <v>23</v>
      </c>
      <c r="E413">
        <v>2</v>
      </c>
      <c r="F413">
        <v>3</v>
      </c>
      <c r="G413">
        <v>2</v>
      </c>
      <c r="H413">
        <v>1</v>
      </c>
      <c r="I413">
        <v>2</v>
      </c>
      <c r="J413">
        <v>1</v>
      </c>
      <c r="K413">
        <v>3</v>
      </c>
      <c r="L413" s="4">
        <f>AVERAGE($E$413:$K$413)</f>
        <v>2</v>
      </c>
      <c r="M413">
        <v>3</v>
      </c>
      <c r="N413">
        <v>2</v>
      </c>
      <c r="O413">
        <v>3</v>
      </c>
      <c r="P413">
        <v>3</v>
      </c>
      <c r="Q413" s="4">
        <f>(PRODUCT($M$413:$P$413)-1)/40+1</f>
        <v>2.3250000000000002</v>
      </c>
      <c r="R413" s="4">
        <f>($L$413^2+$Q$413^2)^0.5</f>
        <v>3.0668591425104612</v>
      </c>
      <c r="S413" s="5">
        <f>MIN(IF($D$413="SEC",-5.8*$R$413^2+6.9*$R$413+105,-11.965*$R$413^2+32.28*$R$413+78.259),100)</f>
        <v>71.608703083322183</v>
      </c>
    </row>
    <row r="414" spans="1:19" x14ac:dyDescent="0.3">
      <c r="A414" t="s">
        <v>1236</v>
      </c>
      <c r="B414" s="2" t="s">
        <v>1237</v>
      </c>
      <c r="C414" t="s">
        <v>1238</v>
      </c>
      <c r="D414" t="s">
        <v>33</v>
      </c>
      <c r="E414">
        <v>1</v>
      </c>
      <c r="F414">
        <v>1</v>
      </c>
      <c r="G414">
        <v>3</v>
      </c>
      <c r="H414">
        <v>1</v>
      </c>
      <c r="I414">
        <v>1</v>
      </c>
      <c r="J414">
        <v>1</v>
      </c>
      <c r="K414">
        <v>3</v>
      </c>
      <c r="L414" s="4">
        <f>AVERAGE($E$414:$K$414)</f>
        <v>1.5714285714285714</v>
      </c>
      <c r="M414">
        <v>3</v>
      </c>
      <c r="N414">
        <v>1</v>
      </c>
      <c r="O414">
        <v>1</v>
      </c>
      <c r="P414">
        <v>3</v>
      </c>
      <c r="Q414" s="4">
        <f>(PRODUCT($M$414:$P$414)-1)/40+1</f>
        <v>1.2</v>
      </c>
      <c r="R414" s="4">
        <f>($L$414^2+$Q$414^2)^0.5</f>
        <v>1.9772171744909663</v>
      </c>
      <c r="S414" s="5">
        <f>MIN(IF($D$414="SEC",-5.8*$R$414^2+6.9*$R$414+105,-11.965*$R$414^2+32.28*$R$414+78.259),100)</f>
        <v>95.307745902772481</v>
      </c>
    </row>
    <row r="415" spans="1:19" x14ac:dyDescent="0.3">
      <c r="A415" t="s">
        <v>1239</v>
      </c>
      <c r="B415" s="2" t="s">
        <v>1240</v>
      </c>
      <c r="C415" t="s">
        <v>1241</v>
      </c>
      <c r="D415" t="s">
        <v>23</v>
      </c>
      <c r="E415">
        <v>2</v>
      </c>
      <c r="F415">
        <v>3</v>
      </c>
      <c r="G415">
        <v>3</v>
      </c>
      <c r="H415">
        <v>3</v>
      </c>
      <c r="I415">
        <v>3</v>
      </c>
      <c r="J415">
        <v>3</v>
      </c>
      <c r="K415">
        <v>3</v>
      </c>
      <c r="L415" s="4">
        <f>AVERAGE($E$415:$K$415)</f>
        <v>2.8571428571428572</v>
      </c>
      <c r="M415">
        <v>3</v>
      </c>
      <c r="N415">
        <v>2</v>
      </c>
      <c r="O415">
        <v>3</v>
      </c>
      <c r="P415">
        <v>3</v>
      </c>
      <c r="Q415" s="4">
        <f>(PRODUCT($M$415:$P$415)-1)/40+1</f>
        <v>2.3250000000000002</v>
      </c>
      <c r="R415" s="4">
        <f>($L$415^2+$Q$415^2)^0.5</f>
        <v>3.6835974679818708</v>
      </c>
      <c r="S415" s="5">
        <f>MIN(IF($D$415="SEC",-5.8*$R$415^2+6.9*$R$415+105,-11.965*$R$415^2+32.28*$R$415+78.259),100)</f>
        <v>51.717258753564707</v>
      </c>
    </row>
    <row r="416" spans="1:19" x14ac:dyDescent="0.3">
      <c r="A416" t="s">
        <v>1242</v>
      </c>
      <c r="B416" s="2" t="s">
        <v>1243</v>
      </c>
      <c r="C416" t="s">
        <v>1244</v>
      </c>
      <c r="D416" t="s">
        <v>23</v>
      </c>
      <c r="E416">
        <v>1</v>
      </c>
      <c r="F416">
        <v>2</v>
      </c>
      <c r="G416">
        <v>3</v>
      </c>
      <c r="H416">
        <v>3</v>
      </c>
      <c r="I416">
        <v>3</v>
      </c>
      <c r="J416">
        <v>3</v>
      </c>
      <c r="K416">
        <v>3</v>
      </c>
      <c r="L416" s="4">
        <f>AVERAGE($E$416:$K$416)</f>
        <v>2.5714285714285716</v>
      </c>
      <c r="M416">
        <v>3</v>
      </c>
      <c r="N416">
        <v>2</v>
      </c>
      <c r="O416">
        <v>3</v>
      </c>
      <c r="P416">
        <v>3</v>
      </c>
      <c r="Q416" s="4">
        <f>(PRODUCT($M$416:$P$416)-1)/40+1</f>
        <v>2.3250000000000002</v>
      </c>
      <c r="R416" s="4">
        <f>($L$416^2+$Q$416^2)^0.5</f>
        <v>3.4666799532058312</v>
      </c>
      <c r="S416" s="5">
        <f>MIN(IF($D$416="SEC",-5.8*$R$416^2+6.9*$R$416+105,-11.965*$R$416^2+32.28*$R$416+78.259),100)</f>
        <v>59.216446268956972</v>
      </c>
    </row>
    <row r="417" spans="1:19" x14ac:dyDescent="0.3">
      <c r="A417" t="s">
        <v>1245</v>
      </c>
      <c r="B417" s="2" t="s">
        <v>1246</v>
      </c>
      <c r="C417" t="s">
        <v>1247</v>
      </c>
      <c r="D417" t="s">
        <v>33</v>
      </c>
      <c r="E417">
        <v>2</v>
      </c>
      <c r="F417">
        <v>3</v>
      </c>
      <c r="G417">
        <v>1</v>
      </c>
      <c r="H417">
        <v>2</v>
      </c>
      <c r="I417">
        <v>2</v>
      </c>
      <c r="J417">
        <v>2</v>
      </c>
      <c r="K417">
        <v>3</v>
      </c>
      <c r="L417" s="4">
        <f>AVERAGE($E$417:$K$417)</f>
        <v>2.1428571428571428</v>
      </c>
      <c r="M417">
        <v>1</v>
      </c>
      <c r="N417">
        <v>3</v>
      </c>
      <c r="O417">
        <v>3</v>
      </c>
      <c r="P417">
        <v>3</v>
      </c>
      <c r="Q417" s="4">
        <f>(PRODUCT($M$417:$P$417)-1)/40+1</f>
        <v>1.65</v>
      </c>
      <c r="R417" s="4">
        <f>($L$417^2+$Q$417^2)^0.5</f>
        <v>2.7045030476399683</v>
      </c>
      <c r="S417" s="5">
        <f>MIN(IF($D$417="SEC",-5.8*$R$417^2+6.9*$R$417+105,-11.965*$R$417^2+32.28*$R$417+78.259),100)</f>
        <v>78.044319347205942</v>
      </c>
    </row>
    <row r="418" spans="1:19" x14ac:dyDescent="0.3">
      <c r="A418" t="s">
        <v>1248</v>
      </c>
      <c r="B418" s="2" t="s">
        <v>1249</v>
      </c>
      <c r="C418" t="s">
        <v>1250</v>
      </c>
      <c r="D418" t="s">
        <v>23</v>
      </c>
      <c r="E418">
        <v>2</v>
      </c>
      <c r="F418">
        <v>3</v>
      </c>
      <c r="G418">
        <v>1</v>
      </c>
      <c r="H418">
        <v>2</v>
      </c>
      <c r="I418">
        <v>2</v>
      </c>
      <c r="J418">
        <v>1</v>
      </c>
      <c r="K418">
        <v>3</v>
      </c>
      <c r="L418" s="4">
        <f>AVERAGE($E$418:$K$418)</f>
        <v>2</v>
      </c>
      <c r="M418">
        <v>3</v>
      </c>
      <c r="N418">
        <v>3</v>
      </c>
      <c r="O418">
        <v>3</v>
      </c>
      <c r="P418">
        <v>3</v>
      </c>
      <c r="Q418" s="4">
        <f>(PRODUCT($M$418:$P$418)-1)/40+1</f>
        <v>3</v>
      </c>
      <c r="R418" s="4">
        <f>($L$418^2+$Q$418^2)^0.5</f>
        <v>3.6055512754639891</v>
      </c>
      <c r="S418" s="5">
        <f>MIN(IF($D$418="SEC",-5.8*$R$418^2+6.9*$R$418+105,-11.965*$R$418^2+32.28*$R$418+78.259),100)</f>
        <v>54.478303800701539</v>
      </c>
    </row>
    <row r="419" spans="1:19" x14ac:dyDescent="0.3">
      <c r="A419" t="s">
        <v>1251</v>
      </c>
      <c r="B419" s="2" t="s">
        <v>1252</v>
      </c>
      <c r="C419" t="s">
        <v>1253</v>
      </c>
      <c r="D419" t="s">
        <v>23</v>
      </c>
      <c r="E419">
        <v>3</v>
      </c>
      <c r="F419">
        <v>3</v>
      </c>
      <c r="G419">
        <v>3</v>
      </c>
      <c r="H419">
        <v>2</v>
      </c>
      <c r="I419">
        <v>2</v>
      </c>
      <c r="J419">
        <v>3</v>
      </c>
      <c r="K419">
        <v>3</v>
      </c>
      <c r="L419" s="4">
        <f>AVERAGE($E$419:$K$419)</f>
        <v>2.7142857142857144</v>
      </c>
      <c r="M419">
        <v>2</v>
      </c>
      <c r="N419">
        <v>2</v>
      </c>
      <c r="O419">
        <v>3</v>
      </c>
      <c r="P419">
        <v>3</v>
      </c>
      <c r="Q419" s="4">
        <f>(PRODUCT($M$419:$P$419)-1)/40+1</f>
        <v>1.875</v>
      </c>
      <c r="R419" s="4">
        <f>($L$419^2+$Q$419^2)^0.5</f>
        <v>3.2989349703768811</v>
      </c>
      <c r="S419" s="5">
        <f>MIN(IF($D$419="SEC",-5.8*$R$419^2+6.9*$R$419+105,-11.965*$R$419^2+32.28*$R$419+78.259),100)</f>
        <v>64.641414050702508</v>
      </c>
    </row>
    <row r="420" spans="1:19" x14ac:dyDescent="0.3">
      <c r="A420" t="s">
        <v>1254</v>
      </c>
      <c r="B420" s="2" t="s">
        <v>1255</v>
      </c>
      <c r="C420" t="s">
        <v>1256</v>
      </c>
      <c r="D420" t="s">
        <v>23</v>
      </c>
      <c r="E420">
        <v>1</v>
      </c>
      <c r="F420">
        <v>2</v>
      </c>
      <c r="G420">
        <v>2</v>
      </c>
      <c r="H420">
        <v>1</v>
      </c>
      <c r="I420">
        <v>1</v>
      </c>
      <c r="J420">
        <v>2</v>
      </c>
      <c r="K420">
        <v>3</v>
      </c>
      <c r="L420" s="4">
        <f>AVERAGE($E$420:$K$420)</f>
        <v>1.7142857142857142</v>
      </c>
      <c r="M420">
        <v>2</v>
      </c>
      <c r="N420">
        <v>2</v>
      </c>
      <c r="O420">
        <v>3</v>
      </c>
      <c r="P420">
        <v>3</v>
      </c>
      <c r="Q420" s="4">
        <f>(PRODUCT($M$420:$P$420)-1)/40+1</f>
        <v>1.875</v>
      </c>
      <c r="R420" s="4">
        <f>($L$420^2+$Q$420^2)^0.5</f>
        <v>2.5405512217241522</v>
      </c>
      <c r="S420" s="5">
        <f>MIN(IF($D$420="SEC",-5.8*$R$420^2+6.9*$R$420+105,-11.965*$R$420^2+32.28*$R$420+78.259),100)</f>
        <v>85.094280470712974</v>
      </c>
    </row>
    <row r="421" spans="1:19" x14ac:dyDescent="0.3">
      <c r="A421" t="s">
        <v>1257</v>
      </c>
      <c r="B421" s="2" t="s">
        <v>1258</v>
      </c>
      <c r="C421" t="s">
        <v>1259</v>
      </c>
      <c r="D421" t="s">
        <v>23</v>
      </c>
      <c r="E421">
        <v>1</v>
      </c>
      <c r="F421">
        <v>2</v>
      </c>
      <c r="G421">
        <v>2</v>
      </c>
      <c r="H421">
        <v>1</v>
      </c>
      <c r="I421">
        <v>2</v>
      </c>
      <c r="J421">
        <v>2</v>
      </c>
      <c r="K421">
        <v>3</v>
      </c>
      <c r="L421" s="4">
        <f>AVERAGE($E$421:$K$421)</f>
        <v>1.8571428571428572</v>
      </c>
      <c r="M421">
        <v>3</v>
      </c>
      <c r="N421">
        <v>2</v>
      </c>
      <c r="O421">
        <v>3</v>
      </c>
      <c r="P421">
        <v>3</v>
      </c>
      <c r="Q421" s="4">
        <f>(PRODUCT($M$421:$P$421)-1)/40+1</f>
        <v>2.3250000000000002</v>
      </c>
      <c r="R421" s="4">
        <f>($L$421^2+$Q$421^2)^0.5</f>
        <v>2.9756687637969277</v>
      </c>
      <c r="S421" s="5">
        <f>MIN(IF($D$421="SEC",-5.8*$R$421^2+6.9*$R$421+105,-11.965*$R$421^2+32.28*$R$421+78.259),100)</f>
        <v>74.175407837545734</v>
      </c>
    </row>
    <row r="422" spans="1:19" x14ac:dyDescent="0.3">
      <c r="A422" t="s">
        <v>1260</v>
      </c>
      <c r="B422" s="2" t="s">
        <v>1261</v>
      </c>
      <c r="C422" t="s">
        <v>1262</v>
      </c>
      <c r="D422" t="s">
        <v>23</v>
      </c>
      <c r="E422">
        <v>1</v>
      </c>
      <c r="F422">
        <v>2</v>
      </c>
      <c r="G422">
        <v>2</v>
      </c>
      <c r="H422">
        <v>1</v>
      </c>
      <c r="I422">
        <v>2</v>
      </c>
      <c r="J422">
        <v>2</v>
      </c>
      <c r="K422">
        <v>3</v>
      </c>
      <c r="L422" s="4">
        <f>AVERAGE($E$422:$K$422)</f>
        <v>1.8571428571428572</v>
      </c>
      <c r="M422">
        <v>3</v>
      </c>
      <c r="N422">
        <v>3</v>
      </c>
      <c r="O422">
        <v>2</v>
      </c>
      <c r="P422">
        <v>3</v>
      </c>
      <c r="Q422" s="4">
        <f>(PRODUCT($M$422:$P$422)-1)/40+1</f>
        <v>2.3250000000000002</v>
      </c>
      <c r="R422" s="4">
        <f>($L$422^2+$Q$422^2)^0.5</f>
        <v>2.9756687637969277</v>
      </c>
      <c r="S422" s="5">
        <f>MIN(IF($D$422="SEC",-5.8*$R$422^2+6.9*$R$422+105,-11.965*$R$422^2+32.28*$R$422+78.259),100)</f>
        <v>74.175407837545734</v>
      </c>
    </row>
    <row r="423" spans="1:19" x14ac:dyDescent="0.3">
      <c r="A423" t="s">
        <v>1263</v>
      </c>
      <c r="B423" s="2" t="s">
        <v>1264</v>
      </c>
      <c r="C423" t="s">
        <v>1265</v>
      </c>
      <c r="D423" t="s">
        <v>23</v>
      </c>
      <c r="E423">
        <v>2</v>
      </c>
      <c r="F423">
        <v>3</v>
      </c>
      <c r="G423">
        <v>3</v>
      </c>
      <c r="H423">
        <v>2</v>
      </c>
      <c r="I423">
        <v>2</v>
      </c>
      <c r="J423">
        <v>3</v>
      </c>
      <c r="K423">
        <v>3</v>
      </c>
      <c r="L423" s="4">
        <f>AVERAGE($E$423:$K$423)</f>
        <v>2.5714285714285716</v>
      </c>
      <c r="M423">
        <v>3</v>
      </c>
      <c r="N423">
        <v>2</v>
      </c>
      <c r="O423">
        <v>3</v>
      </c>
      <c r="P423">
        <v>3</v>
      </c>
      <c r="Q423" s="4">
        <f>(PRODUCT($M$423:$P$423)-1)/40+1</f>
        <v>2.3250000000000002</v>
      </c>
      <c r="R423" s="4">
        <f>($L$423^2+$Q$423^2)^0.5</f>
        <v>3.4666799532058312</v>
      </c>
      <c r="S423" s="5">
        <f>MIN(IF($D$423="SEC",-5.8*$R$423^2+6.9*$R$423+105,-11.965*$R$423^2+32.28*$R$423+78.259),100)</f>
        <v>59.216446268956972</v>
      </c>
    </row>
    <row r="424" spans="1:19" x14ac:dyDescent="0.3">
      <c r="A424" t="s">
        <v>1266</v>
      </c>
      <c r="B424" s="2" t="s">
        <v>1267</v>
      </c>
      <c r="C424" t="s">
        <v>1268</v>
      </c>
      <c r="D424" t="s">
        <v>23</v>
      </c>
      <c r="E424">
        <v>2</v>
      </c>
      <c r="F424">
        <v>3</v>
      </c>
      <c r="G424">
        <v>1</v>
      </c>
      <c r="H424">
        <v>2</v>
      </c>
      <c r="I424">
        <v>2</v>
      </c>
      <c r="J424">
        <v>1</v>
      </c>
      <c r="K424">
        <v>3</v>
      </c>
      <c r="L424" s="4">
        <f>AVERAGE($E$424:$K$424)</f>
        <v>2</v>
      </c>
      <c r="M424">
        <v>3</v>
      </c>
      <c r="N424">
        <v>2</v>
      </c>
      <c r="O424">
        <v>3</v>
      </c>
      <c r="P424">
        <v>3</v>
      </c>
      <c r="Q424" s="4">
        <f>(PRODUCT($M$424:$P$424)-1)/40+1</f>
        <v>2.3250000000000002</v>
      </c>
      <c r="R424" s="4">
        <f>($L$424^2+$Q$424^2)^0.5</f>
        <v>3.0668591425104612</v>
      </c>
      <c r="S424" s="5">
        <f>MIN(IF($D$424="SEC",-5.8*$R$424^2+6.9*$R$424+105,-11.965*$R$424^2+32.28*$R$424+78.259),100)</f>
        <v>71.608703083322183</v>
      </c>
    </row>
    <row r="425" spans="1:19" x14ac:dyDescent="0.3">
      <c r="A425" t="s">
        <v>1269</v>
      </c>
      <c r="B425" s="2" t="s">
        <v>1270</v>
      </c>
      <c r="C425" t="s">
        <v>1271</v>
      </c>
      <c r="D425" t="s">
        <v>23</v>
      </c>
      <c r="E425">
        <v>2</v>
      </c>
      <c r="F425">
        <v>3</v>
      </c>
      <c r="G425">
        <v>1</v>
      </c>
      <c r="H425">
        <v>2</v>
      </c>
      <c r="I425">
        <v>2</v>
      </c>
      <c r="J425">
        <v>1</v>
      </c>
      <c r="K425">
        <v>3</v>
      </c>
      <c r="L425" s="4">
        <f>AVERAGE($E$425:$K$425)</f>
        <v>2</v>
      </c>
      <c r="M425">
        <v>3</v>
      </c>
      <c r="N425">
        <v>3</v>
      </c>
      <c r="O425">
        <v>3</v>
      </c>
      <c r="P425">
        <v>3</v>
      </c>
      <c r="Q425" s="4">
        <f>(PRODUCT($M$425:$P$425)-1)/40+1</f>
        <v>3</v>
      </c>
      <c r="R425" s="4">
        <f>($L$425^2+$Q$425^2)^0.5</f>
        <v>3.6055512754639891</v>
      </c>
      <c r="S425" s="5">
        <f>MIN(IF($D$425="SEC",-5.8*$R$425^2+6.9*$R$425+105,-11.965*$R$425^2+32.28*$R$425+78.259),100)</f>
        <v>54.478303800701539</v>
      </c>
    </row>
    <row r="426" spans="1:19" x14ac:dyDescent="0.3">
      <c r="A426" t="s">
        <v>1272</v>
      </c>
      <c r="B426" s="2" t="s">
        <v>1273</v>
      </c>
      <c r="C426" t="s">
        <v>1274</v>
      </c>
      <c r="D426" t="s">
        <v>23</v>
      </c>
      <c r="E426">
        <v>2</v>
      </c>
      <c r="F426">
        <v>3</v>
      </c>
      <c r="G426">
        <v>1</v>
      </c>
      <c r="H426">
        <v>2</v>
      </c>
      <c r="I426">
        <v>3</v>
      </c>
      <c r="J426">
        <v>1</v>
      </c>
      <c r="K426">
        <v>2</v>
      </c>
      <c r="L426" s="4">
        <f>AVERAGE($E$426:$K$426)</f>
        <v>2</v>
      </c>
      <c r="M426">
        <v>3</v>
      </c>
      <c r="N426">
        <v>1</v>
      </c>
      <c r="O426">
        <v>2</v>
      </c>
      <c r="P426">
        <v>3</v>
      </c>
      <c r="Q426" s="4">
        <f>(PRODUCT($M$426:$P$426)-1)/40+1</f>
        <v>1.425</v>
      </c>
      <c r="R426" s="4">
        <f>($L$426^2+$Q$426^2)^0.5</f>
        <v>2.4557330881022068</v>
      </c>
      <c r="S426" s="5">
        <f>MIN(IF($D$426="SEC",-5.8*$R$426^2+6.9*$R$426+105,-11.965*$R$426^2+32.28*$R$426+78.259),100)</f>
        <v>86.966933307905222</v>
      </c>
    </row>
    <row r="427" spans="1:19" x14ac:dyDescent="0.3">
      <c r="A427" t="s">
        <v>1275</v>
      </c>
      <c r="B427" s="2" t="s">
        <v>1276</v>
      </c>
      <c r="C427" t="s">
        <v>1277</v>
      </c>
      <c r="D427" t="s">
        <v>23</v>
      </c>
      <c r="E427">
        <v>1</v>
      </c>
      <c r="F427">
        <v>2</v>
      </c>
      <c r="G427">
        <v>1</v>
      </c>
      <c r="H427">
        <v>2</v>
      </c>
      <c r="I427">
        <v>1</v>
      </c>
      <c r="J427">
        <v>1</v>
      </c>
      <c r="K427">
        <v>3</v>
      </c>
      <c r="L427" s="4">
        <f>AVERAGE($E$427:$K$427)</f>
        <v>1.5714285714285714</v>
      </c>
      <c r="M427">
        <v>1</v>
      </c>
      <c r="N427">
        <v>2</v>
      </c>
      <c r="O427">
        <v>3</v>
      </c>
      <c r="P427">
        <v>3</v>
      </c>
      <c r="Q427" s="4">
        <f>(PRODUCT($M$427:$P$427)-1)/40+1</f>
        <v>1.425</v>
      </c>
      <c r="R427" s="4">
        <f>($L$427^2+$Q$427^2)^0.5</f>
        <v>2.121323349963895</v>
      </c>
      <c r="S427" s="5">
        <f>MIN(IF($D$427="SEC",-5.8*$R$427^2+6.9*$R$427+105,-11.965*$R$427^2+32.28*$R$427+78.259),100)</f>
        <v>93.537057135159031</v>
      </c>
    </row>
    <row r="428" spans="1:19" x14ac:dyDescent="0.3">
      <c r="A428" t="s">
        <v>1278</v>
      </c>
      <c r="B428" s="2" t="s">
        <v>1279</v>
      </c>
      <c r="C428" t="s">
        <v>1280</v>
      </c>
      <c r="D428" t="s">
        <v>23</v>
      </c>
      <c r="E428">
        <v>2</v>
      </c>
      <c r="F428">
        <v>2</v>
      </c>
      <c r="G428">
        <v>2</v>
      </c>
      <c r="H428">
        <v>1</v>
      </c>
      <c r="I428">
        <v>2</v>
      </c>
      <c r="J428">
        <v>2</v>
      </c>
      <c r="K428">
        <v>3</v>
      </c>
      <c r="L428" s="4">
        <f>AVERAGE($E$428:$K$428)</f>
        <v>2</v>
      </c>
      <c r="M428">
        <v>3</v>
      </c>
      <c r="N428">
        <v>2</v>
      </c>
      <c r="O428">
        <v>2</v>
      </c>
      <c r="P428">
        <v>3</v>
      </c>
      <c r="Q428" s="4">
        <f>(PRODUCT($M$428:$P$428)-1)/40+1</f>
        <v>1.875</v>
      </c>
      <c r="R428" s="4">
        <f>($L$428^2+$Q$428^2)^0.5</f>
        <v>2.7414640249326636</v>
      </c>
      <c r="S428" s="5">
        <f>MIN(IF($D$428="SEC",-5.8*$R$428^2+6.9*$R$428+105,-11.965*$R$428^2+32.28*$R$428+78.259),100)</f>
        <v>80.325476772035387</v>
      </c>
    </row>
    <row r="429" spans="1:19" x14ac:dyDescent="0.3">
      <c r="A429" t="s">
        <v>1281</v>
      </c>
      <c r="B429" s="2" t="s">
        <v>1282</v>
      </c>
      <c r="C429" t="s">
        <v>1283</v>
      </c>
      <c r="D429" t="s">
        <v>23</v>
      </c>
      <c r="E429">
        <v>3</v>
      </c>
      <c r="F429">
        <v>3</v>
      </c>
      <c r="G429">
        <v>3</v>
      </c>
      <c r="H429">
        <v>3</v>
      </c>
      <c r="I429">
        <v>3</v>
      </c>
      <c r="J429">
        <v>3</v>
      </c>
      <c r="K429">
        <v>3</v>
      </c>
      <c r="L429" s="4">
        <f>AVERAGE($E$429:$K$429)</f>
        <v>3</v>
      </c>
      <c r="M429">
        <v>3</v>
      </c>
      <c r="N429">
        <v>3</v>
      </c>
      <c r="O429">
        <v>3</v>
      </c>
      <c r="P429">
        <v>3</v>
      </c>
      <c r="Q429" s="4">
        <f>(PRODUCT($M$429:$P$429)-1)/40+1</f>
        <v>3</v>
      </c>
      <c r="R429" s="4">
        <f>($L$429^2+$Q$429^2)^0.5</f>
        <v>4.2426406871192848</v>
      </c>
      <c r="S429" s="5">
        <f>MIN(IF($D$429="SEC",-5.8*$R$429^2+6.9*$R$429+105,-11.965*$R$429^2+32.28*$R$429+78.259),100)</f>
        <v>29.874220741123082</v>
      </c>
    </row>
    <row r="430" spans="1:19" x14ac:dyDescent="0.3">
      <c r="A430" t="s">
        <v>1284</v>
      </c>
      <c r="B430" s="2" t="s">
        <v>1285</v>
      </c>
      <c r="C430" t="s">
        <v>1286</v>
      </c>
      <c r="D430" t="s">
        <v>23</v>
      </c>
      <c r="E430">
        <v>2</v>
      </c>
      <c r="F430">
        <v>3</v>
      </c>
      <c r="G430">
        <v>2</v>
      </c>
      <c r="H430">
        <v>1</v>
      </c>
      <c r="I430">
        <v>2</v>
      </c>
      <c r="J430">
        <v>1</v>
      </c>
      <c r="K430">
        <v>3</v>
      </c>
      <c r="L430" s="4">
        <f>AVERAGE($E$430:$K$430)</f>
        <v>2</v>
      </c>
      <c r="M430">
        <v>3</v>
      </c>
      <c r="N430">
        <v>1</v>
      </c>
      <c r="O430">
        <v>3</v>
      </c>
      <c r="P430">
        <v>3</v>
      </c>
      <c r="Q430" s="4">
        <f>(PRODUCT($M$430:$P$430)-1)/40+1</f>
        <v>1.65</v>
      </c>
      <c r="R430" s="4">
        <f>($L$430^2+$Q$430^2)^0.5</f>
        <v>2.5927784324928345</v>
      </c>
      <c r="S430" s="5">
        <f>MIN(IF($D$430="SEC",-5.8*$R$430^2+6.9*$R$430+105,-11.965*$R$430^2+32.28*$R$430+78.259),100)</f>
        <v>83.899671184200557</v>
      </c>
    </row>
    <row r="431" spans="1:19" x14ac:dyDescent="0.3">
      <c r="A431" t="s">
        <v>1287</v>
      </c>
      <c r="B431" s="2" t="s">
        <v>1288</v>
      </c>
      <c r="C431" t="s">
        <v>1289</v>
      </c>
      <c r="D431" t="s">
        <v>23</v>
      </c>
      <c r="E431">
        <v>3</v>
      </c>
      <c r="F431">
        <v>3</v>
      </c>
      <c r="G431">
        <v>3</v>
      </c>
      <c r="H431">
        <v>2</v>
      </c>
      <c r="I431">
        <v>2</v>
      </c>
      <c r="J431">
        <v>3</v>
      </c>
      <c r="K431">
        <v>3</v>
      </c>
      <c r="L431" s="4">
        <f>AVERAGE($E$431:$K$431)</f>
        <v>2.7142857142857144</v>
      </c>
      <c r="M431">
        <v>3</v>
      </c>
      <c r="N431">
        <v>1</v>
      </c>
      <c r="O431">
        <v>3</v>
      </c>
      <c r="P431">
        <v>3</v>
      </c>
      <c r="Q431" s="4">
        <f>(PRODUCT($M$431:$P$431)-1)/40+1</f>
        <v>1.65</v>
      </c>
      <c r="R431" s="4">
        <f>($L$431^2+$Q$431^2)^0.5</f>
        <v>3.1764519418331374</v>
      </c>
      <c r="S431" s="5">
        <f>MIN(IF($D$431="SEC",-5.8*$R$431^2+6.9*$R$431+105,-11.965*$R$431^2+32.28*$R$431+78.259),100)</f>
        <v>68.396406153750704</v>
      </c>
    </row>
    <row r="432" spans="1:19" x14ac:dyDescent="0.3">
      <c r="A432" t="s">
        <v>1290</v>
      </c>
      <c r="B432" s="2" t="s">
        <v>1291</v>
      </c>
      <c r="C432" t="s">
        <v>1292</v>
      </c>
      <c r="D432" t="s">
        <v>23</v>
      </c>
      <c r="E432">
        <v>1</v>
      </c>
      <c r="F432">
        <v>1</v>
      </c>
      <c r="G432">
        <v>1</v>
      </c>
      <c r="H432">
        <v>1</v>
      </c>
      <c r="I432">
        <v>1</v>
      </c>
      <c r="J432">
        <v>1</v>
      </c>
      <c r="K432">
        <v>3</v>
      </c>
      <c r="L432" s="4">
        <f>AVERAGE($E$432:$K$432)</f>
        <v>1.2857142857142858</v>
      </c>
      <c r="M432">
        <v>2</v>
      </c>
      <c r="N432">
        <v>2</v>
      </c>
      <c r="O432">
        <v>2</v>
      </c>
      <c r="P432">
        <v>3</v>
      </c>
      <c r="Q432" s="4">
        <f>(PRODUCT($M$432:$P$432)-1)/40+1</f>
        <v>1.575</v>
      </c>
      <c r="R432" s="4">
        <f>($L$432^2+$Q$432^2)^0.5</f>
        <v>2.0331468772545178</v>
      </c>
      <c r="S432" s="5">
        <f>MIN(IF($D$432="SEC",-5.8*$R$432^2+6.9*$R$432+105,-11.965*$R$432^2+32.28*$R$432+78.259),100)</f>
        <v>95.053333351015354</v>
      </c>
    </row>
    <row r="433" spans="1:19" x14ac:dyDescent="0.3">
      <c r="A433" t="s">
        <v>1293</v>
      </c>
      <c r="B433" s="2" t="s">
        <v>1294</v>
      </c>
      <c r="C433" t="s">
        <v>1295</v>
      </c>
      <c r="D433" t="s">
        <v>23</v>
      </c>
      <c r="E433">
        <v>2</v>
      </c>
      <c r="F433">
        <v>3</v>
      </c>
      <c r="G433">
        <v>1</v>
      </c>
      <c r="H433">
        <v>3</v>
      </c>
      <c r="I433">
        <v>3</v>
      </c>
      <c r="J433">
        <v>1</v>
      </c>
      <c r="K433">
        <v>3</v>
      </c>
      <c r="L433" s="4">
        <f>AVERAGE($E$433:$K$433)</f>
        <v>2.2857142857142856</v>
      </c>
      <c r="M433">
        <v>3</v>
      </c>
      <c r="N433">
        <v>3</v>
      </c>
      <c r="O433">
        <v>3</v>
      </c>
      <c r="P433">
        <v>3</v>
      </c>
      <c r="Q433" s="4">
        <f>(PRODUCT($M$433:$P$433)-1)/40+1</f>
        <v>3</v>
      </c>
      <c r="R433" s="4">
        <f>($L$433^2+$Q$433^2)^0.5</f>
        <v>3.7715367949840242</v>
      </c>
      <c r="S433" s="5">
        <f>MIN(IF($D$433="SEC",-5.8*$R$433^2+6.9*$R$433+105,-11.965*$R$433^2+32.28*$R$433+78.259),100)</f>
        <v>48.521563069063255</v>
      </c>
    </row>
    <row r="434" spans="1:19" x14ac:dyDescent="0.3">
      <c r="A434" t="s">
        <v>1296</v>
      </c>
      <c r="B434" s="2" t="s">
        <v>1297</v>
      </c>
      <c r="C434" t="s">
        <v>1298</v>
      </c>
      <c r="D434" t="s">
        <v>23</v>
      </c>
      <c r="E434">
        <v>2</v>
      </c>
      <c r="F434">
        <v>3</v>
      </c>
      <c r="G434">
        <v>1</v>
      </c>
      <c r="H434">
        <v>3</v>
      </c>
      <c r="I434">
        <v>3</v>
      </c>
      <c r="J434">
        <v>1</v>
      </c>
      <c r="K434">
        <v>3</v>
      </c>
      <c r="L434" s="4">
        <f>AVERAGE($E$434:$K$434)</f>
        <v>2.2857142857142856</v>
      </c>
      <c r="M434">
        <v>3</v>
      </c>
      <c r="N434">
        <v>3</v>
      </c>
      <c r="O434">
        <v>3</v>
      </c>
      <c r="P434">
        <v>3</v>
      </c>
      <c r="Q434" s="4">
        <f>(PRODUCT($M$434:$P$434)-1)/40+1</f>
        <v>3</v>
      </c>
      <c r="R434" s="4">
        <f>($L$434^2+$Q$434^2)^0.5</f>
        <v>3.7715367949840242</v>
      </c>
      <c r="S434" s="5">
        <f>MIN(IF($D$434="SEC",-5.8*$R$434^2+6.9*$R$434+105,-11.965*$R$434^2+32.28*$R$434+78.259),100)</f>
        <v>48.521563069063255</v>
      </c>
    </row>
    <row r="435" spans="1:19" x14ac:dyDescent="0.3">
      <c r="A435" t="s">
        <v>1299</v>
      </c>
      <c r="B435" s="2" t="s">
        <v>1300</v>
      </c>
      <c r="C435" t="s">
        <v>1301</v>
      </c>
      <c r="D435" t="s">
        <v>23</v>
      </c>
      <c r="E435">
        <v>1</v>
      </c>
      <c r="F435">
        <v>2</v>
      </c>
      <c r="G435">
        <v>2</v>
      </c>
      <c r="H435">
        <v>1</v>
      </c>
      <c r="I435">
        <v>2</v>
      </c>
      <c r="J435">
        <v>1</v>
      </c>
      <c r="K435">
        <v>3</v>
      </c>
      <c r="L435" s="4">
        <f>AVERAGE($E$435:$K$435)</f>
        <v>1.7142857142857142</v>
      </c>
      <c r="M435">
        <v>3</v>
      </c>
      <c r="N435">
        <v>2</v>
      </c>
      <c r="O435">
        <v>3</v>
      </c>
      <c r="P435">
        <v>3</v>
      </c>
      <c r="Q435" s="4">
        <f>(PRODUCT($M$435:$P$435)-1)/40+1</f>
        <v>2.3250000000000002</v>
      </c>
      <c r="R435" s="4">
        <f>($L$435^2+$Q$435^2)^0.5</f>
        <v>2.8886676011968011</v>
      </c>
      <c r="S435" s="5">
        <f>MIN(IF($D$435="SEC",-5.8*$R$435^2+6.9*$R$435+105,-11.965*$R$435^2+32.28*$R$435+78.259),100)</f>
        <v>76.534283489074255</v>
      </c>
    </row>
    <row r="436" spans="1:19" x14ac:dyDescent="0.3">
      <c r="A436" t="s">
        <v>1302</v>
      </c>
      <c r="B436" s="2" t="s">
        <v>1303</v>
      </c>
      <c r="C436" t="s">
        <v>1304</v>
      </c>
      <c r="D436" t="s">
        <v>23</v>
      </c>
      <c r="E436">
        <v>2</v>
      </c>
      <c r="F436">
        <v>3</v>
      </c>
      <c r="G436">
        <v>1</v>
      </c>
      <c r="H436">
        <v>3</v>
      </c>
      <c r="I436">
        <v>3</v>
      </c>
      <c r="J436">
        <v>1</v>
      </c>
      <c r="K436">
        <v>3</v>
      </c>
      <c r="L436" s="4">
        <f>AVERAGE($E$436:$K$436)</f>
        <v>2.2857142857142856</v>
      </c>
      <c r="M436">
        <v>3</v>
      </c>
      <c r="N436">
        <v>3</v>
      </c>
      <c r="O436">
        <v>3</v>
      </c>
      <c r="P436">
        <v>3</v>
      </c>
      <c r="Q436" s="4">
        <f>(PRODUCT($M$436:$P$436)-1)/40+1</f>
        <v>3</v>
      </c>
      <c r="R436" s="4">
        <f>($L$436^2+$Q$436^2)^0.5</f>
        <v>3.7715367949840242</v>
      </c>
      <c r="S436" s="5">
        <f>MIN(IF($D$436="SEC",-5.8*$R$436^2+6.9*$R$436+105,-11.965*$R$436^2+32.28*$R$436+78.259),100)</f>
        <v>48.521563069063255</v>
      </c>
    </row>
    <row r="437" spans="1:19" x14ac:dyDescent="0.3">
      <c r="A437" t="s">
        <v>1305</v>
      </c>
      <c r="B437" s="2" t="s">
        <v>1306</v>
      </c>
      <c r="C437" t="s">
        <v>1307</v>
      </c>
      <c r="D437" t="s">
        <v>23</v>
      </c>
      <c r="E437">
        <v>2</v>
      </c>
      <c r="F437">
        <v>3</v>
      </c>
      <c r="G437">
        <v>2</v>
      </c>
      <c r="H437">
        <v>1</v>
      </c>
      <c r="I437">
        <v>2</v>
      </c>
      <c r="J437">
        <v>1</v>
      </c>
      <c r="K437">
        <v>3</v>
      </c>
      <c r="L437" s="4">
        <f>AVERAGE($E$437:$K$437)</f>
        <v>2</v>
      </c>
      <c r="M437">
        <v>3</v>
      </c>
      <c r="N437">
        <v>3</v>
      </c>
      <c r="O437">
        <v>3</v>
      </c>
      <c r="P437">
        <v>3</v>
      </c>
      <c r="Q437" s="4">
        <f>(PRODUCT($M$437:$P$437)-1)/40+1</f>
        <v>3</v>
      </c>
      <c r="R437" s="4">
        <f>($L$437^2+$Q$437^2)^0.5</f>
        <v>3.6055512754639891</v>
      </c>
      <c r="S437" s="5">
        <f>MIN(IF($D$437="SEC",-5.8*$R$437^2+6.9*$R$437+105,-11.965*$R$437^2+32.28*$R$437+78.259),100)</f>
        <v>54.478303800701539</v>
      </c>
    </row>
    <row r="438" spans="1:19" x14ac:dyDescent="0.3">
      <c r="A438" t="s">
        <v>1308</v>
      </c>
      <c r="B438" s="2" t="s">
        <v>1309</v>
      </c>
      <c r="C438" t="s">
        <v>1310</v>
      </c>
      <c r="D438" t="s">
        <v>23</v>
      </c>
      <c r="E438">
        <v>2</v>
      </c>
      <c r="F438">
        <v>3</v>
      </c>
      <c r="G438">
        <v>1</v>
      </c>
      <c r="H438">
        <v>2</v>
      </c>
      <c r="I438">
        <v>3</v>
      </c>
      <c r="J438">
        <v>1</v>
      </c>
      <c r="K438">
        <v>3</v>
      </c>
      <c r="L438" s="4">
        <f>AVERAGE($E$438:$K$438)</f>
        <v>2.1428571428571428</v>
      </c>
      <c r="M438">
        <v>3</v>
      </c>
      <c r="N438">
        <v>3</v>
      </c>
      <c r="O438">
        <v>3</v>
      </c>
      <c r="P438">
        <v>3</v>
      </c>
      <c r="Q438" s="4">
        <f>(PRODUCT($M$438:$P$438)-1)/40+1</f>
        <v>3</v>
      </c>
      <c r="R438" s="4">
        <f>($L$438^2+$Q$438^2)^0.5</f>
        <v>3.6867108287325543</v>
      </c>
      <c r="S438" s="5">
        <f>MIN(IF($D$438="SEC",-5.8*$R$438^2+6.9*$R$438+105,-11.965*$R$438^2+32.28*$R$438+78.259),100)</f>
        <v>51.605651657030137</v>
      </c>
    </row>
    <row r="439" spans="1:19" x14ac:dyDescent="0.3">
      <c r="A439" t="s">
        <v>1311</v>
      </c>
      <c r="B439" s="2" t="s">
        <v>1312</v>
      </c>
      <c r="C439" t="s">
        <v>1313</v>
      </c>
      <c r="D439" t="s">
        <v>23</v>
      </c>
      <c r="E439">
        <v>3</v>
      </c>
      <c r="F439">
        <v>3</v>
      </c>
      <c r="G439">
        <v>2</v>
      </c>
      <c r="H439">
        <v>2</v>
      </c>
      <c r="I439">
        <v>2</v>
      </c>
      <c r="J439">
        <v>2</v>
      </c>
      <c r="K439">
        <v>3</v>
      </c>
      <c r="L439" s="4">
        <f>AVERAGE($E$439:$K$439)</f>
        <v>2.4285714285714284</v>
      </c>
      <c r="M439">
        <v>3</v>
      </c>
      <c r="N439">
        <v>3</v>
      </c>
      <c r="O439">
        <v>3</v>
      </c>
      <c r="P439">
        <v>3</v>
      </c>
      <c r="Q439" s="4">
        <f>(PRODUCT($M$439:$P$439)-1)/40+1</f>
        <v>3</v>
      </c>
      <c r="R439" s="4">
        <f>($L$439^2+$Q$439^2)^0.5</f>
        <v>3.8597874531732272</v>
      </c>
      <c r="S439" s="5">
        <f>MIN(IF($D$439="SEC",-5.8*$R$439^2+6.9*$R$439+105,-11.965*$R$439^2+32.28*$R$439+78.259),100)</f>
        <v>45.22437016158915</v>
      </c>
    </row>
    <row r="440" spans="1:19" x14ac:dyDescent="0.3">
      <c r="A440" t="s">
        <v>1314</v>
      </c>
      <c r="B440" s="2" t="s">
        <v>1315</v>
      </c>
      <c r="C440" t="s">
        <v>1316</v>
      </c>
      <c r="D440" t="s">
        <v>23</v>
      </c>
      <c r="E440">
        <v>1</v>
      </c>
      <c r="F440">
        <v>1</v>
      </c>
      <c r="G440">
        <v>1</v>
      </c>
      <c r="H440">
        <v>1</v>
      </c>
      <c r="I440">
        <v>2</v>
      </c>
      <c r="J440">
        <v>2</v>
      </c>
      <c r="K440">
        <v>3</v>
      </c>
      <c r="L440" s="4">
        <f>AVERAGE($E$440:$K$440)</f>
        <v>1.5714285714285714</v>
      </c>
      <c r="M440">
        <v>1</v>
      </c>
      <c r="N440">
        <v>1</v>
      </c>
      <c r="O440">
        <v>3</v>
      </c>
      <c r="P440">
        <v>3</v>
      </c>
      <c r="Q440" s="4">
        <f>(PRODUCT($M$440:$P$440)-1)/40+1</f>
        <v>1.2</v>
      </c>
      <c r="R440" s="4">
        <f>($L$440^2+$Q$440^2)^0.5</f>
        <v>1.9772171744909663</v>
      </c>
      <c r="S440" s="5">
        <f>MIN(IF($D$440="SEC",-5.8*$R$440^2+6.9*$R$440+105,-11.965*$R$440^2+32.28*$R$440+78.259),100)</f>
        <v>95.968349524395833</v>
      </c>
    </row>
    <row r="441" spans="1:19" x14ac:dyDescent="0.3">
      <c r="A441" t="s">
        <v>1317</v>
      </c>
      <c r="B441" s="2" t="s">
        <v>1318</v>
      </c>
      <c r="C441" t="s">
        <v>1319</v>
      </c>
      <c r="D441" t="s">
        <v>23</v>
      </c>
      <c r="E441">
        <v>3</v>
      </c>
      <c r="F441">
        <v>3</v>
      </c>
      <c r="G441">
        <v>2</v>
      </c>
      <c r="H441">
        <v>1</v>
      </c>
      <c r="I441">
        <v>1</v>
      </c>
      <c r="J441">
        <v>2</v>
      </c>
      <c r="K441">
        <v>3</v>
      </c>
      <c r="L441" s="4">
        <f>AVERAGE($E$441:$K$441)</f>
        <v>2.1428571428571428</v>
      </c>
      <c r="M441">
        <v>3</v>
      </c>
      <c r="N441">
        <v>1</v>
      </c>
      <c r="O441">
        <v>2</v>
      </c>
      <c r="P441">
        <v>3</v>
      </c>
      <c r="Q441" s="4">
        <f>(PRODUCT($M$441:$P$441)-1)/40+1</f>
        <v>1.425</v>
      </c>
      <c r="R441" s="4">
        <f>($L$441^2+$Q$441^2)^0.5</f>
        <v>2.5734144117677347</v>
      </c>
      <c r="S441" s="5">
        <f>MIN(IF($D$441="SEC",-5.8*$R$441^2+6.9*$R$441+105,-11.965*$R$441^2+32.28*$R$441+78.259),100)</f>
        <v>84.346281379972893</v>
      </c>
    </row>
    <row r="442" spans="1:19" x14ac:dyDescent="0.3">
      <c r="A442" t="s">
        <v>1320</v>
      </c>
      <c r="B442" s="2" t="s">
        <v>1321</v>
      </c>
      <c r="C442" t="s">
        <v>1322</v>
      </c>
      <c r="D442" t="s">
        <v>23</v>
      </c>
      <c r="E442">
        <v>2</v>
      </c>
      <c r="F442">
        <v>3</v>
      </c>
      <c r="G442">
        <v>1</v>
      </c>
      <c r="H442">
        <v>1</v>
      </c>
      <c r="I442">
        <v>1</v>
      </c>
      <c r="J442">
        <v>1</v>
      </c>
      <c r="K442">
        <v>3</v>
      </c>
      <c r="L442" s="4">
        <f>AVERAGE($E$442:$K$442)</f>
        <v>1.7142857142857142</v>
      </c>
      <c r="M442">
        <v>2</v>
      </c>
      <c r="N442">
        <v>2</v>
      </c>
      <c r="O442">
        <v>2</v>
      </c>
      <c r="P442">
        <v>3</v>
      </c>
      <c r="Q442" s="4">
        <f>(PRODUCT($M$442:$P$442)-1)/40+1</f>
        <v>1.575</v>
      </c>
      <c r="R442" s="4">
        <f>($L$442^2+$Q$442^2)^0.5</f>
        <v>2.3279605903459966</v>
      </c>
      <c r="S442" s="5">
        <f>MIN(IF($D$442="SEC",-5.8*$R$442^2+6.9*$R$442+105,-11.965*$R$442^2+32.28*$R$442+78.259),100)</f>
        <v>89.630405114203711</v>
      </c>
    </row>
    <row r="443" spans="1:19" x14ac:dyDescent="0.3">
      <c r="A443" t="s">
        <v>1323</v>
      </c>
      <c r="B443" s="2" t="s">
        <v>1324</v>
      </c>
      <c r="C443" t="s">
        <v>1325</v>
      </c>
      <c r="D443" t="s">
        <v>23</v>
      </c>
      <c r="E443">
        <v>2</v>
      </c>
      <c r="F443">
        <v>3</v>
      </c>
      <c r="G443">
        <v>1</v>
      </c>
      <c r="H443">
        <v>1</v>
      </c>
      <c r="I443">
        <v>2</v>
      </c>
      <c r="J443">
        <v>1</v>
      </c>
      <c r="K443">
        <v>3</v>
      </c>
      <c r="L443" s="4">
        <f>AVERAGE($E$443:$K$443)</f>
        <v>1.8571428571428572</v>
      </c>
      <c r="M443">
        <v>3</v>
      </c>
      <c r="N443">
        <v>3</v>
      </c>
      <c r="O443">
        <v>3</v>
      </c>
      <c r="P443">
        <v>3</v>
      </c>
      <c r="Q443" s="4">
        <f>(PRODUCT($M$443:$P$443)-1)/40+1</f>
        <v>3</v>
      </c>
      <c r="R443" s="4">
        <f>($L$443^2+$Q$443^2)^0.5</f>
        <v>3.52831115292242</v>
      </c>
      <c r="S443" s="5">
        <f>MIN(IF($D$443="SEC",-5.8*$R$443^2+6.9*$R$443+105,-11.965*$R$443^2+32.28*$R$443+78.259),100)</f>
        <v>57.141265322511629</v>
      </c>
    </row>
    <row r="444" spans="1:19" x14ac:dyDescent="0.3">
      <c r="A444" t="s">
        <v>1326</v>
      </c>
      <c r="B444" s="2" t="s">
        <v>1327</v>
      </c>
      <c r="C444" t="s">
        <v>1328</v>
      </c>
      <c r="D444" t="s">
        <v>23</v>
      </c>
      <c r="E444">
        <v>2</v>
      </c>
      <c r="F444">
        <v>3</v>
      </c>
      <c r="G444">
        <v>1</v>
      </c>
      <c r="H444">
        <v>1</v>
      </c>
      <c r="I444">
        <v>2</v>
      </c>
      <c r="J444">
        <v>1</v>
      </c>
      <c r="K444">
        <v>3</v>
      </c>
      <c r="L444" s="4">
        <f>AVERAGE($E$444:$K$444)</f>
        <v>1.8571428571428572</v>
      </c>
      <c r="M444">
        <v>2</v>
      </c>
      <c r="N444">
        <v>3</v>
      </c>
      <c r="O444">
        <v>3</v>
      </c>
      <c r="P444">
        <v>3</v>
      </c>
      <c r="Q444" s="4">
        <f>(PRODUCT($M$444:$P$444)-1)/40+1</f>
        <v>2.3250000000000002</v>
      </c>
      <c r="R444" s="4">
        <f>($L$444^2+$Q$444^2)^0.5</f>
        <v>2.9756687637969277</v>
      </c>
      <c r="S444" s="5">
        <f>MIN(IF($D$444="SEC",-5.8*$R$444^2+6.9*$R$444+105,-11.965*$R$444^2+32.28*$R$444+78.259),100)</f>
        <v>74.175407837545734</v>
      </c>
    </row>
    <row r="445" spans="1:19" x14ac:dyDescent="0.3">
      <c r="A445" t="s">
        <v>1329</v>
      </c>
      <c r="B445" s="2" t="s">
        <v>1330</v>
      </c>
      <c r="C445" t="s">
        <v>1331</v>
      </c>
      <c r="D445" t="s">
        <v>33</v>
      </c>
      <c r="E445">
        <v>1</v>
      </c>
      <c r="F445">
        <v>1</v>
      </c>
      <c r="G445">
        <v>2</v>
      </c>
      <c r="H445">
        <v>1</v>
      </c>
      <c r="I445">
        <v>1</v>
      </c>
      <c r="J445">
        <v>1</v>
      </c>
      <c r="K445">
        <v>1</v>
      </c>
      <c r="L445" s="4">
        <f>AVERAGE($E$445:$K$445)</f>
        <v>1.1428571428571428</v>
      </c>
      <c r="M445">
        <v>2</v>
      </c>
      <c r="N445">
        <v>0</v>
      </c>
      <c r="O445">
        <v>1</v>
      </c>
      <c r="P445">
        <v>3</v>
      </c>
      <c r="Q445" s="4">
        <f>(PRODUCT($M$445:$P$445)-1)/40+1</f>
        <v>0.97499999999999998</v>
      </c>
      <c r="R445" s="4">
        <f>($L$445^2+$Q$445^2)^0.5</f>
        <v>1.5022474659587852</v>
      </c>
      <c r="S445" s="5">
        <f>MIN(IF($D$445="SEC",-5.8*$R$445^2+6.9*$R$445+105,-11.965*$R$445^2+32.28*$R$445+78.259),100)</f>
        <v>99.749564974108779</v>
      </c>
    </row>
    <row r="446" spans="1:19" x14ac:dyDescent="0.3">
      <c r="A446" t="s">
        <v>1332</v>
      </c>
      <c r="B446" s="2" t="s">
        <v>1333</v>
      </c>
      <c r="C446" t="s">
        <v>1334</v>
      </c>
      <c r="D446" t="s">
        <v>33</v>
      </c>
      <c r="E446">
        <v>1</v>
      </c>
      <c r="F446">
        <v>2</v>
      </c>
      <c r="G446">
        <v>1</v>
      </c>
      <c r="H446">
        <v>2</v>
      </c>
      <c r="I446">
        <v>2</v>
      </c>
      <c r="J446">
        <v>1</v>
      </c>
      <c r="K446">
        <v>3</v>
      </c>
      <c r="L446" s="4">
        <f>AVERAGE($E$446:$K$446)</f>
        <v>1.7142857142857142</v>
      </c>
      <c r="M446">
        <v>3</v>
      </c>
      <c r="N446">
        <v>3</v>
      </c>
      <c r="O446">
        <v>3</v>
      </c>
      <c r="P446">
        <v>3</v>
      </c>
      <c r="Q446" s="4">
        <f>(PRODUCT($M$446:$P$446)-1)/40+1</f>
        <v>3</v>
      </c>
      <c r="R446" s="4">
        <f>($L$446^2+$Q$446^2)^0.5</f>
        <v>3.4552533206993785</v>
      </c>
      <c r="S446" s="5">
        <f>MIN(IF($D$446="SEC",-5.8*$R$446^2+6.9*$R$446+105,-11.965*$R$446^2+32.28*$R$446+78.259),100)</f>
        <v>46.947128212584076</v>
      </c>
    </row>
    <row r="447" spans="1:19" x14ac:dyDescent="0.3">
      <c r="A447" t="s">
        <v>1335</v>
      </c>
      <c r="B447" s="2" t="s">
        <v>1336</v>
      </c>
      <c r="C447" t="s">
        <v>1337</v>
      </c>
      <c r="D447" t="s">
        <v>23</v>
      </c>
      <c r="E447">
        <v>2</v>
      </c>
      <c r="F447">
        <v>3</v>
      </c>
      <c r="G447">
        <v>1</v>
      </c>
      <c r="H447">
        <v>2</v>
      </c>
      <c r="I447">
        <v>2</v>
      </c>
      <c r="J447">
        <v>1</v>
      </c>
      <c r="K447">
        <v>3</v>
      </c>
      <c r="L447" s="4">
        <f>AVERAGE($E$447:$K$447)</f>
        <v>2</v>
      </c>
      <c r="M447">
        <v>3</v>
      </c>
      <c r="N447">
        <v>1</v>
      </c>
      <c r="O447">
        <v>3</v>
      </c>
      <c r="P447">
        <v>3</v>
      </c>
      <c r="Q447" s="4">
        <f>(PRODUCT($M$447:$P$447)-1)/40+1</f>
        <v>1.65</v>
      </c>
      <c r="R447" s="4">
        <f>($L$447^2+$Q$447^2)^0.5</f>
        <v>2.5927784324928345</v>
      </c>
      <c r="S447" s="5">
        <f>MIN(IF($D$447="SEC",-5.8*$R$447^2+6.9*$R$447+105,-11.965*$R$447^2+32.28*$R$447+78.259),100)</f>
        <v>83.899671184200557</v>
      </c>
    </row>
    <row r="448" spans="1:19" x14ac:dyDescent="0.3">
      <c r="A448" t="s">
        <v>1338</v>
      </c>
      <c r="B448" s="2" t="s">
        <v>1339</v>
      </c>
      <c r="C448" t="s">
        <v>1340</v>
      </c>
      <c r="D448" t="s">
        <v>33</v>
      </c>
      <c r="E448">
        <v>1</v>
      </c>
      <c r="F448">
        <v>1</v>
      </c>
      <c r="G448">
        <v>1</v>
      </c>
      <c r="H448">
        <v>2</v>
      </c>
      <c r="I448">
        <v>2</v>
      </c>
      <c r="J448">
        <v>1</v>
      </c>
      <c r="K448">
        <v>3</v>
      </c>
      <c r="L448" s="4">
        <f>AVERAGE($E$448:$K$448)</f>
        <v>1.5714285714285714</v>
      </c>
      <c r="M448">
        <v>3</v>
      </c>
      <c r="N448">
        <v>3</v>
      </c>
      <c r="O448">
        <v>3</v>
      </c>
      <c r="P448">
        <v>3</v>
      </c>
      <c r="Q448" s="4">
        <f>(PRODUCT($M$448:$P$448)-1)/40+1</f>
        <v>3</v>
      </c>
      <c r="R448" s="4">
        <f>($L$448^2+$Q$448^2)^0.5</f>
        <v>3.3866484546084852</v>
      </c>
      <c r="S448" s="5">
        <f>MIN(IF($D$448="SEC",-5.8*$R$448^2+6.9*$R$448+105,-11.965*$R$448^2+32.28*$R$448+78.259),100)</f>
        <v>50.348787624965979</v>
      </c>
    </row>
    <row r="449" spans="1:19" x14ac:dyDescent="0.3">
      <c r="A449" t="s">
        <v>1341</v>
      </c>
      <c r="B449" s="2" t="s">
        <v>1342</v>
      </c>
      <c r="C449" t="s">
        <v>1343</v>
      </c>
      <c r="D449" t="s">
        <v>23</v>
      </c>
      <c r="E449">
        <v>2</v>
      </c>
      <c r="F449">
        <v>3</v>
      </c>
      <c r="G449">
        <v>1</v>
      </c>
      <c r="H449">
        <v>2</v>
      </c>
      <c r="I449">
        <v>2</v>
      </c>
      <c r="J449">
        <v>1</v>
      </c>
      <c r="K449">
        <v>3</v>
      </c>
      <c r="L449" s="4">
        <f>AVERAGE($E$449:$K$449)</f>
        <v>2</v>
      </c>
      <c r="M449">
        <v>3</v>
      </c>
      <c r="N449">
        <v>3</v>
      </c>
      <c r="O449">
        <v>3</v>
      </c>
      <c r="P449">
        <v>3</v>
      </c>
      <c r="Q449" s="4">
        <f>(PRODUCT($M$449:$P$449)-1)/40+1</f>
        <v>3</v>
      </c>
      <c r="R449" s="4">
        <f>($L$449^2+$Q$449^2)^0.5</f>
        <v>3.6055512754639891</v>
      </c>
      <c r="S449" s="5">
        <f>MIN(IF($D$449="SEC",-5.8*$R$449^2+6.9*$R$449+105,-11.965*$R$449^2+32.28*$R$449+78.259),100)</f>
        <v>54.478303800701539</v>
      </c>
    </row>
    <row r="450" spans="1:19" x14ac:dyDescent="0.3">
      <c r="A450" t="s">
        <v>1344</v>
      </c>
      <c r="B450" s="2" t="s">
        <v>1345</v>
      </c>
      <c r="C450" t="s">
        <v>1346</v>
      </c>
      <c r="D450" t="s">
        <v>23</v>
      </c>
      <c r="E450">
        <v>2</v>
      </c>
      <c r="F450">
        <v>3</v>
      </c>
      <c r="G450">
        <v>1</v>
      </c>
      <c r="H450">
        <v>2</v>
      </c>
      <c r="I450">
        <v>2</v>
      </c>
      <c r="J450">
        <v>1</v>
      </c>
      <c r="K450">
        <v>3</v>
      </c>
      <c r="L450" s="4">
        <f>AVERAGE($E$450:$K$450)</f>
        <v>2</v>
      </c>
      <c r="M450">
        <v>3</v>
      </c>
      <c r="N450">
        <v>1</v>
      </c>
      <c r="O450">
        <v>3</v>
      </c>
      <c r="P450">
        <v>3</v>
      </c>
      <c r="Q450" s="4">
        <f>(PRODUCT($M$450:$P$450)-1)/40+1</f>
        <v>1.65</v>
      </c>
      <c r="R450" s="4">
        <f>($L$450^2+$Q$450^2)^0.5</f>
        <v>2.5927784324928345</v>
      </c>
      <c r="S450" s="5">
        <f>MIN(IF($D$450="SEC",-5.8*$R$450^2+6.9*$R$450+105,-11.965*$R$450^2+32.28*$R$450+78.259),100)</f>
        <v>83.899671184200557</v>
      </c>
    </row>
    <row r="451" spans="1:19" x14ac:dyDescent="0.3">
      <c r="A451" t="s">
        <v>1347</v>
      </c>
      <c r="B451" s="2" t="s">
        <v>1348</v>
      </c>
      <c r="C451" t="s">
        <v>1349</v>
      </c>
      <c r="D451" t="s">
        <v>487</v>
      </c>
      <c r="E451">
        <v>2</v>
      </c>
      <c r="F451">
        <v>3</v>
      </c>
      <c r="G451">
        <v>3</v>
      </c>
      <c r="H451">
        <v>3</v>
      </c>
      <c r="I451">
        <v>3</v>
      </c>
      <c r="J451">
        <v>3</v>
      </c>
      <c r="K451">
        <v>3</v>
      </c>
      <c r="L451" s="4">
        <f>AVERAGE($E$451:$K$451)</f>
        <v>2.8571428571428572</v>
      </c>
      <c r="M451">
        <v>2</v>
      </c>
      <c r="N451">
        <v>1</v>
      </c>
      <c r="O451">
        <v>3</v>
      </c>
      <c r="P451">
        <v>3</v>
      </c>
      <c r="Q451" s="4">
        <f>(PRODUCT($M$451:$P$451)-1)/40+1</f>
        <v>1.425</v>
      </c>
      <c r="R451" s="4">
        <f>($L$451^2+$Q$451^2)^0.5</f>
        <v>3.1927872315772077</v>
      </c>
      <c r="S451" s="5">
        <f>MIN(IF($D$451="SEC",-5.8*$R$451^2+6.9*$R$451+105,-11.965*$R$451^2+32.28*$R$451+78.259),100)</f>
        <v>59.35227432255715</v>
      </c>
    </row>
    <row r="452" spans="1:19" x14ac:dyDescent="0.3">
      <c r="A452" t="s">
        <v>1350</v>
      </c>
      <c r="B452" s="2" t="s">
        <v>1351</v>
      </c>
      <c r="C452" t="s">
        <v>1352</v>
      </c>
      <c r="D452" t="s">
        <v>23</v>
      </c>
      <c r="E452">
        <v>2</v>
      </c>
      <c r="F452">
        <v>3</v>
      </c>
      <c r="G452">
        <v>3</v>
      </c>
      <c r="H452">
        <v>2</v>
      </c>
      <c r="I452">
        <v>2</v>
      </c>
      <c r="J452">
        <v>3</v>
      </c>
      <c r="K452">
        <v>3</v>
      </c>
      <c r="L452" s="4">
        <f>AVERAGE($E$452:$K$452)</f>
        <v>2.5714285714285716</v>
      </c>
      <c r="M452">
        <v>3</v>
      </c>
      <c r="N452">
        <v>2</v>
      </c>
      <c r="O452">
        <v>3</v>
      </c>
      <c r="P452">
        <v>3</v>
      </c>
      <c r="Q452" s="4">
        <f>(PRODUCT($M$452:$P$452)-1)/40+1</f>
        <v>2.3250000000000002</v>
      </c>
      <c r="R452" s="4">
        <f>($L$452^2+$Q$452^2)^0.5</f>
        <v>3.4666799532058312</v>
      </c>
      <c r="S452" s="5">
        <f>MIN(IF($D$452="SEC",-5.8*$R$452^2+6.9*$R$452+105,-11.965*$R$452^2+32.28*$R$452+78.259),100)</f>
        <v>59.216446268956972</v>
      </c>
    </row>
    <row r="453" spans="1:19" x14ac:dyDescent="0.3">
      <c r="A453" t="s">
        <v>1353</v>
      </c>
      <c r="B453" s="2" t="s">
        <v>1354</v>
      </c>
      <c r="C453" t="s">
        <v>1355</v>
      </c>
      <c r="D453" t="s">
        <v>33</v>
      </c>
      <c r="E453">
        <v>1</v>
      </c>
      <c r="F453">
        <v>1</v>
      </c>
      <c r="G453">
        <v>1</v>
      </c>
      <c r="H453">
        <v>2</v>
      </c>
      <c r="I453">
        <v>2</v>
      </c>
      <c r="J453">
        <v>1</v>
      </c>
      <c r="K453">
        <v>3</v>
      </c>
      <c r="L453" s="4">
        <f>AVERAGE($E$453:$K$453)</f>
        <v>1.5714285714285714</v>
      </c>
      <c r="M453">
        <v>3</v>
      </c>
      <c r="N453">
        <v>3</v>
      </c>
      <c r="O453">
        <v>3</v>
      </c>
      <c r="P453">
        <v>3</v>
      </c>
      <c r="Q453" s="4">
        <f>(PRODUCT($M$453:$P$453)-1)/40+1</f>
        <v>3</v>
      </c>
      <c r="R453" s="4">
        <f>($L$453^2+$Q$453^2)^0.5</f>
        <v>3.3866484546084852</v>
      </c>
      <c r="S453" s="5">
        <f>MIN(IF($D$453="SEC",-5.8*$R$453^2+6.9*$R$453+105,-11.965*$R$453^2+32.28*$R$453+78.259),100)</f>
        <v>50.348787624965979</v>
      </c>
    </row>
    <row r="454" spans="1:19" x14ac:dyDescent="0.3">
      <c r="A454" t="s">
        <v>1356</v>
      </c>
      <c r="B454" s="2" t="s">
        <v>1357</v>
      </c>
      <c r="C454" t="s">
        <v>1358</v>
      </c>
      <c r="D454" t="s">
        <v>33</v>
      </c>
      <c r="E454">
        <v>2</v>
      </c>
      <c r="F454">
        <v>3</v>
      </c>
      <c r="G454">
        <v>2</v>
      </c>
      <c r="H454">
        <v>2</v>
      </c>
      <c r="I454">
        <v>2</v>
      </c>
      <c r="J454">
        <v>1</v>
      </c>
      <c r="K454">
        <v>3</v>
      </c>
      <c r="L454" s="4">
        <f>AVERAGE($E$454:$K$454)</f>
        <v>2.1428571428571428</v>
      </c>
      <c r="M454">
        <v>2</v>
      </c>
      <c r="N454">
        <v>3</v>
      </c>
      <c r="O454">
        <v>3</v>
      </c>
      <c r="P454">
        <v>3</v>
      </c>
      <c r="Q454" s="4">
        <f>(PRODUCT($M$454:$P$454)-1)/40+1</f>
        <v>2.3250000000000002</v>
      </c>
      <c r="R454" s="4">
        <f>($L$454^2+$Q$454^2)^0.5</f>
        <v>3.1618762997141237</v>
      </c>
      <c r="S454" s="5">
        <f>MIN(IF($D$454="SEC",-5.8*$R$454^2+6.9*$R$454+105,-11.965*$R$454^2+32.28*$R$454+78.259),100)</f>
        <v>60.70473729915966</v>
      </c>
    </row>
    <row r="455" spans="1:19" x14ac:dyDescent="0.3">
      <c r="A455" t="s">
        <v>1359</v>
      </c>
      <c r="B455" s="2" t="s">
        <v>1360</v>
      </c>
      <c r="C455" t="s">
        <v>1361</v>
      </c>
      <c r="D455" t="s">
        <v>33</v>
      </c>
      <c r="E455">
        <v>2</v>
      </c>
      <c r="F455">
        <v>3</v>
      </c>
      <c r="G455">
        <v>1</v>
      </c>
      <c r="H455">
        <v>2</v>
      </c>
      <c r="I455">
        <v>2</v>
      </c>
      <c r="J455">
        <v>1</v>
      </c>
      <c r="K455">
        <v>3</v>
      </c>
      <c r="L455" s="4">
        <f>AVERAGE($E$455:$K$455)</f>
        <v>2</v>
      </c>
      <c r="M455">
        <v>3</v>
      </c>
      <c r="N455">
        <v>2</v>
      </c>
      <c r="O455">
        <v>3</v>
      </c>
      <c r="P455">
        <v>3</v>
      </c>
      <c r="Q455" s="4">
        <f>(PRODUCT($M$455:$P$455)-1)/40+1</f>
        <v>2.3250000000000002</v>
      </c>
      <c r="R455" s="4">
        <f>($L$455^2+$Q$455^2)^0.5</f>
        <v>3.0668591425104612</v>
      </c>
      <c r="S455" s="5">
        <f>MIN(IF($D$455="SEC",-5.8*$R$455^2+6.9*$R$455+105,-11.965*$R$455^2+32.28*$R$455+78.259),100)</f>
        <v>64.718909995237695</v>
      </c>
    </row>
    <row r="456" spans="1:19" x14ac:dyDescent="0.3">
      <c r="A456" t="s">
        <v>1362</v>
      </c>
      <c r="B456" s="2" t="s">
        <v>1363</v>
      </c>
      <c r="C456" t="s">
        <v>1364</v>
      </c>
      <c r="D456" t="s">
        <v>33</v>
      </c>
      <c r="E456">
        <v>2</v>
      </c>
      <c r="F456">
        <v>3</v>
      </c>
      <c r="G456">
        <v>1</v>
      </c>
      <c r="H456">
        <v>2</v>
      </c>
      <c r="I456">
        <v>2</v>
      </c>
      <c r="J456">
        <v>1</v>
      </c>
      <c r="K456">
        <v>3</v>
      </c>
      <c r="L456" s="4">
        <f>AVERAGE($E$456:$K$456)</f>
        <v>2</v>
      </c>
      <c r="M456">
        <v>2</v>
      </c>
      <c r="N456">
        <v>2</v>
      </c>
      <c r="O456">
        <v>3</v>
      </c>
      <c r="P456">
        <v>3</v>
      </c>
      <c r="Q456" s="4">
        <f>(PRODUCT($M$456:$P$456)-1)/40+1</f>
        <v>1.875</v>
      </c>
      <c r="R456" s="4">
        <f>($L$456^2+$Q$456^2)^0.5</f>
        <v>2.7414640249326636</v>
      </c>
      <c r="S456" s="5">
        <f>MIN(IF($D$456="SEC",-5.8*$R$456^2+6.9*$R$456+105,-11.965*$R$456^2+32.28*$R$456+78.259),100)</f>
        <v>76.829005599826388</v>
      </c>
    </row>
    <row r="457" spans="1:19" x14ac:dyDescent="0.3">
      <c r="A457" t="s">
        <v>1365</v>
      </c>
      <c r="B457" s="2" t="s">
        <v>1366</v>
      </c>
      <c r="C457" t="s">
        <v>1367</v>
      </c>
      <c r="D457" t="s">
        <v>23</v>
      </c>
      <c r="E457">
        <v>3</v>
      </c>
      <c r="F457">
        <v>3</v>
      </c>
      <c r="G457">
        <v>2</v>
      </c>
      <c r="H457">
        <v>1</v>
      </c>
      <c r="I457">
        <v>1</v>
      </c>
      <c r="J457">
        <v>1</v>
      </c>
      <c r="K457">
        <v>1</v>
      </c>
      <c r="L457" s="4">
        <f>AVERAGE($E$457:$K$457)</f>
        <v>1.7142857142857142</v>
      </c>
      <c r="M457">
        <v>3</v>
      </c>
      <c r="N457">
        <v>2</v>
      </c>
      <c r="O457">
        <v>1</v>
      </c>
      <c r="P457">
        <v>3</v>
      </c>
      <c r="Q457" s="4">
        <f>(PRODUCT($M$457:$P$457)-1)/40+1</f>
        <v>1.425</v>
      </c>
      <c r="R457" s="4">
        <f>($L$457^2+$Q$457^2)^0.5</f>
        <v>2.2292152229437341</v>
      </c>
      <c r="S457" s="5">
        <f>MIN(IF($D$457="SEC",-5.8*$R$457^2+6.9*$R$457+105,-11.965*$R$457^2+32.28*$R$457+78.259),100)</f>
        <v>91.559062079128097</v>
      </c>
    </row>
    <row r="458" spans="1:19" x14ac:dyDescent="0.3">
      <c r="A458" t="s">
        <v>1368</v>
      </c>
      <c r="B458" s="2" t="s">
        <v>1369</v>
      </c>
      <c r="C458" t="s">
        <v>1370</v>
      </c>
      <c r="D458" t="s">
        <v>23</v>
      </c>
      <c r="E458">
        <v>2</v>
      </c>
      <c r="F458">
        <v>3</v>
      </c>
      <c r="G458">
        <v>1</v>
      </c>
      <c r="H458">
        <v>2</v>
      </c>
      <c r="I458">
        <v>2</v>
      </c>
      <c r="J458">
        <v>1</v>
      </c>
      <c r="K458">
        <v>3</v>
      </c>
      <c r="L458" s="4">
        <f>AVERAGE($E$458:$K$458)</f>
        <v>2</v>
      </c>
      <c r="M458">
        <v>3</v>
      </c>
      <c r="N458">
        <v>3</v>
      </c>
      <c r="O458">
        <v>3</v>
      </c>
      <c r="P458">
        <v>3</v>
      </c>
      <c r="Q458" s="4">
        <f>(PRODUCT($M$458:$P$458)-1)/40+1</f>
        <v>3</v>
      </c>
      <c r="R458" s="4">
        <f>($L$458^2+$Q$458^2)^0.5</f>
        <v>3.6055512754639891</v>
      </c>
      <c r="S458" s="5">
        <f>MIN(IF($D$458="SEC",-5.8*$R$458^2+6.9*$R$458+105,-11.965*$R$458^2+32.28*$R$458+78.259),100)</f>
        <v>54.478303800701539</v>
      </c>
    </row>
    <row r="459" spans="1:19" x14ac:dyDescent="0.3">
      <c r="A459" t="s">
        <v>1371</v>
      </c>
      <c r="B459" s="2" t="s">
        <v>1372</v>
      </c>
      <c r="C459" t="s">
        <v>1373</v>
      </c>
      <c r="D459" t="s">
        <v>23</v>
      </c>
      <c r="E459">
        <v>2</v>
      </c>
      <c r="F459">
        <v>3</v>
      </c>
      <c r="G459">
        <v>1</v>
      </c>
      <c r="H459">
        <v>2</v>
      </c>
      <c r="I459">
        <v>2</v>
      </c>
      <c r="J459">
        <v>1</v>
      </c>
      <c r="K459">
        <v>3</v>
      </c>
      <c r="L459" s="4">
        <f>AVERAGE($E$459:$K$459)</f>
        <v>2</v>
      </c>
      <c r="M459">
        <v>3</v>
      </c>
      <c r="N459">
        <v>3</v>
      </c>
      <c r="O459">
        <v>3</v>
      </c>
      <c r="P459">
        <v>3</v>
      </c>
      <c r="Q459" s="4">
        <f>(PRODUCT($M$459:$P$459)-1)/40+1</f>
        <v>3</v>
      </c>
      <c r="R459" s="4">
        <f>($L$459^2+$Q$459^2)^0.5</f>
        <v>3.6055512754639891</v>
      </c>
      <c r="S459" s="5">
        <f>MIN(IF($D$459="SEC",-5.8*$R$459^2+6.9*$R$459+105,-11.965*$R$459^2+32.28*$R$459+78.259),100)</f>
        <v>54.478303800701539</v>
      </c>
    </row>
  </sheetData>
  <mergeCells count="2">
    <mergeCell ref="E1:L1"/>
    <mergeCell ref="M1:Q1"/>
  </mergeCells>
  <conditionalFormatting sqref="E3:K459">
    <cfRule type="cellIs" dxfId="79" priority="6" operator="equal">
      <formula>3</formula>
    </cfRule>
    <cfRule type="cellIs" dxfId="78" priority="7" operator="equal">
      <formula>2</formula>
    </cfRule>
    <cfRule type="cellIs" dxfId="77" priority="8" operator="equal">
      <formula>1</formula>
    </cfRule>
    <cfRule type="cellIs" dxfId="76" priority="9" operator="equal">
      <formula>0</formula>
    </cfRule>
  </conditionalFormatting>
  <conditionalFormatting sqref="M3:P459">
    <cfRule type="cellIs" dxfId="75" priority="2" operator="equal">
      <formula>3</formula>
    </cfRule>
    <cfRule type="cellIs" dxfId="74" priority="3" operator="equal">
      <formula>2</formula>
    </cfRule>
    <cfRule type="cellIs" dxfId="73" priority="4" operator="equal">
      <formula>1</formula>
    </cfRule>
    <cfRule type="cellIs" dxfId="72" priority="5" operator="equal">
      <formula>0</formula>
    </cfRule>
  </conditionalFormatting>
  <conditionalFormatting sqref="S3:S459">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A4D6D-6C18-4768-A6E6-E2ACA54D3E63}">
  <dimension ref="A1:S459"/>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24</v>
      </c>
      <c r="B4" s="2" t="s">
        <v>25</v>
      </c>
      <c r="C4" t="s">
        <v>26</v>
      </c>
      <c r="D4" t="s">
        <v>23</v>
      </c>
      <c r="E4">
        <v>3</v>
      </c>
      <c r="F4">
        <v>3</v>
      </c>
      <c r="G4">
        <v>3</v>
      </c>
      <c r="H4">
        <v>2</v>
      </c>
      <c r="I4">
        <v>2</v>
      </c>
      <c r="J4">
        <v>3</v>
      </c>
      <c r="K4">
        <v>3</v>
      </c>
      <c r="L4" s="4">
        <f>AVERAGE($E$4:$K$4)</f>
        <v>2.7142857142857144</v>
      </c>
      <c r="M4">
        <v>2</v>
      </c>
      <c r="N4">
        <v>2</v>
      </c>
      <c r="O4">
        <v>3</v>
      </c>
      <c r="P4">
        <v>3</v>
      </c>
      <c r="Q4" s="4">
        <f>(PRODUCT($M$4:$P$4)-1)/40+1</f>
        <v>1.875</v>
      </c>
      <c r="R4" s="4">
        <f>($L$4^2+$Q$4^2)^0.5</f>
        <v>3.2989349703768811</v>
      </c>
      <c r="S4" s="5">
        <f>MIN(IF($D$4="SEC",-5.8*$R$4^2+6.9*$R$4+105,-11.965*$R$4^2+32.28*$R$4+78.259),100)</f>
        <v>64.641414050702508</v>
      </c>
    </row>
    <row r="5" spans="1:19" x14ac:dyDescent="0.3">
      <c r="A5" t="s">
        <v>27</v>
      </c>
      <c r="B5" s="2" t="s">
        <v>28</v>
      </c>
      <c r="C5" t="s">
        <v>29</v>
      </c>
      <c r="D5" t="s">
        <v>23</v>
      </c>
      <c r="E5">
        <v>3</v>
      </c>
      <c r="F5">
        <v>3</v>
      </c>
      <c r="G5">
        <v>1</v>
      </c>
      <c r="H5">
        <v>2</v>
      </c>
      <c r="I5">
        <v>3</v>
      </c>
      <c r="J5">
        <v>1</v>
      </c>
      <c r="K5">
        <v>3</v>
      </c>
      <c r="L5" s="4">
        <f>AVERAGE($E$5:$K$5)</f>
        <v>2.2857142857142856</v>
      </c>
      <c r="M5">
        <v>3</v>
      </c>
      <c r="N5">
        <v>3</v>
      </c>
      <c r="O5">
        <v>3</v>
      </c>
      <c r="P5">
        <v>3</v>
      </c>
      <c r="Q5" s="4">
        <f>(PRODUCT($M$5:$P$5)-1)/40+1</f>
        <v>3</v>
      </c>
      <c r="R5" s="4">
        <f>($L$5^2+$Q$5^2)^0.5</f>
        <v>3.7715367949840242</v>
      </c>
      <c r="S5" s="5">
        <f>MIN(IF($D$5="SEC",-5.8*$R$5^2+6.9*$R$5+105,-11.965*$R$5^2+32.28*$R$5+78.259),100)</f>
        <v>48.521563069063255</v>
      </c>
    </row>
    <row r="6" spans="1:19" x14ac:dyDescent="0.3">
      <c r="A6" t="s">
        <v>30</v>
      </c>
      <c r="B6" s="2" t="s">
        <v>31</v>
      </c>
      <c r="C6" t="s">
        <v>32</v>
      </c>
      <c r="D6" t="s">
        <v>33</v>
      </c>
      <c r="E6">
        <v>1</v>
      </c>
      <c r="F6">
        <v>1</v>
      </c>
      <c r="G6">
        <v>1</v>
      </c>
      <c r="H6">
        <v>1</v>
      </c>
      <c r="I6">
        <v>1</v>
      </c>
      <c r="J6">
        <v>1</v>
      </c>
      <c r="K6">
        <v>2</v>
      </c>
      <c r="L6" s="4">
        <f>AVERAGE($E$6:$K$6)</f>
        <v>1.1428571428571428</v>
      </c>
      <c r="M6">
        <v>3</v>
      </c>
      <c r="N6">
        <v>0</v>
      </c>
      <c r="O6">
        <v>1</v>
      </c>
      <c r="P6">
        <v>3</v>
      </c>
      <c r="Q6" s="4">
        <f>(PRODUCT($M$6:$P$6)-1)/40+1</f>
        <v>0.97499999999999998</v>
      </c>
      <c r="R6" s="4">
        <f>($L$6^2+$Q$6^2)^0.5</f>
        <v>1.5022474659587852</v>
      </c>
      <c r="S6" s="5">
        <f>MIN(IF($D$6="SEC",-5.8*$R$6^2+6.9*$R$6+105,-11.965*$R$6^2+32.28*$R$6+78.259),100)</f>
        <v>99.749564974108779</v>
      </c>
    </row>
    <row r="7" spans="1:19" x14ac:dyDescent="0.3">
      <c r="A7" t="s">
        <v>34</v>
      </c>
      <c r="B7" s="2" t="s">
        <v>35</v>
      </c>
      <c r="C7" t="s">
        <v>36</v>
      </c>
      <c r="D7" t="s">
        <v>23</v>
      </c>
      <c r="E7">
        <v>1</v>
      </c>
      <c r="F7">
        <v>2</v>
      </c>
      <c r="G7">
        <v>2</v>
      </c>
      <c r="H7">
        <v>1</v>
      </c>
      <c r="I7">
        <v>2</v>
      </c>
      <c r="J7">
        <v>2</v>
      </c>
      <c r="K7">
        <v>3</v>
      </c>
      <c r="L7" s="4">
        <f>AVERAGE($E$7:$K$7)</f>
        <v>1.8571428571428572</v>
      </c>
      <c r="M7">
        <v>3</v>
      </c>
      <c r="N7">
        <v>1</v>
      </c>
      <c r="O7">
        <v>2</v>
      </c>
      <c r="P7">
        <v>3</v>
      </c>
      <c r="Q7" s="4">
        <f>(PRODUCT($M$7:$P$7)-1)/40+1</f>
        <v>1.425</v>
      </c>
      <c r="R7" s="4">
        <f>($L$7^2+$Q$7^2)^0.5</f>
        <v>2.3408555256223598</v>
      </c>
      <c r="S7" s="5">
        <f>MIN(IF($D$7="SEC",-5.8*$R$7^2+6.9*$R$7+105,-11.965*$R$7^2+32.28*$R$7+78.259),100)</f>
        <v>89.370196494141226</v>
      </c>
    </row>
    <row r="8" spans="1:19" x14ac:dyDescent="0.3">
      <c r="A8" t="s">
        <v>37</v>
      </c>
      <c r="B8" s="2" t="s">
        <v>38</v>
      </c>
      <c r="C8" t="s">
        <v>39</v>
      </c>
      <c r="D8" t="s">
        <v>33</v>
      </c>
      <c r="E8">
        <v>1</v>
      </c>
      <c r="F8">
        <v>2</v>
      </c>
      <c r="G8">
        <v>1</v>
      </c>
      <c r="H8">
        <v>2</v>
      </c>
      <c r="I8">
        <v>2</v>
      </c>
      <c r="J8">
        <v>1</v>
      </c>
      <c r="K8">
        <v>3</v>
      </c>
      <c r="L8" s="4">
        <f>AVERAGE($E$8:$K$8)</f>
        <v>1.7142857142857142</v>
      </c>
      <c r="M8">
        <v>3</v>
      </c>
      <c r="N8">
        <v>2</v>
      </c>
      <c r="O8">
        <v>3</v>
      </c>
      <c r="P8">
        <v>3</v>
      </c>
      <c r="Q8" s="4">
        <f>(PRODUCT($M$8:$P$8)-1)/40+1</f>
        <v>2.3250000000000002</v>
      </c>
      <c r="R8" s="4">
        <f>($L$8^2+$Q$8^2)^0.5</f>
        <v>2.8886676011968011</v>
      </c>
      <c r="S8" s="5">
        <f>MIN(IF($D$8="SEC",-5.8*$R$8^2+6.9*$R$8+105,-11.965*$R$8^2+32.28*$R$8+78.259),100)</f>
        <v>71.664438062040901</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3</v>
      </c>
      <c r="P10">
        <v>3</v>
      </c>
      <c r="Q10" s="4">
        <f>(PRODUCT($M$10:$P$10)-1)/40+1</f>
        <v>3</v>
      </c>
      <c r="R10" s="4">
        <f>($L$10^2+$Q$10^2)^0.5</f>
        <v>3.52831115292242</v>
      </c>
      <c r="S10" s="5">
        <f>MIN(IF($D$10="SEC",-5.8*$R$10^2+6.9*$R$10+105,-11.965*$R$10^2+32.28*$R$10+78.259),100)</f>
        <v>57.141265322511629</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2</v>
      </c>
      <c r="P11">
        <v>3</v>
      </c>
      <c r="Q11" s="4">
        <f>(PRODUCT($M$11:$P$11)-1)/40+1</f>
        <v>1.2749999999999999</v>
      </c>
      <c r="R11" s="4">
        <f>($L$11^2+$Q$11^2)^0.5</f>
        <v>2.2526883033026861</v>
      </c>
      <c r="S11" s="5">
        <f>MIN(IF($D$11="SEC",-5.8*$R$11^2+6.9*$R$11+105,-11.965*$R$11^2+32.28*$R$11+78.259),100)</f>
        <v>91.110842660135475</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3</v>
      </c>
      <c r="P12">
        <v>3</v>
      </c>
      <c r="Q12" s="4">
        <f>(PRODUCT($M$12:$P$12)-1)/40+1</f>
        <v>1.65</v>
      </c>
      <c r="R12" s="4">
        <f>($L$12^2+$Q$12^2)^0.5</f>
        <v>2.8190405807505443</v>
      </c>
      <c r="S12" s="5">
        <f>MIN(IF($D$12="SEC",-5.8*$R$12^2+6.9*$R$12+105,-11.965*$R$12^2+32.28*$R$12+78.259),100)</f>
        <v>78.358839190852223</v>
      </c>
    </row>
    <row r="13" spans="1:19" x14ac:dyDescent="0.3">
      <c r="A13" t="s">
        <v>52</v>
      </c>
      <c r="B13" s="2" t="s">
        <v>53</v>
      </c>
      <c r="C13" t="s">
        <v>54</v>
      </c>
      <c r="D13" t="s">
        <v>23</v>
      </c>
      <c r="E13">
        <v>3</v>
      </c>
      <c r="F13">
        <v>3</v>
      </c>
      <c r="G13">
        <v>3</v>
      </c>
      <c r="H13">
        <v>2</v>
      </c>
      <c r="I13">
        <v>2</v>
      </c>
      <c r="J13">
        <v>3</v>
      </c>
      <c r="K13">
        <v>3</v>
      </c>
      <c r="L13" s="4">
        <f>AVERAGE($E$13:$K$13)</f>
        <v>2.7142857142857144</v>
      </c>
      <c r="M13">
        <v>2</v>
      </c>
      <c r="N13">
        <v>1</v>
      </c>
      <c r="O13">
        <v>3</v>
      </c>
      <c r="P13">
        <v>3</v>
      </c>
      <c r="Q13" s="4">
        <f>(PRODUCT($M$13:$P$13)-1)/40+1</f>
        <v>1.425</v>
      </c>
      <c r="R13" s="4">
        <f>($L$13^2+$Q$13^2)^0.5</f>
        <v>3.0656111851921977</v>
      </c>
      <c r="S13" s="5">
        <f>MIN(IF($D$13="SEC",-5.8*$R$13^2+6.9*$R$13+105,-11.965*$R$13^2+32.28*$R$13+78.259),100)</f>
        <v>71.644479932928206</v>
      </c>
    </row>
    <row r="14" spans="1:19" x14ac:dyDescent="0.3">
      <c r="A14" t="s">
        <v>55</v>
      </c>
      <c r="B14" s="2" t="s">
        <v>56</v>
      </c>
      <c r="C14" t="s">
        <v>57</v>
      </c>
      <c r="D14" t="s">
        <v>23</v>
      </c>
      <c r="E14">
        <v>1</v>
      </c>
      <c r="F14">
        <v>2</v>
      </c>
      <c r="G14">
        <v>3</v>
      </c>
      <c r="H14">
        <v>3</v>
      </c>
      <c r="I14">
        <v>3</v>
      </c>
      <c r="J14">
        <v>3</v>
      </c>
      <c r="K14">
        <v>3</v>
      </c>
      <c r="L14" s="4">
        <f>AVERAGE($E$14:$K$14)</f>
        <v>2.5714285714285716</v>
      </c>
      <c r="M14">
        <v>3</v>
      </c>
      <c r="N14">
        <v>2</v>
      </c>
      <c r="O14">
        <v>3</v>
      </c>
      <c r="P14">
        <v>3</v>
      </c>
      <c r="Q14" s="4">
        <f>(PRODUCT($M$14:$P$14)-1)/40+1</f>
        <v>2.3250000000000002</v>
      </c>
      <c r="R14" s="4">
        <f>($L$14^2+$Q$14^2)^0.5</f>
        <v>3.4666799532058312</v>
      </c>
      <c r="S14" s="5">
        <f>MIN(IF($D$14="SEC",-5.8*$R$14^2+6.9*$R$14+105,-11.965*$R$14^2+32.28*$R$14+78.259),100)</f>
        <v>59.216446268956972</v>
      </c>
    </row>
    <row r="15" spans="1:19" x14ac:dyDescent="0.3">
      <c r="A15" t="s">
        <v>58</v>
      </c>
      <c r="B15" s="2" t="s">
        <v>59</v>
      </c>
      <c r="C15" t="s">
        <v>60</v>
      </c>
      <c r="D15" t="s">
        <v>23</v>
      </c>
      <c r="E15">
        <v>3</v>
      </c>
      <c r="F15">
        <v>3</v>
      </c>
      <c r="G15">
        <v>2</v>
      </c>
      <c r="H15">
        <v>2</v>
      </c>
      <c r="I15">
        <v>3</v>
      </c>
      <c r="J15">
        <v>2</v>
      </c>
      <c r="K15">
        <v>3</v>
      </c>
      <c r="L15" s="4">
        <f>AVERAGE($E$15:$K$15)</f>
        <v>2.5714285714285716</v>
      </c>
      <c r="M15">
        <v>3</v>
      </c>
      <c r="N15">
        <v>1</v>
      </c>
      <c r="O15">
        <v>3</v>
      </c>
      <c r="P15">
        <v>3</v>
      </c>
      <c r="Q15" s="4">
        <f>(PRODUCT($M$15:$P$15)-1)/40+1</f>
        <v>1.65</v>
      </c>
      <c r="R15" s="4">
        <f>($L$15^2+$Q$15^2)^0.5</f>
        <v>3.0552814760606237</v>
      </c>
      <c r="S15" s="5">
        <f>MIN(IF($D$15="SEC",-5.8*$R$15^2+6.9*$R$15+105,-11.965*$R$15^2+32.28*$R$15+78.259),100)</f>
        <v>71.939921776655041</v>
      </c>
    </row>
    <row r="16" spans="1:19" x14ac:dyDescent="0.3">
      <c r="A16" t="s">
        <v>61</v>
      </c>
      <c r="B16" s="2" t="s">
        <v>62</v>
      </c>
      <c r="C16" t="s">
        <v>63</v>
      </c>
      <c r="D16" t="s">
        <v>33</v>
      </c>
      <c r="E16">
        <v>1</v>
      </c>
      <c r="F16">
        <v>2</v>
      </c>
      <c r="G16">
        <v>1</v>
      </c>
      <c r="H16">
        <v>2</v>
      </c>
      <c r="I16">
        <v>2</v>
      </c>
      <c r="J16">
        <v>1</v>
      </c>
      <c r="K16">
        <v>3</v>
      </c>
      <c r="L16" s="4">
        <f>AVERAGE($E$16:$K$16)</f>
        <v>1.7142857142857142</v>
      </c>
      <c r="M16">
        <v>2</v>
      </c>
      <c r="N16">
        <v>1</v>
      </c>
      <c r="O16">
        <v>3</v>
      </c>
      <c r="P16">
        <v>3</v>
      </c>
      <c r="Q16" s="4">
        <f>(PRODUCT($M$16:$P$16)-1)/40+1</f>
        <v>1.425</v>
      </c>
      <c r="R16" s="4">
        <f>($L$16^2+$Q$16^2)^0.5</f>
        <v>2.2292152229437341</v>
      </c>
      <c r="S16" s="5">
        <f>MIN(IF($D$16="SEC",-5.8*$R$16^2+6.9*$R$16+105,-11.965*$R$16^2+32.28*$R$16+78.259),100)</f>
        <v>90.759190292031889</v>
      </c>
    </row>
    <row r="17" spans="1:19" x14ac:dyDescent="0.3">
      <c r="A17" t="s">
        <v>64</v>
      </c>
      <c r="B17" s="2" t="s">
        <v>65</v>
      </c>
      <c r="C17" t="s">
        <v>66</v>
      </c>
      <c r="D17" t="s">
        <v>23</v>
      </c>
      <c r="E17">
        <v>1</v>
      </c>
      <c r="F17">
        <v>2</v>
      </c>
      <c r="G17">
        <v>3</v>
      </c>
      <c r="H17">
        <v>2</v>
      </c>
      <c r="I17">
        <v>2</v>
      </c>
      <c r="J17">
        <v>3</v>
      </c>
      <c r="K17">
        <v>3</v>
      </c>
      <c r="L17" s="4">
        <f>AVERAGE($E$17:$K$17)</f>
        <v>2.2857142857142856</v>
      </c>
      <c r="M17">
        <v>2</v>
      </c>
      <c r="N17">
        <v>1</v>
      </c>
      <c r="O17">
        <v>3</v>
      </c>
      <c r="P17">
        <v>3</v>
      </c>
      <c r="Q17" s="4">
        <f>(PRODUCT($M$17:$P$17)-1)/40+1</f>
        <v>1.425</v>
      </c>
      <c r="R17" s="4">
        <f>($L$17^2+$Q$17^2)^0.5</f>
        <v>2.6935320298668004</v>
      </c>
      <c r="S17" s="5">
        <f>MIN(IF($D$17="SEC",-5.8*$R$17^2+6.9*$R$17+105,-11.965*$R$17^2+32.28*$R$17+78.259),100)</f>
        <v>81.505705189754408</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0</v>
      </c>
      <c r="O19">
        <v>1</v>
      </c>
      <c r="P19">
        <v>3</v>
      </c>
      <c r="Q19" s="4">
        <f>(PRODUCT($M$19:$P$19)-1)/40+1</f>
        <v>0.97499999999999998</v>
      </c>
      <c r="R19" s="4">
        <f>($L$19^2+$Q$19^2)^0.5</f>
        <v>1.5022474659587852</v>
      </c>
      <c r="S19" s="5">
        <f>MIN(IF($D$19="SEC",-5.8*$R$19^2+6.9*$R$19+105,-11.965*$R$19^2+32.28*$R$19+78.259),100)</f>
        <v>99.749564974108779</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2</v>
      </c>
      <c r="P21">
        <v>3</v>
      </c>
      <c r="Q21" s="4">
        <f>(PRODUCT($M$21:$P$21)-1)/40+1</f>
        <v>1.425</v>
      </c>
      <c r="R21" s="4">
        <f>($L$21^2+$Q$21^2)^0.5</f>
        <v>2.3408555256223598</v>
      </c>
      <c r="S21" s="5">
        <f>MIN(IF($D$21="SEC",-5.8*$R$21^2+6.9*$R$21+105,-11.965*$R$21^2+32.28*$R$21+78.259),100)</f>
        <v>89.370196494141226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3</v>
      </c>
      <c r="P22">
        <v>3</v>
      </c>
      <c r="Q22" s="4">
        <f>(PRODUCT($M$22:$P$22)-1)/40+1</f>
        <v>1.65</v>
      </c>
      <c r="R22" s="4">
        <f>($L$22^2+$Q$22^2)^0.5</f>
        <v>2.936061849429175</v>
      </c>
      <c r="S22" s="5">
        <f>MIN(IF($D$22="SEC",-5.8*$R$22^2+6.9*$R$22+105,-11.965*$R$22^2+32.28*$R$22+78.259),100)</f>
        <v>75.260163495755194</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3</v>
      </c>
      <c r="P23">
        <v>3</v>
      </c>
      <c r="Q23" s="4">
        <f>(PRODUCT($M$23:$P$23)-1)/40+1</f>
        <v>2.3250000000000002</v>
      </c>
      <c r="R23" s="4">
        <f>($L$23^2+$Q$23^2)^0.5</f>
        <v>3.5739294815056875</v>
      </c>
      <c r="S23" s="5">
        <f>MIN(IF($D$23="SEC",-5.8*$R$23^2+6.9*$R$23+105,-11.965*$R$23^2+32.28*$R$23+78.259),100)</f>
        <v>55.576876177491272</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3</v>
      </c>
      <c r="P24">
        <v>3</v>
      </c>
      <c r="Q24" s="4">
        <f>(PRODUCT($M$24:$P$24)-1)/40+1</f>
        <v>3</v>
      </c>
      <c r="R24" s="4">
        <f>($L$24^2+$Q$24^2)^0.5</f>
        <v>3.3866484546084852</v>
      </c>
      <c r="S24" s="5">
        <f>MIN(IF($D$24="SEC",-5.8*$R$24^2+6.9*$R$24+105,-11.965*$R$24^2+32.28*$R$24+78.259),100)</f>
        <v>50.348787624965979</v>
      </c>
    </row>
    <row r="25" spans="1:19" x14ac:dyDescent="0.3">
      <c r="A25" t="s">
        <v>87</v>
      </c>
      <c r="B25" s="2" t="s">
        <v>88</v>
      </c>
      <c r="C25" t="s">
        <v>89</v>
      </c>
      <c r="D25" t="s">
        <v>23</v>
      </c>
      <c r="E25">
        <v>1</v>
      </c>
      <c r="F25">
        <v>2</v>
      </c>
      <c r="G25">
        <v>2</v>
      </c>
      <c r="H25">
        <v>2</v>
      </c>
      <c r="I25">
        <v>3</v>
      </c>
      <c r="J25">
        <v>1</v>
      </c>
      <c r="K25">
        <v>3</v>
      </c>
      <c r="L25" s="4">
        <f>AVERAGE($E$25:$K$25)</f>
        <v>2</v>
      </c>
      <c r="M25">
        <v>3</v>
      </c>
      <c r="N25">
        <v>1</v>
      </c>
      <c r="O25">
        <v>3</v>
      </c>
      <c r="P25">
        <v>3</v>
      </c>
      <c r="Q25" s="4">
        <f>(PRODUCT($M$25:$P$25)-1)/40+1</f>
        <v>1.65</v>
      </c>
      <c r="R25" s="4">
        <f>($L$25^2+$Q$25^2)^0.5</f>
        <v>2.5927784324928345</v>
      </c>
      <c r="S25" s="5">
        <f>MIN(IF($D$25="SEC",-5.8*$R$25^2+6.9*$R$25+105,-11.965*$R$25^2+32.28*$R$25+78.259),100)</f>
        <v>83.899671184200557</v>
      </c>
    </row>
    <row r="26" spans="1:19" x14ac:dyDescent="0.3">
      <c r="A26" t="s">
        <v>90</v>
      </c>
      <c r="B26" s="2" t="s">
        <v>91</v>
      </c>
      <c r="C26" t="s">
        <v>92</v>
      </c>
      <c r="D26" t="s">
        <v>23</v>
      </c>
      <c r="E26">
        <v>3</v>
      </c>
      <c r="F26">
        <v>3</v>
      </c>
      <c r="G26">
        <v>2</v>
      </c>
      <c r="H26">
        <v>1</v>
      </c>
      <c r="I26">
        <v>1</v>
      </c>
      <c r="J26">
        <v>2</v>
      </c>
      <c r="K26">
        <v>2</v>
      </c>
      <c r="L26" s="4">
        <f>AVERAGE($E$26:$K$26)</f>
        <v>2</v>
      </c>
      <c r="M26">
        <v>2</v>
      </c>
      <c r="N26">
        <v>2</v>
      </c>
      <c r="O26">
        <v>1</v>
      </c>
      <c r="P26">
        <v>3</v>
      </c>
      <c r="Q26" s="4">
        <f>(PRODUCT($M$26:$P$26)-1)/40+1</f>
        <v>1.2749999999999999</v>
      </c>
      <c r="R26" s="4">
        <f>($L$26^2+$Q$26^2)^0.5</f>
        <v>2.3718400030356177</v>
      </c>
      <c r="S26" s="5">
        <f>MIN(IF($D$26="SEC",-5.8*$R$26^2+6.9*$R$26+105,-11.965*$R$26^2+32.28*$R$26+78.259),100)</f>
        <v>88.737071020945763</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3</v>
      </c>
      <c r="P27">
        <v>3</v>
      </c>
      <c r="Q27" s="4">
        <f>(PRODUCT($M$27:$P$27)-1)/40+1</f>
        <v>1.875</v>
      </c>
      <c r="R27" s="4">
        <f>($L$27^2+$Q$27^2)^0.5</f>
        <v>2.5405512217241522</v>
      </c>
      <c r="S27" s="5">
        <f>MIN(IF($D$27="SEC",-5.8*$R$27^2+6.9*$R$27+105,-11.965*$R$27^2+32.28*$R$27+78.259),100)</f>
        <v>85.094280470712974</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3</v>
      </c>
      <c r="P28">
        <v>3</v>
      </c>
      <c r="Q28" s="4">
        <f>(PRODUCT($M$28:$P$28)-1)/40+1</f>
        <v>1.65</v>
      </c>
      <c r="R28" s="4">
        <f>($L$28^2+$Q$28^2)^0.5</f>
        <v>2.7045030476399683</v>
      </c>
      <c r="S28" s="5">
        <f>MIN(IF($D$28="SEC",-5.8*$R$28^2+6.9*$R$28+105,-11.965*$R$28^2+32.28*$R$28+78.259),100)</f>
        <v>81.237917967491299</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23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29.874220741123082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1</v>
      </c>
      <c r="P31">
        <v>3</v>
      </c>
      <c r="Q31" s="4">
        <f>(PRODUCT($M$31:$P$31)-1)/40+1</f>
        <v>1.2749999999999999</v>
      </c>
      <c r="R31" s="4">
        <f>($L$31^2+$Q$31^2)^0.5</f>
        <v>2.4934838549094072</v>
      </c>
      <c r="S31" s="5">
        <f>MIN(IF($D$31="SEC",-5.8*$R$31^2+6.9*$R$31+105,-11.965*$R$31^2+32.28*$R$31+78.259),100)</f>
        <v>86.143760537650422</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3</v>
      </c>
      <c r="P32">
        <v>3</v>
      </c>
      <c r="Q32" s="4">
        <f>(PRODUCT($M$32:$P$32)-1)/40+1</f>
        <v>1.875</v>
      </c>
      <c r="R32" s="4">
        <f>($L$32^2+$Q$32^2)^0.5</f>
        <v>2.8473604855539238</v>
      </c>
      <c r="S32" s="5">
        <f>MIN(IF($D$32="SEC",-5.8*$R$32^2+6.9*$R$32+105,-11.965*$R$32^2+32.28*$R$32+78.259),100)</f>
        <v>77.623509289097598</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3</v>
      </c>
      <c r="P33">
        <v>3</v>
      </c>
      <c r="Q33" s="4">
        <f>(PRODUCT($M$33:$P$33)-1)/40+1</f>
        <v>2.3250000000000002</v>
      </c>
      <c r="R33" s="4">
        <f>($L$33^2+$Q$33^2)^0.5</f>
        <v>2.9756687637969277</v>
      </c>
      <c r="S33" s="5">
        <f>MIN(IF($D$33="SEC",-5.8*$R$33^2+6.9*$R$33+105,-11.965*$R$33^2+32.28*$R$33+78.259),100)</f>
        <v>74.175407837545734</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3</v>
      </c>
      <c r="P34">
        <v>3</v>
      </c>
      <c r="Q34" s="4">
        <f>(PRODUCT($M$34:$P$34)-1)/40+1</f>
        <v>1.875</v>
      </c>
      <c r="R34" s="4">
        <f>($L$34^2+$Q$34^2)^0.5</f>
        <v>2.5405512217241522</v>
      </c>
      <c r="S34" s="5">
        <f>MIN(IF($D$34="SEC",-5.8*$R$34^2+6.9*$R$34+105,-11.965*$R$34^2+32.28*$R$34+78.259),100)</f>
        <v>85.094280470712974</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3</v>
      </c>
      <c r="P35">
        <v>3</v>
      </c>
      <c r="Q35" s="4">
        <f>(PRODUCT($M$35:$P$35)-1)/40+1</f>
        <v>1.875</v>
      </c>
      <c r="R35" s="4">
        <f>($L$35^2+$Q$35^2)^0.5</f>
        <v>2.4464285714285716</v>
      </c>
      <c r="S35" s="5">
        <f>MIN(IF($D$35="SEC",-5.8*$R$35^2+6.9*$R$35+105,-11.965*$R$35^2+32.28*$R$35+78.259),100)</f>
        <v>87.16728316326531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3</v>
      </c>
      <c r="P36">
        <v>3</v>
      </c>
      <c r="Q36" s="4">
        <f>(PRODUCT($M$36:$P$36)-1)/40+1</f>
        <v>1.875</v>
      </c>
      <c r="R36" s="4">
        <f>($L$36^2+$Q$36^2)^0.5</f>
        <v>2.9563685149044541</v>
      </c>
      <c r="S36" s="5">
        <f>MIN(IF($D$36="SEC",-5.8*$R$36^2+6.9*$R$36+105,-11.965*$R$36^2+32.28*$R$36+78.259),100)</f>
        <v>74.7062769365142</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3</v>
      </c>
      <c r="P37">
        <v>3</v>
      </c>
      <c r="Q37" s="4">
        <f>(PRODUCT($M$37:$P$37)-1)/40+1</f>
        <v>3</v>
      </c>
      <c r="R37" s="4">
        <f>($L$37^2+$Q$37^2)^0.5</f>
        <v>3.6867108287325543</v>
      </c>
      <c r="S37" s="5">
        <f>MIN(IF($D$37="SEC",-5.8*$R$37^2+6.9*$R$37+105,-11.965*$R$37^2+32.28*$R$37+78.259),100)</f>
        <v>51.605651657030137</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3</v>
      </c>
      <c r="P38">
        <v>3</v>
      </c>
      <c r="Q38" s="4">
        <f>(PRODUCT($M$38:$P$38)-1)/40+1</f>
        <v>1.875</v>
      </c>
      <c r="R38" s="4">
        <f>($L$38^2+$Q$38^2)^0.5</f>
        <v>2.9563685149044541</v>
      </c>
      <c r="S38" s="5">
        <f>MIN(IF($D$38="SEC",-5.8*$R$38^2+6.9*$R$38+105,-11.965*$R$38^2+32.28*$R$38+78.259),100)</f>
        <v>74.7062769365142</v>
      </c>
    </row>
    <row r="39" spans="1:19" x14ac:dyDescent="0.3">
      <c r="A39" t="s">
        <v>129</v>
      </c>
      <c r="B39" s="2" t="s">
        <v>130</v>
      </c>
      <c r="C39" t="s">
        <v>131</v>
      </c>
      <c r="D39" t="s">
        <v>23</v>
      </c>
      <c r="E39">
        <v>2</v>
      </c>
      <c r="F39">
        <v>3</v>
      </c>
      <c r="G39">
        <v>1</v>
      </c>
      <c r="H39">
        <v>2</v>
      </c>
      <c r="I39">
        <v>2</v>
      </c>
      <c r="J39">
        <v>1</v>
      </c>
      <c r="K39">
        <v>3</v>
      </c>
      <c r="L39" s="4">
        <f>AVERAGE($E$39:$K$39)</f>
        <v>2</v>
      </c>
      <c r="M39">
        <v>3</v>
      </c>
      <c r="N39">
        <v>3</v>
      </c>
      <c r="O39">
        <v>3</v>
      </c>
      <c r="P39">
        <v>3</v>
      </c>
      <c r="Q39" s="4">
        <f>(PRODUCT($M$39:$P$39)-1)/40+1</f>
        <v>3</v>
      </c>
      <c r="R39" s="4">
        <f>($L$39^2+$Q$39^2)^0.5</f>
        <v>3.6055512754639891</v>
      </c>
      <c r="S39" s="5">
        <f>MIN(IF($D$39="SEC",-5.8*$R$39^2+6.9*$R$39+105,-11.965*$R$39^2+32.28*$R$39+78.259),100)</f>
        <v>54.478303800701539</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3</v>
      </c>
      <c r="P40">
        <v>3</v>
      </c>
      <c r="Q40" s="4">
        <f>(PRODUCT($M$40:$P$40)-1)/40+1</f>
        <v>3</v>
      </c>
      <c r="R40" s="4">
        <f>($L$40^2+$Q$40^2)^0.5</f>
        <v>3.3866484546084852</v>
      </c>
      <c r="S40" s="5">
        <f>MIN(IF($D$40="SEC",-5.8*$R$40^2+6.9*$R$40+105,-11.965*$R$40^2+32.28*$R$40+78.259),100)</f>
        <v>50.348787624965979</v>
      </c>
    </row>
    <row r="41" spans="1:19" x14ac:dyDescent="0.3">
      <c r="A41" t="s">
        <v>135</v>
      </c>
      <c r="B41" s="2" t="s">
        <v>136</v>
      </c>
      <c r="C41" t="s">
        <v>137</v>
      </c>
      <c r="D41" t="s">
        <v>23</v>
      </c>
      <c r="E41">
        <v>1</v>
      </c>
      <c r="F41">
        <v>2</v>
      </c>
      <c r="G41">
        <v>2</v>
      </c>
      <c r="H41">
        <v>2</v>
      </c>
      <c r="I41">
        <v>2</v>
      </c>
      <c r="J41">
        <v>2</v>
      </c>
      <c r="K41">
        <v>3</v>
      </c>
      <c r="L41" s="4">
        <f>AVERAGE($E$41:$K$41)</f>
        <v>2</v>
      </c>
      <c r="M41">
        <v>3</v>
      </c>
      <c r="N41">
        <v>3</v>
      </c>
      <c r="O41">
        <v>3</v>
      </c>
      <c r="P41">
        <v>3</v>
      </c>
      <c r="Q41" s="4">
        <f>(PRODUCT($M$41:$P$41)-1)/40+1</f>
        <v>3</v>
      </c>
      <c r="R41" s="4">
        <f>($L$41^2+$Q$41^2)^0.5</f>
        <v>3.6055512754639891</v>
      </c>
      <c r="S41" s="5">
        <f>MIN(IF($D$41="SEC",-5.8*$R$41^2+6.9*$R$41+105,-11.965*$R$41^2+32.28*$R$41+78.259),100)</f>
        <v>54.478303800701539</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3</v>
      </c>
      <c r="P42">
        <v>3</v>
      </c>
      <c r="Q42" s="4">
        <f>(PRODUCT($M$42:$P$42)-1)/40+1</f>
        <v>3</v>
      </c>
      <c r="R42" s="4">
        <f>($L$42^2+$Q$42^2)^0.5</f>
        <v>3.3866484546084852</v>
      </c>
      <c r="S42" s="5">
        <f>MIN(IF($D$42="SEC",-5.8*$R$42^2+6.9*$R$42+105,-11.965*$R$42^2+32.28*$R$42+78.259),100)</f>
        <v>50.348787624965979</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3</v>
      </c>
      <c r="P43">
        <v>3</v>
      </c>
      <c r="Q43" s="4">
        <f>(PRODUCT($M$43:$P$43)-1)/40+1</f>
        <v>3</v>
      </c>
      <c r="R43" s="4">
        <f>($L$43^2+$Q$43^2)^0.5</f>
        <v>3.4552533206993785</v>
      </c>
      <c r="S43" s="5">
        <f>MIN(IF($D$43="SEC",-5.8*$R$43^2+6.9*$R$43+105,-11.965*$R$43^2+32.28*$R$43+78.259),100)</f>
        <v>46.947128212584076</v>
      </c>
    </row>
    <row r="44" spans="1:19" x14ac:dyDescent="0.3">
      <c r="A44" t="s">
        <v>144</v>
      </c>
      <c r="B44" s="2" t="s">
        <v>145</v>
      </c>
      <c r="C44" t="s">
        <v>146</v>
      </c>
      <c r="D44" t="s">
        <v>33</v>
      </c>
      <c r="E44">
        <v>2</v>
      </c>
      <c r="F44">
        <v>3</v>
      </c>
      <c r="G44">
        <v>1</v>
      </c>
      <c r="H44">
        <v>3</v>
      </c>
      <c r="I44">
        <v>2</v>
      </c>
      <c r="J44">
        <v>1</v>
      </c>
      <c r="K44">
        <v>3</v>
      </c>
      <c r="L44" s="4">
        <f>AVERAGE($E$44:$K$44)</f>
        <v>2.1428571428571428</v>
      </c>
      <c r="M44">
        <v>2</v>
      </c>
      <c r="N44">
        <v>2</v>
      </c>
      <c r="O44">
        <v>3</v>
      </c>
      <c r="P44">
        <v>3</v>
      </c>
      <c r="Q44" s="4">
        <f>(PRODUCT($M$44:$P$44)-1)/40+1</f>
        <v>1.875</v>
      </c>
      <c r="R44" s="4">
        <f>($L$44^2+$Q$44^2)^0.5</f>
        <v>2.8473604855539238</v>
      </c>
      <c r="S44" s="5">
        <f>MIN(IF($D$44="SEC",-5.8*$R$44^2+6.9*$R$44+105,-11.965*$R$44^2+32.28*$R$44+78.259),100)</f>
        <v>73.166016818068442</v>
      </c>
    </row>
    <row r="45" spans="1:19" x14ac:dyDescent="0.3">
      <c r="A45" t="s">
        <v>147</v>
      </c>
      <c r="B45" s="2" t="s">
        <v>148</v>
      </c>
      <c r="C45" t="s">
        <v>149</v>
      </c>
      <c r="D45" t="s">
        <v>23</v>
      </c>
      <c r="E45">
        <v>1</v>
      </c>
      <c r="F45">
        <v>2</v>
      </c>
      <c r="G45">
        <v>1</v>
      </c>
      <c r="H45">
        <v>3</v>
      </c>
      <c r="I45">
        <v>3</v>
      </c>
      <c r="J45">
        <v>1</v>
      </c>
      <c r="K45">
        <v>3</v>
      </c>
      <c r="L45" s="4">
        <f>AVERAGE($E$45:$K$45)</f>
        <v>2</v>
      </c>
      <c r="M45">
        <v>3</v>
      </c>
      <c r="N45">
        <v>3</v>
      </c>
      <c r="O45">
        <v>3</v>
      </c>
      <c r="P45">
        <v>3</v>
      </c>
      <c r="Q45" s="4">
        <f>(PRODUCT($M$45:$P$45)-1)/40+1</f>
        <v>3</v>
      </c>
      <c r="R45" s="4">
        <f>($L$45^2+$Q$45^2)^0.5</f>
        <v>3.6055512754639891</v>
      </c>
      <c r="S45" s="5">
        <f>MIN(IF($D$45="SEC",-5.8*$R$45^2+6.9*$R$45+105,-11.965*$R$45^2+32.28*$R$45+78.259),100)</f>
        <v>54.478303800701539</v>
      </c>
    </row>
    <row r="46" spans="1:19" x14ac:dyDescent="0.3">
      <c r="A46" t="s">
        <v>150</v>
      </c>
      <c r="B46" s="2" t="s">
        <v>151</v>
      </c>
      <c r="C46" t="s">
        <v>152</v>
      </c>
      <c r="D46" t="s">
        <v>33</v>
      </c>
      <c r="E46">
        <v>2</v>
      </c>
      <c r="F46">
        <v>3</v>
      </c>
      <c r="G46">
        <v>1</v>
      </c>
      <c r="H46">
        <v>2</v>
      </c>
      <c r="I46">
        <v>2</v>
      </c>
      <c r="J46">
        <v>1</v>
      </c>
      <c r="K46">
        <v>3</v>
      </c>
      <c r="L46" s="4">
        <f>AVERAGE($E$46:$K$46)</f>
        <v>2</v>
      </c>
      <c r="M46">
        <v>3</v>
      </c>
      <c r="N46">
        <v>3</v>
      </c>
      <c r="O46">
        <v>3</v>
      </c>
      <c r="P46">
        <v>3</v>
      </c>
      <c r="Q46" s="4">
        <f>(PRODUCT($M$46:$P$46)-1)/40+1</f>
        <v>3</v>
      </c>
      <c r="R46" s="4">
        <f>($L$46^2+$Q$46^2)^0.5</f>
        <v>3.6055512754639891</v>
      </c>
      <c r="S46" s="5">
        <f>MIN(IF($D$46="SEC",-5.8*$R$46^2+6.9*$R$46+105,-11.965*$R$46^2+32.28*$R$46+78.259),100)</f>
        <v>39.101195171977579</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3</v>
      </c>
      <c r="P47">
        <v>3</v>
      </c>
      <c r="Q47" s="4">
        <f>(PRODUCT($M$47:$P$47)-1)/40+1</f>
        <v>1.425</v>
      </c>
      <c r="R47" s="4">
        <f>($L$47^2+$Q$47^2)^0.5</f>
        <v>1.9192931575165364</v>
      </c>
      <c r="S47" s="5">
        <f>MIN(IF($D$47="SEC",-5.8*$R$47^2+6.9*$R$47+105,-11.965*$R$47^2+32.28*$R$47+78.259),100)</f>
        <v>96.877742684823289</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3</v>
      </c>
      <c r="P48">
        <v>3</v>
      </c>
      <c r="Q48" s="4">
        <f>(PRODUCT($M$48:$P$48)-1)/40+1</f>
        <v>3</v>
      </c>
      <c r="R48" s="4">
        <f>($L$48^2+$Q$48^2)^0.5</f>
        <v>3.52831115292242</v>
      </c>
      <c r="S48" s="5">
        <f>MIN(IF($D$48="SEC",-5.8*$R$48^2+6.9*$R$48+105,-11.965*$R$48^2+32.28*$R$48+78.259),100)</f>
        <v>43.20084320000916</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3</v>
      </c>
      <c r="P49">
        <v>3</v>
      </c>
      <c r="Q49" s="4">
        <f>(PRODUCT($M$49:$P$49)-1)/40+1</f>
        <v>3</v>
      </c>
      <c r="R49" s="4">
        <f>($L$49^2+$Q$49^2)^0.5</f>
        <v>3.4552533206993785</v>
      </c>
      <c r="S49" s="5">
        <f>MIN(IF($D$49="SEC",-5.8*$R$49^2+6.9*$R$49+105,-11.965*$R$49^2+32.28*$R$49+78.259),100)</f>
        <v>46.947128212584076</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2</v>
      </c>
      <c r="O51">
        <v>3</v>
      </c>
      <c r="P51">
        <v>3</v>
      </c>
      <c r="Q51" s="4">
        <f>(PRODUCT($M$51:$P$51)-1)/40+1</f>
        <v>1.875</v>
      </c>
      <c r="R51" s="4">
        <f>($L$51^2+$Q$51^2)^0.5</f>
        <v>2.7414640249326636</v>
      </c>
      <c r="S51" s="5">
        <f>MIN(IF($D$51="SEC",-5.8*$R$51^2+6.9*$R$51+105,-11.965*$R$51^2+32.28*$R$51+78.259),100)</f>
        <v>76.829005599826388</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3</v>
      </c>
      <c r="P52">
        <v>3</v>
      </c>
      <c r="Q52" s="4">
        <f>(PRODUCT($M$52:$P$52)-1)/40+1</f>
        <v>1.875</v>
      </c>
      <c r="R52" s="4">
        <f>($L$52^2+$Q$52^2)^0.5</f>
        <v>3.2989349703768811</v>
      </c>
      <c r="S52" s="5">
        <f>MIN(IF($D$52="SEC",-5.8*$R$52^2+6.9*$R$52+105,-11.965*$R$52^2+32.28*$R$52+78.259),100)</f>
        <v>64.641414050702508</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3</v>
      </c>
      <c r="P53">
        <v>3</v>
      </c>
      <c r="Q53" s="4">
        <f>(PRODUCT($M$53:$P$53)-1)/40+1</f>
        <v>3</v>
      </c>
      <c r="R53" s="4">
        <f>($L$53^2+$Q$53^2)^0.5</f>
        <v>3.2639027596559607</v>
      </c>
      <c r="S53" s="5">
        <f>MIN(IF($D$53="SEC",-5.8*$R$53^2+6.9*$R$53+105,-11.965*$R$53^2+32.28*$R$53+78.259),100)</f>
        <v>56.153903530674029</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2</v>
      </c>
      <c r="O55">
        <v>3</v>
      </c>
      <c r="P55">
        <v>3</v>
      </c>
      <c r="Q55" s="4">
        <f>(PRODUCT($M$55:$P$55)-1)/40+1</f>
        <v>2.3250000000000002</v>
      </c>
      <c r="R55" s="4">
        <f>($L$55^2+$Q$55^2)^0.5</f>
        <v>2.6568188166470437</v>
      </c>
      <c r="S55" s="5">
        <f>MIN(IF($D$55="SEC",-5.8*$R$55^2+6.9*$R$55+105,-11.965*$R$55^2+32.28*$R$55+78.259),100)</f>
        <v>79.56393072534614</v>
      </c>
    </row>
    <row r="56" spans="1:19" x14ac:dyDescent="0.3">
      <c r="A56" t="s">
        <v>180</v>
      </c>
      <c r="B56" s="2" t="s">
        <v>181</v>
      </c>
      <c r="C56" t="s">
        <v>182</v>
      </c>
      <c r="D56" t="s">
        <v>23</v>
      </c>
      <c r="E56">
        <v>2</v>
      </c>
      <c r="F56">
        <v>3</v>
      </c>
      <c r="G56">
        <v>1</v>
      </c>
      <c r="H56">
        <v>2</v>
      </c>
      <c r="I56">
        <v>2</v>
      </c>
      <c r="J56">
        <v>1</v>
      </c>
      <c r="K56">
        <v>3</v>
      </c>
      <c r="L56" s="4">
        <f>AVERAGE($E$56:$K$56)</f>
        <v>2</v>
      </c>
      <c r="M56">
        <v>3</v>
      </c>
      <c r="N56">
        <v>3</v>
      </c>
      <c r="O56">
        <v>3</v>
      </c>
      <c r="P56">
        <v>3</v>
      </c>
      <c r="Q56" s="4">
        <f>(PRODUCT($M$56:$P$56)-1)/40+1</f>
        <v>3</v>
      </c>
      <c r="R56" s="4">
        <f>($L$56^2+$Q$56^2)^0.5</f>
        <v>3.6055512754639891</v>
      </c>
      <c r="S56" s="5">
        <f>MIN(IF($D$56="SEC",-5.8*$R$56^2+6.9*$R$56+105,-11.965*$R$56^2+32.28*$R$56+78.259),100)</f>
        <v>54.478303800701539</v>
      </c>
    </row>
    <row r="57" spans="1:19" x14ac:dyDescent="0.3">
      <c r="A57" t="s">
        <v>183</v>
      </c>
      <c r="B57" s="2" t="s">
        <v>184</v>
      </c>
      <c r="C57" t="s">
        <v>185</v>
      </c>
      <c r="D57" t="s">
        <v>33</v>
      </c>
      <c r="E57">
        <v>1</v>
      </c>
      <c r="F57">
        <v>2</v>
      </c>
      <c r="G57">
        <v>2</v>
      </c>
      <c r="H57">
        <v>1</v>
      </c>
      <c r="I57">
        <v>1</v>
      </c>
      <c r="J57">
        <v>1</v>
      </c>
      <c r="K57">
        <v>3</v>
      </c>
      <c r="L57" s="4">
        <f>AVERAGE($E$57:$K$57)</f>
        <v>1.5714285714285714</v>
      </c>
      <c r="M57">
        <v>3</v>
      </c>
      <c r="N57">
        <v>1</v>
      </c>
      <c r="O57">
        <v>3</v>
      </c>
      <c r="P57">
        <v>3</v>
      </c>
      <c r="Q57" s="4">
        <f>(PRODUCT($M$57:$P$57)-1)/40+1</f>
        <v>1.65</v>
      </c>
      <c r="R57" s="4">
        <f>($L$57^2+$Q$57^2)^0.5</f>
        <v>2.2785714285714285</v>
      </c>
      <c r="S57" s="5">
        <f>MIN(IF($D$57="SEC",-5.8*$R$57^2+6.9*$R$57+105,-11.965*$R$57^2+32.28*$R$57+78.259),100)</f>
        <v>89.690348724489809</v>
      </c>
    </row>
    <row r="58" spans="1:19" x14ac:dyDescent="0.3">
      <c r="A58" t="s">
        <v>186</v>
      </c>
      <c r="B58" s="2" t="s">
        <v>187</v>
      </c>
      <c r="C58" t="s">
        <v>188</v>
      </c>
      <c r="D58" t="s">
        <v>23</v>
      </c>
      <c r="E58">
        <v>2</v>
      </c>
      <c r="F58">
        <v>3</v>
      </c>
      <c r="G58">
        <v>2</v>
      </c>
      <c r="H58">
        <v>1</v>
      </c>
      <c r="I58">
        <v>1</v>
      </c>
      <c r="J58">
        <v>1</v>
      </c>
      <c r="K58">
        <v>3</v>
      </c>
      <c r="L58" s="4">
        <f>AVERAGE($E$58:$K$58)</f>
        <v>1.8571428571428572</v>
      </c>
      <c r="M58">
        <v>3</v>
      </c>
      <c r="N58">
        <v>2</v>
      </c>
      <c r="O58">
        <v>2</v>
      </c>
      <c r="P58">
        <v>3</v>
      </c>
      <c r="Q58" s="4">
        <f>(PRODUCT($M$58:$P$58)-1)/40+1</f>
        <v>1.875</v>
      </c>
      <c r="R58" s="4">
        <f>($L$58^2+$Q$58^2)^0.5</f>
        <v>2.6390537303807844</v>
      </c>
      <c r="S58" s="5">
        <f>MIN(IF($D$58="SEC",-5.8*$R$58^2+6.9*$R$58+105,-11.965*$R$58^2+32.28*$R$58+78.259),100)</f>
        <v>82.814764106974366</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1</v>
      </c>
      <c r="O60">
        <v>3</v>
      </c>
      <c r="P60">
        <v>3</v>
      </c>
      <c r="Q60" s="4">
        <f>(PRODUCT($M$60:$P$60)-1)/40+1</f>
        <v>1.425</v>
      </c>
      <c r="R60" s="4">
        <f>($L$60^2+$Q$60^2)^0.5</f>
        <v>3.3212384738226794</v>
      </c>
      <c r="S60" s="5">
        <f>MIN(IF($D$60="SEC",-5.8*$R$60^2+6.9*$R$60+105,-11.965*$R$60^2+32.28*$R$60+78.259),100)</f>
        <v>63.938920469376484</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2</v>
      </c>
      <c r="P61">
        <v>3</v>
      </c>
      <c r="Q61" s="4">
        <f>(PRODUCT($M$61:$P$61)-1)/40+1</f>
        <v>1.875</v>
      </c>
      <c r="R61" s="4">
        <f>($L$61^2+$Q$61^2)^0.5</f>
        <v>2.5405512217241522</v>
      </c>
      <c r="S61" s="5">
        <f>MIN(IF($D$61="SEC",-5.8*$R$61^2+6.9*$R$61+105,-11.965*$R$61^2+32.28*$R$61+78.259),100)</f>
        <v>83.041091332663797</v>
      </c>
    </row>
    <row r="62" spans="1:19" x14ac:dyDescent="0.3">
      <c r="A62" t="s">
        <v>198</v>
      </c>
      <c r="B62" s="2" t="s">
        <v>199</v>
      </c>
      <c r="C62" t="s">
        <v>200</v>
      </c>
      <c r="D62" t="s">
        <v>23</v>
      </c>
      <c r="E62">
        <v>2</v>
      </c>
      <c r="F62">
        <v>3</v>
      </c>
      <c r="G62">
        <v>2</v>
      </c>
      <c r="H62">
        <v>2</v>
      </c>
      <c r="I62">
        <v>2</v>
      </c>
      <c r="J62">
        <v>1</v>
      </c>
      <c r="K62">
        <v>3</v>
      </c>
      <c r="L62" s="4">
        <f>AVERAGE($E$62:$K$62)</f>
        <v>2.1428571428571428</v>
      </c>
      <c r="M62">
        <v>3</v>
      </c>
      <c r="N62">
        <v>2</v>
      </c>
      <c r="O62">
        <v>3</v>
      </c>
      <c r="P62">
        <v>3</v>
      </c>
      <c r="Q62" s="4">
        <f>(PRODUCT($M$62:$P$62)-1)/40+1</f>
        <v>2.3250000000000002</v>
      </c>
      <c r="R62" s="4">
        <f>($L$62^2+$Q$62^2)^0.5</f>
        <v>3.1618762997141237</v>
      </c>
      <c r="S62" s="5">
        <f>MIN(IF($D$62="SEC",-5.8*$R$62^2+6.9*$R$62+105,-11.965*$R$62^2+32.28*$R$62+78.259),100)</f>
        <v>68.831668406802962</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2</v>
      </c>
      <c r="O64">
        <v>3</v>
      </c>
      <c r="P64">
        <v>3</v>
      </c>
      <c r="Q64" s="4">
        <f>(PRODUCT($M$64:$P$64)-1)/40+1</f>
        <v>2.3250000000000002</v>
      </c>
      <c r="R64" s="4">
        <f>($L$64^2+$Q$64^2)^0.5</f>
        <v>3.6835974679818708</v>
      </c>
      <c r="S64" s="5">
        <f>MIN(IF($D$64="SEC",-5.8*$R$64^2+6.9*$R$64+105,-11.965*$R$64^2+32.28*$R$64+78.259),100)</f>
        <v>34.813753753699686</v>
      </c>
    </row>
    <row r="65" spans="1:19" x14ac:dyDescent="0.3">
      <c r="A65" t="s">
        <v>207</v>
      </c>
      <c r="B65" s="2" t="s">
        <v>208</v>
      </c>
      <c r="C65" t="s">
        <v>209</v>
      </c>
      <c r="D65" t="s">
        <v>23</v>
      </c>
      <c r="E65">
        <v>2</v>
      </c>
      <c r="F65">
        <v>3</v>
      </c>
      <c r="G65">
        <v>3</v>
      </c>
      <c r="H65">
        <v>3</v>
      </c>
      <c r="I65">
        <v>3</v>
      </c>
      <c r="J65">
        <v>3</v>
      </c>
      <c r="K65">
        <v>2</v>
      </c>
      <c r="L65" s="4">
        <f>AVERAGE($E$65:$K$65)</f>
        <v>2.7142857142857144</v>
      </c>
      <c r="M65">
        <v>2</v>
      </c>
      <c r="N65">
        <v>1</v>
      </c>
      <c r="O65">
        <v>2</v>
      </c>
      <c r="P65">
        <v>3</v>
      </c>
      <c r="Q65" s="4">
        <f>(PRODUCT($M$65:$P$65)-1)/40+1</f>
        <v>1.2749999999999999</v>
      </c>
      <c r="R65" s="4">
        <f>($L$65^2+$Q$65^2)^0.5</f>
        <v>2.9988284276989758</v>
      </c>
      <c r="S65" s="5">
        <f>MIN(IF($D$65="SEC",-5.8*$R$65^2+6.9*$R$65+105,-11.965*$R$65^2+32.28*$R$65+78.259),100)</f>
        <v>73.532678906224973</v>
      </c>
    </row>
    <row r="66" spans="1:19" x14ac:dyDescent="0.3">
      <c r="A66" t="s">
        <v>126</v>
      </c>
      <c r="B66" s="2" t="s">
        <v>210</v>
      </c>
      <c r="C66" t="s">
        <v>211</v>
      </c>
      <c r="D66" t="s">
        <v>23</v>
      </c>
      <c r="E66">
        <v>3</v>
      </c>
      <c r="F66">
        <v>3</v>
      </c>
      <c r="G66">
        <v>2</v>
      </c>
      <c r="H66">
        <v>1</v>
      </c>
      <c r="I66">
        <v>1</v>
      </c>
      <c r="J66">
        <v>2</v>
      </c>
      <c r="K66">
        <v>3</v>
      </c>
      <c r="L66" s="4">
        <f>AVERAGE($E$66:$K$66)</f>
        <v>2.1428571428571428</v>
      </c>
      <c r="M66">
        <v>3</v>
      </c>
      <c r="N66">
        <v>1</v>
      </c>
      <c r="O66">
        <v>1</v>
      </c>
      <c r="P66">
        <v>3</v>
      </c>
      <c r="Q66" s="4">
        <f>(PRODUCT($M$66:$P$66)-1)/40+1</f>
        <v>1.2</v>
      </c>
      <c r="R66" s="4">
        <f>($L$66^2+$Q$66^2)^0.5</f>
        <v>2.4559797911818975</v>
      </c>
      <c r="S66" s="5">
        <f>MIN(IF($D$66="SEC",-5.8*$R$66^2+6.9*$R$66+105,-11.965*$R$66^2+32.28*$R$66+78.259),100)</f>
        <v>86.961607497930601</v>
      </c>
    </row>
    <row r="67" spans="1:19" x14ac:dyDescent="0.3">
      <c r="A67" t="s">
        <v>212</v>
      </c>
      <c r="B67" s="2" t="s">
        <v>213</v>
      </c>
      <c r="C67" t="s">
        <v>214</v>
      </c>
      <c r="D67" t="s">
        <v>23</v>
      </c>
      <c r="E67">
        <v>2</v>
      </c>
      <c r="F67">
        <v>3</v>
      </c>
      <c r="G67">
        <v>3</v>
      </c>
      <c r="H67">
        <v>3</v>
      </c>
      <c r="I67">
        <v>3</v>
      </c>
      <c r="J67">
        <v>3</v>
      </c>
      <c r="K67">
        <v>3</v>
      </c>
      <c r="L67" s="4">
        <f>AVERAGE($E$67:$K$67)</f>
        <v>2.8571428571428572</v>
      </c>
      <c r="M67">
        <v>3</v>
      </c>
      <c r="N67">
        <v>2</v>
      </c>
      <c r="O67">
        <v>3</v>
      </c>
      <c r="P67">
        <v>3</v>
      </c>
      <c r="Q67" s="4">
        <f>(PRODUCT($M$67:$P$67)-1)/40+1</f>
        <v>2.3250000000000002</v>
      </c>
      <c r="R67" s="4">
        <f>($L$67^2+$Q$67^2)^0.5</f>
        <v>3.6835974679818708</v>
      </c>
      <c r="S67" s="5">
        <f>MIN(IF($D$67="SEC",-5.8*$R$67^2+6.9*$R$67+105,-11.965*$R$67^2+32.28*$R$67+78.259),100)</f>
        <v>51.717258753564707</v>
      </c>
    </row>
    <row r="68" spans="1:19" x14ac:dyDescent="0.3">
      <c r="A68" t="s">
        <v>215</v>
      </c>
      <c r="B68" s="2" t="s">
        <v>216</v>
      </c>
      <c r="C68" t="s">
        <v>217</v>
      </c>
      <c r="D68" t="s">
        <v>23</v>
      </c>
      <c r="E68">
        <v>1</v>
      </c>
      <c r="F68">
        <v>2</v>
      </c>
      <c r="G68">
        <v>2</v>
      </c>
      <c r="H68">
        <v>2</v>
      </c>
      <c r="I68">
        <v>2</v>
      </c>
      <c r="J68">
        <v>2</v>
      </c>
      <c r="K68">
        <v>3</v>
      </c>
      <c r="L68" s="4">
        <f>AVERAGE($E$68:$K$68)</f>
        <v>2</v>
      </c>
      <c r="M68">
        <v>2</v>
      </c>
      <c r="N68">
        <v>2</v>
      </c>
      <c r="O68">
        <v>3</v>
      </c>
      <c r="P68">
        <v>3</v>
      </c>
      <c r="Q68" s="4">
        <f>(PRODUCT($M$68:$P$68)-1)/40+1</f>
        <v>1.875</v>
      </c>
      <c r="R68" s="4">
        <f>($L$68^2+$Q$68^2)^0.5</f>
        <v>2.7414640249326636</v>
      </c>
      <c r="S68" s="5">
        <f>MIN(IF($D$68="SEC",-5.8*$R$68^2+6.9*$R$68+105,-11.965*$R$68^2+32.28*$R$68+78.259),100)</f>
        <v>80.325476772035387</v>
      </c>
    </row>
    <row r="69" spans="1:19" x14ac:dyDescent="0.3">
      <c r="A69" t="s">
        <v>218</v>
      </c>
      <c r="B69" s="2" t="s">
        <v>219</v>
      </c>
      <c r="C69" t="s">
        <v>220</v>
      </c>
      <c r="D69" t="s">
        <v>33</v>
      </c>
      <c r="E69">
        <v>2</v>
      </c>
      <c r="F69">
        <v>3</v>
      </c>
      <c r="G69">
        <v>1</v>
      </c>
      <c r="H69">
        <v>2</v>
      </c>
      <c r="I69">
        <v>2</v>
      </c>
      <c r="J69">
        <v>1</v>
      </c>
      <c r="K69">
        <v>3</v>
      </c>
      <c r="L69" s="4">
        <f>AVERAGE($E$69:$K$69)</f>
        <v>2</v>
      </c>
      <c r="M69">
        <v>3</v>
      </c>
      <c r="N69">
        <v>1</v>
      </c>
      <c r="O69">
        <v>3</v>
      </c>
      <c r="P69">
        <v>3</v>
      </c>
      <c r="Q69" s="4">
        <f>(PRODUCT($M$69:$P$69)-1)/40+1</f>
        <v>1.65</v>
      </c>
      <c r="R69" s="4">
        <f>($L$69^2+$Q$69^2)^0.5</f>
        <v>2.5927784324928345</v>
      </c>
      <c r="S69" s="5">
        <f>MIN(IF($D$69="SEC",-5.8*$R$69^2+6.9*$R$69+105,-11.965*$R$69^2+32.28*$R$69+78.259),100)</f>
        <v>81.519175300868696</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3</v>
      </c>
      <c r="P70">
        <v>3</v>
      </c>
      <c r="Q70" s="4">
        <f>(PRODUCT($M$70:$P$70)-1)/40+1</f>
        <v>3</v>
      </c>
      <c r="R70" s="4">
        <f>($L$70^2+$Q$70^2)^0.5</f>
        <v>3.4552533206993785</v>
      </c>
      <c r="S70" s="5">
        <f>MIN(IF($D$70="SEC",-5.8*$R$70^2+6.9*$R$70+105,-11.965*$R$70^2+32.28*$R$70+78.259),100)</f>
        <v>46.947128212584076</v>
      </c>
    </row>
    <row r="71" spans="1:19" x14ac:dyDescent="0.3">
      <c r="A71" t="s">
        <v>224</v>
      </c>
      <c r="B71" s="2" t="s">
        <v>225</v>
      </c>
      <c r="C71" t="s">
        <v>226</v>
      </c>
      <c r="D71" t="s">
        <v>23</v>
      </c>
      <c r="E71">
        <v>1</v>
      </c>
      <c r="F71">
        <v>1</v>
      </c>
      <c r="G71">
        <v>2</v>
      </c>
      <c r="H71">
        <v>1</v>
      </c>
      <c r="I71">
        <v>1</v>
      </c>
      <c r="J71">
        <v>1</v>
      </c>
      <c r="K71">
        <v>3</v>
      </c>
      <c r="L71" s="4">
        <f>AVERAGE($E$71:$K$71)</f>
        <v>1.4285714285714286</v>
      </c>
      <c r="M71">
        <v>3</v>
      </c>
      <c r="N71">
        <v>2</v>
      </c>
      <c r="O71">
        <v>2</v>
      </c>
      <c r="P71">
        <v>3</v>
      </c>
      <c r="Q71" s="4">
        <f>(PRODUCT($M$71:$P$71)-1)/40+1</f>
        <v>1.875</v>
      </c>
      <c r="R71" s="4">
        <f>($L$71^2+$Q$71^2)^0.5</f>
        <v>2.3572104968650152</v>
      </c>
      <c r="S71" s="5">
        <f>MIN(IF($D$71="SEC",-5.8*$R$71^2+6.9*$R$71+105,-11.965*$R$71^2+32.28*$R$71+78.259),100)</f>
        <v>89.037392734491064</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3</v>
      </c>
      <c r="P73">
        <v>3</v>
      </c>
      <c r="Q73" s="4">
        <f>(PRODUCT($M$73:$P$73)-1)/40+1</f>
        <v>3</v>
      </c>
      <c r="R73" s="4">
        <f>($L$73^2+$Q$73^2)^0.5</f>
        <v>3.6867108287325543</v>
      </c>
      <c r="S73" s="5">
        <f>MIN(IF($D$73="SEC",-5.8*$R$73^2+6.9*$R$73+105,-11.965*$R$73^2+32.28*$R$73+78.259),100)</f>
        <v>51.605651657030137</v>
      </c>
    </row>
    <row r="74" spans="1:19" x14ac:dyDescent="0.3">
      <c r="A74" t="s">
        <v>233</v>
      </c>
      <c r="B74" s="2" t="s">
        <v>234</v>
      </c>
      <c r="C74" t="s">
        <v>235</v>
      </c>
      <c r="D74" t="s">
        <v>23</v>
      </c>
      <c r="E74">
        <v>1</v>
      </c>
      <c r="F74">
        <v>2</v>
      </c>
      <c r="G74">
        <v>2</v>
      </c>
      <c r="H74">
        <v>2</v>
      </c>
      <c r="I74">
        <v>2</v>
      </c>
      <c r="J74">
        <v>1</v>
      </c>
      <c r="K74">
        <v>3</v>
      </c>
      <c r="L74" s="4">
        <f>AVERAGE($E$74:$K$74)</f>
        <v>1.8571428571428572</v>
      </c>
      <c r="M74">
        <v>3</v>
      </c>
      <c r="N74">
        <v>1</v>
      </c>
      <c r="O74">
        <v>3</v>
      </c>
      <c r="P74">
        <v>3</v>
      </c>
      <c r="Q74" s="4">
        <f>(PRODUCT($M$74:$P$74)-1)/40+1</f>
        <v>1.65</v>
      </c>
      <c r="R74" s="4">
        <f>($L$74^2+$Q$74^2)^0.5</f>
        <v>2.4842462824439799</v>
      </c>
      <c r="S74" s="5">
        <f>MIN(IF($D$74="SEC",-5.8*$R$74^2+6.9*$R$74+105,-11.965*$R$74^2+32.28*$R$74+78.259),100)</f>
        <v>86.346717716210406</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3</v>
      </c>
      <c r="P76">
        <v>3</v>
      </c>
      <c r="Q76" s="4">
        <f>(PRODUCT($M$76:$P$76)-1)/40+1</f>
        <v>3</v>
      </c>
      <c r="R76" s="4">
        <f>($L$76^2+$Q$76^2)^0.5</f>
        <v>3.7715367949840242</v>
      </c>
      <c r="S76" s="5">
        <f>MIN(IF($D$76="SEC",-5.8*$R$76^2+6.9*$R$76+105,-11.965*$R$76^2+32.28*$R$76+78.259),100)</f>
        <v>48.521563069063255</v>
      </c>
    </row>
    <row r="77" spans="1:19" x14ac:dyDescent="0.3">
      <c r="A77" t="s">
        <v>242</v>
      </c>
      <c r="B77" s="2" t="s">
        <v>243</v>
      </c>
      <c r="C77" t="s">
        <v>244</v>
      </c>
      <c r="D77" t="s">
        <v>23</v>
      </c>
      <c r="E77">
        <v>1</v>
      </c>
      <c r="F77">
        <v>1</v>
      </c>
      <c r="G77">
        <v>1</v>
      </c>
      <c r="H77">
        <v>2</v>
      </c>
      <c r="I77">
        <v>2</v>
      </c>
      <c r="J77">
        <v>1</v>
      </c>
      <c r="K77">
        <v>3</v>
      </c>
      <c r="L77" s="4">
        <f>AVERAGE($E$77:$K$77)</f>
        <v>1.5714285714285714</v>
      </c>
      <c r="M77">
        <v>3</v>
      </c>
      <c r="N77">
        <v>1</v>
      </c>
      <c r="O77">
        <v>3</v>
      </c>
      <c r="P77">
        <v>3</v>
      </c>
      <c r="Q77" s="4">
        <f>(PRODUCT($M$77:$P$77)-1)/40+1</f>
        <v>1.65</v>
      </c>
      <c r="R77" s="4">
        <f>($L$77^2+$Q$77^2)^0.5</f>
        <v>2.2785714285714285</v>
      </c>
      <c r="S77" s="5">
        <f>MIN(IF($D$77="SEC",-5.8*$R$77^2+6.9*$R$77+105,-11.965*$R$77^2+32.28*$R$77+78.259),100)</f>
        <v>90.609193877551022</v>
      </c>
    </row>
    <row r="78" spans="1:19" x14ac:dyDescent="0.3">
      <c r="A78" t="s">
        <v>245</v>
      </c>
      <c r="B78" s="2" t="s">
        <v>246</v>
      </c>
      <c r="C78" t="s">
        <v>247</v>
      </c>
      <c r="D78" t="s">
        <v>23</v>
      </c>
      <c r="E78">
        <v>3</v>
      </c>
      <c r="F78">
        <v>3</v>
      </c>
      <c r="G78">
        <v>3</v>
      </c>
      <c r="H78">
        <v>2</v>
      </c>
      <c r="I78">
        <v>3</v>
      </c>
      <c r="J78">
        <v>3</v>
      </c>
      <c r="K78">
        <v>3</v>
      </c>
      <c r="L78" s="4">
        <f>AVERAGE($E$78:$K$78)</f>
        <v>2.8571428571428572</v>
      </c>
      <c r="M78">
        <v>1</v>
      </c>
      <c r="N78">
        <v>1</v>
      </c>
      <c r="O78">
        <v>3</v>
      </c>
      <c r="P78">
        <v>3</v>
      </c>
      <c r="Q78" s="4">
        <f>(PRODUCT($M$78:$P$78)-1)/40+1</f>
        <v>1.2</v>
      </c>
      <c r="R78" s="4">
        <f>($L$78^2+$Q$78^2)^0.5</f>
        <v>3.0989135686757141</v>
      </c>
      <c r="S78" s="5">
        <f>MIN(IF($D$78="SEC",-5.8*$R$78^2+6.9*$R$78+105,-11.965*$R$78^2+32.28*$R$78+78.259),100)</f>
        <v>70.683564848352219</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3</v>
      </c>
      <c r="P79">
        <v>3</v>
      </c>
      <c r="Q79" s="4">
        <f>(PRODUCT($M$79:$P$79)-1)/40+1</f>
        <v>1.875</v>
      </c>
      <c r="R79" s="4">
        <f>($L$79^2+$Q$79^2)^0.5</f>
        <v>3.0681564796589935</v>
      </c>
      <c r="S79" s="5">
        <f>MIN(IF($D$79="SEC",-5.8*$R$79^2+6.9*$R$79+105,-11.965*$R$79^2+32.28*$R$79+78.259),100)</f>
        <v>71.57149144434095</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3</v>
      </c>
      <c r="P80">
        <v>3</v>
      </c>
      <c r="Q80" s="4">
        <f>(PRODUCT($M$80:$P$80)-1)/40+1</f>
        <v>1.875</v>
      </c>
      <c r="R80" s="4">
        <f>($L$80^2+$Q$80^2)^0.5</f>
        <v>2.8473604855539238</v>
      </c>
      <c r="S80" s="5">
        <f>MIN(IF($D$80="SEC",-5.8*$R$80^2+6.9*$R$80+105,-11.965*$R$80^2+32.28*$R$80+78.259),100)</f>
        <v>77.623509289097598</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3</v>
      </c>
      <c r="P81">
        <v>3</v>
      </c>
      <c r="Q81" s="4">
        <f>(PRODUCT($M$81:$P$81)-1)/40+1</f>
        <v>2.3250000000000002</v>
      </c>
      <c r="R81" s="4">
        <f>($L$81^2+$Q$81^2)^0.5</f>
        <v>3.5739294815056875</v>
      </c>
      <c r="S81" s="5">
        <f>MIN(IF($D$81="SEC",-5.8*$R$81^2+6.9*$R$81+105,-11.965*$R$81^2+32.28*$R$81+78.259),100)</f>
        <v>55.576876177491272</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3</v>
      </c>
      <c r="P82">
        <v>3</v>
      </c>
      <c r="Q82" s="4">
        <f>(PRODUCT($M$82:$P$82)-1)/40+1</f>
        <v>1.875</v>
      </c>
      <c r="R82" s="4">
        <f>($L$82^2+$Q$82^2)^0.5</f>
        <v>3.0681564796589935</v>
      </c>
      <c r="S82" s="5">
        <f>MIN(IF($D$82="SEC",-5.8*$R$82^2+6.9*$R$82+105,-11.965*$R$82^2+32.28*$R$82+78.259),100)</f>
        <v>71.57149144434095</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3</v>
      </c>
      <c r="P83">
        <v>3</v>
      </c>
      <c r="Q83" s="4">
        <f>(PRODUCT($M$83:$P$83)-1)/40+1</f>
        <v>1.875</v>
      </c>
      <c r="R83" s="4">
        <f>($L$83^2+$Q$83^2)^0.5</f>
        <v>3.2989349703768811</v>
      </c>
      <c r="S83" s="5">
        <f>MIN(IF($D$83="SEC",-5.8*$R$83^2+6.9*$R$83+105,-11.965*$R$83^2+32.28*$R$83+78.259),100)</f>
        <v>64.641414050702508</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3</v>
      </c>
      <c r="P84">
        <v>3</v>
      </c>
      <c r="Q84" s="4">
        <f>(PRODUCT($M$84:$P$84)-1)/40+1</f>
        <v>1.425</v>
      </c>
      <c r="R84" s="4">
        <f>($L$84^2+$Q$84^2)^0.5</f>
        <v>2.6935320298668004</v>
      </c>
      <c r="S84" s="5">
        <f>MIN(IF($D$84="SEC",-5.8*$R$84^2+6.9*$R$84+105,-11.965*$R$84^2+32.28*$R$84+78.259),100)</f>
        <v>81.505705189754408</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3</v>
      </c>
      <c r="P85">
        <v>3</v>
      </c>
      <c r="Q85" s="4">
        <f>(PRODUCT($M$85:$P$85)-1)/40+1</f>
        <v>2.3250000000000002</v>
      </c>
      <c r="R85" s="4">
        <f>($L$85^2+$Q$85^2)^0.5</f>
        <v>3.5739294815056875</v>
      </c>
      <c r="S85" s="5">
        <f>MIN(IF($D$85="SEC",-5.8*$R$85^2+6.9*$R$85+105,-11.965*$R$85^2+32.28*$R$85+78.259),100)</f>
        <v>55.576876177491272</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3</v>
      </c>
      <c r="P86">
        <v>3</v>
      </c>
      <c r="Q86" s="4">
        <f>(PRODUCT($M$86:$P$86)-1)/40+1</f>
        <v>1.875</v>
      </c>
      <c r="R86" s="4">
        <f>($L$86^2+$Q$86^2)^0.5</f>
        <v>2.9563685149044541</v>
      </c>
      <c r="S86" s="5">
        <f>MIN(IF($D$86="SEC",-5.8*$R$86^2+6.9*$R$86+105,-11.965*$R$86^2+32.28*$R$86+78.259),100)</f>
        <v>74.7062769365142</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3</v>
      </c>
      <c r="P87">
        <v>3</v>
      </c>
      <c r="Q87" s="4">
        <f>(PRODUCT($M$87:$P$87)-1)/40+1</f>
        <v>2.3250000000000002</v>
      </c>
      <c r="R87" s="4">
        <f>($L$87^2+$Q$87^2)^0.5</f>
        <v>3.2603856820809356</v>
      </c>
      <c r="S87" s="5">
        <f>MIN(IF($D$87="SEC",-5.8*$R$87^2+6.9*$R$87+105,-11.965*$R$87^2+32.28*$R$87+78.259),100)</f>
        <v>65.841995390031926</v>
      </c>
    </row>
    <row r="88" spans="1:19" x14ac:dyDescent="0.3">
      <c r="A88" t="s">
        <v>275</v>
      </c>
      <c r="B88" s="2" t="s">
        <v>276</v>
      </c>
      <c r="C88" t="s">
        <v>277</v>
      </c>
      <c r="D88" t="s">
        <v>23</v>
      </c>
      <c r="E88">
        <v>3</v>
      </c>
      <c r="F88">
        <v>3</v>
      </c>
      <c r="G88">
        <v>3</v>
      </c>
      <c r="H88">
        <v>2</v>
      </c>
      <c r="I88">
        <v>2</v>
      </c>
      <c r="J88">
        <v>3</v>
      </c>
      <c r="K88">
        <v>3</v>
      </c>
      <c r="L88" s="4">
        <f>AVERAGE($E$88:$K$88)</f>
        <v>2.7142857142857144</v>
      </c>
      <c r="M88">
        <v>3</v>
      </c>
      <c r="N88">
        <v>2</v>
      </c>
      <c r="O88">
        <v>3</v>
      </c>
      <c r="P88">
        <v>3</v>
      </c>
      <c r="Q88" s="4">
        <f>(PRODUCT($M$88:$P$88)-1)/40+1</f>
        <v>2.3250000000000002</v>
      </c>
      <c r="R88" s="4">
        <f>($L$88^2+$Q$88^2)^0.5</f>
        <v>3.5739294815056875</v>
      </c>
      <c r="S88" s="5">
        <f>MIN(IF($D$88="SEC",-5.8*$R$88^2+6.9*$R$88+105,-11.965*$R$88^2+32.28*$R$88+78.259),100)</f>
        <v>55.576876177491272</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3</v>
      </c>
      <c r="P89">
        <v>3</v>
      </c>
      <c r="Q89" s="4">
        <f>(PRODUCT($M$89:$P$89)-1)/40+1</f>
        <v>1.875</v>
      </c>
      <c r="R89" s="4">
        <f>($L$89^2+$Q$89^2)^0.5</f>
        <v>2.9563685149044541</v>
      </c>
      <c r="S89" s="5">
        <f>MIN(IF($D$89="SEC",-5.8*$R$89^2+6.9*$R$89+105,-11.965*$R$89^2+32.28*$R$89+78.259),100)</f>
        <v>74.7062769365142</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3</v>
      </c>
      <c r="P90">
        <v>3</v>
      </c>
      <c r="Q90" s="4">
        <f>(PRODUCT($M$90:$P$90)-1)/40+1</f>
        <v>2.3250000000000002</v>
      </c>
      <c r="R90" s="4">
        <f>($L$90^2+$Q$90^2)^0.5</f>
        <v>3.4666799532058312</v>
      </c>
      <c r="S90" s="5">
        <f>MIN(IF($D$90="SEC",-5.8*$R$90^2+6.9*$R$90+105,-11.965*$R$90^2+32.28*$R$90+78.259),100)</f>
        <v>59.216446268956972</v>
      </c>
    </row>
    <row r="91" spans="1:19" x14ac:dyDescent="0.3">
      <c r="A91" t="s">
        <v>284</v>
      </c>
      <c r="B91" s="2" t="s">
        <v>285</v>
      </c>
      <c r="C91" t="s">
        <v>286</v>
      </c>
      <c r="D91" t="s">
        <v>23</v>
      </c>
      <c r="E91">
        <v>2</v>
      </c>
      <c r="F91">
        <v>3</v>
      </c>
      <c r="G91">
        <v>3</v>
      </c>
      <c r="H91">
        <v>2</v>
      </c>
      <c r="I91">
        <v>2</v>
      </c>
      <c r="J91">
        <v>3</v>
      </c>
      <c r="K91">
        <v>3</v>
      </c>
      <c r="L91" s="4">
        <f>AVERAGE($E$91:$K$91)</f>
        <v>2.5714285714285716</v>
      </c>
      <c r="M91">
        <v>3</v>
      </c>
      <c r="N91">
        <v>2</v>
      </c>
      <c r="O91">
        <v>3</v>
      </c>
      <c r="P91">
        <v>3</v>
      </c>
      <c r="Q91" s="4">
        <f>(PRODUCT($M$91:$P$91)-1)/40+1</f>
        <v>2.3250000000000002</v>
      </c>
      <c r="R91" s="4">
        <f>($L$91^2+$Q$91^2)^0.5</f>
        <v>3.4666799532058312</v>
      </c>
      <c r="S91" s="5">
        <f>MIN(IF($D$91="SEC",-5.8*$R$91^2+6.9*$R$91+105,-11.965*$R$91^2+32.28*$R$91+78.259),100)</f>
        <v>59.216446268956972</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3</v>
      </c>
      <c r="P92">
        <v>3</v>
      </c>
      <c r="Q92" s="4">
        <f>(PRODUCT($M$92:$P$92)-1)/40+1</f>
        <v>1.425</v>
      </c>
      <c r="R92" s="4">
        <f>($L$92^2+$Q$92^2)^0.5</f>
        <v>3.1927872315772077</v>
      </c>
      <c r="S92" s="5">
        <f>MIN(IF($D$92="SEC",-5.8*$R$92^2+6.9*$R$92+105,-11.965*$R$92^2+32.28*$R$92+78.259),100)</f>
        <v>67.905668122372532</v>
      </c>
    </row>
    <row r="93" spans="1:19" x14ac:dyDescent="0.3">
      <c r="A93" t="s">
        <v>64</v>
      </c>
      <c r="B93" s="2" t="s">
        <v>65</v>
      </c>
      <c r="C93" t="s">
        <v>290</v>
      </c>
      <c r="D93" t="s">
        <v>23</v>
      </c>
      <c r="E93">
        <v>2</v>
      </c>
      <c r="F93">
        <v>2</v>
      </c>
      <c r="G93">
        <v>3</v>
      </c>
      <c r="H93">
        <v>2</v>
      </c>
      <c r="I93">
        <v>2</v>
      </c>
      <c r="J93">
        <v>3</v>
      </c>
      <c r="K93">
        <v>3</v>
      </c>
      <c r="L93" s="4">
        <f>AVERAGE($E$93:$K$93)</f>
        <v>2.4285714285714284</v>
      </c>
      <c r="M93">
        <v>3</v>
      </c>
      <c r="N93">
        <v>1</v>
      </c>
      <c r="O93">
        <v>3</v>
      </c>
      <c r="P93">
        <v>3</v>
      </c>
      <c r="Q93" s="4">
        <f>(PRODUCT($M$93:$P$93)-1)/40+1</f>
        <v>1.65</v>
      </c>
      <c r="R93" s="4">
        <f>($L$93^2+$Q$93^2)^0.5</f>
        <v>2.936061849429175</v>
      </c>
      <c r="S93" s="5">
        <f>MIN(IF($D$93="SEC",-5.8*$R$93^2+6.9*$R$93+105,-11.965*$R$93^2+32.28*$R$93+78.259),100)</f>
        <v>75.260163495755194</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3</v>
      </c>
      <c r="P94">
        <v>3</v>
      </c>
      <c r="Q94" s="4">
        <f>(PRODUCT($M$94:$P$94)-1)/40+1</f>
        <v>3</v>
      </c>
      <c r="R94" s="4">
        <f>($L$94^2+$Q$94^2)^0.5</f>
        <v>4.0456577881446565</v>
      </c>
      <c r="S94" s="5">
        <f>MIN(IF($D$94="SEC",-5.8*$R$94^2+6.9*$R$94+105,-11.965*$R$94^2+32.28*$R$94+78.259),100)</f>
        <v>37.984426493300148</v>
      </c>
    </row>
    <row r="95" spans="1:19" x14ac:dyDescent="0.3">
      <c r="A95" t="s">
        <v>294</v>
      </c>
      <c r="B95" s="2" t="s">
        <v>295</v>
      </c>
      <c r="C95" t="s">
        <v>296</v>
      </c>
      <c r="D95" t="s">
        <v>23</v>
      </c>
      <c r="E95">
        <v>1</v>
      </c>
      <c r="F95">
        <v>2</v>
      </c>
      <c r="G95">
        <v>2</v>
      </c>
      <c r="H95">
        <v>2</v>
      </c>
      <c r="I95">
        <v>2</v>
      </c>
      <c r="J95">
        <v>1</v>
      </c>
      <c r="K95">
        <v>3</v>
      </c>
      <c r="L95" s="4">
        <f>AVERAGE($E$95:$K$95)</f>
        <v>1.8571428571428572</v>
      </c>
      <c r="M95">
        <v>3</v>
      </c>
      <c r="N95">
        <v>1</v>
      </c>
      <c r="O95">
        <v>3</v>
      </c>
      <c r="P95">
        <v>3</v>
      </c>
      <c r="Q95" s="4">
        <f>(PRODUCT($M$95:$P$95)-1)/40+1</f>
        <v>1.65</v>
      </c>
      <c r="R95" s="4">
        <f>($L$95^2+$Q$95^2)^0.5</f>
        <v>2.4842462824439799</v>
      </c>
      <c r="S95" s="5">
        <f>MIN(IF($D$95="SEC",-5.8*$R$95^2+6.9*$R$95+105,-11.965*$R$95^2+32.28*$R$95+78.259),100)</f>
        <v>86.346717716210406</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3</v>
      </c>
      <c r="P96">
        <v>3</v>
      </c>
      <c r="Q96" s="4">
        <f>(PRODUCT($M$96:$P$96)-1)/40+1</f>
        <v>2.3250000000000002</v>
      </c>
      <c r="R96" s="4">
        <f>($L$96^2+$Q$96^2)^0.5</f>
        <v>2.8886676011968011</v>
      </c>
      <c r="S96" s="5">
        <f>MIN(IF($D$96="SEC",-5.8*$R$96^2+6.9*$R$96+105,-11.965*$R$96^2+32.28*$R$96+78.259),100)</f>
        <v>71.664438062040901</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3</v>
      </c>
      <c r="P97">
        <v>3</v>
      </c>
      <c r="Q97" s="4">
        <f>(PRODUCT($M$97:$P$97)-1)/40+1</f>
        <v>1.65</v>
      </c>
      <c r="R97" s="4">
        <f>($L$97^2+$Q$97^2)^0.5</f>
        <v>2.8190405807505443</v>
      </c>
      <c r="S97" s="5">
        <f>MIN(IF($D$97="SEC",-5.8*$R$97^2+6.9*$R$97+105,-11.965*$R$97^2+32.28*$R$97+78.259),100)</f>
        <v>78.358839190852223</v>
      </c>
    </row>
    <row r="98" spans="1:19" x14ac:dyDescent="0.3">
      <c r="A98" t="s">
        <v>303</v>
      </c>
      <c r="B98" s="2" t="s">
        <v>304</v>
      </c>
      <c r="C98" t="s">
        <v>305</v>
      </c>
      <c r="D98" t="s">
        <v>33</v>
      </c>
      <c r="E98">
        <v>1</v>
      </c>
      <c r="F98">
        <v>1</v>
      </c>
      <c r="G98">
        <v>1</v>
      </c>
      <c r="H98">
        <v>2</v>
      </c>
      <c r="I98">
        <v>1</v>
      </c>
      <c r="J98">
        <v>1</v>
      </c>
      <c r="K98">
        <v>3</v>
      </c>
      <c r="L98" s="4">
        <f>AVERAGE($E$98:$K$98)</f>
        <v>1.4285714285714286</v>
      </c>
      <c r="M98">
        <v>3</v>
      </c>
      <c r="N98">
        <v>2</v>
      </c>
      <c r="O98">
        <v>3</v>
      </c>
      <c r="P98">
        <v>3</v>
      </c>
      <c r="Q98" s="4">
        <f>(PRODUCT($M$98:$P$98)-1)/40+1</f>
        <v>2.3250000000000002</v>
      </c>
      <c r="R98" s="4">
        <f>($L$98^2+$Q$98^2)^0.5</f>
        <v>2.7288168363836025</v>
      </c>
      <c r="S98" s="5">
        <f>MIN(IF($D$98="SEC",-5.8*$R$98^2+6.9*$R$98+105,-11.965*$R$98^2+32.28*$R$98+78.259),100)</f>
        <v>77.248537006523918</v>
      </c>
    </row>
    <row r="99" spans="1:19" x14ac:dyDescent="0.3">
      <c r="A99" t="s">
        <v>306</v>
      </c>
      <c r="B99" s="2" t="s">
        <v>307</v>
      </c>
      <c r="C99" t="s">
        <v>308</v>
      </c>
      <c r="D99" t="s">
        <v>23</v>
      </c>
      <c r="E99">
        <v>2</v>
      </c>
      <c r="F99">
        <v>3</v>
      </c>
      <c r="G99">
        <v>1</v>
      </c>
      <c r="H99">
        <v>2</v>
      </c>
      <c r="I99">
        <v>2</v>
      </c>
      <c r="J99">
        <v>1</v>
      </c>
      <c r="K99">
        <v>3</v>
      </c>
      <c r="L99" s="4">
        <f>AVERAGE($E$99:$K$99)</f>
        <v>2</v>
      </c>
      <c r="M99">
        <v>3</v>
      </c>
      <c r="N99">
        <v>3</v>
      </c>
      <c r="O99">
        <v>3</v>
      </c>
      <c r="P99">
        <v>3</v>
      </c>
      <c r="Q99" s="4">
        <f>(PRODUCT($M$99:$P$99)-1)/40+1</f>
        <v>3</v>
      </c>
      <c r="R99" s="4">
        <f>($L$99^2+$Q$99^2)^0.5</f>
        <v>3.6055512754639891</v>
      </c>
      <c r="S99" s="5">
        <f>MIN(IF($D$99="SEC",-5.8*$R$99^2+6.9*$R$99+105,-11.965*$R$99^2+32.28*$R$99+78.259),100)</f>
        <v>54.478303800701539</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0</v>
      </c>
      <c r="O100">
        <v>1</v>
      </c>
      <c r="P100">
        <v>3</v>
      </c>
      <c r="Q100" s="4">
        <f>(PRODUCT($M$100:$P$100)-1)/40+1</f>
        <v>0.97499999999999998</v>
      </c>
      <c r="R100" s="4">
        <f>($L$100^2+$Q$100^2)^0.5</f>
        <v>1.5022474659587852</v>
      </c>
      <c r="S100" s="5">
        <f>MIN(IF($D$100="SEC",-5.8*$R$100^2+6.9*$R$100+105,-11.965*$R$100^2+32.28*$R$100+78.259),100)</f>
        <v>99.749564974108779</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3</v>
      </c>
      <c r="P101">
        <v>3</v>
      </c>
      <c r="Q101" s="4">
        <f>(PRODUCT($M$101:$P$101)-1)/40+1</f>
        <v>2.3250000000000002</v>
      </c>
      <c r="R101" s="4">
        <f>($L$101^2+$Q$101^2)^0.5</f>
        <v>3.1618762997141237</v>
      </c>
      <c r="S101" s="5">
        <f>MIN(IF($D$101="SEC",-5.8*$R$101^2+6.9*$R$101+105,-11.965*$R$101^2+32.28*$R$101+78.259),100)</f>
        <v>60.70473729915966</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1</v>
      </c>
      <c r="O102">
        <v>1</v>
      </c>
      <c r="P102">
        <v>3</v>
      </c>
      <c r="Q102" s="4">
        <f>(PRODUCT($M$102:$P$102)-1)/40+1</f>
        <v>1.2</v>
      </c>
      <c r="R102" s="4">
        <f>($L$102^2+$Q$102^2)^0.5</f>
        <v>1.9772171744909663</v>
      </c>
      <c r="S102" s="5">
        <f>MIN(IF($D$102="SEC",-5.8*$R$102^2+6.9*$R$102+105,-11.965*$R$102^2+32.28*$R$102+78.259),100)</f>
        <v>95.307745902772481</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3</v>
      </c>
      <c r="P103">
        <v>3</v>
      </c>
      <c r="Q103" s="4">
        <f>(PRODUCT($M$103:$P$103)-1)/40+1</f>
        <v>2.3250000000000002</v>
      </c>
      <c r="R103" s="4">
        <f>($L$103^2+$Q$103^2)^0.5</f>
        <v>3.0668591425104612</v>
      </c>
      <c r="S103" s="5">
        <f>MIN(IF($D$103="SEC",-5.8*$R$103^2+6.9*$R$103+105,-11.965*$R$103^2+32.28*$R$103+78.259),100)</f>
        <v>71.608703083322183</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2</v>
      </c>
      <c r="P104">
        <v>3</v>
      </c>
      <c r="Q104" s="4">
        <f>(PRODUCT($M$104:$P$104)-1)/40+1</f>
        <v>1.2749999999999999</v>
      </c>
      <c r="R104" s="4">
        <f>($L$104^2+$Q$104^2)^0.5</f>
        <v>2.2526883033026861</v>
      </c>
      <c r="S104" s="5">
        <f>MIN(IF($D$104="SEC",-5.8*$R$104^2+6.9*$R$104+105,-11.965*$R$104^2+32.28*$R$104+78.259),100)</f>
        <v>91.110842660135475</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3</v>
      </c>
      <c r="P105">
        <v>3</v>
      </c>
      <c r="Q105" s="4">
        <f>(PRODUCT($M$105:$P$105)-1)/40+1</f>
        <v>2.3250000000000002</v>
      </c>
      <c r="R105" s="4">
        <f>($L$105^2+$Q$105^2)^0.5</f>
        <v>3.5739294815056875</v>
      </c>
      <c r="S105" s="5">
        <f>MIN(IF($D$105="SEC",-5.8*$R$105^2+6.9*$R$105+105,-11.965*$R$105^2+32.28*$R$105+78.259),100)</f>
        <v>55.576876177491272</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3</v>
      </c>
      <c r="P107">
        <v>3</v>
      </c>
      <c r="Q107" s="4">
        <f>(PRODUCT($M$107:$P$107)-1)/40+1</f>
        <v>3</v>
      </c>
      <c r="R107" s="4">
        <f>($L$107^2+$Q$107^2)^0.5</f>
        <v>3.3866484546084852</v>
      </c>
      <c r="S107" s="5">
        <f>MIN(IF($D$107="SEC",-5.8*$R$107^2+6.9*$R$107+105,-11.965*$R$107^2+32.28*$R$107+78.259),100)</f>
        <v>50.348787624965979</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3</v>
      </c>
      <c r="P108">
        <v>3</v>
      </c>
      <c r="Q108" s="4">
        <f>(PRODUCT($M$108:$P$108)-1)/40+1</f>
        <v>1.65</v>
      </c>
      <c r="R108" s="4">
        <f>($L$108^2+$Q$108^2)^0.5</f>
        <v>3.1764519418331374</v>
      </c>
      <c r="S108" s="5">
        <f>MIN(IF($D$108="SEC",-5.8*$R$108^2+6.9*$R$108+105,-11.965*$R$108^2+32.28*$R$108+78.259),100)</f>
        <v>68.396406153750704</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1</v>
      </c>
      <c r="O109">
        <v>3</v>
      </c>
      <c r="P109">
        <v>3</v>
      </c>
      <c r="Q109" s="4">
        <f>(PRODUCT($M$109:$P$109)-1)/40+1</f>
        <v>1.2</v>
      </c>
      <c r="R109" s="4">
        <f>($L$109^2+$Q$109^2)^0.5</f>
        <v>2.7088667711191463</v>
      </c>
      <c r="S109" s="5">
        <f>MIN(IF($D$109="SEC",-5.8*$R$109^2+6.9*$R$109+105,-11.965*$R$109^2+32.28*$R$109+78.259),100)</f>
        <v>81.131017455415986</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3</v>
      </c>
      <c r="P110">
        <v>3</v>
      </c>
      <c r="Q110" s="4">
        <f>(PRODUCT($M$110:$P$110)-1)/40+1</f>
        <v>1.65</v>
      </c>
      <c r="R110" s="4">
        <f>($L$110^2+$Q$110^2)^0.5</f>
        <v>3.1764519418331374</v>
      </c>
      <c r="S110" s="5">
        <f>MIN(IF($D$110="SEC",-5.8*$R$110^2+6.9*$R$110+105,-11.965*$R$110^2+32.28*$R$110+78.259),100)</f>
        <v>68.396406153750704</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3</v>
      </c>
      <c r="P111">
        <v>3</v>
      </c>
      <c r="Q111" s="4">
        <f>(PRODUCT($M$111:$P$111)-1)/40+1</f>
        <v>2.3250000000000002</v>
      </c>
      <c r="R111" s="4">
        <f>($L$111^2+$Q$111^2)^0.5</f>
        <v>3.2603856820809356</v>
      </c>
      <c r="S111" s="5">
        <f>MIN(IF($D$111="SEC",-5.8*$R$111^2+6.9*$R$111+105,-11.965*$R$111^2+32.28*$R$111+78.259),100)</f>
        <v>65.841995390031926</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2</v>
      </c>
      <c r="O113">
        <v>3</v>
      </c>
      <c r="P113">
        <v>3</v>
      </c>
      <c r="Q113" s="4">
        <f>(PRODUCT($M$113:$P$113)-1)/40+1</f>
        <v>2.3250000000000002</v>
      </c>
      <c r="R113" s="4">
        <f>($L$113^2+$Q$113^2)^0.5</f>
        <v>3.7954742786639986</v>
      </c>
      <c r="S113" s="5">
        <f>MIN(IF($D$113="SEC",-5.8*$R$113^2+6.9*$R$113+105,-11.965*$R$113^2+32.28*$R$113+78.259),100)</f>
        <v>47.636147522781584</v>
      </c>
    </row>
    <row r="114" spans="1:19" x14ac:dyDescent="0.3">
      <c r="A114" t="s">
        <v>351</v>
      </c>
      <c r="B114" s="2" t="s">
        <v>352</v>
      </c>
      <c r="C114" t="s">
        <v>353</v>
      </c>
      <c r="D114" t="s">
        <v>23</v>
      </c>
      <c r="E114">
        <v>3</v>
      </c>
      <c r="F114">
        <v>3</v>
      </c>
      <c r="G114">
        <v>3</v>
      </c>
      <c r="H114">
        <v>3</v>
      </c>
      <c r="I114">
        <v>3</v>
      </c>
      <c r="J114">
        <v>3</v>
      </c>
      <c r="K114">
        <v>3</v>
      </c>
      <c r="L114" s="4">
        <f>AVERAGE($E$114:$K$114)</f>
        <v>3</v>
      </c>
      <c r="M114">
        <v>3</v>
      </c>
      <c r="N114">
        <v>2</v>
      </c>
      <c r="O114">
        <v>3</v>
      </c>
      <c r="P114">
        <v>3</v>
      </c>
      <c r="Q114" s="4">
        <f>(PRODUCT($M$114:$P$114)-1)/40+1</f>
        <v>2.3250000000000002</v>
      </c>
      <c r="R114" s="4">
        <f>($L$114^2+$Q$114^2)^0.5</f>
        <v>3.7954742786639986</v>
      </c>
      <c r="S114" s="5">
        <f>MIN(IF($D$114="SEC",-5.8*$R$114^2+6.9*$R$114+105,-11.965*$R$114^2+32.28*$R$114+78.259),100)</f>
        <v>47.636147522781584</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3</v>
      </c>
      <c r="P115">
        <v>3</v>
      </c>
      <c r="Q115" s="4">
        <f>(PRODUCT($M$115:$P$115)-1)/40+1</f>
        <v>1.875</v>
      </c>
      <c r="R115" s="4">
        <f>($L$115^2+$Q$115^2)^0.5</f>
        <v>2.5405512217241522</v>
      </c>
      <c r="S115" s="5">
        <f>MIN(IF($D$115="SEC",-5.8*$R$115^2+6.9*$R$115+105,-11.965*$R$115^2+32.28*$R$115+78.259),100)</f>
        <v>85.094280470712974</v>
      </c>
    </row>
    <row r="116" spans="1:19" x14ac:dyDescent="0.3">
      <c r="A116" t="s">
        <v>357</v>
      </c>
      <c r="B116" s="2" t="s">
        <v>357</v>
      </c>
      <c r="C116" t="s">
        <v>358</v>
      </c>
      <c r="D116" t="s">
        <v>23</v>
      </c>
      <c r="E116">
        <v>3</v>
      </c>
      <c r="F116">
        <v>3</v>
      </c>
      <c r="G116">
        <v>3</v>
      </c>
      <c r="H116">
        <v>3</v>
      </c>
      <c r="I116">
        <v>3</v>
      </c>
      <c r="J116">
        <v>3</v>
      </c>
      <c r="K116">
        <v>3</v>
      </c>
      <c r="L116" s="4">
        <f>AVERAGE($E$116:$K$116)</f>
        <v>3</v>
      </c>
      <c r="M116">
        <v>3</v>
      </c>
      <c r="N116">
        <v>2</v>
      </c>
      <c r="O116">
        <v>3</v>
      </c>
      <c r="P116">
        <v>3</v>
      </c>
      <c r="Q116" s="4">
        <f>(PRODUCT($M$116:$P$116)-1)/40+1</f>
        <v>2.3250000000000002</v>
      </c>
      <c r="R116" s="4">
        <f>($L$116^2+$Q$116^2)^0.5</f>
        <v>3.7954742786639986</v>
      </c>
      <c r="S116" s="5">
        <f>MIN(IF($D$116="SEC",-5.8*$R$116^2+6.9*$R$116+105,-11.965*$R$116^2+32.28*$R$116+78.259),100)</f>
        <v>47.636147522781584</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3</v>
      </c>
      <c r="P117">
        <v>3</v>
      </c>
      <c r="Q117" s="4">
        <f>(PRODUCT($M$117:$P$117)-1)/40+1</f>
        <v>1.65</v>
      </c>
      <c r="R117" s="4">
        <f>($L$117^2+$Q$117^2)^0.5</f>
        <v>3.1764519418331374</v>
      </c>
      <c r="S117" s="5">
        <f>MIN(IF($D$117="SEC",-5.8*$R$117^2+6.9*$R$117+105,-11.965*$R$117^2+32.28*$R$117+78.259),100)</f>
        <v>68.396406153750704</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3</v>
      </c>
      <c r="P118">
        <v>3</v>
      </c>
      <c r="Q118" s="4">
        <f>(PRODUCT($M$118:$P$118)-1)/40+1</f>
        <v>1.65</v>
      </c>
      <c r="R118" s="4">
        <f>($L$118^2+$Q$118^2)^0.5</f>
        <v>3.1764519418331374</v>
      </c>
      <c r="S118" s="5">
        <f>MIN(IF($D$118="SEC",-5.8*$R$118^2+6.9*$R$118+105,-11.965*$R$118^2+32.28*$R$118+78.259),100)</f>
        <v>68.396406153750704</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3</v>
      </c>
      <c r="P119">
        <v>3</v>
      </c>
      <c r="Q119" s="4">
        <f>(PRODUCT($M$119:$P$119)-1)/40+1</f>
        <v>1.65</v>
      </c>
      <c r="R119" s="4">
        <f>($L$119^2+$Q$119^2)^0.5</f>
        <v>3.1764519418331374</v>
      </c>
      <c r="S119" s="5">
        <f>MIN(IF($D$119="SEC",-5.8*$R$119^2+6.9*$R$119+105,-11.965*$R$119^2+32.28*$R$119+78.259),100)</f>
        <v>68.396406153750704</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3</v>
      </c>
      <c r="P120">
        <v>3</v>
      </c>
      <c r="Q120" s="4">
        <f>(PRODUCT($M$120:$P$120)-1)/40+1</f>
        <v>2.3250000000000002</v>
      </c>
      <c r="R120" s="4">
        <f>($L$120^2+$Q$120^2)^0.5</f>
        <v>3.0668591425104612</v>
      </c>
      <c r="S120" s="5">
        <f>MIN(IF($D$120="SEC",-5.8*$R$120^2+6.9*$R$120+105,-11.965*$R$120^2+32.28*$R$120+78.259),100)</f>
        <v>71.608703083322183</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3</v>
      </c>
      <c r="P121">
        <v>3</v>
      </c>
      <c r="Q121" s="4">
        <f>(PRODUCT($M$121:$P$121)-1)/40+1</f>
        <v>1.65</v>
      </c>
      <c r="R121" s="4">
        <f>($L$121^2+$Q$121^2)^0.5</f>
        <v>3.0552814760606237</v>
      </c>
      <c r="S121" s="5">
        <f>MIN(IF($D$121="SEC",-5.8*$R$121^2+6.9*$R$121+105,-11.965*$R$121^2+32.28*$R$121+78.259),100)</f>
        <v>71.939921776655041</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1</v>
      </c>
      <c r="P122">
        <v>3</v>
      </c>
      <c r="Q122" s="4">
        <f>(PRODUCT($M$122:$P$122)-1)/40+1</f>
        <v>1.425</v>
      </c>
      <c r="R122" s="4">
        <f>($L$122^2+$Q$122^2)^0.5</f>
        <v>1.9192931575165364</v>
      </c>
      <c r="S122" s="5">
        <f>MIN(IF($D$122="SEC",-5.8*$R$122^2+6.9*$R$122+105,-11.965*$R$122^2+32.28*$R$122+78.259),100)</f>
        <v>96.877742684823289</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3</v>
      </c>
      <c r="P123">
        <v>3</v>
      </c>
      <c r="Q123" s="4">
        <f>(PRODUCT($M$123:$P$123)-1)/40+1</f>
        <v>1.65</v>
      </c>
      <c r="R123" s="4">
        <f>($L$123^2+$Q$123^2)^0.5</f>
        <v>2.8190405807505443</v>
      </c>
      <c r="S123" s="5">
        <f>MIN(IF($D$123="SEC",-5.8*$R$123^2+6.9*$R$123+105,-11.965*$R$123^2+32.28*$R$123+78.259),100)</f>
        <v>78.358839190852223</v>
      </c>
    </row>
    <row r="124" spans="1:19" x14ac:dyDescent="0.3">
      <c r="A124" t="s">
        <v>380</v>
      </c>
      <c r="B124" s="2" t="s">
        <v>381</v>
      </c>
      <c r="C124" t="s">
        <v>382</v>
      </c>
      <c r="D124" t="s">
        <v>23</v>
      </c>
      <c r="E124">
        <v>3</v>
      </c>
      <c r="F124">
        <v>3</v>
      </c>
      <c r="G124">
        <v>2</v>
      </c>
      <c r="H124">
        <v>1</v>
      </c>
      <c r="I124">
        <v>1</v>
      </c>
      <c r="J124">
        <v>2</v>
      </c>
      <c r="K124">
        <v>2</v>
      </c>
      <c r="L124" s="4">
        <f>AVERAGE($E$124:$K$124)</f>
        <v>2</v>
      </c>
      <c r="M124">
        <v>3</v>
      </c>
      <c r="N124">
        <v>1</v>
      </c>
      <c r="O124">
        <v>1</v>
      </c>
      <c r="P124">
        <v>3</v>
      </c>
      <c r="Q124" s="4">
        <f>(PRODUCT($M$124:$P$124)-1)/40+1</f>
        <v>1.2</v>
      </c>
      <c r="R124" s="4">
        <f>($L$124^2+$Q$124^2)^0.5</f>
        <v>2.3323807579381199</v>
      </c>
      <c r="S124" s="5">
        <f>MIN(IF($D$124="SEC",-5.8*$R$124^2+6.9*$R$124+105,-11.965*$R$124^2+32.28*$R$124+78.259),100)</f>
        <v>89.541427229773035</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1</v>
      </c>
      <c r="O125">
        <v>3</v>
      </c>
      <c r="P125">
        <v>3</v>
      </c>
      <c r="Q125" s="4">
        <f>(PRODUCT($M$125:$P$125)-1)/40+1</f>
        <v>1.65</v>
      </c>
      <c r="R125" s="4">
        <f>($L$125^2+$Q$125^2)^0.5</f>
        <v>3.1764519418331374</v>
      </c>
      <c r="S125" s="5">
        <f>MIN(IF($D$125="SEC",-5.8*$R$125^2+6.9*$R$125+105,-11.965*$R$125^2+32.28*$R$125+78.259),100)</f>
        <v>68.396406153750704</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1</v>
      </c>
      <c r="O126">
        <v>3</v>
      </c>
      <c r="P126">
        <v>3</v>
      </c>
      <c r="Q126" s="4">
        <f>(PRODUCT($M$126:$P$126)-1)/40+1</f>
        <v>1.65</v>
      </c>
      <c r="R126" s="4">
        <f>($L$126^2+$Q$126^2)^0.5</f>
        <v>3.0552814760606237</v>
      </c>
      <c r="S126" s="5">
        <f>MIN(IF($D$126="SEC",-5.8*$R$126^2+6.9*$R$126+105,-11.965*$R$126^2+32.28*$R$126+78.259),100)</f>
        <v>65.193263343155323</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3</v>
      </c>
      <c r="P128">
        <v>3</v>
      </c>
      <c r="Q128" s="4">
        <f>(PRODUCT($M$128:$P$128)-1)/40+1</f>
        <v>1.65</v>
      </c>
      <c r="R128" s="4">
        <f>($L$128^2+$Q$128^2)^0.5</f>
        <v>3.1764519418331374</v>
      </c>
      <c r="S128" s="5">
        <f>MIN(IF($D$128="SEC",-5.8*$R$128^2+6.9*$R$128+105,-11.965*$R$128^2+32.28*$R$128+78.259),100)</f>
        <v>68.396406153750704</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1</v>
      </c>
      <c r="O129">
        <v>3</v>
      </c>
      <c r="P129">
        <v>3</v>
      </c>
      <c r="Q129" s="4">
        <f>(PRODUCT($M$129:$P$129)-1)/40+1</f>
        <v>1.65</v>
      </c>
      <c r="R129" s="4">
        <f>($L$129^2+$Q$129^2)^0.5</f>
        <v>3.1764519418331374</v>
      </c>
      <c r="S129" s="5">
        <f>MIN(IF($D$129="SEC",-5.8*$R$129^2+6.9*$R$129+105,-11.965*$R$129^2+32.28*$R$129+78.259),100)</f>
        <v>68.396406153750704</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3</v>
      </c>
      <c r="P130">
        <v>3</v>
      </c>
      <c r="Q130" s="4">
        <f>(PRODUCT($M$130:$P$130)-1)/40+1</f>
        <v>1.65</v>
      </c>
      <c r="R130" s="4">
        <f>($L$130^2+$Q$130^2)^0.5</f>
        <v>3.0552814760606237</v>
      </c>
      <c r="S130" s="5">
        <f>MIN(IF($D$130="SEC",-5.8*$R$130^2+6.9*$R$130+105,-11.965*$R$130^2+32.28*$R$130+78.259),100)</f>
        <v>71.939921776655041</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3</v>
      </c>
      <c r="P131">
        <v>3</v>
      </c>
      <c r="Q131" s="4">
        <f>(PRODUCT($M$131:$P$131)-1)/40+1</f>
        <v>1.65</v>
      </c>
      <c r="R131" s="4">
        <f>($L$131^2+$Q$131^2)^0.5</f>
        <v>3.1764519418331374</v>
      </c>
      <c r="S131" s="5">
        <f>MIN(IF($D$131="SEC",-5.8*$R$131^2+6.9*$R$131+105,-11.965*$R$131^2+32.28*$R$131+78.259),100)</f>
        <v>68.396406153750704</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1</v>
      </c>
      <c r="O132">
        <v>3</v>
      </c>
      <c r="P132">
        <v>3</v>
      </c>
      <c r="Q132" s="4">
        <f>(PRODUCT($M$132:$P$132)-1)/40+1</f>
        <v>1.65</v>
      </c>
      <c r="R132" s="4">
        <f>($L$132^2+$Q$132^2)^0.5</f>
        <v>3.0552814760606237</v>
      </c>
      <c r="S132" s="5">
        <f>MIN(IF($D$132="SEC",-5.8*$R$132^2+6.9*$R$132+105,-11.965*$R$132^2+32.28*$R$132+78.259),100)</f>
        <v>71.939921776655041</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1</v>
      </c>
      <c r="O133">
        <v>3</v>
      </c>
      <c r="P133">
        <v>3</v>
      </c>
      <c r="Q133" s="4">
        <f>(PRODUCT($M$133:$P$133)-1)/40+1</f>
        <v>1.65</v>
      </c>
      <c r="R133" s="4">
        <f>($L$133^2+$Q$133^2)^0.5</f>
        <v>3.1764519418331374</v>
      </c>
      <c r="S133" s="5">
        <f>MIN(IF($D$133="SEC",-5.8*$R$133^2+6.9*$R$133+105,-11.965*$R$133^2+32.28*$R$133+78.259),100)</f>
        <v>68.396406153750704</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3</v>
      </c>
      <c r="P134">
        <v>3</v>
      </c>
      <c r="Q134" s="4">
        <f>(PRODUCT($M$134:$P$134)-1)/40+1</f>
        <v>1.875</v>
      </c>
      <c r="R134" s="4">
        <f>($L$134^2+$Q$134^2)^0.5</f>
        <v>3.1824314443455313</v>
      </c>
      <c r="S134" s="5">
        <f>MIN(IF($D$134="SEC",-5.8*$R$134^2+6.9*$R$134+105,-11.965*$R$134^2+32.28*$R$134+78.259),100)</f>
        <v>68.217131557820892</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3</v>
      </c>
      <c r="P135">
        <v>3</v>
      </c>
      <c r="Q135" s="4">
        <f>(PRODUCT($M$135:$P$135)-1)/40+1</f>
        <v>1.875</v>
      </c>
      <c r="R135" s="4">
        <f>($L$135^2+$Q$135^2)^0.5</f>
        <v>3.1824314443455313</v>
      </c>
      <c r="S135" s="5">
        <f>MIN(IF($D$135="SEC",-5.8*$R$135^2+6.9*$R$135+105,-11.965*$R$135^2+32.28*$R$135+78.259),100)</f>
        <v>68.217131557820892</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3</v>
      </c>
      <c r="P136">
        <v>3</v>
      </c>
      <c r="Q136" s="4">
        <f>(PRODUCT($M$136:$P$136)-1)/40+1</f>
        <v>3</v>
      </c>
      <c r="R136" s="4">
        <f>($L$136^2+$Q$136^2)^0.5</f>
        <v>3.7715367949840242</v>
      </c>
      <c r="S136" s="5">
        <f>MIN(IF($D$136="SEC",-5.8*$R$136^2+6.9*$R$136+105,-11.965*$R$136^2+32.28*$R$136+78.259),100)</f>
        <v>48.521563069063255</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3</v>
      </c>
      <c r="P137">
        <v>3</v>
      </c>
      <c r="Q137" s="4">
        <f>(PRODUCT($M$137:$P$137)-1)/40+1</f>
        <v>3</v>
      </c>
      <c r="R137" s="4">
        <f>($L$137^2+$Q$137^2)^0.5</f>
        <v>3.3866484546084852</v>
      </c>
      <c r="S137" s="5">
        <f>MIN(IF($D$137="SEC",-5.8*$R$137^2+6.9*$R$137+105,-11.965*$R$137^2+32.28*$R$137+78.259),100)</f>
        <v>61.845425357206722</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3</v>
      </c>
      <c r="P138">
        <v>3</v>
      </c>
      <c r="Q138" s="4">
        <f>(PRODUCT($M$138:$P$138)-1)/40+1</f>
        <v>1.65</v>
      </c>
      <c r="R138" s="4">
        <f>($L$138^2+$Q$138^2)^0.5</f>
        <v>3.1764519418331374</v>
      </c>
      <c r="S138" s="5">
        <f>MIN(IF($D$138="SEC",-5.8*$R$138^2+6.9*$R$138+105,-11.965*$R$138^2+32.28*$R$138+78.259),100)</f>
        <v>68.396406153750704</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1</v>
      </c>
      <c r="P139">
        <v>3</v>
      </c>
      <c r="Q139" s="4">
        <f>(PRODUCT($M$139:$P$139)-1)/40+1</f>
        <v>1.65</v>
      </c>
      <c r="R139" s="4">
        <f>($L$139^2+$Q$139^2)^0.5</f>
        <v>2.0917842203463044</v>
      </c>
      <c r="S139" s="5">
        <f>MIN(IF($D$139="SEC",-5.8*$R$139^2+6.9*$R$139+105,-11.965*$R$139^2+32.28*$R$139+78.259),100)</f>
        <v>94.055056018348679</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3</v>
      </c>
      <c r="P140">
        <v>3</v>
      </c>
      <c r="Q140" s="4">
        <f>(PRODUCT($M$140:$P$140)-1)/40+1</f>
        <v>3</v>
      </c>
      <c r="R140" s="4">
        <f>($L$140^2+$Q$140^2)^0.5</f>
        <v>3.3866484546084852</v>
      </c>
      <c r="S140" s="5">
        <f>MIN(IF($D$140="SEC",-5.8*$R$140^2+6.9*$R$140+105,-11.965*$R$140^2+32.28*$R$140+78.259),100)</f>
        <v>50.348787624965979</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1</v>
      </c>
      <c r="O141">
        <v>3</v>
      </c>
      <c r="P141">
        <v>3</v>
      </c>
      <c r="Q141" s="4">
        <f>(PRODUCT($M$141:$P$141)-1)/40+1</f>
        <v>1.65</v>
      </c>
      <c r="R141" s="4">
        <f>($L$141^2+$Q$141^2)^0.5</f>
        <v>3.0552814760606237</v>
      </c>
      <c r="S141" s="5">
        <f>MIN(IF($D$141="SEC",-5.8*$R$141^2+6.9*$R$141+105,-11.965*$R$141^2+32.28*$R$141+78.259),100)</f>
        <v>71.939921776655041</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3</v>
      </c>
      <c r="P142">
        <v>3</v>
      </c>
      <c r="Q142" s="4">
        <f>(PRODUCT($M$142:$P$142)-1)/40+1</f>
        <v>2.3250000000000002</v>
      </c>
      <c r="R142" s="4">
        <f>($L$142^2+$Q$142^2)^0.5</f>
        <v>3.1618762997141237</v>
      </c>
      <c r="S142" s="5">
        <f>MIN(IF($D$142="SEC",-5.8*$R$142^2+6.9*$R$142+105,-11.965*$R$142^2+32.28*$R$142+78.259),100)</f>
        <v>68.831668406802962</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2</v>
      </c>
      <c r="P143">
        <v>3</v>
      </c>
      <c r="Q143" s="4">
        <f>(PRODUCT($M$143:$P$143)-1)/40+1</f>
        <v>1.2749999999999999</v>
      </c>
      <c r="R143" s="4">
        <f>($L$143^2+$Q$143^2)^0.5</f>
        <v>2.023613786052576</v>
      </c>
      <c r="S143" s="5">
        <f>MIN(IF($D$143="SEC",-5.8*$R$143^2+6.9*$R$143+105,-11.965*$R$143^2+32.28*$R$143+78.259),100)</f>
        <v>95.211861144170939</v>
      </c>
    </row>
    <row r="144" spans="1:19" x14ac:dyDescent="0.3">
      <c r="A144" t="s">
        <v>440</v>
      </c>
      <c r="B144" s="2" t="s">
        <v>441</v>
      </c>
      <c r="C144" t="s">
        <v>442</v>
      </c>
      <c r="D144" t="s">
        <v>23</v>
      </c>
      <c r="E144">
        <v>2</v>
      </c>
      <c r="F144">
        <v>3</v>
      </c>
      <c r="G144">
        <v>1</v>
      </c>
      <c r="H144">
        <v>2</v>
      </c>
      <c r="I144">
        <v>2</v>
      </c>
      <c r="J144">
        <v>1</v>
      </c>
      <c r="K144">
        <v>3</v>
      </c>
      <c r="L144" s="4">
        <f>AVERAGE($E$144:$K$144)</f>
        <v>2</v>
      </c>
      <c r="M144">
        <v>3</v>
      </c>
      <c r="N144">
        <v>2</v>
      </c>
      <c r="O144">
        <v>3</v>
      </c>
      <c r="P144">
        <v>3</v>
      </c>
      <c r="Q144" s="4">
        <f>(PRODUCT($M$144:$P$144)-1)/40+1</f>
        <v>2.3250000000000002</v>
      </c>
      <c r="R144" s="4">
        <f>($L$144^2+$Q$144^2)^0.5</f>
        <v>3.0668591425104612</v>
      </c>
      <c r="S144" s="5">
        <f>MIN(IF($D$144="SEC",-5.8*$R$144^2+6.9*$R$144+105,-11.965*$R$144^2+32.28*$R$144+78.259),100)</f>
        <v>71.608703083322183</v>
      </c>
    </row>
    <row r="145" spans="1:19" x14ac:dyDescent="0.3">
      <c r="A145" t="s">
        <v>443</v>
      </c>
      <c r="B145" s="2" t="s">
        <v>444</v>
      </c>
      <c r="C145" t="s">
        <v>445</v>
      </c>
      <c r="D145" t="s">
        <v>23</v>
      </c>
      <c r="E145">
        <v>3</v>
      </c>
      <c r="F145">
        <v>3</v>
      </c>
      <c r="G145">
        <v>3</v>
      </c>
      <c r="H145">
        <v>3</v>
      </c>
      <c r="I145">
        <v>3</v>
      </c>
      <c r="J145">
        <v>3</v>
      </c>
      <c r="K145">
        <v>3</v>
      </c>
      <c r="L145" s="4">
        <f>AVERAGE($E$145:$K$145)</f>
        <v>3</v>
      </c>
      <c r="M145">
        <v>2</v>
      </c>
      <c r="N145">
        <v>1</v>
      </c>
      <c r="O145">
        <v>3</v>
      </c>
      <c r="P145">
        <v>3</v>
      </c>
      <c r="Q145" s="4">
        <f>(PRODUCT($M$145:$P$145)-1)/40+1</f>
        <v>1.425</v>
      </c>
      <c r="R145" s="4">
        <f>($L$145^2+$Q$145^2)^0.5</f>
        <v>3.3212384738226794</v>
      </c>
      <c r="S145" s="5">
        <f>MIN(IF($D$145="SEC",-5.8*$R$145^2+6.9*$R$145+105,-11.965*$R$145^2+32.28*$R$145+78.259),100)</f>
        <v>63.938920469376484</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2</v>
      </c>
      <c r="O147">
        <v>3</v>
      </c>
      <c r="P147">
        <v>3</v>
      </c>
      <c r="Q147" s="4">
        <f>(PRODUCT($M$147:$P$147)-1)/40+1</f>
        <v>2.3250000000000002</v>
      </c>
      <c r="R147" s="4">
        <f>($L$147^2+$Q$147^2)^0.5</f>
        <v>2.9756687637969277</v>
      </c>
      <c r="S147" s="5">
        <f>MIN(IF($D$147="SEC",-5.8*$R$147^2+6.9*$R$147+105,-11.965*$R$147^2+32.28*$R$147+78.259),100)</f>
        <v>74.175407837545734</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3</v>
      </c>
      <c r="P148">
        <v>3</v>
      </c>
      <c r="Q148" s="4">
        <f>(PRODUCT($M$148:$P$148)-1)/40+1</f>
        <v>3</v>
      </c>
      <c r="R148" s="4">
        <f>($L$148^2+$Q$148^2)^0.5</f>
        <v>3.6867108287325543</v>
      </c>
      <c r="S148" s="5">
        <f>MIN(IF($D$148="SEC",-5.8*$R$148^2+6.9*$R$148+105,-11.965*$R$148^2+32.28*$R$148+78.259),100)</f>
        <v>51.605651657030137</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2</v>
      </c>
      <c r="P149">
        <v>3</v>
      </c>
      <c r="Q149" s="4">
        <f>(PRODUCT($M$149:$P$149)-1)/40+1</f>
        <v>2.3250000000000002</v>
      </c>
      <c r="R149" s="4">
        <f>($L$149^2+$Q$149^2)^0.5</f>
        <v>3.1618762997141237</v>
      </c>
      <c r="S149" s="5">
        <f>MIN(IF($D$149="SEC",-5.8*$R$149^2+6.9*$R$149+105,-11.965*$R$149^2+32.28*$R$149+78.259),100)</f>
        <v>68.831668406802962</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2</v>
      </c>
      <c r="P150">
        <v>3</v>
      </c>
      <c r="Q150" s="4">
        <f>(PRODUCT($M$150:$P$150)-1)/40+1</f>
        <v>2.3250000000000002</v>
      </c>
      <c r="R150" s="4">
        <f>($L$150^2+$Q$150^2)^0.5</f>
        <v>2.9756687637969277</v>
      </c>
      <c r="S150" s="5">
        <f>MIN(IF($D$150="SEC",-5.8*$R$150^2+6.9*$R$150+105,-11.965*$R$150^2+32.28*$R$150+78.259),100)</f>
        <v>74.175407837545734</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0</v>
      </c>
      <c r="O151">
        <v>1</v>
      </c>
      <c r="P151">
        <v>3</v>
      </c>
      <c r="Q151" s="4">
        <f>(PRODUCT($M$151:$P$151)-1)/40+1</f>
        <v>0.97499999999999998</v>
      </c>
      <c r="R151" s="4">
        <f>($L$151^2+$Q$151^2)^0.5</f>
        <v>1.7295783666924758</v>
      </c>
      <c r="S151" s="5">
        <f>MIN(IF($D$151="SEC",-5.8*$R$151^2+6.9*$R$151+105,-11.965*$R$151^2+32.28*$R$151+78.259),100)</f>
        <v>98.297194204894339</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1</v>
      </c>
      <c r="O152">
        <v>3</v>
      </c>
      <c r="P152">
        <v>3</v>
      </c>
      <c r="Q152" s="4">
        <f>(PRODUCT($M$152:$P$152)-1)/40+1</f>
        <v>1.65</v>
      </c>
      <c r="R152" s="4">
        <f>($L$152^2+$Q$152^2)^0.5</f>
        <v>2.4842462824439799</v>
      </c>
      <c r="S152" s="5">
        <f>MIN(IF($D$152="SEC",-5.8*$R$152^2+6.9*$R$152+105,-11.965*$R$152^2+32.28*$R$152+78.259),100)</f>
        <v>86.346717716210406</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0</v>
      </c>
      <c r="O153">
        <v>1</v>
      </c>
      <c r="P153">
        <v>3</v>
      </c>
      <c r="Q153" s="4">
        <f>(PRODUCT($M$153:$P$153)-1)/40+1</f>
        <v>0.97499999999999998</v>
      </c>
      <c r="R153" s="4">
        <f>($L$153^2+$Q$153^2)^0.5</f>
        <v>1.7295783666924758</v>
      </c>
      <c r="S153" s="5">
        <f>MIN(IF($D$153="SEC",-5.8*$R$153^2+6.9*$R$153+105,-11.965*$R$153^2+32.28*$R$153+78.259),100)</f>
        <v>98.297194204894339</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3</v>
      </c>
      <c r="P154">
        <v>3</v>
      </c>
      <c r="Q154" s="4">
        <f>(PRODUCT($M$154:$P$154)-1)/40+1</f>
        <v>1.875</v>
      </c>
      <c r="R154" s="4">
        <f>($L$154^2+$Q$154^2)^0.5</f>
        <v>2.6390537303807844</v>
      </c>
      <c r="S154" s="5">
        <f>MIN(IF($D$154="SEC",-5.8*$R$154^2+6.9*$R$154+105,-11.965*$R$154^2+32.28*$R$154+78.259),100)</f>
        <v>82.814764106974366</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0</v>
      </c>
      <c r="O155">
        <v>2</v>
      </c>
      <c r="P155">
        <v>3</v>
      </c>
      <c r="Q155" s="4">
        <f>(PRODUCT($M$155:$P$155)-1)/40+1</f>
        <v>0.97499999999999998</v>
      </c>
      <c r="R155" s="4">
        <f>($L$155^2+$Q$155^2)^0.5</f>
        <v>1.6135941944893692</v>
      </c>
      <c r="S155" s="5">
        <f>MIN(IF($D$155="SEC",-5.8*$R$155^2+6.9*$R$155+105,-11.965*$R$155^2+32.28*$R$155+78.259),100)</f>
        <v>99.192714922096428</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0</v>
      </c>
      <c r="O156">
        <v>1</v>
      </c>
      <c r="P156">
        <v>3</v>
      </c>
      <c r="Q156" s="4">
        <f>(PRODUCT($M$156:$P$156)-1)/40+1</f>
        <v>0.97499999999999998</v>
      </c>
      <c r="R156" s="4">
        <f>($L$156^2+$Q$156^2)^0.5</f>
        <v>1.6135941944893692</v>
      </c>
      <c r="S156" s="5">
        <f>MIN(IF($D$156="SEC",-5.8*$R$156^2+6.9*$R$156+105,-11.965*$R$156^2+32.28*$R$156+78.259),100)</f>
        <v>99.192714922096428</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0</v>
      </c>
      <c r="O157">
        <v>1</v>
      </c>
      <c r="P157">
        <v>3</v>
      </c>
      <c r="Q157" s="4">
        <f>(PRODUCT($M$157:$P$157)-1)/40+1</f>
        <v>0.97499999999999998</v>
      </c>
      <c r="R157" s="4">
        <f>($L$157^2+$Q$157^2)^0.5</f>
        <v>1.7295783666924758</v>
      </c>
      <c r="S157" s="5">
        <f>MIN(IF($D$157="SEC",-5.8*$R$157^2+6.9*$R$157+105,-11.965*$R$157^2+32.28*$R$157+78.259),100)</f>
        <v>98.297194204894339</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1</v>
      </c>
      <c r="O158">
        <v>3</v>
      </c>
      <c r="P158">
        <v>3</v>
      </c>
      <c r="Q158" s="4">
        <f>(PRODUCT($M$158:$P$158)-1)/40+1</f>
        <v>1.65</v>
      </c>
      <c r="R158" s="4">
        <f>($L$158^2+$Q$158^2)^0.5</f>
        <v>2.3793435040372128</v>
      </c>
      <c r="S158" s="5">
        <f>MIN(IF($D$158="SEC",-5.8*$R$158^2+6.9*$R$158+105,-11.965*$R$158^2+32.28*$R$158+78.259),100)</f>
        <v>88.58207221867309</v>
      </c>
    </row>
    <row r="159" spans="1:19" x14ac:dyDescent="0.3">
      <c r="A159" t="s">
        <v>485</v>
      </c>
      <c r="B159" s="2" t="s">
        <v>486</v>
      </c>
      <c r="C159" t="s">
        <v>487</v>
      </c>
      <c r="D159" t="s">
        <v>23</v>
      </c>
      <c r="E159">
        <v>1</v>
      </c>
      <c r="F159">
        <v>2</v>
      </c>
      <c r="G159">
        <v>3</v>
      </c>
      <c r="H159">
        <v>1</v>
      </c>
      <c r="I159">
        <v>1</v>
      </c>
      <c r="J159">
        <v>3</v>
      </c>
      <c r="K159">
        <v>3</v>
      </c>
      <c r="L159" s="4">
        <f>AVERAGE($E$159:$K$159)</f>
        <v>2</v>
      </c>
      <c r="M159">
        <v>3</v>
      </c>
      <c r="N159">
        <v>1</v>
      </c>
      <c r="O159">
        <v>3</v>
      </c>
      <c r="P159">
        <v>3</v>
      </c>
      <c r="Q159" s="4">
        <f>(PRODUCT($M$159:$P$159)-1)/40+1</f>
        <v>1.65</v>
      </c>
      <c r="R159" s="4">
        <f>($L$159^2+$Q$159^2)^0.5</f>
        <v>2.5927784324928345</v>
      </c>
      <c r="S159" s="5">
        <f>MIN(IF($D$159="SEC",-5.8*$R$159^2+6.9*$R$159+105,-11.965*$R$159^2+32.28*$R$159+78.259),100)</f>
        <v>83.899671184200557</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3</v>
      </c>
      <c r="P160">
        <v>3</v>
      </c>
      <c r="Q160" s="4">
        <f>(PRODUCT($M$160:$P$160)-1)/40+1</f>
        <v>1.65</v>
      </c>
      <c r="R160" s="4">
        <f>($L$160^2+$Q$160^2)^0.5</f>
        <v>2.7045030476399683</v>
      </c>
      <c r="S160" s="5">
        <f>MIN(IF($D$160="SEC",-5.8*$R$160^2+6.9*$R$160+105,-11.965*$R$160^2+32.28*$R$160+78.259),100)</f>
        <v>81.237917967491299</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3</v>
      </c>
      <c r="P161">
        <v>3</v>
      </c>
      <c r="Q161" s="4">
        <f>(PRODUCT($M$161:$P$161)-1)/40+1</f>
        <v>1.65</v>
      </c>
      <c r="R161" s="4">
        <f>($L$161^2+$Q$161^2)^0.5</f>
        <v>2.5927784324928345</v>
      </c>
      <c r="S161" s="5">
        <f>MIN(IF($D$161="SEC",-5.8*$R$161^2+6.9*$R$161+105,-11.965*$R$161^2+32.28*$R$161+78.259),100)</f>
        <v>83.899671184200557</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2</v>
      </c>
      <c r="O162">
        <v>3</v>
      </c>
      <c r="P162">
        <v>3</v>
      </c>
      <c r="Q162" s="4">
        <f>(PRODUCT($M$162:$P$162)-1)/40+1</f>
        <v>2.3250000000000002</v>
      </c>
      <c r="R162" s="4">
        <f>($L$162^2+$Q$162^2)^0.5</f>
        <v>2.9756687637969277</v>
      </c>
      <c r="S162" s="5">
        <f>MIN(IF($D$162="SEC",-5.8*$R$162^2+6.9*$R$162+105,-11.965*$R$162^2+32.28*$R$162+78.259),100)</f>
        <v>74.175407837545734</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1</v>
      </c>
      <c r="P164">
        <v>3</v>
      </c>
      <c r="Q164" s="4">
        <f>(PRODUCT($M$164:$P$164)-1)/40+1</f>
        <v>1.65</v>
      </c>
      <c r="R164" s="4">
        <f>($L$164^2+$Q$164^2)^0.5</f>
        <v>2.1825023084823099</v>
      </c>
      <c r="S164" s="5">
        <f>MIN(IF($D$164="SEC",-5.8*$R$164^2+6.9*$R$164+105,-11.965*$R$164^2+32.28*$R$164+78.259),100)</f>
        <v>92.432031234650395</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3</v>
      </c>
      <c r="P165">
        <v>3</v>
      </c>
      <c r="Q165" s="4">
        <f>(PRODUCT($M$165:$P$165)-1)/40+1</f>
        <v>1.2</v>
      </c>
      <c r="R165" s="4">
        <f>($L$165^2+$Q$165^2)^0.5</f>
        <v>3.0989135686757141</v>
      </c>
      <c r="S165" s="5">
        <f>MIN(IF($D$165="SEC",-5.8*$R$165^2+6.9*$R$165+105,-11.965*$R$165^2+32.28*$R$165+78.259),100)</f>
        <v>70.683564848352219</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2</v>
      </c>
      <c r="P167">
        <v>3</v>
      </c>
      <c r="Q167" s="4">
        <f>(PRODUCT($M$167:$P$167)-1)/40+1</f>
        <v>2.3250000000000002</v>
      </c>
      <c r="R167" s="4">
        <f>($L$167^2+$Q$167^2)^0.5</f>
        <v>2.7288168363836025</v>
      </c>
      <c r="S167" s="5">
        <f>MIN(IF($D$167="SEC",-5.8*$R$167^2+6.9*$R$167+105,-11.965*$R$167^2+32.28*$R$167+78.259),100)</f>
        <v>80.63947647716931</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3</v>
      </c>
      <c r="P168">
        <v>3</v>
      </c>
      <c r="Q168" s="4">
        <f>(PRODUCT($M$168:$P$168)-1)/40+1</f>
        <v>3</v>
      </c>
      <c r="R168" s="4">
        <f>($L$168^2+$Q$168^2)^0.5</f>
        <v>3.2639027596559607</v>
      </c>
      <c r="S168" s="5">
        <f>MIN(IF($D$168="SEC",-5.8*$R$168^2+6.9*$R$168+105,-11.965*$R$168^2+32.28*$R$168+78.259),100)</f>
        <v>56.153903530674029</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3</v>
      </c>
      <c r="P169">
        <v>3</v>
      </c>
      <c r="Q169" s="4">
        <f>(PRODUCT($M$169:$P$169)-1)/40+1</f>
        <v>3</v>
      </c>
      <c r="R169" s="4">
        <f>($L$169^2+$Q$169^2)^0.5</f>
        <v>3.2639027596559607</v>
      </c>
      <c r="S169" s="5">
        <f>MIN(IF($D$169="SEC",-5.8*$R$169^2+6.9*$R$169+105,-11.965*$R$169^2+32.28*$R$169+78.259),100)</f>
        <v>65.733173939585328</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1</v>
      </c>
      <c r="O170">
        <v>3</v>
      </c>
      <c r="P170">
        <v>3</v>
      </c>
      <c r="Q170" s="4">
        <f>(PRODUCT($M$170:$P$170)-1)/40+1</f>
        <v>1.65</v>
      </c>
      <c r="R170" s="4">
        <f>($L$170^2+$Q$170^2)^0.5</f>
        <v>3.0552814760606237</v>
      </c>
      <c r="S170" s="5">
        <f>MIN(IF($D$170="SEC",-5.8*$R$170^2+6.9*$R$170+105,-11.965*$R$170^2+32.28*$R$170+78.259),100)</f>
        <v>71.939921776655041</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3</v>
      </c>
      <c r="P171">
        <v>3</v>
      </c>
      <c r="Q171" s="4">
        <f>(PRODUCT($M$171:$P$171)-1)/40+1</f>
        <v>1.425</v>
      </c>
      <c r="R171" s="4">
        <f>($L$171^2+$Q$171^2)^0.5</f>
        <v>2.6935320298668004</v>
      </c>
      <c r="S171" s="5">
        <f>MIN(IF($D$171="SEC",-5.8*$R$171^2+6.9*$R$171+105,-11.965*$R$171^2+32.28*$R$171+78.259),100)</f>
        <v>81.505705189754408</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3</v>
      </c>
      <c r="P172">
        <v>3</v>
      </c>
      <c r="Q172" s="4">
        <f>(PRODUCT($M$172:$P$172)-1)/40+1</f>
        <v>3</v>
      </c>
      <c r="R172" s="4">
        <f>($L$172^2+$Q$172^2)^0.5</f>
        <v>3.6055512754639891</v>
      </c>
      <c r="S172" s="5">
        <f>MIN(IF($D$172="SEC",-5.8*$R$172^2+6.9*$R$172+105,-11.965*$R$172^2+32.28*$R$172+78.259),100)</f>
        <v>54.478303800701539</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3</v>
      </c>
      <c r="P173">
        <v>3</v>
      </c>
      <c r="Q173" s="4">
        <f>(PRODUCT($M$173:$P$173)-1)/40+1</f>
        <v>1.65</v>
      </c>
      <c r="R173" s="4">
        <f>($L$173^2+$Q$173^2)^0.5</f>
        <v>2.936061849429175</v>
      </c>
      <c r="S173" s="5">
        <f>MIN(IF($D$173="SEC",-5.8*$R$173^2+6.9*$R$173+105,-11.965*$R$173^2+32.28*$R$173+78.259),100)</f>
        <v>75.260163495755194</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3</v>
      </c>
      <c r="P174">
        <v>3</v>
      </c>
      <c r="Q174" s="4">
        <f>(PRODUCT($M$174:$P$174)-1)/40+1</f>
        <v>1.425</v>
      </c>
      <c r="R174" s="4">
        <f>($L$174^2+$Q$174^2)^0.5</f>
        <v>2.4557330881022068</v>
      </c>
      <c r="S174" s="5">
        <f>MIN(IF($D$174="SEC",-5.8*$R$174^2+6.9*$R$174+105,-11.965*$R$174^2+32.28*$R$174+78.259),100)</f>
        <v>86.966933307905222</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1</v>
      </c>
      <c r="O175">
        <v>3</v>
      </c>
      <c r="P175">
        <v>3</v>
      </c>
      <c r="Q175" s="4">
        <f>(PRODUCT($M$175:$P$175)-1)/40+1</f>
        <v>1.65</v>
      </c>
      <c r="R175" s="4">
        <f>($L$175^2+$Q$175^2)^0.5</f>
        <v>2.3793435040372128</v>
      </c>
      <c r="S175" s="5">
        <f>MIN(IF($D$175="SEC",-5.8*$R$175^2+6.9*$R$175+105,-11.965*$R$175^2+32.28*$R$175+78.259),100)</f>
        <v>88.58207221867309</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2</v>
      </c>
      <c r="O176">
        <v>3</v>
      </c>
      <c r="P176">
        <v>3</v>
      </c>
      <c r="Q176" s="4">
        <f>(PRODUCT($M$176:$P$176)-1)/40+1</f>
        <v>2.3250000000000002</v>
      </c>
      <c r="R176" s="4">
        <f>($L$176^2+$Q$176^2)^0.5</f>
        <v>2.9756687637969277</v>
      </c>
      <c r="S176" s="5">
        <f>MIN(IF($D$176="SEC",-5.8*$R$176^2+6.9*$R$176+105,-11.965*$R$176^2+32.28*$R$176+78.259),100)</f>
        <v>74.175407837545734</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2</v>
      </c>
      <c r="O177">
        <v>3</v>
      </c>
      <c r="P177">
        <v>3</v>
      </c>
      <c r="Q177" s="4">
        <f>(PRODUCT($M$177:$P$177)-1)/40+1</f>
        <v>2.3250000000000002</v>
      </c>
      <c r="R177" s="4">
        <f>($L$177^2+$Q$177^2)^0.5</f>
        <v>2.9756687637969277</v>
      </c>
      <c r="S177" s="5">
        <f>MIN(IF($D$177="SEC",-5.8*$R$177^2+6.9*$R$177+105,-11.965*$R$177^2+32.28*$R$177+78.259),100)</f>
        <v>74.175407837545734</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3</v>
      </c>
      <c r="P178">
        <v>3</v>
      </c>
      <c r="Q178" s="4">
        <f>(PRODUCT($M$178:$P$178)-1)/40+1</f>
        <v>1.875</v>
      </c>
      <c r="R178" s="4">
        <f>($L$178^2+$Q$178^2)^0.5</f>
        <v>2.3572104968650152</v>
      </c>
      <c r="S178" s="5">
        <f>MIN(IF($D$178="SEC",-5.8*$R$178^2+6.9*$R$178+105,-11.965*$R$178^2+32.28*$R$178+78.259),100)</f>
        <v>89.037392734491064</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3</v>
      </c>
      <c r="P179">
        <v>3</v>
      </c>
      <c r="Q179" s="4">
        <f>(PRODUCT($M$179:$P$179)-1)/40+1</f>
        <v>1.875</v>
      </c>
      <c r="R179" s="4">
        <f>($L$179^2+$Q$179^2)^0.5</f>
        <v>3.417439144465114</v>
      </c>
      <c r="S179" s="5">
        <f>MIN(IF($D$179="SEC",-5.8*$R$179^2+6.9*$R$179+105,-11.965*$R$179^2+32.28*$R$179+78.259),100)</f>
        <v>60.842766321299081</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3</v>
      </c>
      <c r="P180">
        <v>3</v>
      </c>
      <c r="Q180" s="4">
        <f>(PRODUCT($M$180:$P$180)-1)/40+1</f>
        <v>1.425</v>
      </c>
      <c r="R180" s="4">
        <f>($L$180^2+$Q$180^2)^0.5</f>
        <v>3.1927872315772077</v>
      </c>
      <c r="S180" s="5">
        <f>MIN(IF($D$180="SEC",-5.8*$R$180^2+6.9*$R$180+105,-11.965*$R$180^2+32.28*$R$180+78.259),100)</f>
        <v>67.905668122372532</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3</v>
      </c>
      <c r="P181">
        <v>3</v>
      </c>
      <c r="Q181" s="4">
        <f>(PRODUCT($M$181:$P$181)-1)/40+1</f>
        <v>1.875</v>
      </c>
      <c r="R181" s="4">
        <f>($L$181^2+$Q$181^2)^0.5</f>
        <v>2.7414640249326636</v>
      </c>
      <c r="S181" s="5">
        <f>MIN(IF($D$181="SEC",-5.8*$R$181^2+6.9*$R$181+105,-11.965*$R$181^2+32.28*$R$181+78.259),100)</f>
        <v>80.325476772035387</v>
      </c>
    </row>
    <row r="182" spans="1:19" x14ac:dyDescent="0.3">
      <c r="A182" t="s">
        <v>1374</v>
      </c>
      <c r="B182" s="2" t="s">
        <v>1375</v>
      </c>
      <c r="C182" t="s">
        <v>1376</v>
      </c>
      <c r="D182" t="s">
        <v>23</v>
      </c>
      <c r="E182">
        <v>1</v>
      </c>
      <c r="F182">
        <v>2</v>
      </c>
      <c r="G182">
        <v>1</v>
      </c>
      <c r="H182">
        <v>2</v>
      </c>
      <c r="I182">
        <v>2</v>
      </c>
      <c r="J182">
        <v>1</v>
      </c>
      <c r="K182">
        <v>3</v>
      </c>
      <c r="L182" s="4">
        <f>AVERAGE($E$182:$K$182)</f>
        <v>1.7142857142857142</v>
      </c>
      <c r="M182">
        <v>3</v>
      </c>
      <c r="N182">
        <v>2</v>
      </c>
      <c r="O182">
        <v>3</v>
      </c>
      <c r="P182">
        <v>3</v>
      </c>
      <c r="Q182" s="4">
        <f>(PRODUCT($M$182:$P$182)-1)/40+1</f>
        <v>2.3250000000000002</v>
      </c>
      <c r="R182" s="4">
        <f>($L$182^2+$Q$182^2)^0.5</f>
        <v>2.8886676011968011</v>
      </c>
      <c r="S182" s="5">
        <f>MIN(IF($D$182="SEC",-5.8*$R$182^2+6.9*$R$182+105,-11.965*$R$182^2+32.28*$R$182+78.259),100)</f>
        <v>76.534283489074255</v>
      </c>
    </row>
    <row r="183" spans="1:19" x14ac:dyDescent="0.3">
      <c r="A183" t="s">
        <v>554</v>
      </c>
      <c r="B183" s="2" t="s">
        <v>554</v>
      </c>
      <c r="C183" t="s">
        <v>555</v>
      </c>
      <c r="D183" t="s">
        <v>23</v>
      </c>
      <c r="E183">
        <v>3</v>
      </c>
      <c r="F183">
        <v>3</v>
      </c>
      <c r="G183">
        <v>2</v>
      </c>
      <c r="H183">
        <v>3</v>
      </c>
      <c r="I183">
        <v>3</v>
      </c>
      <c r="J183">
        <v>2</v>
      </c>
      <c r="K183">
        <v>3</v>
      </c>
      <c r="L183" s="4">
        <f>AVERAGE($E$183:$K$183)</f>
        <v>2.7142857142857144</v>
      </c>
      <c r="M183">
        <v>3</v>
      </c>
      <c r="N183">
        <v>3</v>
      </c>
      <c r="O183">
        <v>3</v>
      </c>
      <c r="P183">
        <v>3</v>
      </c>
      <c r="Q183" s="4">
        <f>(PRODUCT($M$183:$P$183)-1)/40+1</f>
        <v>3</v>
      </c>
      <c r="R183" s="4">
        <f>($L$183^2+$Q$183^2)^0.5</f>
        <v>4.0456577881446565</v>
      </c>
      <c r="S183" s="5">
        <f>MIN(IF($D$183="SEC",-5.8*$R$183^2+6.9*$R$183+105,-11.965*$R$183^2+32.28*$R$183+78.259),100)</f>
        <v>37.984426493300148</v>
      </c>
    </row>
    <row r="184" spans="1:19" x14ac:dyDescent="0.3">
      <c r="A184" t="s">
        <v>556</v>
      </c>
      <c r="B184" s="2" t="s">
        <v>557</v>
      </c>
      <c r="C184" t="s">
        <v>558</v>
      </c>
      <c r="D184" t="s">
        <v>23</v>
      </c>
      <c r="E184">
        <v>2</v>
      </c>
      <c r="F184">
        <v>3</v>
      </c>
      <c r="G184">
        <v>1</v>
      </c>
      <c r="H184">
        <v>1</v>
      </c>
      <c r="I184">
        <v>1</v>
      </c>
      <c r="J184">
        <v>1</v>
      </c>
      <c r="K184">
        <v>3</v>
      </c>
      <c r="L184" s="4">
        <f>AVERAGE($E$184:$K$184)</f>
        <v>1.7142857142857142</v>
      </c>
      <c r="M184">
        <v>2</v>
      </c>
      <c r="N184">
        <v>2</v>
      </c>
      <c r="O184">
        <v>2</v>
      </c>
      <c r="P184">
        <v>3</v>
      </c>
      <c r="Q184" s="4">
        <f>(PRODUCT($M$184:$P$184)-1)/40+1</f>
        <v>1.575</v>
      </c>
      <c r="R184" s="4">
        <f>($L$184^2+$Q$184^2)^0.5</f>
        <v>2.3279605903459966</v>
      </c>
      <c r="S184" s="5">
        <f>MIN(IF($D$184="SEC",-5.8*$R$184^2+6.9*$R$184+105,-11.965*$R$184^2+32.28*$R$184+78.259),100)</f>
        <v>89.630405114203711</v>
      </c>
    </row>
    <row r="185" spans="1:19" x14ac:dyDescent="0.3">
      <c r="A185" t="s">
        <v>559</v>
      </c>
      <c r="B185" s="2" t="s">
        <v>560</v>
      </c>
      <c r="C185" t="s">
        <v>561</v>
      </c>
      <c r="D185" t="s">
        <v>23</v>
      </c>
      <c r="E185">
        <v>3</v>
      </c>
      <c r="F185">
        <v>3</v>
      </c>
      <c r="G185">
        <v>3</v>
      </c>
      <c r="H185">
        <v>3</v>
      </c>
      <c r="I185">
        <v>3</v>
      </c>
      <c r="J185">
        <v>3</v>
      </c>
      <c r="K185">
        <v>3</v>
      </c>
      <c r="L185" s="4">
        <f>AVERAGE($E$185:$K$185)</f>
        <v>3</v>
      </c>
      <c r="M185">
        <v>3</v>
      </c>
      <c r="N185">
        <v>1</v>
      </c>
      <c r="O185">
        <v>3</v>
      </c>
      <c r="P185">
        <v>3</v>
      </c>
      <c r="Q185" s="4">
        <f>(PRODUCT($M$185:$P$185)-1)/40+1</f>
        <v>1.65</v>
      </c>
      <c r="R185" s="4">
        <f>($L$185^2+$Q$185^2)^0.5</f>
        <v>3.4238136631539984</v>
      </c>
      <c r="S185" s="5">
        <f>MIN(IF($D$185="SEC",-5.8*$R$185^2+6.9*$R$185+105,-11.965*$R$185^2+32.28*$R$185+78.259),100)</f>
        <v>60.633814275762575</v>
      </c>
    </row>
    <row r="186" spans="1:19" x14ac:dyDescent="0.3">
      <c r="A186" t="s">
        <v>562</v>
      </c>
      <c r="B186" s="2" t="s">
        <v>563</v>
      </c>
      <c r="C186" t="s">
        <v>564</v>
      </c>
      <c r="D186" t="s">
        <v>23</v>
      </c>
      <c r="E186">
        <v>2</v>
      </c>
      <c r="F186">
        <v>3</v>
      </c>
      <c r="G186">
        <v>1</v>
      </c>
      <c r="H186">
        <v>2</v>
      </c>
      <c r="I186">
        <v>1</v>
      </c>
      <c r="J186">
        <v>1</v>
      </c>
      <c r="K186">
        <v>3</v>
      </c>
      <c r="L186" s="4">
        <f>AVERAGE($E$186:$K$186)</f>
        <v>1.8571428571428572</v>
      </c>
      <c r="M186">
        <v>3</v>
      </c>
      <c r="N186">
        <v>2</v>
      </c>
      <c r="O186">
        <v>3</v>
      </c>
      <c r="P186">
        <v>3</v>
      </c>
      <c r="Q186" s="4">
        <f>(PRODUCT($M$186:$P$186)-1)/40+1</f>
        <v>2.3250000000000002</v>
      </c>
      <c r="R186" s="4">
        <f>($L$186^2+$Q$186^2)^0.5</f>
        <v>2.9756687637969277</v>
      </c>
      <c r="S186" s="5">
        <f>MIN(IF($D$186="SEC",-5.8*$R$186^2+6.9*$R$186+105,-11.965*$R$186^2+32.28*$R$186+78.259),100)</f>
        <v>74.175407837545734</v>
      </c>
    </row>
    <row r="187" spans="1:19" x14ac:dyDescent="0.3">
      <c r="A187" t="s">
        <v>565</v>
      </c>
      <c r="B187" s="2" t="s">
        <v>566</v>
      </c>
      <c r="C187" t="s">
        <v>567</v>
      </c>
      <c r="D187" t="s">
        <v>23</v>
      </c>
      <c r="E187">
        <v>2</v>
      </c>
      <c r="F187">
        <v>3</v>
      </c>
      <c r="G187">
        <v>3</v>
      </c>
      <c r="H187">
        <v>2</v>
      </c>
      <c r="I187">
        <v>2</v>
      </c>
      <c r="J187">
        <v>3</v>
      </c>
      <c r="K187">
        <v>3</v>
      </c>
      <c r="L187" s="4">
        <f>AVERAGE($E$187:$K$187)</f>
        <v>2.5714285714285716</v>
      </c>
      <c r="M187">
        <v>3</v>
      </c>
      <c r="N187">
        <v>1</v>
      </c>
      <c r="O187">
        <v>3</v>
      </c>
      <c r="P187">
        <v>3</v>
      </c>
      <c r="Q187" s="4">
        <f>(PRODUCT($M$187:$P$187)-1)/40+1</f>
        <v>1.65</v>
      </c>
      <c r="R187" s="4">
        <f>($L$187^2+$Q$187^2)^0.5</f>
        <v>3.0552814760606237</v>
      </c>
      <c r="S187" s="5">
        <f>MIN(IF($D$187="SEC",-5.8*$R$187^2+6.9*$R$187+105,-11.965*$R$187^2+32.28*$R$187+78.259),100)</f>
        <v>71.939921776655041</v>
      </c>
    </row>
    <row r="188" spans="1:19" x14ac:dyDescent="0.3">
      <c r="A188" t="s">
        <v>568</v>
      </c>
      <c r="B188" s="2" t="s">
        <v>569</v>
      </c>
      <c r="C188" t="s">
        <v>570</v>
      </c>
      <c r="D188" t="s">
        <v>23</v>
      </c>
      <c r="E188">
        <v>3</v>
      </c>
      <c r="F188">
        <v>3</v>
      </c>
      <c r="G188">
        <v>3</v>
      </c>
      <c r="H188">
        <v>2</v>
      </c>
      <c r="I188">
        <v>2</v>
      </c>
      <c r="J188">
        <v>3</v>
      </c>
      <c r="K188">
        <v>3</v>
      </c>
      <c r="L188" s="4">
        <f>AVERAGE($E$188:$K$188)</f>
        <v>2.7142857142857144</v>
      </c>
      <c r="M188">
        <v>3</v>
      </c>
      <c r="N188">
        <v>1</v>
      </c>
      <c r="O188">
        <v>3</v>
      </c>
      <c r="P188">
        <v>3</v>
      </c>
      <c r="Q188" s="4">
        <f>(PRODUCT($M$188:$P$188)-1)/40+1</f>
        <v>1.65</v>
      </c>
      <c r="R188" s="4">
        <f>($L$188^2+$Q$188^2)^0.5</f>
        <v>3.1764519418331374</v>
      </c>
      <c r="S188" s="5">
        <f>MIN(IF($D$188="SEC",-5.8*$R$188^2+6.9*$R$188+105,-11.965*$R$188^2+32.28*$R$188+78.259),100)</f>
        <v>68.396406153750704</v>
      </c>
    </row>
    <row r="189" spans="1:19" x14ac:dyDescent="0.3">
      <c r="A189" t="s">
        <v>571</v>
      </c>
      <c r="B189" s="2" t="s">
        <v>572</v>
      </c>
      <c r="C189" t="s">
        <v>573</v>
      </c>
      <c r="D189" t="s">
        <v>33</v>
      </c>
      <c r="E189">
        <v>1</v>
      </c>
      <c r="F189">
        <v>1</v>
      </c>
      <c r="G189">
        <v>1</v>
      </c>
      <c r="H189">
        <v>1</v>
      </c>
      <c r="I189">
        <v>2</v>
      </c>
      <c r="J189">
        <v>1</v>
      </c>
      <c r="K189">
        <v>3</v>
      </c>
      <c r="L189" s="4">
        <f>AVERAGE($E$189:$K$189)</f>
        <v>1.4285714285714286</v>
      </c>
      <c r="M189">
        <v>3</v>
      </c>
      <c r="N189">
        <v>3</v>
      </c>
      <c r="O189">
        <v>3</v>
      </c>
      <c r="P189">
        <v>3</v>
      </c>
      <c r="Q189" s="4">
        <f>(PRODUCT($M$189:$P$189)-1)/40+1</f>
        <v>3</v>
      </c>
      <c r="R189" s="4">
        <f>($L$189^2+$Q$189^2)^0.5</f>
        <v>3.3227723856037161</v>
      </c>
      <c r="S189" s="5">
        <f>MIN(IF($D$189="SEC",-5.8*$R$189^2+6.9*$R$189+105,-11.965*$R$189^2+32.28*$R$189+78.259),100)</f>
        <v>53.414725260349215</v>
      </c>
    </row>
    <row r="190" spans="1:19" x14ac:dyDescent="0.3">
      <c r="A190" t="s">
        <v>574</v>
      </c>
      <c r="B190" s="2" t="s">
        <v>575</v>
      </c>
      <c r="C190" t="s">
        <v>576</v>
      </c>
      <c r="D190" t="s">
        <v>23</v>
      </c>
      <c r="E190">
        <v>3</v>
      </c>
      <c r="F190">
        <v>3</v>
      </c>
      <c r="G190">
        <v>3</v>
      </c>
      <c r="H190">
        <v>2</v>
      </c>
      <c r="I190">
        <v>2</v>
      </c>
      <c r="J190">
        <v>3</v>
      </c>
      <c r="K190">
        <v>3</v>
      </c>
      <c r="L190" s="4">
        <f>AVERAGE($E$190:$K$190)</f>
        <v>2.7142857142857144</v>
      </c>
      <c r="M190">
        <v>3</v>
      </c>
      <c r="N190">
        <v>2</v>
      </c>
      <c r="O190">
        <v>3</v>
      </c>
      <c r="P190">
        <v>3</v>
      </c>
      <c r="Q190" s="4">
        <f>(PRODUCT($M$190:$P$190)-1)/40+1</f>
        <v>2.3250000000000002</v>
      </c>
      <c r="R190" s="4">
        <f>($L$190^2+$Q$190^2)^0.5</f>
        <v>3.5739294815056875</v>
      </c>
      <c r="S190" s="5">
        <f>MIN(IF($D$190="SEC",-5.8*$R$190^2+6.9*$R$190+105,-11.965*$R$190^2+32.28*$R$190+78.259),100)</f>
        <v>55.576876177491272</v>
      </c>
    </row>
    <row r="191" spans="1:19" x14ac:dyDescent="0.3">
      <c r="A191" t="s">
        <v>577</v>
      </c>
      <c r="B191" s="2" t="s">
        <v>578</v>
      </c>
      <c r="C191" t="s">
        <v>579</v>
      </c>
      <c r="D191" t="s">
        <v>23</v>
      </c>
      <c r="E191">
        <v>1</v>
      </c>
      <c r="F191">
        <v>1</v>
      </c>
      <c r="G191">
        <v>2</v>
      </c>
      <c r="H191">
        <v>1</v>
      </c>
      <c r="I191">
        <v>1</v>
      </c>
      <c r="J191">
        <v>2</v>
      </c>
      <c r="K191">
        <v>2</v>
      </c>
      <c r="L191" s="4">
        <f>AVERAGE($E$191:$K$191)</f>
        <v>1.4285714285714286</v>
      </c>
      <c r="M191">
        <v>3</v>
      </c>
      <c r="N191">
        <v>3</v>
      </c>
      <c r="O191">
        <v>3</v>
      </c>
      <c r="P191">
        <v>3</v>
      </c>
      <c r="Q191" s="4">
        <f>(PRODUCT($M$191:$P$191)-1)/40+1</f>
        <v>3</v>
      </c>
      <c r="R191" s="4">
        <f>($L$191^2+$Q$191^2)^0.5</f>
        <v>3.3227723856037161</v>
      </c>
      <c r="S191" s="5">
        <f>MIN(IF($D$191="SEC",-5.8*$R$191^2+6.9*$R$191+105,-11.965*$R$191^2+32.28*$R$191+78.259),100)</f>
        <v>63.890394766788106</v>
      </c>
    </row>
    <row r="192" spans="1:19" x14ac:dyDescent="0.3">
      <c r="A192" t="s">
        <v>580</v>
      </c>
      <c r="B192" s="2" t="s">
        <v>581</v>
      </c>
      <c r="C192" t="s">
        <v>582</v>
      </c>
      <c r="D192" t="s">
        <v>23</v>
      </c>
      <c r="E192">
        <v>1</v>
      </c>
      <c r="F192">
        <v>2</v>
      </c>
      <c r="G192">
        <v>2</v>
      </c>
      <c r="H192">
        <v>2</v>
      </c>
      <c r="I192">
        <v>2</v>
      </c>
      <c r="J192">
        <v>1</v>
      </c>
      <c r="K192">
        <v>3</v>
      </c>
      <c r="L192" s="4">
        <f>AVERAGE($E$192:$K$192)</f>
        <v>1.8571428571428572</v>
      </c>
      <c r="M192">
        <v>3</v>
      </c>
      <c r="N192">
        <v>1</v>
      </c>
      <c r="O192">
        <v>2</v>
      </c>
      <c r="P192">
        <v>3</v>
      </c>
      <c r="Q192" s="4">
        <f>(PRODUCT($M$192:$P$192)-1)/40+1</f>
        <v>1.425</v>
      </c>
      <c r="R192" s="4">
        <f>($L$192^2+$Q$192^2)^0.5</f>
        <v>2.3408555256223598</v>
      </c>
      <c r="S192" s="5">
        <f>MIN(IF($D$192="SEC",-5.8*$R$192^2+6.9*$R$192+105,-11.965*$R$192^2+32.28*$R$192+78.259),100)</f>
        <v>89.370196494141226</v>
      </c>
    </row>
    <row r="193" spans="1:19" x14ac:dyDescent="0.3">
      <c r="A193" t="s">
        <v>583</v>
      </c>
      <c r="B193" s="2" t="s">
        <v>584</v>
      </c>
      <c r="C193" t="s">
        <v>585</v>
      </c>
      <c r="D193" t="s">
        <v>23</v>
      </c>
      <c r="E193">
        <v>3</v>
      </c>
      <c r="F193">
        <v>3</v>
      </c>
      <c r="G193">
        <v>3</v>
      </c>
      <c r="H193">
        <v>2</v>
      </c>
      <c r="I193">
        <v>2</v>
      </c>
      <c r="J193">
        <v>3</v>
      </c>
      <c r="K193">
        <v>3</v>
      </c>
      <c r="L193" s="4">
        <f>AVERAGE($E$193:$K$193)</f>
        <v>2.7142857142857144</v>
      </c>
      <c r="M193">
        <v>3</v>
      </c>
      <c r="N193">
        <v>2</v>
      </c>
      <c r="O193">
        <v>3</v>
      </c>
      <c r="P193">
        <v>3</v>
      </c>
      <c r="Q193" s="4">
        <f>(PRODUCT($M$193:$P$193)-1)/40+1</f>
        <v>2.3250000000000002</v>
      </c>
      <c r="R193" s="4">
        <f>($L$193^2+$Q$193^2)^0.5</f>
        <v>3.5739294815056875</v>
      </c>
      <c r="S193" s="5">
        <f>MIN(IF($D$193="SEC",-5.8*$R$193^2+6.9*$R$193+105,-11.965*$R$193^2+32.28*$R$193+78.259),100)</f>
        <v>55.576876177491272</v>
      </c>
    </row>
    <row r="194" spans="1:19" x14ac:dyDescent="0.3">
      <c r="A194" t="s">
        <v>586</v>
      </c>
      <c r="B194" s="2" t="s">
        <v>587</v>
      </c>
      <c r="C194" t="s">
        <v>588</v>
      </c>
      <c r="D194" t="s">
        <v>33</v>
      </c>
      <c r="E194">
        <v>1</v>
      </c>
      <c r="F194">
        <v>1</v>
      </c>
      <c r="G194">
        <v>2</v>
      </c>
      <c r="H194">
        <v>1</v>
      </c>
      <c r="I194">
        <v>1</v>
      </c>
      <c r="J194">
        <v>1</v>
      </c>
      <c r="K194">
        <v>3</v>
      </c>
      <c r="L194" s="4">
        <f>AVERAGE($E$194:$K$194)</f>
        <v>1.4285714285714286</v>
      </c>
      <c r="M194">
        <v>3</v>
      </c>
      <c r="N194">
        <v>0</v>
      </c>
      <c r="O194">
        <v>2</v>
      </c>
      <c r="P194">
        <v>3</v>
      </c>
      <c r="Q194" s="4">
        <f>(PRODUCT($M$194:$P$194)-1)/40+1</f>
        <v>0.97499999999999998</v>
      </c>
      <c r="R194" s="4">
        <f>($L$194^2+$Q$194^2)^0.5</f>
        <v>1.7295783666924758</v>
      </c>
      <c r="S194" s="5">
        <f>MIN(IF($D$194="SEC",-5.8*$R$194^2+6.9*$R$194+105,-11.965*$R$194^2+32.28*$R$194+78.259),100)</f>
        <v>98.297194204894339</v>
      </c>
    </row>
    <row r="195" spans="1:19" x14ac:dyDescent="0.3">
      <c r="A195" t="s">
        <v>589</v>
      </c>
      <c r="B195" s="2" t="s">
        <v>590</v>
      </c>
      <c r="C195" t="s">
        <v>591</v>
      </c>
      <c r="D195" t="s">
        <v>23</v>
      </c>
      <c r="E195">
        <v>1</v>
      </c>
      <c r="F195">
        <v>2</v>
      </c>
      <c r="G195">
        <v>2</v>
      </c>
      <c r="H195">
        <v>1</v>
      </c>
      <c r="I195">
        <v>1</v>
      </c>
      <c r="J195">
        <v>1</v>
      </c>
      <c r="K195">
        <v>3</v>
      </c>
      <c r="L195" s="4">
        <f>AVERAGE($E$195:$K$195)</f>
        <v>1.5714285714285714</v>
      </c>
      <c r="M195">
        <v>3</v>
      </c>
      <c r="N195">
        <v>1</v>
      </c>
      <c r="O195">
        <v>1</v>
      </c>
      <c r="P195">
        <v>3</v>
      </c>
      <c r="Q195" s="4">
        <f>(PRODUCT($M$195:$P$195)-1)/40+1</f>
        <v>1.2</v>
      </c>
      <c r="R195" s="4">
        <f>($L$195^2+$Q$195^2)^0.5</f>
        <v>1.9772171744909663</v>
      </c>
      <c r="S195" s="5">
        <f>MIN(IF($D$195="SEC",-5.8*$R$195^2+6.9*$R$195+105,-11.965*$R$195^2+32.28*$R$195+78.259),100)</f>
        <v>95.968349524395833</v>
      </c>
    </row>
    <row r="196" spans="1:19" x14ac:dyDescent="0.3">
      <c r="A196" t="s">
        <v>592</v>
      </c>
      <c r="B196" s="2" t="s">
        <v>593</v>
      </c>
      <c r="C196" t="s">
        <v>594</v>
      </c>
      <c r="D196" t="s">
        <v>23</v>
      </c>
      <c r="E196">
        <v>1</v>
      </c>
      <c r="F196">
        <v>1</v>
      </c>
      <c r="G196">
        <v>2</v>
      </c>
      <c r="H196">
        <v>1</v>
      </c>
      <c r="I196">
        <v>1</v>
      </c>
      <c r="J196">
        <v>1</v>
      </c>
      <c r="K196">
        <v>2</v>
      </c>
      <c r="L196" s="4">
        <f>AVERAGE($E$196:$K$196)</f>
        <v>1.2857142857142858</v>
      </c>
      <c r="M196">
        <v>3</v>
      </c>
      <c r="N196">
        <v>3</v>
      </c>
      <c r="O196">
        <v>1</v>
      </c>
      <c r="P196">
        <v>3</v>
      </c>
      <c r="Q196" s="4">
        <f>(PRODUCT($M$196:$P$196)-1)/40+1</f>
        <v>1.65</v>
      </c>
      <c r="R196" s="4">
        <f>($L$196^2+$Q$196^2)^0.5</f>
        <v>2.0917842203463044</v>
      </c>
      <c r="S196" s="5">
        <f>MIN(IF($D$196="SEC",-5.8*$R$196^2+6.9*$R$196+105,-11.965*$R$196^2+32.28*$R$196+78.259),100)</f>
        <v>94.055056018348679</v>
      </c>
    </row>
    <row r="197" spans="1:19" x14ac:dyDescent="0.3">
      <c r="A197" t="s">
        <v>595</v>
      </c>
      <c r="B197" s="2" t="s">
        <v>596</v>
      </c>
      <c r="C197" t="s">
        <v>597</v>
      </c>
      <c r="D197" t="s">
        <v>23</v>
      </c>
      <c r="E197">
        <v>1</v>
      </c>
      <c r="F197">
        <v>2</v>
      </c>
      <c r="G197">
        <v>1</v>
      </c>
      <c r="H197">
        <v>2</v>
      </c>
      <c r="I197">
        <v>2</v>
      </c>
      <c r="J197">
        <v>1</v>
      </c>
      <c r="K197">
        <v>3</v>
      </c>
      <c r="L197" s="4">
        <f>AVERAGE($E$197:$K$197)</f>
        <v>1.7142857142857142</v>
      </c>
      <c r="M197">
        <v>3</v>
      </c>
      <c r="N197">
        <v>1</v>
      </c>
      <c r="O197">
        <v>3</v>
      </c>
      <c r="P197">
        <v>3</v>
      </c>
      <c r="Q197" s="4">
        <f>(PRODUCT($M$197:$P$197)-1)/40+1</f>
        <v>1.65</v>
      </c>
      <c r="R197" s="4">
        <f>($L$197^2+$Q$197^2)^0.5</f>
        <v>2.3793435040372128</v>
      </c>
      <c r="S197" s="5">
        <f>MIN(IF($D$197="SEC",-5.8*$R$197^2+6.9*$R$197+105,-11.965*$R$197^2+32.28*$R$197+78.259),100)</f>
        <v>88.58207221867309</v>
      </c>
    </row>
    <row r="198" spans="1:19" x14ac:dyDescent="0.3">
      <c r="A198" t="s">
        <v>598</v>
      </c>
      <c r="B198" s="2" t="s">
        <v>599</v>
      </c>
      <c r="C198" t="s">
        <v>600</v>
      </c>
      <c r="D198" t="s">
        <v>23</v>
      </c>
      <c r="E198">
        <v>1</v>
      </c>
      <c r="F198">
        <v>1</v>
      </c>
      <c r="G198">
        <v>1</v>
      </c>
      <c r="H198">
        <v>1</v>
      </c>
      <c r="I198">
        <v>1</v>
      </c>
      <c r="J198">
        <v>1</v>
      </c>
      <c r="K198">
        <v>3</v>
      </c>
      <c r="L198" s="4">
        <f>AVERAGE($E$198:$K$198)</f>
        <v>1.2857142857142858</v>
      </c>
      <c r="M198">
        <v>3</v>
      </c>
      <c r="N198">
        <v>3</v>
      </c>
      <c r="O198">
        <v>3</v>
      </c>
      <c r="P198">
        <v>3</v>
      </c>
      <c r="Q198" s="4">
        <f>(PRODUCT($M$198:$P$198)-1)/40+1</f>
        <v>3</v>
      </c>
      <c r="R198" s="4">
        <f>($L$198^2+$Q$198^2)^0.5</f>
        <v>3.2639027596559607</v>
      </c>
      <c r="S198" s="5">
        <f>MIN(IF($D$198="SEC",-5.8*$R$198^2+6.9*$R$198+105,-11.965*$R$198^2+32.28*$R$198+78.259),100)</f>
        <v>65.733173939585328</v>
      </c>
    </row>
    <row r="199" spans="1:19" x14ac:dyDescent="0.3">
      <c r="A199" t="s">
        <v>601</v>
      </c>
      <c r="B199" s="2" t="s">
        <v>602</v>
      </c>
      <c r="C199" t="s">
        <v>603</v>
      </c>
      <c r="D199" t="s">
        <v>23</v>
      </c>
      <c r="E199">
        <v>1</v>
      </c>
      <c r="F199">
        <v>1</v>
      </c>
      <c r="G199">
        <v>2</v>
      </c>
      <c r="H199">
        <v>1</v>
      </c>
      <c r="I199">
        <v>1</v>
      </c>
      <c r="J199">
        <v>3</v>
      </c>
      <c r="K199">
        <v>3</v>
      </c>
      <c r="L199" s="4">
        <f>AVERAGE($E$199:$K$199)</f>
        <v>1.7142857142857142</v>
      </c>
      <c r="M199">
        <v>2</v>
      </c>
      <c r="N199">
        <v>3</v>
      </c>
      <c r="O199">
        <v>3</v>
      </c>
      <c r="P199">
        <v>3</v>
      </c>
      <c r="Q199" s="4">
        <f>(PRODUCT($M$199:$P$199)-1)/40+1</f>
        <v>2.3250000000000002</v>
      </c>
      <c r="R199" s="4">
        <f>($L$199^2+$Q$199^2)^0.5</f>
        <v>2.8886676011968011</v>
      </c>
      <c r="S199" s="5">
        <f>MIN(IF($D$199="SEC",-5.8*$R$199^2+6.9*$R$199+105,-11.965*$R$199^2+32.28*$R$199+78.259),100)</f>
        <v>76.534283489074255</v>
      </c>
    </row>
    <row r="200" spans="1:19" x14ac:dyDescent="0.3">
      <c r="A200" t="s">
        <v>604</v>
      </c>
      <c r="B200" s="2" t="s">
        <v>605</v>
      </c>
      <c r="C200" t="s">
        <v>606</v>
      </c>
      <c r="D200" t="s">
        <v>23</v>
      </c>
      <c r="E200">
        <v>3</v>
      </c>
      <c r="F200">
        <v>3</v>
      </c>
      <c r="G200">
        <v>2</v>
      </c>
      <c r="H200">
        <v>1</v>
      </c>
      <c r="I200">
        <v>2</v>
      </c>
      <c r="J200">
        <v>1</v>
      </c>
      <c r="K200">
        <v>3</v>
      </c>
      <c r="L200" s="4">
        <f>AVERAGE($E$200:$K$200)</f>
        <v>2.1428571428571428</v>
      </c>
      <c r="M200">
        <v>3</v>
      </c>
      <c r="N200">
        <v>3</v>
      </c>
      <c r="O200">
        <v>3</v>
      </c>
      <c r="P200">
        <v>3</v>
      </c>
      <c r="Q200" s="4">
        <f>(PRODUCT($M$200:$P$200)-1)/40+1</f>
        <v>3</v>
      </c>
      <c r="R200" s="4">
        <f>($L$200^2+$Q$200^2)^0.5</f>
        <v>3.6867108287325543</v>
      </c>
      <c r="S200" s="5">
        <f>MIN(IF($D$200="SEC",-5.8*$R$200^2+6.9*$R$200+105,-11.965*$R$200^2+32.28*$R$200+78.259),100)</f>
        <v>51.605651657030137</v>
      </c>
    </row>
    <row r="201" spans="1:19" x14ac:dyDescent="0.3">
      <c r="A201" t="s">
        <v>607</v>
      </c>
      <c r="B201" s="2" t="s">
        <v>608</v>
      </c>
      <c r="C201" t="s">
        <v>609</v>
      </c>
      <c r="D201" t="s">
        <v>23</v>
      </c>
      <c r="E201">
        <v>1</v>
      </c>
      <c r="F201">
        <v>2</v>
      </c>
      <c r="G201">
        <v>2</v>
      </c>
      <c r="H201">
        <v>1</v>
      </c>
      <c r="I201">
        <v>2</v>
      </c>
      <c r="J201">
        <v>1</v>
      </c>
      <c r="K201">
        <v>3</v>
      </c>
      <c r="L201" s="4">
        <f>AVERAGE($E$201:$K$201)</f>
        <v>1.7142857142857142</v>
      </c>
      <c r="M201">
        <v>3</v>
      </c>
      <c r="N201">
        <v>3</v>
      </c>
      <c r="O201">
        <v>3</v>
      </c>
      <c r="P201">
        <v>3</v>
      </c>
      <c r="Q201" s="4">
        <f>(PRODUCT($M$201:$P$201)-1)/40+1</f>
        <v>3</v>
      </c>
      <c r="R201" s="4">
        <f>($L$201^2+$Q$201^2)^0.5</f>
        <v>3.4552533206993785</v>
      </c>
      <c r="S201" s="5">
        <f>MIN(IF($D$201="SEC",-5.8*$R$201^2+6.9*$R$201+105,-11.965*$R$201^2+32.28*$R$201+78.259),100)</f>
        <v>59.59634995364204</v>
      </c>
    </row>
    <row r="202" spans="1:19" x14ac:dyDescent="0.3">
      <c r="A202" t="s">
        <v>610</v>
      </c>
      <c r="B202" s="2" t="s">
        <v>611</v>
      </c>
      <c r="C202" t="s">
        <v>612</v>
      </c>
      <c r="D202" t="s">
        <v>23</v>
      </c>
      <c r="E202">
        <v>1</v>
      </c>
      <c r="F202">
        <v>2</v>
      </c>
      <c r="G202">
        <v>3</v>
      </c>
      <c r="H202">
        <v>2</v>
      </c>
      <c r="I202">
        <v>2</v>
      </c>
      <c r="J202">
        <v>3</v>
      </c>
      <c r="K202">
        <v>3</v>
      </c>
      <c r="L202" s="4">
        <f>AVERAGE($E$202:$K$202)</f>
        <v>2.2857142857142856</v>
      </c>
      <c r="M202">
        <v>3</v>
      </c>
      <c r="N202">
        <v>1</v>
      </c>
      <c r="O202">
        <v>3</v>
      </c>
      <c r="P202">
        <v>3</v>
      </c>
      <c r="Q202" s="4">
        <f>(PRODUCT($M$202:$P$202)-1)/40+1</f>
        <v>1.65</v>
      </c>
      <c r="R202" s="4">
        <f>($L$202^2+$Q$202^2)^0.5</f>
        <v>2.8190405807505443</v>
      </c>
      <c r="S202" s="5">
        <f>MIN(IF($D$202="SEC",-5.8*$R$202^2+6.9*$R$202+105,-11.965*$R$202^2+32.28*$R$202+78.259),100)</f>
        <v>78.358839190852223</v>
      </c>
    </row>
    <row r="203" spans="1:19" x14ac:dyDescent="0.3">
      <c r="A203" t="s">
        <v>613</v>
      </c>
      <c r="B203" s="2" t="s">
        <v>614</v>
      </c>
      <c r="C203" t="s">
        <v>615</v>
      </c>
      <c r="D203" t="s">
        <v>23</v>
      </c>
      <c r="E203">
        <v>1</v>
      </c>
      <c r="F203">
        <v>1</v>
      </c>
      <c r="G203">
        <v>2</v>
      </c>
      <c r="H203">
        <v>1</v>
      </c>
      <c r="I203">
        <v>1</v>
      </c>
      <c r="J203">
        <v>1</v>
      </c>
      <c r="K203">
        <v>3</v>
      </c>
      <c r="L203" s="4">
        <f>AVERAGE($E$203:$K$203)</f>
        <v>1.4285714285714286</v>
      </c>
      <c r="M203">
        <v>3</v>
      </c>
      <c r="N203">
        <v>3</v>
      </c>
      <c r="O203">
        <v>3</v>
      </c>
      <c r="P203">
        <v>3</v>
      </c>
      <c r="Q203" s="4">
        <f>(PRODUCT($M$203:$P$203)-1)/40+1</f>
        <v>3</v>
      </c>
      <c r="R203" s="4">
        <f>($L$203^2+$Q$203^2)^0.5</f>
        <v>3.3227723856037161</v>
      </c>
      <c r="S203" s="5">
        <f>MIN(IF($D$203="SEC",-5.8*$R$203^2+6.9*$R$203+105,-11.965*$R$203^2+32.28*$R$203+78.259),100)</f>
        <v>63.890394766788106</v>
      </c>
    </row>
    <row r="204" spans="1:19" x14ac:dyDescent="0.3">
      <c r="A204" t="s">
        <v>616</v>
      </c>
      <c r="B204" s="2" t="s">
        <v>617</v>
      </c>
      <c r="C204" t="s">
        <v>618</v>
      </c>
      <c r="D204" t="s">
        <v>23</v>
      </c>
      <c r="E204">
        <v>1</v>
      </c>
      <c r="F204">
        <v>2</v>
      </c>
      <c r="G204">
        <v>2</v>
      </c>
      <c r="H204">
        <v>1</v>
      </c>
      <c r="I204">
        <v>2</v>
      </c>
      <c r="J204">
        <v>1</v>
      </c>
      <c r="K204">
        <v>3</v>
      </c>
      <c r="L204" s="4">
        <f>AVERAGE($E$204:$K$204)</f>
        <v>1.7142857142857142</v>
      </c>
      <c r="M204">
        <v>3</v>
      </c>
      <c r="N204">
        <v>1</v>
      </c>
      <c r="O204">
        <v>3</v>
      </c>
      <c r="P204">
        <v>3</v>
      </c>
      <c r="Q204" s="4">
        <f>(PRODUCT($M$204:$P$204)-1)/40+1</f>
        <v>1.65</v>
      </c>
      <c r="R204" s="4">
        <f>($L$204^2+$Q$204^2)^0.5</f>
        <v>2.3793435040372128</v>
      </c>
      <c r="S204" s="5">
        <f>MIN(IF($D$204="SEC",-5.8*$R$204^2+6.9*$R$204+105,-11.965*$R$204^2+32.28*$R$204+78.259),100)</f>
        <v>88.58207221867309</v>
      </c>
    </row>
    <row r="205" spans="1:19" x14ac:dyDescent="0.3">
      <c r="A205" t="s">
        <v>619</v>
      </c>
      <c r="B205" s="2" t="s">
        <v>620</v>
      </c>
      <c r="C205" t="s">
        <v>621</v>
      </c>
      <c r="D205" t="s">
        <v>23</v>
      </c>
      <c r="E205">
        <v>3</v>
      </c>
      <c r="F205">
        <v>3</v>
      </c>
      <c r="G205">
        <v>3</v>
      </c>
      <c r="H205">
        <v>3</v>
      </c>
      <c r="I205">
        <v>3</v>
      </c>
      <c r="J205">
        <v>3</v>
      </c>
      <c r="K205">
        <v>3</v>
      </c>
      <c r="L205" s="4">
        <f>AVERAGE($E$205:$K$205)</f>
        <v>3</v>
      </c>
      <c r="M205">
        <v>3</v>
      </c>
      <c r="N205">
        <v>3</v>
      </c>
      <c r="O205">
        <v>3</v>
      </c>
      <c r="P205">
        <v>3</v>
      </c>
      <c r="Q205" s="4">
        <f>(PRODUCT($M$205:$P$205)-1)/40+1</f>
        <v>3</v>
      </c>
      <c r="R205" s="4">
        <f>($L$205^2+$Q$205^2)^0.5</f>
        <v>4.2426406871192848</v>
      </c>
      <c r="S205" s="5">
        <f>MIN(IF($D$205="SEC",-5.8*$R$205^2+6.9*$R$205+105,-11.965*$R$205^2+32.28*$R$205+78.259),100)</f>
        <v>29.874220741123082</v>
      </c>
    </row>
    <row r="206" spans="1:19" x14ac:dyDescent="0.3">
      <c r="A206" t="s">
        <v>622</v>
      </c>
      <c r="B206" s="2" t="s">
        <v>623</v>
      </c>
      <c r="C206" t="s">
        <v>624</v>
      </c>
      <c r="D206" t="s">
        <v>23</v>
      </c>
      <c r="E206">
        <v>1</v>
      </c>
      <c r="F206">
        <v>1</v>
      </c>
      <c r="G206">
        <v>2</v>
      </c>
      <c r="H206">
        <v>1</v>
      </c>
      <c r="I206">
        <v>1</v>
      </c>
      <c r="J206">
        <v>1</v>
      </c>
      <c r="K206">
        <v>3</v>
      </c>
      <c r="L206" s="4">
        <f>AVERAGE($E$206:$K$206)</f>
        <v>1.4285714285714286</v>
      </c>
      <c r="M206">
        <v>2</v>
      </c>
      <c r="N206">
        <v>2</v>
      </c>
      <c r="O206">
        <v>1</v>
      </c>
      <c r="P206">
        <v>3</v>
      </c>
      <c r="Q206" s="4">
        <f>(PRODUCT($M$206:$P$206)-1)/40+1</f>
        <v>1.2749999999999999</v>
      </c>
      <c r="R206" s="4">
        <f>($L$206^2+$Q$206^2)^0.5</f>
        <v>1.9147953745846087</v>
      </c>
      <c r="S206" s="5">
        <f>MIN(IF($D$206="SEC",-5.8*$R$206^2+6.9*$R$206+105,-11.965*$R$206^2+32.28*$R$206+78.259),100)</f>
        <v>96.946728390756249</v>
      </c>
    </row>
    <row r="207" spans="1:19" x14ac:dyDescent="0.3">
      <c r="A207" t="s">
        <v>625</v>
      </c>
      <c r="B207" s="2" t="s">
        <v>626</v>
      </c>
      <c r="C207" t="s">
        <v>627</v>
      </c>
      <c r="D207" t="s">
        <v>23</v>
      </c>
      <c r="E207">
        <v>3</v>
      </c>
      <c r="F207">
        <v>3</v>
      </c>
      <c r="G207">
        <v>3</v>
      </c>
      <c r="H207">
        <v>1</v>
      </c>
      <c r="I207">
        <v>1</v>
      </c>
      <c r="J207">
        <v>3</v>
      </c>
      <c r="K207">
        <v>3</v>
      </c>
      <c r="L207" s="4">
        <f>AVERAGE($E$207:$K$207)</f>
        <v>2.4285714285714284</v>
      </c>
      <c r="M207">
        <v>3</v>
      </c>
      <c r="N207">
        <v>1</v>
      </c>
      <c r="O207">
        <v>3</v>
      </c>
      <c r="P207">
        <v>3</v>
      </c>
      <c r="Q207" s="4">
        <f>(PRODUCT($M$207:$P$207)-1)/40+1</f>
        <v>1.65</v>
      </c>
      <c r="R207" s="4">
        <f>($L$207^2+$Q$207^2)^0.5</f>
        <v>2.936061849429175</v>
      </c>
      <c r="S207" s="5">
        <f>MIN(IF($D$207="SEC",-5.8*$R$207^2+6.9*$R$207+105,-11.965*$R$207^2+32.28*$R$207+78.259),100)</f>
        <v>75.260163495755194</v>
      </c>
    </row>
    <row r="208" spans="1:19" x14ac:dyDescent="0.3">
      <c r="A208" t="s">
        <v>628</v>
      </c>
      <c r="B208" s="2" t="s">
        <v>629</v>
      </c>
      <c r="C208" t="s">
        <v>630</v>
      </c>
      <c r="D208" t="s">
        <v>23</v>
      </c>
      <c r="E208">
        <v>1</v>
      </c>
      <c r="F208">
        <v>1</v>
      </c>
      <c r="G208">
        <v>2</v>
      </c>
      <c r="H208">
        <v>1</v>
      </c>
      <c r="I208">
        <v>2</v>
      </c>
      <c r="J208">
        <v>1</v>
      </c>
      <c r="K208">
        <v>1</v>
      </c>
      <c r="L208" s="4">
        <f>AVERAGE($E$208:$K$208)</f>
        <v>1.2857142857142858</v>
      </c>
      <c r="M208">
        <v>1</v>
      </c>
      <c r="N208">
        <v>2</v>
      </c>
      <c r="O208">
        <v>2</v>
      </c>
      <c r="P208">
        <v>3</v>
      </c>
      <c r="Q208" s="4">
        <f>(PRODUCT($M$208:$P$208)-1)/40+1</f>
        <v>1.2749999999999999</v>
      </c>
      <c r="R208" s="4">
        <f>($L$208^2+$Q$208^2)^0.5</f>
        <v>1.8107142857142857</v>
      </c>
      <c r="S208" s="5">
        <f>MIN(IF($D$208="SEC",-5.8*$R$208^2+6.9*$R$208+105,-11.965*$R$208^2+32.28*$R$208+78.259),100)</f>
        <v>98.477548469387756</v>
      </c>
    </row>
    <row r="209" spans="1:19" x14ac:dyDescent="0.3">
      <c r="A209" t="s">
        <v>631</v>
      </c>
      <c r="B209" s="2" t="s">
        <v>632</v>
      </c>
      <c r="C209" t="s">
        <v>633</v>
      </c>
      <c r="D209" t="s">
        <v>33</v>
      </c>
      <c r="E209">
        <v>1</v>
      </c>
      <c r="F209">
        <v>1</v>
      </c>
      <c r="G209">
        <v>2</v>
      </c>
      <c r="H209">
        <v>1</v>
      </c>
      <c r="I209">
        <v>1</v>
      </c>
      <c r="J209">
        <v>1</v>
      </c>
      <c r="K209">
        <v>2</v>
      </c>
      <c r="L209" s="4">
        <f>AVERAGE($E$209:$K$209)</f>
        <v>1.2857142857142858</v>
      </c>
      <c r="M209">
        <v>2</v>
      </c>
      <c r="N209">
        <v>0</v>
      </c>
      <c r="O209">
        <v>1</v>
      </c>
      <c r="P209">
        <v>3</v>
      </c>
      <c r="Q209" s="4">
        <f>(PRODUCT($M$209:$P$209)-1)/40+1</f>
        <v>0.97499999999999998</v>
      </c>
      <c r="R209" s="4">
        <f>($L$209^2+$Q$209^2)^0.5</f>
        <v>1.6135941944893692</v>
      </c>
      <c r="S209" s="5">
        <f>MIN(IF($D$209="SEC",-5.8*$R$209^2+6.9*$R$209+105,-11.965*$R$209^2+32.28*$R$209+78.259),100)</f>
        <v>99.192714922096428</v>
      </c>
    </row>
    <row r="210" spans="1:19" x14ac:dyDescent="0.3">
      <c r="A210" t="s">
        <v>634</v>
      </c>
      <c r="B210" s="2" t="s">
        <v>635</v>
      </c>
      <c r="C210" t="s">
        <v>636</v>
      </c>
      <c r="D210" t="s">
        <v>23</v>
      </c>
      <c r="E210">
        <v>2</v>
      </c>
      <c r="F210">
        <v>3</v>
      </c>
      <c r="G210">
        <v>3</v>
      </c>
      <c r="H210">
        <v>3</v>
      </c>
      <c r="I210">
        <v>3</v>
      </c>
      <c r="J210">
        <v>3</v>
      </c>
      <c r="K210">
        <v>3</v>
      </c>
      <c r="L210" s="4">
        <f>AVERAGE($E$210:$K$210)</f>
        <v>2.8571428571428572</v>
      </c>
      <c r="M210">
        <v>3</v>
      </c>
      <c r="N210">
        <v>1</v>
      </c>
      <c r="O210">
        <v>2</v>
      </c>
      <c r="P210">
        <v>3</v>
      </c>
      <c r="Q210" s="4">
        <f>(PRODUCT($M$210:$P$210)-1)/40+1</f>
        <v>1.425</v>
      </c>
      <c r="R210" s="4">
        <f>($L$210^2+$Q$210^2)^0.5</f>
        <v>3.1927872315772077</v>
      </c>
      <c r="S210" s="5">
        <f>MIN(IF($D$210="SEC",-5.8*$R$210^2+6.9*$R$210+105,-11.965*$R$210^2+32.28*$R$210+78.259),100)</f>
        <v>67.905668122372532</v>
      </c>
    </row>
    <row r="211" spans="1:19" x14ac:dyDescent="0.3">
      <c r="A211" t="s">
        <v>637</v>
      </c>
      <c r="B211" s="2" t="s">
        <v>638</v>
      </c>
      <c r="C211" t="s">
        <v>639</v>
      </c>
      <c r="D211" t="s">
        <v>23</v>
      </c>
      <c r="E211">
        <v>2</v>
      </c>
      <c r="F211">
        <v>3</v>
      </c>
      <c r="G211">
        <v>1</v>
      </c>
      <c r="H211">
        <v>3</v>
      </c>
      <c r="I211">
        <v>3</v>
      </c>
      <c r="J211">
        <v>1</v>
      </c>
      <c r="K211">
        <v>3</v>
      </c>
      <c r="L211" s="4">
        <f>AVERAGE($E$211:$K$211)</f>
        <v>2.2857142857142856</v>
      </c>
      <c r="M211">
        <v>3</v>
      </c>
      <c r="N211">
        <v>3</v>
      </c>
      <c r="O211">
        <v>3</v>
      </c>
      <c r="P211">
        <v>3</v>
      </c>
      <c r="Q211" s="4">
        <f>(PRODUCT($M$211:$P$211)-1)/40+1</f>
        <v>3</v>
      </c>
      <c r="R211" s="4">
        <f>($L$211^2+$Q$211^2)^0.5</f>
        <v>3.7715367949840242</v>
      </c>
      <c r="S211" s="5">
        <f>MIN(IF($D$211="SEC",-5.8*$R$211^2+6.9*$R$211+105,-11.965*$R$211^2+32.28*$R$211+78.259),100)</f>
        <v>48.521563069063255</v>
      </c>
    </row>
    <row r="212" spans="1:19" x14ac:dyDescent="0.3">
      <c r="A212" t="s">
        <v>640</v>
      </c>
      <c r="B212" s="2" t="s">
        <v>641</v>
      </c>
      <c r="C212" t="s">
        <v>642</v>
      </c>
      <c r="D212" t="s">
        <v>23</v>
      </c>
      <c r="E212">
        <v>1</v>
      </c>
      <c r="F212">
        <v>1</v>
      </c>
      <c r="G212">
        <v>2</v>
      </c>
      <c r="H212">
        <v>1</v>
      </c>
      <c r="I212">
        <v>1</v>
      </c>
      <c r="J212">
        <v>1</v>
      </c>
      <c r="K212">
        <v>3</v>
      </c>
      <c r="L212" s="4">
        <f>AVERAGE($E$212:$K$212)</f>
        <v>1.4285714285714286</v>
      </c>
      <c r="M212">
        <v>2</v>
      </c>
      <c r="N212">
        <v>2</v>
      </c>
      <c r="O212">
        <v>2</v>
      </c>
      <c r="P212">
        <v>3</v>
      </c>
      <c r="Q212" s="4">
        <f>(PRODUCT($M$212:$P$212)-1)/40+1</f>
        <v>1.575</v>
      </c>
      <c r="R212" s="4">
        <f>($L$212^2+$Q$212^2)^0.5</f>
        <v>2.1263681070150136</v>
      </c>
      <c r="S212" s="5">
        <f>MIN(IF($D$212="SEC",-5.8*$R$212^2+6.9*$R$212+105,-11.965*$R$212^2+32.28*$R$212+78.259),100)</f>
        <v>93.447580244526051</v>
      </c>
    </row>
    <row r="213" spans="1:19" x14ac:dyDescent="0.3">
      <c r="A213" t="s">
        <v>643</v>
      </c>
      <c r="B213" s="2" t="s">
        <v>644</v>
      </c>
      <c r="C213" t="s">
        <v>645</v>
      </c>
      <c r="D213" t="s">
        <v>23</v>
      </c>
      <c r="E213">
        <v>1</v>
      </c>
      <c r="F213">
        <v>1</v>
      </c>
      <c r="G213">
        <v>1</v>
      </c>
      <c r="H213">
        <v>2</v>
      </c>
      <c r="I213">
        <v>2</v>
      </c>
      <c r="J213">
        <v>1</v>
      </c>
      <c r="K213">
        <v>3</v>
      </c>
      <c r="L213" s="4">
        <f>AVERAGE($E$213:$K$213)</f>
        <v>1.5714285714285714</v>
      </c>
      <c r="M213">
        <v>3</v>
      </c>
      <c r="N213">
        <v>3</v>
      </c>
      <c r="O213">
        <v>3</v>
      </c>
      <c r="P213">
        <v>3</v>
      </c>
      <c r="Q213" s="4">
        <f>(PRODUCT($M$213:$P$213)-1)/40+1</f>
        <v>3</v>
      </c>
      <c r="R213" s="4">
        <f>($L$213^2+$Q$213^2)^0.5</f>
        <v>3.3866484546084852</v>
      </c>
      <c r="S213" s="5">
        <f>MIN(IF($D$213="SEC",-5.8*$R$213^2+6.9*$R$213+105,-11.965*$R$213^2+32.28*$R$213+78.259),100)</f>
        <v>61.845425357206722</v>
      </c>
    </row>
    <row r="214" spans="1:19" x14ac:dyDescent="0.3">
      <c r="A214" t="s">
        <v>646</v>
      </c>
      <c r="B214" s="2" t="s">
        <v>647</v>
      </c>
      <c r="C214" t="s">
        <v>648</v>
      </c>
      <c r="D214" t="s">
        <v>33</v>
      </c>
      <c r="E214">
        <v>1</v>
      </c>
      <c r="F214">
        <v>1</v>
      </c>
      <c r="G214">
        <v>1</v>
      </c>
      <c r="H214">
        <v>2</v>
      </c>
      <c r="I214">
        <v>1</v>
      </c>
      <c r="J214">
        <v>1</v>
      </c>
      <c r="K214">
        <v>3</v>
      </c>
      <c r="L214" s="4">
        <f>AVERAGE($E$214:$K$214)</f>
        <v>1.4285714285714286</v>
      </c>
      <c r="M214">
        <v>2</v>
      </c>
      <c r="N214">
        <v>3</v>
      </c>
      <c r="O214">
        <v>3</v>
      </c>
      <c r="P214">
        <v>3</v>
      </c>
      <c r="Q214" s="4">
        <f>(PRODUCT($M$214:$P$214)-1)/40+1</f>
        <v>2.3250000000000002</v>
      </c>
      <c r="R214" s="4">
        <f>($L$214^2+$Q$214^2)^0.5</f>
        <v>2.7288168363836025</v>
      </c>
      <c r="S214" s="5">
        <f>MIN(IF($D$214="SEC",-5.8*$R$214^2+6.9*$R$214+105,-11.965*$R$214^2+32.28*$R$214+78.259),100)</f>
        <v>77.248537006523918</v>
      </c>
    </row>
    <row r="215" spans="1:19" x14ac:dyDescent="0.3">
      <c r="A215" t="s">
        <v>649</v>
      </c>
      <c r="B215" s="2" t="s">
        <v>650</v>
      </c>
      <c r="C215" t="s">
        <v>651</v>
      </c>
      <c r="D215" t="s">
        <v>33</v>
      </c>
      <c r="E215">
        <v>2</v>
      </c>
      <c r="F215">
        <v>2</v>
      </c>
      <c r="G215">
        <v>1</v>
      </c>
      <c r="H215">
        <v>2</v>
      </c>
      <c r="I215">
        <v>2</v>
      </c>
      <c r="J215">
        <v>1</v>
      </c>
      <c r="K215">
        <v>3</v>
      </c>
      <c r="L215" s="4">
        <f>AVERAGE($E$215:$K$215)</f>
        <v>1.8571428571428572</v>
      </c>
      <c r="M215">
        <v>3</v>
      </c>
      <c r="N215">
        <v>2</v>
      </c>
      <c r="O215">
        <v>3</v>
      </c>
      <c r="P215">
        <v>3</v>
      </c>
      <c r="Q215" s="4">
        <f>(PRODUCT($M$215:$P$215)-1)/40+1</f>
        <v>2.3250000000000002</v>
      </c>
      <c r="R215" s="4">
        <f>($L$215^2+$Q$215^2)^0.5</f>
        <v>2.9756687637969277</v>
      </c>
      <c r="S215" s="5">
        <f>MIN(IF($D$215="SEC",-5.8*$R$215^2+6.9*$R$215+105,-11.965*$R$215^2+32.28*$R$215+78.259),100)</f>
        <v>68.368243754038289</v>
      </c>
    </row>
    <row r="216" spans="1:19" x14ac:dyDescent="0.3">
      <c r="A216" t="s">
        <v>652</v>
      </c>
      <c r="B216" s="2" t="s">
        <v>653</v>
      </c>
      <c r="C216" t="s">
        <v>654</v>
      </c>
      <c r="D216" t="s">
        <v>23</v>
      </c>
      <c r="E216">
        <v>2</v>
      </c>
      <c r="F216">
        <v>3</v>
      </c>
      <c r="G216">
        <v>1</v>
      </c>
      <c r="H216">
        <v>3</v>
      </c>
      <c r="I216">
        <v>3</v>
      </c>
      <c r="J216">
        <v>1</v>
      </c>
      <c r="K216">
        <v>3</v>
      </c>
      <c r="L216" s="4">
        <f>AVERAGE($E$216:$K$216)</f>
        <v>2.2857142857142856</v>
      </c>
      <c r="M216">
        <v>3</v>
      </c>
      <c r="N216">
        <v>3</v>
      </c>
      <c r="O216">
        <v>3</v>
      </c>
      <c r="P216">
        <v>3</v>
      </c>
      <c r="Q216" s="4">
        <f>(PRODUCT($M$216:$P$216)-1)/40+1</f>
        <v>3</v>
      </c>
      <c r="R216" s="4">
        <f>($L$216^2+$Q$216^2)^0.5</f>
        <v>3.7715367949840242</v>
      </c>
      <c r="S216" s="5">
        <f>MIN(IF($D$216="SEC",-5.8*$R$216^2+6.9*$R$216+105,-11.965*$R$216^2+32.28*$R$216+78.259),100)</f>
        <v>48.521563069063255</v>
      </c>
    </row>
    <row r="217" spans="1:19" x14ac:dyDescent="0.3">
      <c r="A217" t="s">
        <v>655</v>
      </c>
      <c r="B217" s="2" t="s">
        <v>656</v>
      </c>
      <c r="C217" t="s">
        <v>657</v>
      </c>
      <c r="D217" t="s">
        <v>23</v>
      </c>
      <c r="E217">
        <v>2</v>
      </c>
      <c r="F217">
        <v>3</v>
      </c>
      <c r="G217">
        <v>1</v>
      </c>
      <c r="H217">
        <v>2</v>
      </c>
      <c r="I217">
        <v>2</v>
      </c>
      <c r="J217">
        <v>1</v>
      </c>
      <c r="K217">
        <v>3</v>
      </c>
      <c r="L217" s="4">
        <f>AVERAGE($E$217:$K$217)</f>
        <v>2</v>
      </c>
      <c r="M217">
        <v>3</v>
      </c>
      <c r="N217">
        <v>3</v>
      </c>
      <c r="O217">
        <v>3</v>
      </c>
      <c r="P217">
        <v>3</v>
      </c>
      <c r="Q217" s="4">
        <f>(PRODUCT($M$217:$P$217)-1)/40+1</f>
        <v>3</v>
      </c>
      <c r="R217" s="4">
        <f>($L$217^2+$Q$217^2)^0.5</f>
        <v>3.6055512754639891</v>
      </c>
      <c r="S217" s="5">
        <f>MIN(IF($D$217="SEC",-5.8*$R$217^2+6.9*$R$217+105,-11.965*$R$217^2+32.28*$R$217+78.259),100)</f>
        <v>54.478303800701539</v>
      </c>
    </row>
    <row r="218" spans="1:19" x14ac:dyDescent="0.3">
      <c r="A218" t="s">
        <v>658</v>
      </c>
      <c r="B218" s="2" t="s">
        <v>659</v>
      </c>
      <c r="C218" t="s">
        <v>660</v>
      </c>
      <c r="D218" t="s">
        <v>23</v>
      </c>
      <c r="E218">
        <v>1</v>
      </c>
      <c r="F218">
        <v>2</v>
      </c>
      <c r="G218">
        <v>2</v>
      </c>
      <c r="H218">
        <v>1</v>
      </c>
      <c r="I218">
        <v>2</v>
      </c>
      <c r="J218">
        <v>2</v>
      </c>
      <c r="K218">
        <v>2</v>
      </c>
      <c r="L218" s="4">
        <f>AVERAGE($E$218:$K$218)</f>
        <v>1.7142857142857142</v>
      </c>
      <c r="M218">
        <v>2</v>
      </c>
      <c r="N218">
        <v>2</v>
      </c>
      <c r="O218">
        <v>2</v>
      </c>
      <c r="P218">
        <v>3</v>
      </c>
      <c r="Q218" s="4">
        <f>(PRODUCT($M$218:$P$218)-1)/40+1</f>
        <v>1.575</v>
      </c>
      <c r="R218" s="4">
        <f>($L$218^2+$Q$218^2)^0.5</f>
        <v>2.3279605903459966</v>
      </c>
      <c r="S218" s="5">
        <f>MIN(IF($D$218="SEC",-5.8*$R$218^2+6.9*$R$218+105,-11.965*$R$218^2+32.28*$R$218+78.259),100)</f>
        <v>89.630405114203711</v>
      </c>
    </row>
    <row r="219" spans="1:19" x14ac:dyDescent="0.3">
      <c r="A219" t="s">
        <v>661</v>
      </c>
      <c r="B219" s="2" t="s">
        <v>662</v>
      </c>
      <c r="C219" t="s">
        <v>663</v>
      </c>
      <c r="D219" t="s">
        <v>23</v>
      </c>
      <c r="E219">
        <v>1</v>
      </c>
      <c r="F219">
        <v>2</v>
      </c>
      <c r="G219">
        <v>2</v>
      </c>
      <c r="H219">
        <v>1</v>
      </c>
      <c r="I219">
        <v>2</v>
      </c>
      <c r="J219">
        <v>2</v>
      </c>
      <c r="K219">
        <v>2</v>
      </c>
      <c r="L219" s="4">
        <f>AVERAGE($E$219:$K$219)</f>
        <v>1.7142857142857142</v>
      </c>
      <c r="M219">
        <v>2</v>
      </c>
      <c r="N219">
        <v>2</v>
      </c>
      <c r="O219">
        <v>2</v>
      </c>
      <c r="P219">
        <v>3</v>
      </c>
      <c r="Q219" s="4">
        <f>(PRODUCT($M$219:$P$219)-1)/40+1</f>
        <v>1.575</v>
      </c>
      <c r="R219" s="4">
        <f>($L$219^2+$Q$219^2)^0.5</f>
        <v>2.3279605903459966</v>
      </c>
      <c r="S219" s="5">
        <f>MIN(IF($D$219="SEC",-5.8*$R$219^2+6.9*$R$219+105,-11.965*$R$219^2+32.28*$R$219+78.259),100)</f>
        <v>89.630405114203711</v>
      </c>
    </row>
    <row r="220" spans="1:19" x14ac:dyDescent="0.3">
      <c r="A220" t="s">
        <v>664</v>
      </c>
      <c r="B220" s="2" t="s">
        <v>665</v>
      </c>
      <c r="C220" t="s">
        <v>666</v>
      </c>
      <c r="D220" t="s">
        <v>23</v>
      </c>
      <c r="E220">
        <v>1</v>
      </c>
      <c r="F220">
        <v>2</v>
      </c>
      <c r="G220">
        <v>2</v>
      </c>
      <c r="H220">
        <v>1</v>
      </c>
      <c r="I220">
        <v>2</v>
      </c>
      <c r="J220">
        <v>2</v>
      </c>
      <c r="K220">
        <v>3</v>
      </c>
      <c r="L220" s="4">
        <f>AVERAGE($E$220:$K$220)</f>
        <v>1.8571428571428572</v>
      </c>
      <c r="M220">
        <v>2</v>
      </c>
      <c r="N220">
        <v>2</v>
      </c>
      <c r="O220">
        <v>3</v>
      </c>
      <c r="P220">
        <v>3</v>
      </c>
      <c r="Q220" s="4">
        <f>(PRODUCT($M$220:$P$220)-1)/40+1</f>
        <v>1.875</v>
      </c>
      <c r="R220" s="4">
        <f>($L$220^2+$Q$220^2)^0.5</f>
        <v>2.6390537303807844</v>
      </c>
      <c r="S220" s="5">
        <f>MIN(IF($D$220="SEC",-5.8*$R$220^2+6.9*$R$220+105,-11.965*$R$220^2+32.28*$R$220+78.259),100)</f>
        <v>82.814764106974366</v>
      </c>
    </row>
    <row r="221" spans="1:19" x14ac:dyDescent="0.3">
      <c r="A221" t="s">
        <v>667</v>
      </c>
      <c r="B221" s="2" t="s">
        <v>668</v>
      </c>
      <c r="C221" t="s">
        <v>669</v>
      </c>
      <c r="D221" t="s">
        <v>23</v>
      </c>
      <c r="E221">
        <v>1</v>
      </c>
      <c r="F221">
        <v>2</v>
      </c>
      <c r="G221">
        <v>2</v>
      </c>
      <c r="H221">
        <v>1</v>
      </c>
      <c r="I221">
        <v>2</v>
      </c>
      <c r="J221">
        <v>2</v>
      </c>
      <c r="K221">
        <v>1</v>
      </c>
      <c r="L221" s="4">
        <f>AVERAGE($E$221:$K$221)</f>
        <v>1.5714285714285714</v>
      </c>
      <c r="M221">
        <v>2</v>
      </c>
      <c r="N221">
        <v>3</v>
      </c>
      <c r="O221">
        <v>3</v>
      </c>
      <c r="P221">
        <v>3</v>
      </c>
      <c r="Q221" s="4">
        <f>(PRODUCT($M$221:$P$221)-1)/40+1</f>
        <v>2.3250000000000002</v>
      </c>
      <c r="R221" s="4">
        <f>($L$221^2+$Q$221^2)^0.5</f>
        <v>2.806245312709144</v>
      </c>
      <c r="S221" s="5">
        <f>MIN(IF($D$221="SEC",-5.8*$R$221^2+6.9*$R$221+105,-11.965*$R$221^2+32.28*$R$221+78.259),100)</f>
        <v>78.688018678101258</v>
      </c>
    </row>
    <row r="222" spans="1:19" x14ac:dyDescent="0.3">
      <c r="A222" t="s">
        <v>670</v>
      </c>
      <c r="B222" s="2" t="s">
        <v>671</v>
      </c>
      <c r="C222" t="s">
        <v>672</v>
      </c>
      <c r="D222" t="s">
        <v>23</v>
      </c>
      <c r="E222">
        <v>1</v>
      </c>
      <c r="F222">
        <v>2</v>
      </c>
      <c r="G222">
        <v>2</v>
      </c>
      <c r="H222">
        <v>1</v>
      </c>
      <c r="I222">
        <v>1</v>
      </c>
      <c r="J222">
        <v>2</v>
      </c>
      <c r="K222">
        <v>1</v>
      </c>
      <c r="L222" s="4">
        <f>AVERAGE($E$222:$K$222)</f>
        <v>1.4285714285714286</v>
      </c>
      <c r="M222">
        <v>3</v>
      </c>
      <c r="N222">
        <v>2</v>
      </c>
      <c r="O222">
        <v>2</v>
      </c>
      <c r="P222">
        <v>3</v>
      </c>
      <c r="Q222" s="4">
        <f>(PRODUCT($M$222:$P$222)-1)/40+1</f>
        <v>1.875</v>
      </c>
      <c r="R222" s="4">
        <f>($L$222^2+$Q$222^2)^0.5</f>
        <v>2.3572104968650152</v>
      </c>
      <c r="S222" s="5">
        <f>MIN(IF($D$222="SEC",-5.8*$R$222^2+6.9*$R$222+105,-11.965*$R$222^2+32.28*$R$222+78.259),100)</f>
        <v>89.037392734491064</v>
      </c>
    </row>
    <row r="223" spans="1:19" x14ac:dyDescent="0.3">
      <c r="A223" t="s">
        <v>673</v>
      </c>
      <c r="B223" s="2" t="s">
        <v>674</v>
      </c>
      <c r="C223" t="s">
        <v>675</v>
      </c>
      <c r="D223" t="s">
        <v>33</v>
      </c>
      <c r="E223">
        <v>1</v>
      </c>
      <c r="F223">
        <v>2</v>
      </c>
      <c r="G223">
        <v>2</v>
      </c>
      <c r="H223">
        <v>2</v>
      </c>
      <c r="I223">
        <v>2</v>
      </c>
      <c r="J223">
        <v>1</v>
      </c>
      <c r="K223">
        <v>3</v>
      </c>
      <c r="L223" s="4">
        <f>AVERAGE($E$223:$K$223)</f>
        <v>1.8571428571428572</v>
      </c>
      <c r="M223">
        <v>3</v>
      </c>
      <c r="N223">
        <v>1</v>
      </c>
      <c r="O223">
        <v>3</v>
      </c>
      <c r="P223">
        <v>3</v>
      </c>
      <c r="Q223" s="4">
        <f>(PRODUCT($M$223:$P$223)-1)/40+1</f>
        <v>1.65</v>
      </c>
      <c r="R223" s="4">
        <f>($L$223^2+$Q$223^2)^0.5</f>
        <v>2.4842462824439799</v>
      </c>
      <c r="S223" s="5">
        <f>MIN(IF($D$223="SEC",-5.8*$R$223^2+6.9*$R$223+105,-11.965*$R$223^2+32.28*$R$223+78.259),100)</f>
        <v>84.608716680965145</v>
      </c>
    </row>
    <row r="224" spans="1:19" x14ac:dyDescent="0.3">
      <c r="A224" t="s">
        <v>676</v>
      </c>
      <c r="B224" s="2" t="s">
        <v>677</v>
      </c>
      <c r="C224" t="s">
        <v>678</v>
      </c>
      <c r="D224" t="s">
        <v>23</v>
      </c>
      <c r="E224">
        <v>2</v>
      </c>
      <c r="F224">
        <v>3</v>
      </c>
      <c r="G224">
        <v>1</v>
      </c>
      <c r="H224">
        <v>1</v>
      </c>
      <c r="I224">
        <v>2</v>
      </c>
      <c r="J224">
        <v>1</v>
      </c>
      <c r="K224">
        <v>3</v>
      </c>
      <c r="L224" s="4">
        <f>AVERAGE($E$224:$K$224)</f>
        <v>1.8571428571428572</v>
      </c>
      <c r="M224">
        <v>3</v>
      </c>
      <c r="N224">
        <v>2</v>
      </c>
      <c r="O224">
        <v>3</v>
      </c>
      <c r="P224">
        <v>3</v>
      </c>
      <c r="Q224" s="4">
        <f>(PRODUCT($M$224:$P$224)-1)/40+1</f>
        <v>2.3250000000000002</v>
      </c>
      <c r="R224" s="4">
        <f>($L$224^2+$Q$224^2)^0.5</f>
        <v>2.9756687637969277</v>
      </c>
      <c r="S224" s="5">
        <f>MIN(IF($D$224="SEC",-5.8*$R$224^2+6.9*$R$224+105,-11.965*$R$224^2+32.28*$R$224+78.259),100)</f>
        <v>74.175407837545734</v>
      </c>
    </row>
    <row r="225" spans="1:19" x14ac:dyDescent="0.3">
      <c r="A225" t="s">
        <v>679</v>
      </c>
      <c r="B225" s="2" t="s">
        <v>680</v>
      </c>
      <c r="C225" t="s">
        <v>681</v>
      </c>
      <c r="D225" t="s">
        <v>33</v>
      </c>
      <c r="E225">
        <v>2</v>
      </c>
      <c r="F225">
        <v>2</v>
      </c>
      <c r="G225">
        <v>1</v>
      </c>
      <c r="H225">
        <v>2</v>
      </c>
      <c r="I225">
        <v>2</v>
      </c>
      <c r="J225">
        <v>1</v>
      </c>
      <c r="K225">
        <v>3</v>
      </c>
      <c r="L225" s="4">
        <f>AVERAGE($E$225:$K$225)</f>
        <v>1.8571428571428572</v>
      </c>
      <c r="M225">
        <v>3</v>
      </c>
      <c r="N225">
        <v>1</v>
      </c>
      <c r="O225">
        <v>3</v>
      </c>
      <c r="P225">
        <v>3</v>
      </c>
      <c r="Q225" s="4">
        <f>(PRODUCT($M$225:$P$225)-1)/40+1</f>
        <v>1.65</v>
      </c>
      <c r="R225" s="4">
        <f>($L$225^2+$Q$225^2)^0.5</f>
        <v>2.4842462824439799</v>
      </c>
      <c r="S225" s="5">
        <f>MIN(IF($D$225="SEC",-5.8*$R$225^2+6.9*$R$225+105,-11.965*$R$225^2+32.28*$R$225+78.259),100)</f>
        <v>84.608716680965145</v>
      </c>
    </row>
    <row r="226" spans="1:19" x14ac:dyDescent="0.3">
      <c r="A226" t="s">
        <v>682</v>
      </c>
      <c r="B226" s="2" t="s">
        <v>683</v>
      </c>
      <c r="C226" t="s">
        <v>684</v>
      </c>
      <c r="D226" t="s">
        <v>23</v>
      </c>
      <c r="E226">
        <v>2</v>
      </c>
      <c r="F226">
        <v>3</v>
      </c>
      <c r="G226">
        <v>1</v>
      </c>
      <c r="H226">
        <v>2</v>
      </c>
      <c r="I226">
        <v>2</v>
      </c>
      <c r="J226">
        <v>1</v>
      </c>
      <c r="K226">
        <v>3</v>
      </c>
      <c r="L226" s="4">
        <f>AVERAGE($E$226:$K$226)</f>
        <v>2</v>
      </c>
      <c r="M226">
        <v>3</v>
      </c>
      <c r="N226">
        <v>3</v>
      </c>
      <c r="O226">
        <v>3</v>
      </c>
      <c r="P226">
        <v>3</v>
      </c>
      <c r="Q226" s="4">
        <f>(PRODUCT($M$226:$P$226)-1)/40+1</f>
        <v>3</v>
      </c>
      <c r="R226" s="4">
        <f>($L$226^2+$Q$226^2)^0.5</f>
        <v>3.6055512754639891</v>
      </c>
      <c r="S226" s="5">
        <f>MIN(IF($D$226="SEC",-5.8*$R$226^2+6.9*$R$226+105,-11.965*$R$226^2+32.28*$R$226+78.259),100)</f>
        <v>54.478303800701539</v>
      </c>
    </row>
    <row r="227" spans="1:19" x14ac:dyDescent="0.3">
      <c r="A227" t="s">
        <v>685</v>
      </c>
      <c r="B227" s="2" t="s">
        <v>686</v>
      </c>
      <c r="C227" t="s">
        <v>687</v>
      </c>
      <c r="D227" t="s">
        <v>23</v>
      </c>
      <c r="E227">
        <v>2</v>
      </c>
      <c r="F227">
        <v>3</v>
      </c>
      <c r="G227">
        <v>3</v>
      </c>
      <c r="H227">
        <v>2</v>
      </c>
      <c r="I227">
        <v>2</v>
      </c>
      <c r="J227">
        <v>3</v>
      </c>
      <c r="K227">
        <v>3</v>
      </c>
      <c r="L227" s="4">
        <f>AVERAGE($E$227:$K$227)</f>
        <v>2.5714285714285716</v>
      </c>
      <c r="M227">
        <v>3</v>
      </c>
      <c r="N227">
        <v>2</v>
      </c>
      <c r="O227">
        <v>3</v>
      </c>
      <c r="P227">
        <v>3</v>
      </c>
      <c r="Q227" s="4">
        <f>(PRODUCT($M$227:$P$227)-1)/40+1</f>
        <v>2.3250000000000002</v>
      </c>
      <c r="R227" s="4">
        <f>($L$227^2+$Q$227^2)^0.5</f>
        <v>3.4666799532058312</v>
      </c>
      <c r="S227" s="5">
        <f>MIN(IF($D$227="SEC",-5.8*$R$227^2+6.9*$R$227+105,-11.965*$R$227^2+32.28*$R$227+78.259),100)</f>
        <v>59.216446268956972</v>
      </c>
    </row>
    <row r="228" spans="1:19" x14ac:dyDescent="0.3">
      <c r="A228" t="s">
        <v>688</v>
      </c>
      <c r="B228" s="2" t="s">
        <v>689</v>
      </c>
      <c r="C228" t="s">
        <v>690</v>
      </c>
      <c r="D228" t="s">
        <v>23</v>
      </c>
      <c r="E228">
        <v>2</v>
      </c>
      <c r="F228">
        <v>2</v>
      </c>
      <c r="G228">
        <v>2</v>
      </c>
      <c r="H228">
        <v>2</v>
      </c>
      <c r="I228">
        <v>2</v>
      </c>
      <c r="J228">
        <v>2</v>
      </c>
      <c r="K228">
        <v>3</v>
      </c>
      <c r="L228" s="4">
        <f>AVERAGE($E$228:$K$228)</f>
        <v>2.1428571428571428</v>
      </c>
      <c r="M228">
        <v>2</v>
      </c>
      <c r="N228">
        <v>2</v>
      </c>
      <c r="O228">
        <v>3</v>
      </c>
      <c r="P228">
        <v>3</v>
      </c>
      <c r="Q228" s="4">
        <f>(PRODUCT($M$228:$P$228)-1)/40+1</f>
        <v>1.875</v>
      </c>
      <c r="R228" s="4">
        <f>($L$228^2+$Q$228^2)^0.5</f>
        <v>2.8473604855539238</v>
      </c>
      <c r="S228" s="5">
        <f>MIN(IF($D$228="SEC",-5.8*$R$228^2+6.9*$R$228+105,-11.965*$R$228^2+32.28*$R$228+78.259),100)</f>
        <v>77.623509289097598</v>
      </c>
    </row>
    <row r="229" spans="1:19" x14ac:dyDescent="0.3">
      <c r="A229" t="s">
        <v>691</v>
      </c>
      <c r="B229" s="2" t="s">
        <v>692</v>
      </c>
      <c r="C229" t="s">
        <v>693</v>
      </c>
      <c r="D229" t="s">
        <v>23</v>
      </c>
      <c r="E229">
        <v>2</v>
      </c>
      <c r="F229">
        <v>2</v>
      </c>
      <c r="G229">
        <v>2</v>
      </c>
      <c r="H229">
        <v>1</v>
      </c>
      <c r="I229">
        <v>2</v>
      </c>
      <c r="J229">
        <v>2</v>
      </c>
      <c r="K229">
        <v>3</v>
      </c>
      <c r="L229" s="4">
        <f>AVERAGE($E$229:$K$229)</f>
        <v>2</v>
      </c>
      <c r="M229">
        <v>3</v>
      </c>
      <c r="N229">
        <v>2</v>
      </c>
      <c r="O229">
        <v>3</v>
      </c>
      <c r="P229">
        <v>3</v>
      </c>
      <c r="Q229" s="4">
        <f>(PRODUCT($M$229:$P$229)-1)/40+1</f>
        <v>2.3250000000000002</v>
      </c>
      <c r="R229" s="4">
        <f>($L$229^2+$Q$229^2)^0.5</f>
        <v>3.0668591425104612</v>
      </c>
      <c r="S229" s="5">
        <f>MIN(IF($D$229="SEC",-5.8*$R$229^2+6.9*$R$229+105,-11.965*$R$229^2+32.28*$R$229+78.259),100)</f>
        <v>71.608703083322183</v>
      </c>
    </row>
    <row r="230" spans="1:19" x14ac:dyDescent="0.3">
      <c r="A230" t="s">
        <v>694</v>
      </c>
      <c r="B230" s="2" t="s">
        <v>695</v>
      </c>
      <c r="C230" t="s">
        <v>696</v>
      </c>
      <c r="D230" t="s">
        <v>23</v>
      </c>
      <c r="E230">
        <v>1</v>
      </c>
      <c r="F230">
        <v>2</v>
      </c>
      <c r="G230">
        <v>2</v>
      </c>
      <c r="H230">
        <v>1</v>
      </c>
      <c r="I230">
        <v>1</v>
      </c>
      <c r="J230">
        <v>1</v>
      </c>
      <c r="K230">
        <v>3</v>
      </c>
      <c r="L230" s="4">
        <f>AVERAGE($E$230:$K$230)</f>
        <v>1.5714285714285714</v>
      </c>
      <c r="M230">
        <v>2</v>
      </c>
      <c r="N230">
        <v>2</v>
      </c>
      <c r="O230">
        <v>3</v>
      </c>
      <c r="P230">
        <v>3</v>
      </c>
      <c r="Q230" s="4">
        <f>(PRODUCT($M$230:$P$230)-1)/40+1</f>
        <v>1.875</v>
      </c>
      <c r="R230" s="4">
        <f>($L$230^2+$Q$230^2)^0.5</f>
        <v>2.4464285714285716</v>
      </c>
      <c r="S230" s="5">
        <f>MIN(IF($D$230="SEC",-5.8*$R$230^2+6.9*$R$230+105,-11.965*$R$230^2+32.28*$R$230+78.259),100)</f>
        <v>87.16728316326531</v>
      </c>
    </row>
    <row r="231" spans="1:19" x14ac:dyDescent="0.3">
      <c r="A231" t="s">
        <v>697</v>
      </c>
      <c r="B231" s="2" t="s">
        <v>698</v>
      </c>
      <c r="C231" t="s">
        <v>699</v>
      </c>
      <c r="D231" t="s">
        <v>23</v>
      </c>
      <c r="E231">
        <v>1</v>
      </c>
      <c r="F231">
        <v>2</v>
      </c>
      <c r="G231">
        <v>2</v>
      </c>
      <c r="H231">
        <v>1</v>
      </c>
      <c r="I231">
        <v>1</v>
      </c>
      <c r="J231">
        <v>1</v>
      </c>
      <c r="K231">
        <v>3</v>
      </c>
      <c r="L231" s="4">
        <f>AVERAGE($E$231:$K$231)</f>
        <v>1.5714285714285714</v>
      </c>
      <c r="M231">
        <v>2</v>
      </c>
      <c r="N231">
        <v>2</v>
      </c>
      <c r="O231">
        <v>3</v>
      </c>
      <c r="P231">
        <v>3</v>
      </c>
      <c r="Q231" s="4">
        <f>(PRODUCT($M$231:$P$231)-1)/40+1</f>
        <v>1.875</v>
      </c>
      <c r="R231" s="4">
        <f>($L$231^2+$Q$231^2)^0.5</f>
        <v>2.4464285714285716</v>
      </c>
      <c r="S231" s="5">
        <f>MIN(IF($D$231="SEC",-5.8*$R$231^2+6.9*$R$231+105,-11.965*$R$231^2+32.28*$R$231+78.259),100)</f>
        <v>87.16728316326531</v>
      </c>
    </row>
    <row r="232" spans="1:19" x14ac:dyDescent="0.3">
      <c r="A232" t="s">
        <v>700</v>
      </c>
      <c r="B232" s="2" t="s">
        <v>701</v>
      </c>
      <c r="C232" t="s">
        <v>702</v>
      </c>
      <c r="D232" t="s">
        <v>23</v>
      </c>
      <c r="E232">
        <v>1</v>
      </c>
      <c r="F232">
        <v>1</v>
      </c>
      <c r="G232">
        <v>2</v>
      </c>
      <c r="H232">
        <v>1</v>
      </c>
      <c r="I232">
        <v>1</v>
      </c>
      <c r="J232">
        <v>1</v>
      </c>
      <c r="K232">
        <v>3</v>
      </c>
      <c r="L232" s="4">
        <f>AVERAGE($E$232:$K$232)</f>
        <v>1.4285714285714286</v>
      </c>
      <c r="M232">
        <v>2</v>
      </c>
      <c r="N232">
        <v>2</v>
      </c>
      <c r="O232">
        <v>2</v>
      </c>
      <c r="P232">
        <v>3</v>
      </c>
      <c r="Q232" s="4">
        <f>(PRODUCT($M$232:$P$232)-1)/40+1</f>
        <v>1.575</v>
      </c>
      <c r="R232" s="4">
        <f>($L$232^2+$Q$232^2)^0.5</f>
        <v>2.1263681070150136</v>
      </c>
      <c r="S232" s="5">
        <f>MIN(IF($D$232="SEC",-5.8*$R$232^2+6.9*$R$232+105,-11.965*$R$232^2+32.28*$R$232+78.259),100)</f>
        <v>93.447580244526051</v>
      </c>
    </row>
    <row r="233" spans="1:19" x14ac:dyDescent="0.3">
      <c r="A233" t="s">
        <v>703</v>
      </c>
      <c r="B233" s="2" t="s">
        <v>704</v>
      </c>
      <c r="C233" t="s">
        <v>705</v>
      </c>
      <c r="D233" t="s">
        <v>23</v>
      </c>
      <c r="E233">
        <v>2</v>
      </c>
      <c r="F233">
        <v>3</v>
      </c>
      <c r="G233">
        <v>1</v>
      </c>
      <c r="H233">
        <v>1</v>
      </c>
      <c r="I233">
        <v>2</v>
      </c>
      <c r="J233">
        <v>1</v>
      </c>
      <c r="K233">
        <v>3</v>
      </c>
      <c r="L233" s="4">
        <f>AVERAGE($E$233:$K$233)</f>
        <v>1.8571428571428572</v>
      </c>
      <c r="M233">
        <v>2</v>
      </c>
      <c r="N233">
        <v>2</v>
      </c>
      <c r="O233">
        <v>3</v>
      </c>
      <c r="P233">
        <v>3</v>
      </c>
      <c r="Q233" s="4">
        <f>(PRODUCT($M$233:$P$233)-1)/40+1</f>
        <v>1.875</v>
      </c>
      <c r="R233" s="4">
        <f>($L$233^2+$Q$233^2)^0.5</f>
        <v>2.6390537303807844</v>
      </c>
      <c r="S233" s="5">
        <f>MIN(IF($D$233="SEC",-5.8*$R$233^2+6.9*$R$233+105,-11.965*$R$233^2+32.28*$R$233+78.259),100)</f>
        <v>82.814764106974366</v>
      </c>
    </row>
    <row r="234" spans="1:19" x14ac:dyDescent="0.3">
      <c r="A234" t="s">
        <v>706</v>
      </c>
      <c r="B234" s="2" t="s">
        <v>707</v>
      </c>
      <c r="C234" t="s">
        <v>708</v>
      </c>
      <c r="D234" t="s">
        <v>23</v>
      </c>
      <c r="E234">
        <v>1</v>
      </c>
      <c r="F234">
        <v>1</v>
      </c>
      <c r="G234">
        <v>1</v>
      </c>
      <c r="H234">
        <v>1</v>
      </c>
      <c r="I234">
        <v>1</v>
      </c>
      <c r="J234">
        <v>1</v>
      </c>
      <c r="K234">
        <v>3</v>
      </c>
      <c r="L234" s="4">
        <f>AVERAGE($E$234:$K$234)</f>
        <v>1.2857142857142858</v>
      </c>
      <c r="M234">
        <v>3</v>
      </c>
      <c r="N234">
        <v>3</v>
      </c>
      <c r="O234">
        <v>3</v>
      </c>
      <c r="P234">
        <v>3</v>
      </c>
      <c r="Q234" s="4">
        <f>(PRODUCT($M$234:$P$234)-1)/40+1</f>
        <v>3</v>
      </c>
      <c r="R234" s="4">
        <f>($L$234^2+$Q$234^2)^0.5</f>
        <v>3.2639027596559607</v>
      </c>
      <c r="S234" s="5">
        <f>MIN(IF($D$234="SEC",-5.8*$R$234^2+6.9*$R$234+105,-11.965*$R$234^2+32.28*$R$234+78.259),100)</f>
        <v>65.733173939585328</v>
      </c>
    </row>
    <row r="235" spans="1:19" x14ac:dyDescent="0.3">
      <c r="A235" t="s">
        <v>709</v>
      </c>
      <c r="B235" s="2" t="s">
        <v>710</v>
      </c>
      <c r="C235" t="s">
        <v>711</v>
      </c>
      <c r="D235" t="s">
        <v>23</v>
      </c>
      <c r="E235">
        <v>3</v>
      </c>
      <c r="F235">
        <v>3</v>
      </c>
      <c r="G235">
        <v>2</v>
      </c>
      <c r="H235">
        <v>2</v>
      </c>
      <c r="I235">
        <v>2</v>
      </c>
      <c r="J235">
        <v>1</v>
      </c>
      <c r="K235">
        <v>3</v>
      </c>
      <c r="L235" s="4">
        <f>AVERAGE($E$235:$K$235)</f>
        <v>2.2857142857142856</v>
      </c>
      <c r="M235">
        <v>3</v>
      </c>
      <c r="N235">
        <v>3</v>
      </c>
      <c r="O235">
        <v>3</v>
      </c>
      <c r="P235">
        <v>3</v>
      </c>
      <c r="Q235" s="4">
        <f>(PRODUCT($M$235:$P$235)-1)/40+1</f>
        <v>3</v>
      </c>
      <c r="R235" s="4">
        <f>($L$235^2+$Q$235^2)^0.5</f>
        <v>3.7715367949840242</v>
      </c>
      <c r="S235" s="5">
        <f>MIN(IF($D$235="SEC",-5.8*$R$235^2+6.9*$R$235+105,-11.965*$R$235^2+32.28*$R$235+78.259),100)</f>
        <v>48.521563069063255</v>
      </c>
    </row>
    <row r="236" spans="1:19" x14ac:dyDescent="0.3">
      <c r="A236" t="s">
        <v>712</v>
      </c>
      <c r="B236" s="2" t="s">
        <v>713</v>
      </c>
      <c r="C236" t="s">
        <v>714</v>
      </c>
      <c r="D236" t="s">
        <v>23</v>
      </c>
      <c r="E236">
        <v>2</v>
      </c>
      <c r="F236">
        <v>3</v>
      </c>
      <c r="G236">
        <v>3</v>
      </c>
      <c r="H236">
        <v>3</v>
      </c>
      <c r="I236">
        <v>3</v>
      </c>
      <c r="J236">
        <v>3</v>
      </c>
      <c r="K236">
        <v>3</v>
      </c>
      <c r="L236" s="4">
        <f>AVERAGE($E$236:$K$236)</f>
        <v>2.8571428571428572</v>
      </c>
      <c r="M236">
        <v>3</v>
      </c>
      <c r="N236">
        <v>1</v>
      </c>
      <c r="O236">
        <v>3</v>
      </c>
      <c r="P236">
        <v>3</v>
      </c>
      <c r="Q236" s="4">
        <f>(PRODUCT($M$236:$P$236)-1)/40+1</f>
        <v>1.65</v>
      </c>
      <c r="R236" s="4">
        <f>($L$236^2+$Q$236^2)^0.5</f>
        <v>3.2993583173281511</v>
      </c>
      <c r="S236" s="5">
        <f>MIN(IF($D$236="SEC",-5.8*$R$236^2+6.9*$R$236+105,-11.965*$R$236^2+32.28*$R$236+78.259),100)</f>
        <v>64.628133614054036</v>
      </c>
    </row>
    <row r="237" spans="1:19" x14ac:dyDescent="0.3">
      <c r="A237" t="s">
        <v>715</v>
      </c>
      <c r="B237" s="2" t="s">
        <v>716</v>
      </c>
      <c r="C237" t="s">
        <v>717</v>
      </c>
      <c r="D237" t="s">
        <v>23</v>
      </c>
      <c r="E237">
        <v>1</v>
      </c>
      <c r="F237">
        <v>2</v>
      </c>
      <c r="G237">
        <v>3</v>
      </c>
      <c r="H237">
        <v>3</v>
      </c>
      <c r="I237">
        <v>2</v>
      </c>
      <c r="J237">
        <v>3</v>
      </c>
      <c r="K237">
        <v>3</v>
      </c>
      <c r="L237" s="4">
        <f>AVERAGE($E$237:$K$237)</f>
        <v>2.4285714285714284</v>
      </c>
      <c r="M237">
        <v>2</v>
      </c>
      <c r="N237">
        <v>2</v>
      </c>
      <c r="O237">
        <v>3</v>
      </c>
      <c r="P237">
        <v>3</v>
      </c>
      <c r="Q237" s="4">
        <f>(PRODUCT($M$237:$P$237)-1)/40+1</f>
        <v>1.875</v>
      </c>
      <c r="R237" s="4">
        <f>($L$237^2+$Q$237^2)^0.5</f>
        <v>3.0681564796589935</v>
      </c>
      <c r="S237" s="5">
        <f>MIN(IF($D$237="SEC",-5.8*$R$237^2+6.9*$R$237+105,-11.965*$R$237^2+32.28*$R$237+78.259),100)</f>
        <v>71.57149144434095</v>
      </c>
    </row>
    <row r="238" spans="1:19" x14ac:dyDescent="0.3">
      <c r="A238" t="s">
        <v>718</v>
      </c>
      <c r="B238" s="2" t="s">
        <v>719</v>
      </c>
      <c r="C238" t="s">
        <v>720</v>
      </c>
      <c r="D238" t="s">
        <v>23</v>
      </c>
      <c r="E238">
        <v>3</v>
      </c>
      <c r="F238">
        <v>3</v>
      </c>
      <c r="G238">
        <v>3</v>
      </c>
      <c r="H238">
        <v>3</v>
      </c>
      <c r="I238">
        <v>3</v>
      </c>
      <c r="J238">
        <v>3</v>
      </c>
      <c r="K238">
        <v>3</v>
      </c>
      <c r="L238" s="4">
        <f>AVERAGE($E$238:$K$238)</f>
        <v>3</v>
      </c>
      <c r="M238">
        <v>3</v>
      </c>
      <c r="N238">
        <v>2</v>
      </c>
      <c r="O238">
        <v>2</v>
      </c>
      <c r="P238">
        <v>3</v>
      </c>
      <c r="Q238" s="4">
        <f>(PRODUCT($M$238:$P$238)-1)/40+1</f>
        <v>1.875</v>
      </c>
      <c r="R238" s="4">
        <f>($L$238^2+$Q$238^2)^0.5</f>
        <v>3.5377429245212264</v>
      </c>
      <c r="S238" s="5">
        <f>MIN(IF($D$238="SEC",-5.8*$R$238^2+6.9*$R$238+105,-11.965*$R$238^2+32.28*$R$238+78.259),100)</f>
        <v>56.81980117919646</v>
      </c>
    </row>
    <row r="239" spans="1:19" x14ac:dyDescent="0.3">
      <c r="A239" t="s">
        <v>721</v>
      </c>
      <c r="B239" s="2" t="s">
        <v>722</v>
      </c>
      <c r="C239" t="s">
        <v>723</v>
      </c>
      <c r="D239" t="s">
        <v>23</v>
      </c>
      <c r="E239">
        <v>3</v>
      </c>
      <c r="F239">
        <v>3</v>
      </c>
      <c r="G239">
        <v>3</v>
      </c>
      <c r="H239">
        <v>2</v>
      </c>
      <c r="I239">
        <v>2</v>
      </c>
      <c r="J239">
        <v>3</v>
      </c>
      <c r="K239">
        <v>3</v>
      </c>
      <c r="L239" s="4">
        <f>AVERAGE($E$239:$K$239)</f>
        <v>2.7142857142857144</v>
      </c>
      <c r="M239">
        <v>2</v>
      </c>
      <c r="N239">
        <v>2</v>
      </c>
      <c r="O239">
        <v>3</v>
      </c>
      <c r="P239">
        <v>3</v>
      </c>
      <c r="Q239" s="4">
        <f>(PRODUCT($M$239:$P$239)-1)/40+1</f>
        <v>1.875</v>
      </c>
      <c r="R239" s="4">
        <f>($L$239^2+$Q$239^2)^0.5</f>
        <v>3.2989349703768811</v>
      </c>
      <c r="S239" s="5">
        <f>MIN(IF($D$239="SEC",-5.8*$R$239^2+6.9*$R$239+105,-11.965*$R$239^2+32.28*$R$239+78.259),100)</f>
        <v>64.641414050702508</v>
      </c>
    </row>
    <row r="240" spans="1:19" x14ac:dyDescent="0.3">
      <c r="A240" t="s">
        <v>724</v>
      </c>
      <c r="B240" s="2" t="s">
        <v>725</v>
      </c>
      <c r="C240" t="s">
        <v>726</v>
      </c>
      <c r="D240" t="s">
        <v>23</v>
      </c>
      <c r="E240">
        <v>1</v>
      </c>
      <c r="F240">
        <v>1</v>
      </c>
      <c r="G240">
        <v>2</v>
      </c>
      <c r="H240">
        <v>2</v>
      </c>
      <c r="I240">
        <v>2</v>
      </c>
      <c r="J240">
        <v>2</v>
      </c>
      <c r="K240">
        <v>3</v>
      </c>
      <c r="L240" s="4">
        <f>AVERAGE($E$240:$K$240)</f>
        <v>1.8571428571428572</v>
      </c>
      <c r="M240">
        <v>3</v>
      </c>
      <c r="N240">
        <v>3</v>
      </c>
      <c r="O240">
        <v>3</v>
      </c>
      <c r="P240">
        <v>3</v>
      </c>
      <c r="Q240" s="4">
        <f>(PRODUCT($M$240:$P$240)-1)/40+1</f>
        <v>3</v>
      </c>
      <c r="R240" s="4">
        <f>($L$240^2+$Q$240^2)^0.5</f>
        <v>3.52831115292242</v>
      </c>
      <c r="S240" s="5">
        <f>MIN(IF($D$240="SEC",-5.8*$R$240^2+6.9*$R$240+105,-11.965*$R$240^2+32.28*$R$240+78.259),100)</f>
        <v>57.141265322511629</v>
      </c>
    </row>
    <row r="241" spans="1:19" x14ac:dyDescent="0.3">
      <c r="A241" t="s">
        <v>727</v>
      </c>
      <c r="B241" s="2" t="s">
        <v>728</v>
      </c>
      <c r="C241" t="s">
        <v>729</v>
      </c>
      <c r="D241" t="s">
        <v>23</v>
      </c>
      <c r="E241">
        <v>3</v>
      </c>
      <c r="F241">
        <v>3</v>
      </c>
      <c r="G241">
        <v>2</v>
      </c>
      <c r="H241">
        <v>2</v>
      </c>
      <c r="I241">
        <v>2</v>
      </c>
      <c r="J241">
        <v>1</v>
      </c>
      <c r="K241">
        <v>3</v>
      </c>
      <c r="L241" s="4">
        <f>AVERAGE($E$241:$K$241)</f>
        <v>2.2857142857142856</v>
      </c>
      <c r="M241">
        <v>3</v>
      </c>
      <c r="N241">
        <v>1</v>
      </c>
      <c r="O241">
        <v>3</v>
      </c>
      <c r="P241">
        <v>3</v>
      </c>
      <c r="Q241" s="4">
        <f>(PRODUCT($M$241:$P$241)-1)/40+1</f>
        <v>1.65</v>
      </c>
      <c r="R241" s="4">
        <f>($L$241^2+$Q$241^2)^0.5</f>
        <v>2.8190405807505443</v>
      </c>
      <c r="S241" s="5">
        <f>MIN(IF($D$241="SEC",-5.8*$R$241^2+6.9*$R$241+105,-11.965*$R$241^2+32.28*$R$241+78.259),100)</f>
        <v>78.358839190852223</v>
      </c>
    </row>
    <row r="242" spans="1:19" x14ac:dyDescent="0.3">
      <c r="A242" t="s">
        <v>730</v>
      </c>
      <c r="B242" s="2" t="s">
        <v>731</v>
      </c>
      <c r="C242" t="s">
        <v>732</v>
      </c>
      <c r="D242" t="s">
        <v>33</v>
      </c>
      <c r="E242">
        <v>1</v>
      </c>
      <c r="F242">
        <v>2</v>
      </c>
      <c r="G242">
        <v>1</v>
      </c>
      <c r="H242">
        <v>2</v>
      </c>
      <c r="I242">
        <v>2</v>
      </c>
      <c r="J242">
        <v>1</v>
      </c>
      <c r="K242">
        <v>3</v>
      </c>
      <c r="L242" s="4">
        <f>AVERAGE($E$242:$K$242)</f>
        <v>1.7142857142857142</v>
      </c>
      <c r="M242">
        <v>2</v>
      </c>
      <c r="N242">
        <v>2</v>
      </c>
      <c r="O242">
        <v>3</v>
      </c>
      <c r="P242">
        <v>3</v>
      </c>
      <c r="Q242" s="4">
        <f>(PRODUCT($M$242:$P$242)-1)/40+1</f>
        <v>1.875</v>
      </c>
      <c r="R242" s="4">
        <f>($L$242^2+$Q$242^2)^0.5</f>
        <v>2.5405512217241522</v>
      </c>
      <c r="S242" s="5">
        <f>MIN(IF($D$242="SEC",-5.8*$R$242^2+6.9*$R$242+105,-11.965*$R$242^2+32.28*$R$242+78.259),100)</f>
        <v>83.041091332663797</v>
      </c>
    </row>
    <row r="243" spans="1:19" x14ac:dyDescent="0.3">
      <c r="A243" t="s">
        <v>733</v>
      </c>
      <c r="B243" s="2" t="s">
        <v>734</v>
      </c>
      <c r="C243" t="s">
        <v>735</v>
      </c>
      <c r="D243" t="s">
        <v>23</v>
      </c>
      <c r="E243">
        <v>1</v>
      </c>
      <c r="F243">
        <v>2</v>
      </c>
      <c r="G243">
        <v>1</v>
      </c>
      <c r="H243">
        <v>1</v>
      </c>
      <c r="I243">
        <v>1</v>
      </c>
      <c r="J243">
        <v>1</v>
      </c>
      <c r="K243">
        <v>3</v>
      </c>
      <c r="L243" s="4">
        <f>AVERAGE($E$243:$K$243)</f>
        <v>1.4285714285714286</v>
      </c>
      <c r="M243">
        <v>3</v>
      </c>
      <c r="N243">
        <v>2</v>
      </c>
      <c r="O243">
        <v>3</v>
      </c>
      <c r="P243">
        <v>3</v>
      </c>
      <c r="Q243" s="4">
        <f>(PRODUCT($M$243:$P$243)-1)/40+1</f>
        <v>2.3250000000000002</v>
      </c>
      <c r="R243" s="4">
        <f>($L$243^2+$Q$243^2)^0.5</f>
        <v>2.7288168363836025</v>
      </c>
      <c r="S243" s="5">
        <f>MIN(IF($D$243="SEC",-5.8*$R$243^2+6.9*$R$243+105,-11.965*$R$243^2+32.28*$R$243+78.259),100)</f>
        <v>80.63947647716931</v>
      </c>
    </row>
    <row r="244" spans="1:19" x14ac:dyDescent="0.3">
      <c r="A244" t="s">
        <v>736</v>
      </c>
      <c r="B244" s="2" t="s">
        <v>737</v>
      </c>
      <c r="C244" t="s">
        <v>738</v>
      </c>
      <c r="D244" t="s">
        <v>33</v>
      </c>
      <c r="E244">
        <v>2</v>
      </c>
      <c r="F244">
        <v>3</v>
      </c>
      <c r="G244">
        <v>1</v>
      </c>
      <c r="H244">
        <v>2</v>
      </c>
      <c r="I244">
        <v>2</v>
      </c>
      <c r="J244">
        <v>1</v>
      </c>
      <c r="K244">
        <v>3</v>
      </c>
      <c r="L244" s="4">
        <f>AVERAGE($E$244:$K$244)</f>
        <v>2</v>
      </c>
      <c r="M244">
        <v>2</v>
      </c>
      <c r="N244">
        <v>2</v>
      </c>
      <c r="O244">
        <v>3</v>
      </c>
      <c r="P244">
        <v>3</v>
      </c>
      <c r="Q244" s="4">
        <f>(PRODUCT($M$244:$P$244)-1)/40+1</f>
        <v>1.875</v>
      </c>
      <c r="R244" s="4">
        <f>($L$244^2+$Q$244^2)^0.5</f>
        <v>2.7414640249326636</v>
      </c>
      <c r="S244" s="5">
        <f>MIN(IF($D$244="SEC",-5.8*$R$244^2+6.9*$R$244+105,-11.965*$R$244^2+32.28*$R$244+78.259),100)</f>
        <v>76.829005599826388</v>
      </c>
    </row>
    <row r="245" spans="1:19" x14ac:dyDescent="0.3">
      <c r="A245" t="s">
        <v>739</v>
      </c>
      <c r="B245" s="2" t="s">
        <v>740</v>
      </c>
      <c r="C245" t="s">
        <v>741</v>
      </c>
      <c r="D245" t="s">
        <v>23</v>
      </c>
      <c r="E245">
        <v>1</v>
      </c>
      <c r="F245">
        <v>1</v>
      </c>
      <c r="G245">
        <v>2</v>
      </c>
      <c r="H245">
        <v>1</v>
      </c>
      <c r="I245">
        <v>1</v>
      </c>
      <c r="J245">
        <v>1</v>
      </c>
      <c r="K245">
        <v>3</v>
      </c>
      <c r="L245" s="4">
        <f>AVERAGE($E$245:$K$245)</f>
        <v>1.4285714285714286</v>
      </c>
      <c r="M245">
        <v>2</v>
      </c>
      <c r="N245">
        <v>2</v>
      </c>
      <c r="O245">
        <v>3</v>
      </c>
      <c r="P245">
        <v>3</v>
      </c>
      <c r="Q245" s="4">
        <f>(PRODUCT($M$245:$P$245)-1)/40+1</f>
        <v>1.875</v>
      </c>
      <c r="R245" s="4">
        <f>($L$245^2+$Q$245^2)^0.5</f>
        <v>2.3572104968650152</v>
      </c>
      <c r="S245" s="5">
        <f>MIN(IF($D$245="SEC",-5.8*$R$245^2+6.9*$R$245+105,-11.965*$R$245^2+32.28*$R$245+78.259),100)</f>
        <v>89.037392734491064</v>
      </c>
    </row>
    <row r="246" spans="1:19" x14ac:dyDescent="0.3">
      <c r="A246" t="s">
        <v>742</v>
      </c>
      <c r="B246" s="2" t="s">
        <v>743</v>
      </c>
      <c r="C246" t="s">
        <v>744</v>
      </c>
      <c r="D246" t="s">
        <v>23</v>
      </c>
      <c r="E246">
        <v>1</v>
      </c>
      <c r="F246">
        <v>1</v>
      </c>
      <c r="G246">
        <v>2</v>
      </c>
      <c r="H246">
        <v>1</v>
      </c>
      <c r="I246">
        <v>1</v>
      </c>
      <c r="J246">
        <v>1</v>
      </c>
      <c r="K246">
        <v>3</v>
      </c>
      <c r="L246" s="4">
        <f>AVERAGE($E$246:$K$246)</f>
        <v>1.4285714285714286</v>
      </c>
      <c r="M246">
        <v>2</v>
      </c>
      <c r="N246">
        <v>2</v>
      </c>
      <c r="O246">
        <v>3</v>
      </c>
      <c r="P246">
        <v>3</v>
      </c>
      <c r="Q246" s="4">
        <f>(PRODUCT($M$246:$P$246)-1)/40+1</f>
        <v>1.875</v>
      </c>
      <c r="R246" s="4">
        <f>($L$246^2+$Q$246^2)^0.5</f>
        <v>2.3572104968650152</v>
      </c>
      <c r="S246" s="5">
        <f>MIN(IF($D$246="SEC",-5.8*$R$246^2+6.9*$R$246+105,-11.965*$R$246^2+32.28*$R$246+78.259),100)</f>
        <v>89.037392734491064</v>
      </c>
    </row>
    <row r="247" spans="1:19" x14ac:dyDescent="0.3">
      <c r="A247" t="s">
        <v>745</v>
      </c>
      <c r="B247" s="2" t="s">
        <v>746</v>
      </c>
      <c r="C247" t="s">
        <v>747</v>
      </c>
      <c r="D247" t="s">
        <v>23</v>
      </c>
      <c r="E247">
        <v>2</v>
      </c>
      <c r="F247">
        <v>2</v>
      </c>
      <c r="G247">
        <v>1</v>
      </c>
      <c r="H247">
        <v>2</v>
      </c>
      <c r="I247">
        <v>2</v>
      </c>
      <c r="J247">
        <v>1</v>
      </c>
      <c r="K247">
        <v>3</v>
      </c>
      <c r="L247" s="4">
        <f>AVERAGE($E$247:$K$247)</f>
        <v>1.8571428571428572</v>
      </c>
      <c r="M247">
        <v>2</v>
      </c>
      <c r="N247">
        <v>2</v>
      </c>
      <c r="O247">
        <v>3</v>
      </c>
      <c r="P247">
        <v>3</v>
      </c>
      <c r="Q247" s="4">
        <f>(PRODUCT($M$247:$P$247)-1)/40+1</f>
        <v>1.875</v>
      </c>
      <c r="R247" s="4">
        <f>($L$247^2+$Q$247^2)^0.5</f>
        <v>2.6390537303807844</v>
      </c>
      <c r="S247" s="5">
        <f>MIN(IF($D$247="SEC",-5.8*$R$247^2+6.9*$R$247+105,-11.965*$R$247^2+32.28*$R$247+78.259),100)</f>
        <v>82.814764106974366</v>
      </c>
    </row>
    <row r="248" spans="1:19" x14ac:dyDescent="0.3">
      <c r="A248" t="s">
        <v>748</v>
      </c>
      <c r="B248" s="2" t="s">
        <v>749</v>
      </c>
      <c r="C248" t="s">
        <v>750</v>
      </c>
      <c r="D248" t="s">
        <v>23</v>
      </c>
      <c r="E248">
        <v>3</v>
      </c>
      <c r="F248">
        <v>3</v>
      </c>
      <c r="G248">
        <v>2</v>
      </c>
      <c r="H248">
        <v>2</v>
      </c>
      <c r="I248">
        <v>2</v>
      </c>
      <c r="J248">
        <v>2</v>
      </c>
      <c r="K248">
        <v>3</v>
      </c>
      <c r="L248" s="4">
        <f>AVERAGE($E$248:$K$248)</f>
        <v>2.4285714285714284</v>
      </c>
      <c r="M248">
        <v>3</v>
      </c>
      <c r="N248">
        <v>3</v>
      </c>
      <c r="O248">
        <v>3</v>
      </c>
      <c r="P248">
        <v>3</v>
      </c>
      <c r="Q248" s="4">
        <f>(PRODUCT($M$248:$P$248)-1)/40+1</f>
        <v>3</v>
      </c>
      <c r="R248" s="4">
        <f>($L$248^2+$Q$248^2)^0.5</f>
        <v>3.8597874531732272</v>
      </c>
      <c r="S248" s="5">
        <f>MIN(IF($D$248="SEC",-5.8*$R$248^2+6.9*$R$248+105,-11.965*$R$248^2+32.28*$R$248+78.259),100)</f>
        <v>45.22437016158915</v>
      </c>
    </row>
    <row r="249" spans="1:19" x14ac:dyDescent="0.3">
      <c r="A249" t="s">
        <v>751</v>
      </c>
      <c r="B249" s="2" t="s">
        <v>752</v>
      </c>
      <c r="C249" t="s">
        <v>753</v>
      </c>
      <c r="D249" t="s">
        <v>23</v>
      </c>
      <c r="E249">
        <v>1</v>
      </c>
      <c r="F249">
        <v>2</v>
      </c>
      <c r="G249">
        <v>1</v>
      </c>
      <c r="H249">
        <v>2</v>
      </c>
      <c r="I249">
        <v>2</v>
      </c>
      <c r="J249">
        <v>1</v>
      </c>
      <c r="K249">
        <v>3</v>
      </c>
      <c r="L249" s="4">
        <f>AVERAGE($E$249:$K$249)</f>
        <v>1.7142857142857142</v>
      </c>
      <c r="M249">
        <v>2</v>
      </c>
      <c r="N249">
        <v>2</v>
      </c>
      <c r="O249">
        <v>3</v>
      </c>
      <c r="P249">
        <v>3</v>
      </c>
      <c r="Q249" s="4">
        <f>(PRODUCT($M$249:$P$249)-1)/40+1</f>
        <v>1.875</v>
      </c>
      <c r="R249" s="4">
        <f>($L$249^2+$Q$249^2)^0.5</f>
        <v>2.5405512217241522</v>
      </c>
      <c r="S249" s="5">
        <f>MIN(IF($D$249="SEC",-5.8*$R$249^2+6.9*$R$249+105,-11.965*$R$249^2+32.28*$R$249+78.259),100)</f>
        <v>85.094280470712974</v>
      </c>
    </row>
    <row r="250" spans="1:19" x14ac:dyDescent="0.3">
      <c r="A250" t="s">
        <v>754</v>
      </c>
      <c r="B250" s="2" t="s">
        <v>755</v>
      </c>
      <c r="C250" t="s">
        <v>756</v>
      </c>
      <c r="D250" t="s">
        <v>23</v>
      </c>
      <c r="E250">
        <v>1</v>
      </c>
      <c r="F250">
        <v>1</v>
      </c>
      <c r="G250">
        <v>1</v>
      </c>
      <c r="H250">
        <v>1</v>
      </c>
      <c r="I250">
        <v>2</v>
      </c>
      <c r="J250">
        <v>1</v>
      </c>
      <c r="K250">
        <v>3</v>
      </c>
      <c r="L250" s="4">
        <f>AVERAGE($E$250:$K$250)</f>
        <v>1.4285714285714286</v>
      </c>
      <c r="M250">
        <v>3</v>
      </c>
      <c r="N250">
        <v>2</v>
      </c>
      <c r="O250">
        <v>3</v>
      </c>
      <c r="P250">
        <v>3</v>
      </c>
      <c r="Q250" s="4">
        <f>(PRODUCT($M$250:$P$250)-1)/40+1</f>
        <v>2.3250000000000002</v>
      </c>
      <c r="R250" s="4">
        <f>($L$250^2+$Q$250^2)^0.5</f>
        <v>2.7288168363836025</v>
      </c>
      <c r="S250" s="5">
        <f>MIN(IF($D$250="SEC",-5.8*$R$250^2+6.9*$R$250+105,-11.965*$R$250^2+32.28*$R$250+78.259),100)</f>
        <v>80.63947647716931</v>
      </c>
    </row>
    <row r="251" spans="1:19" x14ac:dyDescent="0.3">
      <c r="A251" t="s">
        <v>757</v>
      </c>
      <c r="B251" s="2" t="s">
        <v>758</v>
      </c>
      <c r="C251" t="s">
        <v>759</v>
      </c>
      <c r="D251" t="s">
        <v>33</v>
      </c>
      <c r="E251">
        <v>1</v>
      </c>
      <c r="F251">
        <v>1</v>
      </c>
      <c r="G251">
        <v>1</v>
      </c>
      <c r="H251">
        <v>1</v>
      </c>
      <c r="I251">
        <v>1</v>
      </c>
      <c r="J251">
        <v>1</v>
      </c>
      <c r="K251">
        <v>3</v>
      </c>
      <c r="L251" s="4">
        <f>AVERAGE($E$251:$K$251)</f>
        <v>1.2857142857142858</v>
      </c>
      <c r="M251">
        <v>3</v>
      </c>
      <c r="N251">
        <v>3</v>
      </c>
      <c r="O251">
        <v>3</v>
      </c>
      <c r="P251">
        <v>3</v>
      </c>
      <c r="Q251" s="4">
        <f>(PRODUCT($M$251:$P$251)-1)/40+1</f>
        <v>3</v>
      </c>
      <c r="R251" s="4">
        <f>($L$251^2+$Q$251^2)^0.5</f>
        <v>3.2639027596559607</v>
      </c>
      <c r="S251" s="5">
        <f>MIN(IF($D$251="SEC",-5.8*$R$251^2+6.9*$R$251+105,-11.965*$R$251^2+32.28*$R$251+78.259),100)</f>
        <v>56.153903530674029</v>
      </c>
    </row>
    <row r="252" spans="1:19" x14ac:dyDescent="0.3">
      <c r="A252" t="s">
        <v>760</v>
      </c>
      <c r="B252" s="2" t="s">
        <v>761</v>
      </c>
      <c r="C252" t="s">
        <v>762</v>
      </c>
      <c r="D252" t="s">
        <v>23</v>
      </c>
      <c r="E252">
        <v>1</v>
      </c>
      <c r="F252">
        <v>2</v>
      </c>
      <c r="G252">
        <v>3</v>
      </c>
      <c r="H252">
        <v>3</v>
      </c>
      <c r="I252">
        <v>2</v>
      </c>
      <c r="J252">
        <v>3</v>
      </c>
      <c r="K252">
        <v>3</v>
      </c>
      <c r="L252" s="4">
        <f>AVERAGE($E$252:$K$252)</f>
        <v>2.4285714285714284</v>
      </c>
      <c r="M252">
        <v>1</v>
      </c>
      <c r="N252">
        <v>2</v>
      </c>
      <c r="O252">
        <v>3</v>
      </c>
      <c r="P252">
        <v>3</v>
      </c>
      <c r="Q252" s="4">
        <f>(PRODUCT($M$252:$P$252)-1)/40+1</f>
        <v>1.425</v>
      </c>
      <c r="R252" s="4">
        <f>($L$252^2+$Q$252^2)^0.5</f>
        <v>2.8157741712845987</v>
      </c>
      <c r="S252" s="5">
        <f>MIN(IF($D$252="SEC",-5.8*$R$252^2+6.9*$R$252+105,-11.965*$R$252^2+32.28*$R$252+78.259),100)</f>
        <v>78.443053516557626</v>
      </c>
    </row>
    <row r="253" spans="1:19" x14ac:dyDescent="0.3">
      <c r="A253" t="s">
        <v>763</v>
      </c>
      <c r="B253" s="2" t="s">
        <v>764</v>
      </c>
      <c r="C253" t="s">
        <v>765</v>
      </c>
      <c r="D253" t="s">
        <v>23</v>
      </c>
      <c r="E253">
        <v>2</v>
      </c>
      <c r="F253">
        <v>3</v>
      </c>
      <c r="G253">
        <v>3</v>
      </c>
      <c r="H253">
        <v>3</v>
      </c>
      <c r="I253">
        <v>3</v>
      </c>
      <c r="J253">
        <v>3</v>
      </c>
      <c r="K253">
        <v>3</v>
      </c>
      <c r="L253" s="4">
        <f>AVERAGE($E$253:$K$253)</f>
        <v>2.8571428571428572</v>
      </c>
      <c r="M253">
        <v>3</v>
      </c>
      <c r="N253">
        <v>2</v>
      </c>
      <c r="O253">
        <v>3</v>
      </c>
      <c r="P253">
        <v>3</v>
      </c>
      <c r="Q253" s="4">
        <f>(PRODUCT($M$253:$P$253)-1)/40+1</f>
        <v>2.3250000000000002</v>
      </c>
      <c r="R253" s="4">
        <f>($L$253^2+$Q$253^2)^0.5</f>
        <v>3.6835974679818708</v>
      </c>
      <c r="S253" s="5">
        <f>MIN(IF($D$253="SEC",-5.8*$R$253^2+6.9*$R$253+105,-11.965*$R$253^2+32.28*$R$253+78.259),100)</f>
        <v>51.717258753564707</v>
      </c>
    </row>
    <row r="254" spans="1:19" x14ac:dyDescent="0.3">
      <c r="A254" t="s">
        <v>766</v>
      </c>
      <c r="B254" s="2" t="s">
        <v>767</v>
      </c>
      <c r="C254" t="s">
        <v>768</v>
      </c>
      <c r="D254" t="s">
        <v>23</v>
      </c>
      <c r="E254">
        <v>3</v>
      </c>
      <c r="F254">
        <v>3</v>
      </c>
      <c r="G254">
        <v>2</v>
      </c>
      <c r="H254">
        <v>1</v>
      </c>
      <c r="I254">
        <v>2</v>
      </c>
      <c r="J254">
        <v>2</v>
      </c>
      <c r="K254">
        <v>3</v>
      </c>
      <c r="L254" s="4">
        <f>AVERAGE($E$254:$K$254)</f>
        <v>2.2857142857142856</v>
      </c>
      <c r="M254">
        <v>3</v>
      </c>
      <c r="N254">
        <v>2</v>
      </c>
      <c r="O254">
        <v>3</v>
      </c>
      <c r="P254">
        <v>3</v>
      </c>
      <c r="Q254" s="4">
        <f>(PRODUCT($M$254:$P$254)-1)/40+1</f>
        <v>2.3250000000000002</v>
      </c>
      <c r="R254" s="4">
        <f>($L$254^2+$Q$254^2)^0.5</f>
        <v>3.2603856820809356</v>
      </c>
      <c r="S254" s="5">
        <f>MIN(IF($D$254="SEC",-5.8*$R$254^2+6.9*$R$254+105,-11.965*$R$254^2+32.28*$R$254+78.259),100)</f>
        <v>65.841995390031926</v>
      </c>
    </row>
    <row r="255" spans="1:19" x14ac:dyDescent="0.3">
      <c r="A255" t="s">
        <v>769</v>
      </c>
      <c r="B255" s="2" t="s">
        <v>770</v>
      </c>
      <c r="C255" t="s">
        <v>771</v>
      </c>
      <c r="D255" t="s">
        <v>33</v>
      </c>
      <c r="E255">
        <v>1</v>
      </c>
      <c r="F255">
        <v>1</v>
      </c>
      <c r="G255">
        <v>1</v>
      </c>
      <c r="H255">
        <v>1</v>
      </c>
      <c r="I255">
        <v>1</v>
      </c>
      <c r="J255">
        <v>1</v>
      </c>
      <c r="K255">
        <v>3</v>
      </c>
      <c r="L255" s="4">
        <f>AVERAGE($E$255:$K$255)</f>
        <v>1.2857142857142858</v>
      </c>
      <c r="M255">
        <v>2</v>
      </c>
      <c r="N255">
        <v>3</v>
      </c>
      <c r="O255">
        <v>3</v>
      </c>
      <c r="P255">
        <v>3</v>
      </c>
      <c r="Q255" s="4">
        <f>(PRODUCT($M$255:$P$255)-1)/40+1</f>
        <v>2.3250000000000002</v>
      </c>
      <c r="R255" s="4">
        <f>($L$255^2+$Q$255^2)^0.5</f>
        <v>2.6568188166470437</v>
      </c>
      <c r="S255" s="5">
        <f>MIN(IF($D$255="SEC",-5.8*$R$255^2+6.9*$R$255+105,-11.965*$R$255^2+32.28*$R$255+78.259),100)</f>
        <v>79.56393072534614</v>
      </c>
    </row>
    <row r="256" spans="1:19" x14ac:dyDescent="0.3">
      <c r="A256" t="s">
        <v>772</v>
      </c>
      <c r="B256" s="2" t="s">
        <v>773</v>
      </c>
      <c r="C256" t="s">
        <v>774</v>
      </c>
      <c r="D256" t="s">
        <v>23</v>
      </c>
      <c r="E256">
        <v>1</v>
      </c>
      <c r="F256">
        <v>1</v>
      </c>
      <c r="G256">
        <v>1</v>
      </c>
      <c r="H256">
        <v>2</v>
      </c>
      <c r="I256">
        <v>1</v>
      </c>
      <c r="J256">
        <v>1</v>
      </c>
      <c r="K256">
        <v>3</v>
      </c>
      <c r="L256" s="4">
        <f>AVERAGE($E$256:$K$256)</f>
        <v>1.4285714285714286</v>
      </c>
      <c r="M256">
        <v>3</v>
      </c>
      <c r="N256">
        <v>3</v>
      </c>
      <c r="O256">
        <v>3</v>
      </c>
      <c r="P256">
        <v>3</v>
      </c>
      <c r="Q256" s="4">
        <f>(PRODUCT($M$256:$P$256)-1)/40+1</f>
        <v>3</v>
      </c>
      <c r="R256" s="4">
        <f>($L$256^2+$Q$256^2)^0.5</f>
        <v>3.3227723856037161</v>
      </c>
      <c r="S256" s="5">
        <f>MIN(IF($D$256="SEC",-5.8*$R$256^2+6.9*$R$256+105,-11.965*$R$256^2+32.28*$R$256+78.259),100)</f>
        <v>63.890394766788106</v>
      </c>
    </row>
    <row r="257" spans="1:19" x14ac:dyDescent="0.3">
      <c r="A257" t="s">
        <v>775</v>
      </c>
      <c r="B257" s="2" t="s">
        <v>776</v>
      </c>
      <c r="C257" t="s">
        <v>777</v>
      </c>
      <c r="D257" t="s">
        <v>23</v>
      </c>
      <c r="E257">
        <v>1</v>
      </c>
      <c r="F257">
        <v>2</v>
      </c>
      <c r="G257">
        <v>2</v>
      </c>
      <c r="H257">
        <v>1</v>
      </c>
      <c r="I257">
        <v>2</v>
      </c>
      <c r="J257">
        <v>2</v>
      </c>
      <c r="K257">
        <v>1</v>
      </c>
      <c r="L257" s="4">
        <f>AVERAGE($E$257:$K$257)</f>
        <v>1.5714285714285714</v>
      </c>
      <c r="M257">
        <v>2</v>
      </c>
      <c r="N257">
        <v>2</v>
      </c>
      <c r="O257">
        <v>2</v>
      </c>
      <c r="P257">
        <v>3</v>
      </c>
      <c r="Q257" s="4">
        <f>(PRODUCT($M$257:$P$257)-1)/40+1</f>
        <v>1.575</v>
      </c>
      <c r="R257" s="4">
        <f>($L$257^2+$Q$257^2)^0.5</f>
        <v>2.224862412622866</v>
      </c>
      <c r="S257" s="5">
        <f>MIN(IF($D$257="SEC",-5.8*$R$257^2+6.9*$R$257+105,-11.965*$R$257^2+32.28*$R$257+78.259),100)</f>
        <v>91.641476667505941</v>
      </c>
    </row>
    <row r="258" spans="1:19" x14ac:dyDescent="0.3">
      <c r="A258" t="s">
        <v>778</v>
      </c>
      <c r="B258" s="2" t="s">
        <v>779</v>
      </c>
      <c r="C258" t="s">
        <v>780</v>
      </c>
      <c r="D258" t="s">
        <v>33</v>
      </c>
      <c r="E258">
        <v>1</v>
      </c>
      <c r="F258">
        <v>1</v>
      </c>
      <c r="G258">
        <v>3</v>
      </c>
      <c r="H258">
        <v>2</v>
      </c>
      <c r="I258">
        <v>2</v>
      </c>
      <c r="J258">
        <v>1</v>
      </c>
      <c r="K258">
        <v>1</v>
      </c>
      <c r="L258" s="4">
        <f>AVERAGE($E$258:$K$258)</f>
        <v>1.5714285714285714</v>
      </c>
      <c r="M258">
        <v>3</v>
      </c>
      <c r="N258">
        <v>0</v>
      </c>
      <c r="O258">
        <v>2</v>
      </c>
      <c r="P258">
        <v>3</v>
      </c>
      <c r="Q258" s="4">
        <f>(PRODUCT($M$258:$P$258)-1)/40+1</f>
        <v>0.97499999999999998</v>
      </c>
      <c r="R258" s="4">
        <f>($L$258^2+$Q$258^2)^0.5</f>
        <v>1.8493276494721105</v>
      </c>
      <c r="S258" s="5">
        <f>MIN(IF($D$258="SEC",-5.8*$R$258^2+6.9*$R$258+105,-11.965*$R$258^2+32.28*$R$258+78.259),100)</f>
        <v>97.034843910163801</v>
      </c>
    </row>
    <row r="259" spans="1:19" x14ac:dyDescent="0.3">
      <c r="A259" t="s">
        <v>781</v>
      </c>
      <c r="B259" s="2" t="s">
        <v>781</v>
      </c>
      <c r="C259" t="s">
        <v>782</v>
      </c>
      <c r="D259" t="s">
        <v>23</v>
      </c>
      <c r="E259">
        <v>2</v>
      </c>
      <c r="F259">
        <v>3</v>
      </c>
      <c r="G259">
        <v>1</v>
      </c>
      <c r="H259">
        <v>3</v>
      </c>
      <c r="I259">
        <v>3</v>
      </c>
      <c r="J259">
        <v>1</v>
      </c>
      <c r="K259">
        <v>3</v>
      </c>
      <c r="L259" s="4">
        <f>AVERAGE($E$259:$K$259)</f>
        <v>2.2857142857142856</v>
      </c>
      <c r="M259">
        <v>3</v>
      </c>
      <c r="N259">
        <v>3</v>
      </c>
      <c r="O259">
        <v>3</v>
      </c>
      <c r="P259">
        <v>3</v>
      </c>
      <c r="Q259" s="4">
        <f>(PRODUCT($M$259:$P$259)-1)/40+1</f>
        <v>3</v>
      </c>
      <c r="R259" s="4">
        <f>($L$259^2+$Q$259^2)^0.5</f>
        <v>3.7715367949840242</v>
      </c>
      <c r="S259" s="5">
        <f>MIN(IF($D$259="SEC",-5.8*$R$259^2+6.9*$R$259+105,-11.965*$R$259^2+32.28*$R$259+78.259),100)</f>
        <v>48.521563069063255</v>
      </c>
    </row>
    <row r="260" spans="1:19" x14ac:dyDescent="0.3">
      <c r="A260" t="s">
        <v>783</v>
      </c>
      <c r="B260" s="2" t="s">
        <v>784</v>
      </c>
      <c r="C260" t="s">
        <v>785</v>
      </c>
      <c r="D260" t="s">
        <v>33</v>
      </c>
      <c r="E260">
        <v>1</v>
      </c>
      <c r="F260">
        <v>1</v>
      </c>
      <c r="G260">
        <v>1</v>
      </c>
      <c r="H260">
        <v>3</v>
      </c>
      <c r="I260">
        <v>3</v>
      </c>
      <c r="J260">
        <v>1</v>
      </c>
      <c r="K260">
        <v>3</v>
      </c>
      <c r="L260" s="4">
        <f>AVERAGE($E$260:$K$260)</f>
        <v>1.8571428571428572</v>
      </c>
      <c r="M260">
        <v>3</v>
      </c>
      <c r="N260">
        <v>3</v>
      </c>
      <c r="O260">
        <v>3</v>
      </c>
      <c r="P260">
        <v>3</v>
      </c>
      <c r="Q260" s="4">
        <f>(PRODUCT($M$260:$P$260)-1)/40+1</f>
        <v>3</v>
      </c>
      <c r="R260" s="4">
        <f>($L$260^2+$Q$260^2)^0.5</f>
        <v>3.52831115292242</v>
      </c>
      <c r="S260" s="5">
        <f>MIN(IF($D$260="SEC",-5.8*$R$260^2+6.9*$R$260+105,-11.965*$R$260^2+32.28*$R$260+78.259),100)</f>
        <v>43.20084320000916</v>
      </c>
    </row>
    <row r="261" spans="1:19" x14ac:dyDescent="0.3">
      <c r="A261" t="s">
        <v>786</v>
      </c>
      <c r="B261" s="2" t="s">
        <v>787</v>
      </c>
      <c r="C261" t="s">
        <v>788</v>
      </c>
      <c r="D261" t="s">
        <v>23</v>
      </c>
      <c r="E261">
        <v>2</v>
      </c>
      <c r="F261">
        <v>3</v>
      </c>
      <c r="G261">
        <v>2</v>
      </c>
      <c r="H261">
        <v>2</v>
      </c>
      <c r="I261">
        <v>2</v>
      </c>
      <c r="J261">
        <v>1</v>
      </c>
      <c r="K261">
        <v>3</v>
      </c>
      <c r="L261" s="4">
        <f>AVERAGE($E$261:$K$261)</f>
        <v>2.1428571428571428</v>
      </c>
      <c r="M261">
        <v>2</v>
      </c>
      <c r="N261">
        <v>3</v>
      </c>
      <c r="O261">
        <v>3</v>
      </c>
      <c r="P261">
        <v>3</v>
      </c>
      <c r="Q261" s="4">
        <f>(PRODUCT($M$261:$P$261)-1)/40+1</f>
        <v>2.3250000000000002</v>
      </c>
      <c r="R261" s="4">
        <f>($L$261^2+$Q$261^2)^0.5</f>
        <v>3.1618762997141237</v>
      </c>
      <c r="S261" s="5">
        <f>MIN(IF($D$261="SEC",-5.8*$R$261^2+6.9*$R$261+105,-11.965*$R$261^2+32.28*$R$261+78.259),100)</f>
        <v>68.831668406802962</v>
      </c>
    </row>
    <row r="262" spans="1:19" x14ac:dyDescent="0.3">
      <c r="A262" t="s">
        <v>789</v>
      </c>
      <c r="B262" s="2" t="s">
        <v>790</v>
      </c>
      <c r="C262" t="s">
        <v>791</v>
      </c>
      <c r="D262" t="s">
        <v>23</v>
      </c>
      <c r="E262">
        <v>1</v>
      </c>
      <c r="F262">
        <v>2</v>
      </c>
      <c r="G262">
        <v>3</v>
      </c>
      <c r="H262">
        <v>3</v>
      </c>
      <c r="I262">
        <v>3</v>
      </c>
      <c r="J262">
        <v>3</v>
      </c>
      <c r="K262">
        <v>3</v>
      </c>
      <c r="L262" s="4">
        <f>AVERAGE($E$262:$K$262)</f>
        <v>2.5714285714285716</v>
      </c>
      <c r="M262">
        <v>3</v>
      </c>
      <c r="N262">
        <v>3</v>
      </c>
      <c r="O262">
        <v>3</v>
      </c>
      <c r="P262">
        <v>3</v>
      </c>
      <c r="Q262" s="4">
        <f>(PRODUCT($M$262:$P$262)-1)/40+1</f>
        <v>3</v>
      </c>
      <c r="R262" s="4">
        <f>($L$262^2+$Q$262^2)^0.5</f>
        <v>3.9512333388398089</v>
      </c>
      <c r="S262" s="5">
        <f>MIN(IF($D$262="SEC",-5.8*$R$262^2+6.9*$R$262+105,-11.965*$R$262^2+32.28*$R$262+78.259),100)</f>
        <v>41.712489629831424</v>
      </c>
    </row>
    <row r="263" spans="1:19" x14ac:dyDescent="0.3">
      <c r="A263" t="s">
        <v>792</v>
      </c>
      <c r="B263" s="2" t="s">
        <v>793</v>
      </c>
      <c r="C263" t="s">
        <v>794</v>
      </c>
      <c r="D263" t="s">
        <v>23</v>
      </c>
      <c r="E263">
        <v>2</v>
      </c>
      <c r="F263">
        <v>2</v>
      </c>
      <c r="G263">
        <v>1</v>
      </c>
      <c r="H263">
        <v>2</v>
      </c>
      <c r="I263">
        <v>2</v>
      </c>
      <c r="J263">
        <v>1</v>
      </c>
      <c r="K263">
        <v>3</v>
      </c>
      <c r="L263" s="4">
        <f>AVERAGE($E$263:$K$263)</f>
        <v>1.8571428571428572</v>
      </c>
      <c r="M263">
        <v>3</v>
      </c>
      <c r="N263">
        <v>3</v>
      </c>
      <c r="O263">
        <v>3</v>
      </c>
      <c r="P263">
        <v>3</v>
      </c>
      <c r="Q263" s="4">
        <f>(PRODUCT($M$263:$P$263)-1)/40+1</f>
        <v>3</v>
      </c>
      <c r="R263" s="4">
        <f>($L$263^2+$Q$263^2)^0.5</f>
        <v>3.52831115292242</v>
      </c>
      <c r="S263" s="5">
        <f>MIN(IF($D$263="SEC",-5.8*$R$263^2+6.9*$R$263+105,-11.965*$R$263^2+32.28*$R$263+78.259),100)</f>
        <v>57.141265322511629</v>
      </c>
    </row>
    <row r="264" spans="1:19" x14ac:dyDescent="0.3">
      <c r="A264" t="s">
        <v>637</v>
      </c>
      <c r="B264" s="2" t="s">
        <v>795</v>
      </c>
      <c r="C264" t="s">
        <v>796</v>
      </c>
      <c r="D264" t="s">
        <v>23</v>
      </c>
      <c r="E264">
        <v>2</v>
      </c>
      <c r="F264">
        <v>3</v>
      </c>
      <c r="G264">
        <v>1</v>
      </c>
      <c r="H264">
        <v>3</v>
      </c>
      <c r="I264">
        <v>3</v>
      </c>
      <c r="J264">
        <v>1</v>
      </c>
      <c r="K264">
        <v>3</v>
      </c>
      <c r="L264" s="4">
        <f>AVERAGE($E$264:$K$264)</f>
        <v>2.2857142857142856</v>
      </c>
      <c r="M264">
        <v>3</v>
      </c>
      <c r="N264">
        <v>2</v>
      </c>
      <c r="O264">
        <v>3</v>
      </c>
      <c r="P264">
        <v>3</v>
      </c>
      <c r="Q264" s="4">
        <f>(PRODUCT($M$264:$P$264)-1)/40+1</f>
        <v>2.3250000000000002</v>
      </c>
      <c r="R264" s="4">
        <f>($L$264^2+$Q$264^2)^0.5</f>
        <v>3.2603856820809356</v>
      </c>
      <c r="S264" s="5">
        <f>MIN(IF($D$264="SEC",-5.8*$R$264^2+6.9*$R$264+105,-11.965*$R$264^2+32.28*$R$264+78.259),100)</f>
        <v>65.841995390031926</v>
      </c>
    </row>
    <row r="265" spans="1:19" x14ac:dyDescent="0.3">
      <c r="A265" t="s">
        <v>797</v>
      </c>
      <c r="B265" s="2" t="s">
        <v>798</v>
      </c>
      <c r="C265" t="s">
        <v>799</v>
      </c>
      <c r="D265" t="s">
        <v>23</v>
      </c>
      <c r="E265">
        <v>2</v>
      </c>
      <c r="F265">
        <v>3</v>
      </c>
      <c r="G265">
        <v>1</v>
      </c>
      <c r="H265">
        <v>1</v>
      </c>
      <c r="I265">
        <v>2</v>
      </c>
      <c r="J265">
        <v>1</v>
      </c>
      <c r="K265">
        <v>3</v>
      </c>
      <c r="L265" s="4">
        <f>AVERAGE($E$265:$K$265)</f>
        <v>1.8571428571428572</v>
      </c>
      <c r="M265">
        <v>3</v>
      </c>
      <c r="N265">
        <v>3</v>
      </c>
      <c r="O265">
        <v>3</v>
      </c>
      <c r="P265">
        <v>3</v>
      </c>
      <c r="Q265" s="4">
        <f>(PRODUCT($M$265:$P$265)-1)/40+1</f>
        <v>3</v>
      </c>
      <c r="R265" s="4">
        <f>($L$265^2+$Q$265^2)^0.5</f>
        <v>3.52831115292242</v>
      </c>
      <c r="S265" s="5">
        <f>MIN(IF($D$265="SEC",-5.8*$R$265^2+6.9*$R$265+105,-11.965*$R$265^2+32.28*$R$265+78.259),100)</f>
        <v>57.141265322511629</v>
      </c>
    </row>
    <row r="266" spans="1:19" x14ac:dyDescent="0.3">
      <c r="A266" t="s">
        <v>800</v>
      </c>
      <c r="B266" s="2" t="s">
        <v>801</v>
      </c>
      <c r="C266" t="s">
        <v>802</v>
      </c>
      <c r="D266" t="s">
        <v>23</v>
      </c>
      <c r="E266">
        <v>2</v>
      </c>
      <c r="F266">
        <v>3</v>
      </c>
      <c r="G266">
        <v>1</v>
      </c>
      <c r="H266">
        <v>3</v>
      </c>
      <c r="I266">
        <v>3</v>
      </c>
      <c r="J266">
        <v>1</v>
      </c>
      <c r="K266">
        <v>3</v>
      </c>
      <c r="L266" s="4">
        <f>AVERAGE($E$266:$K$266)</f>
        <v>2.2857142857142856</v>
      </c>
      <c r="M266">
        <v>3</v>
      </c>
      <c r="N266">
        <v>2</v>
      </c>
      <c r="O266">
        <v>3</v>
      </c>
      <c r="P266">
        <v>3</v>
      </c>
      <c r="Q266" s="4">
        <f>(PRODUCT($M$266:$P$266)-1)/40+1</f>
        <v>2.3250000000000002</v>
      </c>
      <c r="R266" s="4">
        <f>($L$266^2+$Q$266^2)^0.5</f>
        <v>3.2603856820809356</v>
      </c>
      <c r="S266" s="5">
        <f>MIN(IF($D$266="SEC",-5.8*$R$266^2+6.9*$R$266+105,-11.965*$R$266^2+32.28*$R$266+78.259),100)</f>
        <v>65.841995390031926</v>
      </c>
    </row>
    <row r="267" spans="1:19" x14ac:dyDescent="0.3">
      <c r="A267" t="s">
        <v>803</v>
      </c>
      <c r="B267" s="2" t="s">
        <v>804</v>
      </c>
      <c r="C267" t="s">
        <v>805</v>
      </c>
      <c r="D267" t="s">
        <v>23</v>
      </c>
      <c r="E267">
        <v>1</v>
      </c>
      <c r="F267">
        <v>2</v>
      </c>
      <c r="G267">
        <v>3</v>
      </c>
      <c r="H267">
        <v>2</v>
      </c>
      <c r="I267">
        <v>2</v>
      </c>
      <c r="J267">
        <v>3</v>
      </c>
      <c r="K267">
        <v>3</v>
      </c>
      <c r="L267" s="4">
        <f>AVERAGE($E$267:$K$267)</f>
        <v>2.2857142857142856</v>
      </c>
      <c r="M267">
        <v>3</v>
      </c>
      <c r="N267">
        <v>3</v>
      </c>
      <c r="O267">
        <v>3</v>
      </c>
      <c r="P267">
        <v>3</v>
      </c>
      <c r="Q267" s="4">
        <f>(PRODUCT($M$267:$P$267)-1)/40+1</f>
        <v>3</v>
      </c>
      <c r="R267" s="4">
        <f>($L$267^2+$Q$267^2)^0.5</f>
        <v>3.7715367949840242</v>
      </c>
      <c r="S267" s="5">
        <f>MIN(IF($D$267="SEC",-5.8*$R$267^2+6.9*$R$267+105,-11.965*$R$267^2+32.28*$R$267+78.259),100)</f>
        <v>48.521563069063255</v>
      </c>
    </row>
    <row r="268" spans="1:19" x14ac:dyDescent="0.3">
      <c r="A268" t="s">
        <v>806</v>
      </c>
      <c r="B268" s="2" t="s">
        <v>807</v>
      </c>
      <c r="C268" t="s">
        <v>808</v>
      </c>
      <c r="D268" t="s">
        <v>23</v>
      </c>
      <c r="E268">
        <v>1</v>
      </c>
      <c r="F268">
        <v>2</v>
      </c>
      <c r="G268">
        <v>3</v>
      </c>
      <c r="H268">
        <v>2</v>
      </c>
      <c r="I268">
        <v>2</v>
      </c>
      <c r="J268">
        <v>3</v>
      </c>
      <c r="K268">
        <v>3</v>
      </c>
      <c r="L268" s="4">
        <f>AVERAGE($E$268:$K$268)</f>
        <v>2.2857142857142856</v>
      </c>
      <c r="M268">
        <v>2</v>
      </c>
      <c r="N268">
        <v>2</v>
      </c>
      <c r="O268">
        <v>2</v>
      </c>
      <c r="P268">
        <v>3</v>
      </c>
      <c r="Q268" s="4">
        <f>(PRODUCT($M$268:$P$268)-1)/40+1</f>
        <v>1.575</v>
      </c>
      <c r="R268" s="4">
        <f>($L$268^2+$Q$268^2)^0.5</f>
        <v>2.7758088543554953</v>
      </c>
      <c r="S268" s="5">
        <f>MIN(IF($D$268="SEC",-5.8*$R$268^2+6.9*$R$268+105,-11.965*$R$268^2+32.28*$R$268+78.259),100)</f>
        <v>79.463415278726387</v>
      </c>
    </row>
    <row r="269" spans="1:19" x14ac:dyDescent="0.3">
      <c r="A269" t="s">
        <v>809</v>
      </c>
      <c r="B269" s="2" t="s">
        <v>810</v>
      </c>
      <c r="C269" t="s">
        <v>811</v>
      </c>
      <c r="D269" t="s">
        <v>23</v>
      </c>
      <c r="E269">
        <v>2</v>
      </c>
      <c r="F269">
        <v>3</v>
      </c>
      <c r="G269">
        <v>1</v>
      </c>
      <c r="H269">
        <v>3</v>
      </c>
      <c r="I269">
        <v>3</v>
      </c>
      <c r="J269">
        <v>1</v>
      </c>
      <c r="K269">
        <v>3</v>
      </c>
      <c r="L269" s="4">
        <f>AVERAGE($E$269:$K$269)</f>
        <v>2.2857142857142856</v>
      </c>
      <c r="M269">
        <v>3</v>
      </c>
      <c r="N269">
        <v>2</v>
      </c>
      <c r="O269">
        <v>3</v>
      </c>
      <c r="P269">
        <v>3</v>
      </c>
      <c r="Q269" s="4">
        <f>(PRODUCT($M$269:$P$269)-1)/40+1</f>
        <v>2.3250000000000002</v>
      </c>
      <c r="R269" s="4">
        <f>($L$269^2+$Q$269^2)^0.5</f>
        <v>3.2603856820809356</v>
      </c>
      <c r="S269" s="5">
        <f>MIN(IF($D$269="SEC",-5.8*$R$269^2+6.9*$R$269+105,-11.965*$R$269^2+32.28*$R$269+78.259),100)</f>
        <v>65.841995390031926</v>
      </c>
    </row>
    <row r="270" spans="1:19" x14ac:dyDescent="0.3">
      <c r="A270" t="s">
        <v>812</v>
      </c>
      <c r="B270" s="2" t="s">
        <v>813</v>
      </c>
      <c r="C270" t="s">
        <v>814</v>
      </c>
      <c r="D270" t="s">
        <v>23</v>
      </c>
      <c r="E270">
        <v>1</v>
      </c>
      <c r="F270">
        <v>1</v>
      </c>
      <c r="G270">
        <v>1</v>
      </c>
      <c r="H270">
        <v>1</v>
      </c>
      <c r="I270">
        <v>2</v>
      </c>
      <c r="J270">
        <v>1</v>
      </c>
      <c r="K270">
        <v>3</v>
      </c>
      <c r="L270" s="4">
        <f>AVERAGE($E$270:$K$270)</f>
        <v>1.4285714285714286</v>
      </c>
      <c r="M270">
        <v>3</v>
      </c>
      <c r="N270">
        <v>3</v>
      </c>
      <c r="O270">
        <v>3</v>
      </c>
      <c r="P270">
        <v>3</v>
      </c>
      <c r="Q270" s="4">
        <f>(PRODUCT($M$270:$P$270)-1)/40+1</f>
        <v>3</v>
      </c>
      <c r="R270" s="4">
        <f>($L$270^2+$Q$270^2)^0.5</f>
        <v>3.3227723856037161</v>
      </c>
      <c r="S270" s="5">
        <f>MIN(IF($D$270="SEC",-5.8*$R$270^2+6.9*$R$270+105,-11.965*$R$270^2+32.28*$R$270+78.259),100)</f>
        <v>63.890394766788106</v>
      </c>
    </row>
    <row r="271" spans="1:19" x14ac:dyDescent="0.3">
      <c r="A271" t="s">
        <v>815</v>
      </c>
      <c r="B271" s="2" t="s">
        <v>816</v>
      </c>
      <c r="C271" t="s">
        <v>817</v>
      </c>
      <c r="D271" t="s">
        <v>23</v>
      </c>
      <c r="E271">
        <v>2</v>
      </c>
      <c r="F271">
        <v>3</v>
      </c>
      <c r="G271">
        <v>3</v>
      </c>
      <c r="H271">
        <v>3</v>
      </c>
      <c r="I271">
        <v>3</v>
      </c>
      <c r="J271">
        <v>3</v>
      </c>
      <c r="K271">
        <v>3</v>
      </c>
      <c r="L271" s="4">
        <f>AVERAGE($E$271:$K$271)</f>
        <v>2.8571428571428572</v>
      </c>
      <c r="M271">
        <v>3</v>
      </c>
      <c r="N271">
        <v>2</v>
      </c>
      <c r="O271">
        <v>3</v>
      </c>
      <c r="P271">
        <v>3</v>
      </c>
      <c r="Q271" s="4">
        <f>(PRODUCT($M$271:$P$271)-1)/40+1</f>
        <v>2.3250000000000002</v>
      </c>
      <c r="R271" s="4">
        <f>($L$271^2+$Q$271^2)^0.5</f>
        <v>3.6835974679818708</v>
      </c>
      <c r="S271" s="5">
        <f>MIN(IF($D$271="SEC",-5.8*$R$271^2+6.9*$R$271+105,-11.965*$R$271^2+32.28*$R$271+78.259),100)</f>
        <v>51.717258753564707</v>
      </c>
    </row>
    <row r="272" spans="1:19" x14ac:dyDescent="0.3">
      <c r="A272" t="s">
        <v>818</v>
      </c>
      <c r="B272" s="2" t="s">
        <v>819</v>
      </c>
      <c r="C272" t="s">
        <v>820</v>
      </c>
      <c r="D272" t="s">
        <v>33</v>
      </c>
      <c r="E272">
        <v>1</v>
      </c>
      <c r="F272">
        <v>2</v>
      </c>
      <c r="G272">
        <v>1</v>
      </c>
      <c r="H272">
        <v>2</v>
      </c>
      <c r="I272">
        <v>3</v>
      </c>
      <c r="J272">
        <v>1</v>
      </c>
      <c r="K272">
        <v>3</v>
      </c>
      <c r="L272" s="4">
        <f>AVERAGE($E$272:$K$272)</f>
        <v>1.8571428571428572</v>
      </c>
      <c r="M272">
        <v>3</v>
      </c>
      <c r="N272">
        <v>3</v>
      </c>
      <c r="O272">
        <v>3</v>
      </c>
      <c r="P272">
        <v>3</v>
      </c>
      <c r="Q272" s="4">
        <f>(PRODUCT($M$272:$P$272)-1)/40+1</f>
        <v>3</v>
      </c>
      <c r="R272" s="4">
        <f>($L$272^2+$Q$272^2)^0.5</f>
        <v>3.52831115292242</v>
      </c>
      <c r="S272" s="5">
        <f>MIN(IF($D$272="SEC",-5.8*$R$272^2+6.9*$R$272+105,-11.965*$R$272^2+32.28*$R$272+78.259),100)</f>
        <v>43.20084320000916</v>
      </c>
    </row>
    <row r="273" spans="1:19" x14ac:dyDescent="0.3">
      <c r="A273" t="s">
        <v>821</v>
      </c>
      <c r="B273" s="2" t="s">
        <v>822</v>
      </c>
      <c r="C273" t="s">
        <v>823</v>
      </c>
      <c r="D273" t="s">
        <v>23</v>
      </c>
      <c r="E273">
        <v>1</v>
      </c>
      <c r="F273">
        <v>1</v>
      </c>
      <c r="G273">
        <v>1</v>
      </c>
      <c r="H273">
        <v>2</v>
      </c>
      <c r="I273">
        <v>1</v>
      </c>
      <c r="J273">
        <v>1</v>
      </c>
      <c r="K273">
        <v>1</v>
      </c>
      <c r="L273" s="4">
        <f>AVERAGE($E$273:$K$273)</f>
        <v>1.1428571428571428</v>
      </c>
      <c r="M273">
        <v>3</v>
      </c>
      <c r="N273">
        <v>3</v>
      </c>
      <c r="O273">
        <v>2</v>
      </c>
      <c r="P273">
        <v>3</v>
      </c>
      <c r="Q273" s="4">
        <f>(PRODUCT($M$273:$P$273)-1)/40+1</f>
        <v>2.3250000000000002</v>
      </c>
      <c r="R273" s="4">
        <f>($L$273^2+$Q$273^2)^0.5</f>
        <v>2.590704045038644</v>
      </c>
      <c r="S273" s="5">
        <f>MIN(IF($D$273="SEC",-5.8*$R$273^2+6.9*$R$273+105,-11.965*$R$273^2+32.28*$R$273+78.259),100)</f>
        <v>83.947722706684999</v>
      </c>
    </row>
    <row r="274" spans="1:19" x14ac:dyDescent="0.3">
      <c r="A274" t="s">
        <v>824</v>
      </c>
      <c r="B274" s="2" t="s">
        <v>825</v>
      </c>
      <c r="C274" t="s">
        <v>826</v>
      </c>
      <c r="D274" t="s">
        <v>23</v>
      </c>
      <c r="E274">
        <v>1</v>
      </c>
      <c r="F274">
        <v>2</v>
      </c>
      <c r="G274">
        <v>3</v>
      </c>
      <c r="H274">
        <v>2</v>
      </c>
      <c r="I274">
        <v>2</v>
      </c>
      <c r="J274">
        <v>3</v>
      </c>
      <c r="K274">
        <v>3</v>
      </c>
      <c r="L274" s="4">
        <f>AVERAGE($E$274:$K$274)</f>
        <v>2.2857142857142856</v>
      </c>
      <c r="M274">
        <v>2</v>
      </c>
      <c r="N274">
        <v>3</v>
      </c>
      <c r="O274">
        <v>2</v>
      </c>
      <c r="P274">
        <v>3</v>
      </c>
      <c r="Q274" s="4">
        <f>(PRODUCT($M$274:$P$274)-1)/40+1</f>
        <v>1.875</v>
      </c>
      <c r="R274" s="4">
        <f>($L$274^2+$Q$274^2)^0.5</f>
        <v>2.9563685149044541</v>
      </c>
      <c r="S274" s="5">
        <f>MIN(IF($D$274="SEC",-5.8*$R$274^2+6.9*$R$274+105,-11.965*$R$274^2+32.28*$R$274+78.259),100)</f>
        <v>74.7062769365142</v>
      </c>
    </row>
    <row r="275" spans="1:19" x14ac:dyDescent="0.3">
      <c r="A275" t="s">
        <v>827</v>
      </c>
      <c r="B275" s="2" t="s">
        <v>828</v>
      </c>
      <c r="C275" t="s">
        <v>829</v>
      </c>
      <c r="D275" t="s">
        <v>23</v>
      </c>
      <c r="E275">
        <v>3</v>
      </c>
      <c r="F275">
        <v>3</v>
      </c>
      <c r="G275">
        <v>2</v>
      </c>
      <c r="H275">
        <v>1</v>
      </c>
      <c r="I275">
        <v>1</v>
      </c>
      <c r="J275">
        <v>2</v>
      </c>
      <c r="K275">
        <v>3</v>
      </c>
      <c r="L275" s="4">
        <f>AVERAGE($E$275:$K$275)</f>
        <v>2.1428571428571428</v>
      </c>
      <c r="M275">
        <v>3</v>
      </c>
      <c r="N275">
        <v>1</v>
      </c>
      <c r="O275">
        <v>1</v>
      </c>
      <c r="P275">
        <v>3</v>
      </c>
      <c r="Q275" s="4">
        <f>(PRODUCT($M$275:$P$275)-1)/40+1</f>
        <v>1.2</v>
      </c>
      <c r="R275" s="4">
        <f>($L$275^2+$Q$275^2)^0.5</f>
        <v>2.4559797911818975</v>
      </c>
      <c r="S275" s="5">
        <f>MIN(IF($D$275="SEC",-5.8*$R$275^2+6.9*$R$275+105,-11.965*$R$275^2+32.28*$R$275+78.259),100)</f>
        <v>86.961607497930601</v>
      </c>
    </row>
    <row r="276" spans="1:19" x14ac:dyDescent="0.3">
      <c r="A276" t="s">
        <v>830</v>
      </c>
      <c r="B276" s="2" t="s">
        <v>831</v>
      </c>
      <c r="C276" t="s">
        <v>832</v>
      </c>
      <c r="D276" t="s">
        <v>23</v>
      </c>
      <c r="E276">
        <v>3</v>
      </c>
      <c r="F276">
        <v>3</v>
      </c>
      <c r="G276">
        <v>3</v>
      </c>
      <c r="H276">
        <v>3</v>
      </c>
      <c r="I276">
        <v>3</v>
      </c>
      <c r="J276">
        <v>3</v>
      </c>
      <c r="K276">
        <v>3</v>
      </c>
      <c r="L276" s="4">
        <f>AVERAGE($E$276:$K$276)</f>
        <v>3</v>
      </c>
      <c r="M276">
        <v>3</v>
      </c>
      <c r="N276">
        <v>3</v>
      </c>
      <c r="O276">
        <v>3</v>
      </c>
      <c r="P276">
        <v>3</v>
      </c>
      <c r="Q276" s="4">
        <f>(PRODUCT($M$276:$P$276)-1)/40+1</f>
        <v>3</v>
      </c>
      <c r="R276" s="4">
        <f>($L$276^2+$Q$276^2)^0.5</f>
        <v>4.2426406871192848</v>
      </c>
      <c r="S276" s="5">
        <f>MIN(IF($D$276="SEC",-5.8*$R$276^2+6.9*$R$276+105,-11.965*$R$276^2+32.28*$R$276+78.259),100)</f>
        <v>29.874220741123082</v>
      </c>
    </row>
    <row r="277" spans="1:19" x14ac:dyDescent="0.3">
      <c r="A277" t="s">
        <v>833</v>
      </c>
      <c r="B277" s="2" t="s">
        <v>834</v>
      </c>
      <c r="C277" t="s">
        <v>835</v>
      </c>
      <c r="D277" t="s">
        <v>23</v>
      </c>
      <c r="E277">
        <v>1</v>
      </c>
      <c r="F277">
        <v>1</v>
      </c>
      <c r="G277">
        <v>1</v>
      </c>
      <c r="H277">
        <v>1</v>
      </c>
      <c r="I277">
        <v>2</v>
      </c>
      <c r="J277">
        <v>2</v>
      </c>
      <c r="K277">
        <v>3</v>
      </c>
      <c r="L277" s="4">
        <f>AVERAGE($E$277:$K$277)</f>
        <v>1.5714285714285714</v>
      </c>
      <c r="M277">
        <v>2</v>
      </c>
      <c r="N277">
        <v>2</v>
      </c>
      <c r="O277">
        <v>2</v>
      </c>
      <c r="P277">
        <v>3</v>
      </c>
      <c r="Q277" s="4">
        <f>(PRODUCT($M$277:$P$277)-1)/40+1</f>
        <v>1.575</v>
      </c>
      <c r="R277" s="4">
        <f>($L$277^2+$Q$277^2)^0.5</f>
        <v>2.224862412622866</v>
      </c>
      <c r="S277" s="5">
        <f>MIN(IF($D$277="SEC",-5.8*$R$277^2+6.9*$R$277+105,-11.965*$R$277^2+32.28*$R$277+78.259),100)</f>
        <v>91.641476667505941</v>
      </c>
    </row>
    <row r="278" spans="1:19" x14ac:dyDescent="0.3">
      <c r="A278" t="s">
        <v>1377</v>
      </c>
      <c r="B278" s="2" t="s">
        <v>1378</v>
      </c>
      <c r="C278" t="s">
        <v>1379</v>
      </c>
      <c r="D278" t="s">
        <v>23</v>
      </c>
      <c r="E278">
        <v>1</v>
      </c>
      <c r="F278">
        <v>2</v>
      </c>
      <c r="G278">
        <v>2</v>
      </c>
      <c r="H278">
        <v>1</v>
      </c>
      <c r="I278">
        <v>1</v>
      </c>
      <c r="J278">
        <v>2</v>
      </c>
      <c r="K278">
        <v>3</v>
      </c>
      <c r="L278" s="4">
        <f>AVERAGE($E$278:$K$278)</f>
        <v>1.7142857142857142</v>
      </c>
      <c r="M278">
        <v>3</v>
      </c>
      <c r="N278">
        <v>2</v>
      </c>
      <c r="O278">
        <v>3</v>
      </c>
      <c r="P278">
        <v>3</v>
      </c>
      <c r="Q278" s="4">
        <f>(PRODUCT($M$278:$P$278)-1)/40+1</f>
        <v>2.3250000000000002</v>
      </c>
      <c r="R278" s="4">
        <f>($L$278^2+$Q$278^2)^0.5</f>
        <v>2.8886676011968011</v>
      </c>
      <c r="S278" s="5">
        <f>MIN(IF($D$278="SEC",-5.8*$R$278^2+6.9*$R$278+105,-11.965*$R$278^2+32.28*$R$278+78.259),100)</f>
        <v>76.534283489074255</v>
      </c>
    </row>
    <row r="279" spans="1:19" x14ac:dyDescent="0.3">
      <c r="A279" t="s">
        <v>836</v>
      </c>
      <c r="B279" s="2" t="s">
        <v>837</v>
      </c>
      <c r="C279" t="s">
        <v>838</v>
      </c>
      <c r="D279" t="s">
        <v>23</v>
      </c>
      <c r="E279">
        <v>1</v>
      </c>
      <c r="F279">
        <v>1</v>
      </c>
      <c r="G279">
        <v>1</v>
      </c>
      <c r="H279">
        <v>1</v>
      </c>
      <c r="I279">
        <v>2</v>
      </c>
      <c r="J279">
        <v>2</v>
      </c>
      <c r="K279">
        <v>3</v>
      </c>
      <c r="L279" s="4">
        <f>AVERAGE($E$279:$K$279)</f>
        <v>1.5714285714285714</v>
      </c>
      <c r="M279">
        <v>3</v>
      </c>
      <c r="N279">
        <v>1</v>
      </c>
      <c r="O279">
        <v>3</v>
      </c>
      <c r="P279">
        <v>3</v>
      </c>
      <c r="Q279" s="4">
        <f>(PRODUCT($M$279:$P$279)-1)/40+1</f>
        <v>1.65</v>
      </c>
      <c r="R279" s="4">
        <f>($L$279^2+$Q$279^2)^0.5</f>
        <v>2.2785714285714285</v>
      </c>
      <c r="S279" s="5">
        <f>MIN(IF($D$279="SEC",-5.8*$R$279^2+6.9*$R$279+105,-11.965*$R$279^2+32.28*$R$279+78.259),100)</f>
        <v>90.609193877551022</v>
      </c>
    </row>
    <row r="280" spans="1:19" x14ac:dyDescent="0.3">
      <c r="A280" t="s">
        <v>839</v>
      </c>
      <c r="B280" s="2" t="s">
        <v>840</v>
      </c>
      <c r="C280" t="s">
        <v>841</v>
      </c>
      <c r="D280" t="s">
        <v>23</v>
      </c>
      <c r="E280">
        <v>2</v>
      </c>
      <c r="F280">
        <v>2</v>
      </c>
      <c r="G280">
        <v>1</v>
      </c>
      <c r="H280">
        <v>2</v>
      </c>
      <c r="I280">
        <v>2</v>
      </c>
      <c r="J280">
        <v>1</v>
      </c>
      <c r="K280">
        <v>3</v>
      </c>
      <c r="L280" s="4">
        <f>AVERAGE($E$280:$K$280)</f>
        <v>1.8571428571428572</v>
      </c>
      <c r="M280">
        <v>3</v>
      </c>
      <c r="N280">
        <v>1</v>
      </c>
      <c r="O280">
        <v>3</v>
      </c>
      <c r="P280">
        <v>3</v>
      </c>
      <c r="Q280" s="4">
        <f>(PRODUCT($M$280:$P$280)-1)/40+1</f>
        <v>1.65</v>
      </c>
      <c r="R280" s="4">
        <f>($L$280^2+$Q$280^2)^0.5</f>
        <v>2.4842462824439799</v>
      </c>
      <c r="S280" s="5">
        <f>MIN(IF($D$280="SEC",-5.8*$R$280^2+6.9*$R$280+105,-11.965*$R$280^2+32.28*$R$280+78.259),100)</f>
        <v>86.346717716210406</v>
      </c>
    </row>
    <row r="281" spans="1:19" x14ac:dyDescent="0.3">
      <c r="A281" t="s">
        <v>842</v>
      </c>
      <c r="B281" s="2" t="s">
        <v>843</v>
      </c>
      <c r="C281" t="s">
        <v>844</v>
      </c>
      <c r="D281" t="s">
        <v>23</v>
      </c>
      <c r="E281">
        <v>1</v>
      </c>
      <c r="F281">
        <v>1</v>
      </c>
      <c r="G281">
        <v>3</v>
      </c>
      <c r="H281">
        <v>3</v>
      </c>
      <c r="I281">
        <v>3</v>
      </c>
      <c r="J281">
        <v>3</v>
      </c>
      <c r="K281">
        <v>3</v>
      </c>
      <c r="L281" s="4">
        <f>AVERAGE($E$281:$K$281)</f>
        <v>2.4285714285714284</v>
      </c>
      <c r="M281">
        <v>3</v>
      </c>
      <c r="N281">
        <v>2</v>
      </c>
      <c r="O281">
        <v>3</v>
      </c>
      <c r="P281">
        <v>3</v>
      </c>
      <c r="Q281" s="4">
        <f>(PRODUCT($M$281:$P$281)-1)/40+1</f>
        <v>2.3250000000000002</v>
      </c>
      <c r="R281" s="4">
        <f>($L$281^2+$Q$281^2)^0.5</f>
        <v>3.3620803356959614</v>
      </c>
      <c r="S281" s="5">
        <f>MIN(IF($D$281="SEC",-5.8*$R$281^2+6.9*$R$281+105,-11.965*$R$281^2+32.28*$R$281+78.259),100)</f>
        <v>62.637566050996021</v>
      </c>
    </row>
    <row r="282" spans="1:19" x14ac:dyDescent="0.3">
      <c r="A282" t="s">
        <v>845</v>
      </c>
      <c r="B282" s="2" t="s">
        <v>846</v>
      </c>
      <c r="C282" t="s">
        <v>847</v>
      </c>
      <c r="D282" t="s">
        <v>23</v>
      </c>
      <c r="E282">
        <v>2</v>
      </c>
      <c r="F282">
        <v>3</v>
      </c>
      <c r="G282">
        <v>1</v>
      </c>
      <c r="H282">
        <v>1</v>
      </c>
      <c r="I282">
        <v>2</v>
      </c>
      <c r="J282">
        <v>1</v>
      </c>
      <c r="K282">
        <v>3</v>
      </c>
      <c r="L282" s="4">
        <f>AVERAGE($E$282:$K$282)</f>
        <v>1.8571428571428572</v>
      </c>
      <c r="M282">
        <v>2</v>
      </c>
      <c r="N282">
        <v>2</v>
      </c>
      <c r="O282">
        <v>3</v>
      </c>
      <c r="P282">
        <v>3</v>
      </c>
      <c r="Q282" s="4">
        <f>(PRODUCT($M$282:$P$282)-1)/40+1</f>
        <v>1.875</v>
      </c>
      <c r="R282" s="4">
        <f>($L$282^2+$Q$282^2)^0.5</f>
        <v>2.6390537303807844</v>
      </c>
      <c r="S282" s="5">
        <f>MIN(IF($D$282="SEC",-5.8*$R$282^2+6.9*$R$282+105,-11.965*$R$282^2+32.28*$R$282+78.259),100)</f>
        <v>82.814764106974366</v>
      </c>
    </row>
    <row r="283" spans="1:19" x14ac:dyDescent="0.3">
      <c r="A283" t="s">
        <v>848</v>
      </c>
      <c r="B283" s="2" t="s">
        <v>849</v>
      </c>
      <c r="C283" t="s">
        <v>850</v>
      </c>
      <c r="D283" t="s">
        <v>33</v>
      </c>
      <c r="E283">
        <v>1</v>
      </c>
      <c r="F283">
        <v>1</v>
      </c>
      <c r="G283">
        <v>1</v>
      </c>
      <c r="H283">
        <v>2</v>
      </c>
      <c r="I283">
        <v>2</v>
      </c>
      <c r="J283">
        <v>1</v>
      </c>
      <c r="K283">
        <v>3</v>
      </c>
      <c r="L283" s="4">
        <f>AVERAGE($E$283:$K$283)</f>
        <v>1.5714285714285714</v>
      </c>
      <c r="M283">
        <v>3</v>
      </c>
      <c r="N283">
        <v>3</v>
      </c>
      <c r="O283">
        <v>3</v>
      </c>
      <c r="P283">
        <v>3</v>
      </c>
      <c r="Q283" s="4">
        <f>(PRODUCT($M$283:$P$283)-1)/40+1</f>
        <v>3</v>
      </c>
      <c r="R283" s="4">
        <f>($L$283^2+$Q$283^2)^0.5</f>
        <v>3.3866484546084852</v>
      </c>
      <c r="S283" s="5">
        <f>MIN(IF($D$283="SEC",-5.8*$R$283^2+6.9*$R$283+105,-11.965*$R$283^2+32.28*$R$283+78.259),100)</f>
        <v>50.348787624965979</v>
      </c>
    </row>
    <row r="284" spans="1:19" x14ac:dyDescent="0.3">
      <c r="A284" t="s">
        <v>851</v>
      </c>
      <c r="B284" s="2" t="s">
        <v>852</v>
      </c>
      <c r="C284" t="s">
        <v>853</v>
      </c>
      <c r="D284" t="s">
        <v>23</v>
      </c>
      <c r="E284">
        <v>1</v>
      </c>
      <c r="F284">
        <v>2</v>
      </c>
      <c r="G284">
        <v>3</v>
      </c>
      <c r="H284">
        <v>2</v>
      </c>
      <c r="I284">
        <v>3</v>
      </c>
      <c r="J284">
        <v>3</v>
      </c>
      <c r="K284">
        <v>3</v>
      </c>
      <c r="L284" s="4">
        <f>AVERAGE($E$284:$K$284)</f>
        <v>2.4285714285714284</v>
      </c>
      <c r="M284">
        <v>3</v>
      </c>
      <c r="N284">
        <v>1</v>
      </c>
      <c r="O284">
        <v>3</v>
      </c>
      <c r="P284">
        <v>3</v>
      </c>
      <c r="Q284" s="4">
        <f>(PRODUCT($M$284:$P$284)-1)/40+1</f>
        <v>1.65</v>
      </c>
      <c r="R284" s="4">
        <f>($L$284^2+$Q$284^2)^0.5</f>
        <v>2.936061849429175</v>
      </c>
      <c r="S284" s="5">
        <f>MIN(IF($D$284="SEC",-5.8*$R$284^2+6.9*$R$284+105,-11.965*$R$284^2+32.28*$R$284+78.259),100)</f>
        <v>75.260163495755194</v>
      </c>
    </row>
    <row r="285" spans="1:19" x14ac:dyDescent="0.3">
      <c r="A285" t="s">
        <v>854</v>
      </c>
      <c r="B285" s="2" t="s">
        <v>855</v>
      </c>
      <c r="C285" t="s">
        <v>856</v>
      </c>
      <c r="D285" t="s">
        <v>23</v>
      </c>
      <c r="E285">
        <v>1</v>
      </c>
      <c r="F285">
        <v>2</v>
      </c>
      <c r="G285">
        <v>1</v>
      </c>
      <c r="H285">
        <v>2</v>
      </c>
      <c r="I285">
        <v>2</v>
      </c>
      <c r="J285">
        <v>1</v>
      </c>
      <c r="K285">
        <v>3</v>
      </c>
      <c r="L285" s="4">
        <f>AVERAGE($E$285:$K$285)</f>
        <v>1.7142857142857142</v>
      </c>
      <c r="M285">
        <v>2</v>
      </c>
      <c r="N285">
        <v>2</v>
      </c>
      <c r="O285">
        <v>3</v>
      </c>
      <c r="P285">
        <v>3</v>
      </c>
      <c r="Q285" s="4">
        <f>(PRODUCT($M$285:$P$285)-1)/40+1</f>
        <v>1.875</v>
      </c>
      <c r="R285" s="4">
        <f>($L$285^2+$Q$285^2)^0.5</f>
        <v>2.5405512217241522</v>
      </c>
      <c r="S285" s="5">
        <f>MIN(IF($D$285="SEC",-5.8*$R$285^2+6.9*$R$285+105,-11.965*$R$285^2+32.28*$R$285+78.259),100)</f>
        <v>85.094280470712974</v>
      </c>
    </row>
    <row r="286" spans="1:19" x14ac:dyDescent="0.3">
      <c r="A286" t="s">
        <v>857</v>
      </c>
      <c r="B286" s="2" t="s">
        <v>858</v>
      </c>
      <c r="C286" t="s">
        <v>859</v>
      </c>
      <c r="D286" t="s">
        <v>23</v>
      </c>
      <c r="E286">
        <v>1</v>
      </c>
      <c r="F286">
        <v>2</v>
      </c>
      <c r="G286">
        <v>1</v>
      </c>
      <c r="H286">
        <v>2</v>
      </c>
      <c r="I286">
        <v>1</v>
      </c>
      <c r="J286">
        <v>1</v>
      </c>
      <c r="K286">
        <v>3</v>
      </c>
      <c r="L286" s="4">
        <f>AVERAGE($E$286:$K$286)</f>
        <v>1.5714285714285714</v>
      </c>
      <c r="M286">
        <v>2</v>
      </c>
      <c r="N286">
        <v>2</v>
      </c>
      <c r="O286">
        <v>3</v>
      </c>
      <c r="P286">
        <v>3</v>
      </c>
      <c r="Q286" s="4">
        <f>(PRODUCT($M$286:$P$286)-1)/40+1</f>
        <v>1.875</v>
      </c>
      <c r="R286" s="4">
        <f>($L$286^2+$Q$286^2)^0.5</f>
        <v>2.4464285714285716</v>
      </c>
      <c r="S286" s="5">
        <f>MIN(IF($D$286="SEC",-5.8*$R$286^2+6.9*$R$286+105,-11.965*$R$286^2+32.28*$R$286+78.259),100)</f>
        <v>87.16728316326531</v>
      </c>
    </row>
    <row r="287" spans="1:19" x14ac:dyDescent="0.3">
      <c r="A287" t="s">
        <v>860</v>
      </c>
      <c r="B287" s="2" t="s">
        <v>861</v>
      </c>
      <c r="C287" t="s">
        <v>862</v>
      </c>
      <c r="D287" t="s">
        <v>23</v>
      </c>
      <c r="E287">
        <v>1</v>
      </c>
      <c r="F287">
        <v>2</v>
      </c>
      <c r="G287">
        <v>3</v>
      </c>
      <c r="H287">
        <v>3</v>
      </c>
      <c r="I287">
        <v>3</v>
      </c>
      <c r="J287">
        <v>3</v>
      </c>
      <c r="K287">
        <v>3</v>
      </c>
      <c r="L287" s="4">
        <f>AVERAGE($E$287:$K$287)</f>
        <v>2.5714285714285716</v>
      </c>
      <c r="M287">
        <v>3</v>
      </c>
      <c r="N287">
        <v>2</v>
      </c>
      <c r="O287">
        <v>3</v>
      </c>
      <c r="P287">
        <v>3</v>
      </c>
      <c r="Q287" s="4">
        <f>(PRODUCT($M$287:$P$287)-1)/40+1</f>
        <v>2.3250000000000002</v>
      </c>
      <c r="R287" s="4">
        <f>($L$287^2+$Q$287^2)^0.5</f>
        <v>3.4666799532058312</v>
      </c>
      <c r="S287" s="5">
        <f>MIN(IF($D$287="SEC",-5.8*$R$287^2+6.9*$R$287+105,-11.965*$R$287^2+32.28*$R$287+78.259),100)</f>
        <v>59.216446268956972</v>
      </c>
    </row>
    <row r="288" spans="1:19" x14ac:dyDescent="0.3">
      <c r="A288" t="s">
        <v>863</v>
      </c>
      <c r="B288" s="2" t="s">
        <v>864</v>
      </c>
      <c r="C288" t="s">
        <v>865</v>
      </c>
      <c r="D288" t="s">
        <v>23</v>
      </c>
      <c r="E288">
        <v>2</v>
      </c>
      <c r="F288">
        <v>3</v>
      </c>
      <c r="G288">
        <v>3</v>
      </c>
      <c r="H288">
        <v>3</v>
      </c>
      <c r="I288">
        <v>2</v>
      </c>
      <c r="J288">
        <v>3</v>
      </c>
      <c r="K288">
        <v>3</v>
      </c>
      <c r="L288" s="4">
        <f>AVERAGE($E$288:$K$288)</f>
        <v>2.7142857142857144</v>
      </c>
      <c r="M288">
        <v>3</v>
      </c>
      <c r="N288">
        <v>3</v>
      </c>
      <c r="O288">
        <v>3</v>
      </c>
      <c r="P288">
        <v>3</v>
      </c>
      <c r="Q288" s="4">
        <f>(PRODUCT($M$288:$P$288)-1)/40+1</f>
        <v>3</v>
      </c>
      <c r="R288" s="4">
        <f>($L$288^2+$Q$288^2)^0.5</f>
        <v>4.0456577881446565</v>
      </c>
      <c r="S288" s="5">
        <f>MIN(IF($D$288="SEC",-5.8*$R$288^2+6.9*$R$288+105,-11.965*$R$288^2+32.28*$R$288+78.259),100)</f>
        <v>37.984426493300148</v>
      </c>
    </row>
    <row r="289" spans="1:19" x14ac:dyDescent="0.3">
      <c r="A289" t="s">
        <v>866</v>
      </c>
      <c r="B289" s="2" t="s">
        <v>867</v>
      </c>
      <c r="C289" t="s">
        <v>868</v>
      </c>
      <c r="D289" t="s">
        <v>23</v>
      </c>
      <c r="E289">
        <v>2</v>
      </c>
      <c r="F289">
        <v>3</v>
      </c>
      <c r="G289">
        <v>3</v>
      </c>
      <c r="H289">
        <v>3</v>
      </c>
      <c r="I289">
        <v>3</v>
      </c>
      <c r="J289">
        <v>3</v>
      </c>
      <c r="K289">
        <v>3</v>
      </c>
      <c r="L289" s="4">
        <f>AVERAGE($E$289:$K$289)</f>
        <v>2.8571428571428572</v>
      </c>
      <c r="M289">
        <v>3</v>
      </c>
      <c r="N289">
        <v>1</v>
      </c>
      <c r="O289">
        <v>3</v>
      </c>
      <c r="P289">
        <v>3</v>
      </c>
      <c r="Q289" s="4">
        <f>(PRODUCT($M$289:$P$289)-1)/40+1</f>
        <v>1.65</v>
      </c>
      <c r="R289" s="4">
        <f>($L$289^2+$Q$289^2)^0.5</f>
        <v>3.2993583173281511</v>
      </c>
      <c r="S289" s="5">
        <f>MIN(IF($D$289="SEC",-5.8*$R$289^2+6.9*$R$289+105,-11.965*$R$289^2+32.28*$R$289+78.259),100)</f>
        <v>64.628133614054036</v>
      </c>
    </row>
    <row r="290" spans="1:19" x14ac:dyDescent="0.3">
      <c r="A290" t="s">
        <v>869</v>
      </c>
      <c r="B290" s="2" t="s">
        <v>870</v>
      </c>
      <c r="C290" t="s">
        <v>871</v>
      </c>
      <c r="D290" t="s">
        <v>23</v>
      </c>
      <c r="E290">
        <v>2</v>
      </c>
      <c r="F290">
        <v>2</v>
      </c>
      <c r="G290">
        <v>1</v>
      </c>
      <c r="H290">
        <v>2</v>
      </c>
      <c r="I290">
        <v>3</v>
      </c>
      <c r="J290">
        <v>1</v>
      </c>
      <c r="K290">
        <v>3</v>
      </c>
      <c r="L290" s="4">
        <f>AVERAGE($E$290:$K$290)</f>
        <v>2</v>
      </c>
      <c r="M290">
        <v>3</v>
      </c>
      <c r="N290">
        <v>1</v>
      </c>
      <c r="O290">
        <v>3</v>
      </c>
      <c r="P290">
        <v>3</v>
      </c>
      <c r="Q290" s="4">
        <f>(PRODUCT($M$290:$P$290)-1)/40+1</f>
        <v>1.65</v>
      </c>
      <c r="R290" s="4">
        <f>($L$290^2+$Q$290^2)^0.5</f>
        <v>2.5927784324928345</v>
      </c>
      <c r="S290" s="5">
        <f>MIN(IF($D$290="SEC",-5.8*$R$290^2+6.9*$R$290+105,-11.965*$R$290^2+32.28*$R$290+78.259),100)</f>
        <v>83.899671184200557</v>
      </c>
    </row>
    <row r="291" spans="1:19" x14ac:dyDescent="0.3">
      <c r="A291" t="s">
        <v>872</v>
      </c>
      <c r="B291" s="2" t="s">
        <v>873</v>
      </c>
      <c r="C291" t="s">
        <v>874</v>
      </c>
      <c r="D291" t="s">
        <v>23</v>
      </c>
      <c r="E291">
        <v>3</v>
      </c>
      <c r="F291">
        <v>3</v>
      </c>
      <c r="G291">
        <v>2</v>
      </c>
      <c r="H291">
        <v>1</v>
      </c>
      <c r="I291">
        <v>1</v>
      </c>
      <c r="J291">
        <v>2</v>
      </c>
      <c r="K291">
        <v>3</v>
      </c>
      <c r="L291" s="4">
        <f>AVERAGE($E$291:$K$291)</f>
        <v>2.1428571428571428</v>
      </c>
      <c r="M291">
        <v>3</v>
      </c>
      <c r="N291">
        <v>1</v>
      </c>
      <c r="O291">
        <v>2</v>
      </c>
      <c r="P291">
        <v>3</v>
      </c>
      <c r="Q291" s="4">
        <f>(PRODUCT($M$291:$P$291)-1)/40+1</f>
        <v>1.425</v>
      </c>
      <c r="R291" s="4">
        <f>($L$291^2+$Q$291^2)^0.5</f>
        <v>2.5734144117677347</v>
      </c>
      <c r="S291" s="5">
        <f>MIN(IF($D$291="SEC",-5.8*$R$291^2+6.9*$R$291+105,-11.965*$R$291^2+32.28*$R$291+78.259),100)</f>
        <v>84.346281379972893</v>
      </c>
    </row>
    <row r="292" spans="1:19" x14ac:dyDescent="0.3">
      <c r="A292" t="s">
        <v>875</v>
      </c>
      <c r="B292" s="2" t="s">
        <v>876</v>
      </c>
      <c r="C292" t="s">
        <v>877</v>
      </c>
      <c r="D292" t="s">
        <v>23</v>
      </c>
      <c r="E292">
        <v>3</v>
      </c>
      <c r="F292">
        <v>3</v>
      </c>
      <c r="G292">
        <v>3</v>
      </c>
      <c r="H292">
        <v>3</v>
      </c>
      <c r="I292">
        <v>2</v>
      </c>
      <c r="J292">
        <v>2</v>
      </c>
      <c r="K292">
        <v>2</v>
      </c>
      <c r="L292" s="4">
        <f>AVERAGE($E$292:$K$292)</f>
        <v>2.5714285714285716</v>
      </c>
      <c r="M292">
        <v>2</v>
      </c>
      <c r="N292">
        <v>2</v>
      </c>
      <c r="O292">
        <v>2</v>
      </c>
      <c r="P292">
        <v>3</v>
      </c>
      <c r="Q292" s="4">
        <f>(PRODUCT($M$292:$P$292)-1)/40+1</f>
        <v>1.575</v>
      </c>
      <c r="R292" s="4">
        <f>($L$292^2+$Q$292^2)^0.5</f>
        <v>3.0154385913095934</v>
      </c>
      <c r="S292" s="5">
        <f>MIN(IF($D$292="SEC",-5.8*$R$292^2+6.9*$R$292+105,-11.965*$R$292^2+32.28*$R$292+78.259),100)</f>
        <v>73.067880871872916</v>
      </c>
    </row>
    <row r="293" spans="1:19" x14ac:dyDescent="0.3">
      <c r="A293" t="s">
        <v>878</v>
      </c>
      <c r="B293" s="2"/>
      <c r="C293" t="s">
        <v>879</v>
      </c>
      <c r="D293" t="s">
        <v>23</v>
      </c>
      <c r="E293">
        <v>2</v>
      </c>
      <c r="F293">
        <v>3</v>
      </c>
      <c r="G293">
        <v>2</v>
      </c>
      <c r="H293">
        <v>3</v>
      </c>
      <c r="I293">
        <v>3</v>
      </c>
      <c r="J293">
        <v>2</v>
      </c>
      <c r="K293">
        <v>3</v>
      </c>
      <c r="L293" s="4">
        <f>AVERAGE($E$293:$K$293)</f>
        <v>2.5714285714285716</v>
      </c>
      <c r="M293">
        <v>3</v>
      </c>
      <c r="N293">
        <v>3</v>
      </c>
      <c r="O293">
        <v>3</v>
      </c>
      <c r="P293">
        <v>3</v>
      </c>
      <c r="Q293" s="4">
        <f>(PRODUCT($M$293:$P$293)-1)/40+1</f>
        <v>3</v>
      </c>
      <c r="R293" s="4">
        <f>($L$293^2+$Q$293^2)^0.5</f>
        <v>3.9512333388398089</v>
      </c>
      <c r="S293" s="5">
        <f>MIN(IF($D$293="SEC",-5.8*$R$293^2+6.9*$R$293+105,-11.965*$R$293^2+32.28*$R$293+78.259),100)</f>
        <v>41.712489629831424</v>
      </c>
    </row>
    <row r="294" spans="1:19" x14ac:dyDescent="0.3">
      <c r="A294" t="s">
        <v>880</v>
      </c>
      <c r="B294" s="2" t="s">
        <v>881</v>
      </c>
      <c r="C294" t="s">
        <v>882</v>
      </c>
      <c r="D294" t="s">
        <v>23</v>
      </c>
      <c r="E294">
        <v>3</v>
      </c>
      <c r="F294">
        <v>3</v>
      </c>
      <c r="G294">
        <v>3</v>
      </c>
      <c r="H294">
        <v>2</v>
      </c>
      <c r="I294">
        <v>2</v>
      </c>
      <c r="J294">
        <v>3</v>
      </c>
      <c r="K294">
        <v>3</v>
      </c>
      <c r="L294" s="4">
        <f>AVERAGE($E$294:$K$294)</f>
        <v>2.7142857142857144</v>
      </c>
      <c r="M294">
        <v>3</v>
      </c>
      <c r="N294">
        <v>1</v>
      </c>
      <c r="O294">
        <v>3</v>
      </c>
      <c r="P294">
        <v>3</v>
      </c>
      <c r="Q294" s="4">
        <f>(PRODUCT($M$294:$P$294)-1)/40+1</f>
        <v>1.65</v>
      </c>
      <c r="R294" s="4">
        <f>($L$294^2+$Q$294^2)^0.5</f>
        <v>3.1764519418331374</v>
      </c>
      <c r="S294" s="5">
        <f>MIN(IF($D$294="SEC",-5.8*$R$294^2+6.9*$R$294+105,-11.965*$R$294^2+32.28*$R$294+78.259),100)</f>
        <v>68.396406153750704</v>
      </c>
    </row>
    <row r="295" spans="1:19" x14ac:dyDescent="0.3">
      <c r="A295" t="s">
        <v>883</v>
      </c>
      <c r="B295" s="2" t="s">
        <v>884</v>
      </c>
      <c r="C295" t="s">
        <v>885</v>
      </c>
      <c r="D295" t="s">
        <v>23</v>
      </c>
      <c r="E295">
        <v>1</v>
      </c>
      <c r="F295">
        <v>1</v>
      </c>
      <c r="G295">
        <v>2</v>
      </c>
      <c r="H295">
        <v>1</v>
      </c>
      <c r="I295">
        <v>1</v>
      </c>
      <c r="J295">
        <v>2</v>
      </c>
      <c r="K295">
        <v>1</v>
      </c>
      <c r="L295" s="4">
        <f>AVERAGE($E$295:$K$295)</f>
        <v>1.2857142857142858</v>
      </c>
      <c r="M295">
        <v>3</v>
      </c>
      <c r="N295">
        <v>2</v>
      </c>
      <c r="O295">
        <v>1</v>
      </c>
      <c r="P295">
        <v>3</v>
      </c>
      <c r="Q295" s="4">
        <f>(PRODUCT($M$295:$P$295)-1)/40+1</f>
        <v>1.425</v>
      </c>
      <c r="R295" s="4">
        <f>($L$295^2+$Q$295^2)^0.5</f>
        <v>1.9192931575165364</v>
      </c>
      <c r="S295" s="5">
        <f>MIN(IF($D$295="SEC",-5.8*$R$295^2+6.9*$R$295+105,-11.965*$R$295^2+32.28*$R$295+78.259),100)</f>
        <v>96.877742684823289</v>
      </c>
    </row>
    <row r="296" spans="1:19" x14ac:dyDescent="0.3">
      <c r="A296" t="s">
        <v>886</v>
      </c>
      <c r="B296" s="2" t="s">
        <v>887</v>
      </c>
      <c r="C296" t="s">
        <v>888</v>
      </c>
      <c r="D296" t="s">
        <v>23</v>
      </c>
      <c r="E296">
        <v>3</v>
      </c>
      <c r="F296">
        <v>3</v>
      </c>
      <c r="G296">
        <v>3</v>
      </c>
      <c r="H296">
        <v>2</v>
      </c>
      <c r="I296">
        <v>2</v>
      </c>
      <c r="J296">
        <v>3</v>
      </c>
      <c r="K296">
        <v>2</v>
      </c>
      <c r="L296" s="4">
        <f>AVERAGE($E$296:$K$296)</f>
        <v>2.5714285714285716</v>
      </c>
      <c r="M296">
        <v>3</v>
      </c>
      <c r="N296">
        <v>1</v>
      </c>
      <c r="O296">
        <v>2</v>
      </c>
      <c r="P296">
        <v>3</v>
      </c>
      <c r="Q296" s="4">
        <f>(PRODUCT($M$296:$P$296)-1)/40+1</f>
        <v>1.425</v>
      </c>
      <c r="R296" s="4">
        <f>($L$296^2+$Q$296^2)^0.5</f>
        <v>2.9398758303641306</v>
      </c>
      <c r="S296" s="5">
        <f>MIN(IF($D$296="SEC",-5.8*$R$296^2+6.9*$R$296+105,-11.965*$R$296^2+32.28*$R$296+78.259),100)</f>
        <v>75.15649782134922</v>
      </c>
    </row>
    <row r="297" spans="1:19" x14ac:dyDescent="0.3">
      <c r="A297" t="s">
        <v>889</v>
      </c>
      <c r="B297" s="2" t="s">
        <v>890</v>
      </c>
      <c r="C297" t="s">
        <v>891</v>
      </c>
      <c r="D297" t="s">
        <v>23</v>
      </c>
      <c r="E297">
        <v>2</v>
      </c>
      <c r="F297">
        <v>3</v>
      </c>
      <c r="G297">
        <v>1</v>
      </c>
      <c r="H297">
        <v>1</v>
      </c>
      <c r="I297">
        <v>1</v>
      </c>
      <c r="J297">
        <v>1</v>
      </c>
      <c r="K297">
        <v>3</v>
      </c>
      <c r="L297" s="4">
        <f>AVERAGE($E$297:$K$297)</f>
        <v>1.7142857142857142</v>
      </c>
      <c r="M297">
        <v>3</v>
      </c>
      <c r="N297">
        <v>3</v>
      </c>
      <c r="O297">
        <v>3</v>
      </c>
      <c r="P297">
        <v>3</v>
      </c>
      <c r="Q297" s="4">
        <f>(PRODUCT($M$297:$P$297)-1)/40+1</f>
        <v>3</v>
      </c>
      <c r="R297" s="4">
        <f>($L$297^2+$Q$297^2)^0.5</f>
        <v>3.4552533206993785</v>
      </c>
      <c r="S297" s="5">
        <f>MIN(IF($D$297="SEC",-5.8*$R$297^2+6.9*$R$297+105,-11.965*$R$297^2+32.28*$R$297+78.259),100)</f>
        <v>59.59634995364204</v>
      </c>
    </row>
    <row r="298" spans="1:19" x14ac:dyDescent="0.3">
      <c r="A298" t="s">
        <v>892</v>
      </c>
      <c r="B298" s="2" t="s">
        <v>893</v>
      </c>
      <c r="C298" t="s">
        <v>894</v>
      </c>
      <c r="D298" t="s">
        <v>33</v>
      </c>
      <c r="E298">
        <v>2</v>
      </c>
      <c r="F298">
        <v>3</v>
      </c>
      <c r="G298">
        <v>1</v>
      </c>
      <c r="H298">
        <v>2</v>
      </c>
      <c r="I298">
        <v>3</v>
      </c>
      <c r="J298">
        <v>1</v>
      </c>
      <c r="K298">
        <v>3</v>
      </c>
      <c r="L298" s="4">
        <f>AVERAGE($E$298:$K$298)</f>
        <v>2.1428571428571428</v>
      </c>
      <c r="M298">
        <v>3</v>
      </c>
      <c r="N298">
        <v>3</v>
      </c>
      <c r="O298">
        <v>3</v>
      </c>
      <c r="P298">
        <v>3</v>
      </c>
      <c r="Q298" s="4">
        <f>(PRODUCT($M$298:$P$298)-1)/40+1</f>
        <v>3</v>
      </c>
      <c r="R298" s="4">
        <f>($L$298^2+$Q$298^2)^0.5</f>
        <v>3.6867108287325543</v>
      </c>
      <c r="S298" s="5">
        <f>MIN(IF($D$298="SEC",-5.8*$R$298^2+6.9*$R$298+105,-11.965*$R$298^2+32.28*$R$298+78.259),100)</f>
        <v>34.639699020874602</v>
      </c>
    </row>
    <row r="299" spans="1:19" x14ac:dyDescent="0.3">
      <c r="A299" t="s">
        <v>895</v>
      </c>
      <c r="B299" s="2" t="s">
        <v>896</v>
      </c>
      <c r="C299" t="s">
        <v>897</v>
      </c>
      <c r="D299" t="s">
        <v>23</v>
      </c>
      <c r="E299">
        <v>2</v>
      </c>
      <c r="F299">
        <v>2</v>
      </c>
      <c r="G299">
        <v>1</v>
      </c>
      <c r="H299">
        <v>1</v>
      </c>
      <c r="I299">
        <v>2</v>
      </c>
      <c r="J299">
        <v>1</v>
      </c>
      <c r="K299">
        <v>3</v>
      </c>
      <c r="L299" s="4">
        <f>AVERAGE($E$299:$K$299)</f>
        <v>1.7142857142857142</v>
      </c>
      <c r="M299">
        <v>3</v>
      </c>
      <c r="N299">
        <v>1</v>
      </c>
      <c r="O299">
        <v>3</v>
      </c>
      <c r="P299">
        <v>3</v>
      </c>
      <c r="Q299" s="4">
        <f>(PRODUCT($M$299:$P$299)-1)/40+1</f>
        <v>1.65</v>
      </c>
      <c r="R299" s="4">
        <f>($L$299^2+$Q$299^2)^0.5</f>
        <v>2.3793435040372128</v>
      </c>
      <c r="S299" s="5">
        <f>MIN(IF($D$299="SEC",-5.8*$R$299^2+6.9*$R$299+105,-11.965*$R$299^2+32.28*$R$299+78.259),100)</f>
        <v>88.58207221867309</v>
      </c>
    </row>
    <row r="300" spans="1:19" x14ac:dyDescent="0.3">
      <c r="A300" t="s">
        <v>898</v>
      </c>
      <c r="B300" s="2" t="s">
        <v>899</v>
      </c>
      <c r="C300" t="s">
        <v>900</v>
      </c>
      <c r="D300" t="s">
        <v>23</v>
      </c>
      <c r="E300">
        <v>1</v>
      </c>
      <c r="F300">
        <v>2</v>
      </c>
      <c r="G300">
        <v>1</v>
      </c>
      <c r="H300">
        <v>2</v>
      </c>
      <c r="I300">
        <v>2</v>
      </c>
      <c r="J300">
        <v>1</v>
      </c>
      <c r="K300">
        <v>3</v>
      </c>
      <c r="L300" s="4">
        <f>AVERAGE($E$300:$K$300)</f>
        <v>1.7142857142857142</v>
      </c>
      <c r="M300">
        <v>3</v>
      </c>
      <c r="N300">
        <v>2</v>
      </c>
      <c r="O300">
        <v>3</v>
      </c>
      <c r="P300">
        <v>3</v>
      </c>
      <c r="Q300" s="4">
        <f>(PRODUCT($M$300:$P$300)-1)/40+1</f>
        <v>2.3250000000000002</v>
      </c>
      <c r="R300" s="4">
        <f>($L$300^2+$Q$300^2)^0.5</f>
        <v>2.8886676011968011</v>
      </c>
      <c r="S300" s="5">
        <f>MIN(IF($D$300="SEC",-5.8*$R$300^2+6.9*$R$300+105,-11.965*$R$300^2+32.28*$R$300+78.259),100)</f>
        <v>76.534283489074255</v>
      </c>
    </row>
    <row r="301" spans="1:19" x14ac:dyDescent="0.3">
      <c r="A301" t="s">
        <v>901</v>
      </c>
      <c r="B301" s="2" t="s">
        <v>902</v>
      </c>
      <c r="C301" t="s">
        <v>903</v>
      </c>
      <c r="D301" t="s">
        <v>23</v>
      </c>
      <c r="E301">
        <v>1</v>
      </c>
      <c r="F301">
        <v>2</v>
      </c>
      <c r="G301">
        <v>3</v>
      </c>
      <c r="H301">
        <v>1</v>
      </c>
      <c r="I301">
        <v>1</v>
      </c>
      <c r="J301">
        <v>3</v>
      </c>
      <c r="K301">
        <v>3</v>
      </c>
      <c r="L301" s="4">
        <f>AVERAGE($E$301:$K$301)</f>
        <v>2</v>
      </c>
      <c r="M301">
        <v>3</v>
      </c>
      <c r="N301">
        <v>2</v>
      </c>
      <c r="O301">
        <v>3</v>
      </c>
      <c r="P301">
        <v>3</v>
      </c>
      <c r="Q301" s="4">
        <f>(PRODUCT($M$301:$P$301)-1)/40+1</f>
        <v>2.3250000000000002</v>
      </c>
      <c r="R301" s="4">
        <f>($L$301^2+$Q$301^2)^0.5</f>
        <v>3.0668591425104612</v>
      </c>
      <c r="S301" s="5">
        <f>MIN(IF($D$301="SEC",-5.8*$R$301^2+6.9*$R$301+105,-11.965*$R$301^2+32.28*$R$301+78.259),100)</f>
        <v>71.608703083322183</v>
      </c>
    </row>
    <row r="302" spans="1:19" x14ac:dyDescent="0.3">
      <c r="A302" t="s">
        <v>904</v>
      </c>
      <c r="B302" s="2" t="s">
        <v>905</v>
      </c>
      <c r="C302" t="s">
        <v>906</v>
      </c>
      <c r="D302" t="s">
        <v>33</v>
      </c>
      <c r="E302">
        <v>2</v>
      </c>
      <c r="F302">
        <v>3</v>
      </c>
      <c r="G302">
        <v>2</v>
      </c>
      <c r="H302">
        <v>2</v>
      </c>
      <c r="I302">
        <v>2</v>
      </c>
      <c r="J302">
        <v>1</v>
      </c>
      <c r="K302">
        <v>3</v>
      </c>
      <c r="L302" s="4">
        <f>AVERAGE($E$302:$K$302)</f>
        <v>2.1428571428571428</v>
      </c>
      <c r="M302">
        <v>3</v>
      </c>
      <c r="N302">
        <v>2</v>
      </c>
      <c r="O302">
        <v>3</v>
      </c>
      <c r="P302">
        <v>3</v>
      </c>
      <c r="Q302" s="4">
        <f>(PRODUCT($M$302:$P$302)-1)/40+1</f>
        <v>2.3250000000000002</v>
      </c>
      <c r="R302" s="4">
        <f>($L$302^2+$Q$302^2)^0.5</f>
        <v>3.1618762997141237</v>
      </c>
      <c r="S302" s="5">
        <f>MIN(IF($D$302="SEC",-5.8*$R$302^2+6.9*$R$302+105,-11.965*$R$302^2+32.28*$R$302+78.259),100)</f>
        <v>60.70473729915966</v>
      </c>
    </row>
    <row r="303" spans="1:19" x14ac:dyDescent="0.3">
      <c r="A303" t="s">
        <v>907</v>
      </c>
      <c r="B303" s="2" t="s">
        <v>908</v>
      </c>
      <c r="C303" t="s">
        <v>909</v>
      </c>
      <c r="D303" t="s">
        <v>23</v>
      </c>
      <c r="E303">
        <v>1</v>
      </c>
      <c r="F303">
        <v>2</v>
      </c>
      <c r="G303">
        <v>1</v>
      </c>
      <c r="H303">
        <v>2</v>
      </c>
      <c r="I303">
        <v>2</v>
      </c>
      <c r="J303">
        <v>1</v>
      </c>
      <c r="K303">
        <v>3</v>
      </c>
      <c r="L303" s="4">
        <f>AVERAGE($E$303:$K$303)</f>
        <v>1.7142857142857142</v>
      </c>
      <c r="M303">
        <v>3</v>
      </c>
      <c r="N303">
        <v>3</v>
      </c>
      <c r="O303">
        <v>3</v>
      </c>
      <c r="P303">
        <v>3</v>
      </c>
      <c r="Q303" s="4">
        <f>(PRODUCT($M$303:$P$303)-1)/40+1</f>
        <v>3</v>
      </c>
      <c r="R303" s="4">
        <f>($L$303^2+$Q$303^2)^0.5</f>
        <v>3.4552533206993785</v>
      </c>
      <c r="S303" s="5">
        <f>MIN(IF($D$303="SEC",-5.8*$R$303^2+6.9*$R$303+105,-11.965*$R$303^2+32.28*$R$303+78.259),100)</f>
        <v>59.59634995364204</v>
      </c>
    </row>
    <row r="304" spans="1:19" x14ac:dyDescent="0.3">
      <c r="A304" t="s">
        <v>910</v>
      </c>
      <c r="B304" s="2" t="s">
        <v>911</v>
      </c>
      <c r="C304" t="s">
        <v>912</v>
      </c>
      <c r="D304" t="s">
        <v>23</v>
      </c>
      <c r="E304">
        <v>2</v>
      </c>
      <c r="F304">
        <v>3</v>
      </c>
      <c r="G304">
        <v>3</v>
      </c>
      <c r="H304">
        <v>3</v>
      </c>
      <c r="I304">
        <v>2</v>
      </c>
      <c r="J304">
        <v>3</v>
      </c>
      <c r="K304">
        <v>3</v>
      </c>
      <c r="L304" s="4">
        <f>AVERAGE($E$304:$K$304)</f>
        <v>2.7142857142857144</v>
      </c>
      <c r="M304">
        <v>3</v>
      </c>
      <c r="N304">
        <v>2</v>
      </c>
      <c r="O304">
        <v>3</v>
      </c>
      <c r="P304">
        <v>3</v>
      </c>
      <c r="Q304" s="4">
        <f>(PRODUCT($M$304:$P$304)-1)/40+1</f>
        <v>2.3250000000000002</v>
      </c>
      <c r="R304" s="4">
        <f>($L$304^2+$Q$304^2)^0.5</f>
        <v>3.5739294815056875</v>
      </c>
      <c r="S304" s="5">
        <f>MIN(IF($D$304="SEC",-5.8*$R$304^2+6.9*$R$304+105,-11.965*$R$304^2+32.28*$R$304+78.259),100)</f>
        <v>55.576876177491272</v>
      </c>
    </row>
    <row r="305" spans="1:19" x14ac:dyDescent="0.3">
      <c r="A305" t="s">
        <v>913</v>
      </c>
      <c r="B305" s="2" t="s">
        <v>914</v>
      </c>
      <c r="C305" t="s">
        <v>915</v>
      </c>
      <c r="D305" t="s">
        <v>23</v>
      </c>
      <c r="E305">
        <v>2</v>
      </c>
      <c r="F305">
        <v>2</v>
      </c>
      <c r="G305">
        <v>1</v>
      </c>
      <c r="H305">
        <v>2</v>
      </c>
      <c r="I305">
        <v>2</v>
      </c>
      <c r="J305">
        <v>1</v>
      </c>
      <c r="K305">
        <v>3</v>
      </c>
      <c r="L305" s="4">
        <f>AVERAGE($E$305:$K$305)</f>
        <v>1.8571428571428572</v>
      </c>
      <c r="M305">
        <v>3</v>
      </c>
      <c r="N305">
        <v>1</v>
      </c>
      <c r="O305">
        <v>3</v>
      </c>
      <c r="P305">
        <v>3</v>
      </c>
      <c r="Q305" s="4">
        <f>(PRODUCT($M$305:$P$305)-1)/40+1</f>
        <v>1.65</v>
      </c>
      <c r="R305" s="4">
        <f>($L$305^2+$Q$305^2)^0.5</f>
        <v>2.4842462824439799</v>
      </c>
      <c r="S305" s="5">
        <f>MIN(IF($D$305="SEC",-5.8*$R$305^2+6.9*$R$305+105,-11.965*$R$305^2+32.28*$R$305+78.259),100)</f>
        <v>86.346717716210406</v>
      </c>
    </row>
    <row r="306" spans="1:19" x14ac:dyDescent="0.3">
      <c r="A306" t="s">
        <v>916</v>
      </c>
      <c r="B306" s="2" t="s">
        <v>917</v>
      </c>
      <c r="C306" t="s">
        <v>918</v>
      </c>
      <c r="D306" t="s">
        <v>23</v>
      </c>
      <c r="E306">
        <v>3</v>
      </c>
      <c r="F306">
        <v>3</v>
      </c>
      <c r="G306">
        <v>2</v>
      </c>
      <c r="H306">
        <v>1</v>
      </c>
      <c r="I306">
        <v>1</v>
      </c>
      <c r="J306">
        <v>2</v>
      </c>
      <c r="K306">
        <v>3</v>
      </c>
      <c r="L306" s="4">
        <f>AVERAGE($E$306:$K$306)</f>
        <v>2.1428571428571428</v>
      </c>
      <c r="M306">
        <v>3</v>
      </c>
      <c r="N306">
        <v>1</v>
      </c>
      <c r="O306">
        <v>1</v>
      </c>
      <c r="P306">
        <v>3</v>
      </c>
      <c r="Q306" s="4">
        <f>(PRODUCT($M$306:$P$306)-1)/40+1</f>
        <v>1.2</v>
      </c>
      <c r="R306" s="4">
        <f>($L$306^2+$Q$306^2)^0.5</f>
        <v>2.4559797911818975</v>
      </c>
      <c r="S306" s="5">
        <f>MIN(IF($D$306="SEC",-5.8*$R$306^2+6.9*$R$306+105,-11.965*$R$306^2+32.28*$R$306+78.259),100)</f>
        <v>86.961607497930601</v>
      </c>
    </row>
    <row r="307" spans="1:19" x14ac:dyDescent="0.3">
      <c r="A307" t="s">
        <v>919</v>
      </c>
      <c r="B307" s="2" t="s">
        <v>920</v>
      </c>
      <c r="C307" t="s">
        <v>921</v>
      </c>
      <c r="D307" t="s">
        <v>23</v>
      </c>
      <c r="E307">
        <v>2</v>
      </c>
      <c r="F307">
        <v>3</v>
      </c>
      <c r="G307">
        <v>3</v>
      </c>
      <c r="H307">
        <v>2</v>
      </c>
      <c r="I307">
        <v>2</v>
      </c>
      <c r="J307">
        <v>3</v>
      </c>
      <c r="K307">
        <v>3</v>
      </c>
      <c r="L307" s="4">
        <f>AVERAGE($E$307:$K$307)</f>
        <v>2.5714285714285716</v>
      </c>
      <c r="M307">
        <v>3</v>
      </c>
      <c r="N307">
        <v>2</v>
      </c>
      <c r="O307">
        <v>3</v>
      </c>
      <c r="P307">
        <v>3</v>
      </c>
      <c r="Q307" s="4">
        <f>(PRODUCT($M$307:$P$307)-1)/40+1</f>
        <v>2.3250000000000002</v>
      </c>
      <c r="R307" s="4">
        <f>($L$307^2+$Q$307^2)^0.5</f>
        <v>3.4666799532058312</v>
      </c>
      <c r="S307" s="5">
        <f>MIN(IF($D$307="SEC",-5.8*$R$307^2+6.9*$R$307+105,-11.965*$R$307^2+32.28*$R$307+78.259),100)</f>
        <v>59.216446268956972</v>
      </c>
    </row>
    <row r="308" spans="1:19" x14ac:dyDescent="0.3">
      <c r="A308" t="s">
        <v>922</v>
      </c>
      <c r="B308" s="2" t="s">
        <v>923</v>
      </c>
      <c r="C308" t="s">
        <v>924</v>
      </c>
      <c r="D308" t="s">
        <v>23</v>
      </c>
      <c r="E308">
        <v>2</v>
      </c>
      <c r="F308">
        <v>3</v>
      </c>
      <c r="G308">
        <v>3</v>
      </c>
      <c r="H308">
        <v>3</v>
      </c>
      <c r="I308">
        <v>3</v>
      </c>
      <c r="J308">
        <v>3</v>
      </c>
      <c r="K308">
        <v>3</v>
      </c>
      <c r="L308" s="4">
        <f>AVERAGE($E$308:$K$308)</f>
        <v>2.8571428571428572</v>
      </c>
      <c r="M308">
        <v>2</v>
      </c>
      <c r="N308">
        <v>3</v>
      </c>
      <c r="O308">
        <v>3</v>
      </c>
      <c r="P308">
        <v>3</v>
      </c>
      <c r="Q308" s="4">
        <f>(PRODUCT($M$308:$P$308)-1)/40+1</f>
        <v>2.3250000000000002</v>
      </c>
      <c r="R308" s="4">
        <f>($L$308^2+$Q$308^2)^0.5</f>
        <v>3.6835974679818708</v>
      </c>
      <c r="S308" s="5">
        <f>MIN(IF($D$308="SEC",-5.8*$R$308^2+6.9*$R$308+105,-11.965*$R$308^2+32.28*$R$308+78.259),100)</f>
        <v>51.717258753564707</v>
      </c>
    </row>
    <row r="309" spans="1:19" x14ac:dyDescent="0.3">
      <c r="A309" t="s">
        <v>925</v>
      </c>
      <c r="B309" s="2" t="s">
        <v>926</v>
      </c>
      <c r="C309" t="s">
        <v>927</v>
      </c>
      <c r="D309" t="s">
        <v>23</v>
      </c>
      <c r="E309">
        <v>1</v>
      </c>
      <c r="F309">
        <v>2</v>
      </c>
      <c r="G309">
        <v>3</v>
      </c>
      <c r="H309">
        <v>2</v>
      </c>
      <c r="I309">
        <v>3</v>
      </c>
      <c r="J309">
        <v>3</v>
      </c>
      <c r="K309">
        <v>3</v>
      </c>
      <c r="L309" s="4">
        <f>AVERAGE($E$309:$K$309)</f>
        <v>2.4285714285714284</v>
      </c>
      <c r="M309">
        <v>3</v>
      </c>
      <c r="N309">
        <v>1</v>
      </c>
      <c r="O309">
        <v>3</v>
      </c>
      <c r="P309">
        <v>3</v>
      </c>
      <c r="Q309" s="4">
        <f>(PRODUCT($M$309:$P$309)-1)/40+1</f>
        <v>1.65</v>
      </c>
      <c r="R309" s="4">
        <f>($L$309^2+$Q$309^2)^0.5</f>
        <v>2.936061849429175</v>
      </c>
      <c r="S309" s="5">
        <f>MIN(IF($D$309="SEC",-5.8*$R$309^2+6.9*$R$309+105,-11.965*$R$309^2+32.28*$R$309+78.259),100)</f>
        <v>75.260163495755194</v>
      </c>
    </row>
    <row r="310" spans="1:19" x14ac:dyDescent="0.3">
      <c r="A310" t="s">
        <v>928</v>
      </c>
      <c r="B310" s="2" t="s">
        <v>929</v>
      </c>
      <c r="C310" t="s">
        <v>930</v>
      </c>
      <c r="D310" t="s">
        <v>23</v>
      </c>
      <c r="E310">
        <v>3</v>
      </c>
      <c r="F310">
        <v>3</v>
      </c>
      <c r="G310">
        <v>2</v>
      </c>
      <c r="H310">
        <v>3</v>
      </c>
      <c r="I310">
        <v>3</v>
      </c>
      <c r="J310">
        <v>2</v>
      </c>
      <c r="K310">
        <v>3</v>
      </c>
      <c r="L310" s="4">
        <f>AVERAGE($E$310:$K$310)</f>
        <v>2.7142857142857144</v>
      </c>
      <c r="M310">
        <v>3</v>
      </c>
      <c r="N310">
        <v>3</v>
      </c>
      <c r="O310">
        <v>3</v>
      </c>
      <c r="P310">
        <v>3</v>
      </c>
      <c r="Q310" s="4">
        <f>(PRODUCT($M$310:$P$310)-1)/40+1</f>
        <v>3</v>
      </c>
      <c r="R310" s="4">
        <f>($L$310^2+$Q$310^2)^0.5</f>
        <v>4.0456577881446565</v>
      </c>
      <c r="S310" s="5">
        <f>MIN(IF($D$310="SEC",-5.8*$R$310^2+6.9*$R$310+105,-11.965*$R$310^2+32.28*$R$310+78.259),100)</f>
        <v>37.984426493300148</v>
      </c>
    </row>
    <row r="311" spans="1:19" x14ac:dyDescent="0.3">
      <c r="A311" t="s">
        <v>931</v>
      </c>
      <c r="B311" s="2" t="s">
        <v>931</v>
      </c>
      <c r="C311" t="s">
        <v>932</v>
      </c>
      <c r="D311" t="s">
        <v>23</v>
      </c>
      <c r="E311">
        <v>3</v>
      </c>
      <c r="F311">
        <v>3</v>
      </c>
      <c r="G311">
        <v>3</v>
      </c>
      <c r="H311">
        <v>3</v>
      </c>
      <c r="I311">
        <v>3</v>
      </c>
      <c r="J311">
        <v>3</v>
      </c>
      <c r="K311">
        <v>3</v>
      </c>
      <c r="L311" s="4">
        <f>AVERAGE($E$311:$K$311)</f>
        <v>3</v>
      </c>
      <c r="M311">
        <v>3</v>
      </c>
      <c r="N311">
        <v>3</v>
      </c>
      <c r="O311">
        <v>3</v>
      </c>
      <c r="P311">
        <v>3</v>
      </c>
      <c r="Q311" s="4">
        <f>(PRODUCT($M$311:$P$311)-1)/40+1</f>
        <v>3</v>
      </c>
      <c r="R311" s="4">
        <f>($L$311^2+$Q$311^2)^0.5</f>
        <v>4.2426406871192848</v>
      </c>
      <c r="S311" s="5">
        <f>MIN(IF($D$311="SEC",-5.8*$R$311^2+6.9*$R$311+105,-11.965*$R$311^2+32.28*$R$311+78.259),100)</f>
        <v>29.874220741123082</v>
      </c>
    </row>
    <row r="312" spans="1:19" x14ac:dyDescent="0.3">
      <c r="A312" t="s">
        <v>933</v>
      </c>
      <c r="B312" s="2" t="s">
        <v>934</v>
      </c>
      <c r="C312" t="s">
        <v>935</v>
      </c>
      <c r="D312" t="s">
        <v>33</v>
      </c>
      <c r="E312">
        <v>1</v>
      </c>
      <c r="F312">
        <v>1</v>
      </c>
      <c r="G312">
        <v>3</v>
      </c>
      <c r="H312">
        <v>1</v>
      </c>
      <c r="I312">
        <v>1</v>
      </c>
      <c r="J312">
        <v>2</v>
      </c>
      <c r="K312">
        <v>3</v>
      </c>
      <c r="L312" s="4">
        <f>AVERAGE($E$312:$K$312)</f>
        <v>1.7142857142857142</v>
      </c>
      <c r="M312">
        <v>3</v>
      </c>
      <c r="N312">
        <v>0</v>
      </c>
      <c r="O312">
        <v>1</v>
      </c>
      <c r="P312">
        <v>3</v>
      </c>
      <c r="Q312" s="4">
        <f>(PRODUCT($M$312:$P$312)-1)/40+1</f>
        <v>0.97499999999999998</v>
      </c>
      <c r="R312" s="4">
        <f>($L$312^2+$Q$312^2)^0.5</f>
        <v>1.9721563097797501</v>
      </c>
      <c r="S312" s="5">
        <f>MIN(IF($D$312="SEC",-5.8*$R$312^2+6.9*$R$312+105,-11.965*$R$312^2+32.28*$R$312+78.259),100)</f>
        <v>95.383528575098495</v>
      </c>
    </row>
    <row r="313" spans="1:19" x14ac:dyDescent="0.3">
      <c r="A313" t="s">
        <v>936</v>
      </c>
      <c r="B313" s="2" t="s">
        <v>937</v>
      </c>
      <c r="C313" t="s">
        <v>938</v>
      </c>
      <c r="D313" t="s">
        <v>23</v>
      </c>
      <c r="E313">
        <v>2</v>
      </c>
      <c r="F313">
        <v>3</v>
      </c>
      <c r="G313">
        <v>3</v>
      </c>
      <c r="H313">
        <v>2</v>
      </c>
      <c r="I313">
        <v>2</v>
      </c>
      <c r="J313">
        <v>3</v>
      </c>
      <c r="K313">
        <v>3</v>
      </c>
      <c r="L313" s="4">
        <f>AVERAGE($E$313:$K$313)</f>
        <v>2.5714285714285716</v>
      </c>
      <c r="M313">
        <v>2</v>
      </c>
      <c r="N313">
        <v>3</v>
      </c>
      <c r="O313">
        <v>3</v>
      </c>
      <c r="P313">
        <v>3</v>
      </c>
      <c r="Q313" s="4">
        <f>(PRODUCT($M$313:$P$313)-1)/40+1</f>
        <v>2.3250000000000002</v>
      </c>
      <c r="R313" s="4">
        <f>($L$313^2+$Q$313^2)^0.5</f>
        <v>3.4666799532058312</v>
      </c>
      <c r="S313" s="5">
        <f>MIN(IF($D$313="SEC",-5.8*$R$313^2+6.9*$R$313+105,-11.965*$R$313^2+32.28*$R$313+78.259),100)</f>
        <v>59.216446268956972</v>
      </c>
    </row>
    <row r="314" spans="1:19" x14ac:dyDescent="0.3">
      <c r="A314" t="s">
        <v>939</v>
      </c>
      <c r="B314" s="2" t="s">
        <v>940</v>
      </c>
      <c r="C314" t="s">
        <v>941</v>
      </c>
      <c r="D314" t="s">
        <v>23</v>
      </c>
      <c r="E314">
        <v>1</v>
      </c>
      <c r="F314">
        <v>1</v>
      </c>
      <c r="G314">
        <v>1</v>
      </c>
      <c r="H314">
        <v>2</v>
      </c>
      <c r="I314">
        <v>2</v>
      </c>
      <c r="J314">
        <v>1</v>
      </c>
      <c r="K314">
        <v>3</v>
      </c>
      <c r="L314" s="4">
        <f>AVERAGE($E$314:$K$314)</f>
        <v>1.5714285714285714</v>
      </c>
      <c r="M314">
        <v>3</v>
      </c>
      <c r="N314">
        <v>3</v>
      </c>
      <c r="O314">
        <v>3</v>
      </c>
      <c r="P314">
        <v>3</v>
      </c>
      <c r="Q314" s="4">
        <f>(PRODUCT($M$314:$P$314)-1)/40+1</f>
        <v>3</v>
      </c>
      <c r="R314" s="4">
        <f>($L$314^2+$Q$314^2)^0.5</f>
        <v>3.3866484546084852</v>
      </c>
      <c r="S314" s="5">
        <f>MIN(IF($D$314="SEC",-5.8*$R$314^2+6.9*$R$314+105,-11.965*$R$314^2+32.28*$R$314+78.259),100)</f>
        <v>61.845425357206722</v>
      </c>
    </row>
    <row r="315" spans="1:19" x14ac:dyDescent="0.3">
      <c r="A315" t="s">
        <v>942</v>
      </c>
      <c r="B315" s="2" t="s">
        <v>943</v>
      </c>
      <c r="C315" t="s">
        <v>944</v>
      </c>
      <c r="D315" t="s">
        <v>33</v>
      </c>
      <c r="E315">
        <v>1</v>
      </c>
      <c r="F315">
        <v>1</v>
      </c>
      <c r="G315">
        <v>1</v>
      </c>
      <c r="H315">
        <v>1</v>
      </c>
      <c r="I315">
        <v>1</v>
      </c>
      <c r="J315">
        <v>1</v>
      </c>
      <c r="K315">
        <v>2</v>
      </c>
      <c r="L315" s="4">
        <f>AVERAGE($E$315:$K$315)</f>
        <v>1.1428571428571428</v>
      </c>
      <c r="M315">
        <v>3</v>
      </c>
      <c r="N315">
        <v>3</v>
      </c>
      <c r="O315">
        <v>2</v>
      </c>
      <c r="P315">
        <v>3</v>
      </c>
      <c r="Q315" s="4">
        <f>(PRODUCT($M$315:$P$315)-1)/40+1</f>
        <v>2.3250000000000002</v>
      </c>
      <c r="R315" s="4">
        <f>($L$315^2+$Q$315^2)^0.5</f>
        <v>2.590704045038644</v>
      </c>
      <c r="S315" s="5">
        <f>MIN(IF($D$315="SEC",-5.8*$R$315^2+6.9*$R$315+105,-11.965*$R$315^2+32.28*$R$315+78.259),100)</f>
        <v>81.580868346806611</v>
      </c>
    </row>
    <row r="316" spans="1:19" x14ac:dyDescent="0.3">
      <c r="A316" t="s">
        <v>945</v>
      </c>
      <c r="B316" s="2" t="s">
        <v>946</v>
      </c>
      <c r="C316" t="s">
        <v>947</v>
      </c>
      <c r="D316" t="s">
        <v>33</v>
      </c>
      <c r="E316">
        <v>1</v>
      </c>
      <c r="F316">
        <v>1</v>
      </c>
      <c r="G316">
        <v>1</v>
      </c>
      <c r="H316">
        <v>1</v>
      </c>
      <c r="I316">
        <v>1</v>
      </c>
      <c r="J316">
        <v>1</v>
      </c>
      <c r="K316">
        <v>2</v>
      </c>
      <c r="L316" s="4">
        <f>AVERAGE($E$316:$K$316)</f>
        <v>1.1428571428571428</v>
      </c>
      <c r="M316">
        <v>3</v>
      </c>
      <c r="N316">
        <v>3</v>
      </c>
      <c r="O316">
        <v>2</v>
      </c>
      <c r="P316">
        <v>3</v>
      </c>
      <c r="Q316" s="4">
        <f>(PRODUCT($M$316:$P$316)-1)/40+1</f>
        <v>2.3250000000000002</v>
      </c>
      <c r="R316" s="4">
        <f>($L$316^2+$Q$316^2)^0.5</f>
        <v>2.590704045038644</v>
      </c>
      <c r="S316" s="5">
        <f>MIN(IF($D$316="SEC",-5.8*$R$316^2+6.9*$R$316+105,-11.965*$R$316^2+32.28*$R$316+78.259),100)</f>
        <v>81.580868346806611</v>
      </c>
    </row>
    <row r="317" spans="1:19" x14ac:dyDescent="0.3">
      <c r="A317" t="s">
        <v>948</v>
      </c>
      <c r="B317" s="2" t="s">
        <v>949</v>
      </c>
      <c r="C317" t="s">
        <v>950</v>
      </c>
      <c r="D317" t="s">
        <v>33</v>
      </c>
      <c r="E317">
        <v>1</v>
      </c>
      <c r="F317">
        <v>1</v>
      </c>
      <c r="G317">
        <v>3</v>
      </c>
      <c r="H317">
        <v>1</v>
      </c>
      <c r="I317">
        <v>1</v>
      </c>
      <c r="J317">
        <v>2</v>
      </c>
      <c r="K317">
        <v>3</v>
      </c>
      <c r="L317" s="4">
        <f>AVERAGE($E$317:$K$317)</f>
        <v>1.7142857142857142</v>
      </c>
      <c r="M317">
        <v>3</v>
      </c>
      <c r="N317">
        <v>0</v>
      </c>
      <c r="O317">
        <v>1</v>
      </c>
      <c r="P317">
        <v>3</v>
      </c>
      <c r="Q317" s="4">
        <f>(PRODUCT($M$317:$P$317)-1)/40+1</f>
        <v>0.97499999999999998</v>
      </c>
      <c r="R317" s="4">
        <f>($L$317^2+$Q$317^2)^0.5</f>
        <v>1.9721563097797501</v>
      </c>
      <c r="S317" s="5">
        <f>MIN(IF($D$317="SEC",-5.8*$R$317^2+6.9*$R$317+105,-11.965*$R$317^2+32.28*$R$317+78.259),100)</f>
        <v>95.383528575098495</v>
      </c>
    </row>
    <row r="318" spans="1:19" x14ac:dyDescent="0.3">
      <c r="A318" t="s">
        <v>951</v>
      </c>
      <c r="B318" s="2" t="s">
        <v>952</v>
      </c>
      <c r="C318" t="s">
        <v>953</v>
      </c>
      <c r="D318" t="s">
        <v>23</v>
      </c>
      <c r="E318">
        <v>3</v>
      </c>
      <c r="F318">
        <v>3</v>
      </c>
      <c r="G318">
        <v>3</v>
      </c>
      <c r="H318">
        <v>3</v>
      </c>
      <c r="I318">
        <v>2</v>
      </c>
      <c r="J318">
        <v>3</v>
      </c>
      <c r="K318">
        <v>3</v>
      </c>
      <c r="L318" s="4">
        <f>AVERAGE($E$318:$K$318)</f>
        <v>2.8571428571428572</v>
      </c>
      <c r="M318">
        <v>2</v>
      </c>
      <c r="N318">
        <v>2</v>
      </c>
      <c r="O318">
        <v>3</v>
      </c>
      <c r="P318">
        <v>3</v>
      </c>
      <c r="Q318" s="4">
        <f>(PRODUCT($M$318:$P$318)-1)/40+1</f>
        <v>1.875</v>
      </c>
      <c r="R318" s="4">
        <f>($L$318^2+$Q$318^2)^0.5</f>
        <v>3.417439144465114</v>
      </c>
      <c r="S318" s="5">
        <f>MIN(IF($D$318="SEC",-5.8*$R$318^2+6.9*$R$318+105,-11.965*$R$318^2+32.28*$R$318+78.259),100)</f>
        <v>60.842766321299081</v>
      </c>
    </row>
    <row r="319" spans="1:19" x14ac:dyDescent="0.3">
      <c r="A319" t="s">
        <v>954</v>
      </c>
      <c r="B319" s="2" t="s">
        <v>955</v>
      </c>
      <c r="C319" t="s">
        <v>956</v>
      </c>
      <c r="D319" t="s">
        <v>23</v>
      </c>
      <c r="E319">
        <v>2</v>
      </c>
      <c r="F319">
        <v>3</v>
      </c>
      <c r="G319">
        <v>3</v>
      </c>
      <c r="H319">
        <v>1</v>
      </c>
      <c r="I319">
        <v>1</v>
      </c>
      <c r="J319">
        <v>3</v>
      </c>
      <c r="K319">
        <v>3</v>
      </c>
      <c r="L319" s="4">
        <f>AVERAGE($E$319:$K$319)</f>
        <v>2.2857142857142856</v>
      </c>
      <c r="M319">
        <v>2</v>
      </c>
      <c r="N319">
        <v>2</v>
      </c>
      <c r="O319">
        <v>2</v>
      </c>
      <c r="P319">
        <v>3</v>
      </c>
      <c r="Q319" s="4">
        <f>(PRODUCT($M$319:$P$319)-1)/40+1</f>
        <v>1.575</v>
      </c>
      <c r="R319" s="4">
        <f>($L$319^2+$Q$319^2)^0.5</f>
        <v>2.7758088543554953</v>
      </c>
      <c r="S319" s="5">
        <f>MIN(IF($D$319="SEC",-5.8*$R$319^2+6.9*$R$319+105,-11.965*$R$319^2+32.28*$R$319+78.259),100)</f>
        <v>79.463415278726387</v>
      </c>
    </row>
    <row r="320" spans="1:19" x14ac:dyDescent="0.3">
      <c r="A320" t="s">
        <v>957</v>
      </c>
      <c r="B320" s="2" t="s">
        <v>958</v>
      </c>
      <c r="C320" t="s">
        <v>959</v>
      </c>
      <c r="D320" t="s">
        <v>23</v>
      </c>
      <c r="E320">
        <v>1</v>
      </c>
      <c r="F320">
        <v>1</v>
      </c>
      <c r="G320">
        <v>1</v>
      </c>
      <c r="H320">
        <v>2</v>
      </c>
      <c r="I320">
        <v>2</v>
      </c>
      <c r="J320">
        <v>1</v>
      </c>
      <c r="K320">
        <v>3</v>
      </c>
      <c r="L320" s="4">
        <f>AVERAGE($E$320:$K$320)</f>
        <v>1.5714285714285714</v>
      </c>
      <c r="M320">
        <v>2</v>
      </c>
      <c r="N320">
        <v>3</v>
      </c>
      <c r="O320">
        <v>3</v>
      </c>
      <c r="P320">
        <v>3</v>
      </c>
      <c r="Q320" s="4">
        <f>(PRODUCT($M$320:$P$320)-1)/40+1</f>
        <v>2.3250000000000002</v>
      </c>
      <c r="R320" s="4">
        <f>($L$320^2+$Q$320^2)^0.5</f>
        <v>2.806245312709144</v>
      </c>
      <c r="S320" s="5">
        <f>MIN(IF($D$320="SEC",-5.8*$R$320^2+6.9*$R$320+105,-11.965*$R$320^2+32.28*$R$320+78.259),100)</f>
        <v>78.688018678101258</v>
      </c>
    </row>
    <row r="321" spans="1:19" x14ac:dyDescent="0.3">
      <c r="A321" t="s">
        <v>960</v>
      </c>
      <c r="B321" s="2" t="s">
        <v>961</v>
      </c>
      <c r="C321" t="s">
        <v>962</v>
      </c>
      <c r="D321" t="s">
        <v>23</v>
      </c>
      <c r="E321">
        <v>2</v>
      </c>
      <c r="F321">
        <v>3</v>
      </c>
      <c r="G321">
        <v>3</v>
      </c>
      <c r="H321">
        <v>3</v>
      </c>
      <c r="I321">
        <v>3</v>
      </c>
      <c r="J321">
        <v>3</v>
      </c>
      <c r="K321">
        <v>3</v>
      </c>
      <c r="L321" s="4">
        <f>AVERAGE($E$321:$K$321)</f>
        <v>2.8571428571428572</v>
      </c>
      <c r="M321">
        <v>3</v>
      </c>
      <c r="N321">
        <v>1</v>
      </c>
      <c r="O321">
        <v>3</v>
      </c>
      <c r="P321">
        <v>3</v>
      </c>
      <c r="Q321" s="4">
        <f>(PRODUCT($M$321:$P$321)-1)/40+1</f>
        <v>1.65</v>
      </c>
      <c r="R321" s="4">
        <f>($L$321^2+$Q$321^2)^0.5</f>
        <v>3.2993583173281511</v>
      </c>
      <c r="S321" s="5">
        <f>MIN(IF($D$321="SEC",-5.8*$R$321^2+6.9*$R$321+105,-11.965*$R$321^2+32.28*$R$321+78.259),100)</f>
        <v>64.628133614054036</v>
      </c>
    </row>
    <row r="322" spans="1:19" x14ac:dyDescent="0.3">
      <c r="A322" t="s">
        <v>963</v>
      </c>
      <c r="B322" s="2" t="s">
        <v>964</v>
      </c>
      <c r="C322" t="s">
        <v>965</v>
      </c>
      <c r="D322" t="s">
        <v>23</v>
      </c>
      <c r="E322">
        <v>3</v>
      </c>
      <c r="F322">
        <v>3</v>
      </c>
      <c r="G322">
        <v>1</v>
      </c>
      <c r="H322">
        <v>3</v>
      </c>
      <c r="I322">
        <v>3</v>
      </c>
      <c r="J322">
        <v>1</v>
      </c>
      <c r="K322">
        <v>2</v>
      </c>
      <c r="L322" s="4">
        <f>AVERAGE($E$322:$K$322)</f>
        <v>2.2857142857142856</v>
      </c>
      <c r="M322">
        <v>3</v>
      </c>
      <c r="N322">
        <v>1</v>
      </c>
      <c r="O322">
        <v>2</v>
      </c>
      <c r="P322">
        <v>3</v>
      </c>
      <c r="Q322" s="4">
        <f>(PRODUCT($M$322:$P$322)-1)/40+1</f>
        <v>1.425</v>
      </c>
      <c r="R322" s="4">
        <f>($L$322^2+$Q$322^2)^0.5</f>
        <v>2.6935320298668004</v>
      </c>
      <c r="S322" s="5">
        <f>MIN(IF($D$322="SEC",-5.8*$R$322^2+6.9*$R$322+105,-11.965*$R$322^2+32.28*$R$322+78.259),100)</f>
        <v>81.505705189754408</v>
      </c>
    </row>
    <row r="323" spans="1:19" x14ac:dyDescent="0.3">
      <c r="A323" t="s">
        <v>966</v>
      </c>
      <c r="B323" s="2" t="s">
        <v>967</v>
      </c>
      <c r="C323" t="s">
        <v>968</v>
      </c>
      <c r="D323" t="s">
        <v>23</v>
      </c>
      <c r="E323">
        <v>3</v>
      </c>
      <c r="F323">
        <v>3</v>
      </c>
      <c r="G323">
        <v>2</v>
      </c>
      <c r="H323">
        <v>1</v>
      </c>
      <c r="I323">
        <v>2</v>
      </c>
      <c r="J323">
        <v>1</v>
      </c>
      <c r="K323">
        <v>3</v>
      </c>
      <c r="L323" s="4">
        <f>AVERAGE($E$323:$K$323)</f>
        <v>2.1428571428571428</v>
      </c>
      <c r="M323">
        <v>1</v>
      </c>
      <c r="N323">
        <v>2</v>
      </c>
      <c r="O323">
        <v>2</v>
      </c>
      <c r="P323">
        <v>3</v>
      </c>
      <c r="Q323" s="4">
        <f>(PRODUCT($M$323:$P$323)-1)/40+1</f>
        <v>1.2749999999999999</v>
      </c>
      <c r="R323" s="4">
        <f>($L$323^2+$Q$323^2)^0.5</f>
        <v>2.4934838549094072</v>
      </c>
      <c r="S323" s="5">
        <f>MIN(IF($D$323="SEC",-5.8*$R$323^2+6.9*$R$323+105,-11.965*$R$323^2+32.28*$R$323+78.259),100)</f>
        <v>86.143760537650422</v>
      </c>
    </row>
    <row r="324" spans="1:19" x14ac:dyDescent="0.3">
      <c r="A324" t="s">
        <v>969</v>
      </c>
      <c r="B324" s="2" t="s">
        <v>970</v>
      </c>
      <c r="C324" t="s">
        <v>971</v>
      </c>
      <c r="D324" t="s">
        <v>23</v>
      </c>
      <c r="E324">
        <v>2</v>
      </c>
      <c r="F324">
        <v>3</v>
      </c>
      <c r="G324">
        <v>1</v>
      </c>
      <c r="H324">
        <v>2</v>
      </c>
      <c r="I324">
        <v>2</v>
      </c>
      <c r="J324">
        <v>1</v>
      </c>
      <c r="K324">
        <v>3</v>
      </c>
      <c r="L324" s="4">
        <f>AVERAGE($E$324:$K$324)</f>
        <v>2</v>
      </c>
      <c r="M324">
        <v>3</v>
      </c>
      <c r="N324">
        <v>2</v>
      </c>
      <c r="O324">
        <v>3</v>
      </c>
      <c r="P324">
        <v>3</v>
      </c>
      <c r="Q324" s="4">
        <f>(PRODUCT($M$324:$P$324)-1)/40+1</f>
        <v>2.3250000000000002</v>
      </c>
      <c r="R324" s="4">
        <f>($L$324^2+$Q$324^2)^0.5</f>
        <v>3.0668591425104612</v>
      </c>
      <c r="S324" s="5">
        <f>MIN(IF($D$324="SEC",-5.8*$R$324^2+6.9*$R$324+105,-11.965*$R$324^2+32.28*$R$324+78.259),100)</f>
        <v>71.608703083322183</v>
      </c>
    </row>
    <row r="325" spans="1:19" x14ac:dyDescent="0.3">
      <c r="A325" t="s">
        <v>972</v>
      </c>
      <c r="B325" s="2" t="s">
        <v>973</v>
      </c>
      <c r="C325" t="s">
        <v>974</v>
      </c>
      <c r="D325" t="s">
        <v>23</v>
      </c>
      <c r="E325">
        <v>1</v>
      </c>
      <c r="F325">
        <v>2</v>
      </c>
      <c r="G325">
        <v>1</v>
      </c>
      <c r="H325">
        <v>2</v>
      </c>
      <c r="I325">
        <v>2</v>
      </c>
      <c r="J325">
        <v>1</v>
      </c>
      <c r="K325">
        <v>3</v>
      </c>
      <c r="L325" s="4">
        <f>AVERAGE($E$325:$K$325)</f>
        <v>1.7142857142857142</v>
      </c>
      <c r="M325">
        <v>3</v>
      </c>
      <c r="N325">
        <v>2</v>
      </c>
      <c r="O325">
        <v>3</v>
      </c>
      <c r="P325">
        <v>3</v>
      </c>
      <c r="Q325" s="4">
        <f>(PRODUCT($M$325:$P$325)-1)/40+1</f>
        <v>2.3250000000000002</v>
      </c>
      <c r="R325" s="4">
        <f>($L$325^2+$Q$325^2)^0.5</f>
        <v>2.8886676011968011</v>
      </c>
      <c r="S325" s="5">
        <f>MIN(IF($D$325="SEC",-5.8*$R$325^2+6.9*$R$325+105,-11.965*$R$325^2+32.28*$R$325+78.259),100)</f>
        <v>76.534283489074255</v>
      </c>
    </row>
    <row r="326" spans="1:19" x14ac:dyDescent="0.3">
      <c r="A326" t="s">
        <v>975</v>
      </c>
      <c r="B326" s="2" t="s">
        <v>976</v>
      </c>
      <c r="C326" t="s">
        <v>977</v>
      </c>
      <c r="D326" t="s">
        <v>23</v>
      </c>
      <c r="E326">
        <v>3</v>
      </c>
      <c r="F326">
        <v>3</v>
      </c>
      <c r="G326">
        <v>2</v>
      </c>
      <c r="H326">
        <v>1</v>
      </c>
      <c r="I326">
        <v>1</v>
      </c>
      <c r="J326">
        <v>1</v>
      </c>
      <c r="K326">
        <v>3</v>
      </c>
      <c r="L326" s="4">
        <f>AVERAGE($E$326:$K$326)</f>
        <v>2</v>
      </c>
      <c r="M326">
        <v>3</v>
      </c>
      <c r="N326">
        <v>3</v>
      </c>
      <c r="O326">
        <v>3</v>
      </c>
      <c r="P326">
        <v>3</v>
      </c>
      <c r="Q326" s="4">
        <f>(PRODUCT($M$326:$P$326)-1)/40+1</f>
        <v>3</v>
      </c>
      <c r="R326" s="4">
        <f>($L$326^2+$Q$326^2)^0.5</f>
        <v>3.6055512754639891</v>
      </c>
      <c r="S326" s="5">
        <f>MIN(IF($D$326="SEC",-5.8*$R$326^2+6.9*$R$326+105,-11.965*$R$326^2+32.28*$R$326+78.259),100)</f>
        <v>54.478303800701539</v>
      </c>
    </row>
    <row r="327" spans="1:19" x14ac:dyDescent="0.3">
      <c r="A327" t="s">
        <v>978</v>
      </c>
      <c r="B327" s="2" t="s">
        <v>979</v>
      </c>
      <c r="C327" t="s">
        <v>980</v>
      </c>
      <c r="D327" t="s">
        <v>23</v>
      </c>
      <c r="E327">
        <v>1</v>
      </c>
      <c r="F327">
        <v>1</v>
      </c>
      <c r="G327">
        <v>3</v>
      </c>
      <c r="H327">
        <v>2</v>
      </c>
      <c r="I327">
        <v>2</v>
      </c>
      <c r="J327">
        <v>3</v>
      </c>
      <c r="K327">
        <v>3</v>
      </c>
      <c r="L327" s="4">
        <f>AVERAGE($E$327:$K$327)</f>
        <v>2.1428571428571428</v>
      </c>
      <c r="M327">
        <v>3</v>
      </c>
      <c r="N327">
        <v>3</v>
      </c>
      <c r="O327">
        <v>3</v>
      </c>
      <c r="P327">
        <v>3</v>
      </c>
      <c r="Q327" s="4">
        <f>(PRODUCT($M$327:$P$327)-1)/40+1</f>
        <v>3</v>
      </c>
      <c r="R327" s="4">
        <f>($L$327^2+$Q$327^2)^0.5</f>
        <v>3.6867108287325543</v>
      </c>
      <c r="S327" s="5">
        <f>MIN(IF($D$327="SEC",-5.8*$R$327^2+6.9*$R$327+105,-11.965*$R$327^2+32.28*$R$327+78.259),100)</f>
        <v>51.605651657030137</v>
      </c>
    </row>
    <row r="328" spans="1:19" x14ac:dyDescent="0.3">
      <c r="A328" t="s">
        <v>981</v>
      </c>
      <c r="B328" s="2" t="s">
        <v>982</v>
      </c>
      <c r="C328" t="s">
        <v>983</v>
      </c>
      <c r="D328" t="s">
        <v>487</v>
      </c>
      <c r="E328">
        <v>3</v>
      </c>
      <c r="F328">
        <v>3</v>
      </c>
      <c r="G328">
        <v>3</v>
      </c>
      <c r="H328">
        <v>3</v>
      </c>
      <c r="I328">
        <v>3</v>
      </c>
      <c r="J328">
        <v>3</v>
      </c>
      <c r="K328">
        <v>3</v>
      </c>
      <c r="L328" s="4">
        <f>AVERAGE($E$328:$K$328)</f>
        <v>3</v>
      </c>
      <c r="M328">
        <v>3</v>
      </c>
      <c r="N328">
        <v>1</v>
      </c>
      <c r="O328">
        <v>3</v>
      </c>
      <c r="P328">
        <v>3</v>
      </c>
      <c r="Q328" s="4">
        <f>(PRODUCT($M$328:$P$328)-1)/40+1</f>
        <v>1.65</v>
      </c>
      <c r="R328" s="4">
        <f>($L$328^2+$Q$328^2)^0.5</f>
        <v>3.4238136631539984</v>
      </c>
      <c r="S328" s="5">
        <f>MIN(IF($D$328="SEC",-5.8*$R$328^2+6.9*$R$328+105,-11.965*$R$328^2+32.28*$R$328+78.259),100)</f>
        <v>48.519992546611036</v>
      </c>
    </row>
    <row r="329" spans="1:19" x14ac:dyDescent="0.3">
      <c r="A329" t="s">
        <v>984</v>
      </c>
      <c r="B329" s="2" t="s">
        <v>985</v>
      </c>
      <c r="C329" t="s">
        <v>986</v>
      </c>
      <c r="D329" t="s">
        <v>23</v>
      </c>
      <c r="E329">
        <v>1</v>
      </c>
      <c r="F329">
        <v>1</v>
      </c>
      <c r="G329">
        <v>3</v>
      </c>
      <c r="H329">
        <v>2</v>
      </c>
      <c r="I329">
        <v>2</v>
      </c>
      <c r="J329">
        <v>3</v>
      </c>
      <c r="K329">
        <v>3</v>
      </c>
      <c r="L329" s="4">
        <f>AVERAGE($E$329:$K$329)</f>
        <v>2.1428571428571428</v>
      </c>
      <c r="M329">
        <v>3</v>
      </c>
      <c r="N329">
        <v>2</v>
      </c>
      <c r="O329">
        <v>3</v>
      </c>
      <c r="P329">
        <v>3</v>
      </c>
      <c r="Q329" s="4">
        <f>(PRODUCT($M$329:$P$329)-1)/40+1</f>
        <v>2.3250000000000002</v>
      </c>
      <c r="R329" s="4">
        <f>($L$329^2+$Q$329^2)^0.5</f>
        <v>3.1618762997141237</v>
      </c>
      <c r="S329" s="5">
        <f>MIN(IF($D$329="SEC",-5.8*$R$329^2+6.9*$R$329+105,-11.965*$R$329^2+32.28*$R$329+78.259),100)</f>
        <v>68.831668406802962</v>
      </c>
    </row>
    <row r="330" spans="1:19" x14ac:dyDescent="0.3">
      <c r="A330" t="s">
        <v>987</v>
      </c>
      <c r="B330" s="2" t="s">
        <v>988</v>
      </c>
      <c r="C330" t="s">
        <v>989</v>
      </c>
      <c r="D330" t="s">
        <v>23</v>
      </c>
      <c r="E330">
        <v>3</v>
      </c>
      <c r="F330">
        <v>3</v>
      </c>
      <c r="G330">
        <v>3</v>
      </c>
      <c r="H330">
        <v>3</v>
      </c>
      <c r="I330">
        <v>3</v>
      </c>
      <c r="J330">
        <v>3</v>
      </c>
      <c r="K330">
        <v>3</v>
      </c>
      <c r="L330" s="4">
        <f>AVERAGE($E$330:$K$330)</f>
        <v>3</v>
      </c>
      <c r="M330">
        <v>3</v>
      </c>
      <c r="N330">
        <v>2</v>
      </c>
      <c r="O330">
        <v>3</v>
      </c>
      <c r="P330">
        <v>3</v>
      </c>
      <c r="Q330" s="4">
        <f>(PRODUCT($M$330:$P$330)-1)/40+1</f>
        <v>2.3250000000000002</v>
      </c>
      <c r="R330" s="4">
        <f>($L$330^2+$Q$330^2)^0.5</f>
        <v>3.7954742786639986</v>
      </c>
      <c r="S330" s="5">
        <f>MIN(IF($D$330="SEC",-5.8*$R$330^2+6.9*$R$330+105,-11.965*$R$330^2+32.28*$R$330+78.259),100)</f>
        <v>47.636147522781584</v>
      </c>
    </row>
    <row r="331" spans="1:19" x14ac:dyDescent="0.3">
      <c r="A331" t="s">
        <v>990</v>
      </c>
      <c r="B331" s="2" t="s">
        <v>991</v>
      </c>
      <c r="C331" t="s">
        <v>992</v>
      </c>
      <c r="D331" t="s">
        <v>23</v>
      </c>
      <c r="E331">
        <v>2</v>
      </c>
      <c r="F331">
        <v>3</v>
      </c>
      <c r="G331">
        <v>1</v>
      </c>
      <c r="H331">
        <v>1</v>
      </c>
      <c r="I331">
        <v>2</v>
      </c>
      <c r="J331">
        <v>1</v>
      </c>
      <c r="K331">
        <v>3</v>
      </c>
      <c r="L331" s="4">
        <f>AVERAGE($E$331:$K$331)</f>
        <v>1.8571428571428572</v>
      </c>
      <c r="M331">
        <v>3</v>
      </c>
      <c r="N331">
        <v>1</v>
      </c>
      <c r="O331">
        <v>3</v>
      </c>
      <c r="P331">
        <v>3</v>
      </c>
      <c r="Q331" s="4">
        <f>(PRODUCT($M$331:$P$331)-1)/40+1</f>
        <v>1.65</v>
      </c>
      <c r="R331" s="4">
        <f>($L$331^2+$Q$331^2)^0.5</f>
        <v>2.4842462824439799</v>
      </c>
      <c r="S331" s="5">
        <f>MIN(IF($D$331="SEC",-5.8*$R$331^2+6.9*$R$331+105,-11.965*$R$331^2+32.28*$R$331+78.259),100)</f>
        <v>86.346717716210406</v>
      </c>
    </row>
    <row r="332" spans="1:19" x14ac:dyDescent="0.3">
      <c r="A332" t="s">
        <v>993</v>
      </c>
      <c r="B332" s="2" t="s">
        <v>994</v>
      </c>
      <c r="C332" t="s">
        <v>995</v>
      </c>
      <c r="D332" t="s">
        <v>33</v>
      </c>
      <c r="E332">
        <v>2</v>
      </c>
      <c r="F332">
        <v>3</v>
      </c>
      <c r="G332">
        <v>1</v>
      </c>
      <c r="H332">
        <v>1</v>
      </c>
      <c r="I332">
        <v>2</v>
      </c>
      <c r="J332">
        <v>1</v>
      </c>
      <c r="K332">
        <v>3</v>
      </c>
      <c r="L332" s="4">
        <f>AVERAGE($E$332:$K$332)</f>
        <v>1.8571428571428572</v>
      </c>
      <c r="M332">
        <v>3</v>
      </c>
      <c r="N332">
        <v>3</v>
      </c>
      <c r="O332">
        <v>3</v>
      </c>
      <c r="P332">
        <v>3</v>
      </c>
      <c r="Q332" s="4">
        <f>(PRODUCT($M$332:$P$332)-1)/40+1</f>
        <v>3</v>
      </c>
      <c r="R332" s="4">
        <f>($L$332^2+$Q$332^2)^0.5</f>
        <v>3.52831115292242</v>
      </c>
      <c r="S332" s="5">
        <f>MIN(IF($D$332="SEC",-5.8*$R$332^2+6.9*$R$332+105,-11.965*$R$332^2+32.28*$R$332+78.259),100)</f>
        <v>43.20084320000916</v>
      </c>
    </row>
    <row r="333" spans="1:19" x14ac:dyDescent="0.3">
      <c r="A333" t="s">
        <v>996</v>
      </c>
      <c r="B333" s="2" t="s">
        <v>997</v>
      </c>
      <c r="C333" t="s">
        <v>998</v>
      </c>
      <c r="D333" t="s">
        <v>487</v>
      </c>
      <c r="E333">
        <v>1</v>
      </c>
      <c r="F333">
        <v>2</v>
      </c>
      <c r="G333">
        <v>3</v>
      </c>
      <c r="H333">
        <v>3</v>
      </c>
      <c r="I333">
        <v>3</v>
      </c>
      <c r="J333">
        <v>3</v>
      </c>
      <c r="K333">
        <v>3</v>
      </c>
      <c r="L333" s="4">
        <f>AVERAGE($E$333:$K$333)</f>
        <v>2.5714285714285716</v>
      </c>
      <c r="M333">
        <v>3</v>
      </c>
      <c r="N333">
        <v>2</v>
      </c>
      <c r="O333">
        <v>3</v>
      </c>
      <c r="P333">
        <v>3</v>
      </c>
      <c r="Q333" s="4">
        <f>(PRODUCT($M$333:$P$333)-1)/40+1</f>
        <v>2.3250000000000002</v>
      </c>
      <c r="R333" s="4">
        <f>($L$333^2+$Q$333^2)^0.5</f>
        <v>3.4666799532058312</v>
      </c>
      <c r="S333" s="5">
        <f>MIN(IF($D$333="SEC",-5.8*$R$333^2+6.9*$R$333+105,-11.965*$R$333^2+32.28*$R$333+78.259),100)</f>
        <v>46.369615560402593</v>
      </c>
    </row>
    <row r="334" spans="1:19" x14ac:dyDescent="0.3">
      <c r="A334" t="s">
        <v>999</v>
      </c>
      <c r="B334" s="2" t="s">
        <v>1000</v>
      </c>
      <c r="C334" t="s">
        <v>1001</v>
      </c>
      <c r="D334" t="s">
        <v>23</v>
      </c>
      <c r="E334">
        <v>1</v>
      </c>
      <c r="F334">
        <v>2</v>
      </c>
      <c r="G334">
        <v>3</v>
      </c>
      <c r="H334">
        <v>3</v>
      </c>
      <c r="I334">
        <v>3</v>
      </c>
      <c r="J334">
        <v>3</v>
      </c>
      <c r="K334">
        <v>3</v>
      </c>
      <c r="L334" s="4">
        <f>AVERAGE($E$334:$K$334)</f>
        <v>2.5714285714285716</v>
      </c>
      <c r="M334">
        <v>2</v>
      </c>
      <c r="N334">
        <v>2</v>
      </c>
      <c r="O334">
        <v>2</v>
      </c>
      <c r="P334">
        <v>3</v>
      </c>
      <c r="Q334" s="4">
        <f>(PRODUCT($M$334:$P$334)-1)/40+1</f>
        <v>1.575</v>
      </c>
      <c r="R334" s="4">
        <f>($L$334^2+$Q$334^2)^0.5</f>
        <v>3.0154385913095934</v>
      </c>
      <c r="S334" s="5">
        <f>MIN(IF($D$334="SEC",-5.8*$R$334^2+6.9*$R$334+105,-11.965*$R$334^2+32.28*$R$334+78.259),100)</f>
        <v>73.067880871872916</v>
      </c>
    </row>
    <row r="335" spans="1:19" x14ac:dyDescent="0.3">
      <c r="A335" t="s">
        <v>1002</v>
      </c>
      <c r="B335" s="2" t="s">
        <v>1003</v>
      </c>
      <c r="C335" t="s">
        <v>1004</v>
      </c>
      <c r="D335" t="s">
        <v>487</v>
      </c>
      <c r="E335">
        <v>1</v>
      </c>
      <c r="F335">
        <v>2</v>
      </c>
      <c r="G335">
        <v>3</v>
      </c>
      <c r="H335">
        <v>2</v>
      </c>
      <c r="I335">
        <v>2</v>
      </c>
      <c r="J335">
        <v>3</v>
      </c>
      <c r="K335">
        <v>3</v>
      </c>
      <c r="L335" s="4">
        <f>AVERAGE($E$335:$K$335)</f>
        <v>2.2857142857142856</v>
      </c>
      <c r="M335">
        <v>3</v>
      </c>
      <c r="N335">
        <v>3</v>
      </c>
      <c r="O335">
        <v>3</v>
      </c>
      <c r="P335">
        <v>3</v>
      </c>
      <c r="Q335" s="4">
        <f>(PRODUCT($M$335:$P$335)-1)/40+1</f>
        <v>3</v>
      </c>
      <c r="R335" s="4">
        <f>($L$335^2+$Q$335^2)^0.5</f>
        <v>3.7715367949840242</v>
      </c>
      <c r="S335" s="5">
        <f>MIN(IF($D$335="SEC",-5.8*$R$335^2+6.9*$R$335+105,-11.965*$R$335^2+32.28*$R$335+78.259),100)</f>
        <v>29.808187333921069</v>
      </c>
    </row>
    <row r="336" spans="1:19" x14ac:dyDescent="0.3">
      <c r="A336" t="s">
        <v>1005</v>
      </c>
      <c r="B336" s="2" t="s">
        <v>1006</v>
      </c>
      <c r="C336" t="s">
        <v>1007</v>
      </c>
      <c r="D336" t="s">
        <v>487</v>
      </c>
      <c r="E336">
        <v>1</v>
      </c>
      <c r="F336">
        <v>2</v>
      </c>
      <c r="G336">
        <v>3</v>
      </c>
      <c r="H336">
        <v>2</v>
      </c>
      <c r="I336">
        <v>2</v>
      </c>
      <c r="J336">
        <v>3</v>
      </c>
      <c r="K336">
        <v>3</v>
      </c>
      <c r="L336" s="4">
        <f>AVERAGE($E$336:$K$336)</f>
        <v>2.2857142857142856</v>
      </c>
      <c r="M336">
        <v>2</v>
      </c>
      <c r="N336">
        <v>3</v>
      </c>
      <c r="O336">
        <v>3</v>
      </c>
      <c r="P336">
        <v>3</v>
      </c>
      <c r="Q336" s="4">
        <f>(PRODUCT($M$336:$P$336)-1)/40+1</f>
        <v>2.3250000000000002</v>
      </c>
      <c r="R336" s="4">
        <f>($L$336^2+$Q$336^2)^0.5</f>
        <v>3.2603856820809356</v>
      </c>
      <c r="S336" s="5">
        <f>MIN(IF($D$336="SEC",-5.8*$R$336^2+6.9*$R$336+105,-11.965*$R$336^2+32.28*$R$336+78.259),100)</f>
        <v>56.314926284409324</v>
      </c>
    </row>
    <row r="337" spans="1:19" x14ac:dyDescent="0.3">
      <c r="A337" t="s">
        <v>1008</v>
      </c>
      <c r="B337" s="2" t="s">
        <v>1009</v>
      </c>
      <c r="C337" t="s">
        <v>1010</v>
      </c>
      <c r="D337" t="s">
        <v>487</v>
      </c>
      <c r="E337">
        <v>1</v>
      </c>
      <c r="F337">
        <v>2</v>
      </c>
      <c r="G337">
        <v>3</v>
      </c>
      <c r="H337">
        <v>3</v>
      </c>
      <c r="I337">
        <v>2</v>
      </c>
      <c r="J337">
        <v>3</v>
      </c>
      <c r="K337">
        <v>3</v>
      </c>
      <c r="L337" s="4">
        <f>AVERAGE($E$337:$K$337)</f>
        <v>2.4285714285714284</v>
      </c>
      <c r="M337">
        <v>2</v>
      </c>
      <c r="N337">
        <v>2</v>
      </c>
      <c r="O337">
        <v>2</v>
      </c>
      <c r="P337">
        <v>3</v>
      </c>
      <c r="Q337" s="4">
        <f>(PRODUCT($M$337:$P$337)-1)/40+1</f>
        <v>1.575</v>
      </c>
      <c r="R337" s="4">
        <f>($L$337^2+$Q$337^2)^0.5</f>
        <v>2.8945784120789453</v>
      </c>
      <c r="S337" s="5">
        <f>MIN(IF($D$337="SEC",-5.8*$R$337^2+6.9*$R$337+105,-11.965*$R$337^2+32.28*$R$337+78.259),100)</f>
        <v>71.446231384255313</v>
      </c>
    </row>
    <row r="338" spans="1:19" x14ac:dyDescent="0.3">
      <c r="A338" t="s">
        <v>1011</v>
      </c>
      <c r="B338" s="2" t="s">
        <v>1012</v>
      </c>
      <c r="C338" t="s">
        <v>1013</v>
      </c>
      <c r="D338" t="s">
        <v>487</v>
      </c>
      <c r="E338">
        <v>1</v>
      </c>
      <c r="F338">
        <v>2</v>
      </c>
      <c r="G338">
        <v>3</v>
      </c>
      <c r="H338">
        <v>2</v>
      </c>
      <c r="I338">
        <v>2</v>
      </c>
      <c r="J338">
        <v>3</v>
      </c>
      <c r="K338">
        <v>3</v>
      </c>
      <c r="L338" s="4">
        <f>AVERAGE($E$338:$K$338)</f>
        <v>2.2857142857142856</v>
      </c>
      <c r="M338">
        <v>3</v>
      </c>
      <c r="N338">
        <v>3</v>
      </c>
      <c r="O338">
        <v>3</v>
      </c>
      <c r="P338">
        <v>3</v>
      </c>
      <c r="Q338" s="4">
        <f>(PRODUCT($M$338:$P$338)-1)/40+1</f>
        <v>3</v>
      </c>
      <c r="R338" s="4">
        <f>($L$338^2+$Q$338^2)^0.5</f>
        <v>3.7715367949840242</v>
      </c>
      <c r="S338" s="5">
        <f>MIN(IF($D$338="SEC",-5.8*$R$338^2+6.9*$R$338+105,-11.965*$R$338^2+32.28*$R$338+78.259),100)</f>
        <v>29.808187333921069</v>
      </c>
    </row>
    <row r="339" spans="1:19" x14ac:dyDescent="0.3">
      <c r="A339" t="s">
        <v>1014</v>
      </c>
      <c r="B339" s="2" t="s">
        <v>1015</v>
      </c>
      <c r="C339" t="s">
        <v>1016</v>
      </c>
      <c r="D339" t="s">
        <v>23</v>
      </c>
      <c r="E339">
        <v>1</v>
      </c>
      <c r="F339">
        <v>2</v>
      </c>
      <c r="G339">
        <v>3</v>
      </c>
      <c r="H339">
        <v>3</v>
      </c>
      <c r="I339">
        <v>3</v>
      </c>
      <c r="J339">
        <v>3</v>
      </c>
      <c r="K339">
        <v>3</v>
      </c>
      <c r="L339" s="4">
        <f>AVERAGE($E$339:$K$339)</f>
        <v>2.5714285714285716</v>
      </c>
      <c r="M339">
        <v>2</v>
      </c>
      <c r="N339">
        <v>3</v>
      </c>
      <c r="O339">
        <v>3</v>
      </c>
      <c r="P339">
        <v>3</v>
      </c>
      <c r="Q339" s="4">
        <f>(PRODUCT($M$339:$P$339)-1)/40+1</f>
        <v>2.3250000000000002</v>
      </c>
      <c r="R339" s="4">
        <f>($L$339^2+$Q$339^2)^0.5</f>
        <v>3.4666799532058312</v>
      </c>
      <c r="S339" s="5">
        <f>MIN(IF($D$339="SEC",-5.8*$R$339^2+6.9*$R$339+105,-11.965*$R$339^2+32.28*$R$339+78.259),100)</f>
        <v>59.216446268956972</v>
      </c>
    </row>
    <row r="340" spans="1:19" x14ac:dyDescent="0.3">
      <c r="A340" t="s">
        <v>1017</v>
      </c>
      <c r="B340" s="2" t="s">
        <v>1018</v>
      </c>
      <c r="C340" t="s">
        <v>1019</v>
      </c>
      <c r="D340" t="s">
        <v>487</v>
      </c>
      <c r="E340">
        <v>1</v>
      </c>
      <c r="F340">
        <v>2</v>
      </c>
      <c r="G340">
        <v>3</v>
      </c>
      <c r="H340">
        <v>2</v>
      </c>
      <c r="I340">
        <v>2</v>
      </c>
      <c r="J340">
        <v>3</v>
      </c>
      <c r="K340">
        <v>3</v>
      </c>
      <c r="L340" s="4">
        <f>AVERAGE($E$340:$K$340)</f>
        <v>2.2857142857142856</v>
      </c>
      <c r="M340">
        <v>2</v>
      </c>
      <c r="N340">
        <v>3</v>
      </c>
      <c r="O340">
        <v>3</v>
      </c>
      <c r="P340">
        <v>3</v>
      </c>
      <c r="Q340" s="4">
        <f>(PRODUCT($M$340:$P$340)-1)/40+1</f>
        <v>2.3250000000000002</v>
      </c>
      <c r="R340" s="4">
        <f>($L$340^2+$Q$340^2)^0.5</f>
        <v>3.2603856820809356</v>
      </c>
      <c r="S340" s="5">
        <f>MIN(IF($D$340="SEC",-5.8*$R$340^2+6.9*$R$340+105,-11.965*$R$340^2+32.28*$R$340+78.259),100)</f>
        <v>56.314926284409324</v>
      </c>
    </row>
    <row r="341" spans="1:19" x14ac:dyDescent="0.3">
      <c r="A341" t="s">
        <v>1020</v>
      </c>
      <c r="B341" s="2" t="s">
        <v>1021</v>
      </c>
      <c r="C341" t="s">
        <v>1022</v>
      </c>
      <c r="D341" t="s">
        <v>487</v>
      </c>
      <c r="E341">
        <v>1</v>
      </c>
      <c r="F341">
        <v>2</v>
      </c>
      <c r="G341">
        <v>3</v>
      </c>
      <c r="H341">
        <v>2</v>
      </c>
      <c r="I341">
        <v>2</v>
      </c>
      <c r="J341">
        <v>3</v>
      </c>
      <c r="K341">
        <v>2</v>
      </c>
      <c r="L341" s="4">
        <f>AVERAGE($E$341:$K$341)</f>
        <v>2.1428571428571428</v>
      </c>
      <c r="M341">
        <v>2</v>
      </c>
      <c r="N341">
        <v>3</v>
      </c>
      <c r="O341">
        <v>2</v>
      </c>
      <c r="P341">
        <v>3</v>
      </c>
      <c r="Q341" s="4">
        <f>(PRODUCT($M$341:$P$341)-1)/40+1</f>
        <v>1.875</v>
      </c>
      <c r="R341" s="4">
        <f>($L$341^2+$Q$341^2)^0.5</f>
        <v>2.8473604855539238</v>
      </c>
      <c r="S341" s="5">
        <f>MIN(IF($D$341="SEC",-5.8*$R$341^2+6.9*$R$341+105,-11.965*$R$341^2+32.28*$R$341+78.259),100)</f>
        <v>73.166016818068442</v>
      </c>
    </row>
    <row r="342" spans="1:19" x14ac:dyDescent="0.3">
      <c r="A342" t="s">
        <v>1023</v>
      </c>
      <c r="B342" s="2" t="s">
        <v>1024</v>
      </c>
      <c r="C342" t="s">
        <v>1025</v>
      </c>
      <c r="D342" t="s">
        <v>487</v>
      </c>
      <c r="E342">
        <v>1</v>
      </c>
      <c r="F342">
        <v>2</v>
      </c>
      <c r="G342">
        <v>3</v>
      </c>
      <c r="H342">
        <v>3</v>
      </c>
      <c r="I342">
        <v>3</v>
      </c>
      <c r="J342">
        <v>3</v>
      </c>
      <c r="K342">
        <v>3</v>
      </c>
      <c r="L342" s="4">
        <f>AVERAGE($E$342:$K$342)</f>
        <v>2.5714285714285716</v>
      </c>
      <c r="M342">
        <v>2</v>
      </c>
      <c r="N342">
        <v>2</v>
      </c>
      <c r="O342">
        <v>3</v>
      </c>
      <c r="P342">
        <v>3</v>
      </c>
      <c r="Q342" s="4">
        <f>(PRODUCT($M$342:$P$342)-1)/40+1</f>
        <v>1.875</v>
      </c>
      <c r="R342" s="4">
        <f>($L$342^2+$Q$342^2)^0.5</f>
        <v>3.1824314443455313</v>
      </c>
      <c r="S342" s="5">
        <f>MIN(IF($D$342="SEC",-5.8*$R$342^2+6.9*$R$342+105,-11.965*$R$342^2+32.28*$R$342+78.259),100)</f>
        <v>59.807923694392102</v>
      </c>
    </row>
    <row r="343" spans="1:19" x14ac:dyDescent="0.3">
      <c r="A343" t="s">
        <v>1026</v>
      </c>
      <c r="B343" s="2" t="s">
        <v>1027</v>
      </c>
      <c r="C343" t="s">
        <v>1028</v>
      </c>
      <c r="D343" t="s">
        <v>487</v>
      </c>
      <c r="E343">
        <v>1</v>
      </c>
      <c r="F343">
        <v>2</v>
      </c>
      <c r="G343">
        <v>3</v>
      </c>
      <c r="H343">
        <v>3</v>
      </c>
      <c r="I343">
        <v>3</v>
      </c>
      <c r="J343">
        <v>3</v>
      </c>
      <c r="K343">
        <v>3</v>
      </c>
      <c r="L343" s="4">
        <f>AVERAGE($E$343:$K$343)</f>
        <v>2.5714285714285716</v>
      </c>
      <c r="M343">
        <v>3</v>
      </c>
      <c r="N343">
        <v>3</v>
      </c>
      <c r="O343">
        <v>3</v>
      </c>
      <c r="P343">
        <v>3</v>
      </c>
      <c r="Q343" s="4">
        <f>(PRODUCT($M$343:$P$343)-1)/40+1</f>
        <v>3</v>
      </c>
      <c r="R343" s="4">
        <f>($L$343^2+$Q$343^2)^0.5</f>
        <v>3.9512333388398089</v>
      </c>
      <c r="S343" s="5">
        <f>MIN(IF($D$343="SEC",-5.8*$R$343^2+6.9*$R$343+105,-11.965*$R$343^2+32.28*$R$343+78.259),100)</f>
        <v>19.00430197366741</v>
      </c>
    </row>
    <row r="344" spans="1:19" x14ac:dyDescent="0.3">
      <c r="A344" t="s">
        <v>1029</v>
      </c>
      <c r="B344" s="2" t="s">
        <v>1030</v>
      </c>
      <c r="C344" t="s">
        <v>1031</v>
      </c>
      <c r="D344" t="s">
        <v>23</v>
      </c>
      <c r="E344">
        <v>1</v>
      </c>
      <c r="F344">
        <v>2</v>
      </c>
      <c r="G344">
        <v>3</v>
      </c>
      <c r="H344">
        <v>3</v>
      </c>
      <c r="I344">
        <v>3</v>
      </c>
      <c r="J344">
        <v>3</v>
      </c>
      <c r="K344">
        <v>3</v>
      </c>
      <c r="L344" s="4">
        <f>AVERAGE($E$344:$K$344)</f>
        <v>2.5714285714285716</v>
      </c>
      <c r="M344">
        <v>3</v>
      </c>
      <c r="N344">
        <v>3</v>
      </c>
      <c r="O344">
        <v>3</v>
      </c>
      <c r="P344">
        <v>3</v>
      </c>
      <c r="Q344" s="4">
        <f>(PRODUCT($M$344:$P$344)-1)/40+1</f>
        <v>3</v>
      </c>
      <c r="R344" s="4">
        <f>($L$344^2+$Q$344^2)^0.5</f>
        <v>3.9512333388398089</v>
      </c>
      <c r="S344" s="5">
        <f>MIN(IF($D$344="SEC",-5.8*$R$344^2+6.9*$R$344+105,-11.965*$R$344^2+32.28*$R$344+78.259),100)</f>
        <v>41.712489629831424</v>
      </c>
    </row>
    <row r="345" spans="1:19" x14ac:dyDescent="0.3">
      <c r="A345" t="s">
        <v>1032</v>
      </c>
      <c r="B345" s="2" t="s">
        <v>1033</v>
      </c>
      <c r="C345" t="s">
        <v>1034</v>
      </c>
      <c r="D345" t="s">
        <v>23</v>
      </c>
      <c r="E345">
        <v>2</v>
      </c>
      <c r="F345">
        <v>2</v>
      </c>
      <c r="G345">
        <v>1</v>
      </c>
      <c r="H345">
        <v>1</v>
      </c>
      <c r="I345">
        <v>1</v>
      </c>
      <c r="J345">
        <v>1</v>
      </c>
      <c r="K345">
        <v>3</v>
      </c>
      <c r="L345" s="4">
        <f>AVERAGE($E$345:$K$345)</f>
        <v>1.5714285714285714</v>
      </c>
      <c r="M345">
        <v>2</v>
      </c>
      <c r="N345">
        <v>3</v>
      </c>
      <c r="O345">
        <v>3</v>
      </c>
      <c r="P345">
        <v>3</v>
      </c>
      <c r="Q345" s="4">
        <f>(PRODUCT($M$345:$P$345)-1)/40+1</f>
        <v>2.3250000000000002</v>
      </c>
      <c r="R345" s="4">
        <f>($L$345^2+$Q$345^2)^0.5</f>
        <v>2.806245312709144</v>
      </c>
      <c r="S345" s="5">
        <f>MIN(IF($D$345="SEC",-5.8*$R$345^2+6.9*$R$345+105,-11.965*$R$345^2+32.28*$R$345+78.259),100)</f>
        <v>78.688018678101258</v>
      </c>
    </row>
    <row r="346" spans="1:19" x14ac:dyDescent="0.3">
      <c r="A346" t="s">
        <v>1035</v>
      </c>
      <c r="B346" s="2" t="s">
        <v>1036</v>
      </c>
      <c r="C346" t="s">
        <v>1037</v>
      </c>
      <c r="D346" t="s">
        <v>23</v>
      </c>
      <c r="E346">
        <v>3</v>
      </c>
      <c r="F346">
        <v>3</v>
      </c>
      <c r="G346">
        <v>2</v>
      </c>
      <c r="H346">
        <v>1</v>
      </c>
      <c r="I346">
        <v>1</v>
      </c>
      <c r="J346">
        <v>1</v>
      </c>
      <c r="K346">
        <v>3</v>
      </c>
      <c r="L346" s="4">
        <f>AVERAGE($E$346:$K$346)</f>
        <v>2</v>
      </c>
      <c r="M346">
        <v>3</v>
      </c>
      <c r="N346">
        <v>3</v>
      </c>
      <c r="O346">
        <v>1</v>
      </c>
      <c r="P346">
        <v>3</v>
      </c>
      <c r="Q346" s="4">
        <f>(PRODUCT($M$346:$P$346)-1)/40+1</f>
        <v>1.65</v>
      </c>
      <c r="R346" s="4">
        <f>($L$346^2+$Q$346^2)^0.5</f>
        <v>2.5927784324928345</v>
      </c>
      <c r="S346" s="5">
        <f>MIN(IF($D$346="SEC",-5.8*$R$346^2+6.9*$R$346+105,-11.965*$R$346^2+32.28*$R$346+78.259),100)</f>
        <v>83.899671184200557</v>
      </c>
    </row>
    <row r="347" spans="1:19" x14ac:dyDescent="0.3">
      <c r="A347" t="s">
        <v>1038</v>
      </c>
      <c r="B347" s="2" t="s">
        <v>1039</v>
      </c>
      <c r="C347" t="s">
        <v>1040</v>
      </c>
      <c r="D347" t="s">
        <v>33</v>
      </c>
      <c r="E347">
        <v>1</v>
      </c>
      <c r="F347">
        <v>1</v>
      </c>
      <c r="G347">
        <v>1</v>
      </c>
      <c r="H347">
        <v>2</v>
      </c>
      <c r="I347">
        <v>2</v>
      </c>
      <c r="J347">
        <v>1</v>
      </c>
      <c r="K347">
        <v>3</v>
      </c>
      <c r="L347" s="4">
        <f>AVERAGE($E$347:$K$347)</f>
        <v>1.5714285714285714</v>
      </c>
      <c r="M347">
        <v>1</v>
      </c>
      <c r="N347">
        <v>2</v>
      </c>
      <c r="O347">
        <v>3</v>
      </c>
      <c r="P347">
        <v>3</v>
      </c>
      <c r="Q347" s="4">
        <f>(PRODUCT($M$347:$P$347)-1)/40+1</f>
        <v>1.425</v>
      </c>
      <c r="R347" s="4">
        <f>($L$347^2+$Q$347^2)^0.5</f>
        <v>2.121323349963895</v>
      </c>
      <c r="S347" s="5">
        <f>MIN(IF($D$347="SEC",-5.8*$R$347^2+6.9*$R$347+105,-11.965*$R$347^2+32.28*$R$347+78.259),100)</f>
        <v>92.892665122038608</v>
      </c>
    </row>
    <row r="348" spans="1:19" x14ac:dyDescent="0.3">
      <c r="A348" t="s">
        <v>1041</v>
      </c>
      <c r="B348" s="2" t="s">
        <v>1042</v>
      </c>
      <c r="C348" t="s">
        <v>1043</v>
      </c>
      <c r="D348" t="s">
        <v>23</v>
      </c>
      <c r="E348">
        <v>1</v>
      </c>
      <c r="F348">
        <v>1</v>
      </c>
      <c r="G348">
        <v>1</v>
      </c>
      <c r="H348">
        <v>1</v>
      </c>
      <c r="I348">
        <v>1</v>
      </c>
      <c r="J348">
        <v>1</v>
      </c>
      <c r="K348">
        <v>3</v>
      </c>
      <c r="L348" s="4">
        <f>AVERAGE($E$348:$K$348)</f>
        <v>1.2857142857142858</v>
      </c>
      <c r="M348">
        <v>3</v>
      </c>
      <c r="N348">
        <v>3</v>
      </c>
      <c r="O348">
        <v>1</v>
      </c>
      <c r="P348">
        <v>3</v>
      </c>
      <c r="Q348" s="4">
        <f>(PRODUCT($M$348:$P$348)-1)/40+1</f>
        <v>1.65</v>
      </c>
      <c r="R348" s="4">
        <f>($L$348^2+$Q$348^2)^0.5</f>
        <v>2.0917842203463044</v>
      </c>
      <c r="S348" s="5">
        <f>MIN(IF($D$348="SEC",-5.8*$R$348^2+6.9*$R$348+105,-11.965*$R$348^2+32.28*$R$348+78.259),100)</f>
        <v>94.055056018348679</v>
      </c>
    </row>
    <row r="349" spans="1:19" x14ac:dyDescent="0.3">
      <c r="A349" t="s">
        <v>1044</v>
      </c>
      <c r="B349" s="2" t="s">
        <v>1045</v>
      </c>
      <c r="C349" t="s">
        <v>1046</v>
      </c>
      <c r="D349" t="s">
        <v>23</v>
      </c>
      <c r="E349">
        <v>3</v>
      </c>
      <c r="F349">
        <v>3</v>
      </c>
      <c r="G349">
        <v>3</v>
      </c>
      <c r="H349">
        <v>3</v>
      </c>
      <c r="I349">
        <v>3</v>
      </c>
      <c r="J349">
        <v>3</v>
      </c>
      <c r="K349">
        <v>3</v>
      </c>
      <c r="L349" s="4">
        <f>AVERAGE($E$349:$K$349)</f>
        <v>3</v>
      </c>
      <c r="M349">
        <v>3</v>
      </c>
      <c r="N349">
        <v>3</v>
      </c>
      <c r="O349">
        <v>3</v>
      </c>
      <c r="P349">
        <v>3</v>
      </c>
      <c r="Q349" s="4">
        <f>(PRODUCT($M$349:$P$349)-1)/40+1</f>
        <v>3</v>
      </c>
      <c r="R349" s="4">
        <f>($L$349^2+$Q$349^2)^0.5</f>
        <v>4.2426406871192848</v>
      </c>
      <c r="S349" s="5">
        <f>MIN(IF($D$349="SEC",-5.8*$R$349^2+6.9*$R$349+105,-11.965*$R$349^2+32.28*$R$349+78.259),100)</f>
        <v>29.874220741123082</v>
      </c>
    </row>
    <row r="350" spans="1:19" x14ac:dyDescent="0.3">
      <c r="A350" t="s">
        <v>1047</v>
      </c>
      <c r="B350" s="2" t="s">
        <v>1048</v>
      </c>
      <c r="C350" t="s">
        <v>1049</v>
      </c>
      <c r="D350" t="s">
        <v>23</v>
      </c>
      <c r="E350">
        <v>1</v>
      </c>
      <c r="F350">
        <v>2</v>
      </c>
      <c r="G350">
        <v>1</v>
      </c>
      <c r="H350">
        <v>2</v>
      </c>
      <c r="I350">
        <v>2</v>
      </c>
      <c r="J350">
        <v>1</v>
      </c>
      <c r="K350">
        <v>3</v>
      </c>
      <c r="L350" s="4">
        <f>AVERAGE($E$350:$K$350)</f>
        <v>1.7142857142857142</v>
      </c>
      <c r="M350">
        <v>3</v>
      </c>
      <c r="N350">
        <v>3</v>
      </c>
      <c r="O350">
        <v>3</v>
      </c>
      <c r="P350">
        <v>3</v>
      </c>
      <c r="Q350" s="4">
        <f>(PRODUCT($M$350:$P$350)-1)/40+1</f>
        <v>3</v>
      </c>
      <c r="R350" s="4">
        <f>($L$350^2+$Q$350^2)^0.5</f>
        <v>3.4552533206993785</v>
      </c>
      <c r="S350" s="5">
        <f>MIN(IF($D$350="SEC",-5.8*$R$350^2+6.9*$R$350+105,-11.965*$R$350^2+32.28*$R$350+78.259),100)</f>
        <v>59.59634995364204</v>
      </c>
    </row>
    <row r="351" spans="1:19" x14ac:dyDescent="0.3">
      <c r="A351" t="s">
        <v>1050</v>
      </c>
      <c r="B351" s="2" t="s">
        <v>1051</v>
      </c>
      <c r="C351" t="s">
        <v>1052</v>
      </c>
      <c r="D351" t="s">
        <v>23</v>
      </c>
      <c r="E351">
        <v>1</v>
      </c>
      <c r="F351">
        <v>1</v>
      </c>
      <c r="G351">
        <v>1</v>
      </c>
      <c r="H351">
        <v>1</v>
      </c>
      <c r="I351">
        <v>1</v>
      </c>
      <c r="J351">
        <v>1</v>
      </c>
      <c r="K351">
        <v>3</v>
      </c>
      <c r="L351" s="4">
        <f>AVERAGE($E$351:$K$351)</f>
        <v>1.2857142857142858</v>
      </c>
      <c r="M351">
        <v>3</v>
      </c>
      <c r="N351">
        <v>2</v>
      </c>
      <c r="O351">
        <v>2</v>
      </c>
      <c r="P351">
        <v>3</v>
      </c>
      <c r="Q351" s="4">
        <f>(PRODUCT($M$351:$P$351)-1)/40+1</f>
        <v>1.875</v>
      </c>
      <c r="R351" s="4">
        <f>($L$351^2+$Q$351^2)^0.5</f>
        <v>2.2734744829203155</v>
      </c>
      <c r="S351" s="5">
        <f>MIN(IF($D$351="SEC",-5.8*$R$351^2+6.9*$R$351+105,-11.965*$R$351^2+32.28*$R$351+78.259),100)</f>
        <v>90.708593830109365</v>
      </c>
    </row>
    <row r="352" spans="1:19" x14ac:dyDescent="0.3">
      <c r="A352" t="s">
        <v>1053</v>
      </c>
      <c r="B352" s="2" t="s">
        <v>1054</v>
      </c>
      <c r="C352" t="s">
        <v>1055</v>
      </c>
      <c r="D352" t="s">
        <v>23</v>
      </c>
      <c r="E352">
        <v>2</v>
      </c>
      <c r="F352">
        <v>3</v>
      </c>
      <c r="G352">
        <v>3</v>
      </c>
      <c r="H352">
        <v>3</v>
      </c>
      <c r="I352">
        <v>2</v>
      </c>
      <c r="J352">
        <v>3</v>
      </c>
      <c r="K352">
        <v>3</v>
      </c>
      <c r="L352" s="4">
        <f>AVERAGE($E$352:$K$352)</f>
        <v>2.7142857142857144</v>
      </c>
      <c r="M352">
        <v>2</v>
      </c>
      <c r="N352">
        <v>1</v>
      </c>
      <c r="O352">
        <v>3</v>
      </c>
      <c r="P352">
        <v>3</v>
      </c>
      <c r="Q352" s="4">
        <f>(PRODUCT($M$352:$P$352)-1)/40+1</f>
        <v>1.425</v>
      </c>
      <c r="R352" s="4">
        <f>($L$352^2+$Q$352^2)^0.5</f>
        <v>3.0656111851921977</v>
      </c>
      <c r="S352" s="5">
        <f>MIN(IF($D$352="SEC",-5.8*$R$352^2+6.9*$R$352+105,-11.965*$R$352^2+32.28*$R$352+78.259),100)</f>
        <v>71.644479932928206</v>
      </c>
    </row>
    <row r="353" spans="1:19" x14ac:dyDescent="0.3">
      <c r="A353" t="s">
        <v>1056</v>
      </c>
      <c r="B353" s="2" t="s">
        <v>1057</v>
      </c>
      <c r="C353" t="s">
        <v>1058</v>
      </c>
      <c r="D353" t="s">
        <v>23</v>
      </c>
      <c r="E353">
        <v>2</v>
      </c>
      <c r="F353">
        <v>3</v>
      </c>
      <c r="G353">
        <v>3</v>
      </c>
      <c r="H353">
        <v>1</v>
      </c>
      <c r="I353">
        <v>1</v>
      </c>
      <c r="J353">
        <v>3</v>
      </c>
      <c r="K353">
        <v>3</v>
      </c>
      <c r="L353" s="4">
        <f>AVERAGE($E$353:$K$353)</f>
        <v>2.2857142857142856</v>
      </c>
      <c r="M353">
        <v>2</v>
      </c>
      <c r="N353">
        <v>2</v>
      </c>
      <c r="O353">
        <v>2</v>
      </c>
      <c r="P353">
        <v>3</v>
      </c>
      <c r="Q353" s="4">
        <f>(PRODUCT($M$353:$P$353)-1)/40+1</f>
        <v>1.575</v>
      </c>
      <c r="R353" s="4">
        <f>($L$353^2+$Q$353^2)^0.5</f>
        <v>2.7758088543554953</v>
      </c>
      <c r="S353" s="5">
        <f>MIN(IF($D$353="SEC",-5.8*$R$353^2+6.9*$R$353+105,-11.965*$R$353^2+32.28*$R$353+78.259),100)</f>
        <v>79.463415278726387</v>
      </c>
    </row>
    <row r="354" spans="1:19" x14ac:dyDescent="0.3">
      <c r="A354" t="s">
        <v>1059</v>
      </c>
      <c r="B354" s="2" t="s">
        <v>1060</v>
      </c>
      <c r="C354" t="s">
        <v>1061</v>
      </c>
      <c r="D354" t="s">
        <v>23</v>
      </c>
      <c r="E354">
        <v>2</v>
      </c>
      <c r="F354">
        <v>3</v>
      </c>
      <c r="G354">
        <v>3</v>
      </c>
      <c r="H354">
        <v>2</v>
      </c>
      <c r="I354">
        <v>2</v>
      </c>
      <c r="J354">
        <v>3</v>
      </c>
      <c r="K354">
        <v>3</v>
      </c>
      <c r="L354" s="4">
        <f>AVERAGE($E$354:$K$354)</f>
        <v>2.5714285714285716</v>
      </c>
      <c r="M354">
        <v>2</v>
      </c>
      <c r="N354">
        <v>2</v>
      </c>
      <c r="O354">
        <v>2</v>
      </c>
      <c r="P354">
        <v>3</v>
      </c>
      <c r="Q354" s="4">
        <f>(PRODUCT($M$354:$P$354)-1)/40+1</f>
        <v>1.575</v>
      </c>
      <c r="R354" s="4">
        <f>($L$354^2+$Q$354^2)^0.5</f>
        <v>3.0154385913095934</v>
      </c>
      <c r="S354" s="5">
        <f>MIN(IF($D$354="SEC",-5.8*$R$354^2+6.9*$R$354+105,-11.965*$R$354^2+32.28*$R$354+78.259),100)</f>
        <v>73.067880871872916</v>
      </c>
    </row>
    <row r="355" spans="1:19" x14ac:dyDescent="0.3">
      <c r="A355" t="s">
        <v>1062</v>
      </c>
      <c r="B355" s="2" t="s">
        <v>1063</v>
      </c>
      <c r="C355" t="s">
        <v>1064</v>
      </c>
      <c r="D355" t="s">
        <v>23</v>
      </c>
      <c r="E355">
        <v>1</v>
      </c>
      <c r="F355">
        <v>1</v>
      </c>
      <c r="G355">
        <v>1</v>
      </c>
      <c r="H355">
        <v>1</v>
      </c>
      <c r="I355">
        <v>1</v>
      </c>
      <c r="J355">
        <v>1</v>
      </c>
      <c r="K355">
        <v>3</v>
      </c>
      <c r="L355" s="4">
        <f>AVERAGE($E$355:$K$355)</f>
        <v>1.2857142857142858</v>
      </c>
      <c r="M355">
        <v>2</v>
      </c>
      <c r="N355">
        <v>2</v>
      </c>
      <c r="O355">
        <v>3</v>
      </c>
      <c r="P355">
        <v>3</v>
      </c>
      <c r="Q355" s="4">
        <f>(PRODUCT($M$355:$P$355)-1)/40+1</f>
        <v>1.875</v>
      </c>
      <c r="R355" s="4">
        <f>($L$355^2+$Q$355^2)^0.5</f>
        <v>2.2734744829203155</v>
      </c>
      <c r="S355" s="5">
        <f>MIN(IF($D$355="SEC",-5.8*$R$355^2+6.9*$R$355+105,-11.965*$R$355^2+32.28*$R$355+78.259),100)</f>
        <v>90.708593830109365</v>
      </c>
    </row>
    <row r="356" spans="1:19" x14ac:dyDescent="0.3">
      <c r="A356" t="s">
        <v>1065</v>
      </c>
      <c r="B356" s="2" t="s">
        <v>1066</v>
      </c>
      <c r="C356" t="s">
        <v>1067</v>
      </c>
      <c r="D356" t="s">
        <v>23</v>
      </c>
      <c r="E356">
        <v>2</v>
      </c>
      <c r="F356">
        <v>3</v>
      </c>
      <c r="G356">
        <v>1</v>
      </c>
      <c r="H356">
        <v>2</v>
      </c>
      <c r="I356">
        <v>2</v>
      </c>
      <c r="J356">
        <v>1</v>
      </c>
      <c r="K356">
        <v>3</v>
      </c>
      <c r="L356" s="4">
        <f>AVERAGE($E$356:$K$356)</f>
        <v>2</v>
      </c>
      <c r="M356">
        <v>3</v>
      </c>
      <c r="N356">
        <v>3</v>
      </c>
      <c r="O356">
        <v>3</v>
      </c>
      <c r="P356">
        <v>3</v>
      </c>
      <c r="Q356" s="4">
        <f>(PRODUCT($M$356:$P$356)-1)/40+1</f>
        <v>3</v>
      </c>
      <c r="R356" s="4">
        <f>($L$356^2+$Q$356^2)^0.5</f>
        <v>3.6055512754639891</v>
      </c>
      <c r="S356" s="5">
        <f>MIN(IF($D$356="SEC",-5.8*$R$356^2+6.9*$R$356+105,-11.965*$R$356^2+32.28*$R$356+78.259),100)</f>
        <v>54.478303800701539</v>
      </c>
    </row>
    <row r="357" spans="1:19" x14ac:dyDescent="0.3">
      <c r="A357" t="s">
        <v>1068</v>
      </c>
      <c r="B357" s="2" t="s">
        <v>1069</v>
      </c>
      <c r="C357" t="s">
        <v>1070</v>
      </c>
      <c r="D357" t="s">
        <v>33</v>
      </c>
      <c r="E357">
        <v>1</v>
      </c>
      <c r="F357">
        <v>1</v>
      </c>
      <c r="G357">
        <v>3</v>
      </c>
      <c r="H357">
        <v>1</v>
      </c>
      <c r="I357">
        <v>1</v>
      </c>
      <c r="J357">
        <v>1</v>
      </c>
      <c r="K357">
        <v>3</v>
      </c>
      <c r="L357" s="4">
        <f>AVERAGE($E$357:$K$357)</f>
        <v>1.5714285714285714</v>
      </c>
      <c r="M357">
        <v>3</v>
      </c>
      <c r="N357">
        <v>3</v>
      </c>
      <c r="O357">
        <v>3</v>
      </c>
      <c r="P357">
        <v>3</v>
      </c>
      <c r="Q357" s="4">
        <f>(PRODUCT($M$357:$P$357)-1)/40+1</f>
        <v>3</v>
      </c>
      <c r="R357" s="4">
        <f>($L$357^2+$Q$357^2)^0.5</f>
        <v>3.3866484546084852</v>
      </c>
      <c r="S357" s="5">
        <f>MIN(IF($D$357="SEC",-5.8*$R$357^2+6.9*$R$357+105,-11.965*$R$357^2+32.28*$R$357+78.259),100)</f>
        <v>50.348787624965979</v>
      </c>
    </row>
    <row r="358" spans="1:19" x14ac:dyDescent="0.3">
      <c r="A358" t="s">
        <v>1071</v>
      </c>
      <c r="B358" s="2" t="s">
        <v>1072</v>
      </c>
      <c r="C358" t="s">
        <v>1073</v>
      </c>
      <c r="D358" t="s">
        <v>23</v>
      </c>
      <c r="E358">
        <v>1</v>
      </c>
      <c r="F358">
        <v>1</v>
      </c>
      <c r="G358">
        <v>2</v>
      </c>
      <c r="H358">
        <v>1</v>
      </c>
      <c r="I358">
        <v>1</v>
      </c>
      <c r="J358">
        <v>2</v>
      </c>
      <c r="K358">
        <v>1</v>
      </c>
      <c r="L358" s="4">
        <f>AVERAGE($E$358:$K$358)</f>
        <v>1.2857142857142858</v>
      </c>
      <c r="M358">
        <v>2</v>
      </c>
      <c r="N358">
        <v>2</v>
      </c>
      <c r="O358">
        <v>1</v>
      </c>
      <c r="P358">
        <v>3</v>
      </c>
      <c r="Q358" s="4">
        <f>(PRODUCT($M$358:$P$358)-1)/40+1</f>
        <v>1.2749999999999999</v>
      </c>
      <c r="R358" s="4">
        <f>($L$358^2+$Q$358^2)^0.5</f>
        <v>1.8107142857142857</v>
      </c>
      <c r="S358" s="5">
        <f>MIN(IF($D$358="SEC",-5.8*$R$358^2+6.9*$R$358+105,-11.965*$R$358^2+32.28*$R$358+78.259),100)</f>
        <v>98.477548469387756</v>
      </c>
    </row>
    <row r="359" spans="1:19" x14ac:dyDescent="0.3">
      <c r="A359" t="s">
        <v>1074</v>
      </c>
      <c r="B359" s="2" t="s">
        <v>1075</v>
      </c>
      <c r="C359" t="s">
        <v>1076</v>
      </c>
      <c r="D359" t="s">
        <v>23</v>
      </c>
      <c r="E359">
        <v>1</v>
      </c>
      <c r="F359">
        <v>1</v>
      </c>
      <c r="G359">
        <v>2</v>
      </c>
      <c r="H359">
        <v>1</v>
      </c>
      <c r="I359">
        <v>1</v>
      </c>
      <c r="J359">
        <v>1</v>
      </c>
      <c r="K359">
        <v>3</v>
      </c>
      <c r="L359" s="4">
        <f>AVERAGE($E$359:$K$359)</f>
        <v>1.4285714285714286</v>
      </c>
      <c r="M359">
        <v>3</v>
      </c>
      <c r="N359">
        <v>3</v>
      </c>
      <c r="O359">
        <v>3</v>
      </c>
      <c r="P359">
        <v>3</v>
      </c>
      <c r="Q359" s="4">
        <f>(PRODUCT($M$359:$P$359)-1)/40+1</f>
        <v>3</v>
      </c>
      <c r="R359" s="4">
        <f>($L$359^2+$Q$359^2)^0.5</f>
        <v>3.3227723856037161</v>
      </c>
      <c r="S359" s="5">
        <f>MIN(IF($D$359="SEC",-5.8*$R$359^2+6.9*$R$359+105,-11.965*$R$359^2+32.28*$R$359+78.259),100)</f>
        <v>63.890394766788106</v>
      </c>
    </row>
    <row r="360" spans="1:19" x14ac:dyDescent="0.3">
      <c r="A360" t="s">
        <v>1077</v>
      </c>
      <c r="B360" s="2" t="s">
        <v>1078</v>
      </c>
      <c r="C360" t="s">
        <v>1079</v>
      </c>
      <c r="D360" t="s">
        <v>33</v>
      </c>
      <c r="E360">
        <v>1</v>
      </c>
      <c r="F360">
        <v>2</v>
      </c>
      <c r="G360">
        <v>1</v>
      </c>
      <c r="H360">
        <v>2</v>
      </c>
      <c r="I360">
        <v>2</v>
      </c>
      <c r="J360">
        <v>1</v>
      </c>
      <c r="K360">
        <v>3</v>
      </c>
      <c r="L360" s="4">
        <f>AVERAGE($E$360:$K$360)</f>
        <v>1.7142857142857142</v>
      </c>
      <c r="M360">
        <v>3</v>
      </c>
      <c r="N360">
        <v>1</v>
      </c>
      <c r="O360">
        <v>3</v>
      </c>
      <c r="P360">
        <v>3</v>
      </c>
      <c r="Q360" s="4">
        <f>(PRODUCT($M$360:$P$360)-1)/40+1</f>
        <v>1.65</v>
      </c>
      <c r="R360" s="4">
        <f>($L$360^2+$Q$360^2)^0.5</f>
        <v>2.3793435040372128</v>
      </c>
      <c r="S360" s="5">
        <f>MIN(IF($D$360="SEC",-5.8*$R$360^2+6.9*$R$360+105,-11.965*$R$360^2+32.28*$R$360+78.259),100)</f>
        <v>87.327046830729387</v>
      </c>
    </row>
    <row r="361" spans="1:19" x14ac:dyDescent="0.3">
      <c r="A361" t="s">
        <v>1080</v>
      </c>
      <c r="B361" s="2" t="s">
        <v>1081</v>
      </c>
      <c r="C361" t="s">
        <v>1082</v>
      </c>
      <c r="D361" t="s">
        <v>23</v>
      </c>
      <c r="E361">
        <v>1</v>
      </c>
      <c r="F361">
        <v>2</v>
      </c>
      <c r="G361">
        <v>3</v>
      </c>
      <c r="H361">
        <v>3</v>
      </c>
      <c r="I361">
        <v>3</v>
      </c>
      <c r="J361">
        <v>3</v>
      </c>
      <c r="K361">
        <v>3</v>
      </c>
      <c r="L361" s="4">
        <f>AVERAGE($E$361:$K$361)</f>
        <v>2.5714285714285716</v>
      </c>
      <c r="M361">
        <v>3</v>
      </c>
      <c r="N361">
        <v>1</v>
      </c>
      <c r="O361">
        <v>3</v>
      </c>
      <c r="P361">
        <v>3</v>
      </c>
      <c r="Q361" s="4">
        <f>(PRODUCT($M$361:$P$361)-1)/40+1</f>
        <v>1.65</v>
      </c>
      <c r="R361" s="4">
        <f>($L$361^2+$Q$361^2)^0.5</f>
        <v>3.0552814760606237</v>
      </c>
      <c r="S361" s="5">
        <f>MIN(IF($D$361="SEC",-5.8*$R$361^2+6.9*$R$361+105,-11.965*$R$361^2+32.28*$R$361+78.259),100)</f>
        <v>71.939921776655041</v>
      </c>
    </row>
    <row r="362" spans="1:19" x14ac:dyDescent="0.3">
      <c r="A362" t="s">
        <v>1083</v>
      </c>
      <c r="B362" s="2" t="s">
        <v>1084</v>
      </c>
      <c r="C362" t="s">
        <v>1085</v>
      </c>
      <c r="D362" t="s">
        <v>23</v>
      </c>
      <c r="E362">
        <v>3</v>
      </c>
      <c r="F362">
        <v>3</v>
      </c>
      <c r="G362">
        <v>3</v>
      </c>
      <c r="H362">
        <v>2</v>
      </c>
      <c r="I362">
        <v>2</v>
      </c>
      <c r="J362">
        <v>3</v>
      </c>
      <c r="K362">
        <v>3</v>
      </c>
      <c r="L362" s="4">
        <f>AVERAGE($E$362:$K$362)</f>
        <v>2.7142857142857144</v>
      </c>
      <c r="M362">
        <v>3</v>
      </c>
      <c r="N362">
        <v>1</v>
      </c>
      <c r="O362">
        <v>3</v>
      </c>
      <c r="P362">
        <v>3</v>
      </c>
      <c r="Q362" s="4">
        <f>(PRODUCT($M$362:$P$362)-1)/40+1</f>
        <v>1.65</v>
      </c>
      <c r="R362" s="4">
        <f>($L$362^2+$Q$362^2)^0.5</f>
        <v>3.1764519418331374</v>
      </c>
      <c r="S362" s="5">
        <f>MIN(IF($D$362="SEC",-5.8*$R$362^2+6.9*$R$362+105,-11.965*$R$362^2+32.28*$R$362+78.259),100)</f>
        <v>68.396406153750704</v>
      </c>
    </row>
    <row r="363" spans="1:19" x14ac:dyDescent="0.3">
      <c r="A363" t="s">
        <v>1086</v>
      </c>
      <c r="B363" s="2" t="s">
        <v>1087</v>
      </c>
      <c r="C363" t="s">
        <v>1088</v>
      </c>
      <c r="D363" t="s">
        <v>23</v>
      </c>
      <c r="E363">
        <v>2</v>
      </c>
      <c r="F363">
        <v>3</v>
      </c>
      <c r="G363">
        <v>3</v>
      </c>
      <c r="H363">
        <v>2</v>
      </c>
      <c r="I363">
        <v>2</v>
      </c>
      <c r="J363">
        <v>2</v>
      </c>
      <c r="K363">
        <v>3</v>
      </c>
      <c r="L363" s="4">
        <f>AVERAGE($E$363:$K$363)</f>
        <v>2.4285714285714284</v>
      </c>
      <c r="M363">
        <v>3</v>
      </c>
      <c r="N363">
        <v>1</v>
      </c>
      <c r="O363">
        <v>3</v>
      </c>
      <c r="P363">
        <v>3</v>
      </c>
      <c r="Q363" s="4">
        <f>(PRODUCT($M$363:$P$363)-1)/40+1</f>
        <v>1.65</v>
      </c>
      <c r="R363" s="4">
        <f>($L$363^2+$Q$363^2)^0.5</f>
        <v>2.936061849429175</v>
      </c>
      <c r="S363" s="5">
        <f>MIN(IF($D$363="SEC",-5.8*$R$363^2+6.9*$R$363+105,-11.965*$R$363^2+32.28*$R$363+78.259),100)</f>
        <v>75.260163495755194</v>
      </c>
    </row>
    <row r="364" spans="1:19" x14ac:dyDescent="0.3">
      <c r="A364" t="s">
        <v>1089</v>
      </c>
      <c r="B364" s="2" t="s">
        <v>1090</v>
      </c>
      <c r="C364" t="s">
        <v>1091</v>
      </c>
      <c r="D364" t="s">
        <v>23</v>
      </c>
      <c r="E364">
        <v>1</v>
      </c>
      <c r="F364">
        <v>2</v>
      </c>
      <c r="G364">
        <v>3</v>
      </c>
      <c r="H364">
        <v>1</v>
      </c>
      <c r="I364">
        <v>2</v>
      </c>
      <c r="J364">
        <v>3</v>
      </c>
      <c r="K364">
        <v>3</v>
      </c>
      <c r="L364" s="4">
        <f>AVERAGE($E$364:$K$364)</f>
        <v>2.1428571428571428</v>
      </c>
      <c r="M364">
        <v>3</v>
      </c>
      <c r="N364">
        <v>2</v>
      </c>
      <c r="O364">
        <v>3</v>
      </c>
      <c r="P364">
        <v>3</v>
      </c>
      <c r="Q364" s="4">
        <f>(PRODUCT($M$364:$P$364)-1)/40+1</f>
        <v>2.3250000000000002</v>
      </c>
      <c r="R364" s="4">
        <f>($L$364^2+$Q$364^2)^0.5</f>
        <v>3.1618762997141237</v>
      </c>
      <c r="S364" s="5">
        <f>MIN(IF($D$364="SEC",-5.8*$R$364^2+6.9*$R$364+105,-11.965*$R$364^2+32.28*$R$364+78.259),100)</f>
        <v>68.831668406802962</v>
      </c>
    </row>
    <row r="365" spans="1:19" x14ac:dyDescent="0.3">
      <c r="A365" t="s">
        <v>1092</v>
      </c>
      <c r="B365" s="2" t="s">
        <v>1093</v>
      </c>
      <c r="C365" t="s">
        <v>1094</v>
      </c>
      <c r="D365" t="s">
        <v>23</v>
      </c>
      <c r="E365">
        <v>2</v>
      </c>
      <c r="F365">
        <v>3</v>
      </c>
      <c r="G365">
        <v>3</v>
      </c>
      <c r="H365">
        <v>2</v>
      </c>
      <c r="I365">
        <v>2</v>
      </c>
      <c r="J365">
        <v>3</v>
      </c>
      <c r="K365">
        <v>3</v>
      </c>
      <c r="L365" s="4">
        <f>AVERAGE($E$365:$K$365)</f>
        <v>2.5714285714285716</v>
      </c>
      <c r="M365">
        <v>3</v>
      </c>
      <c r="N365">
        <v>1</v>
      </c>
      <c r="O365">
        <v>3</v>
      </c>
      <c r="P365">
        <v>3</v>
      </c>
      <c r="Q365" s="4">
        <f>(PRODUCT($M$365:$P$365)-1)/40+1</f>
        <v>1.65</v>
      </c>
      <c r="R365" s="4">
        <f>($L$365^2+$Q$365^2)^0.5</f>
        <v>3.0552814760606237</v>
      </c>
      <c r="S365" s="5">
        <f>MIN(IF($D$365="SEC",-5.8*$R$365^2+6.9*$R$365+105,-11.965*$R$365^2+32.28*$R$365+78.259),100)</f>
        <v>71.939921776655041</v>
      </c>
    </row>
    <row r="366" spans="1:19" x14ac:dyDescent="0.3">
      <c r="A366" t="s">
        <v>1095</v>
      </c>
      <c r="B366" s="2" t="s">
        <v>1096</v>
      </c>
      <c r="C366" t="s">
        <v>1097</v>
      </c>
      <c r="D366" t="s">
        <v>23</v>
      </c>
      <c r="E366">
        <v>2</v>
      </c>
      <c r="F366">
        <v>3</v>
      </c>
      <c r="G366">
        <v>3</v>
      </c>
      <c r="H366">
        <v>2</v>
      </c>
      <c r="I366">
        <v>2</v>
      </c>
      <c r="J366">
        <v>3</v>
      </c>
      <c r="K366">
        <v>3</v>
      </c>
      <c r="L366" s="4">
        <f>AVERAGE($E$366:$K$366)</f>
        <v>2.5714285714285716</v>
      </c>
      <c r="M366">
        <v>3</v>
      </c>
      <c r="N366">
        <v>1</v>
      </c>
      <c r="O366">
        <v>3</v>
      </c>
      <c r="P366">
        <v>3</v>
      </c>
      <c r="Q366" s="4">
        <f>(PRODUCT($M$366:$P$366)-1)/40+1</f>
        <v>1.65</v>
      </c>
      <c r="R366" s="4">
        <f>($L$366^2+$Q$366^2)^0.5</f>
        <v>3.0552814760606237</v>
      </c>
      <c r="S366" s="5">
        <f>MIN(IF($D$366="SEC",-5.8*$R$366^2+6.9*$R$366+105,-11.965*$R$366^2+32.28*$R$366+78.259),100)</f>
        <v>71.939921776655041</v>
      </c>
    </row>
    <row r="367" spans="1:19" x14ac:dyDescent="0.3">
      <c r="A367" t="s">
        <v>1098</v>
      </c>
      <c r="B367" s="2" t="s">
        <v>1099</v>
      </c>
      <c r="C367" t="s">
        <v>1100</v>
      </c>
      <c r="D367" t="s">
        <v>23</v>
      </c>
      <c r="E367">
        <v>2</v>
      </c>
      <c r="F367">
        <v>3</v>
      </c>
      <c r="G367">
        <v>1</v>
      </c>
      <c r="H367">
        <v>2</v>
      </c>
      <c r="I367">
        <v>2</v>
      </c>
      <c r="J367">
        <v>2</v>
      </c>
      <c r="K367">
        <v>3</v>
      </c>
      <c r="L367" s="4">
        <f>AVERAGE($E$367:$K$367)</f>
        <v>2.1428571428571428</v>
      </c>
      <c r="M367">
        <v>3</v>
      </c>
      <c r="N367">
        <v>2</v>
      </c>
      <c r="O367">
        <v>3</v>
      </c>
      <c r="P367">
        <v>3</v>
      </c>
      <c r="Q367" s="4">
        <f>(PRODUCT($M$367:$P$367)-1)/40+1</f>
        <v>2.3250000000000002</v>
      </c>
      <c r="R367" s="4">
        <f>($L$367^2+$Q$367^2)^0.5</f>
        <v>3.1618762997141237</v>
      </c>
      <c r="S367" s="5">
        <f>MIN(IF($D$367="SEC",-5.8*$R$367^2+6.9*$R$367+105,-11.965*$R$367^2+32.28*$R$367+78.259),100)</f>
        <v>68.831668406802962</v>
      </c>
    </row>
    <row r="368" spans="1:19" x14ac:dyDescent="0.3">
      <c r="A368" t="s">
        <v>1101</v>
      </c>
      <c r="B368" s="2" t="s">
        <v>1102</v>
      </c>
      <c r="C368" t="s">
        <v>1103</v>
      </c>
      <c r="D368" t="s">
        <v>33</v>
      </c>
      <c r="E368">
        <v>1</v>
      </c>
      <c r="F368">
        <v>2</v>
      </c>
      <c r="G368">
        <v>2</v>
      </c>
      <c r="H368">
        <v>1</v>
      </c>
      <c r="I368">
        <v>2</v>
      </c>
      <c r="J368">
        <v>1</v>
      </c>
      <c r="K368">
        <v>2</v>
      </c>
      <c r="L368" s="4">
        <f>AVERAGE($E$368:$K$368)</f>
        <v>1.5714285714285714</v>
      </c>
      <c r="M368">
        <v>3</v>
      </c>
      <c r="N368">
        <v>1</v>
      </c>
      <c r="O368">
        <v>2</v>
      </c>
      <c r="P368">
        <v>3</v>
      </c>
      <c r="Q368" s="4">
        <f>(PRODUCT($M$368:$P$368)-1)/40+1</f>
        <v>1.425</v>
      </c>
      <c r="R368" s="4">
        <f>($L$368^2+$Q$368^2)^0.5</f>
        <v>2.121323349963895</v>
      </c>
      <c r="S368" s="5">
        <f>MIN(IF($D$368="SEC",-5.8*$R$368^2+6.9*$R$368+105,-11.965*$R$368^2+32.28*$R$368+78.259),100)</f>
        <v>92.892665122038608</v>
      </c>
    </row>
    <row r="369" spans="1:19" x14ac:dyDescent="0.3">
      <c r="A369" t="s">
        <v>1104</v>
      </c>
      <c r="B369" s="2" t="s">
        <v>1105</v>
      </c>
      <c r="C369" t="s">
        <v>1106</v>
      </c>
      <c r="D369" t="s">
        <v>33</v>
      </c>
      <c r="E369">
        <v>1</v>
      </c>
      <c r="F369">
        <v>1</v>
      </c>
      <c r="G369">
        <v>1</v>
      </c>
      <c r="H369">
        <v>3</v>
      </c>
      <c r="I369">
        <v>2</v>
      </c>
      <c r="J369">
        <v>1</v>
      </c>
      <c r="K369">
        <v>3</v>
      </c>
      <c r="L369" s="4">
        <f>AVERAGE($E$369:$K$369)</f>
        <v>1.7142857142857142</v>
      </c>
      <c r="M369">
        <v>2</v>
      </c>
      <c r="N369">
        <v>3</v>
      </c>
      <c r="O369">
        <v>3</v>
      </c>
      <c r="P369">
        <v>3</v>
      </c>
      <c r="Q369" s="4">
        <f>(PRODUCT($M$369:$P$369)-1)/40+1</f>
        <v>2.3250000000000002</v>
      </c>
      <c r="R369" s="4">
        <f>($L$369^2+$Q$369^2)^0.5</f>
        <v>2.8886676011968011</v>
      </c>
      <c r="S369" s="5">
        <f>MIN(IF($D$369="SEC",-5.8*$R$369^2+6.9*$R$369+105,-11.965*$R$369^2+32.28*$R$369+78.259),100)</f>
        <v>71.664438062040901</v>
      </c>
    </row>
    <row r="370" spans="1:19" x14ac:dyDescent="0.3">
      <c r="A370" t="s">
        <v>1107</v>
      </c>
      <c r="B370" s="2" t="s">
        <v>1108</v>
      </c>
      <c r="C370" t="s">
        <v>1109</v>
      </c>
      <c r="D370" t="s">
        <v>23</v>
      </c>
      <c r="E370">
        <v>1</v>
      </c>
      <c r="F370">
        <v>2</v>
      </c>
      <c r="G370">
        <v>2</v>
      </c>
      <c r="H370">
        <v>2</v>
      </c>
      <c r="I370">
        <v>2</v>
      </c>
      <c r="J370">
        <v>1</v>
      </c>
      <c r="K370">
        <v>3</v>
      </c>
      <c r="L370" s="4">
        <f>AVERAGE($E$370:$K$370)</f>
        <v>1.8571428571428572</v>
      </c>
      <c r="M370">
        <v>3</v>
      </c>
      <c r="N370">
        <v>2</v>
      </c>
      <c r="O370">
        <v>3</v>
      </c>
      <c r="P370">
        <v>3</v>
      </c>
      <c r="Q370" s="4">
        <f>(PRODUCT($M$370:$P$370)-1)/40+1</f>
        <v>2.3250000000000002</v>
      </c>
      <c r="R370" s="4">
        <f>($L$370^2+$Q$370^2)^0.5</f>
        <v>2.9756687637969277</v>
      </c>
      <c r="S370" s="5">
        <f>MIN(IF($D$370="SEC",-5.8*$R$370^2+6.9*$R$370+105,-11.965*$R$370^2+32.28*$R$370+78.259),100)</f>
        <v>74.175407837545734</v>
      </c>
    </row>
    <row r="371" spans="1:19" x14ac:dyDescent="0.3">
      <c r="A371" t="s">
        <v>1110</v>
      </c>
      <c r="B371" s="2" t="s">
        <v>1111</v>
      </c>
      <c r="C371" t="s">
        <v>1112</v>
      </c>
      <c r="D371" t="s">
        <v>23</v>
      </c>
      <c r="E371">
        <v>3</v>
      </c>
      <c r="F371">
        <v>3</v>
      </c>
      <c r="G371">
        <v>3</v>
      </c>
      <c r="H371">
        <v>3</v>
      </c>
      <c r="I371">
        <v>3</v>
      </c>
      <c r="J371">
        <v>3</v>
      </c>
      <c r="K371">
        <v>3</v>
      </c>
      <c r="L371" s="4">
        <f>AVERAGE($E$371:$K$371)</f>
        <v>3</v>
      </c>
      <c r="M371">
        <v>3</v>
      </c>
      <c r="N371">
        <v>1</v>
      </c>
      <c r="O371">
        <v>3</v>
      </c>
      <c r="P371">
        <v>3</v>
      </c>
      <c r="Q371" s="4">
        <f>(PRODUCT($M$371:$P$371)-1)/40+1</f>
        <v>1.65</v>
      </c>
      <c r="R371" s="4">
        <f>($L$371^2+$Q$371^2)^0.5</f>
        <v>3.4238136631539984</v>
      </c>
      <c r="S371" s="5">
        <f>MIN(IF($D$371="SEC",-5.8*$R$371^2+6.9*$R$371+105,-11.965*$R$371^2+32.28*$R$371+78.259),100)</f>
        <v>60.633814275762575</v>
      </c>
    </row>
    <row r="372" spans="1:19" x14ac:dyDescent="0.3">
      <c r="A372" t="s">
        <v>1113</v>
      </c>
      <c r="B372" s="2" t="s">
        <v>1114</v>
      </c>
      <c r="C372" t="s">
        <v>1115</v>
      </c>
      <c r="D372" t="s">
        <v>23</v>
      </c>
      <c r="E372">
        <v>1</v>
      </c>
      <c r="F372">
        <v>2</v>
      </c>
      <c r="G372">
        <v>3</v>
      </c>
      <c r="H372">
        <v>2</v>
      </c>
      <c r="I372">
        <v>2</v>
      </c>
      <c r="J372">
        <v>3</v>
      </c>
      <c r="K372">
        <v>3</v>
      </c>
      <c r="L372" s="4">
        <f>AVERAGE($E$372:$K$372)</f>
        <v>2.2857142857142856</v>
      </c>
      <c r="M372">
        <v>3</v>
      </c>
      <c r="N372">
        <v>2</v>
      </c>
      <c r="O372">
        <v>3</v>
      </c>
      <c r="P372">
        <v>3</v>
      </c>
      <c r="Q372" s="4">
        <f>(PRODUCT($M$372:$P$372)-1)/40+1</f>
        <v>2.3250000000000002</v>
      </c>
      <c r="R372" s="4">
        <f>($L$372^2+$Q$372^2)^0.5</f>
        <v>3.2603856820809356</v>
      </c>
      <c r="S372" s="5">
        <f>MIN(IF($D$372="SEC",-5.8*$R$372^2+6.9*$R$372+105,-11.965*$R$372^2+32.28*$R$372+78.259),100)</f>
        <v>65.841995390031926</v>
      </c>
    </row>
    <row r="373" spans="1:19" x14ac:dyDescent="0.3">
      <c r="A373" t="s">
        <v>1116</v>
      </c>
      <c r="B373" s="2" t="s">
        <v>1117</v>
      </c>
      <c r="C373" t="s">
        <v>1118</v>
      </c>
      <c r="D373" t="s">
        <v>23</v>
      </c>
      <c r="E373">
        <v>1</v>
      </c>
      <c r="F373">
        <v>2</v>
      </c>
      <c r="G373">
        <v>3</v>
      </c>
      <c r="H373">
        <v>1</v>
      </c>
      <c r="I373">
        <v>2</v>
      </c>
      <c r="J373">
        <v>3</v>
      </c>
      <c r="K373">
        <v>3</v>
      </c>
      <c r="L373" s="4">
        <f>AVERAGE($E$373:$K$373)</f>
        <v>2.1428571428571428</v>
      </c>
      <c r="M373">
        <v>3</v>
      </c>
      <c r="N373">
        <v>1</v>
      </c>
      <c r="O373">
        <v>3</v>
      </c>
      <c r="P373">
        <v>3</v>
      </c>
      <c r="Q373" s="4">
        <f>(PRODUCT($M$373:$P$373)-1)/40+1</f>
        <v>1.65</v>
      </c>
      <c r="R373" s="4">
        <f>($L$373^2+$Q$373^2)^0.5</f>
        <v>2.7045030476399683</v>
      </c>
      <c r="S373" s="5">
        <f>MIN(IF($D$373="SEC",-5.8*$R$373^2+6.9*$R$373+105,-11.965*$R$373^2+32.28*$R$373+78.259),100)</f>
        <v>81.237917967491299</v>
      </c>
    </row>
    <row r="374" spans="1:19" x14ac:dyDescent="0.3">
      <c r="A374" t="s">
        <v>1119</v>
      </c>
      <c r="B374" s="2" t="s">
        <v>1120</v>
      </c>
      <c r="C374" t="s">
        <v>1121</v>
      </c>
      <c r="D374" t="s">
        <v>23</v>
      </c>
      <c r="E374">
        <v>2</v>
      </c>
      <c r="F374">
        <v>3</v>
      </c>
      <c r="G374">
        <v>1</v>
      </c>
      <c r="H374">
        <v>2</v>
      </c>
      <c r="I374">
        <v>2</v>
      </c>
      <c r="J374">
        <v>1</v>
      </c>
      <c r="K374">
        <v>3</v>
      </c>
      <c r="L374" s="4">
        <f>AVERAGE($E$374:$K$374)</f>
        <v>2</v>
      </c>
      <c r="M374">
        <v>3</v>
      </c>
      <c r="N374">
        <v>2</v>
      </c>
      <c r="O374">
        <v>3</v>
      </c>
      <c r="P374">
        <v>3</v>
      </c>
      <c r="Q374" s="4">
        <f>(PRODUCT($M$374:$P$374)-1)/40+1</f>
        <v>2.3250000000000002</v>
      </c>
      <c r="R374" s="4">
        <f>($L$374^2+$Q$374^2)^0.5</f>
        <v>3.0668591425104612</v>
      </c>
      <c r="S374" s="5">
        <f>MIN(IF($D$374="SEC",-5.8*$R$374^2+6.9*$R$374+105,-11.965*$R$374^2+32.28*$R$374+78.259),100)</f>
        <v>71.608703083322183</v>
      </c>
    </row>
    <row r="375" spans="1:19" x14ac:dyDescent="0.3">
      <c r="A375" t="s">
        <v>1122</v>
      </c>
      <c r="B375" s="2" t="s">
        <v>1123</v>
      </c>
      <c r="C375" t="s">
        <v>1124</v>
      </c>
      <c r="D375" t="s">
        <v>23</v>
      </c>
      <c r="E375">
        <v>2</v>
      </c>
      <c r="F375">
        <v>3</v>
      </c>
      <c r="G375">
        <v>3</v>
      </c>
      <c r="H375">
        <v>1</v>
      </c>
      <c r="I375">
        <v>2</v>
      </c>
      <c r="J375">
        <v>2</v>
      </c>
      <c r="K375">
        <v>3</v>
      </c>
      <c r="L375" s="4">
        <f>AVERAGE($E$375:$K$375)</f>
        <v>2.2857142857142856</v>
      </c>
      <c r="M375">
        <v>3</v>
      </c>
      <c r="N375">
        <v>1</v>
      </c>
      <c r="O375">
        <v>3</v>
      </c>
      <c r="P375">
        <v>3</v>
      </c>
      <c r="Q375" s="4">
        <f>(PRODUCT($M$375:$P$375)-1)/40+1</f>
        <v>1.65</v>
      </c>
      <c r="R375" s="4">
        <f>($L$375^2+$Q$375^2)^0.5</f>
        <v>2.8190405807505443</v>
      </c>
      <c r="S375" s="5">
        <f>MIN(IF($D$375="SEC",-5.8*$R$375^2+6.9*$R$375+105,-11.965*$R$375^2+32.28*$R$375+78.259),100)</f>
        <v>78.358839190852223</v>
      </c>
    </row>
    <row r="376" spans="1:19" x14ac:dyDescent="0.3">
      <c r="A376" t="s">
        <v>1125</v>
      </c>
      <c r="B376" s="2" t="s">
        <v>1126</v>
      </c>
      <c r="C376" t="s">
        <v>1127</v>
      </c>
      <c r="D376" t="s">
        <v>23</v>
      </c>
      <c r="E376">
        <v>3</v>
      </c>
      <c r="F376">
        <v>3</v>
      </c>
      <c r="G376">
        <v>3</v>
      </c>
      <c r="H376">
        <v>2</v>
      </c>
      <c r="I376">
        <v>2</v>
      </c>
      <c r="J376">
        <v>3</v>
      </c>
      <c r="K376">
        <v>3</v>
      </c>
      <c r="L376" s="4">
        <f>AVERAGE($E$376:$K$376)</f>
        <v>2.7142857142857144</v>
      </c>
      <c r="M376">
        <v>3</v>
      </c>
      <c r="N376">
        <v>1</v>
      </c>
      <c r="O376">
        <v>3</v>
      </c>
      <c r="P376">
        <v>3</v>
      </c>
      <c r="Q376" s="4">
        <f>(PRODUCT($M$376:$P$376)-1)/40+1</f>
        <v>1.65</v>
      </c>
      <c r="R376" s="4">
        <f>($L$376^2+$Q$376^2)^0.5</f>
        <v>3.1764519418331374</v>
      </c>
      <c r="S376" s="5">
        <f>MIN(IF($D$376="SEC",-5.8*$R$376^2+6.9*$R$376+105,-11.965*$R$376^2+32.28*$R$376+78.259),100)</f>
        <v>68.396406153750704</v>
      </c>
    </row>
    <row r="377" spans="1:19" x14ac:dyDescent="0.3">
      <c r="A377" t="s">
        <v>1128</v>
      </c>
      <c r="B377" s="2" t="s">
        <v>1129</v>
      </c>
      <c r="C377" t="s">
        <v>1130</v>
      </c>
      <c r="D377" t="s">
        <v>23</v>
      </c>
      <c r="E377">
        <v>1</v>
      </c>
      <c r="F377">
        <v>1</v>
      </c>
      <c r="G377">
        <v>1</v>
      </c>
      <c r="H377">
        <v>1</v>
      </c>
      <c r="I377">
        <v>1</v>
      </c>
      <c r="J377">
        <v>1</v>
      </c>
      <c r="K377">
        <v>3</v>
      </c>
      <c r="L377" s="4">
        <f>AVERAGE($E$377:$K$377)</f>
        <v>1.2857142857142858</v>
      </c>
      <c r="M377">
        <v>3</v>
      </c>
      <c r="N377">
        <v>3</v>
      </c>
      <c r="O377">
        <v>3</v>
      </c>
      <c r="P377">
        <v>3</v>
      </c>
      <c r="Q377" s="4">
        <f>(PRODUCT($M$377:$P$377)-1)/40+1</f>
        <v>3</v>
      </c>
      <c r="R377" s="4">
        <f>($L$377^2+$Q$377^2)^0.5</f>
        <v>3.2639027596559607</v>
      </c>
      <c r="S377" s="5">
        <f>MIN(IF($D$377="SEC",-5.8*$R$377^2+6.9*$R$377+105,-11.965*$R$377^2+32.28*$R$377+78.259),100)</f>
        <v>65.733173939585328</v>
      </c>
    </row>
    <row r="378" spans="1:19" x14ac:dyDescent="0.3">
      <c r="A378" t="s">
        <v>1131</v>
      </c>
      <c r="B378" s="2" t="s">
        <v>1132</v>
      </c>
      <c r="C378" t="s">
        <v>1133</v>
      </c>
      <c r="D378" t="s">
        <v>23</v>
      </c>
      <c r="E378">
        <v>3</v>
      </c>
      <c r="F378">
        <v>3</v>
      </c>
      <c r="G378">
        <v>3</v>
      </c>
      <c r="H378">
        <v>3</v>
      </c>
      <c r="I378">
        <v>3</v>
      </c>
      <c r="J378">
        <v>3</v>
      </c>
      <c r="K378">
        <v>3</v>
      </c>
      <c r="L378" s="4">
        <f>AVERAGE($E$378:$K$378)</f>
        <v>3</v>
      </c>
      <c r="M378">
        <v>3</v>
      </c>
      <c r="N378">
        <v>3</v>
      </c>
      <c r="O378">
        <v>3</v>
      </c>
      <c r="P378">
        <v>3</v>
      </c>
      <c r="Q378" s="4">
        <f>(PRODUCT($M$378:$P$378)-1)/40+1</f>
        <v>3</v>
      </c>
      <c r="R378" s="4">
        <f>($L$378^2+$Q$378^2)^0.5</f>
        <v>4.2426406871192848</v>
      </c>
      <c r="S378" s="5">
        <f>MIN(IF($D$378="SEC",-5.8*$R$378^2+6.9*$R$378+105,-11.965*$R$378^2+32.28*$R$378+78.259),100)</f>
        <v>29.874220741123082</v>
      </c>
    </row>
    <row r="379" spans="1:19" x14ac:dyDescent="0.3">
      <c r="A379" t="s">
        <v>1134</v>
      </c>
      <c r="B379" s="2" t="s">
        <v>1135</v>
      </c>
      <c r="C379" t="s">
        <v>1136</v>
      </c>
      <c r="D379" t="s">
        <v>33</v>
      </c>
      <c r="E379">
        <v>1</v>
      </c>
      <c r="F379">
        <v>1</v>
      </c>
      <c r="G379">
        <v>1</v>
      </c>
      <c r="H379">
        <v>2</v>
      </c>
      <c r="I379">
        <v>2</v>
      </c>
      <c r="J379">
        <v>1</v>
      </c>
      <c r="K379">
        <v>3</v>
      </c>
      <c r="L379" s="4">
        <f>AVERAGE($E$379:$K$379)</f>
        <v>1.5714285714285714</v>
      </c>
      <c r="M379">
        <v>3</v>
      </c>
      <c r="N379">
        <v>3</v>
      </c>
      <c r="O379">
        <v>3</v>
      </c>
      <c r="P379">
        <v>3</v>
      </c>
      <c r="Q379" s="4">
        <f>(PRODUCT($M$379:$P$379)-1)/40+1</f>
        <v>3</v>
      </c>
      <c r="R379" s="4">
        <f>($L$379^2+$Q$379^2)^0.5</f>
        <v>3.3866484546084852</v>
      </c>
      <c r="S379" s="5">
        <f>MIN(IF($D$379="SEC",-5.8*$R$379^2+6.9*$R$379+105,-11.965*$R$379^2+32.28*$R$379+78.259),100)</f>
        <v>50.348787624965979</v>
      </c>
    </row>
    <row r="380" spans="1:19" x14ac:dyDescent="0.3">
      <c r="A380" t="s">
        <v>1137</v>
      </c>
      <c r="B380" s="2" t="s">
        <v>1138</v>
      </c>
      <c r="C380" t="s">
        <v>1139</v>
      </c>
      <c r="D380" t="s">
        <v>23</v>
      </c>
      <c r="E380">
        <v>2</v>
      </c>
      <c r="F380">
        <v>3</v>
      </c>
      <c r="G380">
        <v>1</v>
      </c>
      <c r="H380">
        <v>2</v>
      </c>
      <c r="I380">
        <v>2</v>
      </c>
      <c r="J380">
        <v>1</v>
      </c>
      <c r="K380">
        <v>3</v>
      </c>
      <c r="L380" s="4">
        <f>AVERAGE($E$380:$K$380)</f>
        <v>2</v>
      </c>
      <c r="M380">
        <v>3</v>
      </c>
      <c r="N380">
        <v>3</v>
      </c>
      <c r="O380">
        <v>3</v>
      </c>
      <c r="P380">
        <v>3</v>
      </c>
      <c r="Q380" s="4">
        <f>(PRODUCT($M$380:$P$380)-1)/40+1</f>
        <v>3</v>
      </c>
      <c r="R380" s="4">
        <f>($L$380^2+$Q$380^2)^0.5</f>
        <v>3.6055512754639891</v>
      </c>
      <c r="S380" s="5">
        <f>MIN(IF($D$380="SEC",-5.8*$R$380^2+6.9*$R$380+105,-11.965*$R$380^2+32.28*$R$380+78.259),100)</f>
        <v>54.478303800701539</v>
      </c>
    </row>
    <row r="381" spans="1:19" x14ac:dyDescent="0.3">
      <c r="A381" t="s">
        <v>1140</v>
      </c>
      <c r="B381" s="2" t="s">
        <v>1141</v>
      </c>
      <c r="C381" t="s">
        <v>1142</v>
      </c>
      <c r="D381" t="s">
        <v>23</v>
      </c>
      <c r="E381">
        <v>2</v>
      </c>
      <c r="F381">
        <v>3</v>
      </c>
      <c r="G381">
        <v>3</v>
      </c>
      <c r="H381">
        <v>3</v>
      </c>
      <c r="I381">
        <v>3</v>
      </c>
      <c r="J381">
        <v>3</v>
      </c>
      <c r="K381">
        <v>3</v>
      </c>
      <c r="L381" s="4">
        <f>AVERAGE($E$381:$K$381)</f>
        <v>2.8571428571428572</v>
      </c>
      <c r="M381">
        <v>2</v>
      </c>
      <c r="N381">
        <v>2</v>
      </c>
      <c r="O381">
        <v>3</v>
      </c>
      <c r="P381">
        <v>3</v>
      </c>
      <c r="Q381" s="4">
        <f>(PRODUCT($M$381:$P$381)-1)/40+1</f>
        <v>1.875</v>
      </c>
      <c r="R381" s="4">
        <f>($L$381^2+$Q$381^2)^0.5</f>
        <v>3.417439144465114</v>
      </c>
      <c r="S381" s="5">
        <f>MIN(IF($D$381="SEC",-5.8*$R$381^2+6.9*$R$381+105,-11.965*$R$381^2+32.28*$R$381+78.259),100)</f>
        <v>60.842766321299081</v>
      </c>
    </row>
    <row r="382" spans="1:19" x14ac:dyDescent="0.3">
      <c r="A382" t="s">
        <v>1143</v>
      </c>
      <c r="B382" s="2" t="s">
        <v>1144</v>
      </c>
      <c r="C382" t="s">
        <v>1145</v>
      </c>
      <c r="D382" t="s">
        <v>23</v>
      </c>
      <c r="E382">
        <v>2</v>
      </c>
      <c r="F382">
        <v>3</v>
      </c>
      <c r="G382">
        <v>3</v>
      </c>
      <c r="H382">
        <v>2</v>
      </c>
      <c r="I382">
        <v>2</v>
      </c>
      <c r="J382">
        <v>3</v>
      </c>
      <c r="K382">
        <v>3</v>
      </c>
      <c r="L382" s="4">
        <f>AVERAGE($E$382:$K$382)</f>
        <v>2.5714285714285716</v>
      </c>
      <c r="M382">
        <v>2</v>
      </c>
      <c r="N382">
        <v>1</v>
      </c>
      <c r="O382">
        <v>3</v>
      </c>
      <c r="P382">
        <v>3</v>
      </c>
      <c r="Q382" s="4">
        <f>(PRODUCT($M$382:$P$382)-1)/40+1</f>
        <v>1.425</v>
      </c>
      <c r="R382" s="4">
        <f>($L$382^2+$Q$382^2)^0.5</f>
        <v>2.9398758303641306</v>
      </c>
      <c r="S382" s="5">
        <f>MIN(IF($D$382="SEC",-5.8*$R$382^2+6.9*$R$382+105,-11.965*$R$382^2+32.28*$R$382+78.259),100)</f>
        <v>75.15649782134922</v>
      </c>
    </row>
    <row r="383" spans="1:19" x14ac:dyDescent="0.3">
      <c r="A383" t="s">
        <v>1146</v>
      </c>
      <c r="B383" s="2" t="s">
        <v>1147</v>
      </c>
      <c r="C383" t="s">
        <v>1148</v>
      </c>
      <c r="D383" t="s">
        <v>23</v>
      </c>
      <c r="E383">
        <v>2</v>
      </c>
      <c r="F383">
        <v>3</v>
      </c>
      <c r="G383">
        <v>1</v>
      </c>
      <c r="H383">
        <v>3</v>
      </c>
      <c r="I383">
        <v>3</v>
      </c>
      <c r="J383">
        <v>1</v>
      </c>
      <c r="K383">
        <v>3</v>
      </c>
      <c r="L383" s="4">
        <f>AVERAGE($E$383:$K$383)</f>
        <v>2.2857142857142856</v>
      </c>
      <c r="M383">
        <v>3</v>
      </c>
      <c r="N383">
        <v>3</v>
      </c>
      <c r="O383">
        <v>3</v>
      </c>
      <c r="P383">
        <v>3</v>
      </c>
      <c r="Q383" s="4">
        <f>(PRODUCT($M$383:$P$383)-1)/40+1</f>
        <v>3</v>
      </c>
      <c r="R383" s="4">
        <f>($L$383^2+$Q$383^2)^0.5</f>
        <v>3.7715367949840242</v>
      </c>
      <c r="S383" s="5">
        <f>MIN(IF($D$383="SEC",-5.8*$R$383^2+6.9*$R$383+105,-11.965*$R$383^2+32.28*$R$383+78.259),100)</f>
        <v>48.521563069063255</v>
      </c>
    </row>
    <row r="384" spans="1:19" x14ac:dyDescent="0.3">
      <c r="A384" t="s">
        <v>1149</v>
      </c>
      <c r="B384" s="2" t="s">
        <v>1150</v>
      </c>
      <c r="C384" t="s">
        <v>1151</v>
      </c>
      <c r="D384" t="s">
        <v>23</v>
      </c>
      <c r="E384">
        <v>1</v>
      </c>
      <c r="F384">
        <v>1</v>
      </c>
      <c r="G384">
        <v>1</v>
      </c>
      <c r="H384">
        <v>2</v>
      </c>
      <c r="I384">
        <v>2</v>
      </c>
      <c r="J384">
        <v>1</v>
      </c>
      <c r="K384">
        <v>3</v>
      </c>
      <c r="L384" s="4">
        <f>AVERAGE($E$384:$K$384)</f>
        <v>1.5714285714285714</v>
      </c>
      <c r="M384">
        <v>3</v>
      </c>
      <c r="N384">
        <v>2</v>
      </c>
      <c r="O384">
        <v>3</v>
      </c>
      <c r="P384">
        <v>3</v>
      </c>
      <c r="Q384" s="4">
        <f>(PRODUCT($M$384:$P$384)-1)/40+1</f>
        <v>2.3250000000000002</v>
      </c>
      <c r="R384" s="4">
        <f>($L$384^2+$Q$384^2)^0.5</f>
        <v>2.806245312709144</v>
      </c>
      <c r="S384" s="5">
        <f>MIN(IF($D$384="SEC",-5.8*$R$384^2+6.9*$R$384+105,-11.965*$R$384^2+32.28*$R$384+78.259),100)</f>
        <v>78.688018678101258</v>
      </c>
    </row>
    <row r="385" spans="1:19" x14ac:dyDescent="0.3">
      <c r="A385" t="s">
        <v>1152</v>
      </c>
      <c r="B385" s="2" t="s">
        <v>1153</v>
      </c>
      <c r="C385" t="s">
        <v>1154</v>
      </c>
      <c r="D385" t="s">
        <v>23</v>
      </c>
      <c r="E385">
        <v>3</v>
      </c>
      <c r="F385">
        <v>3</v>
      </c>
      <c r="G385">
        <v>3</v>
      </c>
      <c r="H385">
        <v>2</v>
      </c>
      <c r="I385">
        <v>2</v>
      </c>
      <c r="J385">
        <v>3</v>
      </c>
      <c r="K385">
        <v>3</v>
      </c>
      <c r="L385" s="4">
        <f>AVERAGE($E$385:$K$385)</f>
        <v>2.7142857142857144</v>
      </c>
      <c r="M385">
        <v>3</v>
      </c>
      <c r="N385">
        <v>1</v>
      </c>
      <c r="O385">
        <v>3</v>
      </c>
      <c r="P385">
        <v>3</v>
      </c>
      <c r="Q385" s="4">
        <f>(PRODUCT($M$385:$P$385)-1)/40+1</f>
        <v>1.65</v>
      </c>
      <c r="R385" s="4">
        <f>($L$385^2+$Q$385^2)^0.5</f>
        <v>3.1764519418331374</v>
      </c>
      <c r="S385" s="5">
        <f>MIN(IF($D$385="SEC",-5.8*$R$385^2+6.9*$R$385+105,-11.965*$R$385^2+32.28*$R$385+78.259),100)</f>
        <v>68.396406153750704</v>
      </c>
    </row>
    <row r="386" spans="1:19" x14ac:dyDescent="0.3">
      <c r="A386" t="s">
        <v>1155</v>
      </c>
      <c r="B386" s="2" t="s">
        <v>1156</v>
      </c>
      <c r="C386" t="s">
        <v>1157</v>
      </c>
      <c r="D386" t="s">
        <v>23</v>
      </c>
      <c r="E386">
        <v>3</v>
      </c>
      <c r="F386">
        <v>3</v>
      </c>
      <c r="G386">
        <v>2</v>
      </c>
      <c r="H386">
        <v>1</v>
      </c>
      <c r="I386">
        <v>2</v>
      </c>
      <c r="J386">
        <v>2</v>
      </c>
      <c r="K386">
        <v>3</v>
      </c>
      <c r="L386" s="4">
        <f>AVERAGE($E$386:$K$386)</f>
        <v>2.2857142857142856</v>
      </c>
      <c r="M386">
        <v>2</v>
      </c>
      <c r="N386">
        <v>2</v>
      </c>
      <c r="O386">
        <v>3</v>
      </c>
      <c r="P386">
        <v>3</v>
      </c>
      <c r="Q386" s="4">
        <f>(PRODUCT($M$386:$P$386)-1)/40+1</f>
        <v>1.875</v>
      </c>
      <c r="R386" s="4">
        <f>($L$386^2+$Q$386^2)^0.5</f>
        <v>2.9563685149044541</v>
      </c>
      <c r="S386" s="5">
        <f>MIN(IF($D$386="SEC",-5.8*$R$386^2+6.9*$R$386+105,-11.965*$R$386^2+32.28*$R$386+78.259),100)</f>
        <v>74.7062769365142</v>
      </c>
    </row>
    <row r="387" spans="1:19" x14ac:dyDescent="0.3">
      <c r="A387" t="s">
        <v>1158</v>
      </c>
      <c r="B387" s="2" t="s">
        <v>1159</v>
      </c>
      <c r="C387" t="s">
        <v>1160</v>
      </c>
      <c r="D387" t="s">
        <v>33</v>
      </c>
      <c r="E387">
        <v>1</v>
      </c>
      <c r="F387">
        <v>1</v>
      </c>
      <c r="G387">
        <v>2</v>
      </c>
      <c r="H387">
        <v>1</v>
      </c>
      <c r="I387">
        <v>1</v>
      </c>
      <c r="J387">
        <v>1</v>
      </c>
      <c r="K387">
        <v>2</v>
      </c>
      <c r="L387" s="4">
        <f>AVERAGE($E$387:$K$387)</f>
        <v>1.2857142857142858</v>
      </c>
      <c r="M387">
        <v>3</v>
      </c>
      <c r="N387">
        <v>0</v>
      </c>
      <c r="O387">
        <v>1</v>
      </c>
      <c r="P387">
        <v>3</v>
      </c>
      <c r="Q387" s="4">
        <f>(PRODUCT($M$387:$P$387)-1)/40+1</f>
        <v>0.97499999999999998</v>
      </c>
      <c r="R387" s="4">
        <f>($L$387^2+$Q$387^2)^0.5</f>
        <v>1.6135941944893692</v>
      </c>
      <c r="S387" s="5">
        <f>MIN(IF($D$387="SEC",-5.8*$R$387^2+6.9*$R$387+105,-11.965*$R$387^2+32.28*$R$387+78.259),100)</f>
        <v>99.192714922096428</v>
      </c>
    </row>
    <row r="388" spans="1:19" x14ac:dyDescent="0.3">
      <c r="A388" t="s">
        <v>1161</v>
      </c>
      <c r="B388" s="2" t="s">
        <v>1162</v>
      </c>
      <c r="C388" t="s">
        <v>1163</v>
      </c>
      <c r="D388" t="s">
        <v>33</v>
      </c>
      <c r="E388">
        <v>1</v>
      </c>
      <c r="F388">
        <v>2</v>
      </c>
      <c r="G388">
        <v>1</v>
      </c>
      <c r="H388">
        <v>2</v>
      </c>
      <c r="I388">
        <v>3</v>
      </c>
      <c r="J388">
        <v>1</v>
      </c>
      <c r="K388">
        <v>3</v>
      </c>
      <c r="L388" s="4">
        <f>AVERAGE($E$388:$K$388)</f>
        <v>1.8571428571428572</v>
      </c>
      <c r="M388">
        <v>3</v>
      </c>
      <c r="N388">
        <v>3</v>
      </c>
      <c r="O388">
        <v>3</v>
      </c>
      <c r="P388">
        <v>3</v>
      </c>
      <c r="Q388" s="4">
        <f>(PRODUCT($M$388:$P$388)-1)/40+1</f>
        <v>3</v>
      </c>
      <c r="R388" s="4">
        <f>($L$388^2+$Q$388^2)^0.5</f>
        <v>3.52831115292242</v>
      </c>
      <c r="S388" s="5">
        <f>MIN(IF($D$388="SEC",-5.8*$R$388^2+6.9*$R$388+105,-11.965*$R$388^2+32.28*$R$388+78.259),100)</f>
        <v>43.20084320000916</v>
      </c>
    </row>
    <row r="389" spans="1:19" x14ac:dyDescent="0.3">
      <c r="A389" t="s">
        <v>1164</v>
      </c>
      <c r="B389" s="2" t="s">
        <v>1165</v>
      </c>
      <c r="C389" t="s">
        <v>1166</v>
      </c>
      <c r="D389" t="s">
        <v>23</v>
      </c>
      <c r="E389">
        <v>1</v>
      </c>
      <c r="F389">
        <v>2</v>
      </c>
      <c r="G389">
        <v>3</v>
      </c>
      <c r="H389">
        <v>2</v>
      </c>
      <c r="I389">
        <v>2</v>
      </c>
      <c r="J389">
        <v>3</v>
      </c>
      <c r="K389">
        <v>3</v>
      </c>
      <c r="L389" s="4">
        <f>AVERAGE($E$389:$K$389)</f>
        <v>2.2857142857142856</v>
      </c>
      <c r="M389">
        <v>2</v>
      </c>
      <c r="N389">
        <v>2</v>
      </c>
      <c r="O389">
        <v>3</v>
      </c>
      <c r="P389">
        <v>3</v>
      </c>
      <c r="Q389" s="4">
        <f>(PRODUCT($M$389:$P$389)-1)/40+1</f>
        <v>1.875</v>
      </c>
      <c r="R389" s="4">
        <f>($L$389^2+$Q$389^2)^0.5</f>
        <v>2.9563685149044541</v>
      </c>
      <c r="S389" s="5">
        <f>MIN(IF($D$389="SEC",-5.8*$R$389^2+6.9*$R$389+105,-11.965*$R$389^2+32.28*$R$389+78.259),100)</f>
        <v>74.7062769365142</v>
      </c>
    </row>
    <row r="390" spans="1:19" x14ac:dyDescent="0.3">
      <c r="A390" t="s">
        <v>1167</v>
      </c>
      <c r="B390" s="2" t="s">
        <v>1168</v>
      </c>
      <c r="C390" t="s">
        <v>1169</v>
      </c>
      <c r="D390" t="s">
        <v>23</v>
      </c>
      <c r="E390">
        <v>2</v>
      </c>
      <c r="F390">
        <v>3</v>
      </c>
      <c r="G390">
        <v>3</v>
      </c>
      <c r="H390">
        <v>3</v>
      </c>
      <c r="I390">
        <v>3</v>
      </c>
      <c r="J390">
        <v>3</v>
      </c>
      <c r="K390">
        <v>3</v>
      </c>
      <c r="L390" s="4">
        <f>AVERAGE($E$390:$K$390)</f>
        <v>2.8571428571428572</v>
      </c>
      <c r="M390">
        <v>2</v>
      </c>
      <c r="N390">
        <v>2</v>
      </c>
      <c r="O390">
        <v>3</v>
      </c>
      <c r="P390">
        <v>3</v>
      </c>
      <c r="Q390" s="4">
        <f>(PRODUCT($M$390:$P$390)-1)/40+1</f>
        <v>1.875</v>
      </c>
      <c r="R390" s="4">
        <f>($L$390^2+$Q$390^2)^0.5</f>
        <v>3.417439144465114</v>
      </c>
      <c r="S390" s="5">
        <f>MIN(IF($D$390="SEC",-5.8*$R$390^2+6.9*$R$390+105,-11.965*$R$390^2+32.28*$R$390+78.259),100)</f>
        <v>60.842766321299081</v>
      </c>
    </row>
    <row r="391" spans="1:19" x14ac:dyDescent="0.3">
      <c r="A391" t="s">
        <v>1170</v>
      </c>
      <c r="B391" s="2" t="s">
        <v>1171</v>
      </c>
      <c r="C391" t="s">
        <v>1172</v>
      </c>
      <c r="D391" t="s">
        <v>23</v>
      </c>
      <c r="E391">
        <v>2</v>
      </c>
      <c r="F391">
        <v>3</v>
      </c>
      <c r="G391">
        <v>3</v>
      </c>
      <c r="H391">
        <v>3</v>
      </c>
      <c r="I391">
        <v>3</v>
      </c>
      <c r="J391">
        <v>3</v>
      </c>
      <c r="K391">
        <v>3</v>
      </c>
      <c r="L391" s="4">
        <f>AVERAGE($E$391:$K$391)</f>
        <v>2.8571428571428572</v>
      </c>
      <c r="M391">
        <v>3</v>
      </c>
      <c r="N391">
        <v>2</v>
      </c>
      <c r="O391">
        <v>3</v>
      </c>
      <c r="P391">
        <v>3</v>
      </c>
      <c r="Q391" s="4">
        <f>(PRODUCT($M$391:$P$391)-1)/40+1</f>
        <v>2.3250000000000002</v>
      </c>
      <c r="R391" s="4">
        <f>($L$391^2+$Q$391^2)^0.5</f>
        <v>3.6835974679818708</v>
      </c>
      <c r="S391" s="5">
        <f>MIN(IF($D$391="SEC",-5.8*$R$391^2+6.9*$R$391+105,-11.965*$R$391^2+32.28*$R$391+78.259),100)</f>
        <v>51.717258753564707</v>
      </c>
    </row>
    <row r="392" spans="1:19" x14ac:dyDescent="0.3">
      <c r="A392" t="s">
        <v>1173</v>
      </c>
      <c r="B392" s="2" t="s">
        <v>1174</v>
      </c>
      <c r="C392" t="s">
        <v>1175</v>
      </c>
      <c r="D392" t="s">
        <v>23</v>
      </c>
      <c r="E392">
        <v>2</v>
      </c>
      <c r="F392">
        <v>3</v>
      </c>
      <c r="G392">
        <v>3</v>
      </c>
      <c r="H392">
        <v>3</v>
      </c>
      <c r="I392">
        <v>3</v>
      </c>
      <c r="J392">
        <v>3</v>
      </c>
      <c r="K392">
        <v>3</v>
      </c>
      <c r="L392" s="4">
        <f>AVERAGE($E$392:$K$392)</f>
        <v>2.8571428571428572</v>
      </c>
      <c r="M392">
        <v>3</v>
      </c>
      <c r="N392">
        <v>3</v>
      </c>
      <c r="O392">
        <v>3</v>
      </c>
      <c r="P392">
        <v>3</v>
      </c>
      <c r="Q392" s="4">
        <f>(PRODUCT($M$392:$P$392)-1)/40+1</f>
        <v>3</v>
      </c>
      <c r="R392" s="4">
        <f>($L$392^2+$Q$392^2)^0.5</f>
        <v>4.1428571428571423</v>
      </c>
      <c r="S392" s="5">
        <f>MIN(IF($D$392="SEC",-5.8*$R$392^2+6.9*$R$392+105,-11.965*$R$392^2+32.28*$R$392+78.259),100)</f>
        <v>34.038775510204118</v>
      </c>
    </row>
    <row r="393" spans="1:19" x14ac:dyDescent="0.3">
      <c r="A393" t="s">
        <v>1176</v>
      </c>
      <c r="B393" s="2" t="s">
        <v>1177</v>
      </c>
      <c r="C393" t="s">
        <v>1178</v>
      </c>
      <c r="D393" t="s">
        <v>23</v>
      </c>
      <c r="E393">
        <v>2</v>
      </c>
      <c r="F393">
        <v>3</v>
      </c>
      <c r="G393">
        <v>3</v>
      </c>
      <c r="H393">
        <v>3</v>
      </c>
      <c r="I393">
        <v>3</v>
      </c>
      <c r="J393">
        <v>3</v>
      </c>
      <c r="K393">
        <v>3</v>
      </c>
      <c r="L393" s="4">
        <f>AVERAGE($E$393:$K$393)</f>
        <v>2.8571428571428572</v>
      </c>
      <c r="M393">
        <v>2</v>
      </c>
      <c r="N393">
        <v>3</v>
      </c>
      <c r="O393">
        <v>3</v>
      </c>
      <c r="P393">
        <v>3</v>
      </c>
      <c r="Q393" s="4">
        <f>(PRODUCT($M$393:$P$393)-1)/40+1</f>
        <v>2.3250000000000002</v>
      </c>
      <c r="R393" s="4">
        <f>($L$393^2+$Q$393^2)^0.5</f>
        <v>3.6835974679818708</v>
      </c>
      <c r="S393" s="5">
        <f>MIN(IF($D$393="SEC",-5.8*$R$393^2+6.9*$R$393+105,-11.965*$R$393^2+32.28*$R$393+78.259),100)</f>
        <v>51.717258753564707</v>
      </c>
    </row>
    <row r="394" spans="1:19" x14ac:dyDescent="0.3">
      <c r="A394" t="s">
        <v>1179</v>
      </c>
      <c r="B394" s="2" t="s">
        <v>1180</v>
      </c>
      <c r="C394" t="s">
        <v>1181</v>
      </c>
      <c r="D394" t="s">
        <v>33</v>
      </c>
      <c r="E394">
        <v>1</v>
      </c>
      <c r="F394">
        <v>1</v>
      </c>
      <c r="G394">
        <v>2</v>
      </c>
      <c r="H394">
        <v>1</v>
      </c>
      <c r="I394">
        <v>1</v>
      </c>
      <c r="J394">
        <v>1</v>
      </c>
      <c r="K394">
        <v>2</v>
      </c>
      <c r="L394" s="4">
        <f>AVERAGE($E$394:$K$394)</f>
        <v>1.2857142857142858</v>
      </c>
      <c r="M394">
        <v>2</v>
      </c>
      <c r="N394">
        <v>0</v>
      </c>
      <c r="O394">
        <v>1</v>
      </c>
      <c r="P394">
        <v>3</v>
      </c>
      <c r="Q394" s="4">
        <f>(PRODUCT($M$394:$P$394)-1)/40+1</f>
        <v>0.97499999999999998</v>
      </c>
      <c r="R394" s="4">
        <f>($L$394^2+$Q$394^2)^0.5</f>
        <v>1.6135941944893692</v>
      </c>
      <c r="S394" s="5">
        <f>MIN(IF($D$394="SEC",-5.8*$R$394^2+6.9*$R$394+105,-11.965*$R$394^2+32.28*$R$394+78.259),100)</f>
        <v>99.192714922096428</v>
      </c>
    </row>
    <row r="395" spans="1:19" x14ac:dyDescent="0.3">
      <c r="A395" t="s">
        <v>1182</v>
      </c>
      <c r="B395" s="2"/>
      <c r="C395" t="s">
        <v>1183</v>
      </c>
      <c r="D395" t="s">
        <v>23</v>
      </c>
      <c r="E395">
        <v>2</v>
      </c>
      <c r="F395">
        <v>3</v>
      </c>
      <c r="G395">
        <v>3</v>
      </c>
      <c r="H395">
        <v>3</v>
      </c>
      <c r="I395">
        <v>3</v>
      </c>
      <c r="J395">
        <v>3</v>
      </c>
      <c r="K395">
        <v>3</v>
      </c>
      <c r="L395" s="4">
        <f>AVERAGE($E$395:$K$395)</f>
        <v>2.8571428571428572</v>
      </c>
      <c r="M395">
        <v>3</v>
      </c>
      <c r="N395">
        <v>3</v>
      </c>
      <c r="O395">
        <v>3</v>
      </c>
      <c r="P395">
        <v>3</v>
      </c>
      <c r="Q395" s="4">
        <f>(PRODUCT($M$395:$P$395)-1)/40+1</f>
        <v>3</v>
      </c>
      <c r="R395" s="4">
        <f>($L$395^2+$Q$395^2)^0.5</f>
        <v>4.1428571428571423</v>
      </c>
      <c r="S395" s="5">
        <f>MIN(IF($D$395="SEC",-5.8*$R$395^2+6.9*$R$395+105,-11.965*$R$395^2+32.28*$R$395+78.259),100)</f>
        <v>34.038775510204118</v>
      </c>
    </row>
    <row r="396" spans="1:19" x14ac:dyDescent="0.3">
      <c r="A396" t="s">
        <v>1184</v>
      </c>
      <c r="B396" s="2" t="s">
        <v>1185</v>
      </c>
      <c r="C396" t="s">
        <v>1186</v>
      </c>
      <c r="D396" t="s">
        <v>33</v>
      </c>
      <c r="E396">
        <v>1</v>
      </c>
      <c r="F396">
        <v>1</v>
      </c>
      <c r="G396">
        <v>1</v>
      </c>
      <c r="H396">
        <v>1</v>
      </c>
      <c r="I396">
        <v>2</v>
      </c>
      <c r="J396">
        <v>1</v>
      </c>
      <c r="K396">
        <v>3</v>
      </c>
      <c r="L396" s="4">
        <f>AVERAGE($E$396:$K$396)</f>
        <v>1.4285714285714286</v>
      </c>
      <c r="M396">
        <v>3</v>
      </c>
      <c r="N396">
        <v>3</v>
      </c>
      <c r="O396">
        <v>3</v>
      </c>
      <c r="P396">
        <v>3</v>
      </c>
      <c r="Q396" s="4">
        <f>(PRODUCT($M$396:$P$396)-1)/40+1</f>
        <v>3</v>
      </c>
      <c r="R396" s="4">
        <f>($L$396^2+$Q$396^2)^0.5</f>
        <v>3.3227723856037161</v>
      </c>
      <c r="S396" s="5">
        <f>MIN(IF($D$396="SEC",-5.8*$R$396^2+6.9*$R$396+105,-11.965*$R$396^2+32.28*$R$396+78.259),100)</f>
        <v>53.414725260349215</v>
      </c>
    </row>
    <row r="397" spans="1:19" x14ac:dyDescent="0.3">
      <c r="A397" t="s">
        <v>1187</v>
      </c>
      <c r="B397" s="2" t="s">
        <v>1188</v>
      </c>
      <c r="C397" t="s">
        <v>1189</v>
      </c>
      <c r="D397" t="s">
        <v>23</v>
      </c>
      <c r="E397">
        <v>1</v>
      </c>
      <c r="F397">
        <v>2</v>
      </c>
      <c r="G397">
        <v>1</v>
      </c>
      <c r="H397">
        <v>2</v>
      </c>
      <c r="I397">
        <v>3</v>
      </c>
      <c r="J397">
        <v>1</v>
      </c>
      <c r="K397">
        <v>3</v>
      </c>
      <c r="L397" s="4">
        <f>AVERAGE($E$397:$K$397)</f>
        <v>1.8571428571428572</v>
      </c>
      <c r="M397">
        <v>3</v>
      </c>
      <c r="N397">
        <v>1</v>
      </c>
      <c r="O397">
        <v>3</v>
      </c>
      <c r="P397">
        <v>3</v>
      </c>
      <c r="Q397" s="4">
        <f>(PRODUCT($M$397:$P$397)-1)/40+1</f>
        <v>1.65</v>
      </c>
      <c r="R397" s="4">
        <f>($L$397^2+$Q$397^2)^0.5</f>
        <v>2.4842462824439799</v>
      </c>
      <c r="S397" s="5">
        <f>MIN(IF($D$397="SEC",-5.8*$R$397^2+6.9*$R$397+105,-11.965*$R$397^2+32.28*$R$397+78.259),100)</f>
        <v>86.346717716210406</v>
      </c>
    </row>
    <row r="398" spans="1:19" x14ac:dyDescent="0.3">
      <c r="A398" t="s">
        <v>1190</v>
      </c>
      <c r="B398" s="2" t="s">
        <v>1191</v>
      </c>
      <c r="C398" t="s">
        <v>1192</v>
      </c>
      <c r="D398" t="s">
        <v>33</v>
      </c>
      <c r="E398">
        <v>1</v>
      </c>
      <c r="F398">
        <v>1</v>
      </c>
      <c r="G398">
        <v>2</v>
      </c>
      <c r="H398">
        <v>1</v>
      </c>
      <c r="I398">
        <v>1</v>
      </c>
      <c r="J398">
        <v>1</v>
      </c>
      <c r="K398">
        <v>3</v>
      </c>
      <c r="L398" s="4">
        <f>AVERAGE($E$398:$K$398)</f>
        <v>1.4285714285714286</v>
      </c>
      <c r="M398">
        <v>3</v>
      </c>
      <c r="N398">
        <v>0</v>
      </c>
      <c r="O398">
        <v>1</v>
      </c>
      <c r="P398">
        <v>3</v>
      </c>
      <c r="Q398" s="4">
        <f>(PRODUCT($M$398:$P$398)-1)/40+1</f>
        <v>0.97499999999999998</v>
      </c>
      <c r="R398" s="4">
        <f>($L$398^2+$Q$398^2)^0.5</f>
        <v>1.7295783666924758</v>
      </c>
      <c r="S398" s="5">
        <f>MIN(IF($D$398="SEC",-5.8*$R$398^2+6.9*$R$398+105,-11.965*$R$398^2+32.28*$R$398+78.259),100)</f>
        <v>98.297194204894339</v>
      </c>
    </row>
    <row r="399" spans="1:19" x14ac:dyDescent="0.3">
      <c r="A399" t="s">
        <v>1193</v>
      </c>
      <c r="B399" s="2" t="s">
        <v>1194</v>
      </c>
      <c r="C399" t="s">
        <v>1195</v>
      </c>
      <c r="D399" t="s">
        <v>33</v>
      </c>
      <c r="E399">
        <v>1</v>
      </c>
      <c r="F399">
        <v>1</v>
      </c>
      <c r="G399">
        <v>2</v>
      </c>
      <c r="H399">
        <v>1</v>
      </c>
      <c r="I399">
        <v>1</v>
      </c>
      <c r="J399">
        <v>1</v>
      </c>
      <c r="K399">
        <v>2</v>
      </c>
      <c r="L399" s="4">
        <f>AVERAGE($E$399:$K$399)</f>
        <v>1.2857142857142858</v>
      </c>
      <c r="M399">
        <v>2</v>
      </c>
      <c r="N399">
        <v>0</v>
      </c>
      <c r="O399">
        <v>1</v>
      </c>
      <c r="P399">
        <v>3</v>
      </c>
      <c r="Q399" s="4">
        <f>(PRODUCT($M$399:$P$399)-1)/40+1</f>
        <v>0.97499999999999998</v>
      </c>
      <c r="R399" s="4">
        <f>($L$399^2+$Q$399^2)^0.5</f>
        <v>1.6135941944893692</v>
      </c>
      <c r="S399" s="5">
        <f>MIN(IF($D$399="SEC",-5.8*$R$399^2+6.9*$R$399+105,-11.965*$R$399^2+32.28*$R$399+78.259),100)</f>
        <v>99.192714922096428</v>
      </c>
    </row>
    <row r="400" spans="1:19" x14ac:dyDescent="0.3">
      <c r="A400" t="s">
        <v>1196</v>
      </c>
      <c r="B400" s="2" t="s">
        <v>1197</v>
      </c>
      <c r="C400" t="s">
        <v>1198</v>
      </c>
      <c r="D400" t="s">
        <v>23</v>
      </c>
      <c r="E400">
        <v>2</v>
      </c>
      <c r="F400">
        <v>3</v>
      </c>
      <c r="G400">
        <v>1</v>
      </c>
      <c r="H400">
        <v>1</v>
      </c>
      <c r="I400">
        <v>2</v>
      </c>
      <c r="J400">
        <v>1</v>
      </c>
      <c r="K400">
        <v>3</v>
      </c>
      <c r="L400" s="4">
        <f>AVERAGE($E$400:$K$400)</f>
        <v>1.8571428571428572</v>
      </c>
      <c r="M400">
        <v>3</v>
      </c>
      <c r="N400">
        <v>3</v>
      </c>
      <c r="O400">
        <v>3</v>
      </c>
      <c r="P400">
        <v>3</v>
      </c>
      <c r="Q400" s="4">
        <f>(PRODUCT($M$400:$P$400)-1)/40+1</f>
        <v>3</v>
      </c>
      <c r="R400" s="4">
        <f>($L$400^2+$Q$400^2)^0.5</f>
        <v>3.52831115292242</v>
      </c>
      <c r="S400" s="5">
        <f>MIN(IF($D$400="SEC",-5.8*$R$400^2+6.9*$R$400+105,-11.965*$R$400^2+32.28*$R$400+78.259),100)</f>
        <v>57.141265322511629</v>
      </c>
    </row>
    <row r="401" spans="1:19" x14ac:dyDescent="0.3">
      <c r="A401" t="s">
        <v>1199</v>
      </c>
      <c r="B401" s="2" t="s">
        <v>1200</v>
      </c>
      <c r="C401" t="s">
        <v>1201</v>
      </c>
      <c r="D401" t="s">
        <v>23</v>
      </c>
      <c r="E401">
        <v>2</v>
      </c>
      <c r="F401">
        <v>3</v>
      </c>
      <c r="G401">
        <v>3</v>
      </c>
      <c r="H401">
        <v>3</v>
      </c>
      <c r="I401">
        <v>3</v>
      </c>
      <c r="J401">
        <v>3</v>
      </c>
      <c r="K401">
        <v>3</v>
      </c>
      <c r="L401" s="4">
        <f>AVERAGE($E$401:$K$401)</f>
        <v>2.8571428571428572</v>
      </c>
      <c r="M401">
        <v>3</v>
      </c>
      <c r="N401">
        <v>2</v>
      </c>
      <c r="O401">
        <v>3</v>
      </c>
      <c r="P401">
        <v>3</v>
      </c>
      <c r="Q401" s="4">
        <f>(PRODUCT($M$401:$P$401)-1)/40+1</f>
        <v>2.3250000000000002</v>
      </c>
      <c r="R401" s="4">
        <f>($L$401^2+$Q$401^2)^0.5</f>
        <v>3.6835974679818708</v>
      </c>
      <c r="S401" s="5">
        <f>MIN(IF($D$401="SEC",-5.8*$R$401^2+6.9*$R$401+105,-11.965*$R$401^2+32.28*$R$401+78.259),100)</f>
        <v>51.717258753564707</v>
      </c>
    </row>
    <row r="402" spans="1:19" x14ac:dyDescent="0.3">
      <c r="A402" t="s">
        <v>1202</v>
      </c>
      <c r="B402" s="2" t="s">
        <v>1203</v>
      </c>
      <c r="C402" t="s">
        <v>1204</v>
      </c>
      <c r="D402" t="s">
        <v>23</v>
      </c>
      <c r="E402">
        <v>2</v>
      </c>
      <c r="F402">
        <v>2</v>
      </c>
      <c r="G402">
        <v>1</v>
      </c>
      <c r="H402">
        <v>1</v>
      </c>
      <c r="I402">
        <v>1</v>
      </c>
      <c r="J402">
        <v>1</v>
      </c>
      <c r="K402">
        <v>3</v>
      </c>
      <c r="L402" s="4">
        <f>AVERAGE($E$402:$K$402)</f>
        <v>1.5714285714285714</v>
      </c>
      <c r="M402">
        <v>3</v>
      </c>
      <c r="N402">
        <v>2</v>
      </c>
      <c r="O402">
        <v>2</v>
      </c>
      <c r="P402">
        <v>3</v>
      </c>
      <c r="Q402" s="4">
        <f>(PRODUCT($M$402:$P$402)-1)/40+1</f>
        <v>1.875</v>
      </c>
      <c r="R402" s="4">
        <f>($L$402^2+$Q$402^2)^0.5</f>
        <v>2.4464285714285716</v>
      </c>
      <c r="S402" s="5">
        <f>MIN(IF($D$402="SEC",-5.8*$R$402^2+6.9*$R$402+105,-11.965*$R$402^2+32.28*$R$402+78.259),100)</f>
        <v>87.16728316326531</v>
      </c>
    </row>
    <row r="403" spans="1:19" x14ac:dyDescent="0.3">
      <c r="A403" t="s">
        <v>1205</v>
      </c>
      <c r="B403" s="2" t="s">
        <v>1206</v>
      </c>
      <c r="C403" t="s">
        <v>1207</v>
      </c>
      <c r="D403" t="s">
        <v>33</v>
      </c>
      <c r="E403">
        <v>2</v>
      </c>
      <c r="F403">
        <v>2</v>
      </c>
      <c r="G403">
        <v>1</v>
      </c>
      <c r="H403">
        <v>3</v>
      </c>
      <c r="I403">
        <v>3</v>
      </c>
      <c r="J403">
        <v>1</v>
      </c>
      <c r="K403">
        <v>3</v>
      </c>
      <c r="L403" s="4">
        <f>AVERAGE($E$403:$K$403)</f>
        <v>2.1428571428571428</v>
      </c>
      <c r="M403">
        <v>3</v>
      </c>
      <c r="N403">
        <v>2</v>
      </c>
      <c r="O403">
        <v>3</v>
      </c>
      <c r="P403">
        <v>3</v>
      </c>
      <c r="Q403" s="4">
        <f>(PRODUCT($M$403:$P$403)-1)/40+1</f>
        <v>2.3250000000000002</v>
      </c>
      <c r="R403" s="4">
        <f>($L$403^2+$Q$403^2)^0.5</f>
        <v>3.1618762997141237</v>
      </c>
      <c r="S403" s="5">
        <f>MIN(IF($D$403="SEC",-5.8*$R$403^2+6.9*$R$403+105,-11.965*$R$403^2+32.28*$R$403+78.259),100)</f>
        <v>60.70473729915966</v>
      </c>
    </row>
    <row r="404" spans="1:19" x14ac:dyDescent="0.3">
      <c r="A404" t="s">
        <v>1208</v>
      </c>
      <c r="B404" s="2" t="s">
        <v>1209</v>
      </c>
      <c r="C404" t="s">
        <v>1210</v>
      </c>
      <c r="D404" t="s">
        <v>23</v>
      </c>
      <c r="E404">
        <v>3</v>
      </c>
      <c r="F404">
        <v>3</v>
      </c>
      <c r="G404">
        <v>2</v>
      </c>
      <c r="H404">
        <v>1</v>
      </c>
      <c r="I404">
        <v>1</v>
      </c>
      <c r="J404">
        <v>1</v>
      </c>
      <c r="K404">
        <v>3</v>
      </c>
      <c r="L404" s="4">
        <f>AVERAGE($E$404:$K$404)</f>
        <v>2</v>
      </c>
      <c r="M404">
        <v>3</v>
      </c>
      <c r="N404">
        <v>1</v>
      </c>
      <c r="O404">
        <v>2</v>
      </c>
      <c r="P404">
        <v>3</v>
      </c>
      <c r="Q404" s="4">
        <f>(PRODUCT($M$404:$P$404)-1)/40+1</f>
        <v>1.425</v>
      </c>
      <c r="R404" s="4">
        <f>($L$404^2+$Q$404^2)^0.5</f>
        <v>2.4557330881022068</v>
      </c>
      <c r="S404" s="5">
        <f>MIN(IF($D$404="SEC",-5.8*$R$404^2+6.9*$R$404+105,-11.965*$R$404^2+32.28*$R$404+78.259),100)</f>
        <v>86.966933307905222</v>
      </c>
    </row>
    <row r="405" spans="1:19" x14ac:dyDescent="0.3">
      <c r="A405" t="s">
        <v>1211</v>
      </c>
      <c r="B405" s="2" t="s">
        <v>1212</v>
      </c>
      <c r="C405" t="s">
        <v>1213</v>
      </c>
      <c r="D405" t="s">
        <v>23</v>
      </c>
      <c r="E405">
        <v>2</v>
      </c>
      <c r="F405">
        <v>3</v>
      </c>
      <c r="G405">
        <v>3</v>
      </c>
      <c r="H405">
        <v>2</v>
      </c>
      <c r="I405">
        <v>2</v>
      </c>
      <c r="J405">
        <v>1</v>
      </c>
      <c r="K405">
        <v>3</v>
      </c>
      <c r="L405" s="4">
        <f>AVERAGE($E$405:$K$405)</f>
        <v>2.2857142857142856</v>
      </c>
      <c r="M405">
        <v>2</v>
      </c>
      <c r="N405">
        <v>1</v>
      </c>
      <c r="O405">
        <v>3</v>
      </c>
      <c r="P405">
        <v>3</v>
      </c>
      <c r="Q405" s="4">
        <f>(PRODUCT($M$405:$P$405)-1)/40+1</f>
        <v>1.425</v>
      </c>
      <c r="R405" s="4">
        <f>($L$405^2+$Q$405^2)^0.5</f>
        <v>2.6935320298668004</v>
      </c>
      <c r="S405" s="5">
        <f>MIN(IF($D$405="SEC",-5.8*$R$405^2+6.9*$R$405+105,-11.965*$R$405^2+32.28*$R$405+78.259),100)</f>
        <v>81.505705189754408</v>
      </c>
    </row>
    <row r="406" spans="1:19" x14ac:dyDescent="0.3">
      <c r="A406" t="s">
        <v>404</v>
      </c>
      <c r="B406" s="2" t="s">
        <v>1214</v>
      </c>
      <c r="C406" t="s">
        <v>1215</v>
      </c>
      <c r="D406" t="s">
        <v>23</v>
      </c>
      <c r="E406">
        <v>3</v>
      </c>
      <c r="F406">
        <v>3</v>
      </c>
      <c r="G406">
        <v>3</v>
      </c>
      <c r="H406">
        <v>1</v>
      </c>
      <c r="I406">
        <v>2</v>
      </c>
      <c r="J406">
        <v>3</v>
      </c>
      <c r="K406">
        <v>3</v>
      </c>
      <c r="L406" s="4">
        <f>AVERAGE($E$406:$K$406)</f>
        <v>2.5714285714285716</v>
      </c>
      <c r="M406">
        <v>3</v>
      </c>
      <c r="N406">
        <v>1</v>
      </c>
      <c r="O406">
        <v>3</v>
      </c>
      <c r="P406">
        <v>3</v>
      </c>
      <c r="Q406" s="4">
        <f>(PRODUCT($M$406:$P$406)-1)/40+1</f>
        <v>1.65</v>
      </c>
      <c r="R406" s="4">
        <f>($L$406^2+$Q$406^2)^0.5</f>
        <v>3.0552814760606237</v>
      </c>
      <c r="S406" s="5">
        <f>MIN(IF($D$406="SEC",-5.8*$R$406^2+6.9*$R$406+105,-11.965*$R$406^2+32.28*$R$406+78.259),100)</f>
        <v>71.939921776655041</v>
      </c>
    </row>
    <row r="407" spans="1:19" x14ac:dyDescent="0.3">
      <c r="A407" t="s">
        <v>1216</v>
      </c>
      <c r="B407" s="2" t="s">
        <v>1217</v>
      </c>
      <c r="C407" t="s">
        <v>1218</v>
      </c>
      <c r="D407" t="s">
        <v>23</v>
      </c>
      <c r="E407">
        <v>3</v>
      </c>
      <c r="F407">
        <v>3</v>
      </c>
      <c r="G407">
        <v>3</v>
      </c>
      <c r="H407">
        <v>2</v>
      </c>
      <c r="I407">
        <v>2</v>
      </c>
      <c r="J407">
        <v>3</v>
      </c>
      <c r="K407">
        <v>3</v>
      </c>
      <c r="L407" s="4">
        <f>AVERAGE($E$407:$K$407)</f>
        <v>2.7142857142857144</v>
      </c>
      <c r="M407">
        <v>3</v>
      </c>
      <c r="N407">
        <v>1</v>
      </c>
      <c r="O407">
        <v>3</v>
      </c>
      <c r="P407">
        <v>3</v>
      </c>
      <c r="Q407" s="4">
        <f>(PRODUCT($M$407:$P$407)-1)/40+1</f>
        <v>1.65</v>
      </c>
      <c r="R407" s="4">
        <f>($L$407^2+$Q$407^2)^0.5</f>
        <v>3.1764519418331374</v>
      </c>
      <c r="S407" s="5">
        <f>MIN(IF($D$407="SEC",-5.8*$R$407^2+6.9*$R$407+105,-11.965*$R$407^2+32.28*$R$407+78.259),100)</f>
        <v>68.396406153750704</v>
      </c>
    </row>
    <row r="408" spans="1:19" x14ac:dyDescent="0.3">
      <c r="A408" t="s">
        <v>1219</v>
      </c>
      <c r="B408" s="2" t="s">
        <v>1220</v>
      </c>
      <c r="C408" t="s">
        <v>1221</v>
      </c>
      <c r="D408" t="s">
        <v>23</v>
      </c>
      <c r="E408">
        <v>2</v>
      </c>
      <c r="F408">
        <v>3</v>
      </c>
      <c r="G408">
        <v>3</v>
      </c>
      <c r="H408">
        <v>2</v>
      </c>
      <c r="I408">
        <v>2</v>
      </c>
      <c r="J408">
        <v>2</v>
      </c>
      <c r="K408">
        <v>3</v>
      </c>
      <c r="L408" s="4">
        <f>AVERAGE($E$408:$K$408)</f>
        <v>2.4285714285714284</v>
      </c>
      <c r="M408">
        <v>2</v>
      </c>
      <c r="N408">
        <v>1</v>
      </c>
      <c r="O408">
        <v>3</v>
      </c>
      <c r="P408">
        <v>3</v>
      </c>
      <c r="Q408" s="4">
        <f>(PRODUCT($M$408:$P$408)-1)/40+1</f>
        <v>1.425</v>
      </c>
      <c r="R408" s="4">
        <f>($L$408^2+$Q$408^2)^0.5</f>
        <v>2.8157741712845987</v>
      </c>
      <c r="S408" s="5">
        <f>MIN(IF($D$408="SEC",-5.8*$R$408^2+6.9*$R$408+105,-11.965*$R$408^2+32.28*$R$408+78.259),100)</f>
        <v>78.443053516557626</v>
      </c>
    </row>
    <row r="409" spans="1:19" x14ac:dyDescent="0.3">
      <c r="A409" t="s">
        <v>1222</v>
      </c>
      <c r="B409" s="2" t="s">
        <v>1223</v>
      </c>
      <c r="C409" t="s">
        <v>1224</v>
      </c>
      <c r="D409" t="s">
        <v>23</v>
      </c>
      <c r="E409">
        <v>2</v>
      </c>
      <c r="F409">
        <v>3</v>
      </c>
      <c r="G409">
        <v>3</v>
      </c>
      <c r="H409">
        <v>2</v>
      </c>
      <c r="I409">
        <v>2</v>
      </c>
      <c r="J409">
        <v>2</v>
      </c>
      <c r="K409">
        <v>3</v>
      </c>
      <c r="L409" s="4">
        <f>AVERAGE($E$409:$K$409)</f>
        <v>2.4285714285714284</v>
      </c>
      <c r="M409">
        <v>3</v>
      </c>
      <c r="N409">
        <v>1</v>
      </c>
      <c r="O409">
        <v>3</v>
      </c>
      <c r="P409">
        <v>3</v>
      </c>
      <c r="Q409" s="4">
        <f>(PRODUCT($M$409:$P$409)-1)/40+1</f>
        <v>1.65</v>
      </c>
      <c r="R409" s="4">
        <f>($L$409^2+$Q$409^2)^0.5</f>
        <v>2.936061849429175</v>
      </c>
      <c r="S409" s="5">
        <f>MIN(IF($D$409="SEC",-5.8*$R$409^2+6.9*$R$409+105,-11.965*$R$409^2+32.28*$R$409+78.259),100)</f>
        <v>75.260163495755194</v>
      </c>
    </row>
    <row r="410" spans="1:19" x14ac:dyDescent="0.3">
      <c r="A410" t="s">
        <v>1225</v>
      </c>
      <c r="B410" s="2" t="s">
        <v>1226</v>
      </c>
      <c r="C410" t="s">
        <v>1227</v>
      </c>
      <c r="D410" t="s">
        <v>23</v>
      </c>
      <c r="E410">
        <v>2</v>
      </c>
      <c r="F410">
        <v>3</v>
      </c>
      <c r="G410">
        <v>2</v>
      </c>
      <c r="H410">
        <v>2</v>
      </c>
      <c r="I410">
        <v>2</v>
      </c>
      <c r="J410">
        <v>1</v>
      </c>
      <c r="K410">
        <v>3</v>
      </c>
      <c r="L410" s="4">
        <f>AVERAGE($E$410:$K$410)</f>
        <v>2.1428571428571428</v>
      </c>
      <c r="M410">
        <v>3</v>
      </c>
      <c r="N410">
        <v>2</v>
      </c>
      <c r="O410">
        <v>3</v>
      </c>
      <c r="P410">
        <v>3</v>
      </c>
      <c r="Q410" s="4">
        <f>(PRODUCT($M$410:$P$410)-1)/40+1</f>
        <v>2.3250000000000002</v>
      </c>
      <c r="R410" s="4">
        <f>($L$410^2+$Q$410^2)^0.5</f>
        <v>3.1618762997141237</v>
      </c>
      <c r="S410" s="5">
        <f>MIN(IF($D$410="SEC",-5.8*$R$410^2+6.9*$R$410+105,-11.965*$R$410^2+32.28*$R$410+78.259),100)</f>
        <v>68.831668406802962</v>
      </c>
    </row>
    <row r="411" spans="1:19" x14ac:dyDescent="0.3">
      <c r="A411" t="s">
        <v>1228</v>
      </c>
      <c r="B411" s="2" t="s">
        <v>1229</v>
      </c>
      <c r="C411" t="s">
        <v>1230</v>
      </c>
      <c r="D411" t="s">
        <v>23</v>
      </c>
      <c r="E411">
        <v>2</v>
      </c>
      <c r="F411">
        <v>3</v>
      </c>
      <c r="G411">
        <v>2</v>
      </c>
      <c r="H411">
        <v>1</v>
      </c>
      <c r="I411">
        <v>2</v>
      </c>
      <c r="J411">
        <v>1</v>
      </c>
      <c r="K411">
        <v>3</v>
      </c>
      <c r="L411" s="4">
        <f>AVERAGE($E$411:$K$411)</f>
        <v>2</v>
      </c>
      <c r="M411">
        <v>3</v>
      </c>
      <c r="N411">
        <v>3</v>
      </c>
      <c r="O411">
        <v>3</v>
      </c>
      <c r="P411">
        <v>3</v>
      </c>
      <c r="Q411" s="4">
        <f>(PRODUCT($M$411:$P$411)-1)/40+1</f>
        <v>3</v>
      </c>
      <c r="R411" s="4">
        <f>($L$411^2+$Q$411^2)^0.5</f>
        <v>3.6055512754639891</v>
      </c>
      <c r="S411" s="5">
        <f>MIN(IF($D$411="SEC",-5.8*$R$411^2+6.9*$R$411+105,-11.965*$R$411^2+32.28*$R$411+78.259),100)</f>
        <v>54.478303800701539</v>
      </c>
    </row>
    <row r="412" spans="1:19" x14ac:dyDescent="0.3">
      <c r="A412" t="s">
        <v>1231</v>
      </c>
      <c r="B412" s="2" t="s">
        <v>1232</v>
      </c>
      <c r="C412" t="s">
        <v>1233</v>
      </c>
      <c r="D412" t="s">
        <v>23</v>
      </c>
      <c r="E412">
        <v>2</v>
      </c>
      <c r="F412">
        <v>3</v>
      </c>
      <c r="G412">
        <v>1</v>
      </c>
      <c r="H412">
        <v>1</v>
      </c>
      <c r="I412">
        <v>2</v>
      </c>
      <c r="J412">
        <v>1</v>
      </c>
      <c r="K412">
        <v>3</v>
      </c>
      <c r="L412" s="4">
        <f>AVERAGE($E$412:$K$412)</f>
        <v>1.8571428571428572</v>
      </c>
      <c r="M412">
        <v>1</v>
      </c>
      <c r="N412">
        <v>2</v>
      </c>
      <c r="O412">
        <v>3</v>
      </c>
      <c r="P412">
        <v>3</v>
      </c>
      <c r="Q412" s="4">
        <f>(PRODUCT($M$412:$P$412)-1)/40+1</f>
        <v>1.425</v>
      </c>
      <c r="R412" s="4">
        <f>($L$412^2+$Q$412^2)^0.5</f>
        <v>2.3408555256223598</v>
      </c>
      <c r="S412" s="5">
        <f>MIN(IF($D$412="SEC",-5.8*$R$412^2+6.9*$R$412+105,-11.965*$R$412^2+32.28*$R$412+78.259),100)</f>
        <v>89.370196494141226</v>
      </c>
    </row>
    <row r="413" spans="1:19" x14ac:dyDescent="0.3">
      <c r="A413" t="s">
        <v>198</v>
      </c>
      <c r="B413" s="2" t="s">
        <v>1234</v>
      </c>
      <c r="C413" t="s">
        <v>1235</v>
      </c>
      <c r="D413" t="s">
        <v>23</v>
      </c>
      <c r="E413">
        <v>2</v>
      </c>
      <c r="F413">
        <v>3</v>
      </c>
      <c r="G413">
        <v>2</v>
      </c>
      <c r="H413">
        <v>1</v>
      </c>
      <c r="I413">
        <v>2</v>
      </c>
      <c r="J413">
        <v>1</v>
      </c>
      <c r="K413">
        <v>3</v>
      </c>
      <c r="L413" s="4">
        <f>AVERAGE($E$413:$K$413)</f>
        <v>2</v>
      </c>
      <c r="M413">
        <v>3</v>
      </c>
      <c r="N413">
        <v>2</v>
      </c>
      <c r="O413">
        <v>3</v>
      </c>
      <c r="P413">
        <v>3</v>
      </c>
      <c r="Q413" s="4">
        <f>(PRODUCT($M$413:$P$413)-1)/40+1</f>
        <v>2.3250000000000002</v>
      </c>
      <c r="R413" s="4">
        <f>($L$413^2+$Q$413^2)^0.5</f>
        <v>3.0668591425104612</v>
      </c>
      <c r="S413" s="5">
        <f>MIN(IF($D$413="SEC",-5.8*$R$413^2+6.9*$R$413+105,-11.965*$R$413^2+32.28*$R$413+78.259),100)</f>
        <v>71.608703083322183</v>
      </c>
    </row>
    <row r="414" spans="1:19" x14ac:dyDescent="0.3">
      <c r="A414" t="s">
        <v>1236</v>
      </c>
      <c r="B414" s="2" t="s">
        <v>1237</v>
      </c>
      <c r="C414" t="s">
        <v>1238</v>
      </c>
      <c r="D414" t="s">
        <v>33</v>
      </c>
      <c r="E414">
        <v>1</v>
      </c>
      <c r="F414">
        <v>1</v>
      </c>
      <c r="G414">
        <v>3</v>
      </c>
      <c r="H414">
        <v>1</v>
      </c>
      <c r="I414">
        <v>1</v>
      </c>
      <c r="J414">
        <v>1</v>
      </c>
      <c r="K414">
        <v>3</v>
      </c>
      <c r="L414" s="4">
        <f>AVERAGE($E$414:$K$414)</f>
        <v>1.5714285714285714</v>
      </c>
      <c r="M414">
        <v>3</v>
      </c>
      <c r="N414">
        <v>1</v>
      </c>
      <c r="O414">
        <v>1</v>
      </c>
      <c r="P414">
        <v>3</v>
      </c>
      <c r="Q414" s="4">
        <f>(PRODUCT($M$414:$P$414)-1)/40+1</f>
        <v>1.2</v>
      </c>
      <c r="R414" s="4">
        <f>($L$414^2+$Q$414^2)^0.5</f>
        <v>1.9772171744909663</v>
      </c>
      <c r="S414" s="5">
        <f>MIN(IF($D$414="SEC",-5.8*$R$414^2+6.9*$R$414+105,-11.965*$R$414^2+32.28*$R$414+78.259),100)</f>
        <v>95.307745902772481</v>
      </c>
    </row>
    <row r="415" spans="1:19" x14ac:dyDescent="0.3">
      <c r="A415" t="s">
        <v>1239</v>
      </c>
      <c r="B415" s="2" t="s">
        <v>1240</v>
      </c>
      <c r="C415" t="s">
        <v>1241</v>
      </c>
      <c r="D415" t="s">
        <v>23</v>
      </c>
      <c r="E415">
        <v>2</v>
      </c>
      <c r="F415">
        <v>3</v>
      </c>
      <c r="G415">
        <v>3</v>
      </c>
      <c r="H415">
        <v>3</v>
      </c>
      <c r="I415">
        <v>3</v>
      </c>
      <c r="J415">
        <v>3</v>
      </c>
      <c r="K415">
        <v>3</v>
      </c>
      <c r="L415" s="4">
        <f>AVERAGE($E$415:$K$415)</f>
        <v>2.8571428571428572</v>
      </c>
      <c r="M415">
        <v>3</v>
      </c>
      <c r="N415">
        <v>2</v>
      </c>
      <c r="O415">
        <v>3</v>
      </c>
      <c r="P415">
        <v>3</v>
      </c>
      <c r="Q415" s="4">
        <f>(PRODUCT($M$415:$P$415)-1)/40+1</f>
        <v>2.3250000000000002</v>
      </c>
      <c r="R415" s="4">
        <f>($L$415^2+$Q$415^2)^0.5</f>
        <v>3.6835974679818708</v>
      </c>
      <c r="S415" s="5">
        <f>MIN(IF($D$415="SEC",-5.8*$R$415^2+6.9*$R$415+105,-11.965*$R$415^2+32.28*$R$415+78.259),100)</f>
        <v>51.717258753564707</v>
      </c>
    </row>
    <row r="416" spans="1:19" x14ac:dyDescent="0.3">
      <c r="A416" t="s">
        <v>1242</v>
      </c>
      <c r="B416" s="2" t="s">
        <v>1243</v>
      </c>
      <c r="C416" t="s">
        <v>1244</v>
      </c>
      <c r="D416" t="s">
        <v>23</v>
      </c>
      <c r="E416">
        <v>1</v>
      </c>
      <c r="F416">
        <v>2</v>
      </c>
      <c r="G416">
        <v>3</v>
      </c>
      <c r="H416">
        <v>3</v>
      </c>
      <c r="I416">
        <v>3</v>
      </c>
      <c r="J416">
        <v>3</v>
      </c>
      <c r="K416">
        <v>3</v>
      </c>
      <c r="L416" s="4">
        <f>AVERAGE($E$416:$K$416)</f>
        <v>2.5714285714285716</v>
      </c>
      <c r="M416">
        <v>3</v>
      </c>
      <c r="N416">
        <v>2</v>
      </c>
      <c r="O416">
        <v>3</v>
      </c>
      <c r="P416">
        <v>3</v>
      </c>
      <c r="Q416" s="4">
        <f>(PRODUCT($M$416:$P$416)-1)/40+1</f>
        <v>2.3250000000000002</v>
      </c>
      <c r="R416" s="4">
        <f>($L$416^2+$Q$416^2)^0.5</f>
        <v>3.4666799532058312</v>
      </c>
      <c r="S416" s="5">
        <f>MIN(IF($D$416="SEC",-5.8*$R$416^2+6.9*$R$416+105,-11.965*$R$416^2+32.28*$R$416+78.259),100)</f>
        <v>59.216446268956972</v>
      </c>
    </row>
    <row r="417" spans="1:19" x14ac:dyDescent="0.3">
      <c r="A417" t="s">
        <v>1245</v>
      </c>
      <c r="B417" s="2" t="s">
        <v>1246</v>
      </c>
      <c r="C417" t="s">
        <v>1247</v>
      </c>
      <c r="D417" t="s">
        <v>33</v>
      </c>
      <c r="E417">
        <v>2</v>
      </c>
      <c r="F417">
        <v>3</v>
      </c>
      <c r="G417">
        <v>1</v>
      </c>
      <c r="H417">
        <v>2</v>
      </c>
      <c r="I417">
        <v>2</v>
      </c>
      <c r="J417">
        <v>2</v>
      </c>
      <c r="K417">
        <v>3</v>
      </c>
      <c r="L417" s="4">
        <f>AVERAGE($E$417:$K$417)</f>
        <v>2.1428571428571428</v>
      </c>
      <c r="M417">
        <v>1</v>
      </c>
      <c r="N417">
        <v>3</v>
      </c>
      <c r="O417">
        <v>3</v>
      </c>
      <c r="P417">
        <v>3</v>
      </c>
      <c r="Q417" s="4">
        <f>(PRODUCT($M$417:$P$417)-1)/40+1</f>
        <v>1.65</v>
      </c>
      <c r="R417" s="4">
        <f>($L$417^2+$Q$417^2)^0.5</f>
        <v>2.7045030476399683</v>
      </c>
      <c r="S417" s="5">
        <f>MIN(IF($D$417="SEC",-5.8*$R$417^2+6.9*$R$417+105,-11.965*$R$417^2+32.28*$R$417+78.259),100)</f>
        <v>78.044319347205942</v>
      </c>
    </row>
    <row r="418" spans="1:19" x14ac:dyDescent="0.3">
      <c r="A418" t="s">
        <v>1248</v>
      </c>
      <c r="B418" s="2" t="s">
        <v>1249</v>
      </c>
      <c r="C418" t="s">
        <v>1250</v>
      </c>
      <c r="D418" t="s">
        <v>23</v>
      </c>
      <c r="E418">
        <v>2</v>
      </c>
      <c r="F418">
        <v>3</v>
      </c>
      <c r="G418">
        <v>1</v>
      </c>
      <c r="H418">
        <v>2</v>
      </c>
      <c r="I418">
        <v>2</v>
      </c>
      <c r="J418">
        <v>1</v>
      </c>
      <c r="K418">
        <v>3</v>
      </c>
      <c r="L418" s="4">
        <f>AVERAGE($E$418:$K$418)</f>
        <v>2</v>
      </c>
      <c r="M418">
        <v>3</v>
      </c>
      <c r="N418">
        <v>3</v>
      </c>
      <c r="O418">
        <v>3</v>
      </c>
      <c r="P418">
        <v>3</v>
      </c>
      <c r="Q418" s="4">
        <f>(PRODUCT($M$418:$P$418)-1)/40+1</f>
        <v>3</v>
      </c>
      <c r="R418" s="4">
        <f>($L$418^2+$Q$418^2)^0.5</f>
        <v>3.6055512754639891</v>
      </c>
      <c r="S418" s="5">
        <f>MIN(IF($D$418="SEC",-5.8*$R$418^2+6.9*$R$418+105,-11.965*$R$418^2+32.28*$R$418+78.259),100)</f>
        <v>54.478303800701539</v>
      </c>
    </row>
    <row r="419" spans="1:19" x14ac:dyDescent="0.3">
      <c r="A419" t="s">
        <v>1251</v>
      </c>
      <c r="B419" s="2" t="s">
        <v>1252</v>
      </c>
      <c r="C419" t="s">
        <v>1253</v>
      </c>
      <c r="D419" t="s">
        <v>23</v>
      </c>
      <c r="E419">
        <v>3</v>
      </c>
      <c r="F419">
        <v>3</v>
      </c>
      <c r="G419">
        <v>3</v>
      </c>
      <c r="H419">
        <v>2</v>
      </c>
      <c r="I419">
        <v>2</v>
      </c>
      <c r="J419">
        <v>3</v>
      </c>
      <c r="K419">
        <v>3</v>
      </c>
      <c r="L419" s="4">
        <f>AVERAGE($E$419:$K$419)</f>
        <v>2.7142857142857144</v>
      </c>
      <c r="M419">
        <v>2</v>
      </c>
      <c r="N419">
        <v>2</v>
      </c>
      <c r="O419">
        <v>3</v>
      </c>
      <c r="P419">
        <v>3</v>
      </c>
      <c r="Q419" s="4">
        <f>(PRODUCT($M$419:$P$419)-1)/40+1</f>
        <v>1.875</v>
      </c>
      <c r="R419" s="4">
        <f>($L$419^2+$Q$419^2)^0.5</f>
        <v>3.2989349703768811</v>
      </c>
      <c r="S419" s="5">
        <f>MIN(IF($D$419="SEC",-5.8*$R$419^2+6.9*$R$419+105,-11.965*$R$419^2+32.28*$R$419+78.259),100)</f>
        <v>64.641414050702508</v>
      </c>
    </row>
    <row r="420" spans="1:19" x14ac:dyDescent="0.3">
      <c r="A420" t="s">
        <v>1254</v>
      </c>
      <c r="B420" s="2" t="s">
        <v>1255</v>
      </c>
      <c r="C420" t="s">
        <v>1256</v>
      </c>
      <c r="D420" t="s">
        <v>23</v>
      </c>
      <c r="E420">
        <v>1</v>
      </c>
      <c r="F420">
        <v>2</v>
      </c>
      <c r="G420">
        <v>2</v>
      </c>
      <c r="H420">
        <v>1</v>
      </c>
      <c r="I420">
        <v>1</v>
      </c>
      <c r="J420">
        <v>2</v>
      </c>
      <c r="K420">
        <v>3</v>
      </c>
      <c r="L420" s="4">
        <f>AVERAGE($E$420:$K$420)</f>
        <v>1.7142857142857142</v>
      </c>
      <c r="M420">
        <v>2</v>
      </c>
      <c r="N420">
        <v>2</v>
      </c>
      <c r="O420">
        <v>3</v>
      </c>
      <c r="P420">
        <v>3</v>
      </c>
      <c r="Q420" s="4">
        <f>(PRODUCT($M$420:$P$420)-1)/40+1</f>
        <v>1.875</v>
      </c>
      <c r="R420" s="4">
        <f>($L$420^2+$Q$420^2)^0.5</f>
        <v>2.5405512217241522</v>
      </c>
      <c r="S420" s="5">
        <f>MIN(IF($D$420="SEC",-5.8*$R$420^2+6.9*$R$420+105,-11.965*$R$420^2+32.28*$R$420+78.259),100)</f>
        <v>85.094280470712974</v>
      </c>
    </row>
    <row r="421" spans="1:19" x14ac:dyDescent="0.3">
      <c r="A421" t="s">
        <v>1257</v>
      </c>
      <c r="B421" s="2" t="s">
        <v>1258</v>
      </c>
      <c r="C421" t="s">
        <v>1259</v>
      </c>
      <c r="D421" t="s">
        <v>23</v>
      </c>
      <c r="E421">
        <v>1</v>
      </c>
      <c r="F421">
        <v>2</v>
      </c>
      <c r="G421">
        <v>2</v>
      </c>
      <c r="H421">
        <v>1</v>
      </c>
      <c r="I421">
        <v>2</v>
      </c>
      <c r="J421">
        <v>2</v>
      </c>
      <c r="K421">
        <v>3</v>
      </c>
      <c r="L421" s="4">
        <f>AVERAGE($E$421:$K$421)</f>
        <v>1.8571428571428572</v>
      </c>
      <c r="M421">
        <v>3</v>
      </c>
      <c r="N421">
        <v>2</v>
      </c>
      <c r="O421">
        <v>3</v>
      </c>
      <c r="P421">
        <v>3</v>
      </c>
      <c r="Q421" s="4">
        <f>(PRODUCT($M$421:$P$421)-1)/40+1</f>
        <v>2.3250000000000002</v>
      </c>
      <c r="R421" s="4">
        <f>($L$421^2+$Q$421^2)^0.5</f>
        <v>2.9756687637969277</v>
      </c>
      <c r="S421" s="5">
        <f>MIN(IF($D$421="SEC",-5.8*$R$421^2+6.9*$R$421+105,-11.965*$R$421^2+32.28*$R$421+78.259),100)</f>
        <v>74.175407837545734</v>
      </c>
    </row>
    <row r="422" spans="1:19" x14ac:dyDescent="0.3">
      <c r="A422" t="s">
        <v>1260</v>
      </c>
      <c r="B422" s="2" t="s">
        <v>1261</v>
      </c>
      <c r="C422" t="s">
        <v>1262</v>
      </c>
      <c r="D422" t="s">
        <v>23</v>
      </c>
      <c r="E422">
        <v>1</v>
      </c>
      <c r="F422">
        <v>2</v>
      </c>
      <c r="G422">
        <v>2</v>
      </c>
      <c r="H422">
        <v>1</v>
      </c>
      <c r="I422">
        <v>2</v>
      </c>
      <c r="J422">
        <v>2</v>
      </c>
      <c r="K422">
        <v>3</v>
      </c>
      <c r="L422" s="4">
        <f>AVERAGE($E$422:$K$422)</f>
        <v>1.8571428571428572</v>
      </c>
      <c r="M422">
        <v>3</v>
      </c>
      <c r="N422">
        <v>3</v>
      </c>
      <c r="O422">
        <v>2</v>
      </c>
      <c r="P422">
        <v>3</v>
      </c>
      <c r="Q422" s="4">
        <f>(PRODUCT($M$422:$P$422)-1)/40+1</f>
        <v>2.3250000000000002</v>
      </c>
      <c r="R422" s="4">
        <f>($L$422^2+$Q$422^2)^0.5</f>
        <v>2.9756687637969277</v>
      </c>
      <c r="S422" s="5">
        <f>MIN(IF($D$422="SEC",-5.8*$R$422^2+6.9*$R$422+105,-11.965*$R$422^2+32.28*$R$422+78.259),100)</f>
        <v>74.175407837545734</v>
      </c>
    </row>
    <row r="423" spans="1:19" x14ac:dyDescent="0.3">
      <c r="A423" t="s">
        <v>1263</v>
      </c>
      <c r="B423" s="2" t="s">
        <v>1264</v>
      </c>
      <c r="C423" t="s">
        <v>1265</v>
      </c>
      <c r="D423" t="s">
        <v>23</v>
      </c>
      <c r="E423">
        <v>2</v>
      </c>
      <c r="F423">
        <v>3</v>
      </c>
      <c r="G423">
        <v>3</v>
      </c>
      <c r="H423">
        <v>2</v>
      </c>
      <c r="I423">
        <v>2</v>
      </c>
      <c r="J423">
        <v>3</v>
      </c>
      <c r="K423">
        <v>3</v>
      </c>
      <c r="L423" s="4">
        <f>AVERAGE($E$423:$K$423)</f>
        <v>2.5714285714285716</v>
      </c>
      <c r="M423">
        <v>3</v>
      </c>
      <c r="N423">
        <v>2</v>
      </c>
      <c r="O423">
        <v>3</v>
      </c>
      <c r="P423">
        <v>3</v>
      </c>
      <c r="Q423" s="4">
        <f>(PRODUCT($M$423:$P$423)-1)/40+1</f>
        <v>2.3250000000000002</v>
      </c>
      <c r="R423" s="4">
        <f>($L$423^2+$Q$423^2)^0.5</f>
        <v>3.4666799532058312</v>
      </c>
      <c r="S423" s="5">
        <f>MIN(IF($D$423="SEC",-5.8*$R$423^2+6.9*$R$423+105,-11.965*$R$423^2+32.28*$R$423+78.259),100)</f>
        <v>59.216446268956972</v>
      </c>
    </row>
    <row r="424" spans="1:19" x14ac:dyDescent="0.3">
      <c r="A424" t="s">
        <v>1266</v>
      </c>
      <c r="B424" s="2" t="s">
        <v>1267</v>
      </c>
      <c r="C424" t="s">
        <v>1268</v>
      </c>
      <c r="D424" t="s">
        <v>23</v>
      </c>
      <c r="E424">
        <v>2</v>
      </c>
      <c r="F424">
        <v>3</v>
      </c>
      <c r="G424">
        <v>1</v>
      </c>
      <c r="H424">
        <v>2</v>
      </c>
      <c r="I424">
        <v>2</v>
      </c>
      <c r="J424">
        <v>1</v>
      </c>
      <c r="K424">
        <v>3</v>
      </c>
      <c r="L424" s="4">
        <f>AVERAGE($E$424:$K$424)</f>
        <v>2</v>
      </c>
      <c r="M424">
        <v>3</v>
      </c>
      <c r="N424">
        <v>2</v>
      </c>
      <c r="O424">
        <v>3</v>
      </c>
      <c r="P424">
        <v>3</v>
      </c>
      <c r="Q424" s="4">
        <f>(PRODUCT($M$424:$P$424)-1)/40+1</f>
        <v>2.3250000000000002</v>
      </c>
      <c r="R424" s="4">
        <f>($L$424^2+$Q$424^2)^0.5</f>
        <v>3.0668591425104612</v>
      </c>
      <c r="S424" s="5">
        <f>MIN(IF($D$424="SEC",-5.8*$R$424^2+6.9*$R$424+105,-11.965*$R$424^2+32.28*$R$424+78.259),100)</f>
        <v>71.608703083322183</v>
      </c>
    </row>
    <row r="425" spans="1:19" x14ac:dyDescent="0.3">
      <c r="A425" t="s">
        <v>1269</v>
      </c>
      <c r="B425" s="2" t="s">
        <v>1270</v>
      </c>
      <c r="C425" t="s">
        <v>1271</v>
      </c>
      <c r="D425" t="s">
        <v>23</v>
      </c>
      <c r="E425">
        <v>2</v>
      </c>
      <c r="F425">
        <v>3</v>
      </c>
      <c r="G425">
        <v>1</v>
      </c>
      <c r="H425">
        <v>2</v>
      </c>
      <c r="I425">
        <v>2</v>
      </c>
      <c r="J425">
        <v>1</v>
      </c>
      <c r="K425">
        <v>3</v>
      </c>
      <c r="L425" s="4">
        <f>AVERAGE($E$425:$K$425)</f>
        <v>2</v>
      </c>
      <c r="M425">
        <v>3</v>
      </c>
      <c r="N425">
        <v>3</v>
      </c>
      <c r="O425">
        <v>3</v>
      </c>
      <c r="P425">
        <v>3</v>
      </c>
      <c r="Q425" s="4">
        <f>(PRODUCT($M$425:$P$425)-1)/40+1</f>
        <v>3</v>
      </c>
      <c r="R425" s="4">
        <f>($L$425^2+$Q$425^2)^0.5</f>
        <v>3.6055512754639891</v>
      </c>
      <c r="S425" s="5">
        <f>MIN(IF($D$425="SEC",-5.8*$R$425^2+6.9*$R$425+105,-11.965*$R$425^2+32.28*$R$425+78.259),100)</f>
        <v>54.478303800701539</v>
      </c>
    </row>
    <row r="426" spans="1:19" x14ac:dyDescent="0.3">
      <c r="A426" t="s">
        <v>1272</v>
      </c>
      <c r="B426" s="2" t="s">
        <v>1273</v>
      </c>
      <c r="C426" t="s">
        <v>1274</v>
      </c>
      <c r="D426" t="s">
        <v>23</v>
      </c>
      <c r="E426">
        <v>2</v>
      </c>
      <c r="F426">
        <v>3</v>
      </c>
      <c r="G426">
        <v>1</v>
      </c>
      <c r="H426">
        <v>2</v>
      </c>
      <c r="I426">
        <v>3</v>
      </c>
      <c r="J426">
        <v>1</v>
      </c>
      <c r="K426">
        <v>2</v>
      </c>
      <c r="L426" s="4">
        <f>AVERAGE($E$426:$K$426)</f>
        <v>2</v>
      </c>
      <c r="M426">
        <v>3</v>
      </c>
      <c r="N426">
        <v>1</v>
      </c>
      <c r="O426">
        <v>2</v>
      </c>
      <c r="P426">
        <v>3</v>
      </c>
      <c r="Q426" s="4">
        <f>(PRODUCT($M$426:$P$426)-1)/40+1</f>
        <v>1.425</v>
      </c>
      <c r="R426" s="4">
        <f>($L$426^2+$Q$426^2)^0.5</f>
        <v>2.4557330881022068</v>
      </c>
      <c r="S426" s="5">
        <f>MIN(IF($D$426="SEC",-5.8*$R$426^2+6.9*$R$426+105,-11.965*$R$426^2+32.28*$R$426+78.259),100)</f>
        <v>86.966933307905222</v>
      </c>
    </row>
    <row r="427" spans="1:19" x14ac:dyDescent="0.3">
      <c r="A427" t="s">
        <v>1275</v>
      </c>
      <c r="B427" s="2" t="s">
        <v>1276</v>
      </c>
      <c r="C427" t="s">
        <v>1277</v>
      </c>
      <c r="D427" t="s">
        <v>23</v>
      </c>
      <c r="E427">
        <v>1</v>
      </c>
      <c r="F427">
        <v>2</v>
      </c>
      <c r="G427">
        <v>1</v>
      </c>
      <c r="H427">
        <v>2</v>
      </c>
      <c r="I427">
        <v>1</v>
      </c>
      <c r="J427">
        <v>1</v>
      </c>
      <c r="K427">
        <v>3</v>
      </c>
      <c r="L427" s="4">
        <f>AVERAGE($E$427:$K$427)</f>
        <v>1.5714285714285714</v>
      </c>
      <c r="M427">
        <v>1</v>
      </c>
      <c r="N427">
        <v>2</v>
      </c>
      <c r="O427">
        <v>3</v>
      </c>
      <c r="P427">
        <v>3</v>
      </c>
      <c r="Q427" s="4">
        <f>(PRODUCT($M$427:$P$427)-1)/40+1</f>
        <v>1.425</v>
      </c>
      <c r="R427" s="4">
        <f>($L$427^2+$Q$427^2)^0.5</f>
        <v>2.121323349963895</v>
      </c>
      <c r="S427" s="5">
        <f>MIN(IF($D$427="SEC",-5.8*$R$427^2+6.9*$R$427+105,-11.965*$R$427^2+32.28*$R$427+78.259),100)</f>
        <v>93.537057135159031</v>
      </c>
    </row>
    <row r="428" spans="1:19" x14ac:dyDescent="0.3">
      <c r="A428" t="s">
        <v>1278</v>
      </c>
      <c r="B428" s="2" t="s">
        <v>1279</v>
      </c>
      <c r="C428" t="s">
        <v>1280</v>
      </c>
      <c r="D428" t="s">
        <v>23</v>
      </c>
      <c r="E428">
        <v>2</v>
      </c>
      <c r="F428">
        <v>2</v>
      </c>
      <c r="G428">
        <v>2</v>
      </c>
      <c r="H428">
        <v>1</v>
      </c>
      <c r="I428">
        <v>2</v>
      </c>
      <c r="J428">
        <v>2</v>
      </c>
      <c r="K428">
        <v>3</v>
      </c>
      <c r="L428" s="4">
        <f>AVERAGE($E$428:$K$428)</f>
        <v>2</v>
      </c>
      <c r="M428">
        <v>3</v>
      </c>
      <c r="N428">
        <v>2</v>
      </c>
      <c r="O428">
        <v>2</v>
      </c>
      <c r="P428">
        <v>3</v>
      </c>
      <c r="Q428" s="4">
        <f>(PRODUCT($M$428:$P$428)-1)/40+1</f>
        <v>1.875</v>
      </c>
      <c r="R428" s="4">
        <f>($L$428^2+$Q$428^2)^0.5</f>
        <v>2.7414640249326636</v>
      </c>
      <c r="S428" s="5">
        <f>MIN(IF($D$428="SEC",-5.8*$R$428^2+6.9*$R$428+105,-11.965*$R$428^2+32.28*$R$428+78.259),100)</f>
        <v>80.325476772035387</v>
      </c>
    </row>
    <row r="429" spans="1:19" x14ac:dyDescent="0.3">
      <c r="A429" t="s">
        <v>1281</v>
      </c>
      <c r="B429" s="2" t="s">
        <v>1282</v>
      </c>
      <c r="C429" t="s">
        <v>1283</v>
      </c>
      <c r="D429" t="s">
        <v>23</v>
      </c>
      <c r="E429">
        <v>3</v>
      </c>
      <c r="F429">
        <v>3</v>
      </c>
      <c r="G429">
        <v>3</v>
      </c>
      <c r="H429">
        <v>3</v>
      </c>
      <c r="I429">
        <v>3</v>
      </c>
      <c r="J429">
        <v>3</v>
      </c>
      <c r="K429">
        <v>3</v>
      </c>
      <c r="L429" s="4">
        <f>AVERAGE($E$429:$K$429)</f>
        <v>3</v>
      </c>
      <c r="M429">
        <v>3</v>
      </c>
      <c r="N429">
        <v>3</v>
      </c>
      <c r="O429">
        <v>3</v>
      </c>
      <c r="P429">
        <v>3</v>
      </c>
      <c r="Q429" s="4">
        <f>(PRODUCT($M$429:$P$429)-1)/40+1</f>
        <v>3</v>
      </c>
      <c r="R429" s="4">
        <f>($L$429^2+$Q$429^2)^0.5</f>
        <v>4.2426406871192848</v>
      </c>
      <c r="S429" s="5">
        <f>MIN(IF($D$429="SEC",-5.8*$R$429^2+6.9*$R$429+105,-11.965*$R$429^2+32.28*$R$429+78.259),100)</f>
        <v>29.874220741123082</v>
      </c>
    </row>
    <row r="430" spans="1:19" x14ac:dyDescent="0.3">
      <c r="A430" t="s">
        <v>1284</v>
      </c>
      <c r="B430" s="2" t="s">
        <v>1285</v>
      </c>
      <c r="C430" t="s">
        <v>1286</v>
      </c>
      <c r="D430" t="s">
        <v>23</v>
      </c>
      <c r="E430">
        <v>2</v>
      </c>
      <c r="F430">
        <v>3</v>
      </c>
      <c r="G430">
        <v>2</v>
      </c>
      <c r="H430">
        <v>1</v>
      </c>
      <c r="I430">
        <v>2</v>
      </c>
      <c r="J430">
        <v>1</v>
      </c>
      <c r="K430">
        <v>3</v>
      </c>
      <c r="L430" s="4">
        <f>AVERAGE($E$430:$K$430)</f>
        <v>2</v>
      </c>
      <c r="M430">
        <v>3</v>
      </c>
      <c r="N430">
        <v>1</v>
      </c>
      <c r="O430">
        <v>3</v>
      </c>
      <c r="P430">
        <v>3</v>
      </c>
      <c r="Q430" s="4">
        <f>(PRODUCT($M$430:$P$430)-1)/40+1</f>
        <v>1.65</v>
      </c>
      <c r="R430" s="4">
        <f>($L$430^2+$Q$430^2)^0.5</f>
        <v>2.5927784324928345</v>
      </c>
      <c r="S430" s="5">
        <f>MIN(IF($D$430="SEC",-5.8*$R$430^2+6.9*$R$430+105,-11.965*$R$430^2+32.28*$R$430+78.259),100)</f>
        <v>83.899671184200557</v>
      </c>
    </row>
    <row r="431" spans="1:19" x14ac:dyDescent="0.3">
      <c r="A431" t="s">
        <v>1287</v>
      </c>
      <c r="B431" s="2" t="s">
        <v>1288</v>
      </c>
      <c r="C431" t="s">
        <v>1289</v>
      </c>
      <c r="D431" t="s">
        <v>23</v>
      </c>
      <c r="E431">
        <v>3</v>
      </c>
      <c r="F431">
        <v>3</v>
      </c>
      <c r="G431">
        <v>3</v>
      </c>
      <c r="H431">
        <v>2</v>
      </c>
      <c r="I431">
        <v>2</v>
      </c>
      <c r="J431">
        <v>3</v>
      </c>
      <c r="K431">
        <v>3</v>
      </c>
      <c r="L431" s="4">
        <f>AVERAGE($E$431:$K$431)</f>
        <v>2.7142857142857144</v>
      </c>
      <c r="M431">
        <v>3</v>
      </c>
      <c r="N431">
        <v>1</v>
      </c>
      <c r="O431">
        <v>3</v>
      </c>
      <c r="P431">
        <v>3</v>
      </c>
      <c r="Q431" s="4">
        <f>(PRODUCT($M$431:$P$431)-1)/40+1</f>
        <v>1.65</v>
      </c>
      <c r="R431" s="4">
        <f>($L$431^2+$Q$431^2)^0.5</f>
        <v>3.1764519418331374</v>
      </c>
      <c r="S431" s="5">
        <f>MIN(IF($D$431="SEC",-5.8*$R$431^2+6.9*$R$431+105,-11.965*$R$431^2+32.28*$R$431+78.259),100)</f>
        <v>68.396406153750704</v>
      </c>
    </row>
    <row r="432" spans="1:19" x14ac:dyDescent="0.3">
      <c r="A432" t="s">
        <v>1290</v>
      </c>
      <c r="B432" s="2" t="s">
        <v>1291</v>
      </c>
      <c r="C432" t="s">
        <v>1292</v>
      </c>
      <c r="D432" t="s">
        <v>23</v>
      </c>
      <c r="E432">
        <v>1</v>
      </c>
      <c r="F432">
        <v>1</v>
      </c>
      <c r="G432">
        <v>1</v>
      </c>
      <c r="H432">
        <v>1</v>
      </c>
      <c r="I432">
        <v>1</v>
      </c>
      <c r="J432">
        <v>1</v>
      </c>
      <c r="K432">
        <v>3</v>
      </c>
      <c r="L432" s="4">
        <f>AVERAGE($E$432:$K$432)</f>
        <v>1.2857142857142858</v>
      </c>
      <c r="M432">
        <v>2</v>
      </c>
      <c r="N432">
        <v>2</v>
      </c>
      <c r="O432">
        <v>2</v>
      </c>
      <c r="P432">
        <v>3</v>
      </c>
      <c r="Q432" s="4">
        <f>(PRODUCT($M$432:$P$432)-1)/40+1</f>
        <v>1.575</v>
      </c>
      <c r="R432" s="4">
        <f>($L$432^2+$Q$432^2)^0.5</f>
        <v>2.0331468772545178</v>
      </c>
      <c r="S432" s="5">
        <f>MIN(IF($D$432="SEC",-5.8*$R$432^2+6.9*$R$432+105,-11.965*$R$432^2+32.28*$R$432+78.259),100)</f>
        <v>95.053333351015354</v>
      </c>
    </row>
    <row r="433" spans="1:19" x14ac:dyDescent="0.3">
      <c r="A433" t="s">
        <v>1293</v>
      </c>
      <c r="B433" s="2" t="s">
        <v>1294</v>
      </c>
      <c r="C433" t="s">
        <v>1295</v>
      </c>
      <c r="D433" t="s">
        <v>23</v>
      </c>
      <c r="E433">
        <v>2</v>
      </c>
      <c r="F433">
        <v>3</v>
      </c>
      <c r="G433">
        <v>1</v>
      </c>
      <c r="H433">
        <v>3</v>
      </c>
      <c r="I433">
        <v>3</v>
      </c>
      <c r="J433">
        <v>1</v>
      </c>
      <c r="K433">
        <v>3</v>
      </c>
      <c r="L433" s="4">
        <f>AVERAGE($E$433:$K$433)</f>
        <v>2.2857142857142856</v>
      </c>
      <c r="M433">
        <v>3</v>
      </c>
      <c r="N433">
        <v>3</v>
      </c>
      <c r="O433">
        <v>3</v>
      </c>
      <c r="P433">
        <v>3</v>
      </c>
      <c r="Q433" s="4">
        <f>(PRODUCT($M$433:$P$433)-1)/40+1</f>
        <v>3</v>
      </c>
      <c r="R433" s="4">
        <f>($L$433^2+$Q$433^2)^0.5</f>
        <v>3.7715367949840242</v>
      </c>
      <c r="S433" s="5">
        <f>MIN(IF($D$433="SEC",-5.8*$R$433^2+6.9*$R$433+105,-11.965*$R$433^2+32.28*$R$433+78.259),100)</f>
        <v>48.521563069063255</v>
      </c>
    </row>
    <row r="434" spans="1:19" x14ac:dyDescent="0.3">
      <c r="A434" t="s">
        <v>1296</v>
      </c>
      <c r="B434" s="2" t="s">
        <v>1297</v>
      </c>
      <c r="C434" t="s">
        <v>1298</v>
      </c>
      <c r="D434" t="s">
        <v>23</v>
      </c>
      <c r="E434">
        <v>2</v>
      </c>
      <c r="F434">
        <v>3</v>
      </c>
      <c r="G434">
        <v>1</v>
      </c>
      <c r="H434">
        <v>3</v>
      </c>
      <c r="I434">
        <v>3</v>
      </c>
      <c r="J434">
        <v>1</v>
      </c>
      <c r="K434">
        <v>3</v>
      </c>
      <c r="L434" s="4">
        <f>AVERAGE($E$434:$K$434)</f>
        <v>2.2857142857142856</v>
      </c>
      <c r="M434">
        <v>3</v>
      </c>
      <c r="N434">
        <v>3</v>
      </c>
      <c r="O434">
        <v>3</v>
      </c>
      <c r="P434">
        <v>3</v>
      </c>
      <c r="Q434" s="4">
        <f>(PRODUCT($M$434:$P$434)-1)/40+1</f>
        <v>3</v>
      </c>
      <c r="R434" s="4">
        <f>($L$434^2+$Q$434^2)^0.5</f>
        <v>3.7715367949840242</v>
      </c>
      <c r="S434" s="5">
        <f>MIN(IF($D$434="SEC",-5.8*$R$434^2+6.9*$R$434+105,-11.965*$R$434^2+32.28*$R$434+78.259),100)</f>
        <v>48.521563069063255</v>
      </c>
    </row>
    <row r="435" spans="1:19" x14ac:dyDescent="0.3">
      <c r="A435" t="s">
        <v>1299</v>
      </c>
      <c r="B435" s="2" t="s">
        <v>1300</v>
      </c>
      <c r="C435" t="s">
        <v>1301</v>
      </c>
      <c r="D435" t="s">
        <v>23</v>
      </c>
      <c r="E435">
        <v>1</v>
      </c>
      <c r="F435">
        <v>2</v>
      </c>
      <c r="G435">
        <v>2</v>
      </c>
      <c r="H435">
        <v>1</v>
      </c>
      <c r="I435">
        <v>2</v>
      </c>
      <c r="J435">
        <v>1</v>
      </c>
      <c r="K435">
        <v>3</v>
      </c>
      <c r="L435" s="4">
        <f>AVERAGE($E$435:$K$435)</f>
        <v>1.7142857142857142</v>
      </c>
      <c r="M435">
        <v>3</v>
      </c>
      <c r="N435">
        <v>2</v>
      </c>
      <c r="O435">
        <v>3</v>
      </c>
      <c r="P435">
        <v>3</v>
      </c>
      <c r="Q435" s="4">
        <f>(PRODUCT($M$435:$P$435)-1)/40+1</f>
        <v>2.3250000000000002</v>
      </c>
      <c r="R435" s="4">
        <f>($L$435^2+$Q$435^2)^0.5</f>
        <v>2.8886676011968011</v>
      </c>
      <c r="S435" s="5">
        <f>MIN(IF($D$435="SEC",-5.8*$R$435^2+6.9*$R$435+105,-11.965*$R$435^2+32.28*$R$435+78.259),100)</f>
        <v>76.534283489074255</v>
      </c>
    </row>
    <row r="436" spans="1:19" x14ac:dyDescent="0.3">
      <c r="A436" t="s">
        <v>1302</v>
      </c>
      <c r="B436" s="2" t="s">
        <v>1303</v>
      </c>
      <c r="C436" t="s">
        <v>1304</v>
      </c>
      <c r="D436" t="s">
        <v>23</v>
      </c>
      <c r="E436">
        <v>2</v>
      </c>
      <c r="F436">
        <v>3</v>
      </c>
      <c r="G436">
        <v>1</v>
      </c>
      <c r="H436">
        <v>3</v>
      </c>
      <c r="I436">
        <v>3</v>
      </c>
      <c r="J436">
        <v>1</v>
      </c>
      <c r="K436">
        <v>3</v>
      </c>
      <c r="L436" s="4">
        <f>AVERAGE($E$436:$K$436)</f>
        <v>2.2857142857142856</v>
      </c>
      <c r="M436">
        <v>3</v>
      </c>
      <c r="N436">
        <v>3</v>
      </c>
      <c r="O436">
        <v>3</v>
      </c>
      <c r="P436">
        <v>3</v>
      </c>
      <c r="Q436" s="4">
        <f>(PRODUCT($M$436:$P$436)-1)/40+1</f>
        <v>3</v>
      </c>
      <c r="R436" s="4">
        <f>($L$436^2+$Q$436^2)^0.5</f>
        <v>3.7715367949840242</v>
      </c>
      <c r="S436" s="5">
        <f>MIN(IF($D$436="SEC",-5.8*$R$436^2+6.9*$R$436+105,-11.965*$R$436^2+32.28*$R$436+78.259),100)</f>
        <v>48.521563069063255</v>
      </c>
    </row>
    <row r="437" spans="1:19" x14ac:dyDescent="0.3">
      <c r="A437" t="s">
        <v>1305</v>
      </c>
      <c r="B437" s="2" t="s">
        <v>1306</v>
      </c>
      <c r="C437" t="s">
        <v>1307</v>
      </c>
      <c r="D437" t="s">
        <v>23</v>
      </c>
      <c r="E437">
        <v>2</v>
      </c>
      <c r="F437">
        <v>3</v>
      </c>
      <c r="G437">
        <v>2</v>
      </c>
      <c r="H437">
        <v>1</v>
      </c>
      <c r="I437">
        <v>2</v>
      </c>
      <c r="J437">
        <v>1</v>
      </c>
      <c r="K437">
        <v>3</v>
      </c>
      <c r="L437" s="4">
        <f>AVERAGE($E$437:$K$437)</f>
        <v>2</v>
      </c>
      <c r="M437">
        <v>3</v>
      </c>
      <c r="N437">
        <v>3</v>
      </c>
      <c r="O437">
        <v>3</v>
      </c>
      <c r="P437">
        <v>3</v>
      </c>
      <c r="Q437" s="4">
        <f>(PRODUCT($M$437:$P$437)-1)/40+1</f>
        <v>3</v>
      </c>
      <c r="R437" s="4">
        <f>($L$437^2+$Q$437^2)^0.5</f>
        <v>3.6055512754639891</v>
      </c>
      <c r="S437" s="5">
        <f>MIN(IF($D$437="SEC",-5.8*$R$437^2+6.9*$R$437+105,-11.965*$R$437^2+32.28*$R$437+78.259),100)</f>
        <v>54.478303800701539</v>
      </c>
    </row>
    <row r="438" spans="1:19" x14ac:dyDescent="0.3">
      <c r="A438" t="s">
        <v>1308</v>
      </c>
      <c r="B438" s="2" t="s">
        <v>1309</v>
      </c>
      <c r="C438" t="s">
        <v>1310</v>
      </c>
      <c r="D438" t="s">
        <v>23</v>
      </c>
      <c r="E438">
        <v>2</v>
      </c>
      <c r="F438">
        <v>3</v>
      </c>
      <c r="G438">
        <v>1</v>
      </c>
      <c r="H438">
        <v>2</v>
      </c>
      <c r="I438">
        <v>3</v>
      </c>
      <c r="J438">
        <v>1</v>
      </c>
      <c r="K438">
        <v>3</v>
      </c>
      <c r="L438" s="4">
        <f>AVERAGE($E$438:$K$438)</f>
        <v>2.1428571428571428</v>
      </c>
      <c r="M438">
        <v>3</v>
      </c>
      <c r="N438">
        <v>3</v>
      </c>
      <c r="O438">
        <v>3</v>
      </c>
      <c r="P438">
        <v>3</v>
      </c>
      <c r="Q438" s="4">
        <f>(PRODUCT($M$438:$P$438)-1)/40+1</f>
        <v>3</v>
      </c>
      <c r="R438" s="4">
        <f>($L$438^2+$Q$438^2)^0.5</f>
        <v>3.6867108287325543</v>
      </c>
      <c r="S438" s="5">
        <f>MIN(IF($D$438="SEC",-5.8*$R$438^2+6.9*$R$438+105,-11.965*$R$438^2+32.28*$R$438+78.259),100)</f>
        <v>51.605651657030137</v>
      </c>
    </row>
    <row r="439" spans="1:19" x14ac:dyDescent="0.3">
      <c r="A439" t="s">
        <v>1311</v>
      </c>
      <c r="B439" s="2" t="s">
        <v>1312</v>
      </c>
      <c r="C439" t="s">
        <v>1313</v>
      </c>
      <c r="D439" t="s">
        <v>23</v>
      </c>
      <c r="E439">
        <v>3</v>
      </c>
      <c r="F439">
        <v>3</v>
      </c>
      <c r="G439">
        <v>2</v>
      </c>
      <c r="H439">
        <v>2</v>
      </c>
      <c r="I439">
        <v>2</v>
      </c>
      <c r="J439">
        <v>2</v>
      </c>
      <c r="K439">
        <v>3</v>
      </c>
      <c r="L439" s="4">
        <f>AVERAGE($E$439:$K$439)</f>
        <v>2.4285714285714284</v>
      </c>
      <c r="M439">
        <v>3</v>
      </c>
      <c r="N439">
        <v>3</v>
      </c>
      <c r="O439">
        <v>3</v>
      </c>
      <c r="P439">
        <v>3</v>
      </c>
      <c r="Q439" s="4">
        <f>(PRODUCT($M$439:$P$439)-1)/40+1</f>
        <v>3</v>
      </c>
      <c r="R439" s="4">
        <f>($L$439^2+$Q$439^2)^0.5</f>
        <v>3.8597874531732272</v>
      </c>
      <c r="S439" s="5">
        <f>MIN(IF($D$439="SEC",-5.8*$R$439^2+6.9*$R$439+105,-11.965*$R$439^2+32.28*$R$439+78.259),100)</f>
        <v>45.22437016158915</v>
      </c>
    </row>
    <row r="440" spans="1:19" x14ac:dyDescent="0.3">
      <c r="A440" t="s">
        <v>1314</v>
      </c>
      <c r="B440" s="2" t="s">
        <v>1315</v>
      </c>
      <c r="C440" t="s">
        <v>1316</v>
      </c>
      <c r="D440" t="s">
        <v>23</v>
      </c>
      <c r="E440">
        <v>1</v>
      </c>
      <c r="F440">
        <v>1</v>
      </c>
      <c r="G440">
        <v>1</v>
      </c>
      <c r="H440">
        <v>1</v>
      </c>
      <c r="I440">
        <v>2</v>
      </c>
      <c r="J440">
        <v>2</v>
      </c>
      <c r="K440">
        <v>3</v>
      </c>
      <c r="L440" s="4">
        <f>AVERAGE($E$440:$K$440)</f>
        <v>1.5714285714285714</v>
      </c>
      <c r="M440">
        <v>1</v>
      </c>
      <c r="N440">
        <v>1</v>
      </c>
      <c r="O440">
        <v>3</v>
      </c>
      <c r="P440">
        <v>3</v>
      </c>
      <c r="Q440" s="4">
        <f>(PRODUCT($M$440:$P$440)-1)/40+1</f>
        <v>1.2</v>
      </c>
      <c r="R440" s="4">
        <f>($L$440^2+$Q$440^2)^0.5</f>
        <v>1.9772171744909663</v>
      </c>
      <c r="S440" s="5">
        <f>MIN(IF($D$440="SEC",-5.8*$R$440^2+6.9*$R$440+105,-11.965*$R$440^2+32.28*$R$440+78.259),100)</f>
        <v>95.968349524395833</v>
      </c>
    </row>
    <row r="441" spans="1:19" x14ac:dyDescent="0.3">
      <c r="A441" t="s">
        <v>1317</v>
      </c>
      <c r="B441" s="2" t="s">
        <v>1318</v>
      </c>
      <c r="C441" t="s">
        <v>1319</v>
      </c>
      <c r="D441" t="s">
        <v>23</v>
      </c>
      <c r="E441">
        <v>3</v>
      </c>
      <c r="F441">
        <v>3</v>
      </c>
      <c r="G441">
        <v>2</v>
      </c>
      <c r="H441">
        <v>1</v>
      </c>
      <c r="I441">
        <v>1</v>
      </c>
      <c r="J441">
        <v>2</v>
      </c>
      <c r="K441">
        <v>3</v>
      </c>
      <c r="L441" s="4">
        <f>AVERAGE($E$441:$K$441)</f>
        <v>2.1428571428571428</v>
      </c>
      <c r="M441">
        <v>3</v>
      </c>
      <c r="N441">
        <v>1</v>
      </c>
      <c r="O441">
        <v>2</v>
      </c>
      <c r="P441">
        <v>3</v>
      </c>
      <c r="Q441" s="4">
        <f>(PRODUCT($M$441:$P$441)-1)/40+1</f>
        <v>1.425</v>
      </c>
      <c r="R441" s="4">
        <f>($L$441^2+$Q$441^2)^0.5</f>
        <v>2.5734144117677347</v>
      </c>
      <c r="S441" s="5">
        <f>MIN(IF($D$441="SEC",-5.8*$R$441^2+6.9*$R$441+105,-11.965*$R$441^2+32.28*$R$441+78.259),100)</f>
        <v>84.346281379972893</v>
      </c>
    </row>
    <row r="442" spans="1:19" x14ac:dyDescent="0.3">
      <c r="A442" t="s">
        <v>1320</v>
      </c>
      <c r="B442" s="2" t="s">
        <v>1321</v>
      </c>
      <c r="C442" t="s">
        <v>1322</v>
      </c>
      <c r="D442" t="s">
        <v>23</v>
      </c>
      <c r="E442">
        <v>2</v>
      </c>
      <c r="F442">
        <v>3</v>
      </c>
      <c r="G442">
        <v>1</v>
      </c>
      <c r="H442">
        <v>1</v>
      </c>
      <c r="I442">
        <v>1</v>
      </c>
      <c r="J442">
        <v>1</v>
      </c>
      <c r="K442">
        <v>3</v>
      </c>
      <c r="L442" s="4">
        <f>AVERAGE($E$442:$K$442)</f>
        <v>1.7142857142857142</v>
      </c>
      <c r="M442">
        <v>2</v>
      </c>
      <c r="N442">
        <v>2</v>
      </c>
      <c r="O442">
        <v>2</v>
      </c>
      <c r="P442">
        <v>3</v>
      </c>
      <c r="Q442" s="4">
        <f>(PRODUCT($M$442:$P$442)-1)/40+1</f>
        <v>1.575</v>
      </c>
      <c r="R442" s="4">
        <f>($L$442^2+$Q$442^2)^0.5</f>
        <v>2.3279605903459966</v>
      </c>
      <c r="S442" s="5">
        <f>MIN(IF($D$442="SEC",-5.8*$R$442^2+6.9*$R$442+105,-11.965*$R$442^2+32.28*$R$442+78.259),100)</f>
        <v>89.630405114203711</v>
      </c>
    </row>
    <row r="443" spans="1:19" x14ac:dyDescent="0.3">
      <c r="A443" t="s">
        <v>1323</v>
      </c>
      <c r="B443" s="2" t="s">
        <v>1324</v>
      </c>
      <c r="C443" t="s">
        <v>1325</v>
      </c>
      <c r="D443" t="s">
        <v>23</v>
      </c>
      <c r="E443">
        <v>2</v>
      </c>
      <c r="F443">
        <v>3</v>
      </c>
      <c r="G443">
        <v>1</v>
      </c>
      <c r="H443">
        <v>1</v>
      </c>
      <c r="I443">
        <v>2</v>
      </c>
      <c r="J443">
        <v>1</v>
      </c>
      <c r="K443">
        <v>3</v>
      </c>
      <c r="L443" s="4">
        <f>AVERAGE($E$443:$K$443)</f>
        <v>1.8571428571428572</v>
      </c>
      <c r="M443">
        <v>3</v>
      </c>
      <c r="N443">
        <v>3</v>
      </c>
      <c r="O443">
        <v>3</v>
      </c>
      <c r="P443">
        <v>3</v>
      </c>
      <c r="Q443" s="4">
        <f>(PRODUCT($M$443:$P$443)-1)/40+1</f>
        <v>3</v>
      </c>
      <c r="R443" s="4">
        <f>($L$443^2+$Q$443^2)^0.5</f>
        <v>3.52831115292242</v>
      </c>
      <c r="S443" s="5">
        <f>MIN(IF($D$443="SEC",-5.8*$R$443^2+6.9*$R$443+105,-11.965*$R$443^2+32.28*$R$443+78.259),100)</f>
        <v>57.141265322511629</v>
      </c>
    </row>
    <row r="444" spans="1:19" x14ac:dyDescent="0.3">
      <c r="A444" t="s">
        <v>1326</v>
      </c>
      <c r="B444" s="2" t="s">
        <v>1327</v>
      </c>
      <c r="C444" t="s">
        <v>1328</v>
      </c>
      <c r="D444" t="s">
        <v>23</v>
      </c>
      <c r="E444">
        <v>2</v>
      </c>
      <c r="F444">
        <v>3</v>
      </c>
      <c r="G444">
        <v>1</v>
      </c>
      <c r="H444">
        <v>1</v>
      </c>
      <c r="I444">
        <v>2</v>
      </c>
      <c r="J444">
        <v>1</v>
      </c>
      <c r="K444">
        <v>3</v>
      </c>
      <c r="L444" s="4">
        <f>AVERAGE($E$444:$K$444)</f>
        <v>1.8571428571428572</v>
      </c>
      <c r="M444">
        <v>2</v>
      </c>
      <c r="N444">
        <v>3</v>
      </c>
      <c r="O444">
        <v>3</v>
      </c>
      <c r="P444">
        <v>3</v>
      </c>
      <c r="Q444" s="4">
        <f>(PRODUCT($M$444:$P$444)-1)/40+1</f>
        <v>2.3250000000000002</v>
      </c>
      <c r="R444" s="4">
        <f>($L$444^2+$Q$444^2)^0.5</f>
        <v>2.9756687637969277</v>
      </c>
      <c r="S444" s="5">
        <f>MIN(IF($D$444="SEC",-5.8*$R$444^2+6.9*$R$444+105,-11.965*$R$444^2+32.28*$R$444+78.259),100)</f>
        <v>74.175407837545734</v>
      </c>
    </row>
    <row r="445" spans="1:19" x14ac:dyDescent="0.3">
      <c r="A445" t="s">
        <v>1329</v>
      </c>
      <c r="B445" s="2" t="s">
        <v>1330</v>
      </c>
      <c r="C445" t="s">
        <v>1331</v>
      </c>
      <c r="D445" t="s">
        <v>33</v>
      </c>
      <c r="E445">
        <v>1</v>
      </c>
      <c r="F445">
        <v>1</v>
      </c>
      <c r="G445">
        <v>2</v>
      </c>
      <c r="H445">
        <v>1</v>
      </c>
      <c r="I445">
        <v>1</v>
      </c>
      <c r="J445">
        <v>1</v>
      </c>
      <c r="K445">
        <v>1</v>
      </c>
      <c r="L445" s="4">
        <f>AVERAGE($E$445:$K$445)</f>
        <v>1.1428571428571428</v>
      </c>
      <c r="M445">
        <v>2</v>
      </c>
      <c r="N445">
        <v>0</v>
      </c>
      <c r="O445">
        <v>1</v>
      </c>
      <c r="P445">
        <v>3</v>
      </c>
      <c r="Q445" s="4">
        <f>(PRODUCT($M$445:$P$445)-1)/40+1</f>
        <v>0.97499999999999998</v>
      </c>
      <c r="R445" s="4">
        <f>($L$445^2+$Q$445^2)^0.5</f>
        <v>1.5022474659587852</v>
      </c>
      <c r="S445" s="5">
        <f>MIN(IF($D$445="SEC",-5.8*$R$445^2+6.9*$R$445+105,-11.965*$R$445^2+32.28*$R$445+78.259),100)</f>
        <v>99.749564974108779</v>
      </c>
    </row>
    <row r="446" spans="1:19" x14ac:dyDescent="0.3">
      <c r="A446" t="s">
        <v>1332</v>
      </c>
      <c r="B446" s="2" t="s">
        <v>1333</v>
      </c>
      <c r="C446" t="s">
        <v>1334</v>
      </c>
      <c r="D446" t="s">
        <v>33</v>
      </c>
      <c r="E446">
        <v>1</v>
      </c>
      <c r="F446">
        <v>2</v>
      </c>
      <c r="G446">
        <v>1</v>
      </c>
      <c r="H446">
        <v>2</v>
      </c>
      <c r="I446">
        <v>2</v>
      </c>
      <c r="J446">
        <v>1</v>
      </c>
      <c r="K446">
        <v>3</v>
      </c>
      <c r="L446" s="4">
        <f>AVERAGE($E$446:$K$446)</f>
        <v>1.7142857142857142</v>
      </c>
      <c r="M446">
        <v>3</v>
      </c>
      <c r="N446">
        <v>3</v>
      </c>
      <c r="O446">
        <v>3</v>
      </c>
      <c r="P446">
        <v>3</v>
      </c>
      <c r="Q446" s="4">
        <f>(PRODUCT($M$446:$P$446)-1)/40+1</f>
        <v>3</v>
      </c>
      <c r="R446" s="4">
        <f>($L$446^2+$Q$446^2)^0.5</f>
        <v>3.4552533206993785</v>
      </c>
      <c r="S446" s="5">
        <f>MIN(IF($D$446="SEC",-5.8*$R$446^2+6.9*$R$446+105,-11.965*$R$446^2+32.28*$R$446+78.259),100)</f>
        <v>46.947128212584076</v>
      </c>
    </row>
    <row r="447" spans="1:19" x14ac:dyDescent="0.3">
      <c r="A447" t="s">
        <v>1335</v>
      </c>
      <c r="B447" s="2" t="s">
        <v>1336</v>
      </c>
      <c r="C447" t="s">
        <v>1337</v>
      </c>
      <c r="D447" t="s">
        <v>23</v>
      </c>
      <c r="E447">
        <v>2</v>
      </c>
      <c r="F447">
        <v>3</v>
      </c>
      <c r="G447">
        <v>1</v>
      </c>
      <c r="H447">
        <v>2</v>
      </c>
      <c r="I447">
        <v>2</v>
      </c>
      <c r="J447">
        <v>1</v>
      </c>
      <c r="K447">
        <v>3</v>
      </c>
      <c r="L447" s="4">
        <f>AVERAGE($E$447:$K$447)</f>
        <v>2</v>
      </c>
      <c r="M447">
        <v>3</v>
      </c>
      <c r="N447">
        <v>1</v>
      </c>
      <c r="O447">
        <v>3</v>
      </c>
      <c r="P447">
        <v>3</v>
      </c>
      <c r="Q447" s="4">
        <f>(PRODUCT($M$447:$P$447)-1)/40+1</f>
        <v>1.65</v>
      </c>
      <c r="R447" s="4">
        <f>($L$447^2+$Q$447^2)^0.5</f>
        <v>2.5927784324928345</v>
      </c>
      <c r="S447" s="5">
        <f>MIN(IF($D$447="SEC",-5.8*$R$447^2+6.9*$R$447+105,-11.965*$R$447^2+32.28*$R$447+78.259),100)</f>
        <v>83.899671184200557</v>
      </c>
    </row>
    <row r="448" spans="1:19" x14ac:dyDescent="0.3">
      <c r="A448" t="s">
        <v>1338</v>
      </c>
      <c r="B448" s="2" t="s">
        <v>1339</v>
      </c>
      <c r="C448" t="s">
        <v>1340</v>
      </c>
      <c r="D448" t="s">
        <v>33</v>
      </c>
      <c r="E448">
        <v>1</v>
      </c>
      <c r="F448">
        <v>1</v>
      </c>
      <c r="G448">
        <v>1</v>
      </c>
      <c r="H448">
        <v>2</v>
      </c>
      <c r="I448">
        <v>2</v>
      </c>
      <c r="J448">
        <v>1</v>
      </c>
      <c r="K448">
        <v>3</v>
      </c>
      <c r="L448" s="4">
        <f>AVERAGE($E$448:$K$448)</f>
        <v>1.5714285714285714</v>
      </c>
      <c r="M448">
        <v>3</v>
      </c>
      <c r="N448">
        <v>3</v>
      </c>
      <c r="O448">
        <v>3</v>
      </c>
      <c r="P448">
        <v>3</v>
      </c>
      <c r="Q448" s="4">
        <f>(PRODUCT($M$448:$P$448)-1)/40+1</f>
        <v>3</v>
      </c>
      <c r="R448" s="4">
        <f>($L$448^2+$Q$448^2)^0.5</f>
        <v>3.3866484546084852</v>
      </c>
      <c r="S448" s="5">
        <f>MIN(IF($D$448="SEC",-5.8*$R$448^2+6.9*$R$448+105,-11.965*$R$448^2+32.28*$R$448+78.259),100)</f>
        <v>50.348787624965979</v>
      </c>
    </row>
    <row r="449" spans="1:19" x14ac:dyDescent="0.3">
      <c r="A449" t="s">
        <v>1341</v>
      </c>
      <c r="B449" s="2" t="s">
        <v>1342</v>
      </c>
      <c r="C449" t="s">
        <v>1343</v>
      </c>
      <c r="D449" t="s">
        <v>23</v>
      </c>
      <c r="E449">
        <v>2</v>
      </c>
      <c r="F449">
        <v>3</v>
      </c>
      <c r="G449">
        <v>1</v>
      </c>
      <c r="H449">
        <v>2</v>
      </c>
      <c r="I449">
        <v>2</v>
      </c>
      <c r="J449">
        <v>1</v>
      </c>
      <c r="K449">
        <v>3</v>
      </c>
      <c r="L449" s="4">
        <f>AVERAGE($E$449:$K$449)</f>
        <v>2</v>
      </c>
      <c r="M449">
        <v>3</v>
      </c>
      <c r="N449">
        <v>3</v>
      </c>
      <c r="O449">
        <v>3</v>
      </c>
      <c r="P449">
        <v>3</v>
      </c>
      <c r="Q449" s="4">
        <f>(PRODUCT($M$449:$P$449)-1)/40+1</f>
        <v>3</v>
      </c>
      <c r="R449" s="4">
        <f>($L$449^2+$Q$449^2)^0.5</f>
        <v>3.6055512754639891</v>
      </c>
      <c r="S449" s="5">
        <f>MIN(IF($D$449="SEC",-5.8*$R$449^2+6.9*$R$449+105,-11.965*$R$449^2+32.28*$R$449+78.259),100)</f>
        <v>54.478303800701539</v>
      </c>
    </row>
    <row r="450" spans="1:19" x14ac:dyDescent="0.3">
      <c r="A450" t="s">
        <v>1344</v>
      </c>
      <c r="B450" s="2" t="s">
        <v>1345</v>
      </c>
      <c r="C450" t="s">
        <v>1346</v>
      </c>
      <c r="D450" t="s">
        <v>23</v>
      </c>
      <c r="E450">
        <v>2</v>
      </c>
      <c r="F450">
        <v>3</v>
      </c>
      <c r="G450">
        <v>1</v>
      </c>
      <c r="H450">
        <v>2</v>
      </c>
      <c r="I450">
        <v>2</v>
      </c>
      <c r="J450">
        <v>1</v>
      </c>
      <c r="K450">
        <v>3</v>
      </c>
      <c r="L450" s="4">
        <f>AVERAGE($E$450:$K$450)</f>
        <v>2</v>
      </c>
      <c r="M450">
        <v>3</v>
      </c>
      <c r="N450">
        <v>1</v>
      </c>
      <c r="O450">
        <v>3</v>
      </c>
      <c r="P450">
        <v>3</v>
      </c>
      <c r="Q450" s="4">
        <f>(PRODUCT($M$450:$P$450)-1)/40+1</f>
        <v>1.65</v>
      </c>
      <c r="R450" s="4">
        <f>($L$450^2+$Q$450^2)^0.5</f>
        <v>2.5927784324928345</v>
      </c>
      <c r="S450" s="5">
        <f>MIN(IF($D$450="SEC",-5.8*$R$450^2+6.9*$R$450+105,-11.965*$R$450^2+32.28*$R$450+78.259),100)</f>
        <v>83.899671184200557</v>
      </c>
    </row>
    <row r="451" spans="1:19" x14ac:dyDescent="0.3">
      <c r="A451" t="s">
        <v>1347</v>
      </c>
      <c r="B451" s="2" t="s">
        <v>1348</v>
      </c>
      <c r="C451" t="s">
        <v>1349</v>
      </c>
      <c r="D451" t="s">
        <v>487</v>
      </c>
      <c r="E451">
        <v>2</v>
      </c>
      <c r="F451">
        <v>3</v>
      </c>
      <c r="G451">
        <v>3</v>
      </c>
      <c r="H451">
        <v>3</v>
      </c>
      <c r="I451">
        <v>3</v>
      </c>
      <c r="J451">
        <v>3</v>
      </c>
      <c r="K451">
        <v>3</v>
      </c>
      <c r="L451" s="4">
        <f>AVERAGE($E$451:$K$451)</f>
        <v>2.8571428571428572</v>
      </c>
      <c r="M451">
        <v>2</v>
      </c>
      <c r="N451">
        <v>1</v>
      </c>
      <c r="O451">
        <v>3</v>
      </c>
      <c r="P451">
        <v>3</v>
      </c>
      <c r="Q451" s="4">
        <f>(PRODUCT($M$451:$P$451)-1)/40+1</f>
        <v>1.425</v>
      </c>
      <c r="R451" s="4">
        <f>($L$451^2+$Q$451^2)^0.5</f>
        <v>3.1927872315772077</v>
      </c>
      <c r="S451" s="5">
        <f>MIN(IF($D$451="SEC",-5.8*$R$451^2+6.9*$R$451+105,-11.965*$R$451^2+32.28*$R$451+78.259),100)</f>
        <v>59.35227432255715</v>
      </c>
    </row>
    <row r="452" spans="1:19" x14ac:dyDescent="0.3">
      <c r="A452" t="s">
        <v>1350</v>
      </c>
      <c r="B452" s="2" t="s">
        <v>1351</v>
      </c>
      <c r="C452" t="s">
        <v>1352</v>
      </c>
      <c r="D452" t="s">
        <v>23</v>
      </c>
      <c r="E452">
        <v>2</v>
      </c>
      <c r="F452">
        <v>3</v>
      </c>
      <c r="G452">
        <v>3</v>
      </c>
      <c r="H452">
        <v>2</v>
      </c>
      <c r="I452">
        <v>2</v>
      </c>
      <c r="J452">
        <v>3</v>
      </c>
      <c r="K452">
        <v>3</v>
      </c>
      <c r="L452" s="4">
        <f>AVERAGE($E$452:$K$452)</f>
        <v>2.5714285714285716</v>
      </c>
      <c r="M452">
        <v>3</v>
      </c>
      <c r="N452">
        <v>2</v>
      </c>
      <c r="O452">
        <v>3</v>
      </c>
      <c r="P452">
        <v>3</v>
      </c>
      <c r="Q452" s="4">
        <f>(PRODUCT($M$452:$P$452)-1)/40+1</f>
        <v>2.3250000000000002</v>
      </c>
      <c r="R452" s="4">
        <f>($L$452^2+$Q$452^2)^0.5</f>
        <v>3.4666799532058312</v>
      </c>
      <c r="S452" s="5">
        <f>MIN(IF($D$452="SEC",-5.8*$R$452^2+6.9*$R$452+105,-11.965*$R$452^2+32.28*$R$452+78.259),100)</f>
        <v>59.216446268956972</v>
      </c>
    </row>
    <row r="453" spans="1:19" x14ac:dyDescent="0.3">
      <c r="A453" t="s">
        <v>1353</v>
      </c>
      <c r="B453" s="2" t="s">
        <v>1354</v>
      </c>
      <c r="C453" t="s">
        <v>1355</v>
      </c>
      <c r="D453" t="s">
        <v>33</v>
      </c>
      <c r="E453">
        <v>1</v>
      </c>
      <c r="F453">
        <v>1</v>
      </c>
      <c r="G453">
        <v>1</v>
      </c>
      <c r="H453">
        <v>2</v>
      </c>
      <c r="I453">
        <v>2</v>
      </c>
      <c r="J453">
        <v>1</v>
      </c>
      <c r="K453">
        <v>3</v>
      </c>
      <c r="L453" s="4">
        <f>AVERAGE($E$453:$K$453)</f>
        <v>1.5714285714285714</v>
      </c>
      <c r="M453">
        <v>3</v>
      </c>
      <c r="N453">
        <v>3</v>
      </c>
      <c r="O453">
        <v>3</v>
      </c>
      <c r="P453">
        <v>3</v>
      </c>
      <c r="Q453" s="4">
        <f>(PRODUCT($M$453:$P$453)-1)/40+1</f>
        <v>3</v>
      </c>
      <c r="R453" s="4">
        <f>($L$453^2+$Q$453^2)^0.5</f>
        <v>3.3866484546084852</v>
      </c>
      <c r="S453" s="5">
        <f>MIN(IF($D$453="SEC",-5.8*$R$453^2+6.9*$R$453+105,-11.965*$R$453^2+32.28*$R$453+78.259),100)</f>
        <v>50.348787624965979</v>
      </c>
    </row>
    <row r="454" spans="1:19" x14ac:dyDescent="0.3">
      <c r="A454" t="s">
        <v>1356</v>
      </c>
      <c r="B454" s="2" t="s">
        <v>1357</v>
      </c>
      <c r="C454" t="s">
        <v>1358</v>
      </c>
      <c r="D454" t="s">
        <v>33</v>
      </c>
      <c r="E454">
        <v>2</v>
      </c>
      <c r="F454">
        <v>3</v>
      </c>
      <c r="G454">
        <v>2</v>
      </c>
      <c r="H454">
        <v>2</v>
      </c>
      <c r="I454">
        <v>2</v>
      </c>
      <c r="J454">
        <v>1</v>
      </c>
      <c r="K454">
        <v>3</v>
      </c>
      <c r="L454" s="4">
        <f>AVERAGE($E$454:$K$454)</f>
        <v>2.1428571428571428</v>
      </c>
      <c r="M454">
        <v>2</v>
      </c>
      <c r="N454">
        <v>3</v>
      </c>
      <c r="O454">
        <v>3</v>
      </c>
      <c r="P454">
        <v>3</v>
      </c>
      <c r="Q454" s="4">
        <f>(PRODUCT($M$454:$P$454)-1)/40+1</f>
        <v>2.3250000000000002</v>
      </c>
      <c r="R454" s="4">
        <f>($L$454^2+$Q$454^2)^0.5</f>
        <v>3.1618762997141237</v>
      </c>
      <c r="S454" s="5">
        <f>MIN(IF($D$454="SEC",-5.8*$R$454^2+6.9*$R$454+105,-11.965*$R$454^2+32.28*$R$454+78.259),100)</f>
        <v>60.70473729915966</v>
      </c>
    </row>
    <row r="455" spans="1:19" x14ac:dyDescent="0.3">
      <c r="A455" t="s">
        <v>1359</v>
      </c>
      <c r="B455" s="2" t="s">
        <v>1360</v>
      </c>
      <c r="C455" t="s">
        <v>1361</v>
      </c>
      <c r="D455" t="s">
        <v>33</v>
      </c>
      <c r="E455">
        <v>2</v>
      </c>
      <c r="F455">
        <v>3</v>
      </c>
      <c r="G455">
        <v>1</v>
      </c>
      <c r="H455">
        <v>2</v>
      </c>
      <c r="I455">
        <v>2</v>
      </c>
      <c r="J455">
        <v>1</v>
      </c>
      <c r="K455">
        <v>3</v>
      </c>
      <c r="L455" s="4">
        <f>AVERAGE($E$455:$K$455)</f>
        <v>2</v>
      </c>
      <c r="M455">
        <v>3</v>
      </c>
      <c r="N455">
        <v>2</v>
      </c>
      <c r="O455">
        <v>3</v>
      </c>
      <c r="P455">
        <v>3</v>
      </c>
      <c r="Q455" s="4">
        <f>(PRODUCT($M$455:$P$455)-1)/40+1</f>
        <v>2.3250000000000002</v>
      </c>
      <c r="R455" s="4">
        <f>($L$455^2+$Q$455^2)^0.5</f>
        <v>3.0668591425104612</v>
      </c>
      <c r="S455" s="5">
        <f>MIN(IF($D$455="SEC",-5.8*$R$455^2+6.9*$R$455+105,-11.965*$R$455^2+32.28*$R$455+78.259),100)</f>
        <v>64.718909995237695</v>
      </c>
    </row>
    <row r="456" spans="1:19" x14ac:dyDescent="0.3">
      <c r="A456" t="s">
        <v>1362</v>
      </c>
      <c r="B456" s="2" t="s">
        <v>1363</v>
      </c>
      <c r="C456" t="s">
        <v>1364</v>
      </c>
      <c r="D456" t="s">
        <v>33</v>
      </c>
      <c r="E456">
        <v>2</v>
      </c>
      <c r="F456">
        <v>3</v>
      </c>
      <c r="G456">
        <v>1</v>
      </c>
      <c r="H456">
        <v>2</v>
      </c>
      <c r="I456">
        <v>2</v>
      </c>
      <c r="J456">
        <v>1</v>
      </c>
      <c r="K456">
        <v>3</v>
      </c>
      <c r="L456" s="4">
        <f>AVERAGE($E$456:$K$456)</f>
        <v>2</v>
      </c>
      <c r="M456">
        <v>2</v>
      </c>
      <c r="N456">
        <v>2</v>
      </c>
      <c r="O456">
        <v>3</v>
      </c>
      <c r="P456">
        <v>3</v>
      </c>
      <c r="Q456" s="4">
        <f>(PRODUCT($M$456:$P$456)-1)/40+1</f>
        <v>1.875</v>
      </c>
      <c r="R456" s="4">
        <f>($L$456^2+$Q$456^2)^0.5</f>
        <v>2.7414640249326636</v>
      </c>
      <c r="S456" s="5">
        <f>MIN(IF($D$456="SEC",-5.8*$R$456^2+6.9*$R$456+105,-11.965*$R$456^2+32.28*$R$456+78.259),100)</f>
        <v>76.829005599826388</v>
      </c>
    </row>
    <row r="457" spans="1:19" x14ac:dyDescent="0.3">
      <c r="A457" t="s">
        <v>1365</v>
      </c>
      <c r="B457" s="2" t="s">
        <v>1366</v>
      </c>
      <c r="C457" t="s">
        <v>1367</v>
      </c>
      <c r="D457" t="s">
        <v>23</v>
      </c>
      <c r="E457">
        <v>3</v>
      </c>
      <c r="F457">
        <v>3</v>
      </c>
      <c r="G457">
        <v>2</v>
      </c>
      <c r="H457">
        <v>1</v>
      </c>
      <c r="I457">
        <v>1</v>
      </c>
      <c r="J457">
        <v>1</v>
      </c>
      <c r="K457">
        <v>1</v>
      </c>
      <c r="L457" s="4">
        <f>AVERAGE($E$457:$K$457)</f>
        <v>1.7142857142857142</v>
      </c>
      <c r="M457">
        <v>3</v>
      </c>
      <c r="N457">
        <v>2</v>
      </c>
      <c r="O457">
        <v>1</v>
      </c>
      <c r="P457">
        <v>3</v>
      </c>
      <c r="Q457" s="4">
        <f>(PRODUCT($M$457:$P$457)-1)/40+1</f>
        <v>1.425</v>
      </c>
      <c r="R457" s="4">
        <f>($L$457^2+$Q$457^2)^0.5</f>
        <v>2.2292152229437341</v>
      </c>
      <c r="S457" s="5">
        <f>MIN(IF($D$457="SEC",-5.8*$R$457^2+6.9*$R$457+105,-11.965*$R$457^2+32.28*$R$457+78.259),100)</f>
        <v>91.559062079128097</v>
      </c>
    </row>
    <row r="458" spans="1:19" x14ac:dyDescent="0.3">
      <c r="A458" t="s">
        <v>1368</v>
      </c>
      <c r="B458" s="2" t="s">
        <v>1369</v>
      </c>
      <c r="C458" t="s">
        <v>1370</v>
      </c>
      <c r="D458" t="s">
        <v>23</v>
      </c>
      <c r="E458">
        <v>2</v>
      </c>
      <c r="F458">
        <v>3</v>
      </c>
      <c r="G458">
        <v>1</v>
      </c>
      <c r="H458">
        <v>2</v>
      </c>
      <c r="I458">
        <v>2</v>
      </c>
      <c r="J458">
        <v>1</v>
      </c>
      <c r="K458">
        <v>3</v>
      </c>
      <c r="L458" s="4">
        <f>AVERAGE($E$458:$K$458)</f>
        <v>2</v>
      </c>
      <c r="M458">
        <v>3</v>
      </c>
      <c r="N458">
        <v>3</v>
      </c>
      <c r="O458">
        <v>3</v>
      </c>
      <c r="P458">
        <v>3</v>
      </c>
      <c r="Q458" s="4">
        <f>(PRODUCT($M$458:$P$458)-1)/40+1</f>
        <v>3</v>
      </c>
      <c r="R458" s="4">
        <f>($L$458^2+$Q$458^2)^0.5</f>
        <v>3.6055512754639891</v>
      </c>
      <c r="S458" s="5">
        <f>MIN(IF($D$458="SEC",-5.8*$R$458^2+6.9*$R$458+105,-11.965*$R$458^2+32.28*$R$458+78.259),100)</f>
        <v>54.478303800701539</v>
      </c>
    </row>
    <row r="459" spans="1:19" x14ac:dyDescent="0.3">
      <c r="A459" t="s">
        <v>1371</v>
      </c>
      <c r="B459" s="2" t="s">
        <v>1372</v>
      </c>
      <c r="C459" t="s">
        <v>1373</v>
      </c>
      <c r="D459" t="s">
        <v>23</v>
      </c>
      <c r="E459">
        <v>2</v>
      </c>
      <c r="F459">
        <v>3</v>
      </c>
      <c r="G459">
        <v>1</v>
      </c>
      <c r="H459">
        <v>2</v>
      </c>
      <c r="I459">
        <v>2</v>
      </c>
      <c r="J459">
        <v>1</v>
      </c>
      <c r="K459">
        <v>3</v>
      </c>
      <c r="L459" s="4">
        <f>AVERAGE($E$459:$K$459)</f>
        <v>2</v>
      </c>
      <c r="M459">
        <v>3</v>
      </c>
      <c r="N459">
        <v>3</v>
      </c>
      <c r="O459">
        <v>3</v>
      </c>
      <c r="P459">
        <v>3</v>
      </c>
      <c r="Q459" s="4">
        <f>(PRODUCT($M$459:$P$459)-1)/40+1</f>
        <v>3</v>
      </c>
      <c r="R459" s="4">
        <f>($L$459^2+$Q$459^2)^0.5</f>
        <v>3.6055512754639891</v>
      </c>
      <c r="S459" s="5">
        <f>MIN(IF($D$459="SEC",-5.8*$R$459^2+6.9*$R$459+105,-11.965*$R$459^2+32.28*$R$459+78.259),100)</f>
        <v>54.478303800701539</v>
      </c>
    </row>
  </sheetData>
  <mergeCells count="2">
    <mergeCell ref="E1:L1"/>
    <mergeCell ref="M1:Q1"/>
  </mergeCells>
  <conditionalFormatting sqref="E3:K459">
    <cfRule type="cellIs" dxfId="71" priority="6" operator="equal">
      <formula>3</formula>
    </cfRule>
    <cfRule type="cellIs" dxfId="70" priority="7" operator="equal">
      <formula>2</formula>
    </cfRule>
    <cfRule type="cellIs" dxfId="69" priority="8" operator="equal">
      <formula>1</formula>
    </cfRule>
    <cfRule type="cellIs" dxfId="68" priority="9" operator="equal">
      <formula>0</formula>
    </cfRule>
  </conditionalFormatting>
  <conditionalFormatting sqref="M3:P459">
    <cfRule type="cellIs" dxfId="67" priority="2" operator="equal">
      <formula>3</formula>
    </cfRule>
    <cfRule type="cellIs" dxfId="66" priority="3" operator="equal">
      <formula>2</formula>
    </cfRule>
    <cfRule type="cellIs" dxfId="65" priority="4" operator="equal">
      <formula>1</formula>
    </cfRule>
    <cfRule type="cellIs" dxfId="64" priority="5" operator="equal">
      <formula>0</formula>
    </cfRule>
  </conditionalFormatting>
  <conditionalFormatting sqref="S3:S459">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ADEF2-4273-49B3-8257-3727D75F6C79}">
  <dimension ref="A1:S414"/>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24</v>
      </c>
      <c r="B4" s="2" t="s">
        <v>25</v>
      </c>
      <c r="C4" t="s">
        <v>26</v>
      </c>
      <c r="D4" t="s">
        <v>23</v>
      </c>
      <c r="E4">
        <v>3</v>
      </c>
      <c r="F4">
        <v>3</v>
      </c>
      <c r="G4">
        <v>3</v>
      </c>
      <c r="H4">
        <v>2</v>
      </c>
      <c r="I4">
        <v>2</v>
      </c>
      <c r="J4">
        <v>3</v>
      </c>
      <c r="K4">
        <v>3</v>
      </c>
      <c r="L4" s="4">
        <f>AVERAGE($E$4:$K$4)</f>
        <v>2.7142857142857144</v>
      </c>
      <c r="M4">
        <v>2</v>
      </c>
      <c r="N4">
        <v>2</v>
      </c>
      <c r="O4">
        <v>3</v>
      </c>
      <c r="P4">
        <v>3</v>
      </c>
      <c r="Q4" s="4">
        <f>(PRODUCT($M$4:$P$4)-1)/40+1</f>
        <v>1.875</v>
      </c>
      <c r="R4" s="4">
        <f>($L$4^2+$Q$4^2)^0.5</f>
        <v>3.2989349703768811</v>
      </c>
      <c r="S4" s="5">
        <f>MIN(IF($D$4="SEC",-5.8*$R$4^2+6.9*$R$4+105,-11.965*$R$4^2+32.28*$R$4+78.259),100)</f>
        <v>64.641414050702508</v>
      </c>
    </row>
    <row r="5" spans="1:19" x14ac:dyDescent="0.3">
      <c r="A5" t="s">
        <v>30</v>
      </c>
      <c r="B5" s="2" t="s">
        <v>31</v>
      </c>
      <c r="C5" t="s">
        <v>32</v>
      </c>
      <c r="D5" t="s">
        <v>33</v>
      </c>
      <c r="E5">
        <v>1</v>
      </c>
      <c r="F5">
        <v>1</v>
      </c>
      <c r="G5">
        <v>1</v>
      </c>
      <c r="H5">
        <v>1</v>
      </c>
      <c r="I5">
        <v>1</v>
      </c>
      <c r="J5">
        <v>1</v>
      </c>
      <c r="K5">
        <v>2</v>
      </c>
      <c r="L5" s="4">
        <f>AVERAGE($E$5:$K$5)</f>
        <v>1.1428571428571428</v>
      </c>
      <c r="M5">
        <v>3</v>
      </c>
      <c r="N5">
        <v>0</v>
      </c>
      <c r="O5">
        <v>2</v>
      </c>
      <c r="P5">
        <v>3</v>
      </c>
      <c r="Q5" s="4">
        <f>(PRODUCT($M$5:$P$5)-1)/40+1</f>
        <v>0.97499999999999998</v>
      </c>
      <c r="R5" s="4">
        <f>($L$5^2+$Q$5^2)^0.5</f>
        <v>1.5022474659587852</v>
      </c>
      <c r="S5" s="5">
        <f>MIN(IF($D$5="SEC",-5.8*$R$5^2+6.9*$R$5+105,-11.965*$R$5^2+32.28*$R$5+78.259),100)</f>
        <v>99.749564974108779</v>
      </c>
    </row>
    <row r="6" spans="1:19" x14ac:dyDescent="0.3">
      <c r="A6" t="s">
        <v>34</v>
      </c>
      <c r="B6" s="2" t="s">
        <v>35</v>
      </c>
      <c r="C6" t="s">
        <v>36</v>
      </c>
      <c r="D6" t="s">
        <v>23</v>
      </c>
      <c r="E6">
        <v>1</v>
      </c>
      <c r="F6">
        <v>2</v>
      </c>
      <c r="G6">
        <v>2</v>
      </c>
      <c r="H6">
        <v>1</v>
      </c>
      <c r="I6">
        <v>2</v>
      </c>
      <c r="J6">
        <v>2</v>
      </c>
      <c r="K6">
        <v>3</v>
      </c>
      <c r="L6" s="4">
        <f>AVERAGE($E$6:$K$6)</f>
        <v>1.8571428571428572</v>
      </c>
      <c r="M6">
        <v>3</v>
      </c>
      <c r="N6">
        <v>1</v>
      </c>
      <c r="O6">
        <v>3</v>
      </c>
      <c r="P6">
        <v>3</v>
      </c>
      <c r="Q6" s="4">
        <f>(PRODUCT($M$6:$P$6)-1)/40+1</f>
        <v>1.65</v>
      </c>
      <c r="R6" s="4">
        <f>($L$6^2+$Q$6^2)^0.5</f>
        <v>2.4842462824439799</v>
      </c>
      <c r="S6" s="5">
        <f>MIN(IF($D$6="SEC",-5.8*$R$6^2+6.9*$R$6+105,-11.965*$R$6^2+32.28*$R$6+78.259),100)</f>
        <v>86.346717716210406</v>
      </c>
    </row>
    <row r="7" spans="1:19" x14ac:dyDescent="0.3">
      <c r="A7" t="s">
        <v>37</v>
      </c>
      <c r="B7" s="2" t="s">
        <v>38</v>
      </c>
      <c r="C7" t="s">
        <v>39</v>
      </c>
      <c r="D7" t="s">
        <v>33</v>
      </c>
      <c r="E7">
        <v>1</v>
      </c>
      <c r="F7">
        <v>2</v>
      </c>
      <c r="G7">
        <v>1</v>
      </c>
      <c r="H7">
        <v>2</v>
      </c>
      <c r="I7">
        <v>2</v>
      </c>
      <c r="J7">
        <v>1</v>
      </c>
      <c r="K7">
        <v>3</v>
      </c>
      <c r="L7" s="4">
        <f>AVERAGE($E$7:$K$7)</f>
        <v>1.7142857142857142</v>
      </c>
      <c r="M7">
        <v>3</v>
      </c>
      <c r="N7">
        <v>2</v>
      </c>
      <c r="O7">
        <v>3</v>
      </c>
      <c r="P7">
        <v>3</v>
      </c>
      <c r="Q7" s="4">
        <f>(PRODUCT($M$7:$P$7)-1)/40+1</f>
        <v>2.3250000000000002</v>
      </c>
      <c r="R7" s="4">
        <f>($L$7^2+$Q$7^2)^0.5</f>
        <v>2.8886676011968011</v>
      </c>
      <c r="S7" s="5">
        <f>MIN(IF($D$7="SEC",-5.8*$R$7^2+6.9*$R$7+105,-11.965*$R$7^2+32.28*$R$7+78.259),100)</f>
        <v>71.664438062040901</v>
      </c>
    </row>
    <row r="8" spans="1:19" x14ac:dyDescent="0.3">
      <c r="A8" t="s">
        <v>40</v>
      </c>
      <c r="B8" s="2" t="s">
        <v>41</v>
      </c>
      <c r="C8" t="s">
        <v>42</v>
      </c>
      <c r="D8" t="s">
        <v>23</v>
      </c>
      <c r="E8">
        <v>3</v>
      </c>
      <c r="F8">
        <v>3</v>
      </c>
      <c r="G8">
        <v>3</v>
      </c>
      <c r="H8">
        <v>3</v>
      </c>
      <c r="I8">
        <v>3</v>
      </c>
      <c r="J8">
        <v>3</v>
      </c>
      <c r="K8">
        <v>3</v>
      </c>
      <c r="L8" s="4">
        <f>AVERAGE($E$8:$K$8)</f>
        <v>3</v>
      </c>
      <c r="M8">
        <v>3</v>
      </c>
      <c r="N8">
        <v>3</v>
      </c>
      <c r="O8">
        <v>3</v>
      </c>
      <c r="P8">
        <v>3</v>
      </c>
      <c r="Q8" s="4">
        <f>(PRODUCT($M$8:$P$8)-1)/40+1</f>
        <v>3</v>
      </c>
      <c r="R8" s="4">
        <f>($L$8^2+$Q$8^2)^0.5</f>
        <v>4.2426406871192848</v>
      </c>
      <c r="S8" s="5">
        <f>MIN(IF($D$8="SEC",-5.8*$R$8^2+6.9*$R$8+105,-11.965*$R$8^2+32.28*$R$8+78.259),100)</f>
        <v>29.874220741123082</v>
      </c>
    </row>
    <row r="9" spans="1:19" x14ac:dyDescent="0.3">
      <c r="A9" t="s">
        <v>43</v>
      </c>
      <c r="B9" s="2" t="s">
        <v>44</v>
      </c>
      <c r="C9" t="s">
        <v>45</v>
      </c>
      <c r="D9" t="s">
        <v>23</v>
      </c>
      <c r="E9">
        <v>1</v>
      </c>
      <c r="F9">
        <v>2</v>
      </c>
      <c r="G9">
        <v>2</v>
      </c>
      <c r="H9">
        <v>1</v>
      </c>
      <c r="I9">
        <v>2</v>
      </c>
      <c r="J9">
        <v>2</v>
      </c>
      <c r="K9">
        <v>3</v>
      </c>
      <c r="L9" s="4">
        <f>AVERAGE($E$9:$K$9)</f>
        <v>1.8571428571428572</v>
      </c>
      <c r="M9">
        <v>3</v>
      </c>
      <c r="N9">
        <v>3</v>
      </c>
      <c r="O9">
        <v>3</v>
      </c>
      <c r="P9">
        <v>3</v>
      </c>
      <c r="Q9" s="4">
        <f>(PRODUCT($M$9:$P$9)-1)/40+1</f>
        <v>3</v>
      </c>
      <c r="R9" s="4">
        <f>($L$9^2+$Q$9^2)^0.5</f>
        <v>3.52831115292242</v>
      </c>
      <c r="S9" s="5">
        <f>MIN(IF($D$9="SEC",-5.8*$R$9^2+6.9*$R$9+105,-11.965*$R$9^2+32.28*$R$9+78.259),100)</f>
        <v>57.141265322511629</v>
      </c>
    </row>
    <row r="10" spans="1:19" x14ac:dyDescent="0.3">
      <c r="A10" t="s">
        <v>46</v>
      </c>
      <c r="B10" s="2" t="s">
        <v>47</v>
      </c>
      <c r="C10" t="s">
        <v>48</v>
      </c>
      <c r="D10" t="s">
        <v>23</v>
      </c>
      <c r="E10">
        <v>1</v>
      </c>
      <c r="F10">
        <v>2</v>
      </c>
      <c r="G10">
        <v>2</v>
      </c>
      <c r="H10">
        <v>2</v>
      </c>
      <c r="I10">
        <v>2</v>
      </c>
      <c r="J10">
        <v>2</v>
      </c>
      <c r="K10">
        <v>2</v>
      </c>
      <c r="L10" s="4">
        <f>AVERAGE($E$10:$K$10)</f>
        <v>1.8571428571428572</v>
      </c>
      <c r="M10">
        <v>1</v>
      </c>
      <c r="N10">
        <v>2</v>
      </c>
      <c r="O10">
        <v>3</v>
      </c>
      <c r="P10">
        <v>3</v>
      </c>
      <c r="Q10" s="4">
        <f>(PRODUCT($M$10:$P$10)-1)/40+1</f>
        <v>1.425</v>
      </c>
      <c r="R10" s="4">
        <f>($L$10^2+$Q$10^2)^0.5</f>
        <v>2.3408555256223598</v>
      </c>
      <c r="S10" s="5">
        <f>MIN(IF($D$10="SEC",-5.8*$R$10^2+6.9*$R$10+105,-11.965*$R$10^2+32.28*$R$10+78.259),100)</f>
        <v>89.370196494141226</v>
      </c>
    </row>
    <row r="11" spans="1:19" x14ac:dyDescent="0.3">
      <c r="A11" t="s">
        <v>49</v>
      </c>
      <c r="B11" s="2" t="s">
        <v>50</v>
      </c>
      <c r="C11" t="s">
        <v>51</v>
      </c>
      <c r="D11" t="s">
        <v>23</v>
      </c>
      <c r="E11">
        <v>3</v>
      </c>
      <c r="F11">
        <v>3</v>
      </c>
      <c r="G11">
        <v>2</v>
      </c>
      <c r="H11">
        <v>1</v>
      </c>
      <c r="I11">
        <v>2</v>
      </c>
      <c r="J11">
        <v>2</v>
      </c>
      <c r="K11">
        <v>3</v>
      </c>
      <c r="L11" s="4">
        <f>AVERAGE($E$11:$K$11)</f>
        <v>2.2857142857142856</v>
      </c>
      <c r="M11">
        <v>3</v>
      </c>
      <c r="N11">
        <v>1</v>
      </c>
      <c r="O11">
        <v>3</v>
      </c>
      <c r="P11">
        <v>3</v>
      </c>
      <c r="Q11" s="4">
        <f>(PRODUCT($M$11:$P$11)-1)/40+1</f>
        <v>1.65</v>
      </c>
      <c r="R11" s="4">
        <f>($L$11^2+$Q$11^2)^0.5</f>
        <v>2.8190405807505443</v>
      </c>
      <c r="S11" s="5">
        <f>MIN(IF($D$11="SEC",-5.8*$R$11^2+6.9*$R$11+105,-11.965*$R$11^2+32.28*$R$11+78.259),100)</f>
        <v>78.358839190852223</v>
      </c>
    </row>
    <row r="12" spans="1:19" x14ac:dyDescent="0.3">
      <c r="A12" t="s">
        <v>52</v>
      </c>
      <c r="B12" s="2" t="s">
        <v>53</v>
      </c>
      <c r="C12" t="s">
        <v>54</v>
      </c>
      <c r="D12" t="s">
        <v>23</v>
      </c>
      <c r="E12">
        <v>3</v>
      </c>
      <c r="F12">
        <v>3</v>
      </c>
      <c r="G12">
        <v>3</v>
      </c>
      <c r="H12">
        <v>2</v>
      </c>
      <c r="I12">
        <v>2</v>
      </c>
      <c r="J12">
        <v>3</v>
      </c>
      <c r="K12">
        <v>3</v>
      </c>
      <c r="L12" s="4">
        <f>AVERAGE($E$12:$K$12)</f>
        <v>2.7142857142857144</v>
      </c>
      <c r="M12">
        <v>2</v>
      </c>
      <c r="N12">
        <v>1</v>
      </c>
      <c r="O12">
        <v>3</v>
      </c>
      <c r="P12">
        <v>3</v>
      </c>
      <c r="Q12" s="4">
        <f>(PRODUCT($M$12:$P$12)-1)/40+1</f>
        <v>1.425</v>
      </c>
      <c r="R12" s="4">
        <f>($L$12^2+$Q$12^2)^0.5</f>
        <v>3.0656111851921977</v>
      </c>
      <c r="S12" s="5">
        <f>MIN(IF($D$12="SEC",-5.8*$R$12^2+6.9*$R$12+105,-11.965*$R$12^2+32.28*$R$12+78.259),100)</f>
        <v>71.644479932928206</v>
      </c>
    </row>
    <row r="13" spans="1:19" x14ac:dyDescent="0.3">
      <c r="A13" t="s">
        <v>55</v>
      </c>
      <c r="B13" s="2" t="s">
        <v>56</v>
      </c>
      <c r="C13" t="s">
        <v>57</v>
      </c>
      <c r="D13" t="s">
        <v>23</v>
      </c>
      <c r="E13">
        <v>1</v>
      </c>
      <c r="F13">
        <v>2</v>
      </c>
      <c r="G13">
        <v>3</v>
      </c>
      <c r="H13">
        <v>3</v>
      </c>
      <c r="I13">
        <v>3</v>
      </c>
      <c r="J13">
        <v>3</v>
      </c>
      <c r="K13">
        <v>3</v>
      </c>
      <c r="L13" s="4">
        <f>AVERAGE($E$13:$K$13)</f>
        <v>2.5714285714285716</v>
      </c>
      <c r="M13">
        <v>3</v>
      </c>
      <c r="N13">
        <v>2</v>
      </c>
      <c r="O13">
        <v>3</v>
      </c>
      <c r="P13">
        <v>3</v>
      </c>
      <c r="Q13" s="4">
        <f>(PRODUCT($M$13:$P$13)-1)/40+1</f>
        <v>2.3250000000000002</v>
      </c>
      <c r="R13" s="4">
        <f>($L$13^2+$Q$13^2)^0.5</f>
        <v>3.4666799532058312</v>
      </c>
      <c r="S13" s="5">
        <f>MIN(IF($D$13="SEC",-5.8*$R$13^2+6.9*$R$13+105,-11.965*$R$13^2+32.28*$R$13+78.259),100)</f>
        <v>59.216446268956972</v>
      </c>
    </row>
    <row r="14" spans="1:19" x14ac:dyDescent="0.3">
      <c r="A14" t="s">
        <v>58</v>
      </c>
      <c r="B14" s="2" t="s">
        <v>59</v>
      </c>
      <c r="C14" t="s">
        <v>60</v>
      </c>
      <c r="D14" t="s">
        <v>23</v>
      </c>
      <c r="E14">
        <v>3</v>
      </c>
      <c r="F14">
        <v>3</v>
      </c>
      <c r="G14">
        <v>2</v>
      </c>
      <c r="H14">
        <v>2</v>
      </c>
      <c r="I14">
        <v>3</v>
      </c>
      <c r="J14">
        <v>2</v>
      </c>
      <c r="K14">
        <v>3</v>
      </c>
      <c r="L14" s="4">
        <f>AVERAGE($E$14:$K$14)</f>
        <v>2.5714285714285716</v>
      </c>
      <c r="M14">
        <v>3</v>
      </c>
      <c r="N14">
        <v>1</v>
      </c>
      <c r="O14">
        <v>3</v>
      </c>
      <c r="P14">
        <v>3</v>
      </c>
      <c r="Q14" s="4">
        <f>(PRODUCT($M$14:$P$14)-1)/40+1</f>
        <v>1.65</v>
      </c>
      <c r="R14" s="4">
        <f>($L$14^2+$Q$14^2)^0.5</f>
        <v>3.0552814760606237</v>
      </c>
      <c r="S14" s="5">
        <f>MIN(IF($D$14="SEC",-5.8*$R$14^2+6.9*$R$14+105,-11.965*$R$14^2+32.28*$R$14+78.259),100)</f>
        <v>71.939921776655041</v>
      </c>
    </row>
    <row r="15" spans="1:19" x14ac:dyDescent="0.3">
      <c r="A15" t="s">
        <v>61</v>
      </c>
      <c r="B15" s="2" t="s">
        <v>62</v>
      </c>
      <c r="C15" t="s">
        <v>63</v>
      </c>
      <c r="D15" t="s">
        <v>33</v>
      </c>
      <c r="E15">
        <v>1</v>
      </c>
      <c r="F15">
        <v>2</v>
      </c>
      <c r="G15">
        <v>1</v>
      </c>
      <c r="H15">
        <v>2</v>
      </c>
      <c r="I15">
        <v>2</v>
      </c>
      <c r="J15">
        <v>1</v>
      </c>
      <c r="K15">
        <v>3</v>
      </c>
      <c r="L15" s="4">
        <f>AVERAGE($E$15:$K$15)</f>
        <v>1.7142857142857142</v>
      </c>
      <c r="M15">
        <v>2</v>
      </c>
      <c r="N15">
        <v>1</v>
      </c>
      <c r="O15">
        <v>3</v>
      </c>
      <c r="P15">
        <v>3</v>
      </c>
      <c r="Q15" s="4">
        <f>(PRODUCT($M$15:$P$15)-1)/40+1</f>
        <v>1.425</v>
      </c>
      <c r="R15" s="4">
        <f>($L$15^2+$Q$15^2)^0.5</f>
        <v>2.2292152229437341</v>
      </c>
      <c r="S15" s="5">
        <f>MIN(IF($D$15="SEC",-5.8*$R$15^2+6.9*$R$15+105,-11.965*$R$15^2+32.28*$R$15+78.259),100)</f>
        <v>90.759190292031889</v>
      </c>
    </row>
    <row r="16" spans="1:19" x14ac:dyDescent="0.3">
      <c r="A16" t="s">
        <v>64</v>
      </c>
      <c r="B16" s="2" t="s">
        <v>65</v>
      </c>
      <c r="C16" t="s">
        <v>66</v>
      </c>
      <c r="D16" t="s">
        <v>23</v>
      </c>
      <c r="E16">
        <v>1</v>
      </c>
      <c r="F16">
        <v>2</v>
      </c>
      <c r="G16">
        <v>3</v>
      </c>
      <c r="H16">
        <v>2</v>
      </c>
      <c r="I16">
        <v>2</v>
      </c>
      <c r="J16">
        <v>3</v>
      </c>
      <c r="K16">
        <v>3</v>
      </c>
      <c r="L16" s="4">
        <f>AVERAGE($E$16:$K$16)</f>
        <v>2.2857142857142856</v>
      </c>
      <c r="M16">
        <v>2</v>
      </c>
      <c r="N16">
        <v>1</v>
      </c>
      <c r="O16">
        <v>3</v>
      </c>
      <c r="P16">
        <v>3</v>
      </c>
      <c r="Q16" s="4">
        <f>(PRODUCT($M$16:$P$16)-1)/40+1</f>
        <v>1.425</v>
      </c>
      <c r="R16" s="4">
        <f>($L$16^2+$Q$16^2)^0.5</f>
        <v>2.6935320298668004</v>
      </c>
      <c r="S16" s="5">
        <f>MIN(IF($D$16="SEC",-5.8*$R$16^2+6.9*$R$16+105,-11.965*$R$16^2+32.28*$R$16+78.259),100)</f>
        <v>81.505705189754408</v>
      </c>
    </row>
    <row r="17" spans="1:19" x14ac:dyDescent="0.3">
      <c r="A17" t="s">
        <v>67</v>
      </c>
      <c r="B17" s="2"/>
      <c r="C17" t="s">
        <v>68</v>
      </c>
      <c r="D17" t="s">
        <v>23</v>
      </c>
      <c r="E17">
        <v>3</v>
      </c>
      <c r="F17">
        <v>3</v>
      </c>
      <c r="G17">
        <v>3</v>
      </c>
      <c r="H17">
        <v>1</v>
      </c>
      <c r="I17">
        <v>2</v>
      </c>
      <c r="J17">
        <v>1</v>
      </c>
      <c r="K17">
        <v>3</v>
      </c>
      <c r="L17" s="4">
        <f>AVERAGE($E$17:$K$17)</f>
        <v>2.2857142857142856</v>
      </c>
      <c r="M17">
        <v>3</v>
      </c>
      <c r="N17">
        <v>3</v>
      </c>
      <c r="O17">
        <v>3</v>
      </c>
      <c r="P17">
        <v>3</v>
      </c>
      <c r="Q17" s="4">
        <f>(PRODUCT($M$17:$P$17)-1)/40+1</f>
        <v>3</v>
      </c>
      <c r="R17" s="4">
        <f>($L$17^2+$Q$17^2)^0.5</f>
        <v>3.7715367949840242</v>
      </c>
      <c r="S17" s="5">
        <f>MIN(IF($D$17="SEC",-5.8*$R$17^2+6.9*$R$17+105,-11.965*$R$17^2+32.28*$R$17+78.259),100)</f>
        <v>48.521563069063255</v>
      </c>
    </row>
    <row r="18" spans="1:19" x14ac:dyDescent="0.3">
      <c r="A18" t="s">
        <v>69</v>
      </c>
      <c r="B18" s="2" t="s">
        <v>70</v>
      </c>
      <c r="C18" t="s">
        <v>71</v>
      </c>
      <c r="D18" t="s">
        <v>33</v>
      </c>
      <c r="E18">
        <v>1</v>
      </c>
      <c r="F18">
        <v>1</v>
      </c>
      <c r="G18">
        <v>1</v>
      </c>
      <c r="H18">
        <v>1</v>
      </c>
      <c r="I18">
        <v>1</v>
      </c>
      <c r="J18">
        <v>1</v>
      </c>
      <c r="K18">
        <v>2</v>
      </c>
      <c r="L18" s="4">
        <f>AVERAGE($E$18:$K$18)</f>
        <v>1.1428571428571428</v>
      </c>
      <c r="M18">
        <v>3</v>
      </c>
      <c r="N18">
        <v>0</v>
      </c>
      <c r="O18">
        <v>2</v>
      </c>
      <c r="P18">
        <v>3</v>
      </c>
      <c r="Q18" s="4">
        <f>(PRODUCT($M$18:$P$18)-1)/40+1</f>
        <v>0.97499999999999998</v>
      </c>
      <c r="R18" s="4">
        <f>($L$18^2+$Q$18^2)^0.5</f>
        <v>1.5022474659587852</v>
      </c>
      <c r="S18" s="5">
        <f>MIN(IF($D$18="SEC",-5.8*$R$18^2+6.9*$R$18+105,-11.965*$R$18^2+32.28*$R$18+78.259),100)</f>
        <v>99.749564974108779</v>
      </c>
    </row>
    <row r="19" spans="1:19" x14ac:dyDescent="0.3">
      <c r="A19" t="s">
        <v>72</v>
      </c>
      <c r="B19" s="2" t="s">
        <v>73</v>
      </c>
      <c r="C19" t="s">
        <v>74</v>
      </c>
      <c r="D19" t="s">
        <v>23</v>
      </c>
      <c r="E19">
        <v>2</v>
      </c>
      <c r="F19">
        <v>3</v>
      </c>
      <c r="G19">
        <v>1</v>
      </c>
      <c r="H19">
        <v>2</v>
      </c>
      <c r="I19">
        <v>2</v>
      </c>
      <c r="J19">
        <v>1</v>
      </c>
      <c r="K19">
        <v>3</v>
      </c>
      <c r="L19" s="4">
        <f>AVERAGE($E$19:$K$19)</f>
        <v>2</v>
      </c>
      <c r="M19">
        <v>2</v>
      </c>
      <c r="N19">
        <v>3</v>
      </c>
      <c r="O19">
        <v>3</v>
      </c>
      <c r="P19">
        <v>3</v>
      </c>
      <c r="Q19" s="4">
        <f>(PRODUCT($M$19:$P$19)-1)/40+1</f>
        <v>2.3250000000000002</v>
      </c>
      <c r="R19" s="4">
        <f>($L$19^2+$Q$19^2)^0.5</f>
        <v>3.0668591425104612</v>
      </c>
      <c r="S19" s="5">
        <f>MIN(IF($D$19="SEC",-5.8*$R$19^2+6.9*$R$19+105,-11.965*$R$19^2+32.28*$R$19+78.259),100)</f>
        <v>71.608703083322183</v>
      </c>
    </row>
    <row r="20" spans="1:19" x14ac:dyDescent="0.3">
      <c r="A20" t="s">
        <v>75</v>
      </c>
      <c r="B20" s="2" t="s">
        <v>76</v>
      </c>
      <c r="C20" t="s">
        <v>77</v>
      </c>
      <c r="D20" t="s">
        <v>23</v>
      </c>
      <c r="E20">
        <v>1</v>
      </c>
      <c r="F20">
        <v>2</v>
      </c>
      <c r="G20">
        <v>2</v>
      </c>
      <c r="H20">
        <v>2</v>
      </c>
      <c r="I20">
        <v>2</v>
      </c>
      <c r="J20">
        <v>1</v>
      </c>
      <c r="K20">
        <v>3</v>
      </c>
      <c r="L20" s="4">
        <f>AVERAGE($E$20:$K$20)</f>
        <v>1.8571428571428572</v>
      </c>
      <c r="M20">
        <v>3</v>
      </c>
      <c r="N20">
        <v>1</v>
      </c>
      <c r="O20">
        <v>3</v>
      </c>
      <c r="P20">
        <v>3</v>
      </c>
      <c r="Q20" s="4">
        <f>(PRODUCT($M$20:$P$20)-1)/40+1</f>
        <v>1.65</v>
      </c>
      <c r="R20" s="4">
        <f>($L$20^2+$Q$20^2)^0.5</f>
        <v>2.4842462824439799</v>
      </c>
      <c r="S20" s="5">
        <f>MIN(IF($D$20="SEC",-5.8*$R$20^2+6.9*$R$20+105,-11.965*$R$20^2+32.28*$R$20+78.259),100)</f>
        <v>86.346717716210406</v>
      </c>
    </row>
    <row r="21" spans="1:19" x14ac:dyDescent="0.3">
      <c r="A21" t="s">
        <v>78</v>
      </c>
      <c r="B21" s="2" t="s">
        <v>79</v>
      </c>
      <c r="C21" t="s">
        <v>80</v>
      </c>
      <c r="D21" t="s">
        <v>23</v>
      </c>
      <c r="E21">
        <v>2</v>
      </c>
      <c r="F21">
        <v>3</v>
      </c>
      <c r="G21">
        <v>3</v>
      </c>
      <c r="H21">
        <v>2</v>
      </c>
      <c r="I21">
        <v>2</v>
      </c>
      <c r="J21">
        <v>2</v>
      </c>
      <c r="K21">
        <v>3</v>
      </c>
      <c r="L21" s="4">
        <f>AVERAGE($E$21:$K$21)</f>
        <v>2.4285714285714284</v>
      </c>
      <c r="M21">
        <v>3</v>
      </c>
      <c r="N21">
        <v>1</v>
      </c>
      <c r="O21">
        <v>3</v>
      </c>
      <c r="P21">
        <v>3</v>
      </c>
      <c r="Q21" s="4">
        <f>(PRODUCT($M$21:$P$21)-1)/40+1</f>
        <v>1.65</v>
      </c>
      <c r="R21" s="4">
        <f>($L$21^2+$Q$21^2)^0.5</f>
        <v>2.936061849429175</v>
      </c>
      <c r="S21" s="5">
        <f>MIN(IF($D$21="SEC",-5.8*$R$21^2+6.9*$R$21+105,-11.965*$R$21^2+32.28*$R$21+78.259),100)</f>
        <v>75.260163495755194</v>
      </c>
    </row>
    <row r="22" spans="1:19" x14ac:dyDescent="0.3">
      <c r="A22" t="s">
        <v>81</v>
      </c>
      <c r="B22" s="2" t="s">
        <v>82</v>
      </c>
      <c r="C22" t="s">
        <v>83</v>
      </c>
      <c r="D22" t="s">
        <v>23</v>
      </c>
      <c r="E22">
        <v>3</v>
      </c>
      <c r="F22">
        <v>3</v>
      </c>
      <c r="G22">
        <v>3</v>
      </c>
      <c r="H22">
        <v>2</v>
      </c>
      <c r="I22">
        <v>2</v>
      </c>
      <c r="J22">
        <v>3</v>
      </c>
      <c r="K22">
        <v>3</v>
      </c>
      <c r="L22" s="4">
        <f>AVERAGE($E$22:$K$22)</f>
        <v>2.7142857142857144</v>
      </c>
      <c r="M22">
        <v>3</v>
      </c>
      <c r="N22">
        <v>2</v>
      </c>
      <c r="O22">
        <v>3</v>
      </c>
      <c r="P22">
        <v>3</v>
      </c>
      <c r="Q22" s="4">
        <f>(PRODUCT($M$22:$P$22)-1)/40+1</f>
        <v>2.3250000000000002</v>
      </c>
      <c r="R22" s="4">
        <f>($L$22^2+$Q$22^2)^0.5</f>
        <v>3.5739294815056875</v>
      </c>
      <c r="S22" s="5">
        <f>MIN(IF($D$22="SEC",-5.8*$R$22^2+6.9*$R$22+105,-11.965*$R$22^2+32.28*$R$22+78.259),100)</f>
        <v>55.576876177491272</v>
      </c>
    </row>
    <row r="23" spans="1:19" x14ac:dyDescent="0.3">
      <c r="A23" t="s">
        <v>84</v>
      </c>
      <c r="B23" s="2" t="s">
        <v>85</v>
      </c>
      <c r="C23" t="s">
        <v>86</v>
      </c>
      <c r="D23" t="s">
        <v>33</v>
      </c>
      <c r="E23">
        <v>1</v>
      </c>
      <c r="F23">
        <v>1</v>
      </c>
      <c r="G23">
        <v>1</v>
      </c>
      <c r="H23">
        <v>2</v>
      </c>
      <c r="I23">
        <v>2</v>
      </c>
      <c r="J23">
        <v>1</v>
      </c>
      <c r="K23">
        <v>3</v>
      </c>
      <c r="L23" s="4">
        <f>AVERAGE($E$23:$K$23)</f>
        <v>1.5714285714285714</v>
      </c>
      <c r="M23">
        <v>3</v>
      </c>
      <c r="N23">
        <v>3</v>
      </c>
      <c r="O23">
        <v>3</v>
      </c>
      <c r="P23">
        <v>3</v>
      </c>
      <c r="Q23" s="4">
        <f>(PRODUCT($M$23:$P$23)-1)/40+1</f>
        <v>3</v>
      </c>
      <c r="R23" s="4">
        <f>($L$23^2+$Q$23^2)^0.5</f>
        <v>3.3866484546084852</v>
      </c>
      <c r="S23" s="5">
        <f>MIN(IF($D$23="SEC",-5.8*$R$23^2+6.9*$R$23+105,-11.965*$R$23^2+32.28*$R$23+78.259),100)</f>
        <v>50.348787624965979</v>
      </c>
    </row>
    <row r="24" spans="1:19" x14ac:dyDescent="0.3">
      <c r="A24" t="s">
        <v>87</v>
      </c>
      <c r="B24" s="2" t="s">
        <v>88</v>
      </c>
      <c r="C24" t="s">
        <v>89</v>
      </c>
      <c r="D24" t="s">
        <v>23</v>
      </c>
      <c r="E24">
        <v>1</v>
      </c>
      <c r="F24">
        <v>2</v>
      </c>
      <c r="G24">
        <v>2</v>
      </c>
      <c r="H24">
        <v>2</v>
      </c>
      <c r="I24">
        <v>3</v>
      </c>
      <c r="J24">
        <v>1</v>
      </c>
      <c r="K24">
        <v>3</v>
      </c>
      <c r="L24" s="4">
        <f>AVERAGE($E$24:$K$24)</f>
        <v>2</v>
      </c>
      <c r="M24">
        <v>3</v>
      </c>
      <c r="N24">
        <v>1</v>
      </c>
      <c r="O24">
        <v>3</v>
      </c>
      <c r="P24">
        <v>3</v>
      </c>
      <c r="Q24" s="4">
        <f>(PRODUCT($M$24:$P$24)-1)/40+1</f>
        <v>1.65</v>
      </c>
      <c r="R24" s="4">
        <f>($L$24^2+$Q$24^2)^0.5</f>
        <v>2.5927784324928345</v>
      </c>
      <c r="S24" s="5">
        <f>MIN(IF($D$24="SEC",-5.8*$R$24^2+6.9*$R$24+105,-11.965*$R$24^2+32.28*$R$24+78.259),100)</f>
        <v>83.899671184200557</v>
      </c>
    </row>
    <row r="25" spans="1:19" x14ac:dyDescent="0.3">
      <c r="A25" t="s">
        <v>93</v>
      </c>
      <c r="B25" s="2" t="s">
        <v>94</v>
      </c>
      <c r="C25" t="s">
        <v>95</v>
      </c>
      <c r="D25" t="s">
        <v>23</v>
      </c>
      <c r="E25">
        <v>1</v>
      </c>
      <c r="F25">
        <v>2</v>
      </c>
      <c r="G25">
        <v>1</v>
      </c>
      <c r="H25">
        <v>2</v>
      </c>
      <c r="I25">
        <v>2</v>
      </c>
      <c r="J25">
        <v>1</v>
      </c>
      <c r="K25">
        <v>3</v>
      </c>
      <c r="L25" s="4">
        <f>AVERAGE($E$25:$K$25)</f>
        <v>1.7142857142857142</v>
      </c>
      <c r="M25">
        <v>2</v>
      </c>
      <c r="N25">
        <v>2</v>
      </c>
      <c r="O25">
        <v>3</v>
      </c>
      <c r="P25">
        <v>3</v>
      </c>
      <c r="Q25" s="4">
        <f>(PRODUCT($M$25:$P$25)-1)/40+1</f>
        <v>1.875</v>
      </c>
      <c r="R25" s="4">
        <f>($L$25^2+$Q$25^2)^0.5</f>
        <v>2.5405512217241522</v>
      </c>
      <c r="S25" s="5">
        <f>MIN(IF($D$25="SEC",-5.8*$R$25^2+6.9*$R$25+105,-11.965*$R$25^2+32.28*$R$25+78.259),100)</f>
        <v>85.094280470712974</v>
      </c>
    </row>
    <row r="26" spans="1:19" x14ac:dyDescent="0.3">
      <c r="A26" t="s">
        <v>96</v>
      </c>
      <c r="B26" s="2" t="s">
        <v>97</v>
      </c>
      <c r="C26" t="s">
        <v>98</v>
      </c>
      <c r="D26" t="s">
        <v>23</v>
      </c>
      <c r="E26">
        <v>3</v>
      </c>
      <c r="F26">
        <v>3</v>
      </c>
      <c r="G26">
        <v>2</v>
      </c>
      <c r="H26">
        <v>1</v>
      </c>
      <c r="I26">
        <v>2</v>
      </c>
      <c r="J26">
        <v>1</v>
      </c>
      <c r="K26">
        <v>3</v>
      </c>
      <c r="L26" s="4">
        <f>AVERAGE($E$26:$K$26)</f>
        <v>2.1428571428571428</v>
      </c>
      <c r="M26">
        <v>3</v>
      </c>
      <c r="N26">
        <v>1</v>
      </c>
      <c r="O26">
        <v>3</v>
      </c>
      <c r="P26">
        <v>3</v>
      </c>
      <c r="Q26" s="4">
        <f>(PRODUCT($M$26:$P$26)-1)/40+1</f>
        <v>1.65</v>
      </c>
      <c r="R26" s="4">
        <f>($L$26^2+$Q$26^2)^0.5</f>
        <v>2.7045030476399683</v>
      </c>
      <c r="S26" s="5">
        <f>MIN(IF($D$26="SEC",-5.8*$R$26^2+6.9*$R$26+105,-11.965*$R$26^2+32.28*$R$26+78.259),100)</f>
        <v>81.237917967491299</v>
      </c>
    </row>
    <row r="27" spans="1:19" x14ac:dyDescent="0.3">
      <c r="A27" t="s">
        <v>99</v>
      </c>
      <c r="B27" s="2" t="s">
        <v>100</v>
      </c>
      <c r="C27" t="s">
        <v>101</v>
      </c>
      <c r="D27" t="s">
        <v>23</v>
      </c>
      <c r="E27">
        <v>1</v>
      </c>
      <c r="F27">
        <v>2</v>
      </c>
      <c r="G27">
        <v>2</v>
      </c>
      <c r="H27">
        <v>1</v>
      </c>
      <c r="I27">
        <v>2</v>
      </c>
      <c r="J27">
        <v>2</v>
      </c>
      <c r="K27">
        <v>1</v>
      </c>
      <c r="L27" s="4">
        <f>AVERAGE($E$27:$K$27)</f>
        <v>1.5714285714285714</v>
      </c>
      <c r="M27">
        <v>2</v>
      </c>
      <c r="N27">
        <v>3</v>
      </c>
      <c r="O27">
        <v>3</v>
      </c>
      <c r="P27">
        <v>3</v>
      </c>
      <c r="Q27" s="4">
        <f>(PRODUCT($M$27:$P$27)-1)/40+1</f>
        <v>2.3250000000000002</v>
      </c>
      <c r="R27" s="4">
        <f>($L$27^2+$Q$27^2)^0.5</f>
        <v>2.806245312709144</v>
      </c>
      <c r="S27" s="5">
        <f>MIN(IF($D$27="SEC",-5.8*$R$27^2+6.9*$R$27+105,-11.965*$R$27^2+32.28*$R$27+78.259),100)</f>
        <v>78.688018678101258</v>
      </c>
    </row>
    <row r="28" spans="1:19" x14ac:dyDescent="0.3">
      <c r="A28" t="s">
        <v>102</v>
      </c>
      <c r="B28" s="2" t="s">
        <v>103</v>
      </c>
      <c r="C28" t="s">
        <v>104</v>
      </c>
      <c r="D28" t="s">
        <v>23</v>
      </c>
      <c r="E28">
        <v>3</v>
      </c>
      <c r="F28">
        <v>3</v>
      </c>
      <c r="G28">
        <v>3</v>
      </c>
      <c r="H28">
        <v>3</v>
      </c>
      <c r="I28">
        <v>3</v>
      </c>
      <c r="J28">
        <v>3</v>
      </c>
      <c r="K28">
        <v>3</v>
      </c>
      <c r="L28" s="4">
        <f>AVERAGE($E$28:$K$28)</f>
        <v>3</v>
      </c>
      <c r="M28">
        <v>3</v>
      </c>
      <c r="N28">
        <v>3</v>
      </c>
      <c r="O28">
        <v>3</v>
      </c>
      <c r="P28">
        <v>3</v>
      </c>
      <c r="Q28" s="4">
        <f>(PRODUCT($M$28:$P$28)-1)/40+1</f>
        <v>3</v>
      </c>
      <c r="R28" s="4">
        <f>($L$28^2+$Q$28^2)^0.5</f>
        <v>4.2426406871192848</v>
      </c>
      <c r="S28" s="5">
        <f>MIN(IF($D$28="SEC",-5.8*$R$28^2+6.9*$R$28+105,-11.965*$R$28^2+32.28*$R$28+78.259),100)</f>
        <v>29.874220741123082</v>
      </c>
    </row>
    <row r="29" spans="1:19" x14ac:dyDescent="0.3">
      <c r="A29" t="s">
        <v>105</v>
      </c>
      <c r="B29" s="2" t="s">
        <v>106</v>
      </c>
      <c r="C29" t="s">
        <v>107</v>
      </c>
      <c r="D29" t="s">
        <v>23</v>
      </c>
      <c r="E29">
        <v>3</v>
      </c>
      <c r="F29">
        <v>3</v>
      </c>
      <c r="G29">
        <v>2</v>
      </c>
      <c r="H29">
        <v>1</v>
      </c>
      <c r="I29">
        <v>1</v>
      </c>
      <c r="J29">
        <v>2</v>
      </c>
      <c r="K29">
        <v>3</v>
      </c>
      <c r="L29" s="4">
        <f>AVERAGE($E$29:$K$29)</f>
        <v>2.1428571428571428</v>
      </c>
      <c r="M29">
        <v>2</v>
      </c>
      <c r="N29">
        <v>2</v>
      </c>
      <c r="O29">
        <v>2</v>
      </c>
      <c r="P29">
        <v>3</v>
      </c>
      <c r="Q29" s="4">
        <f>(PRODUCT($M$29:$P$29)-1)/40+1</f>
        <v>1.575</v>
      </c>
      <c r="R29" s="4">
        <f>($L$29^2+$Q$29^2)^0.5</f>
        <v>2.6594100350818182</v>
      </c>
      <c r="S29" s="5">
        <f>MIN(IF($D$29="SEC",-5.8*$R$29^2+6.9*$R$29+105,-11.965*$R$29^2+32.28*$R$29+78.259),100)</f>
        <v>82.32965118084006</v>
      </c>
    </row>
    <row r="30" spans="1:19" x14ac:dyDescent="0.3">
      <c r="A30" t="s">
        <v>108</v>
      </c>
      <c r="B30" s="2" t="s">
        <v>109</v>
      </c>
      <c r="C30" t="s">
        <v>110</v>
      </c>
      <c r="D30" t="s">
        <v>23</v>
      </c>
      <c r="E30">
        <v>2</v>
      </c>
      <c r="F30">
        <v>3</v>
      </c>
      <c r="G30">
        <v>2</v>
      </c>
      <c r="H30">
        <v>2</v>
      </c>
      <c r="I30">
        <v>2</v>
      </c>
      <c r="J30">
        <v>1</v>
      </c>
      <c r="K30">
        <v>3</v>
      </c>
      <c r="L30" s="4">
        <f>AVERAGE($E$30:$K$30)</f>
        <v>2.1428571428571428</v>
      </c>
      <c r="M30">
        <v>2</v>
      </c>
      <c r="N30">
        <v>2</v>
      </c>
      <c r="O30">
        <v>3</v>
      </c>
      <c r="P30">
        <v>3</v>
      </c>
      <c r="Q30" s="4">
        <f>(PRODUCT($M$30:$P$30)-1)/40+1</f>
        <v>1.875</v>
      </c>
      <c r="R30" s="4">
        <f>($L$30^2+$Q$30^2)^0.5</f>
        <v>2.8473604855539238</v>
      </c>
      <c r="S30" s="5">
        <f>MIN(IF($D$30="SEC",-5.8*$R$30^2+6.9*$R$30+105,-11.965*$R$30^2+32.28*$R$30+78.259),100)</f>
        <v>77.623509289097598</v>
      </c>
    </row>
    <row r="31" spans="1:19" x14ac:dyDescent="0.3">
      <c r="A31" t="s">
        <v>111</v>
      </c>
      <c r="B31" s="2" t="s">
        <v>112</v>
      </c>
      <c r="C31" t="s">
        <v>113</v>
      </c>
      <c r="D31" t="s">
        <v>23</v>
      </c>
      <c r="E31">
        <v>1</v>
      </c>
      <c r="F31">
        <v>2</v>
      </c>
      <c r="G31">
        <v>2</v>
      </c>
      <c r="H31">
        <v>2</v>
      </c>
      <c r="I31">
        <v>2</v>
      </c>
      <c r="J31">
        <v>1</v>
      </c>
      <c r="K31">
        <v>3</v>
      </c>
      <c r="L31" s="4">
        <f>AVERAGE($E$31:$K$31)</f>
        <v>1.8571428571428572</v>
      </c>
      <c r="M31">
        <v>3</v>
      </c>
      <c r="N31">
        <v>2</v>
      </c>
      <c r="O31">
        <v>3</v>
      </c>
      <c r="P31">
        <v>3</v>
      </c>
      <c r="Q31" s="4">
        <f>(PRODUCT($M$31:$P$31)-1)/40+1</f>
        <v>2.3250000000000002</v>
      </c>
      <c r="R31" s="4">
        <f>($L$31^2+$Q$31^2)^0.5</f>
        <v>2.9756687637969277</v>
      </c>
      <c r="S31" s="5">
        <f>MIN(IF($D$31="SEC",-5.8*$R$31^2+6.9*$R$31+105,-11.965*$R$31^2+32.28*$R$31+78.259),100)</f>
        <v>74.175407837545734</v>
      </c>
    </row>
    <row r="32" spans="1:19" x14ac:dyDescent="0.3">
      <c r="A32" t="s">
        <v>114</v>
      </c>
      <c r="B32" s="2" t="s">
        <v>115</v>
      </c>
      <c r="C32" t="s">
        <v>116</v>
      </c>
      <c r="D32" t="s">
        <v>23</v>
      </c>
      <c r="E32">
        <v>1</v>
      </c>
      <c r="F32">
        <v>1</v>
      </c>
      <c r="G32">
        <v>2</v>
      </c>
      <c r="H32">
        <v>2</v>
      </c>
      <c r="I32">
        <v>2</v>
      </c>
      <c r="J32">
        <v>1</v>
      </c>
      <c r="K32">
        <v>3</v>
      </c>
      <c r="L32" s="4">
        <f>AVERAGE($E$32:$K$32)</f>
        <v>1.7142857142857142</v>
      </c>
      <c r="M32">
        <v>2</v>
      </c>
      <c r="N32">
        <v>2</v>
      </c>
      <c r="O32">
        <v>3</v>
      </c>
      <c r="P32">
        <v>3</v>
      </c>
      <c r="Q32" s="4">
        <f>(PRODUCT($M$32:$P$32)-1)/40+1</f>
        <v>1.875</v>
      </c>
      <c r="R32" s="4">
        <f>($L$32^2+$Q$32^2)^0.5</f>
        <v>2.5405512217241522</v>
      </c>
      <c r="S32" s="5">
        <f>MIN(IF($D$32="SEC",-5.8*$R$32^2+6.9*$R$32+105,-11.965*$R$32^2+32.28*$R$32+78.259),100)</f>
        <v>85.094280470712974</v>
      </c>
    </row>
    <row r="33" spans="1:19" x14ac:dyDescent="0.3">
      <c r="A33" t="s">
        <v>117</v>
      </c>
      <c r="B33" s="2" t="s">
        <v>118</v>
      </c>
      <c r="C33" t="s">
        <v>119</v>
      </c>
      <c r="D33" t="s">
        <v>23</v>
      </c>
      <c r="E33">
        <v>1</v>
      </c>
      <c r="F33">
        <v>1</v>
      </c>
      <c r="G33">
        <v>2</v>
      </c>
      <c r="H33">
        <v>1</v>
      </c>
      <c r="I33">
        <v>2</v>
      </c>
      <c r="J33">
        <v>1</v>
      </c>
      <c r="K33">
        <v>3</v>
      </c>
      <c r="L33" s="4">
        <f>AVERAGE($E$33:$K$33)</f>
        <v>1.5714285714285714</v>
      </c>
      <c r="M33">
        <v>2</v>
      </c>
      <c r="N33">
        <v>2</v>
      </c>
      <c r="O33">
        <v>3</v>
      </c>
      <c r="P33">
        <v>3</v>
      </c>
      <c r="Q33" s="4">
        <f>(PRODUCT($M$33:$P$33)-1)/40+1</f>
        <v>1.875</v>
      </c>
      <c r="R33" s="4">
        <f>($L$33^2+$Q$33^2)^0.5</f>
        <v>2.4464285714285716</v>
      </c>
      <c r="S33" s="5">
        <f>MIN(IF($D$33="SEC",-5.8*$R$33^2+6.9*$R$33+105,-11.965*$R$33^2+32.28*$R$33+78.259),100)</f>
        <v>87.16728316326531</v>
      </c>
    </row>
    <row r="34" spans="1:19" x14ac:dyDescent="0.3">
      <c r="A34" t="s">
        <v>120</v>
      </c>
      <c r="B34" s="2" t="s">
        <v>121</v>
      </c>
      <c r="C34" t="s">
        <v>122</v>
      </c>
      <c r="D34" t="s">
        <v>23</v>
      </c>
      <c r="E34">
        <v>3</v>
      </c>
      <c r="F34">
        <v>3</v>
      </c>
      <c r="G34">
        <v>2</v>
      </c>
      <c r="H34">
        <v>1</v>
      </c>
      <c r="I34">
        <v>2</v>
      </c>
      <c r="J34">
        <v>2</v>
      </c>
      <c r="K34">
        <v>3</v>
      </c>
      <c r="L34" s="4">
        <f>AVERAGE($E$34:$K$34)</f>
        <v>2.2857142857142856</v>
      </c>
      <c r="M34">
        <v>2</v>
      </c>
      <c r="N34">
        <v>2</v>
      </c>
      <c r="O34">
        <v>3</v>
      </c>
      <c r="P34">
        <v>3</v>
      </c>
      <c r="Q34" s="4">
        <f>(PRODUCT($M$34:$P$34)-1)/40+1</f>
        <v>1.875</v>
      </c>
      <c r="R34" s="4">
        <f>($L$34^2+$Q$34^2)^0.5</f>
        <v>2.9563685149044541</v>
      </c>
      <c r="S34" s="5">
        <f>MIN(IF($D$34="SEC",-5.8*$R$34^2+6.9*$R$34+105,-11.965*$R$34^2+32.28*$R$34+78.259),100)</f>
        <v>74.7062769365142</v>
      </c>
    </row>
    <row r="35" spans="1:19" x14ac:dyDescent="0.3">
      <c r="A35" t="s">
        <v>123</v>
      </c>
      <c r="B35" s="2" t="s">
        <v>124</v>
      </c>
      <c r="C35" t="s">
        <v>125</v>
      </c>
      <c r="D35" t="s">
        <v>23</v>
      </c>
      <c r="E35">
        <v>2</v>
      </c>
      <c r="F35">
        <v>3</v>
      </c>
      <c r="G35">
        <v>2</v>
      </c>
      <c r="H35">
        <v>2</v>
      </c>
      <c r="I35">
        <v>2</v>
      </c>
      <c r="J35">
        <v>1</v>
      </c>
      <c r="K35">
        <v>3</v>
      </c>
      <c r="L35" s="4">
        <f>AVERAGE($E$35:$K$35)</f>
        <v>2.1428571428571428</v>
      </c>
      <c r="M35">
        <v>3</v>
      </c>
      <c r="N35">
        <v>3</v>
      </c>
      <c r="O35">
        <v>3</v>
      </c>
      <c r="P35">
        <v>3</v>
      </c>
      <c r="Q35" s="4">
        <f>(PRODUCT($M$35:$P$35)-1)/40+1</f>
        <v>3</v>
      </c>
      <c r="R35" s="4">
        <f>($L$35^2+$Q$35^2)^0.5</f>
        <v>3.6867108287325543</v>
      </c>
      <c r="S35" s="5">
        <f>MIN(IF($D$35="SEC",-5.8*$R$35^2+6.9*$R$35+105,-11.965*$R$35^2+32.28*$R$35+78.259),100)</f>
        <v>51.605651657030137</v>
      </c>
    </row>
    <row r="36" spans="1:19" x14ac:dyDescent="0.3">
      <c r="A36" t="s">
        <v>126</v>
      </c>
      <c r="B36" s="2" t="s">
        <v>127</v>
      </c>
      <c r="C36" t="s">
        <v>128</v>
      </c>
      <c r="D36" t="s">
        <v>23</v>
      </c>
      <c r="E36">
        <v>3</v>
      </c>
      <c r="F36">
        <v>3</v>
      </c>
      <c r="G36">
        <v>2</v>
      </c>
      <c r="H36">
        <v>1</v>
      </c>
      <c r="I36">
        <v>2</v>
      </c>
      <c r="J36">
        <v>2</v>
      </c>
      <c r="K36">
        <v>3</v>
      </c>
      <c r="L36" s="4">
        <f>AVERAGE($E$36:$K$36)</f>
        <v>2.2857142857142856</v>
      </c>
      <c r="M36">
        <v>2</v>
      </c>
      <c r="N36">
        <v>2</v>
      </c>
      <c r="O36">
        <v>3</v>
      </c>
      <c r="P36">
        <v>3</v>
      </c>
      <c r="Q36" s="4">
        <f>(PRODUCT($M$36:$P$36)-1)/40+1</f>
        <v>1.875</v>
      </c>
      <c r="R36" s="4">
        <f>($L$36^2+$Q$36^2)^0.5</f>
        <v>2.9563685149044541</v>
      </c>
      <c r="S36" s="5">
        <f>MIN(IF($D$36="SEC",-5.8*$R$36^2+6.9*$R$36+105,-11.965*$R$36^2+32.28*$R$36+78.259),100)</f>
        <v>74.7062769365142</v>
      </c>
    </row>
    <row r="37" spans="1:19" x14ac:dyDescent="0.3">
      <c r="A37" t="s">
        <v>129</v>
      </c>
      <c r="B37" s="2" t="s">
        <v>130</v>
      </c>
      <c r="C37" t="s">
        <v>131</v>
      </c>
      <c r="D37" t="s">
        <v>23</v>
      </c>
      <c r="E37">
        <v>2</v>
      </c>
      <c r="F37">
        <v>3</v>
      </c>
      <c r="G37">
        <v>1</v>
      </c>
      <c r="H37">
        <v>2</v>
      </c>
      <c r="I37">
        <v>2</v>
      </c>
      <c r="J37">
        <v>1</v>
      </c>
      <c r="K37">
        <v>3</v>
      </c>
      <c r="L37" s="4">
        <f>AVERAGE($E$37:$K$37)</f>
        <v>2</v>
      </c>
      <c r="M37">
        <v>2</v>
      </c>
      <c r="N37">
        <v>3</v>
      </c>
      <c r="O37">
        <v>3</v>
      </c>
      <c r="P37">
        <v>3</v>
      </c>
      <c r="Q37" s="4">
        <f>(PRODUCT($M$37:$P$37)-1)/40+1</f>
        <v>2.3250000000000002</v>
      </c>
      <c r="R37" s="4">
        <f>($L$37^2+$Q$37^2)^0.5</f>
        <v>3.0668591425104612</v>
      </c>
      <c r="S37" s="5">
        <f>MIN(IF($D$37="SEC",-5.8*$R$37^2+6.9*$R$37+105,-11.965*$R$37^2+32.28*$R$37+78.259),100)</f>
        <v>71.608703083322183</v>
      </c>
    </row>
    <row r="38" spans="1:19" x14ac:dyDescent="0.3">
      <c r="A38" t="s">
        <v>132</v>
      </c>
      <c r="B38" s="2" t="s">
        <v>133</v>
      </c>
      <c r="C38" t="s">
        <v>134</v>
      </c>
      <c r="D38" t="s">
        <v>33</v>
      </c>
      <c r="E38">
        <v>1</v>
      </c>
      <c r="F38">
        <v>1</v>
      </c>
      <c r="G38">
        <v>1</v>
      </c>
      <c r="H38">
        <v>2</v>
      </c>
      <c r="I38">
        <v>2</v>
      </c>
      <c r="J38">
        <v>1</v>
      </c>
      <c r="K38">
        <v>3</v>
      </c>
      <c r="L38" s="4">
        <f>AVERAGE($E$38:$K$38)</f>
        <v>1.5714285714285714</v>
      </c>
      <c r="M38">
        <v>3</v>
      </c>
      <c r="N38">
        <v>3</v>
      </c>
      <c r="O38">
        <v>3</v>
      </c>
      <c r="P38">
        <v>3</v>
      </c>
      <c r="Q38" s="4">
        <f>(PRODUCT($M$38:$P$38)-1)/40+1</f>
        <v>3</v>
      </c>
      <c r="R38" s="4">
        <f>($L$38^2+$Q$38^2)^0.5</f>
        <v>3.3866484546084852</v>
      </c>
      <c r="S38" s="5">
        <f>MIN(IF($D$38="SEC",-5.8*$R$38^2+6.9*$R$38+105,-11.965*$R$38^2+32.28*$R$38+78.259),100)</f>
        <v>50.348787624965979</v>
      </c>
    </row>
    <row r="39" spans="1:19" x14ac:dyDescent="0.3">
      <c r="A39" t="s">
        <v>135</v>
      </c>
      <c r="B39" s="2" t="s">
        <v>136</v>
      </c>
      <c r="C39" t="s">
        <v>137</v>
      </c>
      <c r="D39" t="s">
        <v>23</v>
      </c>
      <c r="E39">
        <v>1</v>
      </c>
      <c r="F39">
        <v>2</v>
      </c>
      <c r="G39">
        <v>2</v>
      </c>
      <c r="H39">
        <v>2</v>
      </c>
      <c r="I39">
        <v>2</v>
      </c>
      <c r="J39">
        <v>2</v>
      </c>
      <c r="K39">
        <v>3</v>
      </c>
      <c r="L39" s="4">
        <f>AVERAGE($E$39:$K$39)</f>
        <v>2</v>
      </c>
      <c r="M39">
        <v>3</v>
      </c>
      <c r="N39">
        <v>3</v>
      </c>
      <c r="O39">
        <v>3</v>
      </c>
      <c r="P39">
        <v>3</v>
      </c>
      <c r="Q39" s="4">
        <f>(PRODUCT($M$39:$P$39)-1)/40+1</f>
        <v>3</v>
      </c>
      <c r="R39" s="4">
        <f>($L$39^2+$Q$39^2)^0.5</f>
        <v>3.6055512754639891</v>
      </c>
      <c r="S39" s="5">
        <f>MIN(IF($D$39="SEC",-5.8*$R$39^2+6.9*$R$39+105,-11.965*$R$39^2+32.28*$R$39+78.259),100)</f>
        <v>54.478303800701539</v>
      </c>
    </row>
    <row r="40" spans="1:19" x14ac:dyDescent="0.3">
      <c r="A40" t="s">
        <v>141</v>
      </c>
      <c r="B40" s="2" t="s">
        <v>142</v>
      </c>
      <c r="C40" t="s">
        <v>143</v>
      </c>
      <c r="D40" t="s">
        <v>33</v>
      </c>
      <c r="E40">
        <v>1</v>
      </c>
      <c r="F40">
        <v>2</v>
      </c>
      <c r="G40">
        <v>1</v>
      </c>
      <c r="H40">
        <v>2</v>
      </c>
      <c r="I40">
        <v>2</v>
      </c>
      <c r="J40">
        <v>1</v>
      </c>
      <c r="K40">
        <v>3</v>
      </c>
      <c r="L40" s="4">
        <f>AVERAGE($E$40:$K$40)</f>
        <v>1.7142857142857142</v>
      </c>
      <c r="M40">
        <v>3</v>
      </c>
      <c r="N40">
        <v>3</v>
      </c>
      <c r="O40">
        <v>3</v>
      </c>
      <c r="P40">
        <v>3</v>
      </c>
      <c r="Q40" s="4">
        <f>(PRODUCT($M$40:$P$40)-1)/40+1</f>
        <v>3</v>
      </c>
      <c r="R40" s="4">
        <f>($L$40^2+$Q$40^2)^0.5</f>
        <v>3.4552533206993785</v>
      </c>
      <c r="S40" s="5">
        <f>MIN(IF($D$40="SEC",-5.8*$R$40^2+6.9*$R$40+105,-11.965*$R$40^2+32.28*$R$40+78.259),100)</f>
        <v>46.947128212584076</v>
      </c>
    </row>
    <row r="41" spans="1:19" x14ac:dyDescent="0.3">
      <c r="A41" t="s">
        <v>144</v>
      </c>
      <c r="B41" s="2" t="s">
        <v>145</v>
      </c>
      <c r="C41" t="s">
        <v>146</v>
      </c>
      <c r="D41" t="s">
        <v>33</v>
      </c>
      <c r="E41">
        <v>2</v>
      </c>
      <c r="F41">
        <v>3</v>
      </c>
      <c r="G41">
        <v>1</v>
      </c>
      <c r="H41">
        <v>3</v>
      </c>
      <c r="I41">
        <v>2</v>
      </c>
      <c r="J41">
        <v>1</v>
      </c>
      <c r="K41">
        <v>3</v>
      </c>
      <c r="L41" s="4">
        <f>AVERAGE($E$41:$K$41)</f>
        <v>2.1428571428571428</v>
      </c>
      <c r="M41">
        <v>2</v>
      </c>
      <c r="N41">
        <v>2</v>
      </c>
      <c r="O41">
        <v>3</v>
      </c>
      <c r="P41">
        <v>3</v>
      </c>
      <c r="Q41" s="4">
        <f>(PRODUCT($M$41:$P$41)-1)/40+1</f>
        <v>1.875</v>
      </c>
      <c r="R41" s="4">
        <f>($L$41^2+$Q$41^2)^0.5</f>
        <v>2.8473604855539238</v>
      </c>
      <c r="S41" s="5">
        <f>MIN(IF($D$41="SEC",-5.8*$R$41^2+6.9*$R$41+105,-11.965*$R$41^2+32.28*$R$41+78.259),100)</f>
        <v>73.166016818068442</v>
      </c>
    </row>
    <row r="42" spans="1:19" x14ac:dyDescent="0.3">
      <c r="A42" t="s">
        <v>147</v>
      </c>
      <c r="B42" s="2" t="s">
        <v>148</v>
      </c>
      <c r="C42" t="s">
        <v>149</v>
      </c>
      <c r="D42" t="s">
        <v>23</v>
      </c>
      <c r="E42">
        <v>1</v>
      </c>
      <c r="F42">
        <v>2</v>
      </c>
      <c r="G42">
        <v>1</v>
      </c>
      <c r="H42">
        <v>3</v>
      </c>
      <c r="I42">
        <v>3</v>
      </c>
      <c r="J42">
        <v>1</v>
      </c>
      <c r="K42">
        <v>3</v>
      </c>
      <c r="L42" s="4">
        <f>AVERAGE($E$42:$K$42)</f>
        <v>2</v>
      </c>
      <c r="M42">
        <v>3</v>
      </c>
      <c r="N42">
        <v>3</v>
      </c>
      <c r="O42">
        <v>3</v>
      </c>
      <c r="P42">
        <v>3</v>
      </c>
      <c r="Q42" s="4">
        <f>(PRODUCT($M$42:$P$42)-1)/40+1</f>
        <v>3</v>
      </c>
      <c r="R42" s="4">
        <f>($L$42^2+$Q$42^2)^0.5</f>
        <v>3.6055512754639891</v>
      </c>
      <c r="S42" s="5">
        <f>MIN(IF($D$42="SEC",-5.8*$R$42^2+6.9*$R$42+105,-11.965*$R$42^2+32.28*$R$42+78.259),100)</f>
        <v>54.478303800701539</v>
      </c>
    </row>
    <row r="43" spans="1:19" x14ac:dyDescent="0.3">
      <c r="A43" t="s">
        <v>150</v>
      </c>
      <c r="B43" s="2" t="s">
        <v>151</v>
      </c>
      <c r="C43" t="s">
        <v>152</v>
      </c>
      <c r="D43" t="s">
        <v>33</v>
      </c>
      <c r="E43">
        <v>2</v>
      </c>
      <c r="F43">
        <v>3</v>
      </c>
      <c r="G43">
        <v>1</v>
      </c>
      <c r="H43">
        <v>2</v>
      </c>
      <c r="I43">
        <v>2</v>
      </c>
      <c r="J43">
        <v>1</v>
      </c>
      <c r="K43">
        <v>3</v>
      </c>
      <c r="L43" s="4">
        <f>AVERAGE($E$43:$K$43)</f>
        <v>2</v>
      </c>
      <c r="M43">
        <v>3</v>
      </c>
      <c r="N43">
        <v>3</v>
      </c>
      <c r="O43">
        <v>3</v>
      </c>
      <c r="P43">
        <v>3</v>
      </c>
      <c r="Q43" s="4">
        <f>(PRODUCT($M$43:$P$43)-1)/40+1</f>
        <v>3</v>
      </c>
      <c r="R43" s="4">
        <f>($L$43^2+$Q$43^2)^0.5</f>
        <v>3.6055512754639891</v>
      </c>
      <c r="S43" s="5">
        <f>MIN(IF($D$43="SEC",-5.8*$R$43^2+6.9*$R$43+105,-11.965*$R$43^2+32.28*$R$43+78.259),100)</f>
        <v>39.101195171977579</v>
      </c>
    </row>
    <row r="44" spans="1:19" x14ac:dyDescent="0.3">
      <c r="A44" t="s">
        <v>153</v>
      </c>
      <c r="B44" s="2" t="s">
        <v>154</v>
      </c>
      <c r="C44" t="s">
        <v>155</v>
      </c>
      <c r="D44" t="s">
        <v>23</v>
      </c>
      <c r="E44">
        <v>1</v>
      </c>
      <c r="F44">
        <v>1</v>
      </c>
      <c r="G44">
        <v>1</v>
      </c>
      <c r="H44">
        <v>1</v>
      </c>
      <c r="I44">
        <v>1</v>
      </c>
      <c r="J44">
        <v>1</v>
      </c>
      <c r="K44">
        <v>3</v>
      </c>
      <c r="L44" s="4">
        <f>AVERAGE($E$44:$K$44)</f>
        <v>1.2857142857142858</v>
      </c>
      <c r="M44">
        <v>1</v>
      </c>
      <c r="N44">
        <v>2</v>
      </c>
      <c r="O44">
        <v>3</v>
      </c>
      <c r="P44">
        <v>3</v>
      </c>
      <c r="Q44" s="4">
        <f>(PRODUCT($M$44:$P$44)-1)/40+1</f>
        <v>1.425</v>
      </c>
      <c r="R44" s="4">
        <f>($L$44^2+$Q$44^2)^0.5</f>
        <v>1.9192931575165364</v>
      </c>
      <c r="S44" s="5">
        <f>MIN(IF($D$44="SEC",-5.8*$R$44^2+6.9*$R$44+105,-11.965*$R$44^2+32.28*$R$44+78.259),100)</f>
        <v>96.877742684823289</v>
      </c>
    </row>
    <row r="45" spans="1:19" x14ac:dyDescent="0.3">
      <c r="A45" t="s">
        <v>156</v>
      </c>
      <c r="B45" s="2" t="s">
        <v>157</v>
      </c>
      <c r="C45" t="s">
        <v>158</v>
      </c>
      <c r="D45" t="s">
        <v>33</v>
      </c>
      <c r="E45">
        <v>2</v>
      </c>
      <c r="F45">
        <v>3</v>
      </c>
      <c r="G45">
        <v>1</v>
      </c>
      <c r="H45">
        <v>1</v>
      </c>
      <c r="I45">
        <v>2</v>
      </c>
      <c r="J45">
        <v>1</v>
      </c>
      <c r="K45">
        <v>3</v>
      </c>
      <c r="L45" s="4">
        <f>AVERAGE($E$45:$K$45)</f>
        <v>1.8571428571428572</v>
      </c>
      <c r="M45">
        <v>3</v>
      </c>
      <c r="N45">
        <v>3</v>
      </c>
      <c r="O45">
        <v>3</v>
      </c>
      <c r="P45">
        <v>3</v>
      </c>
      <c r="Q45" s="4">
        <f>(PRODUCT($M$45:$P$45)-1)/40+1</f>
        <v>3</v>
      </c>
      <c r="R45" s="4">
        <f>($L$45^2+$Q$45^2)^0.5</f>
        <v>3.52831115292242</v>
      </c>
      <c r="S45" s="5">
        <f>MIN(IF($D$45="SEC",-5.8*$R$45^2+6.9*$R$45+105,-11.965*$R$45^2+32.28*$R$45+78.259),100)</f>
        <v>43.20084320000916</v>
      </c>
    </row>
    <row r="46" spans="1:19" x14ac:dyDescent="0.3">
      <c r="A46" t="s">
        <v>159</v>
      </c>
      <c r="B46" s="2" t="s">
        <v>160</v>
      </c>
      <c r="C46" t="s">
        <v>161</v>
      </c>
      <c r="D46" t="s">
        <v>33</v>
      </c>
      <c r="E46">
        <v>1</v>
      </c>
      <c r="F46">
        <v>2</v>
      </c>
      <c r="G46">
        <v>1</v>
      </c>
      <c r="H46">
        <v>2</v>
      </c>
      <c r="I46">
        <v>2</v>
      </c>
      <c r="J46">
        <v>1</v>
      </c>
      <c r="K46">
        <v>3</v>
      </c>
      <c r="L46" s="4">
        <f>AVERAGE($E$46:$K$46)</f>
        <v>1.7142857142857142</v>
      </c>
      <c r="M46">
        <v>3</v>
      </c>
      <c r="N46">
        <v>3</v>
      </c>
      <c r="O46">
        <v>3</v>
      </c>
      <c r="P46">
        <v>3</v>
      </c>
      <c r="Q46" s="4">
        <f>(PRODUCT($M$46:$P$46)-1)/40+1</f>
        <v>3</v>
      </c>
      <c r="R46" s="4">
        <f>($L$46^2+$Q$46^2)^0.5</f>
        <v>3.4552533206993785</v>
      </c>
      <c r="S46" s="5">
        <f>MIN(IF($D$46="SEC",-5.8*$R$46^2+6.9*$R$46+105,-11.965*$R$46^2+32.28*$R$46+78.259),100)</f>
        <v>46.947128212584076</v>
      </c>
    </row>
    <row r="47" spans="1:19" x14ac:dyDescent="0.3">
      <c r="A47" t="s">
        <v>162</v>
      </c>
      <c r="B47" s="2" t="s">
        <v>163</v>
      </c>
      <c r="C47" t="s">
        <v>164</v>
      </c>
      <c r="D47" t="s">
        <v>23</v>
      </c>
      <c r="E47">
        <v>2</v>
      </c>
      <c r="F47">
        <v>2</v>
      </c>
      <c r="G47">
        <v>1</v>
      </c>
      <c r="H47">
        <v>2</v>
      </c>
      <c r="I47">
        <v>2</v>
      </c>
      <c r="J47">
        <v>1</v>
      </c>
      <c r="K47">
        <v>3</v>
      </c>
      <c r="L47" s="4">
        <f>AVERAGE($E$47:$K$47)</f>
        <v>1.8571428571428572</v>
      </c>
      <c r="M47">
        <v>3</v>
      </c>
      <c r="N47">
        <v>3</v>
      </c>
      <c r="O47">
        <v>3</v>
      </c>
      <c r="P47">
        <v>3</v>
      </c>
      <c r="Q47" s="4">
        <f>(PRODUCT($M$47:$P$47)-1)/40+1</f>
        <v>3</v>
      </c>
      <c r="R47" s="4">
        <f>($L$47^2+$Q$47^2)^0.5</f>
        <v>3.52831115292242</v>
      </c>
      <c r="S47" s="5">
        <f>MIN(IF($D$47="SEC",-5.8*$R$47^2+6.9*$R$47+105,-11.965*$R$47^2+32.28*$R$47+78.259),100)</f>
        <v>57.141265322511629</v>
      </c>
    </row>
    <row r="48" spans="1:19" x14ac:dyDescent="0.3">
      <c r="A48" t="s">
        <v>165</v>
      </c>
      <c r="B48" s="2" t="s">
        <v>166</v>
      </c>
      <c r="C48" t="s">
        <v>167</v>
      </c>
      <c r="D48" t="s">
        <v>33</v>
      </c>
      <c r="E48">
        <v>1</v>
      </c>
      <c r="F48">
        <v>2</v>
      </c>
      <c r="G48">
        <v>1</v>
      </c>
      <c r="H48">
        <v>3</v>
      </c>
      <c r="I48">
        <v>3</v>
      </c>
      <c r="J48">
        <v>1</v>
      </c>
      <c r="K48">
        <v>3</v>
      </c>
      <c r="L48" s="4">
        <f>AVERAGE($E$48:$K$48)</f>
        <v>2</v>
      </c>
      <c r="M48">
        <v>2</v>
      </c>
      <c r="N48">
        <v>2</v>
      </c>
      <c r="O48">
        <v>3</v>
      </c>
      <c r="P48">
        <v>3</v>
      </c>
      <c r="Q48" s="4">
        <f>(PRODUCT($M$48:$P$48)-1)/40+1</f>
        <v>1.875</v>
      </c>
      <c r="R48" s="4">
        <f>($L$48^2+$Q$48^2)^0.5</f>
        <v>2.7414640249326636</v>
      </c>
      <c r="S48" s="5">
        <f>MIN(IF($D$48="SEC",-5.8*$R$48^2+6.9*$R$48+105,-11.965*$R$48^2+32.28*$R$48+78.259),100)</f>
        <v>76.829005599826388</v>
      </c>
    </row>
    <row r="49" spans="1:19" x14ac:dyDescent="0.3">
      <c r="A49" t="s">
        <v>168</v>
      </c>
      <c r="B49" s="2" t="s">
        <v>169</v>
      </c>
      <c r="C49" t="s">
        <v>170</v>
      </c>
      <c r="D49" t="s">
        <v>23</v>
      </c>
      <c r="E49">
        <v>3</v>
      </c>
      <c r="F49">
        <v>3</v>
      </c>
      <c r="G49">
        <v>3</v>
      </c>
      <c r="H49">
        <v>2</v>
      </c>
      <c r="I49">
        <v>2</v>
      </c>
      <c r="J49">
        <v>3</v>
      </c>
      <c r="K49">
        <v>3</v>
      </c>
      <c r="L49" s="4">
        <f>AVERAGE($E$49:$K$49)</f>
        <v>2.7142857142857144</v>
      </c>
      <c r="M49">
        <v>2</v>
      </c>
      <c r="N49">
        <v>2</v>
      </c>
      <c r="O49">
        <v>3</v>
      </c>
      <c r="P49">
        <v>3</v>
      </c>
      <c r="Q49" s="4">
        <f>(PRODUCT($M$49:$P$49)-1)/40+1</f>
        <v>1.875</v>
      </c>
      <c r="R49" s="4">
        <f>($L$49^2+$Q$49^2)^0.5</f>
        <v>3.2989349703768811</v>
      </c>
      <c r="S49" s="5">
        <f>MIN(IF($D$49="SEC",-5.8*$R$49^2+6.9*$R$49+105,-11.965*$R$49^2+32.28*$R$49+78.259),100)</f>
        <v>64.641414050702508</v>
      </c>
    </row>
    <row r="50" spans="1:19" x14ac:dyDescent="0.3">
      <c r="A50" t="s">
        <v>171</v>
      </c>
      <c r="B50" s="2" t="s">
        <v>172</v>
      </c>
      <c r="C50" t="s">
        <v>173</v>
      </c>
      <c r="D50" t="s">
        <v>33</v>
      </c>
      <c r="E50">
        <v>1</v>
      </c>
      <c r="F50">
        <v>1</v>
      </c>
      <c r="G50">
        <v>1</v>
      </c>
      <c r="H50">
        <v>1</v>
      </c>
      <c r="I50">
        <v>1</v>
      </c>
      <c r="J50">
        <v>1</v>
      </c>
      <c r="K50">
        <v>3</v>
      </c>
      <c r="L50" s="4">
        <f>AVERAGE($E$50:$K$50)</f>
        <v>1.2857142857142858</v>
      </c>
      <c r="M50">
        <v>3</v>
      </c>
      <c r="N50">
        <v>3</v>
      </c>
      <c r="O50">
        <v>3</v>
      </c>
      <c r="P50">
        <v>3</v>
      </c>
      <c r="Q50" s="4">
        <f>(PRODUCT($M$50:$P$50)-1)/40+1</f>
        <v>3</v>
      </c>
      <c r="R50" s="4">
        <f>($L$50^2+$Q$50^2)^0.5</f>
        <v>3.2639027596559607</v>
      </c>
      <c r="S50" s="5">
        <f>MIN(IF($D$50="SEC",-5.8*$R$50^2+6.9*$R$50+105,-11.965*$R$50^2+32.28*$R$50+78.259),100)</f>
        <v>56.153903530674029</v>
      </c>
    </row>
    <row r="51" spans="1:19" x14ac:dyDescent="0.3">
      <c r="A51" t="s">
        <v>174</v>
      </c>
      <c r="B51" s="2" t="s">
        <v>175</v>
      </c>
      <c r="C51" t="s">
        <v>176</v>
      </c>
      <c r="D51" t="s">
        <v>23</v>
      </c>
      <c r="E51">
        <v>2</v>
      </c>
      <c r="F51">
        <v>2</v>
      </c>
      <c r="G51">
        <v>1</v>
      </c>
      <c r="H51">
        <v>2</v>
      </c>
      <c r="I51">
        <v>1</v>
      </c>
      <c r="J51">
        <v>1</v>
      </c>
      <c r="K51">
        <v>3</v>
      </c>
      <c r="L51" s="4">
        <f>AVERAGE($E$51:$K$51)</f>
        <v>1.7142857142857142</v>
      </c>
      <c r="M51">
        <v>3</v>
      </c>
      <c r="N51">
        <v>3</v>
      </c>
      <c r="O51">
        <v>3</v>
      </c>
      <c r="P51">
        <v>3</v>
      </c>
      <c r="Q51" s="4">
        <f>(PRODUCT($M$51:$P$51)-1)/40+1</f>
        <v>3</v>
      </c>
      <c r="R51" s="4">
        <f>($L$51^2+$Q$51^2)^0.5</f>
        <v>3.4552533206993785</v>
      </c>
      <c r="S51" s="5">
        <f>MIN(IF($D$51="SEC",-5.8*$R$51^2+6.9*$R$51+105,-11.965*$R$51^2+32.28*$R$51+78.259),100)</f>
        <v>59.59634995364204</v>
      </c>
    </row>
    <row r="52" spans="1:19" x14ac:dyDescent="0.3">
      <c r="A52" t="s">
        <v>177</v>
      </c>
      <c r="B52" s="2" t="s">
        <v>178</v>
      </c>
      <c r="C52" t="s">
        <v>179</v>
      </c>
      <c r="D52" t="s">
        <v>33</v>
      </c>
      <c r="E52">
        <v>1</v>
      </c>
      <c r="F52">
        <v>1</v>
      </c>
      <c r="G52">
        <v>1</v>
      </c>
      <c r="H52">
        <v>1</v>
      </c>
      <c r="I52">
        <v>1</v>
      </c>
      <c r="J52">
        <v>1</v>
      </c>
      <c r="K52">
        <v>3</v>
      </c>
      <c r="L52" s="4">
        <f>AVERAGE($E$52:$K$52)</f>
        <v>1.2857142857142858</v>
      </c>
      <c r="M52">
        <v>3</v>
      </c>
      <c r="N52">
        <v>2</v>
      </c>
      <c r="O52">
        <v>3</v>
      </c>
      <c r="P52">
        <v>3</v>
      </c>
      <c r="Q52" s="4">
        <f>(PRODUCT($M$52:$P$52)-1)/40+1</f>
        <v>2.3250000000000002</v>
      </c>
      <c r="R52" s="4">
        <f>($L$52^2+$Q$52^2)^0.5</f>
        <v>2.6568188166470437</v>
      </c>
      <c r="S52" s="5">
        <f>MIN(IF($D$52="SEC",-5.8*$R$52^2+6.9*$R$52+105,-11.965*$R$52^2+32.28*$R$52+78.259),100)</f>
        <v>79.56393072534614</v>
      </c>
    </row>
    <row r="53" spans="1:19" x14ac:dyDescent="0.3">
      <c r="A53" t="s">
        <v>180</v>
      </c>
      <c r="B53" s="2" t="s">
        <v>181</v>
      </c>
      <c r="C53" t="s">
        <v>182</v>
      </c>
      <c r="D53" t="s">
        <v>23</v>
      </c>
      <c r="E53">
        <v>2</v>
      </c>
      <c r="F53">
        <v>3</v>
      </c>
      <c r="G53">
        <v>1</v>
      </c>
      <c r="H53">
        <v>2</v>
      </c>
      <c r="I53">
        <v>2</v>
      </c>
      <c r="J53">
        <v>1</v>
      </c>
      <c r="K53">
        <v>3</v>
      </c>
      <c r="L53" s="4">
        <f>AVERAGE($E$53:$K$53)</f>
        <v>2</v>
      </c>
      <c r="M53">
        <v>3</v>
      </c>
      <c r="N53">
        <v>3</v>
      </c>
      <c r="O53">
        <v>3</v>
      </c>
      <c r="P53">
        <v>3</v>
      </c>
      <c r="Q53" s="4">
        <f>(PRODUCT($M$53:$P$53)-1)/40+1</f>
        <v>3</v>
      </c>
      <c r="R53" s="4">
        <f>($L$53^2+$Q$53^2)^0.5</f>
        <v>3.6055512754639891</v>
      </c>
      <c r="S53" s="5">
        <f>MIN(IF($D$53="SEC",-5.8*$R$53^2+6.9*$R$53+105,-11.965*$R$53^2+32.28*$R$53+78.259),100)</f>
        <v>54.478303800701539</v>
      </c>
    </row>
    <row r="54" spans="1:19" x14ac:dyDescent="0.3">
      <c r="A54" t="s">
        <v>183</v>
      </c>
      <c r="B54" s="2" t="s">
        <v>184</v>
      </c>
      <c r="C54" t="s">
        <v>185</v>
      </c>
      <c r="D54" t="s">
        <v>33</v>
      </c>
      <c r="E54">
        <v>1</v>
      </c>
      <c r="F54">
        <v>2</v>
      </c>
      <c r="G54">
        <v>2</v>
      </c>
      <c r="H54">
        <v>1</v>
      </c>
      <c r="I54">
        <v>1</v>
      </c>
      <c r="J54">
        <v>1</v>
      </c>
      <c r="K54">
        <v>3</v>
      </c>
      <c r="L54" s="4">
        <f>AVERAGE($E$54:$K$54)</f>
        <v>1.5714285714285714</v>
      </c>
      <c r="M54">
        <v>3</v>
      </c>
      <c r="N54">
        <v>1</v>
      </c>
      <c r="O54">
        <v>3</v>
      </c>
      <c r="P54">
        <v>3</v>
      </c>
      <c r="Q54" s="4">
        <f>(PRODUCT($M$54:$P$54)-1)/40+1</f>
        <v>1.65</v>
      </c>
      <c r="R54" s="4">
        <f>($L$54^2+$Q$54^2)^0.5</f>
        <v>2.2785714285714285</v>
      </c>
      <c r="S54" s="5">
        <f>MIN(IF($D$54="SEC",-5.8*$R$54^2+6.9*$R$54+105,-11.965*$R$54^2+32.28*$R$54+78.259),100)</f>
        <v>89.690348724489809</v>
      </c>
    </row>
    <row r="55" spans="1:19" x14ac:dyDescent="0.3">
      <c r="A55" t="s">
        <v>186</v>
      </c>
      <c r="B55" s="2" t="s">
        <v>187</v>
      </c>
      <c r="C55" t="s">
        <v>188</v>
      </c>
      <c r="D55" t="s">
        <v>23</v>
      </c>
      <c r="E55">
        <v>2</v>
      </c>
      <c r="F55">
        <v>3</v>
      </c>
      <c r="G55">
        <v>2</v>
      </c>
      <c r="H55">
        <v>1</v>
      </c>
      <c r="I55">
        <v>1</v>
      </c>
      <c r="J55">
        <v>1</v>
      </c>
      <c r="K55">
        <v>3</v>
      </c>
      <c r="L55" s="4">
        <f>AVERAGE($E$55:$K$55)</f>
        <v>1.8571428571428572</v>
      </c>
      <c r="M55">
        <v>3</v>
      </c>
      <c r="N55">
        <v>2</v>
      </c>
      <c r="O55">
        <v>3</v>
      </c>
      <c r="P55">
        <v>3</v>
      </c>
      <c r="Q55" s="4">
        <f>(PRODUCT($M$55:$P$55)-1)/40+1</f>
        <v>2.3250000000000002</v>
      </c>
      <c r="R55" s="4">
        <f>($L$55^2+$Q$55^2)^0.5</f>
        <v>2.9756687637969277</v>
      </c>
      <c r="S55" s="5">
        <f>MIN(IF($D$55="SEC",-5.8*$R$55^2+6.9*$R$55+105,-11.965*$R$55^2+32.28*$R$55+78.259),100)</f>
        <v>74.175407837545734</v>
      </c>
    </row>
    <row r="56" spans="1:19" x14ac:dyDescent="0.3">
      <c r="A56" t="s">
        <v>189</v>
      </c>
      <c r="B56" s="2" t="s">
        <v>190</v>
      </c>
      <c r="C56" t="s">
        <v>191</v>
      </c>
      <c r="D56" t="s">
        <v>23</v>
      </c>
      <c r="E56">
        <v>1</v>
      </c>
      <c r="F56">
        <v>2</v>
      </c>
      <c r="G56">
        <v>3</v>
      </c>
      <c r="H56">
        <v>1</v>
      </c>
      <c r="I56">
        <v>1</v>
      </c>
      <c r="J56">
        <v>1</v>
      </c>
      <c r="K56">
        <v>3</v>
      </c>
      <c r="L56" s="4">
        <f>AVERAGE($E$56:$K$56)</f>
        <v>1.7142857142857142</v>
      </c>
      <c r="M56">
        <v>3</v>
      </c>
      <c r="N56">
        <v>3</v>
      </c>
      <c r="O56">
        <v>3</v>
      </c>
      <c r="P56">
        <v>3</v>
      </c>
      <c r="Q56" s="4">
        <f>(PRODUCT($M$56:$P$56)-1)/40+1</f>
        <v>3</v>
      </c>
      <c r="R56" s="4">
        <f>($L$56^2+$Q$56^2)^0.5</f>
        <v>3.4552533206993785</v>
      </c>
      <c r="S56" s="5">
        <f>MIN(IF($D$56="SEC",-5.8*$R$56^2+6.9*$R$56+105,-11.965*$R$56^2+32.28*$R$56+78.259),100)</f>
        <v>59.59634995364204</v>
      </c>
    </row>
    <row r="57" spans="1:19" x14ac:dyDescent="0.3">
      <c r="A57" t="s">
        <v>192</v>
      </c>
      <c r="B57" s="2" t="s">
        <v>193</v>
      </c>
      <c r="C57" t="s">
        <v>194</v>
      </c>
      <c r="D57" t="s">
        <v>23</v>
      </c>
      <c r="E57">
        <v>3</v>
      </c>
      <c r="F57">
        <v>3</v>
      </c>
      <c r="G57">
        <v>3</v>
      </c>
      <c r="H57">
        <v>3</v>
      </c>
      <c r="I57">
        <v>3</v>
      </c>
      <c r="J57">
        <v>3</v>
      </c>
      <c r="K57">
        <v>3</v>
      </c>
      <c r="L57" s="4">
        <f>AVERAGE($E$57:$K$57)</f>
        <v>3</v>
      </c>
      <c r="M57">
        <v>2</v>
      </c>
      <c r="N57">
        <v>1</v>
      </c>
      <c r="O57">
        <v>3</v>
      </c>
      <c r="P57">
        <v>3</v>
      </c>
      <c r="Q57" s="4">
        <f>(PRODUCT($M$57:$P$57)-1)/40+1</f>
        <v>1.425</v>
      </c>
      <c r="R57" s="4">
        <f>($L$57^2+$Q$57^2)^0.5</f>
        <v>3.3212384738226794</v>
      </c>
      <c r="S57" s="5">
        <f>MIN(IF($D$57="SEC",-5.8*$R$57^2+6.9*$R$57+105,-11.965*$R$57^2+32.28*$R$57+78.259),100)</f>
        <v>63.938920469376484</v>
      </c>
    </row>
    <row r="58" spans="1:19" x14ac:dyDescent="0.3">
      <c r="A58" t="s">
        <v>195</v>
      </c>
      <c r="B58" s="2" t="s">
        <v>196</v>
      </c>
      <c r="C58" t="s">
        <v>197</v>
      </c>
      <c r="D58" t="s">
        <v>33</v>
      </c>
      <c r="E58">
        <v>2</v>
      </c>
      <c r="F58">
        <v>2</v>
      </c>
      <c r="G58">
        <v>1</v>
      </c>
      <c r="H58">
        <v>2</v>
      </c>
      <c r="I58">
        <v>1</v>
      </c>
      <c r="J58">
        <v>1</v>
      </c>
      <c r="K58">
        <v>3</v>
      </c>
      <c r="L58" s="4">
        <f>AVERAGE($E$58:$K$58)</f>
        <v>1.7142857142857142</v>
      </c>
      <c r="M58">
        <v>3</v>
      </c>
      <c r="N58">
        <v>2</v>
      </c>
      <c r="O58">
        <v>3</v>
      </c>
      <c r="P58">
        <v>3</v>
      </c>
      <c r="Q58" s="4">
        <f>(PRODUCT($M$58:$P$58)-1)/40+1</f>
        <v>2.3250000000000002</v>
      </c>
      <c r="R58" s="4">
        <f>($L$58^2+$Q$58^2)^0.5</f>
        <v>2.8886676011968011</v>
      </c>
      <c r="S58" s="5">
        <f>MIN(IF($D$58="SEC",-5.8*$R$58^2+6.9*$R$58+105,-11.965*$R$58^2+32.28*$R$58+78.259),100)</f>
        <v>71.664438062040901</v>
      </c>
    </row>
    <row r="59" spans="1:19" x14ac:dyDescent="0.3">
      <c r="A59" t="s">
        <v>198</v>
      </c>
      <c r="B59" s="2" t="s">
        <v>199</v>
      </c>
      <c r="C59" t="s">
        <v>200</v>
      </c>
      <c r="D59" t="s">
        <v>23</v>
      </c>
      <c r="E59">
        <v>2</v>
      </c>
      <c r="F59">
        <v>3</v>
      </c>
      <c r="G59">
        <v>2</v>
      </c>
      <c r="H59">
        <v>2</v>
      </c>
      <c r="I59">
        <v>2</v>
      </c>
      <c r="J59">
        <v>1</v>
      </c>
      <c r="K59">
        <v>3</v>
      </c>
      <c r="L59" s="4">
        <f>AVERAGE($E$59:$K$59)</f>
        <v>2.1428571428571428</v>
      </c>
      <c r="M59">
        <v>3</v>
      </c>
      <c r="N59">
        <v>2</v>
      </c>
      <c r="O59">
        <v>3</v>
      </c>
      <c r="P59">
        <v>3</v>
      </c>
      <c r="Q59" s="4">
        <f>(PRODUCT($M$59:$P$59)-1)/40+1</f>
        <v>2.3250000000000002</v>
      </c>
      <c r="R59" s="4">
        <f>($L$59^2+$Q$59^2)^0.5</f>
        <v>3.1618762997141237</v>
      </c>
      <c r="S59" s="5">
        <f>MIN(IF($D$59="SEC",-5.8*$R$59^2+6.9*$R$59+105,-11.965*$R$59^2+32.28*$R$59+78.259),100)</f>
        <v>68.831668406802962</v>
      </c>
    </row>
    <row r="60" spans="1:19" x14ac:dyDescent="0.3">
      <c r="A60" t="s">
        <v>201</v>
      </c>
      <c r="B60" s="2" t="s">
        <v>202</v>
      </c>
      <c r="C60" t="s">
        <v>203</v>
      </c>
      <c r="D60" t="s">
        <v>23</v>
      </c>
      <c r="E60">
        <v>1</v>
      </c>
      <c r="F60">
        <v>2</v>
      </c>
      <c r="G60">
        <v>2</v>
      </c>
      <c r="H60">
        <v>2</v>
      </c>
      <c r="I60">
        <v>2</v>
      </c>
      <c r="J60">
        <v>1</v>
      </c>
      <c r="K60">
        <v>3</v>
      </c>
      <c r="L60" s="4">
        <f>AVERAGE($E$60:$K$60)</f>
        <v>1.8571428571428572</v>
      </c>
      <c r="M60">
        <v>3</v>
      </c>
      <c r="N60">
        <v>3</v>
      </c>
      <c r="O60">
        <v>3</v>
      </c>
      <c r="P60">
        <v>3</v>
      </c>
      <c r="Q60" s="4">
        <f>(PRODUCT($M$60:$P$60)-1)/40+1</f>
        <v>3</v>
      </c>
      <c r="R60" s="4">
        <f>($L$60^2+$Q$60^2)^0.5</f>
        <v>3.52831115292242</v>
      </c>
      <c r="S60" s="5">
        <f>MIN(IF($D$60="SEC",-5.8*$R$60^2+6.9*$R$60+105,-11.965*$R$60^2+32.28*$R$60+78.259),100)</f>
        <v>57.141265322511629</v>
      </c>
    </row>
    <row r="61" spans="1:19" x14ac:dyDescent="0.3">
      <c r="A61" t="s">
        <v>204</v>
      </c>
      <c r="B61" s="2" t="s">
        <v>205</v>
      </c>
      <c r="C61" t="s">
        <v>206</v>
      </c>
      <c r="D61" t="s">
        <v>33</v>
      </c>
      <c r="E61">
        <v>2</v>
      </c>
      <c r="F61">
        <v>3</v>
      </c>
      <c r="G61">
        <v>3</v>
      </c>
      <c r="H61">
        <v>3</v>
      </c>
      <c r="I61">
        <v>3</v>
      </c>
      <c r="J61">
        <v>3</v>
      </c>
      <c r="K61">
        <v>3</v>
      </c>
      <c r="L61" s="4">
        <f>AVERAGE($E$61:$K$61)</f>
        <v>2.8571428571428572</v>
      </c>
      <c r="M61">
        <v>3</v>
      </c>
      <c r="N61">
        <v>2</v>
      </c>
      <c r="O61">
        <v>3</v>
      </c>
      <c r="P61">
        <v>3</v>
      </c>
      <c r="Q61" s="4">
        <f>(PRODUCT($M$61:$P$61)-1)/40+1</f>
        <v>2.3250000000000002</v>
      </c>
      <c r="R61" s="4">
        <f>($L$61^2+$Q$61^2)^0.5</f>
        <v>3.6835974679818708</v>
      </c>
      <c r="S61" s="5">
        <f>MIN(IF($D$61="SEC",-5.8*$R$61^2+6.9*$R$61+105,-11.965*$R$61^2+32.28*$R$61+78.259),100)</f>
        <v>34.813753753699686</v>
      </c>
    </row>
    <row r="62" spans="1:19" x14ac:dyDescent="0.3">
      <c r="A62" t="s">
        <v>207</v>
      </c>
      <c r="B62" s="2" t="s">
        <v>208</v>
      </c>
      <c r="C62" t="s">
        <v>209</v>
      </c>
      <c r="D62" t="s">
        <v>23</v>
      </c>
      <c r="E62">
        <v>2</v>
      </c>
      <c r="F62">
        <v>3</v>
      </c>
      <c r="G62">
        <v>3</v>
      </c>
      <c r="H62">
        <v>3</v>
      </c>
      <c r="I62">
        <v>3</v>
      </c>
      <c r="J62">
        <v>3</v>
      </c>
      <c r="K62">
        <v>2</v>
      </c>
      <c r="L62" s="4">
        <f>AVERAGE($E$62:$K$62)</f>
        <v>2.7142857142857144</v>
      </c>
      <c r="M62">
        <v>2</v>
      </c>
      <c r="N62">
        <v>1</v>
      </c>
      <c r="O62">
        <v>3</v>
      </c>
      <c r="P62">
        <v>3</v>
      </c>
      <c r="Q62" s="4">
        <f>(PRODUCT($M$62:$P$62)-1)/40+1</f>
        <v>1.425</v>
      </c>
      <c r="R62" s="4">
        <f>($L$62^2+$Q$62^2)^0.5</f>
        <v>3.0656111851921977</v>
      </c>
      <c r="S62" s="5">
        <f>MIN(IF($D$62="SEC",-5.8*$R$62^2+6.9*$R$62+105,-11.965*$R$62^2+32.28*$R$62+78.259),100)</f>
        <v>71.644479932928206</v>
      </c>
    </row>
    <row r="63" spans="1:19" x14ac:dyDescent="0.3">
      <c r="A63" t="s">
        <v>126</v>
      </c>
      <c r="B63" s="2" t="s">
        <v>210</v>
      </c>
      <c r="C63" t="s">
        <v>211</v>
      </c>
      <c r="D63" t="s">
        <v>23</v>
      </c>
      <c r="E63">
        <v>3</v>
      </c>
      <c r="F63">
        <v>3</v>
      </c>
      <c r="G63">
        <v>2</v>
      </c>
      <c r="H63">
        <v>1</v>
      </c>
      <c r="I63">
        <v>1</v>
      </c>
      <c r="J63">
        <v>2</v>
      </c>
      <c r="K63">
        <v>3</v>
      </c>
      <c r="L63" s="4">
        <f>AVERAGE($E$63:$K$63)</f>
        <v>2.1428571428571428</v>
      </c>
      <c r="M63">
        <v>3</v>
      </c>
      <c r="N63">
        <v>1</v>
      </c>
      <c r="O63">
        <v>2</v>
      </c>
      <c r="P63">
        <v>3</v>
      </c>
      <c r="Q63" s="4">
        <f>(PRODUCT($M$63:$P$63)-1)/40+1</f>
        <v>1.425</v>
      </c>
      <c r="R63" s="4">
        <f>($L$63^2+$Q$63^2)^0.5</f>
        <v>2.5734144117677347</v>
      </c>
      <c r="S63" s="5">
        <f>MIN(IF($D$63="SEC",-5.8*$R$63^2+6.9*$R$63+105,-11.965*$R$63^2+32.28*$R$63+78.259),100)</f>
        <v>84.346281379972893</v>
      </c>
    </row>
    <row r="64" spans="1:19" x14ac:dyDescent="0.3">
      <c r="A64" t="s">
        <v>212</v>
      </c>
      <c r="B64" s="2" t="s">
        <v>213</v>
      </c>
      <c r="C64" t="s">
        <v>214</v>
      </c>
      <c r="D64" t="s">
        <v>23</v>
      </c>
      <c r="E64">
        <v>2</v>
      </c>
      <c r="F64">
        <v>3</v>
      </c>
      <c r="G64">
        <v>3</v>
      </c>
      <c r="H64">
        <v>3</v>
      </c>
      <c r="I64">
        <v>3</v>
      </c>
      <c r="J64">
        <v>3</v>
      </c>
      <c r="K64">
        <v>3</v>
      </c>
      <c r="L64" s="4">
        <f>AVERAGE($E$64:$K$64)</f>
        <v>2.8571428571428572</v>
      </c>
      <c r="M64">
        <v>3</v>
      </c>
      <c r="N64">
        <v>2</v>
      </c>
      <c r="O64">
        <v>3</v>
      </c>
      <c r="P64">
        <v>3</v>
      </c>
      <c r="Q64" s="4">
        <f>(PRODUCT($M$64:$P$64)-1)/40+1</f>
        <v>2.3250000000000002</v>
      </c>
      <c r="R64" s="4">
        <f>($L$64^2+$Q$64^2)^0.5</f>
        <v>3.6835974679818708</v>
      </c>
      <c r="S64" s="5">
        <f>MIN(IF($D$64="SEC",-5.8*$R$64^2+6.9*$R$64+105,-11.965*$R$64^2+32.28*$R$64+78.259),100)</f>
        <v>51.717258753564707</v>
      </c>
    </row>
    <row r="65" spans="1:19" x14ac:dyDescent="0.3">
      <c r="A65" t="s">
        <v>215</v>
      </c>
      <c r="B65" s="2" t="s">
        <v>216</v>
      </c>
      <c r="C65" t="s">
        <v>217</v>
      </c>
      <c r="D65" t="s">
        <v>23</v>
      </c>
      <c r="E65">
        <v>1</v>
      </c>
      <c r="F65">
        <v>2</v>
      </c>
      <c r="G65">
        <v>2</v>
      </c>
      <c r="H65">
        <v>2</v>
      </c>
      <c r="I65">
        <v>2</v>
      </c>
      <c r="J65">
        <v>2</v>
      </c>
      <c r="K65">
        <v>3</v>
      </c>
      <c r="L65" s="4">
        <f>AVERAGE($E$65:$K$65)</f>
        <v>2</v>
      </c>
      <c r="M65">
        <v>2</v>
      </c>
      <c r="N65">
        <v>2</v>
      </c>
      <c r="O65">
        <v>3</v>
      </c>
      <c r="P65">
        <v>3</v>
      </c>
      <c r="Q65" s="4">
        <f>(PRODUCT($M$65:$P$65)-1)/40+1</f>
        <v>1.875</v>
      </c>
      <c r="R65" s="4">
        <f>($L$65^2+$Q$65^2)^0.5</f>
        <v>2.7414640249326636</v>
      </c>
      <c r="S65" s="5">
        <f>MIN(IF($D$65="SEC",-5.8*$R$65^2+6.9*$R$65+105,-11.965*$R$65^2+32.28*$R$65+78.259),100)</f>
        <v>80.325476772035387</v>
      </c>
    </row>
    <row r="66" spans="1:19" x14ac:dyDescent="0.3">
      <c r="A66" t="s">
        <v>218</v>
      </c>
      <c r="B66" s="2" t="s">
        <v>219</v>
      </c>
      <c r="C66" t="s">
        <v>220</v>
      </c>
      <c r="D66" t="s">
        <v>33</v>
      </c>
      <c r="E66">
        <v>2</v>
      </c>
      <c r="F66">
        <v>3</v>
      </c>
      <c r="G66">
        <v>1</v>
      </c>
      <c r="H66">
        <v>2</v>
      </c>
      <c r="I66">
        <v>2</v>
      </c>
      <c r="J66">
        <v>1</v>
      </c>
      <c r="K66">
        <v>3</v>
      </c>
      <c r="L66" s="4">
        <f>AVERAGE($E$66:$K$66)</f>
        <v>2</v>
      </c>
      <c r="M66">
        <v>2</v>
      </c>
      <c r="N66">
        <v>1</v>
      </c>
      <c r="O66">
        <v>3</v>
      </c>
      <c r="P66">
        <v>3</v>
      </c>
      <c r="Q66" s="4">
        <f>(PRODUCT($M$66:$P$66)-1)/40+1</f>
        <v>1.425</v>
      </c>
      <c r="R66" s="4">
        <f>($L$66^2+$Q$66^2)^0.5</f>
        <v>2.4557330881022068</v>
      </c>
      <c r="S66" s="5">
        <f>MIN(IF($D$66="SEC",-5.8*$R$66^2+6.9*$R$66+105,-11.965*$R$66^2+32.28*$R$66+78.259),100)</f>
        <v>85.373635958939218</v>
      </c>
    </row>
    <row r="67" spans="1:19" x14ac:dyDescent="0.3">
      <c r="A67" t="s">
        <v>221</v>
      </c>
      <c r="B67" s="2" t="s">
        <v>222</v>
      </c>
      <c r="C67" t="s">
        <v>223</v>
      </c>
      <c r="D67" t="s">
        <v>33</v>
      </c>
      <c r="E67">
        <v>1</v>
      </c>
      <c r="F67">
        <v>1</v>
      </c>
      <c r="G67">
        <v>1</v>
      </c>
      <c r="H67">
        <v>3</v>
      </c>
      <c r="I67">
        <v>2</v>
      </c>
      <c r="J67">
        <v>1</v>
      </c>
      <c r="K67">
        <v>3</v>
      </c>
      <c r="L67" s="4">
        <f>AVERAGE($E$67:$K$67)</f>
        <v>1.7142857142857142</v>
      </c>
      <c r="M67">
        <v>3</v>
      </c>
      <c r="N67">
        <v>3</v>
      </c>
      <c r="O67">
        <v>3</v>
      </c>
      <c r="P67">
        <v>3</v>
      </c>
      <c r="Q67" s="4">
        <f>(PRODUCT($M$67:$P$67)-1)/40+1</f>
        <v>3</v>
      </c>
      <c r="R67" s="4">
        <f>($L$67^2+$Q$67^2)^0.5</f>
        <v>3.4552533206993785</v>
      </c>
      <c r="S67" s="5">
        <f>MIN(IF($D$67="SEC",-5.8*$R$67^2+6.9*$R$67+105,-11.965*$R$67^2+32.28*$R$67+78.259),100)</f>
        <v>46.947128212584076</v>
      </c>
    </row>
    <row r="68" spans="1:19" x14ac:dyDescent="0.3">
      <c r="A68" t="s">
        <v>227</v>
      </c>
      <c r="B68" s="2" t="s">
        <v>228</v>
      </c>
      <c r="C68" t="s">
        <v>229</v>
      </c>
      <c r="D68" t="s">
        <v>23</v>
      </c>
      <c r="E68">
        <v>1</v>
      </c>
      <c r="F68">
        <v>1</v>
      </c>
      <c r="G68">
        <v>2</v>
      </c>
      <c r="H68">
        <v>1</v>
      </c>
      <c r="I68">
        <v>2</v>
      </c>
      <c r="J68">
        <v>2</v>
      </c>
      <c r="K68">
        <v>3</v>
      </c>
      <c r="L68" s="4">
        <f>AVERAGE($E$68:$K$68)</f>
        <v>1.7142857142857142</v>
      </c>
      <c r="M68">
        <v>2</v>
      </c>
      <c r="N68">
        <v>3</v>
      </c>
      <c r="O68">
        <v>3</v>
      </c>
      <c r="P68">
        <v>3</v>
      </c>
      <c r="Q68" s="4">
        <f>(PRODUCT($M$68:$P$68)-1)/40+1</f>
        <v>2.3250000000000002</v>
      </c>
      <c r="R68" s="4">
        <f>($L$68^2+$Q$68^2)^0.5</f>
        <v>2.8886676011968011</v>
      </c>
      <c r="S68" s="5">
        <f>MIN(IF($D$68="SEC",-5.8*$R$68^2+6.9*$R$68+105,-11.965*$R$68^2+32.28*$R$68+78.259),100)</f>
        <v>76.534283489074255</v>
      </c>
    </row>
    <row r="69" spans="1:19" x14ac:dyDescent="0.3">
      <c r="A69" t="s">
        <v>230</v>
      </c>
      <c r="B69" s="2" t="s">
        <v>231</v>
      </c>
      <c r="C69" t="s">
        <v>232</v>
      </c>
      <c r="D69" t="s">
        <v>23</v>
      </c>
      <c r="E69">
        <v>2</v>
      </c>
      <c r="F69">
        <v>3</v>
      </c>
      <c r="G69">
        <v>2</v>
      </c>
      <c r="H69">
        <v>2</v>
      </c>
      <c r="I69">
        <v>2</v>
      </c>
      <c r="J69">
        <v>1</v>
      </c>
      <c r="K69">
        <v>3</v>
      </c>
      <c r="L69" s="4">
        <f>AVERAGE($E$69:$K$69)</f>
        <v>2.1428571428571428</v>
      </c>
      <c r="M69">
        <v>3</v>
      </c>
      <c r="N69">
        <v>3</v>
      </c>
      <c r="O69">
        <v>3</v>
      </c>
      <c r="P69">
        <v>3</v>
      </c>
      <c r="Q69" s="4">
        <f>(PRODUCT($M$69:$P$69)-1)/40+1</f>
        <v>3</v>
      </c>
      <c r="R69" s="4">
        <f>($L$69^2+$Q$69^2)^0.5</f>
        <v>3.6867108287325543</v>
      </c>
      <c r="S69" s="5">
        <f>MIN(IF($D$69="SEC",-5.8*$R$69^2+6.9*$R$69+105,-11.965*$R$69^2+32.28*$R$69+78.259),100)</f>
        <v>51.605651657030137</v>
      </c>
    </row>
    <row r="70" spans="1:19" x14ac:dyDescent="0.3">
      <c r="A70" t="s">
        <v>236</v>
      </c>
      <c r="B70" s="2" t="s">
        <v>237</v>
      </c>
      <c r="C70" t="s">
        <v>238</v>
      </c>
      <c r="D70" t="s">
        <v>23</v>
      </c>
      <c r="E70">
        <v>3</v>
      </c>
      <c r="F70">
        <v>3</v>
      </c>
      <c r="G70">
        <v>3</v>
      </c>
      <c r="H70">
        <v>3</v>
      </c>
      <c r="I70">
        <v>3</v>
      </c>
      <c r="J70">
        <v>3</v>
      </c>
      <c r="K70">
        <v>3</v>
      </c>
      <c r="L70" s="4">
        <f>AVERAGE($E$70:$K$70)</f>
        <v>3</v>
      </c>
      <c r="M70">
        <v>3</v>
      </c>
      <c r="N70">
        <v>3</v>
      </c>
      <c r="O70">
        <v>3</v>
      </c>
      <c r="P70">
        <v>3</v>
      </c>
      <c r="Q70" s="4">
        <f>(PRODUCT($M$70:$P$70)-1)/40+1</f>
        <v>3</v>
      </c>
      <c r="R70" s="4">
        <f>($L$70^2+$Q$70^2)^0.5</f>
        <v>4.2426406871192848</v>
      </c>
      <c r="S70" s="5">
        <f>MIN(IF($D$70="SEC",-5.8*$R$70^2+6.9*$R$70+105,-11.965*$R$70^2+32.28*$R$70+78.259),100)</f>
        <v>29.874220741123082</v>
      </c>
    </row>
    <row r="71" spans="1:19" x14ac:dyDescent="0.3">
      <c r="A71" t="s">
        <v>242</v>
      </c>
      <c r="B71" s="2" t="s">
        <v>243</v>
      </c>
      <c r="C71" t="s">
        <v>244</v>
      </c>
      <c r="D71" t="s">
        <v>23</v>
      </c>
      <c r="E71">
        <v>1</v>
      </c>
      <c r="F71">
        <v>1</v>
      </c>
      <c r="G71">
        <v>1</v>
      </c>
      <c r="H71">
        <v>2</v>
      </c>
      <c r="I71">
        <v>2</v>
      </c>
      <c r="J71">
        <v>1</v>
      </c>
      <c r="K71">
        <v>3</v>
      </c>
      <c r="L71" s="4">
        <f>AVERAGE($E$71:$K$71)</f>
        <v>1.5714285714285714</v>
      </c>
      <c r="M71">
        <v>3</v>
      </c>
      <c r="N71">
        <v>1</v>
      </c>
      <c r="O71">
        <v>3</v>
      </c>
      <c r="P71">
        <v>3</v>
      </c>
      <c r="Q71" s="4">
        <f>(PRODUCT($M$71:$P$71)-1)/40+1</f>
        <v>1.65</v>
      </c>
      <c r="R71" s="4">
        <f>($L$71^2+$Q$71^2)^0.5</f>
        <v>2.2785714285714285</v>
      </c>
      <c r="S71" s="5">
        <f>MIN(IF($D$71="SEC",-5.8*$R$71^2+6.9*$R$71+105,-11.965*$R$71^2+32.28*$R$71+78.259),100)</f>
        <v>90.609193877551022</v>
      </c>
    </row>
    <row r="72" spans="1:19" x14ac:dyDescent="0.3">
      <c r="A72" t="s">
        <v>245</v>
      </c>
      <c r="B72" s="2" t="s">
        <v>246</v>
      </c>
      <c r="C72" t="s">
        <v>247</v>
      </c>
      <c r="D72" t="s">
        <v>23</v>
      </c>
      <c r="E72">
        <v>3</v>
      </c>
      <c r="F72">
        <v>3</v>
      </c>
      <c r="G72">
        <v>3</v>
      </c>
      <c r="H72">
        <v>2</v>
      </c>
      <c r="I72">
        <v>3</v>
      </c>
      <c r="J72">
        <v>3</v>
      </c>
      <c r="K72">
        <v>3</v>
      </c>
      <c r="L72" s="4">
        <f>AVERAGE($E$72:$K$72)</f>
        <v>2.8571428571428572</v>
      </c>
      <c r="M72">
        <v>1</v>
      </c>
      <c r="N72">
        <v>1</v>
      </c>
      <c r="O72">
        <v>3</v>
      </c>
      <c r="P72">
        <v>3</v>
      </c>
      <c r="Q72" s="4">
        <f>(PRODUCT($M$72:$P$72)-1)/40+1</f>
        <v>1.2</v>
      </c>
      <c r="R72" s="4">
        <f>($L$72^2+$Q$72^2)^0.5</f>
        <v>3.0989135686757141</v>
      </c>
      <c r="S72" s="5">
        <f>MIN(IF($D$72="SEC",-5.8*$R$72^2+6.9*$R$72+105,-11.965*$R$72^2+32.28*$R$72+78.259),100)</f>
        <v>70.683564848352219</v>
      </c>
    </row>
    <row r="73" spans="1:19" x14ac:dyDescent="0.3">
      <c r="A73" t="s">
        <v>248</v>
      </c>
      <c r="B73" s="2" t="s">
        <v>249</v>
      </c>
      <c r="C73" t="s">
        <v>250</v>
      </c>
      <c r="D73" t="s">
        <v>23</v>
      </c>
      <c r="E73">
        <v>1</v>
      </c>
      <c r="F73">
        <v>2</v>
      </c>
      <c r="G73">
        <v>3</v>
      </c>
      <c r="H73">
        <v>2</v>
      </c>
      <c r="I73">
        <v>3</v>
      </c>
      <c r="J73">
        <v>3</v>
      </c>
      <c r="K73">
        <v>3</v>
      </c>
      <c r="L73" s="4">
        <f>AVERAGE($E$73:$K$73)</f>
        <v>2.4285714285714284</v>
      </c>
      <c r="M73">
        <v>2</v>
      </c>
      <c r="N73">
        <v>2</v>
      </c>
      <c r="O73">
        <v>3</v>
      </c>
      <c r="P73">
        <v>3</v>
      </c>
      <c r="Q73" s="4">
        <f>(PRODUCT($M$73:$P$73)-1)/40+1</f>
        <v>1.875</v>
      </c>
      <c r="R73" s="4">
        <f>($L$73^2+$Q$73^2)^0.5</f>
        <v>3.0681564796589935</v>
      </c>
      <c r="S73" s="5">
        <f>MIN(IF($D$73="SEC",-5.8*$R$73^2+6.9*$R$73+105,-11.965*$R$73^2+32.28*$R$73+78.259),100)</f>
        <v>71.57149144434095</v>
      </c>
    </row>
    <row r="74" spans="1:19" x14ac:dyDescent="0.3">
      <c r="A74" t="s">
        <v>251</v>
      </c>
      <c r="B74" s="2" t="s">
        <v>252</v>
      </c>
      <c r="C74" t="s">
        <v>253</v>
      </c>
      <c r="D74" t="s">
        <v>23</v>
      </c>
      <c r="E74">
        <v>1</v>
      </c>
      <c r="F74">
        <v>2</v>
      </c>
      <c r="G74">
        <v>3</v>
      </c>
      <c r="H74">
        <v>1</v>
      </c>
      <c r="I74">
        <v>2</v>
      </c>
      <c r="J74">
        <v>3</v>
      </c>
      <c r="K74">
        <v>3</v>
      </c>
      <c r="L74" s="4">
        <f>AVERAGE($E$74:$K$74)</f>
        <v>2.1428571428571428</v>
      </c>
      <c r="M74">
        <v>2</v>
      </c>
      <c r="N74">
        <v>2</v>
      </c>
      <c r="O74">
        <v>3</v>
      </c>
      <c r="P74">
        <v>3</v>
      </c>
      <c r="Q74" s="4">
        <f>(PRODUCT($M$74:$P$74)-1)/40+1</f>
        <v>1.875</v>
      </c>
      <c r="R74" s="4">
        <f>($L$74^2+$Q$74^2)^0.5</f>
        <v>2.8473604855539238</v>
      </c>
      <c r="S74" s="5">
        <f>MIN(IF($D$74="SEC",-5.8*$R$74^2+6.9*$R$74+105,-11.965*$R$74^2+32.28*$R$74+78.259),100)</f>
        <v>77.623509289097598</v>
      </c>
    </row>
    <row r="75" spans="1:19" x14ac:dyDescent="0.3">
      <c r="A75" t="s">
        <v>254</v>
      </c>
      <c r="B75" s="2" t="s">
        <v>255</v>
      </c>
      <c r="C75" t="s">
        <v>256</v>
      </c>
      <c r="D75" t="s">
        <v>23</v>
      </c>
      <c r="E75">
        <v>2</v>
      </c>
      <c r="F75">
        <v>3</v>
      </c>
      <c r="G75">
        <v>3</v>
      </c>
      <c r="H75">
        <v>3</v>
      </c>
      <c r="I75">
        <v>2</v>
      </c>
      <c r="J75">
        <v>3</v>
      </c>
      <c r="K75">
        <v>3</v>
      </c>
      <c r="L75" s="4">
        <f>AVERAGE($E$75:$K$75)</f>
        <v>2.7142857142857144</v>
      </c>
      <c r="M75">
        <v>3</v>
      </c>
      <c r="N75">
        <v>2</v>
      </c>
      <c r="O75">
        <v>3</v>
      </c>
      <c r="P75">
        <v>3</v>
      </c>
      <c r="Q75" s="4">
        <f>(PRODUCT($M$75:$P$75)-1)/40+1</f>
        <v>2.3250000000000002</v>
      </c>
      <c r="R75" s="4">
        <f>($L$75^2+$Q$75^2)^0.5</f>
        <v>3.5739294815056875</v>
      </c>
      <c r="S75" s="5">
        <f>MIN(IF($D$75="SEC",-5.8*$R$75^2+6.9*$R$75+105,-11.965*$R$75^2+32.28*$R$75+78.259),100)</f>
        <v>55.576876177491272</v>
      </c>
    </row>
    <row r="76" spans="1:19" x14ac:dyDescent="0.3">
      <c r="A76" t="s">
        <v>257</v>
      </c>
      <c r="B76" s="2" t="s">
        <v>258</v>
      </c>
      <c r="C76" t="s">
        <v>259</v>
      </c>
      <c r="D76" t="s">
        <v>23</v>
      </c>
      <c r="E76">
        <v>1</v>
      </c>
      <c r="F76">
        <v>1</v>
      </c>
      <c r="G76">
        <v>3</v>
      </c>
      <c r="H76">
        <v>3</v>
      </c>
      <c r="I76">
        <v>3</v>
      </c>
      <c r="J76">
        <v>3</v>
      </c>
      <c r="K76">
        <v>3</v>
      </c>
      <c r="L76" s="4">
        <f>AVERAGE($E$76:$K$76)</f>
        <v>2.4285714285714284</v>
      </c>
      <c r="M76">
        <v>2</v>
      </c>
      <c r="N76">
        <v>2</v>
      </c>
      <c r="O76">
        <v>3</v>
      </c>
      <c r="P76">
        <v>3</v>
      </c>
      <c r="Q76" s="4">
        <f>(PRODUCT($M$76:$P$76)-1)/40+1</f>
        <v>1.875</v>
      </c>
      <c r="R76" s="4">
        <f>($L$76^2+$Q$76^2)^0.5</f>
        <v>3.0681564796589935</v>
      </c>
      <c r="S76" s="5">
        <f>MIN(IF($D$76="SEC",-5.8*$R$76^2+6.9*$R$76+105,-11.965*$R$76^2+32.28*$R$76+78.259),100)</f>
        <v>71.57149144434095</v>
      </c>
    </row>
    <row r="77" spans="1:19" x14ac:dyDescent="0.3">
      <c r="A77" t="s">
        <v>260</v>
      </c>
      <c r="B77" s="2" t="s">
        <v>261</v>
      </c>
      <c r="C77" t="s">
        <v>262</v>
      </c>
      <c r="D77" t="s">
        <v>23</v>
      </c>
      <c r="E77">
        <v>3</v>
      </c>
      <c r="F77">
        <v>3</v>
      </c>
      <c r="G77">
        <v>3</v>
      </c>
      <c r="H77">
        <v>2</v>
      </c>
      <c r="I77">
        <v>2</v>
      </c>
      <c r="J77">
        <v>3</v>
      </c>
      <c r="K77">
        <v>3</v>
      </c>
      <c r="L77" s="4">
        <f>AVERAGE($E$77:$K$77)</f>
        <v>2.7142857142857144</v>
      </c>
      <c r="M77">
        <v>2</v>
      </c>
      <c r="N77">
        <v>2</v>
      </c>
      <c r="O77">
        <v>3</v>
      </c>
      <c r="P77">
        <v>3</v>
      </c>
      <c r="Q77" s="4">
        <f>(PRODUCT($M$77:$P$77)-1)/40+1</f>
        <v>1.875</v>
      </c>
      <c r="R77" s="4">
        <f>($L$77^2+$Q$77^2)^0.5</f>
        <v>3.2989349703768811</v>
      </c>
      <c r="S77" s="5">
        <f>MIN(IF($D$77="SEC",-5.8*$R$77^2+6.9*$R$77+105,-11.965*$R$77^2+32.28*$R$77+78.259),100)</f>
        <v>64.641414050702508</v>
      </c>
    </row>
    <row r="78" spans="1:19" x14ac:dyDescent="0.3">
      <c r="A78" t="s">
        <v>263</v>
      </c>
      <c r="B78" s="2" t="s">
        <v>264</v>
      </c>
      <c r="C78" t="s">
        <v>265</v>
      </c>
      <c r="D78" t="s">
        <v>23</v>
      </c>
      <c r="E78">
        <v>1</v>
      </c>
      <c r="F78">
        <v>2</v>
      </c>
      <c r="G78">
        <v>3</v>
      </c>
      <c r="H78">
        <v>2</v>
      </c>
      <c r="I78">
        <v>2</v>
      </c>
      <c r="J78">
        <v>3</v>
      </c>
      <c r="K78">
        <v>3</v>
      </c>
      <c r="L78" s="4">
        <f>AVERAGE($E$78:$K$78)</f>
        <v>2.2857142857142856</v>
      </c>
      <c r="M78">
        <v>1</v>
      </c>
      <c r="N78">
        <v>2</v>
      </c>
      <c r="O78">
        <v>3</v>
      </c>
      <c r="P78">
        <v>3</v>
      </c>
      <c r="Q78" s="4">
        <f>(PRODUCT($M$78:$P$78)-1)/40+1</f>
        <v>1.425</v>
      </c>
      <c r="R78" s="4">
        <f>($L$78^2+$Q$78^2)^0.5</f>
        <v>2.6935320298668004</v>
      </c>
      <c r="S78" s="5">
        <f>MIN(IF($D$78="SEC",-5.8*$R$78^2+6.9*$R$78+105,-11.965*$R$78^2+32.28*$R$78+78.259),100)</f>
        <v>81.505705189754408</v>
      </c>
    </row>
    <row r="79" spans="1:19" x14ac:dyDescent="0.3">
      <c r="A79" t="s">
        <v>266</v>
      </c>
      <c r="B79" s="2" t="s">
        <v>267</v>
      </c>
      <c r="C79" t="s">
        <v>268</v>
      </c>
      <c r="D79" t="s">
        <v>23</v>
      </c>
      <c r="E79">
        <v>3</v>
      </c>
      <c r="F79">
        <v>3</v>
      </c>
      <c r="G79">
        <v>3</v>
      </c>
      <c r="H79">
        <v>2</v>
      </c>
      <c r="I79">
        <v>2</v>
      </c>
      <c r="J79">
        <v>3</v>
      </c>
      <c r="K79">
        <v>3</v>
      </c>
      <c r="L79" s="4">
        <f>AVERAGE($E$79:$K$79)</f>
        <v>2.7142857142857144</v>
      </c>
      <c r="M79">
        <v>3</v>
      </c>
      <c r="N79">
        <v>2</v>
      </c>
      <c r="O79">
        <v>3</v>
      </c>
      <c r="P79">
        <v>3</v>
      </c>
      <c r="Q79" s="4">
        <f>(PRODUCT($M$79:$P$79)-1)/40+1</f>
        <v>2.3250000000000002</v>
      </c>
      <c r="R79" s="4">
        <f>($L$79^2+$Q$79^2)^0.5</f>
        <v>3.5739294815056875</v>
      </c>
      <c r="S79" s="5">
        <f>MIN(IF($D$79="SEC",-5.8*$R$79^2+6.9*$R$79+105,-11.965*$R$79^2+32.28*$R$79+78.259),100)</f>
        <v>55.576876177491272</v>
      </c>
    </row>
    <row r="80" spans="1:19" x14ac:dyDescent="0.3">
      <c r="A80" t="s">
        <v>269</v>
      </c>
      <c r="B80" s="2" t="s">
        <v>270</v>
      </c>
      <c r="C80" t="s">
        <v>271</v>
      </c>
      <c r="D80" t="s">
        <v>23</v>
      </c>
      <c r="E80">
        <v>1</v>
      </c>
      <c r="F80">
        <v>2</v>
      </c>
      <c r="G80">
        <v>3</v>
      </c>
      <c r="H80">
        <v>2</v>
      </c>
      <c r="I80">
        <v>2</v>
      </c>
      <c r="J80">
        <v>3</v>
      </c>
      <c r="K80">
        <v>3</v>
      </c>
      <c r="L80" s="4">
        <f>AVERAGE($E$80:$K$80)</f>
        <v>2.2857142857142856</v>
      </c>
      <c r="M80">
        <v>2</v>
      </c>
      <c r="N80">
        <v>2</v>
      </c>
      <c r="O80">
        <v>3</v>
      </c>
      <c r="P80">
        <v>3</v>
      </c>
      <c r="Q80" s="4">
        <f>(PRODUCT($M$80:$P$80)-1)/40+1</f>
        <v>1.875</v>
      </c>
      <c r="R80" s="4">
        <f>($L$80^2+$Q$80^2)^0.5</f>
        <v>2.9563685149044541</v>
      </c>
      <c r="S80" s="5">
        <f>MIN(IF($D$80="SEC",-5.8*$R$80^2+6.9*$R$80+105,-11.965*$R$80^2+32.28*$R$80+78.259),100)</f>
        <v>74.7062769365142</v>
      </c>
    </row>
    <row r="81" spans="1:19" x14ac:dyDescent="0.3">
      <c r="A81" t="s">
        <v>272</v>
      </c>
      <c r="B81" s="2" t="s">
        <v>273</v>
      </c>
      <c r="C81" t="s">
        <v>274</v>
      </c>
      <c r="D81" t="s">
        <v>23</v>
      </c>
      <c r="E81">
        <v>1</v>
      </c>
      <c r="F81">
        <v>2</v>
      </c>
      <c r="G81">
        <v>3</v>
      </c>
      <c r="H81">
        <v>2</v>
      </c>
      <c r="I81">
        <v>2</v>
      </c>
      <c r="J81">
        <v>3</v>
      </c>
      <c r="K81">
        <v>3</v>
      </c>
      <c r="L81" s="4">
        <f>AVERAGE($E$81:$K$81)</f>
        <v>2.2857142857142856</v>
      </c>
      <c r="M81">
        <v>3</v>
      </c>
      <c r="N81">
        <v>2</v>
      </c>
      <c r="O81">
        <v>3</v>
      </c>
      <c r="P81">
        <v>3</v>
      </c>
      <c r="Q81" s="4">
        <f>(PRODUCT($M$81:$P$81)-1)/40+1</f>
        <v>2.3250000000000002</v>
      </c>
      <c r="R81" s="4">
        <f>($L$81^2+$Q$81^2)^0.5</f>
        <v>3.2603856820809356</v>
      </c>
      <c r="S81" s="5">
        <f>MIN(IF($D$81="SEC",-5.8*$R$81^2+6.9*$R$81+105,-11.965*$R$81^2+32.28*$R$81+78.259),100)</f>
        <v>65.841995390031926</v>
      </c>
    </row>
    <row r="82" spans="1:19" x14ac:dyDescent="0.3">
      <c r="A82" t="s">
        <v>275</v>
      </c>
      <c r="B82" s="2" t="s">
        <v>276</v>
      </c>
      <c r="C82" t="s">
        <v>277</v>
      </c>
      <c r="D82" t="s">
        <v>23</v>
      </c>
      <c r="E82">
        <v>3</v>
      </c>
      <c r="F82">
        <v>3</v>
      </c>
      <c r="G82">
        <v>3</v>
      </c>
      <c r="H82">
        <v>2</v>
      </c>
      <c r="I82">
        <v>2</v>
      </c>
      <c r="J82">
        <v>3</v>
      </c>
      <c r="K82">
        <v>3</v>
      </c>
      <c r="L82" s="4">
        <f>AVERAGE($E$82:$K$82)</f>
        <v>2.7142857142857144</v>
      </c>
      <c r="M82">
        <v>3</v>
      </c>
      <c r="N82">
        <v>2</v>
      </c>
      <c r="O82">
        <v>3</v>
      </c>
      <c r="P82">
        <v>3</v>
      </c>
      <c r="Q82" s="4">
        <f>(PRODUCT($M$82:$P$82)-1)/40+1</f>
        <v>2.3250000000000002</v>
      </c>
      <c r="R82" s="4">
        <f>($L$82^2+$Q$82^2)^0.5</f>
        <v>3.5739294815056875</v>
      </c>
      <c r="S82" s="5">
        <f>MIN(IF($D$82="SEC",-5.8*$R$82^2+6.9*$R$82+105,-11.965*$R$82^2+32.28*$R$82+78.259),100)</f>
        <v>55.576876177491272</v>
      </c>
    </row>
    <row r="83" spans="1:19" x14ac:dyDescent="0.3">
      <c r="A83" t="s">
        <v>278</v>
      </c>
      <c r="B83" s="2" t="s">
        <v>279</v>
      </c>
      <c r="C83" t="s">
        <v>280</v>
      </c>
      <c r="D83" t="s">
        <v>23</v>
      </c>
      <c r="E83">
        <v>1</v>
      </c>
      <c r="F83">
        <v>2</v>
      </c>
      <c r="G83">
        <v>3</v>
      </c>
      <c r="H83">
        <v>2</v>
      </c>
      <c r="I83">
        <v>2</v>
      </c>
      <c r="J83">
        <v>3</v>
      </c>
      <c r="K83">
        <v>3</v>
      </c>
      <c r="L83" s="4">
        <f>AVERAGE($E$83:$K$83)</f>
        <v>2.2857142857142856</v>
      </c>
      <c r="M83">
        <v>2</v>
      </c>
      <c r="N83">
        <v>2</v>
      </c>
      <c r="O83">
        <v>3</v>
      </c>
      <c r="P83">
        <v>3</v>
      </c>
      <c r="Q83" s="4">
        <f>(PRODUCT($M$83:$P$83)-1)/40+1</f>
        <v>1.875</v>
      </c>
      <c r="R83" s="4">
        <f>($L$83^2+$Q$83^2)^0.5</f>
        <v>2.9563685149044541</v>
      </c>
      <c r="S83" s="5">
        <f>MIN(IF($D$83="SEC",-5.8*$R$83^2+6.9*$R$83+105,-11.965*$R$83^2+32.28*$R$83+78.259),100)</f>
        <v>74.7062769365142</v>
      </c>
    </row>
    <row r="84" spans="1:19" x14ac:dyDescent="0.3">
      <c r="A84" t="s">
        <v>281</v>
      </c>
      <c r="B84" s="2" t="s">
        <v>282</v>
      </c>
      <c r="C84" t="s">
        <v>283</v>
      </c>
      <c r="D84" t="s">
        <v>23</v>
      </c>
      <c r="E84">
        <v>2</v>
      </c>
      <c r="F84">
        <v>3</v>
      </c>
      <c r="G84">
        <v>3</v>
      </c>
      <c r="H84">
        <v>2</v>
      </c>
      <c r="I84">
        <v>2</v>
      </c>
      <c r="J84">
        <v>3</v>
      </c>
      <c r="K84">
        <v>3</v>
      </c>
      <c r="L84" s="4">
        <f>AVERAGE($E$84:$K$84)</f>
        <v>2.5714285714285716</v>
      </c>
      <c r="M84">
        <v>3</v>
      </c>
      <c r="N84">
        <v>2</v>
      </c>
      <c r="O84">
        <v>3</v>
      </c>
      <c r="P84">
        <v>3</v>
      </c>
      <c r="Q84" s="4">
        <f>(PRODUCT($M$84:$P$84)-1)/40+1</f>
        <v>2.3250000000000002</v>
      </c>
      <c r="R84" s="4">
        <f>($L$84^2+$Q$84^2)^0.5</f>
        <v>3.4666799532058312</v>
      </c>
      <c r="S84" s="5">
        <f>MIN(IF($D$84="SEC",-5.8*$R$84^2+6.9*$R$84+105,-11.965*$R$84^2+32.28*$R$84+78.259),100)</f>
        <v>59.216446268956972</v>
      </c>
    </row>
    <row r="85" spans="1:19" x14ac:dyDescent="0.3">
      <c r="A85" t="s">
        <v>284</v>
      </c>
      <c r="B85" s="2" t="s">
        <v>285</v>
      </c>
      <c r="C85" t="s">
        <v>286</v>
      </c>
      <c r="D85" t="s">
        <v>23</v>
      </c>
      <c r="E85">
        <v>2</v>
      </c>
      <c r="F85">
        <v>3</v>
      </c>
      <c r="G85">
        <v>3</v>
      </c>
      <c r="H85">
        <v>2</v>
      </c>
      <c r="I85">
        <v>2</v>
      </c>
      <c r="J85">
        <v>3</v>
      </c>
      <c r="K85">
        <v>3</v>
      </c>
      <c r="L85" s="4">
        <f>AVERAGE($E$85:$K$85)</f>
        <v>2.5714285714285716</v>
      </c>
      <c r="M85">
        <v>3</v>
      </c>
      <c r="N85">
        <v>2</v>
      </c>
      <c r="O85">
        <v>3</v>
      </c>
      <c r="P85">
        <v>3</v>
      </c>
      <c r="Q85" s="4">
        <f>(PRODUCT($M$85:$P$85)-1)/40+1</f>
        <v>2.3250000000000002</v>
      </c>
      <c r="R85" s="4">
        <f>($L$85^2+$Q$85^2)^0.5</f>
        <v>3.4666799532058312</v>
      </c>
      <c r="S85" s="5">
        <f>MIN(IF($D$85="SEC",-5.8*$R$85^2+6.9*$R$85+105,-11.965*$R$85^2+32.28*$R$85+78.259),100)</f>
        <v>59.216446268956972</v>
      </c>
    </row>
    <row r="86" spans="1:19" x14ac:dyDescent="0.3">
      <c r="A86" t="s">
        <v>287</v>
      </c>
      <c r="B86" s="2" t="s">
        <v>288</v>
      </c>
      <c r="C86" t="s">
        <v>289</v>
      </c>
      <c r="D86" t="s">
        <v>23</v>
      </c>
      <c r="E86">
        <v>2</v>
      </c>
      <c r="F86">
        <v>3</v>
      </c>
      <c r="G86">
        <v>3</v>
      </c>
      <c r="H86">
        <v>3</v>
      </c>
      <c r="I86">
        <v>3</v>
      </c>
      <c r="J86">
        <v>3</v>
      </c>
      <c r="K86">
        <v>3</v>
      </c>
      <c r="L86" s="4">
        <f>AVERAGE($E$86:$K$86)</f>
        <v>2.8571428571428572</v>
      </c>
      <c r="M86">
        <v>1</v>
      </c>
      <c r="N86">
        <v>2</v>
      </c>
      <c r="O86">
        <v>3</v>
      </c>
      <c r="P86">
        <v>3</v>
      </c>
      <c r="Q86" s="4">
        <f>(PRODUCT($M$86:$P$86)-1)/40+1</f>
        <v>1.425</v>
      </c>
      <c r="R86" s="4">
        <f>($L$86^2+$Q$86^2)^0.5</f>
        <v>3.1927872315772077</v>
      </c>
      <c r="S86" s="5">
        <f>MIN(IF($D$86="SEC",-5.8*$R$86^2+6.9*$R$86+105,-11.965*$R$86^2+32.28*$R$86+78.259),100)</f>
        <v>67.905668122372532</v>
      </c>
    </row>
    <row r="87" spans="1:19" x14ac:dyDescent="0.3">
      <c r="A87" t="s">
        <v>64</v>
      </c>
      <c r="B87" s="2" t="s">
        <v>65</v>
      </c>
      <c r="C87" t="s">
        <v>290</v>
      </c>
      <c r="D87" t="s">
        <v>23</v>
      </c>
      <c r="E87">
        <v>2</v>
      </c>
      <c r="F87">
        <v>2</v>
      </c>
      <c r="G87">
        <v>3</v>
      </c>
      <c r="H87">
        <v>2</v>
      </c>
      <c r="I87">
        <v>2</v>
      </c>
      <c r="J87">
        <v>3</v>
      </c>
      <c r="K87">
        <v>3</v>
      </c>
      <c r="L87" s="4">
        <f>AVERAGE($E$87:$K$87)</f>
        <v>2.4285714285714284</v>
      </c>
      <c r="M87">
        <v>3</v>
      </c>
      <c r="N87">
        <v>1</v>
      </c>
      <c r="O87">
        <v>3</v>
      </c>
      <c r="P87">
        <v>3</v>
      </c>
      <c r="Q87" s="4">
        <f>(PRODUCT($M$87:$P$87)-1)/40+1</f>
        <v>1.65</v>
      </c>
      <c r="R87" s="4">
        <f>($L$87^2+$Q$87^2)^0.5</f>
        <v>2.936061849429175</v>
      </c>
      <c r="S87" s="5">
        <f>MIN(IF($D$87="SEC",-5.8*$R$87^2+6.9*$R$87+105,-11.965*$R$87^2+32.28*$R$87+78.259),100)</f>
        <v>75.260163495755194</v>
      </c>
    </row>
    <row r="88" spans="1:19" x14ac:dyDescent="0.3">
      <c r="A88" t="s">
        <v>291</v>
      </c>
      <c r="B88" s="2" t="s">
        <v>292</v>
      </c>
      <c r="C88" t="s">
        <v>293</v>
      </c>
      <c r="D88" t="s">
        <v>23</v>
      </c>
      <c r="E88">
        <v>3</v>
      </c>
      <c r="F88">
        <v>3</v>
      </c>
      <c r="G88">
        <v>3</v>
      </c>
      <c r="H88">
        <v>2</v>
      </c>
      <c r="I88">
        <v>2</v>
      </c>
      <c r="J88">
        <v>3</v>
      </c>
      <c r="K88">
        <v>3</v>
      </c>
      <c r="L88" s="4">
        <f>AVERAGE($E$88:$K$88)</f>
        <v>2.7142857142857144</v>
      </c>
      <c r="M88">
        <v>3</v>
      </c>
      <c r="N88">
        <v>3</v>
      </c>
      <c r="O88">
        <v>3</v>
      </c>
      <c r="P88">
        <v>3</v>
      </c>
      <c r="Q88" s="4">
        <f>(PRODUCT($M$88:$P$88)-1)/40+1</f>
        <v>3</v>
      </c>
      <c r="R88" s="4">
        <f>($L$88^2+$Q$88^2)^0.5</f>
        <v>4.0456577881446565</v>
      </c>
      <c r="S88" s="5">
        <f>MIN(IF($D$88="SEC",-5.8*$R$88^2+6.9*$R$88+105,-11.965*$R$88^2+32.28*$R$88+78.259),100)</f>
        <v>37.984426493300148</v>
      </c>
    </row>
    <row r="89" spans="1:19" x14ac:dyDescent="0.3">
      <c r="A89" t="s">
        <v>294</v>
      </c>
      <c r="B89" s="2" t="s">
        <v>295</v>
      </c>
      <c r="C89" t="s">
        <v>296</v>
      </c>
      <c r="D89" t="s">
        <v>23</v>
      </c>
      <c r="E89">
        <v>1</v>
      </c>
      <c r="F89">
        <v>2</v>
      </c>
      <c r="G89">
        <v>2</v>
      </c>
      <c r="H89">
        <v>2</v>
      </c>
      <c r="I89">
        <v>2</v>
      </c>
      <c r="J89">
        <v>1</v>
      </c>
      <c r="K89">
        <v>3</v>
      </c>
      <c r="L89" s="4">
        <f>AVERAGE($E$89:$K$89)</f>
        <v>1.8571428571428572</v>
      </c>
      <c r="M89">
        <v>3</v>
      </c>
      <c r="N89">
        <v>1</v>
      </c>
      <c r="O89">
        <v>3</v>
      </c>
      <c r="P89">
        <v>3</v>
      </c>
      <c r="Q89" s="4">
        <f>(PRODUCT($M$89:$P$89)-1)/40+1</f>
        <v>1.65</v>
      </c>
      <c r="R89" s="4">
        <f>($L$89^2+$Q$89^2)^0.5</f>
        <v>2.4842462824439799</v>
      </c>
      <c r="S89" s="5">
        <f>MIN(IF($D$89="SEC",-5.8*$R$89^2+6.9*$R$89+105,-11.965*$R$89^2+32.28*$R$89+78.259),100)</f>
        <v>86.346717716210406</v>
      </c>
    </row>
    <row r="90" spans="1:19" x14ac:dyDescent="0.3">
      <c r="A90" t="s">
        <v>297</v>
      </c>
      <c r="B90" s="2" t="s">
        <v>298</v>
      </c>
      <c r="C90" t="s">
        <v>299</v>
      </c>
      <c r="D90" t="s">
        <v>33</v>
      </c>
      <c r="E90">
        <v>1</v>
      </c>
      <c r="F90">
        <v>2</v>
      </c>
      <c r="G90">
        <v>1</v>
      </c>
      <c r="H90">
        <v>2</v>
      </c>
      <c r="I90">
        <v>2</v>
      </c>
      <c r="J90">
        <v>1</v>
      </c>
      <c r="K90">
        <v>3</v>
      </c>
      <c r="L90" s="4">
        <f>AVERAGE($E$90:$K$90)</f>
        <v>1.7142857142857142</v>
      </c>
      <c r="M90">
        <v>3</v>
      </c>
      <c r="N90">
        <v>2</v>
      </c>
      <c r="O90">
        <v>3</v>
      </c>
      <c r="P90">
        <v>3</v>
      </c>
      <c r="Q90" s="4">
        <f>(PRODUCT($M$90:$P$90)-1)/40+1</f>
        <v>2.3250000000000002</v>
      </c>
      <c r="R90" s="4">
        <f>($L$90^2+$Q$90^2)^0.5</f>
        <v>2.8886676011968011</v>
      </c>
      <c r="S90" s="5">
        <f>MIN(IF($D$90="SEC",-5.8*$R$90^2+6.9*$R$90+105,-11.965*$R$90^2+32.28*$R$90+78.259),100)</f>
        <v>71.664438062040901</v>
      </c>
    </row>
    <row r="91" spans="1:19" x14ac:dyDescent="0.3">
      <c r="A91" t="s">
        <v>300</v>
      </c>
      <c r="B91" s="2" t="s">
        <v>301</v>
      </c>
      <c r="C91" t="s">
        <v>302</v>
      </c>
      <c r="D91" t="s">
        <v>23</v>
      </c>
      <c r="E91">
        <v>1</v>
      </c>
      <c r="F91">
        <v>2</v>
      </c>
      <c r="G91">
        <v>3</v>
      </c>
      <c r="H91">
        <v>2</v>
      </c>
      <c r="I91">
        <v>2</v>
      </c>
      <c r="J91">
        <v>3</v>
      </c>
      <c r="K91">
        <v>3</v>
      </c>
      <c r="L91" s="4">
        <f>AVERAGE($E$91:$K$91)</f>
        <v>2.2857142857142856</v>
      </c>
      <c r="M91">
        <v>3</v>
      </c>
      <c r="N91">
        <v>1</v>
      </c>
      <c r="O91">
        <v>3</v>
      </c>
      <c r="P91">
        <v>3</v>
      </c>
      <c r="Q91" s="4">
        <f>(PRODUCT($M$91:$P$91)-1)/40+1</f>
        <v>1.65</v>
      </c>
      <c r="R91" s="4">
        <f>($L$91^2+$Q$91^2)^0.5</f>
        <v>2.8190405807505443</v>
      </c>
      <c r="S91" s="5">
        <f>MIN(IF($D$91="SEC",-5.8*$R$91^2+6.9*$R$91+105,-11.965*$R$91^2+32.28*$R$91+78.259),100)</f>
        <v>78.358839190852223</v>
      </c>
    </row>
    <row r="92" spans="1:19" x14ac:dyDescent="0.3">
      <c r="A92" t="s">
        <v>303</v>
      </c>
      <c r="B92" s="2" t="s">
        <v>304</v>
      </c>
      <c r="C92" t="s">
        <v>305</v>
      </c>
      <c r="D92" t="s">
        <v>33</v>
      </c>
      <c r="E92">
        <v>1</v>
      </c>
      <c r="F92">
        <v>1</v>
      </c>
      <c r="G92">
        <v>1</v>
      </c>
      <c r="H92">
        <v>2</v>
      </c>
      <c r="I92">
        <v>1</v>
      </c>
      <c r="J92">
        <v>1</v>
      </c>
      <c r="K92">
        <v>3</v>
      </c>
      <c r="L92" s="4">
        <f>AVERAGE($E$92:$K$92)</f>
        <v>1.4285714285714286</v>
      </c>
      <c r="M92">
        <v>3</v>
      </c>
      <c r="N92">
        <v>2</v>
      </c>
      <c r="O92">
        <v>3</v>
      </c>
      <c r="P92">
        <v>3</v>
      </c>
      <c r="Q92" s="4">
        <f>(PRODUCT($M$92:$P$92)-1)/40+1</f>
        <v>2.3250000000000002</v>
      </c>
      <c r="R92" s="4">
        <f>($L$92^2+$Q$92^2)^0.5</f>
        <v>2.7288168363836025</v>
      </c>
      <c r="S92" s="5">
        <f>MIN(IF($D$92="SEC",-5.8*$R$92^2+6.9*$R$92+105,-11.965*$R$92^2+32.28*$R$92+78.259),100)</f>
        <v>77.248537006523918</v>
      </c>
    </row>
    <row r="93" spans="1:19" x14ac:dyDescent="0.3">
      <c r="A93" t="s">
        <v>306</v>
      </c>
      <c r="B93" s="2" t="s">
        <v>307</v>
      </c>
      <c r="C93" t="s">
        <v>308</v>
      </c>
      <c r="D93" t="s">
        <v>23</v>
      </c>
      <c r="E93">
        <v>2</v>
      </c>
      <c r="F93">
        <v>3</v>
      </c>
      <c r="G93">
        <v>1</v>
      </c>
      <c r="H93">
        <v>2</v>
      </c>
      <c r="I93">
        <v>2</v>
      </c>
      <c r="J93">
        <v>1</v>
      </c>
      <c r="K93">
        <v>3</v>
      </c>
      <c r="L93" s="4">
        <f>AVERAGE($E$93:$K$93)</f>
        <v>2</v>
      </c>
      <c r="M93">
        <v>3</v>
      </c>
      <c r="N93">
        <v>3</v>
      </c>
      <c r="O93">
        <v>3</v>
      </c>
      <c r="P93">
        <v>3</v>
      </c>
      <c r="Q93" s="4">
        <f>(PRODUCT($M$93:$P$93)-1)/40+1</f>
        <v>3</v>
      </c>
      <c r="R93" s="4">
        <f>($L$93^2+$Q$93^2)^0.5</f>
        <v>3.6055512754639891</v>
      </c>
      <c r="S93" s="5">
        <f>MIN(IF($D$93="SEC",-5.8*$R$93^2+6.9*$R$93+105,-11.965*$R$93^2+32.28*$R$93+78.259),100)</f>
        <v>54.478303800701539</v>
      </c>
    </row>
    <row r="94" spans="1:19" x14ac:dyDescent="0.3">
      <c r="A94" t="s">
        <v>309</v>
      </c>
      <c r="B94" s="2" t="s">
        <v>310</v>
      </c>
      <c r="C94" t="s">
        <v>311</v>
      </c>
      <c r="D94" t="s">
        <v>33</v>
      </c>
      <c r="E94">
        <v>1</v>
      </c>
      <c r="F94">
        <v>1</v>
      </c>
      <c r="G94">
        <v>1</v>
      </c>
      <c r="H94">
        <v>1</v>
      </c>
      <c r="I94">
        <v>1</v>
      </c>
      <c r="J94">
        <v>1</v>
      </c>
      <c r="K94">
        <v>2</v>
      </c>
      <c r="L94" s="4">
        <f>AVERAGE($E$94:$K$94)</f>
        <v>1.1428571428571428</v>
      </c>
      <c r="M94">
        <v>3</v>
      </c>
      <c r="N94">
        <v>0</v>
      </c>
      <c r="O94">
        <v>3</v>
      </c>
      <c r="P94">
        <v>3</v>
      </c>
      <c r="Q94" s="4">
        <f>(PRODUCT($M$94:$P$94)-1)/40+1</f>
        <v>0.97499999999999998</v>
      </c>
      <c r="R94" s="4">
        <f>($L$94^2+$Q$94^2)^0.5</f>
        <v>1.5022474659587852</v>
      </c>
      <c r="S94" s="5">
        <f>MIN(IF($D$94="SEC",-5.8*$R$94^2+6.9*$R$94+105,-11.965*$R$94^2+32.28*$R$94+78.259),100)</f>
        <v>99.749564974108779</v>
      </c>
    </row>
    <row r="95" spans="1:19" x14ac:dyDescent="0.3">
      <c r="A95" t="s">
        <v>315</v>
      </c>
      <c r="B95" s="2" t="s">
        <v>316</v>
      </c>
      <c r="C95" t="s">
        <v>317</v>
      </c>
      <c r="D95" t="s">
        <v>33</v>
      </c>
      <c r="E95">
        <v>1</v>
      </c>
      <c r="F95">
        <v>1</v>
      </c>
      <c r="G95">
        <v>3</v>
      </c>
      <c r="H95">
        <v>1</v>
      </c>
      <c r="I95">
        <v>1</v>
      </c>
      <c r="J95">
        <v>1</v>
      </c>
      <c r="K95">
        <v>3</v>
      </c>
      <c r="L95" s="4">
        <f>AVERAGE($E$95:$K$95)</f>
        <v>1.5714285714285714</v>
      </c>
      <c r="M95">
        <v>3</v>
      </c>
      <c r="N95">
        <v>1</v>
      </c>
      <c r="O95">
        <v>3</v>
      </c>
      <c r="P95">
        <v>3</v>
      </c>
      <c r="Q95" s="4">
        <f>(PRODUCT($M$95:$P$95)-1)/40+1</f>
        <v>1.65</v>
      </c>
      <c r="R95" s="4">
        <f>($L$95^2+$Q$95^2)^0.5</f>
        <v>2.2785714285714285</v>
      </c>
      <c r="S95" s="5">
        <f>MIN(IF($D$95="SEC",-5.8*$R$95^2+6.9*$R$95+105,-11.965*$R$95^2+32.28*$R$95+78.259),100)</f>
        <v>89.690348724489809</v>
      </c>
    </row>
    <row r="96" spans="1:19" x14ac:dyDescent="0.3">
      <c r="A96" t="s">
        <v>318</v>
      </c>
      <c r="B96" s="2" t="s">
        <v>319</v>
      </c>
      <c r="C96" t="s">
        <v>320</v>
      </c>
      <c r="D96" t="s">
        <v>23</v>
      </c>
      <c r="E96">
        <v>1</v>
      </c>
      <c r="F96">
        <v>1</v>
      </c>
      <c r="G96">
        <v>3</v>
      </c>
      <c r="H96">
        <v>1</v>
      </c>
      <c r="I96">
        <v>2</v>
      </c>
      <c r="J96">
        <v>3</v>
      </c>
      <c r="K96">
        <v>3</v>
      </c>
      <c r="L96" s="4">
        <f>AVERAGE($E$96:$K$96)</f>
        <v>2</v>
      </c>
      <c r="M96">
        <v>3</v>
      </c>
      <c r="N96">
        <v>2</v>
      </c>
      <c r="O96">
        <v>3</v>
      </c>
      <c r="P96">
        <v>3</v>
      </c>
      <c r="Q96" s="4">
        <f>(PRODUCT($M$96:$P$96)-1)/40+1</f>
        <v>2.3250000000000002</v>
      </c>
      <c r="R96" s="4">
        <f>($L$96^2+$Q$96^2)^0.5</f>
        <v>3.0668591425104612</v>
      </c>
      <c r="S96" s="5">
        <f>MIN(IF($D$96="SEC",-5.8*$R$96^2+6.9*$R$96+105,-11.965*$R$96^2+32.28*$R$96+78.259),100)</f>
        <v>71.608703083322183</v>
      </c>
    </row>
    <row r="97" spans="1:19" x14ac:dyDescent="0.3">
      <c r="A97" t="s">
        <v>321</v>
      </c>
      <c r="B97" s="2" t="s">
        <v>322</v>
      </c>
      <c r="C97" t="s">
        <v>323</v>
      </c>
      <c r="D97" t="s">
        <v>23</v>
      </c>
      <c r="E97">
        <v>1</v>
      </c>
      <c r="F97">
        <v>2</v>
      </c>
      <c r="G97">
        <v>2</v>
      </c>
      <c r="H97">
        <v>1</v>
      </c>
      <c r="I97">
        <v>2</v>
      </c>
      <c r="J97">
        <v>2</v>
      </c>
      <c r="K97">
        <v>3</v>
      </c>
      <c r="L97" s="4">
        <f>AVERAGE($E$97:$K$97)</f>
        <v>1.8571428571428572</v>
      </c>
      <c r="M97">
        <v>1</v>
      </c>
      <c r="N97">
        <v>2</v>
      </c>
      <c r="O97">
        <v>3</v>
      </c>
      <c r="P97">
        <v>3</v>
      </c>
      <c r="Q97" s="4">
        <f>(PRODUCT($M$97:$P$97)-1)/40+1</f>
        <v>1.425</v>
      </c>
      <c r="R97" s="4">
        <f>($L$97^2+$Q$97^2)^0.5</f>
        <v>2.3408555256223598</v>
      </c>
      <c r="S97" s="5">
        <f>MIN(IF($D$97="SEC",-5.8*$R$97^2+6.9*$R$97+105,-11.965*$R$97^2+32.28*$R$97+78.259),100)</f>
        <v>89.370196494141226</v>
      </c>
    </row>
    <row r="98" spans="1:19" x14ac:dyDescent="0.3">
      <c r="A98" t="s">
        <v>327</v>
      </c>
      <c r="B98" s="2" t="s">
        <v>328</v>
      </c>
      <c r="C98" t="s">
        <v>329</v>
      </c>
      <c r="D98" t="s">
        <v>33</v>
      </c>
      <c r="E98">
        <v>1</v>
      </c>
      <c r="F98">
        <v>2</v>
      </c>
      <c r="G98">
        <v>1</v>
      </c>
      <c r="H98">
        <v>2</v>
      </c>
      <c r="I98">
        <v>2</v>
      </c>
      <c r="J98">
        <v>1</v>
      </c>
      <c r="K98">
        <v>3</v>
      </c>
      <c r="L98" s="4">
        <f>AVERAGE($E$98:$K$98)</f>
        <v>1.7142857142857142</v>
      </c>
      <c r="M98">
        <v>2</v>
      </c>
      <c r="N98">
        <v>3</v>
      </c>
      <c r="O98">
        <v>3</v>
      </c>
      <c r="P98">
        <v>3</v>
      </c>
      <c r="Q98" s="4">
        <f>(PRODUCT($M$98:$P$98)-1)/40+1</f>
        <v>2.3250000000000002</v>
      </c>
      <c r="R98" s="4">
        <f>($L$98^2+$Q$98^2)^0.5</f>
        <v>2.8886676011968011</v>
      </c>
      <c r="S98" s="5">
        <f>MIN(IF($D$98="SEC",-5.8*$R$98^2+6.9*$R$98+105,-11.965*$R$98^2+32.28*$R$98+78.259),100)</f>
        <v>71.664438062040901</v>
      </c>
    </row>
    <row r="99" spans="1:19" x14ac:dyDescent="0.3">
      <c r="A99" t="s">
        <v>330</v>
      </c>
      <c r="B99" s="2" t="s">
        <v>331</v>
      </c>
      <c r="C99" t="s">
        <v>332</v>
      </c>
      <c r="D99" t="s">
        <v>33</v>
      </c>
      <c r="E99">
        <v>1</v>
      </c>
      <c r="F99">
        <v>1</v>
      </c>
      <c r="G99">
        <v>1</v>
      </c>
      <c r="H99">
        <v>2</v>
      </c>
      <c r="I99">
        <v>2</v>
      </c>
      <c r="J99">
        <v>1</v>
      </c>
      <c r="K99">
        <v>3</v>
      </c>
      <c r="L99" s="4">
        <f>AVERAGE($E$99:$K$99)</f>
        <v>1.5714285714285714</v>
      </c>
      <c r="M99">
        <v>3</v>
      </c>
      <c r="N99">
        <v>3</v>
      </c>
      <c r="O99">
        <v>3</v>
      </c>
      <c r="P99">
        <v>3</v>
      </c>
      <c r="Q99" s="4">
        <f>(PRODUCT($M$99:$P$99)-1)/40+1</f>
        <v>3</v>
      </c>
      <c r="R99" s="4">
        <f>($L$99^2+$Q$99^2)^0.5</f>
        <v>3.3866484546084852</v>
      </c>
      <c r="S99" s="5">
        <f>MIN(IF($D$99="SEC",-5.8*$R$99^2+6.9*$R$99+105,-11.965*$R$99^2+32.28*$R$99+78.259),100)</f>
        <v>50.348787624965979</v>
      </c>
    </row>
    <row r="100" spans="1:19" x14ac:dyDescent="0.3">
      <c r="A100" t="s">
        <v>333</v>
      </c>
      <c r="B100" s="2" t="s">
        <v>334</v>
      </c>
      <c r="C100" t="s">
        <v>335</v>
      </c>
      <c r="D100" t="s">
        <v>23</v>
      </c>
      <c r="E100">
        <v>3</v>
      </c>
      <c r="F100">
        <v>3</v>
      </c>
      <c r="G100">
        <v>3</v>
      </c>
      <c r="H100">
        <v>2</v>
      </c>
      <c r="I100">
        <v>2</v>
      </c>
      <c r="J100">
        <v>3</v>
      </c>
      <c r="K100">
        <v>3</v>
      </c>
      <c r="L100" s="4">
        <f>AVERAGE($E$100:$K$100)</f>
        <v>2.7142857142857144</v>
      </c>
      <c r="M100">
        <v>3</v>
      </c>
      <c r="N100">
        <v>1</v>
      </c>
      <c r="O100">
        <v>3</v>
      </c>
      <c r="P100">
        <v>3</v>
      </c>
      <c r="Q100" s="4">
        <f>(PRODUCT($M$100:$P$100)-1)/40+1</f>
        <v>1.65</v>
      </c>
      <c r="R100" s="4">
        <f>($L$100^2+$Q$100^2)^0.5</f>
        <v>3.1764519418331374</v>
      </c>
      <c r="S100" s="5">
        <f>MIN(IF($D$100="SEC",-5.8*$R$100^2+6.9*$R$100+105,-11.965*$R$100^2+32.28*$R$100+78.259),100)</f>
        <v>68.396406153750704</v>
      </c>
    </row>
    <row r="101" spans="1:19" x14ac:dyDescent="0.3">
      <c r="A101" t="s">
        <v>336</v>
      </c>
      <c r="B101" s="2" t="s">
        <v>337</v>
      </c>
      <c r="C101" t="s">
        <v>338</v>
      </c>
      <c r="D101" t="s">
        <v>23</v>
      </c>
      <c r="E101">
        <v>2</v>
      </c>
      <c r="F101">
        <v>3</v>
      </c>
      <c r="G101">
        <v>3</v>
      </c>
      <c r="H101">
        <v>2</v>
      </c>
      <c r="I101">
        <v>2</v>
      </c>
      <c r="J101">
        <v>2</v>
      </c>
      <c r="K101">
        <v>3</v>
      </c>
      <c r="L101" s="4">
        <f>AVERAGE($E$101:$K$101)</f>
        <v>2.4285714285714284</v>
      </c>
      <c r="M101">
        <v>1</v>
      </c>
      <c r="N101">
        <v>1</v>
      </c>
      <c r="O101">
        <v>3</v>
      </c>
      <c r="P101">
        <v>3</v>
      </c>
      <c r="Q101" s="4">
        <f>(PRODUCT($M$101:$P$101)-1)/40+1</f>
        <v>1.2</v>
      </c>
      <c r="R101" s="4">
        <f>($L$101^2+$Q$101^2)^0.5</f>
        <v>2.7088667711191463</v>
      </c>
      <c r="S101" s="5">
        <f>MIN(IF($D$101="SEC",-5.8*$R$101^2+6.9*$R$101+105,-11.965*$R$101^2+32.28*$R$101+78.259),100)</f>
        <v>81.131017455415986</v>
      </c>
    </row>
    <row r="102" spans="1:19" x14ac:dyDescent="0.3">
      <c r="A102" t="s">
        <v>339</v>
      </c>
      <c r="B102" s="2" t="s">
        <v>340</v>
      </c>
      <c r="C102" t="s">
        <v>341</v>
      </c>
      <c r="D102" t="s">
        <v>23</v>
      </c>
      <c r="E102">
        <v>3</v>
      </c>
      <c r="F102">
        <v>3</v>
      </c>
      <c r="G102">
        <v>3</v>
      </c>
      <c r="H102">
        <v>2</v>
      </c>
      <c r="I102">
        <v>2</v>
      </c>
      <c r="J102">
        <v>3</v>
      </c>
      <c r="K102">
        <v>3</v>
      </c>
      <c r="L102" s="4">
        <f>AVERAGE($E$102:$K$102)</f>
        <v>2.7142857142857144</v>
      </c>
      <c r="M102">
        <v>3</v>
      </c>
      <c r="N102">
        <v>1</v>
      </c>
      <c r="O102">
        <v>3</v>
      </c>
      <c r="P102">
        <v>3</v>
      </c>
      <c r="Q102" s="4">
        <f>(PRODUCT($M$102:$P$102)-1)/40+1</f>
        <v>1.65</v>
      </c>
      <c r="R102" s="4">
        <f>($L$102^2+$Q$102^2)^0.5</f>
        <v>3.1764519418331374</v>
      </c>
      <c r="S102" s="5">
        <f>MIN(IF($D$102="SEC",-5.8*$R$102^2+6.9*$R$102+105,-11.965*$R$102^2+32.28*$R$102+78.259),100)</f>
        <v>68.396406153750704</v>
      </c>
    </row>
    <row r="103" spans="1:19" x14ac:dyDescent="0.3">
      <c r="A103" t="s">
        <v>345</v>
      </c>
      <c r="B103" s="2" t="s">
        <v>346</v>
      </c>
      <c r="C103" t="s">
        <v>347</v>
      </c>
      <c r="D103" t="s">
        <v>23</v>
      </c>
      <c r="E103">
        <v>1</v>
      </c>
      <c r="F103">
        <v>1</v>
      </c>
      <c r="G103">
        <v>1</v>
      </c>
      <c r="H103">
        <v>2</v>
      </c>
      <c r="I103">
        <v>2</v>
      </c>
      <c r="J103">
        <v>1</v>
      </c>
      <c r="K103">
        <v>3</v>
      </c>
      <c r="L103" s="4">
        <f>AVERAGE($E$103:$K$103)</f>
        <v>1.5714285714285714</v>
      </c>
      <c r="M103">
        <v>2</v>
      </c>
      <c r="N103">
        <v>3</v>
      </c>
      <c r="O103">
        <v>3</v>
      </c>
      <c r="P103">
        <v>3</v>
      </c>
      <c r="Q103" s="4">
        <f>(PRODUCT($M$103:$P$103)-1)/40+1</f>
        <v>2.3250000000000002</v>
      </c>
      <c r="R103" s="4">
        <f>($L$103^2+$Q$103^2)^0.5</f>
        <v>2.806245312709144</v>
      </c>
      <c r="S103" s="5">
        <f>MIN(IF($D$103="SEC",-5.8*$R$103^2+6.9*$R$103+105,-11.965*$R$103^2+32.28*$R$103+78.259),100)</f>
        <v>78.688018678101258</v>
      </c>
    </row>
    <row r="104" spans="1:19" x14ac:dyDescent="0.3">
      <c r="A104" t="s">
        <v>348</v>
      </c>
      <c r="B104" s="2" t="s">
        <v>349</v>
      </c>
      <c r="C104" t="s">
        <v>350</v>
      </c>
      <c r="D104" t="s">
        <v>23</v>
      </c>
      <c r="E104">
        <v>3</v>
      </c>
      <c r="F104">
        <v>3</v>
      </c>
      <c r="G104">
        <v>3</v>
      </c>
      <c r="H104">
        <v>3</v>
      </c>
      <c r="I104">
        <v>3</v>
      </c>
      <c r="J104">
        <v>3</v>
      </c>
      <c r="K104">
        <v>3</v>
      </c>
      <c r="L104" s="4">
        <f>AVERAGE($E$104:$K$104)</f>
        <v>3</v>
      </c>
      <c r="M104">
        <v>3</v>
      </c>
      <c r="N104">
        <v>2</v>
      </c>
      <c r="O104">
        <v>3</v>
      </c>
      <c r="P104">
        <v>3</v>
      </c>
      <c r="Q104" s="4">
        <f>(PRODUCT($M$104:$P$104)-1)/40+1</f>
        <v>2.3250000000000002</v>
      </c>
      <c r="R104" s="4">
        <f>($L$104^2+$Q$104^2)^0.5</f>
        <v>3.7954742786639986</v>
      </c>
      <c r="S104" s="5">
        <f>MIN(IF($D$104="SEC",-5.8*$R$104^2+6.9*$R$104+105,-11.965*$R$104^2+32.28*$R$104+78.259),100)</f>
        <v>47.636147522781584</v>
      </c>
    </row>
    <row r="105" spans="1:19" x14ac:dyDescent="0.3">
      <c r="A105" t="s">
        <v>351</v>
      </c>
      <c r="B105" s="2" t="s">
        <v>352</v>
      </c>
      <c r="C105" t="s">
        <v>353</v>
      </c>
      <c r="D105" t="s">
        <v>23</v>
      </c>
      <c r="E105">
        <v>3</v>
      </c>
      <c r="F105">
        <v>3</v>
      </c>
      <c r="G105">
        <v>3</v>
      </c>
      <c r="H105">
        <v>3</v>
      </c>
      <c r="I105">
        <v>3</v>
      </c>
      <c r="J105">
        <v>3</v>
      </c>
      <c r="K105">
        <v>3</v>
      </c>
      <c r="L105" s="4">
        <f>AVERAGE($E$105:$K$105)</f>
        <v>3</v>
      </c>
      <c r="M105">
        <v>3</v>
      </c>
      <c r="N105">
        <v>2</v>
      </c>
      <c r="O105">
        <v>3</v>
      </c>
      <c r="P105">
        <v>3</v>
      </c>
      <c r="Q105" s="4">
        <f>(PRODUCT($M$105:$P$105)-1)/40+1</f>
        <v>2.3250000000000002</v>
      </c>
      <c r="R105" s="4">
        <f>($L$105^2+$Q$105^2)^0.5</f>
        <v>3.7954742786639986</v>
      </c>
      <c r="S105" s="5">
        <f>MIN(IF($D$105="SEC",-5.8*$R$105^2+6.9*$R$105+105,-11.965*$R$105^2+32.28*$R$105+78.259),100)</f>
        <v>47.636147522781584</v>
      </c>
    </row>
    <row r="106" spans="1:19" x14ac:dyDescent="0.3">
      <c r="A106" t="s">
        <v>354</v>
      </c>
      <c r="B106" s="2" t="s">
        <v>355</v>
      </c>
      <c r="C106" t="s">
        <v>356</v>
      </c>
      <c r="D106" t="s">
        <v>23</v>
      </c>
      <c r="E106">
        <v>1</v>
      </c>
      <c r="F106">
        <v>2</v>
      </c>
      <c r="G106">
        <v>1</v>
      </c>
      <c r="H106">
        <v>2</v>
      </c>
      <c r="I106">
        <v>2</v>
      </c>
      <c r="J106">
        <v>1</v>
      </c>
      <c r="K106">
        <v>3</v>
      </c>
      <c r="L106" s="4">
        <f>AVERAGE($E$106:$K$106)</f>
        <v>1.7142857142857142</v>
      </c>
      <c r="M106">
        <v>2</v>
      </c>
      <c r="N106">
        <v>2</v>
      </c>
      <c r="O106">
        <v>3</v>
      </c>
      <c r="P106">
        <v>3</v>
      </c>
      <c r="Q106" s="4">
        <f>(PRODUCT($M$106:$P$106)-1)/40+1</f>
        <v>1.875</v>
      </c>
      <c r="R106" s="4">
        <f>($L$106^2+$Q$106^2)^0.5</f>
        <v>2.5405512217241522</v>
      </c>
      <c r="S106" s="5">
        <f>MIN(IF($D$106="SEC",-5.8*$R$106^2+6.9*$R$106+105,-11.965*$R$106^2+32.28*$R$106+78.259),100)</f>
        <v>85.094280470712974</v>
      </c>
    </row>
    <row r="107" spans="1:19" x14ac:dyDescent="0.3">
      <c r="A107" t="s">
        <v>357</v>
      </c>
      <c r="B107" s="2" t="s">
        <v>357</v>
      </c>
      <c r="C107" t="s">
        <v>358</v>
      </c>
      <c r="D107" t="s">
        <v>23</v>
      </c>
      <c r="E107">
        <v>3</v>
      </c>
      <c r="F107">
        <v>3</v>
      </c>
      <c r="G107">
        <v>3</v>
      </c>
      <c r="H107">
        <v>3</v>
      </c>
      <c r="I107">
        <v>3</v>
      </c>
      <c r="J107">
        <v>3</v>
      </c>
      <c r="K107">
        <v>3</v>
      </c>
      <c r="L107" s="4">
        <f>AVERAGE($E$107:$K$107)</f>
        <v>3</v>
      </c>
      <c r="M107">
        <v>3</v>
      </c>
      <c r="N107">
        <v>2</v>
      </c>
      <c r="O107">
        <v>3</v>
      </c>
      <c r="P107">
        <v>3</v>
      </c>
      <c r="Q107" s="4">
        <f>(PRODUCT($M$107:$P$107)-1)/40+1</f>
        <v>2.3250000000000002</v>
      </c>
      <c r="R107" s="4">
        <f>($L$107^2+$Q$107^2)^0.5</f>
        <v>3.7954742786639986</v>
      </c>
      <c r="S107" s="5">
        <f>MIN(IF($D$107="SEC",-5.8*$R$107^2+6.9*$R$107+105,-11.965*$R$107^2+32.28*$R$107+78.259),100)</f>
        <v>47.636147522781584</v>
      </c>
    </row>
    <row r="108" spans="1:19" x14ac:dyDescent="0.3">
      <c r="A108" t="s">
        <v>359</v>
      </c>
      <c r="B108" s="2" t="s">
        <v>360</v>
      </c>
      <c r="C108" t="s">
        <v>361</v>
      </c>
      <c r="D108" t="s">
        <v>23</v>
      </c>
      <c r="E108">
        <v>3</v>
      </c>
      <c r="F108">
        <v>3</v>
      </c>
      <c r="G108">
        <v>3</v>
      </c>
      <c r="H108">
        <v>2</v>
      </c>
      <c r="I108">
        <v>2</v>
      </c>
      <c r="J108">
        <v>3</v>
      </c>
      <c r="K108">
        <v>3</v>
      </c>
      <c r="L108" s="4">
        <f>AVERAGE($E$108:$K$108)</f>
        <v>2.7142857142857144</v>
      </c>
      <c r="M108">
        <v>3</v>
      </c>
      <c r="N108">
        <v>1</v>
      </c>
      <c r="O108">
        <v>3</v>
      </c>
      <c r="P108">
        <v>3</v>
      </c>
      <c r="Q108" s="4">
        <f>(PRODUCT($M$108:$P$108)-1)/40+1</f>
        <v>1.65</v>
      </c>
      <c r="R108" s="4">
        <f>($L$108^2+$Q$108^2)^0.5</f>
        <v>3.1764519418331374</v>
      </c>
      <c r="S108" s="5">
        <f>MIN(IF($D$108="SEC",-5.8*$R$108^2+6.9*$R$108+105,-11.965*$R$108^2+32.28*$R$108+78.259),100)</f>
        <v>68.396406153750704</v>
      </c>
    </row>
    <row r="109" spans="1:19" x14ac:dyDescent="0.3">
      <c r="A109" t="s">
        <v>362</v>
      </c>
      <c r="B109" s="2" t="s">
        <v>363</v>
      </c>
      <c r="C109" t="s">
        <v>364</v>
      </c>
      <c r="D109" t="s">
        <v>23</v>
      </c>
      <c r="E109">
        <v>3</v>
      </c>
      <c r="F109">
        <v>3</v>
      </c>
      <c r="G109">
        <v>3</v>
      </c>
      <c r="H109">
        <v>2</v>
      </c>
      <c r="I109">
        <v>2</v>
      </c>
      <c r="J109">
        <v>3</v>
      </c>
      <c r="K109">
        <v>3</v>
      </c>
      <c r="L109" s="4">
        <f>AVERAGE($E$109:$K$109)</f>
        <v>2.7142857142857144</v>
      </c>
      <c r="M109">
        <v>3</v>
      </c>
      <c r="N109">
        <v>1</v>
      </c>
      <c r="O109">
        <v>3</v>
      </c>
      <c r="P109">
        <v>3</v>
      </c>
      <c r="Q109" s="4">
        <f>(PRODUCT($M$109:$P$109)-1)/40+1</f>
        <v>1.65</v>
      </c>
      <c r="R109" s="4">
        <f>($L$109^2+$Q$109^2)^0.5</f>
        <v>3.1764519418331374</v>
      </c>
      <c r="S109" s="5">
        <f>MIN(IF($D$109="SEC",-5.8*$R$109^2+6.9*$R$109+105,-11.965*$R$109^2+32.28*$R$109+78.259),100)</f>
        <v>68.396406153750704</v>
      </c>
    </row>
    <row r="110" spans="1:19" x14ac:dyDescent="0.3">
      <c r="A110" t="s">
        <v>365</v>
      </c>
      <c r="B110" s="2" t="s">
        <v>366</v>
      </c>
      <c r="C110" t="s">
        <v>367</v>
      </c>
      <c r="D110" t="s">
        <v>23</v>
      </c>
      <c r="E110">
        <v>3</v>
      </c>
      <c r="F110">
        <v>3</v>
      </c>
      <c r="G110">
        <v>3</v>
      </c>
      <c r="H110">
        <v>2</v>
      </c>
      <c r="I110">
        <v>2</v>
      </c>
      <c r="J110">
        <v>3</v>
      </c>
      <c r="K110">
        <v>3</v>
      </c>
      <c r="L110" s="4">
        <f>AVERAGE($E$110:$K$110)</f>
        <v>2.7142857142857144</v>
      </c>
      <c r="M110">
        <v>3</v>
      </c>
      <c r="N110">
        <v>1</v>
      </c>
      <c r="O110">
        <v>3</v>
      </c>
      <c r="P110">
        <v>3</v>
      </c>
      <c r="Q110" s="4">
        <f>(PRODUCT($M$110:$P$110)-1)/40+1</f>
        <v>1.65</v>
      </c>
      <c r="R110" s="4">
        <f>($L$110^2+$Q$110^2)^0.5</f>
        <v>3.1764519418331374</v>
      </c>
      <c r="S110" s="5">
        <f>MIN(IF($D$110="SEC",-5.8*$R$110^2+6.9*$R$110+105,-11.965*$R$110^2+32.28*$R$110+78.259),100)</f>
        <v>68.396406153750704</v>
      </c>
    </row>
    <row r="111" spans="1:19" x14ac:dyDescent="0.3">
      <c r="A111" t="s">
        <v>368</v>
      </c>
      <c r="B111" s="2" t="s">
        <v>369</v>
      </c>
      <c r="C111" t="s">
        <v>370</v>
      </c>
      <c r="D111" t="s">
        <v>23</v>
      </c>
      <c r="E111">
        <v>2</v>
      </c>
      <c r="F111">
        <v>3</v>
      </c>
      <c r="G111">
        <v>1</v>
      </c>
      <c r="H111">
        <v>2</v>
      </c>
      <c r="I111">
        <v>2</v>
      </c>
      <c r="J111">
        <v>1</v>
      </c>
      <c r="K111">
        <v>3</v>
      </c>
      <c r="L111" s="4">
        <f>AVERAGE($E$111:$K$111)</f>
        <v>2</v>
      </c>
      <c r="M111">
        <v>3</v>
      </c>
      <c r="N111">
        <v>2</v>
      </c>
      <c r="O111">
        <v>3</v>
      </c>
      <c r="P111">
        <v>3</v>
      </c>
      <c r="Q111" s="4">
        <f>(PRODUCT($M$111:$P$111)-1)/40+1</f>
        <v>2.3250000000000002</v>
      </c>
      <c r="R111" s="4">
        <f>($L$111^2+$Q$111^2)^0.5</f>
        <v>3.0668591425104612</v>
      </c>
      <c r="S111" s="5">
        <f>MIN(IF($D$111="SEC",-5.8*$R$111^2+6.9*$R$111+105,-11.965*$R$111^2+32.28*$R$111+78.259),100)</f>
        <v>71.608703083322183</v>
      </c>
    </row>
    <row r="112" spans="1:19" x14ac:dyDescent="0.3">
      <c r="A112" t="s">
        <v>371</v>
      </c>
      <c r="B112" s="2" t="s">
        <v>372</v>
      </c>
      <c r="C112" t="s">
        <v>373</v>
      </c>
      <c r="D112" t="s">
        <v>23</v>
      </c>
      <c r="E112">
        <v>2</v>
      </c>
      <c r="F112">
        <v>3</v>
      </c>
      <c r="G112">
        <v>3</v>
      </c>
      <c r="H112">
        <v>2</v>
      </c>
      <c r="I112">
        <v>2</v>
      </c>
      <c r="J112">
        <v>3</v>
      </c>
      <c r="K112">
        <v>3</v>
      </c>
      <c r="L112" s="4">
        <f>AVERAGE($E$112:$K$112)</f>
        <v>2.5714285714285716</v>
      </c>
      <c r="M112">
        <v>3</v>
      </c>
      <c r="N112">
        <v>1</v>
      </c>
      <c r="O112">
        <v>3</v>
      </c>
      <c r="P112">
        <v>3</v>
      </c>
      <c r="Q112" s="4">
        <f>(PRODUCT($M$112:$P$112)-1)/40+1</f>
        <v>1.65</v>
      </c>
      <c r="R112" s="4">
        <f>($L$112^2+$Q$112^2)^0.5</f>
        <v>3.0552814760606237</v>
      </c>
      <c r="S112" s="5">
        <f>MIN(IF($D$112="SEC",-5.8*$R$112^2+6.9*$R$112+105,-11.965*$R$112^2+32.28*$R$112+78.259),100)</f>
        <v>71.939921776655041</v>
      </c>
    </row>
    <row r="113" spans="1:19" x14ac:dyDescent="0.3">
      <c r="A113" t="s">
        <v>374</v>
      </c>
      <c r="B113" s="2" t="s">
        <v>375</v>
      </c>
      <c r="C113" t="s">
        <v>376</v>
      </c>
      <c r="D113" t="s">
        <v>23</v>
      </c>
      <c r="E113">
        <v>1</v>
      </c>
      <c r="F113">
        <v>1</v>
      </c>
      <c r="G113">
        <v>2</v>
      </c>
      <c r="H113">
        <v>1</v>
      </c>
      <c r="I113">
        <v>1</v>
      </c>
      <c r="J113">
        <v>2</v>
      </c>
      <c r="K113">
        <v>1</v>
      </c>
      <c r="L113" s="4">
        <f>AVERAGE($E$113:$K$113)</f>
        <v>1.2857142857142858</v>
      </c>
      <c r="M113">
        <v>3</v>
      </c>
      <c r="N113">
        <v>2</v>
      </c>
      <c r="O113">
        <v>2</v>
      </c>
      <c r="P113">
        <v>3</v>
      </c>
      <c r="Q113" s="4">
        <f>(PRODUCT($M$113:$P$113)-1)/40+1</f>
        <v>1.875</v>
      </c>
      <c r="R113" s="4">
        <f>($L$113^2+$Q$113^2)^0.5</f>
        <v>2.2734744829203155</v>
      </c>
      <c r="S113" s="5">
        <f>MIN(IF($D$113="SEC",-5.8*$R$113^2+6.9*$R$113+105,-11.965*$R$113^2+32.28*$R$113+78.259),100)</f>
        <v>90.708593830109365</v>
      </c>
    </row>
    <row r="114" spans="1:19" x14ac:dyDescent="0.3">
      <c r="A114" t="s">
        <v>377</v>
      </c>
      <c r="B114" s="2" t="s">
        <v>378</v>
      </c>
      <c r="C114" t="s">
        <v>379</v>
      </c>
      <c r="D114" t="s">
        <v>23</v>
      </c>
      <c r="E114">
        <v>3</v>
      </c>
      <c r="F114">
        <v>3</v>
      </c>
      <c r="G114">
        <v>2</v>
      </c>
      <c r="H114">
        <v>1</v>
      </c>
      <c r="I114">
        <v>2</v>
      </c>
      <c r="J114">
        <v>2</v>
      </c>
      <c r="K114">
        <v>3</v>
      </c>
      <c r="L114" s="4">
        <f>AVERAGE($E$114:$K$114)</f>
        <v>2.2857142857142856</v>
      </c>
      <c r="M114">
        <v>1</v>
      </c>
      <c r="N114">
        <v>3</v>
      </c>
      <c r="O114">
        <v>3</v>
      </c>
      <c r="P114">
        <v>3</v>
      </c>
      <c r="Q114" s="4">
        <f>(PRODUCT($M$114:$P$114)-1)/40+1</f>
        <v>1.65</v>
      </c>
      <c r="R114" s="4">
        <f>($L$114^2+$Q$114^2)^0.5</f>
        <v>2.8190405807505443</v>
      </c>
      <c r="S114" s="5">
        <f>MIN(IF($D$114="SEC",-5.8*$R$114^2+6.9*$R$114+105,-11.965*$R$114^2+32.28*$R$114+78.259),100)</f>
        <v>78.358839190852223</v>
      </c>
    </row>
    <row r="115" spans="1:19" x14ac:dyDescent="0.3">
      <c r="A115" t="s">
        <v>380</v>
      </c>
      <c r="B115" s="2" t="s">
        <v>381</v>
      </c>
      <c r="C115" t="s">
        <v>382</v>
      </c>
      <c r="D115" t="s">
        <v>23</v>
      </c>
      <c r="E115">
        <v>3</v>
      </c>
      <c r="F115">
        <v>3</v>
      </c>
      <c r="G115">
        <v>2</v>
      </c>
      <c r="H115">
        <v>1</v>
      </c>
      <c r="I115">
        <v>1</v>
      </c>
      <c r="J115">
        <v>2</v>
      </c>
      <c r="K115">
        <v>2</v>
      </c>
      <c r="L115" s="4">
        <f>AVERAGE($E$115:$K$115)</f>
        <v>2</v>
      </c>
      <c r="M115">
        <v>3</v>
      </c>
      <c r="N115">
        <v>1</v>
      </c>
      <c r="O115">
        <v>1</v>
      </c>
      <c r="P115">
        <v>3</v>
      </c>
      <c r="Q115" s="4">
        <f>(PRODUCT($M$115:$P$115)-1)/40+1</f>
        <v>1.2</v>
      </c>
      <c r="R115" s="4">
        <f>($L$115^2+$Q$115^2)^0.5</f>
        <v>2.3323807579381199</v>
      </c>
      <c r="S115" s="5">
        <f>MIN(IF($D$115="SEC",-5.8*$R$115^2+6.9*$R$115+105,-11.965*$R$115^2+32.28*$R$115+78.259),100)</f>
        <v>89.541427229773035</v>
      </c>
    </row>
    <row r="116" spans="1:19" x14ac:dyDescent="0.3">
      <c r="A116" t="s">
        <v>383</v>
      </c>
      <c r="B116" s="2" t="s">
        <v>384</v>
      </c>
      <c r="C116" t="s">
        <v>385</v>
      </c>
      <c r="D116" t="s">
        <v>23</v>
      </c>
      <c r="E116">
        <v>3</v>
      </c>
      <c r="F116">
        <v>3</v>
      </c>
      <c r="G116">
        <v>3</v>
      </c>
      <c r="H116">
        <v>2</v>
      </c>
      <c r="I116">
        <v>2</v>
      </c>
      <c r="J116">
        <v>3</v>
      </c>
      <c r="K116">
        <v>3</v>
      </c>
      <c r="L116" s="4">
        <f>AVERAGE($E$116:$K$116)</f>
        <v>2.7142857142857144</v>
      </c>
      <c r="M116">
        <v>3</v>
      </c>
      <c r="N116">
        <v>1</v>
      </c>
      <c r="O116">
        <v>3</v>
      </c>
      <c r="P116">
        <v>3</v>
      </c>
      <c r="Q116" s="4">
        <f>(PRODUCT($M$116:$P$116)-1)/40+1</f>
        <v>1.65</v>
      </c>
      <c r="R116" s="4">
        <f>($L$116^2+$Q$116^2)^0.5</f>
        <v>3.1764519418331374</v>
      </c>
      <c r="S116" s="5">
        <f>MIN(IF($D$116="SEC",-5.8*$R$116^2+6.9*$R$116+105,-11.965*$R$116^2+32.28*$R$116+78.259),100)</f>
        <v>68.396406153750704</v>
      </c>
    </row>
    <row r="117" spans="1:19" x14ac:dyDescent="0.3">
      <c r="A117" t="s">
        <v>386</v>
      </c>
      <c r="B117" s="2" t="s">
        <v>387</v>
      </c>
      <c r="C117" t="s">
        <v>388</v>
      </c>
      <c r="D117" t="s">
        <v>33</v>
      </c>
      <c r="E117">
        <v>2</v>
      </c>
      <c r="F117">
        <v>3</v>
      </c>
      <c r="G117">
        <v>3</v>
      </c>
      <c r="H117">
        <v>2</v>
      </c>
      <c r="I117">
        <v>2</v>
      </c>
      <c r="J117">
        <v>3</v>
      </c>
      <c r="K117">
        <v>3</v>
      </c>
      <c r="L117" s="4">
        <f>AVERAGE($E$117:$K$117)</f>
        <v>2.5714285714285716</v>
      </c>
      <c r="M117">
        <v>3</v>
      </c>
      <c r="N117">
        <v>1</v>
      </c>
      <c r="O117">
        <v>3</v>
      </c>
      <c r="P117">
        <v>3</v>
      </c>
      <c r="Q117" s="4">
        <f>(PRODUCT($M$117:$P$117)-1)/40+1</f>
        <v>1.65</v>
      </c>
      <c r="R117" s="4">
        <f>($L$117^2+$Q$117^2)^0.5</f>
        <v>3.0552814760606237</v>
      </c>
      <c r="S117" s="5">
        <f>MIN(IF($D$117="SEC",-5.8*$R$117^2+6.9*$R$117+105,-11.965*$R$117^2+32.28*$R$117+78.259),100)</f>
        <v>65.193263343155323</v>
      </c>
    </row>
    <row r="118" spans="1:19" x14ac:dyDescent="0.3">
      <c r="A118" t="s">
        <v>389</v>
      </c>
      <c r="B118" s="2" t="s">
        <v>390</v>
      </c>
      <c r="C118" t="s">
        <v>391</v>
      </c>
      <c r="D118" t="s">
        <v>23</v>
      </c>
      <c r="E118">
        <v>3</v>
      </c>
      <c r="F118">
        <v>3</v>
      </c>
      <c r="G118">
        <v>3</v>
      </c>
      <c r="H118">
        <v>2</v>
      </c>
      <c r="I118">
        <v>2</v>
      </c>
      <c r="J118">
        <v>3</v>
      </c>
      <c r="K118">
        <v>3</v>
      </c>
      <c r="L118" s="4">
        <f>AVERAGE($E$118:$K$118)</f>
        <v>2.7142857142857144</v>
      </c>
      <c r="M118">
        <v>3</v>
      </c>
      <c r="N118">
        <v>3</v>
      </c>
      <c r="O118">
        <v>3</v>
      </c>
      <c r="P118">
        <v>3</v>
      </c>
      <c r="Q118" s="4">
        <f>(PRODUCT($M$118:$P$118)-1)/40+1</f>
        <v>3</v>
      </c>
      <c r="R118" s="4">
        <f>($L$118^2+$Q$118^2)^0.5</f>
        <v>4.0456577881446565</v>
      </c>
      <c r="S118" s="5">
        <f>MIN(IF($D$118="SEC",-5.8*$R$118^2+6.9*$R$118+105,-11.965*$R$118^2+32.28*$R$118+78.259),100)</f>
        <v>37.984426493300148</v>
      </c>
    </row>
    <row r="119" spans="1:19" x14ac:dyDescent="0.3">
      <c r="A119" t="s">
        <v>392</v>
      </c>
      <c r="B119" s="2" t="s">
        <v>393</v>
      </c>
      <c r="C119" t="s">
        <v>394</v>
      </c>
      <c r="D119" t="s">
        <v>23</v>
      </c>
      <c r="E119">
        <v>3</v>
      </c>
      <c r="F119">
        <v>3</v>
      </c>
      <c r="G119">
        <v>3</v>
      </c>
      <c r="H119">
        <v>2</v>
      </c>
      <c r="I119">
        <v>2</v>
      </c>
      <c r="J119">
        <v>3</v>
      </c>
      <c r="K119">
        <v>3</v>
      </c>
      <c r="L119" s="4">
        <f>AVERAGE($E$119:$K$119)</f>
        <v>2.7142857142857144</v>
      </c>
      <c r="M119">
        <v>3</v>
      </c>
      <c r="N119">
        <v>1</v>
      </c>
      <c r="O119">
        <v>3</v>
      </c>
      <c r="P119">
        <v>3</v>
      </c>
      <c r="Q119" s="4">
        <f>(PRODUCT($M$119:$P$119)-1)/40+1</f>
        <v>1.65</v>
      </c>
      <c r="R119" s="4">
        <f>($L$119^2+$Q$119^2)^0.5</f>
        <v>3.1764519418331374</v>
      </c>
      <c r="S119" s="5">
        <f>MIN(IF($D$119="SEC",-5.8*$R$119^2+6.9*$R$119+105,-11.965*$R$119^2+32.28*$R$119+78.259),100)</f>
        <v>68.396406153750704</v>
      </c>
    </row>
    <row r="120" spans="1:19" x14ac:dyDescent="0.3">
      <c r="A120" t="s">
        <v>395</v>
      </c>
      <c r="B120" s="2" t="s">
        <v>396</v>
      </c>
      <c r="C120" t="s">
        <v>397</v>
      </c>
      <c r="D120" t="s">
        <v>23</v>
      </c>
      <c r="E120">
        <v>3</v>
      </c>
      <c r="F120">
        <v>3</v>
      </c>
      <c r="G120">
        <v>3</v>
      </c>
      <c r="H120">
        <v>2</v>
      </c>
      <c r="I120">
        <v>2</v>
      </c>
      <c r="J120">
        <v>3</v>
      </c>
      <c r="K120">
        <v>3</v>
      </c>
      <c r="L120" s="4">
        <f>AVERAGE($E$120:$K$120)</f>
        <v>2.7142857142857144</v>
      </c>
      <c r="M120">
        <v>3</v>
      </c>
      <c r="N120">
        <v>1</v>
      </c>
      <c r="O120">
        <v>3</v>
      </c>
      <c r="P120">
        <v>3</v>
      </c>
      <c r="Q120" s="4">
        <f>(PRODUCT($M$120:$P$120)-1)/40+1</f>
        <v>1.65</v>
      </c>
      <c r="R120" s="4">
        <f>($L$120^2+$Q$120^2)^0.5</f>
        <v>3.1764519418331374</v>
      </c>
      <c r="S120" s="5">
        <f>MIN(IF($D$120="SEC",-5.8*$R$120^2+6.9*$R$120+105,-11.965*$R$120^2+32.28*$R$120+78.259),100)</f>
        <v>68.396406153750704</v>
      </c>
    </row>
    <row r="121" spans="1:19" x14ac:dyDescent="0.3">
      <c r="A121" t="s">
        <v>401</v>
      </c>
      <c r="B121" s="2" t="s">
        <v>402</v>
      </c>
      <c r="C121" t="s">
        <v>403</v>
      </c>
      <c r="D121" t="s">
        <v>23</v>
      </c>
      <c r="E121">
        <v>3</v>
      </c>
      <c r="F121">
        <v>3</v>
      </c>
      <c r="G121">
        <v>3</v>
      </c>
      <c r="H121">
        <v>2</v>
      </c>
      <c r="I121">
        <v>2</v>
      </c>
      <c r="J121">
        <v>3</v>
      </c>
      <c r="K121">
        <v>3</v>
      </c>
      <c r="L121" s="4">
        <f>AVERAGE($E$121:$K$121)</f>
        <v>2.7142857142857144</v>
      </c>
      <c r="M121">
        <v>2</v>
      </c>
      <c r="N121">
        <v>1</v>
      </c>
      <c r="O121">
        <v>3</v>
      </c>
      <c r="P121">
        <v>3</v>
      </c>
      <c r="Q121" s="4">
        <f>(PRODUCT($M$121:$P$121)-1)/40+1</f>
        <v>1.425</v>
      </c>
      <c r="R121" s="4">
        <f>($L$121^2+$Q$121^2)^0.5</f>
        <v>3.0656111851921977</v>
      </c>
      <c r="S121" s="5">
        <f>MIN(IF($D$121="SEC",-5.8*$R$121^2+6.9*$R$121+105,-11.965*$R$121^2+32.28*$R$121+78.259),100)</f>
        <v>71.644479932928206</v>
      </c>
    </row>
    <row r="122" spans="1:19" x14ac:dyDescent="0.3">
      <c r="A122" t="s">
        <v>404</v>
      </c>
      <c r="B122" s="2" t="s">
        <v>405</v>
      </c>
      <c r="C122" t="s">
        <v>406</v>
      </c>
      <c r="D122" t="s">
        <v>23</v>
      </c>
      <c r="E122">
        <v>3</v>
      </c>
      <c r="F122">
        <v>3</v>
      </c>
      <c r="G122">
        <v>3</v>
      </c>
      <c r="H122">
        <v>1</v>
      </c>
      <c r="I122">
        <v>2</v>
      </c>
      <c r="J122">
        <v>3</v>
      </c>
      <c r="K122">
        <v>3</v>
      </c>
      <c r="L122" s="4">
        <f>AVERAGE($E$122:$K$122)</f>
        <v>2.5714285714285716</v>
      </c>
      <c r="M122">
        <v>3</v>
      </c>
      <c r="N122">
        <v>1</v>
      </c>
      <c r="O122">
        <v>3</v>
      </c>
      <c r="P122">
        <v>3</v>
      </c>
      <c r="Q122" s="4">
        <f>(PRODUCT($M$122:$P$122)-1)/40+1</f>
        <v>1.65</v>
      </c>
      <c r="R122" s="4">
        <f>($L$122^2+$Q$122^2)^0.5</f>
        <v>3.0552814760606237</v>
      </c>
      <c r="S122" s="5">
        <f>MIN(IF($D$122="SEC",-5.8*$R$122^2+6.9*$R$122+105,-11.965*$R$122^2+32.28*$R$122+78.259),100)</f>
        <v>71.939921776655041</v>
      </c>
    </row>
    <row r="123" spans="1:19" x14ac:dyDescent="0.3">
      <c r="A123" t="s">
        <v>407</v>
      </c>
      <c r="B123" s="2" t="s">
        <v>408</v>
      </c>
      <c r="C123" t="s">
        <v>409</v>
      </c>
      <c r="D123" t="s">
        <v>23</v>
      </c>
      <c r="E123">
        <v>3</v>
      </c>
      <c r="F123">
        <v>3</v>
      </c>
      <c r="G123">
        <v>3</v>
      </c>
      <c r="H123">
        <v>2</v>
      </c>
      <c r="I123">
        <v>2</v>
      </c>
      <c r="J123">
        <v>3</v>
      </c>
      <c r="K123">
        <v>3</v>
      </c>
      <c r="L123" s="4">
        <f>AVERAGE($E$123:$K$123)</f>
        <v>2.7142857142857144</v>
      </c>
      <c r="M123">
        <v>3</v>
      </c>
      <c r="N123">
        <v>1</v>
      </c>
      <c r="O123">
        <v>3</v>
      </c>
      <c r="P123">
        <v>3</v>
      </c>
      <c r="Q123" s="4">
        <f>(PRODUCT($M$123:$P$123)-1)/40+1</f>
        <v>1.65</v>
      </c>
      <c r="R123" s="4">
        <f>($L$123^2+$Q$123^2)^0.5</f>
        <v>3.1764519418331374</v>
      </c>
      <c r="S123" s="5">
        <f>MIN(IF($D$123="SEC",-5.8*$R$123^2+6.9*$R$123+105,-11.965*$R$123^2+32.28*$R$123+78.259),100)</f>
        <v>68.396406153750704</v>
      </c>
    </row>
    <row r="124" spans="1:19" x14ac:dyDescent="0.3">
      <c r="A124" t="s">
        <v>410</v>
      </c>
      <c r="B124" s="2" t="s">
        <v>411</v>
      </c>
      <c r="C124" t="s">
        <v>412</v>
      </c>
      <c r="D124" t="s">
        <v>23</v>
      </c>
      <c r="E124">
        <v>2</v>
      </c>
      <c r="F124">
        <v>3</v>
      </c>
      <c r="G124">
        <v>3</v>
      </c>
      <c r="H124">
        <v>2</v>
      </c>
      <c r="I124">
        <v>2</v>
      </c>
      <c r="J124">
        <v>3</v>
      </c>
      <c r="K124">
        <v>3</v>
      </c>
      <c r="L124" s="4">
        <f>AVERAGE($E$124:$K$124)</f>
        <v>2.5714285714285716</v>
      </c>
      <c r="M124">
        <v>2</v>
      </c>
      <c r="N124">
        <v>2</v>
      </c>
      <c r="O124">
        <v>3</v>
      </c>
      <c r="P124">
        <v>3</v>
      </c>
      <c r="Q124" s="4">
        <f>(PRODUCT($M$124:$P$124)-1)/40+1</f>
        <v>1.875</v>
      </c>
      <c r="R124" s="4">
        <f>($L$124^2+$Q$124^2)^0.5</f>
        <v>3.1824314443455313</v>
      </c>
      <c r="S124" s="5">
        <f>MIN(IF($D$124="SEC",-5.8*$R$124^2+6.9*$R$124+105,-11.965*$R$124^2+32.28*$R$124+78.259),100)</f>
        <v>68.217131557820892</v>
      </c>
    </row>
    <row r="125" spans="1:19" x14ac:dyDescent="0.3">
      <c r="A125" t="s">
        <v>413</v>
      </c>
      <c r="B125" s="2" t="s">
        <v>414</v>
      </c>
      <c r="C125" t="s">
        <v>415</v>
      </c>
      <c r="D125" t="s">
        <v>23</v>
      </c>
      <c r="E125">
        <v>2</v>
      </c>
      <c r="F125">
        <v>3</v>
      </c>
      <c r="G125">
        <v>3</v>
      </c>
      <c r="H125">
        <v>2</v>
      </c>
      <c r="I125">
        <v>2</v>
      </c>
      <c r="J125">
        <v>3</v>
      </c>
      <c r="K125">
        <v>3</v>
      </c>
      <c r="L125" s="4">
        <f>AVERAGE($E$125:$K$125)</f>
        <v>2.5714285714285716</v>
      </c>
      <c r="M125">
        <v>2</v>
      </c>
      <c r="N125">
        <v>2</v>
      </c>
      <c r="O125">
        <v>3</v>
      </c>
      <c r="P125">
        <v>3</v>
      </c>
      <c r="Q125" s="4">
        <f>(PRODUCT($M$125:$P$125)-1)/40+1</f>
        <v>1.875</v>
      </c>
      <c r="R125" s="4">
        <f>($L$125^2+$Q$125^2)^0.5</f>
        <v>3.1824314443455313</v>
      </c>
      <c r="S125" s="5">
        <f>MIN(IF($D$125="SEC",-5.8*$R$125^2+6.9*$R$125+105,-11.965*$R$125^2+32.28*$R$125+78.259),100)</f>
        <v>68.217131557820892</v>
      </c>
    </row>
    <row r="126" spans="1:19" x14ac:dyDescent="0.3">
      <c r="A126" t="s">
        <v>416</v>
      </c>
      <c r="B126" s="2" t="s">
        <v>417</v>
      </c>
      <c r="C126" t="s">
        <v>418</v>
      </c>
      <c r="D126" t="s">
        <v>23</v>
      </c>
      <c r="E126">
        <v>3</v>
      </c>
      <c r="F126">
        <v>3</v>
      </c>
      <c r="G126">
        <v>2</v>
      </c>
      <c r="H126">
        <v>1</v>
      </c>
      <c r="I126">
        <v>2</v>
      </c>
      <c r="J126">
        <v>2</v>
      </c>
      <c r="K126">
        <v>3</v>
      </c>
      <c r="L126" s="4">
        <f>AVERAGE($E$126:$K$126)</f>
        <v>2.2857142857142856</v>
      </c>
      <c r="M126">
        <v>3</v>
      </c>
      <c r="N126">
        <v>3</v>
      </c>
      <c r="O126">
        <v>3</v>
      </c>
      <c r="P126">
        <v>3</v>
      </c>
      <c r="Q126" s="4">
        <f>(PRODUCT($M$126:$P$126)-1)/40+1</f>
        <v>3</v>
      </c>
      <c r="R126" s="4">
        <f>($L$126^2+$Q$126^2)^0.5</f>
        <v>3.7715367949840242</v>
      </c>
      <c r="S126" s="5">
        <f>MIN(IF($D$126="SEC",-5.8*$R$126^2+6.9*$R$126+105,-11.965*$R$126^2+32.28*$R$126+78.259),100)</f>
        <v>48.521563069063255</v>
      </c>
    </row>
    <row r="127" spans="1:19" x14ac:dyDescent="0.3">
      <c r="A127" t="s">
        <v>419</v>
      </c>
      <c r="B127" s="2" t="s">
        <v>420</v>
      </c>
      <c r="C127" t="s">
        <v>421</v>
      </c>
      <c r="D127" t="s">
        <v>23</v>
      </c>
      <c r="E127">
        <v>1</v>
      </c>
      <c r="F127">
        <v>1</v>
      </c>
      <c r="G127">
        <v>1</v>
      </c>
      <c r="H127">
        <v>2</v>
      </c>
      <c r="I127">
        <v>2</v>
      </c>
      <c r="J127">
        <v>1</v>
      </c>
      <c r="K127">
        <v>3</v>
      </c>
      <c r="L127" s="4">
        <f>AVERAGE($E$127:$K$127)</f>
        <v>1.5714285714285714</v>
      </c>
      <c r="M127">
        <v>3</v>
      </c>
      <c r="N127">
        <v>3</v>
      </c>
      <c r="O127">
        <v>3</v>
      </c>
      <c r="P127">
        <v>3</v>
      </c>
      <c r="Q127" s="4">
        <f>(PRODUCT($M$127:$P$127)-1)/40+1</f>
        <v>3</v>
      </c>
      <c r="R127" s="4">
        <f>($L$127^2+$Q$127^2)^0.5</f>
        <v>3.3866484546084852</v>
      </c>
      <c r="S127" s="5">
        <f>MIN(IF($D$127="SEC",-5.8*$R$127^2+6.9*$R$127+105,-11.965*$R$127^2+32.28*$R$127+78.259),100)</f>
        <v>61.845425357206722</v>
      </c>
    </row>
    <row r="128" spans="1:19" x14ac:dyDescent="0.3">
      <c r="A128" t="s">
        <v>422</v>
      </c>
      <c r="B128" s="2" t="s">
        <v>423</v>
      </c>
      <c r="C128" t="s">
        <v>424</v>
      </c>
      <c r="D128" t="s">
        <v>23</v>
      </c>
      <c r="E128">
        <v>3</v>
      </c>
      <c r="F128">
        <v>3</v>
      </c>
      <c r="G128">
        <v>3</v>
      </c>
      <c r="H128">
        <v>2</v>
      </c>
      <c r="I128">
        <v>2</v>
      </c>
      <c r="J128">
        <v>3</v>
      </c>
      <c r="K128">
        <v>3</v>
      </c>
      <c r="L128" s="4">
        <f>AVERAGE($E$128:$K$128)</f>
        <v>2.7142857142857144</v>
      </c>
      <c r="M128">
        <v>3</v>
      </c>
      <c r="N128">
        <v>1</v>
      </c>
      <c r="O128">
        <v>3</v>
      </c>
      <c r="P128">
        <v>3</v>
      </c>
      <c r="Q128" s="4">
        <f>(PRODUCT($M$128:$P$128)-1)/40+1</f>
        <v>1.65</v>
      </c>
      <c r="R128" s="4">
        <f>($L$128^2+$Q$128^2)^0.5</f>
        <v>3.1764519418331374</v>
      </c>
      <c r="S128" s="5">
        <f>MIN(IF($D$128="SEC",-5.8*$R$128^2+6.9*$R$128+105,-11.965*$R$128^2+32.28*$R$128+78.259),100)</f>
        <v>68.396406153750704</v>
      </c>
    </row>
    <row r="129" spans="1:19" x14ac:dyDescent="0.3">
      <c r="A129" t="s">
        <v>425</v>
      </c>
      <c r="B129" s="2" t="s">
        <v>426</v>
      </c>
      <c r="C129" t="s">
        <v>427</v>
      </c>
      <c r="D129" t="s">
        <v>23</v>
      </c>
      <c r="E129">
        <v>1</v>
      </c>
      <c r="F129">
        <v>1</v>
      </c>
      <c r="G129">
        <v>2</v>
      </c>
      <c r="H129">
        <v>1</v>
      </c>
      <c r="I129">
        <v>1</v>
      </c>
      <c r="J129">
        <v>1</v>
      </c>
      <c r="K129">
        <v>2</v>
      </c>
      <c r="L129" s="4">
        <f>AVERAGE($E$129:$K$129)</f>
        <v>1.2857142857142858</v>
      </c>
      <c r="M129">
        <v>2</v>
      </c>
      <c r="N129">
        <v>3</v>
      </c>
      <c r="O129">
        <v>2</v>
      </c>
      <c r="P129">
        <v>3</v>
      </c>
      <c r="Q129" s="4">
        <f>(PRODUCT($M$129:$P$129)-1)/40+1</f>
        <v>1.875</v>
      </c>
      <c r="R129" s="4">
        <f>($L$129^2+$Q$129^2)^0.5</f>
        <v>2.2734744829203155</v>
      </c>
      <c r="S129" s="5">
        <f>MIN(IF($D$129="SEC",-5.8*$R$129^2+6.9*$R$129+105,-11.965*$R$129^2+32.28*$R$129+78.259),100)</f>
        <v>90.708593830109365</v>
      </c>
    </row>
    <row r="130" spans="1:19" x14ac:dyDescent="0.3">
      <c r="A130" t="s">
        <v>428</v>
      </c>
      <c r="B130" s="2" t="s">
        <v>429</v>
      </c>
      <c r="C130" t="s">
        <v>430</v>
      </c>
      <c r="D130" t="s">
        <v>33</v>
      </c>
      <c r="E130">
        <v>1</v>
      </c>
      <c r="F130">
        <v>1</v>
      </c>
      <c r="G130">
        <v>1</v>
      </c>
      <c r="H130">
        <v>2</v>
      </c>
      <c r="I130">
        <v>2</v>
      </c>
      <c r="J130">
        <v>1</v>
      </c>
      <c r="K130">
        <v>3</v>
      </c>
      <c r="L130" s="4">
        <f>AVERAGE($E$130:$K$130)</f>
        <v>1.5714285714285714</v>
      </c>
      <c r="M130">
        <v>3</v>
      </c>
      <c r="N130">
        <v>3</v>
      </c>
      <c r="O130">
        <v>3</v>
      </c>
      <c r="P130">
        <v>3</v>
      </c>
      <c r="Q130" s="4">
        <f>(PRODUCT($M$130:$P$130)-1)/40+1</f>
        <v>3</v>
      </c>
      <c r="R130" s="4">
        <f>($L$130^2+$Q$130^2)^0.5</f>
        <v>3.3866484546084852</v>
      </c>
      <c r="S130" s="5">
        <f>MIN(IF($D$130="SEC",-5.8*$R$130^2+6.9*$R$130+105,-11.965*$R$130^2+32.28*$R$130+78.259),100)</f>
        <v>50.348787624965979</v>
      </c>
    </row>
    <row r="131" spans="1:19" x14ac:dyDescent="0.3">
      <c r="A131" t="s">
        <v>431</v>
      </c>
      <c r="B131" s="2" t="s">
        <v>432</v>
      </c>
      <c r="C131" t="s">
        <v>433</v>
      </c>
      <c r="D131" t="s">
        <v>23</v>
      </c>
      <c r="E131">
        <v>3</v>
      </c>
      <c r="F131">
        <v>3</v>
      </c>
      <c r="G131">
        <v>3</v>
      </c>
      <c r="H131">
        <v>1</v>
      </c>
      <c r="I131">
        <v>2</v>
      </c>
      <c r="J131">
        <v>3</v>
      </c>
      <c r="K131">
        <v>3</v>
      </c>
      <c r="L131" s="4">
        <f>AVERAGE($E$131:$K$131)</f>
        <v>2.5714285714285716</v>
      </c>
      <c r="M131">
        <v>3</v>
      </c>
      <c r="N131">
        <v>1</v>
      </c>
      <c r="O131">
        <v>3</v>
      </c>
      <c r="P131">
        <v>3</v>
      </c>
      <c r="Q131" s="4">
        <f>(PRODUCT($M$131:$P$131)-1)/40+1</f>
        <v>1.65</v>
      </c>
      <c r="R131" s="4">
        <f>($L$131^2+$Q$131^2)^0.5</f>
        <v>3.0552814760606237</v>
      </c>
      <c r="S131" s="5">
        <f>MIN(IF($D$131="SEC",-5.8*$R$131^2+6.9*$R$131+105,-11.965*$R$131^2+32.28*$R$131+78.259),100)</f>
        <v>71.939921776655041</v>
      </c>
    </row>
    <row r="132" spans="1:19" x14ac:dyDescent="0.3">
      <c r="A132" t="s">
        <v>434</v>
      </c>
      <c r="B132" s="2" t="s">
        <v>435</v>
      </c>
      <c r="C132" t="s">
        <v>436</v>
      </c>
      <c r="D132" t="s">
        <v>23</v>
      </c>
      <c r="E132">
        <v>2</v>
      </c>
      <c r="F132">
        <v>3</v>
      </c>
      <c r="G132">
        <v>1</v>
      </c>
      <c r="H132">
        <v>2</v>
      </c>
      <c r="I132">
        <v>3</v>
      </c>
      <c r="J132">
        <v>1</v>
      </c>
      <c r="K132">
        <v>3</v>
      </c>
      <c r="L132" s="4">
        <f>AVERAGE($E$132:$K$132)</f>
        <v>2.1428571428571428</v>
      </c>
      <c r="M132">
        <v>3</v>
      </c>
      <c r="N132">
        <v>2</v>
      </c>
      <c r="O132">
        <v>3</v>
      </c>
      <c r="P132">
        <v>3</v>
      </c>
      <c r="Q132" s="4">
        <f>(PRODUCT($M$132:$P$132)-1)/40+1</f>
        <v>2.3250000000000002</v>
      </c>
      <c r="R132" s="4">
        <f>($L$132^2+$Q$132^2)^0.5</f>
        <v>3.1618762997141237</v>
      </c>
      <c r="S132" s="5">
        <f>MIN(IF($D$132="SEC",-5.8*$R$132^2+6.9*$R$132+105,-11.965*$R$132^2+32.28*$R$132+78.259),100)</f>
        <v>68.831668406802962</v>
      </c>
    </row>
    <row r="133" spans="1:19" x14ac:dyDescent="0.3">
      <c r="A133" t="s">
        <v>437</v>
      </c>
      <c r="B133" s="2" t="s">
        <v>438</v>
      </c>
      <c r="C133" t="s">
        <v>439</v>
      </c>
      <c r="D133" t="s">
        <v>23</v>
      </c>
      <c r="E133">
        <v>1</v>
      </c>
      <c r="F133">
        <v>1</v>
      </c>
      <c r="G133">
        <v>2</v>
      </c>
      <c r="H133">
        <v>1</v>
      </c>
      <c r="I133">
        <v>1</v>
      </c>
      <c r="J133">
        <v>2</v>
      </c>
      <c r="K133">
        <v>3</v>
      </c>
      <c r="L133" s="4">
        <f>AVERAGE($E$133:$K$133)</f>
        <v>1.5714285714285714</v>
      </c>
      <c r="M133">
        <v>1</v>
      </c>
      <c r="N133">
        <v>2</v>
      </c>
      <c r="O133">
        <v>2</v>
      </c>
      <c r="P133">
        <v>3</v>
      </c>
      <c r="Q133" s="4">
        <f>(PRODUCT($M$133:$P$133)-1)/40+1</f>
        <v>1.2749999999999999</v>
      </c>
      <c r="R133" s="4">
        <f>($L$133^2+$Q$133^2)^0.5</f>
        <v>2.023613786052576</v>
      </c>
      <c r="S133" s="5">
        <f>MIN(IF($D$133="SEC",-5.8*$R$133^2+6.9*$R$133+105,-11.965*$R$133^2+32.28*$R$133+78.259),100)</f>
        <v>95.211861144170939</v>
      </c>
    </row>
    <row r="134" spans="1:19" x14ac:dyDescent="0.3">
      <c r="A134" t="s">
        <v>440</v>
      </c>
      <c r="B134" s="2" t="s">
        <v>441</v>
      </c>
      <c r="C134" t="s">
        <v>442</v>
      </c>
      <c r="D134" t="s">
        <v>23</v>
      </c>
      <c r="E134">
        <v>2</v>
      </c>
      <c r="F134">
        <v>3</v>
      </c>
      <c r="G134">
        <v>1</v>
      </c>
      <c r="H134">
        <v>2</v>
      </c>
      <c r="I134">
        <v>2</v>
      </c>
      <c r="J134">
        <v>1</v>
      </c>
      <c r="K134">
        <v>3</v>
      </c>
      <c r="L134" s="4">
        <f>AVERAGE($E$134:$K$134)</f>
        <v>2</v>
      </c>
      <c r="M134">
        <v>3</v>
      </c>
      <c r="N134">
        <v>2</v>
      </c>
      <c r="O134">
        <v>3</v>
      </c>
      <c r="P134">
        <v>3</v>
      </c>
      <c r="Q134" s="4">
        <f>(PRODUCT($M$134:$P$134)-1)/40+1</f>
        <v>2.3250000000000002</v>
      </c>
      <c r="R134" s="4">
        <f>($L$134^2+$Q$134^2)^0.5</f>
        <v>3.0668591425104612</v>
      </c>
      <c r="S134" s="5">
        <f>MIN(IF($D$134="SEC",-5.8*$R$134^2+6.9*$R$134+105,-11.965*$R$134^2+32.28*$R$134+78.259),100)</f>
        <v>71.608703083322183</v>
      </c>
    </row>
    <row r="135" spans="1:19" x14ac:dyDescent="0.3">
      <c r="A135" t="s">
        <v>443</v>
      </c>
      <c r="B135" s="2" t="s">
        <v>444</v>
      </c>
      <c r="C135" t="s">
        <v>445</v>
      </c>
      <c r="D135" t="s">
        <v>23</v>
      </c>
      <c r="E135">
        <v>3</v>
      </c>
      <c r="F135">
        <v>3</v>
      </c>
      <c r="G135">
        <v>3</v>
      </c>
      <c r="H135">
        <v>3</v>
      </c>
      <c r="I135">
        <v>3</v>
      </c>
      <c r="J135">
        <v>3</v>
      </c>
      <c r="K135">
        <v>3</v>
      </c>
      <c r="L135" s="4">
        <f>AVERAGE($E$135:$K$135)</f>
        <v>3</v>
      </c>
      <c r="M135">
        <v>2</v>
      </c>
      <c r="N135">
        <v>1</v>
      </c>
      <c r="O135">
        <v>3</v>
      </c>
      <c r="P135">
        <v>3</v>
      </c>
      <c r="Q135" s="4">
        <f>(PRODUCT($M$135:$P$135)-1)/40+1</f>
        <v>1.425</v>
      </c>
      <c r="R135" s="4">
        <f>($L$135^2+$Q$135^2)^0.5</f>
        <v>3.3212384738226794</v>
      </c>
      <c r="S135" s="5">
        <f>MIN(IF($D$135="SEC",-5.8*$R$135^2+6.9*$R$135+105,-11.965*$R$135^2+32.28*$R$135+78.259),100)</f>
        <v>63.938920469376484</v>
      </c>
    </row>
    <row r="136" spans="1:19" x14ac:dyDescent="0.3">
      <c r="A136" t="s">
        <v>446</v>
      </c>
      <c r="B136" s="2" t="s">
        <v>447</v>
      </c>
      <c r="C136" t="s">
        <v>448</v>
      </c>
      <c r="D136" t="s">
        <v>23</v>
      </c>
      <c r="E136">
        <v>3</v>
      </c>
      <c r="F136">
        <v>3</v>
      </c>
      <c r="G136">
        <v>3</v>
      </c>
      <c r="H136">
        <v>3</v>
      </c>
      <c r="I136">
        <v>2</v>
      </c>
      <c r="J136">
        <v>3</v>
      </c>
      <c r="K136">
        <v>3</v>
      </c>
      <c r="L136" s="4">
        <f>AVERAGE($E$136:$K$136)</f>
        <v>2.8571428571428572</v>
      </c>
      <c r="M136">
        <v>3</v>
      </c>
      <c r="N136">
        <v>3</v>
      </c>
      <c r="O136">
        <v>3</v>
      </c>
      <c r="P136">
        <v>3</v>
      </c>
      <c r="Q136" s="4">
        <f>(PRODUCT($M$136:$P$136)-1)/40+1</f>
        <v>3</v>
      </c>
      <c r="R136" s="4">
        <f>($L$136^2+$Q$136^2)^0.5</f>
        <v>4.1428571428571423</v>
      </c>
      <c r="S136" s="5">
        <f>MIN(IF($D$136="SEC",-5.8*$R$136^2+6.9*$R$136+105,-11.965*$R$136^2+32.28*$R$136+78.259),100)</f>
        <v>34.038775510204118</v>
      </c>
    </row>
    <row r="137" spans="1:19" x14ac:dyDescent="0.3">
      <c r="A137" t="s">
        <v>449</v>
      </c>
      <c r="B137" s="2" t="s">
        <v>450</v>
      </c>
      <c r="C137" t="s">
        <v>451</v>
      </c>
      <c r="D137" t="s">
        <v>23</v>
      </c>
      <c r="E137">
        <v>2</v>
      </c>
      <c r="F137">
        <v>2</v>
      </c>
      <c r="G137">
        <v>2</v>
      </c>
      <c r="H137">
        <v>1</v>
      </c>
      <c r="I137">
        <v>2</v>
      </c>
      <c r="J137">
        <v>1</v>
      </c>
      <c r="K137">
        <v>3</v>
      </c>
      <c r="L137" s="4">
        <f>AVERAGE($E$137:$K$137)</f>
        <v>1.8571428571428572</v>
      </c>
      <c r="M137">
        <v>3</v>
      </c>
      <c r="N137">
        <v>2</v>
      </c>
      <c r="O137">
        <v>3</v>
      </c>
      <c r="P137">
        <v>3</v>
      </c>
      <c r="Q137" s="4">
        <f>(PRODUCT($M$137:$P$137)-1)/40+1</f>
        <v>2.3250000000000002</v>
      </c>
      <c r="R137" s="4">
        <f>($L$137^2+$Q$137^2)^0.5</f>
        <v>2.9756687637969277</v>
      </c>
      <c r="S137" s="5">
        <f>MIN(IF($D$137="SEC",-5.8*$R$137^2+6.9*$R$137+105,-11.965*$R$137^2+32.28*$R$137+78.259),100)</f>
        <v>74.175407837545734</v>
      </c>
    </row>
    <row r="138" spans="1:19" x14ac:dyDescent="0.3">
      <c r="A138" t="s">
        <v>452</v>
      </c>
      <c r="B138" s="2" t="s">
        <v>453</v>
      </c>
      <c r="C138" t="s">
        <v>454</v>
      </c>
      <c r="D138" t="s">
        <v>23</v>
      </c>
      <c r="E138">
        <v>3</v>
      </c>
      <c r="F138">
        <v>3</v>
      </c>
      <c r="G138">
        <v>2</v>
      </c>
      <c r="H138">
        <v>1</v>
      </c>
      <c r="I138">
        <v>2</v>
      </c>
      <c r="J138">
        <v>1</v>
      </c>
      <c r="K138">
        <v>3</v>
      </c>
      <c r="L138" s="4">
        <f>AVERAGE($E$138:$K$138)</f>
        <v>2.1428571428571428</v>
      </c>
      <c r="M138">
        <v>3</v>
      </c>
      <c r="N138">
        <v>3</v>
      </c>
      <c r="O138">
        <v>3</v>
      </c>
      <c r="P138">
        <v>3</v>
      </c>
      <c r="Q138" s="4">
        <f>(PRODUCT($M$138:$P$138)-1)/40+1</f>
        <v>3</v>
      </c>
      <c r="R138" s="4">
        <f>($L$138^2+$Q$138^2)^0.5</f>
        <v>3.6867108287325543</v>
      </c>
      <c r="S138" s="5">
        <f>MIN(IF($D$138="SEC",-5.8*$R$138^2+6.9*$R$138+105,-11.965*$R$138^2+32.28*$R$138+78.259),100)</f>
        <v>51.605651657030137</v>
      </c>
    </row>
    <row r="139" spans="1:19" x14ac:dyDescent="0.3">
      <c r="A139" t="s">
        <v>455</v>
      </c>
      <c r="B139" s="2" t="s">
        <v>456</v>
      </c>
      <c r="C139" t="s">
        <v>457</v>
      </c>
      <c r="D139" t="s">
        <v>23</v>
      </c>
      <c r="E139">
        <v>3</v>
      </c>
      <c r="F139">
        <v>3</v>
      </c>
      <c r="G139">
        <v>2</v>
      </c>
      <c r="H139">
        <v>1</v>
      </c>
      <c r="I139">
        <v>2</v>
      </c>
      <c r="J139">
        <v>1</v>
      </c>
      <c r="K139">
        <v>3</v>
      </c>
      <c r="L139" s="4">
        <f>AVERAGE($E$139:$K$139)</f>
        <v>2.1428571428571428</v>
      </c>
      <c r="M139">
        <v>3</v>
      </c>
      <c r="N139">
        <v>3</v>
      </c>
      <c r="O139">
        <v>3</v>
      </c>
      <c r="P139">
        <v>3</v>
      </c>
      <c r="Q139" s="4">
        <f>(PRODUCT($M$139:$P$139)-1)/40+1</f>
        <v>3</v>
      </c>
      <c r="R139" s="4">
        <f>($L$139^2+$Q$139^2)^0.5</f>
        <v>3.6867108287325543</v>
      </c>
      <c r="S139" s="5">
        <f>MIN(IF($D$139="SEC",-5.8*$R$139^2+6.9*$R$139+105,-11.965*$R$139^2+32.28*$R$139+78.259),100)</f>
        <v>51.605651657030137</v>
      </c>
    </row>
    <row r="140" spans="1:19" x14ac:dyDescent="0.3">
      <c r="A140" t="s">
        <v>461</v>
      </c>
      <c r="B140" s="2" t="s">
        <v>462</v>
      </c>
      <c r="C140" t="s">
        <v>463</v>
      </c>
      <c r="D140" t="s">
        <v>33</v>
      </c>
      <c r="E140">
        <v>1</v>
      </c>
      <c r="F140">
        <v>1</v>
      </c>
      <c r="G140">
        <v>2</v>
      </c>
      <c r="H140">
        <v>1</v>
      </c>
      <c r="I140">
        <v>1</v>
      </c>
      <c r="J140">
        <v>1</v>
      </c>
      <c r="K140">
        <v>3</v>
      </c>
      <c r="L140" s="4">
        <f>AVERAGE($E$140:$K$140)</f>
        <v>1.4285714285714286</v>
      </c>
      <c r="M140">
        <v>3</v>
      </c>
      <c r="N140">
        <v>0</v>
      </c>
      <c r="O140">
        <v>2</v>
      </c>
      <c r="P140">
        <v>3</v>
      </c>
      <c r="Q140" s="4">
        <f>(PRODUCT($M$140:$P$140)-1)/40+1</f>
        <v>0.97499999999999998</v>
      </c>
      <c r="R140" s="4">
        <f>($L$140^2+$Q$140^2)^0.5</f>
        <v>1.7295783666924758</v>
      </c>
      <c r="S140" s="5">
        <f>MIN(IF($D$140="SEC",-5.8*$R$140^2+6.9*$R$140+105,-11.965*$R$140^2+32.28*$R$140+78.259),100)</f>
        <v>98.297194204894339</v>
      </c>
    </row>
    <row r="141" spans="1:19" x14ac:dyDescent="0.3">
      <c r="A141" t="s">
        <v>464</v>
      </c>
      <c r="B141" s="2" t="s">
        <v>465</v>
      </c>
      <c r="C141" t="s">
        <v>466</v>
      </c>
      <c r="D141" t="s">
        <v>23</v>
      </c>
      <c r="E141">
        <v>2</v>
      </c>
      <c r="F141">
        <v>2</v>
      </c>
      <c r="G141">
        <v>1</v>
      </c>
      <c r="H141">
        <v>2</v>
      </c>
      <c r="I141">
        <v>2</v>
      </c>
      <c r="J141">
        <v>1</v>
      </c>
      <c r="K141">
        <v>3</v>
      </c>
      <c r="L141" s="4">
        <f>AVERAGE($E$141:$K$141)</f>
        <v>1.8571428571428572</v>
      </c>
      <c r="M141">
        <v>3</v>
      </c>
      <c r="N141">
        <v>1</v>
      </c>
      <c r="O141">
        <v>3</v>
      </c>
      <c r="P141">
        <v>3</v>
      </c>
      <c r="Q141" s="4">
        <f>(PRODUCT($M$141:$P$141)-1)/40+1</f>
        <v>1.65</v>
      </c>
      <c r="R141" s="4">
        <f>($L$141^2+$Q$141^2)^0.5</f>
        <v>2.4842462824439799</v>
      </c>
      <c r="S141" s="5">
        <f>MIN(IF($D$141="SEC",-5.8*$R$141^2+6.9*$R$141+105,-11.965*$R$141^2+32.28*$R$141+78.259),100)</f>
        <v>86.346717716210406</v>
      </c>
    </row>
    <row r="142" spans="1:19" x14ac:dyDescent="0.3">
      <c r="A142" t="s">
        <v>467</v>
      </c>
      <c r="B142" s="2" t="s">
        <v>468</v>
      </c>
      <c r="C142" t="s">
        <v>469</v>
      </c>
      <c r="D142" t="s">
        <v>33</v>
      </c>
      <c r="E142">
        <v>1</v>
      </c>
      <c r="F142">
        <v>1</v>
      </c>
      <c r="G142">
        <v>2</v>
      </c>
      <c r="H142">
        <v>1</v>
      </c>
      <c r="I142">
        <v>1</v>
      </c>
      <c r="J142">
        <v>1</v>
      </c>
      <c r="K142">
        <v>3</v>
      </c>
      <c r="L142" s="4">
        <f>AVERAGE($E$142:$K$142)</f>
        <v>1.4285714285714286</v>
      </c>
      <c r="M142">
        <v>3</v>
      </c>
      <c r="N142">
        <v>0</v>
      </c>
      <c r="O142">
        <v>1</v>
      </c>
      <c r="P142">
        <v>3</v>
      </c>
      <c r="Q142" s="4">
        <f>(PRODUCT($M$142:$P$142)-1)/40+1</f>
        <v>0.97499999999999998</v>
      </c>
      <c r="R142" s="4">
        <f>($L$142^2+$Q$142^2)^0.5</f>
        <v>1.7295783666924758</v>
      </c>
      <c r="S142" s="5">
        <f>MIN(IF($D$142="SEC",-5.8*$R$142^2+6.9*$R$142+105,-11.965*$R$142^2+32.28*$R$142+78.259),100)</f>
        <v>98.297194204894339</v>
      </c>
    </row>
    <row r="143" spans="1:19" x14ac:dyDescent="0.3">
      <c r="A143" t="s">
        <v>470</v>
      </c>
      <c r="B143" s="2" t="s">
        <v>471</v>
      </c>
      <c r="C143" t="s">
        <v>472</v>
      </c>
      <c r="D143" t="s">
        <v>23</v>
      </c>
      <c r="E143">
        <v>2</v>
      </c>
      <c r="F143">
        <v>2</v>
      </c>
      <c r="G143">
        <v>1</v>
      </c>
      <c r="H143">
        <v>2</v>
      </c>
      <c r="I143">
        <v>2</v>
      </c>
      <c r="J143">
        <v>1</v>
      </c>
      <c r="K143">
        <v>3</v>
      </c>
      <c r="L143" s="4">
        <f>AVERAGE($E$143:$K$143)</f>
        <v>1.8571428571428572</v>
      </c>
      <c r="M143">
        <v>2</v>
      </c>
      <c r="N143">
        <v>2</v>
      </c>
      <c r="O143">
        <v>3</v>
      </c>
      <c r="P143">
        <v>3</v>
      </c>
      <c r="Q143" s="4">
        <f>(PRODUCT($M$143:$P$143)-1)/40+1</f>
        <v>1.875</v>
      </c>
      <c r="R143" s="4">
        <f>($L$143^2+$Q$143^2)^0.5</f>
        <v>2.6390537303807844</v>
      </c>
      <c r="S143" s="5">
        <f>MIN(IF($D$143="SEC",-5.8*$R$143^2+6.9*$R$143+105,-11.965*$R$143^2+32.28*$R$143+78.259),100)</f>
        <v>82.814764106974366</v>
      </c>
    </row>
    <row r="144" spans="1:19" x14ac:dyDescent="0.3">
      <c r="A144" t="s">
        <v>473</v>
      </c>
      <c r="B144" s="2" t="s">
        <v>474</v>
      </c>
      <c r="C144" t="s">
        <v>475</v>
      </c>
      <c r="D144" t="s">
        <v>33</v>
      </c>
      <c r="E144">
        <v>1</v>
      </c>
      <c r="F144">
        <v>1</v>
      </c>
      <c r="G144">
        <v>1</v>
      </c>
      <c r="H144">
        <v>1</v>
      </c>
      <c r="I144">
        <v>1</v>
      </c>
      <c r="J144">
        <v>1</v>
      </c>
      <c r="K144">
        <v>3</v>
      </c>
      <c r="L144" s="4">
        <f>AVERAGE($E$144:$K$144)</f>
        <v>1.2857142857142858</v>
      </c>
      <c r="M144">
        <v>2</v>
      </c>
      <c r="N144">
        <v>0</v>
      </c>
      <c r="O144">
        <v>2</v>
      </c>
      <c r="P144">
        <v>3</v>
      </c>
      <c r="Q144" s="4">
        <f>(PRODUCT($M$144:$P$144)-1)/40+1</f>
        <v>0.97499999999999998</v>
      </c>
      <c r="R144" s="4">
        <f>($L$144^2+$Q$144^2)^0.5</f>
        <v>1.6135941944893692</v>
      </c>
      <c r="S144" s="5">
        <f>MIN(IF($D$144="SEC",-5.8*$R$144^2+6.9*$R$144+105,-11.965*$R$144^2+32.28*$R$144+78.259),100)</f>
        <v>99.192714922096428</v>
      </c>
    </row>
    <row r="145" spans="1:19" x14ac:dyDescent="0.3">
      <c r="A145" t="s">
        <v>476</v>
      </c>
      <c r="B145" s="2" t="s">
        <v>477</v>
      </c>
      <c r="C145" t="s">
        <v>478</v>
      </c>
      <c r="D145" t="s">
        <v>33</v>
      </c>
      <c r="E145">
        <v>1</v>
      </c>
      <c r="F145">
        <v>1</v>
      </c>
      <c r="G145">
        <v>2</v>
      </c>
      <c r="H145">
        <v>1</v>
      </c>
      <c r="I145">
        <v>1</v>
      </c>
      <c r="J145">
        <v>1</v>
      </c>
      <c r="K145">
        <v>2</v>
      </c>
      <c r="L145" s="4">
        <f>AVERAGE($E$145:$K$145)</f>
        <v>1.2857142857142858</v>
      </c>
      <c r="M145">
        <v>3</v>
      </c>
      <c r="N145">
        <v>0</v>
      </c>
      <c r="O145">
        <v>1</v>
      </c>
      <c r="P145">
        <v>3</v>
      </c>
      <c r="Q145" s="4">
        <f>(PRODUCT($M$145:$P$145)-1)/40+1</f>
        <v>0.97499999999999998</v>
      </c>
      <c r="R145" s="4">
        <f>($L$145^2+$Q$145^2)^0.5</f>
        <v>1.6135941944893692</v>
      </c>
      <c r="S145" s="5">
        <f>MIN(IF($D$145="SEC",-5.8*$R$145^2+6.9*$R$145+105,-11.965*$R$145^2+32.28*$R$145+78.259),100)</f>
        <v>99.192714922096428</v>
      </c>
    </row>
    <row r="146" spans="1:19" x14ac:dyDescent="0.3">
      <c r="A146" t="s">
        <v>479</v>
      </c>
      <c r="B146" s="2" t="s">
        <v>480</v>
      </c>
      <c r="C146" t="s">
        <v>481</v>
      </c>
      <c r="D146" t="s">
        <v>33</v>
      </c>
      <c r="E146">
        <v>1</v>
      </c>
      <c r="F146">
        <v>1</v>
      </c>
      <c r="G146">
        <v>2</v>
      </c>
      <c r="H146">
        <v>1</v>
      </c>
      <c r="I146">
        <v>1</v>
      </c>
      <c r="J146">
        <v>1</v>
      </c>
      <c r="K146">
        <v>3</v>
      </c>
      <c r="L146" s="4">
        <f>AVERAGE($E$146:$K$146)</f>
        <v>1.4285714285714286</v>
      </c>
      <c r="M146">
        <v>2</v>
      </c>
      <c r="N146">
        <v>0</v>
      </c>
      <c r="O146">
        <v>1</v>
      </c>
      <c r="P146">
        <v>3</v>
      </c>
      <c r="Q146" s="4">
        <f>(PRODUCT($M$146:$P$146)-1)/40+1</f>
        <v>0.97499999999999998</v>
      </c>
      <c r="R146" s="4">
        <f>($L$146^2+$Q$146^2)^0.5</f>
        <v>1.7295783666924758</v>
      </c>
      <c r="S146" s="5">
        <f>MIN(IF($D$146="SEC",-5.8*$R$146^2+6.9*$R$146+105,-11.965*$R$146^2+32.28*$R$146+78.259),100)</f>
        <v>98.297194204894339</v>
      </c>
    </row>
    <row r="147" spans="1:19" x14ac:dyDescent="0.3">
      <c r="A147" t="s">
        <v>482</v>
      </c>
      <c r="B147" s="2" t="s">
        <v>483</v>
      </c>
      <c r="C147" t="s">
        <v>484</v>
      </c>
      <c r="D147" t="s">
        <v>23</v>
      </c>
      <c r="E147">
        <v>1</v>
      </c>
      <c r="F147">
        <v>2</v>
      </c>
      <c r="G147">
        <v>1</v>
      </c>
      <c r="H147">
        <v>2</v>
      </c>
      <c r="I147">
        <v>2</v>
      </c>
      <c r="J147">
        <v>1</v>
      </c>
      <c r="K147">
        <v>3</v>
      </c>
      <c r="L147" s="4">
        <f>AVERAGE($E$147:$K$147)</f>
        <v>1.7142857142857142</v>
      </c>
      <c r="M147">
        <v>3</v>
      </c>
      <c r="N147">
        <v>1</v>
      </c>
      <c r="O147">
        <v>3</v>
      </c>
      <c r="P147">
        <v>3</v>
      </c>
      <c r="Q147" s="4">
        <f>(PRODUCT($M$147:$P$147)-1)/40+1</f>
        <v>1.65</v>
      </c>
      <c r="R147" s="4">
        <f>($L$147^2+$Q$147^2)^0.5</f>
        <v>2.3793435040372128</v>
      </c>
      <c r="S147" s="5">
        <f>MIN(IF($D$147="SEC",-5.8*$R$147^2+6.9*$R$147+105,-11.965*$R$147^2+32.28*$R$147+78.259),100)</f>
        <v>88.58207221867309</v>
      </c>
    </row>
    <row r="148" spans="1:19" x14ac:dyDescent="0.3">
      <c r="A148" t="s">
        <v>485</v>
      </c>
      <c r="B148" s="2" t="s">
        <v>486</v>
      </c>
      <c r="C148" t="s">
        <v>487</v>
      </c>
      <c r="D148" t="s">
        <v>23</v>
      </c>
      <c r="E148">
        <v>1</v>
      </c>
      <c r="F148">
        <v>2</v>
      </c>
      <c r="G148">
        <v>3</v>
      </c>
      <c r="H148">
        <v>1</v>
      </c>
      <c r="I148">
        <v>1</v>
      </c>
      <c r="J148">
        <v>3</v>
      </c>
      <c r="K148">
        <v>3</v>
      </c>
      <c r="L148" s="4">
        <f>AVERAGE($E$148:$K$148)</f>
        <v>2</v>
      </c>
      <c r="M148">
        <v>3</v>
      </c>
      <c r="N148">
        <v>1</v>
      </c>
      <c r="O148">
        <v>3</v>
      </c>
      <c r="P148">
        <v>3</v>
      </c>
      <c r="Q148" s="4">
        <f>(PRODUCT($M$148:$P$148)-1)/40+1</f>
        <v>1.65</v>
      </c>
      <c r="R148" s="4">
        <f>($L$148^2+$Q$148^2)^0.5</f>
        <v>2.5927784324928345</v>
      </c>
      <c r="S148" s="5">
        <f>MIN(IF($D$148="SEC",-5.8*$R$148^2+6.9*$R$148+105,-11.965*$R$148^2+32.28*$R$148+78.259),100)</f>
        <v>83.899671184200557</v>
      </c>
    </row>
    <row r="149" spans="1:19" x14ac:dyDescent="0.3">
      <c r="A149" t="s">
        <v>488</v>
      </c>
      <c r="B149" s="2" t="s">
        <v>489</v>
      </c>
      <c r="C149" t="s">
        <v>490</v>
      </c>
      <c r="D149" t="s">
        <v>23</v>
      </c>
      <c r="E149">
        <v>1</v>
      </c>
      <c r="F149">
        <v>2</v>
      </c>
      <c r="G149">
        <v>3</v>
      </c>
      <c r="H149">
        <v>1</v>
      </c>
      <c r="I149">
        <v>2</v>
      </c>
      <c r="J149">
        <v>3</v>
      </c>
      <c r="K149">
        <v>3</v>
      </c>
      <c r="L149" s="4">
        <f>AVERAGE($E$149:$K$149)</f>
        <v>2.1428571428571428</v>
      </c>
      <c r="M149">
        <v>3</v>
      </c>
      <c r="N149">
        <v>1</v>
      </c>
      <c r="O149">
        <v>3</v>
      </c>
      <c r="P149">
        <v>3</v>
      </c>
      <c r="Q149" s="4">
        <f>(PRODUCT($M$149:$P$149)-1)/40+1</f>
        <v>1.65</v>
      </c>
      <c r="R149" s="4">
        <f>($L$149^2+$Q$149^2)^0.5</f>
        <v>2.7045030476399683</v>
      </c>
      <c r="S149" s="5">
        <f>MIN(IF($D$149="SEC",-5.8*$R$149^2+6.9*$R$149+105,-11.965*$R$149^2+32.28*$R$149+78.259),100)</f>
        <v>81.237917967491299</v>
      </c>
    </row>
    <row r="150" spans="1:19" x14ac:dyDescent="0.3">
      <c r="A150" t="s">
        <v>491</v>
      </c>
      <c r="B150" s="2" t="s">
        <v>492</v>
      </c>
      <c r="C150" t="s">
        <v>493</v>
      </c>
      <c r="D150" t="s">
        <v>23</v>
      </c>
      <c r="E150">
        <v>1</v>
      </c>
      <c r="F150">
        <v>2</v>
      </c>
      <c r="G150">
        <v>3</v>
      </c>
      <c r="H150">
        <v>1</v>
      </c>
      <c r="I150">
        <v>1</v>
      </c>
      <c r="J150">
        <v>3</v>
      </c>
      <c r="K150">
        <v>3</v>
      </c>
      <c r="L150" s="4">
        <f>AVERAGE($E$150:$K$150)</f>
        <v>2</v>
      </c>
      <c r="M150">
        <v>3</v>
      </c>
      <c r="N150">
        <v>1</v>
      </c>
      <c r="O150">
        <v>3</v>
      </c>
      <c r="P150">
        <v>3</v>
      </c>
      <c r="Q150" s="4">
        <f>(PRODUCT($M$150:$P$150)-1)/40+1</f>
        <v>1.65</v>
      </c>
      <c r="R150" s="4">
        <f>($L$150^2+$Q$150^2)^0.5</f>
        <v>2.5927784324928345</v>
      </c>
      <c r="S150" s="5">
        <f>MIN(IF($D$150="SEC",-5.8*$R$150^2+6.9*$R$150+105,-11.965*$R$150^2+32.28*$R$150+78.259),100)</f>
        <v>83.899671184200557</v>
      </c>
    </row>
    <row r="151" spans="1:19" x14ac:dyDescent="0.3">
      <c r="A151" t="s">
        <v>494</v>
      </c>
      <c r="B151" s="2" t="s">
        <v>495</v>
      </c>
      <c r="C151" t="s">
        <v>496</v>
      </c>
      <c r="D151" t="s">
        <v>23</v>
      </c>
      <c r="E151">
        <v>1</v>
      </c>
      <c r="F151">
        <v>2</v>
      </c>
      <c r="G151">
        <v>2</v>
      </c>
      <c r="H151">
        <v>2</v>
      </c>
      <c r="I151">
        <v>2</v>
      </c>
      <c r="J151">
        <v>1</v>
      </c>
      <c r="K151">
        <v>3</v>
      </c>
      <c r="L151" s="4">
        <f>AVERAGE($E$151:$K$151)</f>
        <v>1.8571428571428572</v>
      </c>
      <c r="M151">
        <v>3</v>
      </c>
      <c r="N151">
        <v>2</v>
      </c>
      <c r="O151">
        <v>3</v>
      </c>
      <c r="P151">
        <v>3</v>
      </c>
      <c r="Q151" s="4">
        <f>(PRODUCT($M$151:$P$151)-1)/40+1</f>
        <v>2.3250000000000002</v>
      </c>
      <c r="R151" s="4">
        <f>($L$151^2+$Q$151^2)^0.5</f>
        <v>2.9756687637969277</v>
      </c>
      <c r="S151" s="5">
        <f>MIN(IF($D$151="SEC",-5.8*$R$151^2+6.9*$R$151+105,-11.965*$R$151^2+32.28*$R$151+78.259),100)</f>
        <v>74.175407837545734</v>
      </c>
    </row>
    <row r="152" spans="1:19" x14ac:dyDescent="0.3">
      <c r="A152" t="s">
        <v>497</v>
      </c>
      <c r="B152" s="2" t="s">
        <v>498</v>
      </c>
      <c r="C152" t="s">
        <v>499</v>
      </c>
      <c r="D152" t="s">
        <v>23</v>
      </c>
      <c r="E152">
        <v>3</v>
      </c>
      <c r="F152">
        <v>3</v>
      </c>
      <c r="G152">
        <v>2</v>
      </c>
      <c r="H152">
        <v>1</v>
      </c>
      <c r="I152">
        <v>2</v>
      </c>
      <c r="J152">
        <v>2</v>
      </c>
      <c r="K152">
        <v>2</v>
      </c>
      <c r="L152" s="4">
        <f>AVERAGE($E$152:$K$152)</f>
        <v>2.1428571428571428</v>
      </c>
      <c r="M152">
        <v>3</v>
      </c>
      <c r="N152">
        <v>3</v>
      </c>
      <c r="O152">
        <v>3</v>
      </c>
      <c r="P152">
        <v>3</v>
      </c>
      <c r="Q152" s="4">
        <f>(PRODUCT($M$152:$P$152)-1)/40+1</f>
        <v>3</v>
      </c>
      <c r="R152" s="4">
        <f>($L$152^2+$Q$152^2)^0.5</f>
        <v>3.6867108287325543</v>
      </c>
      <c r="S152" s="5">
        <f>MIN(IF($D$152="SEC",-5.8*$R$152^2+6.9*$R$152+105,-11.965*$R$152^2+32.28*$R$152+78.259),100)</f>
        <v>51.605651657030137</v>
      </c>
    </row>
    <row r="153" spans="1:19" x14ac:dyDescent="0.3">
      <c r="A153" t="s">
        <v>500</v>
      </c>
      <c r="B153" s="2" t="s">
        <v>501</v>
      </c>
      <c r="C153" t="s">
        <v>502</v>
      </c>
      <c r="D153" t="s">
        <v>23</v>
      </c>
      <c r="E153">
        <v>1</v>
      </c>
      <c r="F153">
        <v>1</v>
      </c>
      <c r="G153">
        <v>2</v>
      </c>
      <c r="H153">
        <v>1</v>
      </c>
      <c r="I153">
        <v>1</v>
      </c>
      <c r="J153">
        <v>1</v>
      </c>
      <c r="K153">
        <v>3</v>
      </c>
      <c r="L153" s="4">
        <f>AVERAGE($E$153:$K$153)</f>
        <v>1.4285714285714286</v>
      </c>
      <c r="M153">
        <v>3</v>
      </c>
      <c r="N153">
        <v>3</v>
      </c>
      <c r="O153">
        <v>2</v>
      </c>
      <c r="P153">
        <v>3</v>
      </c>
      <c r="Q153" s="4">
        <f>(PRODUCT($M$153:$P$153)-1)/40+1</f>
        <v>2.3250000000000002</v>
      </c>
      <c r="R153" s="4">
        <f>($L$153^2+$Q$153^2)^0.5</f>
        <v>2.7288168363836025</v>
      </c>
      <c r="S153" s="5">
        <f>MIN(IF($D$153="SEC",-5.8*$R$153^2+6.9*$R$153+105,-11.965*$R$153^2+32.28*$R$153+78.259),100)</f>
        <v>80.63947647716931</v>
      </c>
    </row>
    <row r="154" spans="1:19" x14ac:dyDescent="0.3">
      <c r="A154" t="s">
        <v>503</v>
      </c>
      <c r="B154" s="2" t="s">
        <v>504</v>
      </c>
      <c r="C154" t="s">
        <v>505</v>
      </c>
      <c r="D154" t="s">
        <v>23</v>
      </c>
      <c r="E154">
        <v>2</v>
      </c>
      <c r="F154">
        <v>3</v>
      </c>
      <c r="G154">
        <v>3</v>
      </c>
      <c r="H154">
        <v>3</v>
      </c>
      <c r="I154">
        <v>3</v>
      </c>
      <c r="J154">
        <v>3</v>
      </c>
      <c r="K154">
        <v>3</v>
      </c>
      <c r="L154" s="4">
        <f>AVERAGE($E$154:$K$154)</f>
        <v>2.8571428571428572</v>
      </c>
      <c r="M154">
        <v>1</v>
      </c>
      <c r="N154">
        <v>1</v>
      </c>
      <c r="O154">
        <v>3</v>
      </c>
      <c r="P154">
        <v>3</v>
      </c>
      <c r="Q154" s="4">
        <f>(PRODUCT($M$154:$P$154)-1)/40+1</f>
        <v>1.2</v>
      </c>
      <c r="R154" s="4">
        <f>($L$154^2+$Q$154^2)^0.5</f>
        <v>3.0989135686757141</v>
      </c>
      <c r="S154" s="5">
        <f>MIN(IF($D$154="SEC",-5.8*$R$154^2+6.9*$R$154+105,-11.965*$R$154^2+32.28*$R$154+78.259),100)</f>
        <v>70.683564848352219</v>
      </c>
    </row>
    <row r="155" spans="1:19" x14ac:dyDescent="0.3">
      <c r="A155" t="s">
        <v>506</v>
      </c>
      <c r="B155" s="2" t="s">
        <v>507</v>
      </c>
      <c r="C155" t="s">
        <v>508</v>
      </c>
      <c r="D155" t="s">
        <v>23</v>
      </c>
      <c r="E155">
        <v>3</v>
      </c>
      <c r="F155">
        <v>3</v>
      </c>
      <c r="G155">
        <v>2</v>
      </c>
      <c r="H155">
        <v>3</v>
      </c>
      <c r="I155">
        <v>3</v>
      </c>
      <c r="J155">
        <v>2</v>
      </c>
      <c r="K155">
        <v>3</v>
      </c>
      <c r="L155" s="4">
        <f>AVERAGE($E$155:$K$155)</f>
        <v>2.7142857142857144</v>
      </c>
      <c r="M155">
        <v>3</v>
      </c>
      <c r="N155">
        <v>3</v>
      </c>
      <c r="O155">
        <v>3</v>
      </c>
      <c r="P155">
        <v>3</v>
      </c>
      <c r="Q155" s="4">
        <f>(PRODUCT($M$155:$P$155)-1)/40+1</f>
        <v>3</v>
      </c>
      <c r="R155" s="4">
        <f>($L$155^2+$Q$155^2)^0.5</f>
        <v>4.0456577881446565</v>
      </c>
      <c r="S155" s="5">
        <f>MIN(IF($D$155="SEC",-5.8*$R$155^2+6.9*$R$155+105,-11.965*$R$155^2+32.28*$R$155+78.259),100)</f>
        <v>37.984426493300148</v>
      </c>
    </row>
    <row r="156" spans="1:19" x14ac:dyDescent="0.3">
      <c r="A156" t="s">
        <v>509</v>
      </c>
      <c r="B156" s="2" t="s">
        <v>510</v>
      </c>
      <c r="C156" t="s">
        <v>511</v>
      </c>
      <c r="D156" t="s">
        <v>23</v>
      </c>
      <c r="E156">
        <v>1</v>
      </c>
      <c r="F156">
        <v>1</v>
      </c>
      <c r="G156">
        <v>2</v>
      </c>
      <c r="H156">
        <v>1</v>
      </c>
      <c r="I156">
        <v>1</v>
      </c>
      <c r="J156">
        <v>2</v>
      </c>
      <c r="K156">
        <v>2</v>
      </c>
      <c r="L156" s="4">
        <f>AVERAGE($E$156:$K$156)</f>
        <v>1.4285714285714286</v>
      </c>
      <c r="M156">
        <v>3</v>
      </c>
      <c r="N156">
        <v>3</v>
      </c>
      <c r="O156">
        <v>2</v>
      </c>
      <c r="P156">
        <v>3</v>
      </c>
      <c r="Q156" s="4">
        <f>(PRODUCT($M$156:$P$156)-1)/40+1</f>
        <v>2.3250000000000002</v>
      </c>
      <c r="R156" s="4">
        <f>($L$156^2+$Q$156^2)^0.5</f>
        <v>2.7288168363836025</v>
      </c>
      <c r="S156" s="5">
        <f>MIN(IF($D$156="SEC",-5.8*$R$156^2+6.9*$R$156+105,-11.965*$R$156^2+32.28*$R$156+78.259),100)</f>
        <v>80.63947647716931</v>
      </c>
    </row>
    <row r="157" spans="1:19" x14ac:dyDescent="0.3">
      <c r="A157" t="s">
        <v>512</v>
      </c>
      <c r="B157" s="2" t="s">
        <v>513</v>
      </c>
      <c r="C157" t="s">
        <v>514</v>
      </c>
      <c r="D157" t="s">
        <v>33</v>
      </c>
      <c r="E157">
        <v>1</v>
      </c>
      <c r="F157">
        <v>1</v>
      </c>
      <c r="G157">
        <v>1</v>
      </c>
      <c r="H157">
        <v>1</v>
      </c>
      <c r="I157">
        <v>1</v>
      </c>
      <c r="J157">
        <v>1</v>
      </c>
      <c r="K157">
        <v>3</v>
      </c>
      <c r="L157" s="4">
        <f>AVERAGE($E$157:$K$157)</f>
        <v>1.2857142857142858</v>
      </c>
      <c r="M157">
        <v>3</v>
      </c>
      <c r="N157">
        <v>3</v>
      </c>
      <c r="O157">
        <v>3</v>
      </c>
      <c r="P157">
        <v>3</v>
      </c>
      <c r="Q157" s="4">
        <f>(PRODUCT($M$157:$P$157)-1)/40+1</f>
        <v>3</v>
      </c>
      <c r="R157" s="4">
        <f>($L$157^2+$Q$157^2)^0.5</f>
        <v>3.2639027596559607</v>
      </c>
      <c r="S157" s="5">
        <f>MIN(IF($D$157="SEC",-5.8*$R$157^2+6.9*$R$157+105,-11.965*$R$157^2+32.28*$R$157+78.259),100)</f>
        <v>56.153903530674029</v>
      </c>
    </row>
    <row r="158" spans="1:19" x14ac:dyDescent="0.3">
      <c r="A158" t="s">
        <v>515</v>
      </c>
      <c r="B158" s="2" t="s">
        <v>516</v>
      </c>
      <c r="C158" t="s">
        <v>517</v>
      </c>
      <c r="D158" t="s">
        <v>23</v>
      </c>
      <c r="E158">
        <v>1</v>
      </c>
      <c r="F158">
        <v>1</v>
      </c>
      <c r="G158">
        <v>1</v>
      </c>
      <c r="H158">
        <v>1</v>
      </c>
      <c r="I158">
        <v>1</v>
      </c>
      <c r="J158">
        <v>1</v>
      </c>
      <c r="K158">
        <v>3</v>
      </c>
      <c r="L158" s="4">
        <f>AVERAGE($E$158:$K$158)</f>
        <v>1.2857142857142858</v>
      </c>
      <c r="M158">
        <v>3</v>
      </c>
      <c r="N158">
        <v>3</v>
      </c>
      <c r="O158">
        <v>3</v>
      </c>
      <c r="P158">
        <v>3</v>
      </c>
      <c r="Q158" s="4">
        <f>(PRODUCT($M$158:$P$158)-1)/40+1</f>
        <v>3</v>
      </c>
      <c r="R158" s="4">
        <f>($L$158^2+$Q$158^2)^0.5</f>
        <v>3.2639027596559607</v>
      </c>
      <c r="S158" s="5">
        <f>MIN(IF($D$158="SEC",-5.8*$R$158^2+6.9*$R$158+105,-11.965*$R$158^2+32.28*$R$158+78.259),100)</f>
        <v>65.733173939585328</v>
      </c>
    </row>
    <row r="159" spans="1:19" x14ac:dyDescent="0.3">
      <c r="A159" t="s">
        <v>518</v>
      </c>
      <c r="B159" s="2" t="s">
        <v>519</v>
      </c>
      <c r="C159" t="s">
        <v>520</v>
      </c>
      <c r="D159" t="s">
        <v>23</v>
      </c>
      <c r="E159">
        <v>2</v>
      </c>
      <c r="F159">
        <v>3</v>
      </c>
      <c r="G159">
        <v>3</v>
      </c>
      <c r="H159">
        <v>2</v>
      </c>
      <c r="I159">
        <v>2</v>
      </c>
      <c r="J159">
        <v>3</v>
      </c>
      <c r="K159">
        <v>3</v>
      </c>
      <c r="L159" s="4">
        <f>AVERAGE($E$159:$K$159)</f>
        <v>2.5714285714285716</v>
      </c>
      <c r="M159">
        <v>3</v>
      </c>
      <c r="N159">
        <v>1</v>
      </c>
      <c r="O159">
        <v>3</v>
      </c>
      <c r="P159">
        <v>3</v>
      </c>
      <c r="Q159" s="4">
        <f>(PRODUCT($M$159:$P$159)-1)/40+1</f>
        <v>1.65</v>
      </c>
      <c r="R159" s="4">
        <f>($L$159^2+$Q$159^2)^0.5</f>
        <v>3.0552814760606237</v>
      </c>
      <c r="S159" s="5">
        <f>MIN(IF($D$159="SEC",-5.8*$R$159^2+6.9*$R$159+105,-11.965*$R$159^2+32.28*$R$159+78.259),100)</f>
        <v>71.939921776655041</v>
      </c>
    </row>
    <row r="160" spans="1:19" x14ac:dyDescent="0.3">
      <c r="A160" t="s">
        <v>521</v>
      </c>
      <c r="B160" s="2" t="s">
        <v>522</v>
      </c>
      <c r="C160" t="s">
        <v>523</v>
      </c>
      <c r="D160" t="s">
        <v>23</v>
      </c>
      <c r="E160">
        <v>2</v>
      </c>
      <c r="F160">
        <v>3</v>
      </c>
      <c r="G160">
        <v>3</v>
      </c>
      <c r="H160">
        <v>1</v>
      </c>
      <c r="I160">
        <v>2</v>
      </c>
      <c r="J160">
        <v>2</v>
      </c>
      <c r="K160">
        <v>3</v>
      </c>
      <c r="L160" s="4">
        <f>AVERAGE($E$160:$K$160)</f>
        <v>2.2857142857142856</v>
      </c>
      <c r="M160">
        <v>2</v>
      </c>
      <c r="N160">
        <v>1</v>
      </c>
      <c r="O160">
        <v>3</v>
      </c>
      <c r="P160">
        <v>3</v>
      </c>
      <c r="Q160" s="4">
        <f>(PRODUCT($M$160:$P$160)-1)/40+1</f>
        <v>1.425</v>
      </c>
      <c r="R160" s="4">
        <f>($L$160^2+$Q$160^2)^0.5</f>
        <v>2.6935320298668004</v>
      </c>
      <c r="S160" s="5">
        <f>MIN(IF($D$160="SEC",-5.8*$R$160^2+6.9*$R$160+105,-11.965*$R$160^2+32.28*$R$160+78.259),100)</f>
        <v>81.505705189754408</v>
      </c>
    </row>
    <row r="161" spans="1:19" x14ac:dyDescent="0.3">
      <c r="A161" t="s">
        <v>524</v>
      </c>
      <c r="B161" s="2" t="s">
        <v>525</v>
      </c>
      <c r="C161" t="s">
        <v>526</v>
      </c>
      <c r="D161" t="s">
        <v>23</v>
      </c>
      <c r="E161">
        <v>1</v>
      </c>
      <c r="F161">
        <v>2</v>
      </c>
      <c r="G161">
        <v>2</v>
      </c>
      <c r="H161">
        <v>2</v>
      </c>
      <c r="I161">
        <v>2</v>
      </c>
      <c r="J161">
        <v>2</v>
      </c>
      <c r="K161">
        <v>3</v>
      </c>
      <c r="L161" s="4">
        <f>AVERAGE($E$161:$K$161)</f>
        <v>2</v>
      </c>
      <c r="M161">
        <v>3</v>
      </c>
      <c r="N161">
        <v>3</v>
      </c>
      <c r="O161">
        <v>3</v>
      </c>
      <c r="P161">
        <v>3</v>
      </c>
      <c r="Q161" s="4">
        <f>(PRODUCT($M$161:$P$161)-1)/40+1</f>
        <v>3</v>
      </c>
      <c r="R161" s="4">
        <f>($L$161^2+$Q$161^2)^0.5</f>
        <v>3.6055512754639891</v>
      </c>
      <c r="S161" s="5">
        <f>MIN(IF($D$161="SEC",-5.8*$R$161^2+6.9*$R$161+105,-11.965*$R$161^2+32.28*$R$161+78.259),100)</f>
        <v>54.478303800701539</v>
      </c>
    </row>
    <row r="162" spans="1:19" x14ac:dyDescent="0.3">
      <c r="A162" t="s">
        <v>527</v>
      </c>
      <c r="B162" s="2" t="s">
        <v>528</v>
      </c>
      <c r="C162" t="s">
        <v>529</v>
      </c>
      <c r="D162" t="s">
        <v>23</v>
      </c>
      <c r="E162">
        <v>2</v>
      </c>
      <c r="F162">
        <v>3</v>
      </c>
      <c r="G162">
        <v>3</v>
      </c>
      <c r="H162">
        <v>2</v>
      </c>
      <c r="I162">
        <v>2</v>
      </c>
      <c r="J162">
        <v>2</v>
      </c>
      <c r="K162">
        <v>3</v>
      </c>
      <c r="L162" s="4">
        <f>AVERAGE($E$162:$K$162)</f>
        <v>2.4285714285714284</v>
      </c>
      <c r="M162">
        <v>3</v>
      </c>
      <c r="N162">
        <v>1</v>
      </c>
      <c r="O162">
        <v>3</v>
      </c>
      <c r="P162">
        <v>3</v>
      </c>
      <c r="Q162" s="4">
        <f>(PRODUCT($M$162:$P$162)-1)/40+1</f>
        <v>1.65</v>
      </c>
      <c r="R162" s="4">
        <f>($L$162^2+$Q$162^2)^0.5</f>
        <v>2.936061849429175</v>
      </c>
      <c r="S162" s="5">
        <f>MIN(IF($D$162="SEC",-5.8*$R$162^2+6.9*$R$162+105,-11.965*$R$162^2+32.28*$R$162+78.259),100)</f>
        <v>75.260163495755194</v>
      </c>
    </row>
    <row r="163" spans="1:19" x14ac:dyDescent="0.3">
      <c r="A163" t="s">
        <v>530</v>
      </c>
      <c r="B163" s="2" t="s">
        <v>531</v>
      </c>
      <c r="C163" t="s">
        <v>532</v>
      </c>
      <c r="D163" t="s">
        <v>23</v>
      </c>
      <c r="E163">
        <v>2</v>
      </c>
      <c r="F163">
        <v>2</v>
      </c>
      <c r="G163">
        <v>2</v>
      </c>
      <c r="H163">
        <v>2</v>
      </c>
      <c r="I163">
        <v>2</v>
      </c>
      <c r="J163">
        <v>1</v>
      </c>
      <c r="K163">
        <v>3</v>
      </c>
      <c r="L163" s="4">
        <f>AVERAGE($E$163:$K$163)</f>
        <v>2</v>
      </c>
      <c r="M163">
        <v>1</v>
      </c>
      <c r="N163">
        <v>2</v>
      </c>
      <c r="O163">
        <v>3</v>
      </c>
      <c r="P163">
        <v>3</v>
      </c>
      <c r="Q163" s="4">
        <f>(PRODUCT($M$163:$P$163)-1)/40+1</f>
        <v>1.425</v>
      </c>
      <c r="R163" s="4">
        <f>($L$163^2+$Q$163^2)^0.5</f>
        <v>2.4557330881022068</v>
      </c>
      <c r="S163" s="5">
        <f>MIN(IF($D$163="SEC",-5.8*$R$163^2+6.9*$R$163+105,-11.965*$R$163^2+32.28*$R$163+78.259),100)</f>
        <v>86.966933307905222</v>
      </c>
    </row>
    <row r="164" spans="1:19" ht="28.8" x14ac:dyDescent="0.3">
      <c r="A164" t="s">
        <v>536</v>
      </c>
      <c r="B164" s="3" t="s">
        <v>537</v>
      </c>
      <c r="C164" t="s">
        <v>538</v>
      </c>
      <c r="D164" t="s">
        <v>23</v>
      </c>
      <c r="E164">
        <v>2</v>
      </c>
      <c r="F164">
        <v>2</v>
      </c>
      <c r="G164">
        <v>1</v>
      </c>
      <c r="H164">
        <v>2</v>
      </c>
      <c r="I164">
        <v>2</v>
      </c>
      <c r="J164">
        <v>1</v>
      </c>
      <c r="K164">
        <v>3</v>
      </c>
      <c r="L164" s="4">
        <f>AVERAGE($E$164:$K$164)</f>
        <v>1.8571428571428572</v>
      </c>
      <c r="M164">
        <v>3</v>
      </c>
      <c r="N164">
        <v>2</v>
      </c>
      <c r="O164">
        <v>3</v>
      </c>
      <c r="P164">
        <v>3</v>
      </c>
      <c r="Q164" s="4">
        <f>(PRODUCT($M$164:$P$164)-1)/40+1</f>
        <v>2.3250000000000002</v>
      </c>
      <c r="R164" s="4">
        <f>($L$164^2+$Q$164^2)^0.5</f>
        <v>2.9756687637969277</v>
      </c>
      <c r="S164" s="5">
        <f>MIN(IF($D$164="SEC",-5.8*$R$164^2+6.9*$R$164+105,-11.965*$R$164^2+32.28*$R$164+78.259),100)</f>
        <v>74.175407837545734</v>
      </c>
    </row>
    <row r="165" spans="1:19" x14ac:dyDescent="0.3">
      <c r="A165" t="s">
        <v>539</v>
      </c>
      <c r="B165" s="2" t="s">
        <v>540</v>
      </c>
      <c r="C165" t="s">
        <v>541</v>
      </c>
      <c r="D165" t="s">
        <v>23</v>
      </c>
      <c r="E165">
        <v>2</v>
      </c>
      <c r="F165">
        <v>2</v>
      </c>
      <c r="G165">
        <v>1</v>
      </c>
      <c r="H165">
        <v>2</v>
      </c>
      <c r="I165">
        <v>2</v>
      </c>
      <c r="J165">
        <v>1</v>
      </c>
      <c r="K165">
        <v>3</v>
      </c>
      <c r="L165" s="4">
        <f>AVERAGE($E$165:$K$165)</f>
        <v>1.8571428571428572</v>
      </c>
      <c r="M165">
        <v>3</v>
      </c>
      <c r="N165">
        <v>2</v>
      </c>
      <c r="O165">
        <v>3</v>
      </c>
      <c r="P165">
        <v>3</v>
      </c>
      <c r="Q165" s="4">
        <f>(PRODUCT($M$165:$P$165)-1)/40+1</f>
        <v>2.3250000000000002</v>
      </c>
      <c r="R165" s="4">
        <f>($L$165^2+$Q$165^2)^0.5</f>
        <v>2.9756687637969277</v>
      </c>
      <c r="S165" s="5">
        <f>MIN(IF($D$165="SEC",-5.8*$R$165^2+6.9*$R$165+105,-11.965*$R$165^2+32.28*$R$165+78.259),100)</f>
        <v>74.175407837545734</v>
      </c>
    </row>
    <row r="166" spans="1:19" x14ac:dyDescent="0.3">
      <c r="A166" t="s">
        <v>542</v>
      </c>
      <c r="B166" s="2" t="s">
        <v>543</v>
      </c>
      <c r="C166" t="s">
        <v>544</v>
      </c>
      <c r="D166" t="s">
        <v>23</v>
      </c>
      <c r="E166">
        <v>1</v>
      </c>
      <c r="F166">
        <v>1</v>
      </c>
      <c r="G166">
        <v>1</v>
      </c>
      <c r="H166">
        <v>2</v>
      </c>
      <c r="I166">
        <v>1</v>
      </c>
      <c r="J166">
        <v>1</v>
      </c>
      <c r="K166">
        <v>3</v>
      </c>
      <c r="L166" s="4">
        <f>AVERAGE($E$166:$K$166)</f>
        <v>1.4285714285714286</v>
      </c>
      <c r="M166">
        <v>2</v>
      </c>
      <c r="N166">
        <v>2</v>
      </c>
      <c r="O166">
        <v>3</v>
      </c>
      <c r="P166">
        <v>3</v>
      </c>
      <c r="Q166" s="4">
        <f>(PRODUCT($M$166:$P$166)-1)/40+1</f>
        <v>1.875</v>
      </c>
      <c r="R166" s="4">
        <f>($L$166^2+$Q$166^2)^0.5</f>
        <v>2.3572104968650152</v>
      </c>
      <c r="S166" s="5">
        <f>MIN(IF($D$166="SEC",-5.8*$R$166^2+6.9*$R$166+105,-11.965*$R$166^2+32.28*$R$166+78.259),100)</f>
        <v>89.037392734491064</v>
      </c>
    </row>
    <row r="167" spans="1:19" x14ac:dyDescent="0.3">
      <c r="A167" t="s">
        <v>545</v>
      </c>
      <c r="B167" s="2" t="s">
        <v>546</v>
      </c>
      <c r="C167" t="s">
        <v>547</v>
      </c>
      <c r="D167" t="s">
        <v>23</v>
      </c>
      <c r="E167">
        <v>2</v>
      </c>
      <c r="F167">
        <v>3</v>
      </c>
      <c r="G167">
        <v>3</v>
      </c>
      <c r="H167">
        <v>3</v>
      </c>
      <c r="I167">
        <v>3</v>
      </c>
      <c r="J167">
        <v>3</v>
      </c>
      <c r="K167">
        <v>3</v>
      </c>
      <c r="L167" s="4">
        <f>AVERAGE($E$167:$K$167)</f>
        <v>2.8571428571428572</v>
      </c>
      <c r="M167">
        <v>2</v>
      </c>
      <c r="N167">
        <v>2</v>
      </c>
      <c r="O167">
        <v>3</v>
      </c>
      <c r="P167">
        <v>3</v>
      </c>
      <c r="Q167" s="4">
        <f>(PRODUCT($M$167:$P$167)-1)/40+1</f>
        <v>1.875</v>
      </c>
      <c r="R167" s="4">
        <f>($L$167^2+$Q$167^2)^0.5</f>
        <v>3.417439144465114</v>
      </c>
      <c r="S167" s="5">
        <f>MIN(IF($D$167="SEC",-5.8*$R$167^2+6.9*$R$167+105,-11.965*$R$167^2+32.28*$R$167+78.259),100)</f>
        <v>60.842766321299081</v>
      </c>
    </row>
    <row r="168" spans="1:19" x14ac:dyDescent="0.3">
      <c r="A168" t="s">
        <v>548</v>
      </c>
      <c r="B168" s="2" t="s">
        <v>549</v>
      </c>
      <c r="C168" t="s">
        <v>550</v>
      </c>
      <c r="D168" t="s">
        <v>23</v>
      </c>
      <c r="E168">
        <v>2</v>
      </c>
      <c r="F168">
        <v>3</v>
      </c>
      <c r="G168">
        <v>3</v>
      </c>
      <c r="H168">
        <v>3</v>
      </c>
      <c r="I168">
        <v>3</v>
      </c>
      <c r="J168">
        <v>3</v>
      </c>
      <c r="K168">
        <v>3</v>
      </c>
      <c r="L168" s="4">
        <f>AVERAGE($E$168:$K$168)</f>
        <v>2.8571428571428572</v>
      </c>
      <c r="M168">
        <v>1</v>
      </c>
      <c r="N168">
        <v>2</v>
      </c>
      <c r="O168">
        <v>3</v>
      </c>
      <c r="P168">
        <v>3</v>
      </c>
      <c r="Q168" s="4">
        <f>(PRODUCT($M$168:$P$168)-1)/40+1</f>
        <v>1.425</v>
      </c>
      <c r="R168" s="4">
        <f>($L$168^2+$Q$168^2)^0.5</f>
        <v>3.1927872315772077</v>
      </c>
      <c r="S168" s="5">
        <f>MIN(IF($D$168="SEC",-5.8*$R$168^2+6.9*$R$168+105,-11.965*$R$168^2+32.28*$R$168+78.259),100)</f>
        <v>67.905668122372532</v>
      </c>
    </row>
    <row r="169" spans="1:19" x14ac:dyDescent="0.3">
      <c r="A169" t="s">
        <v>551</v>
      </c>
      <c r="B169" s="2" t="s">
        <v>552</v>
      </c>
      <c r="C169" t="s">
        <v>553</v>
      </c>
      <c r="D169" t="s">
        <v>23</v>
      </c>
      <c r="E169">
        <v>2</v>
      </c>
      <c r="F169">
        <v>3</v>
      </c>
      <c r="G169">
        <v>1</v>
      </c>
      <c r="H169">
        <v>2</v>
      </c>
      <c r="I169">
        <v>2</v>
      </c>
      <c r="J169">
        <v>1</v>
      </c>
      <c r="K169">
        <v>3</v>
      </c>
      <c r="L169" s="4">
        <f>AVERAGE($E$169:$K$169)</f>
        <v>2</v>
      </c>
      <c r="M169">
        <v>2</v>
      </c>
      <c r="N169">
        <v>2</v>
      </c>
      <c r="O169">
        <v>3</v>
      </c>
      <c r="P169">
        <v>3</v>
      </c>
      <c r="Q169" s="4">
        <f>(PRODUCT($M$169:$P$169)-1)/40+1</f>
        <v>1.875</v>
      </c>
      <c r="R169" s="4">
        <f>($L$169^2+$Q$169^2)^0.5</f>
        <v>2.7414640249326636</v>
      </c>
      <c r="S169" s="5">
        <f>MIN(IF($D$169="SEC",-5.8*$R$169^2+6.9*$R$169+105,-11.965*$R$169^2+32.28*$R$169+78.259),100)</f>
        <v>80.325476772035387</v>
      </c>
    </row>
    <row r="170" spans="1:19" x14ac:dyDescent="0.3">
      <c r="A170" t="s">
        <v>554</v>
      </c>
      <c r="B170" s="2" t="s">
        <v>554</v>
      </c>
      <c r="C170" t="s">
        <v>555</v>
      </c>
      <c r="D170" t="s">
        <v>23</v>
      </c>
      <c r="E170">
        <v>3</v>
      </c>
      <c r="F170">
        <v>3</v>
      </c>
      <c r="G170">
        <v>2</v>
      </c>
      <c r="H170">
        <v>3</v>
      </c>
      <c r="I170">
        <v>3</v>
      </c>
      <c r="J170">
        <v>2</v>
      </c>
      <c r="K170">
        <v>3</v>
      </c>
      <c r="L170" s="4">
        <f>AVERAGE($E$170:$K$170)</f>
        <v>2.7142857142857144</v>
      </c>
      <c r="M170">
        <v>3</v>
      </c>
      <c r="N170">
        <v>3</v>
      </c>
      <c r="O170">
        <v>3</v>
      </c>
      <c r="P170">
        <v>3</v>
      </c>
      <c r="Q170" s="4">
        <f>(PRODUCT($M$170:$P$170)-1)/40+1</f>
        <v>3</v>
      </c>
      <c r="R170" s="4">
        <f>($L$170^2+$Q$170^2)^0.5</f>
        <v>4.0456577881446565</v>
      </c>
      <c r="S170" s="5">
        <f>MIN(IF($D$170="SEC",-5.8*$R$170^2+6.9*$R$170+105,-11.965*$R$170^2+32.28*$R$170+78.259),100)</f>
        <v>37.984426493300148</v>
      </c>
    </row>
    <row r="171" spans="1:19" x14ac:dyDescent="0.3">
      <c r="A171" t="s">
        <v>556</v>
      </c>
      <c r="B171" s="2" t="s">
        <v>557</v>
      </c>
      <c r="C171" t="s">
        <v>558</v>
      </c>
      <c r="D171" t="s">
        <v>23</v>
      </c>
      <c r="E171">
        <v>2</v>
      </c>
      <c r="F171">
        <v>3</v>
      </c>
      <c r="G171">
        <v>1</v>
      </c>
      <c r="H171">
        <v>1</v>
      </c>
      <c r="I171">
        <v>1</v>
      </c>
      <c r="J171">
        <v>1</v>
      </c>
      <c r="K171">
        <v>3</v>
      </c>
      <c r="L171" s="4">
        <f>AVERAGE($E$171:$K$171)</f>
        <v>1.7142857142857142</v>
      </c>
      <c r="M171">
        <v>2</v>
      </c>
      <c r="N171">
        <v>2</v>
      </c>
      <c r="O171">
        <v>2</v>
      </c>
      <c r="P171">
        <v>3</v>
      </c>
      <c r="Q171" s="4">
        <f>(PRODUCT($M$171:$P$171)-1)/40+1</f>
        <v>1.575</v>
      </c>
      <c r="R171" s="4">
        <f>($L$171^2+$Q$171^2)^0.5</f>
        <v>2.3279605903459966</v>
      </c>
      <c r="S171" s="5">
        <f>MIN(IF($D$171="SEC",-5.8*$R$171^2+6.9*$R$171+105,-11.965*$R$171^2+32.28*$R$171+78.259),100)</f>
        <v>89.630405114203711</v>
      </c>
    </row>
    <row r="172" spans="1:19" x14ac:dyDescent="0.3">
      <c r="A172" t="s">
        <v>559</v>
      </c>
      <c r="B172" s="2" t="s">
        <v>560</v>
      </c>
      <c r="C172" t="s">
        <v>561</v>
      </c>
      <c r="D172" t="s">
        <v>23</v>
      </c>
      <c r="E172">
        <v>3</v>
      </c>
      <c r="F172">
        <v>3</v>
      </c>
      <c r="G172">
        <v>3</v>
      </c>
      <c r="H172">
        <v>3</v>
      </c>
      <c r="I172">
        <v>3</v>
      </c>
      <c r="J172">
        <v>3</v>
      </c>
      <c r="K172">
        <v>3</v>
      </c>
      <c r="L172" s="4">
        <f>AVERAGE($E$172:$K$172)</f>
        <v>3</v>
      </c>
      <c r="M172">
        <v>3</v>
      </c>
      <c r="N172">
        <v>1</v>
      </c>
      <c r="O172">
        <v>3</v>
      </c>
      <c r="P172">
        <v>3</v>
      </c>
      <c r="Q172" s="4">
        <f>(PRODUCT($M$172:$P$172)-1)/40+1</f>
        <v>1.65</v>
      </c>
      <c r="R172" s="4">
        <f>($L$172^2+$Q$172^2)^0.5</f>
        <v>3.4238136631539984</v>
      </c>
      <c r="S172" s="5">
        <f>MIN(IF($D$172="SEC",-5.8*$R$172^2+6.9*$R$172+105,-11.965*$R$172^2+32.28*$R$172+78.259),100)</f>
        <v>60.633814275762575</v>
      </c>
    </row>
    <row r="173" spans="1:19" x14ac:dyDescent="0.3">
      <c r="A173" t="s">
        <v>562</v>
      </c>
      <c r="B173" s="2" t="s">
        <v>563</v>
      </c>
      <c r="C173" t="s">
        <v>564</v>
      </c>
      <c r="D173" t="s">
        <v>23</v>
      </c>
      <c r="E173">
        <v>2</v>
      </c>
      <c r="F173">
        <v>3</v>
      </c>
      <c r="G173">
        <v>1</v>
      </c>
      <c r="H173">
        <v>2</v>
      </c>
      <c r="I173">
        <v>1</v>
      </c>
      <c r="J173">
        <v>1</v>
      </c>
      <c r="K173">
        <v>3</v>
      </c>
      <c r="L173" s="4">
        <f>AVERAGE($E$173:$K$173)</f>
        <v>1.8571428571428572</v>
      </c>
      <c r="M173">
        <v>3</v>
      </c>
      <c r="N173">
        <v>2</v>
      </c>
      <c r="O173">
        <v>3</v>
      </c>
      <c r="P173">
        <v>3</v>
      </c>
      <c r="Q173" s="4">
        <f>(PRODUCT($M$173:$P$173)-1)/40+1</f>
        <v>2.3250000000000002</v>
      </c>
      <c r="R173" s="4">
        <f>($L$173^2+$Q$173^2)^0.5</f>
        <v>2.9756687637969277</v>
      </c>
      <c r="S173" s="5">
        <f>MIN(IF($D$173="SEC",-5.8*$R$173^2+6.9*$R$173+105,-11.965*$R$173^2+32.28*$R$173+78.259),100)</f>
        <v>74.175407837545734</v>
      </c>
    </row>
    <row r="174" spans="1:19" x14ac:dyDescent="0.3">
      <c r="A174" t="s">
        <v>565</v>
      </c>
      <c r="B174" s="2" t="s">
        <v>566</v>
      </c>
      <c r="C174" t="s">
        <v>567</v>
      </c>
      <c r="D174" t="s">
        <v>23</v>
      </c>
      <c r="E174">
        <v>2</v>
      </c>
      <c r="F174">
        <v>3</v>
      </c>
      <c r="G174">
        <v>3</v>
      </c>
      <c r="H174">
        <v>2</v>
      </c>
      <c r="I174">
        <v>2</v>
      </c>
      <c r="J174">
        <v>3</v>
      </c>
      <c r="K174">
        <v>3</v>
      </c>
      <c r="L174" s="4">
        <f>AVERAGE($E$174:$K$174)</f>
        <v>2.5714285714285716</v>
      </c>
      <c r="M174">
        <v>3</v>
      </c>
      <c r="N174">
        <v>1</v>
      </c>
      <c r="O174">
        <v>3</v>
      </c>
      <c r="P174">
        <v>3</v>
      </c>
      <c r="Q174" s="4">
        <f>(PRODUCT($M$174:$P$174)-1)/40+1</f>
        <v>1.65</v>
      </c>
      <c r="R174" s="4">
        <f>($L$174^2+$Q$174^2)^0.5</f>
        <v>3.0552814760606237</v>
      </c>
      <c r="S174" s="5">
        <f>MIN(IF($D$174="SEC",-5.8*$R$174^2+6.9*$R$174+105,-11.965*$R$174^2+32.28*$R$174+78.259),100)</f>
        <v>71.939921776655041</v>
      </c>
    </row>
    <row r="175" spans="1:19" x14ac:dyDescent="0.3">
      <c r="A175" t="s">
        <v>568</v>
      </c>
      <c r="B175" s="2" t="s">
        <v>569</v>
      </c>
      <c r="C175" t="s">
        <v>570</v>
      </c>
      <c r="D175" t="s">
        <v>23</v>
      </c>
      <c r="E175">
        <v>3</v>
      </c>
      <c r="F175">
        <v>3</v>
      </c>
      <c r="G175">
        <v>3</v>
      </c>
      <c r="H175">
        <v>2</v>
      </c>
      <c r="I175">
        <v>2</v>
      </c>
      <c r="J175">
        <v>3</v>
      </c>
      <c r="K175">
        <v>3</v>
      </c>
      <c r="L175" s="4">
        <f>AVERAGE($E$175:$K$175)</f>
        <v>2.7142857142857144</v>
      </c>
      <c r="M175">
        <v>3</v>
      </c>
      <c r="N175">
        <v>1</v>
      </c>
      <c r="O175">
        <v>3</v>
      </c>
      <c r="P175">
        <v>3</v>
      </c>
      <c r="Q175" s="4">
        <f>(PRODUCT($M$175:$P$175)-1)/40+1</f>
        <v>1.65</v>
      </c>
      <c r="R175" s="4">
        <f>($L$175^2+$Q$175^2)^0.5</f>
        <v>3.1764519418331374</v>
      </c>
      <c r="S175" s="5">
        <f>MIN(IF($D$175="SEC",-5.8*$R$175^2+6.9*$R$175+105,-11.965*$R$175^2+32.28*$R$175+78.259),100)</f>
        <v>68.396406153750704</v>
      </c>
    </row>
    <row r="176" spans="1:19" x14ac:dyDescent="0.3">
      <c r="A176" t="s">
        <v>571</v>
      </c>
      <c r="B176" s="2" t="s">
        <v>572</v>
      </c>
      <c r="C176" t="s">
        <v>573</v>
      </c>
      <c r="D176" t="s">
        <v>33</v>
      </c>
      <c r="E176">
        <v>1</v>
      </c>
      <c r="F176">
        <v>1</v>
      </c>
      <c r="G176">
        <v>1</v>
      </c>
      <c r="H176">
        <v>1</v>
      </c>
      <c r="I176">
        <v>2</v>
      </c>
      <c r="J176">
        <v>1</v>
      </c>
      <c r="K176">
        <v>3</v>
      </c>
      <c r="L176" s="4">
        <f>AVERAGE($E$176:$K$176)</f>
        <v>1.4285714285714286</v>
      </c>
      <c r="M176">
        <v>3</v>
      </c>
      <c r="N176">
        <v>3</v>
      </c>
      <c r="O176">
        <v>3</v>
      </c>
      <c r="P176">
        <v>3</v>
      </c>
      <c r="Q176" s="4">
        <f>(PRODUCT($M$176:$P$176)-1)/40+1</f>
        <v>3</v>
      </c>
      <c r="R176" s="4">
        <f>($L$176^2+$Q$176^2)^0.5</f>
        <v>3.3227723856037161</v>
      </c>
      <c r="S176" s="5">
        <f>MIN(IF($D$176="SEC",-5.8*$R$176^2+6.9*$R$176+105,-11.965*$R$176^2+32.28*$R$176+78.259),100)</f>
        <v>53.414725260349215</v>
      </c>
    </row>
    <row r="177" spans="1:19" x14ac:dyDescent="0.3">
      <c r="A177" t="s">
        <v>574</v>
      </c>
      <c r="B177" s="2" t="s">
        <v>575</v>
      </c>
      <c r="C177" t="s">
        <v>576</v>
      </c>
      <c r="D177" t="s">
        <v>23</v>
      </c>
      <c r="E177">
        <v>3</v>
      </c>
      <c r="F177">
        <v>3</v>
      </c>
      <c r="G177">
        <v>3</v>
      </c>
      <c r="H177">
        <v>2</v>
      </c>
      <c r="I177">
        <v>2</v>
      </c>
      <c r="J177">
        <v>3</v>
      </c>
      <c r="K177">
        <v>3</v>
      </c>
      <c r="L177" s="4">
        <f>AVERAGE($E$177:$K$177)</f>
        <v>2.7142857142857144</v>
      </c>
      <c r="M177">
        <v>3</v>
      </c>
      <c r="N177">
        <v>2</v>
      </c>
      <c r="O177">
        <v>3</v>
      </c>
      <c r="P177">
        <v>3</v>
      </c>
      <c r="Q177" s="4">
        <f>(PRODUCT($M$177:$P$177)-1)/40+1</f>
        <v>2.3250000000000002</v>
      </c>
      <c r="R177" s="4">
        <f>($L$177^2+$Q$177^2)^0.5</f>
        <v>3.5739294815056875</v>
      </c>
      <c r="S177" s="5">
        <f>MIN(IF($D$177="SEC",-5.8*$R$177^2+6.9*$R$177+105,-11.965*$R$177^2+32.28*$R$177+78.259),100)</f>
        <v>55.576876177491272</v>
      </c>
    </row>
    <row r="178" spans="1:19" x14ac:dyDescent="0.3">
      <c r="A178" t="s">
        <v>577</v>
      </c>
      <c r="B178" s="2" t="s">
        <v>578</v>
      </c>
      <c r="C178" t="s">
        <v>579</v>
      </c>
      <c r="D178" t="s">
        <v>23</v>
      </c>
      <c r="E178">
        <v>1</v>
      </c>
      <c r="F178">
        <v>1</v>
      </c>
      <c r="G178">
        <v>2</v>
      </c>
      <c r="H178">
        <v>1</v>
      </c>
      <c r="I178">
        <v>1</v>
      </c>
      <c r="J178">
        <v>2</v>
      </c>
      <c r="K178">
        <v>2</v>
      </c>
      <c r="L178" s="4">
        <f>AVERAGE($E$178:$K$178)</f>
        <v>1.4285714285714286</v>
      </c>
      <c r="M178">
        <v>3</v>
      </c>
      <c r="N178">
        <v>3</v>
      </c>
      <c r="O178">
        <v>3</v>
      </c>
      <c r="P178">
        <v>3</v>
      </c>
      <c r="Q178" s="4">
        <f>(PRODUCT($M$178:$P$178)-1)/40+1</f>
        <v>3</v>
      </c>
      <c r="R178" s="4">
        <f>($L$178^2+$Q$178^2)^0.5</f>
        <v>3.3227723856037161</v>
      </c>
      <c r="S178" s="5">
        <f>MIN(IF($D$178="SEC",-5.8*$R$178^2+6.9*$R$178+105,-11.965*$R$178^2+32.28*$R$178+78.259),100)</f>
        <v>63.890394766788106</v>
      </c>
    </row>
    <row r="179" spans="1:19" x14ac:dyDescent="0.3">
      <c r="A179" t="s">
        <v>580</v>
      </c>
      <c r="B179" s="2" t="s">
        <v>581</v>
      </c>
      <c r="C179" t="s">
        <v>582</v>
      </c>
      <c r="D179" t="s">
        <v>23</v>
      </c>
      <c r="E179">
        <v>1</v>
      </c>
      <c r="F179">
        <v>2</v>
      </c>
      <c r="G179">
        <v>2</v>
      </c>
      <c r="H179">
        <v>2</v>
      </c>
      <c r="I179">
        <v>2</v>
      </c>
      <c r="J179">
        <v>1</v>
      </c>
      <c r="K179">
        <v>3</v>
      </c>
      <c r="L179" s="4">
        <f>AVERAGE($E$179:$K$179)</f>
        <v>1.8571428571428572</v>
      </c>
      <c r="M179">
        <v>3</v>
      </c>
      <c r="N179">
        <v>1</v>
      </c>
      <c r="O179">
        <v>3</v>
      </c>
      <c r="P179">
        <v>3</v>
      </c>
      <c r="Q179" s="4">
        <f>(PRODUCT($M$179:$P$179)-1)/40+1</f>
        <v>1.65</v>
      </c>
      <c r="R179" s="4">
        <f>($L$179^2+$Q$179^2)^0.5</f>
        <v>2.4842462824439799</v>
      </c>
      <c r="S179" s="5">
        <f>MIN(IF($D$179="SEC",-5.8*$R$179^2+6.9*$R$179+105,-11.965*$R$179^2+32.28*$R$179+78.259),100)</f>
        <v>86.346717716210406</v>
      </c>
    </row>
    <row r="180" spans="1:19" x14ac:dyDescent="0.3">
      <c r="A180" t="s">
        <v>583</v>
      </c>
      <c r="B180" s="2" t="s">
        <v>584</v>
      </c>
      <c r="C180" t="s">
        <v>585</v>
      </c>
      <c r="D180" t="s">
        <v>23</v>
      </c>
      <c r="E180">
        <v>3</v>
      </c>
      <c r="F180">
        <v>3</v>
      </c>
      <c r="G180">
        <v>3</v>
      </c>
      <c r="H180">
        <v>2</v>
      </c>
      <c r="I180">
        <v>2</v>
      </c>
      <c r="J180">
        <v>3</v>
      </c>
      <c r="K180">
        <v>3</v>
      </c>
      <c r="L180" s="4">
        <f>AVERAGE($E$180:$K$180)</f>
        <v>2.7142857142857144</v>
      </c>
      <c r="M180">
        <v>3</v>
      </c>
      <c r="N180">
        <v>2</v>
      </c>
      <c r="O180">
        <v>3</v>
      </c>
      <c r="P180">
        <v>3</v>
      </c>
      <c r="Q180" s="4">
        <f>(PRODUCT($M$180:$P$180)-1)/40+1</f>
        <v>2.3250000000000002</v>
      </c>
      <c r="R180" s="4">
        <f>($L$180^2+$Q$180^2)^0.5</f>
        <v>3.5739294815056875</v>
      </c>
      <c r="S180" s="5">
        <f>MIN(IF($D$180="SEC",-5.8*$R$180^2+6.9*$R$180+105,-11.965*$R$180^2+32.28*$R$180+78.259),100)</f>
        <v>55.576876177491272</v>
      </c>
    </row>
    <row r="181" spans="1:19" x14ac:dyDescent="0.3">
      <c r="A181" t="s">
        <v>586</v>
      </c>
      <c r="B181" s="2" t="s">
        <v>587</v>
      </c>
      <c r="C181" t="s">
        <v>588</v>
      </c>
      <c r="D181" t="s">
        <v>33</v>
      </c>
      <c r="E181">
        <v>1</v>
      </c>
      <c r="F181">
        <v>1</v>
      </c>
      <c r="G181">
        <v>2</v>
      </c>
      <c r="H181">
        <v>1</v>
      </c>
      <c r="I181">
        <v>1</v>
      </c>
      <c r="J181">
        <v>1</v>
      </c>
      <c r="K181">
        <v>3</v>
      </c>
      <c r="L181" s="4">
        <f>AVERAGE($E$181:$K$181)</f>
        <v>1.4285714285714286</v>
      </c>
      <c r="M181">
        <v>3</v>
      </c>
      <c r="N181">
        <v>0</v>
      </c>
      <c r="O181">
        <v>2</v>
      </c>
      <c r="P181">
        <v>3</v>
      </c>
      <c r="Q181" s="4">
        <f>(PRODUCT($M$181:$P$181)-1)/40+1</f>
        <v>0.97499999999999998</v>
      </c>
      <c r="R181" s="4">
        <f>($L$181^2+$Q$181^2)^0.5</f>
        <v>1.7295783666924758</v>
      </c>
      <c r="S181" s="5">
        <f>MIN(IF($D$181="SEC",-5.8*$R$181^2+6.9*$R$181+105,-11.965*$R$181^2+32.28*$R$181+78.259),100)</f>
        <v>98.297194204894339</v>
      </c>
    </row>
    <row r="182" spans="1:19" x14ac:dyDescent="0.3">
      <c r="A182" t="s">
        <v>592</v>
      </c>
      <c r="B182" s="2" t="s">
        <v>593</v>
      </c>
      <c r="C182" t="s">
        <v>594</v>
      </c>
      <c r="D182" t="s">
        <v>23</v>
      </c>
      <c r="E182">
        <v>1</v>
      </c>
      <c r="F182">
        <v>1</v>
      </c>
      <c r="G182">
        <v>2</v>
      </c>
      <c r="H182">
        <v>1</v>
      </c>
      <c r="I182">
        <v>1</v>
      </c>
      <c r="J182">
        <v>1</v>
      </c>
      <c r="K182">
        <v>2</v>
      </c>
      <c r="L182" s="4">
        <f>AVERAGE($E$182:$K$182)</f>
        <v>1.2857142857142858</v>
      </c>
      <c r="M182">
        <v>3</v>
      </c>
      <c r="N182">
        <v>3</v>
      </c>
      <c r="O182">
        <v>3</v>
      </c>
      <c r="P182">
        <v>3</v>
      </c>
      <c r="Q182" s="4">
        <f>(PRODUCT($M$182:$P$182)-1)/40+1</f>
        <v>3</v>
      </c>
      <c r="R182" s="4">
        <f>($L$182^2+$Q$182^2)^0.5</f>
        <v>3.2639027596559607</v>
      </c>
      <c r="S182" s="5">
        <f>MIN(IF($D$182="SEC",-5.8*$R$182^2+6.9*$R$182+105,-11.965*$R$182^2+32.28*$R$182+78.259),100)</f>
        <v>65.733173939585328</v>
      </c>
    </row>
    <row r="183" spans="1:19" x14ac:dyDescent="0.3">
      <c r="A183" t="s">
        <v>598</v>
      </c>
      <c r="B183" s="2" t="s">
        <v>599</v>
      </c>
      <c r="C183" t="s">
        <v>600</v>
      </c>
      <c r="D183" t="s">
        <v>23</v>
      </c>
      <c r="E183">
        <v>1</v>
      </c>
      <c r="F183">
        <v>1</v>
      </c>
      <c r="G183">
        <v>1</v>
      </c>
      <c r="H183">
        <v>1</v>
      </c>
      <c r="I183">
        <v>1</v>
      </c>
      <c r="J183">
        <v>1</v>
      </c>
      <c r="K183">
        <v>3</v>
      </c>
      <c r="L183" s="4">
        <f>AVERAGE($E$183:$K$183)</f>
        <v>1.2857142857142858</v>
      </c>
      <c r="M183">
        <v>3</v>
      </c>
      <c r="N183">
        <v>3</v>
      </c>
      <c r="O183">
        <v>3</v>
      </c>
      <c r="P183">
        <v>3</v>
      </c>
      <c r="Q183" s="4">
        <f>(PRODUCT($M$183:$P$183)-1)/40+1</f>
        <v>3</v>
      </c>
      <c r="R183" s="4">
        <f>($L$183^2+$Q$183^2)^0.5</f>
        <v>3.2639027596559607</v>
      </c>
      <c r="S183" s="5">
        <f>MIN(IF($D$183="SEC",-5.8*$R$183^2+6.9*$R$183+105,-11.965*$R$183^2+32.28*$R$183+78.259),100)</f>
        <v>65.733173939585328</v>
      </c>
    </row>
    <row r="184" spans="1:19" x14ac:dyDescent="0.3">
      <c r="A184" t="s">
        <v>601</v>
      </c>
      <c r="B184" s="2" t="s">
        <v>602</v>
      </c>
      <c r="C184" t="s">
        <v>603</v>
      </c>
      <c r="D184" t="s">
        <v>23</v>
      </c>
      <c r="E184">
        <v>1</v>
      </c>
      <c r="F184">
        <v>1</v>
      </c>
      <c r="G184">
        <v>2</v>
      </c>
      <c r="H184">
        <v>1</v>
      </c>
      <c r="I184">
        <v>1</v>
      </c>
      <c r="J184">
        <v>3</v>
      </c>
      <c r="K184">
        <v>3</v>
      </c>
      <c r="L184" s="4">
        <f>AVERAGE($E$184:$K$184)</f>
        <v>1.7142857142857142</v>
      </c>
      <c r="M184">
        <v>2</v>
      </c>
      <c r="N184">
        <v>3</v>
      </c>
      <c r="O184">
        <v>3</v>
      </c>
      <c r="P184">
        <v>3</v>
      </c>
      <c r="Q184" s="4">
        <f>(PRODUCT($M$184:$P$184)-1)/40+1</f>
        <v>2.3250000000000002</v>
      </c>
      <c r="R184" s="4">
        <f>($L$184^2+$Q$184^2)^0.5</f>
        <v>2.8886676011968011</v>
      </c>
      <c r="S184" s="5">
        <f>MIN(IF($D$184="SEC",-5.8*$R$184^2+6.9*$R$184+105,-11.965*$R$184^2+32.28*$R$184+78.259),100)</f>
        <v>76.534283489074255</v>
      </c>
    </row>
    <row r="185" spans="1:19" x14ac:dyDescent="0.3">
      <c r="A185" t="s">
        <v>604</v>
      </c>
      <c r="B185" s="2" t="s">
        <v>605</v>
      </c>
      <c r="C185" t="s">
        <v>606</v>
      </c>
      <c r="D185" t="s">
        <v>23</v>
      </c>
      <c r="E185">
        <v>3</v>
      </c>
      <c r="F185">
        <v>3</v>
      </c>
      <c r="G185">
        <v>2</v>
      </c>
      <c r="H185">
        <v>1</v>
      </c>
      <c r="I185">
        <v>2</v>
      </c>
      <c r="J185">
        <v>1</v>
      </c>
      <c r="K185">
        <v>3</v>
      </c>
      <c r="L185" s="4">
        <f>AVERAGE($E$185:$K$185)</f>
        <v>2.1428571428571428</v>
      </c>
      <c r="M185">
        <v>3</v>
      </c>
      <c r="N185">
        <v>3</v>
      </c>
      <c r="O185">
        <v>3</v>
      </c>
      <c r="P185">
        <v>3</v>
      </c>
      <c r="Q185" s="4">
        <f>(PRODUCT($M$185:$P$185)-1)/40+1</f>
        <v>3</v>
      </c>
      <c r="R185" s="4">
        <f>($L$185^2+$Q$185^2)^0.5</f>
        <v>3.6867108287325543</v>
      </c>
      <c r="S185" s="5">
        <f>MIN(IF($D$185="SEC",-5.8*$R$185^2+6.9*$R$185+105,-11.965*$R$185^2+32.28*$R$185+78.259),100)</f>
        <v>51.605651657030137</v>
      </c>
    </row>
    <row r="186" spans="1:19" x14ac:dyDescent="0.3">
      <c r="A186" t="s">
        <v>607</v>
      </c>
      <c r="B186" s="2" t="s">
        <v>608</v>
      </c>
      <c r="C186" t="s">
        <v>609</v>
      </c>
      <c r="D186" t="s">
        <v>23</v>
      </c>
      <c r="E186">
        <v>1</v>
      </c>
      <c r="F186">
        <v>2</v>
      </c>
      <c r="G186">
        <v>2</v>
      </c>
      <c r="H186">
        <v>1</v>
      </c>
      <c r="I186">
        <v>2</v>
      </c>
      <c r="J186">
        <v>1</v>
      </c>
      <c r="K186">
        <v>3</v>
      </c>
      <c r="L186" s="4">
        <f>AVERAGE($E$186:$K$186)</f>
        <v>1.7142857142857142</v>
      </c>
      <c r="M186">
        <v>3</v>
      </c>
      <c r="N186">
        <v>3</v>
      </c>
      <c r="O186">
        <v>3</v>
      </c>
      <c r="P186">
        <v>3</v>
      </c>
      <c r="Q186" s="4">
        <f>(PRODUCT($M$186:$P$186)-1)/40+1</f>
        <v>3</v>
      </c>
      <c r="R186" s="4">
        <f>($L$186^2+$Q$186^2)^0.5</f>
        <v>3.4552533206993785</v>
      </c>
      <c r="S186" s="5">
        <f>MIN(IF($D$186="SEC",-5.8*$R$186^2+6.9*$R$186+105,-11.965*$R$186^2+32.28*$R$186+78.259),100)</f>
        <v>59.59634995364204</v>
      </c>
    </row>
    <row r="187" spans="1:19" x14ac:dyDescent="0.3">
      <c r="A187" t="s">
        <v>610</v>
      </c>
      <c r="B187" s="2" t="s">
        <v>611</v>
      </c>
      <c r="C187" t="s">
        <v>612</v>
      </c>
      <c r="D187" t="s">
        <v>23</v>
      </c>
      <c r="E187">
        <v>1</v>
      </c>
      <c r="F187">
        <v>2</v>
      </c>
      <c r="G187">
        <v>3</v>
      </c>
      <c r="H187">
        <v>2</v>
      </c>
      <c r="I187">
        <v>2</v>
      </c>
      <c r="J187">
        <v>3</v>
      </c>
      <c r="K187">
        <v>3</v>
      </c>
      <c r="L187" s="4">
        <f>AVERAGE($E$187:$K$187)</f>
        <v>2.2857142857142856</v>
      </c>
      <c r="M187">
        <v>3</v>
      </c>
      <c r="N187">
        <v>1</v>
      </c>
      <c r="O187">
        <v>3</v>
      </c>
      <c r="P187">
        <v>3</v>
      </c>
      <c r="Q187" s="4">
        <f>(PRODUCT($M$187:$P$187)-1)/40+1</f>
        <v>1.65</v>
      </c>
      <c r="R187" s="4">
        <f>($L$187^2+$Q$187^2)^0.5</f>
        <v>2.8190405807505443</v>
      </c>
      <c r="S187" s="5">
        <f>MIN(IF($D$187="SEC",-5.8*$R$187^2+6.9*$R$187+105,-11.965*$R$187^2+32.28*$R$187+78.259),100)</f>
        <v>78.358839190852223</v>
      </c>
    </row>
    <row r="188" spans="1:19" x14ac:dyDescent="0.3">
      <c r="A188" t="s">
        <v>613</v>
      </c>
      <c r="B188" s="2" t="s">
        <v>614</v>
      </c>
      <c r="C188" t="s">
        <v>615</v>
      </c>
      <c r="D188" t="s">
        <v>23</v>
      </c>
      <c r="E188">
        <v>1</v>
      </c>
      <c r="F188">
        <v>1</v>
      </c>
      <c r="G188">
        <v>2</v>
      </c>
      <c r="H188">
        <v>1</v>
      </c>
      <c r="I188">
        <v>1</v>
      </c>
      <c r="J188">
        <v>1</v>
      </c>
      <c r="K188">
        <v>3</v>
      </c>
      <c r="L188" s="4">
        <f>AVERAGE($E$188:$K$188)</f>
        <v>1.4285714285714286</v>
      </c>
      <c r="M188">
        <v>3</v>
      </c>
      <c r="N188">
        <v>3</v>
      </c>
      <c r="O188">
        <v>-1</v>
      </c>
      <c r="P188">
        <v>3</v>
      </c>
      <c r="Q188" s="4">
        <f>(PRODUCT($M$188:$P$188)-1)/40+1</f>
        <v>0.30000000000000004</v>
      </c>
      <c r="R188" s="4">
        <f>($L$188^2+$Q$188^2)^0.5</f>
        <v>1.4597315940030249</v>
      </c>
      <c r="S188" s="5">
        <f>MIN(IF($D$188="SEC",-5.8*$R$188^2+6.9*$R$188+105,-11.965*$R$188^2+32.28*$R$188+78.259),100)</f>
        <v>100</v>
      </c>
    </row>
    <row r="189" spans="1:19" x14ac:dyDescent="0.3">
      <c r="A189" t="s">
        <v>619</v>
      </c>
      <c r="B189" s="2" t="s">
        <v>620</v>
      </c>
      <c r="C189" t="s">
        <v>621</v>
      </c>
      <c r="D189" t="s">
        <v>23</v>
      </c>
      <c r="E189">
        <v>3</v>
      </c>
      <c r="F189">
        <v>3</v>
      </c>
      <c r="G189">
        <v>3</v>
      </c>
      <c r="H189">
        <v>3</v>
      </c>
      <c r="I189">
        <v>3</v>
      </c>
      <c r="J189">
        <v>3</v>
      </c>
      <c r="K189">
        <v>3</v>
      </c>
      <c r="L189" s="4">
        <f>AVERAGE($E$189:$K$189)</f>
        <v>3</v>
      </c>
      <c r="M189">
        <v>3</v>
      </c>
      <c r="N189">
        <v>0</v>
      </c>
      <c r="O189">
        <v>3</v>
      </c>
      <c r="P189">
        <v>3</v>
      </c>
      <c r="Q189" s="4">
        <f>(PRODUCT($M$189:$P$189)-1)/40+1</f>
        <v>0.97499999999999998</v>
      </c>
      <c r="R189" s="4">
        <f>($L$189^2+$Q$189^2)^0.5</f>
        <v>3.1544611267219635</v>
      </c>
      <c r="S189" s="5">
        <f>MIN(IF($D$189="SEC",-5.8*$R$189^2+6.9*$R$189+105,-11.965*$R$189^2+32.28*$R$189+78.259),100)</f>
        <v>69.052156774381558</v>
      </c>
    </row>
    <row r="190" spans="1:19" x14ac:dyDescent="0.3">
      <c r="A190" t="s">
        <v>622</v>
      </c>
      <c r="B190" s="2" t="s">
        <v>623</v>
      </c>
      <c r="C190" t="s">
        <v>624</v>
      </c>
      <c r="D190" t="s">
        <v>23</v>
      </c>
      <c r="E190">
        <v>1</v>
      </c>
      <c r="F190">
        <v>1</v>
      </c>
      <c r="G190">
        <v>2</v>
      </c>
      <c r="H190">
        <v>1</v>
      </c>
      <c r="I190">
        <v>1</v>
      </c>
      <c r="J190">
        <v>1</v>
      </c>
      <c r="K190">
        <v>3</v>
      </c>
      <c r="L190" s="4">
        <f>AVERAGE($E$190:$K$190)</f>
        <v>1.4285714285714286</v>
      </c>
      <c r="M190">
        <v>2</v>
      </c>
      <c r="N190">
        <v>2</v>
      </c>
      <c r="O190">
        <v>2</v>
      </c>
      <c r="P190">
        <v>3</v>
      </c>
      <c r="Q190" s="4">
        <f>(PRODUCT($M$190:$P$190)-1)/40+1</f>
        <v>1.575</v>
      </c>
      <c r="R190" s="4">
        <f>($L$190^2+$Q$190^2)^0.5</f>
        <v>2.1263681070150136</v>
      </c>
      <c r="S190" s="5">
        <f>MIN(IF($D$190="SEC",-5.8*$R$190^2+6.9*$R$190+105,-11.965*$R$190^2+32.28*$R$190+78.259),100)</f>
        <v>93.447580244526051</v>
      </c>
    </row>
    <row r="191" spans="1:19" x14ac:dyDescent="0.3">
      <c r="A191" t="s">
        <v>625</v>
      </c>
      <c r="B191" s="2" t="s">
        <v>626</v>
      </c>
      <c r="C191" t="s">
        <v>627</v>
      </c>
      <c r="D191" t="s">
        <v>23</v>
      </c>
      <c r="E191">
        <v>3</v>
      </c>
      <c r="F191">
        <v>3</v>
      </c>
      <c r="G191">
        <v>3</v>
      </c>
      <c r="H191">
        <v>1</v>
      </c>
      <c r="I191">
        <v>1</v>
      </c>
      <c r="J191">
        <v>3</v>
      </c>
      <c r="K191">
        <v>3</v>
      </c>
      <c r="L191" s="4">
        <f>AVERAGE($E$191:$K$191)</f>
        <v>2.4285714285714284</v>
      </c>
      <c r="M191">
        <v>3</v>
      </c>
      <c r="N191">
        <v>1</v>
      </c>
      <c r="O191">
        <v>3</v>
      </c>
      <c r="P191">
        <v>3</v>
      </c>
      <c r="Q191" s="4">
        <f>(PRODUCT($M$191:$P$191)-1)/40+1</f>
        <v>1.65</v>
      </c>
      <c r="R191" s="4">
        <f>($L$191^2+$Q$191^2)^0.5</f>
        <v>2.936061849429175</v>
      </c>
      <c r="S191" s="5">
        <f>MIN(IF($D$191="SEC",-5.8*$R$191^2+6.9*$R$191+105,-11.965*$R$191^2+32.28*$R$191+78.259),100)</f>
        <v>75.260163495755194</v>
      </c>
    </row>
    <row r="192" spans="1:19" x14ac:dyDescent="0.3">
      <c r="A192" t="s">
        <v>628</v>
      </c>
      <c r="B192" s="2" t="s">
        <v>629</v>
      </c>
      <c r="C192" t="s">
        <v>630</v>
      </c>
      <c r="D192" t="s">
        <v>23</v>
      </c>
      <c r="E192">
        <v>1</v>
      </c>
      <c r="F192">
        <v>1</v>
      </c>
      <c r="G192">
        <v>2</v>
      </c>
      <c r="H192">
        <v>1</v>
      </c>
      <c r="I192">
        <v>2</v>
      </c>
      <c r="J192">
        <v>1</v>
      </c>
      <c r="K192">
        <v>1</v>
      </c>
      <c r="L192" s="4">
        <f>AVERAGE($E$192:$K$192)</f>
        <v>1.2857142857142858</v>
      </c>
      <c r="M192">
        <v>1</v>
      </c>
      <c r="N192">
        <v>2</v>
      </c>
      <c r="O192">
        <v>3</v>
      </c>
      <c r="P192">
        <v>3</v>
      </c>
      <c r="Q192" s="4">
        <f>(PRODUCT($M$192:$P$192)-1)/40+1</f>
        <v>1.425</v>
      </c>
      <c r="R192" s="4">
        <f>($L$192^2+$Q$192^2)^0.5</f>
        <v>1.9192931575165364</v>
      </c>
      <c r="S192" s="5">
        <f>MIN(IF($D$192="SEC",-5.8*$R$192^2+6.9*$R$192+105,-11.965*$R$192^2+32.28*$R$192+78.259),100)</f>
        <v>96.877742684823289</v>
      </c>
    </row>
    <row r="193" spans="1:19" x14ac:dyDescent="0.3">
      <c r="A193" t="s">
        <v>634</v>
      </c>
      <c r="B193" s="2" t="s">
        <v>635</v>
      </c>
      <c r="C193" t="s">
        <v>636</v>
      </c>
      <c r="D193" t="s">
        <v>23</v>
      </c>
      <c r="E193">
        <v>2</v>
      </c>
      <c r="F193">
        <v>3</v>
      </c>
      <c r="G193">
        <v>3</v>
      </c>
      <c r="H193">
        <v>3</v>
      </c>
      <c r="I193">
        <v>3</v>
      </c>
      <c r="J193">
        <v>3</v>
      </c>
      <c r="K193">
        <v>3</v>
      </c>
      <c r="L193" s="4">
        <f>AVERAGE($E$193:$K$193)</f>
        <v>2.8571428571428572</v>
      </c>
      <c r="M193">
        <v>3</v>
      </c>
      <c r="N193">
        <v>1</v>
      </c>
      <c r="O193">
        <v>3</v>
      </c>
      <c r="P193">
        <v>3</v>
      </c>
      <c r="Q193" s="4">
        <f>(PRODUCT($M$193:$P$193)-1)/40+1</f>
        <v>1.65</v>
      </c>
      <c r="R193" s="4">
        <f>($L$193^2+$Q$193^2)^0.5</f>
        <v>3.2993583173281511</v>
      </c>
      <c r="S193" s="5">
        <f>MIN(IF($D$193="SEC",-5.8*$R$193^2+6.9*$R$193+105,-11.965*$R$193^2+32.28*$R$193+78.259),100)</f>
        <v>64.628133614054036</v>
      </c>
    </row>
    <row r="194" spans="1:19" x14ac:dyDescent="0.3">
      <c r="A194" t="s">
        <v>637</v>
      </c>
      <c r="B194" s="2" t="s">
        <v>638</v>
      </c>
      <c r="C194" t="s">
        <v>639</v>
      </c>
      <c r="D194" t="s">
        <v>23</v>
      </c>
      <c r="E194">
        <v>2</v>
      </c>
      <c r="F194">
        <v>3</v>
      </c>
      <c r="G194">
        <v>1</v>
      </c>
      <c r="H194">
        <v>3</v>
      </c>
      <c r="I194">
        <v>3</v>
      </c>
      <c r="J194">
        <v>1</v>
      </c>
      <c r="K194">
        <v>3</v>
      </c>
      <c r="L194" s="4">
        <f>AVERAGE($E$194:$K$194)</f>
        <v>2.2857142857142856</v>
      </c>
      <c r="M194">
        <v>3</v>
      </c>
      <c r="N194">
        <v>3</v>
      </c>
      <c r="O194">
        <v>3</v>
      </c>
      <c r="P194">
        <v>3</v>
      </c>
      <c r="Q194" s="4">
        <f>(PRODUCT($M$194:$P$194)-1)/40+1</f>
        <v>3</v>
      </c>
      <c r="R194" s="4">
        <f>($L$194^2+$Q$194^2)^0.5</f>
        <v>3.7715367949840242</v>
      </c>
      <c r="S194" s="5">
        <f>MIN(IF($D$194="SEC",-5.8*$R$194^2+6.9*$R$194+105,-11.965*$R$194^2+32.28*$R$194+78.259),100)</f>
        <v>48.521563069063255</v>
      </c>
    </row>
    <row r="195" spans="1:19" x14ac:dyDescent="0.3">
      <c r="A195" t="s">
        <v>640</v>
      </c>
      <c r="B195" s="2" t="s">
        <v>641</v>
      </c>
      <c r="C195" t="s">
        <v>642</v>
      </c>
      <c r="D195" t="s">
        <v>23</v>
      </c>
      <c r="E195">
        <v>1</v>
      </c>
      <c r="F195">
        <v>1</v>
      </c>
      <c r="G195">
        <v>2</v>
      </c>
      <c r="H195">
        <v>1</v>
      </c>
      <c r="I195">
        <v>1</v>
      </c>
      <c r="J195">
        <v>1</v>
      </c>
      <c r="K195">
        <v>3</v>
      </c>
      <c r="L195" s="4">
        <f>AVERAGE($E$195:$K$195)</f>
        <v>1.4285714285714286</v>
      </c>
      <c r="M195">
        <v>2</v>
      </c>
      <c r="N195">
        <v>2</v>
      </c>
      <c r="O195">
        <v>3</v>
      </c>
      <c r="P195">
        <v>3</v>
      </c>
      <c r="Q195" s="4">
        <f>(PRODUCT($M$195:$P$195)-1)/40+1</f>
        <v>1.875</v>
      </c>
      <c r="R195" s="4">
        <f>($L$195^2+$Q$195^2)^0.5</f>
        <v>2.3572104968650152</v>
      </c>
      <c r="S195" s="5">
        <f>MIN(IF($D$195="SEC",-5.8*$R$195^2+6.9*$R$195+105,-11.965*$R$195^2+32.28*$R$195+78.259),100)</f>
        <v>89.037392734491064</v>
      </c>
    </row>
    <row r="196" spans="1:19" x14ac:dyDescent="0.3">
      <c r="A196" t="s">
        <v>643</v>
      </c>
      <c r="B196" s="2" t="s">
        <v>644</v>
      </c>
      <c r="C196" t="s">
        <v>645</v>
      </c>
      <c r="D196" t="s">
        <v>23</v>
      </c>
      <c r="E196">
        <v>1</v>
      </c>
      <c r="F196">
        <v>1</v>
      </c>
      <c r="G196">
        <v>1</v>
      </c>
      <c r="H196">
        <v>2</v>
      </c>
      <c r="I196">
        <v>2</v>
      </c>
      <c r="J196">
        <v>1</v>
      </c>
      <c r="K196">
        <v>3</v>
      </c>
      <c r="L196" s="4">
        <f>AVERAGE($E$196:$K$196)</f>
        <v>1.5714285714285714</v>
      </c>
      <c r="M196">
        <v>3</v>
      </c>
      <c r="N196">
        <v>3</v>
      </c>
      <c r="O196">
        <v>3</v>
      </c>
      <c r="P196">
        <v>3</v>
      </c>
      <c r="Q196" s="4">
        <f>(PRODUCT($M$196:$P$196)-1)/40+1</f>
        <v>3</v>
      </c>
      <c r="R196" s="4">
        <f>($L$196^2+$Q$196^2)^0.5</f>
        <v>3.3866484546084852</v>
      </c>
      <c r="S196" s="5">
        <f>MIN(IF($D$196="SEC",-5.8*$R$196^2+6.9*$R$196+105,-11.965*$R$196^2+32.28*$R$196+78.259),100)</f>
        <v>61.845425357206722</v>
      </c>
    </row>
    <row r="197" spans="1:19" x14ac:dyDescent="0.3">
      <c r="A197" t="s">
        <v>646</v>
      </c>
      <c r="B197" s="2" t="s">
        <v>647</v>
      </c>
      <c r="C197" t="s">
        <v>648</v>
      </c>
      <c r="D197" t="s">
        <v>33</v>
      </c>
      <c r="E197">
        <v>1</v>
      </c>
      <c r="F197">
        <v>1</v>
      </c>
      <c r="G197">
        <v>1</v>
      </c>
      <c r="H197">
        <v>2</v>
      </c>
      <c r="I197">
        <v>1</v>
      </c>
      <c r="J197">
        <v>1</v>
      </c>
      <c r="K197">
        <v>3</v>
      </c>
      <c r="L197" s="4">
        <f>AVERAGE($E$197:$K$197)</f>
        <v>1.4285714285714286</v>
      </c>
      <c r="M197">
        <v>2</v>
      </c>
      <c r="N197">
        <v>3</v>
      </c>
      <c r="O197">
        <v>3</v>
      </c>
      <c r="P197">
        <v>3</v>
      </c>
      <c r="Q197" s="4">
        <f>(PRODUCT($M$197:$P$197)-1)/40+1</f>
        <v>2.3250000000000002</v>
      </c>
      <c r="R197" s="4">
        <f>($L$197^2+$Q$197^2)^0.5</f>
        <v>2.7288168363836025</v>
      </c>
      <c r="S197" s="5">
        <f>MIN(IF($D$197="SEC",-5.8*$R$197^2+6.9*$R$197+105,-11.965*$R$197^2+32.28*$R$197+78.259),100)</f>
        <v>77.248537006523918</v>
      </c>
    </row>
    <row r="198" spans="1:19" x14ac:dyDescent="0.3">
      <c r="A198" t="s">
        <v>649</v>
      </c>
      <c r="B198" s="2" t="s">
        <v>650</v>
      </c>
      <c r="C198" t="s">
        <v>651</v>
      </c>
      <c r="D198" t="s">
        <v>33</v>
      </c>
      <c r="E198">
        <v>2</v>
      </c>
      <c r="F198">
        <v>2</v>
      </c>
      <c r="G198">
        <v>1</v>
      </c>
      <c r="H198">
        <v>2</v>
      </c>
      <c r="I198">
        <v>2</v>
      </c>
      <c r="J198">
        <v>1</v>
      </c>
      <c r="K198">
        <v>3</v>
      </c>
      <c r="L198" s="4">
        <f>AVERAGE($E$198:$K$198)</f>
        <v>1.8571428571428572</v>
      </c>
      <c r="M198">
        <v>3</v>
      </c>
      <c r="N198">
        <v>2</v>
      </c>
      <c r="O198">
        <v>3</v>
      </c>
      <c r="P198">
        <v>3</v>
      </c>
      <c r="Q198" s="4">
        <f>(PRODUCT($M$198:$P$198)-1)/40+1</f>
        <v>2.3250000000000002</v>
      </c>
      <c r="R198" s="4">
        <f>($L$198^2+$Q$198^2)^0.5</f>
        <v>2.9756687637969277</v>
      </c>
      <c r="S198" s="5">
        <f>MIN(IF($D$198="SEC",-5.8*$R$198^2+6.9*$R$198+105,-11.965*$R$198^2+32.28*$R$198+78.259),100)</f>
        <v>68.368243754038289</v>
      </c>
    </row>
    <row r="199" spans="1:19" x14ac:dyDescent="0.3">
      <c r="A199" t="s">
        <v>652</v>
      </c>
      <c r="B199" s="2" t="s">
        <v>653</v>
      </c>
      <c r="C199" t="s">
        <v>654</v>
      </c>
      <c r="D199" t="s">
        <v>23</v>
      </c>
      <c r="E199">
        <v>2</v>
      </c>
      <c r="F199">
        <v>3</v>
      </c>
      <c r="G199">
        <v>1</v>
      </c>
      <c r="H199">
        <v>3</v>
      </c>
      <c r="I199">
        <v>3</v>
      </c>
      <c r="J199">
        <v>1</v>
      </c>
      <c r="K199">
        <v>3</v>
      </c>
      <c r="L199" s="4">
        <f>AVERAGE($E$199:$K$199)</f>
        <v>2.2857142857142856</v>
      </c>
      <c r="M199">
        <v>3</v>
      </c>
      <c r="N199">
        <v>3</v>
      </c>
      <c r="O199">
        <v>3</v>
      </c>
      <c r="P199">
        <v>3</v>
      </c>
      <c r="Q199" s="4">
        <f>(PRODUCT($M$199:$P$199)-1)/40+1</f>
        <v>3</v>
      </c>
      <c r="R199" s="4">
        <f>($L$199^2+$Q$199^2)^0.5</f>
        <v>3.7715367949840242</v>
      </c>
      <c r="S199" s="5">
        <f>MIN(IF($D$199="SEC",-5.8*$R$199^2+6.9*$R$199+105,-11.965*$R$199^2+32.28*$R$199+78.259),100)</f>
        <v>48.521563069063255</v>
      </c>
    </row>
    <row r="200" spans="1:19" x14ac:dyDescent="0.3">
      <c r="A200" t="s">
        <v>655</v>
      </c>
      <c r="B200" s="2" t="s">
        <v>656</v>
      </c>
      <c r="C200" t="s">
        <v>657</v>
      </c>
      <c r="D200" t="s">
        <v>23</v>
      </c>
      <c r="E200">
        <v>2</v>
      </c>
      <c r="F200">
        <v>3</v>
      </c>
      <c r="G200">
        <v>1</v>
      </c>
      <c r="H200">
        <v>2</v>
      </c>
      <c r="I200">
        <v>2</v>
      </c>
      <c r="J200">
        <v>1</v>
      </c>
      <c r="K200">
        <v>3</v>
      </c>
      <c r="L200" s="4">
        <f>AVERAGE($E$200:$K$200)</f>
        <v>2</v>
      </c>
      <c r="M200">
        <v>3</v>
      </c>
      <c r="N200">
        <v>3</v>
      </c>
      <c r="O200">
        <v>3</v>
      </c>
      <c r="P200">
        <v>3</v>
      </c>
      <c r="Q200" s="4">
        <f>(PRODUCT($M$200:$P$200)-1)/40+1</f>
        <v>3</v>
      </c>
      <c r="R200" s="4">
        <f>($L$200^2+$Q$200^2)^0.5</f>
        <v>3.6055512754639891</v>
      </c>
      <c r="S200" s="5">
        <f>MIN(IF($D$200="SEC",-5.8*$R$200^2+6.9*$R$200+105,-11.965*$R$200^2+32.28*$R$200+78.259),100)</f>
        <v>54.478303800701539</v>
      </c>
    </row>
    <row r="201" spans="1:19" x14ac:dyDescent="0.3">
      <c r="A201" t="s">
        <v>658</v>
      </c>
      <c r="B201" s="2" t="s">
        <v>659</v>
      </c>
      <c r="C201" t="s">
        <v>660</v>
      </c>
      <c r="D201" t="s">
        <v>23</v>
      </c>
      <c r="E201">
        <v>1</v>
      </c>
      <c r="F201">
        <v>2</v>
      </c>
      <c r="G201">
        <v>2</v>
      </c>
      <c r="H201">
        <v>1</v>
      </c>
      <c r="I201">
        <v>2</v>
      </c>
      <c r="J201">
        <v>2</v>
      </c>
      <c r="K201">
        <v>2</v>
      </c>
      <c r="L201" s="4">
        <f>AVERAGE($E$201:$K$201)</f>
        <v>1.7142857142857142</v>
      </c>
      <c r="M201">
        <v>2</v>
      </c>
      <c r="N201">
        <v>2</v>
      </c>
      <c r="O201">
        <v>3</v>
      </c>
      <c r="P201">
        <v>3</v>
      </c>
      <c r="Q201" s="4">
        <f>(PRODUCT($M$201:$P$201)-1)/40+1</f>
        <v>1.875</v>
      </c>
      <c r="R201" s="4">
        <f>($L$201^2+$Q$201^2)^0.5</f>
        <v>2.5405512217241522</v>
      </c>
      <c r="S201" s="5">
        <f>MIN(IF($D$201="SEC",-5.8*$R$201^2+6.9*$R$201+105,-11.965*$R$201^2+32.28*$R$201+78.259),100)</f>
        <v>85.094280470712974</v>
      </c>
    </row>
    <row r="202" spans="1:19" x14ac:dyDescent="0.3">
      <c r="A202" t="s">
        <v>664</v>
      </c>
      <c r="B202" s="2" t="s">
        <v>665</v>
      </c>
      <c r="C202" t="s">
        <v>666</v>
      </c>
      <c r="D202" t="s">
        <v>23</v>
      </c>
      <c r="E202">
        <v>1</v>
      </c>
      <c r="F202">
        <v>2</v>
      </c>
      <c r="G202">
        <v>2</v>
      </c>
      <c r="H202">
        <v>1</v>
      </c>
      <c r="I202">
        <v>2</v>
      </c>
      <c r="J202">
        <v>2</v>
      </c>
      <c r="K202">
        <v>3</v>
      </c>
      <c r="L202" s="4">
        <f>AVERAGE($E$202:$K$202)</f>
        <v>1.8571428571428572</v>
      </c>
      <c r="M202">
        <v>2</v>
      </c>
      <c r="N202">
        <v>2</v>
      </c>
      <c r="O202">
        <v>3</v>
      </c>
      <c r="P202">
        <v>3</v>
      </c>
      <c r="Q202" s="4">
        <f>(PRODUCT($M$202:$P$202)-1)/40+1</f>
        <v>1.875</v>
      </c>
      <c r="R202" s="4">
        <f>($L$202^2+$Q$202^2)^0.5</f>
        <v>2.6390537303807844</v>
      </c>
      <c r="S202" s="5">
        <f>MIN(IF($D$202="SEC",-5.8*$R$202^2+6.9*$R$202+105,-11.965*$R$202^2+32.28*$R$202+78.259),100)</f>
        <v>82.814764106974366</v>
      </c>
    </row>
    <row r="203" spans="1:19" x14ac:dyDescent="0.3">
      <c r="A203" t="s">
        <v>667</v>
      </c>
      <c r="B203" s="2" t="s">
        <v>668</v>
      </c>
      <c r="C203" t="s">
        <v>669</v>
      </c>
      <c r="D203" t="s">
        <v>23</v>
      </c>
      <c r="E203">
        <v>1</v>
      </c>
      <c r="F203">
        <v>2</v>
      </c>
      <c r="G203">
        <v>2</v>
      </c>
      <c r="H203">
        <v>1</v>
      </c>
      <c r="I203">
        <v>2</v>
      </c>
      <c r="J203">
        <v>2</v>
      </c>
      <c r="K203">
        <v>1</v>
      </c>
      <c r="L203" s="4">
        <f>AVERAGE($E$203:$K$203)</f>
        <v>1.5714285714285714</v>
      </c>
      <c r="M203">
        <v>2</v>
      </c>
      <c r="N203">
        <v>3</v>
      </c>
      <c r="O203">
        <v>3</v>
      </c>
      <c r="P203">
        <v>3</v>
      </c>
      <c r="Q203" s="4">
        <f>(PRODUCT($M$203:$P$203)-1)/40+1</f>
        <v>2.3250000000000002</v>
      </c>
      <c r="R203" s="4">
        <f>($L$203^2+$Q$203^2)^0.5</f>
        <v>2.806245312709144</v>
      </c>
      <c r="S203" s="5">
        <f>MIN(IF($D$203="SEC",-5.8*$R$203^2+6.9*$R$203+105,-11.965*$R$203^2+32.28*$R$203+78.259),100)</f>
        <v>78.688018678101258</v>
      </c>
    </row>
    <row r="204" spans="1:19" x14ac:dyDescent="0.3">
      <c r="A204" t="s">
        <v>670</v>
      </c>
      <c r="B204" s="2" t="s">
        <v>671</v>
      </c>
      <c r="C204" t="s">
        <v>672</v>
      </c>
      <c r="D204" t="s">
        <v>23</v>
      </c>
      <c r="E204">
        <v>1</v>
      </c>
      <c r="F204">
        <v>2</v>
      </c>
      <c r="G204">
        <v>2</v>
      </c>
      <c r="H204">
        <v>1</v>
      </c>
      <c r="I204">
        <v>1</v>
      </c>
      <c r="J204">
        <v>2</v>
      </c>
      <c r="K204">
        <v>1</v>
      </c>
      <c r="L204" s="4">
        <f>AVERAGE($E$204:$K$204)</f>
        <v>1.4285714285714286</v>
      </c>
      <c r="M204">
        <v>3</v>
      </c>
      <c r="N204">
        <v>2</v>
      </c>
      <c r="O204">
        <v>3</v>
      </c>
      <c r="P204">
        <v>3</v>
      </c>
      <c r="Q204" s="4">
        <f>(PRODUCT($M$204:$P$204)-1)/40+1</f>
        <v>2.3250000000000002</v>
      </c>
      <c r="R204" s="4">
        <f>($L$204^2+$Q$204^2)^0.5</f>
        <v>2.7288168363836025</v>
      </c>
      <c r="S204" s="5">
        <f>MIN(IF($D$204="SEC",-5.8*$R$204^2+6.9*$R$204+105,-11.965*$R$204^2+32.28*$R$204+78.259),100)</f>
        <v>80.63947647716931</v>
      </c>
    </row>
    <row r="205" spans="1:19" x14ac:dyDescent="0.3">
      <c r="A205" t="s">
        <v>673</v>
      </c>
      <c r="B205" s="2" t="s">
        <v>674</v>
      </c>
      <c r="C205" t="s">
        <v>675</v>
      </c>
      <c r="D205" t="s">
        <v>33</v>
      </c>
      <c r="E205">
        <v>1</v>
      </c>
      <c r="F205">
        <v>2</v>
      </c>
      <c r="G205">
        <v>2</v>
      </c>
      <c r="H205">
        <v>2</v>
      </c>
      <c r="I205">
        <v>2</v>
      </c>
      <c r="J205">
        <v>1</v>
      </c>
      <c r="K205">
        <v>3</v>
      </c>
      <c r="L205" s="4">
        <f>AVERAGE($E$205:$K$205)</f>
        <v>1.8571428571428572</v>
      </c>
      <c r="M205">
        <v>3</v>
      </c>
      <c r="N205">
        <v>1</v>
      </c>
      <c r="O205">
        <v>3</v>
      </c>
      <c r="P205">
        <v>3</v>
      </c>
      <c r="Q205" s="4">
        <f>(PRODUCT($M$205:$P$205)-1)/40+1</f>
        <v>1.65</v>
      </c>
      <c r="R205" s="4">
        <f>($L$205^2+$Q$205^2)^0.5</f>
        <v>2.4842462824439799</v>
      </c>
      <c r="S205" s="5">
        <f>MIN(IF($D$205="SEC",-5.8*$R$205^2+6.9*$R$205+105,-11.965*$R$205^2+32.28*$R$205+78.259),100)</f>
        <v>84.608716680965145</v>
      </c>
    </row>
    <row r="206" spans="1:19" x14ac:dyDescent="0.3">
      <c r="A206" t="s">
        <v>676</v>
      </c>
      <c r="B206" s="2" t="s">
        <v>677</v>
      </c>
      <c r="C206" t="s">
        <v>678</v>
      </c>
      <c r="D206" t="s">
        <v>23</v>
      </c>
      <c r="E206">
        <v>2</v>
      </c>
      <c r="F206">
        <v>3</v>
      </c>
      <c r="G206">
        <v>1</v>
      </c>
      <c r="H206">
        <v>1</v>
      </c>
      <c r="I206">
        <v>2</v>
      </c>
      <c r="J206">
        <v>1</v>
      </c>
      <c r="K206">
        <v>3</v>
      </c>
      <c r="L206" s="4">
        <f>AVERAGE($E$206:$K$206)</f>
        <v>1.8571428571428572</v>
      </c>
      <c r="M206">
        <v>3</v>
      </c>
      <c r="N206">
        <v>2</v>
      </c>
      <c r="O206">
        <v>3</v>
      </c>
      <c r="P206">
        <v>3</v>
      </c>
      <c r="Q206" s="4">
        <f>(PRODUCT($M$206:$P$206)-1)/40+1</f>
        <v>2.3250000000000002</v>
      </c>
      <c r="R206" s="4">
        <f>($L$206^2+$Q$206^2)^0.5</f>
        <v>2.9756687637969277</v>
      </c>
      <c r="S206" s="5">
        <f>MIN(IF($D$206="SEC",-5.8*$R$206^2+6.9*$R$206+105,-11.965*$R$206^2+32.28*$R$206+78.259),100)</f>
        <v>74.175407837545734</v>
      </c>
    </row>
    <row r="207" spans="1:19" x14ac:dyDescent="0.3">
      <c r="A207" t="s">
        <v>679</v>
      </c>
      <c r="B207" s="2" t="s">
        <v>680</v>
      </c>
      <c r="C207" t="s">
        <v>681</v>
      </c>
      <c r="D207" t="s">
        <v>33</v>
      </c>
      <c r="E207">
        <v>2</v>
      </c>
      <c r="F207">
        <v>2</v>
      </c>
      <c r="G207">
        <v>1</v>
      </c>
      <c r="H207">
        <v>2</v>
      </c>
      <c r="I207">
        <v>2</v>
      </c>
      <c r="J207">
        <v>1</v>
      </c>
      <c r="K207">
        <v>3</v>
      </c>
      <c r="L207" s="4">
        <f>AVERAGE($E$207:$K$207)</f>
        <v>1.8571428571428572</v>
      </c>
      <c r="M207">
        <v>3</v>
      </c>
      <c r="N207">
        <v>1</v>
      </c>
      <c r="O207">
        <v>3</v>
      </c>
      <c r="P207">
        <v>3</v>
      </c>
      <c r="Q207" s="4">
        <f>(PRODUCT($M$207:$P$207)-1)/40+1</f>
        <v>1.65</v>
      </c>
      <c r="R207" s="4">
        <f>($L$207^2+$Q$207^2)^0.5</f>
        <v>2.4842462824439799</v>
      </c>
      <c r="S207" s="5">
        <f>MIN(IF($D$207="SEC",-5.8*$R$207^2+6.9*$R$207+105,-11.965*$R$207^2+32.28*$R$207+78.259),100)</f>
        <v>84.608716680965145</v>
      </c>
    </row>
    <row r="208" spans="1:19" x14ac:dyDescent="0.3">
      <c r="A208" t="s">
        <v>682</v>
      </c>
      <c r="B208" s="2" t="s">
        <v>683</v>
      </c>
      <c r="C208" t="s">
        <v>684</v>
      </c>
      <c r="D208" t="s">
        <v>23</v>
      </c>
      <c r="E208">
        <v>2</v>
      </c>
      <c r="F208">
        <v>3</v>
      </c>
      <c r="G208">
        <v>1</v>
      </c>
      <c r="H208">
        <v>2</v>
      </c>
      <c r="I208">
        <v>2</v>
      </c>
      <c r="J208">
        <v>1</v>
      </c>
      <c r="K208">
        <v>3</v>
      </c>
      <c r="L208" s="4">
        <f>AVERAGE($E$208:$K$208)</f>
        <v>2</v>
      </c>
      <c r="M208">
        <v>3</v>
      </c>
      <c r="N208">
        <v>3</v>
      </c>
      <c r="O208">
        <v>3</v>
      </c>
      <c r="P208">
        <v>3</v>
      </c>
      <c r="Q208" s="4">
        <f>(PRODUCT($M$208:$P$208)-1)/40+1</f>
        <v>3</v>
      </c>
      <c r="R208" s="4">
        <f>($L$208^2+$Q$208^2)^0.5</f>
        <v>3.6055512754639891</v>
      </c>
      <c r="S208" s="5">
        <f>MIN(IF($D$208="SEC",-5.8*$R$208^2+6.9*$R$208+105,-11.965*$R$208^2+32.28*$R$208+78.259),100)</f>
        <v>54.478303800701539</v>
      </c>
    </row>
    <row r="209" spans="1:19" x14ac:dyDescent="0.3">
      <c r="A209" t="s">
        <v>688</v>
      </c>
      <c r="B209" s="2" t="s">
        <v>689</v>
      </c>
      <c r="C209" t="s">
        <v>690</v>
      </c>
      <c r="D209" t="s">
        <v>23</v>
      </c>
      <c r="E209">
        <v>2</v>
      </c>
      <c r="F209">
        <v>2</v>
      </c>
      <c r="G209">
        <v>2</v>
      </c>
      <c r="H209">
        <v>2</v>
      </c>
      <c r="I209">
        <v>2</v>
      </c>
      <c r="J209">
        <v>2</v>
      </c>
      <c r="K209">
        <v>3</v>
      </c>
      <c r="L209" s="4">
        <f>AVERAGE($E$209:$K$209)</f>
        <v>2.1428571428571428</v>
      </c>
      <c r="M209">
        <v>2</v>
      </c>
      <c r="N209">
        <v>2</v>
      </c>
      <c r="O209">
        <v>3</v>
      </c>
      <c r="P209">
        <v>3</v>
      </c>
      <c r="Q209" s="4">
        <f>(PRODUCT($M$209:$P$209)-1)/40+1</f>
        <v>1.875</v>
      </c>
      <c r="R209" s="4">
        <f>($L$209^2+$Q$209^2)^0.5</f>
        <v>2.8473604855539238</v>
      </c>
      <c r="S209" s="5">
        <f>MIN(IF($D$209="SEC",-5.8*$R$209^2+6.9*$R$209+105,-11.965*$R$209^2+32.28*$R$209+78.259),100)</f>
        <v>77.623509289097598</v>
      </c>
    </row>
    <row r="210" spans="1:19" x14ac:dyDescent="0.3">
      <c r="A210" t="s">
        <v>691</v>
      </c>
      <c r="B210" s="2" t="s">
        <v>692</v>
      </c>
      <c r="C210" t="s">
        <v>693</v>
      </c>
      <c r="D210" t="s">
        <v>23</v>
      </c>
      <c r="E210">
        <v>2</v>
      </c>
      <c r="F210">
        <v>2</v>
      </c>
      <c r="G210">
        <v>2</v>
      </c>
      <c r="H210">
        <v>1</v>
      </c>
      <c r="I210">
        <v>2</v>
      </c>
      <c r="J210">
        <v>2</v>
      </c>
      <c r="K210">
        <v>3</v>
      </c>
      <c r="L210" s="4">
        <f>AVERAGE($E$210:$K$210)</f>
        <v>2</v>
      </c>
      <c r="M210">
        <v>3</v>
      </c>
      <c r="N210">
        <v>2</v>
      </c>
      <c r="O210">
        <v>3</v>
      </c>
      <c r="P210">
        <v>3</v>
      </c>
      <c r="Q210" s="4">
        <f>(PRODUCT($M$210:$P$210)-1)/40+1</f>
        <v>2.3250000000000002</v>
      </c>
      <c r="R210" s="4">
        <f>($L$210^2+$Q$210^2)^0.5</f>
        <v>3.0668591425104612</v>
      </c>
      <c r="S210" s="5">
        <f>MIN(IF($D$210="SEC",-5.8*$R$210^2+6.9*$R$210+105,-11.965*$R$210^2+32.28*$R$210+78.259),100)</f>
        <v>71.608703083322183</v>
      </c>
    </row>
    <row r="211" spans="1:19" x14ac:dyDescent="0.3">
      <c r="A211" t="s">
        <v>694</v>
      </c>
      <c r="B211" s="2" t="s">
        <v>695</v>
      </c>
      <c r="C211" t="s">
        <v>696</v>
      </c>
      <c r="D211" t="s">
        <v>23</v>
      </c>
      <c r="E211">
        <v>1</v>
      </c>
      <c r="F211">
        <v>2</v>
      </c>
      <c r="G211">
        <v>2</v>
      </c>
      <c r="H211">
        <v>1</v>
      </c>
      <c r="I211">
        <v>1</v>
      </c>
      <c r="J211">
        <v>1</v>
      </c>
      <c r="K211">
        <v>3</v>
      </c>
      <c r="L211" s="4">
        <f>AVERAGE($E$211:$K$211)</f>
        <v>1.5714285714285714</v>
      </c>
      <c r="M211">
        <v>2</v>
      </c>
      <c r="N211">
        <v>2</v>
      </c>
      <c r="O211">
        <v>3</v>
      </c>
      <c r="P211">
        <v>3</v>
      </c>
      <c r="Q211" s="4">
        <f>(PRODUCT($M$211:$P$211)-1)/40+1</f>
        <v>1.875</v>
      </c>
      <c r="R211" s="4">
        <f>($L$211^2+$Q$211^2)^0.5</f>
        <v>2.4464285714285716</v>
      </c>
      <c r="S211" s="5">
        <f>MIN(IF($D$211="SEC",-5.8*$R$211^2+6.9*$R$211+105,-11.965*$R$211^2+32.28*$R$211+78.259),100)</f>
        <v>87.16728316326531</v>
      </c>
    </row>
    <row r="212" spans="1:19" x14ac:dyDescent="0.3">
      <c r="A212" t="s">
        <v>697</v>
      </c>
      <c r="B212" s="2" t="s">
        <v>698</v>
      </c>
      <c r="C212" t="s">
        <v>699</v>
      </c>
      <c r="D212" t="s">
        <v>23</v>
      </c>
      <c r="E212">
        <v>1</v>
      </c>
      <c r="F212">
        <v>2</v>
      </c>
      <c r="G212">
        <v>2</v>
      </c>
      <c r="H212">
        <v>1</v>
      </c>
      <c r="I212">
        <v>1</v>
      </c>
      <c r="J212">
        <v>1</v>
      </c>
      <c r="K212">
        <v>3</v>
      </c>
      <c r="L212" s="4">
        <f>AVERAGE($E$212:$K$212)</f>
        <v>1.5714285714285714</v>
      </c>
      <c r="M212">
        <v>2</v>
      </c>
      <c r="N212">
        <v>2</v>
      </c>
      <c r="O212">
        <v>3</v>
      </c>
      <c r="P212">
        <v>3</v>
      </c>
      <c r="Q212" s="4">
        <f>(PRODUCT($M$212:$P$212)-1)/40+1</f>
        <v>1.875</v>
      </c>
      <c r="R212" s="4">
        <f>($L$212^2+$Q$212^2)^0.5</f>
        <v>2.4464285714285716</v>
      </c>
      <c r="S212" s="5">
        <f>MIN(IF($D$212="SEC",-5.8*$R$212^2+6.9*$R$212+105,-11.965*$R$212^2+32.28*$R$212+78.259),100)</f>
        <v>87.16728316326531</v>
      </c>
    </row>
    <row r="213" spans="1:19" x14ac:dyDescent="0.3">
      <c r="A213" t="s">
        <v>700</v>
      </c>
      <c r="B213" s="2" t="s">
        <v>701</v>
      </c>
      <c r="C213" t="s">
        <v>702</v>
      </c>
      <c r="D213" t="s">
        <v>23</v>
      </c>
      <c r="E213">
        <v>1</v>
      </c>
      <c r="F213">
        <v>1</v>
      </c>
      <c r="G213">
        <v>2</v>
      </c>
      <c r="H213">
        <v>1</v>
      </c>
      <c r="I213">
        <v>1</v>
      </c>
      <c r="J213">
        <v>1</v>
      </c>
      <c r="K213">
        <v>3</v>
      </c>
      <c r="L213" s="4">
        <f>AVERAGE($E$213:$K$213)</f>
        <v>1.4285714285714286</v>
      </c>
      <c r="M213">
        <v>2</v>
      </c>
      <c r="N213">
        <v>2</v>
      </c>
      <c r="O213">
        <v>2</v>
      </c>
      <c r="P213">
        <v>3</v>
      </c>
      <c r="Q213" s="4">
        <f>(PRODUCT($M$213:$P$213)-1)/40+1</f>
        <v>1.575</v>
      </c>
      <c r="R213" s="4">
        <f>($L$213^2+$Q$213^2)^0.5</f>
        <v>2.1263681070150136</v>
      </c>
      <c r="S213" s="5">
        <f>MIN(IF($D$213="SEC",-5.8*$R$213^2+6.9*$R$213+105,-11.965*$R$213^2+32.28*$R$213+78.259),100)</f>
        <v>93.447580244526051</v>
      </c>
    </row>
    <row r="214" spans="1:19" x14ac:dyDescent="0.3">
      <c r="A214" t="s">
        <v>703</v>
      </c>
      <c r="B214" s="2" t="s">
        <v>704</v>
      </c>
      <c r="C214" t="s">
        <v>705</v>
      </c>
      <c r="D214" t="s">
        <v>23</v>
      </c>
      <c r="E214">
        <v>2</v>
      </c>
      <c r="F214">
        <v>3</v>
      </c>
      <c r="G214">
        <v>1</v>
      </c>
      <c r="H214">
        <v>1</v>
      </c>
      <c r="I214">
        <v>2</v>
      </c>
      <c r="J214">
        <v>1</v>
      </c>
      <c r="K214">
        <v>3</v>
      </c>
      <c r="L214" s="4">
        <f>AVERAGE($E$214:$K$214)</f>
        <v>1.8571428571428572</v>
      </c>
      <c r="M214">
        <v>2</v>
      </c>
      <c r="N214">
        <v>2</v>
      </c>
      <c r="O214">
        <v>3</v>
      </c>
      <c r="P214">
        <v>3</v>
      </c>
      <c r="Q214" s="4">
        <f>(PRODUCT($M$214:$P$214)-1)/40+1</f>
        <v>1.875</v>
      </c>
      <c r="R214" s="4">
        <f>($L$214^2+$Q$214^2)^0.5</f>
        <v>2.6390537303807844</v>
      </c>
      <c r="S214" s="5">
        <f>MIN(IF($D$214="SEC",-5.8*$R$214^2+6.9*$R$214+105,-11.965*$R$214^2+32.28*$R$214+78.259),100)</f>
        <v>82.814764106974366</v>
      </c>
    </row>
    <row r="215" spans="1:19" x14ac:dyDescent="0.3">
      <c r="A215" t="s">
        <v>706</v>
      </c>
      <c r="B215" s="2" t="s">
        <v>707</v>
      </c>
      <c r="C215" t="s">
        <v>708</v>
      </c>
      <c r="D215" t="s">
        <v>23</v>
      </c>
      <c r="E215">
        <v>1</v>
      </c>
      <c r="F215">
        <v>1</v>
      </c>
      <c r="G215">
        <v>1</v>
      </c>
      <c r="H215">
        <v>1</v>
      </c>
      <c r="I215">
        <v>1</v>
      </c>
      <c r="J215">
        <v>1</v>
      </c>
      <c r="K215">
        <v>3</v>
      </c>
      <c r="L215" s="4">
        <f>AVERAGE($E$215:$K$215)</f>
        <v>1.2857142857142858</v>
      </c>
      <c r="M215">
        <v>3</v>
      </c>
      <c r="N215">
        <v>3</v>
      </c>
      <c r="O215">
        <v>3</v>
      </c>
      <c r="P215">
        <v>3</v>
      </c>
      <c r="Q215" s="4">
        <f>(PRODUCT($M$215:$P$215)-1)/40+1</f>
        <v>3</v>
      </c>
      <c r="R215" s="4">
        <f>($L$215^2+$Q$215^2)^0.5</f>
        <v>3.2639027596559607</v>
      </c>
      <c r="S215" s="5">
        <f>MIN(IF($D$215="SEC",-5.8*$R$215^2+6.9*$R$215+105,-11.965*$R$215^2+32.28*$R$215+78.259),100)</f>
        <v>65.733173939585328</v>
      </c>
    </row>
    <row r="216" spans="1:19" x14ac:dyDescent="0.3">
      <c r="A216" t="s">
        <v>709</v>
      </c>
      <c r="B216" s="2" t="s">
        <v>710</v>
      </c>
      <c r="C216" t="s">
        <v>711</v>
      </c>
      <c r="D216" t="s">
        <v>23</v>
      </c>
      <c r="E216">
        <v>3</v>
      </c>
      <c r="F216">
        <v>3</v>
      </c>
      <c r="G216">
        <v>2</v>
      </c>
      <c r="H216">
        <v>2</v>
      </c>
      <c r="I216">
        <v>2</v>
      </c>
      <c r="J216">
        <v>1</v>
      </c>
      <c r="K216">
        <v>3</v>
      </c>
      <c r="L216" s="4">
        <f>AVERAGE($E$216:$K$216)</f>
        <v>2.2857142857142856</v>
      </c>
      <c r="M216">
        <v>3</v>
      </c>
      <c r="N216">
        <v>3</v>
      </c>
      <c r="O216">
        <v>3</v>
      </c>
      <c r="P216">
        <v>3</v>
      </c>
      <c r="Q216" s="4">
        <f>(PRODUCT($M$216:$P$216)-1)/40+1</f>
        <v>3</v>
      </c>
      <c r="R216" s="4">
        <f>($L$216^2+$Q$216^2)^0.5</f>
        <v>3.7715367949840242</v>
      </c>
      <c r="S216" s="5">
        <f>MIN(IF($D$216="SEC",-5.8*$R$216^2+6.9*$R$216+105,-11.965*$R$216^2+32.28*$R$216+78.259),100)</f>
        <v>48.521563069063255</v>
      </c>
    </row>
    <row r="217" spans="1:19" x14ac:dyDescent="0.3">
      <c r="A217" t="s">
        <v>712</v>
      </c>
      <c r="B217" s="2" t="s">
        <v>713</v>
      </c>
      <c r="C217" t="s">
        <v>714</v>
      </c>
      <c r="D217" t="s">
        <v>23</v>
      </c>
      <c r="E217">
        <v>2</v>
      </c>
      <c r="F217">
        <v>3</v>
      </c>
      <c r="G217">
        <v>3</v>
      </c>
      <c r="H217">
        <v>3</v>
      </c>
      <c r="I217">
        <v>3</v>
      </c>
      <c r="J217">
        <v>3</v>
      </c>
      <c r="K217">
        <v>3</v>
      </c>
      <c r="L217" s="4">
        <f>AVERAGE($E$217:$K$217)</f>
        <v>2.8571428571428572</v>
      </c>
      <c r="M217">
        <v>3</v>
      </c>
      <c r="N217">
        <v>1</v>
      </c>
      <c r="O217">
        <v>3</v>
      </c>
      <c r="P217">
        <v>3</v>
      </c>
      <c r="Q217" s="4">
        <f>(PRODUCT($M$217:$P$217)-1)/40+1</f>
        <v>1.65</v>
      </c>
      <c r="R217" s="4">
        <f>($L$217^2+$Q$217^2)^0.5</f>
        <v>3.2993583173281511</v>
      </c>
      <c r="S217" s="5">
        <f>MIN(IF($D$217="SEC",-5.8*$R$217^2+6.9*$R$217+105,-11.965*$R$217^2+32.28*$R$217+78.259),100)</f>
        <v>64.628133614054036</v>
      </c>
    </row>
    <row r="218" spans="1:19" x14ac:dyDescent="0.3">
      <c r="A218" t="s">
        <v>718</v>
      </c>
      <c r="B218" s="2" t="s">
        <v>719</v>
      </c>
      <c r="C218" t="s">
        <v>720</v>
      </c>
      <c r="D218" t="s">
        <v>23</v>
      </c>
      <c r="E218">
        <v>3</v>
      </c>
      <c r="F218">
        <v>3</v>
      </c>
      <c r="G218">
        <v>3</v>
      </c>
      <c r="H218">
        <v>3</v>
      </c>
      <c r="I218">
        <v>3</v>
      </c>
      <c r="J218">
        <v>3</v>
      </c>
      <c r="K218">
        <v>3</v>
      </c>
      <c r="L218" s="4">
        <f>AVERAGE($E$218:$K$218)</f>
        <v>3</v>
      </c>
      <c r="M218">
        <v>3</v>
      </c>
      <c r="N218">
        <v>2</v>
      </c>
      <c r="O218">
        <v>3</v>
      </c>
      <c r="P218">
        <v>3</v>
      </c>
      <c r="Q218" s="4">
        <f>(PRODUCT($M$218:$P$218)-1)/40+1</f>
        <v>2.3250000000000002</v>
      </c>
      <c r="R218" s="4">
        <f>($L$218^2+$Q$218^2)^0.5</f>
        <v>3.7954742786639986</v>
      </c>
      <c r="S218" s="5">
        <f>MIN(IF($D$218="SEC",-5.8*$R$218^2+6.9*$R$218+105,-11.965*$R$218^2+32.28*$R$218+78.259),100)</f>
        <v>47.636147522781584</v>
      </c>
    </row>
    <row r="219" spans="1:19" x14ac:dyDescent="0.3">
      <c r="A219" t="s">
        <v>721</v>
      </c>
      <c r="B219" s="2" t="s">
        <v>722</v>
      </c>
      <c r="C219" t="s">
        <v>723</v>
      </c>
      <c r="D219" t="s">
        <v>23</v>
      </c>
      <c r="E219">
        <v>3</v>
      </c>
      <c r="F219">
        <v>3</v>
      </c>
      <c r="G219">
        <v>3</v>
      </c>
      <c r="H219">
        <v>2</v>
      </c>
      <c r="I219">
        <v>2</v>
      </c>
      <c r="J219">
        <v>3</v>
      </c>
      <c r="K219">
        <v>3</v>
      </c>
      <c r="L219" s="4">
        <f>AVERAGE($E$219:$K$219)</f>
        <v>2.7142857142857144</v>
      </c>
      <c r="M219">
        <v>2</v>
      </c>
      <c r="N219">
        <v>2</v>
      </c>
      <c r="O219">
        <v>3</v>
      </c>
      <c r="P219">
        <v>3</v>
      </c>
      <c r="Q219" s="4">
        <f>(PRODUCT($M$219:$P$219)-1)/40+1</f>
        <v>1.875</v>
      </c>
      <c r="R219" s="4">
        <f>($L$219^2+$Q$219^2)^0.5</f>
        <v>3.2989349703768811</v>
      </c>
      <c r="S219" s="5">
        <f>MIN(IF($D$219="SEC",-5.8*$R$219^2+6.9*$R$219+105,-11.965*$R$219^2+32.28*$R$219+78.259),100)</f>
        <v>64.641414050702508</v>
      </c>
    </row>
    <row r="220" spans="1:19" x14ac:dyDescent="0.3">
      <c r="A220" t="s">
        <v>724</v>
      </c>
      <c r="B220" s="2" t="s">
        <v>725</v>
      </c>
      <c r="C220" t="s">
        <v>726</v>
      </c>
      <c r="D220" t="s">
        <v>23</v>
      </c>
      <c r="E220">
        <v>1</v>
      </c>
      <c r="F220">
        <v>1</v>
      </c>
      <c r="G220">
        <v>2</v>
      </c>
      <c r="H220">
        <v>2</v>
      </c>
      <c r="I220">
        <v>2</v>
      </c>
      <c r="J220">
        <v>2</v>
      </c>
      <c r="K220">
        <v>3</v>
      </c>
      <c r="L220" s="4">
        <f>AVERAGE($E$220:$K$220)</f>
        <v>1.8571428571428572</v>
      </c>
      <c r="M220">
        <v>3</v>
      </c>
      <c r="N220">
        <v>3</v>
      </c>
      <c r="O220">
        <v>3</v>
      </c>
      <c r="P220">
        <v>3</v>
      </c>
      <c r="Q220" s="4">
        <f>(PRODUCT($M$220:$P$220)-1)/40+1</f>
        <v>3</v>
      </c>
      <c r="R220" s="4">
        <f>($L$220^2+$Q$220^2)^0.5</f>
        <v>3.52831115292242</v>
      </c>
      <c r="S220" s="5">
        <f>MIN(IF($D$220="SEC",-5.8*$R$220^2+6.9*$R$220+105,-11.965*$R$220^2+32.28*$R$220+78.259),100)</f>
        <v>57.141265322511629</v>
      </c>
    </row>
    <row r="221" spans="1:19" x14ac:dyDescent="0.3">
      <c r="A221" t="s">
        <v>727</v>
      </c>
      <c r="B221" s="2" t="s">
        <v>728</v>
      </c>
      <c r="C221" t="s">
        <v>729</v>
      </c>
      <c r="D221" t="s">
        <v>23</v>
      </c>
      <c r="E221">
        <v>3</v>
      </c>
      <c r="F221">
        <v>3</v>
      </c>
      <c r="G221">
        <v>2</v>
      </c>
      <c r="H221">
        <v>2</v>
      </c>
      <c r="I221">
        <v>2</v>
      </c>
      <c r="J221">
        <v>1</v>
      </c>
      <c r="K221">
        <v>3</v>
      </c>
      <c r="L221" s="4">
        <f>AVERAGE($E$221:$K$221)</f>
        <v>2.2857142857142856</v>
      </c>
      <c r="M221">
        <v>3</v>
      </c>
      <c r="N221">
        <v>1</v>
      </c>
      <c r="O221">
        <v>3</v>
      </c>
      <c r="P221">
        <v>3</v>
      </c>
      <c r="Q221" s="4">
        <f>(PRODUCT($M$221:$P$221)-1)/40+1</f>
        <v>1.65</v>
      </c>
      <c r="R221" s="4">
        <f>($L$221^2+$Q$221^2)^0.5</f>
        <v>2.8190405807505443</v>
      </c>
      <c r="S221" s="5">
        <f>MIN(IF($D$221="SEC",-5.8*$R$221^2+6.9*$R$221+105,-11.965*$R$221^2+32.28*$R$221+78.259),100)</f>
        <v>78.358839190852223</v>
      </c>
    </row>
    <row r="222" spans="1:19" x14ac:dyDescent="0.3">
      <c r="A222" t="s">
        <v>730</v>
      </c>
      <c r="B222" s="2" t="s">
        <v>731</v>
      </c>
      <c r="C222" t="s">
        <v>732</v>
      </c>
      <c r="D222" t="s">
        <v>33</v>
      </c>
      <c r="E222">
        <v>1</v>
      </c>
      <c r="F222">
        <v>2</v>
      </c>
      <c r="G222">
        <v>1</v>
      </c>
      <c r="H222">
        <v>2</v>
      </c>
      <c r="I222">
        <v>2</v>
      </c>
      <c r="J222">
        <v>1</v>
      </c>
      <c r="K222">
        <v>3</v>
      </c>
      <c r="L222" s="4">
        <f>AVERAGE($E$222:$K$222)</f>
        <v>1.7142857142857142</v>
      </c>
      <c r="M222">
        <v>2</v>
      </c>
      <c r="N222">
        <v>2</v>
      </c>
      <c r="O222">
        <v>3</v>
      </c>
      <c r="P222">
        <v>3</v>
      </c>
      <c r="Q222" s="4">
        <f>(PRODUCT($M$222:$P$222)-1)/40+1</f>
        <v>1.875</v>
      </c>
      <c r="R222" s="4">
        <f>($L$222^2+$Q$222^2)^0.5</f>
        <v>2.5405512217241522</v>
      </c>
      <c r="S222" s="5">
        <f>MIN(IF($D$222="SEC",-5.8*$R$222^2+6.9*$R$222+105,-11.965*$R$222^2+32.28*$R$222+78.259),100)</f>
        <v>83.041091332663797</v>
      </c>
    </row>
    <row r="223" spans="1:19" x14ac:dyDescent="0.3">
      <c r="A223" t="s">
        <v>733</v>
      </c>
      <c r="B223" s="2" t="s">
        <v>734</v>
      </c>
      <c r="C223" t="s">
        <v>735</v>
      </c>
      <c r="D223" t="s">
        <v>23</v>
      </c>
      <c r="E223">
        <v>1</v>
      </c>
      <c r="F223">
        <v>2</v>
      </c>
      <c r="G223">
        <v>1</v>
      </c>
      <c r="H223">
        <v>1</v>
      </c>
      <c r="I223">
        <v>1</v>
      </c>
      <c r="J223">
        <v>1</v>
      </c>
      <c r="K223">
        <v>3</v>
      </c>
      <c r="L223" s="4">
        <f>AVERAGE($E$223:$K$223)</f>
        <v>1.4285714285714286</v>
      </c>
      <c r="M223">
        <v>3</v>
      </c>
      <c r="N223">
        <v>2</v>
      </c>
      <c r="O223">
        <v>3</v>
      </c>
      <c r="P223">
        <v>3</v>
      </c>
      <c r="Q223" s="4">
        <f>(PRODUCT($M$223:$P$223)-1)/40+1</f>
        <v>2.3250000000000002</v>
      </c>
      <c r="R223" s="4">
        <f>($L$223^2+$Q$223^2)^0.5</f>
        <v>2.7288168363836025</v>
      </c>
      <c r="S223" s="5">
        <f>MIN(IF($D$223="SEC",-5.8*$R$223^2+6.9*$R$223+105,-11.965*$R$223^2+32.28*$R$223+78.259),100)</f>
        <v>80.63947647716931</v>
      </c>
    </row>
    <row r="224" spans="1:19" x14ac:dyDescent="0.3">
      <c r="A224" t="s">
        <v>736</v>
      </c>
      <c r="B224" s="2" t="s">
        <v>737</v>
      </c>
      <c r="C224" t="s">
        <v>738</v>
      </c>
      <c r="D224" t="s">
        <v>33</v>
      </c>
      <c r="E224">
        <v>2</v>
      </c>
      <c r="F224">
        <v>3</v>
      </c>
      <c r="G224">
        <v>1</v>
      </c>
      <c r="H224">
        <v>2</v>
      </c>
      <c r="I224">
        <v>2</v>
      </c>
      <c r="J224">
        <v>1</v>
      </c>
      <c r="K224">
        <v>3</v>
      </c>
      <c r="L224" s="4">
        <f>AVERAGE($E$224:$K$224)</f>
        <v>2</v>
      </c>
      <c r="M224">
        <v>2</v>
      </c>
      <c r="N224">
        <v>2</v>
      </c>
      <c r="O224">
        <v>3</v>
      </c>
      <c r="P224">
        <v>3</v>
      </c>
      <c r="Q224" s="4">
        <f>(PRODUCT($M$224:$P$224)-1)/40+1</f>
        <v>1.875</v>
      </c>
      <c r="R224" s="4">
        <f>($L$224^2+$Q$224^2)^0.5</f>
        <v>2.7414640249326636</v>
      </c>
      <c r="S224" s="5">
        <f>MIN(IF($D$224="SEC",-5.8*$R$224^2+6.9*$R$224+105,-11.965*$R$224^2+32.28*$R$224+78.259),100)</f>
        <v>76.829005599826388</v>
      </c>
    </row>
    <row r="225" spans="1:19" x14ac:dyDescent="0.3">
      <c r="A225" t="s">
        <v>739</v>
      </c>
      <c r="B225" s="2" t="s">
        <v>740</v>
      </c>
      <c r="C225" t="s">
        <v>741</v>
      </c>
      <c r="D225" t="s">
        <v>23</v>
      </c>
      <c r="E225">
        <v>1</v>
      </c>
      <c r="F225">
        <v>1</v>
      </c>
      <c r="G225">
        <v>2</v>
      </c>
      <c r="H225">
        <v>1</v>
      </c>
      <c r="I225">
        <v>1</v>
      </c>
      <c r="J225">
        <v>1</v>
      </c>
      <c r="K225">
        <v>3</v>
      </c>
      <c r="L225" s="4">
        <f>AVERAGE($E$225:$K$225)</f>
        <v>1.4285714285714286</v>
      </c>
      <c r="M225">
        <v>2</v>
      </c>
      <c r="N225">
        <v>2</v>
      </c>
      <c r="O225">
        <v>3</v>
      </c>
      <c r="P225">
        <v>3</v>
      </c>
      <c r="Q225" s="4">
        <f>(PRODUCT($M$225:$P$225)-1)/40+1</f>
        <v>1.875</v>
      </c>
      <c r="R225" s="4">
        <f>($L$225^2+$Q$225^2)^0.5</f>
        <v>2.3572104968650152</v>
      </c>
      <c r="S225" s="5">
        <f>MIN(IF($D$225="SEC",-5.8*$R$225^2+6.9*$R$225+105,-11.965*$R$225^2+32.28*$R$225+78.259),100)</f>
        <v>89.037392734491064</v>
      </c>
    </row>
    <row r="226" spans="1:19" x14ac:dyDescent="0.3">
      <c r="A226" t="s">
        <v>742</v>
      </c>
      <c r="B226" s="2" t="s">
        <v>743</v>
      </c>
      <c r="C226" t="s">
        <v>744</v>
      </c>
      <c r="D226" t="s">
        <v>23</v>
      </c>
      <c r="E226">
        <v>1</v>
      </c>
      <c r="F226">
        <v>1</v>
      </c>
      <c r="G226">
        <v>2</v>
      </c>
      <c r="H226">
        <v>1</v>
      </c>
      <c r="I226">
        <v>1</v>
      </c>
      <c r="J226">
        <v>1</v>
      </c>
      <c r="K226">
        <v>3</v>
      </c>
      <c r="L226" s="4">
        <f>AVERAGE($E$226:$K$226)</f>
        <v>1.4285714285714286</v>
      </c>
      <c r="M226">
        <v>2</v>
      </c>
      <c r="N226">
        <v>2</v>
      </c>
      <c r="O226">
        <v>3</v>
      </c>
      <c r="P226">
        <v>3</v>
      </c>
      <c r="Q226" s="4">
        <f>(PRODUCT($M$226:$P$226)-1)/40+1</f>
        <v>1.875</v>
      </c>
      <c r="R226" s="4">
        <f>($L$226^2+$Q$226^2)^0.5</f>
        <v>2.3572104968650152</v>
      </c>
      <c r="S226" s="5">
        <f>MIN(IF($D$226="SEC",-5.8*$R$226^2+6.9*$R$226+105,-11.965*$R$226^2+32.28*$R$226+78.259),100)</f>
        <v>89.037392734491064</v>
      </c>
    </row>
    <row r="227" spans="1:19" x14ac:dyDescent="0.3">
      <c r="A227" t="s">
        <v>745</v>
      </c>
      <c r="B227" s="2" t="s">
        <v>746</v>
      </c>
      <c r="C227" t="s">
        <v>747</v>
      </c>
      <c r="D227" t="s">
        <v>23</v>
      </c>
      <c r="E227">
        <v>2</v>
      </c>
      <c r="F227">
        <v>2</v>
      </c>
      <c r="G227">
        <v>1</v>
      </c>
      <c r="H227">
        <v>2</v>
      </c>
      <c r="I227">
        <v>2</v>
      </c>
      <c r="J227">
        <v>1</v>
      </c>
      <c r="K227">
        <v>3</v>
      </c>
      <c r="L227" s="4">
        <f>AVERAGE($E$227:$K$227)</f>
        <v>1.8571428571428572</v>
      </c>
      <c r="M227">
        <v>2</v>
      </c>
      <c r="N227">
        <v>2</v>
      </c>
      <c r="O227">
        <v>3</v>
      </c>
      <c r="P227">
        <v>3</v>
      </c>
      <c r="Q227" s="4">
        <f>(PRODUCT($M$227:$P$227)-1)/40+1</f>
        <v>1.875</v>
      </c>
      <c r="R227" s="4">
        <f>($L$227^2+$Q$227^2)^0.5</f>
        <v>2.6390537303807844</v>
      </c>
      <c r="S227" s="5">
        <f>MIN(IF($D$227="SEC",-5.8*$R$227^2+6.9*$R$227+105,-11.965*$R$227^2+32.28*$R$227+78.259),100)</f>
        <v>82.814764106974366</v>
      </c>
    </row>
    <row r="228" spans="1:19" x14ac:dyDescent="0.3">
      <c r="A228" t="s">
        <v>748</v>
      </c>
      <c r="B228" s="2" t="s">
        <v>749</v>
      </c>
      <c r="C228" t="s">
        <v>750</v>
      </c>
      <c r="D228" t="s">
        <v>23</v>
      </c>
      <c r="E228">
        <v>3</v>
      </c>
      <c r="F228">
        <v>3</v>
      </c>
      <c r="G228">
        <v>2</v>
      </c>
      <c r="H228">
        <v>2</v>
      </c>
      <c r="I228">
        <v>2</v>
      </c>
      <c r="J228">
        <v>2</v>
      </c>
      <c r="K228">
        <v>3</v>
      </c>
      <c r="L228" s="4">
        <f>AVERAGE($E$228:$K$228)</f>
        <v>2.4285714285714284</v>
      </c>
      <c r="M228">
        <v>3</v>
      </c>
      <c r="N228">
        <v>3</v>
      </c>
      <c r="O228">
        <v>3</v>
      </c>
      <c r="P228">
        <v>3</v>
      </c>
      <c r="Q228" s="4">
        <f>(PRODUCT($M$228:$P$228)-1)/40+1</f>
        <v>3</v>
      </c>
      <c r="R228" s="4">
        <f>($L$228^2+$Q$228^2)^0.5</f>
        <v>3.8597874531732272</v>
      </c>
      <c r="S228" s="5">
        <f>MIN(IF($D$228="SEC",-5.8*$R$228^2+6.9*$R$228+105,-11.965*$R$228^2+32.28*$R$228+78.259),100)</f>
        <v>45.22437016158915</v>
      </c>
    </row>
    <row r="229" spans="1:19" x14ac:dyDescent="0.3">
      <c r="A229" t="s">
        <v>751</v>
      </c>
      <c r="B229" s="2" t="s">
        <v>752</v>
      </c>
      <c r="C229" t="s">
        <v>753</v>
      </c>
      <c r="D229" t="s">
        <v>23</v>
      </c>
      <c r="E229">
        <v>1</v>
      </c>
      <c r="F229">
        <v>2</v>
      </c>
      <c r="G229">
        <v>1</v>
      </c>
      <c r="H229">
        <v>2</v>
      </c>
      <c r="I229">
        <v>2</v>
      </c>
      <c r="J229">
        <v>1</v>
      </c>
      <c r="K229">
        <v>3</v>
      </c>
      <c r="L229" s="4">
        <f>AVERAGE($E$229:$K$229)</f>
        <v>1.7142857142857142</v>
      </c>
      <c r="M229">
        <v>2</v>
      </c>
      <c r="N229">
        <v>2</v>
      </c>
      <c r="O229">
        <v>3</v>
      </c>
      <c r="P229">
        <v>3</v>
      </c>
      <c r="Q229" s="4">
        <f>(PRODUCT($M$229:$P$229)-1)/40+1</f>
        <v>1.875</v>
      </c>
      <c r="R229" s="4">
        <f>($L$229^2+$Q$229^2)^0.5</f>
        <v>2.5405512217241522</v>
      </c>
      <c r="S229" s="5">
        <f>MIN(IF($D$229="SEC",-5.8*$R$229^2+6.9*$R$229+105,-11.965*$R$229^2+32.28*$R$229+78.259),100)</f>
        <v>85.094280470712974</v>
      </c>
    </row>
    <row r="230" spans="1:19" x14ac:dyDescent="0.3">
      <c r="A230" t="s">
        <v>754</v>
      </c>
      <c r="B230" s="2" t="s">
        <v>755</v>
      </c>
      <c r="C230" t="s">
        <v>756</v>
      </c>
      <c r="D230" t="s">
        <v>23</v>
      </c>
      <c r="E230">
        <v>1</v>
      </c>
      <c r="F230">
        <v>1</v>
      </c>
      <c r="G230">
        <v>1</v>
      </c>
      <c r="H230">
        <v>1</v>
      </c>
      <c r="I230">
        <v>2</v>
      </c>
      <c r="J230">
        <v>1</v>
      </c>
      <c r="K230">
        <v>3</v>
      </c>
      <c r="L230" s="4">
        <f>AVERAGE($E$230:$K$230)</f>
        <v>1.4285714285714286</v>
      </c>
      <c r="M230">
        <v>3</v>
      </c>
      <c r="N230">
        <v>2</v>
      </c>
      <c r="O230">
        <v>3</v>
      </c>
      <c r="P230">
        <v>3</v>
      </c>
      <c r="Q230" s="4">
        <f>(PRODUCT($M$230:$P$230)-1)/40+1</f>
        <v>2.3250000000000002</v>
      </c>
      <c r="R230" s="4">
        <f>($L$230^2+$Q$230^2)^0.5</f>
        <v>2.7288168363836025</v>
      </c>
      <c r="S230" s="5">
        <f>MIN(IF($D$230="SEC",-5.8*$R$230^2+6.9*$R$230+105,-11.965*$R$230^2+32.28*$R$230+78.259),100)</f>
        <v>80.63947647716931</v>
      </c>
    </row>
    <row r="231" spans="1:19" x14ac:dyDescent="0.3">
      <c r="A231" t="s">
        <v>757</v>
      </c>
      <c r="B231" s="2" t="s">
        <v>758</v>
      </c>
      <c r="C231" t="s">
        <v>759</v>
      </c>
      <c r="D231" t="s">
        <v>33</v>
      </c>
      <c r="E231">
        <v>1</v>
      </c>
      <c r="F231">
        <v>1</v>
      </c>
      <c r="G231">
        <v>1</v>
      </c>
      <c r="H231">
        <v>1</v>
      </c>
      <c r="I231">
        <v>1</v>
      </c>
      <c r="J231">
        <v>1</v>
      </c>
      <c r="K231">
        <v>3</v>
      </c>
      <c r="L231" s="4">
        <f>AVERAGE($E$231:$K$231)</f>
        <v>1.2857142857142858</v>
      </c>
      <c r="M231">
        <v>3</v>
      </c>
      <c r="N231">
        <v>1</v>
      </c>
      <c r="O231">
        <v>3</v>
      </c>
      <c r="P231">
        <v>3</v>
      </c>
      <c r="Q231" s="4">
        <f>(PRODUCT($M$231:$P$231)-1)/40+1</f>
        <v>1.65</v>
      </c>
      <c r="R231" s="4">
        <f>($L$231^2+$Q$231^2)^0.5</f>
        <v>2.0917842203463044</v>
      </c>
      <c r="S231" s="5">
        <f>MIN(IF($D$231="SEC",-5.8*$R$231^2+6.9*$R$231+105,-11.965*$R$231^2+32.28*$R$231+78.259),100)</f>
        <v>93.428204581758294</v>
      </c>
    </row>
    <row r="232" spans="1:19" x14ac:dyDescent="0.3">
      <c r="A232" t="s">
        <v>760</v>
      </c>
      <c r="B232" s="2" t="s">
        <v>761</v>
      </c>
      <c r="C232" t="s">
        <v>762</v>
      </c>
      <c r="D232" t="s">
        <v>23</v>
      </c>
      <c r="E232">
        <v>1</v>
      </c>
      <c r="F232">
        <v>2</v>
      </c>
      <c r="G232">
        <v>3</v>
      </c>
      <c r="H232">
        <v>3</v>
      </c>
      <c r="I232">
        <v>2</v>
      </c>
      <c r="J232">
        <v>3</v>
      </c>
      <c r="K232">
        <v>3</v>
      </c>
      <c r="L232" s="4">
        <f>AVERAGE($E$232:$K$232)</f>
        <v>2.4285714285714284</v>
      </c>
      <c r="M232">
        <v>1</v>
      </c>
      <c r="N232">
        <v>2</v>
      </c>
      <c r="O232">
        <v>3</v>
      </c>
      <c r="P232">
        <v>3</v>
      </c>
      <c r="Q232" s="4">
        <f>(PRODUCT($M$232:$P$232)-1)/40+1</f>
        <v>1.425</v>
      </c>
      <c r="R232" s="4">
        <f>($L$232^2+$Q$232^2)^0.5</f>
        <v>2.8157741712845987</v>
      </c>
      <c r="S232" s="5">
        <f>MIN(IF($D$232="SEC",-5.8*$R$232^2+6.9*$R$232+105,-11.965*$R$232^2+32.28*$R$232+78.259),100)</f>
        <v>78.443053516557626</v>
      </c>
    </row>
    <row r="233" spans="1:19" x14ac:dyDescent="0.3">
      <c r="A233" t="s">
        <v>763</v>
      </c>
      <c r="B233" s="2" t="s">
        <v>764</v>
      </c>
      <c r="C233" t="s">
        <v>765</v>
      </c>
      <c r="D233" t="s">
        <v>23</v>
      </c>
      <c r="E233">
        <v>2</v>
      </c>
      <c r="F233">
        <v>3</v>
      </c>
      <c r="G233">
        <v>3</v>
      </c>
      <c r="H233">
        <v>3</v>
      </c>
      <c r="I233">
        <v>3</v>
      </c>
      <c r="J233">
        <v>3</v>
      </c>
      <c r="K233">
        <v>3</v>
      </c>
      <c r="L233" s="4">
        <f>AVERAGE($E$233:$K$233)</f>
        <v>2.8571428571428572</v>
      </c>
      <c r="M233">
        <v>3</v>
      </c>
      <c r="N233">
        <v>2</v>
      </c>
      <c r="O233">
        <v>3</v>
      </c>
      <c r="P233">
        <v>3</v>
      </c>
      <c r="Q233" s="4">
        <f>(PRODUCT($M$233:$P$233)-1)/40+1</f>
        <v>2.3250000000000002</v>
      </c>
      <c r="R233" s="4">
        <f>($L$233^2+$Q$233^2)^0.5</f>
        <v>3.6835974679818708</v>
      </c>
      <c r="S233" s="5">
        <f>MIN(IF($D$233="SEC",-5.8*$R$233^2+6.9*$R$233+105,-11.965*$R$233^2+32.28*$R$233+78.259),100)</f>
        <v>51.717258753564707</v>
      </c>
    </row>
    <row r="234" spans="1:19" x14ac:dyDescent="0.3">
      <c r="A234" t="s">
        <v>769</v>
      </c>
      <c r="B234" s="2" t="s">
        <v>770</v>
      </c>
      <c r="C234" t="s">
        <v>771</v>
      </c>
      <c r="D234" t="s">
        <v>33</v>
      </c>
      <c r="E234">
        <v>1</v>
      </c>
      <c r="F234">
        <v>1</v>
      </c>
      <c r="G234">
        <v>1</v>
      </c>
      <c r="H234">
        <v>1</v>
      </c>
      <c r="I234">
        <v>1</v>
      </c>
      <c r="J234">
        <v>1</v>
      </c>
      <c r="K234">
        <v>3</v>
      </c>
      <c r="L234" s="4">
        <f>AVERAGE($E$234:$K$234)</f>
        <v>1.2857142857142858</v>
      </c>
      <c r="M234">
        <v>2</v>
      </c>
      <c r="N234">
        <v>2</v>
      </c>
      <c r="O234">
        <v>3</v>
      </c>
      <c r="P234">
        <v>3</v>
      </c>
      <c r="Q234" s="4">
        <f>(PRODUCT($M$234:$P$234)-1)/40+1</f>
        <v>1.875</v>
      </c>
      <c r="R234" s="4">
        <f>($L$234^2+$Q$234^2)^0.5</f>
        <v>2.2734744829203155</v>
      </c>
      <c r="S234" s="5">
        <f>MIN(IF($D$234="SEC",-5.8*$R$234^2+6.9*$R$234+105,-11.965*$R$234^2+32.28*$R$234+78.259),100)</f>
        <v>89.803425632647389</v>
      </c>
    </row>
    <row r="235" spans="1:19" x14ac:dyDescent="0.3">
      <c r="A235" t="s">
        <v>772</v>
      </c>
      <c r="B235" s="2" t="s">
        <v>773</v>
      </c>
      <c r="C235" t="s">
        <v>774</v>
      </c>
      <c r="D235" t="s">
        <v>23</v>
      </c>
      <c r="E235">
        <v>1</v>
      </c>
      <c r="F235">
        <v>1</v>
      </c>
      <c r="G235">
        <v>1</v>
      </c>
      <c r="H235">
        <v>2</v>
      </c>
      <c r="I235">
        <v>1</v>
      </c>
      <c r="J235">
        <v>1</v>
      </c>
      <c r="K235">
        <v>3</v>
      </c>
      <c r="L235" s="4">
        <f>AVERAGE($E$235:$K$235)</f>
        <v>1.4285714285714286</v>
      </c>
      <c r="M235">
        <v>3</v>
      </c>
      <c r="N235">
        <v>3</v>
      </c>
      <c r="O235">
        <v>3</v>
      </c>
      <c r="P235">
        <v>3</v>
      </c>
      <c r="Q235" s="4">
        <f>(PRODUCT($M$235:$P$235)-1)/40+1</f>
        <v>3</v>
      </c>
      <c r="R235" s="4">
        <f>($L$235^2+$Q$235^2)^0.5</f>
        <v>3.3227723856037161</v>
      </c>
      <c r="S235" s="5">
        <f>MIN(IF($D$235="SEC",-5.8*$R$235^2+6.9*$R$235+105,-11.965*$R$235^2+32.28*$R$235+78.259),100)</f>
        <v>63.890394766788106</v>
      </c>
    </row>
    <row r="236" spans="1:19" x14ac:dyDescent="0.3">
      <c r="A236" t="s">
        <v>775</v>
      </c>
      <c r="B236" s="2" t="s">
        <v>776</v>
      </c>
      <c r="C236" t="s">
        <v>777</v>
      </c>
      <c r="D236" t="s">
        <v>23</v>
      </c>
      <c r="E236">
        <v>1</v>
      </c>
      <c r="F236">
        <v>2</v>
      </c>
      <c r="G236">
        <v>2</v>
      </c>
      <c r="H236">
        <v>1</v>
      </c>
      <c r="I236">
        <v>2</v>
      </c>
      <c r="J236">
        <v>2</v>
      </c>
      <c r="K236">
        <v>1</v>
      </c>
      <c r="L236" s="4">
        <f>AVERAGE($E$236:$K$236)</f>
        <v>1.5714285714285714</v>
      </c>
      <c r="M236">
        <v>2</v>
      </c>
      <c r="N236">
        <v>2</v>
      </c>
      <c r="O236">
        <v>3</v>
      </c>
      <c r="P236">
        <v>3</v>
      </c>
      <c r="Q236" s="4">
        <f>(PRODUCT($M$236:$P$236)-1)/40+1</f>
        <v>1.875</v>
      </c>
      <c r="R236" s="4">
        <f>($L$236^2+$Q$236^2)^0.5</f>
        <v>2.4464285714285716</v>
      </c>
      <c r="S236" s="5">
        <f>MIN(IF($D$236="SEC",-5.8*$R$236^2+6.9*$R$236+105,-11.965*$R$236^2+32.28*$R$236+78.259),100)</f>
        <v>87.16728316326531</v>
      </c>
    </row>
    <row r="237" spans="1:19" x14ac:dyDescent="0.3">
      <c r="A237" t="s">
        <v>778</v>
      </c>
      <c r="B237" s="2" t="s">
        <v>779</v>
      </c>
      <c r="C237" t="s">
        <v>780</v>
      </c>
      <c r="D237" t="s">
        <v>33</v>
      </c>
      <c r="E237">
        <v>1</v>
      </c>
      <c r="F237">
        <v>1</v>
      </c>
      <c r="G237">
        <v>3</v>
      </c>
      <c r="H237">
        <v>2</v>
      </c>
      <c r="I237">
        <v>2</v>
      </c>
      <c r="J237">
        <v>1</v>
      </c>
      <c r="K237">
        <v>1</v>
      </c>
      <c r="L237" s="4">
        <f>AVERAGE($E$237:$K$237)</f>
        <v>1.5714285714285714</v>
      </c>
      <c r="M237">
        <v>3</v>
      </c>
      <c r="N237">
        <v>0</v>
      </c>
      <c r="O237">
        <v>3</v>
      </c>
      <c r="P237">
        <v>3</v>
      </c>
      <c r="Q237" s="4">
        <f>(PRODUCT($M$237:$P$237)-1)/40+1</f>
        <v>0.97499999999999998</v>
      </c>
      <c r="R237" s="4">
        <f>($L$237^2+$Q$237^2)^0.5</f>
        <v>1.8493276494721105</v>
      </c>
      <c r="S237" s="5">
        <f>MIN(IF($D$237="SEC",-5.8*$R$237^2+6.9*$R$237+105,-11.965*$R$237^2+32.28*$R$237+78.259),100)</f>
        <v>97.034843910163801</v>
      </c>
    </row>
    <row r="238" spans="1:19" x14ac:dyDescent="0.3">
      <c r="A238" t="s">
        <v>781</v>
      </c>
      <c r="B238" s="2" t="s">
        <v>781</v>
      </c>
      <c r="C238" t="s">
        <v>782</v>
      </c>
      <c r="D238" t="s">
        <v>23</v>
      </c>
      <c r="E238">
        <v>2</v>
      </c>
      <c r="F238">
        <v>3</v>
      </c>
      <c r="G238">
        <v>1</v>
      </c>
      <c r="H238">
        <v>3</v>
      </c>
      <c r="I238">
        <v>3</v>
      </c>
      <c r="J238">
        <v>1</v>
      </c>
      <c r="K238">
        <v>3</v>
      </c>
      <c r="L238" s="4">
        <f>AVERAGE($E$238:$K$238)</f>
        <v>2.2857142857142856</v>
      </c>
      <c r="M238">
        <v>3</v>
      </c>
      <c r="N238">
        <v>3</v>
      </c>
      <c r="O238">
        <v>3</v>
      </c>
      <c r="P238">
        <v>3</v>
      </c>
      <c r="Q238" s="4">
        <f>(PRODUCT($M$238:$P$238)-1)/40+1</f>
        <v>3</v>
      </c>
      <c r="R238" s="4">
        <f>($L$238^2+$Q$238^2)^0.5</f>
        <v>3.7715367949840242</v>
      </c>
      <c r="S238" s="5">
        <f>MIN(IF($D$238="SEC",-5.8*$R$238^2+6.9*$R$238+105,-11.965*$R$238^2+32.28*$R$238+78.259),100)</f>
        <v>48.521563069063255</v>
      </c>
    </row>
    <row r="239" spans="1:19" x14ac:dyDescent="0.3">
      <c r="A239" t="s">
        <v>783</v>
      </c>
      <c r="B239" s="2" t="s">
        <v>784</v>
      </c>
      <c r="C239" t="s">
        <v>785</v>
      </c>
      <c r="D239" t="s">
        <v>33</v>
      </c>
      <c r="E239">
        <v>1</v>
      </c>
      <c r="F239">
        <v>1</v>
      </c>
      <c r="G239">
        <v>1</v>
      </c>
      <c r="H239">
        <v>3</v>
      </c>
      <c r="I239">
        <v>3</v>
      </c>
      <c r="J239">
        <v>1</v>
      </c>
      <c r="K239">
        <v>3</v>
      </c>
      <c r="L239" s="4">
        <f>AVERAGE($E$239:$K$239)</f>
        <v>1.8571428571428572</v>
      </c>
      <c r="M239">
        <v>3</v>
      </c>
      <c r="N239">
        <v>3</v>
      </c>
      <c r="O239">
        <v>3</v>
      </c>
      <c r="P239">
        <v>3</v>
      </c>
      <c r="Q239" s="4">
        <f>(PRODUCT($M$239:$P$239)-1)/40+1</f>
        <v>3</v>
      </c>
      <c r="R239" s="4">
        <f>($L$239^2+$Q$239^2)^0.5</f>
        <v>3.52831115292242</v>
      </c>
      <c r="S239" s="5">
        <f>MIN(IF($D$239="SEC",-5.8*$R$239^2+6.9*$R$239+105,-11.965*$R$239^2+32.28*$R$239+78.259),100)</f>
        <v>43.20084320000916</v>
      </c>
    </row>
    <row r="240" spans="1:19" x14ac:dyDescent="0.3">
      <c r="A240" t="s">
        <v>786</v>
      </c>
      <c r="B240" s="2" t="s">
        <v>787</v>
      </c>
      <c r="C240" t="s">
        <v>788</v>
      </c>
      <c r="D240" t="s">
        <v>23</v>
      </c>
      <c r="E240">
        <v>2</v>
      </c>
      <c r="F240">
        <v>3</v>
      </c>
      <c r="G240">
        <v>2</v>
      </c>
      <c r="H240">
        <v>2</v>
      </c>
      <c r="I240">
        <v>2</v>
      </c>
      <c r="J240">
        <v>1</v>
      </c>
      <c r="K240">
        <v>3</v>
      </c>
      <c r="L240" s="4">
        <f>AVERAGE($E$240:$K$240)</f>
        <v>2.1428571428571428</v>
      </c>
      <c r="M240">
        <v>2</v>
      </c>
      <c r="N240">
        <v>3</v>
      </c>
      <c r="O240">
        <v>3</v>
      </c>
      <c r="P240">
        <v>3</v>
      </c>
      <c r="Q240" s="4">
        <f>(PRODUCT($M$240:$P$240)-1)/40+1</f>
        <v>2.3250000000000002</v>
      </c>
      <c r="R240" s="4">
        <f>($L$240^2+$Q$240^2)^0.5</f>
        <v>3.1618762997141237</v>
      </c>
      <c r="S240" s="5">
        <f>MIN(IF($D$240="SEC",-5.8*$R$240^2+6.9*$R$240+105,-11.965*$R$240^2+32.28*$R$240+78.259),100)</f>
        <v>68.831668406802962</v>
      </c>
    </row>
    <row r="241" spans="1:19" x14ac:dyDescent="0.3">
      <c r="A241" t="s">
        <v>789</v>
      </c>
      <c r="B241" s="2" t="s">
        <v>790</v>
      </c>
      <c r="C241" t="s">
        <v>791</v>
      </c>
      <c r="D241" t="s">
        <v>23</v>
      </c>
      <c r="E241">
        <v>1</v>
      </c>
      <c r="F241">
        <v>2</v>
      </c>
      <c r="G241">
        <v>3</v>
      </c>
      <c r="H241">
        <v>3</v>
      </c>
      <c r="I241">
        <v>3</v>
      </c>
      <c r="J241">
        <v>3</v>
      </c>
      <c r="K241">
        <v>3</v>
      </c>
      <c r="L241" s="4">
        <f>AVERAGE($E$241:$K$241)</f>
        <v>2.5714285714285716</v>
      </c>
      <c r="M241">
        <v>3</v>
      </c>
      <c r="N241">
        <v>3</v>
      </c>
      <c r="O241">
        <v>3</v>
      </c>
      <c r="P241">
        <v>3</v>
      </c>
      <c r="Q241" s="4">
        <f>(PRODUCT($M$241:$P$241)-1)/40+1</f>
        <v>3</v>
      </c>
      <c r="R241" s="4">
        <f>($L$241^2+$Q$241^2)^0.5</f>
        <v>3.9512333388398089</v>
      </c>
      <c r="S241" s="5">
        <f>MIN(IF($D$241="SEC",-5.8*$R$241^2+6.9*$R$241+105,-11.965*$R$241^2+32.28*$R$241+78.259),100)</f>
        <v>41.712489629831424</v>
      </c>
    </row>
    <row r="242" spans="1:19" x14ac:dyDescent="0.3">
      <c r="A242" t="s">
        <v>792</v>
      </c>
      <c r="B242" s="2" t="s">
        <v>793</v>
      </c>
      <c r="C242" t="s">
        <v>794</v>
      </c>
      <c r="D242" t="s">
        <v>23</v>
      </c>
      <c r="E242">
        <v>2</v>
      </c>
      <c r="F242">
        <v>2</v>
      </c>
      <c r="G242">
        <v>1</v>
      </c>
      <c r="H242">
        <v>2</v>
      </c>
      <c r="I242">
        <v>2</v>
      </c>
      <c r="J242">
        <v>1</v>
      </c>
      <c r="K242">
        <v>3</v>
      </c>
      <c r="L242" s="4">
        <f>AVERAGE($E$242:$K$242)</f>
        <v>1.8571428571428572</v>
      </c>
      <c r="M242">
        <v>3</v>
      </c>
      <c r="N242">
        <v>3</v>
      </c>
      <c r="O242">
        <v>3</v>
      </c>
      <c r="P242">
        <v>3</v>
      </c>
      <c r="Q242" s="4">
        <f>(PRODUCT($M$242:$P$242)-1)/40+1</f>
        <v>3</v>
      </c>
      <c r="R242" s="4">
        <f>($L$242^2+$Q$242^2)^0.5</f>
        <v>3.52831115292242</v>
      </c>
      <c r="S242" s="5">
        <f>MIN(IF($D$242="SEC",-5.8*$R$242^2+6.9*$R$242+105,-11.965*$R$242^2+32.28*$R$242+78.259),100)</f>
        <v>57.141265322511629</v>
      </c>
    </row>
    <row r="243" spans="1:19" x14ac:dyDescent="0.3">
      <c r="A243" t="s">
        <v>637</v>
      </c>
      <c r="B243" s="2" t="s">
        <v>795</v>
      </c>
      <c r="C243" t="s">
        <v>796</v>
      </c>
      <c r="D243" t="s">
        <v>23</v>
      </c>
      <c r="E243">
        <v>2</v>
      </c>
      <c r="F243">
        <v>3</v>
      </c>
      <c r="G243">
        <v>1</v>
      </c>
      <c r="H243">
        <v>3</v>
      </c>
      <c r="I243">
        <v>3</v>
      </c>
      <c r="J243">
        <v>1</v>
      </c>
      <c r="K243">
        <v>3</v>
      </c>
      <c r="L243" s="4">
        <f>AVERAGE($E$243:$K$243)</f>
        <v>2.2857142857142856</v>
      </c>
      <c r="M243">
        <v>3</v>
      </c>
      <c r="N243">
        <v>2</v>
      </c>
      <c r="O243">
        <v>3</v>
      </c>
      <c r="P243">
        <v>3</v>
      </c>
      <c r="Q243" s="4">
        <f>(PRODUCT($M$243:$P$243)-1)/40+1</f>
        <v>2.3250000000000002</v>
      </c>
      <c r="R243" s="4">
        <f>($L$243^2+$Q$243^2)^0.5</f>
        <v>3.2603856820809356</v>
      </c>
      <c r="S243" s="5">
        <f>MIN(IF($D$243="SEC",-5.8*$R$243^2+6.9*$R$243+105,-11.965*$R$243^2+32.28*$R$243+78.259),100)</f>
        <v>65.841995390031926</v>
      </c>
    </row>
    <row r="244" spans="1:19" x14ac:dyDescent="0.3">
      <c r="A244" t="s">
        <v>800</v>
      </c>
      <c r="B244" s="2" t="s">
        <v>801</v>
      </c>
      <c r="C244" t="s">
        <v>802</v>
      </c>
      <c r="D244" t="s">
        <v>23</v>
      </c>
      <c r="E244">
        <v>2</v>
      </c>
      <c r="F244">
        <v>3</v>
      </c>
      <c r="G244">
        <v>1</v>
      </c>
      <c r="H244">
        <v>3</v>
      </c>
      <c r="I244">
        <v>3</v>
      </c>
      <c r="J244">
        <v>1</v>
      </c>
      <c r="K244">
        <v>3</v>
      </c>
      <c r="L244" s="4">
        <f>AVERAGE($E$244:$K$244)</f>
        <v>2.2857142857142856</v>
      </c>
      <c r="M244">
        <v>3</v>
      </c>
      <c r="N244">
        <v>2</v>
      </c>
      <c r="O244">
        <v>3</v>
      </c>
      <c r="P244">
        <v>3</v>
      </c>
      <c r="Q244" s="4">
        <f>(PRODUCT($M$244:$P$244)-1)/40+1</f>
        <v>2.3250000000000002</v>
      </c>
      <c r="R244" s="4">
        <f>($L$244^2+$Q$244^2)^0.5</f>
        <v>3.2603856820809356</v>
      </c>
      <c r="S244" s="5">
        <f>MIN(IF($D$244="SEC",-5.8*$R$244^2+6.9*$R$244+105,-11.965*$R$244^2+32.28*$R$244+78.259),100)</f>
        <v>65.841995390031926</v>
      </c>
    </row>
    <row r="245" spans="1:19" x14ac:dyDescent="0.3">
      <c r="A245" t="s">
        <v>803</v>
      </c>
      <c r="B245" s="2" t="s">
        <v>804</v>
      </c>
      <c r="C245" t="s">
        <v>805</v>
      </c>
      <c r="D245" t="s">
        <v>23</v>
      </c>
      <c r="E245">
        <v>1</v>
      </c>
      <c r="F245">
        <v>2</v>
      </c>
      <c r="G245">
        <v>3</v>
      </c>
      <c r="H245">
        <v>2</v>
      </c>
      <c r="I245">
        <v>2</v>
      </c>
      <c r="J245">
        <v>3</v>
      </c>
      <c r="K245">
        <v>3</v>
      </c>
      <c r="L245" s="4">
        <f>AVERAGE($E$245:$K$245)</f>
        <v>2.2857142857142856</v>
      </c>
      <c r="M245">
        <v>3</v>
      </c>
      <c r="N245">
        <v>3</v>
      </c>
      <c r="O245">
        <v>3</v>
      </c>
      <c r="P245">
        <v>3</v>
      </c>
      <c r="Q245" s="4">
        <f>(PRODUCT($M$245:$P$245)-1)/40+1</f>
        <v>3</v>
      </c>
      <c r="R245" s="4">
        <f>($L$245^2+$Q$245^2)^0.5</f>
        <v>3.7715367949840242</v>
      </c>
      <c r="S245" s="5">
        <f>MIN(IF($D$245="SEC",-5.8*$R$245^2+6.9*$R$245+105,-11.965*$R$245^2+32.28*$R$245+78.259),100)</f>
        <v>48.521563069063255</v>
      </c>
    </row>
    <row r="246" spans="1:19" x14ac:dyDescent="0.3">
      <c r="A246" t="s">
        <v>806</v>
      </c>
      <c r="B246" s="2" t="s">
        <v>807</v>
      </c>
      <c r="C246" t="s">
        <v>808</v>
      </c>
      <c r="D246" t="s">
        <v>23</v>
      </c>
      <c r="E246">
        <v>1</v>
      </c>
      <c r="F246">
        <v>2</v>
      </c>
      <c r="G246">
        <v>3</v>
      </c>
      <c r="H246">
        <v>2</v>
      </c>
      <c r="I246">
        <v>2</v>
      </c>
      <c r="J246">
        <v>3</v>
      </c>
      <c r="K246">
        <v>3</v>
      </c>
      <c r="L246" s="4">
        <f>AVERAGE($E$246:$K$246)</f>
        <v>2.2857142857142856</v>
      </c>
      <c r="M246">
        <v>2</v>
      </c>
      <c r="N246">
        <v>2</v>
      </c>
      <c r="O246">
        <v>3</v>
      </c>
      <c r="P246">
        <v>3</v>
      </c>
      <c r="Q246" s="4">
        <f>(PRODUCT($M$246:$P$246)-1)/40+1</f>
        <v>1.875</v>
      </c>
      <c r="R246" s="4">
        <f>($L$246^2+$Q$246^2)^0.5</f>
        <v>2.9563685149044541</v>
      </c>
      <c r="S246" s="5">
        <f>MIN(IF($D$246="SEC",-5.8*$R$246^2+6.9*$R$246+105,-11.965*$R$246^2+32.28*$R$246+78.259),100)</f>
        <v>74.7062769365142</v>
      </c>
    </row>
    <row r="247" spans="1:19" x14ac:dyDescent="0.3">
      <c r="A247" t="s">
        <v>809</v>
      </c>
      <c r="B247" s="2" t="s">
        <v>810</v>
      </c>
      <c r="C247" t="s">
        <v>811</v>
      </c>
      <c r="D247" t="s">
        <v>23</v>
      </c>
      <c r="E247">
        <v>2</v>
      </c>
      <c r="F247">
        <v>3</v>
      </c>
      <c r="G247">
        <v>1</v>
      </c>
      <c r="H247">
        <v>3</v>
      </c>
      <c r="I247">
        <v>3</v>
      </c>
      <c r="J247">
        <v>1</v>
      </c>
      <c r="K247">
        <v>3</v>
      </c>
      <c r="L247" s="4">
        <f>AVERAGE($E$247:$K$247)</f>
        <v>2.2857142857142856</v>
      </c>
      <c r="M247">
        <v>3</v>
      </c>
      <c r="N247">
        <v>2</v>
      </c>
      <c r="O247">
        <v>3</v>
      </c>
      <c r="P247">
        <v>3</v>
      </c>
      <c r="Q247" s="4">
        <f>(PRODUCT($M$247:$P$247)-1)/40+1</f>
        <v>2.3250000000000002</v>
      </c>
      <c r="R247" s="4">
        <f>($L$247^2+$Q$247^2)^0.5</f>
        <v>3.2603856820809356</v>
      </c>
      <c r="S247" s="5">
        <f>MIN(IF($D$247="SEC",-5.8*$R$247^2+6.9*$R$247+105,-11.965*$R$247^2+32.28*$R$247+78.259),100)</f>
        <v>65.841995390031926</v>
      </c>
    </row>
    <row r="248" spans="1:19" x14ac:dyDescent="0.3">
      <c r="A248" t="s">
        <v>812</v>
      </c>
      <c r="B248" s="2" t="s">
        <v>813</v>
      </c>
      <c r="C248" t="s">
        <v>814</v>
      </c>
      <c r="D248" t="s">
        <v>23</v>
      </c>
      <c r="E248">
        <v>1</v>
      </c>
      <c r="F248">
        <v>1</v>
      </c>
      <c r="G248">
        <v>1</v>
      </c>
      <c r="H248">
        <v>1</v>
      </c>
      <c r="I248">
        <v>2</v>
      </c>
      <c r="J248">
        <v>1</v>
      </c>
      <c r="K248">
        <v>3</v>
      </c>
      <c r="L248" s="4">
        <f>AVERAGE($E$248:$K$248)</f>
        <v>1.4285714285714286</v>
      </c>
      <c r="M248">
        <v>3</v>
      </c>
      <c r="N248">
        <v>3</v>
      </c>
      <c r="O248">
        <v>3</v>
      </c>
      <c r="P248">
        <v>3</v>
      </c>
      <c r="Q248" s="4">
        <f>(PRODUCT($M$248:$P$248)-1)/40+1</f>
        <v>3</v>
      </c>
      <c r="R248" s="4">
        <f>($L$248^2+$Q$248^2)^0.5</f>
        <v>3.3227723856037161</v>
      </c>
      <c r="S248" s="5">
        <f>MIN(IF($D$248="SEC",-5.8*$R$248^2+6.9*$R$248+105,-11.965*$R$248^2+32.28*$R$248+78.259),100)</f>
        <v>63.890394766788106</v>
      </c>
    </row>
    <row r="249" spans="1:19" x14ac:dyDescent="0.3">
      <c r="A249" t="s">
        <v>815</v>
      </c>
      <c r="B249" s="2" t="s">
        <v>816</v>
      </c>
      <c r="C249" t="s">
        <v>817</v>
      </c>
      <c r="D249" t="s">
        <v>23</v>
      </c>
      <c r="E249">
        <v>2</v>
      </c>
      <c r="F249">
        <v>3</v>
      </c>
      <c r="G249">
        <v>3</v>
      </c>
      <c r="H249">
        <v>3</v>
      </c>
      <c r="I249">
        <v>3</v>
      </c>
      <c r="J249">
        <v>3</v>
      </c>
      <c r="K249">
        <v>3</v>
      </c>
      <c r="L249" s="4">
        <f>AVERAGE($E$249:$K$249)</f>
        <v>2.8571428571428572</v>
      </c>
      <c r="M249">
        <v>3</v>
      </c>
      <c r="N249">
        <v>2</v>
      </c>
      <c r="O249">
        <v>3</v>
      </c>
      <c r="P249">
        <v>3</v>
      </c>
      <c r="Q249" s="4">
        <f>(PRODUCT($M$249:$P$249)-1)/40+1</f>
        <v>2.3250000000000002</v>
      </c>
      <c r="R249" s="4">
        <f>($L$249^2+$Q$249^2)^0.5</f>
        <v>3.6835974679818708</v>
      </c>
      <c r="S249" s="5">
        <f>MIN(IF($D$249="SEC",-5.8*$R$249^2+6.9*$R$249+105,-11.965*$R$249^2+32.28*$R$249+78.259),100)</f>
        <v>51.717258753564707</v>
      </c>
    </row>
    <row r="250" spans="1:19" x14ac:dyDescent="0.3">
      <c r="A250" t="s">
        <v>818</v>
      </c>
      <c r="B250" s="2" t="s">
        <v>819</v>
      </c>
      <c r="C250" t="s">
        <v>820</v>
      </c>
      <c r="D250" t="s">
        <v>33</v>
      </c>
      <c r="E250">
        <v>1</v>
      </c>
      <c r="F250">
        <v>2</v>
      </c>
      <c r="G250">
        <v>1</v>
      </c>
      <c r="H250">
        <v>2</v>
      </c>
      <c r="I250">
        <v>3</v>
      </c>
      <c r="J250">
        <v>1</v>
      </c>
      <c r="K250">
        <v>3</v>
      </c>
      <c r="L250" s="4">
        <f>AVERAGE($E$250:$K$250)</f>
        <v>1.8571428571428572</v>
      </c>
      <c r="M250">
        <v>3</v>
      </c>
      <c r="N250">
        <v>3</v>
      </c>
      <c r="O250">
        <v>3</v>
      </c>
      <c r="P250">
        <v>3</v>
      </c>
      <c r="Q250" s="4">
        <f>(PRODUCT($M$250:$P$250)-1)/40+1</f>
        <v>3</v>
      </c>
      <c r="R250" s="4">
        <f>($L$250^2+$Q$250^2)^0.5</f>
        <v>3.52831115292242</v>
      </c>
      <c r="S250" s="5">
        <f>MIN(IF($D$250="SEC",-5.8*$R$250^2+6.9*$R$250+105,-11.965*$R$250^2+32.28*$R$250+78.259),100)</f>
        <v>43.20084320000916</v>
      </c>
    </row>
    <row r="251" spans="1:19" x14ac:dyDescent="0.3">
      <c r="A251" t="s">
        <v>821</v>
      </c>
      <c r="B251" s="2" t="s">
        <v>822</v>
      </c>
      <c r="C251" t="s">
        <v>823</v>
      </c>
      <c r="D251" t="s">
        <v>23</v>
      </c>
      <c r="E251">
        <v>1</v>
      </c>
      <c r="F251">
        <v>1</v>
      </c>
      <c r="G251">
        <v>1</v>
      </c>
      <c r="H251">
        <v>2</v>
      </c>
      <c r="I251">
        <v>1</v>
      </c>
      <c r="J251">
        <v>1</v>
      </c>
      <c r="K251">
        <v>1</v>
      </c>
      <c r="L251" s="4">
        <f>AVERAGE($E$251:$K$251)</f>
        <v>1.1428571428571428</v>
      </c>
      <c r="M251">
        <v>3</v>
      </c>
      <c r="N251">
        <v>3</v>
      </c>
      <c r="O251">
        <v>3</v>
      </c>
      <c r="P251">
        <v>3</v>
      </c>
      <c r="Q251" s="4">
        <f>(PRODUCT($M$251:$P$251)-1)/40+1</f>
        <v>3</v>
      </c>
      <c r="R251" s="4">
        <f>($L$251^2+$Q$251^2)^0.5</f>
        <v>3.210315007749176</v>
      </c>
      <c r="S251" s="5">
        <f>MIN(IF($D$251="SEC",-5.8*$R$251^2+6.9*$R$251+105,-11.965*$R$251^2+32.28*$R$251+78.259),100)</f>
        <v>67.375663349387693</v>
      </c>
    </row>
    <row r="252" spans="1:19" x14ac:dyDescent="0.3">
      <c r="A252" t="s">
        <v>827</v>
      </c>
      <c r="B252" s="2" t="s">
        <v>828</v>
      </c>
      <c r="C252" t="s">
        <v>829</v>
      </c>
      <c r="D252" t="s">
        <v>23</v>
      </c>
      <c r="E252">
        <v>3</v>
      </c>
      <c r="F252">
        <v>3</v>
      </c>
      <c r="G252">
        <v>2</v>
      </c>
      <c r="H252">
        <v>1</v>
      </c>
      <c r="I252">
        <v>1</v>
      </c>
      <c r="J252">
        <v>2</v>
      </c>
      <c r="K252">
        <v>3</v>
      </c>
      <c r="L252" s="4">
        <f>AVERAGE($E$252:$K$252)</f>
        <v>2.1428571428571428</v>
      </c>
      <c r="M252">
        <v>3</v>
      </c>
      <c r="N252">
        <v>1</v>
      </c>
      <c r="O252">
        <v>2</v>
      </c>
      <c r="P252">
        <v>3</v>
      </c>
      <c r="Q252" s="4">
        <f>(PRODUCT($M$252:$P$252)-1)/40+1</f>
        <v>1.425</v>
      </c>
      <c r="R252" s="4">
        <f>($L$252^2+$Q$252^2)^0.5</f>
        <v>2.5734144117677347</v>
      </c>
      <c r="S252" s="5">
        <f>MIN(IF($D$252="SEC",-5.8*$R$252^2+6.9*$R$252+105,-11.965*$R$252^2+32.28*$R$252+78.259),100)</f>
        <v>84.346281379972893</v>
      </c>
    </row>
    <row r="253" spans="1:19" x14ac:dyDescent="0.3">
      <c r="A253" t="s">
        <v>830</v>
      </c>
      <c r="B253" s="2" t="s">
        <v>831</v>
      </c>
      <c r="C253" t="s">
        <v>832</v>
      </c>
      <c r="D253" t="s">
        <v>23</v>
      </c>
      <c r="E253">
        <v>3</v>
      </c>
      <c r="F253">
        <v>3</v>
      </c>
      <c r="G253">
        <v>3</v>
      </c>
      <c r="H253">
        <v>3</v>
      </c>
      <c r="I253">
        <v>3</v>
      </c>
      <c r="J253">
        <v>3</v>
      </c>
      <c r="K253">
        <v>3</v>
      </c>
      <c r="L253" s="4">
        <f>AVERAGE($E$253:$K$253)</f>
        <v>3</v>
      </c>
      <c r="M253">
        <v>3</v>
      </c>
      <c r="N253">
        <v>3</v>
      </c>
      <c r="O253">
        <v>3</v>
      </c>
      <c r="P253">
        <v>3</v>
      </c>
      <c r="Q253" s="4">
        <f>(PRODUCT($M$253:$P$253)-1)/40+1</f>
        <v>3</v>
      </c>
      <c r="R253" s="4">
        <f>($L$253^2+$Q$253^2)^0.5</f>
        <v>4.2426406871192848</v>
      </c>
      <c r="S253" s="5">
        <f>MIN(IF($D$253="SEC",-5.8*$R$253^2+6.9*$R$253+105,-11.965*$R$253^2+32.28*$R$253+78.259),100)</f>
        <v>29.874220741123082</v>
      </c>
    </row>
    <row r="254" spans="1:19" x14ac:dyDescent="0.3">
      <c r="A254" t="s">
        <v>833</v>
      </c>
      <c r="B254" s="2" t="s">
        <v>834</v>
      </c>
      <c r="C254" t="s">
        <v>835</v>
      </c>
      <c r="D254" t="s">
        <v>23</v>
      </c>
      <c r="E254">
        <v>1</v>
      </c>
      <c r="F254">
        <v>1</v>
      </c>
      <c r="G254">
        <v>1</v>
      </c>
      <c r="H254">
        <v>1</v>
      </c>
      <c r="I254">
        <v>2</v>
      </c>
      <c r="J254">
        <v>2</v>
      </c>
      <c r="K254">
        <v>3</v>
      </c>
      <c r="L254" s="4">
        <f>AVERAGE($E$254:$K$254)</f>
        <v>1.5714285714285714</v>
      </c>
      <c r="M254">
        <v>2</v>
      </c>
      <c r="N254">
        <v>2</v>
      </c>
      <c r="O254">
        <v>3</v>
      </c>
      <c r="P254">
        <v>3</v>
      </c>
      <c r="Q254" s="4">
        <f>(PRODUCT($M$254:$P$254)-1)/40+1</f>
        <v>1.875</v>
      </c>
      <c r="R254" s="4">
        <f>($L$254^2+$Q$254^2)^0.5</f>
        <v>2.4464285714285716</v>
      </c>
      <c r="S254" s="5">
        <f>MIN(IF($D$254="SEC",-5.8*$R$254^2+6.9*$R$254+105,-11.965*$R$254^2+32.28*$R$254+78.259),100)</f>
        <v>87.16728316326531</v>
      </c>
    </row>
    <row r="255" spans="1:19" x14ac:dyDescent="0.3">
      <c r="A255" t="s">
        <v>839</v>
      </c>
      <c r="B255" s="2" t="s">
        <v>840</v>
      </c>
      <c r="C255" t="s">
        <v>841</v>
      </c>
      <c r="D255" t="s">
        <v>23</v>
      </c>
      <c r="E255">
        <v>2</v>
      </c>
      <c r="F255">
        <v>2</v>
      </c>
      <c r="G255">
        <v>1</v>
      </c>
      <c r="H255">
        <v>2</v>
      </c>
      <c r="I255">
        <v>2</v>
      </c>
      <c r="J255">
        <v>1</v>
      </c>
      <c r="K255">
        <v>3</v>
      </c>
      <c r="L255" s="4">
        <f>AVERAGE($E$255:$K$255)</f>
        <v>1.8571428571428572</v>
      </c>
      <c r="M255">
        <v>3</v>
      </c>
      <c r="N255">
        <v>1</v>
      </c>
      <c r="O255">
        <v>3</v>
      </c>
      <c r="P255">
        <v>3</v>
      </c>
      <c r="Q255" s="4">
        <f>(PRODUCT($M$255:$P$255)-1)/40+1</f>
        <v>1.65</v>
      </c>
      <c r="R255" s="4">
        <f>($L$255^2+$Q$255^2)^0.5</f>
        <v>2.4842462824439799</v>
      </c>
      <c r="S255" s="5">
        <f>MIN(IF($D$255="SEC",-5.8*$R$255^2+6.9*$R$255+105,-11.965*$R$255^2+32.28*$R$255+78.259),100)</f>
        <v>86.346717716210406</v>
      </c>
    </row>
    <row r="256" spans="1:19" x14ac:dyDescent="0.3">
      <c r="A256" t="s">
        <v>842</v>
      </c>
      <c r="B256" s="2" t="s">
        <v>843</v>
      </c>
      <c r="C256" t="s">
        <v>844</v>
      </c>
      <c r="D256" t="s">
        <v>23</v>
      </c>
      <c r="E256">
        <v>1</v>
      </c>
      <c r="F256">
        <v>1</v>
      </c>
      <c r="G256">
        <v>3</v>
      </c>
      <c r="H256">
        <v>3</v>
      </c>
      <c r="I256">
        <v>3</v>
      </c>
      <c r="J256">
        <v>3</v>
      </c>
      <c r="K256">
        <v>3</v>
      </c>
      <c r="L256" s="4">
        <f>AVERAGE($E$256:$K$256)</f>
        <v>2.4285714285714284</v>
      </c>
      <c r="M256">
        <v>3</v>
      </c>
      <c r="N256">
        <v>2</v>
      </c>
      <c r="O256">
        <v>3</v>
      </c>
      <c r="P256">
        <v>3</v>
      </c>
      <c r="Q256" s="4">
        <f>(PRODUCT($M$256:$P$256)-1)/40+1</f>
        <v>2.3250000000000002</v>
      </c>
      <c r="R256" s="4">
        <f>($L$256^2+$Q$256^2)^0.5</f>
        <v>3.3620803356959614</v>
      </c>
      <c r="S256" s="5">
        <f>MIN(IF($D$256="SEC",-5.8*$R$256^2+6.9*$R$256+105,-11.965*$R$256^2+32.28*$R$256+78.259),100)</f>
        <v>62.637566050996021</v>
      </c>
    </row>
    <row r="257" spans="1:19" x14ac:dyDescent="0.3">
      <c r="A257" t="s">
        <v>845</v>
      </c>
      <c r="B257" s="2" t="s">
        <v>846</v>
      </c>
      <c r="C257" t="s">
        <v>847</v>
      </c>
      <c r="D257" t="s">
        <v>23</v>
      </c>
      <c r="E257">
        <v>2</v>
      </c>
      <c r="F257">
        <v>3</v>
      </c>
      <c r="G257">
        <v>1</v>
      </c>
      <c r="H257">
        <v>1</v>
      </c>
      <c r="I257">
        <v>2</v>
      </c>
      <c r="J257">
        <v>1</v>
      </c>
      <c r="K257">
        <v>3</v>
      </c>
      <c r="L257" s="4">
        <f>AVERAGE($E$257:$K$257)</f>
        <v>1.8571428571428572</v>
      </c>
      <c r="M257">
        <v>2</v>
      </c>
      <c r="N257">
        <v>2</v>
      </c>
      <c r="O257">
        <v>3</v>
      </c>
      <c r="P257">
        <v>3</v>
      </c>
      <c r="Q257" s="4">
        <f>(PRODUCT($M$257:$P$257)-1)/40+1</f>
        <v>1.875</v>
      </c>
      <c r="R257" s="4">
        <f>($L$257^2+$Q$257^2)^0.5</f>
        <v>2.6390537303807844</v>
      </c>
      <c r="S257" s="5">
        <f>MIN(IF($D$257="SEC",-5.8*$R$257^2+6.9*$R$257+105,-11.965*$R$257^2+32.28*$R$257+78.259),100)</f>
        <v>82.814764106974366</v>
      </c>
    </row>
    <row r="258" spans="1:19" x14ac:dyDescent="0.3">
      <c r="A258" t="s">
        <v>851</v>
      </c>
      <c r="B258" s="2" t="s">
        <v>852</v>
      </c>
      <c r="C258" t="s">
        <v>853</v>
      </c>
      <c r="D258" t="s">
        <v>23</v>
      </c>
      <c r="E258">
        <v>1</v>
      </c>
      <c r="F258">
        <v>2</v>
      </c>
      <c r="G258">
        <v>3</v>
      </c>
      <c r="H258">
        <v>2</v>
      </c>
      <c r="I258">
        <v>3</v>
      </c>
      <c r="J258">
        <v>3</v>
      </c>
      <c r="K258">
        <v>3</v>
      </c>
      <c r="L258" s="4">
        <f>AVERAGE($E$258:$K$258)</f>
        <v>2.4285714285714284</v>
      </c>
      <c r="M258">
        <v>2</v>
      </c>
      <c r="N258">
        <v>1</v>
      </c>
      <c r="O258">
        <v>3</v>
      </c>
      <c r="P258">
        <v>3</v>
      </c>
      <c r="Q258" s="4">
        <f>(PRODUCT($M$258:$P$258)-1)/40+1</f>
        <v>1.425</v>
      </c>
      <c r="R258" s="4">
        <f>($L$258^2+$Q$258^2)^0.5</f>
        <v>2.8157741712845987</v>
      </c>
      <c r="S258" s="5">
        <f>MIN(IF($D$258="SEC",-5.8*$R$258^2+6.9*$R$258+105,-11.965*$R$258^2+32.28*$R$258+78.259),100)</f>
        <v>78.443053516557626</v>
      </c>
    </row>
    <row r="259" spans="1:19" x14ac:dyDescent="0.3">
      <c r="A259" t="s">
        <v>854</v>
      </c>
      <c r="B259" s="2" t="s">
        <v>855</v>
      </c>
      <c r="C259" t="s">
        <v>856</v>
      </c>
      <c r="D259" t="s">
        <v>23</v>
      </c>
      <c r="E259">
        <v>1</v>
      </c>
      <c r="F259">
        <v>2</v>
      </c>
      <c r="G259">
        <v>1</v>
      </c>
      <c r="H259">
        <v>2</v>
      </c>
      <c r="I259">
        <v>2</v>
      </c>
      <c r="J259">
        <v>1</v>
      </c>
      <c r="K259">
        <v>3</v>
      </c>
      <c r="L259" s="4">
        <f>AVERAGE($E$259:$K$259)</f>
        <v>1.7142857142857142</v>
      </c>
      <c r="M259">
        <v>2</v>
      </c>
      <c r="N259">
        <v>2</v>
      </c>
      <c r="O259">
        <v>3</v>
      </c>
      <c r="P259">
        <v>3</v>
      </c>
      <c r="Q259" s="4">
        <f>(PRODUCT($M$259:$P$259)-1)/40+1</f>
        <v>1.875</v>
      </c>
      <c r="R259" s="4">
        <f>($L$259^2+$Q$259^2)^0.5</f>
        <v>2.5405512217241522</v>
      </c>
      <c r="S259" s="5">
        <f>MIN(IF($D$259="SEC",-5.8*$R$259^2+6.9*$R$259+105,-11.965*$R$259^2+32.28*$R$259+78.259),100)</f>
        <v>85.094280470712974</v>
      </c>
    </row>
    <row r="260" spans="1:19" x14ac:dyDescent="0.3">
      <c r="A260" t="s">
        <v>857</v>
      </c>
      <c r="B260" s="2" t="s">
        <v>858</v>
      </c>
      <c r="C260" t="s">
        <v>859</v>
      </c>
      <c r="D260" t="s">
        <v>23</v>
      </c>
      <c r="E260">
        <v>1</v>
      </c>
      <c r="F260">
        <v>2</v>
      </c>
      <c r="G260">
        <v>1</v>
      </c>
      <c r="H260">
        <v>2</v>
      </c>
      <c r="I260">
        <v>1</v>
      </c>
      <c r="J260">
        <v>1</v>
      </c>
      <c r="K260">
        <v>3</v>
      </c>
      <c r="L260" s="4">
        <f>AVERAGE($E$260:$K$260)</f>
        <v>1.5714285714285714</v>
      </c>
      <c r="M260">
        <v>2</v>
      </c>
      <c r="N260">
        <v>2</v>
      </c>
      <c r="O260">
        <v>3</v>
      </c>
      <c r="P260">
        <v>3</v>
      </c>
      <c r="Q260" s="4">
        <f>(PRODUCT($M$260:$P$260)-1)/40+1</f>
        <v>1.875</v>
      </c>
      <c r="R260" s="4">
        <f>($L$260^2+$Q$260^2)^0.5</f>
        <v>2.4464285714285716</v>
      </c>
      <c r="S260" s="5">
        <f>MIN(IF($D$260="SEC",-5.8*$R$260^2+6.9*$R$260+105,-11.965*$R$260^2+32.28*$R$260+78.259),100)</f>
        <v>87.16728316326531</v>
      </c>
    </row>
    <row r="261" spans="1:19" x14ac:dyDescent="0.3">
      <c r="A261" t="s">
        <v>860</v>
      </c>
      <c r="B261" s="2" t="s">
        <v>861</v>
      </c>
      <c r="C261" t="s">
        <v>862</v>
      </c>
      <c r="D261" t="s">
        <v>23</v>
      </c>
      <c r="E261">
        <v>1</v>
      </c>
      <c r="F261">
        <v>2</v>
      </c>
      <c r="G261">
        <v>3</v>
      </c>
      <c r="H261">
        <v>3</v>
      </c>
      <c r="I261">
        <v>3</v>
      </c>
      <c r="J261">
        <v>3</v>
      </c>
      <c r="K261">
        <v>3</v>
      </c>
      <c r="L261" s="4">
        <f>AVERAGE($E$261:$K$261)</f>
        <v>2.5714285714285716</v>
      </c>
      <c r="M261">
        <v>3</v>
      </c>
      <c r="N261">
        <v>2</v>
      </c>
      <c r="O261">
        <v>3</v>
      </c>
      <c r="P261">
        <v>3</v>
      </c>
      <c r="Q261" s="4">
        <f>(PRODUCT($M$261:$P$261)-1)/40+1</f>
        <v>2.3250000000000002</v>
      </c>
      <c r="R261" s="4">
        <f>($L$261^2+$Q$261^2)^0.5</f>
        <v>3.4666799532058312</v>
      </c>
      <c r="S261" s="5">
        <f>MIN(IF($D$261="SEC",-5.8*$R$261^2+6.9*$R$261+105,-11.965*$R$261^2+32.28*$R$261+78.259),100)</f>
        <v>59.216446268956972</v>
      </c>
    </row>
    <row r="262" spans="1:19" x14ac:dyDescent="0.3">
      <c r="A262" t="s">
        <v>863</v>
      </c>
      <c r="B262" s="2" t="s">
        <v>864</v>
      </c>
      <c r="C262" t="s">
        <v>865</v>
      </c>
      <c r="D262" t="s">
        <v>23</v>
      </c>
      <c r="E262">
        <v>2</v>
      </c>
      <c r="F262">
        <v>3</v>
      </c>
      <c r="G262">
        <v>3</v>
      </c>
      <c r="H262">
        <v>3</v>
      </c>
      <c r="I262">
        <v>2</v>
      </c>
      <c r="J262">
        <v>3</v>
      </c>
      <c r="K262">
        <v>3</v>
      </c>
      <c r="L262" s="4">
        <f>AVERAGE($E$262:$K$262)</f>
        <v>2.7142857142857144</v>
      </c>
      <c r="M262">
        <v>3</v>
      </c>
      <c r="N262">
        <v>3</v>
      </c>
      <c r="O262">
        <v>3</v>
      </c>
      <c r="P262">
        <v>3</v>
      </c>
      <c r="Q262" s="4">
        <f>(PRODUCT($M$262:$P$262)-1)/40+1</f>
        <v>3</v>
      </c>
      <c r="R262" s="4">
        <f>($L$262^2+$Q$262^2)^0.5</f>
        <v>4.0456577881446565</v>
      </c>
      <c r="S262" s="5">
        <f>MIN(IF($D$262="SEC",-5.8*$R$262^2+6.9*$R$262+105,-11.965*$R$262^2+32.28*$R$262+78.259),100)</f>
        <v>37.984426493300148</v>
      </c>
    </row>
    <row r="263" spans="1:19" x14ac:dyDescent="0.3">
      <c r="A263" t="s">
        <v>866</v>
      </c>
      <c r="B263" s="2" t="s">
        <v>867</v>
      </c>
      <c r="C263" t="s">
        <v>868</v>
      </c>
      <c r="D263" t="s">
        <v>23</v>
      </c>
      <c r="E263">
        <v>2</v>
      </c>
      <c r="F263">
        <v>3</v>
      </c>
      <c r="G263">
        <v>3</v>
      </c>
      <c r="H263">
        <v>3</v>
      </c>
      <c r="I263">
        <v>3</v>
      </c>
      <c r="J263">
        <v>3</v>
      </c>
      <c r="K263">
        <v>3</v>
      </c>
      <c r="L263" s="4">
        <f>AVERAGE($E$263:$K$263)</f>
        <v>2.8571428571428572</v>
      </c>
      <c r="M263">
        <v>3</v>
      </c>
      <c r="N263">
        <v>1</v>
      </c>
      <c r="O263">
        <v>3</v>
      </c>
      <c r="P263">
        <v>3</v>
      </c>
      <c r="Q263" s="4">
        <f>(PRODUCT($M$263:$P$263)-1)/40+1</f>
        <v>1.65</v>
      </c>
      <c r="R263" s="4">
        <f>($L$263^2+$Q$263^2)^0.5</f>
        <v>3.2993583173281511</v>
      </c>
      <c r="S263" s="5">
        <f>MIN(IF($D$263="SEC",-5.8*$R$263^2+6.9*$R$263+105,-11.965*$R$263^2+32.28*$R$263+78.259),100)</f>
        <v>64.628133614054036</v>
      </c>
    </row>
    <row r="264" spans="1:19" x14ac:dyDescent="0.3">
      <c r="A264" t="s">
        <v>869</v>
      </c>
      <c r="B264" s="2" t="s">
        <v>870</v>
      </c>
      <c r="C264" t="s">
        <v>871</v>
      </c>
      <c r="D264" t="s">
        <v>23</v>
      </c>
      <c r="E264">
        <v>2</v>
      </c>
      <c r="F264">
        <v>2</v>
      </c>
      <c r="G264">
        <v>1</v>
      </c>
      <c r="H264">
        <v>2</v>
      </c>
      <c r="I264">
        <v>3</v>
      </c>
      <c r="J264">
        <v>1</v>
      </c>
      <c r="K264">
        <v>3</v>
      </c>
      <c r="L264" s="4">
        <f>AVERAGE($E$264:$K$264)</f>
        <v>2</v>
      </c>
      <c r="M264">
        <v>3</v>
      </c>
      <c r="N264">
        <v>1</v>
      </c>
      <c r="O264">
        <v>3</v>
      </c>
      <c r="P264">
        <v>3</v>
      </c>
      <c r="Q264" s="4">
        <f>(PRODUCT($M$264:$P$264)-1)/40+1</f>
        <v>1.65</v>
      </c>
      <c r="R264" s="4">
        <f>($L$264^2+$Q$264^2)^0.5</f>
        <v>2.5927784324928345</v>
      </c>
      <c r="S264" s="5">
        <f>MIN(IF($D$264="SEC",-5.8*$R$264^2+6.9*$R$264+105,-11.965*$R$264^2+32.28*$R$264+78.259),100)</f>
        <v>83.899671184200557</v>
      </c>
    </row>
    <row r="265" spans="1:19" x14ac:dyDescent="0.3">
      <c r="A265" t="s">
        <v>872</v>
      </c>
      <c r="B265" s="2" t="s">
        <v>873</v>
      </c>
      <c r="C265" t="s">
        <v>874</v>
      </c>
      <c r="D265" t="s">
        <v>23</v>
      </c>
      <c r="E265">
        <v>3</v>
      </c>
      <c r="F265">
        <v>3</v>
      </c>
      <c r="G265">
        <v>2</v>
      </c>
      <c r="H265">
        <v>1</v>
      </c>
      <c r="I265">
        <v>1</v>
      </c>
      <c r="J265">
        <v>2</v>
      </c>
      <c r="K265">
        <v>3</v>
      </c>
      <c r="L265" s="4">
        <f>AVERAGE($E$265:$K$265)</f>
        <v>2.1428571428571428</v>
      </c>
      <c r="M265">
        <v>3</v>
      </c>
      <c r="N265">
        <v>1</v>
      </c>
      <c r="O265">
        <v>2</v>
      </c>
      <c r="P265">
        <v>3</v>
      </c>
      <c r="Q265" s="4">
        <f>(PRODUCT($M$265:$P$265)-1)/40+1</f>
        <v>1.425</v>
      </c>
      <c r="R265" s="4">
        <f>($L$265^2+$Q$265^2)^0.5</f>
        <v>2.5734144117677347</v>
      </c>
      <c r="S265" s="5">
        <f>MIN(IF($D$265="SEC",-5.8*$R$265^2+6.9*$R$265+105,-11.965*$R$265^2+32.28*$R$265+78.259),100)</f>
        <v>84.346281379972893</v>
      </c>
    </row>
    <row r="266" spans="1:19" x14ac:dyDescent="0.3">
      <c r="A266" t="s">
        <v>875</v>
      </c>
      <c r="B266" s="2" t="s">
        <v>876</v>
      </c>
      <c r="C266" t="s">
        <v>877</v>
      </c>
      <c r="D266" t="s">
        <v>23</v>
      </c>
      <c r="E266">
        <v>3</v>
      </c>
      <c r="F266">
        <v>3</v>
      </c>
      <c r="G266">
        <v>3</v>
      </c>
      <c r="H266">
        <v>3</v>
      </c>
      <c r="I266">
        <v>2</v>
      </c>
      <c r="J266">
        <v>2</v>
      </c>
      <c r="K266">
        <v>2</v>
      </c>
      <c r="L266" s="4">
        <f>AVERAGE($E$266:$K$266)</f>
        <v>2.5714285714285716</v>
      </c>
      <c r="M266">
        <v>2</v>
      </c>
      <c r="N266">
        <v>2</v>
      </c>
      <c r="O266">
        <v>3</v>
      </c>
      <c r="P266">
        <v>3</v>
      </c>
      <c r="Q266" s="4">
        <f>(PRODUCT($M$266:$P$266)-1)/40+1</f>
        <v>1.875</v>
      </c>
      <c r="R266" s="4">
        <f>($L$266^2+$Q$266^2)^0.5</f>
        <v>3.1824314443455313</v>
      </c>
      <c r="S266" s="5">
        <f>MIN(IF($D$266="SEC",-5.8*$R$266^2+6.9*$R$266+105,-11.965*$R$266^2+32.28*$R$266+78.259),100)</f>
        <v>68.217131557820892</v>
      </c>
    </row>
    <row r="267" spans="1:19" x14ac:dyDescent="0.3">
      <c r="A267" t="s">
        <v>878</v>
      </c>
      <c r="B267" s="2"/>
      <c r="C267" t="s">
        <v>879</v>
      </c>
      <c r="D267" t="s">
        <v>23</v>
      </c>
      <c r="E267">
        <v>2</v>
      </c>
      <c r="F267">
        <v>3</v>
      </c>
      <c r="G267">
        <v>2</v>
      </c>
      <c r="H267">
        <v>3</v>
      </c>
      <c r="I267">
        <v>3</v>
      </c>
      <c r="J267">
        <v>2</v>
      </c>
      <c r="K267">
        <v>3</v>
      </c>
      <c r="L267" s="4">
        <f>AVERAGE($E$267:$K$267)</f>
        <v>2.5714285714285716</v>
      </c>
      <c r="M267">
        <v>3</v>
      </c>
      <c r="N267">
        <v>3</v>
      </c>
      <c r="O267">
        <v>3</v>
      </c>
      <c r="P267">
        <v>3</v>
      </c>
      <c r="Q267" s="4">
        <f>(PRODUCT($M$267:$P$267)-1)/40+1</f>
        <v>3</v>
      </c>
      <c r="R267" s="4">
        <f>($L$267^2+$Q$267^2)^0.5</f>
        <v>3.9512333388398089</v>
      </c>
      <c r="S267" s="5">
        <f>MIN(IF($D$267="SEC",-5.8*$R$267^2+6.9*$R$267+105,-11.965*$R$267^2+32.28*$R$267+78.259),100)</f>
        <v>41.712489629831424</v>
      </c>
    </row>
    <row r="268" spans="1:19" x14ac:dyDescent="0.3">
      <c r="A268" t="s">
        <v>880</v>
      </c>
      <c r="B268" s="2" t="s">
        <v>881</v>
      </c>
      <c r="C268" t="s">
        <v>882</v>
      </c>
      <c r="D268" t="s">
        <v>23</v>
      </c>
      <c r="E268">
        <v>3</v>
      </c>
      <c r="F268">
        <v>3</v>
      </c>
      <c r="G268">
        <v>3</v>
      </c>
      <c r="H268">
        <v>2</v>
      </c>
      <c r="I268">
        <v>2</v>
      </c>
      <c r="J268">
        <v>3</v>
      </c>
      <c r="K268">
        <v>3</v>
      </c>
      <c r="L268" s="4">
        <f>AVERAGE($E$268:$K$268)</f>
        <v>2.7142857142857144</v>
      </c>
      <c r="M268">
        <v>3</v>
      </c>
      <c r="N268">
        <v>1</v>
      </c>
      <c r="O268">
        <v>3</v>
      </c>
      <c r="P268">
        <v>3</v>
      </c>
      <c r="Q268" s="4">
        <f>(PRODUCT($M$268:$P$268)-1)/40+1</f>
        <v>1.65</v>
      </c>
      <c r="R268" s="4">
        <f>($L$268^2+$Q$268^2)^0.5</f>
        <v>3.1764519418331374</v>
      </c>
      <c r="S268" s="5">
        <f>MIN(IF($D$268="SEC",-5.8*$R$268^2+6.9*$R$268+105,-11.965*$R$268^2+32.28*$R$268+78.259),100)</f>
        <v>68.396406153750704</v>
      </c>
    </row>
    <row r="269" spans="1:19" x14ac:dyDescent="0.3">
      <c r="A269" t="s">
        <v>886</v>
      </c>
      <c r="B269" s="2" t="s">
        <v>887</v>
      </c>
      <c r="C269" t="s">
        <v>888</v>
      </c>
      <c r="D269" t="s">
        <v>23</v>
      </c>
      <c r="E269">
        <v>3</v>
      </c>
      <c r="F269">
        <v>3</v>
      </c>
      <c r="G269">
        <v>3</v>
      </c>
      <c r="H269">
        <v>2</v>
      </c>
      <c r="I269">
        <v>2</v>
      </c>
      <c r="J269">
        <v>3</v>
      </c>
      <c r="K269">
        <v>2</v>
      </c>
      <c r="L269" s="4">
        <f>AVERAGE($E$269:$K$269)</f>
        <v>2.5714285714285716</v>
      </c>
      <c r="M269">
        <v>3</v>
      </c>
      <c r="N269">
        <v>1</v>
      </c>
      <c r="O269">
        <v>3</v>
      </c>
      <c r="P269">
        <v>3</v>
      </c>
      <c r="Q269" s="4">
        <f>(PRODUCT($M$269:$P$269)-1)/40+1</f>
        <v>1.65</v>
      </c>
      <c r="R269" s="4">
        <f>($L$269^2+$Q$269^2)^0.5</f>
        <v>3.0552814760606237</v>
      </c>
      <c r="S269" s="5">
        <f>MIN(IF($D$269="SEC",-5.8*$R$269^2+6.9*$R$269+105,-11.965*$R$269^2+32.28*$R$269+78.259),100)</f>
        <v>71.939921776655041</v>
      </c>
    </row>
    <row r="270" spans="1:19" x14ac:dyDescent="0.3">
      <c r="A270" t="s">
        <v>892</v>
      </c>
      <c r="B270" s="2" t="s">
        <v>893</v>
      </c>
      <c r="C270" t="s">
        <v>894</v>
      </c>
      <c r="D270" t="s">
        <v>33</v>
      </c>
      <c r="E270">
        <v>2</v>
      </c>
      <c r="F270">
        <v>3</v>
      </c>
      <c r="G270">
        <v>1</v>
      </c>
      <c r="H270">
        <v>2</v>
      </c>
      <c r="I270">
        <v>3</v>
      </c>
      <c r="J270">
        <v>1</v>
      </c>
      <c r="K270">
        <v>3</v>
      </c>
      <c r="L270" s="4">
        <f>AVERAGE($E$270:$K$270)</f>
        <v>2.1428571428571428</v>
      </c>
      <c r="M270">
        <v>3</v>
      </c>
      <c r="N270">
        <v>3</v>
      </c>
      <c r="O270">
        <v>3</v>
      </c>
      <c r="P270">
        <v>3</v>
      </c>
      <c r="Q270" s="4">
        <f>(PRODUCT($M$270:$P$270)-1)/40+1</f>
        <v>3</v>
      </c>
      <c r="R270" s="4">
        <f>($L$270^2+$Q$270^2)^0.5</f>
        <v>3.6867108287325543</v>
      </c>
      <c r="S270" s="5">
        <f>MIN(IF($D$270="SEC",-5.8*$R$270^2+6.9*$R$270+105,-11.965*$R$270^2+32.28*$R$270+78.259),100)</f>
        <v>34.639699020874602</v>
      </c>
    </row>
    <row r="271" spans="1:19" x14ac:dyDescent="0.3">
      <c r="A271" t="s">
        <v>895</v>
      </c>
      <c r="B271" s="2" t="s">
        <v>896</v>
      </c>
      <c r="C271" t="s">
        <v>897</v>
      </c>
      <c r="D271" t="s">
        <v>23</v>
      </c>
      <c r="E271">
        <v>2</v>
      </c>
      <c r="F271">
        <v>2</v>
      </c>
      <c r="G271">
        <v>1</v>
      </c>
      <c r="H271">
        <v>1</v>
      </c>
      <c r="I271">
        <v>2</v>
      </c>
      <c r="J271">
        <v>1</v>
      </c>
      <c r="K271">
        <v>3</v>
      </c>
      <c r="L271" s="4">
        <f>AVERAGE($E$271:$K$271)</f>
        <v>1.7142857142857142</v>
      </c>
      <c r="M271">
        <v>3</v>
      </c>
      <c r="N271">
        <v>1</v>
      </c>
      <c r="O271">
        <v>3</v>
      </c>
      <c r="P271">
        <v>3</v>
      </c>
      <c r="Q271" s="4">
        <f>(PRODUCT($M$271:$P$271)-1)/40+1</f>
        <v>1.65</v>
      </c>
      <c r="R271" s="4">
        <f>($L$271^2+$Q$271^2)^0.5</f>
        <v>2.3793435040372128</v>
      </c>
      <c r="S271" s="5">
        <f>MIN(IF($D$271="SEC",-5.8*$R$271^2+6.9*$R$271+105,-11.965*$R$271^2+32.28*$R$271+78.259),100)</f>
        <v>88.58207221867309</v>
      </c>
    </row>
    <row r="272" spans="1:19" x14ac:dyDescent="0.3">
      <c r="A272" t="s">
        <v>898</v>
      </c>
      <c r="B272" s="2" t="s">
        <v>899</v>
      </c>
      <c r="C272" t="s">
        <v>900</v>
      </c>
      <c r="D272" t="s">
        <v>23</v>
      </c>
      <c r="E272">
        <v>1</v>
      </c>
      <c r="F272">
        <v>2</v>
      </c>
      <c r="G272">
        <v>1</v>
      </c>
      <c r="H272">
        <v>2</v>
      </c>
      <c r="I272">
        <v>2</v>
      </c>
      <c r="J272">
        <v>1</v>
      </c>
      <c r="K272">
        <v>3</v>
      </c>
      <c r="L272" s="4">
        <f>AVERAGE($E$272:$K$272)</f>
        <v>1.7142857142857142</v>
      </c>
      <c r="M272">
        <v>3</v>
      </c>
      <c r="N272">
        <v>2</v>
      </c>
      <c r="O272">
        <v>3</v>
      </c>
      <c r="P272">
        <v>3</v>
      </c>
      <c r="Q272" s="4">
        <f>(PRODUCT($M$272:$P$272)-1)/40+1</f>
        <v>2.3250000000000002</v>
      </c>
      <c r="R272" s="4">
        <f>($L$272^2+$Q$272^2)^0.5</f>
        <v>2.8886676011968011</v>
      </c>
      <c r="S272" s="5">
        <f>MIN(IF($D$272="SEC",-5.8*$R$272^2+6.9*$R$272+105,-11.965*$R$272^2+32.28*$R$272+78.259),100)</f>
        <v>76.534283489074255</v>
      </c>
    </row>
    <row r="273" spans="1:19" x14ac:dyDescent="0.3">
      <c r="A273" t="s">
        <v>901</v>
      </c>
      <c r="B273" s="2" t="s">
        <v>902</v>
      </c>
      <c r="C273" t="s">
        <v>903</v>
      </c>
      <c r="D273" t="s">
        <v>23</v>
      </c>
      <c r="E273">
        <v>1</v>
      </c>
      <c r="F273">
        <v>2</v>
      </c>
      <c r="G273">
        <v>3</v>
      </c>
      <c r="H273">
        <v>1</v>
      </c>
      <c r="I273">
        <v>1</v>
      </c>
      <c r="J273">
        <v>3</v>
      </c>
      <c r="K273">
        <v>3</v>
      </c>
      <c r="L273" s="4">
        <f>AVERAGE($E$273:$K$273)</f>
        <v>2</v>
      </c>
      <c r="M273">
        <v>3</v>
      </c>
      <c r="N273">
        <v>2</v>
      </c>
      <c r="O273">
        <v>3</v>
      </c>
      <c r="P273">
        <v>3</v>
      </c>
      <c r="Q273" s="4">
        <f>(PRODUCT($M$273:$P$273)-1)/40+1</f>
        <v>2.3250000000000002</v>
      </c>
      <c r="R273" s="4">
        <f>($L$273^2+$Q$273^2)^0.5</f>
        <v>3.0668591425104612</v>
      </c>
      <c r="S273" s="5">
        <f>MIN(IF($D$273="SEC",-5.8*$R$273^2+6.9*$R$273+105,-11.965*$R$273^2+32.28*$R$273+78.259),100)</f>
        <v>71.608703083322183</v>
      </c>
    </row>
    <row r="274" spans="1:19" x14ac:dyDescent="0.3">
      <c r="A274" t="s">
        <v>904</v>
      </c>
      <c r="B274" s="2" t="s">
        <v>905</v>
      </c>
      <c r="C274" t="s">
        <v>906</v>
      </c>
      <c r="D274" t="s">
        <v>33</v>
      </c>
      <c r="E274">
        <v>2</v>
      </c>
      <c r="F274">
        <v>3</v>
      </c>
      <c r="G274">
        <v>2</v>
      </c>
      <c r="H274">
        <v>2</v>
      </c>
      <c r="I274">
        <v>2</v>
      </c>
      <c r="J274">
        <v>1</v>
      </c>
      <c r="K274">
        <v>3</v>
      </c>
      <c r="L274" s="4">
        <f>AVERAGE($E$274:$K$274)</f>
        <v>2.1428571428571428</v>
      </c>
      <c r="M274">
        <v>3</v>
      </c>
      <c r="N274">
        <v>2</v>
      </c>
      <c r="O274">
        <v>3</v>
      </c>
      <c r="P274">
        <v>3</v>
      </c>
      <c r="Q274" s="4">
        <f>(PRODUCT($M$274:$P$274)-1)/40+1</f>
        <v>2.3250000000000002</v>
      </c>
      <c r="R274" s="4">
        <f>($L$274^2+$Q$274^2)^0.5</f>
        <v>3.1618762997141237</v>
      </c>
      <c r="S274" s="5">
        <f>MIN(IF($D$274="SEC",-5.8*$R$274^2+6.9*$R$274+105,-11.965*$R$274^2+32.28*$R$274+78.259),100)</f>
        <v>60.70473729915966</v>
      </c>
    </row>
    <row r="275" spans="1:19" x14ac:dyDescent="0.3">
      <c r="A275" t="s">
        <v>907</v>
      </c>
      <c r="B275" s="2" t="s">
        <v>908</v>
      </c>
      <c r="C275" t="s">
        <v>909</v>
      </c>
      <c r="D275" t="s">
        <v>23</v>
      </c>
      <c r="E275">
        <v>1</v>
      </c>
      <c r="F275">
        <v>2</v>
      </c>
      <c r="G275">
        <v>1</v>
      </c>
      <c r="H275">
        <v>2</v>
      </c>
      <c r="I275">
        <v>2</v>
      </c>
      <c r="J275">
        <v>1</v>
      </c>
      <c r="K275">
        <v>3</v>
      </c>
      <c r="L275" s="4">
        <f>AVERAGE($E$275:$K$275)</f>
        <v>1.7142857142857142</v>
      </c>
      <c r="M275">
        <v>3</v>
      </c>
      <c r="N275">
        <v>3</v>
      </c>
      <c r="O275">
        <v>3</v>
      </c>
      <c r="P275">
        <v>3</v>
      </c>
      <c r="Q275" s="4">
        <f>(PRODUCT($M$275:$P$275)-1)/40+1</f>
        <v>3</v>
      </c>
      <c r="R275" s="4">
        <f>($L$275^2+$Q$275^2)^0.5</f>
        <v>3.4552533206993785</v>
      </c>
      <c r="S275" s="5">
        <f>MIN(IF($D$275="SEC",-5.8*$R$275^2+6.9*$R$275+105,-11.965*$R$275^2+32.28*$R$275+78.259),100)</f>
        <v>59.59634995364204</v>
      </c>
    </row>
    <row r="276" spans="1:19" x14ac:dyDescent="0.3">
      <c r="A276" t="s">
        <v>910</v>
      </c>
      <c r="B276" s="2" t="s">
        <v>911</v>
      </c>
      <c r="C276" t="s">
        <v>912</v>
      </c>
      <c r="D276" t="s">
        <v>23</v>
      </c>
      <c r="E276">
        <v>2</v>
      </c>
      <c r="F276">
        <v>3</v>
      </c>
      <c r="G276">
        <v>3</v>
      </c>
      <c r="H276">
        <v>3</v>
      </c>
      <c r="I276">
        <v>2</v>
      </c>
      <c r="J276">
        <v>3</v>
      </c>
      <c r="K276">
        <v>3</v>
      </c>
      <c r="L276" s="4">
        <f>AVERAGE($E$276:$K$276)</f>
        <v>2.7142857142857144</v>
      </c>
      <c r="M276">
        <v>3</v>
      </c>
      <c r="N276">
        <v>2</v>
      </c>
      <c r="O276">
        <v>3</v>
      </c>
      <c r="P276">
        <v>3</v>
      </c>
      <c r="Q276" s="4">
        <f>(PRODUCT($M$276:$P$276)-1)/40+1</f>
        <v>2.3250000000000002</v>
      </c>
      <c r="R276" s="4">
        <f>($L$276^2+$Q$276^2)^0.5</f>
        <v>3.5739294815056875</v>
      </c>
      <c r="S276" s="5">
        <f>MIN(IF($D$276="SEC",-5.8*$R$276^2+6.9*$R$276+105,-11.965*$R$276^2+32.28*$R$276+78.259),100)</f>
        <v>55.576876177491272</v>
      </c>
    </row>
    <row r="277" spans="1:19" x14ac:dyDescent="0.3">
      <c r="A277" t="s">
        <v>913</v>
      </c>
      <c r="B277" s="2" t="s">
        <v>914</v>
      </c>
      <c r="C277" t="s">
        <v>915</v>
      </c>
      <c r="D277" t="s">
        <v>23</v>
      </c>
      <c r="E277">
        <v>2</v>
      </c>
      <c r="F277">
        <v>2</v>
      </c>
      <c r="G277">
        <v>1</v>
      </c>
      <c r="H277">
        <v>2</v>
      </c>
      <c r="I277">
        <v>2</v>
      </c>
      <c r="J277">
        <v>1</v>
      </c>
      <c r="K277">
        <v>3</v>
      </c>
      <c r="L277" s="4">
        <f>AVERAGE($E$277:$K$277)</f>
        <v>1.8571428571428572</v>
      </c>
      <c r="M277">
        <v>3</v>
      </c>
      <c r="N277">
        <v>1</v>
      </c>
      <c r="O277">
        <v>3</v>
      </c>
      <c r="P277">
        <v>3</v>
      </c>
      <c r="Q277" s="4">
        <f>(PRODUCT($M$277:$P$277)-1)/40+1</f>
        <v>1.65</v>
      </c>
      <c r="R277" s="4">
        <f>($L$277^2+$Q$277^2)^0.5</f>
        <v>2.4842462824439799</v>
      </c>
      <c r="S277" s="5">
        <f>MIN(IF($D$277="SEC",-5.8*$R$277^2+6.9*$R$277+105,-11.965*$R$277^2+32.28*$R$277+78.259),100)</f>
        <v>86.346717716210406</v>
      </c>
    </row>
    <row r="278" spans="1:19" x14ac:dyDescent="0.3">
      <c r="A278" t="s">
        <v>916</v>
      </c>
      <c r="B278" s="2" t="s">
        <v>917</v>
      </c>
      <c r="C278" t="s">
        <v>918</v>
      </c>
      <c r="D278" t="s">
        <v>23</v>
      </c>
      <c r="E278">
        <v>3</v>
      </c>
      <c r="F278">
        <v>3</v>
      </c>
      <c r="G278">
        <v>2</v>
      </c>
      <c r="H278">
        <v>1</v>
      </c>
      <c r="I278">
        <v>1</v>
      </c>
      <c r="J278">
        <v>2</v>
      </c>
      <c r="K278">
        <v>3</v>
      </c>
      <c r="L278" s="4">
        <f>AVERAGE($E$278:$K$278)</f>
        <v>2.1428571428571428</v>
      </c>
      <c r="M278">
        <v>3</v>
      </c>
      <c r="N278">
        <v>1</v>
      </c>
      <c r="O278">
        <v>2</v>
      </c>
      <c r="P278">
        <v>3</v>
      </c>
      <c r="Q278" s="4">
        <f>(PRODUCT($M$278:$P$278)-1)/40+1</f>
        <v>1.425</v>
      </c>
      <c r="R278" s="4">
        <f>($L$278^2+$Q$278^2)^0.5</f>
        <v>2.5734144117677347</v>
      </c>
      <c r="S278" s="5">
        <f>MIN(IF($D$278="SEC",-5.8*$R$278^2+6.9*$R$278+105,-11.965*$R$278^2+32.28*$R$278+78.259),100)</f>
        <v>84.346281379972893</v>
      </c>
    </row>
    <row r="279" spans="1:19" x14ac:dyDescent="0.3">
      <c r="A279" t="s">
        <v>919</v>
      </c>
      <c r="B279" s="2" t="s">
        <v>920</v>
      </c>
      <c r="C279" t="s">
        <v>921</v>
      </c>
      <c r="D279" t="s">
        <v>23</v>
      </c>
      <c r="E279">
        <v>2</v>
      </c>
      <c r="F279">
        <v>3</v>
      </c>
      <c r="G279">
        <v>3</v>
      </c>
      <c r="H279">
        <v>2</v>
      </c>
      <c r="I279">
        <v>2</v>
      </c>
      <c r="J279">
        <v>3</v>
      </c>
      <c r="K279">
        <v>3</v>
      </c>
      <c r="L279" s="4">
        <f>AVERAGE($E$279:$K$279)</f>
        <v>2.5714285714285716</v>
      </c>
      <c r="M279">
        <v>3</v>
      </c>
      <c r="N279">
        <v>2</v>
      </c>
      <c r="O279">
        <v>3</v>
      </c>
      <c r="P279">
        <v>3</v>
      </c>
      <c r="Q279" s="4">
        <f>(PRODUCT($M$279:$P$279)-1)/40+1</f>
        <v>2.3250000000000002</v>
      </c>
      <c r="R279" s="4">
        <f>($L$279^2+$Q$279^2)^0.5</f>
        <v>3.4666799532058312</v>
      </c>
      <c r="S279" s="5">
        <f>MIN(IF($D$279="SEC",-5.8*$R$279^2+6.9*$R$279+105,-11.965*$R$279^2+32.28*$R$279+78.259),100)</f>
        <v>59.216446268956972</v>
      </c>
    </row>
    <row r="280" spans="1:19" x14ac:dyDescent="0.3">
      <c r="A280" t="s">
        <v>922</v>
      </c>
      <c r="B280" s="2" t="s">
        <v>923</v>
      </c>
      <c r="C280" t="s">
        <v>924</v>
      </c>
      <c r="D280" t="s">
        <v>23</v>
      </c>
      <c r="E280">
        <v>2</v>
      </c>
      <c r="F280">
        <v>3</v>
      </c>
      <c r="G280">
        <v>3</v>
      </c>
      <c r="H280">
        <v>3</v>
      </c>
      <c r="I280">
        <v>3</v>
      </c>
      <c r="J280">
        <v>3</v>
      </c>
      <c r="K280">
        <v>3</v>
      </c>
      <c r="L280" s="4">
        <f>AVERAGE($E$280:$K$280)</f>
        <v>2.8571428571428572</v>
      </c>
      <c r="M280">
        <v>2</v>
      </c>
      <c r="N280">
        <v>3</v>
      </c>
      <c r="O280">
        <v>3</v>
      </c>
      <c r="P280">
        <v>3</v>
      </c>
      <c r="Q280" s="4">
        <f>(PRODUCT($M$280:$P$280)-1)/40+1</f>
        <v>2.3250000000000002</v>
      </c>
      <c r="R280" s="4">
        <f>($L$280^2+$Q$280^2)^0.5</f>
        <v>3.6835974679818708</v>
      </c>
      <c r="S280" s="5">
        <f>MIN(IF($D$280="SEC",-5.8*$R$280^2+6.9*$R$280+105,-11.965*$R$280^2+32.28*$R$280+78.259),100)</f>
        <v>51.717258753564707</v>
      </c>
    </row>
    <row r="281" spans="1:19" x14ac:dyDescent="0.3">
      <c r="A281" t="s">
        <v>925</v>
      </c>
      <c r="B281" s="2" t="s">
        <v>926</v>
      </c>
      <c r="C281" t="s">
        <v>927</v>
      </c>
      <c r="D281" t="s">
        <v>23</v>
      </c>
      <c r="E281">
        <v>1</v>
      </c>
      <c r="F281">
        <v>2</v>
      </c>
      <c r="G281">
        <v>3</v>
      </c>
      <c r="H281">
        <v>2</v>
      </c>
      <c r="I281">
        <v>3</v>
      </c>
      <c r="J281">
        <v>3</v>
      </c>
      <c r="K281">
        <v>3</v>
      </c>
      <c r="L281" s="4">
        <f>AVERAGE($E$281:$K$281)</f>
        <v>2.4285714285714284</v>
      </c>
      <c r="M281">
        <v>3</v>
      </c>
      <c r="N281">
        <v>1</v>
      </c>
      <c r="O281">
        <v>3</v>
      </c>
      <c r="P281">
        <v>3</v>
      </c>
      <c r="Q281" s="4">
        <f>(PRODUCT($M$281:$P$281)-1)/40+1</f>
        <v>1.65</v>
      </c>
      <c r="R281" s="4">
        <f>($L$281^2+$Q$281^2)^0.5</f>
        <v>2.936061849429175</v>
      </c>
      <c r="S281" s="5">
        <f>MIN(IF($D$281="SEC",-5.8*$R$281^2+6.9*$R$281+105,-11.965*$R$281^2+32.28*$R$281+78.259),100)</f>
        <v>75.260163495755194</v>
      </c>
    </row>
    <row r="282" spans="1:19" x14ac:dyDescent="0.3">
      <c r="A282" t="s">
        <v>928</v>
      </c>
      <c r="B282" s="2" t="s">
        <v>929</v>
      </c>
      <c r="C282" t="s">
        <v>930</v>
      </c>
      <c r="D282" t="s">
        <v>23</v>
      </c>
      <c r="E282">
        <v>3</v>
      </c>
      <c r="F282">
        <v>3</v>
      </c>
      <c r="G282">
        <v>2</v>
      </c>
      <c r="H282">
        <v>3</v>
      </c>
      <c r="I282">
        <v>3</v>
      </c>
      <c r="J282">
        <v>2</v>
      </c>
      <c r="K282">
        <v>3</v>
      </c>
      <c r="L282" s="4">
        <f>AVERAGE($E$282:$K$282)</f>
        <v>2.7142857142857144</v>
      </c>
      <c r="M282">
        <v>3</v>
      </c>
      <c r="N282">
        <v>3</v>
      </c>
      <c r="O282">
        <v>3</v>
      </c>
      <c r="P282">
        <v>3</v>
      </c>
      <c r="Q282" s="4">
        <f>(PRODUCT($M$282:$P$282)-1)/40+1</f>
        <v>3</v>
      </c>
      <c r="R282" s="4">
        <f>($L$282^2+$Q$282^2)^0.5</f>
        <v>4.0456577881446565</v>
      </c>
      <c r="S282" s="5">
        <f>MIN(IF($D$282="SEC",-5.8*$R$282^2+6.9*$R$282+105,-11.965*$R$282^2+32.28*$R$282+78.259),100)</f>
        <v>37.984426493300148</v>
      </c>
    </row>
    <row r="283" spans="1:19" x14ac:dyDescent="0.3">
      <c r="A283" t="s">
        <v>931</v>
      </c>
      <c r="B283" s="2" t="s">
        <v>931</v>
      </c>
      <c r="C283" t="s">
        <v>932</v>
      </c>
      <c r="D283" t="s">
        <v>23</v>
      </c>
      <c r="E283">
        <v>3</v>
      </c>
      <c r="F283">
        <v>3</v>
      </c>
      <c r="G283">
        <v>3</v>
      </c>
      <c r="H283">
        <v>3</v>
      </c>
      <c r="I283">
        <v>3</v>
      </c>
      <c r="J283">
        <v>3</v>
      </c>
      <c r="K283">
        <v>3</v>
      </c>
      <c r="L283" s="4">
        <f>AVERAGE($E$283:$K$283)</f>
        <v>3</v>
      </c>
      <c r="M283">
        <v>3</v>
      </c>
      <c r="N283">
        <v>3</v>
      </c>
      <c r="O283">
        <v>3</v>
      </c>
      <c r="P283">
        <v>3</v>
      </c>
      <c r="Q283" s="4">
        <f>(PRODUCT($M$283:$P$283)-1)/40+1</f>
        <v>3</v>
      </c>
      <c r="R283" s="4">
        <f>($L$283^2+$Q$283^2)^0.5</f>
        <v>4.2426406871192848</v>
      </c>
      <c r="S283" s="5">
        <f>MIN(IF($D$283="SEC",-5.8*$R$283^2+6.9*$R$283+105,-11.965*$R$283^2+32.28*$R$283+78.259),100)</f>
        <v>29.874220741123082</v>
      </c>
    </row>
    <row r="284" spans="1:19" x14ac:dyDescent="0.3">
      <c r="A284" t="s">
        <v>933</v>
      </c>
      <c r="B284" s="2" t="s">
        <v>934</v>
      </c>
      <c r="C284" t="s">
        <v>935</v>
      </c>
      <c r="D284" t="s">
        <v>33</v>
      </c>
      <c r="E284">
        <v>1</v>
      </c>
      <c r="F284">
        <v>1</v>
      </c>
      <c r="G284">
        <v>3</v>
      </c>
      <c r="H284">
        <v>1</v>
      </c>
      <c r="I284">
        <v>1</v>
      </c>
      <c r="J284">
        <v>2</v>
      </c>
      <c r="K284">
        <v>3</v>
      </c>
      <c r="L284" s="4">
        <f>AVERAGE($E$284:$K$284)</f>
        <v>1.7142857142857142</v>
      </c>
      <c r="M284">
        <v>3</v>
      </c>
      <c r="N284">
        <v>0</v>
      </c>
      <c r="O284">
        <v>1</v>
      </c>
      <c r="P284">
        <v>3</v>
      </c>
      <c r="Q284" s="4">
        <f>(PRODUCT($M$284:$P$284)-1)/40+1</f>
        <v>0.97499999999999998</v>
      </c>
      <c r="R284" s="4">
        <f>($L$284^2+$Q$284^2)^0.5</f>
        <v>1.9721563097797501</v>
      </c>
      <c r="S284" s="5">
        <f>MIN(IF($D$284="SEC",-5.8*$R$284^2+6.9*$R$284+105,-11.965*$R$284^2+32.28*$R$284+78.259),100)</f>
        <v>95.383528575098495</v>
      </c>
    </row>
    <row r="285" spans="1:19" x14ac:dyDescent="0.3">
      <c r="A285" t="s">
        <v>936</v>
      </c>
      <c r="B285" s="2" t="s">
        <v>937</v>
      </c>
      <c r="C285" t="s">
        <v>938</v>
      </c>
      <c r="D285" t="s">
        <v>23</v>
      </c>
      <c r="E285">
        <v>2</v>
      </c>
      <c r="F285">
        <v>3</v>
      </c>
      <c r="G285">
        <v>3</v>
      </c>
      <c r="H285">
        <v>2</v>
      </c>
      <c r="I285">
        <v>2</v>
      </c>
      <c r="J285">
        <v>3</v>
      </c>
      <c r="K285">
        <v>3</v>
      </c>
      <c r="L285" s="4">
        <f>AVERAGE($E$285:$K$285)</f>
        <v>2.5714285714285716</v>
      </c>
      <c r="M285">
        <v>2</v>
      </c>
      <c r="N285">
        <v>3</v>
      </c>
      <c r="O285">
        <v>3</v>
      </c>
      <c r="P285">
        <v>3</v>
      </c>
      <c r="Q285" s="4">
        <f>(PRODUCT($M$285:$P$285)-1)/40+1</f>
        <v>2.3250000000000002</v>
      </c>
      <c r="R285" s="4">
        <f>($L$285^2+$Q$285^2)^0.5</f>
        <v>3.4666799532058312</v>
      </c>
      <c r="S285" s="5">
        <f>MIN(IF($D$285="SEC",-5.8*$R$285^2+6.9*$R$285+105,-11.965*$R$285^2+32.28*$R$285+78.259),100)</f>
        <v>59.216446268956972</v>
      </c>
    </row>
    <row r="286" spans="1:19" x14ac:dyDescent="0.3">
      <c r="A286" t="s">
        <v>939</v>
      </c>
      <c r="B286" s="2" t="s">
        <v>940</v>
      </c>
      <c r="C286" t="s">
        <v>941</v>
      </c>
      <c r="D286" t="s">
        <v>23</v>
      </c>
      <c r="E286">
        <v>1</v>
      </c>
      <c r="F286">
        <v>1</v>
      </c>
      <c r="G286">
        <v>1</v>
      </c>
      <c r="H286">
        <v>2</v>
      </c>
      <c r="I286">
        <v>2</v>
      </c>
      <c r="J286">
        <v>1</v>
      </c>
      <c r="K286">
        <v>3</v>
      </c>
      <c r="L286" s="4">
        <f>AVERAGE($E$286:$K$286)</f>
        <v>1.5714285714285714</v>
      </c>
      <c r="M286">
        <v>3</v>
      </c>
      <c r="N286">
        <v>3</v>
      </c>
      <c r="O286">
        <v>3</v>
      </c>
      <c r="P286">
        <v>3</v>
      </c>
      <c r="Q286" s="4">
        <f>(PRODUCT($M$286:$P$286)-1)/40+1</f>
        <v>3</v>
      </c>
      <c r="R286" s="4">
        <f>($L$286^2+$Q$286^2)^0.5</f>
        <v>3.3866484546084852</v>
      </c>
      <c r="S286" s="5">
        <f>MIN(IF($D$286="SEC",-5.8*$R$286^2+6.9*$R$286+105,-11.965*$R$286^2+32.28*$R$286+78.259),100)</f>
        <v>61.845425357206722</v>
      </c>
    </row>
    <row r="287" spans="1:19" x14ac:dyDescent="0.3">
      <c r="A287" t="s">
        <v>942</v>
      </c>
      <c r="B287" s="2" t="s">
        <v>943</v>
      </c>
      <c r="C287" t="s">
        <v>944</v>
      </c>
      <c r="D287" t="s">
        <v>33</v>
      </c>
      <c r="E287">
        <v>1</v>
      </c>
      <c r="F287">
        <v>1</v>
      </c>
      <c r="G287">
        <v>1</v>
      </c>
      <c r="H287">
        <v>1</v>
      </c>
      <c r="I287">
        <v>1</v>
      </c>
      <c r="J287">
        <v>1</v>
      </c>
      <c r="K287">
        <v>2</v>
      </c>
      <c r="L287" s="4">
        <f>AVERAGE($E$287:$K$287)</f>
        <v>1.1428571428571428</v>
      </c>
      <c r="M287">
        <v>3</v>
      </c>
      <c r="N287">
        <v>3</v>
      </c>
      <c r="O287">
        <v>3</v>
      </c>
      <c r="P287">
        <v>3</v>
      </c>
      <c r="Q287" s="4">
        <f>(PRODUCT($M$287:$P$287)-1)/40+1</f>
        <v>3</v>
      </c>
      <c r="R287" s="4">
        <f>($L$287^2+$Q$287^2)^0.5</f>
        <v>3.210315007749176</v>
      </c>
      <c r="S287" s="5">
        <f>MIN(IF($D$287="SEC",-5.8*$R$287^2+6.9*$R$287+105,-11.965*$R$287^2+32.28*$R$287+78.259),100)</f>
        <v>58.575213348102594</v>
      </c>
    </row>
    <row r="288" spans="1:19" x14ac:dyDescent="0.3">
      <c r="A288" t="s">
        <v>945</v>
      </c>
      <c r="B288" s="2" t="s">
        <v>946</v>
      </c>
      <c r="C288" t="s">
        <v>947</v>
      </c>
      <c r="D288" t="s">
        <v>33</v>
      </c>
      <c r="E288">
        <v>1</v>
      </c>
      <c r="F288">
        <v>1</v>
      </c>
      <c r="G288">
        <v>1</v>
      </c>
      <c r="H288">
        <v>1</v>
      </c>
      <c r="I288">
        <v>1</v>
      </c>
      <c r="J288">
        <v>1</v>
      </c>
      <c r="K288">
        <v>2</v>
      </c>
      <c r="L288" s="4">
        <f>AVERAGE($E$288:$K$288)</f>
        <v>1.1428571428571428</v>
      </c>
      <c r="M288">
        <v>3</v>
      </c>
      <c r="N288">
        <v>3</v>
      </c>
      <c r="O288">
        <v>3</v>
      </c>
      <c r="P288">
        <v>3</v>
      </c>
      <c r="Q288" s="4">
        <f>(PRODUCT($M$288:$P$288)-1)/40+1</f>
        <v>3</v>
      </c>
      <c r="R288" s="4">
        <f>($L$288^2+$Q$288^2)^0.5</f>
        <v>3.210315007749176</v>
      </c>
      <c r="S288" s="5">
        <f>MIN(IF($D$288="SEC",-5.8*$R$288^2+6.9*$R$288+105,-11.965*$R$288^2+32.28*$R$288+78.259),100)</f>
        <v>58.575213348102594</v>
      </c>
    </row>
    <row r="289" spans="1:19" x14ac:dyDescent="0.3">
      <c r="A289" t="s">
        <v>948</v>
      </c>
      <c r="B289" s="2" t="s">
        <v>949</v>
      </c>
      <c r="C289" t="s">
        <v>950</v>
      </c>
      <c r="D289" t="s">
        <v>33</v>
      </c>
      <c r="E289">
        <v>1</v>
      </c>
      <c r="F289">
        <v>1</v>
      </c>
      <c r="G289">
        <v>3</v>
      </c>
      <c r="H289">
        <v>1</v>
      </c>
      <c r="I289">
        <v>1</v>
      </c>
      <c r="J289">
        <v>2</v>
      </c>
      <c r="K289">
        <v>3</v>
      </c>
      <c r="L289" s="4">
        <f>AVERAGE($E$289:$K$289)</f>
        <v>1.7142857142857142</v>
      </c>
      <c r="M289">
        <v>3</v>
      </c>
      <c r="N289">
        <v>0</v>
      </c>
      <c r="O289">
        <v>1</v>
      </c>
      <c r="P289">
        <v>3</v>
      </c>
      <c r="Q289" s="4">
        <f>(PRODUCT($M$289:$P$289)-1)/40+1</f>
        <v>0.97499999999999998</v>
      </c>
      <c r="R289" s="4">
        <f>($L$289^2+$Q$289^2)^0.5</f>
        <v>1.9721563097797501</v>
      </c>
      <c r="S289" s="5">
        <f>MIN(IF($D$289="SEC",-5.8*$R$289^2+6.9*$R$289+105,-11.965*$R$289^2+32.28*$R$289+78.259),100)</f>
        <v>95.383528575098495</v>
      </c>
    </row>
    <row r="290" spans="1:19" x14ac:dyDescent="0.3">
      <c r="A290" t="s">
        <v>951</v>
      </c>
      <c r="B290" s="2" t="s">
        <v>952</v>
      </c>
      <c r="C290" t="s">
        <v>953</v>
      </c>
      <c r="D290" t="s">
        <v>23</v>
      </c>
      <c r="E290">
        <v>3</v>
      </c>
      <c r="F290">
        <v>3</v>
      </c>
      <c r="G290">
        <v>3</v>
      </c>
      <c r="H290">
        <v>3</v>
      </c>
      <c r="I290">
        <v>2</v>
      </c>
      <c r="J290">
        <v>3</v>
      </c>
      <c r="K290">
        <v>3</v>
      </c>
      <c r="L290" s="4">
        <f>AVERAGE($E$290:$K$290)</f>
        <v>2.8571428571428572</v>
      </c>
      <c r="M290">
        <v>2</v>
      </c>
      <c r="N290">
        <v>2</v>
      </c>
      <c r="O290">
        <v>3</v>
      </c>
      <c r="P290">
        <v>3</v>
      </c>
      <c r="Q290" s="4">
        <f>(PRODUCT($M$290:$P$290)-1)/40+1</f>
        <v>1.875</v>
      </c>
      <c r="R290" s="4">
        <f>($L$290^2+$Q$290^2)^0.5</f>
        <v>3.417439144465114</v>
      </c>
      <c r="S290" s="5">
        <f>MIN(IF($D$290="SEC",-5.8*$R$290^2+6.9*$R$290+105,-11.965*$R$290^2+32.28*$R$290+78.259),100)</f>
        <v>60.842766321299081</v>
      </c>
    </row>
    <row r="291" spans="1:19" x14ac:dyDescent="0.3">
      <c r="A291" t="s">
        <v>954</v>
      </c>
      <c r="B291" s="2" t="s">
        <v>955</v>
      </c>
      <c r="C291" t="s">
        <v>956</v>
      </c>
      <c r="D291" t="s">
        <v>23</v>
      </c>
      <c r="E291">
        <v>2</v>
      </c>
      <c r="F291">
        <v>3</v>
      </c>
      <c r="G291">
        <v>3</v>
      </c>
      <c r="H291">
        <v>1</v>
      </c>
      <c r="I291">
        <v>1</v>
      </c>
      <c r="J291">
        <v>3</v>
      </c>
      <c r="K291">
        <v>3</v>
      </c>
      <c r="L291" s="4">
        <f>AVERAGE($E$291:$K$291)</f>
        <v>2.2857142857142856</v>
      </c>
      <c r="M291">
        <v>2</v>
      </c>
      <c r="N291">
        <v>2</v>
      </c>
      <c r="O291">
        <v>3</v>
      </c>
      <c r="P291">
        <v>3</v>
      </c>
      <c r="Q291" s="4">
        <f>(PRODUCT($M$291:$P$291)-1)/40+1</f>
        <v>1.875</v>
      </c>
      <c r="R291" s="4">
        <f>($L$291^2+$Q$291^2)^0.5</f>
        <v>2.9563685149044541</v>
      </c>
      <c r="S291" s="5">
        <f>MIN(IF($D$291="SEC",-5.8*$R$291^2+6.9*$R$291+105,-11.965*$R$291^2+32.28*$R$291+78.259),100)</f>
        <v>74.7062769365142</v>
      </c>
    </row>
    <row r="292" spans="1:19" x14ac:dyDescent="0.3">
      <c r="A292" t="s">
        <v>957</v>
      </c>
      <c r="B292" s="2" t="s">
        <v>958</v>
      </c>
      <c r="C292" t="s">
        <v>959</v>
      </c>
      <c r="D292" t="s">
        <v>23</v>
      </c>
      <c r="E292">
        <v>1</v>
      </c>
      <c r="F292">
        <v>1</v>
      </c>
      <c r="G292">
        <v>1</v>
      </c>
      <c r="H292">
        <v>2</v>
      </c>
      <c r="I292">
        <v>2</v>
      </c>
      <c r="J292">
        <v>1</v>
      </c>
      <c r="K292">
        <v>3</v>
      </c>
      <c r="L292" s="4">
        <f>AVERAGE($E$292:$K$292)</f>
        <v>1.5714285714285714</v>
      </c>
      <c r="M292">
        <v>2</v>
      </c>
      <c r="N292">
        <v>3</v>
      </c>
      <c r="O292">
        <v>3</v>
      </c>
      <c r="P292">
        <v>3</v>
      </c>
      <c r="Q292" s="4">
        <f>(PRODUCT($M$292:$P$292)-1)/40+1</f>
        <v>2.3250000000000002</v>
      </c>
      <c r="R292" s="4">
        <f>($L$292^2+$Q$292^2)^0.5</f>
        <v>2.806245312709144</v>
      </c>
      <c r="S292" s="5">
        <f>MIN(IF($D$292="SEC",-5.8*$R$292^2+6.9*$R$292+105,-11.965*$R$292^2+32.28*$R$292+78.259),100)</f>
        <v>78.688018678101258</v>
      </c>
    </row>
    <row r="293" spans="1:19" x14ac:dyDescent="0.3">
      <c r="A293" t="s">
        <v>960</v>
      </c>
      <c r="B293" s="2" t="s">
        <v>961</v>
      </c>
      <c r="C293" t="s">
        <v>962</v>
      </c>
      <c r="D293" t="s">
        <v>23</v>
      </c>
      <c r="E293">
        <v>2</v>
      </c>
      <c r="F293">
        <v>3</v>
      </c>
      <c r="G293">
        <v>3</v>
      </c>
      <c r="H293">
        <v>3</v>
      </c>
      <c r="I293">
        <v>3</v>
      </c>
      <c r="J293">
        <v>3</v>
      </c>
      <c r="K293">
        <v>3</v>
      </c>
      <c r="L293" s="4">
        <f>AVERAGE($E$293:$K$293)</f>
        <v>2.8571428571428572</v>
      </c>
      <c r="M293">
        <v>3</v>
      </c>
      <c r="N293">
        <v>1</v>
      </c>
      <c r="O293">
        <v>3</v>
      </c>
      <c r="P293">
        <v>3</v>
      </c>
      <c r="Q293" s="4">
        <f>(PRODUCT($M$293:$P$293)-1)/40+1</f>
        <v>1.65</v>
      </c>
      <c r="R293" s="4">
        <f>($L$293^2+$Q$293^2)^0.5</f>
        <v>3.2993583173281511</v>
      </c>
      <c r="S293" s="5">
        <f>MIN(IF($D$293="SEC",-5.8*$R$293^2+6.9*$R$293+105,-11.965*$R$293^2+32.28*$R$293+78.259),100)</f>
        <v>64.628133614054036</v>
      </c>
    </row>
    <row r="294" spans="1:19" x14ac:dyDescent="0.3">
      <c r="A294" t="s">
        <v>963</v>
      </c>
      <c r="B294" s="2" t="s">
        <v>964</v>
      </c>
      <c r="C294" t="s">
        <v>965</v>
      </c>
      <c r="D294" t="s">
        <v>23</v>
      </c>
      <c r="E294">
        <v>3</v>
      </c>
      <c r="F294">
        <v>3</v>
      </c>
      <c r="G294">
        <v>1</v>
      </c>
      <c r="H294">
        <v>3</v>
      </c>
      <c r="I294">
        <v>3</v>
      </c>
      <c r="J294">
        <v>1</v>
      </c>
      <c r="K294">
        <v>2</v>
      </c>
      <c r="L294" s="4">
        <f>AVERAGE($E$294:$K$294)</f>
        <v>2.2857142857142856</v>
      </c>
      <c r="M294">
        <v>3</v>
      </c>
      <c r="N294">
        <v>1</v>
      </c>
      <c r="O294">
        <v>3</v>
      </c>
      <c r="P294">
        <v>3</v>
      </c>
      <c r="Q294" s="4">
        <f>(PRODUCT($M$294:$P$294)-1)/40+1</f>
        <v>1.65</v>
      </c>
      <c r="R294" s="4">
        <f>($L$294^2+$Q$294^2)^0.5</f>
        <v>2.8190405807505443</v>
      </c>
      <c r="S294" s="5">
        <f>MIN(IF($D$294="SEC",-5.8*$R$294^2+6.9*$R$294+105,-11.965*$R$294^2+32.28*$R$294+78.259),100)</f>
        <v>78.358839190852223</v>
      </c>
    </row>
    <row r="295" spans="1:19" x14ac:dyDescent="0.3">
      <c r="A295" t="s">
        <v>966</v>
      </c>
      <c r="B295" s="2" t="s">
        <v>967</v>
      </c>
      <c r="C295" t="s">
        <v>968</v>
      </c>
      <c r="D295" t="s">
        <v>23</v>
      </c>
      <c r="E295">
        <v>3</v>
      </c>
      <c r="F295">
        <v>3</v>
      </c>
      <c r="G295">
        <v>2</v>
      </c>
      <c r="H295">
        <v>1</v>
      </c>
      <c r="I295">
        <v>2</v>
      </c>
      <c r="J295">
        <v>1</v>
      </c>
      <c r="K295">
        <v>3</v>
      </c>
      <c r="L295" s="4">
        <f>AVERAGE($E$295:$K$295)</f>
        <v>2.1428571428571428</v>
      </c>
      <c r="M295">
        <v>1</v>
      </c>
      <c r="N295">
        <v>2</v>
      </c>
      <c r="O295">
        <v>3</v>
      </c>
      <c r="P295">
        <v>3</v>
      </c>
      <c r="Q295" s="4">
        <f>(PRODUCT($M$295:$P$295)-1)/40+1</f>
        <v>1.425</v>
      </c>
      <c r="R295" s="4">
        <f>($L$295^2+$Q$295^2)^0.5</f>
        <v>2.5734144117677347</v>
      </c>
      <c r="S295" s="5">
        <f>MIN(IF($D$295="SEC",-5.8*$R$295^2+6.9*$R$295+105,-11.965*$R$295^2+32.28*$R$295+78.259),100)</f>
        <v>84.346281379972893</v>
      </c>
    </row>
    <row r="296" spans="1:19" x14ac:dyDescent="0.3">
      <c r="A296" t="s">
        <v>972</v>
      </c>
      <c r="B296" s="2" t="s">
        <v>973</v>
      </c>
      <c r="C296" t="s">
        <v>974</v>
      </c>
      <c r="D296" t="s">
        <v>23</v>
      </c>
      <c r="E296">
        <v>1</v>
      </c>
      <c r="F296">
        <v>2</v>
      </c>
      <c r="G296">
        <v>1</v>
      </c>
      <c r="H296">
        <v>2</v>
      </c>
      <c r="I296">
        <v>2</v>
      </c>
      <c r="J296">
        <v>1</v>
      </c>
      <c r="K296">
        <v>3</v>
      </c>
      <c r="L296" s="4">
        <f>AVERAGE($E$296:$K$296)</f>
        <v>1.7142857142857142</v>
      </c>
      <c r="M296">
        <v>3</v>
      </c>
      <c r="N296">
        <v>2</v>
      </c>
      <c r="O296">
        <v>3</v>
      </c>
      <c r="P296">
        <v>3</v>
      </c>
      <c r="Q296" s="4">
        <f>(PRODUCT($M$296:$P$296)-1)/40+1</f>
        <v>2.3250000000000002</v>
      </c>
      <c r="R296" s="4">
        <f>($L$296^2+$Q$296^2)^0.5</f>
        <v>2.8886676011968011</v>
      </c>
      <c r="S296" s="5">
        <f>MIN(IF($D$296="SEC",-5.8*$R$296^2+6.9*$R$296+105,-11.965*$R$296^2+32.28*$R$296+78.259),100)</f>
        <v>76.534283489074255</v>
      </c>
    </row>
    <row r="297" spans="1:19" x14ac:dyDescent="0.3">
      <c r="A297" t="s">
        <v>975</v>
      </c>
      <c r="B297" s="2" t="s">
        <v>976</v>
      </c>
      <c r="C297" t="s">
        <v>977</v>
      </c>
      <c r="D297" t="s">
        <v>23</v>
      </c>
      <c r="E297">
        <v>3</v>
      </c>
      <c r="F297">
        <v>3</v>
      </c>
      <c r="G297">
        <v>2</v>
      </c>
      <c r="H297">
        <v>1</v>
      </c>
      <c r="I297">
        <v>1</v>
      </c>
      <c r="J297">
        <v>1</v>
      </c>
      <c r="K297">
        <v>3</v>
      </c>
      <c r="L297" s="4">
        <f>AVERAGE($E$297:$K$297)</f>
        <v>2</v>
      </c>
      <c r="M297">
        <v>3</v>
      </c>
      <c r="N297">
        <v>3</v>
      </c>
      <c r="O297">
        <v>3</v>
      </c>
      <c r="P297">
        <v>3</v>
      </c>
      <c r="Q297" s="4">
        <f>(PRODUCT($M$297:$P$297)-1)/40+1</f>
        <v>3</v>
      </c>
      <c r="R297" s="4">
        <f>($L$297^2+$Q$297^2)^0.5</f>
        <v>3.6055512754639891</v>
      </c>
      <c r="S297" s="5">
        <f>MIN(IF($D$297="SEC",-5.8*$R$297^2+6.9*$R$297+105,-11.965*$R$297^2+32.28*$R$297+78.259),100)</f>
        <v>54.478303800701539</v>
      </c>
    </row>
    <row r="298" spans="1:19" x14ac:dyDescent="0.3">
      <c r="A298" t="s">
        <v>978</v>
      </c>
      <c r="B298" s="2" t="s">
        <v>979</v>
      </c>
      <c r="C298" t="s">
        <v>980</v>
      </c>
      <c r="D298" t="s">
        <v>23</v>
      </c>
      <c r="E298">
        <v>1</v>
      </c>
      <c r="F298">
        <v>1</v>
      </c>
      <c r="G298">
        <v>3</v>
      </c>
      <c r="H298">
        <v>2</v>
      </c>
      <c r="I298">
        <v>2</v>
      </c>
      <c r="J298">
        <v>3</v>
      </c>
      <c r="K298">
        <v>3</v>
      </c>
      <c r="L298" s="4">
        <f>AVERAGE($E$298:$K$298)</f>
        <v>2.1428571428571428</v>
      </c>
      <c r="M298">
        <v>3</v>
      </c>
      <c r="N298">
        <v>3</v>
      </c>
      <c r="O298">
        <v>3</v>
      </c>
      <c r="P298">
        <v>3</v>
      </c>
      <c r="Q298" s="4">
        <f>(PRODUCT($M$298:$P$298)-1)/40+1</f>
        <v>3</v>
      </c>
      <c r="R298" s="4">
        <f>($L$298^2+$Q$298^2)^0.5</f>
        <v>3.6867108287325543</v>
      </c>
      <c r="S298" s="5">
        <f>MIN(IF($D$298="SEC",-5.8*$R$298^2+6.9*$R$298+105,-11.965*$R$298^2+32.28*$R$298+78.259),100)</f>
        <v>51.605651657030137</v>
      </c>
    </row>
    <row r="299" spans="1:19" x14ac:dyDescent="0.3">
      <c r="A299" t="s">
        <v>981</v>
      </c>
      <c r="B299" s="2" t="s">
        <v>982</v>
      </c>
      <c r="C299" t="s">
        <v>983</v>
      </c>
      <c r="D299" t="s">
        <v>487</v>
      </c>
      <c r="E299">
        <v>3</v>
      </c>
      <c r="F299">
        <v>3</v>
      </c>
      <c r="G299">
        <v>3</v>
      </c>
      <c r="H299">
        <v>3</v>
      </c>
      <c r="I299">
        <v>3</v>
      </c>
      <c r="J299">
        <v>3</v>
      </c>
      <c r="K299">
        <v>3</v>
      </c>
      <c r="L299" s="4">
        <f>AVERAGE($E$299:$K$299)</f>
        <v>3</v>
      </c>
      <c r="M299">
        <v>3</v>
      </c>
      <c r="N299">
        <v>1</v>
      </c>
      <c r="O299">
        <v>3</v>
      </c>
      <c r="P299">
        <v>3</v>
      </c>
      <c r="Q299" s="4">
        <f>(PRODUCT($M$299:$P$299)-1)/40+1</f>
        <v>1.65</v>
      </c>
      <c r="R299" s="4">
        <f>($L$299^2+$Q$299^2)^0.5</f>
        <v>3.4238136631539984</v>
      </c>
      <c r="S299" s="5">
        <f>MIN(IF($D$299="SEC",-5.8*$R$299^2+6.9*$R$299+105,-11.965*$R$299^2+32.28*$R$299+78.259),100)</f>
        <v>48.519992546611036</v>
      </c>
    </row>
    <row r="300" spans="1:19" x14ac:dyDescent="0.3">
      <c r="A300" t="s">
        <v>984</v>
      </c>
      <c r="B300" s="2" t="s">
        <v>985</v>
      </c>
      <c r="C300" t="s">
        <v>986</v>
      </c>
      <c r="D300" t="s">
        <v>23</v>
      </c>
      <c r="E300">
        <v>1</v>
      </c>
      <c r="F300">
        <v>1</v>
      </c>
      <c r="G300">
        <v>3</v>
      </c>
      <c r="H300">
        <v>2</v>
      </c>
      <c r="I300">
        <v>2</v>
      </c>
      <c r="J300">
        <v>3</v>
      </c>
      <c r="K300">
        <v>3</v>
      </c>
      <c r="L300" s="4">
        <f>AVERAGE($E$300:$K$300)</f>
        <v>2.1428571428571428</v>
      </c>
      <c r="M300">
        <v>3</v>
      </c>
      <c r="N300">
        <v>2</v>
      </c>
      <c r="O300">
        <v>3</v>
      </c>
      <c r="P300">
        <v>3</v>
      </c>
      <c r="Q300" s="4">
        <f>(PRODUCT($M$300:$P$300)-1)/40+1</f>
        <v>2.3250000000000002</v>
      </c>
      <c r="R300" s="4">
        <f>($L$300^2+$Q$300^2)^0.5</f>
        <v>3.1618762997141237</v>
      </c>
      <c r="S300" s="5">
        <f>MIN(IF($D$300="SEC",-5.8*$R$300^2+6.9*$R$300+105,-11.965*$R$300^2+32.28*$R$300+78.259),100)</f>
        <v>68.831668406802962</v>
      </c>
    </row>
    <row r="301" spans="1:19" x14ac:dyDescent="0.3">
      <c r="A301" t="s">
        <v>987</v>
      </c>
      <c r="B301" s="2" t="s">
        <v>988</v>
      </c>
      <c r="C301" t="s">
        <v>989</v>
      </c>
      <c r="D301" t="s">
        <v>23</v>
      </c>
      <c r="E301">
        <v>3</v>
      </c>
      <c r="F301">
        <v>3</v>
      </c>
      <c r="G301">
        <v>3</v>
      </c>
      <c r="H301">
        <v>3</v>
      </c>
      <c r="I301">
        <v>3</v>
      </c>
      <c r="J301">
        <v>3</v>
      </c>
      <c r="K301">
        <v>3</v>
      </c>
      <c r="L301" s="4">
        <f>AVERAGE($E$301:$K$301)</f>
        <v>3</v>
      </c>
      <c r="M301">
        <v>3</v>
      </c>
      <c r="N301">
        <v>2</v>
      </c>
      <c r="O301">
        <v>3</v>
      </c>
      <c r="P301">
        <v>3</v>
      </c>
      <c r="Q301" s="4">
        <f>(PRODUCT($M$301:$P$301)-1)/40+1</f>
        <v>2.3250000000000002</v>
      </c>
      <c r="R301" s="4">
        <f>($L$301^2+$Q$301^2)^0.5</f>
        <v>3.7954742786639986</v>
      </c>
      <c r="S301" s="5">
        <f>MIN(IF($D$301="SEC",-5.8*$R$301^2+6.9*$R$301+105,-11.965*$R$301^2+32.28*$R$301+78.259),100)</f>
        <v>47.636147522781584</v>
      </c>
    </row>
    <row r="302" spans="1:19" x14ac:dyDescent="0.3">
      <c r="A302" t="s">
        <v>990</v>
      </c>
      <c r="B302" s="2" t="s">
        <v>991</v>
      </c>
      <c r="C302" t="s">
        <v>992</v>
      </c>
      <c r="D302" t="s">
        <v>23</v>
      </c>
      <c r="E302">
        <v>2</v>
      </c>
      <c r="F302">
        <v>3</v>
      </c>
      <c r="G302">
        <v>1</v>
      </c>
      <c r="H302">
        <v>1</v>
      </c>
      <c r="I302">
        <v>2</v>
      </c>
      <c r="J302">
        <v>1</v>
      </c>
      <c r="K302">
        <v>3</v>
      </c>
      <c r="L302" s="4">
        <f>AVERAGE($E$302:$K$302)</f>
        <v>1.8571428571428572</v>
      </c>
      <c r="M302">
        <v>3</v>
      </c>
      <c r="N302">
        <v>1</v>
      </c>
      <c r="O302">
        <v>3</v>
      </c>
      <c r="P302">
        <v>3</v>
      </c>
      <c r="Q302" s="4">
        <f>(PRODUCT($M$302:$P$302)-1)/40+1</f>
        <v>1.65</v>
      </c>
      <c r="R302" s="4">
        <f>($L$302^2+$Q$302^2)^0.5</f>
        <v>2.4842462824439799</v>
      </c>
      <c r="S302" s="5">
        <f>MIN(IF($D$302="SEC",-5.8*$R$302^2+6.9*$R$302+105,-11.965*$R$302^2+32.28*$R$302+78.259),100)</f>
        <v>86.346717716210406</v>
      </c>
    </row>
    <row r="303" spans="1:19" x14ac:dyDescent="0.3">
      <c r="A303" t="s">
        <v>996</v>
      </c>
      <c r="B303" s="2" t="s">
        <v>997</v>
      </c>
      <c r="C303" t="s">
        <v>998</v>
      </c>
      <c r="D303" t="s">
        <v>487</v>
      </c>
      <c r="E303">
        <v>1</v>
      </c>
      <c r="F303">
        <v>2</v>
      </c>
      <c r="G303">
        <v>3</v>
      </c>
      <c r="H303">
        <v>3</v>
      </c>
      <c r="I303">
        <v>3</v>
      </c>
      <c r="J303">
        <v>3</v>
      </c>
      <c r="K303">
        <v>3</v>
      </c>
      <c r="L303" s="4">
        <f>AVERAGE($E$303:$K$303)</f>
        <v>2.5714285714285716</v>
      </c>
      <c r="M303">
        <v>3</v>
      </c>
      <c r="N303">
        <v>2</v>
      </c>
      <c r="O303">
        <v>3</v>
      </c>
      <c r="P303">
        <v>3</v>
      </c>
      <c r="Q303" s="4">
        <f>(PRODUCT($M$303:$P$303)-1)/40+1</f>
        <v>2.3250000000000002</v>
      </c>
      <c r="R303" s="4">
        <f>($L$303^2+$Q$303^2)^0.5</f>
        <v>3.4666799532058312</v>
      </c>
      <c r="S303" s="5">
        <f>MIN(IF($D$303="SEC",-5.8*$R$303^2+6.9*$R$303+105,-11.965*$R$303^2+32.28*$R$303+78.259),100)</f>
        <v>46.369615560402593</v>
      </c>
    </row>
    <row r="304" spans="1:19" x14ac:dyDescent="0.3">
      <c r="A304" t="s">
        <v>999</v>
      </c>
      <c r="B304" s="2" t="s">
        <v>1000</v>
      </c>
      <c r="C304" t="s">
        <v>1001</v>
      </c>
      <c r="D304" t="s">
        <v>23</v>
      </c>
      <c r="E304">
        <v>1</v>
      </c>
      <c r="F304">
        <v>2</v>
      </c>
      <c r="G304">
        <v>3</v>
      </c>
      <c r="H304">
        <v>3</v>
      </c>
      <c r="I304">
        <v>3</v>
      </c>
      <c r="J304">
        <v>3</v>
      </c>
      <c r="K304">
        <v>3</v>
      </c>
      <c r="L304" s="4">
        <f>AVERAGE($E$304:$K$304)</f>
        <v>2.5714285714285716</v>
      </c>
      <c r="M304">
        <v>2</v>
      </c>
      <c r="N304">
        <v>2</v>
      </c>
      <c r="O304">
        <v>3</v>
      </c>
      <c r="P304">
        <v>3</v>
      </c>
      <c r="Q304" s="4">
        <f>(PRODUCT($M$304:$P$304)-1)/40+1</f>
        <v>1.875</v>
      </c>
      <c r="R304" s="4">
        <f>($L$304^2+$Q$304^2)^0.5</f>
        <v>3.1824314443455313</v>
      </c>
      <c r="S304" s="5">
        <f>MIN(IF($D$304="SEC",-5.8*$R$304^2+6.9*$R$304+105,-11.965*$R$304^2+32.28*$R$304+78.259),100)</f>
        <v>68.217131557820892</v>
      </c>
    </row>
    <row r="305" spans="1:19" x14ac:dyDescent="0.3">
      <c r="A305" t="s">
        <v>1002</v>
      </c>
      <c r="B305" s="2" t="s">
        <v>1003</v>
      </c>
      <c r="C305" t="s">
        <v>1004</v>
      </c>
      <c r="D305" t="s">
        <v>487</v>
      </c>
      <c r="E305">
        <v>1</v>
      </c>
      <c r="F305">
        <v>2</v>
      </c>
      <c r="G305">
        <v>3</v>
      </c>
      <c r="H305">
        <v>2</v>
      </c>
      <c r="I305">
        <v>2</v>
      </c>
      <c r="J305">
        <v>3</v>
      </c>
      <c r="K305">
        <v>3</v>
      </c>
      <c r="L305" s="4">
        <f>AVERAGE($E$305:$K$305)</f>
        <v>2.2857142857142856</v>
      </c>
      <c r="M305">
        <v>3</v>
      </c>
      <c r="N305">
        <v>3</v>
      </c>
      <c r="O305">
        <v>3</v>
      </c>
      <c r="P305">
        <v>3</v>
      </c>
      <c r="Q305" s="4">
        <f>(PRODUCT($M$305:$P$305)-1)/40+1</f>
        <v>3</v>
      </c>
      <c r="R305" s="4">
        <f>($L$305^2+$Q$305^2)^0.5</f>
        <v>3.7715367949840242</v>
      </c>
      <c r="S305" s="5">
        <f>MIN(IF($D$305="SEC",-5.8*$R$305^2+6.9*$R$305+105,-11.965*$R$305^2+32.28*$R$305+78.259),100)</f>
        <v>29.808187333921069</v>
      </c>
    </row>
    <row r="306" spans="1:19" x14ac:dyDescent="0.3">
      <c r="A306" t="s">
        <v>1005</v>
      </c>
      <c r="B306" s="2" t="s">
        <v>1006</v>
      </c>
      <c r="C306" t="s">
        <v>1007</v>
      </c>
      <c r="D306" t="s">
        <v>487</v>
      </c>
      <c r="E306">
        <v>1</v>
      </c>
      <c r="F306">
        <v>2</v>
      </c>
      <c r="G306">
        <v>3</v>
      </c>
      <c r="H306">
        <v>2</v>
      </c>
      <c r="I306">
        <v>2</v>
      </c>
      <c r="J306">
        <v>3</v>
      </c>
      <c r="K306">
        <v>3</v>
      </c>
      <c r="L306" s="4">
        <f>AVERAGE($E$306:$K$306)</f>
        <v>2.2857142857142856</v>
      </c>
      <c r="M306">
        <v>2</v>
      </c>
      <c r="N306">
        <v>3</v>
      </c>
      <c r="O306">
        <v>3</v>
      </c>
      <c r="P306">
        <v>3</v>
      </c>
      <c r="Q306" s="4">
        <f>(PRODUCT($M$306:$P$306)-1)/40+1</f>
        <v>2.3250000000000002</v>
      </c>
      <c r="R306" s="4">
        <f>($L$306^2+$Q$306^2)^0.5</f>
        <v>3.2603856820809356</v>
      </c>
      <c r="S306" s="5">
        <f>MIN(IF($D$306="SEC",-5.8*$R$306^2+6.9*$R$306+105,-11.965*$R$306^2+32.28*$R$306+78.259),100)</f>
        <v>56.314926284409324</v>
      </c>
    </row>
    <row r="307" spans="1:19" x14ac:dyDescent="0.3">
      <c r="A307" t="s">
        <v>1008</v>
      </c>
      <c r="B307" s="2" t="s">
        <v>1009</v>
      </c>
      <c r="C307" t="s">
        <v>1010</v>
      </c>
      <c r="D307" t="s">
        <v>487</v>
      </c>
      <c r="E307">
        <v>1</v>
      </c>
      <c r="F307">
        <v>2</v>
      </c>
      <c r="G307">
        <v>3</v>
      </c>
      <c r="H307">
        <v>3</v>
      </c>
      <c r="I307">
        <v>2</v>
      </c>
      <c r="J307">
        <v>3</v>
      </c>
      <c r="K307">
        <v>3</v>
      </c>
      <c r="L307" s="4">
        <f>AVERAGE($E$307:$K$307)</f>
        <v>2.4285714285714284</v>
      </c>
      <c r="M307">
        <v>2</v>
      </c>
      <c r="N307">
        <v>2</v>
      </c>
      <c r="O307">
        <v>3</v>
      </c>
      <c r="P307">
        <v>3</v>
      </c>
      <c r="Q307" s="4">
        <f>(PRODUCT($M$307:$P$307)-1)/40+1</f>
        <v>1.875</v>
      </c>
      <c r="R307" s="4">
        <f>($L$307^2+$Q$307^2)^0.5</f>
        <v>3.0681564796589935</v>
      </c>
      <c r="S307" s="5">
        <f>MIN(IF($D$307="SEC",-5.8*$R$307^2+6.9*$R$307+105,-11.965*$R$307^2+32.28*$R$307+78.259),100)</f>
        <v>64.665556405739281</v>
      </c>
    </row>
    <row r="308" spans="1:19" x14ac:dyDescent="0.3">
      <c r="A308" t="s">
        <v>1011</v>
      </c>
      <c r="B308" s="2" t="s">
        <v>1012</v>
      </c>
      <c r="C308" t="s">
        <v>1013</v>
      </c>
      <c r="D308" t="s">
        <v>487</v>
      </c>
      <c r="E308">
        <v>1</v>
      </c>
      <c r="F308">
        <v>2</v>
      </c>
      <c r="G308">
        <v>3</v>
      </c>
      <c r="H308">
        <v>2</v>
      </c>
      <c r="I308">
        <v>2</v>
      </c>
      <c r="J308">
        <v>3</v>
      </c>
      <c r="K308">
        <v>3</v>
      </c>
      <c r="L308" s="4">
        <f>AVERAGE($E$308:$K$308)</f>
        <v>2.2857142857142856</v>
      </c>
      <c r="M308">
        <v>3</v>
      </c>
      <c r="N308">
        <v>3</v>
      </c>
      <c r="O308">
        <v>3</v>
      </c>
      <c r="P308">
        <v>3</v>
      </c>
      <c r="Q308" s="4">
        <f>(PRODUCT($M$308:$P$308)-1)/40+1</f>
        <v>3</v>
      </c>
      <c r="R308" s="4">
        <f>($L$308^2+$Q$308^2)^0.5</f>
        <v>3.7715367949840242</v>
      </c>
      <c r="S308" s="5">
        <f>MIN(IF($D$308="SEC",-5.8*$R$308^2+6.9*$R$308+105,-11.965*$R$308^2+32.28*$R$308+78.259),100)</f>
        <v>29.808187333921069</v>
      </c>
    </row>
    <row r="309" spans="1:19" x14ac:dyDescent="0.3">
      <c r="A309" t="s">
        <v>1014</v>
      </c>
      <c r="B309" s="2" t="s">
        <v>1015</v>
      </c>
      <c r="C309" t="s">
        <v>1016</v>
      </c>
      <c r="D309" t="s">
        <v>23</v>
      </c>
      <c r="E309">
        <v>1</v>
      </c>
      <c r="F309">
        <v>2</v>
      </c>
      <c r="G309">
        <v>3</v>
      </c>
      <c r="H309">
        <v>3</v>
      </c>
      <c r="I309">
        <v>3</v>
      </c>
      <c r="J309">
        <v>3</v>
      </c>
      <c r="K309">
        <v>3</v>
      </c>
      <c r="L309" s="4">
        <f>AVERAGE($E$309:$K$309)</f>
        <v>2.5714285714285716</v>
      </c>
      <c r="M309">
        <v>2</v>
      </c>
      <c r="N309">
        <v>3</v>
      </c>
      <c r="O309">
        <v>3</v>
      </c>
      <c r="P309">
        <v>3</v>
      </c>
      <c r="Q309" s="4">
        <f>(PRODUCT($M$309:$P$309)-1)/40+1</f>
        <v>2.3250000000000002</v>
      </c>
      <c r="R309" s="4">
        <f>($L$309^2+$Q$309^2)^0.5</f>
        <v>3.4666799532058312</v>
      </c>
      <c r="S309" s="5">
        <f>MIN(IF($D$309="SEC",-5.8*$R$309^2+6.9*$R$309+105,-11.965*$R$309^2+32.28*$R$309+78.259),100)</f>
        <v>59.216446268956972</v>
      </c>
    </row>
    <row r="310" spans="1:19" x14ac:dyDescent="0.3">
      <c r="A310" t="s">
        <v>1017</v>
      </c>
      <c r="B310" s="2" t="s">
        <v>1018</v>
      </c>
      <c r="C310" t="s">
        <v>1019</v>
      </c>
      <c r="D310" t="s">
        <v>487</v>
      </c>
      <c r="E310">
        <v>1</v>
      </c>
      <c r="F310">
        <v>2</v>
      </c>
      <c r="G310">
        <v>3</v>
      </c>
      <c r="H310">
        <v>2</v>
      </c>
      <c r="I310">
        <v>2</v>
      </c>
      <c r="J310">
        <v>3</v>
      </c>
      <c r="K310">
        <v>3</v>
      </c>
      <c r="L310" s="4">
        <f>AVERAGE($E$310:$K$310)</f>
        <v>2.2857142857142856</v>
      </c>
      <c r="M310">
        <v>2</v>
      </c>
      <c r="N310">
        <v>3</v>
      </c>
      <c r="O310">
        <v>3</v>
      </c>
      <c r="P310">
        <v>3</v>
      </c>
      <c r="Q310" s="4">
        <f>(PRODUCT($M$310:$P$310)-1)/40+1</f>
        <v>2.3250000000000002</v>
      </c>
      <c r="R310" s="4">
        <f>($L$310^2+$Q$310^2)^0.5</f>
        <v>3.2603856820809356</v>
      </c>
      <c r="S310" s="5">
        <f>MIN(IF($D$310="SEC",-5.8*$R$310^2+6.9*$R$310+105,-11.965*$R$310^2+32.28*$R$310+78.259),100)</f>
        <v>56.314926284409324</v>
      </c>
    </row>
    <row r="311" spans="1:19" x14ac:dyDescent="0.3">
      <c r="A311" t="s">
        <v>1020</v>
      </c>
      <c r="B311" s="2" t="s">
        <v>1021</v>
      </c>
      <c r="C311" t="s">
        <v>1022</v>
      </c>
      <c r="D311" t="s">
        <v>487</v>
      </c>
      <c r="E311">
        <v>1</v>
      </c>
      <c r="F311">
        <v>2</v>
      </c>
      <c r="G311">
        <v>3</v>
      </c>
      <c r="H311">
        <v>2</v>
      </c>
      <c r="I311">
        <v>2</v>
      </c>
      <c r="J311">
        <v>3</v>
      </c>
      <c r="K311">
        <v>2</v>
      </c>
      <c r="L311" s="4">
        <f>AVERAGE($E$311:$K$311)</f>
        <v>2.1428571428571428</v>
      </c>
      <c r="M311">
        <v>2</v>
      </c>
      <c r="N311">
        <v>3</v>
      </c>
      <c r="O311">
        <v>3</v>
      </c>
      <c r="P311">
        <v>3</v>
      </c>
      <c r="Q311" s="4">
        <f>(PRODUCT($M$311:$P$311)-1)/40+1</f>
        <v>2.3250000000000002</v>
      </c>
      <c r="R311" s="4">
        <f>($L$311^2+$Q$311^2)^0.5</f>
        <v>3.1618762997141237</v>
      </c>
      <c r="S311" s="5">
        <f>MIN(IF($D$311="SEC",-5.8*$R$311^2+6.9*$R$311+105,-11.965*$R$311^2+32.28*$R$311+78.259),100)</f>
        <v>60.70473729915966</v>
      </c>
    </row>
    <row r="312" spans="1:19" x14ac:dyDescent="0.3">
      <c r="A312" t="s">
        <v>1023</v>
      </c>
      <c r="B312" s="2" t="s">
        <v>1024</v>
      </c>
      <c r="C312" t="s">
        <v>1025</v>
      </c>
      <c r="D312" t="s">
        <v>487</v>
      </c>
      <c r="E312">
        <v>1</v>
      </c>
      <c r="F312">
        <v>2</v>
      </c>
      <c r="G312">
        <v>3</v>
      </c>
      <c r="H312">
        <v>3</v>
      </c>
      <c r="I312">
        <v>3</v>
      </c>
      <c r="J312">
        <v>3</v>
      </c>
      <c r="K312">
        <v>3</v>
      </c>
      <c r="L312" s="4">
        <f>AVERAGE($E$312:$K$312)</f>
        <v>2.5714285714285716</v>
      </c>
      <c r="M312">
        <v>2</v>
      </c>
      <c r="N312">
        <v>2</v>
      </c>
      <c r="O312">
        <v>3</v>
      </c>
      <c r="P312">
        <v>3</v>
      </c>
      <c r="Q312" s="4">
        <f>(PRODUCT($M$312:$P$312)-1)/40+1</f>
        <v>1.875</v>
      </c>
      <c r="R312" s="4">
        <f>($L$312^2+$Q$312^2)^0.5</f>
        <v>3.1824314443455313</v>
      </c>
      <c r="S312" s="5">
        <f>MIN(IF($D$312="SEC",-5.8*$R$312^2+6.9*$R$312+105,-11.965*$R$312^2+32.28*$R$312+78.259),100)</f>
        <v>59.807923694392102</v>
      </c>
    </row>
    <row r="313" spans="1:19" x14ac:dyDescent="0.3">
      <c r="A313" t="s">
        <v>1026</v>
      </c>
      <c r="B313" s="2" t="s">
        <v>1027</v>
      </c>
      <c r="C313" t="s">
        <v>1028</v>
      </c>
      <c r="D313" t="s">
        <v>487</v>
      </c>
      <c r="E313">
        <v>1</v>
      </c>
      <c r="F313">
        <v>2</v>
      </c>
      <c r="G313">
        <v>3</v>
      </c>
      <c r="H313">
        <v>3</v>
      </c>
      <c r="I313">
        <v>3</v>
      </c>
      <c r="J313">
        <v>3</v>
      </c>
      <c r="K313">
        <v>3</v>
      </c>
      <c r="L313" s="4">
        <f>AVERAGE($E$313:$K$313)</f>
        <v>2.5714285714285716</v>
      </c>
      <c r="M313">
        <v>3</v>
      </c>
      <c r="N313">
        <v>3</v>
      </c>
      <c r="O313">
        <v>3</v>
      </c>
      <c r="P313">
        <v>3</v>
      </c>
      <c r="Q313" s="4">
        <f>(PRODUCT($M$313:$P$313)-1)/40+1</f>
        <v>3</v>
      </c>
      <c r="R313" s="4">
        <f>($L$313^2+$Q$313^2)^0.5</f>
        <v>3.9512333388398089</v>
      </c>
      <c r="S313" s="5">
        <f>MIN(IF($D$313="SEC",-5.8*$R$313^2+6.9*$R$313+105,-11.965*$R$313^2+32.28*$R$313+78.259),100)</f>
        <v>19.00430197366741</v>
      </c>
    </row>
    <row r="314" spans="1:19" x14ac:dyDescent="0.3">
      <c r="A314" t="s">
        <v>1029</v>
      </c>
      <c r="B314" s="2" t="s">
        <v>1030</v>
      </c>
      <c r="C314" t="s">
        <v>1031</v>
      </c>
      <c r="D314" t="s">
        <v>23</v>
      </c>
      <c r="E314">
        <v>1</v>
      </c>
      <c r="F314">
        <v>2</v>
      </c>
      <c r="G314">
        <v>3</v>
      </c>
      <c r="H314">
        <v>3</v>
      </c>
      <c r="I314">
        <v>3</v>
      </c>
      <c r="J314">
        <v>3</v>
      </c>
      <c r="K314">
        <v>3</v>
      </c>
      <c r="L314" s="4">
        <f>AVERAGE($E$314:$K$314)</f>
        <v>2.5714285714285716</v>
      </c>
      <c r="M314">
        <v>3</v>
      </c>
      <c r="N314">
        <v>3</v>
      </c>
      <c r="O314">
        <v>3</v>
      </c>
      <c r="P314">
        <v>3</v>
      </c>
      <c r="Q314" s="4">
        <f>(PRODUCT($M$314:$P$314)-1)/40+1</f>
        <v>3</v>
      </c>
      <c r="R314" s="4">
        <f>($L$314^2+$Q$314^2)^0.5</f>
        <v>3.9512333388398089</v>
      </c>
      <c r="S314" s="5">
        <f>MIN(IF($D$314="SEC",-5.8*$R$314^2+6.9*$R$314+105,-11.965*$R$314^2+32.28*$R$314+78.259),100)</f>
        <v>41.712489629831424</v>
      </c>
    </row>
    <row r="315" spans="1:19" x14ac:dyDescent="0.3">
      <c r="A315" t="s">
        <v>1032</v>
      </c>
      <c r="B315" s="2" t="s">
        <v>1033</v>
      </c>
      <c r="C315" t="s">
        <v>1034</v>
      </c>
      <c r="D315" t="s">
        <v>23</v>
      </c>
      <c r="E315">
        <v>2</v>
      </c>
      <c r="F315">
        <v>2</v>
      </c>
      <c r="G315">
        <v>1</v>
      </c>
      <c r="H315">
        <v>1</v>
      </c>
      <c r="I315">
        <v>1</v>
      </c>
      <c r="J315">
        <v>1</v>
      </c>
      <c r="K315">
        <v>3</v>
      </c>
      <c r="L315" s="4">
        <f>AVERAGE($E$315:$K$315)</f>
        <v>1.5714285714285714</v>
      </c>
      <c r="M315">
        <v>2</v>
      </c>
      <c r="N315">
        <v>3</v>
      </c>
      <c r="O315">
        <v>3</v>
      </c>
      <c r="P315">
        <v>3</v>
      </c>
      <c r="Q315" s="4">
        <f>(PRODUCT($M$315:$P$315)-1)/40+1</f>
        <v>2.3250000000000002</v>
      </c>
      <c r="R315" s="4">
        <f>($L$315^2+$Q$315^2)^0.5</f>
        <v>2.806245312709144</v>
      </c>
      <c r="S315" s="5">
        <f>MIN(IF($D$315="SEC",-5.8*$R$315^2+6.9*$R$315+105,-11.965*$R$315^2+32.28*$R$315+78.259),100)</f>
        <v>78.688018678101258</v>
      </c>
    </row>
    <row r="316" spans="1:19" x14ac:dyDescent="0.3">
      <c r="A316" t="s">
        <v>1035</v>
      </c>
      <c r="B316" s="2" t="s">
        <v>1036</v>
      </c>
      <c r="C316" t="s">
        <v>1037</v>
      </c>
      <c r="D316" t="s">
        <v>23</v>
      </c>
      <c r="E316">
        <v>3</v>
      </c>
      <c r="F316">
        <v>3</v>
      </c>
      <c r="G316">
        <v>2</v>
      </c>
      <c r="H316">
        <v>1</v>
      </c>
      <c r="I316">
        <v>1</v>
      </c>
      <c r="J316">
        <v>1</v>
      </c>
      <c r="K316">
        <v>3</v>
      </c>
      <c r="L316" s="4">
        <f>AVERAGE($E$316:$K$316)</f>
        <v>2</v>
      </c>
      <c r="M316">
        <v>3</v>
      </c>
      <c r="N316">
        <v>3</v>
      </c>
      <c r="O316">
        <v>2</v>
      </c>
      <c r="P316">
        <v>3</v>
      </c>
      <c r="Q316" s="4">
        <f>(PRODUCT($M$316:$P$316)-1)/40+1</f>
        <v>2.3250000000000002</v>
      </c>
      <c r="R316" s="4">
        <f>($L$316^2+$Q$316^2)^0.5</f>
        <v>3.0668591425104612</v>
      </c>
      <c r="S316" s="5">
        <f>MIN(IF($D$316="SEC",-5.8*$R$316^2+6.9*$R$316+105,-11.965*$R$316^2+32.28*$R$316+78.259),100)</f>
        <v>71.608703083322183</v>
      </c>
    </row>
    <row r="317" spans="1:19" x14ac:dyDescent="0.3">
      <c r="A317" t="s">
        <v>1038</v>
      </c>
      <c r="B317" s="2" t="s">
        <v>1039</v>
      </c>
      <c r="C317" t="s">
        <v>1040</v>
      </c>
      <c r="D317" t="s">
        <v>33</v>
      </c>
      <c r="E317">
        <v>1</v>
      </c>
      <c r="F317">
        <v>1</v>
      </c>
      <c r="G317">
        <v>1</v>
      </c>
      <c r="H317">
        <v>2</v>
      </c>
      <c r="I317">
        <v>2</v>
      </c>
      <c r="J317">
        <v>1</v>
      </c>
      <c r="K317">
        <v>3</v>
      </c>
      <c r="L317" s="4">
        <f>AVERAGE($E$317:$K$317)</f>
        <v>1.5714285714285714</v>
      </c>
      <c r="M317">
        <v>1</v>
      </c>
      <c r="N317">
        <v>2</v>
      </c>
      <c r="O317">
        <v>3</v>
      </c>
      <c r="P317">
        <v>3</v>
      </c>
      <c r="Q317" s="4">
        <f>(PRODUCT($M$317:$P$317)-1)/40+1</f>
        <v>1.425</v>
      </c>
      <c r="R317" s="4">
        <f>($L$317^2+$Q$317^2)^0.5</f>
        <v>2.121323349963895</v>
      </c>
      <c r="S317" s="5">
        <f>MIN(IF($D$317="SEC",-5.8*$R$317^2+6.9*$R$317+105,-11.965*$R$317^2+32.28*$R$317+78.259),100)</f>
        <v>92.892665122038608</v>
      </c>
    </row>
    <row r="318" spans="1:19" x14ac:dyDescent="0.3">
      <c r="A318" t="s">
        <v>1041</v>
      </c>
      <c r="B318" s="2" t="s">
        <v>1042</v>
      </c>
      <c r="C318" t="s">
        <v>1043</v>
      </c>
      <c r="D318" t="s">
        <v>23</v>
      </c>
      <c r="E318">
        <v>1</v>
      </c>
      <c r="F318">
        <v>1</v>
      </c>
      <c r="G318">
        <v>1</v>
      </c>
      <c r="H318">
        <v>1</v>
      </c>
      <c r="I318">
        <v>1</v>
      </c>
      <c r="J318">
        <v>1</v>
      </c>
      <c r="K318">
        <v>3</v>
      </c>
      <c r="L318" s="4">
        <f>AVERAGE($E$318:$K$318)</f>
        <v>1.2857142857142858</v>
      </c>
      <c r="M318">
        <v>3</v>
      </c>
      <c r="N318">
        <v>3</v>
      </c>
      <c r="O318">
        <v>2</v>
      </c>
      <c r="P318">
        <v>3</v>
      </c>
      <c r="Q318" s="4">
        <f>(PRODUCT($M$318:$P$318)-1)/40+1</f>
        <v>2.3250000000000002</v>
      </c>
      <c r="R318" s="4">
        <f>($L$318^2+$Q$318^2)^0.5</f>
        <v>2.6568188166470437</v>
      </c>
      <c r="S318" s="5">
        <f>MIN(IF($D$318="SEC",-5.8*$R$318^2+6.9*$R$318+105,-11.965*$R$318^2+32.28*$R$318+78.259),100)</f>
        <v>82.391669732823786</v>
      </c>
    </row>
    <row r="319" spans="1:19" x14ac:dyDescent="0.3">
      <c r="A319" t="s">
        <v>1044</v>
      </c>
      <c r="B319" s="2" t="s">
        <v>1045</v>
      </c>
      <c r="C319" t="s">
        <v>1046</v>
      </c>
      <c r="D319" t="s">
        <v>23</v>
      </c>
      <c r="E319">
        <v>3</v>
      </c>
      <c r="F319">
        <v>3</v>
      </c>
      <c r="G319">
        <v>3</v>
      </c>
      <c r="H319">
        <v>3</v>
      </c>
      <c r="I319">
        <v>3</v>
      </c>
      <c r="J319">
        <v>3</v>
      </c>
      <c r="K319">
        <v>3</v>
      </c>
      <c r="L319" s="4">
        <f>AVERAGE($E$319:$K$319)</f>
        <v>3</v>
      </c>
      <c r="M319">
        <v>3</v>
      </c>
      <c r="N319">
        <v>3</v>
      </c>
      <c r="O319">
        <v>3</v>
      </c>
      <c r="P319">
        <v>3</v>
      </c>
      <c r="Q319" s="4">
        <f>(PRODUCT($M$319:$P$319)-1)/40+1</f>
        <v>3</v>
      </c>
      <c r="R319" s="4">
        <f>($L$319^2+$Q$319^2)^0.5</f>
        <v>4.2426406871192848</v>
      </c>
      <c r="S319" s="5">
        <f>MIN(IF($D$319="SEC",-5.8*$R$319^2+6.9*$R$319+105,-11.965*$R$319^2+32.28*$R$319+78.259),100)</f>
        <v>29.874220741123082</v>
      </c>
    </row>
    <row r="320" spans="1:19" x14ac:dyDescent="0.3">
      <c r="A320" t="s">
        <v>1047</v>
      </c>
      <c r="B320" s="2" t="s">
        <v>1048</v>
      </c>
      <c r="C320" t="s">
        <v>1049</v>
      </c>
      <c r="D320" t="s">
        <v>23</v>
      </c>
      <c r="E320">
        <v>1</v>
      </c>
      <c r="F320">
        <v>2</v>
      </c>
      <c r="G320">
        <v>1</v>
      </c>
      <c r="H320">
        <v>2</v>
      </c>
      <c r="I320">
        <v>2</v>
      </c>
      <c r="J320">
        <v>1</v>
      </c>
      <c r="K320">
        <v>3</v>
      </c>
      <c r="L320" s="4">
        <f>AVERAGE($E$320:$K$320)</f>
        <v>1.7142857142857142</v>
      </c>
      <c r="M320">
        <v>3</v>
      </c>
      <c r="N320">
        <v>3</v>
      </c>
      <c r="O320">
        <v>3</v>
      </c>
      <c r="P320">
        <v>3</v>
      </c>
      <c r="Q320" s="4">
        <f>(PRODUCT($M$320:$P$320)-1)/40+1</f>
        <v>3</v>
      </c>
      <c r="R320" s="4">
        <f>($L$320^2+$Q$320^2)^0.5</f>
        <v>3.4552533206993785</v>
      </c>
      <c r="S320" s="5">
        <f>MIN(IF($D$320="SEC",-5.8*$R$320^2+6.9*$R$320+105,-11.965*$R$320^2+32.28*$R$320+78.259),100)</f>
        <v>59.59634995364204</v>
      </c>
    </row>
    <row r="321" spans="1:19" x14ac:dyDescent="0.3">
      <c r="A321" t="s">
        <v>1050</v>
      </c>
      <c r="B321" s="2" t="s">
        <v>1051</v>
      </c>
      <c r="C321" t="s">
        <v>1052</v>
      </c>
      <c r="D321" t="s">
        <v>23</v>
      </c>
      <c r="E321">
        <v>1</v>
      </c>
      <c r="F321">
        <v>1</v>
      </c>
      <c r="G321">
        <v>1</v>
      </c>
      <c r="H321">
        <v>1</v>
      </c>
      <c r="I321">
        <v>1</v>
      </c>
      <c r="J321">
        <v>1</v>
      </c>
      <c r="K321">
        <v>3</v>
      </c>
      <c r="L321" s="4">
        <f>AVERAGE($E$321:$K$321)</f>
        <v>1.2857142857142858</v>
      </c>
      <c r="M321">
        <v>3</v>
      </c>
      <c r="N321">
        <v>2</v>
      </c>
      <c r="O321">
        <v>3</v>
      </c>
      <c r="P321">
        <v>3</v>
      </c>
      <c r="Q321" s="4">
        <f>(PRODUCT($M$321:$P$321)-1)/40+1</f>
        <v>2.3250000000000002</v>
      </c>
      <c r="R321" s="4">
        <f>($L$321^2+$Q$321^2)^0.5</f>
        <v>2.6568188166470437</v>
      </c>
      <c r="S321" s="5">
        <f>MIN(IF($D$321="SEC",-5.8*$R$321^2+6.9*$R$321+105,-11.965*$R$321^2+32.28*$R$321+78.259),100)</f>
        <v>82.391669732823786</v>
      </c>
    </row>
    <row r="322" spans="1:19" x14ac:dyDescent="0.3">
      <c r="A322" t="s">
        <v>1053</v>
      </c>
      <c r="B322" s="2" t="s">
        <v>1054</v>
      </c>
      <c r="C322" t="s">
        <v>1055</v>
      </c>
      <c r="D322" t="s">
        <v>23</v>
      </c>
      <c r="E322">
        <v>2</v>
      </c>
      <c r="F322">
        <v>3</v>
      </c>
      <c r="G322">
        <v>3</v>
      </c>
      <c r="H322">
        <v>3</v>
      </c>
      <c r="I322">
        <v>2</v>
      </c>
      <c r="J322">
        <v>3</v>
      </c>
      <c r="K322">
        <v>3</v>
      </c>
      <c r="L322" s="4">
        <f>AVERAGE($E$322:$K$322)</f>
        <v>2.7142857142857144</v>
      </c>
      <c r="M322">
        <v>2</v>
      </c>
      <c r="N322">
        <v>1</v>
      </c>
      <c r="O322">
        <v>3</v>
      </c>
      <c r="P322">
        <v>3</v>
      </c>
      <c r="Q322" s="4">
        <f>(PRODUCT($M$322:$P$322)-1)/40+1</f>
        <v>1.425</v>
      </c>
      <c r="R322" s="4">
        <f>($L$322^2+$Q$322^2)^0.5</f>
        <v>3.0656111851921977</v>
      </c>
      <c r="S322" s="5">
        <f>MIN(IF($D$322="SEC",-5.8*$R$322^2+6.9*$R$322+105,-11.965*$R$322^2+32.28*$R$322+78.259),100)</f>
        <v>71.644479932928206</v>
      </c>
    </row>
    <row r="323" spans="1:19" x14ac:dyDescent="0.3">
      <c r="A323" t="s">
        <v>1056</v>
      </c>
      <c r="B323" s="2" t="s">
        <v>1057</v>
      </c>
      <c r="C323" t="s">
        <v>1058</v>
      </c>
      <c r="D323" t="s">
        <v>23</v>
      </c>
      <c r="E323">
        <v>2</v>
      </c>
      <c r="F323">
        <v>3</v>
      </c>
      <c r="G323">
        <v>3</v>
      </c>
      <c r="H323">
        <v>1</v>
      </c>
      <c r="I323">
        <v>1</v>
      </c>
      <c r="J323">
        <v>3</v>
      </c>
      <c r="K323">
        <v>3</v>
      </c>
      <c r="L323" s="4">
        <f>AVERAGE($E$323:$K$323)</f>
        <v>2.2857142857142856</v>
      </c>
      <c r="M323">
        <v>2</v>
      </c>
      <c r="N323">
        <v>2</v>
      </c>
      <c r="O323">
        <v>3</v>
      </c>
      <c r="P323">
        <v>3</v>
      </c>
      <c r="Q323" s="4">
        <f>(PRODUCT($M$323:$P$323)-1)/40+1</f>
        <v>1.875</v>
      </c>
      <c r="R323" s="4">
        <f>($L$323^2+$Q$323^2)^0.5</f>
        <v>2.9563685149044541</v>
      </c>
      <c r="S323" s="5">
        <f>MIN(IF($D$323="SEC",-5.8*$R$323^2+6.9*$R$323+105,-11.965*$R$323^2+32.28*$R$323+78.259),100)</f>
        <v>74.7062769365142</v>
      </c>
    </row>
    <row r="324" spans="1:19" x14ac:dyDescent="0.3">
      <c r="A324" t="s">
        <v>1059</v>
      </c>
      <c r="B324" s="2" t="s">
        <v>1060</v>
      </c>
      <c r="C324" t="s">
        <v>1061</v>
      </c>
      <c r="D324" t="s">
        <v>23</v>
      </c>
      <c r="E324">
        <v>2</v>
      </c>
      <c r="F324">
        <v>3</v>
      </c>
      <c r="G324">
        <v>3</v>
      </c>
      <c r="H324">
        <v>2</v>
      </c>
      <c r="I324">
        <v>2</v>
      </c>
      <c r="J324">
        <v>3</v>
      </c>
      <c r="K324">
        <v>3</v>
      </c>
      <c r="L324" s="4">
        <f>AVERAGE($E$324:$K$324)</f>
        <v>2.5714285714285716</v>
      </c>
      <c r="M324">
        <v>2</v>
      </c>
      <c r="N324">
        <v>2</v>
      </c>
      <c r="O324">
        <v>3</v>
      </c>
      <c r="P324">
        <v>3</v>
      </c>
      <c r="Q324" s="4">
        <f>(PRODUCT($M$324:$P$324)-1)/40+1</f>
        <v>1.875</v>
      </c>
      <c r="R324" s="4">
        <f>($L$324^2+$Q$324^2)^0.5</f>
        <v>3.1824314443455313</v>
      </c>
      <c r="S324" s="5">
        <f>MIN(IF($D$324="SEC",-5.8*$R$324^2+6.9*$R$324+105,-11.965*$R$324^2+32.28*$R$324+78.259),100)</f>
        <v>68.217131557820892</v>
      </c>
    </row>
    <row r="325" spans="1:19" x14ac:dyDescent="0.3">
      <c r="A325" t="s">
        <v>1062</v>
      </c>
      <c r="B325" s="2" t="s">
        <v>1063</v>
      </c>
      <c r="C325" t="s">
        <v>1064</v>
      </c>
      <c r="D325" t="s">
        <v>23</v>
      </c>
      <c r="E325">
        <v>1</v>
      </c>
      <c r="F325">
        <v>1</v>
      </c>
      <c r="G325">
        <v>1</v>
      </c>
      <c r="H325">
        <v>1</v>
      </c>
      <c r="I325">
        <v>1</v>
      </c>
      <c r="J325">
        <v>1</v>
      </c>
      <c r="K325">
        <v>3</v>
      </c>
      <c r="L325" s="4">
        <f>AVERAGE($E$325:$K$325)</f>
        <v>1.2857142857142858</v>
      </c>
      <c r="M325">
        <v>2</v>
      </c>
      <c r="N325">
        <v>2</v>
      </c>
      <c r="O325">
        <v>3</v>
      </c>
      <c r="P325">
        <v>3</v>
      </c>
      <c r="Q325" s="4">
        <f>(PRODUCT($M$325:$P$325)-1)/40+1</f>
        <v>1.875</v>
      </c>
      <c r="R325" s="4">
        <f>($L$325^2+$Q$325^2)^0.5</f>
        <v>2.2734744829203155</v>
      </c>
      <c r="S325" s="5">
        <f>MIN(IF($D$325="SEC",-5.8*$R$325^2+6.9*$R$325+105,-11.965*$R$325^2+32.28*$R$325+78.259),100)</f>
        <v>90.708593830109365</v>
      </c>
    </row>
    <row r="326" spans="1:19" x14ac:dyDescent="0.3">
      <c r="A326" t="s">
        <v>1065</v>
      </c>
      <c r="B326" s="2" t="s">
        <v>1066</v>
      </c>
      <c r="C326" t="s">
        <v>1067</v>
      </c>
      <c r="D326" t="s">
        <v>23</v>
      </c>
      <c r="E326">
        <v>2</v>
      </c>
      <c r="F326">
        <v>3</v>
      </c>
      <c r="G326">
        <v>1</v>
      </c>
      <c r="H326">
        <v>2</v>
      </c>
      <c r="I326">
        <v>2</v>
      </c>
      <c r="J326">
        <v>1</v>
      </c>
      <c r="K326">
        <v>3</v>
      </c>
      <c r="L326" s="4">
        <f>AVERAGE($E$326:$K$326)</f>
        <v>2</v>
      </c>
      <c r="M326">
        <v>3</v>
      </c>
      <c r="N326">
        <v>3</v>
      </c>
      <c r="O326">
        <v>3</v>
      </c>
      <c r="P326">
        <v>3</v>
      </c>
      <c r="Q326" s="4">
        <f>(PRODUCT($M$326:$P$326)-1)/40+1</f>
        <v>3</v>
      </c>
      <c r="R326" s="4">
        <f>($L$326^2+$Q$326^2)^0.5</f>
        <v>3.6055512754639891</v>
      </c>
      <c r="S326" s="5">
        <f>MIN(IF($D$326="SEC",-5.8*$R$326^2+6.9*$R$326+105,-11.965*$R$326^2+32.28*$R$326+78.259),100)</f>
        <v>54.478303800701539</v>
      </c>
    </row>
    <row r="327" spans="1:19" x14ac:dyDescent="0.3">
      <c r="A327" t="s">
        <v>1071</v>
      </c>
      <c r="B327" s="2" t="s">
        <v>1072</v>
      </c>
      <c r="C327" t="s">
        <v>1073</v>
      </c>
      <c r="D327" t="s">
        <v>23</v>
      </c>
      <c r="E327">
        <v>1</v>
      </c>
      <c r="F327">
        <v>1</v>
      </c>
      <c r="G327">
        <v>2</v>
      </c>
      <c r="H327">
        <v>1</v>
      </c>
      <c r="I327">
        <v>1</v>
      </c>
      <c r="J327">
        <v>2</v>
      </c>
      <c r="K327">
        <v>1</v>
      </c>
      <c r="L327" s="4">
        <f>AVERAGE($E$327:$K$327)</f>
        <v>1.2857142857142858</v>
      </c>
      <c r="M327">
        <v>2</v>
      </c>
      <c r="N327">
        <v>2</v>
      </c>
      <c r="O327">
        <v>2</v>
      </c>
      <c r="P327">
        <v>3</v>
      </c>
      <c r="Q327" s="4">
        <f>(PRODUCT($M$327:$P$327)-1)/40+1</f>
        <v>1.575</v>
      </c>
      <c r="R327" s="4">
        <f>($L$327^2+$Q$327^2)^0.5</f>
        <v>2.0331468772545178</v>
      </c>
      <c r="S327" s="5">
        <f>MIN(IF($D$327="SEC",-5.8*$R$327^2+6.9*$R$327+105,-11.965*$R$327^2+32.28*$R$327+78.259),100)</f>
        <v>95.053333351015354</v>
      </c>
    </row>
    <row r="328" spans="1:19" x14ac:dyDescent="0.3">
      <c r="A328" t="s">
        <v>1074</v>
      </c>
      <c r="B328" s="2" t="s">
        <v>1075</v>
      </c>
      <c r="C328" t="s">
        <v>1076</v>
      </c>
      <c r="D328" t="s">
        <v>23</v>
      </c>
      <c r="E328">
        <v>1</v>
      </c>
      <c r="F328">
        <v>1</v>
      </c>
      <c r="G328">
        <v>2</v>
      </c>
      <c r="H328">
        <v>1</v>
      </c>
      <c r="I328">
        <v>1</v>
      </c>
      <c r="J328">
        <v>1</v>
      </c>
      <c r="K328">
        <v>3</v>
      </c>
      <c r="L328" s="4">
        <f>AVERAGE($E$328:$K$328)</f>
        <v>1.4285714285714286</v>
      </c>
      <c r="M328">
        <v>3</v>
      </c>
      <c r="N328">
        <v>3</v>
      </c>
      <c r="O328">
        <v>3</v>
      </c>
      <c r="P328">
        <v>3</v>
      </c>
      <c r="Q328" s="4">
        <f>(PRODUCT($M$328:$P$328)-1)/40+1</f>
        <v>3</v>
      </c>
      <c r="R328" s="4">
        <f>($L$328^2+$Q$328^2)^0.5</f>
        <v>3.3227723856037161</v>
      </c>
      <c r="S328" s="5">
        <f>MIN(IF($D$328="SEC",-5.8*$R$328^2+6.9*$R$328+105,-11.965*$R$328^2+32.28*$R$328+78.259),100)</f>
        <v>63.890394766788106</v>
      </c>
    </row>
    <row r="329" spans="1:19" x14ac:dyDescent="0.3">
      <c r="A329" t="s">
        <v>1077</v>
      </c>
      <c r="B329" s="2" t="s">
        <v>1078</v>
      </c>
      <c r="C329" t="s">
        <v>1079</v>
      </c>
      <c r="D329" t="s">
        <v>33</v>
      </c>
      <c r="E329">
        <v>1</v>
      </c>
      <c r="F329">
        <v>2</v>
      </c>
      <c r="G329">
        <v>1</v>
      </c>
      <c r="H329">
        <v>2</v>
      </c>
      <c r="I329">
        <v>2</v>
      </c>
      <c r="J329">
        <v>1</v>
      </c>
      <c r="K329">
        <v>3</v>
      </c>
      <c r="L329" s="4">
        <f>AVERAGE($E$329:$K$329)</f>
        <v>1.7142857142857142</v>
      </c>
      <c r="M329">
        <v>3</v>
      </c>
      <c r="N329">
        <v>1</v>
      </c>
      <c r="O329">
        <v>3</v>
      </c>
      <c r="P329">
        <v>3</v>
      </c>
      <c r="Q329" s="4">
        <f>(PRODUCT($M$329:$P$329)-1)/40+1</f>
        <v>1.65</v>
      </c>
      <c r="R329" s="4">
        <f>($L$329^2+$Q$329^2)^0.5</f>
        <v>2.3793435040372128</v>
      </c>
      <c r="S329" s="5">
        <f>MIN(IF($D$329="SEC",-5.8*$R$329^2+6.9*$R$329+105,-11.965*$R$329^2+32.28*$R$329+78.259),100)</f>
        <v>87.327046830729387</v>
      </c>
    </row>
    <row r="330" spans="1:19" x14ac:dyDescent="0.3">
      <c r="A330" t="s">
        <v>1080</v>
      </c>
      <c r="B330" s="2" t="s">
        <v>1081</v>
      </c>
      <c r="C330" t="s">
        <v>1082</v>
      </c>
      <c r="D330" t="s">
        <v>23</v>
      </c>
      <c r="E330">
        <v>1</v>
      </c>
      <c r="F330">
        <v>2</v>
      </c>
      <c r="G330">
        <v>3</v>
      </c>
      <c r="H330">
        <v>3</v>
      </c>
      <c r="I330">
        <v>3</v>
      </c>
      <c r="J330">
        <v>3</v>
      </c>
      <c r="K330">
        <v>3</v>
      </c>
      <c r="L330" s="4">
        <f>AVERAGE($E$330:$K$330)</f>
        <v>2.5714285714285716</v>
      </c>
      <c r="M330">
        <v>3</v>
      </c>
      <c r="N330">
        <v>1</v>
      </c>
      <c r="O330">
        <v>3</v>
      </c>
      <c r="P330">
        <v>3</v>
      </c>
      <c r="Q330" s="4">
        <f>(PRODUCT($M$330:$P$330)-1)/40+1</f>
        <v>1.65</v>
      </c>
      <c r="R330" s="4">
        <f>($L$330^2+$Q$330^2)^0.5</f>
        <v>3.0552814760606237</v>
      </c>
      <c r="S330" s="5">
        <f>MIN(IF($D$330="SEC",-5.8*$R$330^2+6.9*$R$330+105,-11.965*$R$330^2+32.28*$R$330+78.259),100)</f>
        <v>71.939921776655041</v>
      </c>
    </row>
    <row r="331" spans="1:19" x14ac:dyDescent="0.3">
      <c r="A331" t="s">
        <v>1083</v>
      </c>
      <c r="B331" s="2" t="s">
        <v>1084</v>
      </c>
      <c r="C331" t="s">
        <v>1085</v>
      </c>
      <c r="D331" t="s">
        <v>23</v>
      </c>
      <c r="E331">
        <v>3</v>
      </c>
      <c r="F331">
        <v>3</v>
      </c>
      <c r="G331">
        <v>3</v>
      </c>
      <c r="H331">
        <v>2</v>
      </c>
      <c r="I331">
        <v>2</v>
      </c>
      <c r="J331">
        <v>3</v>
      </c>
      <c r="K331">
        <v>3</v>
      </c>
      <c r="L331" s="4">
        <f>AVERAGE($E$331:$K$331)</f>
        <v>2.7142857142857144</v>
      </c>
      <c r="M331">
        <v>3</v>
      </c>
      <c r="N331">
        <v>1</v>
      </c>
      <c r="O331">
        <v>3</v>
      </c>
      <c r="P331">
        <v>3</v>
      </c>
      <c r="Q331" s="4">
        <f>(PRODUCT($M$331:$P$331)-1)/40+1</f>
        <v>1.65</v>
      </c>
      <c r="R331" s="4">
        <f>($L$331^2+$Q$331^2)^0.5</f>
        <v>3.1764519418331374</v>
      </c>
      <c r="S331" s="5">
        <f>MIN(IF($D$331="SEC",-5.8*$R$331^2+6.9*$R$331+105,-11.965*$R$331^2+32.28*$R$331+78.259),100)</f>
        <v>68.396406153750704</v>
      </c>
    </row>
    <row r="332" spans="1:19" x14ac:dyDescent="0.3">
      <c r="A332" t="s">
        <v>1086</v>
      </c>
      <c r="B332" s="2" t="s">
        <v>1087</v>
      </c>
      <c r="C332" t="s">
        <v>1088</v>
      </c>
      <c r="D332" t="s">
        <v>23</v>
      </c>
      <c r="E332">
        <v>2</v>
      </c>
      <c r="F332">
        <v>3</v>
      </c>
      <c r="G332">
        <v>3</v>
      </c>
      <c r="H332">
        <v>2</v>
      </c>
      <c r="I332">
        <v>2</v>
      </c>
      <c r="J332">
        <v>2</v>
      </c>
      <c r="K332">
        <v>3</v>
      </c>
      <c r="L332" s="4">
        <f>AVERAGE($E$332:$K$332)</f>
        <v>2.4285714285714284</v>
      </c>
      <c r="M332">
        <v>3</v>
      </c>
      <c r="N332">
        <v>1</v>
      </c>
      <c r="O332">
        <v>3</v>
      </c>
      <c r="P332">
        <v>3</v>
      </c>
      <c r="Q332" s="4">
        <f>(PRODUCT($M$332:$P$332)-1)/40+1</f>
        <v>1.65</v>
      </c>
      <c r="R332" s="4">
        <f>($L$332^2+$Q$332^2)^0.5</f>
        <v>2.936061849429175</v>
      </c>
      <c r="S332" s="5">
        <f>MIN(IF($D$332="SEC",-5.8*$R$332^2+6.9*$R$332+105,-11.965*$R$332^2+32.28*$R$332+78.259),100)</f>
        <v>75.260163495755194</v>
      </c>
    </row>
    <row r="333" spans="1:19" x14ac:dyDescent="0.3">
      <c r="A333" t="s">
        <v>1092</v>
      </c>
      <c r="B333" s="2" t="s">
        <v>1093</v>
      </c>
      <c r="C333" t="s">
        <v>1094</v>
      </c>
      <c r="D333" t="s">
        <v>23</v>
      </c>
      <c r="E333">
        <v>2</v>
      </c>
      <c r="F333">
        <v>3</v>
      </c>
      <c r="G333">
        <v>3</v>
      </c>
      <c r="H333">
        <v>2</v>
      </c>
      <c r="I333">
        <v>2</v>
      </c>
      <c r="J333">
        <v>3</v>
      </c>
      <c r="K333">
        <v>3</v>
      </c>
      <c r="L333" s="4">
        <f>AVERAGE($E$333:$K$333)</f>
        <v>2.5714285714285716</v>
      </c>
      <c r="M333">
        <v>3</v>
      </c>
      <c r="N333">
        <v>1</v>
      </c>
      <c r="O333">
        <v>3</v>
      </c>
      <c r="P333">
        <v>3</v>
      </c>
      <c r="Q333" s="4">
        <f>(PRODUCT($M$333:$P$333)-1)/40+1</f>
        <v>1.65</v>
      </c>
      <c r="R333" s="4">
        <f>($L$333^2+$Q$333^2)^0.5</f>
        <v>3.0552814760606237</v>
      </c>
      <c r="S333" s="5">
        <f>MIN(IF($D$333="SEC",-5.8*$R$333^2+6.9*$R$333+105,-11.965*$R$333^2+32.28*$R$333+78.259),100)</f>
        <v>71.939921776655041</v>
      </c>
    </row>
    <row r="334" spans="1:19" x14ac:dyDescent="0.3">
      <c r="A334" t="s">
        <v>1095</v>
      </c>
      <c r="B334" s="2" t="s">
        <v>1096</v>
      </c>
      <c r="C334" t="s">
        <v>1097</v>
      </c>
      <c r="D334" t="s">
        <v>23</v>
      </c>
      <c r="E334">
        <v>2</v>
      </c>
      <c r="F334">
        <v>3</v>
      </c>
      <c r="G334">
        <v>3</v>
      </c>
      <c r="H334">
        <v>2</v>
      </c>
      <c r="I334">
        <v>2</v>
      </c>
      <c r="J334">
        <v>3</v>
      </c>
      <c r="K334">
        <v>3</v>
      </c>
      <c r="L334" s="4">
        <f>AVERAGE($E$334:$K$334)</f>
        <v>2.5714285714285716</v>
      </c>
      <c r="M334">
        <v>3</v>
      </c>
      <c r="N334">
        <v>1</v>
      </c>
      <c r="O334">
        <v>3</v>
      </c>
      <c r="P334">
        <v>3</v>
      </c>
      <c r="Q334" s="4">
        <f>(PRODUCT($M$334:$P$334)-1)/40+1</f>
        <v>1.65</v>
      </c>
      <c r="R334" s="4">
        <f>($L$334^2+$Q$334^2)^0.5</f>
        <v>3.0552814760606237</v>
      </c>
      <c r="S334" s="5">
        <f>MIN(IF($D$334="SEC",-5.8*$R$334^2+6.9*$R$334+105,-11.965*$R$334^2+32.28*$R$334+78.259),100)</f>
        <v>71.939921776655041</v>
      </c>
    </row>
    <row r="335" spans="1:19" x14ac:dyDescent="0.3">
      <c r="A335" t="s">
        <v>1098</v>
      </c>
      <c r="B335" s="2" t="s">
        <v>1099</v>
      </c>
      <c r="C335" t="s">
        <v>1100</v>
      </c>
      <c r="D335" t="s">
        <v>23</v>
      </c>
      <c r="E335">
        <v>2</v>
      </c>
      <c r="F335">
        <v>3</v>
      </c>
      <c r="G335">
        <v>1</v>
      </c>
      <c r="H335">
        <v>2</v>
      </c>
      <c r="I335">
        <v>2</v>
      </c>
      <c r="J335">
        <v>2</v>
      </c>
      <c r="K335">
        <v>3</v>
      </c>
      <c r="L335" s="4">
        <f>AVERAGE($E$335:$K$335)</f>
        <v>2.1428571428571428</v>
      </c>
      <c r="M335">
        <v>3</v>
      </c>
      <c r="N335">
        <v>2</v>
      </c>
      <c r="O335">
        <v>3</v>
      </c>
      <c r="P335">
        <v>3</v>
      </c>
      <c r="Q335" s="4">
        <f>(PRODUCT($M$335:$P$335)-1)/40+1</f>
        <v>2.3250000000000002</v>
      </c>
      <c r="R335" s="4">
        <f>($L$335^2+$Q$335^2)^0.5</f>
        <v>3.1618762997141237</v>
      </c>
      <c r="S335" s="5">
        <f>MIN(IF($D$335="SEC",-5.8*$R$335^2+6.9*$R$335+105,-11.965*$R$335^2+32.28*$R$335+78.259),100)</f>
        <v>68.831668406802962</v>
      </c>
    </row>
    <row r="336" spans="1:19" x14ac:dyDescent="0.3">
      <c r="A336" t="s">
        <v>1104</v>
      </c>
      <c r="B336" s="2" t="s">
        <v>1105</v>
      </c>
      <c r="C336" t="s">
        <v>1106</v>
      </c>
      <c r="D336" t="s">
        <v>33</v>
      </c>
      <c r="E336">
        <v>1</v>
      </c>
      <c r="F336">
        <v>1</v>
      </c>
      <c r="G336">
        <v>1</v>
      </c>
      <c r="H336">
        <v>3</v>
      </c>
      <c r="I336">
        <v>2</v>
      </c>
      <c r="J336">
        <v>1</v>
      </c>
      <c r="K336">
        <v>3</v>
      </c>
      <c r="L336" s="4">
        <f>AVERAGE($E$336:$K$336)</f>
        <v>1.7142857142857142</v>
      </c>
      <c r="M336">
        <v>2</v>
      </c>
      <c r="N336">
        <v>3</v>
      </c>
      <c r="O336">
        <v>3</v>
      </c>
      <c r="P336">
        <v>3</v>
      </c>
      <c r="Q336" s="4">
        <f>(PRODUCT($M$336:$P$336)-1)/40+1</f>
        <v>2.3250000000000002</v>
      </c>
      <c r="R336" s="4">
        <f>($L$336^2+$Q$336^2)^0.5</f>
        <v>2.8886676011968011</v>
      </c>
      <c r="S336" s="5">
        <f>MIN(IF($D$336="SEC",-5.8*$R$336^2+6.9*$R$336+105,-11.965*$R$336^2+32.28*$R$336+78.259),100)</f>
        <v>71.664438062040901</v>
      </c>
    </row>
    <row r="337" spans="1:19" x14ac:dyDescent="0.3">
      <c r="A337" t="s">
        <v>1107</v>
      </c>
      <c r="B337" s="2" t="s">
        <v>1108</v>
      </c>
      <c r="C337" t="s">
        <v>1109</v>
      </c>
      <c r="D337" t="s">
        <v>23</v>
      </c>
      <c r="E337">
        <v>1</v>
      </c>
      <c r="F337">
        <v>2</v>
      </c>
      <c r="G337">
        <v>2</v>
      </c>
      <c r="H337">
        <v>2</v>
      </c>
      <c r="I337">
        <v>2</v>
      </c>
      <c r="J337">
        <v>1</v>
      </c>
      <c r="K337">
        <v>3</v>
      </c>
      <c r="L337" s="4">
        <f>AVERAGE($E$337:$K$337)</f>
        <v>1.8571428571428572</v>
      </c>
      <c r="M337">
        <v>3</v>
      </c>
      <c r="N337">
        <v>2</v>
      </c>
      <c r="O337">
        <v>3</v>
      </c>
      <c r="P337">
        <v>3</v>
      </c>
      <c r="Q337" s="4">
        <f>(PRODUCT($M$337:$P$337)-1)/40+1</f>
        <v>2.3250000000000002</v>
      </c>
      <c r="R337" s="4">
        <f>($L$337^2+$Q$337^2)^0.5</f>
        <v>2.9756687637969277</v>
      </c>
      <c r="S337" s="5">
        <f>MIN(IF($D$337="SEC",-5.8*$R$337^2+6.9*$R$337+105,-11.965*$R$337^2+32.28*$R$337+78.259),100)</f>
        <v>74.175407837545734</v>
      </c>
    </row>
    <row r="338" spans="1:19" x14ac:dyDescent="0.3">
      <c r="A338" t="s">
        <v>1110</v>
      </c>
      <c r="B338" s="2" t="s">
        <v>1111</v>
      </c>
      <c r="C338" t="s">
        <v>1112</v>
      </c>
      <c r="D338" t="s">
        <v>23</v>
      </c>
      <c r="E338">
        <v>3</v>
      </c>
      <c r="F338">
        <v>3</v>
      </c>
      <c r="G338">
        <v>3</v>
      </c>
      <c r="H338">
        <v>3</v>
      </c>
      <c r="I338">
        <v>3</v>
      </c>
      <c r="J338">
        <v>3</v>
      </c>
      <c r="K338">
        <v>3</v>
      </c>
      <c r="L338" s="4">
        <f>AVERAGE($E$338:$K$338)</f>
        <v>3</v>
      </c>
      <c r="M338">
        <v>3</v>
      </c>
      <c r="N338">
        <v>1</v>
      </c>
      <c r="O338">
        <v>3</v>
      </c>
      <c r="P338">
        <v>3</v>
      </c>
      <c r="Q338" s="4">
        <f>(PRODUCT($M$338:$P$338)-1)/40+1</f>
        <v>1.65</v>
      </c>
      <c r="R338" s="4">
        <f>($L$338^2+$Q$338^2)^0.5</f>
        <v>3.4238136631539984</v>
      </c>
      <c r="S338" s="5">
        <f>MIN(IF($D$338="SEC",-5.8*$R$338^2+6.9*$R$338+105,-11.965*$R$338^2+32.28*$R$338+78.259),100)</f>
        <v>60.633814275762575</v>
      </c>
    </row>
    <row r="339" spans="1:19" x14ac:dyDescent="0.3">
      <c r="A339" t="s">
        <v>1113</v>
      </c>
      <c r="B339" s="2" t="s">
        <v>1114</v>
      </c>
      <c r="C339" t="s">
        <v>1115</v>
      </c>
      <c r="D339" t="s">
        <v>23</v>
      </c>
      <c r="E339">
        <v>1</v>
      </c>
      <c r="F339">
        <v>2</v>
      </c>
      <c r="G339">
        <v>3</v>
      </c>
      <c r="H339">
        <v>2</v>
      </c>
      <c r="I339">
        <v>2</v>
      </c>
      <c r="J339">
        <v>3</v>
      </c>
      <c r="K339">
        <v>3</v>
      </c>
      <c r="L339" s="4">
        <f>AVERAGE($E$339:$K$339)</f>
        <v>2.2857142857142856</v>
      </c>
      <c r="M339">
        <v>3</v>
      </c>
      <c r="N339">
        <v>2</v>
      </c>
      <c r="O339">
        <v>3</v>
      </c>
      <c r="P339">
        <v>3</v>
      </c>
      <c r="Q339" s="4">
        <f>(PRODUCT($M$339:$P$339)-1)/40+1</f>
        <v>2.3250000000000002</v>
      </c>
      <c r="R339" s="4">
        <f>($L$339^2+$Q$339^2)^0.5</f>
        <v>3.2603856820809356</v>
      </c>
      <c r="S339" s="5">
        <f>MIN(IF($D$339="SEC",-5.8*$R$339^2+6.9*$R$339+105,-11.965*$R$339^2+32.28*$R$339+78.259),100)</f>
        <v>65.841995390031926</v>
      </c>
    </row>
    <row r="340" spans="1:19" x14ac:dyDescent="0.3">
      <c r="A340" t="s">
        <v>1116</v>
      </c>
      <c r="B340" s="2" t="s">
        <v>1117</v>
      </c>
      <c r="C340" t="s">
        <v>1118</v>
      </c>
      <c r="D340" t="s">
        <v>23</v>
      </c>
      <c r="E340">
        <v>1</v>
      </c>
      <c r="F340">
        <v>2</v>
      </c>
      <c r="G340">
        <v>3</v>
      </c>
      <c r="H340">
        <v>1</v>
      </c>
      <c r="I340">
        <v>2</v>
      </c>
      <c r="J340">
        <v>3</v>
      </c>
      <c r="K340">
        <v>3</v>
      </c>
      <c r="L340" s="4">
        <f>AVERAGE($E$340:$K$340)</f>
        <v>2.1428571428571428</v>
      </c>
      <c r="M340">
        <v>2</v>
      </c>
      <c r="N340">
        <v>1</v>
      </c>
      <c r="O340">
        <v>3</v>
      </c>
      <c r="P340">
        <v>3</v>
      </c>
      <c r="Q340" s="4">
        <f>(PRODUCT($M$340:$P$340)-1)/40+1</f>
        <v>1.425</v>
      </c>
      <c r="R340" s="4">
        <f>($L$340^2+$Q$340^2)^0.5</f>
        <v>2.5734144117677347</v>
      </c>
      <c r="S340" s="5">
        <f>MIN(IF($D$340="SEC",-5.8*$R$340^2+6.9*$R$340+105,-11.965*$R$340^2+32.28*$R$340+78.259),100)</f>
        <v>84.346281379972893</v>
      </c>
    </row>
    <row r="341" spans="1:19" x14ac:dyDescent="0.3">
      <c r="A341" t="s">
        <v>1119</v>
      </c>
      <c r="B341" s="2" t="s">
        <v>1120</v>
      </c>
      <c r="C341" t="s">
        <v>1121</v>
      </c>
      <c r="D341" t="s">
        <v>23</v>
      </c>
      <c r="E341">
        <v>2</v>
      </c>
      <c r="F341">
        <v>3</v>
      </c>
      <c r="G341">
        <v>1</v>
      </c>
      <c r="H341">
        <v>2</v>
      </c>
      <c r="I341">
        <v>2</v>
      </c>
      <c r="J341">
        <v>1</v>
      </c>
      <c r="K341">
        <v>3</v>
      </c>
      <c r="L341" s="4">
        <f>AVERAGE($E$341:$K$341)</f>
        <v>2</v>
      </c>
      <c r="M341">
        <v>3</v>
      </c>
      <c r="N341">
        <v>2</v>
      </c>
      <c r="O341">
        <v>3</v>
      </c>
      <c r="P341">
        <v>3</v>
      </c>
      <c r="Q341" s="4">
        <f>(PRODUCT($M$341:$P$341)-1)/40+1</f>
        <v>2.3250000000000002</v>
      </c>
      <c r="R341" s="4">
        <f>($L$341^2+$Q$341^2)^0.5</f>
        <v>3.0668591425104612</v>
      </c>
      <c r="S341" s="5">
        <f>MIN(IF($D$341="SEC",-5.8*$R$341^2+6.9*$R$341+105,-11.965*$R$341^2+32.28*$R$341+78.259),100)</f>
        <v>71.608703083322183</v>
      </c>
    </row>
    <row r="342" spans="1:19" x14ac:dyDescent="0.3">
      <c r="A342" t="s">
        <v>1122</v>
      </c>
      <c r="B342" s="2" t="s">
        <v>1123</v>
      </c>
      <c r="C342" t="s">
        <v>1124</v>
      </c>
      <c r="D342" t="s">
        <v>23</v>
      </c>
      <c r="E342">
        <v>2</v>
      </c>
      <c r="F342">
        <v>3</v>
      </c>
      <c r="G342">
        <v>3</v>
      </c>
      <c r="H342">
        <v>1</v>
      </c>
      <c r="I342">
        <v>2</v>
      </c>
      <c r="J342">
        <v>2</v>
      </c>
      <c r="K342">
        <v>3</v>
      </c>
      <c r="L342" s="4">
        <f>AVERAGE($E$342:$K$342)</f>
        <v>2.2857142857142856</v>
      </c>
      <c r="M342">
        <v>3</v>
      </c>
      <c r="N342">
        <v>1</v>
      </c>
      <c r="O342">
        <v>3</v>
      </c>
      <c r="P342">
        <v>3</v>
      </c>
      <c r="Q342" s="4">
        <f>(PRODUCT($M$342:$P$342)-1)/40+1</f>
        <v>1.65</v>
      </c>
      <c r="R342" s="4">
        <f>($L$342^2+$Q$342^2)^0.5</f>
        <v>2.8190405807505443</v>
      </c>
      <c r="S342" s="5">
        <f>MIN(IF($D$342="SEC",-5.8*$R$342^2+6.9*$R$342+105,-11.965*$R$342^2+32.28*$R$342+78.259),100)</f>
        <v>78.358839190852223</v>
      </c>
    </row>
    <row r="343" spans="1:19" x14ac:dyDescent="0.3">
      <c r="A343" t="s">
        <v>1125</v>
      </c>
      <c r="B343" s="2" t="s">
        <v>1126</v>
      </c>
      <c r="C343" t="s">
        <v>1127</v>
      </c>
      <c r="D343" t="s">
        <v>23</v>
      </c>
      <c r="E343">
        <v>3</v>
      </c>
      <c r="F343">
        <v>3</v>
      </c>
      <c r="G343">
        <v>3</v>
      </c>
      <c r="H343">
        <v>2</v>
      </c>
      <c r="I343">
        <v>2</v>
      </c>
      <c r="J343">
        <v>3</v>
      </c>
      <c r="K343">
        <v>3</v>
      </c>
      <c r="L343" s="4">
        <f>AVERAGE($E$343:$K$343)</f>
        <v>2.7142857142857144</v>
      </c>
      <c r="M343">
        <v>3</v>
      </c>
      <c r="N343">
        <v>1</v>
      </c>
      <c r="O343">
        <v>3</v>
      </c>
      <c r="P343">
        <v>3</v>
      </c>
      <c r="Q343" s="4">
        <f>(PRODUCT($M$343:$P$343)-1)/40+1</f>
        <v>1.65</v>
      </c>
      <c r="R343" s="4">
        <f>($L$343^2+$Q$343^2)^0.5</f>
        <v>3.1764519418331374</v>
      </c>
      <c r="S343" s="5">
        <f>MIN(IF($D$343="SEC",-5.8*$R$343^2+6.9*$R$343+105,-11.965*$R$343^2+32.28*$R$343+78.259),100)</f>
        <v>68.396406153750704</v>
      </c>
    </row>
    <row r="344" spans="1:19" x14ac:dyDescent="0.3">
      <c r="A344" t="s">
        <v>1131</v>
      </c>
      <c r="B344" s="2" t="s">
        <v>1132</v>
      </c>
      <c r="C344" t="s">
        <v>1133</v>
      </c>
      <c r="D344" t="s">
        <v>23</v>
      </c>
      <c r="E344">
        <v>3</v>
      </c>
      <c r="F344">
        <v>3</v>
      </c>
      <c r="G344">
        <v>3</v>
      </c>
      <c r="H344">
        <v>3</v>
      </c>
      <c r="I344">
        <v>3</v>
      </c>
      <c r="J344">
        <v>3</v>
      </c>
      <c r="K344">
        <v>3</v>
      </c>
      <c r="L344" s="4">
        <f>AVERAGE($E$344:$K$344)</f>
        <v>3</v>
      </c>
      <c r="M344">
        <v>3</v>
      </c>
      <c r="N344">
        <v>3</v>
      </c>
      <c r="O344">
        <v>3</v>
      </c>
      <c r="P344">
        <v>3</v>
      </c>
      <c r="Q344" s="4">
        <f>(PRODUCT($M$344:$P$344)-1)/40+1</f>
        <v>3</v>
      </c>
      <c r="R344" s="4">
        <f>($L$344^2+$Q$344^2)^0.5</f>
        <v>4.2426406871192848</v>
      </c>
      <c r="S344" s="5">
        <f>MIN(IF($D$344="SEC",-5.8*$R$344^2+6.9*$R$344+105,-11.965*$R$344^2+32.28*$R$344+78.259),100)</f>
        <v>29.874220741123082</v>
      </c>
    </row>
    <row r="345" spans="1:19" x14ac:dyDescent="0.3">
      <c r="A345" t="s">
        <v>1134</v>
      </c>
      <c r="B345" s="2" t="s">
        <v>1135</v>
      </c>
      <c r="C345" t="s">
        <v>1136</v>
      </c>
      <c r="D345" t="s">
        <v>33</v>
      </c>
      <c r="E345">
        <v>1</v>
      </c>
      <c r="F345">
        <v>1</v>
      </c>
      <c r="G345">
        <v>1</v>
      </c>
      <c r="H345">
        <v>2</v>
      </c>
      <c r="I345">
        <v>2</v>
      </c>
      <c r="J345">
        <v>1</v>
      </c>
      <c r="K345">
        <v>3</v>
      </c>
      <c r="L345" s="4">
        <f>AVERAGE($E$345:$K$345)</f>
        <v>1.5714285714285714</v>
      </c>
      <c r="M345">
        <v>3</v>
      </c>
      <c r="N345">
        <v>3</v>
      </c>
      <c r="O345">
        <v>3</v>
      </c>
      <c r="P345">
        <v>3</v>
      </c>
      <c r="Q345" s="4">
        <f>(PRODUCT($M$345:$P$345)-1)/40+1</f>
        <v>3</v>
      </c>
      <c r="R345" s="4">
        <f>($L$345^2+$Q$345^2)^0.5</f>
        <v>3.3866484546084852</v>
      </c>
      <c r="S345" s="5">
        <f>MIN(IF($D$345="SEC",-5.8*$R$345^2+6.9*$R$345+105,-11.965*$R$345^2+32.28*$R$345+78.259),100)</f>
        <v>50.348787624965979</v>
      </c>
    </row>
    <row r="346" spans="1:19" x14ac:dyDescent="0.3">
      <c r="A346" t="s">
        <v>1137</v>
      </c>
      <c r="B346" s="2" t="s">
        <v>1138</v>
      </c>
      <c r="C346" t="s">
        <v>1139</v>
      </c>
      <c r="D346" t="s">
        <v>23</v>
      </c>
      <c r="E346">
        <v>2</v>
      </c>
      <c r="F346">
        <v>3</v>
      </c>
      <c r="G346">
        <v>1</v>
      </c>
      <c r="H346">
        <v>2</v>
      </c>
      <c r="I346">
        <v>2</v>
      </c>
      <c r="J346">
        <v>1</v>
      </c>
      <c r="K346">
        <v>3</v>
      </c>
      <c r="L346" s="4">
        <f>AVERAGE($E$346:$K$346)</f>
        <v>2</v>
      </c>
      <c r="M346">
        <v>2</v>
      </c>
      <c r="N346">
        <v>3</v>
      </c>
      <c r="O346">
        <v>3</v>
      </c>
      <c r="P346">
        <v>3</v>
      </c>
      <c r="Q346" s="4">
        <f>(PRODUCT($M$346:$P$346)-1)/40+1</f>
        <v>2.3250000000000002</v>
      </c>
      <c r="R346" s="4">
        <f>($L$346^2+$Q$346^2)^0.5</f>
        <v>3.0668591425104612</v>
      </c>
      <c r="S346" s="5">
        <f>MIN(IF($D$346="SEC",-5.8*$R$346^2+6.9*$R$346+105,-11.965*$R$346^2+32.28*$R$346+78.259),100)</f>
        <v>71.608703083322183</v>
      </c>
    </row>
    <row r="347" spans="1:19" x14ac:dyDescent="0.3">
      <c r="A347" t="s">
        <v>1140</v>
      </c>
      <c r="B347" s="2" t="s">
        <v>1141</v>
      </c>
      <c r="C347" t="s">
        <v>1142</v>
      </c>
      <c r="D347" t="s">
        <v>23</v>
      </c>
      <c r="E347">
        <v>2</v>
      </c>
      <c r="F347">
        <v>3</v>
      </c>
      <c r="G347">
        <v>3</v>
      </c>
      <c r="H347">
        <v>3</v>
      </c>
      <c r="I347">
        <v>3</v>
      </c>
      <c r="J347">
        <v>3</v>
      </c>
      <c r="K347">
        <v>3</v>
      </c>
      <c r="L347" s="4">
        <f>AVERAGE($E$347:$K$347)</f>
        <v>2.8571428571428572</v>
      </c>
      <c r="M347">
        <v>2</v>
      </c>
      <c r="N347">
        <v>2</v>
      </c>
      <c r="O347">
        <v>3</v>
      </c>
      <c r="P347">
        <v>3</v>
      </c>
      <c r="Q347" s="4">
        <f>(PRODUCT($M$347:$P$347)-1)/40+1</f>
        <v>1.875</v>
      </c>
      <c r="R347" s="4">
        <f>($L$347^2+$Q$347^2)^0.5</f>
        <v>3.417439144465114</v>
      </c>
      <c r="S347" s="5">
        <f>MIN(IF($D$347="SEC",-5.8*$R$347^2+6.9*$R$347+105,-11.965*$R$347^2+32.28*$R$347+78.259),100)</f>
        <v>60.842766321299081</v>
      </c>
    </row>
    <row r="348" spans="1:19" x14ac:dyDescent="0.3">
      <c r="A348" t="s">
        <v>1143</v>
      </c>
      <c r="B348" s="2" t="s">
        <v>1144</v>
      </c>
      <c r="C348" t="s">
        <v>1145</v>
      </c>
      <c r="D348" t="s">
        <v>23</v>
      </c>
      <c r="E348">
        <v>2</v>
      </c>
      <c r="F348">
        <v>3</v>
      </c>
      <c r="G348">
        <v>3</v>
      </c>
      <c r="H348">
        <v>2</v>
      </c>
      <c r="I348">
        <v>2</v>
      </c>
      <c r="J348">
        <v>3</v>
      </c>
      <c r="K348">
        <v>3</v>
      </c>
      <c r="L348" s="4">
        <f>AVERAGE($E$348:$K$348)</f>
        <v>2.5714285714285716</v>
      </c>
      <c r="M348">
        <v>2</v>
      </c>
      <c r="N348">
        <v>1</v>
      </c>
      <c r="O348">
        <v>3</v>
      </c>
      <c r="P348">
        <v>3</v>
      </c>
      <c r="Q348" s="4">
        <f>(PRODUCT($M$348:$P$348)-1)/40+1</f>
        <v>1.425</v>
      </c>
      <c r="R348" s="4">
        <f>($L$348^2+$Q$348^2)^0.5</f>
        <v>2.9398758303641306</v>
      </c>
      <c r="S348" s="5">
        <f>MIN(IF($D$348="SEC",-5.8*$R$348^2+6.9*$R$348+105,-11.965*$R$348^2+32.28*$R$348+78.259),100)</f>
        <v>75.15649782134922</v>
      </c>
    </row>
    <row r="349" spans="1:19" x14ac:dyDescent="0.3">
      <c r="A349" t="s">
        <v>1146</v>
      </c>
      <c r="B349" s="2" t="s">
        <v>1147</v>
      </c>
      <c r="C349" t="s">
        <v>1148</v>
      </c>
      <c r="D349" t="s">
        <v>23</v>
      </c>
      <c r="E349">
        <v>2</v>
      </c>
      <c r="F349">
        <v>3</v>
      </c>
      <c r="G349">
        <v>1</v>
      </c>
      <c r="H349">
        <v>3</v>
      </c>
      <c r="I349">
        <v>3</v>
      </c>
      <c r="J349">
        <v>1</v>
      </c>
      <c r="K349">
        <v>3</v>
      </c>
      <c r="L349" s="4">
        <f>AVERAGE($E$349:$K$349)</f>
        <v>2.2857142857142856</v>
      </c>
      <c r="M349">
        <v>3</v>
      </c>
      <c r="N349">
        <v>3</v>
      </c>
      <c r="O349">
        <v>3</v>
      </c>
      <c r="P349">
        <v>3</v>
      </c>
      <c r="Q349" s="4">
        <f>(PRODUCT($M$349:$P$349)-1)/40+1</f>
        <v>3</v>
      </c>
      <c r="R349" s="4">
        <f>($L$349^2+$Q$349^2)^0.5</f>
        <v>3.7715367949840242</v>
      </c>
      <c r="S349" s="5">
        <f>MIN(IF($D$349="SEC",-5.8*$R$349^2+6.9*$R$349+105,-11.965*$R$349^2+32.28*$R$349+78.259),100)</f>
        <v>48.521563069063255</v>
      </c>
    </row>
    <row r="350" spans="1:19" x14ac:dyDescent="0.3">
      <c r="A350" t="s">
        <v>1149</v>
      </c>
      <c r="B350" s="2" t="s">
        <v>1150</v>
      </c>
      <c r="C350" t="s">
        <v>1151</v>
      </c>
      <c r="D350" t="s">
        <v>23</v>
      </c>
      <c r="E350">
        <v>1</v>
      </c>
      <c r="F350">
        <v>1</v>
      </c>
      <c r="G350">
        <v>1</v>
      </c>
      <c r="H350">
        <v>2</v>
      </c>
      <c r="I350">
        <v>2</v>
      </c>
      <c r="J350">
        <v>1</v>
      </c>
      <c r="K350">
        <v>3</v>
      </c>
      <c r="L350" s="4">
        <f>AVERAGE($E$350:$K$350)</f>
        <v>1.5714285714285714</v>
      </c>
      <c r="M350">
        <v>1</v>
      </c>
      <c r="N350">
        <v>2</v>
      </c>
      <c r="O350">
        <v>3</v>
      </c>
      <c r="P350">
        <v>3</v>
      </c>
      <c r="Q350" s="4">
        <f>(PRODUCT($M$350:$P$350)-1)/40+1</f>
        <v>1.425</v>
      </c>
      <c r="R350" s="4">
        <f>($L$350^2+$Q$350^2)^0.5</f>
        <v>2.121323349963895</v>
      </c>
      <c r="S350" s="5">
        <f>MIN(IF($D$350="SEC",-5.8*$R$350^2+6.9*$R$350+105,-11.965*$R$350^2+32.28*$R$350+78.259),100)</f>
        <v>93.537057135159031</v>
      </c>
    </row>
    <row r="351" spans="1:19" x14ac:dyDescent="0.3">
      <c r="A351" t="s">
        <v>1152</v>
      </c>
      <c r="B351" s="2" t="s">
        <v>1153</v>
      </c>
      <c r="C351" t="s">
        <v>1154</v>
      </c>
      <c r="D351" t="s">
        <v>23</v>
      </c>
      <c r="E351">
        <v>3</v>
      </c>
      <c r="F351">
        <v>3</v>
      </c>
      <c r="G351">
        <v>3</v>
      </c>
      <c r="H351">
        <v>2</v>
      </c>
      <c r="I351">
        <v>2</v>
      </c>
      <c r="J351">
        <v>3</v>
      </c>
      <c r="K351">
        <v>3</v>
      </c>
      <c r="L351" s="4">
        <f>AVERAGE($E$351:$K$351)</f>
        <v>2.7142857142857144</v>
      </c>
      <c r="M351">
        <v>3</v>
      </c>
      <c r="N351">
        <v>1</v>
      </c>
      <c r="O351">
        <v>3</v>
      </c>
      <c r="P351">
        <v>3</v>
      </c>
      <c r="Q351" s="4">
        <f>(PRODUCT($M$351:$P$351)-1)/40+1</f>
        <v>1.65</v>
      </c>
      <c r="R351" s="4">
        <f>($L$351^2+$Q$351^2)^0.5</f>
        <v>3.1764519418331374</v>
      </c>
      <c r="S351" s="5">
        <f>MIN(IF($D$351="SEC",-5.8*$R$351^2+6.9*$R$351+105,-11.965*$R$351^2+32.28*$R$351+78.259),100)</f>
        <v>68.396406153750704</v>
      </c>
    </row>
    <row r="352" spans="1:19" x14ac:dyDescent="0.3">
      <c r="A352" t="s">
        <v>1155</v>
      </c>
      <c r="B352" s="2" t="s">
        <v>1156</v>
      </c>
      <c r="C352" t="s">
        <v>1157</v>
      </c>
      <c r="D352" t="s">
        <v>23</v>
      </c>
      <c r="E352">
        <v>3</v>
      </c>
      <c r="F352">
        <v>3</v>
      </c>
      <c r="G352">
        <v>2</v>
      </c>
      <c r="H352">
        <v>1</v>
      </c>
      <c r="I352">
        <v>2</v>
      </c>
      <c r="J352">
        <v>2</v>
      </c>
      <c r="K352">
        <v>3</v>
      </c>
      <c r="L352" s="4">
        <f>AVERAGE($E$352:$K$352)</f>
        <v>2.2857142857142856</v>
      </c>
      <c r="M352">
        <v>2</v>
      </c>
      <c r="N352">
        <v>2</v>
      </c>
      <c r="O352">
        <v>3</v>
      </c>
      <c r="P352">
        <v>3</v>
      </c>
      <c r="Q352" s="4">
        <f>(PRODUCT($M$352:$P$352)-1)/40+1</f>
        <v>1.875</v>
      </c>
      <c r="R352" s="4">
        <f>($L$352^2+$Q$352^2)^0.5</f>
        <v>2.9563685149044541</v>
      </c>
      <c r="S352" s="5">
        <f>MIN(IF($D$352="SEC",-5.8*$R$352^2+6.9*$R$352+105,-11.965*$R$352^2+32.28*$R$352+78.259),100)</f>
        <v>74.7062769365142</v>
      </c>
    </row>
    <row r="353" spans="1:19" x14ac:dyDescent="0.3">
      <c r="A353" t="s">
        <v>1158</v>
      </c>
      <c r="B353" s="2" t="s">
        <v>1159</v>
      </c>
      <c r="C353" t="s">
        <v>1160</v>
      </c>
      <c r="D353" t="s">
        <v>33</v>
      </c>
      <c r="E353">
        <v>1</v>
      </c>
      <c r="F353">
        <v>1</v>
      </c>
      <c r="G353">
        <v>2</v>
      </c>
      <c r="H353">
        <v>1</v>
      </c>
      <c r="I353">
        <v>1</v>
      </c>
      <c r="J353">
        <v>1</v>
      </c>
      <c r="K353">
        <v>2</v>
      </c>
      <c r="L353" s="4">
        <f>AVERAGE($E$353:$K$353)</f>
        <v>1.2857142857142858</v>
      </c>
      <c r="M353">
        <v>3</v>
      </c>
      <c r="N353">
        <v>0</v>
      </c>
      <c r="O353">
        <v>1</v>
      </c>
      <c r="P353">
        <v>3</v>
      </c>
      <c r="Q353" s="4">
        <f>(PRODUCT($M$353:$P$353)-1)/40+1</f>
        <v>0.97499999999999998</v>
      </c>
      <c r="R353" s="4">
        <f>($L$353^2+$Q$353^2)^0.5</f>
        <v>1.6135941944893692</v>
      </c>
      <c r="S353" s="5">
        <f>MIN(IF($D$353="SEC",-5.8*$R$353^2+6.9*$R$353+105,-11.965*$R$353^2+32.28*$R$353+78.259),100)</f>
        <v>99.192714922096428</v>
      </c>
    </row>
    <row r="354" spans="1:19" x14ac:dyDescent="0.3">
      <c r="A354" t="s">
        <v>1161</v>
      </c>
      <c r="B354" s="2" t="s">
        <v>1162</v>
      </c>
      <c r="C354" t="s">
        <v>1163</v>
      </c>
      <c r="D354" t="s">
        <v>33</v>
      </c>
      <c r="E354">
        <v>1</v>
      </c>
      <c r="F354">
        <v>2</v>
      </c>
      <c r="G354">
        <v>1</v>
      </c>
      <c r="H354">
        <v>2</v>
      </c>
      <c r="I354">
        <v>3</v>
      </c>
      <c r="J354">
        <v>1</v>
      </c>
      <c r="K354">
        <v>3</v>
      </c>
      <c r="L354" s="4">
        <f>AVERAGE($E$354:$K$354)</f>
        <v>1.8571428571428572</v>
      </c>
      <c r="M354">
        <v>3</v>
      </c>
      <c r="N354">
        <v>3</v>
      </c>
      <c r="O354">
        <v>3</v>
      </c>
      <c r="P354">
        <v>3</v>
      </c>
      <c r="Q354" s="4">
        <f>(PRODUCT($M$354:$P$354)-1)/40+1</f>
        <v>3</v>
      </c>
      <c r="R354" s="4">
        <f>($L$354^2+$Q$354^2)^0.5</f>
        <v>3.52831115292242</v>
      </c>
      <c r="S354" s="5">
        <f>MIN(IF($D$354="SEC",-5.8*$R$354^2+6.9*$R$354+105,-11.965*$R$354^2+32.28*$R$354+78.259),100)</f>
        <v>43.20084320000916</v>
      </c>
    </row>
    <row r="355" spans="1:19" x14ac:dyDescent="0.3">
      <c r="A355" t="s">
        <v>1164</v>
      </c>
      <c r="B355" s="2" t="s">
        <v>1165</v>
      </c>
      <c r="C355" t="s">
        <v>1166</v>
      </c>
      <c r="D355" t="s">
        <v>23</v>
      </c>
      <c r="E355">
        <v>1</v>
      </c>
      <c r="F355">
        <v>2</v>
      </c>
      <c r="G355">
        <v>3</v>
      </c>
      <c r="H355">
        <v>2</v>
      </c>
      <c r="I355">
        <v>2</v>
      </c>
      <c r="J355">
        <v>3</v>
      </c>
      <c r="K355">
        <v>3</v>
      </c>
      <c r="L355" s="4">
        <f>AVERAGE($E$355:$K$355)</f>
        <v>2.2857142857142856</v>
      </c>
      <c r="M355">
        <v>2</v>
      </c>
      <c r="N355">
        <v>2</v>
      </c>
      <c r="O355">
        <v>3</v>
      </c>
      <c r="P355">
        <v>3</v>
      </c>
      <c r="Q355" s="4">
        <f>(PRODUCT($M$355:$P$355)-1)/40+1</f>
        <v>1.875</v>
      </c>
      <c r="R355" s="4">
        <f>($L$355^2+$Q$355^2)^0.5</f>
        <v>2.9563685149044541</v>
      </c>
      <c r="S355" s="5">
        <f>MIN(IF($D$355="SEC",-5.8*$R$355^2+6.9*$R$355+105,-11.965*$R$355^2+32.28*$R$355+78.259),100)</f>
        <v>74.7062769365142</v>
      </c>
    </row>
    <row r="356" spans="1:19" x14ac:dyDescent="0.3">
      <c r="A356" t="s">
        <v>1167</v>
      </c>
      <c r="B356" s="2" t="s">
        <v>1168</v>
      </c>
      <c r="C356" t="s">
        <v>1169</v>
      </c>
      <c r="D356" t="s">
        <v>23</v>
      </c>
      <c r="E356">
        <v>2</v>
      </c>
      <c r="F356">
        <v>3</v>
      </c>
      <c r="G356">
        <v>3</v>
      </c>
      <c r="H356">
        <v>3</v>
      </c>
      <c r="I356">
        <v>3</v>
      </c>
      <c r="J356">
        <v>3</v>
      </c>
      <c r="K356">
        <v>3</v>
      </c>
      <c r="L356" s="4">
        <f>AVERAGE($E$356:$K$356)</f>
        <v>2.8571428571428572</v>
      </c>
      <c r="M356">
        <v>2</v>
      </c>
      <c r="N356">
        <v>2</v>
      </c>
      <c r="O356">
        <v>3</v>
      </c>
      <c r="P356">
        <v>3</v>
      </c>
      <c r="Q356" s="4">
        <f>(PRODUCT($M$356:$P$356)-1)/40+1</f>
        <v>1.875</v>
      </c>
      <c r="R356" s="4">
        <f>($L$356^2+$Q$356^2)^0.5</f>
        <v>3.417439144465114</v>
      </c>
      <c r="S356" s="5">
        <f>MIN(IF($D$356="SEC",-5.8*$R$356^2+6.9*$R$356+105,-11.965*$R$356^2+32.28*$R$356+78.259),100)</f>
        <v>60.842766321299081</v>
      </c>
    </row>
    <row r="357" spans="1:19" x14ac:dyDescent="0.3">
      <c r="A357" t="s">
        <v>1170</v>
      </c>
      <c r="B357" s="2" t="s">
        <v>1171</v>
      </c>
      <c r="C357" t="s">
        <v>1172</v>
      </c>
      <c r="D357" t="s">
        <v>23</v>
      </c>
      <c r="E357">
        <v>2</v>
      </c>
      <c r="F357">
        <v>3</v>
      </c>
      <c r="G357">
        <v>3</v>
      </c>
      <c r="H357">
        <v>3</v>
      </c>
      <c r="I357">
        <v>3</v>
      </c>
      <c r="J357">
        <v>3</v>
      </c>
      <c r="K357">
        <v>3</v>
      </c>
      <c r="L357" s="4">
        <f>AVERAGE($E$357:$K$357)</f>
        <v>2.8571428571428572</v>
      </c>
      <c r="M357">
        <v>3</v>
      </c>
      <c r="N357">
        <v>2</v>
      </c>
      <c r="O357">
        <v>3</v>
      </c>
      <c r="P357">
        <v>3</v>
      </c>
      <c r="Q357" s="4">
        <f>(PRODUCT($M$357:$P$357)-1)/40+1</f>
        <v>2.3250000000000002</v>
      </c>
      <c r="R357" s="4">
        <f>($L$357^2+$Q$357^2)^0.5</f>
        <v>3.6835974679818708</v>
      </c>
      <c r="S357" s="5">
        <f>MIN(IF($D$357="SEC",-5.8*$R$357^2+6.9*$R$357+105,-11.965*$R$357^2+32.28*$R$357+78.259),100)</f>
        <v>51.717258753564707</v>
      </c>
    </row>
    <row r="358" spans="1:19" x14ac:dyDescent="0.3">
      <c r="A358" t="s">
        <v>1173</v>
      </c>
      <c r="B358" s="2" t="s">
        <v>1174</v>
      </c>
      <c r="C358" t="s">
        <v>1175</v>
      </c>
      <c r="D358" t="s">
        <v>23</v>
      </c>
      <c r="E358">
        <v>2</v>
      </c>
      <c r="F358">
        <v>3</v>
      </c>
      <c r="G358">
        <v>3</v>
      </c>
      <c r="H358">
        <v>3</v>
      </c>
      <c r="I358">
        <v>3</v>
      </c>
      <c r="J358">
        <v>3</v>
      </c>
      <c r="K358">
        <v>3</v>
      </c>
      <c r="L358" s="4">
        <f>AVERAGE($E$358:$K$358)</f>
        <v>2.8571428571428572</v>
      </c>
      <c r="M358">
        <v>3</v>
      </c>
      <c r="N358">
        <v>3</v>
      </c>
      <c r="O358">
        <v>3</v>
      </c>
      <c r="P358">
        <v>3</v>
      </c>
      <c r="Q358" s="4">
        <f>(PRODUCT($M$358:$P$358)-1)/40+1</f>
        <v>3</v>
      </c>
      <c r="R358" s="4">
        <f>($L$358^2+$Q$358^2)^0.5</f>
        <v>4.1428571428571423</v>
      </c>
      <c r="S358" s="5">
        <f>MIN(IF($D$358="SEC",-5.8*$R$358^2+6.9*$R$358+105,-11.965*$R$358^2+32.28*$R$358+78.259),100)</f>
        <v>34.038775510204118</v>
      </c>
    </row>
    <row r="359" spans="1:19" x14ac:dyDescent="0.3">
      <c r="A359" t="s">
        <v>1176</v>
      </c>
      <c r="B359" s="2" t="s">
        <v>1177</v>
      </c>
      <c r="C359" t="s">
        <v>1178</v>
      </c>
      <c r="D359" t="s">
        <v>23</v>
      </c>
      <c r="E359">
        <v>2</v>
      </c>
      <c r="F359">
        <v>3</v>
      </c>
      <c r="G359">
        <v>3</v>
      </c>
      <c r="H359">
        <v>3</v>
      </c>
      <c r="I359">
        <v>3</v>
      </c>
      <c r="J359">
        <v>3</v>
      </c>
      <c r="K359">
        <v>3</v>
      </c>
      <c r="L359" s="4">
        <f>AVERAGE($E$359:$K$359)</f>
        <v>2.8571428571428572</v>
      </c>
      <c r="M359">
        <v>2</v>
      </c>
      <c r="N359">
        <v>3</v>
      </c>
      <c r="O359">
        <v>3</v>
      </c>
      <c r="P359">
        <v>3</v>
      </c>
      <c r="Q359" s="4">
        <f>(PRODUCT($M$359:$P$359)-1)/40+1</f>
        <v>2.3250000000000002</v>
      </c>
      <c r="R359" s="4">
        <f>($L$359^2+$Q$359^2)^0.5</f>
        <v>3.6835974679818708</v>
      </c>
      <c r="S359" s="5">
        <f>MIN(IF($D$359="SEC",-5.8*$R$359^2+6.9*$R$359+105,-11.965*$R$359^2+32.28*$R$359+78.259),100)</f>
        <v>51.717258753564707</v>
      </c>
    </row>
    <row r="360" spans="1:19" x14ac:dyDescent="0.3">
      <c r="A360" t="s">
        <v>1179</v>
      </c>
      <c r="B360" s="2" t="s">
        <v>1180</v>
      </c>
      <c r="C360" t="s">
        <v>1181</v>
      </c>
      <c r="D360" t="s">
        <v>33</v>
      </c>
      <c r="E360">
        <v>1</v>
      </c>
      <c r="F360">
        <v>1</v>
      </c>
      <c r="G360">
        <v>2</v>
      </c>
      <c r="H360">
        <v>1</v>
      </c>
      <c r="I360">
        <v>1</v>
      </c>
      <c r="J360">
        <v>1</v>
      </c>
      <c r="K360">
        <v>2</v>
      </c>
      <c r="L360" s="4">
        <f>AVERAGE($E$360:$K$360)</f>
        <v>1.2857142857142858</v>
      </c>
      <c r="M360">
        <v>2</v>
      </c>
      <c r="N360">
        <v>0</v>
      </c>
      <c r="O360">
        <v>1</v>
      </c>
      <c r="P360">
        <v>3</v>
      </c>
      <c r="Q360" s="4">
        <f>(PRODUCT($M$360:$P$360)-1)/40+1</f>
        <v>0.97499999999999998</v>
      </c>
      <c r="R360" s="4">
        <f>($L$360^2+$Q$360^2)^0.5</f>
        <v>1.6135941944893692</v>
      </c>
      <c r="S360" s="5">
        <f>MIN(IF($D$360="SEC",-5.8*$R$360^2+6.9*$R$360+105,-11.965*$R$360^2+32.28*$R$360+78.259),100)</f>
        <v>99.192714922096428</v>
      </c>
    </row>
    <row r="361" spans="1:19" x14ac:dyDescent="0.3">
      <c r="A361" t="s">
        <v>1182</v>
      </c>
      <c r="B361" s="2"/>
      <c r="C361" t="s">
        <v>1183</v>
      </c>
      <c r="D361" t="s">
        <v>23</v>
      </c>
      <c r="E361">
        <v>2</v>
      </c>
      <c r="F361">
        <v>3</v>
      </c>
      <c r="G361">
        <v>3</v>
      </c>
      <c r="H361">
        <v>3</v>
      </c>
      <c r="I361">
        <v>3</v>
      </c>
      <c r="J361">
        <v>3</v>
      </c>
      <c r="K361">
        <v>3</v>
      </c>
      <c r="L361" s="4">
        <f>AVERAGE($E$361:$K$361)</f>
        <v>2.8571428571428572</v>
      </c>
      <c r="M361">
        <v>3</v>
      </c>
      <c r="N361">
        <v>3</v>
      </c>
      <c r="O361">
        <v>3</v>
      </c>
      <c r="P361">
        <v>3</v>
      </c>
      <c r="Q361" s="4">
        <f>(PRODUCT($M$361:$P$361)-1)/40+1</f>
        <v>3</v>
      </c>
      <c r="R361" s="4">
        <f>($L$361^2+$Q$361^2)^0.5</f>
        <v>4.1428571428571423</v>
      </c>
      <c r="S361" s="5">
        <f>MIN(IF($D$361="SEC",-5.8*$R$361^2+6.9*$R$361+105,-11.965*$R$361^2+32.28*$R$361+78.259),100)</f>
        <v>34.038775510204118</v>
      </c>
    </row>
    <row r="362" spans="1:19" x14ac:dyDescent="0.3">
      <c r="A362" t="s">
        <v>1184</v>
      </c>
      <c r="B362" s="2" t="s">
        <v>1185</v>
      </c>
      <c r="C362" t="s">
        <v>1186</v>
      </c>
      <c r="D362" t="s">
        <v>33</v>
      </c>
      <c r="E362">
        <v>1</v>
      </c>
      <c r="F362">
        <v>1</v>
      </c>
      <c r="G362">
        <v>1</v>
      </c>
      <c r="H362">
        <v>1</v>
      </c>
      <c r="I362">
        <v>2</v>
      </c>
      <c r="J362">
        <v>1</v>
      </c>
      <c r="K362">
        <v>3</v>
      </c>
      <c r="L362" s="4">
        <f>AVERAGE($E$362:$K$362)</f>
        <v>1.4285714285714286</v>
      </c>
      <c r="M362">
        <v>3</v>
      </c>
      <c r="N362">
        <v>3</v>
      </c>
      <c r="O362">
        <v>3</v>
      </c>
      <c r="P362">
        <v>3</v>
      </c>
      <c r="Q362" s="4">
        <f>(PRODUCT($M$362:$P$362)-1)/40+1</f>
        <v>3</v>
      </c>
      <c r="R362" s="4">
        <f>($L$362^2+$Q$362^2)^0.5</f>
        <v>3.3227723856037161</v>
      </c>
      <c r="S362" s="5">
        <f>MIN(IF($D$362="SEC",-5.8*$R$362^2+6.9*$R$362+105,-11.965*$R$362^2+32.28*$R$362+78.259),100)</f>
        <v>53.414725260349215</v>
      </c>
    </row>
    <row r="363" spans="1:19" x14ac:dyDescent="0.3">
      <c r="A363" t="s">
        <v>1187</v>
      </c>
      <c r="B363" s="2" t="s">
        <v>1188</v>
      </c>
      <c r="C363" t="s">
        <v>1189</v>
      </c>
      <c r="D363" t="s">
        <v>23</v>
      </c>
      <c r="E363">
        <v>1</v>
      </c>
      <c r="F363">
        <v>2</v>
      </c>
      <c r="G363">
        <v>1</v>
      </c>
      <c r="H363">
        <v>2</v>
      </c>
      <c r="I363">
        <v>3</v>
      </c>
      <c r="J363">
        <v>1</v>
      </c>
      <c r="K363">
        <v>3</v>
      </c>
      <c r="L363" s="4">
        <f>AVERAGE($E$363:$K$363)</f>
        <v>1.8571428571428572</v>
      </c>
      <c r="M363">
        <v>3</v>
      </c>
      <c r="N363">
        <v>1</v>
      </c>
      <c r="O363">
        <v>3</v>
      </c>
      <c r="P363">
        <v>3</v>
      </c>
      <c r="Q363" s="4">
        <f>(PRODUCT($M$363:$P$363)-1)/40+1</f>
        <v>1.65</v>
      </c>
      <c r="R363" s="4">
        <f>($L$363^2+$Q$363^2)^0.5</f>
        <v>2.4842462824439799</v>
      </c>
      <c r="S363" s="5">
        <f>MIN(IF($D$363="SEC",-5.8*$R$363^2+6.9*$R$363+105,-11.965*$R$363^2+32.28*$R$363+78.259),100)</f>
        <v>86.346717716210406</v>
      </c>
    </row>
    <row r="364" spans="1:19" x14ac:dyDescent="0.3">
      <c r="A364" t="s">
        <v>1190</v>
      </c>
      <c r="B364" s="2" t="s">
        <v>1191</v>
      </c>
      <c r="C364" t="s">
        <v>1192</v>
      </c>
      <c r="D364" t="s">
        <v>33</v>
      </c>
      <c r="E364">
        <v>1</v>
      </c>
      <c r="F364">
        <v>1</v>
      </c>
      <c r="G364">
        <v>2</v>
      </c>
      <c r="H364">
        <v>1</v>
      </c>
      <c r="I364">
        <v>1</v>
      </c>
      <c r="J364">
        <v>1</v>
      </c>
      <c r="K364">
        <v>3</v>
      </c>
      <c r="L364" s="4">
        <f>AVERAGE($E$364:$K$364)</f>
        <v>1.4285714285714286</v>
      </c>
      <c r="M364">
        <v>3</v>
      </c>
      <c r="N364">
        <v>0</v>
      </c>
      <c r="O364">
        <v>2</v>
      </c>
      <c r="P364">
        <v>3</v>
      </c>
      <c r="Q364" s="4">
        <f>(PRODUCT($M$364:$P$364)-1)/40+1</f>
        <v>0.97499999999999998</v>
      </c>
      <c r="R364" s="4">
        <f>($L$364^2+$Q$364^2)^0.5</f>
        <v>1.7295783666924758</v>
      </c>
      <c r="S364" s="5">
        <f>MIN(IF($D$364="SEC",-5.8*$R$364^2+6.9*$R$364+105,-11.965*$R$364^2+32.28*$R$364+78.259),100)</f>
        <v>98.297194204894339</v>
      </c>
    </row>
    <row r="365" spans="1:19" x14ac:dyDescent="0.3">
      <c r="A365" t="s">
        <v>1196</v>
      </c>
      <c r="B365" s="2" t="s">
        <v>1197</v>
      </c>
      <c r="C365" t="s">
        <v>1198</v>
      </c>
      <c r="D365" t="s">
        <v>23</v>
      </c>
      <c r="E365">
        <v>2</v>
      </c>
      <c r="F365">
        <v>3</v>
      </c>
      <c r="G365">
        <v>1</v>
      </c>
      <c r="H365">
        <v>1</v>
      </c>
      <c r="I365">
        <v>2</v>
      </c>
      <c r="J365">
        <v>1</v>
      </c>
      <c r="K365">
        <v>3</v>
      </c>
      <c r="L365" s="4">
        <f>AVERAGE($E$365:$K$365)</f>
        <v>1.8571428571428572</v>
      </c>
      <c r="M365">
        <v>3</v>
      </c>
      <c r="N365">
        <v>3</v>
      </c>
      <c r="O365">
        <v>3</v>
      </c>
      <c r="P365">
        <v>3</v>
      </c>
      <c r="Q365" s="4">
        <f>(PRODUCT($M$365:$P$365)-1)/40+1</f>
        <v>3</v>
      </c>
      <c r="R365" s="4">
        <f>($L$365^2+$Q$365^2)^0.5</f>
        <v>3.52831115292242</v>
      </c>
      <c r="S365" s="5">
        <f>MIN(IF($D$365="SEC",-5.8*$R$365^2+6.9*$R$365+105,-11.965*$R$365^2+32.28*$R$365+78.259),100)</f>
        <v>57.141265322511629</v>
      </c>
    </row>
    <row r="366" spans="1:19" x14ac:dyDescent="0.3">
      <c r="A366" t="s">
        <v>1199</v>
      </c>
      <c r="B366" s="2" t="s">
        <v>1200</v>
      </c>
      <c r="C366" t="s">
        <v>1201</v>
      </c>
      <c r="D366" t="s">
        <v>23</v>
      </c>
      <c r="E366">
        <v>2</v>
      </c>
      <c r="F366">
        <v>3</v>
      </c>
      <c r="G366">
        <v>3</v>
      </c>
      <c r="H366">
        <v>3</v>
      </c>
      <c r="I366">
        <v>3</v>
      </c>
      <c r="J366">
        <v>3</v>
      </c>
      <c r="K366">
        <v>3</v>
      </c>
      <c r="L366" s="4">
        <f>AVERAGE($E$366:$K$366)</f>
        <v>2.8571428571428572</v>
      </c>
      <c r="M366">
        <v>3</v>
      </c>
      <c r="N366">
        <v>2</v>
      </c>
      <c r="O366">
        <v>3</v>
      </c>
      <c r="P366">
        <v>3</v>
      </c>
      <c r="Q366" s="4">
        <f>(PRODUCT($M$366:$P$366)-1)/40+1</f>
        <v>2.3250000000000002</v>
      </c>
      <c r="R366" s="4">
        <f>($L$366^2+$Q$366^2)^0.5</f>
        <v>3.6835974679818708</v>
      </c>
      <c r="S366" s="5">
        <f>MIN(IF($D$366="SEC",-5.8*$R$366^2+6.9*$R$366+105,-11.965*$R$366^2+32.28*$R$366+78.259),100)</f>
        <v>51.717258753564707</v>
      </c>
    </row>
    <row r="367" spans="1:19" x14ac:dyDescent="0.3">
      <c r="A367" t="s">
        <v>1202</v>
      </c>
      <c r="B367" s="2" t="s">
        <v>1203</v>
      </c>
      <c r="C367" t="s">
        <v>1204</v>
      </c>
      <c r="D367" t="s">
        <v>23</v>
      </c>
      <c r="E367">
        <v>2</v>
      </c>
      <c r="F367">
        <v>2</v>
      </c>
      <c r="G367">
        <v>1</v>
      </c>
      <c r="H367">
        <v>1</v>
      </c>
      <c r="I367">
        <v>1</v>
      </c>
      <c r="J367">
        <v>1</v>
      </c>
      <c r="K367">
        <v>3</v>
      </c>
      <c r="L367" s="4">
        <f>AVERAGE($E$367:$K$367)</f>
        <v>1.5714285714285714</v>
      </c>
      <c r="M367">
        <v>3</v>
      </c>
      <c r="N367">
        <v>2</v>
      </c>
      <c r="O367">
        <v>3</v>
      </c>
      <c r="P367">
        <v>3</v>
      </c>
      <c r="Q367" s="4">
        <f>(PRODUCT($M$367:$P$367)-1)/40+1</f>
        <v>2.3250000000000002</v>
      </c>
      <c r="R367" s="4">
        <f>($L$367^2+$Q$367^2)^0.5</f>
        <v>2.806245312709144</v>
      </c>
      <c r="S367" s="5">
        <f>MIN(IF($D$367="SEC",-5.8*$R$367^2+6.9*$R$367+105,-11.965*$R$367^2+32.28*$R$367+78.259),100)</f>
        <v>78.688018678101258</v>
      </c>
    </row>
    <row r="368" spans="1:19" x14ac:dyDescent="0.3">
      <c r="A368" t="s">
        <v>1205</v>
      </c>
      <c r="B368" s="2" t="s">
        <v>1206</v>
      </c>
      <c r="C368" t="s">
        <v>1207</v>
      </c>
      <c r="D368" t="s">
        <v>33</v>
      </c>
      <c r="E368">
        <v>2</v>
      </c>
      <c r="F368">
        <v>2</v>
      </c>
      <c r="G368">
        <v>1</v>
      </c>
      <c r="H368">
        <v>3</v>
      </c>
      <c r="I368">
        <v>3</v>
      </c>
      <c r="J368">
        <v>1</v>
      </c>
      <c r="K368">
        <v>3</v>
      </c>
      <c r="L368" s="4">
        <f>AVERAGE($E$368:$K$368)</f>
        <v>2.1428571428571428</v>
      </c>
      <c r="M368">
        <v>3</v>
      </c>
      <c r="N368">
        <v>2</v>
      </c>
      <c r="O368">
        <v>3</v>
      </c>
      <c r="P368">
        <v>3</v>
      </c>
      <c r="Q368" s="4">
        <f>(PRODUCT($M$368:$P$368)-1)/40+1</f>
        <v>2.3250000000000002</v>
      </c>
      <c r="R368" s="4">
        <f>($L$368^2+$Q$368^2)^0.5</f>
        <v>3.1618762997141237</v>
      </c>
      <c r="S368" s="5">
        <f>MIN(IF($D$368="SEC",-5.8*$R$368^2+6.9*$R$368+105,-11.965*$R$368^2+32.28*$R$368+78.259),100)</f>
        <v>60.70473729915966</v>
      </c>
    </row>
    <row r="369" spans="1:19" x14ac:dyDescent="0.3">
      <c r="A369" t="s">
        <v>1208</v>
      </c>
      <c r="B369" s="2" t="s">
        <v>1209</v>
      </c>
      <c r="C369" t="s">
        <v>1210</v>
      </c>
      <c r="D369" t="s">
        <v>23</v>
      </c>
      <c r="E369">
        <v>3</v>
      </c>
      <c r="F369">
        <v>3</v>
      </c>
      <c r="G369">
        <v>2</v>
      </c>
      <c r="H369">
        <v>1</v>
      </c>
      <c r="I369">
        <v>1</v>
      </c>
      <c r="J369">
        <v>1</v>
      </c>
      <c r="K369">
        <v>3</v>
      </c>
      <c r="L369" s="4">
        <f>AVERAGE($E$369:$K$369)</f>
        <v>2</v>
      </c>
      <c r="M369">
        <v>3</v>
      </c>
      <c r="N369">
        <v>1</v>
      </c>
      <c r="O369">
        <v>2</v>
      </c>
      <c r="P369">
        <v>3</v>
      </c>
      <c r="Q369" s="4">
        <f>(PRODUCT($M$369:$P$369)-1)/40+1</f>
        <v>1.425</v>
      </c>
      <c r="R369" s="4">
        <f>($L$369^2+$Q$369^2)^0.5</f>
        <v>2.4557330881022068</v>
      </c>
      <c r="S369" s="5">
        <f>MIN(IF($D$369="SEC",-5.8*$R$369^2+6.9*$R$369+105,-11.965*$R$369^2+32.28*$R$369+78.259),100)</f>
        <v>86.966933307905222</v>
      </c>
    </row>
    <row r="370" spans="1:19" x14ac:dyDescent="0.3">
      <c r="A370" t="s">
        <v>1211</v>
      </c>
      <c r="B370" s="2" t="s">
        <v>1212</v>
      </c>
      <c r="C370" t="s">
        <v>1213</v>
      </c>
      <c r="D370" t="s">
        <v>23</v>
      </c>
      <c r="E370">
        <v>2</v>
      </c>
      <c r="F370">
        <v>3</v>
      </c>
      <c r="G370">
        <v>3</v>
      </c>
      <c r="H370">
        <v>2</v>
      </c>
      <c r="I370">
        <v>2</v>
      </c>
      <c r="J370">
        <v>1</v>
      </c>
      <c r="K370">
        <v>3</v>
      </c>
      <c r="L370" s="4">
        <f>AVERAGE($E$370:$K$370)</f>
        <v>2.2857142857142856</v>
      </c>
      <c r="M370">
        <v>2</v>
      </c>
      <c r="N370">
        <v>1</v>
      </c>
      <c r="O370">
        <v>3</v>
      </c>
      <c r="P370">
        <v>3</v>
      </c>
      <c r="Q370" s="4">
        <f>(PRODUCT($M$370:$P$370)-1)/40+1</f>
        <v>1.425</v>
      </c>
      <c r="R370" s="4">
        <f>($L$370^2+$Q$370^2)^0.5</f>
        <v>2.6935320298668004</v>
      </c>
      <c r="S370" s="5">
        <f>MIN(IF($D$370="SEC",-5.8*$R$370^2+6.9*$R$370+105,-11.965*$R$370^2+32.28*$R$370+78.259),100)</f>
        <v>81.505705189754408</v>
      </c>
    </row>
    <row r="371" spans="1:19" x14ac:dyDescent="0.3">
      <c r="A371" t="s">
        <v>404</v>
      </c>
      <c r="B371" s="2" t="s">
        <v>1214</v>
      </c>
      <c r="C371" t="s">
        <v>1215</v>
      </c>
      <c r="D371" t="s">
        <v>23</v>
      </c>
      <c r="E371">
        <v>3</v>
      </c>
      <c r="F371">
        <v>3</v>
      </c>
      <c r="G371">
        <v>3</v>
      </c>
      <c r="H371">
        <v>1</v>
      </c>
      <c r="I371">
        <v>2</v>
      </c>
      <c r="J371">
        <v>3</v>
      </c>
      <c r="K371">
        <v>3</v>
      </c>
      <c r="L371" s="4">
        <f>AVERAGE($E$371:$K$371)</f>
        <v>2.5714285714285716</v>
      </c>
      <c r="M371">
        <v>3</v>
      </c>
      <c r="N371">
        <v>1</v>
      </c>
      <c r="O371">
        <v>3</v>
      </c>
      <c r="P371">
        <v>3</v>
      </c>
      <c r="Q371" s="4">
        <f>(PRODUCT($M$371:$P$371)-1)/40+1</f>
        <v>1.65</v>
      </c>
      <c r="R371" s="4">
        <f>($L$371^2+$Q$371^2)^0.5</f>
        <v>3.0552814760606237</v>
      </c>
      <c r="S371" s="5">
        <f>MIN(IF($D$371="SEC",-5.8*$R$371^2+6.9*$R$371+105,-11.965*$R$371^2+32.28*$R$371+78.259),100)</f>
        <v>71.939921776655041</v>
      </c>
    </row>
    <row r="372" spans="1:19" x14ac:dyDescent="0.3">
      <c r="A372" t="s">
        <v>1216</v>
      </c>
      <c r="B372" s="2" t="s">
        <v>1217</v>
      </c>
      <c r="C372" t="s">
        <v>1218</v>
      </c>
      <c r="D372" t="s">
        <v>23</v>
      </c>
      <c r="E372">
        <v>3</v>
      </c>
      <c r="F372">
        <v>3</v>
      </c>
      <c r="G372">
        <v>3</v>
      </c>
      <c r="H372">
        <v>2</v>
      </c>
      <c r="I372">
        <v>2</v>
      </c>
      <c r="J372">
        <v>3</v>
      </c>
      <c r="K372">
        <v>3</v>
      </c>
      <c r="L372" s="4">
        <f>AVERAGE($E$372:$K$372)</f>
        <v>2.7142857142857144</v>
      </c>
      <c r="M372">
        <v>3</v>
      </c>
      <c r="N372">
        <v>1</v>
      </c>
      <c r="O372">
        <v>3</v>
      </c>
      <c r="P372">
        <v>3</v>
      </c>
      <c r="Q372" s="4">
        <f>(PRODUCT($M$372:$P$372)-1)/40+1</f>
        <v>1.65</v>
      </c>
      <c r="R372" s="4">
        <f>($L$372^2+$Q$372^2)^0.5</f>
        <v>3.1764519418331374</v>
      </c>
      <c r="S372" s="5">
        <f>MIN(IF($D$372="SEC",-5.8*$R$372^2+6.9*$R$372+105,-11.965*$R$372^2+32.28*$R$372+78.259),100)</f>
        <v>68.396406153750704</v>
      </c>
    </row>
    <row r="373" spans="1:19" x14ac:dyDescent="0.3">
      <c r="A373" t="s">
        <v>1219</v>
      </c>
      <c r="B373" s="2" t="s">
        <v>1220</v>
      </c>
      <c r="C373" t="s">
        <v>1221</v>
      </c>
      <c r="D373" t="s">
        <v>23</v>
      </c>
      <c r="E373">
        <v>2</v>
      </c>
      <c r="F373">
        <v>3</v>
      </c>
      <c r="G373">
        <v>3</v>
      </c>
      <c r="H373">
        <v>2</v>
      </c>
      <c r="I373">
        <v>2</v>
      </c>
      <c r="J373">
        <v>2</v>
      </c>
      <c r="K373">
        <v>3</v>
      </c>
      <c r="L373" s="4">
        <f>AVERAGE($E$373:$K$373)</f>
        <v>2.4285714285714284</v>
      </c>
      <c r="M373">
        <v>2</v>
      </c>
      <c r="N373">
        <v>1</v>
      </c>
      <c r="O373">
        <v>3</v>
      </c>
      <c r="P373">
        <v>3</v>
      </c>
      <c r="Q373" s="4">
        <f>(PRODUCT($M$373:$P$373)-1)/40+1</f>
        <v>1.425</v>
      </c>
      <c r="R373" s="4">
        <f>($L$373^2+$Q$373^2)^0.5</f>
        <v>2.8157741712845987</v>
      </c>
      <c r="S373" s="5">
        <f>MIN(IF($D$373="SEC",-5.8*$R$373^2+6.9*$R$373+105,-11.965*$R$373^2+32.28*$R$373+78.259),100)</f>
        <v>78.443053516557626</v>
      </c>
    </row>
    <row r="374" spans="1:19" x14ac:dyDescent="0.3">
      <c r="A374" t="s">
        <v>1222</v>
      </c>
      <c r="B374" s="2" t="s">
        <v>1223</v>
      </c>
      <c r="C374" t="s">
        <v>1224</v>
      </c>
      <c r="D374" t="s">
        <v>23</v>
      </c>
      <c r="E374">
        <v>2</v>
      </c>
      <c r="F374">
        <v>3</v>
      </c>
      <c r="G374">
        <v>3</v>
      </c>
      <c r="H374">
        <v>2</v>
      </c>
      <c r="I374">
        <v>2</v>
      </c>
      <c r="J374">
        <v>2</v>
      </c>
      <c r="K374">
        <v>3</v>
      </c>
      <c r="L374" s="4">
        <f>AVERAGE($E$374:$K$374)</f>
        <v>2.4285714285714284</v>
      </c>
      <c r="M374">
        <v>3</v>
      </c>
      <c r="N374">
        <v>1</v>
      </c>
      <c r="O374">
        <v>3</v>
      </c>
      <c r="P374">
        <v>3</v>
      </c>
      <c r="Q374" s="4">
        <f>(PRODUCT($M$374:$P$374)-1)/40+1</f>
        <v>1.65</v>
      </c>
      <c r="R374" s="4">
        <f>($L$374^2+$Q$374^2)^0.5</f>
        <v>2.936061849429175</v>
      </c>
      <c r="S374" s="5">
        <f>MIN(IF($D$374="SEC",-5.8*$R$374^2+6.9*$R$374+105,-11.965*$R$374^2+32.28*$R$374+78.259),100)</f>
        <v>75.260163495755194</v>
      </c>
    </row>
    <row r="375" spans="1:19" x14ac:dyDescent="0.3">
      <c r="A375" t="s">
        <v>1225</v>
      </c>
      <c r="B375" s="2" t="s">
        <v>1226</v>
      </c>
      <c r="C375" t="s">
        <v>1227</v>
      </c>
      <c r="D375" t="s">
        <v>23</v>
      </c>
      <c r="E375">
        <v>2</v>
      </c>
      <c r="F375">
        <v>3</v>
      </c>
      <c r="G375">
        <v>2</v>
      </c>
      <c r="H375">
        <v>2</v>
      </c>
      <c r="I375">
        <v>2</v>
      </c>
      <c r="J375">
        <v>1</v>
      </c>
      <c r="K375">
        <v>3</v>
      </c>
      <c r="L375" s="4">
        <f>AVERAGE($E$375:$K$375)</f>
        <v>2.1428571428571428</v>
      </c>
      <c r="M375">
        <v>3</v>
      </c>
      <c r="N375">
        <v>2</v>
      </c>
      <c r="O375">
        <v>3</v>
      </c>
      <c r="P375">
        <v>3</v>
      </c>
      <c r="Q375" s="4">
        <f>(PRODUCT($M$375:$P$375)-1)/40+1</f>
        <v>2.3250000000000002</v>
      </c>
      <c r="R375" s="4">
        <f>($L$375^2+$Q$375^2)^0.5</f>
        <v>3.1618762997141237</v>
      </c>
      <c r="S375" s="5">
        <f>MIN(IF($D$375="SEC",-5.8*$R$375^2+6.9*$R$375+105,-11.965*$R$375^2+32.28*$R$375+78.259),100)</f>
        <v>68.831668406802962</v>
      </c>
    </row>
    <row r="376" spans="1:19" x14ac:dyDescent="0.3">
      <c r="A376" t="s">
        <v>1228</v>
      </c>
      <c r="B376" s="2" t="s">
        <v>1229</v>
      </c>
      <c r="C376" t="s">
        <v>1230</v>
      </c>
      <c r="D376" t="s">
        <v>23</v>
      </c>
      <c r="E376">
        <v>2</v>
      </c>
      <c r="F376">
        <v>3</v>
      </c>
      <c r="G376">
        <v>2</v>
      </c>
      <c r="H376">
        <v>1</v>
      </c>
      <c r="I376">
        <v>2</v>
      </c>
      <c r="J376">
        <v>1</v>
      </c>
      <c r="K376">
        <v>3</v>
      </c>
      <c r="L376" s="4">
        <f>AVERAGE($E$376:$K$376)</f>
        <v>2</v>
      </c>
      <c r="M376">
        <v>3</v>
      </c>
      <c r="N376">
        <v>3</v>
      </c>
      <c r="O376">
        <v>3</v>
      </c>
      <c r="P376">
        <v>3</v>
      </c>
      <c r="Q376" s="4">
        <f>(PRODUCT($M$376:$P$376)-1)/40+1</f>
        <v>3</v>
      </c>
      <c r="R376" s="4">
        <f>($L$376^2+$Q$376^2)^0.5</f>
        <v>3.6055512754639891</v>
      </c>
      <c r="S376" s="5">
        <f>MIN(IF($D$376="SEC",-5.8*$R$376^2+6.9*$R$376+105,-11.965*$R$376^2+32.28*$R$376+78.259),100)</f>
        <v>54.478303800701539</v>
      </c>
    </row>
    <row r="377" spans="1:19" x14ac:dyDescent="0.3">
      <c r="A377" t="s">
        <v>1231</v>
      </c>
      <c r="B377" s="2" t="s">
        <v>1232</v>
      </c>
      <c r="C377" t="s">
        <v>1233</v>
      </c>
      <c r="D377" t="s">
        <v>23</v>
      </c>
      <c r="E377">
        <v>2</v>
      </c>
      <c r="F377">
        <v>3</v>
      </c>
      <c r="G377">
        <v>1</v>
      </c>
      <c r="H377">
        <v>1</v>
      </c>
      <c r="I377">
        <v>2</v>
      </c>
      <c r="J377">
        <v>1</v>
      </c>
      <c r="K377">
        <v>3</v>
      </c>
      <c r="L377" s="4">
        <f>AVERAGE($E$377:$K$377)</f>
        <v>1.8571428571428572</v>
      </c>
      <c r="M377">
        <v>1</v>
      </c>
      <c r="N377">
        <v>2</v>
      </c>
      <c r="O377">
        <v>3</v>
      </c>
      <c r="P377">
        <v>3</v>
      </c>
      <c r="Q377" s="4">
        <f>(PRODUCT($M$377:$P$377)-1)/40+1</f>
        <v>1.425</v>
      </c>
      <c r="R377" s="4">
        <f>($L$377^2+$Q$377^2)^0.5</f>
        <v>2.3408555256223598</v>
      </c>
      <c r="S377" s="5">
        <f>MIN(IF($D$377="SEC",-5.8*$R$377^2+6.9*$R$377+105,-11.965*$R$377^2+32.28*$R$377+78.259),100)</f>
        <v>89.370196494141226</v>
      </c>
    </row>
    <row r="378" spans="1:19" x14ac:dyDescent="0.3">
      <c r="A378" t="s">
        <v>198</v>
      </c>
      <c r="B378" s="2" t="s">
        <v>1234</v>
      </c>
      <c r="C378" t="s">
        <v>1235</v>
      </c>
      <c r="D378" t="s">
        <v>23</v>
      </c>
      <c r="E378">
        <v>2</v>
      </c>
      <c r="F378">
        <v>3</v>
      </c>
      <c r="G378">
        <v>2</v>
      </c>
      <c r="H378">
        <v>1</v>
      </c>
      <c r="I378">
        <v>2</v>
      </c>
      <c r="J378">
        <v>1</v>
      </c>
      <c r="K378">
        <v>3</v>
      </c>
      <c r="L378" s="4">
        <f>AVERAGE($E$378:$K$378)</f>
        <v>2</v>
      </c>
      <c r="M378">
        <v>3</v>
      </c>
      <c r="N378">
        <v>2</v>
      </c>
      <c r="O378">
        <v>3</v>
      </c>
      <c r="P378">
        <v>3</v>
      </c>
      <c r="Q378" s="4">
        <f>(PRODUCT($M$378:$P$378)-1)/40+1</f>
        <v>2.3250000000000002</v>
      </c>
      <c r="R378" s="4">
        <f>($L$378^2+$Q$378^2)^0.5</f>
        <v>3.0668591425104612</v>
      </c>
      <c r="S378" s="5">
        <f>MIN(IF($D$378="SEC",-5.8*$R$378^2+6.9*$R$378+105,-11.965*$R$378^2+32.28*$R$378+78.259),100)</f>
        <v>71.608703083322183</v>
      </c>
    </row>
    <row r="379" spans="1:19" x14ac:dyDescent="0.3">
      <c r="A379" t="s">
        <v>1236</v>
      </c>
      <c r="B379" s="2" t="s">
        <v>1237</v>
      </c>
      <c r="C379" t="s">
        <v>1238</v>
      </c>
      <c r="D379" t="s">
        <v>33</v>
      </c>
      <c r="E379">
        <v>1</v>
      </c>
      <c r="F379">
        <v>1</v>
      </c>
      <c r="G379">
        <v>3</v>
      </c>
      <c r="H379">
        <v>1</v>
      </c>
      <c r="I379">
        <v>1</v>
      </c>
      <c r="J379">
        <v>1</v>
      </c>
      <c r="K379">
        <v>3</v>
      </c>
      <c r="L379" s="4">
        <f>AVERAGE($E$379:$K$379)</f>
        <v>1.5714285714285714</v>
      </c>
      <c r="M379">
        <v>3</v>
      </c>
      <c r="N379">
        <v>1</v>
      </c>
      <c r="O379">
        <v>2</v>
      </c>
      <c r="P379">
        <v>3</v>
      </c>
      <c r="Q379" s="4">
        <f>(PRODUCT($M$379:$P$379)-1)/40+1</f>
        <v>1.425</v>
      </c>
      <c r="R379" s="4">
        <f>($L$379^2+$Q$379^2)^0.5</f>
        <v>2.121323349963895</v>
      </c>
      <c r="S379" s="5">
        <f>MIN(IF($D$379="SEC",-5.8*$R$379^2+6.9*$R$379+105,-11.965*$R$379^2+32.28*$R$379+78.259),100)</f>
        <v>92.892665122038608</v>
      </c>
    </row>
    <row r="380" spans="1:19" x14ac:dyDescent="0.3">
      <c r="A380" t="s">
        <v>1239</v>
      </c>
      <c r="B380" s="2" t="s">
        <v>1240</v>
      </c>
      <c r="C380" t="s">
        <v>1241</v>
      </c>
      <c r="D380" t="s">
        <v>23</v>
      </c>
      <c r="E380">
        <v>2</v>
      </c>
      <c r="F380">
        <v>3</v>
      </c>
      <c r="G380">
        <v>3</v>
      </c>
      <c r="H380">
        <v>3</v>
      </c>
      <c r="I380">
        <v>3</v>
      </c>
      <c r="J380">
        <v>3</v>
      </c>
      <c r="K380">
        <v>3</v>
      </c>
      <c r="L380" s="4">
        <f>AVERAGE($E$380:$K$380)</f>
        <v>2.8571428571428572</v>
      </c>
      <c r="M380">
        <v>3</v>
      </c>
      <c r="N380">
        <v>2</v>
      </c>
      <c r="O380">
        <v>3</v>
      </c>
      <c r="P380">
        <v>3</v>
      </c>
      <c r="Q380" s="4">
        <f>(PRODUCT($M$380:$P$380)-1)/40+1</f>
        <v>2.3250000000000002</v>
      </c>
      <c r="R380" s="4">
        <f>($L$380^2+$Q$380^2)^0.5</f>
        <v>3.6835974679818708</v>
      </c>
      <c r="S380" s="5">
        <f>MIN(IF($D$380="SEC",-5.8*$R$380^2+6.9*$R$380+105,-11.965*$R$380^2+32.28*$R$380+78.259),100)</f>
        <v>51.717258753564707</v>
      </c>
    </row>
    <row r="381" spans="1:19" x14ac:dyDescent="0.3">
      <c r="A381" t="s">
        <v>1242</v>
      </c>
      <c r="B381" s="2" t="s">
        <v>1243</v>
      </c>
      <c r="C381" t="s">
        <v>1244</v>
      </c>
      <c r="D381" t="s">
        <v>23</v>
      </c>
      <c r="E381">
        <v>1</v>
      </c>
      <c r="F381">
        <v>2</v>
      </c>
      <c r="G381">
        <v>3</v>
      </c>
      <c r="H381">
        <v>3</v>
      </c>
      <c r="I381">
        <v>3</v>
      </c>
      <c r="J381">
        <v>3</v>
      </c>
      <c r="K381">
        <v>3</v>
      </c>
      <c r="L381" s="4">
        <f>AVERAGE($E$381:$K$381)</f>
        <v>2.5714285714285716</v>
      </c>
      <c r="M381">
        <v>3</v>
      </c>
      <c r="N381">
        <v>2</v>
      </c>
      <c r="O381">
        <v>3</v>
      </c>
      <c r="P381">
        <v>3</v>
      </c>
      <c r="Q381" s="4">
        <f>(PRODUCT($M$381:$P$381)-1)/40+1</f>
        <v>2.3250000000000002</v>
      </c>
      <c r="R381" s="4">
        <f>($L$381^2+$Q$381^2)^0.5</f>
        <v>3.4666799532058312</v>
      </c>
      <c r="S381" s="5">
        <f>MIN(IF($D$381="SEC",-5.8*$R$381^2+6.9*$R$381+105,-11.965*$R$381^2+32.28*$R$381+78.259),100)</f>
        <v>59.216446268956972</v>
      </c>
    </row>
    <row r="382" spans="1:19" x14ac:dyDescent="0.3">
      <c r="A382" t="s">
        <v>1248</v>
      </c>
      <c r="B382" s="2" t="s">
        <v>1249</v>
      </c>
      <c r="C382" t="s">
        <v>1250</v>
      </c>
      <c r="D382" t="s">
        <v>23</v>
      </c>
      <c r="E382">
        <v>2</v>
      </c>
      <c r="F382">
        <v>3</v>
      </c>
      <c r="G382">
        <v>1</v>
      </c>
      <c r="H382">
        <v>2</v>
      </c>
      <c r="I382">
        <v>2</v>
      </c>
      <c r="J382">
        <v>1</v>
      </c>
      <c r="K382">
        <v>3</v>
      </c>
      <c r="L382" s="4">
        <f>AVERAGE($E$382:$K$382)</f>
        <v>2</v>
      </c>
      <c r="M382">
        <v>3</v>
      </c>
      <c r="N382">
        <v>3</v>
      </c>
      <c r="O382">
        <v>3</v>
      </c>
      <c r="P382">
        <v>3</v>
      </c>
      <c r="Q382" s="4">
        <f>(PRODUCT($M$382:$P$382)-1)/40+1</f>
        <v>3</v>
      </c>
      <c r="R382" s="4">
        <f>($L$382^2+$Q$382^2)^0.5</f>
        <v>3.6055512754639891</v>
      </c>
      <c r="S382" s="5">
        <f>MIN(IF($D$382="SEC",-5.8*$R$382^2+6.9*$R$382+105,-11.965*$R$382^2+32.28*$R$382+78.259),100)</f>
        <v>54.478303800701539</v>
      </c>
    </row>
    <row r="383" spans="1:19" x14ac:dyDescent="0.3">
      <c r="A383" t="s">
        <v>1251</v>
      </c>
      <c r="B383" s="2" t="s">
        <v>1252</v>
      </c>
      <c r="C383" t="s">
        <v>1253</v>
      </c>
      <c r="D383" t="s">
        <v>23</v>
      </c>
      <c r="E383">
        <v>3</v>
      </c>
      <c r="F383">
        <v>3</v>
      </c>
      <c r="G383">
        <v>3</v>
      </c>
      <c r="H383">
        <v>2</v>
      </c>
      <c r="I383">
        <v>2</v>
      </c>
      <c r="J383">
        <v>3</v>
      </c>
      <c r="K383">
        <v>3</v>
      </c>
      <c r="L383" s="4">
        <f>AVERAGE($E$383:$K$383)</f>
        <v>2.7142857142857144</v>
      </c>
      <c r="M383">
        <v>2</v>
      </c>
      <c r="N383">
        <v>2</v>
      </c>
      <c r="O383">
        <v>3</v>
      </c>
      <c r="P383">
        <v>3</v>
      </c>
      <c r="Q383" s="4">
        <f>(PRODUCT($M$383:$P$383)-1)/40+1</f>
        <v>1.875</v>
      </c>
      <c r="R383" s="4">
        <f>($L$383^2+$Q$383^2)^0.5</f>
        <v>3.2989349703768811</v>
      </c>
      <c r="S383" s="5">
        <f>MIN(IF($D$383="SEC",-5.8*$R$383^2+6.9*$R$383+105,-11.965*$R$383^2+32.28*$R$383+78.259),100)</f>
        <v>64.641414050702508</v>
      </c>
    </row>
    <row r="384" spans="1:19" x14ac:dyDescent="0.3">
      <c r="A384" t="s">
        <v>1254</v>
      </c>
      <c r="B384" s="2" t="s">
        <v>1255</v>
      </c>
      <c r="C384" t="s">
        <v>1256</v>
      </c>
      <c r="D384" t="s">
        <v>23</v>
      </c>
      <c r="E384">
        <v>1</v>
      </c>
      <c r="F384">
        <v>2</v>
      </c>
      <c r="G384">
        <v>2</v>
      </c>
      <c r="H384">
        <v>1</v>
      </c>
      <c r="I384">
        <v>1</v>
      </c>
      <c r="J384">
        <v>2</v>
      </c>
      <c r="K384">
        <v>3</v>
      </c>
      <c r="L384" s="4">
        <f>AVERAGE($E$384:$K$384)</f>
        <v>1.7142857142857142</v>
      </c>
      <c r="M384">
        <v>2</v>
      </c>
      <c r="N384">
        <v>2</v>
      </c>
      <c r="O384">
        <v>3</v>
      </c>
      <c r="P384">
        <v>3</v>
      </c>
      <c r="Q384" s="4">
        <f>(PRODUCT($M$384:$P$384)-1)/40+1</f>
        <v>1.875</v>
      </c>
      <c r="R384" s="4">
        <f>($L$384^2+$Q$384^2)^0.5</f>
        <v>2.5405512217241522</v>
      </c>
      <c r="S384" s="5">
        <f>MIN(IF($D$384="SEC",-5.8*$R$384^2+6.9*$R$384+105,-11.965*$R$384^2+32.28*$R$384+78.259),100)</f>
        <v>85.094280470712974</v>
      </c>
    </row>
    <row r="385" spans="1:19" x14ac:dyDescent="0.3">
      <c r="A385" t="s">
        <v>1257</v>
      </c>
      <c r="B385" s="2" t="s">
        <v>1258</v>
      </c>
      <c r="C385" t="s">
        <v>1259</v>
      </c>
      <c r="D385" t="s">
        <v>23</v>
      </c>
      <c r="E385">
        <v>1</v>
      </c>
      <c r="F385">
        <v>2</v>
      </c>
      <c r="G385">
        <v>2</v>
      </c>
      <c r="H385">
        <v>1</v>
      </c>
      <c r="I385">
        <v>2</v>
      </c>
      <c r="J385">
        <v>2</v>
      </c>
      <c r="K385">
        <v>3</v>
      </c>
      <c r="L385" s="4">
        <f>AVERAGE($E$385:$K$385)</f>
        <v>1.8571428571428572</v>
      </c>
      <c r="M385">
        <v>3</v>
      </c>
      <c r="N385">
        <v>2</v>
      </c>
      <c r="O385">
        <v>3</v>
      </c>
      <c r="P385">
        <v>3</v>
      </c>
      <c r="Q385" s="4">
        <f>(PRODUCT($M$385:$P$385)-1)/40+1</f>
        <v>2.3250000000000002</v>
      </c>
      <c r="R385" s="4">
        <f>($L$385^2+$Q$385^2)^0.5</f>
        <v>2.9756687637969277</v>
      </c>
      <c r="S385" s="5">
        <f>MIN(IF($D$385="SEC",-5.8*$R$385^2+6.9*$R$385+105,-11.965*$R$385^2+32.28*$R$385+78.259),100)</f>
        <v>74.175407837545734</v>
      </c>
    </row>
    <row r="386" spans="1:19" x14ac:dyDescent="0.3">
      <c r="A386" t="s">
        <v>1260</v>
      </c>
      <c r="B386" s="2" t="s">
        <v>1261</v>
      </c>
      <c r="C386" t="s">
        <v>1262</v>
      </c>
      <c r="D386" t="s">
        <v>23</v>
      </c>
      <c r="E386">
        <v>1</v>
      </c>
      <c r="F386">
        <v>2</v>
      </c>
      <c r="G386">
        <v>2</v>
      </c>
      <c r="H386">
        <v>1</v>
      </c>
      <c r="I386">
        <v>2</v>
      </c>
      <c r="J386">
        <v>2</v>
      </c>
      <c r="K386">
        <v>3</v>
      </c>
      <c r="L386" s="4">
        <f>AVERAGE($E$386:$K$386)</f>
        <v>1.8571428571428572</v>
      </c>
      <c r="M386">
        <v>3</v>
      </c>
      <c r="N386">
        <v>3</v>
      </c>
      <c r="O386">
        <v>3</v>
      </c>
      <c r="P386">
        <v>3</v>
      </c>
      <c r="Q386" s="4">
        <f>(PRODUCT($M$386:$P$386)-1)/40+1</f>
        <v>3</v>
      </c>
      <c r="R386" s="4">
        <f>($L$386^2+$Q$386^2)^0.5</f>
        <v>3.52831115292242</v>
      </c>
      <c r="S386" s="5">
        <f>MIN(IF($D$386="SEC",-5.8*$R$386^2+6.9*$R$386+105,-11.965*$R$386^2+32.28*$R$386+78.259),100)</f>
        <v>57.141265322511629</v>
      </c>
    </row>
    <row r="387" spans="1:19" x14ac:dyDescent="0.3">
      <c r="A387" t="s">
        <v>1263</v>
      </c>
      <c r="B387" s="2" t="s">
        <v>1264</v>
      </c>
      <c r="C387" t="s">
        <v>1265</v>
      </c>
      <c r="D387" t="s">
        <v>23</v>
      </c>
      <c r="E387">
        <v>2</v>
      </c>
      <c r="F387">
        <v>3</v>
      </c>
      <c r="G387">
        <v>3</v>
      </c>
      <c r="H387">
        <v>2</v>
      </c>
      <c r="I387">
        <v>2</v>
      </c>
      <c r="J387">
        <v>3</v>
      </c>
      <c r="K387">
        <v>3</v>
      </c>
      <c r="L387" s="4">
        <f>AVERAGE($E$387:$K$387)</f>
        <v>2.5714285714285716</v>
      </c>
      <c r="M387">
        <v>3</v>
      </c>
      <c r="N387">
        <v>2</v>
      </c>
      <c r="O387">
        <v>3</v>
      </c>
      <c r="P387">
        <v>3</v>
      </c>
      <c r="Q387" s="4">
        <f>(PRODUCT($M$387:$P$387)-1)/40+1</f>
        <v>2.3250000000000002</v>
      </c>
      <c r="R387" s="4">
        <f>($L$387^2+$Q$387^2)^0.5</f>
        <v>3.4666799532058312</v>
      </c>
      <c r="S387" s="5">
        <f>MIN(IF($D$387="SEC",-5.8*$R$387^2+6.9*$R$387+105,-11.965*$R$387^2+32.28*$R$387+78.259),100)</f>
        <v>59.216446268956972</v>
      </c>
    </row>
    <row r="388" spans="1:19" x14ac:dyDescent="0.3">
      <c r="A388" t="s">
        <v>1272</v>
      </c>
      <c r="B388" s="2" t="s">
        <v>1273</v>
      </c>
      <c r="C388" t="s">
        <v>1274</v>
      </c>
      <c r="D388" t="s">
        <v>23</v>
      </c>
      <c r="E388">
        <v>2</v>
      </c>
      <c r="F388">
        <v>3</v>
      </c>
      <c r="G388">
        <v>1</v>
      </c>
      <c r="H388">
        <v>2</v>
      </c>
      <c r="I388">
        <v>3</v>
      </c>
      <c r="J388">
        <v>1</v>
      </c>
      <c r="K388">
        <v>2</v>
      </c>
      <c r="L388" s="4">
        <f>AVERAGE($E$388:$K$388)</f>
        <v>2</v>
      </c>
      <c r="M388">
        <v>3</v>
      </c>
      <c r="N388">
        <v>1</v>
      </c>
      <c r="O388">
        <v>3</v>
      </c>
      <c r="P388">
        <v>3</v>
      </c>
      <c r="Q388" s="4">
        <f>(PRODUCT($M$388:$P$388)-1)/40+1</f>
        <v>1.65</v>
      </c>
      <c r="R388" s="4">
        <f>($L$388^2+$Q$388^2)^0.5</f>
        <v>2.5927784324928345</v>
      </c>
      <c r="S388" s="5">
        <f>MIN(IF($D$388="SEC",-5.8*$R$388^2+6.9*$R$388+105,-11.965*$R$388^2+32.28*$R$388+78.259),100)</f>
        <v>83.899671184200557</v>
      </c>
    </row>
    <row r="389" spans="1:19" x14ac:dyDescent="0.3">
      <c r="A389" t="s">
        <v>1275</v>
      </c>
      <c r="B389" s="2" t="s">
        <v>1276</v>
      </c>
      <c r="C389" t="s">
        <v>1277</v>
      </c>
      <c r="D389" t="s">
        <v>23</v>
      </c>
      <c r="E389">
        <v>1</v>
      </c>
      <c r="F389">
        <v>2</v>
      </c>
      <c r="G389">
        <v>1</v>
      </c>
      <c r="H389">
        <v>2</v>
      </c>
      <c r="I389">
        <v>1</v>
      </c>
      <c r="J389">
        <v>1</v>
      </c>
      <c r="K389">
        <v>3</v>
      </c>
      <c r="L389" s="4">
        <f>AVERAGE($E$389:$K$389)</f>
        <v>1.5714285714285714</v>
      </c>
      <c r="M389">
        <v>1</v>
      </c>
      <c r="N389">
        <v>2</v>
      </c>
      <c r="O389">
        <v>3</v>
      </c>
      <c r="P389">
        <v>3</v>
      </c>
      <c r="Q389" s="4">
        <f>(PRODUCT($M$389:$P$389)-1)/40+1</f>
        <v>1.425</v>
      </c>
      <c r="R389" s="4">
        <f>($L$389^2+$Q$389^2)^0.5</f>
        <v>2.121323349963895</v>
      </c>
      <c r="S389" s="5">
        <f>MIN(IF($D$389="SEC",-5.8*$R$389^2+6.9*$R$389+105,-11.965*$R$389^2+32.28*$R$389+78.259),100)</f>
        <v>93.537057135159031</v>
      </c>
    </row>
    <row r="390" spans="1:19" x14ac:dyDescent="0.3">
      <c r="A390" t="s">
        <v>1278</v>
      </c>
      <c r="B390" s="2" t="s">
        <v>1279</v>
      </c>
      <c r="C390" t="s">
        <v>1280</v>
      </c>
      <c r="D390" t="s">
        <v>23</v>
      </c>
      <c r="E390">
        <v>2</v>
      </c>
      <c r="F390">
        <v>2</v>
      </c>
      <c r="G390">
        <v>2</v>
      </c>
      <c r="H390">
        <v>1</v>
      </c>
      <c r="I390">
        <v>2</v>
      </c>
      <c r="J390">
        <v>2</v>
      </c>
      <c r="K390">
        <v>3</v>
      </c>
      <c r="L390" s="4">
        <f>AVERAGE($E$390:$K$390)</f>
        <v>2</v>
      </c>
      <c r="M390">
        <v>3</v>
      </c>
      <c r="N390">
        <v>2</v>
      </c>
      <c r="O390">
        <v>2</v>
      </c>
      <c r="P390">
        <v>3</v>
      </c>
      <c r="Q390" s="4">
        <f>(PRODUCT($M$390:$P$390)-1)/40+1</f>
        <v>1.875</v>
      </c>
      <c r="R390" s="4">
        <f>($L$390^2+$Q$390^2)^0.5</f>
        <v>2.7414640249326636</v>
      </c>
      <c r="S390" s="5">
        <f>MIN(IF($D$390="SEC",-5.8*$R$390^2+6.9*$R$390+105,-11.965*$R$390^2+32.28*$R$390+78.259),100)</f>
        <v>80.325476772035387</v>
      </c>
    </row>
    <row r="391" spans="1:19" x14ac:dyDescent="0.3">
      <c r="A391" t="s">
        <v>1284</v>
      </c>
      <c r="B391" s="2" t="s">
        <v>1285</v>
      </c>
      <c r="C391" t="s">
        <v>1286</v>
      </c>
      <c r="D391" t="s">
        <v>23</v>
      </c>
      <c r="E391">
        <v>2</v>
      </c>
      <c r="F391">
        <v>3</v>
      </c>
      <c r="G391">
        <v>2</v>
      </c>
      <c r="H391">
        <v>1</v>
      </c>
      <c r="I391">
        <v>2</v>
      </c>
      <c r="J391">
        <v>1</v>
      </c>
      <c r="K391">
        <v>3</v>
      </c>
      <c r="L391" s="4">
        <f>AVERAGE($E$391:$K$391)</f>
        <v>2</v>
      </c>
      <c r="M391">
        <v>3</v>
      </c>
      <c r="N391">
        <v>1</v>
      </c>
      <c r="O391">
        <v>3</v>
      </c>
      <c r="P391">
        <v>3</v>
      </c>
      <c r="Q391" s="4">
        <f>(PRODUCT($M$391:$P$391)-1)/40+1</f>
        <v>1.65</v>
      </c>
      <c r="R391" s="4">
        <f>($L$391^2+$Q$391^2)^0.5</f>
        <v>2.5927784324928345</v>
      </c>
      <c r="S391" s="5">
        <f>MIN(IF($D$391="SEC",-5.8*$R$391^2+6.9*$R$391+105,-11.965*$R$391^2+32.28*$R$391+78.259),100)</f>
        <v>83.899671184200557</v>
      </c>
    </row>
    <row r="392" spans="1:19" x14ac:dyDescent="0.3">
      <c r="A392" t="s">
        <v>1290</v>
      </c>
      <c r="B392" s="2" t="s">
        <v>1291</v>
      </c>
      <c r="C392" t="s">
        <v>1292</v>
      </c>
      <c r="D392" t="s">
        <v>23</v>
      </c>
      <c r="E392">
        <v>1</v>
      </c>
      <c r="F392">
        <v>1</v>
      </c>
      <c r="G392">
        <v>1</v>
      </c>
      <c r="H392">
        <v>1</v>
      </c>
      <c r="I392">
        <v>1</v>
      </c>
      <c r="J392">
        <v>1</v>
      </c>
      <c r="K392">
        <v>3</v>
      </c>
      <c r="L392" s="4">
        <f>AVERAGE($E$392:$K$392)</f>
        <v>1.2857142857142858</v>
      </c>
      <c r="M392">
        <v>2</v>
      </c>
      <c r="N392">
        <v>2</v>
      </c>
      <c r="O392">
        <v>2</v>
      </c>
      <c r="P392">
        <v>3</v>
      </c>
      <c r="Q392" s="4">
        <f>(PRODUCT($M$392:$P$392)-1)/40+1</f>
        <v>1.575</v>
      </c>
      <c r="R392" s="4">
        <f>($L$392^2+$Q$392^2)^0.5</f>
        <v>2.0331468772545178</v>
      </c>
      <c r="S392" s="5">
        <f>MIN(IF($D$392="SEC",-5.8*$R$392^2+6.9*$R$392+105,-11.965*$R$392^2+32.28*$R$392+78.259),100)</f>
        <v>95.053333351015354</v>
      </c>
    </row>
    <row r="393" spans="1:19" x14ac:dyDescent="0.3">
      <c r="A393" t="s">
        <v>1293</v>
      </c>
      <c r="B393" s="2" t="s">
        <v>1294</v>
      </c>
      <c r="C393" t="s">
        <v>1295</v>
      </c>
      <c r="D393" t="s">
        <v>23</v>
      </c>
      <c r="E393">
        <v>2</v>
      </c>
      <c r="F393">
        <v>3</v>
      </c>
      <c r="G393">
        <v>1</v>
      </c>
      <c r="H393">
        <v>3</v>
      </c>
      <c r="I393">
        <v>3</v>
      </c>
      <c r="J393">
        <v>1</v>
      </c>
      <c r="K393">
        <v>3</v>
      </c>
      <c r="L393" s="4">
        <f>AVERAGE($E$393:$K$393)</f>
        <v>2.2857142857142856</v>
      </c>
      <c r="M393">
        <v>3</v>
      </c>
      <c r="N393">
        <v>3</v>
      </c>
      <c r="O393">
        <v>3</v>
      </c>
      <c r="P393">
        <v>3</v>
      </c>
      <c r="Q393" s="4">
        <f>(PRODUCT($M$393:$P$393)-1)/40+1</f>
        <v>3</v>
      </c>
      <c r="R393" s="4">
        <f>($L$393^2+$Q$393^2)^0.5</f>
        <v>3.7715367949840242</v>
      </c>
      <c r="S393" s="5">
        <f>MIN(IF($D$393="SEC",-5.8*$R$393^2+6.9*$R$393+105,-11.965*$R$393^2+32.28*$R$393+78.259),100)</f>
        <v>48.521563069063255</v>
      </c>
    </row>
    <row r="394" spans="1:19" x14ac:dyDescent="0.3">
      <c r="A394" t="s">
        <v>1296</v>
      </c>
      <c r="B394" s="2" t="s">
        <v>1297</v>
      </c>
      <c r="C394" t="s">
        <v>1298</v>
      </c>
      <c r="D394" t="s">
        <v>23</v>
      </c>
      <c r="E394">
        <v>2</v>
      </c>
      <c r="F394">
        <v>3</v>
      </c>
      <c r="G394">
        <v>1</v>
      </c>
      <c r="H394">
        <v>3</v>
      </c>
      <c r="I394">
        <v>3</v>
      </c>
      <c r="J394">
        <v>1</v>
      </c>
      <c r="K394">
        <v>3</v>
      </c>
      <c r="L394" s="4">
        <f>AVERAGE($E$394:$K$394)</f>
        <v>2.2857142857142856</v>
      </c>
      <c r="M394">
        <v>3</v>
      </c>
      <c r="N394">
        <v>3</v>
      </c>
      <c r="O394">
        <v>3</v>
      </c>
      <c r="P394">
        <v>3</v>
      </c>
      <c r="Q394" s="4">
        <f>(PRODUCT($M$394:$P$394)-1)/40+1</f>
        <v>3</v>
      </c>
      <c r="R394" s="4">
        <f>($L$394^2+$Q$394^2)^0.5</f>
        <v>3.7715367949840242</v>
      </c>
      <c r="S394" s="5">
        <f>MIN(IF($D$394="SEC",-5.8*$R$394^2+6.9*$R$394+105,-11.965*$R$394^2+32.28*$R$394+78.259),100)</f>
        <v>48.521563069063255</v>
      </c>
    </row>
    <row r="395" spans="1:19" x14ac:dyDescent="0.3">
      <c r="A395" t="s">
        <v>1302</v>
      </c>
      <c r="B395" s="2" t="s">
        <v>1303</v>
      </c>
      <c r="C395" t="s">
        <v>1304</v>
      </c>
      <c r="D395" t="s">
        <v>23</v>
      </c>
      <c r="E395">
        <v>2</v>
      </c>
      <c r="F395">
        <v>3</v>
      </c>
      <c r="G395">
        <v>1</v>
      </c>
      <c r="H395">
        <v>3</v>
      </c>
      <c r="I395">
        <v>3</v>
      </c>
      <c r="J395">
        <v>1</v>
      </c>
      <c r="K395">
        <v>3</v>
      </c>
      <c r="L395" s="4">
        <f>AVERAGE($E$395:$K$395)</f>
        <v>2.2857142857142856</v>
      </c>
      <c r="M395">
        <v>3</v>
      </c>
      <c r="N395">
        <v>3</v>
      </c>
      <c r="O395">
        <v>3</v>
      </c>
      <c r="P395">
        <v>3</v>
      </c>
      <c r="Q395" s="4">
        <f>(PRODUCT($M$395:$P$395)-1)/40+1</f>
        <v>3</v>
      </c>
      <c r="R395" s="4">
        <f>($L$395^2+$Q$395^2)^0.5</f>
        <v>3.7715367949840242</v>
      </c>
      <c r="S395" s="5">
        <f>MIN(IF($D$395="SEC",-5.8*$R$395^2+6.9*$R$395+105,-11.965*$R$395^2+32.28*$R$395+78.259),100)</f>
        <v>48.521563069063255</v>
      </c>
    </row>
    <row r="396" spans="1:19" x14ac:dyDescent="0.3">
      <c r="A396" t="s">
        <v>1305</v>
      </c>
      <c r="B396" s="2" t="s">
        <v>1306</v>
      </c>
      <c r="C396" t="s">
        <v>1307</v>
      </c>
      <c r="D396" t="s">
        <v>23</v>
      </c>
      <c r="E396">
        <v>2</v>
      </c>
      <c r="F396">
        <v>3</v>
      </c>
      <c r="G396">
        <v>2</v>
      </c>
      <c r="H396">
        <v>1</v>
      </c>
      <c r="I396">
        <v>2</v>
      </c>
      <c r="J396">
        <v>1</v>
      </c>
      <c r="K396">
        <v>3</v>
      </c>
      <c r="L396" s="4">
        <f>AVERAGE($E$396:$K$396)</f>
        <v>2</v>
      </c>
      <c r="M396">
        <v>3</v>
      </c>
      <c r="N396">
        <v>3</v>
      </c>
      <c r="O396">
        <v>3</v>
      </c>
      <c r="P396">
        <v>3</v>
      </c>
      <c r="Q396" s="4">
        <f>(PRODUCT($M$396:$P$396)-1)/40+1</f>
        <v>3</v>
      </c>
      <c r="R396" s="4">
        <f>($L$396^2+$Q$396^2)^0.5</f>
        <v>3.6055512754639891</v>
      </c>
      <c r="S396" s="5">
        <f>MIN(IF($D$396="SEC",-5.8*$R$396^2+6.9*$R$396+105,-11.965*$R$396^2+32.28*$R$396+78.259),100)</f>
        <v>54.478303800701539</v>
      </c>
    </row>
    <row r="397" spans="1:19" x14ac:dyDescent="0.3">
      <c r="A397" t="s">
        <v>1311</v>
      </c>
      <c r="B397" s="2" t="s">
        <v>1312</v>
      </c>
      <c r="C397" t="s">
        <v>1313</v>
      </c>
      <c r="D397" t="s">
        <v>23</v>
      </c>
      <c r="E397">
        <v>3</v>
      </c>
      <c r="F397">
        <v>3</v>
      </c>
      <c r="G397">
        <v>2</v>
      </c>
      <c r="H397">
        <v>2</v>
      </c>
      <c r="I397">
        <v>2</v>
      </c>
      <c r="J397">
        <v>2</v>
      </c>
      <c r="K397">
        <v>3</v>
      </c>
      <c r="L397" s="4">
        <f>AVERAGE($E$397:$K$397)</f>
        <v>2.4285714285714284</v>
      </c>
      <c r="M397">
        <v>3</v>
      </c>
      <c r="N397">
        <v>3</v>
      </c>
      <c r="O397">
        <v>3</v>
      </c>
      <c r="P397">
        <v>3</v>
      </c>
      <c r="Q397" s="4">
        <f>(PRODUCT($M$397:$P$397)-1)/40+1</f>
        <v>3</v>
      </c>
      <c r="R397" s="4">
        <f>($L$397^2+$Q$397^2)^0.5</f>
        <v>3.8597874531732272</v>
      </c>
      <c r="S397" s="5">
        <f>MIN(IF($D$397="SEC",-5.8*$R$397^2+6.9*$R$397+105,-11.965*$R$397^2+32.28*$R$397+78.259),100)</f>
        <v>45.22437016158915</v>
      </c>
    </row>
    <row r="398" spans="1:19" x14ac:dyDescent="0.3">
      <c r="A398" t="s">
        <v>1314</v>
      </c>
      <c r="B398" s="2" t="s">
        <v>1315</v>
      </c>
      <c r="C398" t="s">
        <v>1316</v>
      </c>
      <c r="D398" t="s">
        <v>23</v>
      </c>
      <c r="E398">
        <v>1</v>
      </c>
      <c r="F398">
        <v>1</v>
      </c>
      <c r="G398">
        <v>1</v>
      </c>
      <c r="H398">
        <v>1</v>
      </c>
      <c r="I398">
        <v>2</v>
      </c>
      <c r="J398">
        <v>2</v>
      </c>
      <c r="K398">
        <v>3</v>
      </c>
      <c r="L398" s="4">
        <f>AVERAGE($E$398:$K$398)</f>
        <v>1.5714285714285714</v>
      </c>
      <c r="M398">
        <v>1</v>
      </c>
      <c r="N398">
        <v>1</v>
      </c>
      <c r="O398">
        <v>3</v>
      </c>
      <c r="P398">
        <v>3</v>
      </c>
      <c r="Q398" s="4">
        <f>(PRODUCT($M$398:$P$398)-1)/40+1</f>
        <v>1.2</v>
      </c>
      <c r="R398" s="4">
        <f>($L$398^2+$Q$398^2)^0.5</f>
        <v>1.9772171744909663</v>
      </c>
      <c r="S398" s="5">
        <f>MIN(IF($D$398="SEC",-5.8*$R$398^2+6.9*$R$398+105,-11.965*$R$398^2+32.28*$R$398+78.259),100)</f>
        <v>95.968349524395833</v>
      </c>
    </row>
    <row r="399" spans="1:19" x14ac:dyDescent="0.3">
      <c r="A399" t="s">
        <v>1320</v>
      </c>
      <c r="B399" s="2" t="s">
        <v>1321</v>
      </c>
      <c r="C399" t="s">
        <v>1322</v>
      </c>
      <c r="D399" t="s">
        <v>23</v>
      </c>
      <c r="E399">
        <v>2</v>
      </c>
      <c r="F399">
        <v>3</v>
      </c>
      <c r="G399">
        <v>1</v>
      </c>
      <c r="H399">
        <v>1</v>
      </c>
      <c r="I399">
        <v>1</v>
      </c>
      <c r="J399">
        <v>1</v>
      </c>
      <c r="K399">
        <v>3</v>
      </c>
      <c r="L399" s="4">
        <f>AVERAGE($E$399:$K$399)</f>
        <v>1.7142857142857142</v>
      </c>
      <c r="M399">
        <v>1</v>
      </c>
      <c r="N399">
        <v>2</v>
      </c>
      <c r="O399">
        <v>2</v>
      </c>
      <c r="P399">
        <v>3</v>
      </c>
      <c r="Q399" s="4">
        <f>(PRODUCT($M$399:$P$399)-1)/40+1</f>
        <v>1.2749999999999999</v>
      </c>
      <c r="R399" s="4">
        <f>($L$399^2+$Q$399^2)^0.5</f>
        <v>2.1364457657998437</v>
      </c>
      <c r="S399" s="5">
        <f>MIN(IF($D$399="SEC",-5.8*$R$399^2+6.9*$R$399+105,-11.965*$R$399^2+32.28*$R$399+78.259),100)</f>
        <v>93.267952824835248</v>
      </c>
    </row>
    <row r="400" spans="1:19" x14ac:dyDescent="0.3">
      <c r="A400" t="s">
        <v>1323</v>
      </c>
      <c r="B400" s="2" t="s">
        <v>1324</v>
      </c>
      <c r="C400" t="s">
        <v>1325</v>
      </c>
      <c r="D400" t="s">
        <v>23</v>
      </c>
      <c r="E400">
        <v>2</v>
      </c>
      <c r="F400">
        <v>3</v>
      </c>
      <c r="G400">
        <v>1</v>
      </c>
      <c r="H400">
        <v>1</v>
      </c>
      <c r="I400">
        <v>2</v>
      </c>
      <c r="J400">
        <v>1</v>
      </c>
      <c r="K400">
        <v>3</v>
      </c>
      <c r="L400" s="4">
        <f>AVERAGE($E$400:$K$400)</f>
        <v>1.8571428571428572</v>
      </c>
      <c r="M400">
        <v>3</v>
      </c>
      <c r="N400">
        <v>3</v>
      </c>
      <c r="O400">
        <v>3</v>
      </c>
      <c r="P400">
        <v>3</v>
      </c>
      <c r="Q400" s="4">
        <f>(PRODUCT($M$400:$P$400)-1)/40+1</f>
        <v>3</v>
      </c>
      <c r="R400" s="4">
        <f>($L$400^2+$Q$400^2)^0.5</f>
        <v>3.52831115292242</v>
      </c>
      <c r="S400" s="5">
        <f>MIN(IF($D$400="SEC",-5.8*$R$400^2+6.9*$R$400+105,-11.965*$R$400^2+32.28*$R$400+78.259),100)</f>
        <v>57.141265322511629</v>
      </c>
    </row>
    <row r="401" spans="1:19" x14ac:dyDescent="0.3">
      <c r="A401" t="s">
        <v>1326</v>
      </c>
      <c r="B401" s="2" t="s">
        <v>1327</v>
      </c>
      <c r="C401" t="s">
        <v>1328</v>
      </c>
      <c r="D401" t="s">
        <v>23</v>
      </c>
      <c r="E401">
        <v>2</v>
      </c>
      <c r="F401">
        <v>3</v>
      </c>
      <c r="G401">
        <v>1</v>
      </c>
      <c r="H401">
        <v>1</v>
      </c>
      <c r="I401">
        <v>2</v>
      </c>
      <c r="J401">
        <v>1</v>
      </c>
      <c r="K401">
        <v>3</v>
      </c>
      <c r="L401" s="4">
        <f>AVERAGE($E$401:$K$401)</f>
        <v>1.8571428571428572</v>
      </c>
      <c r="M401">
        <v>2</v>
      </c>
      <c r="N401">
        <v>3</v>
      </c>
      <c r="O401">
        <v>3</v>
      </c>
      <c r="P401">
        <v>3</v>
      </c>
      <c r="Q401" s="4">
        <f>(PRODUCT($M$401:$P$401)-1)/40+1</f>
        <v>2.3250000000000002</v>
      </c>
      <c r="R401" s="4">
        <f>($L$401^2+$Q$401^2)^0.5</f>
        <v>2.9756687637969277</v>
      </c>
      <c r="S401" s="5">
        <f>MIN(IF($D$401="SEC",-5.8*$R$401^2+6.9*$R$401+105,-11.965*$R$401^2+32.28*$R$401+78.259),100)</f>
        <v>74.175407837545734</v>
      </c>
    </row>
    <row r="402" spans="1:19" x14ac:dyDescent="0.3">
      <c r="A402" t="s">
        <v>1332</v>
      </c>
      <c r="B402" s="2" t="s">
        <v>1333</v>
      </c>
      <c r="C402" t="s">
        <v>1334</v>
      </c>
      <c r="D402" t="s">
        <v>33</v>
      </c>
      <c r="E402">
        <v>1</v>
      </c>
      <c r="F402">
        <v>2</v>
      </c>
      <c r="G402">
        <v>1</v>
      </c>
      <c r="H402">
        <v>2</v>
      </c>
      <c r="I402">
        <v>2</v>
      </c>
      <c r="J402">
        <v>1</v>
      </c>
      <c r="K402">
        <v>3</v>
      </c>
      <c r="L402" s="4">
        <f>AVERAGE($E$402:$K$402)</f>
        <v>1.7142857142857142</v>
      </c>
      <c r="M402">
        <v>3</v>
      </c>
      <c r="N402">
        <v>3</v>
      </c>
      <c r="O402">
        <v>3</v>
      </c>
      <c r="P402">
        <v>3</v>
      </c>
      <c r="Q402" s="4">
        <f>(PRODUCT($M$402:$P$402)-1)/40+1</f>
        <v>3</v>
      </c>
      <c r="R402" s="4">
        <f>($L$402^2+$Q$402^2)^0.5</f>
        <v>3.4552533206993785</v>
      </c>
      <c r="S402" s="5">
        <f>MIN(IF($D$402="SEC",-5.8*$R$402^2+6.9*$R$402+105,-11.965*$R$402^2+32.28*$R$402+78.259),100)</f>
        <v>46.947128212584076</v>
      </c>
    </row>
    <row r="403" spans="1:19" x14ac:dyDescent="0.3">
      <c r="A403" t="s">
        <v>1338</v>
      </c>
      <c r="B403" s="2" t="s">
        <v>1339</v>
      </c>
      <c r="C403" t="s">
        <v>1340</v>
      </c>
      <c r="D403" t="s">
        <v>33</v>
      </c>
      <c r="E403">
        <v>1</v>
      </c>
      <c r="F403">
        <v>1</v>
      </c>
      <c r="G403">
        <v>1</v>
      </c>
      <c r="H403">
        <v>2</v>
      </c>
      <c r="I403">
        <v>2</v>
      </c>
      <c r="J403">
        <v>1</v>
      </c>
      <c r="K403">
        <v>3</v>
      </c>
      <c r="L403" s="4">
        <f>AVERAGE($E$403:$K$403)</f>
        <v>1.5714285714285714</v>
      </c>
      <c r="M403">
        <v>3</v>
      </c>
      <c r="N403">
        <v>3</v>
      </c>
      <c r="O403">
        <v>3</v>
      </c>
      <c r="P403">
        <v>3</v>
      </c>
      <c r="Q403" s="4">
        <f>(PRODUCT($M$403:$P$403)-1)/40+1</f>
        <v>3</v>
      </c>
      <c r="R403" s="4">
        <f>($L$403^2+$Q$403^2)^0.5</f>
        <v>3.3866484546084852</v>
      </c>
      <c r="S403" s="5">
        <f>MIN(IF($D$403="SEC",-5.8*$R$403^2+6.9*$R$403+105,-11.965*$R$403^2+32.28*$R$403+78.259),100)</f>
        <v>50.348787624965979</v>
      </c>
    </row>
    <row r="404" spans="1:19" x14ac:dyDescent="0.3">
      <c r="A404" t="s">
        <v>1341</v>
      </c>
      <c r="B404" s="2" t="s">
        <v>1342</v>
      </c>
      <c r="C404" t="s">
        <v>1343</v>
      </c>
      <c r="D404" t="s">
        <v>23</v>
      </c>
      <c r="E404">
        <v>2</v>
      </c>
      <c r="F404">
        <v>3</v>
      </c>
      <c r="G404">
        <v>1</v>
      </c>
      <c r="H404">
        <v>2</v>
      </c>
      <c r="I404">
        <v>2</v>
      </c>
      <c r="J404">
        <v>1</v>
      </c>
      <c r="K404">
        <v>3</v>
      </c>
      <c r="L404" s="4">
        <f>AVERAGE($E$404:$K$404)</f>
        <v>2</v>
      </c>
      <c r="M404">
        <v>3</v>
      </c>
      <c r="N404">
        <v>3</v>
      </c>
      <c r="O404">
        <v>3</v>
      </c>
      <c r="P404">
        <v>3</v>
      </c>
      <c r="Q404" s="4">
        <f>(PRODUCT($M$404:$P$404)-1)/40+1</f>
        <v>3</v>
      </c>
      <c r="R404" s="4">
        <f>($L$404^2+$Q$404^2)^0.5</f>
        <v>3.6055512754639891</v>
      </c>
      <c r="S404" s="5">
        <f>MIN(IF($D$404="SEC",-5.8*$R$404^2+6.9*$R$404+105,-11.965*$R$404^2+32.28*$R$404+78.259),100)</f>
        <v>54.478303800701539</v>
      </c>
    </row>
    <row r="405" spans="1:19" x14ac:dyDescent="0.3">
      <c r="A405" t="s">
        <v>1344</v>
      </c>
      <c r="B405" s="2" t="s">
        <v>1345</v>
      </c>
      <c r="C405" t="s">
        <v>1346</v>
      </c>
      <c r="D405" t="s">
        <v>23</v>
      </c>
      <c r="E405">
        <v>2</v>
      </c>
      <c r="F405">
        <v>3</v>
      </c>
      <c r="G405">
        <v>1</v>
      </c>
      <c r="H405">
        <v>2</v>
      </c>
      <c r="I405">
        <v>2</v>
      </c>
      <c r="J405">
        <v>1</v>
      </c>
      <c r="K405">
        <v>3</v>
      </c>
      <c r="L405" s="4">
        <f>AVERAGE($E$405:$K$405)</f>
        <v>2</v>
      </c>
      <c r="M405">
        <v>3</v>
      </c>
      <c r="N405">
        <v>1</v>
      </c>
      <c r="O405">
        <v>3</v>
      </c>
      <c r="P405">
        <v>3</v>
      </c>
      <c r="Q405" s="4">
        <f>(PRODUCT($M$405:$P$405)-1)/40+1</f>
        <v>1.65</v>
      </c>
      <c r="R405" s="4">
        <f>($L$405^2+$Q$405^2)^0.5</f>
        <v>2.5927784324928345</v>
      </c>
      <c r="S405" s="5">
        <f>MIN(IF($D$405="SEC",-5.8*$R$405^2+6.9*$R$405+105,-11.965*$R$405^2+32.28*$R$405+78.259),100)</f>
        <v>83.899671184200557</v>
      </c>
    </row>
    <row r="406" spans="1:19" x14ac:dyDescent="0.3">
      <c r="A406" t="s">
        <v>1347</v>
      </c>
      <c r="B406" s="2" t="s">
        <v>1348</v>
      </c>
      <c r="C406" t="s">
        <v>1349</v>
      </c>
      <c r="D406" t="s">
        <v>487</v>
      </c>
      <c r="E406">
        <v>2</v>
      </c>
      <c r="F406">
        <v>3</v>
      </c>
      <c r="G406">
        <v>3</v>
      </c>
      <c r="H406">
        <v>3</v>
      </c>
      <c r="I406">
        <v>3</v>
      </c>
      <c r="J406">
        <v>3</v>
      </c>
      <c r="K406">
        <v>3</v>
      </c>
      <c r="L406" s="4">
        <f>AVERAGE($E$406:$K$406)</f>
        <v>2.8571428571428572</v>
      </c>
      <c r="M406">
        <v>2</v>
      </c>
      <c r="N406">
        <v>1</v>
      </c>
      <c r="O406">
        <v>3</v>
      </c>
      <c r="P406">
        <v>3</v>
      </c>
      <c r="Q406" s="4">
        <f>(PRODUCT($M$406:$P$406)-1)/40+1</f>
        <v>1.425</v>
      </c>
      <c r="R406" s="4">
        <f>($L$406^2+$Q$406^2)^0.5</f>
        <v>3.1927872315772077</v>
      </c>
      <c r="S406" s="5">
        <f>MIN(IF($D$406="SEC",-5.8*$R$406^2+6.9*$R$406+105,-11.965*$R$406^2+32.28*$R$406+78.259),100)</f>
        <v>59.35227432255715</v>
      </c>
    </row>
    <row r="407" spans="1:19" x14ac:dyDescent="0.3">
      <c r="A407" t="s">
        <v>1350</v>
      </c>
      <c r="B407" s="2" t="s">
        <v>1351</v>
      </c>
      <c r="C407" t="s">
        <v>1352</v>
      </c>
      <c r="D407" t="s">
        <v>23</v>
      </c>
      <c r="E407">
        <v>2</v>
      </c>
      <c r="F407">
        <v>3</v>
      </c>
      <c r="G407">
        <v>3</v>
      </c>
      <c r="H407">
        <v>2</v>
      </c>
      <c r="I407">
        <v>2</v>
      </c>
      <c r="J407">
        <v>3</v>
      </c>
      <c r="K407">
        <v>3</v>
      </c>
      <c r="L407" s="4">
        <f>AVERAGE($E$407:$K$407)</f>
        <v>2.5714285714285716</v>
      </c>
      <c r="M407">
        <v>2</v>
      </c>
      <c r="N407">
        <v>2</v>
      </c>
      <c r="O407">
        <v>3</v>
      </c>
      <c r="P407">
        <v>3</v>
      </c>
      <c r="Q407" s="4">
        <f>(PRODUCT($M$407:$P$407)-1)/40+1</f>
        <v>1.875</v>
      </c>
      <c r="R407" s="4">
        <f>($L$407^2+$Q$407^2)^0.5</f>
        <v>3.1824314443455313</v>
      </c>
      <c r="S407" s="5">
        <f>MIN(IF($D$407="SEC",-5.8*$R$407^2+6.9*$R$407+105,-11.965*$R$407^2+32.28*$R$407+78.259),100)</f>
        <v>68.217131557820892</v>
      </c>
    </row>
    <row r="408" spans="1:19" x14ac:dyDescent="0.3">
      <c r="A408" t="s">
        <v>1353</v>
      </c>
      <c r="B408" s="2" t="s">
        <v>1354</v>
      </c>
      <c r="C408" t="s">
        <v>1355</v>
      </c>
      <c r="D408" t="s">
        <v>33</v>
      </c>
      <c r="E408">
        <v>1</v>
      </c>
      <c r="F408">
        <v>1</v>
      </c>
      <c r="G408">
        <v>1</v>
      </c>
      <c r="H408">
        <v>2</v>
      </c>
      <c r="I408">
        <v>2</v>
      </c>
      <c r="J408">
        <v>1</v>
      </c>
      <c r="K408">
        <v>3</v>
      </c>
      <c r="L408" s="4">
        <f>AVERAGE($E$408:$K$408)</f>
        <v>1.5714285714285714</v>
      </c>
      <c r="M408">
        <v>3</v>
      </c>
      <c r="N408">
        <v>3</v>
      </c>
      <c r="O408">
        <v>3</v>
      </c>
      <c r="P408">
        <v>3</v>
      </c>
      <c r="Q408" s="4">
        <f>(PRODUCT($M$408:$P$408)-1)/40+1</f>
        <v>3</v>
      </c>
      <c r="R408" s="4">
        <f>($L$408^2+$Q$408^2)^0.5</f>
        <v>3.3866484546084852</v>
      </c>
      <c r="S408" s="5">
        <f>MIN(IF($D$408="SEC",-5.8*$R$408^2+6.9*$R$408+105,-11.965*$R$408^2+32.28*$R$408+78.259),100)</f>
        <v>50.348787624965979</v>
      </c>
    </row>
    <row r="409" spans="1:19" x14ac:dyDescent="0.3">
      <c r="A409" t="s">
        <v>1356</v>
      </c>
      <c r="B409" s="2" t="s">
        <v>1357</v>
      </c>
      <c r="C409" t="s">
        <v>1358</v>
      </c>
      <c r="D409" t="s">
        <v>33</v>
      </c>
      <c r="E409">
        <v>2</v>
      </c>
      <c r="F409">
        <v>3</v>
      </c>
      <c r="G409">
        <v>2</v>
      </c>
      <c r="H409">
        <v>2</v>
      </c>
      <c r="I409">
        <v>2</v>
      </c>
      <c r="J409">
        <v>1</v>
      </c>
      <c r="K409">
        <v>3</v>
      </c>
      <c r="L409" s="4">
        <f>AVERAGE($E$409:$K$409)</f>
        <v>2.1428571428571428</v>
      </c>
      <c r="M409">
        <v>2</v>
      </c>
      <c r="N409">
        <v>3</v>
      </c>
      <c r="O409">
        <v>3</v>
      </c>
      <c r="P409">
        <v>3</v>
      </c>
      <c r="Q409" s="4">
        <f>(PRODUCT($M$409:$P$409)-1)/40+1</f>
        <v>2.3250000000000002</v>
      </c>
      <c r="R409" s="4">
        <f>($L$409^2+$Q$409^2)^0.5</f>
        <v>3.1618762997141237</v>
      </c>
      <c r="S409" s="5">
        <f>MIN(IF($D$409="SEC",-5.8*$R$409^2+6.9*$R$409+105,-11.965*$R$409^2+32.28*$R$409+78.259),100)</f>
        <v>60.70473729915966</v>
      </c>
    </row>
    <row r="410" spans="1:19" x14ac:dyDescent="0.3">
      <c r="A410" t="s">
        <v>1359</v>
      </c>
      <c r="B410" s="2" t="s">
        <v>1360</v>
      </c>
      <c r="C410" t="s">
        <v>1361</v>
      </c>
      <c r="D410" t="s">
        <v>33</v>
      </c>
      <c r="E410">
        <v>2</v>
      </c>
      <c r="F410">
        <v>3</v>
      </c>
      <c r="G410">
        <v>1</v>
      </c>
      <c r="H410">
        <v>2</v>
      </c>
      <c r="I410">
        <v>2</v>
      </c>
      <c r="J410">
        <v>1</v>
      </c>
      <c r="K410">
        <v>3</v>
      </c>
      <c r="L410" s="4">
        <f>AVERAGE($E$410:$K$410)</f>
        <v>2</v>
      </c>
      <c r="M410">
        <v>3</v>
      </c>
      <c r="N410">
        <v>2</v>
      </c>
      <c r="O410">
        <v>3</v>
      </c>
      <c r="P410">
        <v>3</v>
      </c>
      <c r="Q410" s="4">
        <f>(PRODUCT($M$410:$P$410)-1)/40+1</f>
        <v>2.3250000000000002</v>
      </c>
      <c r="R410" s="4">
        <f>($L$410^2+$Q$410^2)^0.5</f>
        <v>3.0668591425104612</v>
      </c>
      <c r="S410" s="5">
        <f>MIN(IF($D$410="SEC",-5.8*$R$410^2+6.9*$R$410+105,-11.965*$R$410^2+32.28*$R$410+78.259),100)</f>
        <v>64.718909995237695</v>
      </c>
    </row>
    <row r="411" spans="1:19" x14ac:dyDescent="0.3">
      <c r="A411" t="s">
        <v>1362</v>
      </c>
      <c r="B411" s="2" t="s">
        <v>1363</v>
      </c>
      <c r="C411" t="s">
        <v>1364</v>
      </c>
      <c r="D411" t="s">
        <v>33</v>
      </c>
      <c r="E411">
        <v>2</v>
      </c>
      <c r="F411">
        <v>3</v>
      </c>
      <c r="G411">
        <v>1</v>
      </c>
      <c r="H411">
        <v>2</v>
      </c>
      <c r="I411">
        <v>2</v>
      </c>
      <c r="J411">
        <v>1</v>
      </c>
      <c r="K411">
        <v>3</v>
      </c>
      <c r="L411" s="4">
        <f>AVERAGE($E$411:$K$411)</f>
        <v>2</v>
      </c>
      <c r="M411">
        <v>2</v>
      </c>
      <c r="N411">
        <v>2</v>
      </c>
      <c r="O411">
        <v>3</v>
      </c>
      <c r="P411">
        <v>3</v>
      </c>
      <c r="Q411" s="4">
        <f>(PRODUCT($M$411:$P$411)-1)/40+1</f>
        <v>1.875</v>
      </c>
      <c r="R411" s="4">
        <f>($L$411^2+$Q$411^2)^0.5</f>
        <v>2.7414640249326636</v>
      </c>
      <c r="S411" s="5">
        <f>MIN(IF($D$411="SEC",-5.8*$R$411^2+6.9*$R$411+105,-11.965*$R$411^2+32.28*$R$411+78.259),100)</f>
        <v>76.829005599826388</v>
      </c>
    </row>
    <row r="412" spans="1:19" x14ac:dyDescent="0.3">
      <c r="A412" t="s">
        <v>1365</v>
      </c>
      <c r="B412" s="2" t="s">
        <v>1366</v>
      </c>
      <c r="C412" t="s">
        <v>1367</v>
      </c>
      <c r="D412" t="s">
        <v>23</v>
      </c>
      <c r="E412">
        <v>3</v>
      </c>
      <c r="F412">
        <v>3</v>
      </c>
      <c r="G412">
        <v>2</v>
      </c>
      <c r="H412">
        <v>1</v>
      </c>
      <c r="I412">
        <v>1</v>
      </c>
      <c r="J412">
        <v>1</v>
      </c>
      <c r="K412">
        <v>1</v>
      </c>
      <c r="L412" s="4">
        <f>AVERAGE($E$412:$K$412)</f>
        <v>1.7142857142857142</v>
      </c>
      <c r="M412">
        <v>3</v>
      </c>
      <c r="N412">
        <v>2</v>
      </c>
      <c r="O412">
        <v>2</v>
      </c>
      <c r="P412">
        <v>3</v>
      </c>
      <c r="Q412" s="4">
        <f>(PRODUCT($M$412:$P$412)-1)/40+1</f>
        <v>1.875</v>
      </c>
      <c r="R412" s="4">
        <f>($L$412^2+$Q$412^2)^0.5</f>
        <v>2.5405512217241522</v>
      </c>
      <c r="S412" s="5">
        <f>MIN(IF($D$412="SEC",-5.8*$R$412^2+6.9*$R$412+105,-11.965*$R$412^2+32.28*$R$412+78.259),100)</f>
        <v>85.094280470712974</v>
      </c>
    </row>
    <row r="413" spans="1:19" x14ac:dyDescent="0.3">
      <c r="A413" t="s">
        <v>1368</v>
      </c>
      <c r="B413" s="2" t="s">
        <v>1369</v>
      </c>
      <c r="C413" t="s">
        <v>1370</v>
      </c>
      <c r="D413" t="s">
        <v>23</v>
      </c>
      <c r="E413">
        <v>2</v>
      </c>
      <c r="F413">
        <v>3</v>
      </c>
      <c r="G413">
        <v>1</v>
      </c>
      <c r="H413">
        <v>2</v>
      </c>
      <c r="I413">
        <v>2</v>
      </c>
      <c r="J413">
        <v>1</v>
      </c>
      <c r="K413">
        <v>3</v>
      </c>
      <c r="L413" s="4">
        <f>AVERAGE($E$413:$K$413)</f>
        <v>2</v>
      </c>
      <c r="M413">
        <v>3</v>
      </c>
      <c r="N413">
        <v>3</v>
      </c>
      <c r="O413">
        <v>3</v>
      </c>
      <c r="P413">
        <v>3</v>
      </c>
      <c r="Q413" s="4">
        <f>(PRODUCT($M$413:$P$413)-1)/40+1</f>
        <v>3</v>
      </c>
      <c r="R413" s="4">
        <f>($L$413^2+$Q$413^2)^0.5</f>
        <v>3.6055512754639891</v>
      </c>
      <c r="S413" s="5">
        <f>MIN(IF($D$413="SEC",-5.8*$R$413^2+6.9*$R$413+105,-11.965*$R$413^2+32.28*$R$413+78.259),100)</f>
        <v>54.478303800701539</v>
      </c>
    </row>
    <row r="414" spans="1:19" x14ac:dyDescent="0.3">
      <c r="A414" t="s">
        <v>1371</v>
      </c>
      <c r="B414" s="2" t="s">
        <v>1372</v>
      </c>
      <c r="C414" t="s">
        <v>1373</v>
      </c>
      <c r="D414" t="s">
        <v>23</v>
      </c>
      <c r="E414">
        <v>2</v>
      </c>
      <c r="F414">
        <v>3</v>
      </c>
      <c r="G414">
        <v>1</v>
      </c>
      <c r="H414">
        <v>2</v>
      </c>
      <c r="I414">
        <v>2</v>
      </c>
      <c r="J414">
        <v>1</v>
      </c>
      <c r="K414">
        <v>3</v>
      </c>
      <c r="L414" s="4">
        <f>AVERAGE($E$414:$K$414)</f>
        <v>2</v>
      </c>
      <c r="M414">
        <v>3</v>
      </c>
      <c r="N414">
        <v>3</v>
      </c>
      <c r="O414">
        <v>3</v>
      </c>
      <c r="P414">
        <v>3</v>
      </c>
      <c r="Q414" s="4">
        <f>(PRODUCT($M$414:$P$414)-1)/40+1</f>
        <v>3</v>
      </c>
      <c r="R414" s="4">
        <f>($L$414^2+$Q$414^2)^0.5</f>
        <v>3.6055512754639891</v>
      </c>
      <c r="S414" s="5">
        <f>MIN(IF($D$414="SEC",-5.8*$R$414^2+6.9*$R$414+105,-11.965*$R$414^2+32.28*$R$414+78.259),100)</f>
        <v>54.478303800701539</v>
      </c>
    </row>
  </sheetData>
  <mergeCells count="2">
    <mergeCell ref="E1:L1"/>
    <mergeCell ref="M1:Q1"/>
  </mergeCells>
  <conditionalFormatting sqref="E3:K414">
    <cfRule type="cellIs" dxfId="63" priority="6" operator="equal">
      <formula>3</formula>
    </cfRule>
    <cfRule type="cellIs" dxfId="62" priority="7" operator="equal">
      <formula>2</formula>
    </cfRule>
    <cfRule type="cellIs" dxfId="61" priority="8" operator="equal">
      <formula>1</formula>
    </cfRule>
    <cfRule type="cellIs" dxfId="60" priority="9" operator="equal">
      <formula>0</formula>
    </cfRule>
  </conditionalFormatting>
  <conditionalFormatting sqref="M3:P414">
    <cfRule type="cellIs" dxfId="59" priority="2" operator="equal">
      <formula>3</formula>
    </cfRule>
    <cfRule type="cellIs" dxfId="58" priority="3" operator="equal">
      <formula>2</formula>
    </cfRule>
    <cfRule type="cellIs" dxfId="57" priority="4" operator="equal">
      <formula>1</formula>
    </cfRule>
    <cfRule type="cellIs" dxfId="56" priority="5" operator="equal">
      <formula>0</formula>
    </cfRule>
  </conditionalFormatting>
  <conditionalFormatting sqref="S3:S414">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93652-E509-4CF5-86D7-20F18B4641C6}">
  <dimension ref="A1:S456"/>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24</v>
      </c>
      <c r="B4" s="2" t="s">
        <v>25</v>
      </c>
      <c r="C4" t="s">
        <v>26</v>
      </c>
      <c r="D4" t="s">
        <v>23</v>
      </c>
      <c r="E4">
        <v>3</v>
      </c>
      <c r="F4">
        <v>3</v>
      </c>
      <c r="G4">
        <v>3</v>
      </c>
      <c r="H4">
        <v>2</v>
      </c>
      <c r="I4">
        <v>2</v>
      </c>
      <c r="J4">
        <v>3</v>
      </c>
      <c r="K4">
        <v>3</v>
      </c>
      <c r="L4" s="4">
        <f>AVERAGE($E$4:$K$4)</f>
        <v>2.7142857142857144</v>
      </c>
      <c r="M4">
        <v>2</v>
      </c>
      <c r="N4">
        <v>2</v>
      </c>
      <c r="O4">
        <v>3</v>
      </c>
      <c r="P4">
        <v>3</v>
      </c>
      <c r="Q4" s="4">
        <f>(PRODUCT($M$4:$P$4)-1)/40+1</f>
        <v>1.875</v>
      </c>
      <c r="R4" s="4">
        <f>($L$4^2+$Q$4^2)^0.5</f>
        <v>3.2989349703768811</v>
      </c>
      <c r="S4" s="5">
        <f>MIN(IF($D$4="SEC",-5.8*$R$4^2+6.9*$R$4+105,-11.965*$R$4^2+32.28*$R$4+78.259),100)</f>
        <v>64.641414050702508</v>
      </c>
    </row>
    <row r="5" spans="1:19" x14ac:dyDescent="0.3">
      <c r="A5" t="s">
        <v>27</v>
      </c>
      <c r="B5" s="2" t="s">
        <v>28</v>
      </c>
      <c r="C5" t="s">
        <v>29</v>
      </c>
      <c r="D5" t="s">
        <v>23</v>
      </c>
      <c r="E5">
        <v>3</v>
      </c>
      <c r="F5">
        <v>3</v>
      </c>
      <c r="G5">
        <v>1</v>
      </c>
      <c r="H5">
        <v>2</v>
      </c>
      <c r="I5">
        <v>3</v>
      </c>
      <c r="J5">
        <v>1</v>
      </c>
      <c r="K5">
        <v>3</v>
      </c>
      <c r="L5" s="4">
        <f>AVERAGE($E$5:$K$5)</f>
        <v>2.2857142857142856</v>
      </c>
      <c r="M5">
        <v>3</v>
      </c>
      <c r="N5">
        <v>3</v>
      </c>
      <c r="O5">
        <v>3</v>
      </c>
      <c r="P5">
        <v>3</v>
      </c>
      <c r="Q5" s="4">
        <f>(PRODUCT($M$5:$P$5)-1)/40+1</f>
        <v>3</v>
      </c>
      <c r="R5" s="4">
        <f>($L$5^2+$Q$5^2)^0.5</f>
        <v>3.7715367949840242</v>
      </c>
      <c r="S5" s="5">
        <f>MIN(IF($D$5="SEC",-5.8*$R$5^2+6.9*$R$5+105,-11.965*$R$5^2+32.28*$R$5+78.259),100)</f>
        <v>48.521563069063255</v>
      </c>
    </row>
    <row r="6" spans="1:19" x14ac:dyDescent="0.3">
      <c r="A6" t="s">
        <v>30</v>
      </c>
      <c r="B6" s="2" t="s">
        <v>31</v>
      </c>
      <c r="C6" t="s">
        <v>32</v>
      </c>
      <c r="D6" t="s">
        <v>33</v>
      </c>
      <c r="E6">
        <v>1</v>
      </c>
      <c r="F6">
        <v>1</v>
      </c>
      <c r="G6">
        <v>1</v>
      </c>
      <c r="H6">
        <v>1</v>
      </c>
      <c r="I6">
        <v>1</v>
      </c>
      <c r="J6">
        <v>1</v>
      </c>
      <c r="K6">
        <v>2</v>
      </c>
      <c r="L6" s="4">
        <f>AVERAGE($E$6:$K$6)</f>
        <v>1.1428571428571428</v>
      </c>
      <c r="M6">
        <v>3</v>
      </c>
      <c r="N6">
        <v>0</v>
      </c>
      <c r="O6">
        <v>2</v>
      </c>
      <c r="P6">
        <v>3</v>
      </c>
      <c r="Q6" s="4">
        <f>(PRODUCT($M$6:$P$6)-1)/40+1</f>
        <v>0.97499999999999998</v>
      </c>
      <c r="R6" s="4">
        <f>($L$6^2+$Q$6^2)^0.5</f>
        <v>1.5022474659587852</v>
      </c>
      <c r="S6" s="5">
        <f>MIN(IF($D$6="SEC",-5.8*$R$6^2+6.9*$R$6+105,-11.965*$R$6^2+32.28*$R$6+78.259),100)</f>
        <v>99.749564974108779</v>
      </c>
    </row>
    <row r="7" spans="1:19" x14ac:dyDescent="0.3">
      <c r="A7" t="s">
        <v>34</v>
      </c>
      <c r="B7" s="2" t="s">
        <v>35</v>
      </c>
      <c r="C7" t="s">
        <v>36</v>
      </c>
      <c r="D7" t="s">
        <v>23</v>
      </c>
      <c r="E7">
        <v>1</v>
      </c>
      <c r="F7">
        <v>2</v>
      </c>
      <c r="G7">
        <v>2</v>
      </c>
      <c r="H7">
        <v>1</v>
      </c>
      <c r="I7">
        <v>2</v>
      </c>
      <c r="J7">
        <v>2</v>
      </c>
      <c r="K7">
        <v>3</v>
      </c>
      <c r="L7" s="4">
        <f>AVERAGE($E$7:$K$7)</f>
        <v>1.8571428571428572</v>
      </c>
      <c r="M7">
        <v>3</v>
      </c>
      <c r="N7">
        <v>1</v>
      </c>
      <c r="O7">
        <v>3</v>
      </c>
      <c r="P7">
        <v>3</v>
      </c>
      <c r="Q7" s="4">
        <f>(PRODUCT($M$7:$P$7)-1)/40+1</f>
        <v>1.65</v>
      </c>
      <c r="R7" s="4">
        <f>($L$7^2+$Q$7^2)^0.5</f>
        <v>2.4842462824439799</v>
      </c>
      <c r="S7" s="5">
        <f>MIN(IF($D$7="SEC",-5.8*$R$7^2+6.9*$R$7+105,-11.965*$R$7^2+32.28*$R$7+78.259),100)</f>
        <v>86.346717716210406</v>
      </c>
    </row>
    <row r="8" spans="1:19" x14ac:dyDescent="0.3">
      <c r="A8" t="s">
        <v>37</v>
      </c>
      <c r="B8" s="2" t="s">
        <v>38</v>
      </c>
      <c r="C8" t="s">
        <v>39</v>
      </c>
      <c r="D8" t="s">
        <v>33</v>
      </c>
      <c r="E8">
        <v>1</v>
      </c>
      <c r="F8">
        <v>2</v>
      </c>
      <c r="G8">
        <v>1</v>
      </c>
      <c r="H8">
        <v>2</v>
      </c>
      <c r="I8">
        <v>2</v>
      </c>
      <c r="J8">
        <v>1</v>
      </c>
      <c r="K8">
        <v>3</v>
      </c>
      <c r="L8" s="4">
        <f>AVERAGE($E$8:$K$8)</f>
        <v>1.7142857142857142</v>
      </c>
      <c r="M8">
        <v>3</v>
      </c>
      <c r="N8">
        <v>2</v>
      </c>
      <c r="O8">
        <v>3</v>
      </c>
      <c r="P8">
        <v>3</v>
      </c>
      <c r="Q8" s="4">
        <f>(PRODUCT($M$8:$P$8)-1)/40+1</f>
        <v>2.3250000000000002</v>
      </c>
      <c r="R8" s="4">
        <f>($L$8^2+$Q$8^2)^0.5</f>
        <v>2.8886676011968011</v>
      </c>
      <c r="S8" s="5">
        <f>MIN(IF($D$8="SEC",-5.8*$R$8^2+6.9*$R$8+105,-11.965*$R$8^2+32.28*$R$8+78.259),100)</f>
        <v>71.664438062040901</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3</v>
      </c>
      <c r="P10">
        <v>3</v>
      </c>
      <c r="Q10" s="4">
        <f>(PRODUCT($M$10:$P$10)-1)/40+1</f>
        <v>3</v>
      </c>
      <c r="R10" s="4">
        <f>($L$10^2+$Q$10^2)^0.5</f>
        <v>3.52831115292242</v>
      </c>
      <c r="S10" s="5">
        <f>MIN(IF($D$10="SEC",-5.8*$R$10^2+6.9*$R$10+105,-11.965*$R$10^2+32.28*$R$10+78.259),100)</f>
        <v>57.141265322511629</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3</v>
      </c>
      <c r="P11">
        <v>3</v>
      </c>
      <c r="Q11" s="4">
        <f>(PRODUCT($M$11:$P$11)-1)/40+1</f>
        <v>1.425</v>
      </c>
      <c r="R11" s="4">
        <f>($L$11^2+$Q$11^2)^0.5</f>
        <v>2.3408555256223598</v>
      </c>
      <c r="S11" s="5">
        <f>MIN(IF($D$11="SEC",-5.8*$R$11^2+6.9*$R$11+105,-11.965*$R$11^2+32.28*$R$11+78.259),100)</f>
        <v>89.370196494141226</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3</v>
      </c>
      <c r="P12">
        <v>3</v>
      </c>
      <c r="Q12" s="4">
        <f>(PRODUCT($M$12:$P$12)-1)/40+1</f>
        <v>1.65</v>
      </c>
      <c r="R12" s="4">
        <f>($L$12^2+$Q$12^2)^0.5</f>
        <v>2.8190405807505443</v>
      </c>
      <c r="S12" s="5">
        <f>MIN(IF($D$12="SEC",-5.8*$R$12^2+6.9*$R$12+105,-11.965*$R$12^2+32.28*$R$12+78.259),100)</f>
        <v>78.358839190852223</v>
      </c>
    </row>
    <row r="13" spans="1:19" x14ac:dyDescent="0.3">
      <c r="A13" t="s">
        <v>52</v>
      </c>
      <c r="B13" s="2" t="s">
        <v>53</v>
      </c>
      <c r="C13" t="s">
        <v>54</v>
      </c>
      <c r="D13" t="s">
        <v>23</v>
      </c>
      <c r="E13">
        <v>3</v>
      </c>
      <c r="F13">
        <v>3</v>
      </c>
      <c r="G13">
        <v>3</v>
      </c>
      <c r="H13">
        <v>2</v>
      </c>
      <c r="I13">
        <v>2</v>
      </c>
      <c r="J13">
        <v>3</v>
      </c>
      <c r="K13">
        <v>3</v>
      </c>
      <c r="L13" s="4">
        <f>AVERAGE($E$13:$K$13)</f>
        <v>2.7142857142857144</v>
      </c>
      <c r="M13">
        <v>2</v>
      </c>
      <c r="N13">
        <v>1</v>
      </c>
      <c r="O13">
        <v>3</v>
      </c>
      <c r="P13">
        <v>3</v>
      </c>
      <c r="Q13" s="4">
        <f>(PRODUCT($M$13:$P$13)-1)/40+1</f>
        <v>1.425</v>
      </c>
      <c r="R13" s="4">
        <f>($L$13^2+$Q$13^2)^0.5</f>
        <v>3.0656111851921977</v>
      </c>
      <c r="S13" s="5">
        <f>MIN(IF($D$13="SEC",-5.8*$R$13^2+6.9*$R$13+105,-11.965*$R$13^2+32.28*$R$13+78.259),100)</f>
        <v>71.644479932928206</v>
      </c>
    </row>
    <row r="14" spans="1:19" x14ac:dyDescent="0.3">
      <c r="A14" t="s">
        <v>55</v>
      </c>
      <c r="B14" s="2" t="s">
        <v>56</v>
      </c>
      <c r="C14" t="s">
        <v>57</v>
      </c>
      <c r="D14" t="s">
        <v>23</v>
      </c>
      <c r="E14">
        <v>1</v>
      </c>
      <c r="F14">
        <v>2</v>
      </c>
      <c r="G14">
        <v>3</v>
      </c>
      <c r="H14">
        <v>3</v>
      </c>
      <c r="I14">
        <v>3</v>
      </c>
      <c r="J14">
        <v>3</v>
      </c>
      <c r="K14">
        <v>3</v>
      </c>
      <c r="L14" s="4">
        <f>AVERAGE($E$14:$K$14)</f>
        <v>2.5714285714285716</v>
      </c>
      <c r="M14">
        <v>3</v>
      </c>
      <c r="N14">
        <v>2</v>
      </c>
      <c r="O14">
        <v>3</v>
      </c>
      <c r="P14">
        <v>3</v>
      </c>
      <c r="Q14" s="4">
        <f>(PRODUCT($M$14:$P$14)-1)/40+1</f>
        <v>2.3250000000000002</v>
      </c>
      <c r="R14" s="4">
        <f>($L$14^2+$Q$14^2)^0.5</f>
        <v>3.4666799532058312</v>
      </c>
      <c r="S14" s="5">
        <f>MIN(IF($D$14="SEC",-5.8*$R$14^2+6.9*$R$14+105,-11.965*$R$14^2+32.28*$R$14+78.259),100)</f>
        <v>59.216446268956972</v>
      </c>
    </row>
    <row r="15" spans="1:19" x14ac:dyDescent="0.3">
      <c r="A15" t="s">
        <v>58</v>
      </c>
      <c r="B15" s="2" t="s">
        <v>59</v>
      </c>
      <c r="C15" t="s">
        <v>60</v>
      </c>
      <c r="D15" t="s">
        <v>23</v>
      </c>
      <c r="E15">
        <v>3</v>
      </c>
      <c r="F15">
        <v>3</v>
      </c>
      <c r="G15">
        <v>2</v>
      </c>
      <c r="H15">
        <v>2</v>
      </c>
      <c r="I15">
        <v>3</v>
      </c>
      <c r="J15">
        <v>2</v>
      </c>
      <c r="K15">
        <v>3</v>
      </c>
      <c r="L15" s="4">
        <f>AVERAGE($E$15:$K$15)</f>
        <v>2.5714285714285716</v>
      </c>
      <c r="M15">
        <v>3</v>
      </c>
      <c r="N15">
        <v>1</v>
      </c>
      <c r="O15">
        <v>3</v>
      </c>
      <c r="P15">
        <v>3</v>
      </c>
      <c r="Q15" s="4">
        <f>(PRODUCT($M$15:$P$15)-1)/40+1</f>
        <v>1.65</v>
      </c>
      <c r="R15" s="4">
        <f>($L$15^2+$Q$15^2)^0.5</f>
        <v>3.0552814760606237</v>
      </c>
      <c r="S15" s="5">
        <f>MIN(IF($D$15="SEC",-5.8*$R$15^2+6.9*$R$15+105,-11.965*$R$15^2+32.28*$R$15+78.259),100)</f>
        <v>71.939921776655041</v>
      </c>
    </row>
    <row r="16" spans="1:19" x14ac:dyDescent="0.3">
      <c r="A16" t="s">
        <v>61</v>
      </c>
      <c r="B16" s="2" t="s">
        <v>62</v>
      </c>
      <c r="C16" t="s">
        <v>63</v>
      </c>
      <c r="D16" t="s">
        <v>33</v>
      </c>
      <c r="E16">
        <v>1</v>
      </c>
      <c r="F16">
        <v>2</v>
      </c>
      <c r="G16">
        <v>1</v>
      </c>
      <c r="H16">
        <v>2</v>
      </c>
      <c r="I16">
        <v>2</v>
      </c>
      <c r="J16">
        <v>1</v>
      </c>
      <c r="K16">
        <v>3</v>
      </c>
      <c r="L16" s="4">
        <f>AVERAGE($E$16:$K$16)</f>
        <v>1.7142857142857142</v>
      </c>
      <c r="M16">
        <v>2</v>
      </c>
      <c r="N16">
        <v>1</v>
      </c>
      <c r="O16">
        <v>3</v>
      </c>
      <c r="P16">
        <v>3</v>
      </c>
      <c r="Q16" s="4">
        <f>(PRODUCT($M$16:$P$16)-1)/40+1</f>
        <v>1.425</v>
      </c>
      <c r="R16" s="4">
        <f>($L$16^2+$Q$16^2)^0.5</f>
        <v>2.2292152229437341</v>
      </c>
      <c r="S16" s="5">
        <f>MIN(IF($D$16="SEC",-5.8*$R$16^2+6.9*$R$16+105,-11.965*$R$16^2+32.28*$R$16+78.259),100)</f>
        <v>90.759190292031889</v>
      </c>
    </row>
    <row r="17" spans="1:19" x14ac:dyDescent="0.3">
      <c r="A17" t="s">
        <v>64</v>
      </c>
      <c r="B17" s="2" t="s">
        <v>65</v>
      </c>
      <c r="C17" t="s">
        <v>66</v>
      </c>
      <c r="D17" t="s">
        <v>23</v>
      </c>
      <c r="E17">
        <v>1</v>
      </c>
      <c r="F17">
        <v>2</v>
      </c>
      <c r="G17">
        <v>3</v>
      </c>
      <c r="H17">
        <v>2</v>
      </c>
      <c r="I17">
        <v>2</v>
      </c>
      <c r="J17">
        <v>3</v>
      </c>
      <c r="K17">
        <v>3</v>
      </c>
      <c r="L17" s="4">
        <f>AVERAGE($E$17:$K$17)</f>
        <v>2.2857142857142856</v>
      </c>
      <c r="M17">
        <v>2</v>
      </c>
      <c r="N17">
        <v>1</v>
      </c>
      <c r="O17">
        <v>3</v>
      </c>
      <c r="P17">
        <v>3</v>
      </c>
      <c r="Q17" s="4">
        <f>(PRODUCT($M$17:$P$17)-1)/40+1</f>
        <v>1.425</v>
      </c>
      <c r="R17" s="4">
        <f>($L$17^2+$Q$17^2)^0.5</f>
        <v>2.6935320298668004</v>
      </c>
      <c r="S17" s="5">
        <f>MIN(IF($D$17="SEC",-5.8*$R$17^2+6.9*$R$17+105,-11.965*$R$17^2+32.28*$R$17+78.259),100)</f>
        <v>81.505705189754408</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0</v>
      </c>
      <c r="O19">
        <v>2</v>
      </c>
      <c r="P19">
        <v>3</v>
      </c>
      <c r="Q19" s="4">
        <f>(PRODUCT($M$19:$P$19)-1)/40+1</f>
        <v>0.97499999999999998</v>
      </c>
      <c r="R19" s="4">
        <f>($L$19^2+$Q$19^2)^0.5</f>
        <v>1.5022474659587852</v>
      </c>
      <c r="S19" s="5">
        <f>MIN(IF($D$19="SEC",-5.8*$R$19^2+6.9*$R$19+105,-11.965*$R$19^2+32.28*$R$19+78.259),100)</f>
        <v>99.749564974108779</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3</v>
      </c>
      <c r="P21">
        <v>3</v>
      </c>
      <c r="Q21" s="4">
        <f>(PRODUCT($M$21:$P$21)-1)/40+1</f>
        <v>1.65</v>
      </c>
      <c r="R21" s="4">
        <f>($L$21^2+$Q$21^2)^0.5</f>
        <v>2.4842462824439799</v>
      </c>
      <c r="S21" s="5">
        <f>MIN(IF($D$21="SEC",-5.8*$R$21^2+6.9*$R$21+105,-11.965*$R$21^2+32.28*$R$21+78.259),100)</f>
        <v>86.346717716210406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3</v>
      </c>
      <c r="P22">
        <v>3</v>
      </c>
      <c r="Q22" s="4">
        <f>(PRODUCT($M$22:$P$22)-1)/40+1</f>
        <v>1.65</v>
      </c>
      <c r="R22" s="4">
        <f>($L$22^2+$Q$22^2)^0.5</f>
        <v>2.936061849429175</v>
      </c>
      <c r="S22" s="5">
        <f>MIN(IF($D$22="SEC",-5.8*$R$22^2+6.9*$R$22+105,-11.965*$R$22^2+32.28*$R$22+78.259),100)</f>
        <v>75.260163495755194</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3</v>
      </c>
      <c r="P23">
        <v>3</v>
      </c>
      <c r="Q23" s="4">
        <f>(PRODUCT($M$23:$P$23)-1)/40+1</f>
        <v>2.3250000000000002</v>
      </c>
      <c r="R23" s="4">
        <f>($L$23^2+$Q$23^2)^0.5</f>
        <v>3.5739294815056875</v>
      </c>
      <c r="S23" s="5">
        <f>MIN(IF($D$23="SEC",-5.8*$R$23^2+6.9*$R$23+105,-11.965*$R$23^2+32.28*$R$23+78.259),100)</f>
        <v>55.576876177491272</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3</v>
      </c>
      <c r="P24">
        <v>3</v>
      </c>
      <c r="Q24" s="4">
        <f>(PRODUCT($M$24:$P$24)-1)/40+1</f>
        <v>3</v>
      </c>
      <c r="R24" s="4">
        <f>($L$24^2+$Q$24^2)^0.5</f>
        <v>3.3866484546084852</v>
      </c>
      <c r="S24" s="5">
        <f>MIN(IF($D$24="SEC",-5.8*$R$24^2+6.9*$R$24+105,-11.965*$R$24^2+32.28*$R$24+78.259),100)</f>
        <v>50.348787624965979</v>
      </c>
    </row>
    <row r="25" spans="1:19" x14ac:dyDescent="0.3">
      <c r="A25" t="s">
        <v>87</v>
      </c>
      <c r="B25" s="2" t="s">
        <v>88</v>
      </c>
      <c r="C25" t="s">
        <v>89</v>
      </c>
      <c r="D25" t="s">
        <v>23</v>
      </c>
      <c r="E25">
        <v>1</v>
      </c>
      <c r="F25">
        <v>2</v>
      </c>
      <c r="G25">
        <v>2</v>
      </c>
      <c r="H25">
        <v>2</v>
      </c>
      <c r="I25">
        <v>3</v>
      </c>
      <c r="J25">
        <v>1</v>
      </c>
      <c r="K25">
        <v>3</v>
      </c>
      <c r="L25" s="4">
        <f>AVERAGE($E$25:$K$25)</f>
        <v>2</v>
      </c>
      <c r="M25">
        <v>3</v>
      </c>
      <c r="N25">
        <v>1</v>
      </c>
      <c r="O25">
        <v>3</v>
      </c>
      <c r="P25">
        <v>3</v>
      </c>
      <c r="Q25" s="4">
        <f>(PRODUCT($M$25:$P$25)-1)/40+1</f>
        <v>1.65</v>
      </c>
      <c r="R25" s="4">
        <f>($L$25^2+$Q$25^2)^0.5</f>
        <v>2.5927784324928345</v>
      </c>
      <c r="S25" s="5">
        <f>MIN(IF($D$25="SEC",-5.8*$R$25^2+6.9*$R$25+105,-11.965*$R$25^2+32.28*$R$25+78.259),100)</f>
        <v>83.899671184200557</v>
      </c>
    </row>
    <row r="26" spans="1:19" x14ac:dyDescent="0.3">
      <c r="A26" t="s">
        <v>90</v>
      </c>
      <c r="B26" s="2" t="s">
        <v>91</v>
      </c>
      <c r="C26" t="s">
        <v>92</v>
      </c>
      <c r="D26" t="s">
        <v>23</v>
      </c>
      <c r="E26">
        <v>3</v>
      </c>
      <c r="F26">
        <v>3</v>
      </c>
      <c r="G26">
        <v>2</v>
      </c>
      <c r="H26">
        <v>1</v>
      </c>
      <c r="I26">
        <v>1</v>
      </c>
      <c r="J26">
        <v>2</v>
      </c>
      <c r="K26">
        <v>2</v>
      </c>
      <c r="L26" s="4">
        <f>AVERAGE($E$26:$K$26)</f>
        <v>2</v>
      </c>
      <c r="M26">
        <v>2</v>
      </c>
      <c r="N26">
        <v>2</v>
      </c>
      <c r="O26">
        <v>2</v>
      </c>
      <c r="P26">
        <v>3</v>
      </c>
      <c r="Q26" s="4">
        <f>(PRODUCT($M$26:$P$26)-1)/40+1</f>
        <v>1.575</v>
      </c>
      <c r="R26" s="4">
        <f>($L$26^2+$Q$26^2)^0.5</f>
        <v>2.5457071709055619</v>
      </c>
      <c r="S26" s="5">
        <f>MIN(IF($D$26="SEC",-5.8*$R$26^2+6.9*$R$26+105,-11.965*$R$26^2+32.28*$R$26+78.259),100)</f>
        <v>84.977754479248375</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3</v>
      </c>
      <c r="P27">
        <v>3</v>
      </c>
      <c r="Q27" s="4">
        <f>(PRODUCT($M$27:$P$27)-1)/40+1</f>
        <v>1.875</v>
      </c>
      <c r="R27" s="4">
        <f>($L$27^2+$Q$27^2)^0.5</f>
        <v>2.5405512217241522</v>
      </c>
      <c r="S27" s="5">
        <f>MIN(IF($D$27="SEC",-5.8*$R$27^2+6.9*$R$27+105,-11.965*$R$27^2+32.28*$R$27+78.259),100)</f>
        <v>85.094280470712974</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3</v>
      </c>
      <c r="P28">
        <v>3</v>
      </c>
      <c r="Q28" s="4">
        <f>(PRODUCT($M$28:$P$28)-1)/40+1</f>
        <v>1.65</v>
      </c>
      <c r="R28" s="4">
        <f>($L$28^2+$Q$28^2)^0.5</f>
        <v>2.7045030476399683</v>
      </c>
      <c r="S28" s="5">
        <f>MIN(IF($D$28="SEC",-5.8*$R$28^2+6.9*$R$28+105,-11.965*$R$28^2+32.28*$R$28+78.259),100)</f>
        <v>81.237917967491299</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23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29.874220741123082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2</v>
      </c>
      <c r="P31">
        <v>3</v>
      </c>
      <c r="Q31" s="4">
        <f>(PRODUCT($M$31:$P$31)-1)/40+1</f>
        <v>1.575</v>
      </c>
      <c r="R31" s="4">
        <f>($L$31^2+$Q$31^2)^0.5</f>
        <v>2.6594100350818182</v>
      </c>
      <c r="S31" s="5">
        <f>MIN(IF($D$31="SEC",-5.8*$R$31^2+6.9*$R$31+105,-11.965*$R$31^2+32.28*$R$31+78.259),100)</f>
        <v>82.32965118084006</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3</v>
      </c>
      <c r="P32">
        <v>3</v>
      </c>
      <c r="Q32" s="4">
        <f>(PRODUCT($M$32:$P$32)-1)/40+1</f>
        <v>1.875</v>
      </c>
      <c r="R32" s="4">
        <f>($L$32^2+$Q$32^2)^0.5</f>
        <v>2.8473604855539238</v>
      </c>
      <c r="S32" s="5">
        <f>MIN(IF($D$32="SEC",-5.8*$R$32^2+6.9*$R$32+105,-11.965*$R$32^2+32.28*$R$32+78.259),100)</f>
        <v>77.623509289097598</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3</v>
      </c>
      <c r="P33">
        <v>3</v>
      </c>
      <c r="Q33" s="4">
        <f>(PRODUCT($M$33:$P$33)-1)/40+1</f>
        <v>2.3250000000000002</v>
      </c>
      <c r="R33" s="4">
        <f>($L$33^2+$Q$33^2)^0.5</f>
        <v>2.9756687637969277</v>
      </c>
      <c r="S33" s="5">
        <f>MIN(IF($D$33="SEC",-5.8*$R$33^2+6.9*$R$33+105,-11.965*$R$33^2+32.28*$R$33+78.259),100)</f>
        <v>74.175407837545734</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3</v>
      </c>
      <c r="P34">
        <v>3</v>
      </c>
      <c r="Q34" s="4">
        <f>(PRODUCT($M$34:$P$34)-1)/40+1</f>
        <v>1.875</v>
      </c>
      <c r="R34" s="4">
        <f>($L$34^2+$Q$34^2)^0.5</f>
        <v>2.5405512217241522</v>
      </c>
      <c r="S34" s="5">
        <f>MIN(IF($D$34="SEC",-5.8*$R$34^2+6.9*$R$34+105,-11.965*$R$34^2+32.28*$R$34+78.259),100)</f>
        <v>85.094280470712974</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3</v>
      </c>
      <c r="P35">
        <v>3</v>
      </c>
      <c r="Q35" s="4">
        <f>(PRODUCT($M$35:$P$35)-1)/40+1</f>
        <v>1.875</v>
      </c>
      <c r="R35" s="4">
        <f>($L$35^2+$Q$35^2)^0.5</f>
        <v>2.4464285714285716</v>
      </c>
      <c r="S35" s="5">
        <f>MIN(IF($D$35="SEC",-5.8*$R$35^2+6.9*$R$35+105,-11.965*$R$35^2+32.28*$R$35+78.259),100)</f>
        <v>87.16728316326531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3</v>
      </c>
      <c r="P36">
        <v>3</v>
      </c>
      <c r="Q36" s="4">
        <f>(PRODUCT($M$36:$P$36)-1)/40+1</f>
        <v>1.875</v>
      </c>
      <c r="R36" s="4">
        <f>($L$36^2+$Q$36^2)^0.5</f>
        <v>2.9563685149044541</v>
      </c>
      <c r="S36" s="5">
        <f>MIN(IF($D$36="SEC",-5.8*$R$36^2+6.9*$R$36+105,-11.965*$R$36^2+32.28*$R$36+78.259),100)</f>
        <v>74.7062769365142</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3</v>
      </c>
      <c r="P37">
        <v>3</v>
      </c>
      <c r="Q37" s="4">
        <f>(PRODUCT($M$37:$P$37)-1)/40+1</f>
        <v>3</v>
      </c>
      <c r="R37" s="4">
        <f>($L$37^2+$Q$37^2)^0.5</f>
        <v>3.6867108287325543</v>
      </c>
      <c r="S37" s="5">
        <f>MIN(IF($D$37="SEC",-5.8*$R$37^2+6.9*$R$37+105,-11.965*$R$37^2+32.28*$R$37+78.259),100)</f>
        <v>51.605651657030137</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3</v>
      </c>
      <c r="P38">
        <v>3</v>
      </c>
      <c r="Q38" s="4">
        <f>(PRODUCT($M$38:$P$38)-1)/40+1</f>
        <v>1.875</v>
      </c>
      <c r="R38" s="4">
        <f>($L$38^2+$Q$38^2)^0.5</f>
        <v>2.9563685149044541</v>
      </c>
      <c r="S38" s="5">
        <f>MIN(IF($D$38="SEC",-5.8*$R$38^2+6.9*$R$38+105,-11.965*$R$38^2+32.28*$R$38+78.259),100)</f>
        <v>74.7062769365142</v>
      </c>
    </row>
    <row r="39" spans="1:19" x14ac:dyDescent="0.3">
      <c r="A39" t="s">
        <v>129</v>
      </c>
      <c r="B39" s="2" t="s">
        <v>130</v>
      </c>
      <c r="C39" t="s">
        <v>131</v>
      </c>
      <c r="D39" t="s">
        <v>23</v>
      </c>
      <c r="E39">
        <v>2</v>
      </c>
      <c r="F39">
        <v>3</v>
      </c>
      <c r="G39">
        <v>1</v>
      </c>
      <c r="H39">
        <v>2</v>
      </c>
      <c r="I39">
        <v>2</v>
      </c>
      <c r="J39">
        <v>1</v>
      </c>
      <c r="K39">
        <v>3</v>
      </c>
      <c r="L39" s="4">
        <f>AVERAGE($E$39:$K$39)</f>
        <v>2</v>
      </c>
      <c r="M39">
        <v>3</v>
      </c>
      <c r="N39">
        <v>3</v>
      </c>
      <c r="O39">
        <v>3</v>
      </c>
      <c r="P39">
        <v>3</v>
      </c>
      <c r="Q39" s="4">
        <f>(PRODUCT($M$39:$P$39)-1)/40+1</f>
        <v>3</v>
      </c>
      <c r="R39" s="4">
        <f>($L$39^2+$Q$39^2)^0.5</f>
        <v>3.6055512754639891</v>
      </c>
      <c r="S39" s="5">
        <f>MIN(IF($D$39="SEC",-5.8*$R$39^2+6.9*$R$39+105,-11.965*$R$39^2+32.28*$R$39+78.259),100)</f>
        <v>54.478303800701539</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3</v>
      </c>
      <c r="P40">
        <v>3</v>
      </c>
      <c r="Q40" s="4">
        <f>(PRODUCT($M$40:$P$40)-1)/40+1</f>
        <v>3</v>
      </c>
      <c r="R40" s="4">
        <f>($L$40^2+$Q$40^2)^0.5</f>
        <v>3.3866484546084852</v>
      </c>
      <c r="S40" s="5">
        <f>MIN(IF($D$40="SEC",-5.8*$R$40^2+6.9*$R$40+105,-11.965*$R$40^2+32.28*$R$40+78.259),100)</f>
        <v>50.348787624965979</v>
      </c>
    </row>
    <row r="41" spans="1:19" x14ac:dyDescent="0.3">
      <c r="A41" t="s">
        <v>135</v>
      </c>
      <c r="B41" s="2" t="s">
        <v>136</v>
      </c>
      <c r="C41" t="s">
        <v>137</v>
      </c>
      <c r="D41" t="s">
        <v>23</v>
      </c>
      <c r="E41">
        <v>1</v>
      </c>
      <c r="F41">
        <v>2</v>
      </c>
      <c r="G41">
        <v>2</v>
      </c>
      <c r="H41">
        <v>2</v>
      </c>
      <c r="I41">
        <v>2</v>
      </c>
      <c r="J41">
        <v>2</v>
      </c>
      <c r="K41">
        <v>3</v>
      </c>
      <c r="L41" s="4">
        <f>AVERAGE($E$41:$K$41)</f>
        <v>2</v>
      </c>
      <c r="M41">
        <v>3</v>
      </c>
      <c r="N41">
        <v>3</v>
      </c>
      <c r="O41">
        <v>3</v>
      </c>
      <c r="P41">
        <v>3</v>
      </c>
      <c r="Q41" s="4">
        <f>(PRODUCT($M$41:$P$41)-1)/40+1</f>
        <v>3</v>
      </c>
      <c r="R41" s="4">
        <f>($L$41^2+$Q$41^2)^0.5</f>
        <v>3.6055512754639891</v>
      </c>
      <c r="S41" s="5">
        <f>MIN(IF($D$41="SEC",-5.8*$R$41^2+6.9*$R$41+105,-11.965*$R$41^2+32.28*$R$41+78.259),100)</f>
        <v>54.478303800701539</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3</v>
      </c>
      <c r="P42">
        <v>3</v>
      </c>
      <c r="Q42" s="4">
        <f>(PRODUCT($M$42:$P$42)-1)/40+1</f>
        <v>3</v>
      </c>
      <c r="R42" s="4">
        <f>($L$42^2+$Q$42^2)^0.5</f>
        <v>3.3866484546084852</v>
      </c>
      <c r="S42" s="5">
        <f>MIN(IF($D$42="SEC",-5.8*$R$42^2+6.9*$R$42+105,-11.965*$R$42^2+32.28*$R$42+78.259),100)</f>
        <v>50.348787624965979</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3</v>
      </c>
      <c r="P43">
        <v>3</v>
      </c>
      <c r="Q43" s="4">
        <f>(PRODUCT($M$43:$P$43)-1)/40+1</f>
        <v>3</v>
      </c>
      <c r="R43" s="4">
        <f>($L$43^2+$Q$43^2)^0.5</f>
        <v>3.4552533206993785</v>
      </c>
      <c r="S43" s="5">
        <f>MIN(IF($D$43="SEC",-5.8*$R$43^2+6.9*$R$43+105,-11.965*$R$43^2+32.28*$R$43+78.259),100)</f>
        <v>46.947128212584076</v>
      </c>
    </row>
    <row r="44" spans="1:19" x14ac:dyDescent="0.3">
      <c r="A44" t="s">
        <v>144</v>
      </c>
      <c r="B44" s="2" t="s">
        <v>145</v>
      </c>
      <c r="C44" t="s">
        <v>146</v>
      </c>
      <c r="D44" t="s">
        <v>33</v>
      </c>
      <c r="E44">
        <v>2</v>
      </c>
      <c r="F44">
        <v>3</v>
      </c>
      <c r="G44">
        <v>1</v>
      </c>
      <c r="H44">
        <v>3</v>
      </c>
      <c r="I44">
        <v>2</v>
      </c>
      <c r="J44">
        <v>1</v>
      </c>
      <c r="K44">
        <v>3</v>
      </c>
      <c r="L44" s="4">
        <f>AVERAGE($E$44:$K$44)</f>
        <v>2.1428571428571428</v>
      </c>
      <c r="M44">
        <v>2</v>
      </c>
      <c r="N44">
        <v>2</v>
      </c>
      <c r="O44">
        <v>3</v>
      </c>
      <c r="P44">
        <v>3</v>
      </c>
      <c r="Q44" s="4">
        <f>(PRODUCT($M$44:$P$44)-1)/40+1</f>
        <v>1.875</v>
      </c>
      <c r="R44" s="4">
        <f>($L$44^2+$Q$44^2)^0.5</f>
        <v>2.8473604855539238</v>
      </c>
      <c r="S44" s="5">
        <f>MIN(IF($D$44="SEC",-5.8*$R$44^2+6.9*$R$44+105,-11.965*$R$44^2+32.28*$R$44+78.259),100)</f>
        <v>73.166016818068442</v>
      </c>
    </row>
    <row r="45" spans="1:19" x14ac:dyDescent="0.3">
      <c r="A45" t="s">
        <v>147</v>
      </c>
      <c r="B45" s="2" t="s">
        <v>148</v>
      </c>
      <c r="C45" t="s">
        <v>149</v>
      </c>
      <c r="D45" t="s">
        <v>23</v>
      </c>
      <c r="E45">
        <v>1</v>
      </c>
      <c r="F45">
        <v>2</v>
      </c>
      <c r="G45">
        <v>1</v>
      </c>
      <c r="H45">
        <v>3</v>
      </c>
      <c r="I45">
        <v>3</v>
      </c>
      <c r="J45">
        <v>1</v>
      </c>
      <c r="K45">
        <v>3</v>
      </c>
      <c r="L45" s="4">
        <f>AVERAGE($E$45:$K$45)</f>
        <v>2</v>
      </c>
      <c r="M45">
        <v>3</v>
      </c>
      <c r="N45">
        <v>3</v>
      </c>
      <c r="O45">
        <v>3</v>
      </c>
      <c r="P45">
        <v>3</v>
      </c>
      <c r="Q45" s="4">
        <f>(PRODUCT($M$45:$P$45)-1)/40+1</f>
        <v>3</v>
      </c>
      <c r="R45" s="4">
        <f>($L$45^2+$Q$45^2)^0.5</f>
        <v>3.6055512754639891</v>
      </c>
      <c r="S45" s="5">
        <f>MIN(IF($D$45="SEC",-5.8*$R$45^2+6.9*$R$45+105,-11.965*$R$45^2+32.28*$R$45+78.259),100)</f>
        <v>54.478303800701539</v>
      </c>
    </row>
    <row r="46" spans="1:19" x14ac:dyDescent="0.3">
      <c r="A46" t="s">
        <v>150</v>
      </c>
      <c r="B46" s="2" t="s">
        <v>151</v>
      </c>
      <c r="C46" t="s">
        <v>152</v>
      </c>
      <c r="D46" t="s">
        <v>33</v>
      </c>
      <c r="E46">
        <v>2</v>
      </c>
      <c r="F46">
        <v>3</v>
      </c>
      <c r="G46">
        <v>1</v>
      </c>
      <c r="H46">
        <v>2</v>
      </c>
      <c r="I46">
        <v>2</v>
      </c>
      <c r="J46">
        <v>1</v>
      </c>
      <c r="K46">
        <v>3</v>
      </c>
      <c r="L46" s="4">
        <f>AVERAGE($E$46:$K$46)</f>
        <v>2</v>
      </c>
      <c r="M46">
        <v>3</v>
      </c>
      <c r="N46">
        <v>3</v>
      </c>
      <c r="O46">
        <v>3</v>
      </c>
      <c r="P46">
        <v>3</v>
      </c>
      <c r="Q46" s="4">
        <f>(PRODUCT($M$46:$P$46)-1)/40+1</f>
        <v>3</v>
      </c>
      <c r="R46" s="4">
        <f>($L$46^2+$Q$46^2)^0.5</f>
        <v>3.6055512754639891</v>
      </c>
      <c r="S46" s="5">
        <f>MIN(IF($D$46="SEC",-5.8*$R$46^2+6.9*$R$46+105,-11.965*$R$46^2+32.28*$R$46+78.259),100)</f>
        <v>39.101195171977579</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3</v>
      </c>
      <c r="P47">
        <v>3</v>
      </c>
      <c r="Q47" s="4">
        <f>(PRODUCT($M$47:$P$47)-1)/40+1</f>
        <v>1.425</v>
      </c>
      <c r="R47" s="4">
        <f>($L$47^2+$Q$47^2)^0.5</f>
        <v>1.9192931575165364</v>
      </c>
      <c r="S47" s="5">
        <f>MIN(IF($D$47="SEC",-5.8*$R$47^2+6.9*$R$47+105,-11.965*$R$47^2+32.28*$R$47+78.259),100)</f>
        <v>96.877742684823289</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3</v>
      </c>
      <c r="P48">
        <v>3</v>
      </c>
      <c r="Q48" s="4">
        <f>(PRODUCT($M$48:$P$48)-1)/40+1</f>
        <v>3</v>
      </c>
      <c r="R48" s="4">
        <f>($L$48^2+$Q$48^2)^0.5</f>
        <v>3.52831115292242</v>
      </c>
      <c r="S48" s="5">
        <f>MIN(IF($D$48="SEC",-5.8*$R$48^2+6.9*$R$48+105,-11.965*$R$48^2+32.28*$R$48+78.259),100)</f>
        <v>43.20084320000916</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3</v>
      </c>
      <c r="P49">
        <v>3</v>
      </c>
      <c r="Q49" s="4">
        <f>(PRODUCT($M$49:$P$49)-1)/40+1</f>
        <v>3</v>
      </c>
      <c r="R49" s="4">
        <f>($L$49^2+$Q$49^2)^0.5</f>
        <v>3.4552533206993785</v>
      </c>
      <c r="S49" s="5">
        <f>MIN(IF($D$49="SEC",-5.8*$R$49^2+6.9*$R$49+105,-11.965*$R$49^2+32.28*$R$49+78.259),100)</f>
        <v>46.947128212584076</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2</v>
      </c>
      <c r="O51">
        <v>3</v>
      </c>
      <c r="P51">
        <v>3</v>
      </c>
      <c r="Q51" s="4">
        <f>(PRODUCT($M$51:$P$51)-1)/40+1</f>
        <v>1.875</v>
      </c>
      <c r="R51" s="4">
        <f>($L$51^2+$Q$51^2)^0.5</f>
        <v>2.7414640249326636</v>
      </c>
      <c r="S51" s="5">
        <f>MIN(IF($D$51="SEC",-5.8*$R$51^2+6.9*$R$51+105,-11.965*$R$51^2+32.28*$R$51+78.259),100)</f>
        <v>76.829005599826388</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3</v>
      </c>
      <c r="P52">
        <v>3</v>
      </c>
      <c r="Q52" s="4">
        <f>(PRODUCT($M$52:$P$52)-1)/40+1</f>
        <v>1.875</v>
      </c>
      <c r="R52" s="4">
        <f>($L$52^2+$Q$52^2)^0.5</f>
        <v>3.2989349703768811</v>
      </c>
      <c r="S52" s="5">
        <f>MIN(IF($D$52="SEC",-5.8*$R$52^2+6.9*$R$52+105,-11.965*$R$52^2+32.28*$R$52+78.259),100)</f>
        <v>64.641414050702508</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3</v>
      </c>
      <c r="P53">
        <v>3</v>
      </c>
      <c r="Q53" s="4">
        <f>(PRODUCT($M$53:$P$53)-1)/40+1</f>
        <v>3</v>
      </c>
      <c r="R53" s="4">
        <f>($L$53^2+$Q$53^2)^0.5</f>
        <v>3.2639027596559607</v>
      </c>
      <c r="S53" s="5">
        <f>MIN(IF($D$53="SEC",-5.8*$R$53^2+6.9*$R$53+105,-11.965*$R$53^2+32.28*$R$53+78.259),100)</f>
        <v>56.153903530674029</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2</v>
      </c>
      <c r="O55">
        <v>3</v>
      </c>
      <c r="P55">
        <v>3</v>
      </c>
      <c r="Q55" s="4">
        <f>(PRODUCT($M$55:$P$55)-1)/40+1</f>
        <v>2.3250000000000002</v>
      </c>
      <c r="R55" s="4">
        <f>($L$55^2+$Q$55^2)^0.5</f>
        <v>2.6568188166470437</v>
      </c>
      <c r="S55" s="5">
        <f>MIN(IF($D$55="SEC",-5.8*$R$55^2+6.9*$R$55+105,-11.965*$R$55^2+32.28*$R$55+78.259),100)</f>
        <v>79.56393072534614</v>
      </c>
    </row>
    <row r="56" spans="1:19" x14ac:dyDescent="0.3">
      <c r="A56" t="s">
        <v>180</v>
      </c>
      <c r="B56" s="2" t="s">
        <v>181</v>
      </c>
      <c r="C56" t="s">
        <v>182</v>
      </c>
      <c r="D56" t="s">
        <v>23</v>
      </c>
      <c r="E56">
        <v>2</v>
      </c>
      <c r="F56">
        <v>3</v>
      </c>
      <c r="G56">
        <v>1</v>
      </c>
      <c r="H56">
        <v>2</v>
      </c>
      <c r="I56">
        <v>2</v>
      </c>
      <c r="J56">
        <v>1</v>
      </c>
      <c r="K56">
        <v>3</v>
      </c>
      <c r="L56" s="4">
        <f>AVERAGE($E$56:$K$56)</f>
        <v>2</v>
      </c>
      <c r="M56">
        <v>3</v>
      </c>
      <c r="N56">
        <v>3</v>
      </c>
      <c r="O56">
        <v>3</v>
      </c>
      <c r="P56">
        <v>3</v>
      </c>
      <c r="Q56" s="4">
        <f>(PRODUCT($M$56:$P$56)-1)/40+1</f>
        <v>3</v>
      </c>
      <c r="R56" s="4">
        <f>($L$56^2+$Q$56^2)^0.5</f>
        <v>3.6055512754639891</v>
      </c>
      <c r="S56" s="5">
        <f>MIN(IF($D$56="SEC",-5.8*$R$56^2+6.9*$R$56+105,-11.965*$R$56^2+32.28*$R$56+78.259),100)</f>
        <v>54.478303800701539</v>
      </c>
    </row>
    <row r="57" spans="1:19" x14ac:dyDescent="0.3">
      <c r="A57" t="s">
        <v>183</v>
      </c>
      <c r="B57" s="2" t="s">
        <v>184</v>
      </c>
      <c r="C57" t="s">
        <v>185</v>
      </c>
      <c r="D57" t="s">
        <v>33</v>
      </c>
      <c r="E57">
        <v>1</v>
      </c>
      <c r="F57">
        <v>2</v>
      </c>
      <c r="G57">
        <v>2</v>
      </c>
      <c r="H57">
        <v>1</v>
      </c>
      <c r="I57">
        <v>1</v>
      </c>
      <c r="J57">
        <v>1</v>
      </c>
      <c r="K57">
        <v>3</v>
      </c>
      <c r="L57" s="4">
        <f>AVERAGE($E$57:$K$57)</f>
        <v>1.5714285714285714</v>
      </c>
      <c r="M57">
        <v>3</v>
      </c>
      <c r="N57">
        <v>1</v>
      </c>
      <c r="O57">
        <v>3</v>
      </c>
      <c r="P57">
        <v>3</v>
      </c>
      <c r="Q57" s="4">
        <f>(PRODUCT($M$57:$P$57)-1)/40+1</f>
        <v>1.65</v>
      </c>
      <c r="R57" s="4">
        <f>($L$57^2+$Q$57^2)^0.5</f>
        <v>2.2785714285714285</v>
      </c>
      <c r="S57" s="5">
        <f>MIN(IF($D$57="SEC",-5.8*$R$57^2+6.9*$R$57+105,-11.965*$R$57^2+32.28*$R$57+78.259),100)</f>
        <v>89.690348724489809</v>
      </c>
    </row>
    <row r="58" spans="1:19" x14ac:dyDescent="0.3">
      <c r="A58" t="s">
        <v>186</v>
      </c>
      <c r="B58" s="2" t="s">
        <v>187</v>
      </c>
      <c r="C58" t="s">
        <v>188</v>
      </c>
      <c r="D58" t="s">
        <v>23</v>
      </c>
      <c r="E58">
        <v>2</v>
      </c>
      <c r="F58">
        <v>3</v>
      </c>
      <c r="G58">
        <v>2</v>
      </c>
      <c r="H58">
        <v>1</v>
      </c>
      <c r="I58">
        <v>1</v>
      </c>
      <c r="J58">
        <v>1</v>
      </c>
      <c r="K58">
        <v>3</v>
      </c>
      <c r="L58" s="4">
        <f>AVERAGE($E$58:$K$58)</f>
        <v>1.8571428571428572</v>
      </c>
      <c r="M58">
        <v>3</v>
      </c>
      <c r="N58">
        <v>2</v>
      </c>
      <c r="O58">
        <v>2</v>
      </c>
      <c r="P58">
        <v>3</v>
      </c>
      <c r="Q58" s="4">
        <f>(PRODUCT($M$58:$P$58)-1)/40+1</f>
        <v>1.875</v>
      </c>
      <c r="R58" s="4">
        <f>($L$58^2+$Q$58^2)^0.5</f>
        <v>2.6390537303807844</v>
      </c>
      <c r="S58" s="5">
        <f>MIN(IF($D$58="SEC",-5.8*$R$58^2+6.9*$R$58+105,-11.965*$R$58^2+32.28*$R$58+78.259),100)</f>
        <v>82.814764106974366</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1</v>
      </c>
      <c r="O60">
        <v>3</v>
      </c>
      <c r="P60">
        <v>3</v>
      </c>
      <c r="Q60" s="4">
        <f>(PRODUCT($M$60:$P$60)-1)/40+1</f>
        <v>1.425</v>
      </c>
      <c r="R60" s="4">
        <f>($L$60^2+$Q$60^2)^0.5</f>
        <v>3.3212384738226794</v>
      </c>
      <c r="S60" s="5">
        <f>MIN(IF($D$60="SEC",-5.8*$R$60^2+6.9*$R$60+105,-11.965*$R$60^2+32.28*$R$60+78.259),100)</f>
        <v>63.938920469376484</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3</v>
      </c>
      <c r="P61">
        <v>3</v>
      </c>
      <c r="Q61" s="4">
        <f>(PRODUCT($M$61:$P$61)-1)/40+1</f>
        <v>2.3250000000000002</v>
      </c>
      <c r="R61" s="4">
        <f>($L$61^2+$Q$61^2)^0.5</f>
        <v>2.8886676011968011</v>
      </c>
      <c r="S61" s="5">
        <f>MIN(IF($D$61="SEC",-5.8*$R$61^2+6.9*$R$61+105,-11.965*$R$61^2+32.28*$R$61+78.259),100)</f>
        <v>71.664438062040901</v>
      </c>
    </row>
    <row r="62" spans="1:19" x14ac:dyDescent="0.3">
      <c r="A62" t="s">
        <v>198</v>
      </c>
      <c r="B62" s="2" t="s">
        <v>199</v>
      </c>
      <c r="C62" t="s">
        <v>200</v>
      </c>
      <c r="D62" t="s">
        <v>23</v>
      </c>
      <c r="E62">
        <v>2</v>
      </c>
      <c r="F62">
        <v>3</v>
      </c>
      <c r="G62">
        <v>2</v>
      </c>
      <c r="H62">
        <v>2</v>
      </c>
      <c r="I62">
        <v>2</v>
      </c>
      <c r="J62">
        <v>1</v>
      </c>
      <c r="K62">
        <v>3</v>
      </c>
      <c r="L62" s="4">
        <f>AVERAGE($E$62:$K$62)</f>
        <v>2.1428571428571428</v>
      </c>
      <c r="M62">
        <v>3</v>
      </c>
      <c r="N62">
        <v>2</v>
      </c>
      <c r="O62">
        <v>3</v>
      </c>
      <c r="P62">
        <v>3</v>
      </c>
      <c r="Q62" s="4">
        <f>(PRODUCT($M$62:$P$62)-1)/40+1</f>
        <v>2.3250000000000002</v>
      </c>
      <c r="R62" s="4">
        <f>($L$62^2+$Q$62^2)^0.5</f>
        <v>3.1618762997141237</v>
      </c>
      <c r="S62" s="5">
        <f>MIN(IF($D$62="SEC",-5.8*$R$62^2+6.9*$R$62+105,-11.965*$R$62^2+32.28*$R$62+78.259),100)</f>
        <v>68.831668406802962</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2</v>
      </c>
      <c r="O64">
        <v>3</v>
      </c>
      <c r="P64">
        <v>3</v>
      </c>
      <c r="Q64" s="4">
        <f>(PRODUCT($M$64:$P$64)-1)/40+1</f>
        <v>2.3250000000000002</v>
      </c>
      <c r="R64" s="4">
        <f>($L$64^2+$Q$64^2)^0.5</f>
        <v>3.6835974679818708</v>
      </c>
      <c r="S64" s="5">
        <f>MIN(IF($D$64="SEC",-5.8*$R$64^2+6.9*$R$64+105,-11.965*$R$64^2+32.28*$R$64+78.259),100)</f>
        <v>34.813753753699686</v>
      </c>
    </row>
    <row r="65" spans="1:19" x14ac:dyDescent="0.3">
      <c r="A65" t="s">
        <v>207</v>
      </c>
      <c r="B65" s="2" t="s">
        <v>208</v>
      </c>
      <c r="C65" t="s">
        <v>209</v>
      </c>
      <c r="D65" t="s">
        <v>23</v>
      </c>
      <c r="E65">
        <v>2</v>
      </c>
      <c r="F65">
        <v>3</v>
      </c>
      <c r="G65">
        <v>3</v>
      </c>
      <c r="H65">
        <v>3</v>
      </c>
      <c r="I65">
        <v>3</v>
      </c>
      <c r="J65">
        <v>3</v>
      </c>
      <c r="K65">
        <v>2</v>
      </c>
      <c r="L65" s="4">
        <f>AVERAGE($E$65:$K$65)</f>
        <v>2.7142857142857144</v>
      </c>
      <c r="M65">
        <v>2</v>
      </c>
      <c r="N65">
        <v>1</v>
      </c>
      <c r="O65">
        <v>3</v>
      </c>
      <c r="P65">
        <v>3</v>
      </c>
      <c r="Q65" s="4">
        <f>(PRODUCT($M$65:$P$65)-1)/40+1</f>
        <v>1.425</v>
      </c>
      <c r="R65" s="4">
        <f>($L$65^2+$Q$65^2)^0.5</f>
        <v>3.0656111851921977</v>
      </c>
      <c r="S65" s="5">
        <f>MIN(IF($D$65="SEC",-5.8*$R$65^2+6.9*$R$65+105,-11.965*$R$65^2+32.28*$R$65+78.259),100)</f>
        <v>71.644479932928206</v>
      </c>
    </row>
    <row r="66" spans="1:19" x14ac:dyDescent="0.3">
      <c r="A66" t="s">
        <v>126</v>
      </c>
      <c r="B66" s="2" t="s">
        <v>210</v>
      </c>
      <c r="C66" t="s">
        <v>211</v>
      </c>
      <c r="D66" t="s">
        <v>23</v>
      </c>
      <c r="E66">
        <v>3</v>
      </c>
      <c r="F66">
        <v>3</v>
      </c>
      <c r="G66">
        <v>2</v>
      </c>
      <c r="H66">
        <v>1</v>
      </c>
      <c r="I66">
        <v>1</v>
      </c>
      <c r="J66">
        <v>2</v>
      </c>
      <c r="K66">
        <v>3</v>
      </c>
      <c r="L66" s="4">
        <f>AVERAGE($E$66:$K$66)</f>
        <v>2.1428571428571428</v>
      </c>
      <c r="M66">
        <v>3</v>
      </c>
      <c r="N66">
        <v>1</v>
      </c>
      <c r="O66">
        <v>2</v>
      </c>
      <c r="P66">
        <v>3</v>
      </c>
      <c r="Q66" s="4">
        <f>(PRODUCT($M$66:$P$66)-1)/40+1</f>
        <v>1.425</v>
      </c>
      <c r="R66" s="4">
        <f>($L$66^2+$Q$66^2)^0.5</f>
        <v>2.5734144117677347</v>
      </c>
      <c r="S66" s="5">
        <f>MIN(IF($D$66="SEC",-5.8*$R$66^2+6.9*$R$66+105,-11.965*$R$66^2+32.28*$R$66+78.259),100)</f>
        <v>84.346281379972893</v>
      </c>
    </row>
    <row r="67" spans="1:19" x14ac:dyDescent="0.3">
      <c r="A67" t="s">
        <v>212</v>
      </c>
      <c r="B67" s="2" t="s">
        <v>213</v>
      </c>
      <c r="C67" t="s">
        <v>214</v>
      </c>
      <c r="D67" t="s">
        <v>23</v>
      </c>
      <c r="E67">
        <v>2</v>
      </c>
      <c r="F67">
        <v>3</v>
      </c>
      <c r="G67">
        <v>3</v>
      </c>
      <c r="H67">
        <v>3</v>
      </c>
      <c r="I67">
        <v>3</v>
      </c>
      <c r="J67">
        <v>3</v>
      </c>
      <c r="K67">
        <v>3</v>
      </c>
      <c r="L67" s="4">
        <f>AVERAGE($E$67:$K$67)</f>
        <v>2.8571428571428572</v>
      </c>
      <c r="M67">
        <v>3</v>
      </c>
      <c r="N67">
        <v>2</v>
      </c>
      <c r="O67">
        <v>3</v>
      </c>
      <c r="P67">
        <v>3</v>
      </c>
      <c r="Q67" s="4">
        <f>(PRODUCT($M$67:$P$67)-1)/40+1</f>
        <v>2.3250000000000002</v>
      </c>
      <c r="R67" s="4">
        <f>($L$67^2+$Q$67^2)^0.5</f>
        <v>3.6835974679818708</v>
      </c>
      <c r="S67" s="5">
        <f>MIN(IF($D$67="SEC",-5.8*$R$67^2+6.9*$R$67+105,-11.965*$R$67^2+32.28*$R$67+78.259),100)</f>
        <v>51.717258753564707</v>
      </c>
    </row>
    <row r="68" spans="1:19" x14ac:dyDescent="0.3">
      <c r="A68" t="s">
        <v>215</v>
      </c>
      <c r="B68" s="2" t="s">
        <v>216</v>
      </c>
      <c r="C68" t="s">
        <v>217</v>
      </c>
      <c r="D68" t="s">
        <v>23</v>
      </c>
      <c r="E68">
        <v>1</v>
      </c>
      <c r="F68">
        <v>2</v>
      </c>
      <c r="G68">
        <v>2</v>
      </c>
      <c r="H68">
        <v>2</v>
      </c>
      <c r="I68">
        <v>2</v>
      </c>
      <c r="J68">
        <v>2</v>
      </c>
      <c r="K68">
        <v>3</v>
      </c>
      <c r="L68" s="4">
        <f>AVERAGE($E$68:$K$68)</f>
        <v>2</v>
      </c>
      <c r="M68">
        <v>2</v>
      </c>
      <c r="N68">
        <v>2</v>
      </c>
      <c r="O68">
        <v>3</v>
      </c>
      <c r="P68">
        <v>3</v>
      </c>
      <c r="Q68" s="4">
        <f>(PRODUCT($M$68:$P$68)-1)/40+1</f>
        <v>1.875</v>
      </c>
      <c r="R68" s="4">
        <f>($L$68^2+$Q$68^2)^0.5</f>
        <v>2.7414640249326636</v>
      </c>
      <c r="S68" s="5">
        <f>MIN(IF($D$68="SEC",-5.8*$R$68^2+6.9*$R$68+105,-11.965*$R$68^2+32.28*$R$68+78.259),100)</f>
        <v>80.325476772035387</v>
      </c>
    </row>
    <row r="69" spans="1:19" x14ac:dyDescent="0.3">
      <c r="A69" t="s">
        <v>218</v>
      </c>
      <c r="B69" s="2" t="s">
        <v>219</v>
      </c>
      <c r="C69" t="s">
        <v>220</v>
      </c>
      <c r="D69" t="s">
        <v>33</v>
      </c>
      <c r="E69">
        <v>2</v>
      </c>
      <c r="F69">
        <v>3</v>
      </c>
      <c r="G69">
        <v>1</v>
      </c>
      <c r="H69">
        <v>2</v>
      </c>
      <c r="I69">
        <v>2</v>
      </c>
      <c r="J69">
        <v>1</v>
      </c>
      <c r="K69">
        <v>3</v>
      </c>
      <c r="L69" s="4">
        <f>AVERAGE($E$69:$K$69)</f>
        <v>2</v>
      </c>
      <c r="M69">
        <v>3</v>
      </c>
      <c r="N69">
        <v>1</v>
      </c>
      <c r="O69">
        <v>3</v>
      </c>
      <c r="P69">
        <v>3</v>
      </c>
      <c r="Q69" s="4">
        <f>(PRODUCT($M$69:$P$69)-1)/40+1</f>
        <v>1.65</v>
      </c>
      <c r="R69" s="4">
        <f>($L$69^2+$Q$69^2)^0.5</f>
        <v>2.5927784324928345</v>
      </c>
      <c r="S69" s="5">
        <f>MIN(IF($D$69="SEC",-5.8*$R$69^2+6.9*$R$69+105,-11.965*$R$69^2+32.28*$R$69+78.259),100)</f>
        <v>81.519175300868696</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3</v>
      </c>
      <c r="P70">
        <v>3</v>
      </c>
      <c r="Q70" s="4">
        <f>(PRODUCT($M$70:$P$70)-1)/40+1</f>
        <v>3</v>
      </c>
      <c r="R70" s="4">
        <f>($L$70^2+$Q$70^2)^0.5</f>
        <v>3.4552533206993785</v>
      </c>
      <c r="S70" s="5">
        <f>MIN(IF($D$70="SEC",-5.8*$R$70^2+6.9*$R$70+105,-11.965*$R$70^2+32.28*$R$70+78.259),100)</f>
        <v>46.947128212584076</v>
      </c>
    </row>
    <row r="71" spans="1:19" x14ac:dyDescent="0.3">
      <c r="A71" t="s">
        <v>224</v>
      </c>
      <c r="B71" s="2" t="s">
        <v>225</v>
      </c>
      <c r="C71" t="s">
        <v>226</v>
      </c>
      <c r="D71" t="s">
        <v>23</v>
      </c>
      <c r="E71">
        <v>1</v>
      </c>
      <c r="F71">
        <v>1</v>
      </c>
      <c r="G71">
        <v>2</v>
      </c>
      <c r="H71">
        <v>1</v>
      </c>
      <c r="I71">
        <v>1</v>
      </c>
      <c r="J71">
        <v>1</v>
      </c>
      <c r="K71">
        <v>3</v>
      </c>
      <c r="L71" s="4">
        <f>AVERAGE($E$71:$K$71)</f>
        <v>1.4285714285714286</v>
      </c>
      <c r="M71">
        <v>3</v>
      </c>
      <c r="N71">
        <v>2</v>
      </c>
      <c r="O71">
        <v>2</v>
      </c>
      <c r="P71">
        <v>3</v>
      </c>
      <c r="Q71" s="4">
        <f>(PRODUCT($M$71:$P$71)-1)/40+1</f>
        <v>1.875</v>
      </c>
      <c r="R71" s="4">
        <f>($L$71^2+$Q$71^2)^0.5</f>
        <v>2.3572104968650152</v>
      </c>
      <c r="S71" s="5">
        <f>MIN(IF($D$71="SEC",-5.8*$R$71^2+6.9*$R$71+105,-11.965*$R$71^2+32.28*$R$71+78.259),100)</f>
        <v>89.037392734491064</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3</v>
      </c>
      <c r="P73">
        <v>3</v>
      </c>
      <c r="Q73" s="4">
        <f>(PRODUCT($M$73:$P$73)-1)/40+1</f>
        <v>3</v>
      </c>
      <c r="R73" s="4">
        <f>($L$73^2+$Q$73^2)^0.5</f>
        <v>3.6867108287325543</v>
      </c>
      <c r="S73" s="5">
        <f>MIN(IF($D$73="SEC",-5.8*$R$73^2+6.9*$R$73+105,-11.965*$R$73^2+32.28*$R$73+78.259),100)</f>
        <v>51.605651657030137</v>
      </c>
    </row>
    <row r="74" spans="1:19" x14ac:dyDescent="0.3">
      <c r="A74" t="s">
        <v>233</v>
      </c>
      <c r="B74" s="2" t="s">
        <v>234</v>
      </c>
      <c r="C74" t="s">
        <v>235</v>
      </c>
      <c r="D74" t="s">
        <v>23</v>
      </c>
      <c r="E74">
        <v>1</v>
      </c>
      <c r="F74">
        <v>2</v>
      </c>
      <c r="G74">
        <v>2</v>
      </c>
      <c r="H74">
        <v>2</v>
      </c>
      <c r="I74">
        <v>2</v>
      </c>
      <c r="J74">
        <v>1</v>
      </c>
      <c r="K74">
        <v>3</v>
      </c>
      <c r="L74" s="4">
        <f>AVERAGE($E$74:$K$74)</f>
        <v>1.8571428571428572</v>
      </c>
      <c r="M74">
        <v>3</v>
      </c>
      <c r="N74">
        <v>1</v>
      </c>
      <c r="O74">
        <v>3</v>
      </c>
      <c r="P74">
        <v>3</v>
      </c>
      <c r="Q74" s="4">
        <f>(PRODUCT($M$74:$P$74)-1)/40+1</f>
        <v>1.65</v>
      </c>
      <c r="R74" s="4">
        <f>($L$74^2+$Q$74^2)^0.5</f>
        <v>2.4842462824439799</v>
      </c>
      <c r="S74" s="5">
        <f>MIN(IF($D$74="SEC",-5.8*$R$74^2+6.9*$R$74+105,-11.965*$R$74^2+32.28*$R$74+78.259),100)</f>
        <v>86.346717716210406</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3</v>
      </c>
      <c r="P76">
        <v>3</v>
      </c>
      <c r="Q76" s="4">
        <f>(PRODUCT($M$76:$P$76)-1)/40+1</f>
        <v>3</v>
      </c>
      <c r="R76" s="4">
        <f>($L$76^2+$Q$76^2)^0.5</f>
        <v>3.7715367949840242</v>
      </c>
      <c r="S76" s="5">
        <f>MIN(IF($D$76="SEC",-5.8*$R$76^2+6.9*$R$76+105,-11.965*$R$76^2+32.28*$R$76+78.259),100)</f>
        <v>48.521563069063255</v>
      </c>
    </row>
    <row r="77" spans="1:19" x14ac:dyDescent="0.3">
      <c r="A77" t="s">
        <v>242</v>
      </c>
      <c r="B77" s="2" t="s">
        <v>243</v>
      </c>
      <c r="C77" t="s">
        <v>244</v>
      </c>
      <c r="D77" t="s">
        <v>23</v>
      </c>
      <c r="E77">
        <v>1</v>
      </c>
      <c r="F77">
        <v>1</v>
      </c>
      <c r="G77">
        <v>1</v>
      </c>
      <c r="H77">
        <v>2</v>
      </c>
      <c r="I77">
        <v>2</v>
      </c>
      <c r="J77">
        <v>1</v>
      </c>
      <c r="K77">
        <v>3</v>
      </c>
      <c r="L77" s="4">
        <f>AVERAGE($E$77:$K$77)</f>
        <v>1.5714285714285714</v>
      </c>
      <c r="M77">
        <v>3</v>
      </c>
      <c r="N77">
        <v>1</v>
      </c>
      <c r="O77">
        <v>3</v>
      </c>
      <c r="P77">
        <v>3</v>
      </c>
      <c r="Q77" s="4">
        <f>(PRODUCT($M$77:$P$77)-1)/40+1</f>
        <v>1.65</v>
      </c>
      <c r="R77" s="4">
        <f>($L$77^2+$Q$77^2)^0.5</f>
        <v>2.2785714285714285</v>
      </c>
      <c r="S77" s="5">
        <f>MIN(IF($D$77="SEC",-5.8*$R$77^2+6.9*$R$77+105,-11.965*$R$77^2+32.28*$R$77+78.259),100)</f>
        <v>90.609193877551022</v>
      </c>
    </row>
    <row r="78" spans="1:19" x14ac:dyDescent="0.3">
      <c r="A78" t="s">
        <v>245</v>
      </c>
      <c r="B78" s="2" t="s">
        <v>246</v>
      </c>
      <c r="C78" t="s">
        <v>247</v>
      </c>
      <c r="D78" t="s">
        <v>23</v>
      </c>
      <c r="E78">
        <v>3</v>
      </c>
      <c r="F78">
        <v>3</v>
      </c>
      <c r="G78">
        <v>3</v>
      </c>
      <c r="H78">
        <v>2</v>
      </c>
      <c r="I78">
        <v>3</v>
      </c>
      <c r="J78">
        <v>3</v>
      </c>
      <c r="K78">
        <v>3</v>
      </c>
      <c r="L78" s="4">
        <f>AVERAGE($E$78:$K$78)</f>
        <v>2.8571428571428572</v>
      </c>
      <c r="M78">
        <v>1</v>
      </c>
      <c r="N78">
        <v>1</v>
      </c>
      <c r="O78">
        <v>3</v>
      </c>
      <c r="P78">
        <v>3</v>
      </c>
      <c r="Q78" s="4">
        <f>(PRODUCT($M$78:$P$78)-1)/40+1</f>
        <v>1.2</v>
      </c>
      <c r="R78" s="4">
        <f>($L$78^2+$Q$78^2)^0.5</f>
        <v>3.0989135686757141</v>
      </c>
      <c r="S78" s="5">
        <f>MIN(IF($D$78="SEC",-5.8*$R$78^2+6.9*$R$78+105,-11.965*$R$78^2+32.28*$R$78+78.259),100)</f>
        <v>70.683564848352219</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3</v>
      </c>
      <c r="P79">
        <v>3</v>
      </c>
      <c r="Q79" s="4">
        <f>(PRODUCT($M$79:$P$79)-1)/40+1</f>
        <v>1.875</v>
      </c>
      <c r="R79" s="4">
        <f>($L$79^2+$Q$79^2)^0.5</f>
        <v>3.0681564796589935</v>
      </c>
      <c r="S79" s="5">
        <f>MIN(IF($D$79="SEC",-5.8*$R$79^2+6.9*$R$79+105,-11.965*$R$79^2+32.28*$R$79+78.259),100)</f>
        <v>71.57149144434095</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3</v>
      </c>
      <c r="P80">
        <v>3</v>
      </c>
      <c r="Q80" s="4">
        <f>(PRODUCT($M$80:$P$80)-1)/40+1</f>
        <v>1.875</v>
      </c>
      <c r="R80" s="4">
        <f>($L$80^2+$Q$80^2)^0.5</f>
        <v>2.8473604855539238</v>
      </c>
      <c r="S80" s="5">
        <f>MIN(IF($D$80="SEC",-5.8*$R$80^2+6.9*$R$80+105,-11.965*$R$80^2+32.28*$R$80+78.259),100)</f>
        <v>77.623509289097598</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3</v>
      </c>
      <c r="P81">
        <v>3</v>
      </c>
      <c r="Q81" s="4">
        <f>(PRODUCT($M$81:$P$81)-1)/40+1</f>
        <v>2.3250000000000002</v>
      </c>
      <c r="R81" s="4">
        <f>($L$81^2+$Q$81^2)^0.5</f>
        <v>3.5739294815056875</v>
      </c>
      <c r="S81" s="5">
        <f>MIN(IF($D$81="SEC",-5.8*$R$81^2+6.9*$R$81+105,-11.965*$R$81^2+32.28*$R$81+78.259),100)</f>
        <v>55.576876177491272</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3</v>
      </c>
      <c r="P82">
        <v>3</v>
      </c>
      <c r="Q82" s="4">
        <f>(PRODUCT($M$82:$P$82)-1)/40+1</f>
        <v>1.875</v>
      </c>
      <c r="R82" s="4">
        <f>($L$82^2+$Q$82^2)^0.5</f>
        <v>3.0681564796589935</v>
      </c>
      <c r="S82" s="5">
        <f>MIN(IF($D$82="SEC",-5.8*$R$82^2+6.9*$R$82+105,-11.965*$R$82^2+32.28*$R$82+78.259),100)</f>
        <v>71.57149144434095</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3</v>
      </c>
      <c r="P83">
        <v>3</v>
      </c>
      <c r="Q83" s="4">
        <f>(PRODUCT($M$83:$P$83)-1)/40+1</f>
        <v>1.875</v>
      </c>
      <c r="R83" s="4">
        <f>($L$83^2+$Q$83^2)^0.5</f>
        <v>3.2989349703768811</v>
      </c>
      <c r="S83" s="5">
        <f>MIN(IF($D$83="SEC",-5.8*$R$83^2+6.9*$R$83+105,-11.965*$R$83^2+32.28*$R$83+78.259),100)</f>
        <v>64.641414050702508</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3</v>
      </c>
      <c r="P84">
        <v>3</v>
      </c>
      <c r="Q84" s="4">
        <f>(PRODUCT($M$84:$P$84)-1)/40+1</f>
        <v>1.425</v>
      </c>
      <c r="R84" s="4">
        <f>($L$84^2+$Q$84^2)^0.5</f>
        <v>2.6935320298668004</v>
      </c>
      <c r="S84" s="5">
        <f>MIN(IF($D$84="SEC",-5.8*$R$84^2+6.9*$R$84+105,-11.965*$R$84^2+32.28*$R$84+78.259),100)</f>
        <v>81.505705189754408</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3</v>
      </c>
      <c r="P85">
        <v>3</v>
      </c>
      <c r="Q85" s="4">
        <f>(PRODUCT($M$85:$P$85)-1)/40+1</f>
        <v>2.3250000000000002</v>
      </c>
      <c r="R85" s="4">
        <f>($L$85^2+$Q$85^2)^0.5</f>
        <v>3.5739294815056875</v>
      </c>
      <c r="S85" s="5">
        <f>MIN(IF($D$85="SEC",-5.8*$R$85^2+6.9*$R$85+105,-11.965*$R$85^2+32.28*$R$85+78.259),100)</f>
        <v>55.576876177491272</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3</v>
      </c>
      <c r="P86">
        <v>3</v>
      </c>
      <c r="Q86" s="4">
        <f>(PRODUCT($M$86:$P$86)-1)/40+1</f>
        <v>1.875</v>
      </c>
      <c r="R86" s="4">
        <f>($L$86^2+$Q$86^2)^0.5</f>
        <v>2.9563685149044541</v>
      </c>
      <c r="S86" s="5">
        <f>MIN(IF($D$86="SEC",-5.8*$R$86^2+6.9*$R$86+105,-11.965*$R$86^2+32.28*$R$86+78.259),100)</f>
        <v>74.7062769365142</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3</v>
      </c>
      <c r="P87">
        <v>3</v>
      </c>
      <c r="Q87" s="4">
        <f>(PRODUCT($M$87:$P$87)-1)/40+1</f>
        <v>2.3250000000000002</v>
      </c>
      <c r="R87" s="4">
        <f>($L$87^2+$Q$87^2)^0.5</f>
        <v>3.2603856820809356</v>
      </c>
      <c r="S87" s="5">
        <f>MIN(IF($D$87="SEC",-5.8*$R$87^2+6.9*$R$87+105,-11.965*$R$87^2+32.28*$R$87+78.259),100)</f>
        <v>65.841995390031926</v>
      </c>
    </row>
    <row r="88" spans="1:19" x14ac:dyDescent="0.3">
      <c r="A88" t="s">
        <v>275</v>
      </c>
      <c r="B88" s="2" t="s">
        <v>276</v>
      </c>
      <c r="C88" t="s">
        <v>277</v>
      </c>
      <c r="D88" t="s">
        <v>23</v>
      </c>
      <c r="E88">
        <v>3</v>
      </c>
      <c r="F88">
        <v>3</v>
      </c>
      <c r="G88">
        <v>3</v>
      </c>
      <c r="H88">
        <v>2</v>
      </c>
      <c r="I88">
        <v>2</v>
      </c>
      <c r="J88">
        <v>3</v>
      </c>
      <c r="K88">
        <v>3</v>
      </c>
      <c r="L88" s="4">
        <f>AVERAGE($E$88:$K$88)</f>
        <v>2.7142857142857144</v>
      </c>
      <c r="M88">
        <v>3</v>
      </c>
      <c r="N88">
        <v>2</v>
      </c>
      <c r="O88">
        <v>3</v>
      </c>
      <c r="P88">
        <v>3</v>
      </c>
      <c r="Q88" s="4">
        <f>(PRODUCT($M$88:$P$88)-1)/40+1</f>
        <v>2.3250000000000002</v>
      </c>
      <c r="R88" s="4">
        <f>($L$88^2+$Q$88^2)^0.5</f>
        <v>3.5739294815056875</v>
      </c>
      <c r="S88" s="5">
        <f>MIN(IF($D$88="SEC",-5.8*$R$88^2+6.9*$R$88+105,-11.965*$R$88^2+32.28*$R$88+78.259),100)</f>
        <v>55.576876177491272</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3</v>
      </c>
      <c r="P89">
        <v>3</v>
      </c>
      <c r="Q89" s="4">
        <f>(PRODUCT($M$89:$P$89)-1)/40+1</f>
        <v>1.875</v>
      </c>
      <c r="R89" s="4">
        <f>($L$89^2+$Q$89^2)^0.5</f>
        <v>2.9563685149044541</v>
      </c>
      <c r="S89" s="5">
        <f>MIN(IF($D$89="SEC",-5.8*$R$89^2+6.9*$R$89+105,-11.965*$R$89^2+32.28*$R$89+78.259),100)</f>
        <v>74.7062769365142</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3</v>
      </c>
      <c r="P90">
        <v>3</v>
      </c>
      <c r="Q90" s="4">
        <f>(PRODUCT($M$90:$P$90)-1)/40+1</f>
        <v>2.3250000000000002</v>
      </c>
      <c r="R90" s="4">
        <f>($L$90^2+$Q$90^2)^0.5</f>
        <v>3.4666799532058312</v>
      </c>
      <c r="S90" s="5">
        <f>MIN(IF($D$90="SEC",-5.8*$R$90^2+6.9*$R$90+105,-11.965*$R$90^2+32.28*$R$90+78.259),100)</f>
        <v>59.216446268956972</v>
      </c>
    </row>
    <row r="91" spans="1:19" x14ac:dyDescent="0.3">
      <c r="A91" t="s">
        <v>284</v>
      </c>
      <c r="B91" s="2" t="s">
        <v>285</v>
      </c>
      <c r="C91" t="s">
        <v>286</v>
      </c>
      <c r="D91" t="s">
        <v>23</v>
      </c>
      <c r="E91">
        <v>2</v>
      </c>
      <c r="F91">
        <v>3</v>
      </c>
      <c r="G91">
        <v>3</v>
      </c>
      <c r="H91">
        <v>2</v>
      </c>
      <c r="I91">
        <v>2</v>
      </c>
      <c r="J91">
        <v>3</v>
      </c>
      <c r="K91">
        <v>3</v>
      </c>
      <c r="L91" s="4">
        <f>AVERAGE($E$91:$K$91)</f>
        <v>2.5714285714285716</v>
      </c>
      <c r="M91">
        <v>3</v>
      </c>
      <c r="N91">
        <v>2</v>
      </c>
      <c r="O91">
        <v>3</v>
      </c>
      <c r="P91">
        <v>3</v>
      </c>
      <c r="Q91" s="4">
        <f>(PRODUCT($M$91:$P$91)-1)/40+1</f>
        <v>2.3250000000000002</v>
      </c>
      <c r="R91" s="4">
        <f>($L$91^2+$Q$91^2)^0.5</f>
        <v>3.4666799532058312</v>
      </c>
      <c r="S91" s="5">
        <f>MIN(IF($D$91="SEC",-5.8*$R$91^2+6.9*$R$91+105,-11.965*$R$91^2+32.28*$R$91+78.259),100)</f>
        <v>59.216446268956972</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3</v>
      </c>
      <c r="P92">
        <v>3</v>
      </c>
      <c r="Q92" s="4">
        <f>(PRODUCT($M$92:$P$92)-1)/40+1</f>
        <v>1.425</v>
      </c>
      <c r="R92" s="4">
        <f>($L$92^2+$Q$92^2)^0.5</f>
        <v>3.1927872315772077</v>
      </c>
      <c r="S92" s="5">
        <f>MIN(IF($D$92="SEC",-5.8*$R$92^2+6.9*$R$92+105,-11.965*$R$92^2+32.28*$R$92+78.259),100)</f>
        <v>67.905668122372532</v>
      </c>
    </row>
    <row r="93" spans="1:19" x14ac:dyDescent="0.3">
      <c r="A93" t="s">
        <v>64</v>
      </c>
      <c r="B93" s="2" t="s">
        <v>65</v>
      </c>
      <c r="C93" t="s">
        <v>290</v>
      </c>
      <c r="D93" t="s">
        <v>23</v>
      </c>
      <c r="E93">
        <v>2</v>
      </c>
      <c r="F93">
        <v>2</v>
      </c>
      <c r="G93">
        <v>3</v>
      </c>
      <c r="H93">
        <v>2</v>
      </c>
      <c r="I93">
        <v>2</v>
      </c>
      <c r="J93">
        <v>3</v>
      </c>
      <c r="K93">
        <v>3</v>
      </c>
      <c r="L93" s="4">
        <f>AVERAGE($E$93:$K$93)</f>
        <v>2.4285714285714284</v>
      </c>
      <c r="M93">
        <v>3</v>
      </c>
      <c r="N93">
        <v>1</v>
      </c>
      <c r="O93">
        <v>3</v>
      </c>
      <c r="P93">
        <v>3</v>
      </c>
      <c r="Q93" s="4">
        <f>(PRODUCT($M$93:$P$93)-1)/40+1</f>
        <v>1.65</v>
      </c>
      <c r="R93" s="4">
        <f>($L$93^2+$Q$93^2)^0.5</f>
        <v>2.936061849429175</v>
      </c>
      <c r="S93" s="5">
        <f>MIN(IF($D$93="SEC",-5.8*$R$93^2+6.9*$R$93+105,-11.965*$R$93^2+32.28*$R$93+78.259),100)</f>
        <v>75.260163495755194</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3</v>
      </c>
      <c r="P94">
        <v>3</v>
      </c>
      <c r="Q94" s="4">
        <f>(PRODUCT($M$94:$P$94)-1)/40+1</f>
        <v>3</v>
      </c>
      <c r="R94" s="4">
        <f>($L$94^2+$Q$94^2)^0.5</f>
        <v>4.0456577881446565</v>
      </c>
      <c r="S94" s="5">
        <f>MIN(IF($D$94="SEC",-5.8*$R$94^2+6.9*$R$94+105,-11.965*$R$94^2+32.28*$R$94+78.259),100)</f>
        <v>37.984426493300148</v>
      </c>
    </row>
    <row r="95" spans="1:19" x14ac:dyDescent="0.3">
      <c r="A95" t="s">
        <v>294</v>
      </c>
      <c r="B95" s="2" t="s">
        <v>295</v>
      </c>
      <c r="C95" t="s">
        <v>296</v>
      </c>
      <c r="D95" t="s">
        <v>23</v>
      </c>
      <c r="E95">
        <v>1</v>
      </c>
      <c r="F95">
        <v>2</v>
      </c>
      <c r="G95">
        <v>2</v>
      </c>
      <c r="H95">
        <v>2</v>
      </c>
      <c r="I95">
        <v>2</v>
      </c>
      <c r="J95">
        <v>1</v>
      </c>
      <c r="K95">
        <v>3</v>
      </c>
      <c r="L95" s="4">
        <f>AVERAGE($E$95:$K$95)</f>
        <v>1.8571428571428572</v>
      </c>
      <c r="M95">
        <v>3</v>
      </c>
      <c r="N95">
        <v>1</v>
      </c>
      <c r="O95">
        <v>3</v>
      </c>
      <c r="P95">
        <v>3</v>
      </c>
      <c r="Q95" s="4">
        <f>(PRODUCT($M$95:$P$95)-1)/40+1</f>
        <v>1.65</v>
      </c>
      <c r="R95" s="4">
        <f>($L$95^2+$Q$95^2)^0.5</f>
        <v>2.4842462824439799</v>
      </c>
      <c r="S95" s="5">
        <f>MIN(IF($D$95="SEC",-5.8*$R$95^2+6.9*$R$95+105,-11.965*$R$95^2+32.28*$R$95+78.259),100)</f>
        <v>86.346717716210406</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3</v>
      </c>
      <c r="P96">
        <v>3</v>
      </c>
      <c r="Q96" s="4">
        <f>(PRODUCT($M$96:$P$96)-1)/40+1</f>
        <v>2.3250000000000002</v>
      </c>
      <c r="R96" s="4">
        <f>($L$96^2+$Q$96^2)^0.5</f>
        <v>2.8886676011968011</v>
      </c>
      <c r="S96" s="5">
        <f>MIN(IF($D$96="SEC",-5.8*$R$96^2+6.9*$R$96+105,-11.965*$R$96^2+32.28*$R$96+78.259),100)</f>
        <v>71.664438062040901</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3</v>
      </c>
      <c r="P97">
        <v>3</v>
      </c>
      <c r="Q97" s="4">
        <f>(PRODUCT($M$97:$P$97)-1)/40+1</f>
        <v>1.65</v>
      </c>
      <c r="R97" s="4">
        <f>($L$97^2+$Q$97^2)^0.5</f>
        <v>2.8190405807505443</v>
      </c>
      <c r="S97" s="5">
        <f>MIN(IF($D$97="SEC",-5.8*$R$97^2+6.9*$R$97+105,-11.965*$R$97^2+32.28*$R$97+78.259),100)</f>
        <v>78.358839190852223</v>
      </c>
    </row>
    <row r="98" spans="1:19" x14ac:dyDescent="0.3">
      <c r="A98" t="s">
        <v>303</v>
      </c>
      <c r="B98" s="2" t="s">
        <v>304</v>
      </c>
      <c r="C98" t="s">
        <v>305</v>
      </c>
      <c r="D98" t="s">
        <v>33</v>
      </c>
      <c r="E98">
        <v>1</v>
      </c>
      <c r="F98">
        <v>1</v>
      </c>
      <c r="G98">
        <v>1</v>
      </c>
      <c r="H98">
        <v>2</v>
      </c>
      <c r="I98">
        <v>1</v>
      </c>
      <c r="J98">
        <v>1</v>
      </c>
      <c r="K98">
        <v>3</v>
      </c>
      <c r="L98" s="4">
        <f>AVERAGE($E$98:$K$98)</f>
        <v>1.4285714285714286</v>
      </c>
      <c r="M98">
        <v>3</v>
      </c>
      <c r="N98">
        <v>2</v>
      </c>
      <c r="O98">
        <v>3</v>
      </c>
      <c r="P98">
        <v>3</v>
      </c>
      <c r="Q98" s="4">
        <f>(PRODUCT($M$98:$P$98)-1)/40+1</f>
        <v>2.3250000000000002</v>
      </c>
      <c r="R98" s="4">
        <f>($L$98^2+$Q$98^2)^0.5</f>
        <v>2.7288168363836025</v>
      </c>
      <c r="S98" s="5">
        <f>MIN(IF($D$98="SEC",-5.8*$R$98^2+6.9*$R$98+105,-11.965*$R$98^2+32.28*$R$98+78.259),100)</f>
        <v>77.248537006523918</v>
      </c>
    </row>
    <row r="99" spans="1:19" x14ac:dyDescent="0.3">
      <c r="A99" t="s">
        <v>306</v>
      </c>
      <c r="B99" s="2" t="s">
        <v>307</v>
      </c>
      <c r="C99" t="s">
        <v>308</v>
      </c>
      <c r="D99" t="s">
        <v>23</v>
      </c>
      <c r="E99">
        <v>2</v>
      </c>
      <c r="F99">
        <v>3</v>
      </c>
      <c r="G99">
        <v>1</v>
      </c>
      <c r="H99">
        <v>2</v>
      </c>
      <c r="I99">
        <v>2</v>
      </c>
      <c r="J99">
        <v>1</v>
      </c>
      <c r="K99">
        <v>3</v>
      </c>
      <c r="L99" s="4">
        <f>AVERAGE($E$99:$K$99)</f>
        <v>2</v>
      </c>
      <c r="M99">
        <v>3</v>
      </c>
      <c r="N99">
        <v>3</v>
      </c>
      <c r="O99">
        <v>3</v>
      </c>
      <c r="P99">
        <v>3</v>
      </c>
      <c r="Q99" s="4">
        <f>(PRODUCT($M$99:$P$99)-1)/40+1</f>
        <v>3</v>
      </c>
      <c r="R99" s="4">
        <f>($L$99^2+$Q$99^2)^0.5</f>
        <v>3.6055512754639891</v>
      </c>
      <c r="S99" s="5">
        <f>MIN(IF($D$99="SEC",-5.8*$R$99^2+6.9*$R$99+105,-11.965*$R$99^2+32.28*$R$99+78.259),100)</f>
        <v>54.478303800701539</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0</v>
      </c>
      <c r="O100">
        <v>2</v>
      </c>
      <c r="P100">
        <v>3</v>
      </c>
      <c r="Q100" s="4">
        <f>(PRODUCT($M$100:$P$100)-1)/40+1</f>
        <v>0.97499999999999998</v>
      </c>
      <c r="R100" s="4">
        <f>($L$100^2+$Q$100^2)^0.5</f>
        <v>1.5022474659587852</v>
      </c>
      <c r="S100" s="5">
        <f>MIN(IF($D$100="SEC",-5.8*$R$100^2+6.9*$R$100+105,-11.965*$R$100^2+32.28*$R$100+78.259),100)</f>
        <v>99.749564974108779</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3</v>
      </c>
      <c r="P101">
        <v>3</v>
      </c>
      <c r="Q101" s="4">
        <f>(PRODUCT($M$101:$P$101)-1)/40+1</f>
        <v>2.3250000000000002</v>
      </c>
      <c r="R101" s="4">
        <f>($L$101^2+$Q$101^2)^0.5</f>
        <v>3.1618762997141237</v>
      </c>
      <c r="S101" s="5">
        <f>MIN(IF($D$101="SEC",-5.8*$R$101^2+6.9*$R$101+105,-11.965*$R$101^2+32.28*$R$101+78.259),100)</f>
        <v>60.70473729915966</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1</v>
      </c>
      <c r="O102">
        <v>2</v>
      </c>
      <c r="P102">
        <v>3</v>
      </c>
      <c r="Q102" s="4">
        <f>(PRODUCT($M$102:$P$102)-1)/40+1</f>
        <v>1.425</v>
      </c>
      <c r="R102" s="4">
        <f>($L$102^2+$Q$102^2)^0.5</f>
        <v>2.121323349963895</v>
      </c>
      <c r="S102" s="5">
        <f>MIN(IF($D$102="SEC",-5.8*$R$102^2+6.9*$R$102+105,-11.965*$R$102^2+32.28*$R$102+78.259),100)</f>
        <v>92.892665122038608</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3</v>
      </c>
      <c r="P103">
        <v>3</v>
      </c>
      <c r="Q103" s="4">
        <f>(PRODUCT($M$103:$P$103)-1)/40+1</f>
        <v>2.3250000000000002</v>
      </c>
      <c r="R103" s="4">
        <f>($L$103^2+$Q$103^2)^0.5</f>
        <v>3.0668591425104612</v>
      </c>
      <c r="S103" s="5">
        <f>MIN(IF($D$103="SEC",-5.8*$R$103^2+6.9*$R$103+105,-11.965*$R$103^2+32.28*$R$103+78.259),100)</f>
        <v>71.608703083322183</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3</v>
      </c>
      <c r="P104">
        <v>3</v>
      </c>
      <c r="Q104" s="4">
        <f>(PRODUCT($M$104:$P$104)-1)/40+1</f>
        <v>1.425</v>
      </c>
      <c r="R104" s="4">
        <f>($L$104^2+$Q$104^2)^0.5</f>
        <v>2.3408555256223598</v>
      </c>
      <c r="S104" s="5">
        <f>MIN(IF($D$104="SEC",-5.8*$R$104^2+6.9*$R$104+105,-11.965*$R$104^2+32.28*$R$104+78.259),100)</f>
        <v>89.370196494141226</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3</v>
      </c>
      <c r="P105">
        <v>3</v>
      </c>
      <c r="Q105" s="4">
        <f>(PRODUCT($M$105:$P$105)-1)/40+1</f>
        <v>2.3250000000000002</v>
      </c>
      <c r="R105" s="4">
        <f>($L$105^2+$Q$105^2)^0.5</f>
        <v>3.5739294815056875</v>
      </c>
      <c r="S105" s="5">
        <f>MIN(IF($D$105="SEC",-5.8*$R$105^2+6.9*$R$105+105,-11.965*$R$105^2+32.28*$R$105+78.259),100)</f>
        <v>55.576876177491272</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3</v>
      </c>
      <c r="P107">
        <v>3</v>
      </c>
      <c r="Q107" s="4">
        <f>(PRODUCT($M$107:$P$107)-1)/40+1</f>
        <v>3</v>
      </c>
      <c r="R107" s="4">
        <f>($L$107^2+$Q$107^2)^0.5</f>
        <v>3.3866484546084852</v>
      </c>
      <c r="S107" s="5">
        <f>MIN(IF($D$107="SEC",-5.8*$R$107^2+6.9*$R$107+105,-11.965*$R$107^2+32.28*$R$107+78.259),100)</f>
        <v>50.348787624965979</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3</v>
      </c>
      <c r="P108">
        <v>3</v>
      </c>
      <c r="Q108" s="4">
        <f>(PRODUCT($M$108:$P$108)-1)/40+1</f>
        <v>1.65</v>
      </c>
      <c r="R108" s="4">
        <f>($L$108^2+$Q$108^2)^0.5</f>
        <v>3.1764519418331374</v>
      </c>
      <c r="S108" s="5">
        <f>MIN(IF($D$108="SEC",-5.8*$R$108^2+6.9*$R$108+105,-11.965*$R$108^2+32.28*$R$108+78.259),100)</f>
        <v>68.396406153750704</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1</v>
      </c>
      <c r="O109">
        <v>3</v>
      </c>
      <c r="P109">
        <v>3</v>
      </c>
      <c r="Q109" s="4">
        <f>(PRODUCT($M$109:$P$109)-1)/40+1</f>
        <v>1.2</v>
      </c>
      <c r="R109" s="4">
        <f>($L$109^2+$Q$109^2)^0.5</f>
        <v>2.7088667711191463</v>
      </c>
      <c r="S109" s="5">
        <f>MIN(IF($D$109="SEC",-5.8*$R$109^2+6.9*$R$109+105,-11.965*$R$109^2+32.28*$R$109+78.259),100)</f>
        <v>81.131017455415986</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3</v>
      </c>
      <c r="P110">
        <v>3</v>
      </c>
      <c r="Q110" s="4">
        <f>(PRODUCT($M$110:$P$110)-1)/40+1</f>
        <v>1.65</v>
      </c>
      <c r="R110" s="4">
        <f>($L$110^2+$Q$110^2)^0.5</f>
        <v>3.1764519418331374</v>
      </c>
      <c r="S110" s="5">
        <f>MIN(IF($D$110="SEC",-5.8*$R$110^2+6.9*$R$110+105,-11.965*$R$110^2+32.28*$R$110+78.259),100)</f>
        <v>68.396406153750704</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3</v>
      </c>
      <c r="P111">
        <v>3</v>
      </c>
      <c r="Q111" s="4">
        <f>(PRODUCT($M$111:$P$111)-1)/40+1</f>
        <v>2.3250000000000002</v>
      </c>
      <c r="R111" s="4">
        <f>($L$111^2+$Q$111^2)^0.5</f>
        <v>3.2603856820809356</v>
      </c>
      <c r="S111" s="5">
        <f>MIN(IF($D$111="SEC",-5.8*$R$111^2+6.9*$R$111+105,-11.965*$R$111^2+32.28*$R$111+78.259),100)</f>
        <v>65.841995390031926</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2</v>
      </c>
      <c r="O113">
        <v>3</v>
      </c>
      <c r="P113">
        <v>3</v>
      </c>
      <c r="Q113" s="4">
        <f>(PRODUCT($M$113:$P$113)-1)/40+1</f>
        <v>2.3250000000000002</v>
      </c>
      <c r="R113" s="4">
        <f>($L$113^2+$Q$113^2)^0.5</f>
        <v>3.7954742786639986</v>
      </c>
      <c r="S113" s="5">
        <f>MIN(IF($D$113="SEC",-5.8*$R$113^2+6.9*$R$113+105,-11.965*$R$113^2+32.28*$R$113+78.259),100)</f>
        <v>47.636147522781584</v>
      </c>
    </row>
    <row r="114" spans="1:19" x14ac:dyDescent="0.3">
      <c r="A114" t="s">
        <v>351</v>
      </c>
      <c r="B114" s="2" t="s">
        <v>352</v>
      </c>
      <c r="C114" t="s">
        <v>353</v>
      </c>
      <c r="D114" t="s">
        <v>23</v>
      </c>
      <c r="E114">
        <v>3</v>
      </c>
      <c r="F114">
        <v>3</v>
      </c>
      <c r="G114">
        <v>3</v>
      </c>
      <c r="H114">
        <v>3</v>
      </c>
      <c r="I114">
        <v>3</v>
      </c>
      <c r="J114">
        <v>3</v>
      </c>
      <c r="K114">
        <v>3</v>
      </c>
      <c r="L114" s="4">
        <f>AVERAGE($E$114:$K$114)</f>
        <v>3</v>
      </c>
      <c r="M114">
        <v>3</v>
      </c>
      <c r="N114">
        <v>2</v>
      </c>
      <c r="O114">
        <v>3</v>
      </c>
      <c r="P114">
        <v>3</v>
      </c>
      <c r="Q114" s="4">
        <f>(PRODUCT($M$114:$P$114)-1)/40+1</f>
        <v>2.3250000000000002</v>
      </c>
      <c r="R114" s="4">
        <f>($L$114^2+$Q$114^2)^0.5</f>
        <v>3.7954742786639986</v>
      </c>
      <c r="S114" s="5">
        <f>MIN(IF($D$114="SEC",-5.8*$R$114^2+6.9*$R$114+105,-11.965*$R$114^2+32.28*$R$114+78.259),100)</f>
        <v>47.636147522781584</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3</v>
      </c>
      <c r="P115">
        <v>3</v>
      </c>
      <c r="Q115" s="4">
        <f>(PRODUCT($M$115:$P$115)-1)/40+1</f>
        <v>1.875</v>
      </c>
      <c r="R115" s="4">
        <f>($L$115^2+$Q$115^2)^0.5</f>
        <v>2.5405512217241522</v>
      </c>
      <c r="S115" s="5">
        <f>MIN(IF($D$115="SEC",-5.8*$R$115^2+6.9*$R$115+105,-11.965*$R$115^2+32.28*$R$115+78.259),100)</f>
        <v>85.094280470712974</v>
      </c>
    </row>
    <row r="116" spans="1:19" x14ac:dyDescent="0.3">
      <c r="A116" t="s">
        <v>357</v>
      </c>
      <c r="B116" s="2" t="s">
        <v>357</v>
      </c>
      <c r="C116" t="s">
        <v>358</v>
      </c>
      <c r="D116" t="s">
        <v>23</v>
      </c>
      <c r="E116">
        <v>3</v>
      </c>
      <c r="F116">
        <v>3</v>
      </c>
      <c r="G116">
        <v>3</v>
      </c>
      <c r="H116">
        <v>3</v>
      </c>
      <c r="I116">
        <v>3</v>
      </c>
      <c r="J116">
        <v>3</v>
      </c>
      <c r="K116">
        <v>3</v>
      </c>
      <c r="L116" s="4">
        <f>AVERAGE($E$116:$K$116)</f>
        <v>3</v>
      </c>
      <c r="M116">
        <v>3</v>
      </c>
      <c r="N116">
        <v>2</v>
      </c>
      <c r="O116">
        <v>3</v>
      </c>
      <c r="P116">
        <v>3</v>
      </c>
      <c r="Q116" s="4">
        <f>(PRODUCT($M$116:$P$116)-1)/40+1</f>
        <v>2.3250000000000002</v>
      </c>
      <c r="R116" s="4">
        <f>($L$116^2+$Q$116^2)^0.5</f>
        <v>3.7954742786639986</v>
      </c>
      <c r="S116" s="5">
        <f>MIN(IF($D$116="SEC",-5.8*$R$116^2+6.9*$R$116+105,-11.965*$R$116^2+32.28*$R$116+78.259),100)</f>
        <v>47.636147522781584</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3</v>
      </c>
      <c r="P117">
        <v>3</v>
      </c>
      <c r="Q117" s="4">
        <f>(PRODUCT($M$117:$P$117)-1)/40+1</f>
        <v>1.65</v>
      </c>
      <c r="R117" s="4">
        <f>($L$117^2+$Q$117^2)^0.5</f>
        <v>3.1764519418331374</v>
      </c>
      <c r="S117" s="5">
        <f>MIN(IF($D$117="SEC",-5.8*$R$117^2+6.9*$R$117+105,-11.965*$R$117^2+32.28*$R$117+78.259),100)</f>
        <v>68.396406153750704</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3</v>
      </c>
      <c r="P118">
        <v>3</v>
      </c>
      <c r="Q118" s="4">
        <f>(PRODUCT($M$118:$P$118)-1)/40+1</f>
        <v>1.65</v>
      </c>
      <c r="R118" s="4">
        <f>($L$118^2+$Q$118^2)^0.5</f>
        <v>3.1764519418331374</v>
      </c>
      <c r="S118" s="5">
        <f>MIN(IF($D$118="SEC",-5.8*$R$118^2+6.9*$R$118+105,-11.965*$R$118^2+32.28*$R$118+78.259),100)</f>
        <v>68.396406153750704</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3</v>
      </c>
      <c r="P119">
        <v>3</v>
      </c>
      <c r="Q119" s="4">
        <f>(PRODUCT($M$119:$P$119)-1)/40+1</f>
        <v>1.65</v>
      </c>
      <c r="R119" s="4">
        <f>($L$119^2+$Q$119^2)^0.5</f>
        <v>3.1764519418331374</v>
      </c>
      <c r="S119" s="5">
        <f>MIN(IF($D$119="SEC",-5.8*$R$119^2+6.9*$R$119+105,-11.965*$R$119^2+32.28*$R$119+78.259),100)</f>
        <v>68.396406153750704</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3</v>
      </c>
      <c r="P120">
        <v>3</v>
      </c>
      <c r="Q120" s="4">
        <f>(PRODUCT($M$120:$P$120)-1)/40+1</f>
        <v>2.3250000000000002</v>
      </c>
      <c r="R120" s="4">
        <f>($L$120^2+$Q$120^2)^0.5</f>
        <v>3.0668591425104612</v>
      </c>
      <c r="S120" s="5">
        <f>MIN(IF($D$120="SEC",-5.8*$R$120^2+6.9*$R$120+105,-11.965*$R$120^2+32.28*$R$120+78.259),100)</f>
        <v>71.608703083322183</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3</v>
      </c>
      <c r="P121">
        <v>3</v>
      </c>
      <c r="Q121" s="4">
        <f>(PRODUCT($M$121:$P$121)-1)/40+1</f>
        <v>1.65</v>
      </c>
      <c r="R121" s="4">
        <f>($L$121^2+$Q$121^2)^0.5</f>
        <v>3.0552814760606237</v>
      </c>
      <c r="S121" s="5">
        <f>MIN(IF($D$121="SEC",-5.8*$R$121^2+6.9*$R$121+105,-11.965*$R$121^2+32.28*$R$121+78.259),100)</f>
        <v>71.939921776655041</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2</v>
      </c>
      <c r="P122">
        <v>3</v>
      </c>
      <c r="Q122" s="4">
        <f>(PRODUCT($M$122:$P$122)-1)/40+1</f>
        <v>1.875</v>
      </c>
      <c r="R122" s="4">
        <f>($L$122^2+$Q$122^2)^0.5</f>
        <v>2.2734744829203155</v>
      </c>
      <c r="S122" s="5">
        <f>MIN(IF($D$122="SEC",-5.8*$R$122^2+6.9*$R$122+105,-11.965*$R$122^2+32.28*$R$122+78.259),100)</f>
        <v>90.708593830109365</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3</v>
      </c>
      <c r="P123">
        <v>3</v>
      </c>
      <c r="Q123" s="4">
        <f>(PRODUCT($M$123:$P$123)-1)/40+1</f>
        <v>1.65</v>
      </c>
      <c r="R123" s="4">
        <f>($L$123^2+$Q$123^2)^0.5</f>
        <v>2.8190405807505443</v>
      </c>
      <c r="S123" s="5">
        <f>MIN(IF($D$123="SEC",-5.8*$R$123^2+6.9*$R$123+105,-11.965*$R$123^2+32.28*$R$123+78.259),100)</f>
        <v>78.358839190852223</v>
      </c>
    </row>
    <row r="124" spans="1:19" x14ac:dyDescent="0.3">
      <c r="A124" t="s">
        <v>380</v>
      </c>
      <c r="B124" s="2" t="s">
        <v>381</v>
      </c>
      <c r="C124" t="s">
        <v>382</v>
      </c>
      <c r="D124" t="s">
        <v>23</v>
      </c>
      <c r="E124">
        <v>3</v>
      </c>
      <c r="F124">
        <v>3</v>
      </c>
      <c r="G124">
        <v>2</v>
      </c>
      <c r="H124">
        <v>1</v>
      </c>
      <c r="I124">
        <v>1</v>
      </c>
      <c r="J124">
        <v>2</v>
      </c>
      <c r="K124">
        <v>2</v>
      </c>
      <c r="L124" s="4">
        <f>AVERAGE($E$124:$K$124)</f>
        <v>2</v>
      </c>
      <c r="M124">
        <v>3</v>
      </c>
      <c r="N124">
        <v>1</v>
      </c>
      <c r="O124">
        <v>1</v>
      </c>
      <c r="P124">
        <v>3</v>
      </c>
      <c r="Q124" s="4">
        <f>(PRODUCT($M$124:$P$124)-1)/40+1</f>
        <v>1.2</v>
      </c>
      <c r="R124" s="4">
        <f>($L$124^2+$Q$124^2)^0.5</f>
        <v>2.3323807579381199</v>
      </c>
      <c r="S124" s="5">
        <f>MIN(IF($D$124="SEC",-5.8*$R$124^2+6.9*$R$124+105,-11.965*$R$124^2+32.28*$R$124+78.259),100)</f>
        <v>89.541427229773035</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1</v>
      </c>
      <c r="O125">
        <v>3</v>
      </c>
      <c r="P125">
        <v>3</v>
      </c>
      <c r="Q125" s="4">
        <f>(PRODUCT($M$125:$P$125)-1)/40+1</f>
        <v>1.65</v>
      </c>
      <c r="R125" s="4">
        <f>($L$125^2+$Q$125^2)^0.5</f>
        <v>3.1764519418331374</v>
      </c>
      <c r="S125" s="5">
        <f>MIN(IF($D$125="SEC",-5.8*$R$125^2+6.9*$R$125+105,-11.965*$R$125^2+32.28*$R$125+78.259),100)</f>
        <v>68.396406153750704</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1</v>
      </c>
      <c r="O126">
        <v>3</v>
      </c>
      <c r="P126">
        <v>3</v>
      </c>
      <c r="Q126" s="4">
        <f>(PRODUCT($M$126:$P$126)-1)/40+1</f>
        <v>1.65</v>
      </c>
      <c r="R126" s="4">
        <f>($L$126^2+$Q$126^2)^0.5</f>
        <v>3.0552814760606237</v>
      </c>
      <c r="S126" s="5">
        <f>MIN(IF($D$126="SEC",-5.8*$R$126^2+6.9*$R$126+105,-11.965*$R$126^2+32.28*$R$126+78.259),100)</f>
        <v>65.193263343155323</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3</v>
      </c>
      <c r="P128">
        <v>3</v>
      </c>
      <c r="Q128" s="4">
        <f>(PRODUCT($M$128:$P$128)-1)/40+1</f>
        <v>1.65</v>
      </c>
      <c r="R128" s="4">
        <f>($L$128^2+$Q$128^2)^0.5</f>
        <v>3.1764519418331374</v>
      </c>
      <c r="S128" s="5">
        <f>MIN(IF($D$128="SEC",-5.8*$R$128^2+6.9*$R$128+105,-11.965*$R$128^2+32.28*$R$128+78.259),100)</f>
        <v>68.396406153750704</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1</v>
      </c>
      <c r="O129">
        <v>3</v>
      </c>
      <c r="P129">
        <v>3</v>
      </c>
      <c r="Q129" s="4">
        <f>(PRODUCT($M$129:$P$129)-1)/40+1</f>
        <v>1.65</v>
      </c>
      <c r="R129" s="4">
        <f>($L$129^2+$Q$129^2)^0.5</f>
        <v>3.1764519418331374</v>
      </c>
      <c r="S129" s="5">
        <f>MIN(IF($D$129="SEC",-5.8*$R$129^2+6.9*$R$129+105,-11.965*$R$129^2+32.28*$R$129+78.259),100)</f>
        <v>68.396406153750704</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3</v>
      </c>
      <c r="P130">
        <v>3</v>
      </c>
      <c r="Q130" s="4">
        <f>(PRODUCT($M$130:$P$130)-1)/40+1</f>
        <v>1.65</v>
      </c>
      <c r="R130" s="4">
        <f>($L$130^2+$Q$130^2)^0.5</f>
        <v>3.0552814760606237</v>
      </c>
      <c r="S130" s="5">
        <f>MIN(IF($D$130="SEC",-5.8*$R$130^2+6.9*$R$130+105,-11.965*$R$130^2+32.28*$R$130+78.259),100)</f>
        <v>71.939921776655041</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3</v>
      </c>
      <c r="P131">
        <v>3</v>
      </c>
      <c r="Q131" s="4">
        <f>(PRODUCT($M$131:$P$131)-1)/40+1</f>
        <v>1.65</v>
      </c>
      <c r="R131" s="4">
        <f>($L$131^2+$Q$131^2)^0.5</f>
        <v>3.1764519418331374</v>
      </c>
      <c r="S131" s="5">
        <f>MIN(IF($D$131="SEC",-5.8*$R$131^2+6.9*$R$131+105,-11.965*$R$131^2+32.28*$R$131+78.259),100)</f>
        <v>68.396406153750704</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1</v>
      </c>
      <c r="O132">
        <v>3</v>
      </c>
      <c r="P132">
        <v>3</v>
      </c>
      <c r="Q132" s="4">
        <f>(PRODUCT($M$132:$P$132)-1)/40+1</f>
        <v>1.65</v>
      </c>
      <c r="R132" s="4">
        <f>($L$132^2+$Q$132^2)^0.5</f>
        <v>3.0552814760606237</v>
      </c>
      <c r="S132" s="5">
        <f>MIN(IF($D$132="SEC",-5.8*$R$132^2+6.9*$R$132+105,-11.965*$R$132^2+32.28*$R$132+78.259),100)</f>
        <v>71.939921776655041</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1</v>
      </c>
      <c r="O133">
        <v>3</v>
      </c>
      <c r="P133">
        <v>3</v>
      </c>
      <c r="Q133" s="4">
        <f>(PRODUCT($M$133:$P$133)-1)/40+1</f>
        <v>1.65</v>
      </c>
      <c r="R133" s="4">
        <f>($L$133^2+$Q$133^2)^0.5</f>
        <v>3.1764519418331374</v>
      </c>
      <c r="S133" s="5">
        <f>MIN(IF($D$133="SEC",-5.8*$R$133^2+6.9*$R$133+105,-11.965*$R$133^2+32.28*$R$133+78.259),100)</f>
        <v>68.396406153750704</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3</v>
      </c>
      <c r="P134">
        <v>3</v>
      </c>
      <c r="Q134" s="4">
        <f>(PRODUCT($M$134:$P$134)-1)/40+1</f>
        <v>1.875</v>
      </c>
      <c r="R134" s="4">
        <f>($L$134^2+$Q$134^2)^0.5</f>
        <v>3.1824314443455313</v>
      </c>
      <c r="S134" s="5">
        <f>MIN(IF($D$134="SEC",-5.8*$R$134^2+6.9*$R$134+105,-11.965*$R$134^2+32.28*$R$134+78.259),100)</f>
        <v>68.217131557820892</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3</v>
      </c>
      <c r="P135">
        <v>3</v>
      </c>
      <c r="Q135" s="4">
        <f>(PRODUCT($M$135:$P$135)-1)/40+1</f>
        <v>1.875</v>
      </c>
      <c r="R135" s="4">
        <f>($L$135^2+$Q$135^2)^0.5</f>
        <v>3.1824314443455313</v>
      </c>
      <c r="S135" s="5">
        <f>MIN(IF($D$135="SEC",-5.8*$R$135^2+6.9*$R$135+105,-11.965*$R$135^2+32.28*$R$135+78.259),100)</f>
        <v>68.217131557820892</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3</v>
      </c>
      <c r="P136">
        <v>3</v>
      </c>
      <c r="Q136" s="4">
        <f>(PRODUCT($M$136:$P$136)-1)/40+1</f>
        <v>3</v>
      </c>
      <c r="R136" s="4">
        <f>($L$136^2+$Q$136^2)^0.5</f>
        <v>3.7715367949840242</v>
      </c>
      <c r="S136" s="5">
        <f>MIN(IF($D$136="SEC",-5.8*$R$136^2+6.9*$R$136+105,-11.965*$R$136^2+32.28*$R$136+78.259),100)</f>
        <v>48.521563069063255</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3</v>
      </c>
      <c r="P137">
        <v>3</v>
      </c>
      <c r="Q137" s="4">
        <f>(PRODUCT($M$137:$P$137)-1)/40+1</f>
        <v>3</v>
      </c>
      <c r="R137" s="4">
        <f>($L$137^2+$Q$137^2)^0.5</f>
        <v>3.3866484546084852</v>
      </c>
      <c r="S137" s="5">
        <f>MIN(IF($D$137="SEC",-5.8*$R$137^2+6.9*$R$137+105,-11.965*$R$137^2+32.28*$R$137+78.259),100)</f>
        <v>61.845425357206722</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3</v>
      </c>
      <c r="P138">
        <v>3</v>
      </c>
      <c r="Q138" s="4">
        <f>(PRODUCT($M$138:$P$138)-1)/40+1</f>
        <v>1.65</v>
      </c>
      <c r="R138" s="4">
        <f>($L$138^2+$Q$138^2)^0.5</f>
        <v>3.1764519418331374</v>
      </c>
      <c r="S138" s="5">
        <f>MIN(IF($D$138="SEC",-5.8*$R$138^2+6.9*$R$138+105,-11.965*$R$138^2+32.28*$R$138+78.259),100)</f>
        <v>68.396406153750704</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2</v>
      </c>
      <c r="P139">
        <v>3</v>
      </c>
      <c r="Q139" s="4">
        <f>(PRODUCT($M$139:$P$139)-1)/40+1</f>
        <v>2.3250000000000002</v>
      </c>
      <c r="R139" s="4">
        <f>($L$139^2+$Q$139^2)^0.5</f>
        <v>2.6568188166470437</v>
      </c>
      <c r="S139" s="5">
        <f>MIN(IF($D$139="SEC",-5.8*$R$139^2+6.9*$R$139+105,-11.965*$R$139^2+32.28*$R$139+78.259),100)</f>
        <v>82.391669732823786</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3</v>
      </c>
      <c r="P140">
        <v>3</v>
      </c>
      <c r="Q140" s="4">
        <f>(PRODUCT($M$140:$P$140)-1)/40+1</f>
        <v>3</v>
      </c>
      <c r="R140" s="4">
        <f>($L$140^2+$Q$140^2)^0.5</f>
        <v>3.3866484546084852</v>
      </c>
      <c r="S140" s="5">
        <f>MIN(IF($D$140="SEC",-5.8*$R$140^2+6.9*$R$140+105,-11.965*$R$140^2+32.28*$R$140+78.259),100)</f>
        <v>50.348787624965979</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1</v>
      </c>
      <c r="O141">
        <v>3</v>
      </c>
      <c r="P141">
        <v>3</v>
      </c>
      <c r="Q141" s="4">
        <f>(PRODUCT($M$141:$P$141)-1)/40+1</f>
        <v>1.65</v>
      </c>
      <c r="R141" s="4">
        <f>($L$141^2+$Q$141^2)^0.5</f>
        <v>3.0552814760606237</v>
      </c>
      <c r="S141" s="5">
        <f>MIN(IF($D$141="SEC",-5.8*$R$141^2+6.9*$R$141+105,-11.965*$R$141^2+32.28*$R$141+78.259),100)</f>
        <v>71.939921776655041</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3</v>
      </c>
      <c r="P142">
        <v>3</v>
      </c>
      <c r="Q142" s="4">
        <f>(PRODUCT($M$142:$P$142)-1)/40+1</f>
        <v>2.3250000000000002</v>
      </c>
      <c r="R142" s="4">
        <f>($L$142^2+$Q$142^2)^0.5</f>
        <v>3.1618762997141237</v>
      </c>
      <c r="S142" s="5">
        <f>MIN(IF($D$142="SEC",-5.8*$R$142^2+6.9*$R$142+105,-11.965*$R$142^2+32.28*$R$142+78.259),100)</f>
        <v>68.831668406802962</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2</v>
      </c>
      <c r="P143">
        <v>3</v>
      </c>
      <c r="Q143" s="4">
        <f>(PRODUCT($M$143:$P$143)-1)/40+1</f>
        <v>1.2749999999999999</v>
      </c>
      <c r="R143" s="4">
        <f>($L$143^2+$Q$143^2)^0.5</f>
        <v>2.023613786052576</v>
      </c>
      <c r="S143" s="5">
        <f>MIN(IF($D$143="SEC",-5.8*$R$143^2+6.9*$R$143+105,-11.965*$R$143^2+32.28*$R$143+78.259),100)</f>
        <v>95.211861144170939</v>
      </c>
    </row>
    <row r="144" spans="1:19" x14ac:dyDescent="0.3">
      <c r="A144" t="s">
        <v>440</v>
      </c>
      <c r="B144" s="2" t="s">
        <v>441</v>
      </c>
      <c r="C144" t="s">
        <v>442</v>
      </c>
      <c r="D144" t="s">
        <v>23</v>
      </c>
      <c r="E144">
        <v>2</v>
      </c>
      <c r="F144">
        <v>3</v>
      </c>
      <c r="G144">
        <v>1</v>
      </c>
      <c r="H144">
        <v>2</v>
      </c>
      <c r="I144">
        <v>2</v>
      </c>
      <c r="J144">
        <v>1</v>
      </c>
      <c r="K144">
        <v>3</v>
      </c>
      <c r="L144" s="4">
        <f>AVERAGE($E$144:$K$144)</f>
        <v>2</v>
      </c>
      <c r="M144">
        <v>3</v>
      </c>
      <c r="N144">
        <v>2</v>
      </c>
      <c r="O144">
        <v>3</v>
      </c>
      <c r="P144">
        <v>3</v>
      </c>
      <c r="Q144" s="4">
        <f>(PRODUCT($M$144:$P$144)-1)/40+1</f>
        <v>2.3250000000000002</v>
      </c>
      <c r="R144" s="4">
        <f>($L$144^2+$Q$144^2)^0.5</f>
        <v>3.0668591425104612</v>
      </c>
      <c r="S144" s="5">
        <f>MIN(IF($D$144="SEC",-5.8*$R$144^2+6.9*$R$144+105,-11.965*$R$144^2+32.28*$R$144+78.259),100)</f>
        <v>71.608703083322183</v>
      </c>
    </row>
    <row r="145" spans="1:19" x14ac:dyDescent="0.3">
      <c r="A145" t="s">
        <v>443</v>
      </c>
      <c r="B145" s="2" t="s">
        <v>444</v>
      </c>
      <c r="C145" t="s">
        <v>445</v>
      </c>
      <c r="D145" t="s">
        <v>23</v>
      </c>
      <c r="E145">
        <v>3</v>
      </c>
      <c r="F145">
        <v>3</v>
      </c>
      <c r="G145">
        <v>3</v>
      </c>
      <c r="H145">
        <v>3</v>
      </c>
      <c r="I145">
        <v>3</v>
      </c>
      <c r="J145">
        <v>3</v>
      </c>
      <c r="K145">
        <v>3</v>
      </c>
      <c r="L145" s="4">
        <f>AVERAGE($E$145:$K$145)</f>
        <v>3</v>
      </c>
      <c r="M145">
        <v>2</v>
      </c>
      <c r="N145">
        <v>1</v>
      </c>
      <c r="O145">
        <v>3</v>
      </c>
      <c r="P145">
        <v>3</v>
      </c>
      <c r="Q145" s="4">
        <f>(PRODUCT($M$145:$P$145)-1)/40+1</f>
        <v>1.425</v>
      </c>
      <c r="R145" s="4">
        <f>($L$145^2+$Q$145^2)^0.5</f>
        <v>3.3212384738226794</v>
      </c>
      <c r="S145" s="5">
        <f>MIN(IF($D$145="SEC",-5.8*$R$145^2+6.9*$R$145+105,-11.965*$R$145^2+32.28*$R$145+78.259),100)</f>
        <v>63.938920469376484</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2</v>
      </c>
      <c r="O147">
        <v>3</v>
      </c>
      <c r="P147">
        <v>3</v>
      </c>
      <c r="Q147" s="4">
        <f>(PRODUCT($M$147:$P$147)-1)/40+1</f>
        <v>2.3250000000000002</v>
      </c>
      <c r="R147" s="4">
        <f>($L$147^2+$Q$147^2)^0.5</f>
        <v>2.9756687637969277</v>
      </c>
      <c r="S147" s="5">
        <f>MIN(IF($D$147="SEC",-5.8*$R$147^2+6.9*$R$147+105,-11.965*$R$147^2+32.28*$R$147+78.259),100)</f>
        <v>74.175407837545734</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3</v>
      </c>
      <c r="P148">
        <v>3</v>
      </c>
      <c r="Q148" s="4">
        <f>(PRODUCT($M$148:$P$148)-1)/40+1</f>
        <v>3</v>
      </c>
      <c r="R148" s="4">
        <f>($L$148^2+$Q$148^2)^0.5</f>
        <v>3.6867108287325543</v>
      </c>
      <c r="S148" s="5">
        <f>MIN(IF($D$148="SEC",-5.8*$R$148^2+6.9*$R$148+105,-11.965*$R$148^2+32.28*$R$148+78.259),100)</f>
        <v>51.605651657030137</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3</v>
      </c>
      <c r="P149">
        <v>3</v>
      </c>
      <c r="Q149" s="4">
        <f>(PRODUCT($M$149:$P$149)-1)/40+1</f>
        <v>3</v>
      </c>
      <c r="R149" s="4">
        <f>($L$149^2+$Q$149^2)^0.5</f>
        <v>3.6867108287325543</v>
      </c>
      <c r="S149" s="5">
        <f>MIN(IF($D$149="SEC",-5.8*$R$149^2+6.9*$R$149+105,-11.965*$R$149^2+32.28*$R$149+78.259),100)</f>
        <v>51.605651657030137</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3</v>
      </c>
      <c r="P150">
        <v>3</v>
      </c>
      <c r="Q150" s="4">
        <f>(PRODUCT($M$150:$P$150)-1)/40+1</f>
        <v>3</v>
      </c>
      <c r="R150" s="4">
        <f>($L$150^2+$Q$150^2)^0.5</f>
        <v>3.52831115292242</v>
      </c>
      <c r="S150" s="5">
        <f>MIN(IF($D$150="SEC",-5.8*$R$150^2+6.9*$R$150+105,-11.965*$R$150^2+32.28*$R$150+78.259),100)</f>
        <v>57.141265322511629</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0</v>
      </c>
      <c r="O151">
        <v>1</v>
      </c>
      <c r="P151">
        <v>3</v>
      </c>
      <c r="Q151" s="4">
        <f>(PRODUCT($M$151:$P$151)-1)/40+1</f>
        <v>0.97499999999999998</v>
      </c>
      <c r="R151" s="4">
        <f>($L$151^2+$Q$151^2)^0.5</f>
        <v>1.7295783666924758</v>
      </c>
      <c r="S151" s="5">
        <f>MIN(IF($D$151="SEC",-5.8*$R$151^2+6.9*$R$151+105,-11.965*$R$151^2+32.28*$R$151+78.259),100)</f>
        <v>98.297194204894339</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1</v>
      </c>
      <c r="O152">
        <v>3</v>
      </c>
      <c r="P152">
        <v>3</v>
      </c>
      <c r="Q152" s="4">
        <f>(PRODUCT($M$152:$P$152)-1)/40+1</f>
        <v>1.65</v>
      </c>
      <c r="R152" s="4">
        <f>($L$152^2+$Q$152^2)^0.5</f>
        <v>2.4842462824439799</v>
      </c>
      <c r="S152" s="5">
        <f>MIN(IF($D$152="SEC",-5.8*$R$152^2+6.9*$R$152+105,-11.965*$R$152^2+32.28*$R$152+78.259),100)</f>
        <v>86.346717716210406</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0</v>
      </c>
      <c r="O153">
        <v>1</v>
      </c>
      <c r="P153">
        <v>3</v>
      </c>
      <c r="Q153" s="4">
        <f>(PRODUCT($M$153:$P$153)-1)/40+1</f>
        <v>0.97499999999999998</v>
      </c>
      <c r="R153" s="4">
        <f>($L$153^2+$Q$153^2)^0.5</f>
        <v>1.7295783666924758</v>
      </c>
      <c r="S153" s="5">
        <f>MIN(IF($D$153="SEC",-5.8*$R$153^2+6.9*$R$153+105,-11.965*$R$153^2+32.28*$R$153+78.259),100)</f>
        <v>98.297194204894339</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3</v>
      </c>
      <c r="P154">
        <v>3</v>
      </c>
      <c r="Q154" s="4">
        <f>(PRODUCT($M$154:$P$154)-1)/40+1</f>
        <v>1.875</v>
      </c>
      <c r="R154" s="4">
        <f>($L$154^2+$Q$154^2)^0.5</f>
        <v>2.6390537303807844</v>
      </c>
      <c r="S154" s="5">
        <f>MIN(IF($D$154="SEC",-5.8*$R$154^2+6.9*$R$154+105,-11.965*$R$154^2+32.28*$R$154+78.259),100)</f>
        <v>82.814764106974366</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0</v>
      </c>
      <c r="O155">
        <v>2</v>
      </c>
      <c r="P155">
        <v>3</v>
      </c>
      <c r="Q155" s="4">
        <f>(PRODUCT($M$155:$P$155)-1)/40+1</f>
        <v>0.97499999999999998</v>
      </c>
      <c r="R155" s="4">
        <f>($L$155^2+$Q$155^2)^0.5</f>
        <v>1.6135941944893692</v>
      </c>
      <c r="S155" s="5">
        <f>MIN(IF($D$155="SEC",-5.8*$R$155^2+6.9*$R$155+105,-11.965*$R$155^2+32.28*$R$155+78.259),100)</f>
        <v>99.192714922096428</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0</v>
      </c>
      <c r="O156">
        <v>1</v>
      </c>
      <c r="P156">
        <v>3</v>
      </c>
      <c r="Q156" s="4">
        <f>(PRODUCT($M$156:$P$156)-1)/40+1</f>
        <v>0.97499999999999998</v>
      </c>
      <c r="R156" s="4">
        <f>($L$156^2+$Q$156^2)^0.5</f>
        <v>1.6135941944893692</v>
      </c>
      <c r="S156" s="5">
        <f>MIN(IF($D$156="SEC",-5.8*$R$156^2+6.9*$R$156+105,-11.965*$R$156^2+32.28*$R$156+78.259),100)</f>
        <v>99.192714922096428</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0</v>
      </c>
      <c r="O157">
        <v>1</v>
      </c>
      <c r="P157">
        <v>3</v>
      </c>
      <c r="Q157" s="4">
        <f>(PRODUCT($M$157:$P$157)-1)/40+1</f>
        <v>0.97499999999999998</v>
      </c>
      <c r="R157" s="4">
        <f>($L$157^2+$Q$157^2)^0.5</f>
        <v>1.7295783666924758</v>
      </c>
      <c r="S157" s="5">
        <f>MIN(IF($D$157="SEC",-5.8*$R$157^2+6.9*$R$157+105,-11.965*$R$157^2+32.28*$R$157+78.259),100)</f>
        <v>98.297194204894339</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1</v>
      </c>
      <c r="O158">
        <v>3</v>
      </c>
      <c r="P158">
        <v>3</v>
      </c>
      <c r="Q158" s="4">
        <f>(PRODUCT($M$158:$P$158)-1)/40+1</f>
        <v>1.65</v>
      </c>
      <c r="R158" s="4">
        <f>($L$158^2+$Q$158^2)^0.5</f>
        <v>2.3793435040372128</v>
      </c>
      <c r="S158" s="5">
        <f>MIN(IF($D$158="SEC",-5.8*$R$158^2+6.9*$R$158+105,-11.965*$R$158^2+32.28*$R$158+78.259),100)</f>
        <v>88.58207221867309</v>
      </c>
    </row>
    <row r="159" spans="1:19" x14ac:dyDescent="0.3">
      <c r="A159" t="s">
        <v>485</v>
      </c>
      <c r="B159" s="2" t="s">
        <v>486</v>
      </c>
      <c r="C159" t="s">
        <v>487</v>
      </c>
      <c r="D159" t="s">
        <v>23</v>
      </c>
      <c r="E159">
        <v>1</v>
      </c>
      <c r="F159">
        <v>2</v>
      </c>
      <c r="G159">
        <v>3</v>
      </c>
      <c r="H159">
        <v>1</v>
      </c>
      <c r="I159">
        <v>1</v>
      </c>
      <c r="J159">
        <v>3</v>
      </c>
      <c r="K159">
        <v>3</v>
      </c>
      <c r="L159" s="4">
        <f>AVERAGE($E$159:$K$159)</f>
        <v>2</v>
      </c>
      <c r="M159">
        <v>3</v>
      </c>
      <c r="N159">
        <v>1</v>
      </c>
      <c r="O159">
        <v>3</v>
      </c>
      <c r="P159">
        <v>3</v>
      </c>
      <c r="Q159" s="4">
        <f>(PRODUCT($M$159:$P$159)-1)/40+1</f>
        <v>1.65</v>
      </c>
      <c r="R159" s="4">
        <f>($L$159^2+$Q$159^2)^0.5</f>
        <v>2.5927784324928345</v>
      </c>
      <c r="S159" s="5">
        <f>MIN(IF($D$159="SEC",-5.8*$R$159^2+6.9*$R$159+105,-11.965*$R$159^2+32.28*$R$159+78.259),100)</f>
        <v>83.899671184200557</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3</v>
      </c>
      <c r="P160">
        <v>3</v>
      </c>
      <c r="Q160" s="4">
        <f>(PRODUCT($M$160:$P$160)-1)/40+1</f>
        <v>1.65</v>
      </c>
      <c r="R160" s="4">
        <f>($L$160^2+$Q$160^2)^0.5</f>
        <v>2.7045030476399683</v>
      </c>
      <c r="S160" s="5">
        <f>MIN(IF($D$160="SEC",-5.8*$R$160^2+6.9*$R$160+105,-11.965*$R$160^2+32.28*$R$160+78.259),100)</f>
        <v>81.237917967491299</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3</v>
      </c>
      <c r="P161">
        <v>3</v>
      </c>
      <c r="Q161" s="4">
        <f>(PRODUCT($M$161:$P$161)-1)/40+1</f>
        <v>1.65</v>
      </c>
      <c r="R161" s="4">
        <f>($L$161^2+$Q$161^2)^0.5</f>
        <v>2.5927784324928345</v>
      </c>
      <c r="S161" s="5">
        <f>MIN(IF($D$161="SEC",-5.8*$R$161^2+6.9*$R$161+105,-11.965*$R$161^2+32.28*$R$161+78.259),100)</f>
        <v>83.899671184200557</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2</v>
      </c>
      <c r="O162">
        <v>3</v>
      </c>
      <c r="P162">
        <v>3</v>
      </c>
      <c r="Q162" s="4">
        <f>(PRODUCT($M$162:$P$162)-1)/40+1</f>
        <v>2.3250000000000002</v>
      </c>
      <c r="R162" s="4">
        <f>($L$162^2+$Q$162^2)^0.5</f>
        <v>2.9756687637969277</v>
      </c>
      <c r="S162" s="5">
        <f>MIN(IF($D$162="SEC",-5.8*$R$162^2+6.9*$R$162+105,-11.965*$R$162^2+32.28*$R$162+78.259),100)</f>
        <v>74.175407837545734</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2</v>
      </c>
      <c r="P164">
        <v>3</v>
      </c>
      <c r="Q164" s="4">
        <f>(PRODUCT($M$164:$P$164)-1)/40+1</f>
        <v>2.3250000000000002</v>
      </c>
      <c r="R164" s="4">
        <f>($L$164^2+$Q$164^2)^0.5</f>
        <v>2.7288168363836025</v>
      </c>
      <c r="S164" s="5">
        <f>MIN(IF($D$164="SEC",-5.8*$R$164^2+6.9*$R$164+105,-11.965*$R$164^2+32.28*$R$164+78.259),100)</f>
        <v>80.63947647716931</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3</v>
      </c>
      <c r="P165">
        <v>3</v>
      </c>
      <c r="Q165" s="4">
        <f>(PRODUCT($M$165:$P$165)-1)/40+1</f>
        <v>1.2</v>
      </c>
      <c r="R165" s="4">
        <f>($L$165^2+$Q$165^2)^0.5</f>
        <v>3.0989135686757141</v>
      </c>
      <c r="S165" s="5">
        <f>MIN(IF($D$165="SEC",-5.8*$R$165^2+6.9*$R$165+105,-11.965*$R$165^2+32.28*$R$165+78.259),100)</f>
        <v>70.683564848352219</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2</v>
      </c>
      <c r="P167">
        <v>3</v>
      </c>
      <c r="Q167" s="4">
        <f>(PRODUCT($M$167:$P$167)-1)/40+1</f>
        <v>2.3250000000000002</v>
      </c>
      <c r="R167" s="4">
        <f>($L$167^2+$Q$167^2)^0.5</f>
        <v>2.7288168363836025</v>
      </c>
      <c r="S167" s="5">
        <f>MIN(IF($D$167="SEC",-5.8*$R$167^2+6.9*$R$167+105,-11.965*$R$167^2+32.28*$R$167+78.259),100)</f>
        <v>80.63947647716931</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3</v>
      </c>
      <c r="P168">
        <v>3</v>
      </c>
      <c r="Q168" s="4">
        <f>(PRODUCT($M$168:$P$168)-1)/40+1</f>
        <v>3</v>
      </c>
      <c r="R168" s="4">
        <f>($L$168^2+$Q$168^2)^0.5</f>
        <v>3.2639027596559607</v>
      </c>
      <c r="S168" s="5">
        <f>MIN(IF($D$168="SEC",-5.8*$R$168^2+6.9*$R$168+105,-11.965*$R$168^2+32.28*$R$168+78.259),100)</f>
        <v>56.153903530674029</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3</v>
      </c>
      <c r="P169">
        <v>3</v>
      </c>
      <c r="Q169" s="4">
        <f>(PRODUCT($M$169:$P$169)-1)/40+1</f>
        <v>3</v>
      </c>
      <c r="R169" s="4">
        <f>($L$169^2+$Q$169^2)^0.5</f>
        <v>3.2639027596559607</v>
      </c>
      <c r="S169" s="5">
        <f>MIN(IF($D$169="SEC",-5.8*$R$169^2+6.9*$R$169+105,-11.965*$R$169^2+32.28*$R$169+78.259),100)</f>
        <v>65.733173939585328</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1</v>
      </c>
      <c r="O170">
        <v>3</v>
      </c>
      <c r="P170">
        <v>3</v>
      </c>
      <c r="Q170" s="4">
        <f>(PRODUCT($M$170:$P$170)-1)/40+1</f>
        <v>1.65</v>
      </c>
      <c r="R170" s="4">
        <f>($L$170^2+$Q$170^2)^0.5</f>
        <v>3.0552814760606237</v>
      </c>
      <c r="S170" s="5">
        <f>MIN(IF($D$170="SEC",-5.8*$R$170^2+6.9*$R$170+105,-11.965*$R$170^2+32.28*$R$170+78.259),100)</f>
        <v>71.939921776655041</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3</v>
      </c>
      <c r="P171">
        <v>3</v>
      </c>
      <c r="Q171" s="4">
        <f>(PRODUCT($M$171:$P$171)-1)/40+1</f>
        <v>1.425</v>
      </c>
      <c r="R171" s="4">
        <f>($L$171^2+$Q$171^2)^0.5</f>
        <v>2.6935320298668004</v>
      </c>
      <c r="S171" s="5">
        <f>MIN(IF($D$171="SEC",-5.8*$R$171^2+6.9*$R$171+105,-11.965*$R$171^2+32.28*$R$171+78.259),100)</f>
        <v>81.505705189754408</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3</v>
      </c>
      <c r="P172">
        <v>3</v>
      </c>
      <c r="Q172" s="4">
        <f>(PRODUCT($M$172:$P$172)-1)/40+1</f>
        <v>3</v>
      </c>
      <c r="R172" s="4">
        <f>($L$172^2+$Q$172^2)^0.5</f>
        <v>3.6055512754639891</v>
      </c>
      <c r="S172" s="5">
        <f>MIN(IF($D$172="SEC",-5.8*$R$172^2+6.9*$R$172+105,-11.965*$R$172^2+32.28*$R$172+78.259),100)</f>
        <v>54.478303800701539</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3</v>
      </c>
      <c r="P173">
        <v>3</v>
      </c>
      <c r="Q173" s="4">
        <f>(PRODUCT($M$173:$P$173)-1)/40+1</f>
        <v>1.65</v>
      </c>
      <c r="R173" s="4">
        <f>($L$173^2+$Q$173^2)^0.5</f>
        <v>2.936061849429175</v>
      </c>
      <c r="S173" s="5">
        <f>MIN(IF($D$173="SEC",-5.8*$R$173^2+6.9*$R$173+105,-11.965*$R$173^2+32.28*$R$173+78.259),100)</f>
        <v>75.260163495755194</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3</v>
      </c>
      <c r="P174">
        <v>3</v>
      </c>
      <c r="Q174" s="4">
        <f>(PRODUCT($M$174:$P$174)-1)/40+1</f>
        <v>1.425</v>
      </c>
      <c r="R174" s="4">
        <f>($L$174^2+$Q$174^2)^0.5</f>
        <v>2.4557330881022068</v>
      </c>
      <c r="S174" s="5">
        <f>MIN(IF($D$174="SEC",-5.8*$R$174^2+6.9*$R$174+105,-11.965*$R$174^2+32.28*$R$174+78.259),100)</f>
        <v>86.966933307905222</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1</v>
      </c>
      <c r="O175">
        <v>3</v>
      </c>
      <c r="P175">
        <v>3</v>
      </c>
      <c r="Q175" s="4">
        <f>(PRODUCT($M$175:$P$175)-1)/40+1</f>
        <v>1.65</v>
      </c>
      <c r="R175" s="4">
        <f>($L$175^2+$Q$175^2)^0.5</f>
        <v>2.3793435040372128</v>
      </c>
      <c r="S175" s="5">
        <f>MIN(IF($D$175="SEC",-5.8*$R$175^2+6.9*$R$175+105,-11.965*$R$175^2+32.28*$R$175+78.259),100)</f>
        <v>88.58207221867309</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2</v>
      </c>
      <c r="O176">
        <v>3</v>
      </c>
      <c r="P176">
        <v>3</v>
      </c>
      <c r="Q176" s="4">
        <f>(PRODUCT($M$176:$P$176)-1)/40+1</f>
        <v>2.3250000000000002</v>
      </c>
      <c r="R176" s="4">
        <f>($L$176^2+$Q$176^2)^0.5</f>
        <v>2.9756687637969277</v>
      </c>
      <c r="S176" s="5">
        <f>MIN(IF($D$176="SEC",-5.8*$R$176^2+6.9*$R$176+105,-11.965*$R$176^2+32.28*$R$176+78.259),100)</f>
        <v>74.175407837545734</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2</v>
      </c>
      <c r="O177">
        <v>3</v>
      </c>
      <c r="P177">
        <v>3</v>
      </c>
      <c r="Q177" s="4">
        <f>(PRODUCT($M$177:$P$177)-1)/40+1</f>
        <v>2.3250000000000002</v>
      </c>
      <c r="R177" s="4">
        <f>($L$177^2+$Q$177^2)^0.5</f>
        <v>2.9756687637969277</v>
      </c>
      <c r="S177" s="5">
        <f>MIN(IF($D$177="SEC",-5.8*$R$177^2+6.9*$R$177+105,-11.965*$R$177^2+32.28*$R$177+78.259),100)</f>
        <v>74.175407837545734</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3</v>
      </c>
      <c r="P178">
        <v>3</v>
      </c>
      <c r="Q178" s="4">
        <f>(PRODUCT($M$178:$P$178)-1)/40+1</f>
        <v>1.875</v>
      </c>
      <c r="R178" s="4">
        <f>($L$178^2+$Q$178^2)^0.5</f>
        <v>2.3572104968650152</v>
      </c>
      <c r="S178" s="5">
        <f>MIN(IF($D$178="SEC",-5.8*$R$178^2+6.9*$R$178+105,-11.965*$R$178^2+32.28*$R$178+78.259),100)</f>
        <v>89.037392734491064</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3</v>
      </c>
      <c r="P179">
        <v>3</v>
      </c>
      <c r="Q179" s="4">
        <f>(PRODUCT($M$179:$P$179)-1)/40+1</f>
        <v>1.875</v>
      </c>
      <c r="R179" s="4">
        <f>($L$179^2+$Q$179^2)^0.5</f>
        <v>3.417439144465114</v>
      </c>
      <c r="S179" s="5">
        <f>MIN(IF($D$179="SEC",-5.8*$R$179^2+6.9*$R$179+105,-11.965*$R$179^2+32.28*$R$179+78.259),100)</f>
        <v>60.842766321299081</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3</v>
      </c>
      <c r="P180">
        <v>3</v>
      </c>
      <c r="Q180" s="4">
        <f>(PRODUCT($M$180:$P$180)-1)/40+1</f>
        <v>1.425</v>
      </c>
      <c r="R180" s="4">
        <f>($L$180^2+$Q$180^2)^0.5</f>
        <v>3.1927872315772077</v>
      </c>
      <c r="S180" s="5">
        <f>MIN(IF($D$180="SEC",-5.8*$R$180^2+6.9*$R$180+105,-11.965*$R$180^2+32.28*$R$180+78.259),100)</f>
        <v>67.905668122372532</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3</v>
      </c>
      <c r="P181">
        <v>3</v>
      </c>
      <c r="Q181" s="4">
        <f>(PRODUCT($M$181:$P$181)-1)/40+1</f>
        <v>1.875</v>
      </c>
      <c r="R181" s="4">
        <f>($L$181^2+$Q$181^2)^0.5</f>
        <v>2.7414640249326636</v>
      </c>
      <c r="S181" s="5">
        <f>MIN(IF($D$181="SEC",-5.8*$R$181^2+6.9*$R$181+105,-11.965*$R$181^2+32.28*$R$181+78.259),100)</f>
        <v>80.325476772035387</v>
      </c>
    </row>
    <row r="182" spans="1:19" x14ac:dyDescent="0.3">
      <c r="A182" t="s">
        <v>554</v>
      </c>
      <c r="B182" s="2" t="s">
        <v>554</v>
      </c>
      <c r="C182" t="s">
        <v>555</v>
      </c>
      <c r="D182" t="s">
        <v>23</v>
      </c>
      <c r="E182">
        <v>3</v>
      </c>
      <c r="F182">
        <v>3</v>
      </c>
      <c r="G182">
        <v>2</v>
      </c>
      <c r="H182">
        <v>3</v>
      </c>
      <c r="I182">
        <v>3</v>
      </c>
      <c r="J182">
        <v>2</v>
      </c>
      <c r="K182">
        <v>3</v>
      </c>
      <c r="L182" s="4">
        <f>AVERAGE($E$182:$K$182)</f>
        <v>2.7142857142857144</v>
      </c>
      <c r="M182">
        <v>3</v>
      </c>
      <c r="N182">
        <v>3</v>
      </c>
      <c r="O182">
        <v>3</v>
      </c>
      <c r="P182">
        <v>3</v>
      </c>
      <c r="Q182" s="4">
        <f>(PRODUCT($M$182:$P$182)-1)/40+1</f>
        <v>3</v>
      </c>
      <c r="R182" s="4">
        <f>($L$182^2+$Q$182^2)^0.5</f>
        <v>4.0456577881446565</v>
      </c>
      <c r="S182" s="5">
        <f>MIN(IF($D$182="SEC",-5.8*$R$182^2+6.9*$R$182+105,-11.965*$R$182^2+32.28*$R$182+78.259),100)</f>
        <v>37.984426493300148</v>
      </c>
    </row>
    <row r="183" spans="1:19" x14ac:dyDescent="0.3">
      <c r="A183" t="s">
        <v>556</v>
      </c>
      <c r="B183" s="2" t="s">
        <v>557</v>
      </c>
      <c r="C183" t="s">
        <v>558</v>
      </c>
      <c r="D183" t="s">
        <v>23</v>
      </c>
      <c r="E183">
        <v>2</v>
      </c>
      <c r="F183">
        <v>3</v>
      </c>
      <c r="G183">
        <v>1</v>
      </c>
      <c r="H183">
        <v>1</v>
      </c>
      <c r="I183">
        <v>1</v>
      </c>
      <c r="J183">
        <v>1</v>
      </c>
      <c r="K183">
        <v>3</v>
      </c>
      <c r="L183" s="4">
        <f>AVERAGE($E$183:$K$183)</f>
        <v>1.7142857142857142</v>
      </c>
      <c r="M183">
        <v>2</v>
      </c>
      <c r="N183">
        <v>2</v>
      </c>
      <c r="O183">
        <v>2</v>
      </c>
      <c r="P183">
        <v>3</v>
      </c>
      <c r="Q183" s="4">
        <f>(PRODUCT($M$183:$P$183)-1)/40+1</f>
        <v>1.575</v>
      </c>
      <c r="R183" s="4">
        <f>($L$183^2+$Q$183^2)^0.5</f>
        <v>2.3279605903459966</v>
      </c>
      <c r="S183" s="5">
        <f>MIN(IF($D$183="SEC",-5.8*$R$183^2+6.9*$R$183+105,-11.965*$R$183^2+32.28*$R$183+78.259),100)</f>
        <v>89.630405114203711</v>
      </c>
    </row>
    <row r="184" spans="1:19" x14ac:dyDescent="0.3">
      <c r="A184" t="s">
        <v>559</v>
      </c>
      <c r="B184" s="2" t="s">
        <v>560</v>
      </c>
      <c r="C184" t="s">
        <v>561</v>
      </c>
      <c r="D184" t="s">
        <v>23</v>
      </c>
      <c r="E184">
        <v>3</v>
      </c>
      <c r="F184">
        <v>3</v>
      </c>
      <c r="G184">
        <v>3</v>
      </c>
      <c r="H184">
        <v>3</v>
      </c>
      <c r="I184">
        <v>3</v>
      </c>
      <c r="J184">
        <v>3</v>
      </c>
      <c r="K184">
        <v>3</v>
      </c>
      <c r="L184" s="4">
        <f>AVERAGE($E$184:$K$184)</f>
        <v>3</v>
      </c>
      <c r="M184">
        <v>3</v>
      </c>
      <c r="N184">
        <v>1</v>
      </c>
      <c r="O184">
        <v>3</v>
      </c>
      <c r="P184">
        <v>3</v>
      </c>
      <c r="Q184" s="4">
        <f>(PRODUCT($M$184:$P$184)-1)/40+1</f>
        <v>1.65</v>
      </c>
      <c r="R184" s="4">
        <f>($L$184^2+$Q$184^2)^0.5</f>
        <v>3.4238136631539984</v>
      </c>
      <c r="S184" s="5">
        <f>MIN(IF($D$184="SEC",-5.8*$R$184^2+6.9*$R$184+105,-11.965*$R$184^2+32.28*$R$184+78.259),100)</f>
        <v>60.633814275762575</v>
      </c>
    </row>
    <row r="185" spans="1:19" x14ac:dyDescent="0.3">
      <c r="A185" t="s">
        <v>562</v>
      </c>
      <c r="B185" s="2" t="s">
        <v>563</v>
      </c>
      <c r="C185" t="s">
        <v>564</v>
      </c>
      <c r="D185" t="s">
        <v>23</v>
      </c>
      <c r="E185">
        <v>2</v>
      </c>
      <c r="F185">
        <v>3</v>
      </c>
      <c r="G185">
        <v>1</v>
      </c>
      <c r="H185">
        <v>2</v>
      </c>
      <c r="I185">
        <v>1</v>
      </c>
      <c r="J185">
        <v>1</v>
      </c>
      <c r="K185">
        <v>3</v>
      </c>
      <c r="L185" s="4">
        <f>AVERAGE($E$185:$K$185)</f>
        <v>1.8571428571428572</v>
      </c>
      <c r="M185">
        <v>3</v>
      </c>
      <c r="N185">
        <v>2</v>
      </c>
      <c r="O185">
        <v>3</v>
      </c>
      <c r="P185">
        <v>3</v>
      </c>
      <c r="Q185" s="4">
        <f>(PRODUCT($M$185:$P$185)-1)/40+1</f>
        <v>2.3250000000000002</v>
      </c>
      <c r="R185" s="4">
        <f>($L$185^2+$Q$185^2)^0.5</f>
        <v>2.9756687637969277</v>
      </c>
      <c r="S185" s="5">
        <f>MIN(IF($D$185="SEC",-5.8*$R$185^2+6.9*$R$185+105,-11.965*$R$185^2+32.28*$R$185+78.259),100)</f>
        <v>74.175407837545734</v>
      </c>
    </row>
    <row r="186" spans="1:19" x14ac:dyDescent="0.3">
      <c r="A186" t="s">
        <v>565</v>
      </c>
      <c r="B186" s="2" t="s">
        <v>566</v>
      </c>
      <c r="C186" t="s">
        <v>567</v>
      </c>
      <c r="D186" t="s">
        <v>23</v>
      </c>
      <c r="E186">
        <v>2</v>
      </c>
      <c r="F186">
        <v>3</v>
      </c>
      <c r="G186">
        <v>3</v>
      </c>
      <c r="H186">
        <v>2</v>
      </c>
      <c r="I186">
        <v>2</v>
      </c>
      <c r="J186">
        <v>3</v>
      </c>
      <c r="K186">
        <v>3</v>
      </c>
      <c r="L186" s="4">
        <f>AVERAGE($E$186:$K$186)</f>
        <v>2.5714285714285716</v>
      </c>
      <c r="M186">
        <v>3</v>
      </c>
      <c r="N186">
        <v>1</v>
      </c>
      <c r="O186">
        <v>3</v>
      </c>
      <c r="P186">
        <v>3</v>
      </c>
      <c r="Q186" s="4">
        <f>(PRODUCT($M$186:$P$186)-1)/40+1</f>
        <v>1.65</v>
      </c>
      <c r="R186" s="4">
        <f>($L$186^2+$Q$186^2)^0.5</f>
        <v>3.0552814760606237</v>
      </c>
      <c r="S186" s="5">
        <f>MIN(IF($D$186="SEC",-5.8*$R$186^2+6.9*$R$186+105,-11.965*$R$186^2+32.28*$R$186+78.259),100)</f>
        <v>71.939921776655041</v>
      </c>
    </row>
    <row r="187" spans="1:19" x14ac:dyDescent="0.3">
      <c r="A187" t="s">
        <v>568</v>
      </c>
      <c r="B187" s="2" t="s">
        <v>569</v>
      </c>
      <c r="C187" t="s">
        <v>570</v>
      </c>
      <c r="D187" t="s">
        <v>23</v>
      </c>
      <c r="E187">
        <v>3</v>
      </c>
      <c r="F187">
        <v>3</v>
      </c>
      <c r="G187">
        <v>3</v>
      </c>
      <c r="H187">
        <v>2</v>
      </c>
      <c r="I187">
        <v>2</v>
      </c>
      <c r="J187">
        <v>3</v>
      </c>
      <c r="K187">
        <v>3</v>
      </c>
      <c r="L187" s="4">
        <f>AVERAGE($E$187:$K$187)</f>
        <v>2.7142857142857144</v>
      </c>
      <c r="M187">
        <v>3</v>
      </c>
      <c r="N187">
        <v>1</v>
      </c>
      <c r="O187">
        <v>3</v>
      </c>
      <c r="P187">
        <v>3</v>
      </c>
      <c r="Q187" s="4">
        <f>(PRODUCT($M$187:$P$187)-1)/40+1</f>
        <v>1.65</v>
      </c>
      <c r="R187" s="4">
        <f>($L$187^2+$Q$187^2)^0.5</f>
        <v>3.1764519418331374</v>
      </c>
      <c r="S187" s="5">
        <f>MIN(IF($D$187="SEC",-5.8*$R$187^2+6.9*$R$187+105,-11.965*$R$187^2+32.28*$R$187+78.259),100)</f>
        <v>68.396406153750704</v>
      </c>
    </row>
    <row r="188" spans="1:19" x14ac:dyDescent="0.3">
      <c r="A188" t="s">
        <v>571</v>
      </c>
      <c r="B188" s="2" t="s">
        <v>572</v>
      </c>
      <c r="C188" t="s">
        <v>573</v>
      </c>
      <c r="D188" t="s">
        <v>33</v>
      </c>
      <c r="E188">
        <v>1</v>
      </c>
      <c r="F188">
        <v>1</v>
      </c>
      <c r="G188">
        <v>1</v>
      </c>
      <c r="H188">
        <v>1</v>
      </c>
      <c r="I188">
        <v>2</v>
      </c>
      <c r="J188">
        <v>1</v>
      </c>
      <c r="K188">
        <v>3</v>
      </c>
      <c r="L188" s="4">
        <f>AVERAGE($E$188:$K$188)</f>
        <v>1.4285714285714286</v>
      </c>
      <c r="M188">
        <v>3</v>
      </c>
      <c r="N188">
        <v>3</v>
      </c>
      <c r="O188">
        <v>3</v>
      </c>
      <c r="P188">
        <v>3</v>
      </c>
      <c r="Q188" s="4">
        <f>(PRODUCT($M$188:$P$188)-1)/40+1</f>
        <v>3</v>
      </c>
      <c r="R188" s="4">
        <f>($L$188^2+$Q$188^2)^0.5</f>
        <v>3.3227723856037161</v>
      </c>
      <c r="S188" s="5">
        <f>MIN(IF($D$188="SEC",-5.8*$R$188^2+6.9*$R$188+105,-11.965*$R$188^2+32.28*$R$188+78.259),100)</f>
        <v>53.414725260349215</v>
      </c>
    </row>
    <row r="189" spans="1:19" x14ac:dyDescent="0.3">
      <c r="A189" t="s">
        <v>574</v>
      </c>
      <c r="B189" s="2" t="s">
        <v>575</v>
      </c>
      <c r="C189" t="s">
        <v>576</v>
      </c>
      <c r="D189" t="s">
        <v>23</v>
      </c>
      <c r="E189">
        <v>3</v>
      </c>
      <c r="F189">
        <v>3</v>
      </c>
      <c r="G189">
        <v>3</v>
      </c>
      <c r="H189">
        <v>2</v>
      </c>
      <c r="I189">
        <v>2</v>
      </c>
      <c r="J189">
        <v>3</v>
      </c>
      <c r="K189">
        <v>3</v>
      </c>
      <c r="L189" s="4">
        <f>AVERAGE($E$189:$K$189)</f>
        <v>2.7142857142857144</v>
      </c>
      <c r="M189">
        <v>3</v>
      </c>
      <c r="N189">
        <v>2</v>
      </c>
      <c r="O189">
        <v>3</v>
      </c>
      <c r="P189">
        <v>3</v>
      </c>
      <c r="Q189" s="4">
        <f>(PRODUCT($M$189:$P$189)-1)/40+1</f>
        <v>2.3250000000000002</v>
      </c>
      <c r="R189" s="4">
        <f>($L$189^2+$Q$189^2)^0.5</f>
        <v>3.5739294815056875</v>
      </c>
      <c r="S189" s="5">
        <f>MIN(IF($D$189="SEC",-5.8*$R$189^2+6.9*$R$189+105,-11.965*$R$189^2+32.28*$R$189+78.259),100)</f>
        <v>55.576876177491272</v>
      </c>
    </row>
    <row r="190" spans="1:19" x14ac:dyDescent="0.3">
      <c r="A190" t="s">
        <v>577</v>
      </c>
      <c r="B190" s="2" t="s">
        <v>578</v>
      </c>
      <c r="C190" t="s">
        <v>579</v>
      </c>
      <c r="D190" t="s">
        <v>23</v>
      </c>
      <c r="E190">
        <v>1</v>
      </c>
      <c r="F190">
        <v>1</v>
      </c>
      <c r="G190">
        <v>2</v>
      </c>
      <c r="H190">
        <v>1</v>
      </c>
      <c r="I190">
        <v>1</v>
      </c>
      <c r="J190">
        <v>2</v>
      </c>
      <c r="K190">
        <v>2</v>
      </c>
      <c r="L190" s="4">
        <f>AVERAGE($E$190:$K$190)</f>
        <v>1.4285714285714286</v>
      </c>
      <c r="M190">
        <v>3</v>
      </c>
      <c r="N190">
        <v>3</v>
      </c>
      <c r="O190">
        <v>3</v>
      </c>
      <c r="P190">
        <v>3</v>
      </c>
      <c r="Q190" s="4">
        <f>(PRODUCT($M$190:$P$190)-1)/40+1</f>
        <v>3</v>
      </c>
      <c r="R190" s="4">
        <f>($L$190^2+$Q$190^2)^0.5</f>
        <v>3.3227723856037161</v>
      </c>
      <c r="S190" s="5">
        <f>MIN(IF($D$190="SEC",-5.8*$R$190^2+6.9*$R$190+105,-11.965*$R$190^2+32.28*$R$190+78.259),100)</f>
        <v>63.890394766788106</v>
      </c>
    </row>
    <row r="191" spans="1:19" x14ac:dyDescent="0.3">
      <c r="A191" t="s">
        <v>580</v>
      </c>
      <c r="B191" s="2" t="s">
        <v>581</v>
      </c>
      <c r="C191" t="s">
        <v>582</v>
      </c>
      <c r="D191" t="s">
        <v>23</v>
      </c>
      <c r="E191">
        <v>1</v>
      </c>
      <c r="F191">
        <v>2</v>
      </c>
      <c r="G191">
        <v>2</v>
      </c>
      <c r="H191">
        <v>2</v>
      </c>
      <c r="I191">
        <v>2</v>
      </c>
      <c r="J191">
        <v>1</v>
      </c>
      <c r="K191">
        <v>3</v>
      </c>
      <c r="L191" s="4">
        <f>AVERAGE($E$191:$K$191)</f>
        <v>1.8571428571428572</v>
      </c>
      <c r="M191">
        <v>3</v>
      </c>
      <c r="N191">
        <v>1</v>
      </c>
      <c r="O191">
        <v>3</v>
      </c>
      <c r="P191">
        <v>3</v>
      </c>
      <c r="Q191" s="4">
        <f>(PRODUCT($M$191:$P$191)-1)/40+1</f>
        <v>1.65</v>
      </c>
      <c r="R191" s="4">
        <f>($L$191^2+$Q$191^2)^0.5</f>
        <v>2.4842462824439799</v>
      </c>
      <c r="S191" s="5">
        <f>MIN(IF($D$191="SEC",-5.8*$R$191^2+6.9*$R$191+105,-11.965*$R$191^2+32.28*$R$191+78.259),100)</f>
        <v>86.346717716210406</v>
      </c>
    </row>
    <row r="192" spans="1:19" x14ac:dyDescent="0.3">
      <c r="A192" t="s">
        <v>583</v>
      </c>
      <c r="B192" s="2" t="s">
        <v>584</v>
      </c>
      <c r="C192" t="s">
        <v>585</v>
      </c>
      <c r="D192" t="s">
        <v>23</v>
      </c>
      <c r="E192">
        <v>3</v>
      </c>
      <c r="F192">
        <v>3</v>
      </c>
      <c r="G192">
        <v>3</v>
      </c>
      <c r="H192">
        <v>2</v>
      </c>
      <c r="I192">
        <v>2</v>
      </c>
      <c r="J192">
        <v>3</v>
      </c>
      <c r="K192">
        <v>3</v>
      </c>
      <c r="L192" s="4">
        <f>AVERAGE($E$192:$K$192)</f>
        <v>2.7142857142857144</v>
      </c>
      <c r="M192">
        <v>3</v>
      </c>
      <c r="N192">
        <v>2</v>
      </c>
      <c r="O192">
        <v>3</v>
      </c>
      <c r="P192">
        <v>3</v>
      </c>
      <c r="Q192" s="4">
        <f>(PRODUCT($M$192:$P$192)-1)/40+1</f>
        <v>2.3250000000000002</v>
      </c>
      <c r="R192" s="4">
        <f>($L$192^2+$Q$192^2)^0.5</f>
        <v>3.5739294815056875</v>
      </c>
      <c r="S192" s="5">
        <f>MIN(IF($D$192="SEC",-5.8*$R$192^2+6.9*$R$192+105,-11.965*$R$192^2+32.28*$R$192+78.259),100)</f>
        <v>55.576876177491272</v>
      </c>
    </row>
    <row r="193" spans="1:19" x14ac:dyDescent="0.3">
      <c r="A193" t="s">
        <v>586</v>
      </c>
      <c r="B193" s="2" t="s">
        <v>587</v>
      </c>
      <c r="C193" t="s">
        <v>588</v>
      </c>
      <c r="D193" t="s">
        <v>33</v>
      </c>
      <c r="E193">
        <v>1</v>
      </c>
      <c r="F193">
        <v>1</v>
      </c>
      <c r="G193">
        <v>2</v>
      </c>
      <c r="H193">
        <v>1</v>
      </c>
      <c r="I193">
        <v>1</v>
      </c>
      <c r="J193">
        <v>1</v>
      </c>
      <c r="K193">
        <v>3</v>
      </c>
      <c r="L193" s="4">
        <f>AVERAGE($E$193:$K$193)</f>
        <v>1.4285714285714286</v>
      </c>
      <c r="M193">
        <v>3</v>
      </c>
      <c r="N193">
        <v>0</v>
      </c>
      <c r="O193">
        <v>2</v>
      </c>
      <c r="P193">
        <v>3</v>
      </c>
      <c r="Q193" s="4">
        <f>(PRODUCT($M$193:$P$193)-1)/40+1</f>
        <v>0.97499999999999998</v>
      </c>
      <c r="R193" s="4">
        <f>($L$193^2+$Q$193^2)^0.5</f>
        <v>1.7295783666924758</v>
      </c>
      <c r="S193" s="5">
        <f>MIN(IF($D$193="SEC",-5.8*$R$193^2+6.9*$R$193+105,-11.965*$R$193^2+32.28*$R$193+78.259),100)</f>
        <v>98.297194204894339</v>
      </c>
    </row>
    <row r="194" spans="1:19" x14ac:dyDescent="0.3">
      <c r="A194" t="s">
        <v>589</v>
      </c>
      <c r="B194" s="2" t="s">
        <v>590</v>
      </c>
      <c r="C194" t="s">
        <v>591</v>
      </c>
      <c r="D194" t="s">
        <v>23</v>
      </c>
      <c r="E194">
        <v>1</v>
      </c>
      <c r="F194">
        <v>2</v>
      </c>
      <c r="G194">
        <v>2</v>
      </c>
      <c r="H194">
        <v>1</v>
      </c>
      <c r="I194">
        <v>1</v>
      </c>
      <c r="J194">
        <v>1</v>
      </c>
      <c r="K194">
        <v>3</v>
      </c>
      <c r="L194" s="4">
        <f>AVERAGE($E$194:$K$194)</f>
        <v>1.5714285714285714</v>
      </c>
      <c r="M194">
        <v>3</v>
      </c>
      <c r="N194">
        <v>1</v>
      </c>
      <c r="O194">
        <v>2</v>
      </c>
      <c r="P194">
        <v>3</v>
      </c>
      <c r="Q194" s="4">
        <f>(PRODUCT($M$194:$P$194)-1)/40+1</f>
        <v>1.425</v>
      </c>
      <c r="R194" s="4">
        <f>($L$194^2+$Q$194^2)^0.5</f>
        <v>2.121323349963895</v>
      </c>
      <c r="S194" s="5">
        <f>MIN(IF($D$194="SEC",-5.8*$R$194^2+6.9*$R$194+105,-11.965*$R$194^2+32.28*$R$194+78.259),100)</f>
        <v>93.537057135159031</v>
      </c>
    </row>
    <row r="195" spans="1:19" x14ac:dyDescent="0.3">
      <c r="A195" t="s">
        <v>592</v>
      </c>
      <c r="B195" s="2" t="s">
        <v>593</v>
      </c>
      <c r="C195" t="s">
        <v>594</v>
      </c>
      <c r="D195" t="s">
        <v>23</v>
      </c>
      <c r="E195">
        <v>1</v>
      </c>
      <c r="F195">
        <v>1</v>
      </c>
      <c r="G195">
        <v>2</v>
      </c>
      <c r="H195">
        <v>1</v>
      </c>
      <c r="I195">
        <v>1</v>
      </c>
      <c r="J195">
        <v>1</v>
      </c>
      <c r="K195">
        <v>2</v>
      </c>
      <c r="L195" s="4">
        <f>AVERAGE($E$195:$K$195)</f>
        <v>1.2857142857142858</v>
      </c>
      <c r="M195">
        <v>3</v>
      </c>
      <c r="N195">
        <v>3</v>
      </c>
      <c r="O195">
        <v>2</v>
      </c>
      <c r="P195">
        <v>3</v>
      </c>
      <c r="Q195" s="4">
        <f>(PRODUCT($M$195:$P$195)-1)/40+1</f>
        <v>2.3250000000000002</v>
      </c>
      <c r="R195" s="4">
        <f>($L$195^2+$Q$195^2)^0.5</f>
        <v>2.6568188166470437</v>
      </c>
      <c r="S195" s="5">
        <f>MIN(IF($D$195="SEC",-5.8*$R$195^2+6.9*$R$195+105,-11.965*$R$195^2+32.28*$R$195+78.259),100)</f>
        <v>82.391669732823786</v>
      </c>
    </row>
    <row r="196" spans="1:19" x14ac:dyDescent="0.3">
      <c r="A196" t="s">
        <v>595</v>
      </c>
      <c r="B196" s="2" t="s">
        <v>596</v>
      </c>
      <c r="C196" t="s">
        <v>597</v>
      </c>
      <c r="D196" t="s">
        <v>23</v>
      </c>
      <c r="E196">
        <v>1</v>
      </c>
      <c r="F196">
        <v>2</v>
      </c>
      <c r="G196">
        <v>1</v>
      </c>
      <c r="H196">
        <v>2</v>
      </c>
      <c r="I196">
        <v>2</v>
      </c>
      <c r="J196">
        <v>1</v>
      </c>
      <c r="K196">
        <v>3</v>
      </c>
      <c r="L196" s="4">
        <f>AVERAGE($E$196:$K$196)</f>
        <v>1.7142857142857142</v>
      </c>
      <c r="M196">
        <v>3</v>
      </c>
      <c r="N196">
        <v>1</v>
      </c>
      <c r="O196">
        <v>3</v>
      </c>
      <c r="P196">
        <v>3</v>
      </c>
      <c r="Q196" s="4">
        <f>(PRODUCT($M$196:$P$196)-1)/40+1</f>
        <v>1.65</v>
      </c>
      <c r="R196" s="4">
        <f>($L$196^2+$Q$196^2)^0.5</f>
        <v>2.3793435040372128</v>
      </c>
      <c r="S196" s="5">
        <f>MIN(IF($D$196="SEC",-5.8*$R$196^2+6.9*$R$196+105,-11.965*$R$196^2+32.28*$R$196+78.259),100)</f>
        <v>88.58207221867309</v>
      </c>
    </row>
    <row r="197" spans="1:19" x14ac:dyDescent="0.3">
      <c r="A197" t="s">
        <v>598</v>
      </c>
      <c r="B197" s="2" t="s">
        <v>599</v>
      </c>
      <c r="C197" t="s">
        <v>600</v>
      </c>
      <c r="D197" t="s">
        <v>23</v>
      </c>
      <c r="E197">
        <v>1</v>
      </c>
      <c r="F197">
        <v>1</v>
      </c>
      <c r="G197">
        <v>1</v>
      </c>
      <c r="H197">
        <v>1</v>
      </c>
      <c r="I197">
        <v>1</v>
      </c>
      <c r="J197">
        <v>1</v>
      </c>
      <c r="K197">
        <v>3</v>
      </c>
      <c r="L197" s="4">
        <f>AVERAGE($E$197:$K$197)</f>
        <v>1.2857142857142858</v>
      </c>
      <c r="M197">
        <v>3</v>
      </c>
      <c r="N197">
        <v>3</v>
      </c>
      <c r="O197">
        <v>3</v>
      </c>
      <c r="P197">
        <v>3</v>
      </c>
      <c r="Q197" s="4">
        <f>(PRODUCT($M$197:$P$197)-1)/40+1</f>
        <v>3</v>
      </c>
      <c r="R197" s="4">
        <f>($L$197^2+$Q$197^2)^0.5</f>
        <v>3.2639027596559607</v>
      </c>
      <c r="S197" s="5">
        <f>MIN(IF($D$197="SEC",-5.8*$R$197^2+6.9*$R$197+105,-11.965*$R$197^2+32.28*$R$197+78.259),100)</f>
        <v>65.733173939585328</v>
      </c>
    </row>
    <row r="198" spans="1:19" x14ac:dyDescent="0.3">
      <c r="A198" t="s">
        <v>601</v>
      </c>
      <c r="B198" s="2" t="s">
        <v>602</v>
      </c>
      <c r="C198" t="s">
        <v>603</v>
      </c>
      <c r="D198" t="s">
        <v>23</v>
      </c>
      <c r="E198">
        <v>1</v>
      </c>
      <c r="F198">
        <v>1</v>
      </c>
      <c r="G198">
        <v>2</v>
      </c>
      <c r="H198">
        <v>1</v>
      </c>
      <c r="I198">
        <v>1</v>
      </c>
      <c r="J198">
        <v>3</v>
      </c>
      <c r="K198">
        <v>3</v>
      </c>
      <c r="L198" s="4">
        <f>AVERAGE($E$198:$K$198)</f>
        <v>1.7142857142857142</v>
      </c>
      <c r="M198">
        <v>2</v>
      </c>
      <c r="N198">
        <v>3</v>
      </c>
      <c r="O198">
        <v>3</v>
      </c>
      <c r="P198">
        <v>3</v>
      </c>
      <c r="Q198" s="4">
        <f>(PRODUCT($M$198:$P$198)-1)/40+1</f>
        <v>2.3250000000000002</v>
      </c>
      <c r="R198" s="4">
        <f>($L$198^2+$Q$198^2)^0.5</f>
        <v>2.8886676011968011</v>
      </c>
      <c r="S198" s="5">
        <f>MIN(IF($D$198="SEC",-5.8*$R$198^2+6.9*$R$198+105,-11.965*$R$198^2+32.28*$R$198+78.259),100)</f>
        <v>76.534283489074255</v>
      </c>
    </row>
    <row r="199" spans="1:19" x14ac:dyDescent="0.3">
      <c r="A199" t="s">
        <v>604</v>
      </c>
      <c r="B199" s="2" t="s">
        <v>605</v>
      </c>
      <c r="C199" t="s">
        <v>606</v>
      </c>
      <c r="D199" t="s">
        <v>23</v>
      </c>
      <c r="E199">
        <v>3</v>
      </c>
      <c r="F199">
        <v>3</v>
      </c>
      <c r="G199">
        <v>2</v>
      </c>
      <c r="H199">
        <v>1</v>
      </c>
      <c r="I199">
        <v>2</v>
      </c>
      <c r="J199">
        <v>1</v>
      </c>
      <c r="K199">
        <v>3</v>
      </c>
      <c r="L199" s="4">
        <f>AVERAGE($E$199:$K$199)</f>
        <v>2.1428571428571428</v>
      </c>
      <c r="M199">
        <v>3</v>
      </c>
      <c r="N199">
        <v>3</v>
      </c>
      <c r="O199">
        <v>3</v>
      </c>
      <c r="P199">
        <v>3</v>
      </c>
      <c r="Q199" s="4">
        <f>(PRODUCT($M$199:$P$199)-1)/40+1</f>
        <v>3</v>
      </c>
      <c r="R199" s="4">
        <f>($L$199^2+$Q$199^2)^0.5</f>
        <v>3.6867108287325543</v>
      </c>
      <c r="S199" s="5">
        <f>MIN(IF($D$199="SEC",-5.8*$R$199^2+6.9*$R$199+105,-11.965*$R$199^2+32.28*$R$199+78.259),100)</f>
        <v>51.605651657030137</v>
      </c>
    </row>
    <row r="200" spans="1:19" x14ac:dyDescent="0.3">
      <c r="A200" t="s">
        <v>607</v>
      </c>
      <c r="B200" s="2" t="s">
        <v>608</v>
      </c>
      <c r="C200" t="s">
        <v>609</v>
      </c>
      <c r="D200" t="s">
        <v>23</v>
      </c>
      <c r="E200">
        <v>1</v>
      </c>
      <c r="F200">
        <v>2</v>
      </c>
      <c r="G200">
        <v>2</v>
      </c>
      <c r="H200">
        <v>1</v>
      </c>
      <c r="I200">
        <v>2</v>
      </c>
      <c r="J200">
        <v>1</v>
      </c>
      <c r="K200">
        <v>3</v>
      </c>
      <c r="L200" s="4">
        <f>AVERAGE($E$200:$K$200)</f>
        <v>1.7142857142857142</v>
      </c>
      <c r="M200">
        <v>3</v>
      </c>
      <c r="N200">
        <v>3</v>
      </c>
      <c r="O200">
        <v>3</v>
      </c>
      <c r="P200">
        <v>3</v>
      </c>
      <c r="Q200" s="4">
        <f>(PRODUCT($M$200:$P$200)-1)/40+1</f>
        <v>3</v>
      </c>
      <c r="R200" s="4">
        <f>($L$200^2+$Q$200^2)^0.5</f>
        <v>3.4552533206993785</v>
      </c>
      <c r="S200" s="5">
        <f>MIN(IF($D$200="SEC",-5.8*$R$200^2+6.9*$R$200+105,-11.965*$R$200^2+32.28*$R$200+78.259),100)</f>
        <v>59.59634995364204</v>
      </c>
    </row>
    <row r="201" spans="1:19" x14ac:dyDescent="0.3">
      <c r="A201" t="s">
        <v>610</v>
      </c>
      <c r="B201" s="2" t="s">
        <v>611</v>
      </c>
      <c r="C201" t="s">
        <v>612</v>
      </c>
      <c r="D201" t="s">
        <v>23</v>
      </c>
      <c r="E201">
        <v>1</v>
      </c>
      <c r="F201">
        <v>2</v>
      </c>
      <c r="G201">
        <v>3</v>
      </c>
      <c r="H201">
        <v>2</v>
      </c>
      <c r="I201">
        <v>2</v>
      </c>
      <c r="J201">
        <v>3</v>
      </c>
      <c r="K201">
        <v>3</v>
      </c>
      <c r="L201" s="4">
        <f>AVERAGE($E$201:$K$201)</f>
        <v>2.2857142857142856</v>
      </c>
      <c r="M201">
        <v>3</v>
      </c>
      <c r="N201">
        <v>1</v>
      </c>
      <c r="O201">
        <v>3</v>
      </c>
      <c r="P201">
        <v>3</v>
      </c>
      <c r="Q201" s="4">
        <f>(PRODUCT($M$201:$P$201)-1)/40+1</f>
        <v>1.65</v>
      </c>
      <c r="R201" s="4">
        <f>($L$201^2+$Q$201^2)^0.5</f>
        <v>2.8190405807505443</v>
      </c>
      <c r="S201" s="5">
        <f>MIN(IF($D$201="SEC",-5.8*$R$201^2+6.9*$R$201+105,-11.965*$R$201^2+32.28*$R$201+78.259),100)</f>
        <v>78.358839190852223</v>
      </c>
    </row>
    <row r="202" spans="1:19" x14ac:dyDescent="0.3">
      <c r="A202" t="s">
        <v>613</v>
      </c>
      <c r="B202" s="2" t="s">
        <v>614</v>
      </c>
      <c r="C202" t="s">
        <v>615</v>
      </c>
      <c r="D202" t="s">
        <v>23</v>
      </c>
      <c r="E202">
        <v>1</v>
      </c>
      <c r="F202">
        <v>1</v>
      </c>
      <c r="G202">
        <v>2</v>
      </c>
      <c r="H202">
        <v>1</v>
      </c>
      <c r="I202">
        <v>1</v>
      </c>
      <c r="J202">
        <v>1</v>
      </c>
      <c r="K202">
        <v>3</v>
      </c>
      <c r="L202" s="4">
        <f>AVERAGE($E$202:$K$202)</f>
        <v>1.4285714285714286</v>
      </c>
      <c r="M202">
        <v>3</v>
      </c>
      <c r="N202">
        <v>3</v>
      </c>
      <c r="O202">
        <v>-1</v>
      </c>
      <c r="P202">
        <v>3</v>
      </c>
      <c r="Q202" s="4">
        <f>(PRODUCT($M$202:$P$202)-1)/40+1</f>
        <v>0.30000000000000004</v>
      </c>
      <c r="R202" s="4">
        <f>($L$202^2+$Q$202^2)^0.5</f>
        <v>1.4597315940030249</v>
      </c>
      <c r="S202" s="5">
        <f>MIN(IF($D$202="SEC",-5.8*$R$202^2+6.9*$R$202+105,-11.965*$R$202^2+32.28*$R$202+78.259),100)</f>
        <v>100</v>
      </c>
    </row>
    <row r="203" spans="1:19" x14ac:dyDescent="0.3">
      <c r="A203" t="s">
        <v>616</v>
      </c>
      <c r="B203" s="2" t="s">
        <v>617</v>
      </c>
      <c r="C203" t="s">
        <v>618</v>
      </c>
      <c r="D203" t="s">
        <v>23</v>
      </c>
      <c r="E203">
        <v>1</v>
      </c>
      <c r="F203">
        <v>2</v>
      </c>
      <c r="G203">
        <v>2</v>
      </c>
      <c r="H203">
        <v>1</v>
      </c>
      <c r="I203">
        <v>2</v>
      </c>
      <c r="J203">
        <v>1</v>
      </c>
      <c r="K203">
        <v>3</v>
      </c>
      <c r="L203" s="4">
        <f>AVERAGE($E$203:$K$203)</f>
        <v>1.7142857142857142</v>
      </c>
      <c r="M203">
        <v>3</v>
      </c>
      <c r="N203">
        <v>1</v>
      </c>
      <c r="O203">
        <v>3</v>
      </c>
      <c r="P203">
        <v>3</v>
      </c>
      <c r="Q203" s="4">
        <f>(PRODUCT($M$203:$P$203)-1)/40+1</f>
        <v>1.65</v>
      </c>
      <c r="R203" s="4">
        <f>($L$203^2+$Q$203^2)^0.5</f>
        <v>2.3793435040372128</v>
      </c>
      <c r="S203" s="5">
        <f>MIN(IF($D$203="SEC",-5.8*$R$203^2+6.9*$R$203+105,-11.965*$R$203^2+32.28*$R$203+78.259),100)</f>
        <v>88.58207221867309</v>
      </c>
    </row>
    <row r="204" spans="1:19" x14ac:dyDescent="0.3">
      <c r="A204" t="s">
        <v>619</v>
      </c>
      <c r="B204" s="2" t="s">
        <v>620</v>
      </c>
      <c r="C204" t="s">
        <v>621</v>
      </c>
      <c r="D204" t="s">
        <v>23</v>
      </c>
      <c r="E204">
        <v>3</v>
      </c>
      <c r="F204">
        <v>3</v>
      </c>
      <c r="G204">
        <v>3</v>
      </c>
      <c r="H204">
        <v>3</v>
      </c>
      <c r="I204">
        <v>3</v>
      </c>
      <c r="J204">
        <v>3</v>
      </c>
      <c r="K204">
        <v>3</v>
      </c>
      <c r="L204" s="4">
        <f>AVERAGE($E$204:$K$204)</f>
        <v>3</v>
      </c>
      <c r="M204">
        <v>3</v>
      </c>
      <c r="N204">
        <v>0</v>
      </c>
      <c r="O204">
        <v>3</v>
      </c>
      <c r="P204">
        <v>3</v>
      </c>
      <c r="Q204" s="4">
        <f>(PRODUCT($M$204:$P$204)-1)/40+1</f>
        <v>0.97499999999999998</v>
      </c>
      <c r="R204" s="4">
        <f>($L$204^2+$Q$204^2)^0.5</f>
        <v>3.1544611267219635</v>
      </c>
      <c r="S204" s="5">
        <f>MIN(IF($D$204="SEC",-5.8*$R$204^2+6.9*$R$204+105,-11.965*$R$204^2+32.28*$R$204+78.259),100)</f>
        <v>69.052156774381558</v>
      </c>
    </row>
    <row r="205" spans="1:19" x14ac:dyDescent="0.3">
      <c r="A205" t="s">
        <v>622</v>
      </c>
      <c r="B205" s="2" t="s">
        <v>623</v>
      </c>
      <c r="C205" t="s">
        <v>624</v>
      </c>
      <c r="D205" t="s">
        <v>23</v>
      </c>
      <c r="E205">
        <v>1</v>
      </c>
      <c r="F205">
        <v>1</v>
      </c>
      <c r="G205">
        <v>2</v>
      </c>
      <c r="H205">
        <v>1</v>
      </c>
      <c r="I205">
        <v>1</v>
      </c>
      <c r="J205">
        <v>1</v>
      </c>
      <c r="K205">
        <v>3</v>
      </c>
      <c r="L205" s="4">
        <f>AVERAGE($E$205:$K$205)</f>
        <v>1.4285714285714286</v>
      </c>
      <c r="M205">
        <v>2</v>
      </c>
      <c r="N205">
        <v>2</v>
      </c>
      <c r="O205">
        <v>2</v>
      </c>
      <c r="P205">
        <v>3</v>
      </c>
      <c r="Q205" s="4">
        <f>(PRODUCT($M$205:$P$205)-1)/40+1</f>
        <v>1.575</v>
      </c>
      <c r="R205" s="4">
        <f>($L$205^2+$Q$205^2)^0.5</f>
        <v>2.1263681070150136</v>
      </c>
      <c r="S205" s="5">
        <f>MIN(IF($D$205="SEC",-5.8*$R$205^2+6.9*$R$205+105,-11.965*$R$205^2+32.28*$R$205+78.259),100)</f>
        <v>93.447580244526051</v>
      </c>
    </row>
    <row r="206" spans="1:19" x14ac:dyDescent="0.3">
      <c r="A206" t="s">
        <v>625</v>
      </c>
      <c r="B206" s="2" t="s">
        <v>626</v>
      </c>
      <c r="C206" t="s">
        <v>627</v>
      </c>
      <c r="D206" t="s">
        <v>23</v>
      </c>
      <c r="E206">
        <v>3</v>
      </c>
      <c r="F206">
        <v>3</v>
      </c>
      <c r="G206">
        <v>3</v>
      </c>
      <c r="H206">
        <v>1</v>
      </c>
      <c r="I206">
        <v>1</v>
      </c>
      <c r="J206">
        <v>3</v>
      </c>
      <c r="K206">
        <v>3</v>
      </c>
      <c r="L206" s="4">
        <f>AVERAGE($E$206:$K$206)</f>
        <v>2.4285714285714284</v>
      </c>
      <c r="M206">
        <v>3</v>
      </c>
      <c r="N206">
        <v>1</v>
      </c>
      <c r="O206">
        <v>3</v>
      </c>
      <c r="P206">
        <v>3</v>
      </c>
      <c r="Q206" s="4">
        <f>(PRODUCT($M$206:$P$206)-1)/40+1</f>
        <v>1.65</v>
      </c>
      <c r="R206" s="4">
        <f>($L$206^2+$Q$206^2)^0.5</f>
        <v>2.936061849429175</v>
      </c>
      <c r="S206" s="5">
        <f>MIN(IF($D$206="SEC",-5.8*$R$206^2+6.9*$R$206+105,-11.965*$R$206^2+32.28*$R$206+78.259),100)</f>
        <v>75.260163495755194</v>
      </c>
    </row>
    <row r="207" spans="1:19" x14ac:dyDescent="0.3">
      <c r="A207" t="s">
        <v>628</v>
      </c>
      <c r="B207" s="2" t="s">
        <v>629</v>
      </c>
      <c r="C207" t="s">
        <v>630</v>
      </c>
      <c r="D207" t="s">
        <v>23</v>
      </c>
      <c r="E207">
        <v>1</v>
      </c>
      <c r="F207">
        <v>1</v>
      </c>
      <c r="G207">
        <v>2</v>
      </c>
      <c r="H207">
        <v>1</v>
      </c>
      <c r="I207">
        <v>2</v>
      </c>
      <c r="J207">
        <v>1</v>
      </c>
      <c r="K207">
        <v>1</v>
      </c>
      <c r="L207" s="4">
        <f>AVERAGE($E$207:$K$207)</f>
        <v>1.2857142857142858</v>
      </c>
      <c r="M207">
        <v>1</v>
      </c>
      <c r="N207">
        <v>2</v>
      </c>
      <c r="O207">
        <v>3</v>
      </c>
      <c r="P207">
        <v>3</v>
      </c>
      <c r="Q207" s="4">
        <f>(PRODUCT($M$207:$P$207)-1)/40+1</f>
        <v>1.425</v>
      </c>
      <c r="R207" s="4">
        <f>($L$207^2+$Q$207^2)^0.5</f>
        <v>1.9192931575165364</v>
      </c>
      <c r="S207" s="5">
        <f>MIN(IF($D$207="SEC",-5.8*$R$207^2+6.9*$R$207+105,-11.965*$R$207^2+32.28*$R$207+78.259),100)</f>
        <v>96.877742684823289</v>
      </c>
    </row>
    <row r="208" spans="1:19" x14ac:dyDescent="0.3">
      <c r="A208" t="s">
        <v>631</v>
      </c>
      <c r="B208" s="2" t="s">
        <v>632</v>
      </c>
      <c r="C208" t="s">
        <v>633</v>
      </c>
      <c r="D208" t="s">
        <v>33</v>
      </c>
      <c r="E208">
        <v>1</v>
      </c>
      <c r="F208">
        <v>1</v>
      </c>
      <c r="G208">
        <v>2</v>
      </c>
      <c r="H208">
        <v>1</v>
      </c>
      <c r="I208">
        <v>1</v>
      </c>
      <c r="J208">
        <v>1</v>
      </c>
      <c r="K208">
        <v>2</v>
      </c>
      <c r="L208" s="4">
        <f>AVERAGE($E$208:$K$208)</f>
        <v>1.2857142857142858</v>
      </c>
      <c r="M208">
        <v>2</v>
      </c>
      <c r="N208">
        <v>0</v>
      </c>
      <c r="O208">
        <v>2</v>
      </c>
      <c r="P208">
        <v>3</v>
      </c>
      <c r="Q208" s="4">
        <f>(PRODUCT($M$208:$P$208)-1)/40+1</f>
        <v>0.97499999999999998</v>
      </c>
      <c r="R208" s="4">
        <f>($L$208^2+$Q$208^2)^0.5</f>
        <v>1.6135941944893692</v>
      </c>
      <c r="S208" s="5">
        <f>MIN(IF($D$208="SEC",-5.8*$R$208^2+6.9*$R$208+105,-11.965*$R$208^2+32.28*$R$208+78.259),100)</f>
        <v>99.192714922096428</v>
      </c>
    </row>
    <row r="209" spans="1:19" x14ac:dyDescent="0.3">
      <c r="A209" t="s">
        <v>634</v>
      </c>
      <c r="B209" s="2" t="s">
        <v>635</v>
      </c>
      <c r="C209" t="s">
        <v>636</v>
      </c>
      <c r="D209" t="s">
        <v>23</v>
      </c>
      <c r="E209">
        <v>2</v>
      </c>
      <c r="F209">
        <v>3</v>
      </c>
      <c r="G209">
        <v>3</v>
      </c>
      <c r="H209">
        <v>3</v>
      </c>
      <c r="I209">
        <v>3</v>
      </c>
      <c r="J209">
        <v>3</v>
      </c>
      <c r="K209">
        <v>3</v>
      </c>
      <c r="L209" s="4">
        <f>AVERAGE($E$209:$K$209)</f>
        <v>2.8571428571428572</v>
      </c>
      <c r="M209">
        <v>3</v>
      </c>
      <c r="N209">
        <v>1</v>
      </c>
      <c r="O209">
        <v>3</v>
      </c>
      <c r="P209">
        <v>3</v>
      </c>
      <c r="Q209" s="4">
        <f>(PRODUCT($M$209:$P$209)-1)/40+1</f>
        <v>1.65</v>
      </c>
      <c r="R209" s="4">
        <f>($L$209^2+$Q$209^2)^0.5</f>
        <v>3.2993583173281511</v>
      </c>
      <c r="S209" s="5">
        <f>MIN(IF($D$209="SEC",-5.8*$R$209^2+6.9*$R$209+105,-11.965*$R$209^2+32.28*$R$209+78.259),100)</f>
        <v>64.628133614054036</v>
      </c>
    </row>
    <row r="210" spans="1:19" x14ac:dyDescent="0.3">
      <c r="A210" t="s">
        <v>637</v>
      </c>
      <c r="B210" s="2" t="s">
        <v>638</v>
      </c>
      <c r="C210" t="s">
        <v>639</v>
      </c>
      <c r="D210" t="s">
        <v>23</v>
      </c>
      <c r="E210">
        <v>2</v>
      </c>
      <c r="F210">
        <v>3</v>
      </c>
      <c r="G210">
        <v>1</v>
      </c>
      <c r="H210">
        <v>3</v>
      </c>
      <c r="I210">
        <v>3</v>
      </c>
      <c r="J210">
        <v>1</v>
      </c>
      <c r="K210">
        <v>3</v>
      </c>
      <c r="L210" s="4">
        <f>AVERAGE($E$210:$K$210)</f>
        <v>2.2857142857142856</v>
      </c>
      <c r="M210">
        <v>3</v>
      </c>
      <c r="N210">
        <v>3</v>
      </c>
      <c r="O210">
        <v>3</v>
      </c>
      <c r="P210">
        <v>3</v>
      </c>
      <c r="Q210" s="4">
        <f>(PRODUCT($M$210:$P$210)-1)/40+1</f>
        <v>3</v>
      </c>
      <c r="R210" s="4">
        <f>($L$210^2+$Q$210^2)^0.5</f>
        <v>3.7715367949840242</v>
      </c>
      <c r="S210" s="5">
        <f>MIN(IF($D$210="SEC",-5.8*$R$210^2+6.9*$R$210+105,-11.965*$R$210^2+32.28*$R$210+78.259),100)</f>
        <v>48.521563069063255</v>
      </c>
    </row>
    <row r="211" spans="1:19" x14ac:dyDescent="0.3">
      <c r="A211" t="s">
        <v>640</v>
      </c>
      <c r="B211" s="2" t="s">
        <v>641</v>
      </c>
      <c r="C211" t="s">
        <v>642</v>
      </c>
      <c r="D211" t="s">
        <v>23</v>
      </c>
      <c r="E211">
        <v>1</v>
      </c>
      <c r="F211">
        <v>1</v>
      </c>
      <c r="G211">
        <v>2</v>
      </c>
      <c r="H211">
        <v>1</v>
      </c>
      <c r="I211">
        <v>1</v>
      </c>
      <c r="J211">
        <v>1</v>
      </c>
      <c r="K211">
        <v>3</v>
      </c>
      <c r="L211" s="4">
        <f>AVERAGE($E$211:$K$211)</f>
        <v>1.4285714285714286</v>
      </c>
      <c r="M211">
        <v>2</v>
      </c>
      <c r="N211">
        <v>2</v>
      </c>
      <c r="O211">
        <v>3</v>
      </c>
      <c r="P211">
        <v>3</v>
      </c>
      <c r="Q211" s="4">
        <f>(PRODUCT($M$211:$P$211)-1)/40+1</f>
        <v>1.875</v>
      </c>
      <c r="R211" s="4">
        <f>($L$211^2+$Q$211^2)^0.5</f>
        <v>2.3572104968650152</v>
      </c>
      <c r="S211" s="5">
        <f>MIN(IF($D$211="SEC",-5.8*$R$211^2+6.9*$R$211+105,-11.965*$R$211^2+32.28*$R$211+78.259),100)</f>
        <v>89.037392734491064</v>
      </c>
    </row>
    <row r="212" spans="1:19" x14ac:dyDescent="0.3">
      <c r="A212" t="s">
        <v>643</v>
      </c>
      <c r="B212" s="2" t="s">
        <v>644</v>
      </c>
      <c r="C212" t="s">
        <v>645</v>
      </c>
      <c r="D212" t="s">
        <v>23</v>
      </c>
      <c r="E212">
        <v>1</v>
      </c>
      <c r="F212">
        <v>1</v>
      </c>
      <c r="G212">
        <v>1</v>
      </c>
      <c r="H212">
        <v>2</v>
      </c>
      <c r="I212">
        <v>2</v>
      </c>
      <c r="J212">
        <v>1</v>
      </c>
      <c r="K212">
        <v>3</v>
      </c>
      <c r="L212" s="4">
        <f>AVERAGE($E$212:$K$212)</f>
        <v>1.5714285714285714</v>
      </c>
      <c r="M212">
        <v>3</v>
      </c>
      <c r="N212">
        <v>3</v>
      </c>
      <c r="O212">
        <v>3</v>
      </c>
      <c r="P212">
        <v>3</v>
      </c>
      <c r="Q212" s="4">
        <f>(PRODUCT($M$212:$P$212)-1)/40+1</f>
        <v>3</v>
      </c>
      <c r="R212" s="4">
        <f>($L$212^2+$Q$212^2)^0.5</f>
        <v>3.3866484546084852</v>
      </c>
      <c r="S212" s="5">
        <f>MIN(IF($D$212="SEC",-5.8*$R$212^2+6.9*$R$212+105,-11.965*$R$212^2+32.28*$R$212+78.259),100)</f>
        <v>61.845425357206722</v>
      </c>
    </row>
    <row r="213" spans="1:19" x14ac:dyDescent="0.3">
      <c r="A213" t="s">
        <v>646</v>
      </c>
      <c r="B213" s="2" t="s">
        <v>647</v>
      </c>
      <c r="C213" t="s">
        <v>648</v>
      </c>
      <c r="D213" t="s">
        <v>33</v>
      </c>
      <c r="E213">
        <v>1</v>
      </c>
      <c r="F213">
        <v>1</v>
      </c>
      <c r="G213">
        <v>1</v>
      </c>
      <c r="H213">
        <v>2</v>
      </c>
      <c r="I213">
        <v>1</v>
      </c>
      <c r="J213">
        <v>1</v>
      </c>
      <c r="K213">
        <v>3</v>
      </c>
      <c r="L213" s="4">
        <f>AVERAGE($E$213:$K$213)</f>
        <v>1.4285714285714286</v>
      </c>
      <c r="M213">
        <v>2</v>
      </c>
      <c r="N213">
        <v>3</v>
      </c>
      <c r="O213">
        <v>3</v>
      </c>
      <c r="P213">
        <v>3</v>
      </c>
      <c r="Q213" s="4">
        <f>(PRODUCT($M$213:$P$213)-1)/40+1</f>
        <v>2.3250000000000002</v>
      </c>
      <c r="R213" s="4">
        <f>($L$213^2+$Q$213^2)^0.5</f>
        <v>2.7288168363836025</v>
      </c>
      <c r="S213" s="5">
        <f>MIN(IF($D$213="SEC",-5.8*$R$213^2+6.9*$R$213+105,-11.965*$R$213^2+32.28*$R$213+78.259),100)</f>
        <v>77.248537006523918</v>
      </c>
    </row>
    <row r="214" spans="1:19" x14ac:dyDescent="0.3">
      <c r="A214" t="s">
        <v>649</v>
      </c>
      <c r="B214" s="2" t="s">
        <v>650</v>
      </c>
      <c r="C214" t="s">
        <v>651</v>
      </c>
      <c r="D214" t="s">
        <v>33</v>
      </c>
      <c r="E214">
        <v>2</v>
      </c>
      <c r="F214">
        <v>2</v>
      </c>
      <c r="G214">
        <v>1</v>
      </c>
      <c r="H214">
        <v>2</v>
      </c>
      <c r="I214">
        <v>2</v>
      </c>
      <c r="J214">
        <v>1</v>
      </c>
      <c r="K214">
        <v>3</v>
      </c>
      <c r="L214" s="4">
        <f>AVERAGE($E$214:$K$214)</f>
        <v>1.8571428571428572</v>
      </c>
      <c r="M214">
        <v>3</v>
      </c>
      <c r="N214">
        <v>2</v>
      </c>
      <c r="O214">
        <v>3</v>
      </c>
      <c r="P214">
        <v>3</v>
      </c>
      <c r="Q214" s="4">
        <f>(PRODUCT($M$214:$P$214)-1)/40+1</f>
        <v>2.3250000000000002</v>
      </c>
      <c r="R214" s="4">
        <f>($L$214^2+$Q$214^2)^0.5</f>
        <v>2.9756687637969277</v>
      </c>
      <c r="S214" s="5">
        <f>MIN(IF($D$214="SEC",-5.8*$R$214^2+6.9*$R$214+105,-11.965*$R$214^2+32.28*$R$214+78.259),100)</f>
        <v>68.368243754038289</v>
      </c>
    </row>
    <row r="215" spans="1:19" x14ac:dyDescent="0.3">
      <c r="A215" t="s">
        <v>652</v>
      </c>
      <c r="B215" s="2" t="s">
        <v>653</v>
      </c>
      <c r="C215" t="s">
        <v>654</v>
      </c>
      <c r="D215" t="s">
        <v>23</v>
      </c>
      <c r="E215">
        <v>2</v>
      </c>
      <c r="F215">
        <v>3</v>
      </c>
      <c r="G215">
        <v>1</v>
      </c>
      <c r="H215">
        <v>3</v>
      </c>
      <c r="I215">
        <v>3</v>
      </c>
      <c r="J215">
        <v>1</v>
      </c>
      <c r="K215">
        <v>3</v>
      </c>
      <c r="L215" s="4">
        <f>AVERAGE($E$215:$K$215)</f>
        <v>2.2857142857142856</v>
      </c>
      <c r="M215">
        <v>3</v>
      </c>
      <c r="N215">
        <v>3</v>
      </c>
      <c r="O215">
        <v>3</v>
      </c>
      <c r="P215">
        <v>3</v>
      </c>
      <c r="Q215" s="4">
        <f>(PRODUCT($M$215:$P$215)-1)/40+1</f>
        <v>3</v>
      </c>
      <c r="R215" s="4">
        <f>($L$215^2+$Q$215^2)^0.5</f>
        <v>3.7715367949840242</v>
      </c>
      <c r="S215" s="5">
        <f>MIN(IF($D$215="SEC",-5.8*$R$215^2+6.9*$R$215+105,-11.965*$R$215^2+32.28*$R$215+78.259),100)</f>
        <v>48.521563069063255</v>
      </c>
    </row>
    <row r="216" spans="1:19" x14ac:dyDescent="0.3">
      <c r="A216" t="s">
        <v>655</v>
      </c>
      <c r="B216" s="2" t="s">
        <v>656</v>
      </c>
      <c r="C216" t="s">
        <v>657</v>
      </c>
      <c r="D216" t="s">
        <v>23</v>
      </c>
      <c r="E216">
        <v>2</v>
      </c>
      <c r="F216">
        <v>3</v>
      </c>
      <c r="G216">
        <v>1</v>
      </c>
      <c r="H216">
        <v>2</v>
      </c>
      <c r="I216">
        <v>2</v>
      </c>
      <c r="J216">
        <v>1</v>
      </c>
      <c r="K216">
        <v>3</v>
      </c>
      <c r="L216" s="4">
        <f>AVERAGE($E$216:$K$216)</f>
        <v>2</v>
      </c>
      <c r="M216">
        <v>3</v>
      </c>
      <c r="N216">
        <v>3</v>
      </c>
      <c r="O216">
        <v>3</v>
      </c>
      <c r="P216">
        <v>3</v>
      </c>
      <c r="Q216" s="4">
        <f>(PRODUCT($M$216:$P$216)-1)/40+1</f>
        <v>3</v>
      </c>
      <c r="R216" s="4">
        <f>($L$216^2+$Q$216^2)^0.5</f>
        <v>3.6055512754639891</v>
      </c>
      <c r="S216" s="5">
        <f>MIN(IF($D$216="SEC",-5.8*$R$216^2+6.9*$R$216+105,-11.965*$R$216^2+32.28*$R$216+78.259),100)</f>
        <v>54.478303800701539</v>
      </c>
    </row>
    <row r="217" spans="1:19" x14ac:dyDescent="0.3">
      <c r="A217" t="s">
        <v>658</v>
      </c>
      <c r="B217" s="2" t="s">
        <v>659</v>
      </c>
      <c r="C217" t="s">
        <v>660</v>
      </c>
      <c r="D217" t="s">
        <v>23</v>
      </c>
      <c r="E217">
        <v>1</v>
      </c>
      <c r="F217">
        <v>2</v>
      </c>
      <c r="G217">
        <v>2</v>
      </c>
      <c r="H217">
        <v>1</v>
      </c>
      <c r="I217">
        <v>2</v>
      </c>
      <c r="J217">
        <v>2</v>
      </c>
      <c r="K217">
        <v>2</v>
      </c>
      <c r="L217" s="4">
        <f>AVERAGE($E$217:$K$217)</f>
        <v>1.7142857142857142</v>
      </c>
      <c r="M217">
        <v>2</v>
      </c>
      <c r="N217">
        <v>2</v>
      </c>
      <c r="O217">
        <v>3</v>
      </c>
      <c r="P217">
        <v>3</v>
      </c>
      <c r="Q217" s="4">
        <f>(PRODUCT($M$217:$P$217)-1)/40+1</f>
        <v>1.875</v>
      </c>
      <c r="R217" s="4">
        <f>($L$217^2+$Q$217^2)^0.5</f>
        <v>2.5405512217241522</v>
      </c>
      <c r="S217" s="5">
        <f>MIN(IF($D$217="SEC",-5.8*$R$217^2+6.9*$R$217+105,-11.965*$R$217^2+32.28*$R$217+78.259),100)</f>
        <v>85.094280470712974</v>
      </c>
    </row>
    <row r="218" spans="1:19" x14ac:dyDescent="0.3">
      <c r="A218" t="s">
        <v>661</v>
      </c>
      <c r="B218" s="2" t="s">
        <v>662</v>
      </c>
      <c r="C218" t="s">
        <v>663</v>
      </c>
      <c r="D218" t="s">
        <v>23</v>
      </c>
      <c r="E218">
        <v>1</v>
      </c>
      <c r="F218">
        <v>2</v>
      </c>
      <c r="G218">
        <v>2</v>
      </c>
      <c r="H218">
        <v>1</v>
      </c>
      <c r="I218">
        <v>2</v>
      </c>
      <c r="J218">
        <v>2</v>
      </c>
      <c r="K218">
        <v>2</v>
      </c>
      <c r="L218" s="4">
        <f>AVERAGE($E$218:$K$218)</f>
        <v>1.7142857142857142</v>
      </c>
      <c r="M218">
        <v>2</v>
      </c>
      <c r="N218">
        <v>2</v>
      </c>
      <c r="O218">
        <v>3</v>
      </c>
      <c r="P218">
        <v>3</v>
      </c>
      <c r="Q218" s="4">
        <f>(PRODUCT($M$218:$P$218)-1)/40+1</f>
        <v>1.875</v>
      </c>
      <c r="R218" s="4">
        <f>($L$218^2+$Q$218^2)^0.5</f>
        <v>2.5405512217241522</v>
      </c>
      <c r="S218" s="5">
        <f>MIN(IF($D$218="SEC",-5.8*$R$218^2+6.9*$R$218+105,-11.965*$R$218^2+32.28*$R$218+78.259),100)</f>
        <v>85.094280470712974</v>
      </c>
    </row>
    <row r="219" spans="1:19" x14ac:dyDescent="0.3">
      <c r="A219" t="s">
        <v>664</v>
      </c>
      <c r="B219" s="2" t="s">
        <v>665</v>
      </c>
      <c r="C219" t="s">
        <v>666</v>
      </c>
      <c r="D219" t="s">
        <v>23</v>
      </c>
      <c r="E219">
        <v>1</v>
      </c>
      <c r="F219">
        <v>2</v>
      </c>
      <c r="G219">
        <v>2</v>
      </c>
      <c r="H219">
        <v>1</v>
      </c>
      <c r="I219">
        <v>2</v>
      </c>
      <c r="J219">
        <v>2</v>
      </c>
      <c r="K219">
        <v>3</v>
      </c>
      <c r="L219" s="4">
        <f>AVERAGE($E$219:$K$219)</f>
        <v>1.8571428571428572</v>
      </c>
      <c r="M219">
        <v>2</v>
      </c>
      <c r="N219">
        <v>2</v>
      </c>
      <c r="O219">
        <v>3</v>
      </c>
      <c r="P219">
        <v>3</v>
      </c>
      <c r="Q219" s="4">
        <f>(PRODUCT($M$219:$P$219)-1)/40+1</f>
        <v>1.875</v>
      </c>
      <c r="R219" s="4">
        <f>($L$219^2+$Q$219^2)^0.5</f>
        <v>2.6390537303807844</v>
      </c>
      <c r="S219" s="5">
        <f>MIN(IF($D$219="SEC",-5.8*$R$219^2+6.9*$R$219+105,-11.965*$R$219^2+32.28*$R$219+78.259),100)</f>
        <v>82.814764106974366</v>
      </c>
    </row>
    <row r="220" spans="1:19" x14ac:dyDescent="0.3">
      <c r="A220" t="s">
        <v>667</v>
      </c>
      <c r="B220" s="2" t="s">
        <v>668</v>
      </c>
      <c r="C220" t="s">
        <v>669</v>
      </c>
      <c r="D220" t="s">
        <v>23</v>
      </c>
      <c r="E220">
        <v>1</v>
      </c>
      <c r="F220">
        <v>2</v>
      </c>
      <c r="G220">
        <v>2</v>
      </c>
      <c r="H220">
        <v>1</v>
      </c>
      <c r="I220">
        <v>2</v>
      </c>
      <c r="J220">
        <v>2</v>
      </c>
      <c r="K220">
        <v>1</v>
      </c>
      <c r="L220" s="4">
        <f>AVERAGE($E$220:$K$220)</f>
        <v>1.5714285714285714</v>
      </c>
      <c r="M220">
        <v>2</v>
      </c>
      <c r="N220">
        <v>3</v>
      </c>
      <c r="O220">
        <v>3</v>
      </c>
      <c r="P220">
        <v>3</v>
      </c>
      <c r="Q220" s="4">
        <f>(PRODUCT($M$220:$P$220)-1)/40+1</f>
        <v>2.3250000000000002</v>
      </c>
      <c r="R220" s="4">
        <f>($L$220^2+$Q$220^2)^0.5</f>
        <v>2.806245312709144</v>
      </c>
      <c r="S220" s="5">
        <f>MIN(IF($D$220="SEC",-5.8*$R$220^2+6.9*$R$220+105,-11.965*$R$220^2+32.28*$R$220+78.259),100)</f>
        <v>78.688018678101258</v>
      </c>
    </row>
    <row r="221" spans="1:19" x14ac:dyDescent="0.3">
      <c r="A221" t="s">
        <v>670</v>
      </c>
      <c r="B221" s="2" t="s">
        <v>671</v>
      </c>
      <c r="C221" t="s">
        <v>672</v>
      </c>
      <c r="D221" t="s">
        <v>23</v>
      </c>
      <c r="E221">
        <v>1</v>
      </c>
      <c r="F221">
        <v>2</v>
      </c>
      <c r="G221">
        <v>2</v>
      </c>
      <c r="H221">
        <v>1</v>
      </c>
      <c r="I221">
        <v>1</v>
      </c>
      <c r="J221">
        <v>2</v>
      </c>
      <c r="K221">
        <v>1</v>
      </c>
      <c r="L221" s="4">
        <f>AVERAGE($E$221:$K$221)</f>
        <v>1.4285714285714286</v>
      </c>
      <c r="M221">
        <v>3</v>
      </c>
      <c r="N221">
        <v>2</v>
      </c>
      <c r="O221">
        <v>3</v>
      </c>
      <c r="P221">
        <v>3</v>
      </c>
      <c r="Q221" s="4">
        <f>(PRODUCT($M$221:$P$221)-1)/40+1</f>
        <v>2.3250000000000002</v>
      </c>
      <c r="R221" s="4">
        <f>($L$221^2+$Q$221^2)^0.5</f>
        <v>2.7288168363836025</v>
      </c>
      <c r="S221" s="5">
        <f>MIN(IF($D$221="SEC",-5.8*$R$221^2+6.9*$R$221+105,-11.965*$R$221^2+32.28*$R$221+78.259),100)</f>
        <v>80.63947647716931</v>
      </c>
    </row>
    <row r="222" spans="1:19" x14ac:dyDescent="0.3">
      <c r="A222" t="s">
        <v>673</v>
      </c>
      <c r="B222" s="2" t="s">
        <v>674</v>
      </c>
      <c r="C222" t="s">
        <v>675</v>
      </c>
      <c r="D222" t="s">
        <v>33</v>
      </c>
      <c r="E222">
        <v>1</v>
      </c>
      <c r="F222">
        <v>2</v>
      </c>
      <c r="G222">
        <v>2</v>
      </c>
      <c r="H222">
        <v>2</v>
      </c>
      <c r="I222">
        <v>2</v>
      </c>
      <c r="J222">
        <v>1</v>
      </c>
      <c r="K222">
        <v>3</v>
      </c>
      <c r="L222" s="4">
        <f>AVERAGE($E$222:$K$222)</f>
        <v>1.8571428571428572</v>
      </c>
      <c r="M222">
        <v>3</v>
      </c>
      <c r="N222">
        <v>1</v>
      </c>
      <c r="O222">
        <v>3</v>
      </c>
      <c r="P222">
        <v>3</v>
      </c>
      <c r="Q222" s="4">
        <f>(PRODUCT($M$222:$P$222)-1)/40+1</f>
        <v>1.65</v>
      </c>
      <c r="R222" s="4">
        <f>($L$222^2+$Q$222^2)^0.5</f>
        <v>2.4842462824439799</v>
      </c>
      <c r="S222" s="5">
        <f>MIN(IF($D$222="SEC",-5.8*$R$222^2+6.9*$R$222+105,-11.965*$R$222^2+32.28*$R$222+78.259),100)</f>
        <v>84.608716680965145</v>
      </c>
    </row>
    <row r="223" spans="1:19" x14ac:dyDescent="0.3">
      <c r="A223" t="s">
        <v>676</v>
      </c>
      <c r="B223" s="2" t="s">
        <v>677</v>
      </c>
      <c r="C223" t="s">
        <v>678</v>
      </c>
      <c r="D223" t="s">
        <v>23</v>
      </c>
      <c r="E223">
        <v>2</v>
      </c>
      <c r="F223">
        <v>3</v>
      </c>
      <c r="G223">
        <v>1</v>
      </c>
      <c r="H223">
        <v>1</v>
      </c>
      <c r="I223">
        <v>2</v>
      </c>
      <c r="J223">
        <v>1</v>
      </c>
      <c r="K223">
        <v>3</v>
      </c>
      <c r="L223" s="4">
        <f>AVERAGE($E$223:$K$223)</f>
        <v>1.8571428571428572</v>
      </c>
      <c r="M223">
        <v>3</v>
      </c>
      <c r="N223">
        <v>2</v>
      </c>
      <c r="O223">
        <v>3</v>
      </c>
      <c r="P223">
        <v>3</v>
      </c>
      <c r="Q223" s="4">
        <f>(PRODUCT($M$223:$P$223)-1)/40+1</f>
        <v>2.3250000000000002</v>
      </c>
      <c r="R223" s="4">
        <f>($L$223^2+$Q$223^2)^0.5</f>
        <v>2.9756687637969277</v>
      </c>
      <c r="S223" s="5">
        <f>MIN(IF($D$223="SEC",-5.8*$R$223^2+6.9*$R$223+105,-11.965*$R$223^2+32.28*$R$223+78.259),100)</f>
        <v>74.175407837545734</v>
      </c>
    </row>
    <row r="224" spans="1:19" x14ac:dyDescent="0.3">
      <c r="A224" t="s">
        <v>679</v>
      </c>
      <c r="B224" s="2" t="s">
        <v>680</v>
      </c>
      <c r="C224" t="s">
        <v>681</v>
      </c>
      <c r="D224" t="s">
        <v>33</v>
      </c>
      <c r="E224">
        <v>2</v>
      </c>
      <c r="F224">
        <v>2</v>
      </c>
      <c r="G224">
        <v>1</v>
      </c>
      <c r="H224">
        <v>2</v>
      </c>
      <c r="I224">
        <v>2</v>
      </c>
      <c r="J224">
        <v>1</v>
      </c>
      <c r="K224">
        <v>3</v>
      </c>
      <c r="L224" s="4">
        <f>AVERAGE($E$224:$K$224)</f>
        <v>1.8571428571428572</v>
      </c>
      <c r="M224">
        <v>3</v>
      </c>
      <c r="N224">
        <v>1</v>
      </c>
      <c r="O224">
        <v>3</v>
      </c>
      <c r="P224">
        <v>3</v>
      </c>
      <c r="Q224" s="4">
        <f>(PRODUCT($M$224:$P$224)-1)/40+1</f>
        <v>1.65</v>
      </c>
      <c r="R224" s="4">
        <f>($L$224^2+$Q$224^2)^0.5</f>
        <v>2.4842462824439799</v>
      </c>
      <c r="S224" s="5">
        <f>MIN(IF($D$224="SEC",-5.8*$R$224^2+6.9*$R$224+105,-11.965*$R$224^2+32.28*$R$224+78.259),100)</f>
        <v>84.608716680965145</v>
      </c>
    </row>
    <row r="225" spans="1:19" x14ac:dyDescent="0.3">
      <c r="A225" t="s">
        <v>682</v>
      </c>
      <c r="B225" s="2" t="s">
        <v>683</v>
      </c>
      <c r="C225" t="s">
        <v>684</v>
      </c>
      <c r="D225" t="s">
        <v>23</v>
      </c>
      <c r="E225">
        <v>2</v>
      </c>
      <c r="F225">
        <v>3</v>
      </c>
      <c r="G225">
        <v>1</v>
      </c>
      <c r="H225">
        <v>2</v>
      </c>
      <c r="I225">
        <v>2</v>
      </c>
      <c r="J225">
        <v>1</v>
      </c>
      <c r="K225">
        <v>3</v>
      </c>
      <c r="L225" s="4">
        <f>AVERAGE($E$225:$K$225)</f>
        <v>2</v>
      </c>
      <c r="M225">
        <v>3</v>
      </c>
      <c r="N225">
        <v>3</v>
      </c>
      <c r="O225">
        <v>3</v>
      </c>
      <c r="P225">
        <v>3</v>
      </c>
      <c r="Q225" s="4">
        <f>(PRODUCT($M$225:$P$225)-1)/40+1</f>
        <v>3</v>
      </c>
      <c r="R225" s="4">
        <f>($L$225^2+$Q$225^2)^0.5</f>
        <v>3.6055512754639891</v>
      </c>
      <c r="S225" s="5">
        <f>MIN(IF($D$225="SEC",-5.8*$R$225^2+6.9*$R$225+105,-11.965*$R$225^2+32.28*$R$225+78.259),100)</f>
        <v>54.478303800701539</v>
      </c>
    </row>
    <row r="226" spans="1:19" x14ac:dyDescent="0.3">
      <c r="A226" t="s">
        <v>685</v>
      </c>
      <c r="B226" s="2" t="s">
        <v>686</v>
      </c>
      <c r="C226" t="s">
        <v>687</v>
      </c>
      <c r="D226" t="s">
        <v>23</v>
      </c>
      <c r="E226">
        <v>2</v>
      </c>
      <c r="F226">
        <v>3</v>
      </c>
      <c r="G226">
        <v>3</v>
      </c>
      <c r="H226">
        <v>2</v>
      </c>
      <c r="I226">
        <v>2</v>
      </c>
      <c r="J226">
        <v>3</v>
      </c>
      <c r="K226">
        <v>3</v>
      </c>
      <c r="L226" s="4">
        <f>AVERAGE($E$226:$K$226)</f>
        <v>2.5714285714285716</v>
      </c>
      <c r="M226">
        <v>3</v>
      </c>
      <c r="N226">
        <v>2</v>
      </c>
      <c r="O226">
        <v>3</v>
      </c>
      <c r="P226">
        <v>3</v>
      </c>
      <c r="Q226" s="4">
        <f>(PRODUCT($M$226:$P$226)-1)/40+1</f>
        <v>2.3250000000000002</v>
      </c>
      <c r="R226" s="4">
        <f>($L$226^2+$Q$226^2)^0.5</f>
        <v>3.4666799532058312</v>
      </c>
      <c r="S226" s="5">
        <f>MIN(IF($D$226="SEC",-5.8*$R$226^2+6.9*$R$226+105,-11.965*$R$226^2+32.28*$R$226+78.259),100)</f>
        <v>59.216446268956972</v>
      </c>
    </row>
    <row r="227" spans="1:19" x14ac:dyDescent="0.3">
      <c r="A227" t="s">
        <v>688</v>
      </c>
      <c r="B227" s="2" t="s">
        <v>689</v>
      </c>
      <c r="C227" t="s">
        <v>690</v>
      </c>
      <c r="D227" t="s">
        <v>23</v>
      </c>
      <c r="E227">
        <v>2</v>
      </c>
      <c r="F227">
        <v>2</v>
      </c>
      <c r="G227">
        <v>2</v>
      </c>
      <c r="H227">
        <v>2</v>
      </c>
      <c r="I227">
        <v>2</v>
      </c>
      <c r="J227">
        <v>2</v>
      </c>
      <c r="K227">
        <v>3</v>
      </c>
      <c r="L227" s="4">
        <f>AVERAGE($E$227:$K$227)</f>
        <v>2.1428571428571428</v>
      </c>
      <c r="M227">
        <v>2</v>
      </c>
      <c r="N227">
        <v>2</v>
      </c>
      <c r="O227">
        <v>3</v>
      </c>
      <c r="P227">
        <v>3</v>
      </c>
      <c r="Q227" s="4">
        <f>(PRODUCT($M$227:$P$227)-1)/40+1</f>
        <v>1.875</v>
      </c>
      <c r="R227" s="4">
        <f>($L$227^2+$Q$227^2)^0.5</f>
        <v>2.8473604855539238</v>
      </c>
      <c r="S227" s="5">
        <f>MIN(IF($D$227="SEC",-5.8*$R$227^2+6.9*$R$227+105,-11.965*$R$227^2+32.28*$R$227+78.259),100)</f>
        <v>77.623509289097598</v>
      </c>
    </row>
    <row r="228" spans="1:19" x14ac:dyDescent="0.3">
      <c r="A228" t="s">
        <v>691</v>
      </c>
      <c r="B228" s="2" t="s">
        <v>692</v>
      </c>
      <c r="C228" t="s">
        <v>693</v>
      </c>
      <c r="D228" t="s">
        <v>23</v>
      </c>
      <c r="E228">
        <v>2</v>
      </c>
      <c r="F228">
        <v>2</v>
      </c>
      <c r="G228">
        <v>2</v>
      </c>
      <c r="H228">
        <v>1</v>
      </c>
      <c r="I228">
        <v>2</v>
      </c>
      <c r="J228">
        <v>2</v>
      </c>
      <c r="K228">
        <v>3</v>
      </c>
      <c r="L228" s="4">
        <f>AVERAGE($E$228:$K$228)</f>
        <v>2</v>
      </c>
      <c r="M228">
        <v>3</v>
      </c>
      <c r="N228">
        <v>2</v>
      </c>
      <c r="O228">
        <v>3</v>
      </c>
      <c r="P228">
        <v>3</v>
      </c>
      <c r="Q228" s="4">
        <f>(PRODUCT($M$228:$P$228)-1)/40+1</f>
        <v>2.3250000000000002</v>
      </c>
      <c r="R228" s="4">
        <f>($L$228^2+$Q$228^2)^0.5</f>
        <v>3.0668591425104612</v>
      </c>
      <c r="S228" s="5">
        <f>MIN(IF($D$228="SEC",-5.8*$R$228^2+6.9*$R$228+105,-11.965*$R$228^2+32.28*$R$228+78.259),100)</f>
        <v>71.608703083322183</v>
      </c>
    </row>
    <row r="229" spans="1:19" x14ac:dyDescent="0.3">
      <c r="A229" t="s">
        <v>694</v>
      </c>
      <c r="B229" s="2" t="s">
        <v>695</v>
      </c>
      <c r="C229" t="s">
        <v>696</v>
      </c>
      <c r="D229" t="s">
        <v>23</v>
      </c>
      <c r="E229">
        <v>1</v>
      </c>
      <c r="F229">
        <v>2</v>
      </c>
      <c r="G229">
        <v>2</v>
      </c>
      <c r="H229">
        <v>1</v>
      </c>
      <c r="I229">
        <v>1</v>
      </c>
      <c r="J229">
        <v>1</v>
      </c>
      <c r="K229">
        <v>3</v>
      </c>
      <c r="L229" s="4">
        <f>AVERAGE($E$229:$K$229)</f>
        <v>1.5714285714285714</v>
      </c>
      <c r="M229">
        <v>2</v>
      </c>
      <c r="N229">
        <v>2</v>
      </c>
      <c r="O229">
        <v>3</v>
      </c>
      <c r="P229">
        <v>3</v>
      </c>
      <c r="Q229" s="4">
        <f>(PRODUCT($M$229:$P$229)-1)/40+1</f>
        <v>1.875</v>
      </c>
      <c r="R229" s="4">
        <f>($L$229^2+$Q$229^2)^0.5</f>
        <v>2.4464285714285716</v>
      </c>
      <c r="S229" s="5">
        <f>MIN(IF($D$229="SEC",-5.8*$R$229^2+6.9*$R$229+105,-11.965*$R$229^2+32.28*$R$229+78.259),100)</f>
        <v>87.16728316326531</v>
      </c>
    </row>
    <row r="230" spans="1:19" x14ac:dyDescent="0.3">
      <c r="A230" t="s">
        <v>697</v>
      </c>
      <c r="B230" s="2" t="s">
        <v>698</v>
      </c>
      <c r="C230" t="s">
        <v>699</v>
      </c>
      <c r="D230" t="s">
        <v>23</v>
      </c>
      <c r="E230">
        <v>1</v>
      </c>
      <c r="F230">
        <v>2</v>
      </c>
      <c r="G230">
        <v>2</v>
      </c>
      <c r="H230">
        <v>1</v>
      </c>
      <c r="I230">
        <v>1</v>
      </c>
      <c r="J230">
        <v>1</v>
      </c>
      <c r="K230">
        <v>3</v>
      </c>
      <c r="L230" s="4">
        <f>AVERAGE($E$230:$K$230)</f>
        <v>1.5714285714285714</v>
      </c>
      <c r="M230">
        <v>2</v>
      </c>
      <c r="N230">
        <v>2</v>
      </c>
      <c r="O230">
        <v>3</v>
      </c>
      <c r="P230">
        <v>3</v>
      </c>
      <c r="Q230" s="4">
        <f>(PRODUCT($M$230:$P$230)-1)/40+1</f>
        <v>1.875</v>
      </c>
      <c r="R230" s="4">
        <f>($L$230^2+$Q$230^2)^0.5</f>
        <v>2.4464285714285716</v>
      </c>
      <c r="S230" s="5">
        <f>MIN(IF($D$230="SEC",-5.8*$R$230^2+6.9*$R$230+105,-11.965*$R$230^2+32.28*$R$230+78.259),100)</f>
        <v>87.16728316326531</v>
      </c>
    </row>
    <row r="231" spans="1:19" x14ac:dyDescent="0.3">
      <c r="A231" t="s">
        <v>700</v>
      </c>
      <c r="B231" s="2" t="s">
        <v>701</v>
      </c>
      <c r="C231" t="s">
        <v>702</v>
      </c>
      <c r="D231" t="s">
        <v>23</v>
      </c>
      <c r="E231">
        <v>1</v>
      </c>
      <c r="F231">
        <v>1</v>
      </c>
      <c r="G231">
        <v>2</v>
      </c>
      <c r="H231">
        <v>1</v>
      </c>
      <c r="I231">
        <v>1</v>
      </c>
      <c r="J231">
        <v>1</v>
      </c>
      <c r="K231">
        <v>3</v>
      </c>
      <c r="L231" s="4">
        <f>AVERAGE($E$231:$K$231)</f>
        <v>1.4285714285714286</v>
      </c>
      <c r="M231">
        <v>2</v>
      </c>
      <c r="N231">
        <v>2</v>
      </c>
      <c r="O231">
        <v>2</v>
      </c>
      <c r="P231">
        <v>3</v>
      </c>
      <c r="Q231" s="4">
        <f>(PRODUCT($M$231:$P$231)-1)/40+1</f>
        <v>1.575</v>
      </c>
      <c r="R231" s="4">
        <f>($L$231^2+$Q$231^2)^0.5</f>
        <v>2.1263681070150136</v>
      </c>
      <c r="S231" s="5">
        <f>MIN(IF($D$231="SEC",-5.8*$R$231^2+6.9*$R$231+105,-11.965*$R$231^2+32.28*$R$231+78.259),100)</f>
        <v>93.447580244526051</v>
      </c>
    </row>
    <row r="232" spans="1:19" x14ac:dyDescent="0.3">
      <c r="A232" t="s">
        <v>703</v>
      </c>
      <c r="B232" s="2" t="s">
        <v>704</v>
      </c>
      <c r="C232" t="s">
        <v>705</v>
      </c>
      <c r="D232" t="s">
        <v>23</v>
      </c>
      <c r="E232">
        <v>2</v>
      </c>
      <c r="F232">
        <v>3</v>
      </c>
      <c r="G232">
        <v>1</v>
      </c>
      <c r="H232">
        <v>1</v>
      </c>
      <c r="I232">
        <v>2</v>
      </c>
      <c r="J232">
        <v>1</v>
      </c>
      <c r="K232">
        <v>3</v>
      </c>
      <c r="L232" s="4">
        <f>AVERAGE($E$232:$K$232)</f>
        <v>1.8571428571428572</v>
      </c>
      <c r="M232">
        <v>2</v>
      </c>
      <c r="N232">
        <v>2</v>
      </c>
      <c r="O232">
        <v>3</v>
      </c>
      <c r="P232">
        <v>3</v>
      </c>
      <c r="Q232" s="4">
        <f>(PRODUCT($M$232:$P$232)-1)/40+1</f>
        <v>1.875</v>
      </c>
      <c r="R232" s="4">
        <f>($L$232^2+$Q$232^2)^0.5</f>
        <v>2.6390537303807844</v>
      </c>
      <c r="S232" s="5">
        <f>MIN(IF($D$232="SEC",-5.8*$R$232^2+6.9*$R$232+105,-11.965*$R$232^2+32.28*$R$232+78.259),100)</f>
        <v>82.814764106974366</v>
      </c>
    </row>
    <row r="233" spans="1:19" x14ac:dyDescent="0.3">
      <c r="A233" t="s">
        <v>706</v>
      </c>
      <c r="B233" s="2" t="s">
        <v>707</v>
      </c>
      <c r="C233" t="s">
        <v>708</v>
      </c>
      <c r="D233" t="s">
        <v>23</v>
      </c>
      <c r="E233">
        <v>1</v>
      </c>
      <c r="F233">
        <v>1</v>
      </c>
      <c r="G233">
        <v>1</v>
      </c>
      <c r="H233">
        <v>1</v>
      </c>
      <c r="I233">
        <v>1</v>
      </c>
      <c r="J233">
        <v>1</v>
      </c>
      <c r="K233">
        <v>3</v>
      </c>
      <c r="L233" s="4">
        <f>AVERAGE($E$233:$K$233)</f>
        <v>1.2857142857142858</v>
      </c>
      <c r="M233">
        <v>3</v>
      </c>
      <c r="N233">
        <v>3</v>
      </c>
      <c r="O233">
        <v>3</v>
      </c>
      <c r="P233">
        <v>3</v>
      </c>
      <c r="Q233" s="4">
        <f>(PRODUCT($M$233:$P$233)-1)/40+1</f>
        <v>3</v>
      </c>
      <c r="R233" s="4">
        <f>($L$233^2+$Q$233^2)^0.5</f>
        <v>3.2639027596559607</v>
      </c>
      <c r="S233" s="5">
        <f>MIN(IF($D$233="SEC",-5.8*$R$233^2+6.9*$R$233+105,-11.965*$R$233^2+32.28*$R$233+78.259),100)</f>
        <v>65.733173939585328</v>
      </c>
    </row>
    <row r="234" spans="1:19" x14ac:dyDescent="0.3">
      <c r="A234" t="s">
        <v>709</v>
      </c>
      <c r="B234" s="2" t="s">
        <v>710</v>
      </c>
      <c r="C234" t="s">
        <v>711</v>
      </c>
      <c r="D234" t="s">
        <v>23</v>
      </c>
      <c r="E234">
        <v>3</v>
      </c>
      <c r="F234">
        <v>3</v>
      </c>
      <c r="G234">
        <v>2</v>
      </c>
      <c r="H234">
        <v>2</v>
      </c>
      <c r="I234">
        <v>2</v>
      </c>
      <c r="J234">
        <v>1</v>
      </c>
      <c r="K234">
        <v>3</v>
      </c>
      <c r="L234" s="4">
        <f>AVERAGE($E$234:$K$234)</f>
        <v>2.2857142857142856</v>
      </c>
      <c r="M234">
        <v>3</v>
      </c>
      <c r="N234">
        <v>3</v>
      </c>
      <c r="O234">
        <v>3</v>
      </c>
      <c r="P234">
        <v>3</v>
      </c>
      <c r="Q234" s="4">
        <f>(PRODUCT($M$234:$P$234)-1)/40+1</f>
        <v>3</v>
      </c>
      <c r="R234" s="4">
        <f>($L$234^2+$Q$234^2)^0.5</f>
        <v>3.7715367949840242</v>
      </c>
      <c r="S234" s="5">
        <f>MIN(IF($D$234="SEC",-5.8*$R$234^2+6.9*$R$234+105,-11.965*$R$234^2+32.28*$R$234+78.259),100)</f>
        <v>48.521563069063255</v>
      </c>
    </row>
    <row r="235" spans="1:19" x14ac:dyDescent="0.3">
      <c r="A235" t="s">
        <v>712</v>
      </c>
      <c r="B235" s="2" t="s">
        <v>713</v>
      </c>
      <c r="C235" t="s">
        <v>714</v>
      </c>
      <c r="D235" t="s">
        <v>23</v>
      </c>
      <c r="E235">
        <v>2</v>
      </c>
      <c r="F235">
        <v>3</v>
      </c>
      <c r="G235">
        <v>3</v>
      </c>
      <c r="H235">
        <v>3</v>
      </c>
      <c r="I235">
        <v>3</v>
      </c>
      <c r="J235">
        <v>3</v>
      </c>
      <c r="K235">
        <v>3</v>
      </c>
      <c r="L235" s="4">
        <f>AVERAGE($E$235:$K$235)</f>
        <v>2.8571428571428572</v>
      </c>
      <c r="M235">
        <v>3</v>
      </c>
      <c r="N235">
        <v>1</v>
      </c>
      <c r="O235">
        <v>3</v>
      </c>
      <c r="P235">
        <v>3</v>
      </c>
      <c r="Q235" s="4">
        <f>(PRODUCT($M$235:$P$235)-1)/40+1</f>
        <v>1.65</v>
      </c>
      <c r="R235" s="4">
        <f>($L$235^2+$Q$235^2)^0.5</f>
        <v>3.2993583173281511</v>
      </c>
      <c r="S235" s="5">
        <f>MIN(IF($D$235="SEC",-5.8*$R$235^2+6.9*$R$235+105,-11.965*$R$235^2+32.28*$R$235+78.259),100)</f>
        <v>64.628133614054036</v>
      </c>
    </row>
    <row r="236" spans="1:19" x14ac:dyDescent="0.3">
      <c r="A236" t="s">
        <v>715</v>
      </c>
      <c r="B236" s="2" t="s">
        <v>716</v>
      </c>
      <c r="C236" t="s">
        <v>717</v>
      </c>
      <c r="D236" t="s">
        <v>23</v>
      </c>
      <c r="E236">
        <v>1</v>
      </c>
      <c r="F236">
        <v>2</v>
      </c>
      <c r="G236">
        <v>3</v>
      </c>
      <c r="H236">
        <v>3</v>
      </c>
      <c r="I236">
        <v>2</v>
      </c>
      <c r="J236">
        <v>3</v>
      </c>
      <c r="K236">
        <v>3</v>
      </c>
      <c r="L236" s="4">
        <f>AVERAGE($E$236:$K$236)</f>
        <v>2.4285714285714284</v>
      </c>
      <c r="M236">
        <v>2</v>
      </c>
      <c r="N236">
        <v>2</v>
      </c>
      <c r="O236">
        <v>3</v>
      </c>
      <c r="P236">
        <v>3</v>
      </c>
      <c r="Q236" s="4">
        <f>(PRODUCT($M$236:$P$236)-1)/40+1</f>
        <v>1.875</v>
      </c>
      <c r="R236" s="4">
        <f>($L$236^2+$Q$236^2)^0.5</f>
        <v>3.0681564796589935</v>
      </c>
      <c r="S236" s="5">
        <f>MIN(IF($D$236="SEC",-5.8*$R$236^2+6.9*$R$236+105,-11.965*$R$236^2+32.28*$R$236+78.259),100)</f>
        <v>71.57149144434095</v>
      </c>
    </row>
    <row r="237" spans="1:19" x14ac:dyDescent="0.3">
      <c r="A237" t="s">
        <v>718</v>
      </c>
      <c r="B237" s="2" t="s">
        <v>719</v>
      </c>
      <c r="C237" t="s">
        <v>720</v>
      </c>
      <c r="D237" t="s">
        <v>23</v>
      </c>
      <c r="E237">
        <v>3</v>
      </c>
      <c r="F237">
        <v>3</v>
      </c>
      <c r="G237">
        <v>3</v>
      </c>
      <c r="H237">
        <v>3</v>
      </c>
      <c r="I237">
        <v>3</v>
      </c>
      <c r="J237">
        <v>3</v>
      </c>
      <c r="K237">
        <v>3</v>
      </c>
      <c r="L237" s="4">
        <f>AVERAGE($E$237:$K$237)</f>
        <v>3</v>
      </c>
      <c r="M237">
        <v>3</v>
      </c>
      <c r="N237">
        <v>2</v>
      </c>
      <c r="O237">
        <v>3</v>
      </c>
      <c r="P237">
        <v>3</v>
      </c>
      <c r="Q237" s="4">
        <f>(PRODUCT($M$237:$P$237)-1)/40+1</f>
        <v>2.3250000000000002</v>
      </c>
      <c r="R237" s="4">
        <f>($L$237^2+$Q$237^2)^0.5</f>
        <v>3.7954742786639986</v>
      </c>
      <c r="S237" s="5">
        <f>MIN(IF($D$237="SEC",-5.8*$R$237^2+6.9*$R$237+105,-11.965*$R$237^2+32.28*$R$237+78.259),100)</f>
        <v>47.636147522781584</v>
      </c>
    </row>
    <row r="238" spans="1:19" x14ac:dyDescent="0.3">
      <c r="A238" t="s">
        <v>721</v>
      </c>
      <c r="B238" s="2" t="s">
        <v>722</v>
      </c>
      <c r="C238" t="s">
        <v>723</v>
      </c>
      <c r="D238" t="s">
        <v>23</v>
      </c>
      <c r="E238">
        <v>3</v>
      </c>
      <c r="F238">
        <v>3</v>
      </c>
      <c r="G238">
        <v>3</v>
      </c>
      <c r="H238">
        <v>2</v>
      </c>
      <c r="I238">
        <v>2</v>
      </c>
      <c r="J238">
        <v>3</v>
      </c>
      <c r="K238">
        <v>3</v>
      </c>
      <c r="L238" s="4">
        <f>AVERAGE($E$238:$K$238)</f>
        <v>2.7142857142857144</v>
      </c>
      <c r="M238">
        <v>2</v>
      </c>
      <c r="N238">
        <v>2</v>
      </c>
      <c r="O238">
        <v>3</v>
      </c>
      <c r="P238">
        <v>3</v>
      </c>
      <c r="Q238" s="4">
        <f>(PRODUCT($M$238:$P$238)-1)/40+1</f>
        <v>1.875</v>
      </c>
      <c r="R238" s="4">
        <f>($L$238^2+$Q$238^2)^0.5</f>
        <v>3.2989349703768811</v>
      </c>
      <c r="S238" s="5">
        <f>MIN(IF($D$238="SEC",-5.8*$R$238^2+6.9*$R$238+105,-11.965*$R$238^2+32.28*$R$238+78.259),100)</f>
        <v>64.641414050702508</v>
      </c>
    </row>
    <row r="239" spans="1:19" x14ac:dyDescent="0.3">
      <c r="A239" t="s">
        <v>724</v>
      </c>
      <c r="B239" s="2" t="s">
        <v>725</v>
      </c>
      <c r="C239" t="s">
        <v>726</v>
      </c>
      <c r="D239" t="s">
        <v>23</v>
      </c>
      <c r="E239">
        <v>1</v>
      </c>
      <c r="F239">
        <v>1</v>
      </c>
      <c r="G239">
        <v>2</v>
      </c>
      <c r="H239">
        <v>2</v>
      </c>
      <c r="I239">
        <v>2</v>
      </c>
      <c r="J239">
        <v>2</v>
      </c>
      <c r="K239">
        <v>3</v>
      </c>
      <c r="L239" s="4">
        <f>AVERAGE($E$239:$K$239)</f>
        <v>1.8571428571428572</v>
      </c>
      <c r="M239">
        <v>3</v>
      </c>
      <c r="N239">
        <v>3</v>
      </c>
      <c r="O239">
        <v>3</v>
      </c>
      <c r="P239">
        <v>3</v>
      </c>
      <c r="Q239" s="4">
        <f>(PRODUCT($M$239:$P$239)-1)/40+1</f>
        <v>3</v>
      </c>
      <c r="R239" s="4">
        <f>($L$239^2+$Q$239^2)^0.5</f>
        <v>3.52831115292242</v>
      </c>
      <c r="S239" s="5">
        <f>MIN(IF($D$239="SEC",-5.8*$R$239^2+6.9*$R$239+105,-11.965*$R$239^2+32.28*$R$239+78.259),100)</f>
        <v>57.141265322511629</v>
      </c>
    </row>
    <row r="240" spans="1:19" x14ac:dyDescent="0.3">
      <c r="A240" t="s">
        <v>727</v>
      </c>
      <c r="B240" s="2" t="s">
        <v>728</v>
      </c>
      <c r="C240" t="s">
        <v>729</v>
      </c>
      <c r="D240" t="s">
        <v>23</v>
      </c>
      <c r="E240">
        <v>3</v>
      </c>
      <c r="F240">
        <v>3</v>
      </c>
      <c r="G240">
        <v>2</v>
      </c>
      <c r="H240">
        <v>2</v>
      </c>
      <c r="I240">
        <v>2</v>
      </c>
      <c r="J240">
        <v>1</v>
      </c>
      <c r="K240">
        <v>3</v>
      </c>
      <c r="L240" s="4">
        <f>AVERAGE($E$240:$K$240)</f>
        <v>2.2857142857142856</v>
      </c>
      <c r="M240">
        <v>3</v>
      </c>
      <c r="N240">
        <v>1</v>
      </c>
      <c r="O240">
        <v>3</v>
      </c>
      <c r="P240">
        <v>3</v>
      </c>
      <c r="Q240" s="4">
        <f>(PRODUCT($M$240:$P$240)-1)/40+1</f>
        <v>1.65</v>
      </c>
      <c r="R240" s="4">
        <f>($L$240^2+$Q$240^2)^0.5</f>
        <v>2.8190405807505443</v>
      </c>
      <c r="S240" s="5">
        <f>MIN(IF($D$240="SEC",-5.8*$R$240^2+6.9*$R$240+105,-11.965*$R$240^2+32.28*$R$240+78.259),100)</f>
        <v>78.358839190852223</v>
      </c>
    </row>
    <row r="241" spans="1:19" x14ac:dyDescent="0.3">
      <c r="A241" t="s">
        <v>730</v>
      </c>
      <c r="B241" s="2" t="s">
        <v>731</v>
      </c>
      <c r="C241" t="s">
        <v>732</v>
      </c>
      <c r="D241" t="s">
        <v>33</v>
      </c>
      <c r="E241">
        <v>1</v>
      </c>
      <c r="F241">
        <v>2</v>
      </c>
      <c r="G241">
        <v>1</v>
      </c>
      <c r="H241">
        <v>2</v>
      </c>
      <c r="I241">
        <v>2</v>
      </c>
      <c r="J241">
        <v>1</v>
      </c>
      <c r="K241">
        <v>3</v>
      </c>
      <c r="L241" s="4">
        <f>AVERAGE($E$241:$K$241)</f>
        <v>1.7142857142857142</v>
      </c>
      <c r="M241">
        <v>2</v>
      </c>
      <c r="N241">
        <v>2</v>
      </c>
      <c r="O241">
        <v>3</v>
      </c>
      <c r="P241">
        <v>3</v>
      </c>
      <c r="Q241" s="4">
        <f>(PRODUCT($M$241:$P$241)-1)/40+1</f>
        <v>1.875</v>
      </c>
      <c r="R241" s="4">
        <f>($L$241^2+$Q$241^2)^0.5</f>
        <v>2.5405512217241522</v>
      </c>
      <c r="S241" s="5">
        <f>MIN(IF($D$241="SEC",-5.8*$R$241^2+6.9*$R$241+105,-11.965*$R$241^2+32.28*$R$241+78.259),100)</f>
        <v>83.041091332663797</v>
      </c>
    </row>
    <row r="242" spans="1:19" x14ac:dyDescent="0.3">
      <c r="A242" t="s">
        <v>733</v>
      </c>
      <c r="B242" s="2" t="s">
        <v>734</v>
      </c>
      <c r="C242" t="s">
        <v>735</v>
      </c>
      <c r="D242" t="s">
        <v>23</v>
      </c>
      <c r="E242">
        <v>1</v>
      </c>
      <c r="F242">
        <v>2</v>
      </c>
      <c r="G242">
        <v>1</v>
      </c>
      <c r="H242">
        <v>1</v>
      </c>
      <c r="I242">
        <v>1</v>
      </c>
      <c r="J242">
        <v>1</v>
      </c>
      <c r="K242">
        <v>3</v>
      </c>
      <c r="L242" s="4">
        <f>AVERAGE($E$242:$K$242)</f>
        <v>1.4285714285714286</v>
      </c>
      <c r="M242">
        <v>3</v>
      </c>
      <c r="N242">
        <v>2</v>
      </c>
      <c r="O242">
        <v>3</v>
      </c>
      <c r="P242">
        <v>3</v>
      </c>
      <c r="Q242" s="4">
        <f>(PRODUCT($M$242:$P$242)-1)/40+1</f>
        <v>2.3250000000000002</v>
      </c>
      <c r="R242" s="4">
        <f>($L$242^2+$Q$242^2)^0.5</f>
        <v>2.7288168363836025</v>
      </c>
      <c r="S242" s="5">
        <f>MIN(IF($D$242="SEC",-5.8*$R$242^2+6.9*$R$242+105,-11.965*$R$242^2+32.28*$R$242+78.259),100)</f>
        <v>80.63947647716931</v>
      </c>
    </row>
    <row r="243" spans="1:19" x14ac:dyDescent="0.3">
      <c r="A243" t="s">
        <v>736</v>
      </c>
      <c r="B243" s="2" t="s">
        <v>737</v>
      </c>
      <c r="C243" t="s">
        <v>738</v>
      </c>
      <c r="D243" t="s">
        <v>33</v>
      </c>
      <c r="E243">
        <v>2</v>
      </c>
      <c r="F243">
        <v>3</v>
      </c>
      <c r="G243">
        <v>1</v>
      </c>
      <c r="H243">
        <v>2</v>
      </c>
      <c r="I243">
        <v>2</v>
      </c>
      <c r="J243">
        <v>1</v>
      </c>
      <c r="K243">
        <v>3</v>
      </c>
      <c r="L243" s="4">
        <f>AVERAGE($E$243:$K$243)</f>
        <v>2</v>
      </c>
      <c r="M243">
        <v>2</v>
      </c>
      <c r="N243">
        <v>2</v>
      </c>
      <c r="O243">
        <v>3</v>
      </c>
      <c r="P243">
        <v>3</v>
      </c>
      <c r="Q243" s="4">
        <f>(PRODUCT($M$243:$P$243)-1)/40+1</f>
        <v>1.875</v>
      </c>
      <c r="R243" s="4">
        <f>($L$243^2+$Q$243^2)^0.5</f>
        <v>2.7414640249326636</v>
      </c>
      <c r="S243" s="5">
        <f>MIN(IF($D$243="SEC",-5.8*$R$243^2+6.9*$R$243+105,-11.965*$R$243^2+32.28*$R$243+78.259),100)</f>
        <v>76.829005599826388</v>
      </c>
    </row>
    <row r="244" spans="1:19" x14ac:dyDescent="0.3">
      <c r="A244" t="s">
        <v>739</v>
      </c>
      <c r="B244" s="2" t="s">
        <v>740</v>
      </c>
      <c r="C244" t="s">
        <v>741</v>
      </c>
      <c r="D244" t="s">
        <v>23</v>
      </c>
      <c r="E244">
        <v>1</v>
      </c>
      <c r="F244">
        <v>1</v>
      </c>
      <c r="G244">
        <v>2</v>
      </c>
      <c r="H244">
        <v>1</v>
      </c>
      <c r="I244">
        <v>1</v>
      </c>
      <c r="J244">
        <v>1</v>
      </c>
      <c r="K244">
        <v>3</v>
      </c>
      <c r="L244" s="4">
        <f>AVERAGE($E$244:$K$244)</f>
        <v>1.4285714285714286</v>
      </c>
      <c r="M244">
        <v>2</v>
      </c>
      <c r="N244">
        <v>2</v>
      </c>
      <c r="O244">
        <v>3</v>
      </c>
      <c r="P244">
        <v>3</v>
      </c>
      <c r="Q244" s="4">
        <f>(PRODUCT($M$244:$P$244)-1)/40+1</f>
        <v>1.875</v>
      </c>
      <c r="R244" s="4">
        <f>($L$244^2+$Q$244^2)^0.5</f>
        <v>2.3572104968650152</v>
      </c>
      <c r="S244" s="5">
        <f>MIN(IF($D$244="SEC",-5.8*$R$244^2+6.9*$R$244+105,-11.965*$R$244^2+32.28*$R$244+78.259),100)</f>
        <v>89.037392734491064</v>
      </c>
    </row>
    <row r="245" spans="1:19" x14ac:dyDescent="0.3">
      <c r="A245" t="s">
        <v>742</v>
      </c>
      <c r="B245" s="2" t="s">
        <v>743</v>
      </c>
      <c r="C245" t="s">
        <v>744</v>
      </c>
      <c r="D245" t="s">
        <v>23</v>
      </c>
      <c r="E245">
        <v>1</v>
      </c>
      <c r="F245">
        <v>1</v>
      </c>
      <c r="G245">
        <v>2</v>
      </c>
      <c r="H245">
        <v>1</v>
      </c>
      <c r="I245">
        <v>1</v>
      </c>
      <c r="J245">
        <v>1</v>
      </c>
      <c r="K245">
        <v>3</v>
      </c>
      <c r="L245" s="4">
        <f>AVERAGE($E$245:$K$245)</f>
        <v>1.4285714285714286</v>
      </c>
      <c r="M245">
        <v>2</v>
      </c>
      <c r="N245">
        <v>2</v>
      </c>
      <c r="O245">
        <v>3</v>
      </c>
      <c r="P245">
        <v>3</v>
      </c>
      <c r="Q245" s="4">
        <f>(PRODUCT($M$245:$P$245)-1)/40+1</f>
        <v>1.875</v>
      </c>
      <c r="R245" s="4">
        <f>($L$245^2+$Q$245^2)^0.5</f>
        <v>2.3572104968650152</v>
      </c>
      <c r="S245" s="5">
        <f>MIN(IF($D$245="SEC",-5.8*$R$245^2+6.9*$R$245+105,-11.965*$R$245^2+32.28*$R$245+78.259),100)</f>
        <v>89.037392734491064</v>
      </c>
    </row>
    <row r="246" spans="1:19" x14ac:dyDescent="0.3">
      <c r="A246" t="s">
        <v>745</v>
      </c>
      <c r="B246" s="2" t="s">
        <v>746</v>
      </c>
      <c r="C246" t="s">
        <v>747</v>
      </c>
      <c r="D246" t="s">
        <v>23</v>
      </c>
      <c r="E246">
        <v>2</v>
      </c>
      <c r="F246">
        <v>2</v>
      </c>
      <c r="G246">
        <v>1</v>
      </c>
      <c r="H246">
        <v>2</v>
      </c>
      <c r="I246">
        <v>2</v>
      </c>
      <c r="J246">
        <v>1</v>
      </c>
      <c r="K246">
        <v>3</v>
      </c>
      <c r="L246" s="4">
        <f>AVERAGE($E$246:$K$246)</f>
        <v>1.8571428571428572</v>
      </c>
      <c r="M246">
        <v>2</v>
      </c>
      <c r="N246">
        <v>2</v>
      </c>
      <c r="O246">
        <v>3</v>
      </c>
      <c r="P246">
        <v>3</v>
      </c>
      <c r="Q246" s="4">
        <f>(PRODUCT($M$246:$P$246)-1)/40+1</f>
        <v>1.875</v>
      </c>
      <c r="R246" s="4">
        <f>($L$246^2+$Q$246^2)^0.5</f>
        <v>2.6390537303807844</v>
      </c>
      <c r="S246" s="5">
        <f>MIN(IF($D$246="SEC",-5.8*$R$246^2+6.9*$R$246+105,-11.965*$R$246^2+32.28*$R$246+78.259),100)</f>
        <v>82.814764106974366</v>
      </c>
    </row>
    <row r="247" spans="1:19" x14ac:dyDescent="0.3">
      <c r="A247" t="s">
        <v>748</v>
      </c>
      <c r="B247" s="2" t="s">
        <v>749</v>
      </c>
      <c r="C247" t="s">
        <v>750</v>
      </c>
      <c r="D247" t="s">
        <v>23</v>
      </c>
      <c r="E247">
        <v>3</v>
      </c>
      <c r="F247">
        <v>3</v>
      </c>
      <c r="G247">
        <v>2</v>
      </c>
      <c r="H247">
        <v>2</v>
      </c>
      <c r="I247">
        <v>2</v>
      </c>
      <c r="J247">
        <v>2</v>
      </c>
      <c r="K247">
        <v>3</v>
      </c>
      <c r="L247" s="4">
        <f>AVERAGE($E$247:$K$247)</f>
        <v>2.4285714285714284</v>
      </c>
      <c r="M247">
        <v>3</v>
      </c>
      <c r="N247">
        <v>3</v>
      </c>
      <c r="O247">
        <v>3</v>
      </c>
      <c r="P247">
        <v>3</v>
      </c>
      <c r="Q247" s="4">
        <f>(PRODUCT($M$247:$P$247)-1)/40+1</f>
        <v>3</v>
      </c>
      <c r="R247" s="4">
        <f>($L$247^2+$Q$247^2)^0.5</f>
        <v>3.8597874531732272</v>
      </c>
      <c r="S247" s="5">
        <f>MIN(IF($D$247="SEC",-5.8*$R$247^2+6.9*$R$247+105,-11.965*$R$247^2+32.28*$R$247+78.259),100)</f>
        <v>45.22437016158915</v>
      </c>
    </row>
    <row r="248" spans="1:19" x14ac:dyDescent="0.3">
      <c r="A248" t="s">
        <v>751</v>
      </c>
      <c r="B248" s="2" t="s">
        <v>752</v>
      </c>
      <c r="C248" t="s">
        <v>753</v>
      </c>
      <c r="D248" t="s">
        <v>23</v>
      </c>
      <c r="E248">
        <v>1</v>
      </c>
      <c r="F248">
        <v>2</v>
      </c>
      <c r="G248">
        <v>1</v>
      </c>
      <c r="H248">
        <v>2</v>
      </c>
      <c r="I248">
        <v>2</v>
      </c>
      <c r="J248">
        <v>1</v>
      </c>
      <c r="K248">
        <v>3</v>
      </c>
      <c r="L248" s="4">
        <f>AVERAGE($E$248:$K$248)</f>
        <v>1.7142857142857142</v>
      </c>
      <c r="M248">
        <v>2</v>
      </c>
      <c r="N248">
        <v>2</v>
      </c>
      <c r="O248">
        <v>3</v>
      </c>
      <c r="P248">
        <v>3</v>
      </c>
      <c r="Q248" s="4">
        <f>(PRODUCT($M$248:$P$248)-1)/40+1</f>
        <v>1.875</v>
      </c>
      <c r="R248" s="4">
        <f>($L$248^2+$Q$248^2)^0.5</f>
        <v>2.5405512217241522</v>
      </c>
      <c r="S248" s="5">
        <f>MIN(IF($D$248="SEC",-5.8*$R$248^2+6.9*$R$248+105,-11.965*$R$248^2+32.28*$R$248+78.259),100)</f>
        <v>85.094280470712974</v>
      </c>
    </row>
    <row r="249" spans="1:19" x14ac:dyDescent="0.3">
      <c r="A249" t="s">
        <v>754</v>
      </c>
      <c r="B249" s="2" t="s">
        <v>755</v>
      </c>
      <c r="C249" t="s">
        <v>756</v>
      </c>
      <c r="D249" t="s">
        <v>23</v>
      </c>
      <c r="E249">
        <v>1</v>
      </c>
      <c r="F249">
        <v>1</v>
      </c>
      <c r="G249">
        <v>1</v>
      </c>
      <c r="H249">
        <v>1</v>
      </c>
      <c r="I249">
        <v>2</v>
      </c>
      <c r="J249">
        <v>1</v>
      </c>
      <c r="K249">
        <v>3</v>
      </c>
      <c r="L249" s="4">
        <f>AVERAGE($E$249:$K$249)</f>
        <v>1.4285714285714286</v>
      </c>
      <c r="M249">
        <v>3</v>
      </c>
      <c r="N249">
        <v>2</v>
      </c>
      <c r="O249">
        <v>3</v>
      </c>
      <c r="P249">
        <v>3</v>
      </c>
      <c r="Q249" s="4">
        <f>(PRODUCT($M$249:$P$249)-1)/40+1</f>
        <v>2.3250000000000002</v>
      </c>
      <c r="R249" s="4">
        <f>($L$249^2+$Q$249^2)^0.5</f>
        <v>2.7288168363836025</v>
      </c>
      <c r="S249" s="5">
        <f>MIN(IF($D$249="SEC",-5.8*$R$249^2+6.9*$R$249+105,-11.965*$R$249^2+32.28*$R$249+78.259),100)</f>
        <v>80.63947647716931</v>
      </c>
    </row>
    <row r="250" spans="1:19" x14ac:dyDescent="0.3">
      <c r="A250" t="s">
        <v>757</v>
      </c>
      <c r="B250" s="2" t="s">
        <v>758</v>
      </c>
      <c r="C250" t="s">
        <v>759</v>
      </c>
      <c r="D250" t="s">
        <v>33</v>
      </c>
      <c r="E250">
        <v>1</v>
      </c>
      <c r="F250">
        <v>1</v>
      </c>
      <c r="G250">
        <v>1</v>
      </c>
      <c r="H250">
        <v>1</v>
      </c>
      <c r="I250">
        <v>1</v>
      </c>
      <c r="J250">
        <v>1</v>
      </c>
      <c r="K250">
        <v>3</v>
      </c>
      <c r="L250" s="4">
        <f>AVERAGE($E$250:$K$250)</f>
        <v>1.2857142857142858</v>
      </c>
      <c r="M250">
        <v>3</v>
      </c>
      <c r="N250">
        <v>1</v>
      </c>
      <c r="O250">
        <v>3</v>
      </c>
      <c r="P250">
        <v>3</v>
      </c>
      <c r="Q250" s="4">
        <f>(PRODUCT($M$250:$P$250)-1)/40+1</f>
        <v>1.65</v>
      </c>
      <c r="R250" s="4">
        <f>($L$250^2+$Q$250^2)^0.5</f>
        <v>2.0917842203463044</v>
      </c>
      <c r="S250" s="5">
        <f>MIN(IF($D$250="SEC",-5.8*$R$250^2+6.9*$R$250+105,-11.965*$R$250^2+32.28*$R$250+78.259),100)</f>
        <v>93.428204581758294</v>
      </c>
    </row>
    <row r="251" spans="1:19" x14ac:dyDescent="0.3">
      <c r="A251" t="s">
        <v>760</v>
      </c>
      <c r="B251" s="2" t="s">
        <v>761</v>
      </c>
      <c r="C251" t="s">
        <v>762</v>
      </c>
      <c r="D251" t="s">
        <v>23</v>
      </c>
      <c r="E251">
        <v>1</v>
      </c>
      <c r="F251">
        <v>2</v>
      </c>
      <c r="G251">
        <v>3</v>
      </c>
      <c r="H251">
        <v>3</v>
      </c>
      <c r="I251">
        <v>2</v>
      </c>
      <c r="J251">
        <v>3</v>
      </c>
      <c r="K251">
        <v>3</v>
      </c>
      <c r="L251" s="4">
        <f>AVERAGE($E$251:$K$251)</f>
        <v>2.4285714285714284</v>
      </c>
      <c r="M251">
        <v>1</v>
      </c>
      <c r="N251">
        <v>2</v>
      </c>
      <c r="O251">
        <v>3</v>
      </c>
      <c r="P251">
        <v>3</v>
      </c>
      <c r="Q251" s="4">
        <f>(PRODUCT($M$251:$P$251)-1)/40+1</f>
        <v>1.425</v>
      </c>
      <c r="R251" s="4">
        <f>($L$251^2+$Q$251^2)^0.5</f>
        <v>2.8157741712845987</v>
      </c>
      <c r="S251" s="5">
        <f>MIN(IF($D$251="SEC",-5.8*$R$251^2+6.9*$R$251+105,-11.965*$R$251^2+32.28*$R$251+78.259),100)</f>
        <v>78.443053516557626</v>
      </c>
    </row>
    <row r="252" spans="1:19" x14ac:dyDescent="0.3">
      <c r="A252" t="s">
        <v>763</v>
      </c>
      <c r="B252" s="2" t="s">
        <v>764</v>
      </c>
      <c r="C252" t="s">
        <v>765</v>
      </c>
      <c r="D252" t="s">
        <v>23</v>
      </c>
      <c r="E252">
        <v>2</v>
      </c>
      <c r="F252">
        <v>3</v>
      </c>
      <c r="G252">
        <v>3</v>
      </c>
      <c r="H252">
        <v>3</v>
      </c>
      <c r="I252">
        <v>3</v>
      </c>
      <c r="J252">
        <v>3</v>
      </c>
      <c r="K252">
        <v>3</v>
      </c>
      <c r="L252" s="4">
        <f>AVERAGE($E$252:$K$252)</f>
        <v>2.8571428571428572</v>
      </c>
      <c r="M252">
        <v>3</v>
      </c>
      <c r="N252">
        <v>2</v>
      </c>
      <c r="O252">
        <v>3</v>
      </c>
      <c r="P252">
        <v>3</v>
      </c>
      <c r="Q252" s="4">
        <f>(PRODUCT($M$252:$P$252)-1)/40+1</f>
        <v>2.3250000000000002</v>
      </c>
      <c r="R252" s="4">
        <f>($L$252^2+$Q$252^2)^0.5</f>
        <v>3.6835974679818708</v>
      </c>
      <c r="S252" s="5">
        <f>MIN(IF($D$252="SEC",-5.8*$R$252^2+6.9*$R$252+105,-11.965*$R$252^2+32.28*$R$252+78.259),100)</f>
        <v>51.717258753564707</v>
      </c>
    </row>
    <row r="253" spans="1:19" x14ac:dyDescent="0.3">
      <c r="A253" t="s">
        <v>766</v>
      </c>
      <c r="B253" s="2" t="s">
        <v>767</v>
      </c>
      <c r="C253" t="s">
        <v>768</v>
      </c>
      <c r="D253" t="s">
        <v>23</v>
      </c>
      <c r="E253">
        <v>3</v>
      </c>
      <c r="F253">
        <v>3</v>
      </c>
      <c r="G253">
        <v>2</v>
      </c>
      <c r="H253">
        <v>1</v>
      </c>
      <c r="I253">
        <v>2</v>
      </c>
      <c r="J253">
        <v>2</v>
      </c>
      <c r="K253">
        <v>3</v>
      </c>
      <c r="L253" s="4">
        <f>AVERAGE($E$253:$K$253)</f>
        <v>2.2857142857142856</v>
      </c>
      <c r="M253">
        <v>3</v>
      </c>
      <c r="N253">
        <v>2</v>
      </c>
      <c r="O253">
        <v>3</v>
      </c>
      <c r="P253">
        <v>3</v>
      </c>
      <c r="Q253" s="4">
        <f>(PRODUCT($M$253:$P$253)-1)/40+1</f>
        <v>2.3250000000000002</v>
      </c>
      <c r="R253" s="4">
        <f>($L$253^2+$Q$253^2)^0.5</f>
        <v>3.2603856820809356</v>
      </c>
      <c r="S253" s="5">
        <f>MIN(IF($D$253="SEC",-5.8*$R$253^2+6.9*$R$253+105,-11.965*$R$253^2+32.28*$R$253+78.259),100)</f>
        <v>65.841995390031926</v>
      </c>
    </row>
    <row r="254" spans="1:19" x14ac:dyDescent="0.3">
      <c r="A254" t="s">
        <v>769</v>
      </c>
      <c r="B254" s="2" t="s">
        <v>770</v>
      </c>
      <c r="C254" t="s">
        <v>771</v>
      </c>
      <c r="D254" t="s">
        <v>33</v>
      </c>
      <c r="E254">
        <v>1</v>
      </c>
      <c r="F254">
        <v>1</v>
      </c>
      <c r="G254">
        <v>1</v>
      </c>
      <c r="H254">
        <v>1</v>
      </c>
      <c r="I254">
        <v>1</v>
      </c>
      <c r="J254">
        <v>1</v>
      </c>
      <c r="K254">
        <v>3</v>
      </c>
      <c r="L254" s="4">
        <f>AVERAGE($E$254:$K$254)</f>
        <v>1.2857142857142858</v>
      </c>
      <c r="M254">
        <v>2</v>
      </c>
      <c r="N254">
        <v>2</v>
      </c>
      <c r="O254">
        <v>3</v>
      </c>
      <c r="P254">
        <v>3</v>
      </c>
      <c r="Q254" s="4">
        <f>(PRODUCT($M$254:$P$254)-1)/40+1</f>
        <v>1.875</v>
      </c>
      <c r="R254" s="4">
        <f>($L$254^2+$Q$254^2)^0.5</f>
        <v>2.2734744829203155</v>
      </c>
      <c r="S254" s="5">
        <f>MIN(IF($D$254="SEC",-5.8*$R$254^2+6.9*$R$254+105,-11.965*$R$254^2+32.28*$R$254+78.259),100)</f>
        <v>89.803425632647389</v>
      </c>
    </row>
    <row r="255" spans="1:19" x14ac:dyDescent="0.3">
      <c r="A255" t="s">
        <v>772</v>
      </c>
      <c r="B255" s="2" t="s">
        <v>773</v>
      </c>
      <c r="C255" t="s">
        <v>774</v>
      </c>
      <c r="D255" t="s">
        <v>23</v>
      </c>
      <c r="E255">
        <v>1</v>
      </c>
      <c r="F255">
        <v>1</v>
      </c>
      <c r="G255">
        <v>1</v>
      </c>
      <c r="H255">
        <v>2</v>
      </c>
      <c r="I255">
        <v>1</v>
      </c>
      <c r="J255">
        <v>1</v>
      </c>
      <c r="K255">
        <v>3</v>
      </c>
      <c r="L255" s="4">
        <f>AVERAGE($E$255:$K$255)</f>
        <v>1.4285714285714286</v>
      </c>
      <c r="M255">
        <v>3</v>
      </c>
      <c r="N255">
        <v>3</v>
      </c>
      <c r="O255">
        <v>3</v>
      </c>
      <c r="P255">
        <v>3</v>
      </c>
      <c r="Q255" s="4">
        <f>(PRODUCT($M$255:$P$255)-1)/40+1</f>
        <v>3</v>
      </c>
      <c r="R255" s="4">
        <f>($L$255^2+$Q$255^2)^0.5</f>
        <v>3.3227723856037161</v>
      </c>
      <c r="S255" s="5">
        <f>MIN(IF($D$255="SEC",-5.8*$R$255^2+6.9*$R$255+105,-11.965*$R$255^2+32.28*$R$255+78.259),100)</f>
        <v>63.890394766788106</v>
      </c>
    </row>
    <row r="256" spans="1:19" x14ac:dyDescent="0.3">
      <c r="A256" t="s">
        <v>775</v>
      </c>
      <c r="B256" s="2" t="s">
        <v>776</v>
      </c>
      <c r="C256" t="s">
        <v>777</v>
      </c>
      <c r="D256" t="s">
        <v>23</v>
      </c>
      <c r="E256">
        <v>1</v>
      </c>
      <c r="F256">
        <v>2</v>
      </c>
      <c r="G256">
        <v>2</v>
      </c>
      <c r="H256">
        <v>1</v>
      </c>
      <c r="I256">
        <v>2</v>
      </c>
      <c r="J256">
        <v>2</v>
      </c>
      <c r="K256">
        <v>1</v>
      </c>
      <c r="L256" s="4">
        <f>AVERAGE($E$256:$K$256)</f>
        <v>1.5714285714285714</v>
      </c>
      <c r="M256">
        <v>2</v>
      </c>
      <c r="N256">
        <v>2</v>
      </c>
      <c r="O256">
        <v>3</v>
      </c>
      <c r="P256">
        <v>3</v>
      </c>
      <c r="Q256" s="4">
        <f>(PRODUCT($M$256:$P$256)-1)/40+1</f>
        <v>1.875</v>
      </c>
      <c r="R256" s="4">
        <f>($L$256^2+$Q$256^2)^0.5</f>
        <v>2.4464285714285716</v>
      </c>
      <c r="S256" s="5">
        <f>MIN(IF($D$256="SEC",-5.8*$R$256^2+6.9*$R$256+105,-11.965*$R$256^2+32.28*$R$256+78.259),100)</f>
        <v>87.16728316326531</v>
      </c>
    </row>
    <row r="257" spans="1:19" x14ac:dyDescent="0.3">
      <c r="A257" t="s">
        <v>778</v>
      </c>
      <c r="B257" s="2" t="s">
        <v>779</v>
      </c>
      <c r="C257" t="s">
        <v>780</v>
      </c>
      <c r="D257" t="s">
        <v>33</v>
      </c>
      <c r="E257">
        <v>1</v>
      </c>
      <c r="F257">
        <v>1</v>
      </c>
      <c r="G257">
        <v>3</v>
      </c>
      <c r="H257">
        <v>2</v>
      </c>
      <c r="I257">
        <v>2</v>
      </c>
      <c r="J257">
        <v>1</v>
      </c>
      <c r="K257">
        <v>1</v>
      </c>
      <c r="L257" s="4">
        <f>AVERAGE($E$257:$K$257)</f>
        <v>1.5714285714285714</v>
      </c>
      <c r="M257">
        <v>3</v>
      </c>
      <c r="N257">
        <v>0</v>
      </c>
      <c r="O257">
        <v>3</v>
      </c>
      <c r="P257">
        <v>3</v>
      </c>
      <c r="Q257" s="4">
        <f>(PRODUCT($M$257:$P$257)-1)/40+1</f>
        <v>0.97499999999999998</v>
      </c>
      <c r="R257" s="4">
        <f>($L$257^2+$Q$257^2)^0.5</f>
        <v>1.8493276494721105</v>
      </c>
      <c r="S257" s="5">
        <f>MIN(IF($D$257="SEC",-5.8*$R$257^2+6.9*$R$257+105,-11.965*$R$257^2+32.28*$R$257+78.259),100)</f>
        <v>97.034843910163801</v>
      </c>
    </row>
    <row r="258" spans="1:19" x14ac:dyDescent="0.3">
      <c r="A258" t="s">
        <v>781</v>
      </c>
      <c r="B258" s="2" t="s">
        <v>781</v>
      </c>
      <c r="C258" t="s">
        <v>782</v>
      </c>
      <c r="D258" t="s">
        <v>23</v>
      </c>
      <c r="E258">
        <v>2</v>
      </c>
      <c r="F258">
        <v>3</v>
      </c>
      <c r="G258">
        <v>1</v>
      </c>
      <c r="H258">
        <v>3</v>
      </c>
      <c r="I258">
        <v>3</v>
      </c>
      <c r="J258">
        <v>1</v>
      </c>
      <c r="K258">
        <v>3</v>
      </c>
      <c r="L258" s="4">
        <f>AVERAGE($E$258:$K$258)</f>
        <v>2.2857142857142856</v>
      </c>
      <c r="M258">
        <v>3</v>
      </c>
      <c r="N258">
        <v>3</v>
      </c>
      <c r="O258">
        <v>3</v>
      </c>
      <c r="P258">
        <v>3</v>
      </c>
      <c r="Q258" s="4">
        <f>(PRODUCT($M$258:$P$258)-1)/40+1</f>
        <v>3</v>
      </c>
      <c r="R258" s="4">
        <f>($L$258^2+$Q$258^2)^0.5</f>
        <v>3.7715367949840242</v>
      </c>
      <c r="S258" s="5">
        <f>MIN(IF($D$258="SEC",-5.8*$R$258^2+6.9*$R$258+105,-11.965*$R$258^2+32.28*$R$258+78.259),100)</f>
        <v>48.521563069063255</v>
      </c>
    </row>
    <row r="259" spans="1:19" x14ac:dyDescent="0.3">
      <c r="A259" t="s">
        <v>783</v>
      </c>
      <c r="B259" s="2" t="s">
        <v>784</v>
      </c>
      <c r="C259" t="s">
        <v>785</v>
      </c>
      <c r="D259" t="s">
        <v>33</v>
      </c>
      <c r="E259">
        <v>1</v>
      </c>
      <c r="F259">
        <v>1</v>
      </c>
      <c r="G259">
        <v>1</v>
      </c>
      <c r="H259">
        <v>3</v>
      </c>
      <c r="I259">
        <v>3</v>
      </c>
      <c r="J259">
        <v>1</v>
      </c>
      <c r="K259">
        <v>3</v>
      </c>
      <c r="L259" s="4">
        <f>AVERAGE($E$259:$K$259)</f>
        <v>1.8571428571428572</v>
      </c>
      <c r="M259">
        <v>3</v>
      </c>
      <c r="N259">
        <v>3</v>
      </c>
      <c r="O259">
        <v>3</v>
      </c>
      <c r="P259">
        <v>3</v>
      </c>
      <c r="Q259" s="4">
        <f>(PRODUCT($M$259:$P$259)-1)/40+1</f>
        <v>3</v>
      </c>
      <c r="R259" s="4">
        <f>($L$259^2+$Q$259^2)^0.5</f>
        <v>3.52831115292242</v>
      </c>
      <c r="S259" s="5">
        <f>MIN(IF($D$259="SEC",-5.8*$R$259^2+6.9*$R$259+105,-11.965*$R$259^2+32.28*$R$259+78.259),100)</f>
        <v>43.20084320000916</v>
      </c>
    </row>
    <row r="260" spans="1:19" x14ac:dyDescent="0.3">
      <c r="A260" t="s">
        <v>786</v>
      </c>
      <c r="B260" s="2" t="s">
        <v>787</v>
      </c>
      <c r="C260" t="s">
        <v>788</v>
      </c>
      <c r="D260" t="s">
        <v>23</v>
      </c>
      <c r="E260">
        <v>2</v>
      </c>
      <c r="F260">
        <v>3</v>
      </c>
      <c r="G260">
        <v>2</v>
      </c>
      <c r="H260">
        <v>2</v>
      </c>
      <c r="I260">
        <v>2</v>
      </c>
      <c r="J260">
        <v>1</v>
      </c>
      <c r="K260">
        <v>3</v>
      </c>
      <c r="L260" s="4">
        <f>AVERAGE($E$260:$K$260)</f>
        <v>2.1428571428571428</v>
      </c>
      <c r="M260">
        <v>2</v>
      </c>
      <c r="N260">
        <v>3</v>
      </c>
      <c r="O260">
        <v>3</v>
      </c>
      <c r="P260">
        <v>3</v>
      </c>
      <c r="Q260" s="4">
        <f>(PRODUCT($M$260:$P$260)-1)/40+1</f>
        <v>2.3250000000000002</v>
      </c>
      <c r="R260" s="4">
        <f>($L$260^2+$Q$260^2)^0.5</f>
        <v>3.1618762997141237</v>
      </c>
      <c r="S260" s="5">
        <f>MIN(IF($D$260="SEC",-5.8*$R$260^2+6.9*$R$260+105,-11.965*$R$260^2+32.28*$R$260+78.259),100)</f>
        <v>68.831668406802962</v>
      </c>
    </row>
    <row r="261" spans="1:19" x14ac:dyDescent="0.3">
      <c r="A261" t="s">
        <v>789</v>
      </c>
      <c r="B261" s="2" t="s">
        <v>790</v>
      </c>
      <c r="C261" t="s">
        <v>791</v>
      </c>
      <c r="D261" t="s">
        <v>23</v>
      </c>
      <c r="E261">
        <v>1</v>
      </c>
      <c r="F261">
        <v>2</v>
      </c>
      <c r="G261">
        <v>3</v>
      </c>
      <c r="H261">
        <v>3</v>
      </c>
      <c r="I261">
        <v>3</v>
      </c>
      <c r="J261">
        <v>3</v>
      </c>
      <c r="K261">
        <v>3</v>
      </c>
      <c r="L261" s="4">
        <f>AVERAGE($E$261:$K$261)</f>
        <v>2.5714285714285716</v>
      </c>
      <c r="M261">
        <v>3</v>
      </c>
      <c r="N261">
        <v>3</v>
      </c>
      <c r="O261">
        <v>3</v>
      </c>
      <c r="P261">
        <v>3</v>
      </c>
      <c r="Q261" s="4">
        <f>(PRODUCT($M$261:$P$261)-1)/40+1</f>
        <v>3</v>
      </c>
      <c r="R261" s="4">
        <f>($L$261^2+$Q$261^2)^0.5</f>
        <v>3.9512333388398089</v>
      </c>
      <c r="S261" s="5">
        <f>MIN(IF($D$261="SEC",-5.8*$R$261^2+6.9*$R$261+105,-11.965*$R$261^2+32.28*$R$261+78.259),100)</f>
        <v>41.712489629831424</v>
      </c>
    </row>
    <row r="262" spans="1:19" x14ac:dyDescent="0.3">
      <c r="A262" t="s">
        <v>792</v>
      </c>
      <c r="B262" s="2" t="s">
        <v>793</v>
      </c>
      <c r="C262" t="s">
        <v>794</v>
      </c>
      <c r="D262" t="s">
        <v>23</v>
      </c>
      <c r="E262">
        <v>2</v>
      </c>
      <c r="F262">
        <v>2</v>
      </c>
      <c r="G262">
        <v>1</v>
      </c>
      <c r="H262">
        <v>2</v>
      </c>
      <c r="I262">
        <v>2</v>
      </c>
      <c r="J262">
        <v>1</v>
      </c>
      <c r="K262">
        <v>3</v>
      </c>
      <c r="L262" s="4">
        <f>AVERAGE($E$262:$K$262)</f>
        <v>1.8571428571428572</v>
      </c>
      <c r="M262">
        <v>3</v>
      </c>
      <c r="N262">
        <v>3</v>
      </c>
      <c r="O262">
        <v>3</v>
      </c>
      <c r="P262">
        <v>3</v>
      </c>
      <c r="Q262" s="4">
        <f>(PRODUCT($M$262:$P$262)-1)/40+1</f>
        <v>3</v>
      </c>
      <c r="R262" s="4">
        <f>($L$262^2+$Q$262^2)^0.5</f>
        <v>3.52831115292242</v>
      </c>
      <c r="S262" s="5">
        <f>MIN(IF($D$262="SEC",-5.8*$R$262^2+6.9*$R$262+105,-11.965*$R$262^2+32.28*$R$262+78.259),100)</f>
        <v>57.141265322511629</v>
      </c>
    </row>
    <row r="263" spans="1:19" x14ac:dyDescent="0.3">
      <c r="A263" t="s">
        <v>637</v>
      </c>
      <c r="B263" s="2" t="s">
        <v>795</v>
      </c>
      <c r="C263" t="s">
        <v>796</v>
      </c>
      <c r="D263" t="s">
        <v>23</v>
      </c>
      <c r="E263">
        <v>2</v>
      </c>
      <c r="F263">
        <v>3</v>
      </c>
      <c r="G263">
        <v>1</v>
      </c>
      <c r="H263">
        <v>3</v>
      </c>
      <c r="I263">
        <v>3</v>
      </c>
      <c r="J263">
        <v>1</v>
      </c>
      <c r="K263">
        <v>3</v>
      </c>
      <c r="L263" s="4">
        <f>AVERAGE($E$263:$K$263)</f>
        <v>2.2857142857142856</v>
      </c>
      <c r="M263">
        <v>3</v>
      </c>
      <c r="N263">
        <v>2</v>
      </c>
      <c r="O263">
        <v>3</v>
      </c>
      <c r="P263">
        <v>3</v>
      </c>
      <c r="Q263" s="4">
        <f>(PRODUCT($M$263:$P$263)-1)/40+1</f>
        <v>2.3250000000000002</v>
      </c>
      <c r="R263" s="4">
        <f>($L$263^2+$Q$263^2)^0.5</f>
        <v>3.2603856820809356</v>
      </c>
      <c r="S263" s="5">
        <f>MIN(IF($D$263="SEC",-5.8*$R$263^2+6.9*$R$263+105,-11.965*$R$263^2+32.28*$R$263+78.259),100)</f>
        <v>65.841995390031926</v>
      </c>
    </row>
    <row r="264" spans="1:19" x14ac:dyDescent="0.3">
      <c r="A264" t="s">
        <v>797</v>
      </c>
      <c r="B264" s="2" t="s">
        <v>798</v>
      </c>
      <c r="C264" t="s">
        <v>799</v>
      </c>
      <c r="D264" t="s">
        <v>23</v>
      </c>
      <c r="E264">
        <v>2</v>
      </c>
      <c r="F264">
        <v>3</v>
      </c>
      <c r="G264">
        <v>1</v>
      </c>
      <c r="H264">
        <v>1</v>
      </c>
      <c r="I264">
        <v>2</v>
      </c>
      <c r="J264">
        <v>1</v>
      </c>
      <c r="K264">
        <v>3</v>
      </c>
      <c r="L264" s="4">
        <f>AVERAGE($E$264:$K$264)</f>
        <v>1.8571428571428572</v>
      </c>
      <c r="M264">
        <v>3</v>
      </c>
      <c r="N264">
        <v>3</v>
      </c>
      <c r="O264">
        <v>3</v>
      </c>
      <c r="P264">
        <v>3</v>
      </c>
      <c r="Q264" s="4">
        <f>(PRODUCT($M$264:$P$264)-1)/40+1</f>
        <v>3</v>
      </c>
      <c r="R264" s="4">
        <f>($L$264^2+$Q$264^2)^0.5</f>
        <v>3.52831115292242</v>
      </c>
      <c r="S264" s="5">
        <f>MIN(IF($D$264="SEC",-5.8*$R$264^2+6.9*$R$264+105,-11.965*$R$264^2+32.28*$R$264+78.259),100)</f>
        <v>57.141265322511629</v>
      </c>
    </row>
    <row r="265" spans="1:19" x14ac:dyDescent="0.3">
      <c r="A265" t="s">
        <v>800</v>
      </c>
      <c r="B265" s="2" t="s">
        <v>801</v>
      </c>
      <c r="C265" t="s">
        <v>802</v>
      </c>
      <c r="D265" t="s">
        <v>23</v>
      </c>
      <c r="E265">
        <v>2</v>
      </c>
      <c r="F265">
        <v>3</v>
      </c>
      <c r="G265">
        <v>1</v>
      </c>
      <c r="H265">
        <v>3</v>
      </c>
      <c r="I265">
        <v>3</v>
      </c>
      <c r="J265">
        <v>1</v>
      </c>
      <c r="K265">
        <v>3</v>
      </c>
      <c r="L265" s="4">
        <f>AVERAGE($E$265:$K$265)</f>
        <v>2.2857142857142856</v>
      </c>
      <c r="M265">
        <v>3</v>
      </c>
      <c r="N265">
        <v>2</v>
      </c>
      <c r="O265">
        <v>3</v>
      </c>
      <c r="P265">
        <v>3</v>
      </c>
      <c r="Q265" s="4">
        <f>(PRODUCT($M$265:$P$265)-1)/40+1</f>
        <v>2.3250000000000002</v>
      </c>
      <c r="R265" s="4">
        <f>($L$265^2+$Q$265^2)^0.5</f>
        <v>3.2603856820809356</v>
      </c>
      <c r="S265" s="5">
        <f>MIN(IF($D$265="SEC",-5.8*$R$265^2+6.9*$R$265+105,-11.965*$R$265^2+32.28*$R$265+78.259),100)</f>
        <v>65.841995390031926</v>
      </c>
    </row>
    <row r="266" spans="1:19" x14ac:dyDescent="0.3">
      <c r="A266" t="s">
        <v>803</v>
      </c>
      <c r="B266" s="2" t="s">
        <v>804</v>
      </c>
      <c r="C266" t="s">
        <v>805</v>
      </c>
      <c r="D266" t="s">
        <v>23</v>
      </c>
      <c r="E266">
        <v>1</v>
      </c>
      <c r="F266">
        <v>2</v>
      </c>
      <c r="G266">
        <v>3</v>
      </c>
      <c r="H266">
        <v>2</v>
      </c>
      <c r="I266">
        <v>2</v>
      </c>
      <c r="J266">
        <v>3</v>
      </c>
      <c r="K266">
        <v>3</v>
      </c>
      <c r="L266" s="4">
        <f>AVERAGE($E$266:$K$266)</f>
        <v>2.2857142857142856</v>
      </c>
      <c r="M266">
        <v>3</v>
      </c>
      <c r="N266">
        <v>3</v>
      </c>
      <c r="O266">
        <v>3</v>
      </c>
      <c r="P266">
        <v>3</v>
      </c>
      <c r="Q266" s="4">
        <f>(PRODUCT($M$266:$P$266)-1)/40+1</f>
        <v>3</v>
      </c>
      <c r="R266" s="4">
        <f>($L$266^2+$Q$266^2)^0.5</f>
        <v>3.7715367949840242</v>
      </c>
      <c r="S266" s="5">
        <f>MIN(IF($D$266="SEC",-5.8*$R$266^2+6.9*$R$266+105,-11.965*$R$266^2+32.28*$R$266+78.259),100)</f>
        <v>48.521563069063255</v>
      </c>
    </row>
    <row r="267" spans="1:19" x14ac:dyDescent="0.3">
      <c r="A267" t="s">
        <v>806</v>
      </c>
      <c r="B267" s="2" t="s">
        <v>807</v>
      </c>
      <c r="C267" t="s">
        <v>808</v>
      </c>
      <c r="D267" t="s">
        <v>23</v>
      </c>
      <c r="E267">
        <v>1</v>
      </c>
      <c r="F267">
        <v>2</v>
      </c>
      <c r="G267">
        <v>3</v>
      </c>
      <c r="H267">
        <v>2</v>
      </c>
      <c r="I267">
        <v>2</v>
      </c>
      <c r="J267">
        <v>3</v>
      </c>
      <c r="K267">
        <v>3</v>
      </c>
      <c r="L267" s="4">
        <f>AVERAGE($E$267:$K$267)</f>
        <v>2.2857142857142856</v>
      </c>
      <c r="M267">
        <v>2</v>
      </c>
      <c r="N267">
        <v>2</v>
      </c>
      <c r="O267">
        <v>3</v>
      </c>
      <c r="P267">
        <v>3</v>
      </c>
      <c r="Q267" s="4">
        <f>(PRODUCT($M$267:$P$267)-1)/40+1</f>
        <v>1.875</v>
      </c>
      <c r="R267" s="4">
        <f>($L$267^2+$Q$267^2)^0.5</f>
        <v>2.9563685149044541</v>
      </c>
      <c r="S267" s="5">
        <f>MIN(IF($D$267="SEC",-5.8*$R$267^2+6.9*$R$267+105,-11.965*$R$267^2+32.28*$R$267+78.259),100)</f>
        <v>74.7062769365142</v>
      </c>
    </row>
    <row r="268" spans="1:19" x14ac:dyDescent="0.3">
      <c r="A268" t="s">
        <v>809</v>
      </c>
      <c r="B268" s="2" t="s">
        <v>810</v>
      </c>
      <c r="C268" t="s">
        <v>811</v>
      </c>
      <c r="D268" t="s">
        <v>23</v>
      </c>
      <c r="E268">
        <v>2</v>
      </c>
      <c r="F268">
        <v>3</v>
      </c>
      <c r="G268">
        <v>1</v>
      </c>
      <c r="H268">
        <v>3</v>
      </c>
      <c r="I268">
        <v>3</v>
      </c>
      <c r="J268">
        <v>1</v>
      </c>
      <c r="K268">
        <v>3</v>
      </c>
      <c r="L268" s="4">
        <f>AVERAGE($E$268:$K$268)</f>
        <v>2.2857142857142856</v>
      </c>
      <c r="M268">
        <v>3</v>
      </c>
      <c r="N268">
        <v>2</v>
      </c>
      <c r="O268">
        <v>3</v>
      </c>
      <c r="P268">
        <v>3</v>
      </c>
      <c r="Q268" s="4">
        <f>(PRODUCT($M$268:$P$268)-1)/40+1</f>
        <v>2.3250000000000002</v>
      </c>
      <c r="R268" s="4">
        <f>($L$268^2+$Q$268^2)^0.5</f>
        <v>3.2603856820809356</v>
      </c>
      <c r="S268" s="5">
        <f>MIN(IF($D$268="SEC",-5.8*$R$268^2+6.9*$R$268+105,-11.965*$R$268^2+32.28*$R$268+78.259),100)</f>
        <v>65.841995390031926</v>
      </c>
    </row>
    <row r="269" spans="1:19" x14ac:dyDescent="0.3">
      <c r="A269" t="s">
        <v>812</v>
      </c>
      <c r="B269" s="2" t="s">
        <v>813</v>
      </c>
      <c r="C269" t="s">
        <v>814</v>
      </c>
      <c r="D269" t="s">
        <v>23</v>
      </c>
      <c r="E269">
        <v>1</v>
      </c>
      <c r="F269">
        <v>1</v>
      </c>
      <c r="G269">
        <v>1</v>
      </c>
      <c r="H269">
        <v>1</v>
      </c>
      <c r="I269">
        <v>2</v>
      </c>
      <c r="J269">
        <v>1</v>
      </c>
      <c r="K269">
        <v>3</v>
      </c>
      <c r="L269" s="4">
        <f>AVERAGE($E$269:$K$269)</f>
        <v>1.4285714285714286</v>
      </c>
      <c r="M269">
        <v>3</v>
      </c>
      <c r="N269">
        <v>3</v>
      </c>
      <c r="O269">
        <v>3</v>
      </c>
      <c r="P269">
        <v>3</v>
      </c>
      <c r="Q269" s="4">
        <f>(PRODUCT($M$269:$P$269)-1)/40+1</f>
        <v>3</v>
      </c>
      <c r="R269" s="4">
        <f>($L$269^2+$Q$269^2)^0.5</f>
        <v>3.3227723856037161</v>
      </c>
      <c r="S269" s="5">
        <f>MIN(IF($D$269="SEC",-5.8*$R$269^2+6.9*$R$269+105,-11.965*$R$269^2+32.28*$R$269+78.259),100)</f>
        <v>63.890394766788106</v>
      </c>
    </row>
    <row r="270" spans="1:19" x14ac:dyDescent="0.3">
      <c r="A270" t="s">
        <v>815</v>
      </c>
      <c r="B270" s="2" t="s">
        <v>816</v>
      </c>
      <c r="C270" t="s">
        <v>817</v>
      </c>
      <c r="D270" t="s">
        <v>23</v>
      </c>
      <c r="E270">
        <v>2</v>
      </c>
      <c r="F270">
        <v>3</v>
      </c>
      <c r="G270">
        <v>3</v>
      </c>
      <c r="H270">
        <v>3</v>
      </c>
      <c r="I270">
        <v>3</v>
      </c>
      <c r="J270">
        <v>3</v>
      </c>
      <c r="K270">
        <v>3</v>
      </c>
      <c r="L270" s="4">
        <f>AVERAGE($E$270:$K$270)</f>
        <v>2.8571428571428572</v>
      </c>
      <c r="M270">
        <v>3</v>
      </c>
      <c r="N270">
        <v>2</v>
      </c>
      <c r="O270">
        <v>3</v>
      </c>
      <c r="P270">
        <v>3</v>
      </c>
      <c r="Q270" s="4">
        <f>(PRODUCT($M$270:$P$270)-1)/40+1</f>
        <v>2.3250000000000002</v>
      </c>
      <c r="R270" s="4">
        <f>($L$270^2+$Q$270^2)^0.5</f>
        <v>3.6835974679818708</v>
      </c>
      <c r="S270" s="5">
        <f>MIN(IF($D$270="SEC",-5.8*$R$270^2+6.9*$R$270+105,-11.965*$R$270^2+32.28*$R$270+78.259),100)</f>
        <v>51.717258753564707</v>
      </c>
    </row>
    <row r="271" spans="1:19" x14ac:dyDescent="0.3">
      <c r="A271" t="s">
        <v>821</v>
      </c>
      <c r="B271" s="2" t="s">
        <v>822</v>
      </c>
      <c r="C271" t="s">
        <v>823</v>
      </c>
      <c r="D271" t="s">
        <v>23</v>
      </c>
      <c r="E271">
        <v>1</v>
      </c>
      <c r="F271">
        <v>1</v>
      </c>
      <c r="G271">
        <v>1</v>
      </c>
      <c r="H271">
        <v>2</v>
      </c>
      <c r="I271">
        <v>1</v>
      </c>
      <c r="J271">
        <v>1</v>
      </c>
      <c r="K271">
        <v>1</v>
      </c>
      <c r="L271" s="4">
        <f>AVERAGE($E$271:$K$271)</f>
        <v>1.1428571428571428</v>
      </c>
      <c r="M271">
        <v>3</v>
      </c>
      <c r="N271">
        <v>3</v>
      </c>
      <c r="O271">
        <v>3</v>
      </c>
      <c r="P271">
        <v>3</v>
      </c>
      <c r="Q271" s="4">
        <f>(PRODUCT($M$271:$P$271)-1)/40+1</f>
        <v>3</v>
      </c>
      <c r="R271" s="4">
        <f>($L$271^2+$Q$271^2)^0.5</f>
        <v>3.210315007749176</v>
      </c>
      <c r="S271" s="5">
        <f>MIN(IF($D$271="SEC",-5.8*$R$271^2+6.9*$R$271+105,-11.965*$R$271^2+32.28*$R$271+78.259),100)</f>
        <v>67.375663349387693</v>
      </c>
    </row>
    <row r="272" spans="1:19" x14ac:dyDescent="0.3">
      <c r="A272" t="s">
        <v>824</v>
      </c>
      <c r="B272" s="2" t="s">
        <v>825</v>
      </c>
      <c r="C272" t="s">
        <v>826</v>
      </c>
      <c r="D272" t="s">
        <v>23</v>
      </c>
      <c r="E272">
        <v>1</v>
      </c>
      <c r="F272">
        <v>2</v>
      </c>
      <c r="G272">
        <v>3</v>
      </c>
      <c r="H272">
        <v>2</v>
      </c>
      <c r="I272">
        <v>2</v>
      </c>
      <c r="J272">
        <v>3</v>
      </c>
      <c r="K272">
        <v>3</v>
      </c>
      <c r="L272" s="4">
        <f>AVERAGE($E$272:$K$272)</f>
        <v>2.2857142857142856</v>
      </c>
      <c r="M272">
        <v>2</v>
      </c>
      <c r="N272">
        <v>3</v>
      </c>
      <c r="O272">
        <v>3</v>
      </c>
      <c r="P272">
        <v>3</v>
      </c>
      <c r="Q272" s="4">
        <f>(PRODUCT($M$272:$P$272)-1)/40+1</f>
        <v>2.3250000000000002</v>
      </c>
      <c r="R272" s="4">
        <f>($L$272^2+$Q$272^2)^0.5</f>
        <v>3.2603856820809356</v>
      </c>
      <c r="S272" s="5">
        <f>MIN(IF($D$272="SEC",-5.8*$R$272^2+6.9*$R$272+105,-11.965*$R$272^2+32.28*$R$272+78.259),100)</f>
        <v>65.841995390031926</v>
      </c>
    </row>
    <row r="273" spans="1:19" x14ac:dyDescent="0.3">
      <c r="A273" t="s">
        <v>827</v>
      </c>
      <c r="B273" s="2" t="s">
        <v>828</v>
      </c>
      <c r="C273" t="s">
        <v>829</v>
      </c>
      <c r="D273" t="s">
        <v>23</v>
      </c>
      <c r="E273">
        <v>3</v>
      </c>
      <c r="F273">
        <v>3</v>
      </c>
      <c r="G273">
        <v>2</v>
      </c>
      <c r="H273">
        <v>1</v>
      </c>
      <c r="I273">
        <v>1</v>
      </c>
      <c r="J273">
        <v>2</v>
      </c>
      <c r="K273">
        <v>3</v>
      </c>
      <c r="L273" s="4">
        <f>AVERAGE($E$273:$K$273)</f>
        <v>2.1428571428571428</v>
      </c>
      <c r="M273">
        <v>3</v>
      </c>
      <c r="N273">
        <v>1</v>
      </c>
      <c r="O273">
        <v>2</v>
      </c>
      <c r="P273">
        <v>3</v>
      </c>
      <c r="Q273" s="4">
        <f>(PRODUCT($M$273:$P$273)-1)/40+1</f>
        <v>1.425</v>
      </c>
      <c r="R273" s="4">
        <f>($L$273^2+$Q$273^2)^0.5</f>
        <v>2.5734144117677347</v>
      </c>
      <c r="S273" s="5">
        <f>MIN(IF($D$273="SEC",-5.8*$R$273^2+6.9*$R$273+105,-11.965*$R$273^2+32.28*$R$273+78.259),100)</f>
        <v>84.346281379972893</v>
      </c>
    </row>
    <row r="274" spans="1:19" x14ac:dyDescent="0.3">
      <c r="A274" t="s">
        <v>830</v>
      </c>
      <c r="B274" s="2" t="s">
        <v>831</v>
      </c>
      <c r="C274" t="s">
        <v>832</v>
      </c>
      <c r="D274" t="s">
        <v>23</v>
      </c>
      <c r="E274">
        <v>3</v>
      </c>
      <c r="F274">
        <v>3</v>
      </c>
      <c r="G274">
        <v>3</v>
      </c>
      <c r="H274">
        <v>3</v>
      </c>
      <c r="I274">
        <v>3</v>
      </c>
      <c r="J274">
        <v>3</v>
      </c>
      <c r="K274">
        <v>3</v>
      </c>
      <c r="L274" s="4">
        <f>AVERAGE($E$274:$K$274)</f>
        <v>3</v>
      </c>
      <c r="M274">
        <v>3</v>
      </c>
      <c r="N274">
        <v>3</v>
      </c>
      <c r="O274">
        <v>3</v>
      </c>
      <c r="P274">
        <v>3</v>
      </c>
      <c r="Q274" s="4">
        <f>(PRODUCT($M$274:$P$274)-1)/40+1</f>
        <v>3</v>
      </c>
      <c r="R274" s="4">
        <f>($L$274^2+$Q$274^2)^0.5</f>
        <v>4.2426406871192848</v>
      </c>
      <c r="S274" s="5">
        <f>MIN(IF($D$274="SEC",-5.8*$R$274^2+6.9*$R$274+105,-11.965*$R$274^2+32.28*$R$274+78.259),100)</f>
        <v>29.874220741123082</v>
      </c>
    </row>
    <row r="275" spans="1:19" x14ac:dyDescent="0.3">
      <c r="A275" t="s">
        <v>833</v>
      </c>
      <c r="B275" s="2" t="s">
        <v>834</v>
      </c>
      <c r="C275" t="s">
        <v>835</v>
      </c>
      <c r="D275" t="s">
        <v>23</v>
      </c>
      <c r="E275">
        <v>1</v>
      </c>
      <c r="F275">
        <v>1</v>
      </c>
      <c r="G275">
        <v>1</v>
      </c>
      <c r="H275">
        <v>1</v>
      </c>
      <c r="I275">
        <v>2</v>
      </c>
      <c r="J275">
        <v>2</v>
      </c>
      <c r="K275">
        <v>3</v>
      </c>
      <c r="L275" s="4">
        <f>AVERAGE($E$275:$K$275)</f>
        <v>1.5714285714285714</v>
      </c>
      <c r="M275">
        <v>2</v>
      </c>
      <c r="N275">
        <v>2</v>
      </c>
      <c r="O275">
        <v>3</v>
      </c>
      <c r="P275">
        <v>3</v>
      </c>
      <c r="Q275" s="4">
        <f>(PRODUCT($M$275:$P$275)-1)/40+1</f>
        <v>1.875</v>
      </c>
      <c r="R275" s="4">
        <f>($L$275^2+$Q$275^2)^0.5</f>
        <v>2.4464285714285716</v>
      </c>
      <c r="S275" s="5">
        <f>MIN(IF($D$275="SEC",-5.8*$R$275^2+6.9*$R$275+105,-11.965*$R$275^2+32.28*$R$275+78.259),100)</f>
        <v>87.16728316326531</v>
      </c>
    </row>
    <row r="276" spans="1:19" x14ac:dyDescent="0.3">
      <c r="A276" t="s">
        <v>836</v>
      </c>
      <c r="B276" s="2" t="s">
        <v>837</v>
      </c>
      <c r="C276" t="s">
        <v>838</v>
      </c>
      <c r="D276" t="s">
        <v>23</v>
      </c>
      <c r="E276">
        <v>1</v>
      </c>
      <c r="F276">
        <v>1</v>
      </c>
      <c r="G276">
        <v>1</v>
      </c>
      <c r="H276">
        <v>1</v>
      </c>
      <c r="I276">
        <v>2</v>
      </c>
      <c r="J276">
        <v>2</v>
      </c>
      <c r="K276">
        <v>3</v>
      </c>
      <c r="L276" s="4">
        <f>AVERAGE($E$276:$K$276)</f>
        <v>1.5714285714285714</v>
      </c>
      <c r="M276">
        <v>3</v>
      </c>
      <c r="N276">
        <v>1</v>
      </c>
      <c r="O276">
        <v>3</v>
      </c>
      <c r="P276">
        <v>3</v>
      </c>
      <c r="Q276" s="4">
        <f>(PRODUCT($M$276:$P$276)-1)/40+1</f>
        <v>1.65</v>
      </c>
      <c r="R276" s="4">
        <f>($L$276^2+$Q$276^2)^0.5</f>
        <v>2.2785714285714285</v>
      </c>
      <c r="S276" s="5">
        <f>MIN(IF($D$276="SEC",-5.8*$R$276^2+6.9*$R$276+105,-11.965*$R$276^2+32.28*$R$276+78.259),100)</f>
        <v>90.609193877551022</v>
      </c>
    </row>
    <row r="277" spans="1:19" x14ac:dyDescent="0.3">
      <c r="A277" t="s">
        <v>839</v>
      </c>
      <c r="B277" s="2" t="s">
        <v>840</v>
      </c>
      <c r="C277" t="s">
        <v>841</v>
      </c>
      <c r="D277" t="s">
        <v>23</v>
      </c>
      <c r="E277">
        <v>2</v>
      </c>
      <c r="F277">
        <v>2</v>
      </c>
      <c r="G277">
        <v>1</v>
      </c>
      <c r="H277">
        <v>2</v>
      </c>
      <c r="I277">
        <v>2</v>
      </c>
      <c r="J277">
        <v>1</v>
      </c>
      <c r="K277">
        <v>3</v>
      </c>
      <c r="L277" s="4">
        <f>AVERAGE($E$277:$K$277)</f>
        <v>1.8571428571428572</v>
      </c>
      <c r="M277">
        <v>3</v>
      </c>
      <c r="N277">
        <v>1</v>
      </c>
      <c r="O277">
        <v>3</v>
      </c>
      <c r="P277">
        <v>3</v>
      </c>
      <c r="Q277" s="4">
        <f>(PRODUCT($M$277:$P$277)-1)/40+1</f>
        <v>1.65</v>
      </c>
      <c r="R277" s="4">
        <f>($L$277^2+$Q$277^2)^0.5</f>
        <v>2.4842462824439799</v>
      </c>
      <c r="S277" s="5">
        <f>MIN(IF($D$277="SEC",-5.8*$R$277^2+6.9*$R$277+105,-11.965*$R$277^2+32.28*$R$277+78.259),100)</f>
        <v>86.346717716210406</v>
      </c>
    </row>
    <row r="278" spans="1:19" x14ac:dyDescent="0.3">
      <c r="A278" t="s">
        <v>842</v>
      </c>
      <c r="B278" s="2" t="s">
        <v>843</v>
      </c>
      <c r="C278" t="s">
        <v>844</v>
      </c>
      <c r="D278" t="s">
        <v>23</v>
      </c>
      <c r="E278">
        <v>1</v>
      </c>
      <c r="F278">
        <v>1</v>
      </c>
      <c r="G278">
        <v>3</v>
      </c>
      <c r="H278">
        <v>3</v>
      </c>
      <c r="I278">
        <v>3</v>
      </c>
      <c r="J278">
        <v>3</v>
      </c>
      <c r="K278">
        <v>3</v>
      </c>
      <c r="L278" s="4">
        <f>AVERAGE($E$278:$K$278)</f>
        <v>2.4285714285714284</v>
      </c>
      <c r="M278">
        <v>3</v>
      </c>
      <c r="N278">
        <v>2</v>
      </c>
      <c r="O278">
        <v>3</v>
      </c>
      <c r="P278">
        <v>3</v>
      </c>
      <c r="Q278" s="4">
        <f>(PRODUCT($M$278:$P$278)-1)/40+1</f>
        <v>2.3250000000000002</v>
      </c>
      <c r="R278" s="4">
        <f>($L$278^2+$Q$278^2)^0.5</f>
        <v>3.3620803356959614</v>
      </c>
      <c r="S278" s="5">
        <f>MIN(IF($D$278="SEC",-5.8*$R$278^2+6.9*$R$278+105,-11.965*$R$278^2+32.28*$R$278+78.259),100)</f>
        <v>62.637566050996021</v>
      </c>
    </row>
    <row r="279" spans="1:19" x14ac:dyDescent="0.3">
      <c r="A279" t="s">
        <v>845</v>
      </c>
      <c r="B279" s="2" t="s">
        <v>846</v>
      </c>
      <c r="C279" t="s">
        <v>847</v>
      </c>
      <c r="D279" t="s">
        <v>23</v>
      </c>
      <c r="E279">
        <v>2</v>
      </c>
      <c r="F279">
        <v>3</v>
      </c>
      <c r="G279">
        <v>1</v>
      </c>
      <c r="H279">
        <v>1</v>
      </c>
      <c r="I279">
        <v>2</v>
      </c>
      <c r="J279">
        <v>1</v>
      </c>
      <c r="K279">
        <v>3</v>
      </c>
      <c r="L279" s="4">
        <f>AVERAGE($E$279:$K$279)</f>
        <v>1.8571428571428572</v>
      </c>
      <c r="M279">
        <v>2</v>
      </c>
      <c r="N279">
        <v>2</v>
      </c>
      <c r="O279">
        <v>3</v>
      </c>
      <c r="P279">
        <v>3</v>
      </c>
      <c r="Q279" s="4">
        <f>(PRODUCT($M$279:$P$279)-1)/40+1</f>
        <v>1.875</v>
      </c>
      <c r="R279" s="4">
        <f>($L$279^2+$Q$279^2)^0.5</f>
        <v>2.6390537303807844</v>
      </c>
      <c r="S279" s="5">
        <f>MIN(IF($D$279="SEC",-5.8*$R$279^2+6.9*$R$279+105,-11.965*$R$279^2+32.28*$R$279+78.259),100)</f>
        <v>82.814764106974366</v>
      </c>
    </row>
    <row r="280" spans="1:19" x14ac:dyDescent="0.3">
      <c r="A280" t="s">
        <v>848</v>
      </c>
      <c r="B280" s="2" t="s">
        <v>849</v>
      </c>
      <c r="C280" t="s">
        <v>850</v>
      </c>
      <c r="D280" t="s">
        <v>33</v>
      </c>
      <c r="E280">
        <v>1</v>
      </c>
      <c r="F280">
        <v>1</v>
      </c>
      <c r="G280">
        <v>1</v>
      </c>
      <c r="H280">
        <v>2</v>
      </c>
      <c r="I280">
        <v>2</v>
      </c>
      <c r="J280">
        <v>1</v>
      </c>
      <c r="K280">
        <v>3</v>
      </c>
      <c r="L280" s="4">
        <f>AVERAGE($E$280:$K$280)</f>
        <v>1.5714285714285714</v>
      </c>
      <c r="M280">
        <v>3</v>
      </c>
      <c r="N280">
        <v>3</v>
      </c>
      <c r="O280">
        <v>3</v>
      </c>
      <c r="P280">
        <v>3</v>
      </c>
      <c r="Q280" s="4">
        <f>(PRODUCT($M$280:$P$280)-1)/40+1</f>
        <v>3</v>
      </c>
      <c r="R280" s="4">
        <f>($L$280^2+$Q$280^2)^0.5</f>
        <v>3.3866484546084852</v>
      </c>
      <c r="S280" s="5">
        <f>MIN(IF($D$280="SEC",-5.8*$R$280^2+6.9*$R$280+105,-11.965*$R$280^2+32.28*$R$280+78.259),100)</f>
        <v>50.348787624965979</v>
      </c>
    </row>
    <row r="281" spans="1:19" x14ac:dyDescent="0.3">
      <c r="A281" t="s">
        <v>851</v>
      </c>
      <c r="B281" s="2" t="s">
        <v>852</v>
      </c>
      <c r="C281" t="s">
        <v>853</v>
      </c>
      <c r="D281" t="s">
        <v>23</v>
      </c>
      <c r="E281">
        <v>1</v>
      </c>
      <c r="F281">
        <v>2</v>
      </c>
      <c r="G281">
        <v>3</v>
      </c>
      <c r="H281">
        <v>2</v>
      </c>
      <c r="I281">
        <v>3</v>
      </c>
      <c r="J281">
        <v>3</v>
      </c>
      <c r="K281">
        <v>3</v>
      </c>
      <c r="L281" s="4">
        <f>AVERAGE($E$281:$K$281)</f>
        <v>2.4285714285714284</v>
      </c>
      <c r="M281">
        <v>3</v>
      </c>
      <c r="N281">
        <v>1</v>
      </c>
      <c r="O281">
        <v>3</v>
      </c>
      <c r="P281">
        <v>3</v>
      </c>
      <c r="Q281" s="4">
        <f>(PRODUCT($M$281:$P$281)-1)/40+1</f>
        <v>1.65</v>
      </c>
      <c r="R281" s="4">
        <f>($L$281^2+$Q$281^2)^0.5</f>
        <v>2.936061849429175</v>
      </c>
      <c r="S281" s="5">
        <f>MIN(IF($D$281="SEC",-5.8*$R$281^2+6.9*$R$281+105,-11.965*$R$281^2+32.28*$R$281+78.259),100)</f>
        <v>75.260163495755194</v>
      </c>
    </row>
    <row r="282" spans="1:19" x14ac:dyDescent="0.3">
      <c r="A282" t="s">
        <v>854</v>
      </c>
      <c r="B282" s="2" t="s">
        <v>855</v>
      </c>
      <c r="C282" t="s">
        <v>856</v>
      </c>
      <c r="D282" t="s">
        <v>23</v>
      </c>
      <c r="E282">
        <v>1</v>
      </c>
      <c r="F282">
        <v>2</v>
      </c>
      <c r="G282">
        <v>1</v>
      </c>
      <c r="H282">
        <v>2</v>
      </c>
      <c r="I282">
        <v>2</v>
      </c>
      <c r="J282">
        <v>1</v>
      </c>
      <c r="K282">
        <v>3</v>
      </c>
      <c r="L282" s="4">
        <f>AVERAGE($E$282:$K$282)</f>
        <v>1.7142857142857142</v>
      </c>
      <c r="M282">
        <v>2</v>
      </c>
      <c r="N282">
        <v>2</v>
      </c>
      <c r="O282">
        <v>3</v>
      </c>
      <c r="P282">
        <v>3</v>
      </c>
      <c r="Q282" s="4">
        <f>(PRODUCT($M$282:$P$282)-1)/40+1</f>
        <v>1.875</v>
      </c>
      <c r="R282" s="4">
        <f>($L$282^2+$Q$282^2)^0.5</f>
        <v>2.5405512217241522</v>
      </c>
      <c r="S282" s="5">
        <f>MIN(IF($D$282="SEC",-5.8*$R$282^2+6.9*$R$282+105,-11.965*$R$282^2+32.28*$R$282+78.259),100)</f>
        <v>85.094280470712974</v>
      </c>
    </row>
    <row r="283" spans="1:19" x14ac:dyDescent="0.3">
      <c r="A283" t="s">
        <v>857</v>
      </c>
      <c r="B283" s="2" t="s">
        <v>858</v>
      </c>
      <c r="C283" t="s">
        <v>859</v>
      </c>
      <c r="D283" t="s">
        <v>23</v>
      </c>
      <c r="E283">
        <v>1</v>
      </c>
      <c r="F283">
        <v>2</v>
      </c>
      <c r="G283">
        <v>1</v>
      </c>
      <c r="H283">
        <v>2</v>
      </c>
      <c r="I283">
        <v>1</v>
      </c>
      <c r="J283">
        <v>1</v>
      </c>
      <c r="K283">
        <v>3</v>
      </c>
      <c r="L283" s="4">
        <f>AVERAGE($E$283:$K$283)</f>
        <v>1.5714285714285714</v>
      </c>
      <c r="M283">
        <v>2</v>
      </c>
      <c r="N283">
        <v>2</v>
      </c>
      <c r="O283">
        <v>3</v>
      </c>
      <c r="P283">
        <v>3</v>
      </c>
      <c r="Q283" s="4">
        <f>(PRODUCT($M$283:$P$283)-1)/40+1</f>
        <v>1.875</v>
      </c>
      <c r="R283" s="4">
        <f>($L$283^2+$Q$283^2)^0.5</f>
        <v>2.4464285714285716</v>
      </c>
      <c r="S283" s="5">
        <f>MIN(IF($D$283="SEC",-5.8*$R$283^2+6.9*$R$283+105,-11.965*$R$283^2+32.28*$R$283+78.259),100)</f>
        <v>87.16728316326531</v>
      </c>
    </row>
    <row r="284" spans="1:19" x14ac:dyDescent="0.3">
      <c r="A284" t="s">
        <v>860</v>
      </c>
      <c r="B284" s="2" t="s">
        <v>861</v>
      </c>
      <c r="C284" t="s">
        <v>862</v>
      </c>
      <c r="D284" t="s">
        <v>23</v>
      </c>
      <c r="E284">
        <v>1</v>
      </c>
      <c r="F284">
        <v>2</v>
      </c>
      <c r="G284">
        <v>3</v>
      </c>
      <c r="H284">
        <v>3</v>
      </c>
      <c r="I284">
        <v>3</v>
      </c>
      <c r="J284">
        <v>3</v>
      </c>
      <c r="K284">
        <v>3</v>
      </c>
      <c r="L284" s="4">
        <f>AVERAGE($E$284:$K$284)</f>
        <v>2.5714285714285716</v>
      </c>
      <c r="M284">
        <v>3</v>
      </c>
      <c r="N284">
        <v>2</v>
      </c>
      <c r="O284">
        <v>3</v>
      </c>
      <c r="P284">
        <v>3</v>
      </c>
      <c r="Q284" s="4">
        <f>(PRODUCT($M$284:$P$284)-1)/40+1</f>
        <v>2.3250000000000002</v>
      </c>
      <c r="R284" s="4">
        <f>($L$284^2+$Q$284^2)^0.5</f>
        <v>3.4666799532058312</v>
      </c>
      <c r="S284" s="5">
        <f>MIN(IF($D$284="SEC",-5.8*$R$284^2+6.9*$R$284+105,-11.965*$R$284^2+32.28*$R$284+78.259),100)</f>
        <v>59.216446268956972</v>
      </c>
    </row>
    <row r="285" spans="1:19" x14ac:dyDescent="0.3">
      <c r="A285" t="s">
        <v>863</v>
      </c>
      <c r="B285" s="2" t="s">
        <v>864</v>
      </c>
      <c r="C285" t="s">
        <v>865</v>
      </c>
      <c r="D285" t="s">
        <v>23</v>
      </c>
      <c r="E285">
        <v>2</v>
      </c>
      <c r="F285">
        <v>3</v>
      </c>
      <c r="G285">
        <v>3</v>
      </c>
      <c r="H285">
        <v>3</v>
      </c>
      <c r="I285">
        <v>2</v>
      </c>
      <c r="J285">
        <v>3</v>
      </c>
      <c r="K285">
        <v>3</v>
      </c>
      <c r="L285" s="4">
        <f>AVERAGE($E$285:$K$285)</f>
        <v>2.7142857142857144</v>
      </c>
      <c r="M285">
        <v>3</v>
      </c>
      <c r="N285">
        <v>3</v>
      </c>
      <c r="O285">
        <v>3</v>
      </c>
      <c r="P285">
        <v>3</v>
      </c>
      <c r="Q285" s="4">
        <f>(PRODUCT($M$285:$P$285)-1)/40+1</f>
        <v>3</v>
      </c>
      <c r="R285" s="4">
        <f>($L$285^2+$Q$285^2)^0.5</f>
        <v>4.0456577881446565</v>
      </c>
      <c r="S285" s="5">
        <f>MIN(IF($D$285="SEC",-5.8*$R$285^2+6.9*$R$285+105,-11.965*$R$285^2+32.28*$R$285+78.259),100)</f>
        <v>37.984426493300148</v>
      </c>
    </row>
    <row r="286" spans="1:19" x14ac:dyDescent="0.3">
      <c r="A286" t="s">
        <v>866</v>
      </c>
      <c r="B286" s="2" t="s">
        <v>867</v>
      </c>
      <c r="C286" t="s">
        <v>868</v>
      </c>
      <c r="D286" t="s">
        <v>23</v>
      </c>
      <c r="E286">
        <v>2</v>
      </c>
      <c r="F286">
        <v>3</v>
      </c>
      <c r="G286">
        <v>3</v>
      </c>
      <c r="H286">
        <v>3</v>
      </c>
      <c r="I286">
        <v>3</v>
      </c>
      <c r="J286">
        <v>3</v>
      </c>
      <c r="K286">
        <v>3</v>
      </c>
      <c r="L286" s="4">
        <f>AVERAGE($E$286:$K$286)</f>
        <v>2.8571428571428572</v>
      </c>
      <c r="M286">
        <v>3</v>
      </c>
      <c r="N286">
        <v>1</v>
      </c>
      <c r="O286">
        <v>3</v>
      </c>
      <c r="P286">
        <v>3</v>
      </c>
      <c r="Q286" s="4">
        <f>(PRODUCT($M$286:$P$286)-1)/40+1</f>
        <v>1.65</v>
      </c>
      <c r="R286" s="4">
        <f>($L$286^2+$Q$286^2)^0.5</f>
        <v>3.2993583173281511</v>
      </c>
      <c r="S286" s="5">
        <f>MIN(IF($D$286="SEC",-5.8*$R$286^2+6.9*$R$286+105,-11.965*$R$286^2+32.28*$R$286+78.259),100)</f>
        <v>64.628133614054036</v>
      </c>
    </row>
    <row r="287" spans="1:19" x14ac:dyDescent="0.3">
      <c r="A287" t="s">
        <v>869</v>
      </c>
      <c r="B287" s="2" t="s">
        <v>870</v>
      </c>
      <c r="C287" t="s">
        <v>871</v>
      </c>
      <c r="D287" t="s">
        <v>23</v>
      </c>
      <c r="E287">
        <v>2</v>
      </c>
      <c r="F287">
        <v>2</v>
      </c>
      <c r="G287">
        <v>1</v>
      </c>
      <c r="H287">
        <v>2</v>
      </c>
      <c r="I287">
        <v>3</v>
      </c>
      <c r="J287">
        <v>1</v>
      </c>
      <c r="K287">
        <v>3</v>
      </c>
      <c r="L287" s="4">
        <f>AVERAGE($E$287:$K$287)</f>
        <v>2</v>
      </c>
      <c r="M287">
        <v>3</v>
      </c>
      <c r="N287">
        <v>1</v>
      </c>
      <c r="O287">
        <v>3</v>
      </c>
      <c r="P287">
        <v>3</v>
      </c>
      <c r="Q287" s="4">
        <f>(PRODUCT($M$287:$P$287)-1)/40+1</f>
        <v>1.65</v>
      </c>
      <c r="R287" s="4">
        <f>($L$287^2+$Q$287^2)^0.5</f>
        <v>2.5927784324928345</v>
      </c>
      <c r="S287" s="5">
        <f>MIN(IF($D$287="SEC",-5.8*$R$287^2+6.9*$R$287+105,-11.965*$R$287^2+32.28*$R$287+78.259),100)</f>
        <v>83.899671184200557</v>
      </c>
    </row>
    <row r="288" spans="1:19" x14ac:dyDescent="0.3">
      <c r="A288" t="s">
        <v>872</v>
      </c>
      <c r="B288" s="2" t="s">
        <v>873</v>
      </c>
      <c r="C288" t="s">
        <v>874</v>
      </c>
      <c r="D288" t="s">
        <v>23</v>
      </c>
      <c r="E288">
        <v>3</v>
      </c>
      <c r="F288">
        <v>3</v>
      </c>
      <c r="G288">
        <v>2</v>
      </c>
      <c r="H288">
        <v>1</v>
      </c>
      <c r="I288">
        <v>1</v>
      </c>
      <c r="J288">
        <v>2</v>
      </c>
      <c r="K288">
        <v>3</v>
      </c>
      <c r="L288" s="4">
        <f>AVERAGE($E$288:$K$288)</f>
        <v>2.1428571428571428</v>
      </c>
      <c r="M288">
        <v>3</v>
      </c>
      <c r="N288">
        <v>1</v>
      </c>
      <c r="O288">
        <v>2</v>
      </c>
      <c r="P288">
        <v>3</v>
      </c>
      <c r="Q288" s="4">
        <f>(PRODUCT($M$288:$P$288)-1)/40+1</f>
        <v>1.425</v>
      </c>
      <c r="R288" s="4">
        <f>($L$288^2+$Q$288^2)^0.5</f>
        <v>2.5734144117677347</v>
      </c>
      <c r="S288" s="5">
        <f>MIN(IF($D$288="SEC",-5.8*$R$288^2+6.9*$R$288+105,-11.965*$R$288^2+32.28*$R$288+78.259),100)</f>
        <v>84.346281379972893</v>
      </c>
    </row>
    <row r="289" spans="1:19" x14ac:dyDescent="0.3">
      <c r="A289" t="s">
        <v>875</v>
      </c>
      <c r="B289" s="2" t="s">
        <v>876</v>
      </c>
      <c r="C289" t="s">
        <v>877</v>
      </c>
      <c r="D289" t="s">
        <v>23</v>
      </c>
      <c r="E289">
        <v>3</v>
      </c>
      <c r="F289">
        <v>3</v>
      </c>
      <c r="G289">
        <v>3</v>
      </c>
      <c r="H289">
        <v>3</v>
      </c>
      <c r="I289">
        <v>2</v>
      </c>
      <c r="J289">
        <v>2</v>
      </c>
      <c r="K289">
        <v>2</v>
      </c>
      <c r="L289" s="4">
        <f>AVERAGE($E$289:$K$289)</f>
        <v>2.5714285714285716</v>
      </c>
      <c r="M289">
        <v>2</v>
      </c>
      <c r="N289">
        <v>2</v>
      </c>
      <c r="O289">
        <v>3</v>
      </c>
      <c r="P289">
        <v>3</v>
      </c>
      <c r="Q289" s="4">
        <f>(PRODUCT($M$289:$P$289)-1)/40+1</f>
        <v>1.875</v>
      </c>
      <c r="R289" s="4">
        <f>($L$289^2+$Q$289^2)^0.5</f>
        <v>3.1824314443455313</v>
      </c>
      <c r="S289" s="5">
        <f>MIN(IF($D$289="SEC",-5.8*$R$289^2+6.9*$R$289+105,-11.965*$R$289^2+32.28*$R$289+78.259),100)</f>
        <v>68.217131557820892</v>
      </c>
    </row>
    <row r="290" spans="1:19" x14ac:dyDescent="0.3">
      <c r="A290" t="s">
        <v>878</v>
      </c>
      <c r="B290" s="2"/>
      <c r="C290" t="s">
        <v>879</v>
      </c>
      <c r="D290" t="s">
        <v>23</v>
      </c>
      <c r="E290">
        <v>2</v>
      </c>
      <c r="F290">
        <v>3</v>
      </c>
      <c r="G290">
        <v>2</v>
      </c>
      <c r="H290">
        <v>3</v>
      </c>
      <c r="I290">
        <v>3</v>
      </c>
      <c r="J290">
        <v>2</v>
      </c>
      <c r="K290">
        <v>3</v>
      </c>
      <c r="L290" s="4">
        <f>AVERAGE($E$290:$K$290)</f>
        <v>2.5714285714285716</v>
      </c>
      <c r="M290">
        <v>3</v>
      </c>
      <c r="N290">
        <v>3</v>
      </c>
      <c r="O290">
        <v>3</v>
      </c>
      <c r="P290">
        <v>3</v>
      </c>
      <c r="Q290" s="4">
        <f>(PRODUCT($M$290:$P$290)-1)/40+1</f>
        <v>3</v>
      </c>
      <c r="R290" s="4">
        <f>($L$290^2+$Q$290^2)^0.5</f>
        <v>3.9512333388398089</v>
      </c>
      <c r="S290" s="5">
        <f>MIN(IF($D$290="SEC",-5.8*$R$290^2+6.9*$R$290+105,-11.965*$R$290^2+32.28*$R$290+78.259),100)</f>
        <v>41.712489629831424</v>
      </c>
    </row>
    <row r="291" spans="1:19" x14ac:dyDescent="0.3">
      <c r="A291" t="s">
        <v>880</v>
      </c>
      <c r="B291" s="2" t="s">
        <v>881</v>
      </c>
      <c r="C291" t="s">
        <v>882</v>
      </c>
      <c r="D291" t="s">
        <v>23</v>
      </c>
      <c r="E291">
        <v>3</v>
      </c>
      <c r="F291">
        <v>3</v>
      </c>
      <c r="G291">
        <v>3</v>
      </c>
      <c r="H291">
        <v>2</v>
      </c>
      <c r="I291">
        <v>2</v>
      </c>
      <c r="J291">
        <v>3</v>
      </c>
      <c r="K291">
        <v>3</v>
      </c>
      <c r="L291" s="4">
        <f>AVERAGE($E$291:$K$291)</f>
        <v>2.7142857142857144</v>
      </c>
      <c r="M291">
        <v>3</v>
      </c>
      <c r="N291">
        <v>1</v>
      </c>
      <c r="O291">
        <v>3</v>
      </c>
      <c r="P291">
        <v>3</v>
      </c>
      <c r="Q291" s="4">
        <f>(PRODUCT($M$291:$P$291)-1)/40+1</f>
        <v>1.65</v>
      </c>
      <c r="R291" s="4">
        <f>($L$291^2+$Q$291^2)^0.5</f>
        <v>3.1764519418331374</v>
      </c>
      <c r="S291" s="5">
        <f>MIN(IF($D$291="SEC",-5.8*$R$291^2+6.9*$R$291+105,-11.965*$R$291^2+32.28*$R$291+78.259),100)</f>
        <v>68.396406153750704</v>
      </c>
    </row>
    <row r="292" spans="1:19" x14ac:dyDescent="0.3">
      <c r="A292" t="s">
        <v>883</v>
      </c>
      <c r="B292" s="2" t="s">
        <v>884</v>
      </c>
      <c r="C292" t="s">
        <v>885</v>
      </c>
      <c r="D292" t="s">
        <v>23</v>
      </c>
      <c r="E292">
        <v>1</v>
      </c>
      <c r="F292">
        <v>1</v>
      </c>
      <c r="G292">
        <v>2</v>
      </c>
      <c r="H292">
        <v>1</v>
      </c>
      <c r="I292">
        <v>1</v>
      </c>
      <c r="J292">
        <v>2</v>
      </c>
      <c r="K292">
        <v>1</v>
      </c>
      <c r="L292" s="4">
        <f>AVERAGE($E$292:$K$292)</f>
        <v>1.2857142857142858</v>
      </c>
      <c r="M292">
        <v>2</v>
      </c>
      <c r="N292">
        <v>2</v>
      </c>
      <c r="O292">
        <v>3</v>
      </c>
      <c r="P292">
        <v>3</v>
      </c>
      <c r="Q292" s="4">
        <f>(PRODUCT($M$292:$P$292)-1)/40+1</f>
        <v>1.875</v>
      </c>
      <c r="R292" s="4">
        <f>($L$292^2+$Q$292^2)^0.5</f>
        <v>2.2734744829203155</v>
      </c>
      <c r="S292" s="5">
        <f>MIN(IF($D$292="SEC",-5.8*$R$292^2+6.9*$R$292+105,-11.965*$R$292^2+32.28*$R$292+78.259),100)</f>
        <v>90.708593830109365</v>
      </c>
    </row>
    <row r="293" spans="1:19" x14ac:dyDescent="0.3">
      <c r="A293" t="s">
        <v>886</v>
      </c>
      <c r="B293" s="2" t="s">
        <v>887</v>
      </c>
      <c r="C293" t="s">
        <v>888</v>
      </c>
      <c r="D293" t="s">
        <v>23</v>
      </c>
      <c r="E293">
        <v>3</v>
      </c>
      <c r="F293">
        <v>3</v>
      </c>
      <c r="G293">
        <v>3</v>
      </c>
      <c r="H293">
        <v>2</v>
      </c>
      <c r="I293">
        <v>2</v>
      </c>
      <c r="J293">
        <v>3</v>
      </c>
      <c r="K293">
        <v>2</v>
      </c>
      <c r="L293" s="4">
        <f>AVERAGE($E$293:$K$293)</f>
        <v>2.5714285714285716</v>
      </c>
      <c r="M293">
        <v>3</v>
      </c>
      <c r="N293">
        <v>1</v>
      </c>
      <c r="O293">
        <v>3</v>
      </c>
      <c r="P293">
        <v>3</v>
      </c>
      <c r="Q293" s="4">
        <f>(PRODUCT($M$293:$P$293)-1)/40+1</f>
        <v>1.65</v>
      </c>
      <c r="R293" s="4">
        <f>($L$293^2+$Q$293^2)^0.5</f>
        <v>3.0552814760606237</v>
      </c>
      <c r="S293" s="5">
        <f>MIN(IF($D$293="SEC",-5.8*$R$293^2+6.9*$R$293+105,-11.965*$R$293^2+32.28*$R$293+78.259),100)</f>
        <v>71.939921776655041</v>
      </c>
    </row>
    <row r="294" spans="1:19" x14ac:dyDescent="0.3">
      <c r="A294" t="s">
        <v>889</v>
      </c>
      <c r="B294" s="2" t="s">
        <v>890</v>
      </c>
      <c r="C294" t="s">
        <v>891</v>
      </c>
      <c r="D294" t="s">
        <v>23</v>
      </c>
      <c r="E294">
        <v>2</v>
      </c>
      <c r="F294">
        <v>3</v>
      </c>
      <c r="G294">
        <v>1</v>
      </c>
      <c r="H294">
        <v>1</v>
      </c>
      <c r="I294">
        <v>1</v>
      </c>
      <c r="J294">
        <v>1</v>
      </c>
      <c r="K294">
        <v>3</v>
      </c>
      <c r="L294" s="4">
        <f>AVERAGE($E$294:$K$294)</f>
        <v>1.7142857142857142</v>
      </c>
      <c r="M294">
        <v>3</v>
      </c>
      <c r="N294">
        <v>3</v>
      </c>
      <c r="O294">
        <v>3</v>
      </c>
      <c r="P294">
        <v>3</v>
      </c>
      <c r="Q294" s="4">
        <f>(PRODUCT($M$294:$P$294)-1)/40+1</f>
        <v>3</v>
      </c>
      <c r="R294" s="4">
        <f>($L$294^2+$Q$294^2)^0.5</f>
        <v>3.4552533206993785</v>
      </c>
      <c r="S294" s="5">
        <f>MIN(IF($D$294="SEC",-5.8*$R$294^2+6.9*$R$294+105,-11.965*$R$294^2+32.28*$R$294+78.259),100)</f>
        <v>59.59634995364204</v>
      </c>
    </row>
    <row r="295" spans="1:19" x14ac:dyDescent="0.3">
      <c r="A295" t="s">
        <v>892</v>
      </c>
      <c r="B295" s="2" t="s">
        <v>893</v>
      </c>
      <c r="C295" t="s">
        <v>894</v>
      </c>
      <c r="D295" t="s">
        <v>33</v>
      </c>
      <c r="E295">
        <v>2</v>
      </c>
      <c r="F295">
        <v>3</v>
      </c>
      <c r="G295">
        <v>1</v>
      </c>
      <c r="H295">
        <v>2</v>
      </c>
      <c r="I295">
        <v>3</v>
      </c>
      <c r="J295">
        <v>1</v>
      </c>
      <c r="K295">
        <v>3</v>
      </c>
      <c r="L295" s="4">
        <f>AVERAGE($E$295:$K$295)</f>
        <v>2.1428571428571428</v>
      </c>
      <c r="M295">
        <v>3</v>
      </c>
      <c r="N295">
        <v>3</v>
      </c>
      <c r="O295">
        <v>3</v>
      </c>
      <c r="P295">
        <v>3</v>
      </c>
      <c r="Q295" s="4">
        <f>(PRODUCT($M$295:$P$295)-1)/40+1</f>
        <v>3</v>
      </c>
      <c r="R295" s="4">
        <f>($L$295^2+$Q$295^2)^0.5</f>
        <v>3.6867108287325543</v>
      </c>
      <c r="S295" s="5">
        <f>MIN(IF($D$295="SEC",-5.8*$R$295^2+6.9*$R$295+105,-11.965*$R$295^2+32.28*$R$295+78.259),100)</f>
        <v>34.639699020874602</v>
      </c>
    </row>
    <row r="296" spans="1:19" x14ac:dyDescent="0.3">
      <c r="A296" t="s">
        <v>895</v>
      </c>
      <c r="B296" s="2" t="s">
        <v>896</v>
      </c>
      <c r="C296" t="s">
        <v>897</v>
      </c>
      <c r="D296" t="s">
        <v>23</v>
      </c>
      <c r="E296">
        <v>2</v>
      </c>
      <c r="F296">
        <v>2</v>
      </c>
      <c r="G296">
        <v>1</v>
      </c>
      <c r="H296">
        <v>1</v>
      </c>
      <c r="I296">
        <v>2</v>
      </c>
      <c r="J296">
        <v>1</v>
      </c>
      <c r="K296">
        <v>3</v>
      </c>
      <c r="L296" s="4">
        <f>AVERAGE($E$296:$K$296)</f>
        <v>1.7142857142857142</v>
      </c>
      <c r="M296">
        <v>3</v>
      </c>
      <c r="N296">
        <v>1</v>
      </c>
      <c r="O296">
        <v>3</v>
      </c>
      <c r="P296">
        <v>3</v>
      </c>
      <c r="Q296" s="4">
        <f>(PRODUCT($M$296:$P$296)-1)/40+1</f>
        <v>1.65</v>
      </c>
      <c r="R296" s="4">
        <f>($L$296^2+$Q$296^2)^0.5</f>
        <v>2.3793435040372128</v>
      </c>
      <c r="S296" s="5">
        <f>MIN(IF($D$296="SEC",-5.8*$R$296^2+6.9*$R$296+105,-11.965*$R$296^2+32.28*$R$296+78.259),100)</f>
        <v>88.58207221867309</v>
      </c>
    </row>
    <row r="297" spans="1:19" x14ac:dyDescent="0.3">
      <c r="A297" t="s">
        <v>898</v>
      </c>
      <c r="B297" s="2" t="s">
        <v>899</v>
      </c>
      <c r="C297" t="s">
        <v>900</v>
      </c>
      <c r="D297" t="s">
        <v>23</v>
      </c>
      <c r="E297">
        <v>1</v>
      </c>
      <c r="F297">
        <v>2</v>
      </c>
      <c r="G297">
        <v>1</v>
      </c>
      <c r="H297">
        <v>2</v>
      </c>
      <c r="I297">
        <v>2</v>
      </c>
      <c r="J297">
        <v>1</v>
      </c>
      <c r="K297">
        <v>3</v>
      </c>
      <c r="L297" s="4">
        <f>AVERAGE($E$297:$K$297)</f>
        <v>1.7142857142857142</v>
      </c>
      <c r="M297">
        <v>3</v>
      </c>
      <c r="N297">
        <v>2</v>
      </c>
      <c r="O297">
        <v>3</v>
      </c>
      <c r="P297">
        <v>3</v>
      </c>
      <c r="Q297" s="4">
        <f>(PRODUCT($M$297:$P$297)-1)/40+1</f>
        <v>2.3250000000000002</v>
      </c>
      <c r="R297" s="4">
        <f>($L$297^2+$Q$297^2)^0.5</f>
        <v>2.8886676011968011</v>
      </c>
      <c r="S297" s="5">
        <f>MIN(IF($D$297="SEC",-5.8*$R$297^2+6.9*$R$297+105,-11.965*$R$297^2+32.28*$R$297+78.259),100)</f>
        <v>76.534283489074255</v>
      </c>
    </row>
    <row r="298" spans="1:19" x14ac:dyDescent="0.3">
      <c r="A298" t="s">
        <v>901</v>
      </c>
      <c r="B298" s="2" t="s">
        <v>902</v>
      </c>
      <c r="C298" t="s">
        <v>903</v>
      </c>
      <c r="D298" t="s">
        <v>23</v>
      </c>
      <c r="E298">
        <v>1</v>
      </c>
      <c r="F298">
        <v>2</v>
      </c>
      <c r="G298">
        <v>3</v>
      </c>
      <c r="H298">
        <v>1</v>
      </c>
      <c r="I298">
        <v>1</v>
      </c>
      <c r="J298">
        <v>3</v>
      </c>
      <c r="K298">
        <v>3</v>
      </c>
      <c r="L298" s="4">
        <f>AVERAGE($E$298:$K$298)</f>
        <v>2</v>
      </c>
      <c r="M298">
        <v>3</v>
      </c>
      <c r="N298">
        <v>2</v>
      </c>
      <c r="O298">
        <v>3</v>
      </c>
      <c r="P298">
        <v>3</v>
      </c>
      <c r="Q298" s="4">
        <f>(PRODUCT($M$298:$P$298)-1)/40+1</f>
        <v>2.3250000000000002</v>
      </c>
      <c r="R298" s="4">
        <f>($L$298^2+$Q$298^2)^0.5</f>
        <v>3.0668591425104612</v>
      </c>
      <c r="S298" s="5">
        <f>MIN(IF($D$298="SEC",-5.8*$R$298^2+6.9*$R$298+105,-11.965*$R$298^2+32.28*$R$298+78.259),100)</f>
        <v>71.608703083322183</v>
      </c>
    </row>
    <row r="299" spans="1:19" x14ac:dyDescent="0.3">
      <c r="A299" t="s">
        <v>904</v>
      </c>
      <c r="B299" s="2" t="s">
        <v>905</v>
      </c>
      <c r="C299" t="s">
        <v>906</v>
      </c>
      <c r="D299" t="s">
        <v>33</v>
      </c>
      <c r="E299">
        <v>2</v>
      </c>
      <c r="F299">
        <v>3</v>
      </c>
      <c r="G299">
        <v>2</v>
      </c>
      <c r="H299">
        <v>2</v>
      </c>
      <c r="I299">
        <v>2</v>
      </c>
      <c r="J299">
        <v>1</v>
      </c>
      <c r="K299">
        <v>3</v>
      </c>
      <c r="L299" s="4">
        <f>AVERAGE($E$299:$K$299)</f>
        <v>2.1428571428571428</v>
      </c>
      <c r="M299">
        <v>3</v>
      </c>
      <c r="N299">
        <v>2</v>
      </c>
      <c r="O299">
        <v>3</v>
      </c>
      <c r="P299">
        <v>3</v>
      </c>
      <c r="Q299" s="4">
        <f>(PRODUCT($M$299:$P$299)-1)/40+1</f>
        <v>2.3250000000000002</v>
      </c>
      <c r="R299" s="4">
        <f>($L$299^2+$Q$299^2)^0.5</f>
        <v>3.1618762997141237</v>
      </c>
      <c r="S299" s="5">
        <f>MIN(IF($D$299="SEC",-5.8*$R$299^2+6.9*$R$299+105,-11.965*$R$299^2+32.28*$R$299+78.259),100)</f>
        <v>60.70473729915966</v>
      </c>
    </row>
    <row r="300" spans="1:19" x14ac:dyDescent="0.3">
      <c r="A300" t="s">
        <v>907</v>
      </c>
      <c r="B300" s="2" t="s">
        <v>908</v>
      </c>
      <c r="C300" t="s">
        <v>909</v>
      </c>
      <c r="D300" t="s">
        <v>23</v>
      </c>
      <c r="E300">
        <v>1</v>
      </c>
      <c r="F300">
        <v>2</v>
      </c>
      <c r="G300">
        <v>1</v>
      </c>
      <c r="H300">
        <v>2</v>
      </c>
      <c r="I300">
        <v>2</v>
      </c>
      <c r="J300">
        <v>1</v>
      </c>
      <c r="K300">
        <v>3</v>
      </c>
      <c r="L300" s="4">
        <f>AVERAGE($E$300:$K$300)</f>
        <v>1.7142857142857142</v>
      </c>
      <c r="M300">
        <v>3</v>
      </c>
      <c r="N300">
        <v>3</v>
      </c>
      <c r="O300">
        <v>3</v>
      </c>
      <c r="P300">
        <v>3</v>
      </c>
      <c r="Q300" s="4">
        <f>(PRODUCT($M$300:$P$300)-1)/40+1</f>
        <v>3</v>
      </c>
      <c r="R300" s="4">
        <f>($L$300^2+$Q$300^2)^0.5</f>
        <v>3.4552533206993785</v>
      </c>
      <c r="S300" s="5">
        <f>MIN(IF($D$300="SEC",-5.8*$R$300^2+6.9*$R$300+105,-11.965*$R$300^2+32.28*$R$300+78.259),100)</f>
        <v>59.59634995364204</v>
      </c>
    </row>
    <row r="301" spans="1:19" x14ac:dyDescent="0.3">
      <c r="A301" t="s">
        <v>910</v>
      </c>
      <c r="B301" s="2" t="s">
        <v>911</v>
      </c>
      <c r="C301" t="s">
        <v>912</v>
      </c>
      <c r="D301" t="s">
        <v>23</v>
      </c>
      <c r="E301">
        <v>2</v>
      </c>
      <c r="F301">
        <v>3</v>
      </c>
      <c r="G301">
        <v>3</v>
      </c>
      <c r="H301">
        <v>3</v>
      </c>
      <c r="I301">
        <v>2</v>
      </c>
      <c r="J301">
        <v>3</v>
      </c>
      <c r="K301">
        <v>3</v>
      </c>
      <c r="L301" s="4">
        <f>AVERAGE($E$301:$K$301)</f>
        <v>2.7142857142857144</v>
      </c>
      <c r="M301">
        <v>3</v>
      </c>
      <c r="N301">
        <v>2</v>
      </c>
      <c r="O301">
        <v>3</v>
      </c>
      <c r="P301">
        <v>3</v>
      </c>
      <c r="Q301" s="4">
        <f>(PRODUCT($M$301:$P$301)-1)/40+1</f>
        <v>2.3250000000000002</v>
      </c>
      <c r="R301" s="4">
        <f>($L$301^2+$Q$301^2)^0.5</f>
        <v>3.5739294815056875</v>
      </c>
      <c r="S301" s="5">
        <f>MIN(IF($D$301="SEC",-5.8*$R$301^2+6.9*$R$301+105,-11.965*$R$301^2+32.28*$R$301+78.259),100)</f>
        <v>55.576876177491272</v>
      </c>
    </row>
    <row r="302" spans="1:19" x14ac:dyDescent="0.3">
      <c r="A302" t="s">
        <v>913</v>
      </c>
      <c r="B302" s="2" t="s">
        <v>914</v>
      </c>
      <c r="C302" t="s">
        <v>915</v>
      </c>
      <c r="D302" t="s">
        <v>23</v>
      </c>
      <c r="E302">
        <v>2</v>
      </c>
      <c r="F302">
        <v>2</v>
      </c>
      <c r="G302">
        <v>1</v>
      </c>
      <c r="H302">
        <v>2</v>
      </c>
      <c r="I302">
        <v>2</v>
      </c>
      <c r="J302">
        <v>1</v>
      </c>
      <c r="K302">
        <v>3</v>
      </c>
      <c r="L302" s="4">
        <f>AVERAGE($E$302:$K$302)</f>
        <v>1.8571428571428572</v>
      </c>
      <c r="M302">
        <v>3</v>
      </c>
      <c r="N302">
        <v>1</v>
      </c>
      <c r="O302">
        <v>3</v>
      </c>
      <c r="P302">
        <v>3</v>
      </c>
      <c r="Q302" s="4">
        <f>(PRODUCT($M$302:$P$302)-1)/40+1</f>
        <v>1.65</v>
      </c>
      <c r="R302" s="4">
        <f>($L$302^2+$Q$302^2)^0.5</f>
        <v>2.4842462824439799</v>
      </c>
      <c r="S302" s="5">
        <f>MIN(IF($D$302="SEC",-5.8*$R$302^2+6.9*$R$302+105,-11.965*$R$302^2+32.28*$R$302+78.259),100)</f>
        <v>86.346717716210406</v>
      </c>
    </row>
    <row r="303" spans="1:19" x14ac:dyDescent="0.3">
      <c r="A303" t="s">
        <v>916</v>
      </c>
      <c r="B303" s="2" t="s">
        <v>917</v>
      </c>
      <c r="C303" t="s">
        <v>918</v>
      </c>
      <c r="D303" t="s">
        <v>23</v>
      </c>
      <c r="E303">
        <v>3</v>
      </c>
      <c r="F303">
        <v>3</v>
      </c>
      <c r="G303">
        <v>2</v>
      </c>
      <c r="H303">
        <v>1</v>
      </c>
      <c r="I303">
        <v>1</v>
      </c>
      <c r="J303">
        <v>2</v>
      </c>
      <c r="K303">
        <v>3</v>
      </c>
      <c r="L303" s="4">
        <f>AVERAGE($E$303:$K$303)</f>
        <v>2.1428571428571428</v>
      </c>
      <c r="M303">
        <v>3</v>
      </c>
      <c r="N303">
        <v>1</v>
      </c>
      <c r="O303">
        <v>2</v>
      </c>
      <c r="P303">
        <v>3</v>
      </c>
      <c r="Q303" s="4">
        <f>(PRODUCT($M$303:$P$303)-1)/40+1</f>
        <v>1.425</v>
      </c>
      <c r="R303" s="4">
        <f>($L$303^2+$Q$303^2)^0.5</f>
        <v>2.5734144117677347</v>
      </c>
      <c r="S303" s="5">
        <f>MIN(IF($D$303="SEC",-5.8*$R$303^2+6.9*$R$303+105,-11.965*$R$303^2+32.28*$R$303+78.259),100)</f>
        <v>84.346281379972893</v>
      </c>
    </row>
    <row r="304" spans="1:19" x14ac:dyDescent="0.3">
      <c r="A304" t="s">
        <v>919</v>
      </c>
      <c r="B304" s="2" t="s">
        <v>920</v>
      </c>
      <c r="C304" t="s">
        <v>921</v>
      </c>
      <c r="D304" t="s">
        <v>23</v>
      </c>
      <c r="E304">
        <v>2</v>
      </c>
      <c r="F304">
        <v>3</v>
      </c>
      <c r="G304">
        <v>3</v>
      </c>
      <c r="H304">
        <v>2</v>
      </c>
      <c r="I304">
        <v>2</v>
      </c>
      <c r="J304">
        <v>3</v>
      </c>
      <c r="K304">
        <v>3</v>
      </c>
      <c r="L304" s="4">
        <f>AVERAGE($E$304:$K$304)</f>
        <v>2.5714285714285716</v>
      </c>
      <c r="M304">
        <v>3</v>
      </c>
      <c r="N304">
        <v>2</v>
      </c>
      <c r="O304">
        <v>3</v>
      </c>
      <c r="P304">
        <v>3</v>
      </c>
      <c r="Q304" s="4">
        <f>(PRODUCT($M$304:$P$304)-1)/40+1</f>
        <v>2.3250000000000002</v>
      </c>
      <c r="R304" s="4">
        <f>($L$304^2+$Q$304^2)^0.5</f>
        <v>3.4666799532058312</v>
      </c>
      <c r="S304" s="5">
        <f>MIN(IF($D$304="SEC",-5.8*$R$304^2+6.9*$R$304+105,-11.965*$R$304^2+32.28*$R$304+78.259),100)</f>
        <v>59.216446268956972</v>
      </c>
    </row>
    <row r="305" spans="1:19" x14ac:dyDescent="0.3">
      <c r="A305" t="s">
        <v>922</v>
      </c>
      <c r="B305" s="2" t="s">
        <v>923</v>
      </c>
      <c r="C305" t="s">
        <v>924</v>
      </c>
      <c r="D305" t="s">
        <v>23</v>
      </c>
      <c r="E305">
        <v>2</v>
      </c>
      <c r="F305">
        <v>3</v>
      </c>
      <c r="G305">
        <v>3</v>
      </c>
      <c r="H305">
        <v>3</v>
      </c>
      <c r="I305">
        <v>3</v>
      </c>
      <c r="J305">
        <v>3</v>
      </c>
      <c r="K305">
        <v>3</v>
      </c>
      <c r="L305" s="4">
        <f>AVERAGE($E$305:$K$305)</f>
        <v>2.8571428571428572</v>
      </c>
      <c r="M305">
        <v>2</v>
      </c>
      <c r="N305">
        <v>3</v>
      </c>
      <c r="O305">
        <v>3</v>
      </c>
      <c r="P305">
        <v>3</v>
      </c>
      <c r="Q305" s="4">
        <f>(PRODUCT($M$305:$P$305)-1)/40+1</f>
        <v>2.3250000000000002</v>
      </c>
      <c r="R305" s="4">
        <f>($L$305^2+$Q$305^2)^0.5</f>
        <v>3.6835974679818708</v>
      </c>
      <c r="S305" s="5">
        <f>MIN(IF($D$305="SEC",-5.8*$R$305^2+6.9*$R$305+105,-11.965*$R$305^2+32.28*$R$305+78.259),100)</f>
        <v>51.717258753564707</v>
      </c>
    </row>
    <row r="306" spans="1:19" x14ac:dyDescent="0.3">
      <c r="A306" t="s">
        <v>925</v>
      </c>
      <c r="B306" s="2" t="s">
        <v>926</v>
      </c>
      <c r="C306" t="s">
        <v>927</v>
      </c>
      <c r="D306" t="s">
        <v>23</v>
      </c>
      <c r="E306">
        <v>1</v>
      </c>
      <c r="F306">
        <v>2</v>
      </c>
      <c r="G306">
        <v>3</v>
      </c>
      <c r="H306">
        <v>2</v>
      </c>
      <c r="I306">
        <v>3</v>
      </c>
      <c r="J306">
        <v>3</v>
      </c>
      <c r="K306">
        <v>3</v>
      </c>
      <c r="L306" s="4">
        <f>AVERAGE($E$306:$K$306)</f>
        <v>2.4285714285714284</v>
      </c>
      <c r="M306">
        <v>3</v>
      </c>
      <c r="N306">
        <v>1</v>
      </c>
      <c r="O306">
        <v>3</v>
      </c>
      <c r="P306">
        <v>3</v>
      </c>
      <c r="Q306" s="4">
        <f>(PRODUCT($M$306:$P$306)-1)/40+1</f>
        <v>1.65</v>
      </c>
      <c r="R306" s="4">
        <f>($L$306^2+$Q$306^2)^0.5</f>
        <v>2.936061849429175</v>
      </c>
      <c r="S306" s="5">
        <f>MIN(IF($D$306="SEC",-5.8*$R$306^2+6.9*$R$306+105,-11.965*$R$306^2+32.28*$R$306+78.259),100)</f>
        <v>75.260163495755194</v>
      </c>
    </row>
    <row r="307" spans="1:19" x14ac:dyDescent="0.3">
      <c r="A307" t="s">
        <v>928</v>
      </c>
      <c r="B307" s="2" t="s">
        <v>929</v>
      </c>
      <c r="C307" t="s">
        <v>930</v>
      </c>
      <c r="D307" t="s">
        <v>23</v>
      </c>
      <c r="E307">
        <v>3</v>
      </c>
      <c r="F307">
        <v>3</v>
      </c>
      <c r="G307">
        <v>2</v>
      </c>
      <c r="H307">
        <v>3</v>
      </c>
      <c r="I307">
        <v>3</v>
      </c>
      <c r="J307">
        <v>2</v>
      </c>
      <c r="K307">
        <v>3</v>
      </c>
      <c r="L307" s="4">
        <f>AVERAGE($E$307:$K$307)</f>
        <v>2.7142857142857144</v>
      </c>
      <c r="M307">
        <v>3</v>
      </c>
      <c r="N307">
        <v>3</v>
      </c>
      <c r="O307">
        <v>3</v>
      </c>
      <c r="P307">
        <v>3</v>
      </c>
      <c r="Q307" s="4">
        <f>(PRODUCT($M$307:$P$307)-1)/40+1</f>
        <v>3</v>
      </c>
      <c r="R307" s="4">
        <f>($L$307^2+$Q$307^2)^0.5</f>
        <v>4.0456577881446565</v>
      </c>
      <c r="S307" s="5">
        <f>MIN(IF($D$307="SEC",-5.8*$R$307^2+6.9*$R$307+105,-11.965*$R$307^2+32.28*$R$307+78.259),100)</f>
        <v>37.984426493300148</v>
      </c>
    </row>
    <row r="308" spans="1:19" x14ac:dyDescent="0.3">
      <c r="A308" t="s">
        <v>931</v>
      </c>
      <c r="B308" s="2" t="s">
        <v>931</v>
      </c>
      <c r="C308" t="s">
        <v>932</v>
      </c>
      <c r="D308" t="s">
        <v>23</v>
      </c>
      <c r="E308">
        <v>3</v>
      </c>
      <c r="F308">
        <v>3</v>
      </c>
      <c r="G308">
        <v>3</v>
      </c>
      <c r="H308">
        <v>3</v>
      </c>
      <c r="I308">
        <v>3</v>
      </c>
      <c r="J308">
        <v>3</v>
      </c>
      <c r="K308">
        <v>3</v>
      </c>
      <c r="L308" s="4">
        <f>AVERAGE($E$308:$K$308)</f>
        <v>3</v>
      </c>
      <c r="M308">
        <v>3</v>
      </c>
      <c r="N308">
        <v>3</v>
      </c>
      <c r="O308">
        <v>3</v>
      </c>
      <c r="P308">
        <v>3</v>
      </c>
      <c r="Q308" s="4">
        <f>(PRODUCT($M$308:$P$308)-1)/40+1</f>
        <v>3</v>
      </c>
      <c r="R308" s="4">
        <f>($L$308^2+$Q$308^2)^0.5</f>
        <v>4.2426406871192848</v>
      </c>
      <c r="S308" s="5">
        <f>MIN(IF($D$308="SEC",-5.8*$R$308^2+6.9*$R$308+105,-11.965*$R$308^2+32.28*$R$308+78.259),100)</f>
        <v>29.874220741123082</v>
      </c>
    </row>
    <row r="309" spans="1:19" x14ac:dyDescent="0.3">
      <c r="A309" t="s">
        <v>933</v>
      </c>
      <c r="B309" s="2" t="s">
        <v>934</v>
      </c>
      <c r="C309" t="s">
        <v>935</v>
      </c>
      <c r="D309" t="s">
        <v>33</v>
      </c>
      <c r="E309">
        <v>1</v>
      </c>
      <c r="F309">
        <v>1</v>
      </c>
      <c r="G309">
        <v>3</v>
      </c>
      <c r="H309">
        <v>1</v>
      </c>
      <c r="I309">
        <v>1</v>
      </c>
      <c r="J309">
        <v>2</v>
      </c>
      <c r="K309">
        <v>3</v>
      </c>
      <c r="L309" s="4">
        <f>AVERAGE($E$309:$K$309)</f>
        <v>1.7142857142857142</v>
      </c>
      <c r="M309">
        <v>3</v>
      </c>
      <c r="N309">
        <v>0</v>
      </c>
      <c r="O309">
        <v>1</v>
      </c>
      <c r="P309">
        <v>3</v>
      </c>
      <c r="Q309" s="4">
        <f>(PRODUCT($M$309:$P$309)-1)/40+1</f>
        <v>0.97499999999999998</v>
      </c>
      <c r="R309" s="4">
        <f>($L$309^2+$Q$309^2)^0.5</f>
        <v>1.9721563097797501</v>
      </c>
      <c r="S309" s="5">
        <f>MIN(IF($D$309="SEC",-5.8*$R$309^2+6.9*$R$309+105,-11.965*$R$309^2+32.28*$R$309+78.259),100)</f>
        <v>95.383528575098495</v>
      </c>
    </row>
    <row r="310" spans="1:19" x14ac:dyDescent="0.3">
      <c r="A310" t="s">
        <v>936</v>
      </c>
      <c r="B310" s="2" t="s">
        <v>937</v>
      </c>
      <c r="C310" t="s">
        <v>938</v>
      </c>
      <c r="D310" t="s">
        <v>23</v>
      </c>
      <c r="E310">
        <v>2</v>
      </c>
      <c r="F310">
        <v>3</v>
      </c>
      <c r="G310">
        <v>3</v>
      </c>
      <c r="H310">
        <v>2</v>
      </c>
      <c r="I310">
        <v>2</v>
      </c>
      <c r="J310">
        <v>3</v>
      </c>
      <c r="K310">
        <v>3</v>
      </c>
      <c r="L310" s="4">
        <f>AVERAGE($E$310:$K$310)</f>
        <v>2.5714285714285716</v>
      </c>
      <c r="M310">
        <v>2</v>
      </c>
      <c r="N310">
        <v>3</v>
      </c>
      <c r="O310">
        <v>3</v>
      </c>
      <c r="P310">
        <v>3</v>
      </c>
      <c r="Q310" s="4">
        <f>(PRODUCT($M$310:$P$310)-1)/40+1</f>
        <v>2.3250000000000002</v>
      </c>
      <c r="R310" s="4">
        <f>($L$310^2+$Q$310^2)^0.5</f>
        <v>3.4666799532058312</v>
      </c>
      <c r="S310" s="5">
        <f>MIN(IF($D$310="SEC",-5.8*$R$310^2+6.9*$R$310+105,-11.965*$R$310^2+32.28*$R$310+78.259),100)</f>
        <v>59.216446268956972</v>
      </c>
    </row>
    <row r="311" spans="1:19" x14ac:dyDescent="0.3">
      <c r="A311" t="s">
        <v>939</v>
      </c>
      <c r="B311" s="2" t="s">
        <v>940</v>
      </c>
      <c r="C311" t="s">
        <v>941</v>
      </c>
      <c r="D311" t="s">
        <v>23</v>
      </c>
      <c r="E311">
        <v>1</v>
      </c>
      <c r="F311">
        <v>1</v>
      </c>
      <c r="G311">
        <v>1</v>
      </c>
      <c r="H311">
        <v>2</v>
      </c>
      <c r="I311">
        <v>2</v>
      </c>
      <c r="J311">
        <v>1</v>
      </c>
      <c r="K311">
        <v>3</v>
      </c>
      <c r="L311" s="4">
        <f>AVERAGE($E$311:$K$311)</f>
        <v>1.5714285714285714</v>
      </c>
      <c r="M311">
        <v>3</v>
      </c>
      <c r="N311">
        <v>3</v>
      </c>
      <c r="O311">
        <v>3</v>
      </c>
      <c r="P311">
        <v>3</v>
      </c>
      <c r="Q311" s="4">
        <f>(PRODUCT($M$311:$P$311)-1)/40+1</f>
        <v>3</v>
      </c>
      <c r="R311" s="4">
        <f>($L$311^2+$Q$311^2)^0.5</f>
        <v>3.3866484546084852</v>
      </c>
      <c r="S311" s="5">
        <f>MIN(IF($D$311="SEC",-5.8*$R$311^2+6.9*$R$311+105,-11.965*$R$311^2+32.28*$R$311+78.259),100)</f>
        <v>61.845425357206722</v>
      </c>
    </row>
    <row r="312" spans="1:19" x14ac:dyDescent="0.3">
      <c r="A312" t="s">
        <v>942</v>
      </c>
      <c r="B312" s="2" t="s">
        <v>943</v>
      </c>
      <c r="C312" t="s">
        <v>944</v>
      </c>
      <c r="D312" t="s">
        <v>33</v>
      </c>
      <c r="E312">
        <v>1</v>
      </c>
      <c r="F312">
        <v>1</v>
      </c>
      <c r="G312">
        <v>1</v>
      </c>
      <c r="H312">
        <v>1</v>
      </c>
      <c r="I312">
        <v>1</v>
      </c>
      <c r="J312">
        <v>1</v>
      </c>
      <c r="K312">
        <v>2</v>
      </c>
      <c r="L312" s="4">
        <f>AVERAGE($E$312:$K$312)</f>
        <v>1.1428571428571428</v>
      </c>
      <c r="M312">
        <v>3</v>
      </c>
      <c r="N312">
        <v>3</v>
      </c>
      <c r="O312">
        <v>3</v>
      </c>
      <c r="P312">
        <v>3</v>
      </c>
      <c r="Q312" s="4">
        <f>(PRODUCT($M$312:$P$312)-1)/40+1</f>
        <v>3</v>
      </c>
      <c r="R312" s="4">
        <f>($L$312^2+$Q$312^2)^0.5</f>
        <v>3.210315007749176</v>
      </c>
      <c r="S312" s="5">
        <f>MIN(IF($D$312="SEC",-5.8*$R$312^2+6.9*$R$312+105,-11.965*$R$312^2+32.28*$R$312+78.259),100)</f>
        <v>58.575213348102594</v>
      </c>
    </row>
    <row r="313" spans="1:19" x14ac:dyDescent="0.3">
      <c r="A313" t="s">
        <v>945</v>
      </c>
      <c r="B313" s="2" t="s">
        <v>946</v>
      </c>
      <c r="C313" t="s">
        <v>947</v>
      </c>
      <c r="D313" t="s">
        <v>33</v>
      </c>
      <c r="E313">
        <v>1</v>
      </c>
      <c r="F313">
        <v>1</v>
      </c>
      <c r="G313">
        <v>1</v>
      </c>
      <c r="H313">
        <v>1</v>
      </c>
      <c r="I313">
        <v>1</v>
      </c>
      <c r="J313">
        <v>1</v>
      </c>
      <c r="K313">
        <v>2</v>
      </c>
      <c r="L313" s="4">
        <f>AVERAGE($E$313:$K$313)</f>
        <v>1.1428571428571428</v>
      </c>
      <c r="M313">
        <v>3</v>
      </c>
      <c r="N313">
        <v>3</v>
      </c>
      <c r="O313">
        <v>3</v>
      </c>
      <c r="P313">
        <v>3</v>
      </c>
      <c r="Q313" s="4">
        <f>(PRODUCT($M$313:$P$313)-1)/40+1</f>
        <v>3</v>
      </c>
      <c r="R313" s="4">
        <f>($L$313^2+$Q$313^2)^0.5</f>
        <v>3.210315007749176</v>
      </c>
      <c r="S313" s="5">
        <f>MIN(IF($D$313="SEC",-5.8*$R$313^2+6.9*$R$313+105,-11.965*$R$313^2+32.28*$R$313+78.259),100)</f>
        <v>58.575213348102594</v>
      </c>
    </row>
    <row r="314" spans="1:19" x14ac:dyDescent="0.3">
      <c r="A314" t="s">
        <v>948</v>
      </c>
      <c r="B314" s="2" t="s">
        <v>949</v>
      </c>
      <c r="C314" t="s">
        <v>950</v>
      </c>
      <c r="D314" t="s">
        <v>33</v>
      </c>
      <c r="E314">
        <v>1</v>
      </c>
      <c r="F314">
        <v>1</v>
      </c>
      <c r="G314">
        <v>3</v>
      </c>
      <c r="H314">
        <v>1</v>
      </c>
      <c r="I314">
        <v>1</v>
      </c>
      <c r="J314">
        <v>2</v>
      </c>
      <c r="K314">
        <v>3</v>
      </c>
      <c r="L314" s="4">
        <f>AVERAGE($E$314:$K$314)</f>
        <v>1.7142857142857142</v>
      </c>
      <c r="M314">
        <v>3</v>
      </c>
      <c r="N314">
        <v>0</v>
      </c>
      <c r="O314">
        <v>1</v>
      </c>
      <c r="P314">
        <v>3</v>
      </c>
      <c r="Q314" s="4">
        <f>(PRODUCT($M$314:$P$314)-1)/40+1</f>
        <v>0.97499999999999998</v>
      </c>
      <c r="R314" s="4">
        <f>($L$314^2+$Q$314^2)^0.5</f>
        <v>1.9721563097797501</v>
      </c>
      <c r="S314" s="5">
        <f>MIN(IF($D$314="SEC",-5.8*$R$314^2+6.9*$R$314+105,-11.965*$R$314^2+32.28*$R$314+78.259),100)</f>
        <v>95.383528575098495</v>
      </c>
    </row>
    <row r="315" spans="1:19" x14ac:dyDescent="0.3">
      <c r="A315" t="s">
        <v>951</v>
      </c>
      <c r="B315" s="2" t="s">
        <v>952</v>
      </c>
      <c r="C315" t="s">
        <v>953</v>
      </c>
      <c r="D315" t="s">
        <v>23</v>
      </c>
      <c r="E315">
        <v>3</v>
      </c>
      <c r="F315">
        <v>3</v>
      </c>
      <c r="G315">
        <v>3</v>
      </c>
      <c r="H315">
        <v>3</v>
      </c>
      <c r="I315">
        <v>2</v>
      </c>
      <c r="J315">
        <v>3</v>
      </c>
      <c r="K315">
        <v>3</v>
      </c>
      <c r="L315" s="4">
        <f>AVERAGE($E$315:$K$315)</f>
        <v>2.8571428571428572</v>
      </c>
      <c r="M315">
        <v>2</v>
      </c>
      <c r="N315">
        <v>2</v>
      </c>
      <c r="O315">
        <v>3</v>
      </c>
      <c r="P315">
        <v>3</v>
      </c>
      <c r="Q315" s="4">
        <f>(PRODUCT($M$315:$P$315)-1)/40+1</f>
        <v>1.875</v>
      </c>
      <c r="R315" s="4">
        <f>($L$315^2+$Q$315^2)^0.5</f>
        <v>3.417439144465114</v>
      </c>
      <c r="S315" s="5">
        <f>MIN(IF($D$315="SEC",-5.8*$R$315^2+6.9*$R$315+105,-11.965*$R$315^2+32.28*$R$315+78.259),100)</f>
        <v>60.842766321299081</v>
      </c>
    </row>
    <row r="316" spans="1:19" x14ac:dyDescent="0.3">
      <c r="A316" t="s">
        <v>954</v>
      </c>
      <c r="B316" s="2" t="s">
        <v>955</v>
      </c>
      <c r="C316" t="s">
        <v>956</v>
      </c>
      <c r="D316" t="s">
        <v>23</v>
      </c>
      <c r="E316">
        <v>2</v>
      </c>
      <c r="F316">
        <v>3</v>
      </c>
      <c r="G316">
        <v>3</v>
      </c>
      <c r="H316">
        <v>1</v>
      </c>
      <c r="I316">
        <v>1</v>
      </c>
      <c r="J316">
        <v>3</v>
      </c>
      <c r="K316">
        <v>3</v>
      </c>
      <c r="L316" s="4">
        <f>AVERAGE($E$316:$K$316)</f>
        <v>2.2857142857142856</v>
      </c>
      <c r="M316">
        <v>2</v>
      </c>
      <c r="N316">
        <v>2</v>
      </c>
      <c r="O316">
        <v>3</v>
      </c>
      <c r="P316">
        <v>3</v>
      </c>
      <c r="Q316" s="4">
        <f>(PRODUCT($M$316:$P$316)-1)/40+1</f>
        <v>1.875</v>
      </c>
      <c r="R316" s="4">
        <f>($L$316^2+$Q$316^2)^0.5</f>
        <v>2.9563685149044541</v>
      </c>
      <c r="S316" s="5">
        <f>MIN(IF($D$316="SEC",-5.8*$R$316^2+6.9*$R$316+105,-11.965*$R$316^2+32.28*$R$316+78.259),100)</f>
        <v>74.7062769365142</v>
      </c>
    </row>
    <row r="317" spans="1:19" x14ac:dyDescent="0.3">
      <c r="A317" t="s">
        <v>957</v>
      </c>
      <c r="B317" s="2" t="s">
        <v>958</v>
      </c>
      <c r="C317" t="s">
        <v>959</v>
      </c>
      <c r="D317" t="s">
        <v>23</v>
      </c>
      <c r="E317">
        <v>1</v>
      </c>
      <c r="F317">
        <v>1</v>
      </c>
      <c r="G317">
        <v>1</v>
      </c>
      <c r="H317">
        <v>2</v>
      </c>
      <c r="I317">
        <v>2</v>
      </c>
      <c r="J317">
        <v>1</v>
      </c>
      <c r="K317">
        <v>3</v>
      </c>
      <c r="L317" s="4">
        <f>AVERAGE($E$317:$K$317)</f>
        <v>1.5714285714285714</v>
      </c>
      <c r="M317">
        <v>2</v>
      </c>
      <c r="N317">
        <v>3</v>
      </c>
      <c r="O317">
        <v>3</v>
      </c>
      <c r="P317">
        <v>3</v>
      </c>
      <c r="Q317" s="4">
        <f>(PRODUCT($M$317:$P$317)-1)/40+1</f>
        <v>2.3250000000000002</v>
      </c>
      <c r="R317" s="4">
        <f>($L$317^2+$Q$317^2)^0.5</f>
        <v>2.806245312709144</v>
      </c>
      <c r="S317" s="5">
        <f>MIN(IF($D$317="SEC",-5.8*$R$317^2+6.9*$R$317+105,-11.965*$R$317^2+32.28*$R$317+78.259),100)</f>
        <v>78.688018678101258</v>
      </c>
    </row>
    <row r="318" spans="1:19" x14ac:dyDescent="0.3">
      <c r="A318" t="s">
        <v>960</v>
      </c>
      <c r="B318" s="2" t="s">
        <v>961</v>
      </c>
      <c r="C318" t="s">
        <v>962</v>
      </c>
      <c r="D318" t="s">
        <v>23</v>
      </c>
      <c r="E318">
        <v>2</v>
      </c>
      <c r="F318">
        <v>3</v>
      </c>
      <c r="G318">
        <v>3</v>
      </c>
      <c r="H318">
        <v>3</v>
      </c>
      <c r="I318">
        <v>3</v>
      </c>
      <c r="J318">
        <v>3</v>
      </c>
      <c r="K318">
        <v>3</v>
      </c>
      <c r="L318" s="4">
        <f>AVERAGE($E$318:$K$318)</f>
        <v>2.8571428571428572</v>
      </c>
      <c r="M318">
        <v>3</v>
      </c>
      <c r="N318">
        <v>1</v>
      </c>
      <c r="O318">
        <v>3</v>
      </c>
      <c r="P318">
        <v>3</v>
      </c>
      <c r="Q318" s="4">
        <f>(PRODUCT($M$318:$P$318)-1)/40+1</f>
        <v>1.65</v>
      </c>
      <c r="R318" s="4">
        <f>($L$318^2+$Q$318^2)^0.5</f>
        <v>3.2993583173281511</v>
      </c>
      <c r="S318" s="5">
        <f>MIN(IF($D$318="SEC",-5.8*$R$318^2+6.9*$R$318+105,-11.965*$R$318^2+32.28*$R$318+78.259),100)</f>
        <v>64.628133614054036</v>
      </c>
    </row>
    <row r="319" spans="1:19" x14ac:dyDescent="0.3">
      <c r="A319" t="s">
        <v>963</v>
      </c>
      <c r="B319" s="2" t="s">
        <v>964</v>
      </c>
      <c r="C319" t="s">
        <v>965</v>
      </c>
      <c r="D319" t="s">
        <v>23</v>
      </c>
      <c r="E319">
        <v>3</v>
      </c>
      <c r="F319">
        <v>3</v>
      </c>
      <c r="G319">
        <v>1</v>
      </c>
      <c r="H319">
        <v>3</v>
      </c>
      <c r="I319">
        <v>3</v>
      </c>
      <c r="J319">
        <v>1</v>
      </c>
      <c r="K319">
        <v>2</v>
      </c>
      <c r="L319" s="4">
        <f>AVERAGE($E$319:$K$319)</f>
        <v>2.2857142857142856</v>
      </c>
      <c r="M319">
        <v>3</v>
      </c>
      <c r="N319">
        <v>1</v>
      </c>
      <c r="O319">
        <v>3</v>
      </c>
      <c r="P319">
        <v>3</v>
      </c>
      <c r="Q319" s="4">
        <f>(PRODUCT($M$319:$P$319)-1)/40+1</f>
        <v>1.65</v>
      </c>
      <c r="R319" s="4">
        <f>($L$319^2+$Q$319^2)^0.5</f>
        <v>2.8190405807505443</v>
      </c>
      <c r="S319" s="5">
        <f>MIN(IF($D$319="SEC",-5.8*$R$319^2+6.9*$R$319+105,-11.965*$R$319^2+32.28*$R$319+78.259),100)</f>
        <v>78.358839190852223</v>
      </c>
    </row>
    <row r="320" spans="1:19" x14ac:dyDescent="0.3">
      <c r="A320" t="s">
        <v>966</v>
      </c>
      <c r="B320" s="2" t="s">
        <v>967</v>
      </c>
      <c r="C320" t="s">
        <v>968</v>
      </c>
      <c r="D320" t="s">
        <v>23</v>
      </c>
      <c r="E320">
        <v>3</v>
      </c>
      <c r="F320">
        <v>3</v>
      </c>
      <c r="G320">
        <v>2</v>
      </c>
      <c r="H320">
        <v>1</v>
      </c>
      <c r="I320">
        <v>2</v>
      </c>
      <c r="J320">
        <v>1</v>
      </c>
      <c r="K320">
        <v>3</v>
      </c>
      <c r="L320" s="4">
        <f>AVERAGE($E$320:$K$320)</f>
        <v>2.1428571428571428</v>
      </c>
      <c r="M320">
        <v>1</v>
      </c>
      <c r="N320">
        <v>2</v>
      </c>
      <c r="O320">
        <v>3</v>
      </c>
      <c r="P320">
        <v>3</v>
      </c>
      <c r="Q320" s="4">
        <f>(PRODUCT($M$320:$P$320)-1)/40+1</f>
        <v>1.425</v>
      </c>
      <c r="R320" s="4">
        <f>($L$320^2+$Q$320^2)^0.5</f>
        <v>2.5734144117677347</v>
      </c>
      <c r="S320" s="5">
        <f>MIN(IF($D$320="SEC",-5.8*$R$320^2+6.9*$R$320+105,-11.965*$R$320^2+32.28*$R$320+78.259),100)</f>
        <v>84.346281379972893</v>
      </c>
    </row>
    <row r="321" spans="1:19" x14ac:dyDescent="0.3">
      <c r="A321" t="s">
        <v>969</v>
      </c>
      <c r="B321" s="2" t="s">
        <v>970</v>
      </c>
      <c r="C321" t="s">
        <v>971</v>
      </c>
      <c r="D321" t="s">
        <v>23</v>
      </c>
      <c r="E321">
        <v>2</v>
      </c>
      <c r="F321">
        <v>3</v>
      </c>
      <c r="G321">
        <v>1</v>
      </c>
      <c r="H321">
        <v>2</v>
      </c>
      <c r="I321">
        <v>2</v>
      </c>
      <c r="J321">
        <v>1</v>
      </c>
      <c r="K321">
        <v>3</v>
      </c>
      <c r="L321" s="4">
        <f>AVERAGE($E$321:$K$321)</f>
        <v>2</v>
      </c>
      <c r="M321">
        <v>3</v>
      </c>
      <c r="N321">
        <v>2</v>
      </c>
      <c r="O321">
        <v>3</v>
      </c>
      <c r="P321">
        <v>3</v>
      </c>
      <c r="Q321" s="4">
        <f>(PRODUCT($M$321:$P$321)-1)/40+1</f>
        <v>2.3250000000000002</v>
      </c>
      <c r="R321" s="4">
        <f>($L$321^2+$Q$321^2)^0.5</f>
        <v>3.0668591425104612</v>
      </c>
      <c r="S321" s="5">
        <f>MIN(IF($D$321="SEC",-5.8*$R$321^2+6.9*$R$321+105,-11.965*$R$321^2+32.28*$R$321+78.259),100)</f>
        <v>71.608703083322183</v>
      </c>
    </row>
    <row r="322" spans="1:19" x14ac:dyDescent="0.3">
      <c r="A322" t="s">
        <v>972</v>
      </c>
      <c r="B322" s="2" t="s">
        <v>973</v>
      </c>
      <c r="C322" t="s">
        <v>974</v>
      </c>
      <c r="D322" t="s">
        <v>23</v>
      </c>
      <c r="E322">
        <v>1</v>
      </c>
      <c r="F322">
        <v>2</v>
      </c>
      <c r="G322">
        <v>1</v>
      </c>
      <c r="H322">
        <v>2</v>
      </c>
      <c r="I322">
        <v>2</v>
      </c>
      <c r="J322">
        <v>1</v>
      </c>
      <c r="K322">
        <v>3</v>
      </c>
      <c r="L322" s="4">
        <f>AVERAGE($E$322:$K$322)</f>
        <v>1.7142857142857142</v>
      </c>
      <c r="M322">
        <v>3</v>
      </c>
      <c r="N322">
        <v>2</v>
      </c>
      <c r="O322">
        <v>3</v>
      </c>
      <c r="P322">
        <v>3</v>
      </c>
      <c r="Q322" s="4">
        <f>(PRODUCT($M$322:$P$322)-1)/40+1</f>
        <v>2.3250000000000002</v>
      </c>
      <c r="R322" s="4">
        <f>($L$322^2+$Q$322^2)^0.5</f>
        <v>2.8886676011968011</v>
      </c>
      <c r="S322" s="5">
        <f>MIN(IF($D$322="SEC",-5.8*$R$322^2+6.9*$R$322+105,-11.965*$R$322^2+32.28*$R$322+78.259),100)</f>
        <v>76.534283489074255</v>
      </c>
    </row>
    <row r="323" spans="1:19" x14ac:dyDescent="0.3">
      <c r="A323" t="s">
        <v>975</v>
      </c>
      <c r="B323" s="2" t="s">
        <v>976</v>
      </c>
      <c r="C323" t="s">
        <v>977</v>
      </c>
      <c r="D323" t="s">
        <v>23</v>
      </c>
      <c r="E323">
        <v>3</v>
      </c>
      <c r="F323">
        <v>3</v>
      </c>
      <c r="G323">
        <v>2</v>
      </c>
      <c r="H323">
        <v>1</v>
      </c>
      <c r="I323">
        <v>1</v>
      </c>
      <c r="J323">
        <v>1</v>
      </c>
      <c r="K323">
        <v>3</v>
      </c>
      <c r="L323" s="4">
        <f>AVERAGE($E$323:$K$323)</f>
        <v>2</v>
      </c>
      <c r="M323">
        <v>3</v>
      </c>
      <c r="N323">
        <v>3</v>
      </c>
      <c r="O323">
        <v>3</v>
      </c>
      <c r="P323">
        <v>3</v>
      </c>
      <c r="Q323" s="4">
        <f>(PRODUCT($M$323:$P$323)-1)/40+1</f>
        <v>3</v>
      </c>
      <c r="R323" s="4">
        <f>($L$323^2+$Q$323^2)^0.5</f>
        <v>3.6055512754639891</v>
      </c>
      <c r="S323" s="5">
        <f>MIN(IF($D$323="SEC",-5.8*$R$323^2+6.9*$R$323+105,-11.965*$R$323^2+32.28*$R$323+78.259),100)</f>
        <v>54.478303800701539</v>
      </c>
    </row>
    <row r="324" spans="1:19" x14ac:dyDescent="0.3">
      <c r="A324" t="s">
        <v>978</v>
      </c>
      <c r="B324" s="2" t="s">
        <v>979</v>
      </c>
      <c r="C324" t="s">
        <v>980</v>
      </c>
      <c r="D324" t="s">
        <v>23</v>
      </c>
      <c r="E324">
        <v>1</v>
      </c>
      <c r="F324">
        <v>1</v>
      </c>
      <c r="G324">
        <v>3</v>
      </c>
      <c r="H324">
        <v>2</v>
      </c>
      <c r="I324">
        <v>2</v>
      </c>
      <c r="J324">
        <v>3</v>
      </c>
      <c r="K324">
        <v>3</v>
      </c>
      <c r="L324" s="4">
        <f>AVERAGE($E$324:$K$324)</f>
        <v>2.1428571428571428</v>
      </c>
      <c r="M324">
        <v>3</v>
      </c>
      <c r="N324">
        <v>3</v>
      </c>
      <c r="O324">
        <v>3</v>
      </c>
      <c r="P324">
        <v>3</v>
      </c>
      <c r="Q324" s="4">
        <f>(PRODUCT($M$324:$P$324)-1)/40+1</f>
        <v>3</v>
      </c>
      <c r="R324" s="4">
        <f>($L$324^2+$Q$324^2)^0.5</f>
        <v>3.6867108287325543</v>
      </c>
      <c r="S324" s="5">
        <f>MIN(IF($D$324="SEC",-5.8*$R$324^2+6.9*$R$324+105,-11.965*$R$324^2+32.28*$R$324+78.259),100)</f>
        <v>51.605651657030137</v>
      </c>
    </row>
    <row r="325" spans="1:19" x14ac:dyDescent="0.3">
      <c r="A325" t="s">
        <v>981</v>
      </c>
      <c r="B325" s="2" t="s">
        <v>982</v>
      </c>
      <c r="C325" t="s">
        <v>983</v>
      </c>
      <c r="D325" t="s">
        <v>487</v>
      </c>
      <c r="E325">
        <v>3</v>
      </c>
      <c r="F325">
        <v>3</v>
      </c>
      <c r="G325">
        <v>3</v>
      </c>
      <c r="H325">
        <v>3</v>
      </c>
      <c r="I325">
        <v>3</v>
      </c>
      <c r="J325">
        <v>3</v>
      </c>
      <c r="K325">
        <v>3</v>
      </c>
      <c r="L325" s="4">
        <f>AVERAGE($E$325:$K$325)</f>
        <v>3</v>
      </c>
      <c r="M325">
        <v>3</v>
      </c>
      <c r="N325">
        <v>1</v>
      </c>
      <c r="O325">
        <v>3</v>
      </c>
      <c r="P325">
        <v>3</v>
      </c>
      <c r="Q325" s="4">
        <f>(PRODUCT($M$325:$P$325)-1)/40+1</f>
        <v>1.65</v>
      </c>
      <c r="R325" s="4">
        <f>($L$325^2+$Q$325^2)^0.5</f>
        <v>3.4238136631539984</v>
      </c>
      <c r="S325" s="5">
        <f>MIN(IF($D$325="SEC",-5.8*$R$325^2+6.9*$R$325+105,-11.965*$R$325^2+32.28*$R$325+78.259),100)</f>
        <v>48.519992546611036</v>
      </c>
    </row>
    <row r="326" spans="1:19" x14ac:dyDescent="0.3">
      <c r="A326" t="s">
        <v>984</v>
      </c>
      <c r="B326" s="2" t="s">
        <v>985</v>
      </c>
      <c r="C326" t="s">
        <v>986</v>
      </c>
      <c r="D326" t="s">
        <v>23</v>
      </c>
      <c r="E326">
        <v>1</v>
      </c>
      <c r="F326">
        <v>1</v>
      </c>
      <c r="G326">
        <v>3</v>
      </c>
      <c r="H326">
        <v>2</v>
      </c>
      <c r="I326">
        <v>2</v>
      </c>
      <c r="J326">
        <v>3</v>
      </c>
      <c r="K326">
        <v>3</v>
      </c>
      <c r="L326" s="4">
        <f>AVERAGE($E$326:$K$326)</f>
        <v>2.1428571428571428</v>
      </c>
      <c r="M326">
        <v>3</v>
      </c>
      <c r="N326">
        <v>2</v>
      </c>
      <c r="O326">
        <v>3</v>
      </c>
      <c r="P326">
        <v>3</v>
      </c>
      <c r="Q326" s="4">
        <f>(PRODUCT($M$326:$P$326)-1)/40+1</f>
        <v>2.3250000000000002</v>
      </c>
      <c r="R326" s="4">
        <f>($L$326^2+$Q$326^2)^0.5</f>
        <v>3.1618762997141237</v>
      </c>
      <c r="S326" s="5">
        <f>MIN(IF($D$326="SEC",-5.8*$R$326^2+6.9*$R$326+105,-11.965*$R$326^2+32.28*$R$326+78.259),100)</f>
        <v>68.831668406802962</v>
      </c>
    </row>
    <row r="327" spans="1:19" x14ac:dyDescent="0.3">
      <c r="A327" t="s">
        <v>987</v>
      </c>
      <c r="B327" s="2" t="s">
        <v>988</v>
      </c>
      <c r="C327" t="s">
        <v>989</v>
      </c>
      <c r="D327" t="s">
        <v>23</v>
      </c>
      <c r="E327">
        <v>3</v>
      </c>
      <c r="F327">
        <v>3</v>
      </c>
      <c r="G327">
        <v>3</v>
      </c>
      <c r="H327">
        <v>3</v>
      </c>
      <c r="I327">
        <v>3</v>
      </c>
      <c r="J327">
        <v>3</v>
      </c>
      <c r="K327">
        <v>3</v>
      </c>
      <c r="L327" s="4">
        <f>AVERAGE($E$327:$K$327)</f>
        <v>3</v>
      </c>
      <c r="M327">
        <v>3</v>
      </c>
      <c r="N327">
        <v>2</v>
      </c>
      <c r="O327">
        <v>3</v>
      </c>
      <c r="P327">
        <v>3</v>
      </c>
      <c r="Q327" s="4">
        <f>(PRODUCT($M$327:$P$327)-1)/40+1</f>
        <v>2.3250000000000002</v>
      </c>
      <c r="R327" s="4">
        <f>($L$327^2+$Q$327^2)^0.5</f>
        <v>3.7954742786639986</v>
      </c>
      <c r="S327" s="5">
        <f>MIN(IF($D$327="SEC",-5.8*$R$327^2+6.9*$R$327+105,-11.965*$R$327^2+32.28*$R$327+78.259),100)</f>
        <v>47.636147522781584</v>
      </c>
    </row>
    <row r="328" spans="1:19" x14ac:dyDescent="0.3">
      <c r="A328" t="s">
        <v>990</v>
      </c>
      <c r="B328" s="2" t="s">
        <v>991</v>
      </c>
      <c r="C328" t="s">
        <v>992</v>
      </c>
      <c r="D328" t="s">
        <v>23</v>
      </c>
      <c r="E328">
        <v>2</v>
      </c>
      <c r="F328">
        <v>3</v>
      </c>
      <c r="G328">
        <v>1</v>
      </c>
      <c r="H328">
        <v>1</v>
      </c>
      <c r="I328">
        <v>2</v>
      </c>
      <c r="J328">
        <v>1</v>
      </c>
      <c r="K328">
        <v>3</v>
      </c>
      <c r="L328" s="4">
        <f>AVERAGE($E$328:$K$328)</f>
        <v>1.8571428571428572</v>
      </c>
      <c r="M328">
        <v>3</v>
      </c>
      <c r="N328">
        <v>1</v>
      </c>
      <c r="O328">
        <v>3</v>
      </c>
      <c r="P328">
        <v>3</v>
      </c>
      <c r="Q328" s="4">
        <f>(PRODUCT($M$328:$P$328)-1)/40+1</f>
        <v>1.65</v>
      </c>
      <c r="R328" s="4">
        <f>($L$328^2+$Q$328^2)^0.5</f>
        <v>2.4842462824439799</v>
      </c>
      <c r="S328" s="5">
        <f>MIN(IF($D$328="SEC",-5.8*$R$328^2+6.9*$R$328+105,-11.965*$R$328^2+32.28*$R$328+78.259),100)</f>
        <v>86.346717716210406</v>
      </c>
    </row>
    <row r="329" spans="1:19" x14ac:dyDescent="0.3">
      <c r="A329" t="s">
        <v>993</v>
      </c>
      <c r="B329" s="2" t="s">
        <v>994</v>
      </c>
      <c r="C329" t="s">
        <v>995</v>
      </c>
      <c r="D329" t="s">
        <v>33</v>
      </c>
      <c r="E329">
        <v>2</v>
      </c>
      <c r="F329">
        <v>3</v>
      </c>
      <c r="G329">
        <v>1</v>
      </c>
      <c r="H329">
        <v>1</v>
      </c>
      <c r="I329">
        <v>2</v>
      </c>
      <c r="J329">
        <v>1</v>
      </c>
      <c r="K329">
        <v>3</v>
      </c>
      <c r="L329" s="4">
        <f>AVERAGE($E$329:$K$329)</f>
        <v>1.8571428571428572</v>
      </c>
      <c r="M329">
        <v>3</v>
      </c>
      <c r="N329">
        <v>3</v>
      </c>
      <c r="O329">
        <v>3</v>
      </c>
      <c r="P329">
        <v>3</v>
      </c>
      <c r="Q329" s="4">
        <f>(PRODUCT($M$329:$P$329)-1)/40+1</f>
        <v>3</v>
      </c>
      <c r="R329" s="4">
        <f>($L$329^2+$Q$329^2)^0.5</f>
        <v>3.52831115292242</v>
      </c>
      <c r="S329" s="5">
        <f>MIN(IF($D$329="SEC",-5.8*$R$329^2+6.9*$R$329+105,-11.965*$R$329^2+32.28*$R$329+78.259),100)</f>
        <v>43.20084320000916</v>
      </c>
    </row>
    <row r="330" spans="1:19" x14ac:dyDescent="0.3">
      <c r="A330" t="s">
        <v>996</v>
      </c>
      <c r="B330" s="2" t="s">
        <v>997</v>
      </c>
      <c r="C330" t="s">
        <v>998</v>
      </c>
      <c r="D330" t="s">
        <v>487</v>
      </c>
      <c r="E330">
        <v>1</v>
      </c>
      <c r="F330">
        <v>2</v>
      </c>
      <c r="G330">
        <v>3</v>
      </c>
      <c r="H330">
        <v>3</v>
      </c>
      <c r="I330">
        <v>3</v>
      </c>
      <c r="J330">
        <v>3</v>
      </c>
      <c r="K330">
        <v>3</v>
      </c>
      <c r="L330" s="4">
        <f>AVERAGE($E$330:$K$330)</f>
        <v>2.5714285714285716</v>
      </c>
      <c r="M330">
        <v>3</v>
      </c>
      <c r="N330">
        <v>2</v>
      </c>
      <c r="O330">
        <v>3</v>
      </c>
      <c r="P330">
        <v>3</v>
      </c>
      <c r="Q330" s="4">
        <f>(PRODUCT($M$330:$P$330)-1)/40+1</f>
        <v>2.3250000000000002</v>
      </c>
      <c r="R330" s="4">
        <f>($L$330^2+$Q$330^2)^0.5</f>
        <v>3.4666799532058312</v>
      </c>
      <c r="S330" s="5">
        <f>MIN(IF($D$330="SEC",-5.8*$R$330^2+6.9*$R$330+105,-11.965*$R$330^2+32.28*$R$330+78.259),100)</f>
        <v>46.369615560402593</v>
      </c>
    </row>
    <row r="331" spans="1:19" x14ac:dyDescent="0.3">
      <c r="A331" t="s">
        <v>999</v>
      </c>
      <c r="B331" s="2" t="s">
        <v>1000</v>
      </c>
      <c r="C331" t="s">
        <v>1001</v>
      </c>
      <c r="D331" t="s">
        <v>23</v>
      </c>
      <c r="E331">
        <v>1</v>
      </c>
      <c r="F331">
        <v>2</v>
      </c>
      <c r="G331">
        <v>3</v>
      </c>
      <c r="H331">
        <v>3</v>
      </c>
      <c r="I331">
        <v>3</v>
      </c>
      <c r="J331">
        <v>3</v>
      </c>
      <c r="K331">
        <v>3</v>
      </c>
      <c r="L331" s="4">
        <f>AVERAGE($E$331:$K$331)</f>
        <v>2.5714285714285716</v>
      </c>
      <c r="M331">
        <v>2</v>
      </c>
      <c r="N331">
        <v>2</v>
      </c>
      <c r="O331">
        <v>3</v>
      </c>
      <c r="P331">
        <v>3</v>
      </c>
      <c r="Q331" s="4">
        <f>(PRODUCT($M$331:$P$331)-1)/40+1</f>
        <v>1.875</v>
      </c>
      <c r="R331" s="4">
        <f>($L$331^2+$Q$331^2)^0.5</f>
        <v>3.1824314443455313</v>
      </c>
      <c r="S331" s="5">
        <f>MIN(IF($D$331="SEC",-5.8*$R$331^2+6.9*$R$331+105,-11.965*$R$331^2+32.28*$R$331+78.259),100)</f>
        <v>68.217131557820892</v>
      </c>
    </row>
    <row r="332" spans="1:19" x14ac:dyDescent="0.3">
      <c r="A332" t="s">
        <v>1002</v>
      </c>
      <c r="B332" s="2" t="s">
        <v>1003</v>
      </c>
      <c r="C332" t="s">
        <v>1004</v>
      </c>
      <c r="D332" t="s">
        <v>487</v>
      </c>
      <c r="E332">
        <v>1</v>
      </c>
      <c r="F332">
        <v>2</v>
      </c>
      <c r="G332">
        <v>3</v>
      </c>
      <c r="H332">
        <v>2</v>
      </c>
      <c r="I332">
        <v>2</v>
      </c>
      <c r="J332">
        <v>3</v>
      </c>
      <c r="K332">
        <v>3</v>
      </c>
      <c r="L332" s="4">
        <f>AVERAGE($E$332:$K$332)</f>
        <v>2.2857142857142856</v>
      </c>
      <c r="M332">
        <v>3</v>
      </c>
      <c r="N332">
        <v>3</v>
      </c>
      <c r="O332">
        <v>3</v>
      </c>
      <c r="P332">
        <v>3</v>
      </c>
      <c r="Q332" s="4">
        <f>(PRODUCT($M$332:$P$332)-1)/40+1</f>
        <v>3</v>
      </c>
      <c r="R332" s="4">
        <f>($L$332^2+$Q$332^2)^0.5</f>
        <v>3.7715367949840242</v>
      </c>
      <c r="S332" s="5">
        <f>MIN(IF($D$332="SEC",-5.8*$R$332^2+6.9*$R$332+105,-11.965*$R$332^2+32.28*$R$332+78.259),100)</f>
        <v>29.808187333921069</v>
      </c>
    </row>
    <row r="333" spans="1:19" x14ac:dyDescent="0.3">
      <c r="A333" t="s">
        <v>1005</v>
      </c>
      <c r="B333" s="2" t="s">
        <v>1006</v>
      </c>
      <c r="C333" t="s">
        <v>1007</v>
      </c>
      <c r="D333" t="s">
        <v>487</v>
      </c>
      <c r="E333">
        <v>1</v>
      </c>
      <c r="F333">
        <v>2</v>
      </c>
      <c r="G333">
        <v>3</v>
      </c>
      <c r="H333">
        <v>2</v>
      </c>
      <c r="I333">
        <v>2</v>
      </c>
      <c r="J333">
        <v>3</v>
      </c>
      <c r="K333">
        <v>3</v>
      </c>
      <c r="L333" s="4">
        <f>AVERAGE($E$333:$K$333)</f>
        <v>2.2857142857142856</v>
      </c>
      <c r="M333">
        <v>2</v>
      </c>
      <c r="N333">
        <v>3</v>
      </c>
      <c r="O333">
        <v>3</v>
      </c>
      <c r="P333">
        <v>3</v>
      </c>
      <c r="Q333" s="4">
        <f>(PRODUCT($M$333:$P$333)-1)/40+1</f>
        <v>2.3250000000000002</v>
      </c>
      <c r="R333" s="4">
        <f>($L$333^2+$Q$333^2)^0.5</f>
        <v>3.2603856820809356</v>
      </c>
      <c r="S333" s="5">
        <f>MIN(IF($D$333="SEC",-5.8*$R$333^2+6.9*$R$333+105,-11.965*$R$333^2+32.28*$R$333+78.259),100)</f>
        <v>56.314926284409324</v>
      </c>
    </row>
    <row r="334" spans="1:19" x14ac:dyDescent="0.3">
      <c r="A334" t="s">
        <v>1008</v>
      </c>
      <c r="B334" s="2" t="s">
        <v>1009</v>
      </c>
      <c r="C334" t="s">
        <v>1010</v>
      </c>
      <c r="D334" t="s">
        <v>487</v>
      </c>
      <c r="E334">
        <v>1</v>
      </c>
      <c r="F334">
        <v>2</v>
      </c>
      <c r="G334">
        <v>3</v>
      </c>
      <c r="H334">
        <v>3</v>
      </c>
      <c r="I334">
        <v>2</v>
      </c>
      <c r="J334">
        <v>3</v>
      </c>
      <c r="K334">
        <v>3</v>
      </c>
      <c r="L334" s="4">
        <f>AVERAGE($E$334:$K$334)</f>
        <v>2.4285714285714284</v>
      </c>
      <c r="M334">
        <v>2</v>
      </c>
      <c r="N334">
        <v>2</v>
      </c>
      <c r="O334">
        <v>3</v>
      </c>
      <c r="P334">
        <v>3</v>
      </c>
      <c r="Q334" s="4">
        <f>(PRODUCT($M$334:$P$334)-1)/40+1</f>
        <v>1.875</v>
      </c>
      <c r="R334" s="4">
        <f>($L$334^2+$Q$334^2)^0.5</f>
        <v>3.0681564796589935</v>
      </c>
      <c r="S334" s="5">
        <f>MIN(IF($D$334="SEC",-5.8*$R$334^2+6.9*$R$334+105,-11.965*$R$334^2+32.28*$R$334+78.259),100)</f>
        <v>64.665556405739281</v>
      </c>
    </row>
    <row r="335" spans="1:19" x14ac:dyDescent="0.3">
      <c r="A335" t="s">
        <v>1011</v>
      </c>
      <c r="B335" s="2" t="s">
        <v>1012</v>
      </c>
      <c r="C335" t="s">
        <v>1013</v>
      </c>
      <c r="D335" t="s">
        <v>487</v>
      </c>
      <c r="E335">
        <v>1</v>
      </c>
      <c r="F335">
        <v>2</v>
      </c>
      <c r="G335">
        <v>3</v>
      </c>
      <c r="H335">
        <v>2</v>
      </c>
      <c r="I335">
        <v>2</v>
      </c>
      <c r="J335">
        <v>3</v>
      </c>
      <c r="K335">
        <v>3</v>
      </c>
      <c r="L335" s="4">
        <f>AVERAGE($E$335:$K$335)</f>
        <v>2.2857142857142856</v>
      </c>
      <c r="M335">
        <v>3</v>
      </c>
      <c r="N335">
        <v>3</v>
      </c>
      <c r="O335">
        <v>3</v>
      </c>
      <c r="P335">
        <v>3</v>
      </c>
      <c r="Q335" s="4">
        <f>(PRODUCT($M$335:$P$335)-1)/40+1</f>
        <v>3</v>
      </c>
      <c r="R335" s="4">
        <f>($L$335^2+$Q$335^2)^0.5</f>
        <v>3.7715367949840242</v>
      </c>
      <c r="S335" s="5">
        <f>MIN(IF($D$335="SEC",-5.8*$R$335^2+6.9*$R$335+105,-11.965*$R$335^2+32.28*$R$335+78.259),100)</f>
        <v>29.808187333921069</v>
      </c>
    </row>
    <row r="336" spans="1:19" x14ac:dyDescent="0.3">
      <c r="A336" t="s">
        <v>1014</v>
      </c>
      <c r="B336" s="2" t="s">
        <v>1015</v>
      </c>
      <c r="C336" t="s">
        <v>1016</v>
      </c>
      <c r="D336" t="s">
        <v>23</v>
      </c>
      <c r="E336">
        <v>1</v>
      </c>
      <c r="F336">
        <v>2</v>
      </c>
      <c r="G336">
        <v>3</v>
      </c>
      <c r="H336">
        <v>3</v>
      </c>
      <c r="I336">
        <v>3</v>
      </c>
      <c r="J336">
        <v>3</v>
      </c>
      <c r="K336">
        <v>3</v>
      </c>
      <c r="L336" s="4">
        <f>AVERAGE($E$336:$K$336)</f>
        <v>2.5714285714285716</v>
      </c>
      <c r="M336">
        <v>2</v>
      </c>
      <c r="N336">
        <v>3</v>
      </c>
      <c r="O336">
        <v>3</v>
      </c>
      <c r="P336">
        <v>3</v>
      </c>
      <c r="Q336" s="4">
        <f>(PRODUCT($M$336:$P$336)-1)/40+1</f>
        <v>2.3250000000000002</v>
      </c>
      <c r="R336" s="4">
        <f>($L$336^2+$Q$336^2)^0.5</f>
        <v>3.4666799532058312</v>
      </c>
      <c r="S336" s="5">
        <f>MIN(IF($D$336="SEC",-5.8*$R$336^2+6.9*$R$336+105,-11.965*$R$336^2+32.28*$R$336+78.259),100)</f>
        <v>59.216446268956972</v>
      </c>
    </row>
    <row r="337" spans="1:19" x14ac:dyDescent="0.3">
      <c r="A337" t="s">
        <v>1017</v>
      </c>
      <c r="B337" s="2" t="s">
        <v>1018</v>
      </c>
      <c r="C337" t="s">
        <v>1019</v>
      </c>
      <c r="D337" t="s">
        <v>487</v>
      </c>
      <c r="E337">
        <v>1</v>
      </c>
      <c r="F337">
        <v>2</v>
      </c>
      <c r="G337">
        <v>3</v>
      </c>
      <c r="H337">
        <v>2</v>
      </c>
      <c r="I337">
        <v>2</v>
      </c>
      <c r="J337">
        <v>3</v>
      </c>
      <c r="K337">
        <v>3</v>
      </c>
      <c r="L337" s="4">
        <f>AVERAGE($E$337:$K$337)</f>
        <v>2.2857142857142856</v>
      </c>
      <c r="M337">
        <v>2</v>
      </c>
      <c r="N337">
        <v>3</v>
      </c>
      <c r="O337">
        <v>3</v>
      </c>
      <c r="P337">
        <v>3</v>
      </c>
      <c r="Q337" s="4">
        <f>(PRODUCT($M$337:$P$337)-1)/40+1</f>
        <v>2.3250000000000002</v>
      </c>
      <c r="R337" s="4">
        <f>($L$337^2+$Q$337^2)^0.5</f>
        <v>3.2603856820809356</v>
      </c>
      <c r="S337" s="5">
        <f>MIN(IF($D$337="SEC",-5.8*$R$337^2+6.9*$R$337+105,-11.965*$R$337^2+32.28*$R$337+78.259),100)</f>
        <v>56.314926284409324</v>
      </c>
    </row>
    <row r="338" spans="1:19" x14ac:dyDescent="0.3">
      <c r="A338" t="s">
        <v>1020</v>
      </c>
      <c r="B338" s="2" t="s">
        <v>1021</v>
      </c>
      <c r="C338" t="s">
        <v>1022</v>
      </c>
      <c r="D338" t="s">
        <v>487</v>
      </c>
      <c r="E338">
        <v>1</v>
      </c>
      <c r="F338">
        <v>2</v>
      </c>
      <c r="G338">
        <v>3</v>
      </c>
      <c r="H338">
        <v>2</v>
      </c>
      <c r="I338">
        <v>2</v>
      </c>
      <c r="J338">
        <v>3</v>
      </c>
      <c r="K338">
        <v>2</v>
      </c>
      <c r="L338" s="4">
        <f>AVERAGE($E$338:$K$338)</f>
        <v>2.1428571428571428</v>
      </c>
      <c r="M338">
        <v>2</v>
      </c>
      <c r="N338">
        <v>3</v>
      </c>
      <c r="O338">
        <v>3</v>
      </c>
      <c r="P338">
        <v>3</v>
      </c>
      <c r="Q338" s="4">
        <f>(PRODUCT($M$338:$P$338)-1)/40+1</f>
        <v>2.3250000000000002</v>
      </c>
      <c r="R338" s="4">
        <f>($L$338^2+$Q$338^2)^0.5</f>
        <v>3.1618762997141237</v>
      </c>
      <c r="S338" s="5">
        <f>MIN(IF($D$338="SEC",-5.8*$R$338^2+6.9*$R$338+105,-11.965*$R$338^2+32.28*$R$338+78.259),100)</f>
        <v>60.70473729915966</v>
      </c>
    </row>
    <row r="339" spans="1:19" x14ac:dyDescent="0.3">
      <c r="A339" t="s">
        <v>1023</v>
      </c>
      <c r="B339" s="2" t="s">
        <v>1024</v>
      </c>
      <c r="C339" t="s">
        <v>1025</v>
      </c>
      <c r="D339" t="s">
        <v>487</v>
      </c>
      <c r="E339">
        <v>1</v>
      </c>
      <c r="F339">
        <v>2</v>
      </c>
      <c r="G339">
        <v>3</v>
      </c>
      <c r="H339">
        <v>3</v>
      </c>
      <c r="I339">
        <v>3</v>
      </c>
      <c r="J339">
        <v>3</v>
      </c>
      <c r="K339">
        <v>3</v>
      </c>
      <c r="L339" s="4">
        <f>AVERAGE($E$339:$K$339)</f>
        <v>2.5714285714285716</v>
      </c>
      <c r="M339">
        <v>2</v>
      </c>
      <c r="N339">
        <v>2</v>
      </c>
      <c r="O339">
        <v>3</v>
      </c>
      <c r="P339">
        <v>3</v>
      </c>
      <c r="Q339" s="4">
        <f>(PRODUCT($M$339:$P$339)-1)/40+1</f>
        <v>1.875</v>
      </c>
      <c r="R339" s="4">
        <f>($L$339^2+$Q$339^2)^0.5</f>
        <v>3.1824314443455313</v>
      </c>
      <c r="S339" s="5">
        <f>MIN(IF($D$339="SEC",-5.8*$R$339^2+6.9*$R$339+105,-11.965*$R$339^2+32.28*$R$339+78.259),100)</f>
        <v>59.807923694392102</v>
      </c>
    </row>
    <row r="340" spans="1:19" x14ac:dyDescent="0.3">
      <c r="A340" t="s">
        <v>1026</v>
      </c>
      <c r="B340" s="2" t="s">
        <v>1027</v>
      </c>
      <c r="C340" t="s">
        <v>1028</v>
      </c>
      <c r="D340" t="s">
        <v>487</v>
      </c>
      <c r="E340">
        <v>1</v>
      </c>
      <c r="F340">
        <v>2</v>
      </c>
      <c r="G340">
        <v>3</v>
      </c>
      <c r="H340">
        <v>3</v>
      </c>
      <c r="I340">
        <v>3</v>
      </c>
      <c r="J340">
        <v>3</v>
      </c>
      <c r="K340">
        <v>3</v>
      </c>
      <c r="L340" s="4">
        <f>AVERAGE($E$340:$K$340)</f>
        <v>2.5714285714285716</v>
      </c>
      <c r="M340">
        <v>3</v>
      </c>
      <c r="N340">
        <v>3</v>
      </c>
      <c r="O340">
        <v>3</v>
      </c>
      <c r="P340">
        <v>3</v>
      </c>
      <c r="Q340" s="4">
        <f>(PRODUCT($M$340:$P$340)-1)/40+1</f>
        <v>3</v>
      </c>
      <c r="R340" s="4">
        <f>($L$340^2+$Q$340^2)^0.5</f>
        <v>3.9512333388398089</v>
      </c>
      <c r="S340" s="5">
        <f>MIN(IF($D$340="SEC",-5.8*$R$340^2+6.9*$R$340+105,-11.965*$R$340^2+32.28*$R$340+78.259),100)</f>
        <v>19.00430197366741</v>
      </c>
    </row>
    <row r="341" spans="1:19" x14ac:dyDescent="0.3">
      <c r="A341" t="s">
        <v>1029</v>
      </c>
      <c r="B341" s="2" t="s">
        <v>1030</v>
      </c>
      <c r="C341" t="s">
        <v>1031</v>
      </c>
      <c r="D341" t="s">
        <v>23</v>
      </c>
      <c r="E341">
        <v>1</v>
      </c>
      <c r="F341">
        <v>2</v>
      </c>
      <c r="G341">
        <v>3</v>
      </c>
      <c r="H341">
        <v>3</v>
      </c>
      <c r="I341">
        <v>3</v>
      </c>
      <c r="J341">
        <v>3</v>
      </c>
      <c r="K341">
        <v>3</v>
      </c>
      <c r="L341" s="4">
        <f>AVERAGE($E$341:$K$341)</f>
        <v>2.5714285714285716</v>
      </c>
      <c r="M341">
        <v>3</v>
      </c>
      <c r="N341">
        <v>3</v>
      </c>
      <c r="O341">
        <v>3</v>
      </c>
      <c r="P341">
        <v>3</v>
      </c>
      <c r="Q341" s="4">
        <f>(PRODUCT($M$341:$P$341)-1)/40+1</f>
        <v>3</v>
      </c>
      <c r="R341" s="4">
        <f>($L$341^2+$Q$341^2)^0.5</f>
        <v>3.9512333388398089</v>
      </c>
      <c r="S341" s="5">
        <f>MIN(IF($D$341="SEC",-5.8*$R$341^2+6.9*$R$341+105,-11.965*$R$341^2+32.28*$R$341+78.259),100)</f>
        <v>41.712489629831424</v>
      </c>
    </row>
    <row r="342" spans="1:19" x14ac:dyDescent="0.3">
      <c r="A342" t="s">
        <v>1032</v>
      </c>
      <c r="B342" s="2" t="s">
        <v>1033</v>
      </c>
      <c r="C342" t="s">
        <v>1034</v>
      </c>
      <c r="D342" t="s">
        <v>23</v>
      </c>
      <c r="E342">
        <v>2</v>
      </c>
      <c r="F342">
        <v>2</v>
      </c>
      <c r="G342">
        <v>1</v>
      </c>
      <c r="H342">
        <v>1</v>
      </c>
      <c r="I342">
        <v>1</v>
      </c>
      <c r="J342">
        <v>1</v>
      </c>
      <c r="K342">
        <v>3</v>
      </c>
      <c r="L342" s="4">
        <f>AVERAGE($E$342:$K$342)</f>
        <v>1.5714285714285714</v>
      </c>
      <c r="M342">
        <v>2</v>
      </c>
      <c r="N342">
        <v>3</v>
      </c>
      <c r="O342">
        <v>3</v>
      </c>
      <c r="P342">
        <v>3</v>
      </c>
      <c r="Q342" s="4">
        <f>(PRODUCT($M$342:$P$342)-1)/40+1</f>
        <v>2.3250000000000002</v>
      </c>
      <c r="R342" s="4">
        <f>($L$342^2+$Q$342^2)^0.5</f>
        <v>2.806245312709144</v>
      </c>
      <c r="S342" s="5">
        <f>MIN(IF($D$342="SEC",-5.8*$R$342^2+6.9*$R$342+105,-11.965*$R$342^2+32.28*$R$342+78.259),100)</f>
        <v>78.688018678101258</v>
      </c>
    </row>
    <row r="343" spans="1:19" x14ac:dyDescent="0.3">
      <c r="A343" t="s">
        <v>1035</v>
      </c>
      <c r="B343" s="2" t="s">
        <v>1036</v>
      </c>
      <c r="C343" t="s">
        <v>1037</v>
      </c>
      <c r="D343" t="s">
        <v>23</v>
      </c>
      <c r="E343">
        <v>3</v>
      </c>
      <c r="F343">
        <v>3</v>
      </c>
      <c r="G343">
        <v>2</v>
      </c>
      <c r="H343">
        <v>1</v>
      </c>
      <c r="I343">
        <v>1</v>
      </c>
      <c r="J343">
        <v>1</v>
      </c>
      <c r="K343">
        <v>3</v>
      </c>
      <c r="L343" s="4">
        <f>AVERAGE($E$343:$K$343)</f>
        <v>2</v>
      </c>
      <c r="M343">
        <v>3</v>
      </c>
      <c r="N343">
        <v>3</v>
      </c>
      <c r="O343">
        <v>2</v>
      </c>
      <c r="P343">
        <v>3</v>
      </c>
      <c r="Q343" s="4">
        <f>(PRODUCT($M$343:$P$343)-1)/40+1</f>
        <v>2.3250000000000002</v>
      </c>
      <c r="R343" s="4">
        <f>($L$343^2+$Q$343^2)^0.5</f>
        <v>3.0668591425104612</v>
      </c>
      <c r="S343" s="5">
        <f>MIN(IF($D$343="SEC",-5.8*$R$343^2+6.9*$R$343+105,-11.965*$R$343^2+32.28*$R$343+78.259),100)</f>
        <v>71.608703083322183</v>
      </c>
    </row>
    <row r="344" spans="1:19" x14ac:dyDescent="0.3">
      <c r="A344" t="s">
        <v>1038</v>
      </c>
      <c r="B344" s="2" t="s">
        <v>1039</v>
      </c>
      <c r="C344" t="s">
        <v>1040</v>
      </c>
      <c r="D344" t="s">
        <v>33</v>
      </c>
      <c r="E344">
        <v>1</v>
      </c>
      <c r="F344">
        <v>1</v>
      </c>
      <c r="G344">
        <v>1</v>
      </c>
      <c r="H344">
        <v>2</v>
      </c>
      <c r="I344">
        <v>2</v>
      </c>
      <c r="J344">
        <v>1</v>
      </c>
      <c r="K344">
        <v>3</v>
      </c>
      <c r="L344" s="4">
        <f>AVERAGE($E$344:$K$344)</f>
        <v>1.5714285714285714</v>
      </c>
      <c r="M344">
        <v>1</v>
      </c>
      <c r="N344">
        <v>2</v>
      </c>
      <c r="O344">
        <v>3</v>
      </c>
      <c r="P344">
        <v>3</v>
      </c>
      <c r="Q344" s="4">
        <f>(PRODUCT($M$344:$P$344)-1)/40+1</f>
        <v>1.425</v>
      </c>
      <c r="R344" s="4">
        <f>($L$344^2+$Q$344^2)^0.5</f>
        <v>2.121323349963895</v>
      </c>
      <c r="S344" s="5">
        <f>MIN(IF($D$344="SEC",-5.8*$R$344^2+6.9*$R$344+105,-11.965*$R$344^2+32.28*$R$344+78.259),100)</f>
        <v>92.892665122038608</v>
      </c>
    </row>
    <row r="345" spans="1:19" x14ac:dyDescent="0.3">
      <c r="A345" t="s">
        <v>1041</v>
      </c>
      <c r="B345" s="2" t="s">
        <v>1042</v>
      </c>
      <c r="C345" t="s">
        <v>1043</v>
      </c>
      <c r="D345" t="s">
        <v>23</v>
      </c>
      <c r="E345">
        <v>1</v>
      </c>
      <c r="F345">
        <v>1</v>
      </c>
      <c r="G345">
        <v>1</v>
      </c>
      <c r="H345">
        <v>1</v>
      </c>
      <c r="I345">
        <v>1</v>
      </c>
      <c r="J345">
        <v>1</v>
      </c>
      <c r="K345">
        <v>3</v>
      </c>
      <c r="L345" s="4">
        <f>AVERAGE($E$345:$K$345)</f>
        <v>1.2857142857142858</v>
      </c>
      <c r="M345">
        <v>3</v>
      </c>
      <c r="N345">
        <v>3</v>
      </c>
      <c r="O345">
        <v>2</v>
      </c>
      <c r="P345">
        <v>3</v>
      </c>
      <c r="Q345" s="4">
        <f>(PRODUCT($M$345:$P$345)-1)/40+1</f>
        <v>2.3250000000000002</v>
      </c>
      <c r="R345" s="4">
        <f>($L$345^2+$Q$345^2)^0.5</f>
        <v>2.6568188166470437</v>
      </c>
      <c r="S345" s="5">
        <f>MIN(IF($D$345="SEC",-5.8*$R$345^2+6.9*$R$345+105,-11.965*$R$345^2+32.28*$R$345+78.259),100)</f>
        <v>82.391669732823786</v>
      </c>
    </row>
    <row r="346" spans="1:19" x14ac:dyDescent="0.3">
      <c r="A346" t="s">
        <v>1044</v>
      </c>
      <c r="B346" s="2" t="s">
        <v>1045</v>
      </c>
      <c r="C346" t="s">
        <v>1046</v>
      </c>
      <c r="D346" t="s">
        <v>23</v>
      </c>
      <c r="E346">
        <v>3</v>
      </c>
      <c r="F346">
        <v>3</v>
      </c>
      <c r="G346">
        <v>3</v>
      </c>
      <c r="H346">
        <v>3</v>
      </c>
      <c r="I346">
        <v>3</v>
      </c>
      <c r="J346">
        <v>3</v>
      </c>
      <c r="K346">
        <v>3</v>
      </c>
      <c r="L346" s="4">
        <f>AVERAGE($E$346:$K$346)</f>
        <v>3</v>
      </c>
      <c r="M346">
        <v>3</v>
      </c>
      <c r="N346">
        <v>3</v>
      </c>
      <c r="O346">
        <v>3</v>
      </c>
      <c r="P346">
        <v>3</v>
      </c>
      <c r="Q346" s="4">
        <f>(PRODUCT($M$346:$P$346)-1)/40+1</f>
        <v>3</v>
      </c>
      <c r="R346" s="4">
        <f>($L$346^2+$Q$346^2)^0.5</f>
        <v>4.2426406871192848</v>
      </c>
      <c r="S346" s="5">
        <f>MIN(IF($D$346="SEC",-5.8*$R$346^2+6.9*$R$346+105,-11.965*$R$346^2+32.28*$R$346+78.259),100)</f>
        <v>29.874220741123082</v>
      </c>
    </row>
    <row r="347" spans="1:19" x14ac:dyDescent="0.3">
      <c r="A347" t="s">
        <v>1047</v>
      </c>
      <c r="B347" s="2" t="s">
        <v>1048</v>
      </c>
      <c r="C347" t="s">
        <v>1049</v>
      </c>
      <c r="D347" t="s">
        <v>23</v>
      </c>
      <c r="E347">
        <v>1</v>
      </c>
      <c r="F347">
        <v>2</v>
      </c>
      <c r="G347">
        <v>1</v>
      </c>
      <c r="H347">
        <v>2</v>
      </c>
      <c r="I347">
        <v>2</v>
      </c>
      <c r="J347">
        <v>1</v>
      </c>
      <c r="K347">
        <v>3</v>
      </c>
      <c r="L347" s="4">
        <f>AVERAGE($E$347:$K$347)</f>
        <v>1.7142857142857142</v>
      </c>
      <c r="M347">
        <v>3</v>
      </c>
      <c r="N347">
        <v>3</v>
      </c>
      <c r="O347">
        <v>3</v>
      </c>
      <c r="P347">
        <v>3</v>
      </c>
      <c r="Q347" s="4">
        <f>(PRODUCT($M$347:$P$347)-1)/40+1</f>
        <v>3</v>
      </c>
      <c r="R347" s="4">
        <f>($L$347^2+$Q$347^2)^0.5</f>
        <v>3.4552533206993785</v>
      </c>
      <c r="S347" s="5">
        <f>MIN(IF($D$347="SEC",-5.8*$R$347^2+6.9*$R$347+105,-11.965*$R$347^2+32.28*$R$347+78.259),100)</f>
        <v>59.59634995364204</v>
      </c>
    </row>
    <row r="348" spans="1:19" x14ac:dyDescent="0.3">
      <c r="A348" t="s">
        <v>1050</v>
      </c>
      <c r="B348" s="2" t="s">
        <v>1051</v>
      </c>
      <c r="C348" t="s">
        <v>1052</v>
      </c>
      <c r="D348" t="s">
        <v>23</v>
      </c>
      <c r="E348">
        <v>1</v>
      </c>
      <c r="F348">
        <v>1</v>
      </c>
      <c r="G348">
        <v>1</v>
      </c>
      <c r="H348">
        <v>1</v>
      </c>
      <c r="I348">
        <v>1</v>
      </c>
      <c r="J348">
        <v>1</v>
      </c>
      <c r="K348">
        <v>3</v>
      </c>
      <c r="L348" s="4">
        <f>AVERAGE($E$348:$K$348)</f>
        <v>1.2857142857142858</v>
      </c>
      <c r="M348">
        <v>3</v>
      </c>
      <c r="N348">
        <v>2</v>
      </c>
      <c r="O348">
        <v>3</v>
      </c>
      <c r="P348">
        <v>3</v>
      </c>
      <c r="Q348" s="4">
        <f>(PRODUCT($M$348:$P$348)-1)/40+1</f>
        <v>2.3250000000000002</v>
      </c>
      <c r="R348" s="4">
        <f>($L$348^2+$Q$348^2)^0.5</f>
        <v>2.6568188166470437</v>
      </c>
      <c r="S348" s="5">
        <f>MIN(IF($D$348="SEC",-5.8*$R$348^2+6.9*$R$348+105,-11.965*$R$348^2+32.28*$R$348+78.259),100)</f>
        <v>82.391669732823786</v>
      </c>
    </row>
    <row r="349" spans="1:19" x14ac:dyDescent="0.3">
      <c r="A349" t="s">
        <v>1053</v>
      </c>
      <c r="B349" s="2" t="s">
        <v>1054</v>
      </c>
      <c r="C349" t="s">
        <v>1055</v>
      </c>
      <c r="D349" t="s">
        <v>23</v>
      </c>
      <c r="E349">
        <v>2</v>
      </c>
      <c r="F349">
        <v>3</v>
      </c>
      <c r="G349">
        <v>3</v>
      </c>
      <c r="H349">
        <v>3</v>
      </c>
      <c r="I349">
        <v>2</v>
      </c>
      <c r="J349">
        <v>3</v>
      </c>
      <c r="K349">
        <v>3</v>
      </c>
      <c r="L349" s="4">
        <f>AVERAGE($E$349:$K$349)</f>
        <v>2.7142857142857144</v>
      </c>
      <c r="M349">
        <v>2</v>
      </c>
      <c r="N349">
        <v>1</v>
      </c>
      <c r="O349">
        <v>3</v>
      </c>
      <c r="P349">
        <v>3</v>
      </c>
      <c r="Q349" s="4">
        <f>(PRODUCT($M$349:$P$349)-1)/40+1</f>
        <v>1.425</v>
      </c>
      <c r="R349" s="4">
        <f>($L$349^2+$Q$349^2)^0.5</f>
        <v>3.0656111851921977</v>
      </c>
      <c r="S349" s="5">
        <f>MIN(IF($D$349="SEC",-5.8*$R$349^2+6.9*$R$349+105,-11.965*$R$349^2+32.28*$R$349+78.259),100)</f>
        <v>71.644479932928206</v>
      </c>
    </row>
    <row r="350" spans="1:19" x14ac:dyDescent="0.3">
      <c r="A350" t="s">
        <v>1056</v>
      </c>
      <c r="B350" s="2" t="s">
        <v>1057</v>
      </c>
      <c r="C350" t="s">
        <v>1058</v>
      </c>
      <c r="D350" t="s">
        <v>23</v>
      </c>
      <c r="E350">
        <v>2</v>
      </c>
      <c r="F350">
        <v>3</v>
      </c>
      <c r="G350">
        <v>3</v>
      </c>
      <c r="H350">
        <v>1</v>
      </c>
      <c r="I350">
        <v>1</v>
      </c>
      <c r="J350">
        <v>3</v>
      </c>
      <c r="K350">
        <v>3</v>
      </c>
      <c r="L350" s="4">
        <f>AVERAGE($E$350:$K$350)</f>
        <v>2.2857142857142856</v>
      </c>
      <c r="M350">
        <v>2</v>
      </c>
      <c r="N350">
        <v>2</v>
      </c>
      <c r="O350">
        <v>2</v>
      </c>
      <c r="P350">
        <v>3</v>
      </c>
      <c r="Q350" s="4">
        <f>(PRODUCT($M$350:$P$350)-1)/40+1</f>
        <v>1.575</v>
      </c>
      <c r="R350" s="4">
        <f>($L$350^2+$Q$350^2)^0.5</f>
        <v>2.7758088543554953</v>
      </c>
      <c r="S350" s="5">
        <f>MIN(IF($D$350="SEC",-5.8*$R$350^2+6.9*$R$350+105,-11.965*$R$350^2+32.28*$R$350+78.259),100)</f>
        <v>79.463415278726387</v>
      </c>
    </row>
    <row r="351" spans="1:19" x14ac:dyDescent="0.3">
      <c r="A351" t="s">
        <v>1059</v>
      </c>
      <c r="B351" s="2" t="s">
        <v>1060</v>
      </c>
      <c r="C351" t="s">
        <v>1061</v>
      </c>
      <c r="D351" t="s">
        <v>23</v>
      </c>
      <c r="E351">
        <v>2</v>
      </c>
      <c r="F351">
        <v>3</v>
      </c>
      <c r="G351">
        <v>3</v>
      </c>
      <c r="H351">
        <v>2</v>
      </c>
      <c r="I351">
        <v>2</v>
      </c>
      <c r="J351">
        <v>3</v>
      </c>
      <c r="K351">
        <v>3</v>
      </c>
      <c r="L351" s="4">
        <f>AVERAGE($E$351:$K$351)</f>
        <v>2.5714285714285716</v>
      </c>
      <c r="M351">
        <v>2</v>
      </c>
      <c r="N351">
        <v>2</v>
      </c>
      <c r="O351">
        <v>3</v>
      </c>
      <c r="P351">
        <v>3</v>
      </c>
      <c r="Q351" s="4">
        <f>(PRODUCT($M$351:$P$351)-1)/40+1</f>
        <v>1.875</v>
      </c>
      <c r="R351" s="4">
        <f>($L$351^2+$Q$351^2)^0.5</f>
        <v>3.1824314443455313</v>
      </c>
      <c r="S351" s="5">
        <f>MIN(IF($D$351="SEC",-5.8*$R$351^2+6.9*$R$351+105,-11.965*$R$351^2+32.28*$R$351+78.259),100)</f>
        <v>68.217131557820892</v>
      </c>
    </row>
    <row r="352" spans="1:19" x14ac:dyDescent="0.3">
      <c r="A352" t="s">
        <v>1062</v>
      </c>
      <c r="B352" s="2" t="s">
        <v>1063</v>
      </c>
      <c r="C352" t="s">
        <v>1064</v>
      </c>
      <c r="D352" t="s">
        <v>23</v>
      </c>
      <c r="E352">
        <v>1</v>
      </c>
      <c r="F352">
        <v>1</v>
      </c>
      <c r="G352">
        <v>1</v>
      </c>
      <c r="H352">
        <v>1</v>
      </c>
      <c r="I352">
        <v>1</v>
      </c>
      <c r="J352">
        <v>1</v>
      </c>
      <c r="K352">
        <v>3</v>
      </c>
      <c r="L352" s="4">
        <f>AVERAGE($E$352:$K$352)</f>
        <v>1.2857142857142858</v>
      </c>
      <c r="M352">
        <v>2</v>
      </c>
      <c r="N352">
        <v>2</v>
      </c>
      <c r="O352">
        <v>3</v>
      </c>
      <c r="P352">
        <v>3</v>
      </c>
      <c r="Q352" s="4">
        <f>(PRODUCT($M$352:$P$352)-1)/40+1</f>
        <v>1.875</v>
      </c>
      <c r="R352" s="4">
        <f>($L$352^2+$Q$352^2)^0.5</f>
        <v>2.2734744829203155</v>
      </c>
      <c r="S352" s="5">
        <f>MIN(IF($D$352="SEC",-5.8*$R$352^2+6.9*$R$352+105,-11.965*$R$352^2+32.28*$R$352+78.259),100)</f>
        <v>90.708593830109365</v>
      </c>
    </row>
    <row r="353" spans="1:19" x14ac:dyDescent="0.3">
      <c r="A353" t="s">
        <v>1065</v>
      </c>
      <c r="B353" s="2" t="s">
        <v>1066</v>
      </c>
      <c r="C353" t="s">
        <v>1067</v>
      </c>
      <c r="D353" t="s">
        <v>23</v>
      </c>
      <c r="E353">
        <v>2</v>
      </c>
      <c r="F353">
        <v>3</v>
      </c>
      <c r="G353">
        <v>1</v>
      </c>
      <c r="H353">
        <v>2</v>
      </c>
      <c r="I353">
        <v>2</v>
      </c>
      <c r="J353">
        <v>1</v>
      </c>
      <c r="K353">
        <v>3</v>
      </c>
      <c r="L353" s="4">
        <f>AVERAGE($E$353:$K$353)</f>
        <v>2</v>
      </c>
      <c r="M353">
        <v>3</v>
      </c>
      <c r="N353">
        <v>3</v>
      </c>
      <c r="O353">
        <v>3</v>
      </c>
      <c r="P353">
        <v>3</v>
      </c>
      <c r="Q353" s="4">
        <f>(PRODUCT($M$353:$P$353)-1)/40+1</f>
        <v>3</v>
      </c>
      <c r="R353" s="4">
        <f>($L$353^2+$Q$353^2)^0.5</f>
        <v>3.6055512754639891</v>
      </c>
      <c r="S353" s="5">
        <f>MIN(IF($D$353="SEC",-5.8*$R$353^2+6.9*$R$353+105,-11.965*$R$353^2+32.28*$R$353+78.259),100)</f>
        <v>54.478303800701539</v>
      </c>
    </row>
    <row r="354" spans="1:19" x14ac:dyDescent="0.3">
      <c r="A354" t="s">
        <v>1068</v>
      </c>
      <c r="B354" s="2" t="s">
        <v>1069</v>
      </c>
      <c r="C354" t="s">
        <v>1070</v>
      </c>
      <c r="D354" t="s">
        <v>33</v>
      </c>
      <c r="E354">
        <v>1</v>
      </c>
      <c r="F354">
        <v>1</v>
      </c>
      <c r="G354">
        <v>3</v>
      </c>
      <c r="H354">
        <v>1</v>
      </c>
      <c r="I354">
        <v>1</v>
      </c>
      <c r="J354">
        <v>1</v>
      </c>
      <c r="K354">
        <v>3</v>
      </c>
      <c r="L354" s="4">
        <f>AVERAGE($E$354:$K$354)</f>
        <v>1.5714285714285714</v>
      </c>
      <c r="M354">
        <v>3</v>
      </c>
      <c r="N354">
        <v>0</v>
      </c>
      <c r="O354">
        <v>2</v>
      </c>
      <c r="P354">
        <v>3</v>
      </c>
      <c r="Q354" s="4">
        <f>(PRODUCT($M$354:$P$354)-1)/40+1</f>
        <v>0.97499999999999998</v>
      </c>
      <c r="R354" s="4">
        <f>($L$354^2+$Q$354^2)^0.5</f>
        <v>1.8493276494721105</v>
      </c>
      <c r="S354" s="5">
        <f>MIN(IF($D$354="SEC",-5.8*$R$354^2+6.9*$R$354+105,-11.965*$R$354^2+32.28*$R$354+78.259),100)</f>
        <v>97.034843910163801</v>
      </c>
    </row>
    <row r="355" spans="1:19" x14ac:dyDescent="0.3">
      <c r="A355" t="s">
        <v>1071</v>
      </c>
      <c r="B355" s="2" t="s">
        <v>1072</v>
      </c>
      <c r="C355" t="s">
        <v>1073</v>
      </c>
      <c r="D355" t="s">
        <v>23</v>
      </c>
      <c r="E355">
        <v>1</v>
      </c>
      <c r="F355">
        <v>1</v>
      </c>
      <c r="G355">
        <v>2</v>
      </c>
      <c r="H355">
        <v>1</v>
      </c>
      <c r="I355">
        <v>1</v>
      </c>
      <c r="J355">
        <v>2</v>
      </c>
      <c r="K355">
        <v>1</v>
      </c>
      <c r="L355" s="4">
        <f>AVERAGE($E$355:$K$355)</f>
        <v>1.2857142857142858</v>
      </c>
      <c r="M355">
        <v>2</v>
      </c>
      <c r="N355">
        <v>2</v>
      </c>
      <c r="O355">
        <v>2</v>
      </c>
      <c r="P355">
        <v>3</v>
      </c>
      <c r="Q355" s="4">
        <f>(PRODUCT($M$355:$P$355)-1)/40+1</f>
        <v>1.575</v>
      </c>
      <c r="R355" s="4">
        <f>($L$355^2+$Q$355^2)^0.5</f>
        <v>2.0331468772545178</v>
      </c>
      <c r="S355" s="5">
        <f>MIN(IF($D$355="SEC",-5.8*$R$355^2+6.9*$R$355+105,-11.965*$R$355^2+32.28*$R$355+78.259),100)</f>
        <v>95.053333351015354</v>
      </c>
    </row>
    <row r="356" spans="1:19" x14ac:dyDescent="0.3">
      <c r="A356" t="s">
        <v>1074</v>
      </c>
      <c r="B356" s="2" t="s">
        <v>1075</v>
      </c>
      <c r="C356" t="s">
        <v>1076</v>
      </c>
      <c r="D356" t="s">
        <v>23</v>
      </c>
      <c r="E356">
        <v>1</v>
      </c>
      <c r="F356">
        <v>1</v>
      </c>
      <c r="G356">
        <v>2</v>
      </c>
      <c r="H356">
        <v>1</v>
      </c>
      <c r="I356">
        <v>1</v>
      </c>
      <c r="J356">
        <v>1</v>
      </c>
      <c r="K356">
        <v>3</v>
      </c>
      <c r="L356" s="4">
        <f>AVERAGE($E$356:$K$356)</f>
        <v>1.4285714285714286</v>
      </c>
      <c r="M356">
        <v>3</v>
      </c>
      <c r="N356">
        <v>3</v>
      </c>
      <c r="O356">
        <v>3</v>
      </c>
      <c r="P356">
        <v>3</v>
      </c>
      <c r="Q356" s="4">
        <f>(PRODUCT($M$356:$P$356)-1)/40+1</f>
        <v>3</v>
      </c>
      <c r="R356" s="4">
        <f>($L$356^2+$Q$356^2)^0.5</f>
        <v>3.3227723856037161</v>
      </c>
      <c r="S356" s="5">
        <f>MIN(IF($D$356="SEC",-5.8*$R$356^2+6.9*$R$356+105,-11.965*$R$356^2+32.28*$R$356+78.259),100)</f>
        <v>63.890394766788106</v>
      </c>
    </row>
    <row r="357" spans="1:19" x14ac:dyDescent="0.3">
      <c r="A357" t="s">
        <v>1077</v>
      </c>
      <c r="B357" s="2" t="s">
        <v>1078</v>
      </c>
      <c r="C357" t="s">
        <v>1079</v>
      </c>
      <c r="D357" t="s">
        <v>33</v>
      </c>
      <c r="E357">
        <v>1</v>
      </c>
      <c r="F357">
        <v>2</v>
      </c>
      <c r="G357">
        <v>1</v>
      </c>
      <c r="H357">
        <v>2</v>
      </c>
      <c r="I357">
        <v>2</v>
      </c>
      <c r="J357">
        <v>1</v>
      </c>
      <c r="K357">
        <v>3</v>
      </c>
      <c r="L357" s="4">
        <f>AVERAGE($E$357:$K$357)</f>
        <v>1.7142857142857142</v>
      </c>
      <c r="M357">
        <v>3</v>
      </c>
      <c r="N357">
        <v>1</v>
      </c>
      <c r="O357">
        <v>3</v>
      </c>
      <c r="P357">
        <v>3</v>
      </c>
      <c r="Q357" s="4">
        <f>(PRODUCT($M$357:$P$357)-1)/40+1</f>
        <v>1.65</v>
      </c>
      <c r="R357" s="4">
        <f>($L$357^2+$Q$357^2)^0.5</f>
        <v>2.3793435040372128</v>
      </c>
      <c r="S357" s="5">
        <f>MIN(IF($D$357="SEC",-5.8*$R$357^2+6.9*$R$357+105,-11.965*$R$357^2+32.28*$R$357+78.259),100)</f>
        <v>87.327046830729387</v>
      </c>
    </row>
    <row r="358" spans="1:19" x14ac:dyDescent="0.3">
      <c r="A358" t="s">
        <v>1080</v>
      </c>
      <c r="B358" s="2" t="s">
        <v>1081</v>
      </c>
      <c r="C358" t="s">
        <v>1082</v>
      </c>
      <c r="D358" t="s">
        <v>23</v>
      </c>
      <c r="E358">
        <v>1</v>
      </c>
      <c r="F358">
        <v>2</v>
      </c>
      <c r="G358">
        <v>3</v>
      </c>
      <c r="H358">
        <v>3</v>
      </c>
      <c r="I358">
        <v>3</v>
      </c>
      <c r="J358">
        <v>3</v>
      </c>
      <c r="K358">
        <v>3</v>
      </c>
      <c r="L358" s="4">
        <f>AVERAGE($E$358:$K$358)</f>
        <v>2.5714285714285716</v>
      </c>
      <c r="M358">
        <v>3</v>
      </c>
      <c r="N358">
        <v>1</v>
      </c>
      <c r="O358">
        <v>3</v>
      </c>
      <c r="P358">
        <v>3</v>
      </c>
      <c r="Q358" s="4">
        <f>(PRODUCT($M$358:$P$358)-1)/40+1</f>
        <v>1.65</v>
      </c>
      <c r="R358" s="4">
        <f>($L$358^2+$Q$358^2)^0.5</f>
        <v>3.0552814760606237</v>
      </c>
      <c r="S358" s="5">
        <f>MIN(IF($D$358="SEC",-5.8*$R$358^2+6.9*$R$358+105,-11.965*$R$358^2+32.28*$R$358+78.259),100)</f>
        <v>71.939921776655041</v>
      </c>
    </row>
    <row r="359" spans="1:19" x14ac:dyDescent="0.3">
      <c r="A359" t="s">
        <v>1083</v>
      </c>
      <c r="B359" s="2" t="s">
        <v>1084</v>
      </c>
      <c r="C359" t="s">
        <v>1085</v>
      </c>
      <c r="D359" t="s">
        <v>23</v>
      </c>
      <c r="E359">
        <v>3</v>
      </c>
      <c r="F359">
        <v>3</v>
      </c>
      <c r="G359">
        <v>3</v>
      </c>
      <c r="H359">
        <v>2</v>
      </c>
      <c r="I359">
        <v>2</v>
      </c>
      <c r="J359">
        <v>3</v>
      </c>
      <c r="K359">
        <v>3</v>
      </c>
      <c r="L359" s="4">
        <f>AVERAGE($E$359:$K$359)</f>
        <v>2.7142857142857144</v>
      </c>
      <c r="M359">
        <v>3</v>
      </c>
      <c r="N359">
        <v>1</v>
      </c>
      <c r="O359">
        <v>3</v>
      </c>
      <c r="P359">
        <v>3</v>
      </c>
      <c r="Q359" s="4">
        <f>(PRODUCT($M$359:$P$359)-1)/40+1</f>
        <v>1.65</v>
      </c>
      <c r="R359" s="4">
        <f>($L$359^2+$Q$359^2)^0.5</f>
        <v>3.1764519418331374</v>
      </c>
      <c r="S359" s="5">
        <f>MIN(IF($D$359="SEC",-5.8*$R$359^2+6.9*$R$359+105,-11.965*$R$359^2+32.28*$R$359+78.259),100)</f>
        <v>68.396406153750704</v>
      </c>
    </row>
    <row r="360" spans="1:19" x14ac:dyDescent="0.3">
      <c r="A360" t="s">
        <v>1086</v>
      </c>
      <c r="B360" s="2" t="s">
        <v>1087</v>
      </c>
      <c r="C360" t="s">
        <v>1088</v>
      </c>
      <c r="D360" t="s">
        <v>23</v>
      </c>
      <c r="E360">
        <v>2</v>
      </c>
      <c r="F360">
        <v>3</v>
      </c>
      <c r="G360">
        <v>3</v>
      </c>
      <c r="H360">
        <v>2</v>
      </c>
      <c r="I360">
        <v>2</v>
      </c>
      <c r="J360">
        <v>2</v>
      </c>
      <c r="K360">
        <v>3</v>
      </c>
      <c r="L360" s="4">
        <f>AVERAGE($E$360:$K$360)</f>
        <v>2.4285714285714284</v>
      </c>
      <c r="M360">
        <v>3</v>
      </c>
      <c r="N360">
        <v>1</v>
      </c>
      <c r="O360">
        <v>3</v>
      </c>
      <c r="P360">
        <v>3</v>
      </c>
      <c r="Q360" s="4">
        <f>(PRODUCT($M$360:$P$360)-1)/40+1</f>
        <v>1.65</v>
      </c>
      <c r="R360" s="4">
        <f>($L$360^2+$Q$360^2)^0.5</f>
        <v>2.936061849429175</v>
      </c>
      <c r="S360" s="5">
        <f>MIN(IF($D$360="SEC",-5.8*$R$360^2+6.9*$R$360+105,-11.965*$R$360^2+32.28*$R$360+78.259),100)</f>
        <v>75.260163495755194</v>
      </c>
    </row>
    <row r="361" spans="1:19" x14ac:dyDescent="0.3">
      <c r="A361" t="s">
        <v>1089</v>
      </c>
      <c r="B361" s="2" t="s">
        <v>1090</v>
      </c>
      <c r="C361" t="s">
        <v>1091</v>
      </c>
      <c r="D361" t="s">
        <v>23</v>
      </c>
      <c r="E361">
        <v>1</v>
      </c>
      <c r="F361">
        <v>2</v>
      </c>
      <c r="G361">
        <v>3</v>
      </c>
      <c r="H361">
        <v>1</v>
      </c>
      <c r="I361">
        <v>2</v>
      </c>
      <c r="J361">
        <v>3</v>
      </c>
      <c r="K361">
        <v>3</v>
      </c>
      <c r="L361" s="4">
        <f>AVERAGE($E$361:$K$361)</f>
        <v>2.1428571428571428</v>
      </c>
      <c r="M361">
        <v>3</v>
      </c>
      <c r="N361">
        <v>2</v>
      </c>
      <c r="O361">
        <v>3</v>
      </c>
      <c r="P361">
        <v>3</v>
      </c>
      <c r="Q361" s="4">
        <f>(PRODUCT($M$361:$P$361)-1)/40+1</f>
        <v>2.3250000000000002</v>
      </c>
      <c r="R361" s="4">
        <f>($L$361^2+$Q$361^2)^0.5</f>
        <v>3.1618762997141237</v>
      </c>
      <c r="S361" s="5">
        <f>MIN(IF($D$361="SEC",-5.8*$R$361^2+6.9*$R$361+105,-11.965*$R$361^2+32.28*$R$361+78.259),100)</f>
        <v>68.831668406802962</v>
      </c>
    </row>
    <row r="362" spans="1:19" x14ac:dyDescent="0.3">
      <c r="A362" t="s">
        <v>1092</v>
      </c>
      <c r="B362" s="2" t="s">
        <v>1093</v>
      </c>
      <c r="C362" t="s">
        <v>1094</v>
      </c>
      <c r="D362" t="s">
        <v>23</v>
      </c>
      <c r="E362">
        <v>2</v>
      </c>
      <c r="F362">
        <v>3</v>
      </c>
      <c r="G362">
        <v>3</v>
      </c>
      <c r="H362">
        <v>2</v>
      </c>
      <c r="I362">
        <v>2</v>
      </c>
      <c r="J362">
        <v>3</v>
      </c>
      <c r="K362">
        <v>3</v>
      </c>
      <c r="L362" s="4">
        <f>AVERAGE($E$362:$K$362)</f>
        <v>2.5714285714285716</v>
      </c>
      <c r="M362">
        <v>3</v>
      </c>
      <c r="N362">
        <v>1</v>
      </c>
      <c r="O362">
        <v>3</v>
      </c>
      <c r="P362">
        <v>3</v>
      </c>
      <c r="Q362" s="4">
        <f>(PRODUCT($M$362:$P$362)-1)/40+1</f>
        <v>1.65</v>
      </c>
      <c r="R362" s="4">
        <f>($L$362^2+$Q$362^2)^0.5</f>
        <v>3.0552814760606237</v>
      </c>
      <c r="S362" s="5">
        <f>MIN(IF($D$362="SEC",-5.8*$R$362^2+6.9*$R$362+105,-11.965*$R$362^2+32.28*$R$362+78.259),100)</f>
        <v>71.939921776655041</v>
      </c>
    </row>
    <row r="363" spans="1:19" x14ac:dyDescent="0.3">
      <c r="A363" t="s">
        <v>1095</v>
      </c>
      <c r="B363" s="2" t="s">
        <v>1096</v>
      </c>
      <c r="C363" t="s">
        <v>1097</v>
      </c>
      <c r="D363" t="s">
        <v>23</v>
      </c>
      <c r="E363">
        <v>2</v>
      </c>
      <c r="F363">
        <v>3</v>
      </c>
      <c r="G363">
        <v>3</v>
      </c>
      <c r="H363">
        <v>2</v>
      </c>
      <c r="I363">
        <v>2</v>
      </c>
      <c r="J363">
        <v>3</v>
      </c>
      <c r="K363">
        <v>3</v>
      </c>
      <c r="L363" s="4">
        <f>AVERAGE($E$363:$K$363)</f>
        <v>2.5714285714285716</v>
      </c>
      <c r="M363">
        <v>3</v>
      </c>
      <c r="N363">
        <v>1</v>
      </c>
      <c r="O363">
        <v>3</v>
      </c>
      <c r="P363">
        <v>3</v>
      </c>
      <c r="Q363" s="4">
        <f>(PRODUCT($M$363:$P$363)-1)/40+1</f>
        <v>1.65</v>
      </c>
      <c r="R363" s="4">
        <f>($L$363^2+$Q$363^2)^0.5</f>
        <v>3.0552814760606237</v>
      </c>
      <c r="S363" s="5">
        <f>MIN(IF($D$363="SEC",-5.8*$R$363^2+6.9*$R$363+105,-11.965*$R$363^2+32.28*$R$363+78.259),100)</f>
        <v>71.939921776655041</v>
      </c>
    </row>
    <row r="364" spans="1:19" x14ac:dyDescent="0.3">
      <c r="A364" t="s">
        <v>1098</v>
      </c>
      <c r="B364" s="2" t="s">
        <v>1099</v>
      </c>
      <c r="C364" t="s">
        <v>1100</v>
      </c>
      <c r="D364" t="s">
        <v>23</v>
      </c>
      <c r="E364">
        <v>2</v>
      </c>
      <c r="F364">
        <v>3</v>
      </c>
      <c r="G364">
        <v>1</v>
      </c>
      <c r="H364">
        <v>2</v>
      </c>
      <c r="I364">
        <v>2</v>
      </c>
      <c r="J364">
        <v>2</v>
      </c>
      <c r="K364">
        <v>3</v>
      </c>
      <c r="L364" s="4">
        <f>AVERAGE($E$364:$K$364)</f>
        <v>2.1428571428571428</v>
      </c>
      <c r="M364">
        <v>3</v>
      </c>
      <c r="N364">
        <v>2</v>
      </c>
      <c r="O364">
        <v>3</v>
      </c>
      <c r="P364">
        <v>3</v>
      </c>
      <c r="Q364" s="4">
        <f>(PRODUCT($M$364:$P$364)-1)/40+1</f>
        <v>2.3250000000000002</v>
      </c>
      <c r="R364" s="4">
        <f>($L$364^2+$Q$364^2)^0.5</f>
        <v>3.1618762997141237</v>
      </c>
      <c r="S364" s="5">
        <f>MIN(IF($D$364="SEC",-5.8*$R$364^2+6.9*$R$364+105,-11.965*$R$364^2+32.28*$R$364+78.259),100)</f>
        <v>68.831668406802962</v>
      </c>
    </row>
    <row r="365" spans="1:19" x14ac:dyDescent="0.3">
      <c r="A365" t="s">
        <v>1101</v>
      </c>
      <c r="B365" s="2" t="s">
        <v>1102</v>
      </c>
      <c r="C365" t="s">
        <v>1103</v>
      </c>
      <c r="D365" t="s">
        <v>33</v>
      </c>
      <c r="E365">
        <v>1</v>
      </c>
      <c r="F365">
        <v>2</v>
      </c>
      <c r="G365">
        <v>2</v>
      </c>
      <c r="H365">
        <v>1</v>
      </c>
      <c r="I365">
        <v>2</v>
      </c>
      <c r="J365">
        <v>1</v>
      </c>
      <c r="K365">
        <v>2</v>
      </c>
      <c r="L365" s="4">
        <f>AVERAGE($E$365:$K$365)</f>
        <v>1.5714285714285714</v>
      </c>
      <c r="M365">
        <v>3</v>
      </c>
      <c r="N365">
        <v>1</v>
      </c>
      <c r="O365">
        <v>3</v>
      </c>
      <c r="P365">
        <v>3</v>
      </c>
      <c r="Q365" s="4">
        <f>(PRODUCT($M$365:$P$365)-1)/40+1</f>
        <v>1.65</v>
      </c>
      <c r="R365" s="4">
        <f>($L$365^2+$Q$365^2)^0.5</f>
        <v>2.2785714285714285</v>
      </c>
      <c r="S365" s="5">
        <f>MIN(IF($D$365="SEC",-5.8*$R$365^2+6.9*$R$365+105,-11.965*$R$365^2+32.28*$R$365+78.259),100)</f>
        <v>89.690348724489809</v>
      </c>
    </row>
    <row r="366" spans="1:19" x14ac:dyDescent="0.3">
      <c r="A366" t="s">
        <v>1104</v>
      </c>
      <c r="B366" s="2" t="s">
        <v>1105</v>
      </c>
      <c r="C366" t="s">
        <v>1106</v>
      </c>
      <c r="D366" t="s">
        <v>33</v>
      </c>
      <c r="E366">
        <v>1</v>
      </c>
      <c r="F366">
        <v>1</v>
      </c>
      <c r="G366">
        <v>1</v>
      </c>
      <c r="H366">
        <v>3</v>
      </c>
      <c r="I366">
        <v>2</v>
      </c>
      <c r="J366">
        <v>1</v>
      </c>
      <c r="K366">
        <v>3</v>
      </c>
      <c r="L366" s="4">
        <f>AVERAGE($E$366:$K$366)</f>
        <v>1.7142857142857142</v>
      </c>
      <c r="M366">
        <v>2</v>
      </c>
      <c r="N366">
        <v>3</v>
      </c>
      <c r="O366">
        <v>3</v>
      </c>
      <c r="P366">
        <v>3</v>
      </c>
      <c r="Q366" s="4">
        <f>(PRODUCT($M$366:$P$366)-1)/40+1</f>
        <v>2.3250000000000002</v>
      </c>
      <c r="R366" s="4">
        <f>($L$366^2+$Q$366^2)^0.5</f>
        <v>2.8886676011968011</v>
      </c>
      <c r="S366" s="5">
        <f>MIN(IF($D$366="SEC",-5.8*$R$366^2+6.9*$R$366+105,-11.965*$R$366^2+32.28*$R$366+78.259),100)</f>
        <v>71.664438062040901</v>
      </c>
    </row>
    <row r="367" spans="1:19" x14ac:dyDescent="0.3">
      <c r="A367" t="s">
        <v>1107</v>
      </c>
      <c r="B367" s="2" t="s">
        <v>1108</v>
      </c>
      <c r="C367" t="s">
        <v>1109</v>
      </c>
      <c r="D367" t="s">
        <v>23</v>
      </c>
      <c r="E367">
        <v>1</v>
      </c>
      <c r="F367">
        <v>2</v>
      </c>
      <c r="G367">
        <v>2</v>
      </c>
      <c r="H367">
        <v>2</v>
      </c>
      <c r="I367">
        <v>2</v>
      </c>
      <c r="J367">
        <v>1</v>
      </c>
      <c r="K367">
        <v>3</v>
      </c>
      <c r="L367" s="4">
        <f>AVERAGE($E$367:$K$367)</f>
        <v>1.8571428571428572</v>
      </c>
      <c r="M367">
        <v>3</v>
      </c>
      <c r="N367">
        <v>2</v>
      </c>
      <c r="O367">
        <v>3</v>
      </c>
      <c r="P367">
        <v>3</v>
      </c>
      <c r="Q367" s="4">
        <f>(PRODUCT($M$367:$P$367)-1)/40+1</f>
        <v>2.3250000000000002</v>
      </c>
      <c r="R367" s="4">
        <f>($L$367^2+$Q$367^2)^0.5</f>
        <v>2.9756687637969277</v>
      </c>
      <c r="S367" s="5">
        <f>MIN(IF($D$367="SEC",-5.8*$R$367^2+6.9*$R$367+105,-11.965*$R$367^2+32.28*$R$367+78.259),100)</f>
        <v>74.175407837545734</v>
      </c>
    </row>
    <row r="368" spans="1:19" x14ac:dyDescent="0.3">
      <c r="A368" t="s">
        <v>1110</v>
      </c>
      <c r="B368" s="2" t="s">
        <v>1111</v>
      </c>
      <c r="C368" t="s">
        <v>1112</v>
      </c>
      <c r="D368" t="s">
        <v>23</v>
      </c>
      <c r="E368">
        <v>3</v>
      </c>
      <c r="F368">
        <v>3</v>
      </c>
      <c r="G368">
        <v>3</v>
      </c>
      <c r="H368">
        <v>3</v>
      </c>
      <c r="I368">
        <v>3</v>
      </c>
      <c r="J368">
        <v>3</v>
      </c>
      <c r="K368">
        <v>3</v>
      </c>
      <c r="L368" s="4">
        <f>AVERAGE($E$368:$K$368)</f>
        <v>3</v>
      </c>
      <c r="M368">
        <v>3</v>
      </c>
      <c r="N368">
        <v>1</v>
      </c>
      <c r="O368">
        <v>3</v>
      </c>
      <c r="P368">
        <v>3</v>
      </c>
      <c r="Q368" s="4">
        <f>(PRODUCT($M$368:$P$368)-1)/40+1</f>
        <v>1.65</v>
      </c>
      <c r="R368" s="4">
        <f>($L$368^2+$Q$368^2)^0.5</f>
        <v>3.4238136631539984</v>
      </c>
      <c r="S368" s="5">
        <f>MIN(IF($D$368="SEC",-5.8*$R$368^2+6.9*$R$368+105,-11.965*$R$368^2+32.28*$R$368+78.259),100)</f>
        <v>60.633814275762575</v>
      </c>
    </row>
    <row r="369" spans="1:19" x14ac:dyDescent="0.3">
      <c r="A369" t="s">
        <v>1113</v>
      </c>
      <c r="B369" s="2" t="s">
        <v>1114</v>
      </c>
      <c r="C369" t="s">
        <v>1115</v>
      </c>
      <c r="D369" t="s">
        <v>23</v>
      </c>
      <c r="E369">
        <v>1</v>
      </c>
      <c r="F369">
        <v>2</v>
      </c>
      <c r="G369">
        <v>3</v>
      </c>
      <c r="H369">
        <v>2</v>
      </c>
      <c r="I369">
        <v>2</v>
      </c>
      <c r="J369">
        <v>3</v>
      </c>
      <c r="K369">
        <v>3</v>
      </c>
      <c r="L369" s="4">
        <f>AVERAGE($E$369:$K$369)</f>
        <v>2.2857142857142856</v>
      </c>
      <c r="M369">
        <v>3</v>
      </c>
      <c r="N369">
        <v>2</v>
      </c>
      <c r="O369">
        <v>3</v>
      </c>
      <c r="P369">
        <v>3</v>
      </c>
      <c r="Q369" s="4">
        <f>(PRODUCT($M$369:$P$369)-1)/40+1</f>
        <v>2.3250000000000002</v>
      </c>
      <c r="R369" s="4">
        <f>($L$369^2+$Q$369^2)^0.5</f>
        <v>3.2603856820809356</v>
      </c>
      <c r="S369" s="5">
        <f>MIN(IF($D$369="SEC",-5.8*$R$369^2+6.9*$R$369+105,-11.965*$R$369^2+32.28*$R$369+78.259),100)</f>
        <v>65.841995390031926</v>
      </c>
    </row>
    <row r="370" spans="1:19" x14ac:dyDescent="0.3">
      <c r="A370" t="s">
        <v>1116</v>
      </c>
      <c r="B370" s="2" t="s">
        <v>1117</v>
      </c>
      <c r="C370" t="s">
        <v>1118</v>
      </c>
      <c r="D370" t="s">
        <v>23</v>
      </c>
      <c r="E370">
        <v>1</v>
      </c>
      <c r="F370">
        <v>2</v>
      </c>
      <c r="G370">
        <v>3</v>
      </c>
      <c r="H370">
        <v>1</v>
      </c>
      <c r="I370">
        <v>2</v>
      </c>
      <c r="J370">
        <v>3</v>
      </c>
      <c r="K370">
        <v>3</v>
      </c>
      <c r="L370" s="4">
        <f>AVERAGE($E$370:$K$370)</f>
        <v>2.1428571428571428</v>
      </c>
      <c r="M370">
        <v>2</v>
      </c>
      <c r="N370">
        <v>1</v>
      </c>
      <c r="O370">
        <v>3</v>
      </c>
      <c r="P370">
        <v>3</v>
      </c>
      <c r="Q370" s="4">
        <f>(PRODUCT($M$370:$P$370)-1)/40+1</f>
        <v>1.425</v>
      </c>
      <c r="R370" s="4">
        <f>($L$370^2+$Q$370^2)^0.5</f>
        <v>2.5734144117677347</v>
      </c>
      <c r="S370" s="5">
        <f>MIN(IF($D$370="SEC",-5.8*$R$370^2+6.9*$R$370+105,-11.965*$R$370^2+32.28*$R$370+78.259),100)</f>
        <v>84.346281379972893</v>
      </c>
    </row>
    <row r="371" spans="1:19" x14ac:dyDescent="0.3">
      <c r="A371" t="s">
        <v>1119</v>
      </c>
      <c r="B371" s="2" t="s">
        <v>1120</v>
      </c>
      <c r="C371" t="s">
        <v>1121</v>
      </c>
      <c r="D371" t="s">
        <v>23</v>
      </c>
      <c r="E371">
        <v>2</v>
      </c>
      <c r="F371">
        <v>3</v>
      </c>
      <c r="G371">
        <v>1</v>
      </c>
      <c r="H371">
        <v>2</v>
      </c>
      <c r="I371">
        <v>2</v>
      </c>
      <c r="J371">
        <v>1</v>
      </c>
      <c r="K371">
        <v>3</v>
      </c>
      <c r="L371" s="4">
        <f>AVERAGE($E$371:$K$371)</f>
        <v>2</v>
      </c>
      <c r="M371">
        <v>3</v>
      </c>
      <c r="N371">
        <v>2</v>
      </c>
      <c r="O371">
        <v>3</v>
      </c>
      <c r="P371">
        <v>3</v>
      </c>
      <c r="Q371" s="4">
        <f>(PRODUCT($M$371:$P$371)-1)/40+1</f>
        <v>2.3250000000000002</v>
      </c>
      <c r="R371" s="4">
        <f>($L$371^2+$Q$371^2)^0.5</f>
        <v>3.0668591425104612</v>
      </c>
      <c r="S371" s="5">
        <f>MIN(IF($D$371="SEC",-5.8*$R$371^2+6.9*$R$371+105,-11.965*$R$371^2+32.28*$R$371+78.259),100)</f>
        <v>71.608703083322183</v>
      </c>
    </row>
    <row r="372" spans="1:19" x14ac:dyDescent="0.3">
      <c r="A372" t="s">
        <v>1122</v>
      </c>
      <c r="B372" s="2" t="s">
        <v>1123</v>
      </c>
      <c r="C372" t="s">
        <v>1124</v>
      </c>
      <c r="D372" t="s">
        <v>23</v>
      </c>
      <c r="E372">
        <v>2</v>
      </c>
      <c r="F372">
        <v>3</v>
      </c>
      <c r="G372">
        <v>3</v>
      </c>
      <c r="H372">
        <v>1</v>
      </c>
      <c r="I372">
        <v>2</v>
      </c>
      <c r="J372">
        <v>2</v>
      </c>
      <c r="K372">
        <v>3</v>
      </c>
      <c r="L372" s="4">
        <f>AVERAGE($E$372:$K$372)</f>
        <v>2.2857142857142856</v>
      </c>
      <c r="M372">
        <v>3</v>
      </c>
      <c r="N372">
        <v>1</v>
      </c>
      <c r="O372">
        <v>3</v>
      </c>
      <c r="P372">
        <v>3</v>
      </c>
      <c r="Q372" s="4">
        <f>(PRODUCT($M$372:$P$372)-1)/40+1</f>
        <v>1.65</v>
      </c>
      <c r="R372" s="4">
        <f>($L$372^2+$Q$372^2)^0.5</f>
        <v>2.8190405807505443</v>
      </c>
      <c r="S372" s="5">
        <f>MIN(IF($D$372="SEC",-5.8*$R$372^2+6.9*$R$372+105,-11.965*$R$372^2+32.28*$R$372+78.259),100)</f>
        <v>78.358839190852223</v>
      </c>
    </row>
    <row r="373" spans="1:19" x14ac:dyDescent="0.3">
      <c r="A373" t="s">
        <v>1125</v>
      </c>
      <c r="B373" s="2" t="s">
        <v>1126</v>
      </c>
      <c r="C373" t="s">
        <v>1127</v>
      </c>
      <c r="D373" t="s">
        <v>23</v>
      </c>
      <c r="E373">
        <v>3</v>
      </c>
      <c r="F373">
        <v>3</v>
      </c>
      <c r="G373">
        <v>3</v>
      </c>
      <c r="H373">
        <v>2</v>
      </c>
      <c r="I373">
        <v>2</v>
      </c>
      <c r="J373">
        <v>3</v>
      </c>
      <c r="K373">
        <v>3</v>
      </c>
      <c r="L373" s="4">
        <f>AVERAGE($E$373:$K$373)</f>
        <v>2.7142857142857144</v>
      </c>
      <c r="M373">
        <v>3</v>
      </c>
      <c r="N373">
        <v>1</v>
      </c>
      <c r="O373">
        <v>3</v>
      </c>
      <c r="P373">
        <v>3</v>
      </c>
      <c r="Q373" s="4">
        <f>(PRODUCT($M$373:$P$373)-1)/40+1</f>
        <v>1.65</v>
      </c>
      <c r="R373" s="4">
        <f>($L$373^2+$Q$373^2)^0.5</f>
        <v>3.1764519418331374</v>
      </c>
      <c r="S373" s="5">
        <f>MIN(IF($D$373="SEC",-5.8*$R$373^2+6.9*$R$373+105,-11.965*$R$373^2+32.28*$R$373+78.259),100)</f>
        <v>68.396406153750704</v>
      </c>
    </row>
    <row r="374" spans="1:19" x14ac:dyDescent="0.3">
      <c r="A374" t="s">
        <v>1128</v>
      </c>
      <c r="B374" s="2" t="s">
        <v>1129</v>
      </c>
      <c r="C374" t="s">
        <v>1130</v>
      </c>
      <c r="D374" t="s">
        <v>23</v>
      </c>
      <c r="E374">
        <v>1</v>
      </c>
      <c r="F374">
        <v>1</v>
      </c>
      <c r="G374">
        <v>1</v>
      </c>
      <c r="H374">
        <v>1</v>
      </c>
      <c r="I374">
        <v>1</v>
      </c>
      <c r="J374">
        <v>1</v>
      </c>
      <c r="K374">
        <v>3</v>
      </c>
      <c r="L374" s="4">
        <f>AVERAGE($E$374:$K$374)</f>
        <v>1.2857142857142858</v>
      </c>
      <c r="M374">
        <v>3</v>
      </c>
      <c r="N374">
        <v>3</v>
      </c>
      <c r="O374">
        <v>3</v>
      </c>
      <c r="P374">
        <v>3</v>
      </c>
      <c r="Q374" s="4">
        <f>(PRODUCT($M$374:$P$374)-1)/40+1</f>
        <v>3</v>
      </c>
      <c r="R374" s="4">
        <f>($L$374^2+$Q$374^2)^0.5</f>
        <v>3.2639027596559607</v>
      </c>
      <c r="S374" s="5">
        <f>MIN(IF($D$374="SEC",-5.8*$R$374^2+6.9*$R$374+105,-11.965*$R$374^2+32.28*$R$374+78.259),100)</f>
        <v>65.733173939585328</v>
      </c>
    </row>
    <row r="375" spans="1:19" x14ac:dyDescent="0.3">
      <c r="A375" t="s">
        <v>1131</v>
      </c>
      <c r="B375" s="2" t="s">
        <v>1132</v>
      </c>
      <c r="C375" t="s">
        <v>1133</v>
      </c>
      <c r="D375" t="s">
        <v>23</v>
      </c>
      <c r="E375">
        <v>3</v>
      </c>
      <c r="F375">
        <v>3</v>
      </c>
      <c r="G375">
        <v>3</v>
      </c>
      <c r="H375">
        <v>3</v>
      </c>
      <c r="I375">
        <v>3</v>
      </c>
      <c r="J375">
        <v>3</v>
      </c>
      <c r="K375">
        <v>3</v>
      </c>
      <c r="L375" s="4">
        <f>AVERAGE($E$375:$K$375)</f>
        <v>3</v>
      </c>
      <c r="M375">
        <v>3</v>
      </c>
      <c r="N375">
        <v>3</v>
      </c>
      <c r="O375">
        <v>3</v>
      </c>
      <c r="P375">
        <v>3</v>
      </c>
      <c r="Q375" s="4">
        <f>(PRODUCT($M$375:$P$375)-1)/40+1</f>
        <v>3</v>
      </c>
      <c r="R375" s="4">
        <f>($L$375^2+$Q$375^2)^0.5</f>
        <v>4.2426406871192848</v>
      </c>
      <c r="S375" s="5">
        <f>MIN(IF($D$375="SEC",-5.8*$R$375^2+6.9*$R$375+105,-11.965*$R$375^2+32.28*$R$375+78.259),100)</f>
        <v>29.874220741123082</v>
      </c>
    </row>
    <row r="376" spans="1:19" x14ac:dyDescent="0.3">
      <c r="A376" t="s">
        <v>1134</v>
      </c>
      <c r="B376" s="2" t="s">
        <v>1135</v>
      </c>
      <c r="C376" t="s">
        <v>1136</v>
      </c>
      <c r="D376" t="s">
        <v>33</v>
      </c>
      <c r="E376">
        <v>1</v>
      </c>
      <c r="F376">
        <v>1</v>
      </c>
      <c r="G376">
        <v>1</v>
      </c>
      <c r="H376">
        <v>2</v>
      </c>
      <c r="I376">
        <v>2</v>
      </c>
      <c r="J376">
        <v>1</v>
      </c>
      <c r="K376">
        <v>3</v>
      </c>
      <c r="L376" s="4">
        <f>AVERAGE($E$376:$K$376)</f>
        <v>1.5714285714285714</v>
      </c>
      <c r="M376">
        <v>3</v>
      </c>
      <c r="N376">
        <v>3</v>
      </c>
      <c r="O376">
        <v>3</v>
      </c>
      <c r="P376">
        <v>3</v>
      </c>
      <c r="Q376" s="4">
        <f>(PRODUCT($M$376:$P$376)-1)/40+1</f>
        <v>3</v>
      </c>
      <c r="R376" s="4">
        <f>($L$376^2+$Q$376^2)^0.5</f>
        <v>3.3866484546084852</v>
      </c>
      <c r="S376" s="5">
        <f>MIN(IF($D$376="SEC",-5.8*$R$376^2+6.9*$R$376+105,-11.965*$R$376^2+32.28*$R$376+78.259),100)</f>
        <v>50.348787624965979</v>
      </c>
    </row>
    <row r="377" spans="1:19" x14ac:dyDescent="0.3">
      <c r="A377" t="s">
        <v>1137</v>
      </c>
      <c r="B377" s="2" t="s">
        <v>1138</v>
      </c>
      <c r="C377" t="s">
        <v>1139</v>
      </c>
      <c r="D377" t="s">
        <v>23</v>
      </c>
      <c r="E377">
        <v>2</v>
      </c>
      <c r="F377">
        <v>3</v>
      </c>
      <c r="G377">
        <v>1</v>
      </c>
      <c r="H377">
        <v>2</v>
      </c>
      <c r="I377">
        <v>2</v>
      </c>
      <c r="J377">
        <v>1</v>
      </c>
      <c r="K377">
        <v>3</v>
      </c>
      <c r="L377" s="4">
        <f>AVERAGE($E$377:$K$377)</f>
        <v>2</v>
      </c>
      <c r="M377">
        <v>3</v>
      </c>
      <c r="N377">
        <v>3</v>
      </c>
      <c r="O377">
        <v>3</v>
      </c>
      <c r="P377">
        <v>3</v>
      </c>
      <c r="Q377" s="4">
        <f>(PRODUCT($M$377:$P$377)-1)/40+1</f>
        <v>3</v>
      </c>
      <c r="R377" s="4">
        <f>($L$377^2+$Q$377^2)^0.5</f>
        <v>3.6055512754639891</v>
      </c>
      <c r="S377" s="5">
        <f>MIN(IF($D$377="SEC",-5.8*$R$377^2+6.9*$R$377+105,-11.965*$R$377^2+32.28*$R$377+78.259),100)</f>
        <v>54.478303800701539</v>
      </c>
    </row>
    <row r="378" spans="1:19" x14ac:dyDescent="0.3">
      <c r="A378" t="s">
        <v>1140</v>
      </c>
      <c r="B378" s="2" t="s">
        <v>1141</v>
      </c>
      <c r="C378" t="s">
        <v>1142</v>
      </c>
      <c r="D378" t="s">
        <v>23</v>
      </c>
      <c r="E378">
        <v>2</v>
      </c>
      <c r="F378">
        <v>3</v>
      </c>
      <c r="G378">
        <v>3</v>
      </c>
      <c r="H378">
        <v>3</v>
      </c>
      <c r="I378">
        <v>3</v>
      </c>
      <c r="J378">
        <v>3</v>
      </c>
      <c r="K378">
        <v>3</v>
      </c>
      <c r="L378" s="4">
        <f>AVERAGE($E$378:$K$378)</f>
        <v>2.8571428571428572</v>
      </c>
      <c r="M378">
        <v>2</v>
      </c>
      <c r="N378">
        <v>2</v>
      </c>
      <c r="O378">
        <v>3</v>
      </c>
      <c r="P378">
        <v>3</v>
      </c>
      <c r="Q378" s="4">
        <f>(PRODUCT($M$378:$P$378)-1)/40+1</f>
        <v>1.875</v>
      </c>
      <c r="R378" s="4">
        <f>($L$378^2+$Q$378^2)^0.5</f>
        <v>3.417439144465114</v>
      </c>
      <c r="S378" s="5">
        <f>MIN(IF($D$378="SEC",-5.8*$R$378^2+6.9*$R$378+105,-11.965*$R$378^2+32.28*$R$378+78.259),100)</f>
        <v>60.842766321299081</v>
      </c>
    </row>
    <row r="379" spans="1:19" x14ac:dyDescent="0.3">
      <c r="A379" t="s">
        <v>1143</v>
      </c>
      <c r="B379" s="2" t="s">
        <v>1144</v>
      </c>
      <c r="C379" t="s">
        <v>1145</v>
      </c>
      <c r="D379" t="s">
        <v>23</v>
      </c>
      <c r="E379">
        <v>2</v>
      </c>
      <c r="F379">
        <v>3</v>
      </c>
      <c r="G379">
        <v>3</v>
      </c>
      <c r="H379">
        <v>2</v>
      </c>
      <c r="I379">
        <v>2</v>
      </c>
      <c r="J379">
        <v>3</v>
      </c>
      <c r="K379">
        <v>3</v>
      </c>
      <c r="L379" s="4">
        <f>AVERAGE($E$379:$K$379)</f>
        <v>2.5714285714285716</v>
      </c>
      <c r="M379">
        <v>2</v>
      </c>
      <c r="N379">
        <v>1</v>
      </c>
      <c r="O379">
        <v>3</v>
      </c>
      <c r="P379">
        <v>3</v>
      </c>
      <c r="Q379" s="4">
        <f>(PRODUCT($M$379:$P$379)-1)/40+1</f>
        <v>1.425</v>
      </c>
      <c r="R379" s="4">
        <f>($L$379^2+$Q$379^2)^0.5</f>
        <v>2.9398758303641306</v>
      </c>
      <c r="S379" s="5">
        <f>MIN(IF($D$379="SEC",-5.8*$R$379^2+6.9*$R$379+105,-11.965*$R$379^2+32.28*$R$379+78.259),100)</f>
        <v>75.15649782134922</v>
      </c>
    </row>
    <row r="380" spans="1:19" x14ac:dyDescent="0.3">
      <c r="A380" t="s">
        <v>1146</v>
      </c>
      <c r="B380" s="2" t="s">
        <v>1147</v>
      </c>
      <c r="C380" t="s">
        <v>1148</v>
      </c>
      <c r="D380" t="s">
        <v>23</v>
      </c>
      <c r="E380">
        <v>2</v>
      </c>
      <c r="F380">
        <v>3</v>
      </c>
      <c r="G380">
        <v>1</v>
      </c>
      <c r="H380">
        <v>3</v>
      </c>
      <c r="I380">
        <v>3</v>
      </c>
      <c r="J380">
        <v>1</v>
      </c>
      <c r="K380">
        <v>3</v>
      </c>
      <c r="L380" s="4">
        <f>AVERAGE($E$380:$K$380)</f>
        <v>2.2857142857142856</v>
      </c>
      <c r="M380">
        <v>3</v>
      </c>
      <c r="N380">
        <v>3</v>
      </c>
      <c r="O380">
        <v>3</v>
      </c>
      <c r="P380">
        <v>3</v>
      </c>
      <c r="Q380" s="4">
        <f>(PRODUCT($M$380:$P$380)-1)/40+1</f>
        <v>3</v>
      </c>
      <c r="R380" s="4">
        <f>($L$380^2+$Q$380^2)^0.5</f>
        <v>3.7715367949840242</v>
      </c>
      <c r="S380" s="5">
        <f>MIN(IF($D$380="SEC",-5.8*$R$380^2+6.9*$R$380+105,-11.965*$R$380^2+32.28*$R$380+78.259),100)</f>
        <v>48.521563069063255</v>
      </c>
    </row>
    <row r="381" spans="1:19" x14ac:dyDescent="0.3">
      <c r="A381" t="s">
        <v>1149</v>
      </c>
      <c r="B381" s="2" t="s">
        <v>1150</v>
      </c>
      <c r="C381" t="s">
        <v>1151</v>
      </c>
      <c r="D381" t="s">
        <v>23</v>
      </c>
      <c r="E381">
        <v>1</v>
      </c>
      <c r="F381">
        <v>1</v>
      </c>
      <c r="G381">
        <v>1</v>
      </c>
      <c r="H381">
        <v>2</v>
      </c>
      <c r="I381">
        <v>2</v>
      </c>
      <c r="J381">
        <v>1</v>
      </c>
      <c r="K381">
        <v>3</v>
      </c>
      <c r="L381" s="4">
        <f>AVERAGE($E$381:$K$381)</f>
        <v>1.5714285714285714</v>
      </c>
      <c r="M381">
        <v>3</v>
      </c>
      <c r="N381">
        <v>2</v>
      </c>
      <c r="O381">
        <v>3</v>
      </c>
      <c r="P381">
        <v>3</v>
      </c>
      <c r="Q381" s="4">
        <f>(PRODUCT($M$381:$P$381)-1)/40+1</f>
        <v>2.3250000000000002</v>
      </c>
      <c r="R381" s="4">
        <f>($L$381^2+$Q$381^2)^0.5</f>
        <v>2.806245312709144</v>
      </c>
      <c r="S381" s="5">
        <f>MIN(IF($D$381="SEC",-5.8*$R$381^2+6.9*$R$381+105,-11.965*$R$381^2+32.28*$R$381+78.259),100)</f>
        <v>78.688018678101258</v>
      </c>
    </row>
    <row r="382" spans="1:19" x14ac:dyDescent="0.3">
      <c r="A382" t="s">
        <v>1152</v>
      </c>
      <c r="B382" s="2" t="s">
        <v>1153</v>
      </c>
      <c r="C382" t="s">
        <v>1154</v>
      </c>
      <c r="D382" t="s">
        <v>23</v>
      </c>
      <c r="E382">
        <v>3</v>
      </c>
      <c r="F382">
        <v>3</v>
      </c>
      <c r="G382">
        <v>3</v>
      </c>
      <c r="H382">
        <v>2</v>
      </c>
      <c r="I382">
        <v>2</v>
      </c>
      <c r="J382">
        <v>3</v>
      </c>
      <c r="K382">
        <v>3</v>
      </c>
      <c r="L382" s="4">
        <f>AVERAGE($E$382:$K$382)</f>
        <v>2.7142857142857144</v>
      </c>
      <c r="M382">
        <v>3</v>
      </c>
      <c r="N382">
        <v>1</v>
      </c>
      <c r="O382">
        <v>3</v>
      </c>
      <c r="P382">
        <v>3</v>
      </c>
      <c r="Q382" s="4">
        <f>(PRODUCT($M$382:$P$382)-1)/40+1</f>
        <v>1.65</v>
      </c>
      <c r="R382" s="4">
        <f>($L$382^2+$Q$382^2)^0.5</f>
        <v>3.1764519418331374</v>
      </c>
      <c r="S382" s="5">
        <f>MIN(IF($D$382="SEC",-5.8*$R$382^2+6.9*$R$382+105,-11.965*$R$382^2+32.28*$R$382+78.259),100)</f>
        <v>68.396406153750704</v>
      </c>
    </row>
    <row r="383" spans="1:19" x14ac:dyDescent="0.3">
      <c r="A383" t="s">
        <v>1155</v>
      </c>
      <c r="B383" s="2" t="s">
        <v>1156</v>
      </c>
      <c r="C383" t="s">
        <v>1157</v>
      </c>
      <c r="D383" t="s">
        <v>23</v>
      </c>
      <c r="E383">
        <v>3</v>
      </c>
      <c r="F383">
        <v>3</v>
      </c>
      <c r="G383">
        <v>2</v>
      </c>
      <c r="H383">
        <v>1</v>
      </c>
      <c r="I383">
        <v>2</v>
      </c>
      <c r="J383">
        <v>2</v>
      </c>
      <c r="K383">
        <v>3</v>
      </c>
      <c r="L383" s="4">
        <f>AVERAGE($E$383:$K$383)</f>
        <v>2.2857142857142856</v>
      </c>
      <c r="M383">
        <v>2</v>
      </c>
      <c r="N383">
        <v>2</v>
      </c>
      <c r="O383">
        <v>3</v>
      </c>
      <c r="P383">
        <v>3</v>
      </c>
      <c r="Q383" s="4">
        <f>(PRODUCT($M$383:$P$383)-1)/40+1</f>
        <v>1.875</v>
      </c>
      <c r="R383" s="4">
        <f>($L$383^2+$Q$383^2)^0.5</f>
        <v>2.9563685149044541</v>
      </c>
      <c r="S383" s="5">
        <f>MIN(IF($D$383="SEC",-5.8*$R$383^2+6.9*$R$383+105,-11.965*$R$383^2+32.28*$R$383+78.259),100)</f>
        <v>74.7062769365142</v>
      </c>
    </row>
    <row r="384" spans="1:19" x14ac:dyDescent="0.3">
      <c r="A384" t="s">
        <v>1158</v>
      </c>
      <c r="B384" s="2" t="s">
        <v>1159</v>
      </c>
      <c r="C384" t="s">
        <v>1160</v>
      </c>
      <c r="D384" t="s">
        <v>33</v>
      </c>
      <c r="E384">
        <v>1</v>
      </c>
      <c r="F384">
        <v>1</v>
      </c>
      <c r="G384">
        <v>2</v>
      </c>
      <c r="H384">
        <v>1</v>
      </c>
      <c r="I384">
        <v>1</v>
      </c>
      <c r="J384">
        <v>1</v>
      </c>
      <c r="K384">
        <v>2</v>
      </c>
      <c r="L384" s="4">
        <f>AVERAGE($E$384:$K$384)</f>
        <v>1.2857142857142858</v>
      </c>
      <c r="M384">
        <v>3</v>
      </c>
      <c r="N384">
        <v>0</v>
      </c>
      <c r="O384">
        <v>1</v>
      </c>
      <c r="P384">
        <v>3</v>
      </c>
      <c r="Q384" s="4">
        <f>(PRODUCT($M$384:$P$384)-1)/40+1</f>
        <v>0.97499999999999998</v>
      </c>
      <c r="R384" s="4">
        <f>($L$384^2+$Q$384^2)^0.5</f>
        <v>1.6135941944893692</v>
      </c>
      <c r="S384" s="5">
        <f>MIN(IF($D$384="SEC",-5.8*$R$384^2+6.9*$R$384+105,-11.965*$R$384^2+32.28*$R$384+78.259),100)</f>
        <v>99.192714922096428</v>
      </c>
    </row>
    <row r="385" spans="1:19" x14ac:dyDescent="0.3">
      <c r="A385" t="s">
        <v>1161</v>
      </c>
      <c r="B385" s="2" t="s">
        <v>1162</v>
      </c>
      <c r="C385" t="s">
        <v>1163</v>
      </c>
      <c r="D385" t="s">
        <v>33</v>
      </c>
      <c r="E385">
        <v>1</v>
      </c>
      <c r="F385">
        <v>2</v>
      </c>
      <c r="G385">
        <v>1</v>
      </c>
      <c r="H385">
        <v>2</v>
      </c>
      <c r="I385">
        <v>3</v>
      </c>
      <c r="J385">
        <v>1</v>
      </c>
      <c r="K385">
        <v>3</v>
      </c>
      <c r="L385" s="4">
        <f>AVERAGE($E$385:$K$385)</f>
        <v>1.8571428571428572</v>
      </c>
      <c r="M385">
        <v>3</v>
      </c>
      <c r="N385">
        <v>3</v>
      </c>
      <c r="O385">
        <v>3</v>
      </c>
      <c r="P385">
        <v>3</v>
      </c>
      <c r="Q385" s="4">
        <f>(PRODUCT($M$385:$P$385)-1)/40+1</f>
        <v>3</v>
      </c>
      <c r="R385" s="4">
        <f>($L$385^2+$Q$385^2)^0.5</f>
        <v>3.52831115292242</v>
      </c>
      <c r="S385" s="5">
        <f>MIN(IF($D$385="SEC",-5.8*$R$385^2+6.9*$R$385+105,-11.965*$R$385^2+32.28*$R$385+78.259),100)</f>
        <v>43.20084320000916</v>
      </c>
    </row>
    <row r="386" spans="1:19" x14ac:dyDescent="0.3">
      <c r="A386" t="s">
        <v>1164</v>
      </c>
      <c r="B386" s="2" t="s">
        <v>1165</v>
      </c>
      <c r="C386" t="s">
        <v>1166</v>
      </c>
      <c r="D386" t="s">
        <v>23</v>
      </c>
      <c r="E386">
        <v>1</v>
      </c>
      <c r="F386">
        <v>2</v>
      </c>
      <c r="G386">
        <v>3</v>
      </c>
      <c r="H386">
        <v>2</v>
      </c>
      <c r="I386">
        <v>2</v>
      </c>
      <c r="J386">
        <v>3</v>
      </c>
      <c r="K386">
        <v>3</v>
      </c>
      <c r="L386" s="4">
        <f>AVERAGE($E$386:$K$386)</f>
        <v>2.2857142857142856</v>
      </c>
      <c r="M386">
        <v>2</v>
      </c>
      <c r="N386">
        <v>2</v>
      </c>
      <c r="O386">
        <v>3</v>
      </c>
      <c r="P386">
        <v>3</v>
      </c>
      <c r="Q386" s="4">
        <f>(PRODUCT($M$386:$P$386)-1)/40+1</f>
        <v>1.875</v>
      </c>
      <c r="R386" s="4">
        <f>($L$386^2+$Q$386^2)^0.5</f>
        <v>2.9563685149044541</v>
      </c>
      <c r="S386" s="5">
        <f>MIN(IF($D$386="SEC",-5.8*$R$386^2+6.9*$R$386+105,-11.965*$R$386^2+32.28*$R$386+78.259),100)</f>
        <v>74.7062769365142</v>
      </c>
    </row>
    <row r="387" spans="1:19" x14ac:dyDescent="0.3">
      <c r="A387" t="s">
        <v>1167</v>
      </c>
      <c r="B387" s="2" t="s">
        <v>1168</v>
      </c>
      <c r="C387" t="s">
        <v>1169</v>
      </c>
      <c r="D387" t="s">
        <v>23</v>
      </c>
      <c r="E387">
        <v>2</v>
      </c>
      <c r="F387">
        <v>3</v>
      </c>
      <c r="G387">
        <v>3</v>
      </c>
      <c r="H387">
        <v>3</v>
      </c>
      <c r="I387">
        <v>3</v>
      </c>
      <c r="J387">
        <v>3</v>
      </c>
      <c r="K387">
        <v>3</v>
      </c>
      <c r="L387" s="4">
        <f>AVERAGE($E$387:$K$387)</f>
        <v>2.8571428571428572</v>
      </c>
      <c r="M387">
        <v>2</v>
      </c>
      <c r="N387">
        <v>2</v>
      </c>
      <c r="O387">
        <v>3</v>
      </c>
      <c r="P387">
        <v>3</v>
      </c>
      <c r="Q387" s="4">
        <f>(PRODUCT($M$387:$P$387)-1)/40+1</f>
        <v>1.875</v>
      </c>
      <c r="R387" s="4">
        <f>($L$387^2+$Q$387^2)^0.5</f>
        <v>3.417439144465114</v>
      </c>
      <c r="S387" s="5">
        <f>MIN(IF($D$387="SEC",-5.8*$R$387^2+6.9*$R$387+105,-11.965*$R$387^2+32.28*$R$387+78.259),100)</f>
        <v>60.842766321299081</v>
      </c>
    </row>
    <row r="388" spans="1:19" x14ac:dyDescent="0.3">
      <c r="A388" t="s">
        <v>1170</v>
      </c>
      <c r="B388" s="2" t="s">
        <v>1171</v>
      </c>
      <c r="C388" t="s">
        <v>1172</v>
      </c>
      <c r="D388" t="s">
        <v>23</v>
      </c>
      <c r="E388">
        <v>2</v>
      </c>
      <c r="F388">
        <v>3</v>
      </c>
      <c r="G388">
        <v>3</v>
      </c>
      <c r="H388">
        <v>3</v>
      </c>
      <c r="I388">
        <v>3</v>
      </c>
      <c r="J388">
        <v>3</v>
      </c>
      <c r="K388">
        <v>3</v>
      </c>
      <c r="L388" s="4">
        <f>AVERAGE($E$388:$K$388)</f>
        <v>2.8571428571428572</v>
      </c>
      <c r="M388">
        <v>3</v>
      </c>
      <c r="N388">
        <v>2</v>
      </c>
      <c r="O388">
        <v>3</v>
      </c>
      <c r="P388">
        <v>3</v>
      </c>
      <c r="Q388" s="4">
        <f>(PRODUCT($M$388:$P$388)-1)/40+1</f>
        <v>2.3250000000000002</v>
      </c>
      <c r="R388" s="4">
        <f>($L$388^2+$Q$388^2)^0.5</f>
        <v>3.6835974679818708</v>
      </c>
      <c r="S388" s="5">
        <f>MIN(IF($D$388="SEC",-5.8*$R$388^2+6.9*$R$388+105,-11.965*$R$388^2+32.28*$R$388+78.259),100)</f>
        <v>51.717258753564707</v>
      </c>
    </row>
    <row r="389" spans="1:19" x14ac:dyDescent="0.3">
      <c r="A389" t="s">
        <v>1173</v>
      </c>
      <c r="B389" s="2" t="s">
        <v>1174</v>
      </c>
      <c r="C389" t="s">
        <v>1175</v>
      </c>
      <c r="D389" t="s">
        <v>23</v>
      </c>
      <c r="E389">
        <v>2</v>
      </c>
      <c r="F389">
        <v>3</v>
      </c>
      <c r="G389">
        <v>3</v>
      </c>
      <c r="H389">
        <v>3</v>
      </c>
      <c r="I389">
        <v>3</v>
      </c>
      <c r="J389">
        <v>3</v>
      </c>
      <c r="K389">
        <v>3</v>
      </c>
      <c r="L389" s="4">
        <f>AVERAGE($E$389:$K$389)</f>
        <v>2.8571428571428572</v>
      </c>
      <c r="M389">
        <v>3</v>
      </c>
      <c r="N389">
        <v>3</v>
      </c>
      <c r="O389">
        <v>3</v>
      </c>
      <c r="P389">
        <v>3</v>
      </c>
      <c r="Q389" s="4">
        <f>(PRODUCT($M$389:$P$389)-1)/40+1</f>
        <v>3</v>
      </c>
      <c r="R389" s="4">
        <f>($L$389^2+$Q$389^2)^0.5</f>
        <v>4.1428571428571423</v>
      </c>
      <c r="S389" s="5">
        <f>MIN(IF($D$389="SEC",-5.8*$R$389^2+6.9*$R$389+105,-11.965*$R$389^2+32.28*$R$389+78.259),100)</f>
        <v>34.038775510204118</v>
      </c>
    </row>
    <row r="390" spans="1:19" x14ac:dyDescent="0.3">
      <c r="A390" t="s">
        <v>1176</v>
      </c>
      <c r="B390" s="2" t="s">
        <v>1177</v>
      </c>
      <c r="C390" t="s">
        <v>1178</v>
      </c>
      <c r="D390" t="s">
        <v>23</v>
      </c>
      <c r="E390">
        <v>2</v>
      </c>
      <c r="F390">
        <v>3</v>
      </c>
      <c r="G390">
        <v>3</v>
      </c>
      <c r="H390">
        <v>3</v>
      </c>
      <c r="I390">
        <v>3</v>
      </c>
      <c r="J390">
        <v>3</v>
      </c>
      <c r="K390">
        <v>3</v>
      </c>
      <c r="L390" s="4">
        <f>AVERAGE($E$390:$K$390)</f>
        <v>2.8571428571428572</v>
      </c>
      <c r="M390">
        <v>2</v>
      </c>
      <c r="N390">
        <v>3</v>
      </c>
      <c r="O390">
        <v>3</v>
      </c>
      <c r="P390">
        <v>3</v>
      </c>
      <c r="Q390" s="4">
        <f>(PRODUCT($M$390:$P$390)-1)/40+1</f>
        <v>2.3250000000000002</v>
      </c>
      <c r="R390" s="4">
        <f>($L$390^2+$Q$390^2)^0.5</f>
        <v>3.6835974679818708</v>
      </c>
      <c r="S390" s="5">
        <f>MIN(IF($D$390="SEC",-5.8*$R$390^2+6.9*$R$390+105,-11.965*$R$390^2+32.28*$R$390+78.259),100)</f>
        <v>51.717258753564707</v>
      </c>
    </row>
    <row r="391" spans="1:19" x14ac:dyDescent="0.3">
      <c r="A391" t="s">
        <v>1179</v>
      </c>
      <c r="B391" s="2" t="s">
        <v>1180</v>
      </c>
      <c r="C391" t="s">
        <v>1181</v>
      </c>
      <c r="D391" t="s">
        <v>33</v>
      </c>
      <c r="E391">
        <v>1</v>
      </c>
      <c r="F391">
        <v>1</v>
      </c>
      <c r="G391">
        <v>2</v>
      </c>
      <c r="H391">
        <v>1</v>
      </c>
      <c r="I391">
        <v>1</v>
      </c>
      <c r="J391">
        <v>1</v>
      </c>
      <c r="K391">
        <v>2</v>
      </c>
      <c r="L391" s="4">
        <f>AVERAGE($E$391:$K$391)</f>
        <v>1.2857142857142858</v>
      </c>
      <c r="M391">
        <v>2</v>
      </c>
      <c r="N391">
        <v>0</v>
      </c>
      <c r="O391">
        <v>1</v>
      </c>
      <c r="P391">
        <v>3</v>
      </c>
      <c r="Q391" s="4">
        <f>(PRODUCT($M$391:$P$391)-1)/40+1</f>
        <v>0.97499999999999998</v>
      </c>
      <c r="R391" s="4">
        <f>($L$391^2+$Q$391^2)^0.5</f>
        <v>1.6135941944893692</v>
      </c>
      <c r="S391" s="5">
        <f>MIN(IF($D$391="SEC",-5.8*$R$391^2+6.9*$R$391+105,-11.965*$R$391^2+32.28*$R$391+78.259),100)</f>
        <v>99.192714922096428</v>
      </c>
    </row>
    <row r="392" spans="1:19" x14ac:dyDescent="0.3">
      <c r="A392" t="s">
        <v>1182</v>
      </c>
      <c r="B392" s="2"/>
      <c r="C392" t="s">
        <v>1183</v>
      </c>
      <c r="D392" t="s">
        <v>23</v>
      </c>
      <c r="E392">
        <v>2</v>
      </c>
      <c r="F392">
        <v>3</v>
      </c>
      <c r="G392">
        <v>3</v>
      </c>
      <c r="H392">
        <v>3</v>
      </c>
      <c r="I392">
        <v>3</v>
      </c>
      <c r="J392">
        <v>3</v>
      </c>
      <c r="K392">
        <v>3</v>
      </c>
      <c r="L392" s="4">
        <f>AVERAGE($E$392:$K$392)</f>
        <v>2.8571428571428572</v>
      </c>
      <c r="M392">
        <v>3</v>
      </c>
      <c r="N392">
        <v>3</v>
      </c>
      <c r="O392">
        <v>3</v>
      </c>
      <c r="P392">
        <v>3</v>
      </c>
      <c r="Q392" s="4">
        <f>(PRODUCT($M$392:$P$392)-1)/40+1</f>
        <v>3</v>
      </c>
      <c r="R392" s="4">
        <f>($L$392^2+$Q$392^2)^0.5</f>
        <v>4.1428571428571423</v>
      </c>
      <c r="S392" s="5">
        <f>MIN(IF($D$392="SEC",-5.8*$R$392^2+6.9*$R$392+105,-11.965*$R$392^2+32.28*$R$392+78.259),100)</f>
        <v>34.038775510204118</v>
      </c>
    </row>
    <row r="393" spans="1:19" x14ac:dyDescent="0.3">
      <c r="A393" t="s">
        <v>1184</v>
      </c>
      <c r="B393" s="2" t="s">
        <v>1185</v>
      </c>
      <c r="C393" t="s">
        <v>1186</v>
      </c>
      <c r="D393" t="s">
        <v>33</v>
      </c>
      <c r="E393">
        <v>1</v>
      </c>
      <c r="F393">
        <v>1</v>
      </c>
      <c r="G393">
        <v>1</v>
      </c>
      <c r="H393">
        <v>1</v>
      </c>
      <c r="I393">
        <v>2</v>
      </c>
      <c r="J393">
        <v>1</v>
      </c>
      <c r="K393">
        <v>3</v>
      </c>
      <c r="L393" s="4">
        <f>AVERAGE($E$393:$K$393)</f>
        <v>1.4285714285714286</v>
      </c>
      <c r="M393">
        <v>3</v>
      </c>
      <c r="N393">
        <v>3</v>
      </c>
      <c r="O393">
        <v>3</v>
      </c>
      <c r="P393">
        <v>3</v>
      </c>
      <c r="Q393" s="4">
        <f>(PRODUCT($M$393:$P$393)-1)/40+1</f>
        <v>3</v>
      </c>
      <c r="R393" s="4">
        <f>($L$393^2+$Q$393^2)^0.5</f>
        <v>3.3227723856037161</v>
      </c>
      <c r="S393" s="5">
        <f>MIN(IF($D$393="SEC",-5.8*$R$393^2+6.9*$R$393+105,-11.965*$R$393^2+32.28*$R$393+78.259),100)</f>
        <v>53.414725260349215</v>
      </c>
    </row>
    <row r="394" spans="1:19" x14ac:dyDescent="0.3">
      <c r="A394" t="s">
        <v>1187</v>
      </c>
      <c r="B394" s="2" t="s">
        <v>1188</v>
      </c>
      <c r="C394" t="s">
        <v>1189</v>
      </c>
      <c r="D394" t="s">
        <v>23</v>
      </c>
      <c r="E394">
        <v>1</v>
      </c>
      <c r="F394">
        <v>2</v>
      </c>
      <c r="G394">
        <v>1</v>
      </c>
      <c r="H394">
        <v>2</v>
      </c>
      <c r="I394">
        <v>3</v>
      </c>
      <c r="J394">
        <v>1</v>
      </c>
      <c r="K394">
        <v>3</v>
      </c>
      <c r="L394" s="4">
        <f>AVERAGE($E$394:$K$394)</f>
        <v>1.8571428571428572</v>
      </c>
      <c r="M394">
        <v>3</v>
      </c>
      <c r="N394">
        <v>1</v>
      </c>
      <c r="O394">
        <v>3</v>
      </c>
      <c r="P394">
        <v>3</v>
      </c>
      <c r="Q394" s="4">
        <f>(PRODUCT($M$394:$P$394)-1)/40+1</f>
        <v>1.65</v>
      </c>
      <c r="R394" s="4">
        <f>($L$394^2+$Q$394^2)^0.5</f>
        <v>2.4842462824439799</v>
      </c>
      <c r="S394" s="5">
        <f>MIN(IF($D$394="SEC",-5.8*$R$394^2+6.9*$R$394+105,-11.965*$R$394^2+32.28*$R$394+78.259),100)</f>
        <v>86.346717716210406</v>
      </c>
    </row>
    <row r="395" spans="1:19" x14ac:dyDescent="0.3">
      <c r="A395" t="s">
        <v>1190</v>
      </c>
      <c r="B395" s="2" t="s">
        <v>1191</v>
      </c>
      <c r="C395" t="s">
        <v>1192</v>
      </c>
      <c r="D395" t="s">
        <v>33</v>
      </c>
      <c r="E395">
        <v>1</v>
      </c>
      <c r="F395">
        <v>1</v>
      </c>
      <c r="G395">
        <v>2</v>
      </c>
      <c r="H395">
        <v>1</v>
      </c>
      <c r="I395">
        <v>1</v>
      </c>
      <c r="J395">
        <v>1</v>
      </c>
      <c r="K395">
        <v>3</v>
      </c>
      <c r="L395" s="4">
        <f>AVERAGE($E$395:$K$395)</f>
        <v>1.4285714285714286</v>
      </c>
      <c r="M395">
        <v>3</v>
      </c>
      <c r="N395">
        <v>0</v>
      </c>
      <c r="O395">
        <v>1</v>
      </c>
      <c r="P395">
        <v>3</v>
      </c>
      <c r="Q395" s="4">
        <f>(PRODUCT($M$395:$P$395)-1)/40+1</f>
        <v>0.97499999999999998</v>
      </c>
      <c r="R395" s="4">
        <f>($L$395^2+$Q$395^2)^0.5</f>
        <v>1.7295783666924758</v>
      </c>
      <c r="S395" s="5">
        <f>MIN(IF($D$395="SEC",-5.8*$R$395^2+6.9*$R$395+105,-11.965*$R$395^2+32.28*$R$395+78.259),100)</f>
        <v>98.297194204894339</v>
      </c>
    </row>
    <row r="396" spans="1:19" x14ac:dyDescent="0.3">
      <c r="A396" t="s">
        <v>1193</v>
      </c>
      <c r="B396" s="2" t="s">
        <v>1194</v>
      </c>
      <c r="C396" t="s">
        <v>1195</v>
      </c>
      <c r="D396" t="s">
        <v>33</v>
      </c>
      <c r="E396">
        <v>1</v>
      </c>
      <c r="F396">
        <v>1</v>
      </c>
      <c r="G396">
        <v>2</v>
      </c>
      <c r="H396">
        <v>1</v>
      </c>
      <c r="I396">
        <v>1</v>
      </c>
      <c r="J396">
        <v>1</v>
      </c>
      <c r="K396">
        <v>2</v>
      </c>
      <c r="L396" s="4">
        <f>AVERAGE($E$396:$K$396)</f>
        <v>1.2857142857142858</v>
      </c>
      <c r="M396">
        <v>2</v>
      </c>
      <c r="N396">
        <v>0</v>
      </c>
      <c r="O396">
        <v>1</v>
      </c>
      <c r="P396">
        <v>3</v>
      </c>
      <c r="Q396" s="4">
        <f>(PRODUCT($M$396:$P$396)-1)/40+1</f>
        <v>0.97499999999999998</v>
      </c>
      <c r="R396" s="4">
        <f>($L$396^2+$Q$396^2)^0.5</f>
        <v>1.6135941944893692</v>
      </c>
      <c r="S396" s="5">
        <f>MIN(IF($D$396="SEC",-5.8*$R$396^2+6.9*$R$396+105,-11.965*$R$396^2+32.28*$R$396+78.259),100)</f>
        <v>99.192714922096428</v>
      </c>
    </row>
    <row r="397" spans="1:19" x14ac:dyDescent="0.3">
      <c r="A397" t="s">
        <v>1196</v>
      </c>
      <c r="B397" s="2" t="s">
        <v>1197</v>
      </c>
      <c r="C397" t="s">
        <v>1198</v>
      </c>
      <c r="D397" t="s">
        <v>23</v>
      </c>
      <c r="E397">
        <v>2</v>
      </c>
      <c r="F397">
        <v>3</v>
      </c>
      <c r="G397">
        <v>1</v>
      </c>
      <c r="H397">
        <v>1</v>
      </c>
      <c r="I397">
        <v>2</v>
      </c>
      <c r="J397">
        <v>1</v>
      </c>
      <c r="K397">
        <v>3</v>
      </c>
      <c r="L397" s="4">
        <f>AVERAGE($E$397:$K$397)</f>
        <v>1.8571428571428572</v>
      </c>
      <c r="M397">
        <v>3</v>
      </c>
      <c r="N397">
        <v>3</v>
      </c>
      <c r="O397">
        <v>3</v>
      </c>
      <c r="P397">
        <v>3</v>
      </c>
      <c r="Q397" s="4">
        <f>(PRODUCT($M$397:$P$397)-1)/40+1</f>
        <v>3</v>
      </c>
      <c r="R397" s="4">
        <f>($L$397^2+$Q$397^2)^0.5</f>
        <v>3.52831115292242</v>
      </c>
      <c r="S397" s="5">
        <f>MIN(IF($D$397="SEC",-5.8*$R$397^2+6.9*$R$397+105,-11.965*$R$397^2+32.28*$R$397+78.259),100)</f>
        <v>57.141265322511629</v>
      </c>
    </row>
    <row r="398" spans="1:19" x14ac:dyDescent="0.3">
      <c r="A398" t="s">
        <v>1199</v>
      </c>
      <c r="B398" s="2" t="s">
        <v>1200</v>
      </c>
      <c r="C398" t="s">
        <v>1201</v>
      </c>
      <c r="D398" t="s">
        <v>23</v>
      </c>
      <c r="E398">
        <v>2</v>
      </c>
      <c r="F398">
        <v>3</v>
      </c>
      <c r="G398">
        <v>3</v>
      </c>
      <c r="H398">
        <v>3</v>
      </c>
      <c r="I398">
        <v>3</v>
      </c>
      <c r="J398">
        <v>3</v>
      </c>
      <c r="K398">
        <v>3</v>
      </c>
      <c r="L398" s="4">
        <f>AVERAGE($E$398:$K$398)</f>
        <v>2.8571428571428572</v>
      </c>
      <c r="M398">
        <v>3</v>
      </c>
      <c r="N398">
        <v>2</v>
      </c>
      <c r="O398">
        <v>3</v>
      </c>
      <c r="P398">
        <v>3</v>
      </c>
      <c r="Q398" s="4">
        <f>(PRODUCT($M$398:$P$398)-1)/40+1</f>
        <v>2.3250000000000002</v>
      </c>
      <c r="R398" s="4">
        <f>($L$398^2+$Q$398^2)^0.5</f>
        <v>3.6835974679818708</v>
      </c>
      <c r="S398" s="5">
        <f>MIN(IF($D$398="SEC",-5.8*$R$398^2+6.9*$R$398+105,-11.965*$R$398^2+32.28*$R$398+78.259),100)</f>
        <v>51.717258753564707</v>
      </c>
    </row>
    <row r="399" spans="1:19" x14ac:dyDescent="0.3">
      <c r="A399" t="s">
        <v>1202</v>
      </c>
      <c r="B399" s="2" t="s">
        <v>1203</v>
      </c>
      <c r="C399" t="s">
        <v>1204</v>
      </c>
      <c r="D399" t="s">
        <v>23</v>
      </c>
      <c r="E399">
        <v>2</v>
      </c>
      <c r="F399">
        <v>2</v>
      </c>
      <c r="G399">
        <v>1</v>
      </c>
      <c r="H399">
        <v>1</v>
      </c>
      <c r="I399">
        <v>1</v>
      </c>
      <c r="J399">
        <v>1</v>
      </c>
      <c r="K399">
        <v>3</v>
      </c>
      <c r="L399" s="4">
        <f>AVERAGE($E$399:$K$399)</f>
        <v>1.5714285714285714</v>
      </c>
      <c r="M399">
        <v>3</v>
      </c>
      <c r="N399">
        <v>2</v>
      </c>
      <c r="O399">
        <v>3</v>
      </c>
      <c r="P399">
        <v>3</v>
      </c>
      <c r="Q399" s="4">
        <f>(PRODUCT($M$399:$P$399)-1)/40+1</f>
        <v>2.3250000000000002</v>
      </c>
      <c r="R399" s="4">
        <f>($L$399^2+$Q$399^2)^0.5</f>
        <v>2.806245312709144</v>
      </c>
      <c r="S399" s="5">
        <f>MIN(IF($D$399="SEC",-5.8*$R$399^2+6.9*$R$399+105,-11.965*$R$399^2+32.28*$R$399+78.259),100)</f>
        <v>78.688018678101258</v>
      </c>
    </row>
    <row r="400" spans="1:19" x14ac:dyDescent="0.3">
      <c r="A400" t="s">
        <v>1205</v>
      </c>
      <c r="B400" s="2" t="s">
        <v>1206</v>
      </c>
      <c r="C400" t="s">
        <v>1207</v>
      </c>
      <c r="D400" t="s">
        <v>33</v>
      </c>
      <c r="E400">
        <v>2</v>
      </c>
      <c r="F400">
        <v>2</v>
      </c>
      <c r="G400">
        <v>1</v>
      </c>
      <c r="H400">
        <v>3</v>
      </c>
      <c r="I400">
        <v>3</v>
      </c>
      <c r="J400">
        <v>1</v>
      </c>
      <c r="K400">
        <v>3</v>
      </c>
      <c r="L400" s="4">
        <f>AVERAGE($E$400:$K$400)</f>
        <v>2.1428571428571428</v>
      </c>
      <c r="M400">
        <v>3</v>
      </c>
      <c r="N400">
        <v>2</v>
      </c>
      <c r="O400">
        <v>3</v>
      </c>
      <c r="P400">
        <v>3</v>
      </c>
      <c r="Q400" s="4">
        <f>(PRODUCT($M$400:$P$400)-1)/40+1</f>
        <v>2.3250000000000002</v>
      </c>
      <c r="R400" s="4">
        <f>($L$400^2+$Q$400^2)^0.5</f>
        <v>3.1618762997141237</v>
      </c>
      <c r="S400" s="5">
        <f>MIN(IF($D$400="SEC",-5.8*$R$400^2+6.9*$R$400+105,-11.965*$R$400^2+32.28*$R$400+78.259),100)</f>
        <v>60.70473729915966</v>
      </c>
    </row>
    <row r="401" spans="1:19" x14ac:dyDescent="0.3">
      <c r="A401" t="s">
        <v>1208</v>
      </c>
      <c r="B401" s="2" t="s">
        <v>1209</v>
      </c>
      <c r="C401" t="s">
        <v>1210</v>
      </c>
      <c r="D401" t="s">
        <v>23</v>
      </c>
      <c r="E401">
        <v>3</v>
      </c>
      <c r="F401">
        <v>3</v>
      </c>
      <c r="G401">
        <v>2</v>
      </c>
      <c r="H401">
        <v>1</v>
      </c>
      <c r="I401">
        <v>1</v>
      </c>
      <c r="J401">
        <v>1</v>
      </c>
      <c r="K401">
        <v>3</v>
      </c>
      <c r="L401" s="4">
        <f>AVERAGE($E$401:$K$401)</f>
        <v>2</v>
      </c>
      <c r="M401">
        <v>3</v>
      </c>
      <c r="N401">
        <v>1</v>
      </c>
      <c r="O401">
        <v>2</v>
      </c>
      <c r="P401">
        <v>3</v>
      </c>
      <c r="Q401" s="4">
        <f>(PRODUCT($M$401:$P$401)-1)/40+1</f>
        <v>1.425</v>
      </c>
      <c r="R401" s="4">
        <f>($L$401^2+$Q$401^2)^0.5</f>
        <v>2.4557330881022068</v>
      </c>
      <c r="S401" s="5">
        <f>MIN(IF($D$401="SEC",-5.8*$R$401^2+6.9*$R$401+105,-11.965*$R$401^2+32.28*$R$401+78.259),100)</f>
        <v>86.966933307905222</v>
      </c>
    </row>
    <row r="402" spans="1:19" x14ac:dyDescent="0.3">
      <c r="A402" t="s">
        <v>1211</v>
      </c>
      <c r="B402" s="2" t="s">
        <v>1212</v>
      </c>
      <c r="C402" t="s">
        <v>1213</v>
      </c>
      <c r="D402" t="s">
        <v>23</v>
      </c>
      <c r="E402">
        <v>2</v>
      </c>
      <c r="F402">
        <v>3</v>
      </c>
      <c r="G402">
        <v>3</v>
      </c>
      <c r="H402">
        <v>2</v>
      </c>
      <c r="I402">
        <v>2</v>
      </c>
      <c r="J402">
        <v>1</v>
      </c>
      <c r="K402">
        <v>3</v>
      </c>
      <c r="L402" s="4">
        <f>AVERAGE($E$402:$K$402)</f>
        <v>2.2857142857142856</v>
      </c>
      <c r="M402">
        <v>2</v>
      </c>
      <c r="N402">
        <v>1</v>
      </c>
      <c r="O402">
        <v>3</v>
      </c>
      <c r="P402">
        <v>3</v>
      </c>
      <c r="Q402" s="4">
        <f>(PRODUCT($M$402:$P$402)-1)/40+1</f>
        <v>1.425</v>
      </c>
      <c r="R402" s="4">
        <f>($L$402^2+$Q$402^2)^0.5</f>
        <v>2.6935320298668004</v>
      </c>
      <c r="S402" s="5">
        <f>MIN(IF($D$402="SEC",-5.8*$R$402^2+6.9*$R$402+105,-11.965*$R$402^2+32.28*$R$402+78.259),100)</f>
        <v>81.505705189754408</v>
      </c>
    </row>
    <row r="403" spans="1:19" x14ac:dyDescent="0.3">
      <c r="A403" t="s">
        <v>404</v>
      </c>
      <c r="B403" s="2" t="s">
        <v>1214</v>
      </c>
      <c r="C403" t="s">
        <v>1215</v>
      </c>
      <c r="D403" t="s">
        <v>23</v>
      </c>
      <c r="E403">
        <v>3</v>
      </c>
      <c r="F403">
        <v>3</v>
      </c>
      <c r="G403">
        <v>3</v>
      </c>
      <c r="H403">
        <v>1</v>
      </c>
      <c r="I403">
        <v>2</v>
      </c>
      <c r="J403">
        <v>3</v>
      </c>
      <c r="K403">
        <v>3</v>
      </c>
      <c r="L403" s="4">
        <f>AVERAGE($E$403:$K$403)</f>
        <v>2.5714285714285716</v>
      </c>
      <c r="M403">
        <v>3</v>
      </c>
      <c r="N403">
        <v>1</v>
      </c>
      <c r="O403">
        <v>3</v>
      </c>
      <c r="P403">
        <v>3</v>
      </c>
      <c r="Q403" s="4">
        <f>(PRODUCT($M$403:$P$403)-1)/40+1</f>
        <v>1.65</v>
      </c>
      <c r="R403" s="4">
        <f>($L$403^2+$Q$403^2)^0.5</f>
        <v>3.0552814760606237</v>
      </c>
      <c r="S403" s="5">
        <f>MIN(IF($D$403="SEC",-5.8*$R$403^2+6.9*$R$403+105,-11.965*$R$403^2+32.28*$R$403+78.259),100)</f>
        <v>71.939921776655041</v>
      </c>
    </row>
    <row r="404" spans="1:19" x14ac:dyDescent="0.3">
      <c r="A404" t="s">
        <v>1216</v>
      </c>
      <c r="B404" s="2" t="s">
        <v>1217</v>
      </c>
      <c r="C404" t="s">
        <v>1218</v>
      </c>
      <c r="D404" t="s">
        <v>23</v>
      </c>
      <c r="E404">
        <v>3</v>
      </c>
      <c r="F404">
        <v>3</v>
      </c>
      <c r="G404">
        <v>3</v>
      </c>
      <c r="H404">
        <v>2</v>
      </c>
      <c r="I404">
        <v>2</v>
      </c>
      <c r="J404">
        <v>3</v>
      </c>
      <c r="K404">
        <v>3</v>
      </c>
      <c r="L404" s="4">
        <f>AVERAGE($E$404:$K$404)</f>
        <v>2.7142857142857144</v>
      </c>
      <c r="M404">
        <v>3</v>
      </c>
      <c r="N404">
        <v>1</v>
      </c>
      <c r="O404">
        <v>3</v>
      </c>
      <c r="P404">
        <v>3</v>
      </c>
      <c r="Q404" s="4">
        <f>(PRODUCT($M$404:$P$404)-1)/40+1</f>
        <v>1.65</v>
      </c>
      <c r="R404" s="4">
        <f>($L$404^2+$Q$404^2)^0.5</f>
        <v>3.1764519418331374</v>
      </c>
      <c r="S404" s="5">
        <f>MIN(IF($D$404="SEC",-5.8*$R$404^2+6.9*$R$404+105,-11.965*$R$404^2+32.28*$R$404+78.259),100)</f>
        <v>68.396406153750704</v>
      </c>
    </row>
    <row r="405" spans="1:19" x14ac:dyDescent="0.3">
      <c r="A405" t="s">
        <v>1219</v>
      </c>
      <c r="B405" s="2" t="s">
        <v>1220</v>
      </c>
      <c r="C405" t="s">
        <v>1221</v>
      </c>
      <c r="D405" t="s">
        <v>23</v>
      </c>
      <c r="E405">
        <v>2</v>
      </c>
      <c r="F405">
        <v>3</v>
      </c>
      <c r="G405">
        <v>3</v>
      </c>
      <c r="H405">
        <v>2</v>
      </c>
      <c r="I405">
        <v>2</v>
      </c>
      <c r="J405">
        <v>2</v>
      </c>
      <c r="K405">
        <v>3</v>
      </c>
      <c r="L405" s="4">
        <f>AVERAGE($E$405:$K$405)</f>
        <v>2.4285714285714284</v>
      </c>
      <c r="M405">
        <v>2</v>
      </c>
      <c r="N405">
        <v>1</v>
      </c>
      <c r="O405">
        <v>3</v>
      </c>
      <c r="P405">
        <v>3</v>
      </c>
      <c r="Q405" s="4">
        <f>(PRODUCT($M$405:$P$405)-1)/40+1</f>
        <v>1.425</v>
      </c>
      <c r="R405" s="4">
        <f>($L$405^2+$Q$405^2)^0.5</f>
        <v>2.8157741712845987</v>
      </c>
      <c r="S405" s="5">
        <f>MIN(IF($D$405="SEC",-5.8*$R$405^2+6.9*$R$405+105,-11.965*$R$405^2+32.28*$R$405+78.259),100)</f>
        <v>78.443053516557626</v>
      </c>
    </row>
    <row r="406" spans="1:19" x14ac:dyDescent="0.3">
      <c r="A406" t="s">
        <v>1222</v>
      </c>
      <c r="B406" s="2" t="s">
        <v>1223</v>
      </c>
      <c r="C406" t="s">
        <v>1224</v>
      </c>
      <c r="D406" t="s">
        <v>23</v>
      </c>
      <c r="E406">
        <v>2</v>
      </c>
      <c r="F406">
        <v>3</v>
      </c>
      <c r="G406">
        <v>3</v>
      </c>
      <c r="H406">
        <v>2</v>
      </c>
      <c r="I406">
        <v>2</v>
      </c>
      <c r="J406">
        <v>2</v>
      </c>
      <c r="K406">
        <v>3</v>
      </c>
      <c r="L406" s="4">
        <f>AVERAGE($E$406:$K$406)</f>
        <v>2.4285714285714284</v>
      </c>
      <c r="M406">
        <v>3</v>
      </c>
      <c r="N406">
        <v>1</v>
      </c>
      <c r="O406">
        <v>3</v>
      </c>
      <c r="P406">
        <v>3</v>
      </c>
      <c r="Q406" s="4">
        <f>(PRODUCT($M$406:$P$406)-1)/40+1</f>
        <v>1.65</v>
      </c>
      <c r="R406" s="4">
        <f>($L$406^2+$Q$406^2)^0.5</f>
        <v>2.936061849429175</v>
      </c>
      <c r="S406" s="5">
        <f>MIN(IF($D$406="SEC",-5.8*$R$406^2+6.9*$R$406+105,-11.965*$R$406^2+32.28*$R$406+78.259),100)</f>
        <v>75.260163495755194</v>
      </c>
    </row>
    <row r="407" spans="1:19" x14ac:dyDescent="0.3">
      <c r="A407" t="s">
        <v>1225</v>
      </c>
      <c r="B407" s="2" t="s">
        <v>1226</v>
      </c>
      <c r="C407" t="s">
        <v>1227</v>
      </c>
      <c r="D407" t="s">
        <v>23</v>
      </c>
      <c r="E407">
        <v>2</v>
      </c>
      <c r="F407">
        <v>3</v>
      </c>
      <c r="G407">
        <v>2</v>
      </c>
      <c r="H407">
        <v>2</v>
      </c>
      <c r="I407">
        <v>2</v>
      </c>
      <c r="J407">
        <v>1</v>
      </c>
      <c r="K407">
        <v>3</v>
      </c>
      <c r="L407" s="4">
        <f>AVERAGE($E$407:$K$407)</f>
        <v>2.1428571428571428</v>
      </c>
      <c r="M407">
        <v>3</v>
      </c>
      <c r="N407">
        <v>2</v>
      </c>
      <c r="O407">
        <v>3</v>
      </c>
      <c r="P407">
        <v>3</v>
      </c>
      <c r="Q407" s="4">
        <f>(PRODUCT($M$407:$P$407)-1)/40+1</f>
        <v>2.3250000000000002</v>
      </c>
      <c r="R407" s="4">
        <f>($L$407^2+$Q$407^2)^0.5</f>
        <v>3.1618762997141237</v>
      </c>
      <c r="S407" s="5">
        <f>MIN(IF($D$407="SEC",-5.8*$R$407^2+6.9*$R$407+105,-11.965*$R$407^2+32.28*$R$407+78.259),100)</f>
        <v>68.831668406802962</v>
      </c>
    </row>
    <row r="408" spans="1:19" x14ac:dyDescent="0.3">
      <c r="A408" t="s">
        <v>1228</v>
      </c>
      <c r="B408" s="2" t="s">
        <v>1229</v>
      </c>
      <c r="C408" t="s">
        <v>1230</v>
      </c>
      <c r="D408" t="s">
        <v>23</v>
      </c>
      <c r="E408">
        <v>2</v>
      </c>
      <c r="F408">
        <v>3</v>
      </c>
      <c r="G408">
        <v>2</v>
      </c>
      <c r="H408">
        <v>1</v>
      </c>
      <c r="I408">
        <v>2</v>
      </c>
      <c r="J408">
        <v>1</v>
      </c>
      <c r="K408">
        <v>3</v>
      </c>
      <c r="L408" s="4">
        <f>AVERAGE($E$408:$K$408)</f>
        <v>2</v>
      </c>
      <c r="M408">
        <v>3</v>
      </c>
      <c r="N408">
        <v>3</v>
      </c>
      <c r="O408">
        <v>3</v>
      </c>
      <c r="P408">
        <v>3</v>
      </c>
      <c r="Q408" s="4">
        <f>(PRODUCT($M$408:$P$408)-1)/40+1</f>
        <v>3</v>
      </c>
      <c r="R408" s="4">
        <f>($L$408^2+$Q$408^2)^0.5</f>
        <v>3.6055512754639891</v>
      </c>
      <c r="S408" s="5">
        <f>MIN(IF($D$408="SEC",-5.8*$R$408^2+6.9*$R$408+105,-11.965*$R$408^2+32.28*$R$408+78.259),100)</f>
        <v>54.478303800701539</v>
      </c>
    </row>
    <row r="409" spans="1:19" x14ac:dyDescent="0.3">
      <c r="A409" t="s">
        <v>1231</v>
      </c>
      <c r="B409" s="2" t="s">
        <v>1232</v>
      </c>
      <c r="C409" t="s">
        <v>1233</v>
      </c>
      <c r="D409" t="s">
        <v>23</v>
      </c>
      <c r="E409">
        <v>2</v>
      </c>
      <c r="F409">
        <v>3</v>
      </c>
      <c r="G409">
        <v>1</v>
      </c>
      <c r="H409">
        <v>1</v>
      </c>
      <c r="I409">
        <v>2</v>
      </c>
      <c r="J409">
        <v>1</v>
      </c>
      <c r="K409">
        <v>3</v>
      </c>
      <c r="L409" s="4">
        <f>AVERAGE($E$409:$K$409)</f>
        <v>1.8571428571428572</v>
      </c>
      <c r="M409">
        <v>1</v>
      </c>
      <c r="N409">
        <v>2</v>
      </c>
      <c r="O409">
        <v>3</v>
      </c>
      <c r="P409">
        <v>3</v>
      </c>
      <c r="Q409" s="4">
        <f>(PRODUCT($M$409:$P$409)-1)/40+1</f>
        <v>1.425</v>
      </c>
      <c r="R409" s="4">
        <f>($L$409^2+$Q$409^2)^0.5</f>
        <v>2.3408555256223598</v>
      </c>
      <c r="S409" s="5">
        <f>MIN(IF($D$409="SEC",-5.8*$R$409^2+6.9*$R$409+105,-11.965*$R$409^2+32.28*$R$409+78.259),100)</f>
        <v>89.370196494141226</v>
      </c>
    </row>
    <row r="410" spans="1:19" x14ac:dyDescent="0.3">
      <c r="A410" t="s">
        <v>198</v>
      </c>
      <c r="B410" s="2" t="s">
        <v>1234</v>
      </c>
      <c r="C410" t="s">
        <v>1235</v>
      </c>
      <c r="D410" t="s">
        <v>23</v>
      </c>
      <c r="E410">
        <v>2</v>
      </c>
      <c r="F410">
        <v>3</v>
      </c>
      <c r="G410">
        <v>2</v>
      </c>
      <c r="H410">
        <v>1</v>
      </c>
      <c r="I410">
        <v>2</v>
      </c>
      <c r="J410">
        <v>1</v>
      </c>
      <c r="K410">
        <v>3</v>
      </c>
      <c r="L410" s="4">
        <f>AVERAGE($E$410:$K$410)</f>
        <v>2</v>
      </c>
      <c r="M410">
        <v>3</v>
      </c>
      <c r="N410">
        <v>2</v>
      </c>
      <c r="O410">
        <v>3</v>
      </c>
      <c r="P410">
        <v>3</v>
      </c>
      <c r="Q410" s="4">
        <f>(PRODUCT($M$410:$P$410)-1)/40+1</f>
        <v>2.3250000000000002</v>
      </c>
      <c r="R410" s="4">
        <f>($L$410^2+$Q$410^2)^0.5</f>
        <v>3.0668591425104612</v>
      </c>
      <c r="S410" s="5">
        <f>MIN(IF($D$410="SEC",-5.8*$R$410^2+6.9*$R$410+105,-11.965*$R$410^2+32.28*$R$410+78.259),100)</f>
        <v>71.608703083322183</v>
      </c>
    </row>
    <row r="411" spans="1:19" x14ac:dyDescent="0.3">
      <c r="A411" t="s">
        <v>1236</v>
      </c>
      <c r="B411" s="2" t="s">
        <v>1237</v>
      </c>
      <c r="C411" t="s">
        <v>1238</v>
      </c>
      <c r="D411" t="s">
        <v>33</v>
      </c>
      <c r="E411">
        <v>1</v>
      </c>
      <c r="F411">
        <v>1</v>
      </c>
      <c r="G411">
        <v>3</v>
      </c>
      <c r="H411">
        <v>1</v>
      </c>
      <c r="I411">
        <v>1</v>
      </c>
      <c r="J411">
        <v>1</v>
      </c>
      <c r="K411">
        <v>3</v>
      </c>
      <c r="L411" s="4">
        <f>AVERAGE($E$411:$K$411)</f>
        <v>1.5714285714285714</v>
      </c>
      <c r="M411">
        <v>3</v>
      </c>
      <c r="N411">
        <v>1</v>
      </c>
      <c r="O411">
        <v>2</v>
      </c>
      <c r="P411">
        <v>3</v>
      </c>
      <c r="Q411" s="4">
        <f>(PRODUCT($M$411:$P$411)-1)/40+1</f>
        <v>1.425</v>
      </c>
      <c r="R411" s="4">
        <f>($L$411^2+$Q$411^2)^0.5</f>
        <v>2.121323349963895</v>
      </c>
      <c r="S411" s="5">
        <f>MIN(IF($D$411="SEC",-5.8*$R$411^2+6.9*$R$411+105,-11.965*$R$411^2+32.28*$R$411+78.259),100)</f>
        <v>92.892665122038608</v>
      </c>
    </row>
    <row r="412" spans="1:19" x14ac:dyDescent="0.3">
      <c r="A412" t="s">
        <v>1239</v>
      </c>
      <c r="B412" s="2" t="s">
        <v>1240</v>
      </c>
      <c r="C412" t="s">
        <v>1241</v>
      </c>
      <c r="D412" t="s">
        <v>23</v>
      </c>
      <c r="E412">
        <v>2</v>
      </c>
      <c r="F412">
        <v>3</v>
      </c>
      <c r="G412">
        <v>3</v>
      </c>
      <c r="H412">
        <v>3</v>
      </c>
      <c r="I412">
        <v>3</v>
      </c>
      <c r="J412">
        <v>3</v>
      </c>
      <c r="K412">
        <v>3</v>
      </c>
      <c r="L412" s="4">
        <f>AVERAGE($E$412:$K$412)</f>
        <v>2.8571428571428572</v>
      </c>
      <c r="M412">
        <v>3</v>
      </c>
      <c r="N412">
        <v>2</v>
      </c>
      <c r="O412">
        <v>3</v>
      </c>
      <c r="P412">
        <v>3</v>
      </c>
      <c r="Q412" s="4">
        <f>(PRODUCT($M$412:$P$412)-1)/40+1</f>
        <v>2.3250000000000002</v>
      </c>
      <c r="R412" s="4">
        <f>($L$412^2+$Q$412^2)^0.5</f>
        <v>3.6835974679818708</v>
      </c>
      <c r="S412" s="5">
        <f>MIN(IF($D$412="SEC",-5.8*$R$412^2+6.9*$R$412+105,-11.965*$R$412^2+32.28*$R$412+78.259),100)</f>
        <v>51.717258753564707</v>
      </c>
    </row>
    <row r="413" spans="1:19" x14ac:dyDescent="0.3">
      <c r="A413" t="s">
        <v>1242</v>
      </c>
      <c r="B413" s="2" t="s">
        <v>1243</v>
      </c>
      <c r="C413" t="s">
        <v>1244</v>
      </c>
      <c r="D413" t="s">
        <v>23</v>
      </c>
      <c r="E413">
        <v>1</v>
      </c>
      <c r="F413">
        <v>2</v>
      </c>
      <c r="G413">
        <v>3</v>
      </c>
      <c r="H413">
        <v>3</v>
      </c>
      <c r="I413">
        <v>3</v>
      </c>
      <c r="J413">
        <v>3</v>
      </c>
      <c r="K413">
        <v>3</v>
      </c>
      <c r="L413" s="4">
        <f>AVERAGE($E$413:$K$413)</f>
        <v>2.5714285714285716</v>
      </c>
      <c r="M413">
        <v>3</v>
      </c>
      <c r="N413">
        <v>2</v>
      </c>
      <c r="O413">
        <v>3</v>
      </c>
      <c r="P413">
        <v>3</v>
      </c>
      <c r="Q413" s="4">
        <f>(PRODUCT($M$413:$P$413)-1)/40+1</f>
        <v>2.3250000000000002</v>
      </c>
      <c r="R413" s="4">
        <f>($L$413^2+$Q$413^2)^0.5</f>
        <v>3.4666799532058312</v>
      </c>
      <c r="S413" s="5">
        <f>MIN(IF($D$413="SEC",-5.8*$R$413^2+6.9*$R$413+105,-11.965*$R$413^2+32.28*$R$413+78.259),100)</f>
        <v>59.216446268956972</v>
      </c>
    </row>
    <row r="414" spans="1:19" x14ac:dyDescent="0.3">
      <c r="A414" t="s">
        <v>1245</v>
      </c>
      <c r="B414" s="2" t="s">
        <v>1246</v>
      </c>
      <c r="C414" t="s">
        <v>1247</v>
      </c>
      <c r="D414" t="s">
        <v>33</v>
      </c>
      <c r="E414">
        <v>2</v>
      </c>
      <c r="F414">
        <v>3</v>
      </c>
      <c r="G414">
        <v>1</v>
      </c>
      <c r="H414">
        <v>2</v>
      </c>
      <c r="I414">
        <v>2</v>
      </c>
      <c r="J414">
        <v>2</v>
      </c>
      <c r="K414">
        <v>3</v>
      </c>
      <c r="L414" s="4">
        <f>AVERAGE($E$414:$K$414)</f>
        <v>2.1428571428571428</v>
      </c>
      <c r="M414">
        <v>1</v>
      </c>
      <c r="N414">
        <v>3</v>
      </c>
      <c r="O414">
        <v>3</v>
      </c>
      <c r="P414">
        <v>3</v>
      </c>
      <c r="Q414" s="4">
        <f>(PRODUCT($M$414:$P$414)-1)/40+1</f>
        <v>1.65</v>
      </c>
      <c r="R414" s="4">
        <f>($L$414^2+$Q$414^2)^0.5</f>
        <v>2.7045030476399683</v>
      </c>
      <c r="S414" s="5">
        <f>MIN(IF($D$414="SEC",-5.8*$R$414^2+6.9*$R$414+105,-11.965*$R$414^2+32.28*$R$414+78.259),100)</f>
        <v>78.044319347205942</v>
      </c>
    </row>
    <row r="415" spans="1:19" x14ac:dyDescent="0.3">
      <c r="A415" t="s">
        <v>1248</v>
      </c>
      <c r="B415" s="2" t="s">
        <v>1249</v>
      </c>
      <c r="C415" t="s">
        <v>1250</v>
      </c>
      <c r="D415" t="s">
        <v>23</v>
      </c>
      <c r="E415">
        <v>2</v>
      </c>
      <c r="F415">
        <v>3</v>
      </c>
      <c r="G415">
        <v>1</v>
      </c>
      <c r="H415">
        <v>2</v>
      </c>
      <c r="I415">
        <v>2</v>
      </c>
      <c r="J415">
        <v>1</v>
      </c>
      <c r="K415">
        <v>3</v>
      </c>
      <c r="L415" s="4">
        <f>AVERAGE($E$415:$K$415)</f>
        <v>2</v>
      </c>
      <c r="M415">
        <v>3</v>
      </c>
      <c r="N415">
        <v>3</v>
      </c>
      <c r="O415">
        <v>3</v>
      </c>
      <c r="P415">
        <v>3</v>
      </c>
      <c r="Q415" s="4">
        <f>(PRODUCT($M$415:$P$415)-1)/40+1</f>
        <v>3</v>
      </c>
      <c r="R415" s="4">
        <f>($L$415^2+$Q$415^2)^0.5</f>
        <v>3.6055512754639891</v>
      </c>
      <c r="S415" s="5">
        <f>MIN(IF($D$415="SEC",-5.8*$R$415^2+6.9*$R$415+105,-11.965*$R$415^2+32.28*$R$415+78.259),100)</f>
        <v>54.478303800701539</v>
      </c>
    </row>
    <row r="416" spans="1:19" x14ac:dyDescent="0.3">
      <c r="A416" t="s">
        <v>1251</v>
      </c>
      <c r="B416" s="2" t="s">
        <v>1252</v>
      </c>
      <c r="C416" t="s">
        <v>1253</v>
      </c>
      <c r="D416" t="s">
        <v>23</v>
      </c>
      <c r="E416">
        <v>3</v>
      </c>
      <c r="F416">
        <v>3</v>
      </c>
      <c r="G416">
        <v>3</v>
      </c>
      <c r="H416">
        <v>2</v>
      </c>
      <c r="I416">
        <v>2</v>
      </c>
      <c r="J416">
        <v>3</v>
      </c>
      <c r="K416">
        <v>3</v>
      </c>
      <c r="L416" s="4">
        <f>AVERAGE($E$416:$K$416)</f>
        <v>2.7142857142857144</v>
      </c>
      <c r="M416">
        <v>2</v>
      </c>
      <c r="N416">
        <v>2</v>
      </c>
      <c r="O416">
        <v>3</v>
      </c>
      <c r="P416">
        <v>3</v>
      </c>
      <c r="Q416" s="4">
        <f>(PRODUCT($M$416:$P$416)-1)/40+1</f>
        <v>1.875</v>
      </c>
      <c r="R416" s="4">
        <f>($L$416^2+$Q$416^2)^0.5</f>
        <v>3.2989349703768811</v>
      </c>
      <c r="S416" s="5">
        <f>MIN(IF($D$416="SEC",-5.8*$R$416^2+6.9*$R$416+105,-11.965*$R$416^2+32.28*$R$416+78.259),100)</f>
        <v>64.641414050702508</v>
      </c>
    </row>
    <row r="417" spans="1:19" x14ac:dyDescent="0.3">
      <c r="A417" t="s">
        <v>1254</v>
      </c>
      <c r="B417" s="2" t="s">
        <v>1255</v>
      </c>
      <c r="C417" t="s">
        <v>1256</v>
      </c>
      <c r="D417" t="s">
        <v>23</v>
      </c>
      <c r="E417">
        <v>1</v>
      </c>
      <c r="F417">
        <v>2</v>
      </c>
      <c r="G417">
        <v>2</v>
      </c>
      <c r="H417">
        <v>1</v>
      </c>
      <c r="I417">
        <v>1</v>
      </c>
      <c r="J417">
        <v>2</v>
      </c>
      <c r="K417">
        <v>3</v>
      </c>
      <c r="L417" s="4">
        <f>AVERAGE($E$417:$K$417)</f>
        <v>1.7142857142857142</v>
      </c>
      <c r="M417">
        <v>2</v>
      </c>
      <c r="N417">
        <v>2</v>
      </c>
      <c r="O417">
        <v>3</v>
      </c>
      <c r="P417">
        <v>3</v>
      </c>
      <c r="Q417" s="4">
        <f>(PRODUCT($M$417:$P$417)-1)/40+1</f>
        <v>1.875</v>
      </c>
      <c r="R417" s="4">
        <f>($L$417^2+$Q$417^2)^0.5</f>
        <v>2.5405512217241522</v>
      </c>
      <c r="S417" s="5">
        <f>MIN(IF($D$417="SEC",-5.8*$R$417^2+6.9*$R$417+105,-11.965*$R$417^2+32.28*$R$417+78.259),100)</f>
        <v>85.094280470712974</v>
      </c>
    </row>
    <row r="418" spans="1:19" x14ac:dyDescent="0.3">
      <c r="A418" t="s">
        <v>1257</v>
      </c>
      <c r="B418" s="2" t="s">
        <v>1258</v>
      </c>
      <c r="C418" t="s">
        <v>1259</v>
      </c>
      <c r="D418" t="s">
        <v>23</v>
      </c>
      <c r="E418">
        <v>1</v>
      </c>
      <c r="F418">
        <v>2</v>
      </c>
      <c r="G418">
        <v>2</v>
      </c>
      <c r="H418">
        <v>1</v>
      </c>
      <c r="I418">
        <v>2</v>
      </c>
      <c r="J418">
        <v>2</v>
      </c>
      <c r="K418">
        <v>3</v>
      </c>
      <c r="L418" s="4">
        <f>AVERAGE($E$418:$K$418)</f>
        <v>1.8571428571428572</v>
      </c>
      <c r="M418">
        <v>3</v>
      </c>
      <c r="N418">
        <v>2</v>
      </c>
      <c r="O418">
        <v>3</v>
      </c>
      <c r="P418">
        <v>3</v>
      </c>
      <c r="Q418" s="4">
        <f>(PRODUCT($M$418:$P$418)-1)/40+1</f>
        <v>2.3250000000000002</v>
      </c>
      <c r="R418" s="4">
        <f>($L$418^2+$Q$418^2)^0.5</f>
        <v>2.9756687637969277</v>
      </c>
      <c r="S418" s="5">
        <f>MIN(IF($D$418="SEC",-5.8*$R$418^2+6.9*$R$418+105,-11.965*$R$418^2+32.28*$R$418+78.259),100)</f>
        <v>74.175407837545734</v>
      </c>
    </row>
    <row r="419" spans="1:19" x14ac:dyDescent="0.3">
      <c r="A419" t="s">
        <v>1260</v>
      </c>
      <c r="B419" s="2" t="s">
        <v>1261</v>
      </c>
      <c r="C419" t="s">
        <v>1262</v>
      </c>
      <c r="D419" t="s">
        <v>23</v>
      </c>
      <c r="E419">
        <v>1</v>
      </c>
      <c r="F419">
        <v>2</v>
      </c>
      <c r="G419">
        <v>2</v>
      </c>
      <c r="H419">
        <v>1</v>
      </c>
      <c r="I419">
        <v>2</v>
      </c>
      <c r="J419">
        <v>2</v>
      </c>
      <c r="K419">
        <v>3</v>
      </c>
      <c r="L419" s="4">
        <f>AVERAGE($E$419:$K$419)</f>
        <v>1.8571428571428572</v>
      </c>
      <c r="M419">
        <v>3</v>
      </c>
      <c r="N419">
        <v>3</v>
      </c>
      <c r="O419">
        <v>3</v>
      </c>
      <c r="P419">
        <v>3</v>
      </c>
      <c r="Q419" s="4">
        <f>(PRODUCT($M$419:$P$419)-1)/40+1</f>
        <v>3</v>
      </c>
      <c r="R419" s="4">
        <f>($L$419^2+$Q$419^2)^0.5</f>
        <v>3.52831115292242</v>
      </c>
      <c r="S419" s="5">
        <f>MIN(IF($D$419="SEC",-5.8*$R$419^2+6.9*$R$419+105,-11.965*$R$419^2+32.28*$R$419+78.259),100)</f>
        <v>57.141265322511629</v>
      </c>
    </row>
    <row r="420" spans="1:19" x14ac:dyDescent="0.3">
      <c r="A420" t="s">
        <v>1263</v>
      </c>
      <c r="B420" s="2" t="s">
        <v>1264</v>
      </c>
      <c r="C420" t="s">
        <v>1265</v>
      </c>
      <c r="D420" t="s">
        <v>23</v>
      </c>
      <c r="E420">
        <v>2</v>
      </c>
      <c r="F420">
        <v>3</v>
      </c>
      <c r="G420">
        <v>3</v>
      </c>
      <c r="H420">
        <v>2</v>
      </c>
      <c r="I420">
        <v>2</v>
      </c>
      <c r="J420">
        <v>3</v>
      </c>
      <c r="K420">
        <v>3</v>
      </c>
      <c r="L420" s="4">
        <f>AVERAGE($E$420:$K$420)</f>
        <v>2.5714285714285716</v>
      </c>
      <c r="M420">
        <v>3</v>
      </c>
      <c r="N420">
        <v>2</v>
      </c>
      <c r="O420">
        <v>3</v>
      </c>
      <c r="P420">
        <v>3</v>
      </c>
      <c r="Q420" s="4">
        <f>(PRODUCT($M$420:$P$420)-1)/40+1</f>
        <v>2.3250000000000002</v>
      </c>
      <c r="R420" s="4">
        <f>($L$420^2+$Q$420^2)^0.5</f>
        <v>3.4666799532058312</v>
      </c>
      <c r="S420" s="5">
        <f>MIN(IF($D$420="SEC",-5.8*$R$420^2+6.9*$R$420+105,-11.965*$R$420^2+32.28*$R$420+78.259),100)</f>
        <v>59.216446268956972</v>
      </c>
    </row>
    <row r="421" spans="1:19" x14ac:dyDescent="0.3">
      <c r="A421" t="s">
        <v>1266</v>
      </c>
      <c r="B421" s="2" t="s">
        <v>1267</v>
      </c>
      <c r="C421" t="s">
        <v>1268</v>
      </c>
      <c r="D421" t="s">
        <v>23</v>
      </c>
      <c r="E421">
        <v>2</v>
      </c>
      <c r="F421">
        <v>3</v>
      </c>
      <c r="G421">
        <v>1</v>
      </c>
      <c r="H421">
        <v>2</v>
      </c>
      <c r="I421">
        <v>2</v>
      </c>
      <c r="J421">
        <v>1</v>
      </c>
      <c r="K421">
        <v>3</v>
      </c>
      <c r="L421" s="4">
        <f>AVERAGE($E$421:$K$421)</f>
        <v>2</v>
      </c>
      <c r="M421">
        <v>3</v>
      </c>
      <c r="N421">
        <v>2</v>
      </c>
      <c r="O421">
        <v>3</v>
      </c>
      <c r="P421">
        <v>3</v>
      </c>
      <c r="Q421" s="4">
        <f>(PRODUCT($M$421:$P$421)-1)/40+1</f>
        <v>2.3250000000000002</v>
      </c>
      <c r="R421" s="4">
        <f>($L$421^2+$Q$421^2)^0.5</f>
        <v>3.0668591425104612</v>
      </c>
      <c r="S421" s="5">
        <f>MIN(IF($D$421="SEC",-5.8*$R$421^2+6.9*$R$421+105,-11.965*$R$421^2+32.28*$R$421+78.259),100)</f>
        <v>71.608703083322183</v>
      </c>
    </row>
    <row r="422" spans="1:19" x14ac:dyDescent="0.3">
      <c r="A422" t="s">
        <v>1269</v>
      </c>
      <c r="B422" s="2" t="s">
        <v>1270</v>
      </c>
      <c r="C422" t="s">
        <v>1271</v>
      </c>
      <c r="D422" t="s">
        <v>23</v>
      </c>
      <c r="E422">
        <v>2</v>
      </c>
      <c r="F422">
        <v>3</v>
      </c>
      <c r="G422">
        <v>1</v>
      </c>
      <c r="H422">
        <v>2</v>
      </c>
      <c r="I422">
        <v>2</v>
      </c>
      <c r="J422">
        <v>1</v>
      </c>
      <c r="K422">
        <v>3</v>
      </c>
      <c r="L422" s="4">
        <f>AVERAGE($E$422:$K$422)</f>
        <v>2</v>
      </c>
      <c r="M422">
        <v>3</v>
      </c>
      <c r="N422">
        <v>3</v>
      </c>
      <c r="O422">
        <v>3</v>
      </c>
      <c r="P422">
        <v>3</v>
      </c>
      <c r="Q422" s="4">
        <f>(PRODUCT($M$422:$P$422)-1)/40+1</f>
        <v>3</v>
      </c>
      <c r="R422" s="4">
        <f>($L$422^2+$Q$422^2)^0.5</f>
        <v>3.6055512754639891</v>
      </c>
      <c r="S422" s="5">
        <f>MIN(IF($D$422="SEC",-5.8*$R$422^2+6.9*$R$422+105,-11.965*$R$422^2+32.28*$R$422+78.259),100)</f>
        <v>54.478303800701539</v>
      </c>
    </row>
    <row r="423" spans="1:19" x14ac:dyDescent="0.3">
      <c r="A423" t="s">
        <v>1272</v>
      </c>
      <c r="B423" s="2" t="s">
        <v>1273</v>
      </c>
      <c r="C423" t="s">
        <v>1274</v>
      </c>
      <c r="D423" t="s">
        <v>23</v>
      </c>
      <c r="E423">
        <v>2</v>
      </c>
      <c r="F423">
        <v>3</v>
      </c>
      <c r="G423">
        <v>1</v>
      </c>
      <c r="H423">
        <v>2</v>
      </c>
      <c r="I423">
        <v>3</v>
      </c>
      <c r="J423">
        <v>1</v>
      </c>
      <c r="K423">
        <v>2</v>
      </c>
      <c r="L423" s="4">
        <f>AVERAGE($E$423:$K$423)</f>
        <v>2</v>
      </c>
      <c r="M423">
        <v>3</v>
      </c>
      <c r="N423">
        <v>1</v>
      </c>
      <c r="O423">
        <v>3</v>
      </c>
      <c r="P423">
        <v>3</v>
      </c>
      <c r="Q423" s="4">
        <f>(PRODUCT($M$423:$P$423)-1)/40+1</f>
        <v>1.65</v>
      </c>
      <c r="R423" s="4">
        <f>($L$423^2+$Q$423^2)^0.5</f>
        <v>2.5927784324928345</v>
      </c>
      <c r="S423" s="5">
        <f>MIN(IF($D$423="SEC",-5.8*$R$423^2+6.9*$R$423+105,-11.965*$R$423^2+32.28*$R$423+78.259),100)</f>
        <v>83.899671184200557</v>
      </c>
    </row>
    <row r="424" spans="1:19" x14ac:dyDescent="0.3">
      <c r="A424" t="s">
        <v>1275</v>
      </c>
      <c r="B424" s="2" t="s">
        <v>1276</v>
      </c>
      <c r="C424" t="s">
        <v>1277</v>
      </c>
      <c r="D424" t="s">
        <v>23</v>
      </c>
      <c r="E424">
        <v>1</v>
      </c>
      <c r="F424">
        <v>2</v>
      </c>
      <c r="G424">
        <v>1</v>
      </c>
      <c r="H424">
        <v>2</v>
      </c>
      <c r="I424">
        <v>1</v>
      </c>
      <c r="J424">
        <v>1</v>
      </c>
      <c r="K424">
        <v>3</v>
      </c>
      <c r="L424" s="4">
        <f>AVERAGE($E$424:$K$424)</f>
        <v>1.5714285714285714</v>
      </c>
      <c r="M424">
        <v>1</v>
      </c>
      <c r="N424">
        <v>2</v>
      </c>
      <c r="O424">
        <v>3</v>
      </c>
      <c r="P424">
        <v>3</v>
      </c>
      <c r="Q424" s="4">
        <f>(PRODUCT($M$424:$P$424)-1)/40+1</f>
        <v>1.425</v>
      </c>
      <c r="R424" s="4">
        <f>($L$424^2+$Q$424^2)^0.5</f>
        <v>2.121323349963895</v>
      </c>
      <c r="S424" s="5">
        <f>MIN(IF($D$424="SEC",-5.8*$R$424^2+6.9*$R$424+105,-11.965*$R$424^2+32.28*$R$424+78.259),100)</f>
        <v>93.537057135159031</v>
      </c>
    </row>
    <row r="425" spans="1:19" x14ac:dyDescent="0.3">
      <c r="A425" t="s">
        <v>1278</v>
      </c>
      <c r="B425" s="2" t="s">
        <v>1279</v>
      </c>
      <c r="C425" t="s">
        <v>1280</v>
      </c>
      <c r="D425" t="s">
        <v>23</v>
      </c>
      <c r="E425">
        <v>2</v>
      </c>
      <c r="F425">
        <v>2</v>
      </c>
      <c r="G425">
        <v>2</v>
      </c>
      <c r="H425">
        <v>1</v>
      </c>
      <c r="I425">
        <v>2</v>
      </c>
      <c r="J425">
        <v>2</v>
      </c>
      <c r="K425">
        <v>3</v>
      </c>
      <c r="L425" s="4">
        <f>AVERAGE($E$425:$K$425)</f>
        <v>2</v>
      </c>
      <c r="M425">
        <v>3</v>
      </c>
      <c r="N425">
        <v>2</v>
      </c>
      <c r="O425">
        <v>2</v>
      </c>
      <c r="P425">
        <v>3</v>
      </c>
      <c r="Q425" s="4">
        <f>(PRODUCT($M$425:$P$425)-1)/40+1</f>
        <v>1.875</v>
      </c>
      <c r="R425" s="4">
        <f>($L$425^2+$Q$425^2)^0.5</f>
        <v>2.7414640249326636</v>
      </c>
      <c r="S425" s="5">
        <f>MIN(IF($D$425="SEC",-5.8*$R$425^2+6.9*$R$425+105,-11.965*$R$425^2+32.28*$R$425+78.259),100)</f>
        <v>80.325476772035387</v>
      </c>
    </row>
    <row r="426" spans="1:19" x14ac:dyDescent="0.3">
      <c r="A426" t="s">
        <v>1281</v>
      </c>
      <c r="B426" s="2" t="s">
        <v>1282</v>
      </c>
      <c r="C426" t="s">
        <v>1283</v>
      </c>
      <c r="D426" t="s">
        <v>23</v>
      </c>
      <c r="E426">
        <v>3</v>
      </c>
      <c r="F426">
        <v>3</v>
      </c>
      <c r="G426">
        <v>3</v>
      </c>
      <c r="H426">
        <v>3</v>
      </c>
      <c r="I426">
        <v>3</v>
      </c>
      <c r="J426">
        <v>3</v>
      </c>
      <c r="K426">
        <v>3</v>
      </c>
      <c r="L426" s="4">
        <f>AVERAGE($E$426:$K$426)</f>
        <v>3</v>
      </c>
      <c r="M426">
        <v>3</v>
      </c>
      <c r="N426">
        <v>1</v>
      </c>
      <c r="O426">
        <v>3</v>
      </c>
      <c r="P426">
        <v>3</v>
      </c>
      <c r="Q426" s="4">
        <f>(PRODUCT($M$426:$P$426)-1)/40+1</f>
        <v>1.65</v>
      </c>
      <c r="R426" s="4">
        <f>($L$426^2+$Q$426^2)^0.5</f>
        <v>3.4238136631539984</v>
      </c>
      <c r="S426" s="5">
        <f>MIN(IF($D$426="SEC",-5.8*$R$426^2+6.9*$R$426+105,-11.965*$R$426^2+32.28*$R$426+78.259),100)</f>
        <v>60.633814275762575</v>
      </c>
    </row>
    <row r="427" spans="1:19" x14ac:dyDescent="0.3">
      <c r="A427" t="s">
        <v>1284</v>
      </c>
      <c r="B427" s="2" t="s">
        <v>1285</v>
      </c>
      <c r="C427" t="s">
        <v>1286</v>
      </c>
      <c r="D427" t="s">
        <v>23</v>
      </c>
      <c r="E427">
        <v>2</v>
      </c>
      <c r="F427">
        <v>3</v>
      </c>
      <c r="G427">
        <v>2</v>
      </c>
      <c r="H427">
        <v>1</v>
      </c>
      <c r="I427">
        <v>2</v>
      </c>
      <c r="J427">
        <v>1</v>
      </c>
      <c r="K427">
        <v>3</v>
      </c>
      <c r="L427" s="4">
        <f>AVERAGE($E$427:$K$427)</f>
        <v>2</v>
      </c>
      <c r="M427">
        <v>3</v>
      </c>
      <c r="N427">
        <v>1</v>
      </c>
      <c r="O427">
        <v>3</v>
      </c>
      <c r="P427">
        <v>3</v>
      </c>
      <c r="Q427" s="4">
        <f>(PRODUCT($M$427:$P$427)-1)/40+1</f>
        <v>1.65</v>
      </c>
      <c r="R427" s="4">
        <f>($L$427^2+$Q$427^2)^0.5</f>
        <v>2.5927784324928345</v>
      </c>
      <c r="S427" s="5">
        <f>MIN(IF($D$427="SEC",-5.8*$R$427^2+6.9*$R$427+105,-11.965*$R$427^2+32.28*$R$427+78.259),100)</f>
        <v>83.899671184200557</v>
      </c>
    </row>
    <row r="428" spans="1:19" x14ac:dyDescent="0.3">
      <c r="A428" t="s">
        <v>1287</v>
      </c>
      <c r="B428" s="2" t="s">
        <v>1288</v>
      </c>
      <c r="C428" t="s">
        <v>1289</v>
      </c>
      <c r="D428" t="s">
        <v>23</v>
      </c>
      <c r="E428">
        <v>3</v>
      </c>
      <c r="F428">
        <v>3</v>
      </c>
      <c r="G428">
        <v>3</v>
      </c>
      <c r="H428">
        <v>2</v>
      </c>
      <c r="I428">
        <v>2</v>
      </c>
      <c r="J428">
        <v>3</v>
      </c>
      <c r="K428">
        <v>3</v>
      </c>
      <c r="L428" s="4">
        <f>AVERAGE($E$428:$K$428)</f>
        <v>2.7142857142857144</v>
      </c>
      <c r="M428">
        <v>2</v>
      </c>
      <c r="N428">
        <v>1</v>
      </c>
      <c r="O428">
        <v>3</v>
      </c>
      <c r="P428">
        <v>3</v>
      </c>
      <c r="Q428" s="4">
        <f>(PRODUCT($M$428:$P$428)-1)/40+1</f>
        <v>1.425</v>
      </c>
      <c r="R428" s="4">
        <f>($L$428^2+$Q$428^2)^0.5</f>
        <v>3.0656111851921977</v>
      </c>
      <c r="S428" s="5">
        <f>MIN(IF($D$428="SEC",-5.8*$R$428^2+6.9*$R$428+105,-11.965*$R$428^2+32.28*$R$428+78.259),100)</f>
        <v>71.644479932928206</v>
      </c>
    </row>
    <row r="429" spans="1:19" x14ac:dyDescent="0.3">
      <c r="A429" t="s">
        <v>1290</v>
      </c>
      <c r="B429" s="2" t="s">
        <v>1291</v>
      </c>
      <c r="C429" t="s">
        <v>1292</v>
      </c>
      <c r="D429" t="s">
        <v>23</v>
      </c>
      <c r="E429">
        <v>1</v>
      </c>
      <c r="F429">
        <v>1</v>
      </c>
      <c r="G429">
        <v>1</v>
      </c>
      <c r="H429">
        <v>1</v>
      </c>
      <c r="I429">
        <v>1</v>
      </c>
      <c r="J429">
        <v>1</v>
      </c>
      <c r="K429">
        <v>3</v>
      </c>
      <c r="L429" s="4">
        <f>AVERAGE($E$429:$K$429)</f>
        <v>1.2857142857142858</v>
      </c>
      <c r="M429">
        <v>2</v>
      </c>
      <c r="N429">
        <v>2</v>
      </c>
      <c r="O429">
        <v>2</v>
      </c>
      <c r="P429">
        <v>3</v>
      </c>
      <c r="Q429" s="4">
        <f>(PRODUCT($M$429:$P$429)-1)/40+1</f>
        <v>1.575</v>
      </c>
      <c r="R429" s="4">
        <f>($L$429^2+$Q$429^2)^0.5</f>
        <v>2.0331468772545178</v>
      </c>
      <c r="S429" s="5">
        <f>MIN(IF($D$429="SEC",-5.8*$R$429^2+6.9*$R$429+105,-11.965*$R$429^2+32.28*$R$429+78.259),100)</f>
        <v>95.053333351015354</v>
      </c>
    </row>
    <row r="430" spans="1:19" x14ac:dyDescent="0.3">
      <c r="A430" t="s">
        <v>1293</v>
      </c>
      <c r="B430" s="2" t="s">
        <v>1294</v>
      </c>
      <c r="C430" t="s">
        <v>1295</v>
      </c>
      <c r="D430" t="s">
        <v>23</v>
      </c>
      <c r="E430">
        <v>2</v>
      </c>
      <c r="F430">
        <v>3</v>
      </c>
      <c r="G430">
        <v>1</v>
      </c>
      <c r="H430">
        <v>3</v>
      </c>
      <c r="I430">
        <v>3</v>
      </c>
      <c r="J430">
        <v>1</v>
      </c>
      <c r="K430">
        <v>3</v>
      </c>
      <c r="L430" s="4">
        <f>AVERAGE($E$430:$K$430)</f>
        <v>2.2857142857142856</v>
      </c>
      <c r="M430">
        <v>3</v>
      </c>
      <c r="N430">
        <v>3</v>
      </c>
      <c r="O430">
        <v>3</v>
      </c>
      <c r="P430">
        <v>3</v>
      </c>
      <c r="Q430" s="4">
        <f>(PRODUCT($M$430:$P$430)-1)/40+1</f>
        <v>3</v>
      </c>
      <c r="R430" s="4">
        <f>($L$430^2+$Q$430^2)^0.5</f>
        <v>3.7715367949840242</v>
      </c>
      <c r="S430" s="5">
        <f>MIN(IF($D$430="SEC",-5.8*$R$430^2+6.9*$R$430+105,-11.965*$R$430^2+32.28*$R$430+78.259),100)</f>
        <v>48.521563069063255</v>
      </c>
    </row>
    <row r="431" spans="1:19" x14ac:dyDescent="0.3">
      <c r="A431" t="s">
        <v>1296</v>
      </c>
      <c r="B431" s="2" t="s">
        <v>1297</v>
      </c>
      <c r="C431" t="s">
        <v>1298</v>
      </c>
      <c r="D431" t="s">
        <v>23</v>
      </c>
      <c r="E431">
        <v>2</v>
      </c>
      <c r="F431">
        <v>3</v>
      </c>
      <c r="G431">
        <v>1</v>
      </c>
      <c r="H431">
        <v>3</v>
      </c>
      <c r="I431">
        <v>3</v>
      </c>
      <c r="J431">
        <v>1</v>
      </c>
      <c r="K431">
        <v>3</v>
      </c>
      <c r="L431" s="4">
        <f>AVERAGE($E$431:$K$431)</f>
        <v>2.2857142857142856</v>
      </c>
      <c r="M431">
        <v>3</v>
      </c>
      <c r="N431">
        <v>3</v>
      </c>
      <c r="O431">
        <v>3</v>
      </c>
      <c r="P431">
        <v>3</v>
      </c>
      <c r="Q431" s="4">
        <f>(PRODUCT($M$431:$P$431)-1)/40+1</f>
        <v>3</v>
      </c>
      <c r="R431" s="4">
        <f>($L$431^2+$Q$431^2)^0.5</f>
        <v>3.7715367949840242</v>
      </c>
      <c r="S431" s="5">
        <f>MIN(IF($D$431="SEC",-5.8*$R$431^2+6.9*$R$431+105,-11.965*$R$431^2+32.28*$R$431+78.259),100)</f>
        <v>48.521563069063255</v>
      </c>
    </row>
    <row r="432" spans="1:19" x14ac:dyDescent="0.3">
      <c r="A432" t="s">
        <v>1299</v>
      </c>
      <c r="B432" s="2" t="s">
        <v>1300</v>
      </c>
      <c r="C432" t="s">
        <v>1301</v>
      </c>
      <c r="D432" t="s">
        <v>23</v>
      </c>
      <c r="E432">
        <v>1</v>
      </c>
      <c r="F432">
        <v>2</v>
      </c>
      <c r="G432">
        <v>2</v>
      </c>
      <c r="H432">
        <v>1</v>
      </c>
      <c r="I432">
        <v>2</v>
      </c>
      <c r="J432">
        <v>1</v>
      </c>
      <c r="K432">
        <v>3</v>
      </c>
      <c r="L432" s="4">
        <f>AVERAGE($E$432:$K$432)</f>
        <v>1.7142857142857142</v>
      </c>
      <c r="M432">
        <v>3</v>
      </c>
      <c r="N432">
        <v>2</v>
      </c>
      <c r="O432">
        <v>3</v>
      </c>
      <c r="P432">
        <v>3</v>
      </c>
      <c r="Q432" s="4">
        <f>(PRODUCT($M$432:$P$432)-1)/40+1</f>
        <v>2.3250000000000002</v>
      </c>
      <c r="R432" s="4">
        <f>($L$432^2+$Q$432^2)^0.5</f>
        <v>2.8886676011968011</v>
      </c>
      <c r="S432" s="5">
        <f>MIN(IF($D$432="SEC",-5.8*$R$432^2+6.9*$R$432+105,-11.965*$R$432^2+32.28*$R$432+78.259),100)</f>
        <v>76.534283489074255</v>
      </c>
    </row>
    <row r="433" spans="1:19" x14ac:dyDescent="0.3">
      <c r="A433" t="s">
        <v>1302</v>
      </c>
      <c r="B433" s="2" t="s">
        <v>1303</v>
      </c>
      <c r="C433" t="s">
        <v>1304</v>
      </c>
      <c r="D433" t="s">
        <v>23</v>
      </c>
      <c r="E433">
        <v>2</v>
      </c>
      <c r="F433">
        <v>3</v>
      </c>
      <c r="G433">
        <v>1</v>
      </c>
      <c r="H433">
        <v>3</v>
      </c>
      <c r="I433">
        <v>3</v>
      </c>
      <c r="J433">
        <v>1</v>
      </c>
      <c r="K433">
        <v>3</v>
      </c>
      <c r="L433" s="4">
        <f>AVERAGE($E$433:$K$433)</f>
        <v>2.2857142857142856</v>
      </c>
      <c r="M433">
        <v>3</v>
      </c>
      <c r="N433">
        <v>3</v>
      </c>
      <c r="O433">
        <v>3</v>
      </c>
      <c r="P433">
        <v>3</v>
      </c>
      <c r="Q433" s="4">
        <f>(PRODUCT($M$433:$P$433)-1)/40+1</f>
        <v>3</v>
      </c>
      <c r="R433" s="4">
        <f>($L$433^2+$Q$433^2)^0.5</f>
        <v>3.7715367949840242</v>
      </c>
      <c r="S433" s="5">
        <f>MIN(IF($D$433="SEC",-5.8*$R$433^2+6.9*$R$433+105,-11.965*$R$433^2+32.28*$R$433+78.259),100)</f>
        <v>48.521563069063255</v>
      </c>
    </row>
    <row r="434" spans="1:19" x14ac:dyDescent="0.3">
      <c r="A434" t="s">
        <v>1305</v>
      </c>
      <c r="B434" s="2" t="s">
        <v>1306</v>
      </c>
      <c r="C434" t="s">
        <v>1307</v>
      </c>
      <c r="D434" t="s">
        <v>23</v>
      </c>
      <c r="E434">
        <v>2</v>
      </c>
      <c r="F434">
        <v>3</v>
      </c>
      <c r="G434">
        <v>2</v>
      </c>
      <c r="H434">
        <v>1</v>
      </c>
      <c r="I434">
        <v>2</v>
      </c>
      <c r="J434">
        <v>1</v>
      </c>
      <c r="K434">
        <v>3</v>
      </c>
      <c r="L434" s="4">
        <f>AVERAGE($E$434:$K$434)</f>
        <v>2</v>
      </c>
      <c r="M434">
        <v>3</v>
      </c>
      <c r="N434">
        <v>3</v>
      </c>
      <c r="O434">
        <v>3</v>
      </c>
      <c r="P434">
        <v>3</v>
      </c>
      <c r="Q434" s="4">
        <f>(PRODUCT($M$434:$P$434)-1)/40+1</f>
        <v>3</v>
      </c>
      <c r="R434" s="4">
        <f>($L$434^2+$Q$434^2)^0.5</f>
        <v>3.6055512754639891</v>
      </c>
      <c r="S434" s="5">
        <f>MIN(IF($D$434="SEC",-5.8*$R$434^2+6.9*$R$434+105,-11.965*$R$434^2+32.28*$R$434+78.259),100)</f>
        <v>54.478303800701539</v>
      </c>
    </row>
    <row r="435" spans="1:19" x14ac:dyDescent="0.3">
      <c r="A435" t="s">
        <v>1308</v>
      </c>
      <c r="B435" s="2" t="s">
        <v>1309</v>
      </c>
      <c r="C435" t="s">
        <v>1310</v>
      </c>
      <c r="D435" t="s">
        <v>23</v>
      </c>
      <c r="E435">
        <v>2</v>
      </c>
      <c r="F435">
        <v>3</v>
      </c>
      <c r="G435">
        <v>1</v>
      </c>
      <c r="H435">
        <v>2</v>
      </c>
      <c r="I435">
        <v>3</v>
      </c>
      <c r="J435">
        <v>1</v>
      </c>
      <c r="K435">
        <v>3</v>
      </c>
      <c r="L435" s="4">
        <f>AVERAGE($E$435:$K$435)</f>
        <v>2.1428571428571428</v>
      </c>
      <c r="M435">
        <v>3</v>
      </c>
      <c r="N435">
        <v>3</v>
      </c>
      <c r="O435">
        <v>3</v>
      </c>
      <c r="P435">
        <v>3</v>
      </c>
      <c r="Q435" s="4">
        <f>(PRODUCT($M$435:$P$435)-1)/40+1</f>
        <v>3</v>
      </c>
      <c r="R435" s="4">
        <f>($L$435^2+$Q$435^2)^0.5</f>
        <v>3.6867108287325543</v>
      </c>
      <c r="S435" s="5">
        <f>MIN(IF($D$435="SEC",-5.8*$R$435^2+6.9*$R$435+105,-11.965*$R$435^2+32.28*$R$435+78.259),100)</f>
        <v>51.605651657030137</v>
      </c>
    </row>
    <row r="436" spans="1:19" x14ac:dyDescent="0.3">
      <c r="A436" t="s">
        <v>1311</v>
      </c>
      <c r="B436" s="2" t="s">
        <v>1312</v>
      </c>
      <c r="C436" t="s">
        <v>1313</v>
      </c>
      <c r="D436" t="s">
        <v>23</v>
      </c>
      <c r="E436">
        <v>3</v>
      </c>
      <c r="F436">
        <v>3</v>
      </c>
      <c r="G436">
        <v>2</v>
      </c>
      <c r="H436">
        <v>2</v>
      </c>
      <c r="I436">
        <v>2</v>
      </c>
      <c r="J436">
        <v>2</v>
      </c>
      <c r="K436">
        <v>3</v>
      </c>
      <c r="L436" s="4">
        <f>AVERAGE($E$436:$K$436)</f>
        <v>2.4285714285714284</v>
      </c>
      <c r="M436">
        <v>3</v>
      </c>
      <c r="N436">
        <v>3</v>
      </c>
      <c r="O436">
        <v>3</v>
      </c>
      <c r="P436">
        <v>3</v>
      </c>
      <c r="Q436" s="4">
        <f>(PRODUCT($M$436:$P$436)-1)/40+1</f>
        <v>3</v>
      </c>
      <c r="R436" s="4">
        <f>($L$436^2+$Q$436^2)^0.5</f>
        <v>3.8597874531732272</v>
      </c>
      <c r="S436" s="5">
        <f>MIN(IF($D$436="SEC",-5.8*$R$436^2+6.9*$R$436+105,-11.965*$R$436^2+32.28*$R$436+78.259),100)</f>
        <v>45.22437016158915</v>
      </c>
    </row>
    <row r="437" spans="1:19" x14ac:dyDescent="0.3">
      <c r="A437" t="s">
        <v>1314</v>
      </c>
      <c r="B437" s="2" t="s">
        <v>1315</v>
      </c>
      <c r="C437" t="s">
        <v>1316</v>
      </c>
      <c r="D437" t="s">
        <v>23</v>
      </c>
      <c r="E437">
        <v>1</v>
      </c>
      <c r="F437">
        <v>1</v>
      </c>
      <c r="G437">
        <v>1</v>
      </c>
      <c r="H437">
        <v>1</v>
      </c>
      <c r="I437">
        <v>2</v>
      </c>
      <c r="J437">
        <v>2</v>
      </c>
      <c r="K437">
        <v>3</v>
      </c>
      <c r="L437" s="4">
        <f>AVERAGE($E$437:$K$437)</f>
        <v>1.5714285714285714</v>
      </c>
      <c r="M437">
        <v>1</v>
      </c>
      <c r="N437">
        <v>1</v>
      </c>
      <c r="O437">
        <v>3</v>
      </c>
      <c r="P437">
        <v>3</v>
      </c>
      <c r="Q437" s="4">
        <f>(PRODUCT($M$437:$P$437)-1)/40+1</f>
        <v>1.2</v>
      </c>
      <c r="R437" s="4">
        <f>($L$437^2+$Q$437^2)^0.5</f>
        <v>1.9772171744909663</v>
      </c>
      <c r="S437" s="5">
        <f>MIN(IF($D$437="SEC",-5.8*$R$437^2+6.9*$R$437+105,-11.965*$R$437^2+32.28*$R$437+78.259),100)</f>
        <v>95.968349524395833</v>
      </c>
    </row>
    <row r="438" spans="1:19" x14ac:dyDescent="0.3">
      <c r="A438" t="s">
        <v>1317</v>
      </c>
      <c r="B438" s="2" t="s">
        <v>1318</v>
      </c>
      <c r="C438" t="s">
        <v>1319</v>
      </c>
      <c r="D438" t="s">
        <v>23</v>
      </c>
      <c r="E438">
        <v>3</v>
      </c>
      <c r="F438">
        <v>3</v>
      </c>
      <c r="G438">
        <v>2</v>
      </c>
      <c r="H438">
        <v>1</v>
      </c>
      <c r="I438">
        <v>1</v>
      </c>
      <c r="J438">
        <v>2</v>
      </c>
      <c r="K438">
        <v>3</v>
      </c>
      <c r="L438" s="4">
        <f>AVERAGE($E$438:$K$438)</f>
        <v>2.1428571428571428</v>
      </c>
      <c r="M438">
        <v>3</v>
      </c>
      <c r="N438">
        <v>1</v>
      </c>
      <c r="O438">
        <v>2</v>
      </c>
      <c r="P438">
        <v>3</v>
      </c>
      <c r="Q438" s="4">
        <f>(PRODUCT($M$438:$P$438)-1)/40+1</f>
        <v>1.425</v>
      </c>
      <c r="R438" s="4">
        <f>($L$438^2+$Q$438^2)^0.5</f>
        <v>2.5734144117677347</v>
      </c>
      <c r="S438" s="5">
        <f>MIN(IF($D$438="SEC",-5.8*$R$438^2+6.9*$R$438+105,-11.965*$R$438^2+32.28*$R$438+78.259),100)</f>
        <v>84.346281379972893</v>
      </c>
    </row>
    <row r="439" spans="1:19" x14ac:dyDescent="0.3">
      <c r="A439" t="s">
        <v>1320</v>
      </c>
      <c r="B439" s="2" t="s">
        <v>1321</v>
      </c>
      <c r="C439" t="s">
        <v>1322</v>
      </c>
      <c r="D439" t="s">
        <v>23</v>
      </c>
      <c r="E439">
        <v>2</v>
      </c>
      <c r="F439">
        <v>3</v>
      </c>
      <c r="G439">
        <v>1</v>
      </c>
      <c r="H439">
        <v>1</v>
      </c>
      <c r="I439">
        <v>1</v>
      </c>
      <c r="J439">
        <v>1</v>
      </c>
      <c r="K439">
        <v>3</v>
      </c>
      <c r="L439" s="4">
        <f>AVERAGE($E$439:$K$439)</f>
        <v>1.7142857142857142</v>
      </c>
      <c r="M439">
        <v>2</v>
      </c>
      <c r="N439">
        <v>2</v>
      </c>
      <c r="O439">
        <v>2</v>
      </c>
      <c r="P439">
        <v>3</v>
      </c>
      <c r="Q439" s="4">
        <f>(PRODUCT($M$439:$P$439)-1)/40+1</f>
        <v>1.575</v>
      </c>
      <c r="R439" s="4">
        <f>($L$439^2+$Q$439^2)^0.5</f>
        <v>2.3279605903459966</v>
      </c>
      <c r="S439" s="5">
        <f>MIN(IF($D$439="SEC",-5.8*$R$439^2+6.9*$R$439+105,-11.965*$R$439^2+32.28*$R$439+78.259),100)</f>
        <v>89.630405114203711</v>
      </c>
    </row>
    <row r="440" spans="1:19" x14ac:dyDescent="0.3">
      <c r="A440" t="s">
        <v>1323</v>
      </c>
      <c r="B440" s="2" t="s">
        <v>1324</v>
      </c>
      <c r="C440" t="s">
        <v>1325</v>
      </c>
      <c r="D440" t="s">
        <v>23</v>
      </c>
      <c r="E440">
        <v>2</v>
      </c>
      <c r="F440">
        <v>3</v>
      </c>
      <c r="G440">
        <v>1</v>
      </c>
      <c r="H440">
        <v>1</v>
      </c>
      <c r="I440">
        <v>2</v>
      </c>
      <c r="J440">
        <v>1</v>
      </c>
      <c r="K440">
        <v>3</v>
      </c>
      <c r="L440" s="4">
        <f>AVERAGE($E$440:$K$440)</f>
        <v>1.8571428571428572</v>
      </c>
      <c r="M440">
        <v>3</v>
      </c>
      <c r="N440">
        <v>3</v>
      </c>
      <c r="O440">
        <v>3</v>
      </c>
      <c r="P440">
        <v>3</v>
      </c>
      <c r="Q440" s="4">
        <f>(PRODUCT($M$440:$P$440)-1)/40+1</f>
        <v>3</v>
      </c>
      <c r="R440" s="4">
        <f>($L$440^2+$Q$440^2)^0.5</f>
        <v>3.52831115292242</v>
      </c>
      <c r="S440" s="5">
        <f>MIN(IF($D$440="SEC",-5.8*$R$440^2+6.9*$R$440+105,-11.965*$R$440^2+32.28*$R$440+78.259),100)</f>
        <v>57.141265322511629</v>
      </c>
    </row>
    <row r="441" spans="1:19" x14ac:dyDescent="0.3">
      <c r="A441" t="s">
        <v>1326</v>
      </c>
      <c r="B441" s="2" t="s">
        <v>1327</v>
      </c>
      <c r="C441" t="s">
        <v>1328</v>
      </c>
      <c r="D441" t="s">
        <v>23</v>
      </c>
      <c r="E441">
        <v>2</v>
      </c>
      <c r="F441">
        <v>3</v>
      </c>
      <c r="G441">
        <v>1</v>
      </c>
      <c r="H441">
        <v>1</v>
      </c>
      <c r="I441">
        <v>2</v>
      </c>
      <c r="J441">
        <v>1</v>
      </c>
      <c r="K441">
        <v>3</v>
      </c>
      <c r="L441" s="4">
        <f>AVERAGE($E$441:$K$441)</f>
        <v>1.8571428571428572</v>
      </c>
      <c r="M441">
        <v>2</v>
      </c>
      <c r="N441">
        <v>3</v>
      </c>
      <c r="O441">
        <v>3</v>
      </c>
      <c r="P441">
        <v>3</v>
      </c>
      <c r="Q441" s="4">
        <f>(PRODUCT($M$441:$P$441)-1)/40+1</f>
        <v>2.3250000000000002</v>
      </c>
      <c r="R441" s="4">
        <f>($L$441^2+$Q$441^2)^0.5</f>
        <v>2.9756687637969277</v>
      </c>
      <c r="S441" s="5">
        <f>MIN(IF($D$441="SEC",-5.8*$R$441^2+6.9*$R$441+105,-11.965*$R$441^2+32.28*$R$441+78.259),100)</f>
        <v>74.175407837545734</v>
      </c>
    </row>
    <row r="442" spans="1:19" x14ac:dyDescent="0.3">
      <c r="A442" t="s">
        <v>1329</v>
      </c>
      <c r="B442" s="2" t="s">
        <v>1330</v>
      </c>
      <c r="C442" t="s">
        <v>1331</v>
      </c>
      <c r="D442" t="s">
        <v>33</v>
      </c>
      <c r="E442">
        <v>1</v>
      </c>
      <c r="F442">
        <v>1</v>
      </c>
      <c r="G442">
        <v>2</v>
      </c>
      <c r="H442">
        <v>1</v>
      </c>
      <c r="I442">
        <v>1</v>
      </c>
      <c r="J442">
        <v>1</v>
      </c>
      <c r="K442">
        <v>1</v>
      </c>
      <c r="L442" s="4">
        <f>AVERAGE($E$442:$K$442)</f>
        <v>1.1428571428571428</v>
      </c>
      <c r="M442">
        <v>2</v>
      </c>
      <c r="N442">
        <v>0</v>
      </c>
      <c r="O442">
        <v>2</v>
      </c>
      <c r="P442">
        <v>3</v>
      </c>
      <c r="Q442" s="4">
        <f>(PRODUCT($M$442:$P$442)-1)/40+1</f>
        <v>0.97499999999999998</v>
      </c>
      <c r="R442" s="4">
        <f>($L$442^2+$Q$442^2)^0.5</f>
        <v>1.5022474659587852</v>
      </c>
      <c r="S442" s="5">
        <f>MIN(IF($D$442="SEC",-5.8*$R$442^2+6.9*$R$442+105,-11.965*$R$442^2+32.28*$R$442+78.259),100)</f>
        <v>99.749564974108779</v>
      </c>
    </row>
    <row r="443" spans="1:19" x14ac:dyDescent="0.3">
      <c r="A443" t="s">
        <v>1332</v>
      </c>
      <c r="B443" s="2" t="s">
        <v>1333</v>
      </c>
      <c r="C443" t="s">
        <v>1334</v>
      </c>
      <c r="D443" t="s">
        <v>33</v>
      </c>
      <c r="E443">
        <v>1</v>
      </c>
      <c r="F443">
        <v>2</v>
      </c>
      <c r="G443">
        <v>1</v>
      </c>
      <c r="H443">
        <v>2</v>
      </c>
      <c r="I443">
        <v>2</v>
      </c>
      <c r="J443">
        <v>1</v>
      </c>
      <c r="K443">
        <v>3</v>
      </c>
      <c r="L443" s="4">
        <f>AVERAGE($E$443:$K$443)</f>
        <v>1.7142857142857142</v>
      </c>
      <c r="M443">
        <v>3</v>
      </c>
      <c r="N443">
        <v>3</v>
      </c>
      <c r="O443">
        <v>3</v>
      </c>
      <c r="P443">
        <v>3</v>
      </c>
      <c r="Q443" s="4">
        <f>(PRODUCT($M$443:$P$443)-1)/40+1</f>
        <v>3</v>
      </c>
      <c r="R443" s="4">
        <f>($L$443^2+$Q$443^2)^0.5</f>
        <v>3.4552533206993785</v>
      </c>
      <c r="S443" s="5">
        <f>MIN(IF($D$443="SEC",-5.8*$R$443^2+6.9*$R$443+105,-11.965*$R$443^2+32.28*$R$443+78.259),100)</f>
        <v>46.947128212584076</v>
      </c>
    </row>
    <row r="444" spans="1:19" x14ac:dyDescent="0.3">
      <c r="A444" t="s">
        <v>1335</v>
      </c>
      <c r="B444" s="2" t="s">
        <v>1336</v>
      </c>
      <c r="C444" t="s">
        <v>1337</v>
      </c>
      <c r="D444" t="s">
        <v>23</v>
      </c>
      <c r="E444">
        <v>2</v>
      </c>
      <c r="F444">
        <v>3</v>
      </c>
      <c r="G444">
        <v>1</v>
      </c>
      <c r="H444">
        <v>2</v>
      </c>
      <c r="I444">
        <v>2</v>
      </c>
      <c r="J444">
        <v>1</v>
      </c>
      <c r="K444">
        <v>3</v>
      </c>
      <c r="L444" s="4">
        <f>AVERAGE($E$444:$K$444)</f>
        <v>2</v>
      </c>
      <c r="M444">
        <v>3</v>
      </c>
      <c r="N444">
        <v>1</v>
      </c>
      <c r="O444">
        <v>3</v>
      </c>
      <c r="P444">
        <v>3</v>
      </c>
      <c r="Q444" s="4">
        <f>(PRODUCT($M$444:$P$444)-1)/40+1</f>
        <v>1.65</v>
      </c>
      <c r="R444" s="4">
        <f>($L$444^2+$Q$444^2)^0.5</f>
        <v>2.5927784324928345</v>
      </c>
      <c r="S444" s="5">
        <f>MIN(IF($D$444="SEC",-5.8*$R$444^2+6.9*$R$444+105,-11.965*$R$444^2+32.28*$R$444+78.259),100)</f>
        <v>83.899671184200557</v>
      </c>
    </row>
    <row r="445" spans="1:19" x14ac:dyDescent="0.3">
      <c r="A445" t="s">
        <v>1338</v>
      </c>
      <c r="B445" s="2" t="s">
        <v>1339</v>
      </c>
      <c r="C445" t="s">
        <v>1340</v>
      </c>
      <c r="D445" t="s">
        <v>33</v>
      </c>
      <c r="E445">
        <v>1</v>
      </c>
      <c r="F445">
        <v>1</v>
      </c>
      <c r="G445">
        <v>1</v>
      </c>
      <c r="H445">
        <v>2</v>
      </c>
      <c r="I445">
        <v>2</v>
      </c>
      <c r="J445">
        <v>1</v>
      </c>
      <c r="K445">
        <v>3</v>
      </c>
      <c r="L445" s="4">
        <f>AVERAGE($E$445:$K$445)</f>
        <v>1.5714285714285714</v>
      </c>
      <c r="M445">
        <v>3</v>
      </c>
      <c r="N445">
        <v>3</v>
      </c>
      <c r="O445">
        <v>3</v>
      </c>
      <c r="P445">
        <v>3</v>
      </c>
      <c r="Q445" s="4">
        <f>(PRODUCT($M$445:$P$445)-1)/40+1</f>
        <v>3</v>
      </c>
      <c r="R445" s="4">
        <f>($L$445^2+$Q$445^2)^0.5</f>
        <v>3.3866484546084852</v>
      </c>
      <c r="S445" s="5">
        <f>MIN(IF($D$445="SEC",-5.8*$R$445^2+6.9*$R$445+105,-11.965*$R$445^2+32.28*$R$445+78.259),100)</f>
        <v>50.348787624965979</v>
      </c>
    </row>
    <row r="446" spans="1:19" x14ac:dyDescent="0.3">
      <c r="A446" t="s">
        <v>1341</v>
      </c>
      <c r="B446" s="2" t="s">
        <v>1342</v>
      </c>
      <c r="C446" t="s">
        <v>1343</v>
      </c>
      <c r="D446" t="s">
        <v>23</v>
      </c>
      <c r="E446">
        <v>2</v>
      </c>
      <c r="F446">
        <v>3</v>
      </c>
      <c r="G446">
        <v>1</v>
      </c>
      <c r="H446">
        <v>2</v>
      </c>
      <c r="I446">
        <v>2</v>
      </c>
      <c r="J446">
        <v>1</v>
      </c>
      <c r="K446">
        <v>3</v>
      </c>
      <c r="L446" s="4">
        <f>AVERAGE($E$446:$K$446)</f>
        <v>2</v>
      </c>
      <c r="M446">
        <v>3</v>
      </c>
      <c r="N446">
        <v>3</v>
      </c>
      <c r="O446">
        <v>3</v>
      </c>
      <c r="P446">
        <v>3</v>
      </c>
      <c r="Q446" s="4">
        <f>(PRODUCT($M$446:$P$446)-1)/40+1</f>
        <v>3</v>
      </c>
      <c r="R446" s="4">
        <f>($L$446^2+$Q$446^2)^0.5</f>
        <v>3.6055512754639891</v>
      </c>
      <c r="S446" s="5">
        <f>MIN(IF($D$446="SEC",-5.8*$R$446^2+6.9*$R$446+105,-11.965*$R$446^2+32.28*$R$446+78.259),100)</f>
        <v>54.478303800701539</v>
      </c>
    </row>
    <row r="447" spans="1:19" x14ac:dyDescent="0.3">
      <c r="A447" t="s">
        <v>1344</v>
      </c>
      <c r="B447" s="2" t="s">
        <v>1345</v>
      </c>
      <c r="C447" t="s">
        <v>1346</v>
      </c>
      <c r="D447" t="s">
        <v>23</v>
      </c>
      <c r="E447">
        <v>2</v>
      </c>
      <c r="F447">
        <v>3</v>
      </c>
      <c r="G447">
        <v>1</v>
      </c>
      <c r="H447">
        <v>2</v>
      </c>
      <c r="I447">
        <v>2</v>
      </c>
      <c r="J447">
        <v>1</v>
      </c>
      <c r="K447">
        <v>3</v>
      </c>
      <c r="L447" s="4">
        <f>AVERAGE($E$447:$K$447)</f>
        <v>2</v>
      </c>
      <c r="M447">
        <v>3</v>
      </c>
      <c r="N447">
        <v>1</v>
      </c>
      <c r="O447">
        <v>3</v>
      </c>
      <c r="P447">
        <v>3</v>
      </c>
      <c r="Q447" s="4">
        <f>(PRODUCT($M$447:$P$447)-1)/40+1</f>
        <v>1.65</v>
      </c>
      <c r="R447" s="4">
        <f>($L$447^2+$Q$447^2)^0.5</f>
        <v>2.5927784324928345</v>
      </c>
      <c r="S447" s="5">
        <f>MIN(IF($D$447="SEC",-5.8*$R$447^2+6.9*$R$447+105,-11.965*$R$447^2+32.28*$R$447+78.259),100)</f>
        <v>83.899671184200557</v>
      </c>
    </row>
    <row r="448" spans="1:19" x14ac:dyDescent="0.3">
      <c r="A448" t="s">
        <v>1347</v>
      </c>
      <c r="B448" s="2" t="s">
        <v>1348</v>
      </c>
      <c r="C448" t="s">
        <v>1349</v>
      </c>
      <c r="D448" t="s">
        <v>487</v>
      </c>
      <c r="E448">
        <v>2</v>
      </c>
      <c r="F448">
        <v>3</v>
      </c>
      <c r="G448">
        <v>3</v>
      </c>
      <c r="H448">
        <v>3</v>
      </c>
      <c r="I448">
        <v>3</v>
      </c>
      <c r="J448">
        <v>3</v>
      </c>
      <c r="K448">
        <v>3</v>
      </c>
      <c r="L448" s="4">
        <f>AVERAGE($E$448:$K$448)</f>
        <v>2.8571428571428572</v>
      </c>
      <c r="M448">
        <v>2</v>
      </c>
      <c r="N448">
        <v>1</v>
      </c>
      <c r="O448">
        <v>3</v>
      </c>
      <c r="P448">
        <v>3</v>
      </c>
      <c r="Q448" s="4">
        <f>(PRODUCT($M$448:$P$448)-1)/40+1</f>
        <v>1.425</v>
      </c>
      <c r="R448" s="4">
        <f>($L$448^2+$Q$448^2)^0.5</f>
        <v>3.1927872315772077</v>
      </c>
      <c r="S448" s="5">
        <f>MIN(IF($D$448="SEC",-5.8*$R$448^2+6.9*$R$448+105,-11.965*$R$448^2+32.28*$R$448+78.259),100)</f>
        <v>59.35227432255715</v>
      </c>
    </row>
    <row r="449" spans="1:19" x14ac:dyDescent="0.3">
      <c r="A449" t="s">
        <v>1350</v>
      </c>
      <c r="B449" s="2" t="s">
        <v>1351</v>
      </c>
      <c r="C449" t="s">
        <v>1352</v>
      </c>
      <c r="D449" t="s">
        <v>23</v>
      </c>
      <c r="E449">
        <v>2</v>
      </c>
      <c r="F449">
        <v>3</v>
      </c>
      <c r="G449">
        <v>3</v>
      </c>
      <c r="H449">
        <v>2</v>
      </c>
      <c r="I449">
        <v>2</v>
      </c>
      <c r="J449">
        <v>3</v>
      </c>
      <c r="K449">
        <v>3</v>
      </c>
      <c r="L449" s="4">
        <f>AVERAGE($E$449:$K$449)</f>
        <v>2.5714285714285716</v>
      </c>
      <c r="M449">
        <v>3</v>
      </c>
      <c r="N449">
        <v>2</v>
      </c>
      <c r="O449">
        <v>3</v>
      </c>
      <c r="P449">
        <v>3</v>
      </c>
      <c r="Q449" s="4">
        <f>(PRODUCT($M$449:$P$449)-1)/40+1</f>
        <v>2.3250000000000002</v>
      </c>
      <c r="R449" s="4">
        <f>($L$449^2+$Q$449^2)^0.5</f>
        <v>3.4666799532058312</v>
      </c>
      <c r="S449" s="5">
        <f>MIN(IF($D$449="SEC",-5.8*$R$449^2+6.9*$R$449+105,-11.965*$R$449^2+32.28*$R$449+78.259),100)</f>
        <v>59.216446268956972</v>
      </c>
    </row>
    <row r="450" spans="1:19" x14ac:dyDescent="0.3">
      <c r="A450" t="s">
        <v>1353</v>
      </c>
      <c r="B450" s="2" t="s">
        <v>1354</v>
      </c>
      <c r="C450" t="s">
        <v>1355</v>
      </c>
      <c r="D450" t="s">
        <v>33</v>
      </c>
      <c r="E450">
        <v>1</v>
      </c>
      <c r="F450">
        <v>1</v>
      </c>
      <c r="G450">
        <v>1</v>
      </c>
      <c r="H450">
        <v>2</v>
      </c>
      <c r="I450">
        <v>2</v>
      </c>
      <c r="J450">
        <v>1</v>
      </c>
      <c r="K450">
        <v>3</v>
      </c>
      <c r="L450" s="4">
        <f>AVERAGE($E$450:$K$450)</f>
        <v>1.5714285714285714</v>
      </c>
      <c r="M450">
        <v>3</v>
      </c>
      <c r="N450">
        <v>3</v>
      </c>
      <c r="O450">
        <v>3</v>
      </c>
      <c r="P450">
        <v>3</v>
      </c>
      <c r="Q450" s="4">
        <f>(PRODUCT($M$450:$P$450)-1)/40+1</f>
        <v>3</v>
      </c>
      <c r="R450" s="4">
        <f>($L$450^2+$Q$450^2)^0.5</f>
        <v>3.3866484546084852</v>
      </c>
      <c r="S450" s="5">
        <f>MIN(IF($D$450="SEC",-5.8*$R$450^2+6.9*$R$450+105,-11.965*$R$450^2+32.28*$R$450+78.259),100)</f>
        <v>50.348787624965979</v>
      </c>
    </row>
    <row r="451" spans="1:19" x14ac:dyDescent="0.3">
      <c r="A451" t="s">
        <v>1356</v>
      </c>
      <c r="B451" s="2" t="s">
        <v>1357</v>
      </c>
      <c r="C451" t="s">
        <v>1358</v>
      </c>
      <c r="D451" t="s">
        <v>33</v>
      </c>
      <c r="E451">
        <v>2</v>
      </c>
      <c r="F451">
        <v>3</v>
      </c>
      <c r="G451">
        <v>2</v>
      </c>
      <c r="H451">
        <v>2</v>
      </c>
      <c r="I451">
        <v>2</v>
      </c>
      <c r="J451">
        <v>1</v>
      </c>
      <c r="K451">
        <v>3</v>
      </c>
      <c r="L451" s="4">
        <f>AVERAGE($E$451:$K$451)</f>
        <v>2.1428571428571428</v>
      </c>
      <c r="M451">
        <v>2</v>
      </c>
      <c r="N451">
        <v>3</v>
      </c>
      <c r="O451">
        <v>3</v>
      </c>
      <c r="P451">
        <v>3</v>
      </c>
      <c r="Q451" s="4">
        <f>(PRODUCT($M$451:$P$451)-1)/40+1</f>
        <v>2.3250000000000002</v>
      </c>
      <c r="R451" s="4">
        <f>($L$451^2+$Q$451^2)^0.5</f>
        <v>3.1618762997141237</v>
      </c>
      <c r="S451" s="5">
        <f>MIN(IF($D$451="SEC",-5.8*$R$451^2+6.9*$R$451+105,-11.965*$R$451^2+32.28*$R$451+78.259),100)</f>
        <v>60.70473729915966</v>
      </c>
    </row>
    <row r="452" spans="1:19" x14ac:dyDescent="0.3">
      <c r="A452" t="s">
        <v>1359</v>
      </c>
      <c r="B452" s="2" t="s">
        <v>1360</v>
      </c>
      <c r="C452" t="s">
        <v>1361</v>
      </c>
      <c r="D452" t="s">
        <v>33</v>
      </c>
      <c r="E452">
        <v>2</v>
      </c>
      <c r="F452">
        <v>3</v>
      </c>
      <c r="G452">
        <v>1</v>
      </c>
      <c r="H452">
        <v>2</v>
      </c>
      <c r="I452">
        <v>2</v>
      </c>
      <c r="J452">
        <v>1</v>
      </c>
      <c r="K452">
        <v>3</v>
      </c>
      <c r="L452" s="4">
        <f>AVERAGE($E$452:$K$452)</f>
        <v>2</v>
      </c>
      <c r="M452">
        <v>3</v>
      </c>
      <c r="N452">
        <v>2</v>
      </c>
      <c r="O452">
        <v>3</v>
      </c>
      <c r="P452">
        <v>3</v>
      </c>
      <c r="Q452" s="4">
        <f>(PRODUCT($M$452:$P$452)-1)/40+1</f>
        <v>2.3250000000000002</v>
      </c>
      <c r="R452" s="4">
        <f>($L$452^2+$Q$452^2)^0.5</f>
        <v>3.0668591425104612</v>
      </c>
      <c r="S452" s="5">
        <f>MIN(IF($D$452="SEC",-5.8*$R$452^2+6.9*$R$452+105,-11.965*$R$452^2+32.28*$R$452+78.259),100)</f>
        <v>64.718909995237695</v>
      </c>
    </row>
    <row r="453" spans="1:19" x14ac:dyDescent="0.3">
      <c r="A453" t="s">
        <v>1362</v>
      </c>
      <c r="B453" s="2" t="s">
        <v>1363</v>
      </c>
      <c r="C453" t="s">
        <v>1364</v>
      </c>
      <c r="D453" t="s">
        <v>33</v>
      </c>
      <c r="E453">
        <v>2</v>
      </c>
      <c r="F453">
        <v>3</v>
      </c>
      <c r="G453">
        <v>1</v>
      </c>
      <c r="H453">
        <v>2</v>
      </c>
      <c r="I453">
        <v>2</v>
      </c>
      <c r="J453">
        <v>1</v>
      </c>
      <c r="K453">
        <v>3</v>
      </c>
      <c r="L453" s="4">
        <f>AVERAGE($E$453:$K$453)</f>
        <v>2</v>
      </c>
      <c r="M453">
        <v>2</v>
      </c>
      <c r="N453">
        <v>2</v>
      </c>
      <c r="O453">
        <v>3</v>
      </c>
      <c r="P453">
        <v>3</v>
      </c>
      <c r="Q453" s="4">
        <f>(PRODUCT($M$453:$P$453)-1)/40+1</f>
        <v>1.875</v>
      </c>
      <c r="R453" s="4">
        <f>($L$453^2+$Q$453^2)^0.5</f>
        <v>2.7414640249326636</v>
      </c>
      <c r="S453" s="5">
        <f>MIN(IF($D$453="SEC",-5.8*$R$453^2+6.9*$R$453+105,-11.965*$R$453^2+32.28*$R$453+78.259),100)</f>
        <v>76.829005599826388</v>
      </c>
    </row>
    <row r="454" spans="1:19" x14ac:dyDescent="0.3">
      <c r="A454" t="s">
        <v>1365</v>
      </c>
      <c r="B454" s="2" t="s">
        <v>1366</v>
      </c>
      <c r="C454" t="s">
        <v>1367</v>
      </c>
      <c r="D454" t="s">
        <v>23</v>
      </c>
      <c r="E454">
        <v>3</v>
      </c>
      <c r="F454">
        <v>3</v>
      </c>
      <c r="G454">
        <v>2</v>
      </c>
      <c r="H454">
        <v>1</v>
      </c>
      <c r="I454">
        <v>1</v>
      </c>
      <c r="J454">
        <v>1</v>
      </c>
      <c r="K454">
        <v>1</v>
      </c>
      <c r="L454" s="4">
        <f>AVERAGE($E$454:$K$454)</f>
        <v>1.7142857142857142</v>
      </c>
      <c r="M454">
        <v>3</v>
      </c>
      <c r="N454">
        <v>2</v>
      </c>
      <c r="O454">
        <v>2</v>
      </c>
      <c r="P454">
        <v>3</v>
      </c>
      <c r="Q454" s="4">
        <f>(PRODUCT($M$454:$P$454)-1)/40+1</f>
        <v>1.875</v>
      </c>
      <c r="R454" s="4">
        <f>($L$454^2+$Q$454^2)^0.5</f>
        <v>2.5405512217241522</v>
      </c>
      <c r="S454" s="5">
        <f>MIN(IF($D$454="SEC",-5.8*$R$454^2+6.9*$R$454+105,-11.965*$R$454^2+32.28*$R$454+78.259),100)</f>
        <v>85.094280470712974</v>
      </c>
    </row>
    <row r="455" spans="1:19" x14ac:dyDescent="0.3">
      <c r="A455" t="s">
        <v>1368</v>
      </c>
      <c r="B455" s="2" t="s">
        <v>1369</v>
      </c>
      <c r="C455" t="s">
        <v>1370</v>
      </c>
      <c r="D455" t="s">
        <v>23</v>
      </c>
      <c r="E455">
        <v>2</v>
      </c>
      <c r="F455">
        <v>3</v>
      </c>
      <c r="G455">
        <v>1</v>
      </c>
      <c r="H455">
        <v>2</v>
      </c>
      <c r="I455">
        <v>2</v>
      </c>
      <c r="J455">
        <v>1</v>
      </c>
      <c r="K455">
        <v>3</v>
      </c>
      <c r="L455" s="4">
        <f>AVERAGE($E$455:$K$455)</f>
        <v>2</v>
      </c>
      <c r="M455">
        <v>3</v>
      </c>
      <c r="N455">
        <v>3</v>
      </c>
      <c r="O455">
        <v>3</v>
      </c>
      <c r="P455">
        <v>3</v>
      </c>
      <c r="Q455" s="4">
        <f>(PRODUCT($M$455:$P$455)-1)/40+1</f>
        <v>3</v>
      </c>
      <c r="R455" s="4">
        <f>($L$455^2+$Q$455^2)^0.5</f>
        <v>3.6055512754639891</v>
      </c>
      <c r="S455" s="5">
        <f>MIN(IF($D$455="SEC",-5.8*$R$455^2+6.9*$R$455+105,-11.965*$R$455^2+32.28*$R$455+78.259),100)</f>
        <v>54.478303800701539</v>
      </c>
    </row>
    <row r="456" spans="1:19" x14ac:dyDescent="0.3">
      <c r="A456" t="s">
        <v>1371</v>
      </c>
      <c r="B456" s="2" t="s">
        <v>1372</v>
      </c>
      <c r="C456" t="s">
        <v>1373</v>
      </c>
      <c r="D456" t="s">
        <v>23</v>
      </c>
      <c r="E456">
        <v>2</v>
      </c>
      <c r="F456">
        <v>3</v>
      </c>
      <c r="G456">
        <v>1</v>
      </c>
      <c r="H456">
        <v>2</v>
      </c>
      <c r="I456">
        <v>2</v>
      </c>
      <c r="J456">
        <v>1</v>
      </c>
      <c r="K456">
        <v>3</v>
      </c>
      <c r="L456" s="4">
        <f>AVERAGE($E$456:$K$456)</f>
        <v>2</v>
      </c>
      <c r="M456">
        <v>3</v>
      </c>
      <c r="N456">
        <v>3</v>
      </c>
      <c r="O456">
        <v>3</v>
      </c>
      <c r="P456">
        <v>3</v>
      </c>
      <c r="Q456" s="4">
        <f>(PRODUCT($M$456:$P$456)-1)/40+1</f>
        <v>3</v>
      </c>
      <c r="R456" s="4">
        <f>($L$456^2+$Q$456^2)^0.5</f>
        <v>3.6055512754639891</v>
      </c>
      <c r="S456" s="5">
        <f>MIN(IF($D$456="SEC",-5.8*$R$456^2+6.9*$R$456+105,-11.965*$R$456^2+32.28*$R$456+78.259),100)</f>
        <v>54.478303800701539</v>
      </c>
    </row>
  </sheetData>
  <mergeCells count="2">
    <mergeCell ref="E1:L1"/>
    <mergeCell ref="M1:Q1"/>
  </mergeCells>
  <conditionalFormatting sqref="E3:K456">
    <cfRule type="cellIs" dxfId="55" priority="6" operator="equal">
      <formula>3</formula>
    </cfRule>
    <cfRule type="cellIs" dxfId="54" priority="7" operator="equal">
      <formula>2</formula>
    </cfRule>
    <cfRule type="cellIs" dxfId="53" priority="8" operator="equal">
      <formula>1</formula>
    </cfRule>
    <cfRule type="cellIs" dxfId="52" priority="9" operator="equal">
      <formula>0</formula>
    </cfRule>
  </conditionalFormatting>
  <conditionalFormatting sqref="M3:P456">
    <cfRule type="cellIs" dxfId="51" priority="2" operator="equal">
      <formula>3</formula>
    </cfRule>
    <cfRule type="cellIs" dxfId="50" priority="3" operator="equal">
      <formula>2</formula>
    </cfRule>
    <cfRule type="cellIs" dxfId="49" priority="4" operator="equal">
      <formula>1</formula>
    </cfRule>
    <cfRule type="cellIs" dxfId="48" priority="5" operator="equal">
      <formula>0</formula>
    </cfRule>
  </conditionalFormatting>
  <conditionalFormatting sqref="S3:S456">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911E1-EE1E-4AAC-8504-4D307B1D89F0}">
  <dimension ref="A1:S311"/>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30</v>
      </c>
      <c r="B4" s="2" t="s">
        <v>31</v>
      </c>
      <c r="C4" t="s">
        <v>32</v>
      </c>
      <c r="D4" t="s">
        <v>33</v>
      </c>
      <c r="E4">
        <v>1</v>
      </c>
      <c r="F4">
        <v>1</v>
      </c>
      <c r="G4">
        <v>1</v>
      </c>
      <c r="H4">
        <v>1</v>
      </c>
      <c r="I4">
        <v>1</v>
      </c>
      <c r="J4">
        <v>1</v>
      </c>
      <c r="K4">
        <v>2</v>
      </c>
      <c r="L4" s="4">
        <f>AVERAGE($E$4:$K$4)</f>
        <v>1.1428571428571428</v>
      </c>
      <c r="M4">
        <v>3</v>
      </c>
      <c r="N4">
        <v>0</v>
      </c>
      <c r="O4">
        <v>2</v>
      </c>
      <c r="P4">
        <v>3</v>
      </c>
      <c r="Q4" s="4">
        <f>(PRODUCT($M$4:$P$4)-1)/40+1</f>
        <v>0.97499999999999998</v>
      </c>
      <c r="R4" s="4">
        <f>($L$4^2+$Q$4^2)^0.5</f>
        <v>1.5022474659587852</v>
      </c>
      <c r="S4" s="5">
        <f>MIN(IF($D$4="SEC",-5.8*$R$4^2+6.9*$R$4+105,-11.965*$R$4^2+32.28*$R$4+78.259),100)</f>
        <v>99.749564974108779</v>
      </c>
    </row>
    <row r="5" spans="1:19" x14ac:dyDescent="0.3">
      <c r="A5" t="s">
        <v>37</v>
      </c>
      <c r="B5" s="2" t="s">
        <v>38</v>
      </c>
      <c r="C5" t="s">
        <v>39</v>
      </c>
      <c r="D5" t="s">
        <v>33</v>
      </c>
      <c r="E5">
        <v>1</v>
      </c>
      <c r="F5">
        <v>2</v>
      </c>
      <c r="G5">
        <v>1</v>
      </c>
      <c r="H5">
        <v>2</v>
      </c>
      <c r="I5">
        <v>2</v>
      </c>
      <c r="J5">
        <v>1</v>
      </c>
      <c r="K5">
        <v>3</v>
      </c>
      <c r="L5" s="4">
        <f>AVERAGE($E$5:$K$5)</f>
        <v>1.7142857142857142</v>
      </c>
      <c r="M5">
        <v>3</v>
      </c>
      <c r="N5">
        <v>2</v>
      </c>
      <c r="O5">
        <v>3</v>
      </c>
      <c r="P5">
        <v>3</v>
      </c>
      <c r="Q5" s="4">
        <f>(PRODUCT($M$5:$P$5)-1)/40+1</f>
        <v>2.3250000000000002</v>
      </c>
      <c r="R5" s="4">
        <f>($L$5^2+$Q$5^2)^0.5</f>
        <v>2.8886676011968011</v>
      </c>
      <c r="S5" s="5">
        <f>MIN(IF($D$5="SEC",-5.8*$R$5^2+6.9*$R$5+105,-11.965*$R$5^2+32.28*$R$5+78.259),100)</f>
        <v>71.664438062040901</v>
      </c>
    </row>
    <row r="6" spans="1:19" x14ac:dyDescent="0.3">
      <c r="A6" t="s">
        <v>40</v>
      </c>
      <c r="B6" s="2" t="s">
        <v>41</v>
      </c>
      <c r="C6" t="s">
        <v>42</v>
      </c>
      <c r="D6" t="s">
        <v>23</v>
      </c>
      <c r="E6">
        <v>3</v>
      </c>
      <c r="F6">
        <v>3</v>
      </c>
      <c r="G6">
        <v>3</v>
      </c>
      <c r="H6">
        <v>3</v>
      </c>
      <c r="I6">
        <v>3</v>
      </c>
      <c r="J6">
        <v>3</v>
      </c>
      <c r="K6">
        <v>3</v>
      </c>
      <c r="L6" s="4">
        <f>AVERAGE($E$6:$K$6)</f>
        <v>3</v>
      </c>
      <c r="M6">
        <v>3</v>
      </c>
      <c r="N6">
        <v>3</v>
      </c>
      <c r="O6">
        <v>3</v>
      </c>
      <c r="P6">
        <v>3</v>
      </c>
      <c r="Q6" s="4">
        <f>(PRODUCT($M$6:$P$6)-1)/40+1</f>
        <v>3</v>
      </c>
      <c r="R6" s="4">
        <f>($L$6^2+$Q$6^2)^0.5</f>
        <v>4.2426406871192848</v>
      </c>
      <c r="S6" s="5">
        <f>MIN(IF($D$6="SEC",-5.8*$R$6^2+6.9*$R$6+105,-11.965*$R$6^2+32.28*$R$6+78.259),100)</f>
        <v>29.874220741123082</v>
      </c>
    </row>
    <row r="7" spans="1:19" x14ac:dyDescent="0.3">
      <c r="A7" t="s">
        <v>43</v>
      </c>
      <c r="B7" s="2" t="s">
        <v>44</v>
      </c>
      <c r="C7" t="s">
        <v>45</v>
      </c>
      <c r="D7" t="s">
        <v>23</v>
      </c>
      <c r="E7">
        <v>1</v>
      </c>
      <c r="F7">
        <v>2</v>
      </c>
      <c r="G7">
        <v>2</v>
      </c>
      <c r="H7">
        <v>1</v>
      </c>
      <c r="I7">
        <v>2</v>
      </c>
      <c r="J7">
        <v>2</v>
      </c>
      <c r="K7">
        <v>3</v>
      </c>
      <c r="L7" s="4">
        <f>AVERAGE($E$7:$K$7)</f>
        <v>1.8571428571428572</v>
      </c>
      <c r="M7">
        <v>3</v>
      </c>
      <c r="N7">
        <v>3</v>
      </c>
      <c r="O7">
        <v>3</v>
      </c>
      <c r="P7">
        <v>3</v>
      </c>
      <c r="Q7" s="4">
        <f>(PRODUCT($M$7:$P$7)-1)/40+1</f>
        <v>3</v>
      </c>
      <c r="R7" s="4">
        <f>($L$7^2+$Q$7^2)^0.5</f>
        <v>3.52831115292242</v>
      </c>
      <c r="S7" s="5">
        <f>MIN(IF($D$7="SEC",-5.8*$R$7^2+6.9*$R$7+105,-11.965*$R$7^2+32.28*$R$7+78.259),100)</f>
        <v>57.141265322511629</v>
      </c>
    </row>
    <row r="8" spans="1:19" x14ac:dyDescent="0.3">
      <c r="A8" t="s">
        <v>46</v>
      </c>
      <c r="B8" s="2" t="s">
        <v>47</v>
      </c>
      <c r="C8" t="s">
        <v>48</v>
      </c>
      <c r="D8" t="s">
        <v>23</v>
      </c>
      <c r="E8">
        <v>1</v>
      </c>
      <c r="F8">
        <v>2</v>
      </c>
      <c r="G8">
        <v>2</v>
      </c>
      <c r="H8">
        <v>2</v>
      </c>
      <c r="I8">
        <v>2</v>
      </c>
      <c r="J8">
        <v>2</v>
      </c>
      <c r="K8">
        <v>2</v>
      </c>
      <c r="L8" s="4">
        <f>AVERAGE($E$8:$K$8)</f>
        <v>1.8571428571428572</v>
      </c>
      <c r="M8">
        <v>1</v>
      </c>
      <c r="N8">
        <v>2</v>
      </c>
      <c r="O8">
        <v>3</v>
      </c>
      <c r="P8">
        <v>3</v>
      </c>
      <c r="Q8" s="4">
        <f>(PRODUCT($M$8:$P$8)-1)/40+1</f>
        <v>1.425</v>
      </c>
      <c r="R8" s="4">
        <f>($L$8^2+$Q$8^2)^0.5</f>
        <v>2.3408555256223598</v>
      </c>
      <c r="S8" s="5">
        <f>MIN(IF($D$8="SEC",-5.8*$R$8^2+6.9*$R$8+105,-11.965*$R$8^2+32.28*$R$8+78.259),100)</f>
        <v>89.370196494141226</v>
      </c>
    </row>
    <row r="9" spans="1:19" x14ac:dyDescent="0.3">
      <c r="A9" t="s">
        <v>49</v>
      </c>
      <c r="B9" s="2" t="s">
        <v>50</v>
      </c>
      <c r="C9" t="s">
        <v>51</v>
      </c>
      <c r="D9" t="s">
        <v>23</v>
      </c>
      <c r="E9">
        <v>3</v>
      </c>
      <c r="F9">
        <v>3</v>
      </c>
      <c r="G9">
        <v>2</v>
      </c>
      <c r="H9">
        <v>1</v>
      </c>
      <c r="I9">
        <v>2</v>
      </c>
      <c r="J9">
        <v>2</v>
      </c>
      <c r="K9">
        <v>3</v>
      </c>
      <c r="L9" s="4">
        <f>AVERAGE($E$9:$K$9)</f>
        <v>2.2857142857142856</v>
      </c>
      <c r="M9">
        <v>3</v>
      </c>
      <c r="N9">
        <v>1</v>
      </c>
      <c r="O9">
        <v>3</v>
      </c>
      <c r="P9">
        <v>3</v>
      </c>
      <c r="Q9" s="4">
        <f>(PRODUCT($M$9:$P$9)-1)/40+1</f>
        <v>1.65</v>
      </c>
      <c r="R9" s="4">
        <f>($L$9^2+$Q$9^2)^0.5</f>
        <v>2.8190405807505443</v>
      </c>
      <c r="S9" s="5">
        <f>MIN(IF($D$9="SEC",-5.8*$R$9^2+6.9*$R$9+105,-11.965*$R$9^2+32.28*$R$9+78.259),100)</f>
        <v>78.358839190852223</v>
      </c>
    </row>
    <row r="10" spans="1:19" x14ac:dyDescent="0.3">
      <c r="A10" t="s">
        <v>52</v>
      </c>
      <c r="B10" s="2" t="s">
        <v>53</v>
      </c>
      <c r="C10" t="s">
        <v>54</v>
      </c>
      <c r="D10" t="s">
        <v>23</v>
      </c>
      <c r="E10">
        <v>3</v>
      </c>
      <c r="F10">
        <v>3</v>
      </c>
      <c r="G10">
        <v>3</v>
      </c>
      <c r="H10">
        <v>2</v>
      </c>
      <c r="I10">
        <v>2</v>
      </c>
      <c r="J10">
        <v>3</v>
      </c>
      <c r="K10">
        <v>3</v>
      </c>
      <c r="L10" s="4">
        <f>AVERAGE($E$10:$K$10)</f>
        <v>2.7142857142857144</v>
      </c>
      <c r="M10">
        <v>2</v>
      </c>
      <c r="N10">
        <v>1</v>
      </c>
      <c r="O10">
        <v>3</v>
      </c>
      <c r="P10">
        <v>3</v>
      </c>
      <c r="Q10" s="4">
        <f>(PRODUCT($M$10:$P$10)-1)/40+1</f>
        <v>1.425</v>
      </c>
      <c r="R10" s="4">
        <f>($L$10^2+$Q$10^2)^0.5</f>
        <v>3.0656111851921977</v>
      </c>
      <c r="S10" s="5">
        <f>MIN(IF($D$10="SEC",-5.8*$R$10^2+6.9*$R$10+105,-11.965*$R$10^2+32.28*$R$10+78.259),100)</f>
        <v>71.644479932928206</v>
      </c>
    </row>
    <row r="11" spans="1:19" x14ac:dyDescent="0.3">
      <c r="A11" t="s">
        <v>55</v>
      </c>
      <c r="B11" s="2" t="s">
        <v>56</v>
      </c>
      <c r="C11" t="s">
        <v>57</v>
      </c>
      <c r="D11" t="s">
        <v>23</v>
      </c>
      <c r="E11">
        <v>1</v>
      </c>
      <c r="F11">
        <v>2</v>
      </c>
      <c r="G11">
        <v>3</v>
      </c>
      <c r="H11">
        <v>3</v>
      </c>
      <c r="I11">
        <v>3</v>
      </c>
      <c r="J11">
        <v>3</v>
      </c>
      <c r="K11">
        <v>3</v>
      </c>
      <c r="L11" s="4">
        <f>AVERAGE($E$11:$K$11)</f>
        <v>2.5714285714285716</v>
      </c>
      <c r="M11">
        <v>3</v>
      </c>
      <c r="N11">
        <v>2</v>
      </c>
      <c r="O11">
        <v>3</v>
      </c>
      <c r="P11">
        <v>3</v>
      </c>
      <c r="Q11" s="4">
        <f>(PRODUCT($M$11:$P$11)-1)/40+1</f>
        <v>2.3250000000000002</v>
      </c>
      <c r="R11" s="4">
        <f>($L$11^2+$Q$11^2)^0.5</f>
        <v>3.4666799532058312</v>
      </c>
      <c r="S11" s="5">
        <f>MIN(IF($D$11="SEC",-5.8*$R$11^2+6.9*$R$11+105,-11.965*$R$11^2+32.28*$R$11+78.259),100)</f>
        <v>59.216446268956972</v>
      </c>
    </row>
    <row r="12" spans="1:19" x14ac:dyDescent="0.3">
      <c r="A12" t="s">
        <v>58</v>
      </c>
      <c r="B12" s="2" t="s">
        <v>59</v>
      </c>
      <c r="C12" t="s">
        <v>60</v>
      </c>
      <c r="D12" t="s">
        <v>23</v>
      </c>
      <c r="E12">
        <v>3</v>
      </c>
      <c r="F12">
        <v>3</v>
      </c>
      <c r="G12">
        <v>2</v>
      </c>
      <c r="H12">
        <v>2</v>
      </c>
      <c r="I12">
        <v>3</v>
      </c>
      <c r="J12">
        <v>2</v>
      </c>
      <c r="K12">
        <v>3</v>
      </c>
      <c r="L12" s="4">
        <f>AVERAGE($E$12:$K$12)</f>
        <v>2.5714285714285716</v>
      </c>
      <c r="M12">
        <v>3</v>
      </c>
      <c r="N12">
        <v>1</v>
      </c>
      <c r="O12">
        <v>3</v>
      </c>
      <c r="P12">
        <v>3</v>
      </c>
      <c r="Q12" s="4">
        <f>(PRODUCT($M$12:$P$12)-1)/40+1</f>
        <v>1.65</v>
      </c>
      <c r="R12" s="4">
        <f>($L$12^2+$Q$12^2)^0.5</f>
        <v>3.0552814760606237</v>
      </c>
      <c r="S12" s="5">
        <f>MIN(IF($D$12="SEC",-5.8*$R$12^2+6.9*$R$12+105,-11.965*$R$12^2+32.28*$R$12+78.259),100)</f>
        <v>71.939921776655041</v>
      </c>
    </row>
    <row r="13" spans="1:19" x14ac:dyDescent="0.3">
      <c r="A13" t="s">
        <v>61</v>
      </c>
      <c r="B13" s="2" t="s">
        <v>62</v>
      </c>
      <c r="C13" t="s">
        <v>63</v>
      </c>
      <c r="D13" t="s">
        <v>33</v>
      </c>
      <c r="E13">
        <v>1</v>
      </c>
      <c r="F13">
        <v>2</v>
      </c>
      <c r="G13">
        <v>1</v>
      </c>
      <c r="H13">
        <v>2</v>
      </c>
      <c r="I13">
        <v>2</v>
      </c>
      <c r="J13">
        <v>1</v>
      </c>
      <c r="K13">
        <v>3</v>
      </c>
      <c r="L13" s="4">
        <f>AVERAGE($E$13:$K$13)</f>
        <v>1.7142857142857142</v>
      </c>
      <c r="M13">
        <v>2</v>
      </c>
      <c r="N13">
        <v>1</v>
      </c>
      <c r="O13">
        <v>3</v>
      </c>
      <c r="P13">
        <v>3</v>
      </c>
      <c r="Q13" s="4">
        <f>(PRODUCT($M$13:$P$13)-1)/40+1</f>
        <v>1.425</v>
      </c>
      <c r="R13" s="4">
        <f>($L$13^2+$Q$13^2)^0.5</f>
        <v>2.2292152229437341</v>
      </c>
      <c r="S13" s="5">
        <f>MIN(IF($D$13="SEC",-5.8*$R$13^2+6.9*$R$13+105,-11.965*$R$13^2+32.28*$R$13+78.259),100)</f>
        <v>90.759190292031889</v>
      </c>
    </row>
    <row r="14" spans="1:19" x14ac:dyDescent="0.3">
      <c r="A14" t="s">
        <v>64</v>
      </c>
      <c r="B14" s="2" t="s">
        <v>65</v>
      </c>
      <c r="C14" t="s">
        <v>66</v>
      </c>
      <c r="D14" t="s">
        <v>23</v>
      </c>
      <c r="E14">
        <v>1</v>
      </c>
      <c r="F14">
        <v>2</v>
      </c>
      <c r="G14">
        <v>3</v>
      </c>
      <c r="H14">
        <v>2</v>
      </c>
      <c r="I14">
        <v>2</v>
      </c>
      <c r="J14">
        <v>3</v>
      </c>
      <c r="K14">
        <v>3</v>
      </c>
      <c r="L14" s="4">
        <f>AVERAGE($E$14:$K$14)</f>
        <v>2.2857142857142856</v>
      </c>
      <c r="M14">
        <v>2</v>
      </c>
      <c r="N14">
        <v>1</v>
      </c>
      <c r="O14">
        <v>3</v>
      </c>
      <c r="P14">
        <v>3</v>
      </c>
      <c r="Q14" s="4">
        <f>(PRODUCT($M$14:$P$14)-1)/40+1</f>
        <v>1.425</v>
      </c>
      <c r="R14" s="4">
        <f>($L$14^2+$Q$14^2)^0.5</f>
        <v>2.6935320298668004</v>
      </c>
      <c r="S14" s="5">
        <f>MIN(IF($D$14="SEC",-5.8*$R$14^2+6.9*$R$14+105,-11.965*$R$14^2+32.28*$R$14+78.259),100)</f>
        <v>81.505705189754408</v>
      </c>
    </row>
    <row r="15" spans="1:19" x14ac:dyDescent="0.3">
      <c r="A15" t="s">
        <v>67</v>
      </c>
      <c r="B15" s="2"/>
      <c r="C15" t="s">
        <v>68</v>
      </c>
      <c r="D15" t="s">
        <v>23</v>
      </c>
      <c r="E15">
        <v>3</v>
      </c>
      <c r="F15">
        <v>3</v>
      </c>
      <c r="G15">
        <v>3</v>
      </c>
      <c r="H15">
        <v>1</v>
      </c>
      <c r="I15">
        <v>2</v>
      </c>
      <c r="J15">
        <v>1</v>
      </c>
      <c r="K15">
        <v>3</v>
      </c>
      <c r="L15" s="4">
        <f>AVERAGE($E$15:$K$15)</f>
        <v>2.2857142857142856</v>
      </c>
      <c r="M15">
        <v>3</v>
      </c>
      <c r="N15">
        <v>3</v>
      </c>
      <c r="O15">
        <v>3</v>
      </c>
      <c r="P15">
        <v>3</v>
      </c>
      <c r="Q15" s="4">
        <f>(PRODUCT($M$15:$P$15)-1)/40+1</f>
        <v>3</v>
      </c>
      <c r="R15" s="4">
        <f>($L$15^2+$Q$15^2)^0.5</f>
        <v>3.7715367949840242</v>
      </c>
      <c r="S15" s="5">
        <f>MIN(IF($D$15="SEC",-5.8*$R$15^2+6.9*$R$15+105,-11.965*$R$15^2+32.28*$R$15+78.259),100)</f>
        <v>48.521563069063255</v>
      </c>
    </row>
    <row r="16" spans="1:19" x14ac:dyDescent="0.3">
      <c r="A16" t="s">
        <v>75</v>
      </c>
      <c r="B16" s="2" t="s">
        <v>76</v>
      </c>
      <c r="C16" t="s">
        <v>77</v>
      </c>
      <c r="D16" t="s">
        <v>23</v>
      </c>
      <c r="E16">
        <v>1</v>
      </c>
      <c r="F16">
        <v>2</v>
      </c>
      <c r="G16">
        <v>2</v>
      </c>
      <c r="H16">
        <v>2</v>
      </c>
      <c r="I16">
        <v>2</v>
      </c>
      <c r="J16">
        <v>1</v>
      </c>
      <c r="K16">
        <v>3</v>
      </c>
      <c r="L16" s="4">
        <f>AVERAGE($E$16:$K$16)</f>
        <v>1.8571428571428572</v>
      </c>
      <c r="M16">
        <v>3</v>
      </c>
      <c r="N16">
        <v>1</v>
      </c>
      <c r="O16">
        <v>3</v>
      </c>
      <c r="P16">
        <v>3</v>
      </c>
      <c r="Q16" s="4">
        <f>(PRODUCT($M$16:$P$16)-1)/40+1</f>
        <v>1.65</v>
      </c>
      <c r="R16" s="4">
        <f>($L$16^2+$Q$16^2)^0.5</f>
        <v>2.4842462824439799</v>
      </c>
      <c r="S16" s="5">
        <f>MIN(IF($D$16="SEC",-5.8*$R$16^2+6.9*$R$16+105,-11.965*$R$16^2+32.28*$R$16+78.259),100)</f>
        <v>86.346717716210406</v>
      </c>
    </row>
    <row r="17" spans="1:19" x14ac:dyDescent="0.3">
      <c r="A17" t="s">
        <v>78</v>
      </c>
      <c r="B17" s="2" t="s">
        <v>79</v>
      </c>
      <c r="C17" t="s">
        <v>80</v>
      </c>
      <c r="D17" t="s">
        <v>23</v>
      </c>
      <c r="E17">
        <v>2</v>
      </c>
      <c r="F17">
        <v>3</v>
      </c>
      <c r="G17">
        <v>3</v>
      </c>
      <c r="H17">
        <v>2</v>
      </c>
      <c r="I17">
        <v>2</v>
      </c>
      <c r="J17">
        <v>2</v>
      </c>
      <c r="K17">
        <v>3</v>
      </c>
      <c r="L17" s="4">
        <f>AVERAGE($E$17:$K$17)</f>
        <v>2.4285714285714284</v>
      </c>
      <c r="M17">
        <v>3</v>
      </c>
      <c r="N17">
        <v>1</v>
      </c>
      <c r="O17">
        <v>3</v>
      </c>
      <c r="P17">
        <v>3</v>
      </c>
      <c r="Q17" s="4">
        <f>(PRODUCT($M$17:$P$17)-1)/40+1</f>
        <v>1.65</v>
      </c>
      <c r="R17" s="4">
        <f>($L$17^2+$Q$17^2)^0.5</f>
        <v>2.936061849429175</v>
      </c>
      <c r="S17" s="5">
        <f>MIN(IF($D$17="SEC",-5.8*$R$17^2+6.9*$R$17+105,-11.965*$R$17^2+32.28*$R$17+78.259),100)</f>
        <v>75.260163495755194</v>
      </c>
    </row>
    <row r="18" spans="1:19" x14ac:dyDescent="0.3">
      <c r="A18" t="s">
        <v>81</v>
      </c>
      <c r="B18" s="2" t="s">
        <v>82</v>
      </c>
      <c r="C18" t="s">
        <v>83</v>
      </c>
      <c r="D18" t="s">
        <v>23</v>
      </c>
      <c r="E18">
        <v>3</v>
      </c>
      <c r="F18">
        <v>3</v>
      </c>
      <c r="G18">
        <v>3</v>
      </c>
      <c r="H18">
        <v>2</v>
      </c>
      <c r="I18">
        <v>2</v>
      </c>
      <c r="J18">
        <v>3</v>
      </c>
      <c r="K18">
        <v>3</v>
      </c>
      <c r="L18" s="4">
        <f>AVERAGE($E$18:$K$18)</f>
        <v>2.7142857142857144</v>
      </c>
      <c r="M18">
        <v>3</v>
      </c>
      <c r="N18">
        <v>2</v>
      </c>
      <c r="O18">
        <v>3</v>
      </c>
      <c r="P18">
        <v>3</v>
      </c>
      <c r="Q18" s="4">
        <f>(PRODUCT($M$18:$P$18)-1)/40+1</f>
        <v>2.3250000000000002</v>
      </c>
      <c r="R18" s="4">
        <f>($L$18^2+$Q$18^2)^0.5</f>
        <v>3.5739294815056875</v>
      </c>
      <c r="S18" s="5">
        <f>MIN(IF($D$18="SEC",-5.8*$R$18^2+6.9*$R$18+105,-11.965*$R$18^2+32.28*$R$18+78.259),100)</f>
        <v>55.576876177491272</v>
      </c>
    </row>
    <row r="19" spans="1:19" x14ac:dyDescent="0.3">
      <c r="A19" t="s">
        <v>87</v>
      </c>
      <c r="B19" s="2" t="s">
        <v>88</v>
      </c>
      <c r="C19" t="s">
        <v>89</v>
      </c>
      <c r="D19" t="s">
        <v>23</v>
      </c>
      <c r="E19">
        <v>1</v>
      </c>
      <c r="F19">
        <v>2</v>
      </c>
      <c r="G19">
        <v>2</v>
      </c>
      <c r="H19">
        <v>2</v>
      </c>
      <c r="I19">
        <v>3</v>
      </c>
      <c r="J19">
        <v>1</v>
      </c>
      <c r="K19">
        <v>3</v>
      </c>
      <c r="L19" s="4">
        <f>AVERAGE($E$19:$K$19)</f>
        <v>2</v>
      </c>
      <c r="M19">
        <v>3</v>
      </c>
      <c r="N19">
        <v>1</v>
      </c>
      <c r="O19">
        <v>3</v>
      </c>
      <c r="P19">
        <v>3</v>
      </c>
      <c r="Q19" s="4">
        <f>(PRODUCT($M$19:$P$19)-1)/40+1</f>
        <v>1.65</v>
      </c>
      <c r="R19" s="4">
        <f>($L$19^2+$Q$19^2)^0.5</f>
        <v>2.5927784324928345</v>
      </c>
      <c r="S19" s="5">
        <f>MIN(IF($D$19="SEC",-5.8*$R$19^2+6.9*$R$19+105,-11.965*$R$19^2+32.28*$R$19+78.259),100)</f>
        <v>83.899671184200557</v>
      </c>
    </row>
    <row r="20" spans="1:19" x14ac:dyDescent="0.3">
      <c r="A20" t="s">
        <v>93</v>
      </c>
      <c r="B20" s="2" t="s">
        <v>94</v>
      </c>
      <c r="C20" t="s">
        <v>95</v>
      </c>
      <c r="D20" t="s">
        <v>23</v>
      </c>
      <c r="E20">
        <v>1</v>
      </c>
      <c r="F20">
        <v>2</v>
      </c>
      <c r="G20">
        <v>1</v>
      </c>
      <c r="H20">
        <v>2</v>
      </c>
      <c r="I20">
        <v>2</v>
      </c>
      <c r="J20">
        <v>1</v>
      </c>
      <c r="K20">
        <v>3</v>
      </c>
      <c r="L20" s="4">
        <f>AVERAGE($E$20:$K$20)</f>
        <v>1.7142857142857142</v>
      </c>
      <c r="M20">
        <v>2</v>
      </c>
      <c r="N20">
        <v>2</v>
      </c>
      <c r="O20">
        <v>3</v>
      </c>
      <c r="P20">
        <v>3</v>
      </c>
      <c r="Q20" s="4">
        <f>(PRODUCT($M$20:$P$20)-1)/40+1</f>
        <v>1.875</v>
      </c>
      <c r="R20" s="4">
        <f>($L$20^2+$Q$20^2)^0.5</f>
        <v>2.5405512217241522</v>
      </c>
      <c r="S20" s="5">
        <f>MIN(IF($D$20="SEC",-5.8*$R$20^2+6.9*$R$20+105,-11.965*$R$20^2+32.28*$R$20+78.259),100)</f>
        <v>85.094280470712974</v>
      </c>
    </row>
    <row r="21" spans="1:19" x14ac:dyDescent="0.3">
      <c r="A21" t="s">
        <v>96</v>
      </c>
      <c r="B21" s="2" t="s">
        <v>97</v>
      </c>
      <c r="C21" t="s">
        <v>98</v>
      </c>
      <c r="D21" t="s">
        <v>23</v>
      </c>
      <c r="E21">
        <v>3</v>
      </c>
      <c r="F21">
        <v>3</v>
      </c>
      <c r="G21">
        <v>2</v>
      </c>
      <c r="H21">
        <v>1</v>
      </c>
      <c r="I21">
        <v>2</v>
      </c>
      <c r="J21">
        <v>1</v>
      </c>
      <c r="K21">
        <v>3</v>
      </c>
      <c r="L21" s="4">
        <f>AVERAGE($E$21:$K$21)</f>
        <v>2.1428571428571428</v>
      </c>
      <c r="M21">
        <v>3</v>
      </c>
      <c r="N21">
        <v>1</v>
      </c>
      <c r="O21">
        <v>3</v>
      </c>
      <c r="P21">
        <v>3</v>
      </c>
      <c r="Q21" s="4">
        <f>(PRODUCT($M$21:$P$21)-1)/40+1</f>
        <v>1.65</v>
      </c>
      <c r="R21" s="4">
        <f>($L$21^2+$Q$21^2)^0.5</f>
        <v>2.7045030476399683</v>
      </c>
      <c r="S21" s="5">
        <f>MIN(IF($D$21="SEC",-5.8*$R$21^2+6.9*$R$21+105,-11.965*$R$21^2+32.28*$R$21+78.259),100)</f>
        <v>81.237917967491299</v>
      </c>
    </row>
    <row r="22" spans="1:19" x14ac:dyDescent="0.3">
      <c r="A22" t="s">
        <v>102</v>
      </c>
      <c r="B22" s="2" t="s">
        <v>103</v>
      </c>
      <c r="C22" t="s">
        <v>104</v>
      </c>
      <c r="D22" t="s">
        <v>23</v>
      </c>
      <c r="E22">
        <v>3</v>
      </c>
      <c r="F22">
        <v>3</v>
      </c>
      <c r="G22">
        <v>3</v>
      </c>
      <c r="H22">
        <v>3</v>
      </c>
      <c r="I22">
        <v>3</v>
      </c>
      <c r="J22">
        <v>3</v>
      </c>
      <c r="K22">
        <v>3</v>
      </c>
      <c r="L22" s="4">
        <f>AVERAGE($E$22:$K$22)</f>
        <v>3</v>
      </c>
      <c r="M22">
        <v>3</v>
      </c>
      <c r="N22">
        <v>3</v>
      </c>
      <c r="O22">
        <v>3</v>
      </c>
      <c r="P22">
        <v>3</v>
      </c>
      <c r="Q22" s="4">
        <f>(PRODUCT($M$22:$P$22)-1)/40+1</f>
        <v>3</v>
      </c>
      <c r="R22" s="4">
        <f>($L$22^2+$Q$22^2)^0.5</f>
        <v>4.2426406871192848</v>
      </c>
      <c r="S22" s="5">
        <f>MIN(IF($D$22="SEC",-5.8*$R$22^2+6.9*$R$22+105,-11.965*$R$22^2+32.28*$R$22+78.259),100)</f>
        <v>29.874220741123082</v>
      </c>
    </row>
    <row r="23" spans="1:19" x14ac:dyDescent="0.3">
      <c r="A23" t="s">
        <v>105</v>
      </c>
      <c r="B23" s="2" t="s">
        <v>106</v>
      </c>
      <c r="C23" t="s">
        <v>107</v>
      </c>
      <c r="D23" t="s">
        <v>23</v>
      </c>
      <c r="E23">
        <v>3</v>
      </c>
      <c r="F23">
        <v>3</v>
      </c>
      <c r="G23">
        <v>2</v>
      </c>
      <c r="H23">
        <v>1</v>
      </c>
      <c r="I23">
        <v>1</v>
      </c>
      <c r="J23">
        <v>2</v>
      </c>
      <c r="K23">
        <v>3</v>
      </c>
      <c r="L23" s="4">
        <f>AVERAGE($E$23:$K$23)</f>
        <v>2.1428571428571428</v>
      </c>
      <c r="M23">
        <v>2</v>
      </c>
      <c r="N23">
        <v>2</v>
      </c>
      <c r="O23">
        <v>2</v>
      </c>
      <c r="P23">
        <v>3</v>
      </c>
      <c r="Q23" s="4">
        <f>(PRODUCT($M$23:$P$23)-1)/40+1</f>
        <v>1.575</v>
      </c>
      <c r="R23" s="4">
        <f>($L$23^2+$Q$23^2)^0.5</f>
        <v>2.6594100350818182</v>
      </c>
      <c r="S23" s="5">
        <f>MIN(IF($D$23="SEC",-5.8*$R$23^2+6.9*$R$23+105,-11.965*$R$23^2+32.28*$R$23+78.259),100)</f>
        <v>82.32965118084006</v>
      </c>
    </row>
    <row r="24" spans="1:19" x14ac:dyDescent="0.3">
      <c r="A24" t="s">
        <v>108</v>
      </c>
      <c r="B24" s="2" t="s">
        <v>109</v>
      </c>
      <c r="C24" t="s">
        <v>110</v>
      </c>
      <c r="D24" t="s">
        <v>23</v>
      </c>
      <c r="E24">
        <v>2</v>
      </c>
      <c r="F24">
        <v>3</v>
      </c>
      <c r="G24">
        <v>2</v>
      </c>
      <c r="H24">
        <v>2</v>
      </c>
      <c r="I24">
        <v>2</v>
      </c>
      <c r="J24">
        <v>1</v>
      </c>
      <c r="K24">
        <v>3</v>
      </c>
      <c r="L24" s="4">
        <f>AVERAGE($E$24:$K$24)</f>
        <v>2.1428571428571428</v>
      </c>
      <c r="M24">
        <v>2</v>
      </c>
      <c r="N24">
        <v>2</v>
      </c>
      <c r="O24">
        <v>3</v>
      </c>
      <c r="P24">
        <v>3</v>
      </c>
      <c r="Q24" s="4">
        <f>(PRODUCT($M$24:$P$24)-1)/40+1</f>
        <v>1.875</v>
      </c>
      <c r="R24" s="4">
        <f>($L$24^2+$Q$24^2)^0.5</f>
        <v>2.8473604855539238</v>
      </c>
      <c r="S24" s="5">
        <f>MIN(IF($D$24="SEC",-5.8*$R$24^2+6.9*$R$24+105,-11.965*$R$24^2+32.28*$R$24+78.259),100)</f>
        <v>77.623509289097598</v>
      </c>
    </row>
    <row r="25" spans="1:19" x14ac:dyDescent="0.3">
      <c r="A25" t="s">
        <v>114</v>
      </c>
      <c r="B25" s="2" t="s">
        <v>115</v>
      </c>
      <c r="C25" t="s">
        <v>116</v>
      </c>
      <c r="D25" t="s">
        <v>23</v>
      </c>
      <c r="E25">
        <v>1</v>
      </c>
      <c r="F25">
        <v>1</v>
      </c>
      <c r="G25">
        <v>2</v>
      </c>
      <c r="H25">
        <v>2</v>
      </c>
      <c r="I25">
        <v>2</v>
      </c>
      <c r="J25">
        <v>1</v>
      </c>
      <c r="K25">
        <v>3</v>
      </c>
      <c r="L25" s="4">
        <f>AVERAGE($E$25:$K$25)</f>
        <v>1.7142857142857142</v>
      </c>
      <c r="M25">
        <v>2</v>
      </c>
      <c r="N25">
        <v>2</v>
      </c>
      <c r="O25">
        <v>3</v>
      </c>
      <c r="P25">
        <v>3</v>
      </c>
      <c r="Q25" s="4">
        <f>(PRODUCT($M$25:$P$25)-1)/40+1</f>
        <v>1.875</v>
      </c>
      <c r="R25" s="4">
        <f>($L$25^2+$Q$25^2)^0.5</f>
        <v>2.5405512217241522</v>
      </c>
      <c r="S25" s="5">
        <f>MIN(IF($D$25="SEC",-5.8*$R$25^2+6.9*$R$25+105,-11.965*$R$25^2+32.28*$R$25+78.259),100)</f>
        <v>85.094280470712974</v>
      </c>
    </row>
    <row r="26" spans="1:19" x14ac:dyDescent="0.3">
      <c r="A26" t="s">
        <v>120</v>
      </c>
      <c r="B26" s="2" t="s">
        <v>121</v>
      </c>
      <c r="C26" t="s">
        <v>122</v>
      </c>
      <c r="D26" t="s">
        <v>23</v>
      </c>
      <c r="E26">
        <v>3</v>
      </c>
      <c r="F26">
        <v>3</v>
      </c>
      <c r="G26">
        <v>2</v>
      </c>
      <c r="H26">
        <v>1</v>
      </c>
      <c r="I26">
        <v>2</v>
      </c>
      <c r="J26">
        <v>2</v>
      </c>
      <c r="K26">
        <v>3</v>
      </c>
      <c r="L26" s="4">
        <f>AVERAGE($E$26:$K$26)</f>
        <v>2.2857142857142856</v>
      </c>
      <c r="M26">
        <v>2</v>
      </c>
      <c r="N26">
        <v>2</v>
      </c>
      <c r="O26">
        <v>3</v>
      </c>
      <c r="P26">
        <v>3</v>
      </c>
      <c r="Q26" s="4">
        <f>(PRODUCT($M$26:$P$26)-1)/40+1</f>
        <v>1.875</v>
      </c>
      <c r="R26" s="4">
        <f>($L$26^2+$Q$26^2)^0.5</f>
        <v>2.9563685149044541</v>
      </c>
      <c r="S26" s="5">
        <f>MIN(IF($D$26="SEC",-5.8*$R$26^2+6.9*$R$26+105,-11.965*$R$26^2+32.28*$R$26+78.259),100)</f>
        <v>74.7062769365142</v>
      </c>
    </row>
    <row r="27" spans="1:19" x14ac:dyDescent="0.3">
      <c r="A27" t="s">
        <v>123</v>
      </c>
      <c r="B27" s="2" t="s">
        <v>124</v>
      </c>
      <c r="C27" t="s">
        <v>125</v>
      </c>
      <c r="D27" t="s">
        <v>23</v>
      </c>
      <c r="E27">
        <v>2</v>
      </c>
      <c r="F27">
        <v>3</v>
      </c>
      <c r="G27">
        <v>2</v>
      </c>
      <c r="H27">
        <v>2</v>
      </c>
      <c r="I27">
        <v>2</v>
      </c>
      <c r="J27">
        <v>1</v>
      </c>
      <c r="K27">
        <v>3</v>
      </c>
      <c r="L27" s="4">
        <f>AVERAGE($E$27:$K$27)</f>
        <v>2.1428571428571428</v>
      </c>
      <c r="M27">
        <v>3</v>
      </c>
      <c r="N27">
        <v>3</v>
      </c>
      <c r="O27">
        <v>3</v>
      </c>
      <c r="P27">
        <v>3</v>
      </c>
      <c r="Q27" s="4">
        <f>(PRODUCT($M$27:$P$27)-1)/40+1</f>
        <v>3</v>
      </c>
      <c r="R27" s="4">
        <f>($L$27^2+$Q$27^2)^0.5</f>
        <v>3.6867108287325543</v>
      </c>
      <c r="S27" s="5">
        <f>MIN(IF($D$27="SEC",-5.8*$R$27^2+6.9*$R$27+105,-11.965*$R$27^2+32.28*$R$27+78.259),100)</f>
        <v>51.605651657030137</v>
      </c>
    </row>
    <row r="28" spans="1:19" x14ac:dyDescent="0.3">
      <c r="A28" t="s">
        <v>126</v>
      </c>
      <c r="B28" s="2" t="s">
        <v>127</v>
      </c>
      <c r="C28" t="s">
        <v>128</v>
      </c>
      <c r="D28" t="s">
        <v>23</v>
      </c>
      <c r="E28">
        <v>3</v>
      </c>
      <c r="F28">
        <v>3</v>
      </c>
      <c r="G28">
        <v>2</v>
      </c>
      <c r="H28">
        <v>1</v>
      </c>
      <c r="I28">
        <v>2</v>
      </c>
      <c r="J28">
        <v>2</v>
      </c>
      <c r="K28">
        <v>3</v>
      </c>
      <c r="L28" s="4">
        <f>AVERAGE($E$28:$K$28)</f>
        <v>2.2857142857142856</v>
      </c>
      <c r="M28">
        <v>2</v>
      </c>
      <c r="N28">
        <v>2</v>
      </c>
      <c r="O28">
        <v>3</v>
      </c>
      <c r="P28">
        <v>3</v>
      </c>
      <c r="Q28" s="4">
        <f>(PRODUCT($M$28:$P$28)-1)/40+1</f>
        <v>1.875</v>
      </c>
      <c r="R28" s="4">
        <f>($L$28^2+$Q$28^2)^0.5</f>
        <v>2.9563685149044541</v>
      </c>
      <c r="S28" s="5">
        <f>MIN(IF($D$28="SEC",-5.8*$R$28^2+6.9*$R$28+105,-11.965*$R$28^2+32.28*$R$28+78.259),100)</f>
        <v>74.7062769365142</v>
      </c>
    </row>
    <row r="29" spans="1:19" x14ac:dyDescent="0.3">
      <c r="A29" t="s">
        <v>135</v>
      </c>
      <c r="B29" s="2" t="s">
        <v>136</v>
      </c>
      <c r="C29" t="s">
        <v>137</v>
      </c>
      <c r="D29" t="s">
        <v>23</v>
      </c>
      <c r="E29">
        <v>1</v>
      </c>
      <c r="F29">
        <v>2</v>
      </c>
      <c r="G29">
        <v>2</v>
      </c>
      <c r="H29">
        <v>2</v>
      </c>
      <c r="I29">
        <v>2</v>
      </c>
      <c r="J29">
        <v>2</v>
      </c>
      <c r="K29">
        <v>3</v>
      </c>
      <c r="L29" s="4">
        <f>AVERAGE($E$29:$K$29)</f>
        <v>2</v>
      </c>
      <c r="M29">
        <v>3</v>
      </c>
      <c r="N29">
        <v>3</v>
      </c>
      <c r="O29">
        <v>3</v>
      </c>
      <c r="P29">
        <v>3</v>
      </c>
      <c r="Q29" s="4">
        <f>(PRODUCT($M$29:$P$29)-1)/40+1</f>
        <v>3</v>
      </c>
      <c r="R29" s="4">
        <f>($L$29^2+$Q$29^2)^0.5</f>
        <v>3.6055512754639891</v>
      </c>
      <c r="S29" s="5">
        <f>MIN(IF($D$29="SEC",-5.8*$R$29^2+6.9*$R$29+105,-11.965*$R$29^2+32.28*$R$29+78.259),100)</f>
        <v>54.478303800701539</v>
      </c>
    </row>
    <row r="30" spans="1:19" x14ac:dyDescent="0.3">
      <c r="A30" t="s">
        <v>138</v>
      </c>
      <c r="B30" s="2" t="s">
        <v>139</v>
      </c>
      <c r="C30" t="s">
        <v>140</v>
      </c>
      <c r="D30" t="s">
        <v>33</v>
      </c>
      <c r="E30">
        <v>1</v>
      </c>
      <c r="F30">
        <v>1</v>
      </c>
      <c r="G30">
        <v>1</v>
      </c>
      <c r="H30">
        <v>2</v>
      </c>
      <c r="I30">
        <v>2</v>
      </c>
      <c r="J30">
        <v>1</v>
      </c>
      <c r="K30">
        <v>3</v>
      </c>
      <c r="L30" s="4">
        <f>AVERAGE($E$30:$K$30)</f>
        <v>1.5714285714285714</v>
      </c>
      <c r="M30">
        <v>3</v>
      </c>
      <c r="N30">
        <v>3</v>
      </c>
      <c r="O30">
        <v>3</v>
      </c>
      <c r="P30">
        <v>3</v>
      </c>
      <c r="Q30" s="4">
        <f>(PRODUCT($M$30:$P$30)-1)/40+1</f>
        <v>3</v>
      </c>
      <c r="R30" s="4">
        <f>($L$30^2+$Q$30^2)^0.5</f>
        <v>3.3866484546084852</v>
      </c>
      <c r="S30" s="5">
        <f>MIN(IF($D$30="SEC",-5.8*$R$30^2+6.9*$R$30+105,-11.965*$R$30^2+32.28*$R$30+78.259),100)</f>
        <v>50.348787624965979</v>
      </c>
    </row>
    <row r="31" spans="1:19" x14ac:dyDescent="0.3">
      <c r="A31" t="s">
        <v>141</v>
      </c>
      <c r="B31" s="2" t="s">
        <v>142</v>
      </c>
      <c r="C31" t="s">
        <v>143</v>
      </c>
      <c r="D31" t="s">
        <v>33</v>
      </c>
      <c r="E31">
        <v>1</v>
      </c>
      <c r="F31">
        <v>2</v>
      </c>
      <c r="G31">
        <v>1</v>
      </c>
      <c r="H31">
        <v>2</v>
      </c>
      <c r="I31">
        <v>2</v>
      </c>
      <c r="J31">
        <v>1</v>
      </c>
      <c r="K31">
        <v>3</v>
      </c>
      <c r="L31" s="4">
        <f>AVERAGE($E$31:$K$31)</f>
        <v>1.7142857142857142</v>
      </c>
      <c r="M31">
        <v>3</v>
      </c>
      <c r="N31">
        <v>3</v>
      </c>
      <c r="O31">
        <v>3</v>
      </c>
      <c r="P31">
        <v>3</v>
      </c>
      <c r="Q31" s="4">
        <f>(PRODUCT($M$31:$P$31)-1)/40+1</f>
        <v>3</v>
      </c>
      <c r="R31" s="4">
        <f>($L$31^2+$Q$31^2)^0.5</f>
        <v>3.4552533206993785</v>
      </c>
      <c r="S31" s="5">
        <f>MIN(IF($D$31="SEC",-5.8*$R$31^2+6.9*$R$31+105,-11.965*$R$31^2+32.28*$R$31+78.259),100)</f>
        <v>46.947128212584076</v>
      </c>
    </row>
    <row r="32" spans="1:19" x14ac:dyDescent="0.3">
      <c r="A32" t="s">
        <v>147</v>
      </c>
      <c r="B32" s="2" t="s">
        <v>148</v>
      </c>
      <c r="C32" t="s">
        <v>149</v>
      </c>
      <c r="D32" t="s">
        <v>23</v>
      </c>
      <c r="E32">
        <v>1</v>
      </c>
      <c r="F32">
        <v>2</v>
      </c>
      <c r="G32">
        <v>1</v>
      </c>
      <c r="H32">
        <v>3</v>
      </c>
      <c r="I32">
        <v>3</v>
      </c>
      <c r="J32">
        <v>1</v>
      </c>
      <c r="K32">
        <v>3</v>
      </c>
      <c r="L32" s="4">
        <f>AVERAGE($E$32:$K$32)</f>
        <v>2</v>
      </c>
      <c r="M32">
        <v>3</v>
      </c>
      <c r="N32">
        <v>3</v>
      </c>
      <c r="O32">
        <v>3</v>
      </c>
      <c r="P32">
        <v>3</v>
      </c>
      <c r="Q32" s="4">
        <f>(PRODUCT($M$32:$P$32)-1)/40+1</f>
        <v>3</v>
      </c>
      <c r="R32" s="4">
        <f>($L$32^2+$Q$32^2)^0.5</f>
        <v>3.6055512754639891</v>
      </c>
      <c r="S32" s="5">
        <f>MIN(IF($D$32="SEC",-5.8*$R$32^2+6.9*$R$32+105,-11.965*$R$32^2+32.28*$R$32+78.259),100)</f>
        <v>54.478303800701539</v>
      </c>
    </row>
    <row r="33" spans="1:19" x14ac:dyDescent="0.3">
      <c r="A33" t="s">
        <v>150</v>
      </c>
      <c r="B33" s="2" t="s">
        <v>151</v>
      </c>
      <c r="C33" t="s">
        <v>152</v>
      </c>
      <c r="D33" t="s">
        <v>33</v>
      </c>
      <c r="E33">
        <v>2</v>
      </c>
      <c r="F33">
        <v>3</v>
      </c>
      <c r="G33">
        <v>1</v>
      </c>
      <c r="H33">
        <v>2</v>
      </c>
      <c r="I33">
        <v>2</v>
      </c>
      <c r="J33">
        <v>1</v>
      </c>
      <c r="K33">
        <v>3</v>
      </c>
      <c r="L33" s="4">
        <f>AVERAGE($E$33:$K$33)</f>
        <v>2</v>
      </c>
      <c r="M33">
        <v>3</v>
      </c>
      <c r="N33">
        <v>3</v>
      </c>
      <c r="O33">
        <v>3</v>
      </c>
      <c r="P33">
        <v>3</v>
      </c>
      <c r="Q33" s="4">
        <f>(PRODUCT($M$33:$P$33)-1)/40+1</f>
        <v>3</v>
      </c>
      <c r="R33" s="4">
        <f>($L$33^2+$Q$33^2)^0.5</f>
        <v>3.6055512754639891</v>
      </c>
      <c r="S33" s="5">
        <f>MIN(IF($D$33="SEC",-5.8*$R$33^2+6.9*$R$33+105,-11.965*$R$33^2+32.28*$R$33+78.259),100)</f>
        <v>39.101195171977579</v>
      </c>
    </row>
    <row r="34" spans="1:19" x14ac:dyDescent="0.3">
      <c r="A34" t="s">
        <v>153</v>
      </c>
      <c r="B34" s="2" t="s">
        <v>154</v>
      </c>
      <c r="C34" t="s">
        <v>155</v>
      </c>
      <c r="D34" t="s">
        <v>23</v>
      </c>
      <c r="E34">
        <v>1</v>
      </c>
      <c r="F34">
        <v>1</v>
      </c>
      <c r="G34">
        <v>1</v>
      </c>
      <c r="H34">
        <v>1</v>
      </c>
      <c r="I34">
        <v>1</v>
      </c>
      <c r="J34">
        <v>1</v>
      </c>
      <c r="K34">
        <v>3</v>
      </c>
      <c r="L34" s="4">
        <f>AVERAGE($E$34:$K$34)</f>
        <v>1.2857142857142858</v>
      </c>
      <c r="M34">
        <v>1</v>
      </c>
      <c r="N34">
        <v>2</v>
      </c>
      <c r="O34">
        <v>3</v>
      </c>
      <c r="P34">
        <v>3</v>
      </c>
      <c r="Q34" s="4">
        <f>(PRODUCT($M$34:$P$34)-1)/40+1</f>
        <v>1.425</v>
      </c>
      <c r="R34" s="4">
        <f>($L$34^2+$Q$34^2)^0.5</f>
        <v>1.9192931575165364</v>
      </c>
      <c r="S34" s="5">
        <f>MIN(IF($D$34="SEC",-5.8*$R$34^2+6.9*$R$34+105,-11.965*$R$34^2+32.28*$R$34+78.259),100)</f>
        <v>96.877742684823289</v>
      </c>
    </row>
    <row r="35" spans="1:19" x14ac:dyDescent="0.3">
      <c r="A35" t="s">
        <v>156</v>
      </c>
      <c r="B35" s="2" t="s">
        <v>157</v>
      </c>
      <c r="C35" t="s">
        <v>158</v>
      </c>
      <c r="D35" t="s">
        <v>33</v>
      </c>
      <c r="E35">
        <v>2</v>
      </c>
      <c r="F35">
        <v>3</v>
      </c>
      <c r="G35">
        <v>1</v>
      </c>
      <c r="H35">
        <v>1</v>
      </c>
      <c r="I35">
        <v>2</v>
      </c>
      <c r="J35">
        <v>1</v>
      </c>
      <c r="K35">
        <v>3</v>
      </c>
      <c r="L35" s="4">
        <f>AVERAGE($E$35:$K$35)</f>
        <v>1.8571428571428572</v>
      </c>
      <c r="M35">
        <v>3</v>
      </c>
      <c r="N35">
        <v>3</v>
      </c>
      <c r="O35">
        <v>3</v>
      </c>
      <c r="P35">
        <v>3</v>
      </c>
      <c r="Q35" s="4">
        <f>(PRODUCT($M$35:$P$35)-1)/40+1</f>
        <v>3</v>
      </c>
      <c r="R35" s="4">
        <f>($L$35^2+$Q$35^2)^0.5</f>
        <v>3.52831115292242</v>
      </c>
      <c r="S35" s="5">
        <f>MIN(IF($D$35="SEC",-5.8*$R$35^2+6.9*$R$35+105,-11.965*$R$35^2+32.28*$R$35+78.259),100)</f>
        <v>43.20084320000916</v>
      </c>
    </row>
    <row r="36" spans="1:19" x14ac:dyDescent="0.3">
      <c r="A36" t="s">
        <v>165</v>
      </c>
      <c r="B36" s="2" t="s">
        <v>166</v>
      </c>
      <c r="C36" t="s">
        <v>167</v>
      </c>
      <c r="D36" t="s">
        <v>33</v>
      </c>
      <c r="E36">
        <v>1</v>
      </c>
      <c r="F36">
        <v>2</v>
      </c>
      <c r="G36">
        <v>1</v>
      </c>
      <c r="H36">
        <v>3</v>
      </c>
      <c r="I36">
        <v>3</v>
      </c>
      <c r="J36">
        <v>1</v>
      </c>
      <c r="K36">
        <v>3</v>
      </c>
      <c r="L36" s="4">
        <f>AVERAGE($E$36:$K$36)</f>
        <v>2</v>
      </c>
      <c r="M36">
        <v>2</v>
      </c>
      <c r="N36">
        <v>2</v>
      </c>
      <c r="O36">
        <v>3</v>
      </c>
      <c r="P36">
        <v>3</v>
      </c>
      <c r="Q36" s="4">
        <f>(PRODUCT($M$36:$P$36)-1)/40+1</f>
        <v>1.875</v>
      </c>
      <c r="R36" s="4">
        <f>($L$36^2+$Q$36^2)^0.5</f>
        <v>2.7414640249326636</v>
      </c>
      <c r="S36" s="5">
        <f>MIN(IF($D$36="SEC",-5.8*$R$36^2+6.9*$R$36+105,-11.965*$R$36^2+32.28*$R$36+78.259),100)</f>
        <v>76.829005599826388</v>
      </c>
    </row>
    <row r="37" spans="1:19" x14ac:dyDescent="0.3">
      <c r="A37" t="s">
        <v>168</v>
      </c>
      <c r="B37" s="2" t="s">
        <v>169</v>
      </c>
      <c r="C37" t="s">
        <v>170</v>
      </c>
      <c r="D37" t="s">
        <v>23</v>
      </c>
      <c r="E37">
        <v>3</v>
      </c>
      <c r="F37">
        <v>3</v>
      </c>
      <c r="G37">
        <v>3</v>
      </c>
      <c r="H37">
        <v>2</v>
      </c>
      <c r="I37">
        <v>2</v>
      </c>
      <c r="J37">
        <v>3</v>
      </c>
      <c r="K37">
        <v>3</v>
      </c>
      <c r="L37" s="4">
        <f>AVERAGE($E$37:$K$37)</f>
        <v>2.7142857142857144</v>
      </c>
      <c r="M37">
        <v>1</v>
      </c>
      <c r="N37">
        <v>2</v>
      </c>
      <c r="O37">
        <v>3</v>
      </c>
      <c r="P37">
        <v>3</v>
      </c>
      <c r="Q37" s="4">
        <f>(PRODUCT($M$37:$P$37)-1)/40+1</f>
        <v>1.425</v>
      </c>
      <c r="R37" s="4">
        <f>($L$37^2+$Q$37^2)^0.5</f>
        <v>3.0656111851921977</v>
      </c>
      <c r="S37" s="5">
        <f>MIN(IF($D$37="SEC",-5.8*$R$37^2+6.9*$R$37+105,-11.965*$R$37^2+32.28*$R$37+78.259),100)</f>
        <v>71.644479932928206</v>
      </c>
    </row>
    <row r="38" spans="1:19" x14ac:dyDescent="0.3">
      <c r="A38" t="s">
        <v>171</v>
      </c>
      <c r="B38" s="2" t="s">
        <v>172</v>
      </c>
      <c r="C38" t="s">
        <v>173</v>
      </c>
      <c r="D38" t="s">
        <v>33</v>
      </c>
      <c r="E38">
        <v>1</v>
      </c>
      <c r="F38">
        <v>1</v>
      </c>
      <c r="G38">
        <v>1</v>
      </c>
      <c r="H38">
        <v>1</v>
      </c>
      <c r="I38">
        <v>1</v>
      </c>
      <c r="J38">
        <v>1</v>
      </c>
      <c r="K38">
        <v>3</v>
      </c>
      <c r="L38" s="4">
        <f>AVERAGE($E$38:$K$38)</f>
        <v>1.2857142857142858</v>
      </c>
      <c r="M38">
        <v>3</v>
      </c>
      <c r="N38">
        <v>3</v>
      </c>
      <c r="O38">
        <v>3</v>
      </c>
      <c r="P38">
        <v>3</v>
      </c>
      <c r="Q38" s="4">
        <f>(PRODUCT($M$38:$P$38)-1)/40+1</f>
        <v>3</v>
      </c>
      <c r="R38" s="4">
        <f>($L$38^2+$Q$38^2)^0.5</f>
        <v>3.2639027596559607</v>
      </c>
      <c r="S38" s="5">
        <f>MIN(IF($D$38="SEC",-5.8*$R$38^2+6.9*$R$38+105,-11.965*$R$38^2+32.28*$R$38+78.259),100)</f>
        <v>56.153903530674029</v>
      </c>
    </row>
    <row r="39" spans="1:19" x14ac:dyDescent="0.3">
      <c r="A39" t="s">
        <v>183</v>
      </c>
      <c r="B39" s="2" t="s">
        <v>184</v>
      </c>
      <c r="C39" t="s">
        <v>185</v>
      </c>
      <c r="D39" t="s">
        <v>33</v>
      </c>
      <c r="E39">
        <v>1</v>
      </c>
      <c r="F39">
        <v>2</v>
      </c>
      <c r="G39">
        <v>2</v>
      </c>
      <c r="H39">
        <v>1</v>
      </c>
      <c r="I39">
        <v>1</v>
      </c>
      <c r="J39">
        <v>1</v>
      </c>
      <c r="K39">
        <v>3</v>
      </c>
      <c r="L39" s="4">
        <f>AVERAGE($E$39:$K$39)</f>
        <v>1.5714285714285714</v>
      </c>
      <c r="M39">
        <v>3</v>
      </c>
      <c r="N39">
        <v>1</v>
      </c>
      <c r="O39">
        <v>3</v>
      </c>
      <c r="P39">
        <v>3</v>
      </c>
      <c r="Q39" s="4">
        <f>(PRODUCT($M$39:$P$39)-1)/40+1</f>
        <v>1.65</v>
      </c>
      <c r="R39" s="4">
        <f>($L$39^2+$Q$39^2)^0.5</f>
        <v>2.2785714285714285</v>
      </c>
      <c r="S39" s="5">
        <f>MIN(IF($D$39="SEC",-5.8*$R$39^2+6.9*$R$39+105,-11.965*$R$39^2+32.28*$R$39+78.259),100)</f>
        <v>89.690348724489809</v>
      </c>
    </row>
    <row r="40" spans="1:19" x14ac:dyDescent="0.3">
      <c r="A40" t="s">
        <v>186</v>
      </c>
      <c r="B40" s="2" t="s">
        <v>187</v>
      </c>
      <c r="C40" t="s">
        <v>188</v>
      </c>
      <c r="D40" t="s">
        <v>23</v>
      </c>
      <c r="E40">
        <v>2</v>
      </c>
      <c r="F40">
        <v>3</v>
      </c>
      <c r="G40">
        <v>2</v>
      </c>
      <c r="H40">
        <v>1</v>
      </c>
      <c r="I40">
        <v>1</v>
      </c>
      <c r="J40">
        <v>1</v>
      </c>
      <c r="K40">
        <v>3</v>
      </c>
      <c r="L40" s="4">
        <f>AVERAGE($E$40:$K$40)</f>
        <v>1.8571428571428572</v>
      </c>
      <c r="M40">
        <v>3</v>
      </c>
      <c r="N40">
        <v>2</v>
      </c>
      <c r="O40">
        <v>3</v>
      </c>
      <c r="P40">
        <v>3</v>
      </c>
      <c r="Q40" s="4">
        <f>(PRODUCT($M$40:$P$40)-1)/40+1</f>
        <v>2.3250000000000002</v>
      </c>
      <c r="R40" s="4">
        <f>($L$40^2+$Q$40^2)^0.5</f>
        <v>2.9756687637969277</v>
      </c>
      <c r="S40" s="5">
        <f>MIN(IF($D$40="SEC",-5.8*$R$40^2+6.9*$R$40+105,-11.965*$R$40^2+32.28*$R$40+78.259),100)</f>
        <v>74.175407837545734</v>
      </c>
    </row>
    <row r="41" spans="1:19" x14ac:dyDescent="0.3">
      <c r="A41" t="s">
        <v>189</v>
      </c>
      <c r="B41" s="2" t="s">
        <v>190</v>
      </c>
      <c r="C41" t="s">
        <v>191</v>
      </c>
      <c r="D41" t="s">
        <v>23</v>
      </c>
      <c r="E41">
        <v>1</v>
      </c>
      <c r="F41">
        <v>2</v>
      </c>
      <c r="G41">
        <v>3</v>
      </c>
      <c r="H41">
        <v>1</v>
      </c>
      <c r="I41">
        <v>1</v>
      </c>
      <c r="J41">
        <v>1</v>
      </c>
      <c r="K41">
        <v>3</v>
      </c>
      <c r="L41" s="4">
        <f>AVERAGE($E$41:$K$41)</f>
        <v>1.7142857142857142</v>
      </c>
      <c r="M41">
        <v>3</v>
      </c>
      <c r="N41">
        <v>3</v>
      </c>
      <c r="O41">
        <v>3</v>
      </c>
      <c r="P41">
        <v>3</v>
      </c>
      <c r="Q41" s="4">
        <f>(PRODUCT($M$41:$P$41)-1)/40+1</f>
        <v>3</v>
      </c>
      <c r="R41" s="4">
        <f>($L$41^2+$Q$41^2)^0.5</f>
        <v>3.4552533206993785</v>
      </c>
      <c r="S41" s="5">
        <f>MIN(IF($D$41="SEC",-5.8*$R$41^2+6.9*$R$41+105,-11.965*$R$41^2+32.28*$R$41+78.259),100)</f>
        <v>59.59634995364204</v>
      </c>
    </row>
    <row r="42" spans="1:19" x14ac:dyDescent="0.3">
      <c r="A42" t="s">
        <v>192</v>
      </c>
      <c r="B42" s="2" t="s">
        <v>193</v>
      </c>
      <c r="C42" t="s">
        <v>194</v>
      </c>
      <c r="D42" t="s">
        <v>23</v>
      </c>
      <c r="E42">
        <v>3</v>
      </c>
      <c r="F42">
        <v>3</v>
      </c>
      <c r="G42">
        <v>3</v>
      </c>
      <c r="H42">
        <v>3</v>
      </c>
      <c r="I42">
        <v>3</v>
      </c>
      <c r="J42">
        <v>3</v>
      </c>
      <c r="K42">
        <v>3</v>
      </c>
      <c r="L42" s="4">
        <f>AVERAGE($E$42:$K$42)</f>
        <v>3</v>
      </c>
      <c r="M42">
        <v>1</v>
      </c>
      <c r="N42">
        <v>1</v>
      </c>
      <c r="O42">
        <v>3</v>
      </c>
      <c r="P42">
        <v>3</v>
      </c>
      <c r="Q42" s="4">
        <f>(PRODUCT($M$42:$P$42)-1)/40+1</f>
        <v>1.2</v>
      </c>
      <c r="R42" s="4">
        <f>($L$42^2+$Q$42^2)^0.5</f>
        <v>3.2310988842807022</v>
      </c>
      <c r="S42" s="5">
        <f>MIN(IF($D$42="SEC",-5.8*$R$42^2+6.9*$R$42+105,-11.965*$R$42^2+32.28*$R$42+78.259),100)</f>
        <v>66.742582301536856</v>
      </c>
    </row>
    <row r="43" spans="1:19" x14ac:dyDescent="0.3">
      <c r="A43" t="s">
        <v>198</v>
      </c>
      <c r="B43" s="2" t="s">
        <v>199</v>
      </c>
      <c r="C43" t="s">
        <v>200</v>
      </c>
      <c r="D43" t="s">
        <v>23</v>
      </c>
      <c r="E43">
        <v>2</v>
      </c>
      <c r="F43">
        <v>3</v>
      </c>
      <c r="G43">
        <v>2</v>
      </c>
      <c r="H43">
        <v>2</v>
      </c>
      <c r="I43">
        <v>2</v>
      </c>
      <c r="J43">
        <v>1</v>
      </c>
      <c r="K43">
        <v>3</v>
      </c>
      <c r="L43" s="4">
        <f>AVERAGE($E$43:$K$43)</f>
        <v>2.1428571428571428</v>
      </c>
      <c r="M43">
        <v>3</v>
      </c>
      <c r="N43">
        <v>2</v>
      </c>
      <c r="O43">
        <v>3</v>
      </c>
      <c r="P43">
        <v>3</v>
      </c>
      <c r="Q43" s="4">
        <f>(PRODUCT($M$43:$P$43)-1)/40+1</f>
        <v>2.3250000000000002</v>
      </c>
      <c r="R43" s="4">
        <f>($L$43^2+$Q$43^2)^0.5</f>
        <v>3.1618762997141237</v>
      </c>
      <c r="S43" s="5">
        <f>MIN(IF($D$43="SEC",-5.8*$R$43^2+6.9*$R$43+105,-11.965*$R$43^2+32.28*$R$43+78.259),100)</f>
        <v>68.831668406802962</v>
      </c>
    </row>
    <row r="44" spans="1:19" x14ac:dyDescent="0.3">
      <c r="A44" t="s">
        <v>204</v>
      </c>
      <c r="B44" s="2" t="s">
        <v>205</v>
      </c>
      <c r="C44" t="s">
        <v>206</v>
      </c>
      <c r="D44" t="s">
        <v>33</v>
      </c>
      <c r="E44">
        <v>2</v>
      </c>
      <c r="F44">
        <v>3</v>
      </c>
      <c r="G44">
        <v>3</v>
      </c>
      <c r="H44">
        <v>3</v>
      </c>
      <c r="I44">
        <v>3</v>
      </c>
      <c r="J44">
        <v>3</v>
      </c>
      <c r="K44">
        <v>3</v>
      </c>
      <c r="L44" s="4">
        <f>AVERAGE($E$44:$K$44)</f>
        <v>2.8571428571428572</v>
      </c>
      <c r="M44">
        <v>3</v>
      </c>
      <c r="N44">
        <v>2</v>
      </c>
      <c r="O44">
        <v>3</v>
      </c>
      <c r="P44">
        <v>3</v>
      </c>
      <c r="Q44" s="4">
        <f>(PRODUCT($M$44:$P$44)-1)/40+1</f>
        <v>2.3250000000000002</v>
      </c>
      <c r="R44" s="4">
        <f>($L$44^2+$Q$44^2)^0.5</f>
        <v>3.6835974679818708</v>
      </c>
      <c r="S44" s="5">
        <f>MIN(IF($D$44="SEC",-5.8*$R$44^2+6.9*$R$44+105,-11.965*$R$44^2+32.28*$R$44+78.259),100)</f>
        <v>34.813753753699686</v>
      </c>
    </row>
    <row r="45" spans="1:19" x14ac:dyDescent="0.3">
      <c r="A45" t="s">
        <v>207</v>
      </c>
      <c r="B45" s="2" t="s">
        <v>208</v>
      </c>
      <c r="C45" t="s">
        <v>209</v>
      </c>
      <c r="D45" t="s">
        <v>23</v>
      </c>
      <c r="E45">
        <v>2</v>
      </c>
      <c r="F45">
        <v>3</v>
      </c>
      <c r="G45">
        <v>3</v>
      </c>
      <c r="H45">
        <v>3</v>
      </c>
      <c r="I45">
        <v>3</v>
      </c>
      <c r="J45">
        <v>3</v>
      </c>
      <c r="K45">
        <v>2</v>
      </c>
      <c r="L45" s="4">
        <f>AVERAGE($E$45:$K$45)</f>
        <v>2.7142857142857144</v>
      </c>
      <c r="M45">
        <v>2</v>
      </c>
      <c r="N45">
        <v>1</v>
      </c>
      <c r="O45">
        <v>3</v>
      </c>
      <c r="P45">
        <v>3</v>
      </c>
      <c r="Q45" s="4">
        <f>(PRODUCT($M$45:$P$45)-1)/40+1</f>
        <v>1.425</v>
      </c>
      <c r="R45" s="4">
        <f>($L$45^2+$Q$45^2)^0.5</f>
        <v>3.0656111851921977</v>
      </c>
      <c r="S45" s="5">
        <f>MIN(IF($D$45="SEC",-5.8*$R$45^2+6.9*$R$45+105,-11.965*$R$45^2+32.28*$R$45+78.259),100)</f>
        <v>71.644479932928206</v>
      </c>
    </row>
    <row r="46" spans="1:19" x14ac:dyDescent="0.3">
      <c r="A46" t="s">
        <v>126</v>
      </c>
      <c r="B46" s="2" t="s">
        <v>210</v>
      </c>
      <c r="C46" t="s">
        <v>211</v>
      </c>
      <c r="D46" t="s">
        <v>23</v>
      </c>
      <c r="E46">
        <v>3</v>
      </c>
      <c r="F46">
        <v>3</v>
      </c>
      <c r="G46">
        <v>2</v>
      </c>
      <c r="H46">
        <v>1</v>
      </c>
      <c r="I46">
        <v>1</v>
      </c>
      <c r="J46">
        <v>2</v>
      </c>
      <c r="K46">
        <v>3</v>
      </c>
      <c r="L46" s="4">
        <f>AVERAGE($E$46:$K$46)</f>
        <v>2.1428571428571428</v>
      </c>
      <c r="M46">
        <v>3</v>
      </c>
      <c r="N46">
        <v>1</v>
      </c>
      <c r="O46">
        <v>2</v>
      </c>
      <c r="P46">
        <v>3</v>
      </c>
      <c r="Q46" s="4">
        <f>(PRODUCT($M$46:$P$46)-1)/40+1</f>
        <v>1.425</v>
      </c>
      <c r="R46" s="4">
        <f>($L$46^2+$Q$46^2)^0.5</f>
        <v>2.5734144117677347</v>
      </c>
      <c r="S46" s="5">
        <f>MIN(IF($D$46="SEC",-5.8*$R$46^2+6.9*$R$46+105,-11.965*$R$46^2+32.28*$R$46+78.259),100)</f>
        <v>84.346281379972893</v>
      </c>
    </row>
    <row r="47" spans="1:19" x14ac:dyDescent="0.3">
      <c r="A47" t="s">
        <v>212</v>
      </c>
      <c r="B47" s="2" t="s">
        <v>213</v>
      </c>
      <c r="C47" t="s">
        <v>214</v>
      </c>
      <c r="D47" t="s">
        <v>23</v>
      </c>
      <c r="E47">
        <v>2</v>
      </c>
      <c r="F47">
        <v>3</v>
      </c>
      <c r="G47">
        <v>3</v>
      </c>
      <c r="H47">
        <v>3</v>
      </c>
      <c r="I47">
        <v>3</v>
      </c>
      <c r="J47">
        <v>3</v>
      </c>
      <c r="K47">
        <v>3</v>
      </c>
      <c r="L47" s="4">
        <f>AVERAGE($E$47:$K$47)</f>
        <v>2.8571428571428572</v>
      </c>
      <c r="M47">
        <v>3</v>
      </c>
      <c r="N47">
        <v>2</v>
      </c>
      <c r="O47">
        <v>3</v>
      </c>
      <c r="P47">
        <v>3</v>
      </c>
      <c r="Q47" s="4">
        <f>(PRODUCT($M$47:$P$47)-1)/40+1</f>
        <v>2.3250000000000002</v>
      </c>
      <c r="R47" s="4">
        <f>($L$47^2+$Q$47^2)^0.5</f>
        <v>3.6835974679818708</v>
      </c>
      <c r="S47" s="5">
        <f>MIN(IF($D$47="SEC",-5.8*$R$47^2+6.9*$R$47+105,-11.965*$R$47^2+32.28*$R$47+78.259),100)</f>
        <v>51.717258753564707</v>
      </c>
    </row>
    <row r="48" spans="1:19" x14ac:dyDescent="0.3">
      <c r="A48" t="s">
        <v>215</v>
      </c>
      <c r="B48" s="2" t="s">
        <v>216</v>
      </c>
      <c r="C48" t="s">
        <v>217</v>
      </c>
      <c r="D48" t="s">
        <v>23</v>
      </c>
      <c r="E48">
        <v>1</v>
      </c>
      <c r="F48">
        <v>2</v>
      </c>
      <c r="G48">
        <v>2</v>
      </c>
      <c r="H48">
        <v>2</v>
      </c>
      <c r="I48">
        <v>2</v>
      </c>
      <c r="J48">
        <v>2</v>
      </c>
      <c r="K48">
        <v>3</v>
      </c>
      <c r="L48" s="4">
        <f>AVERAGE($E$48:$K$48)</f>
        <v>2</v>
      </c>
      <c r="M48">
        <v>2</v>
      </c>
      <c r="N48">
        <v>2</v>
      </c>
      <c r="O48">
        <v>3</v>
      </c>
      <c r="P48">
        <v>3</v>
      </c>
      <c r="Q48" s="4">
        <f>(PRODUCT($M$48:$P$48)-1)/40+1</f>
        <v>1.875</v>
      </c>
      <c r="R48" s="4">
        <f>($L$48^2+$Q$48^2)^0.5</f>
        <v>2.7414640249326636</v>
      </c>
      <c r="S48" s="5">
        <f>MIN(IF($D$48="SEC",-5.8*$R$48^2+6.9*$R$48+105,-11.965*$R$48^2+32.28*$R$48+78.259),100)</f>
        <v>80.325476772035387</v>
      </c>
    </row>
    <row r="49" spans="1:19" x14ac:dyDescent="0.3">
      <c r="A49" t="s">
        <v>218</v>
      </c>
      <c r="B49" s="2" t="s">
        <v>219</v>
      </c>
      <c r="C49" t="s">
        <v>220</v>
      </c>
      <c r="D49" t="s">
        <v>33</v>
      </c>
      <c r="E49">
        <v>2</v>
      </c>
      <c r="F49">
        <v>3</v>
      </c>
      <c r="G49">
        <v>1</v>
      </c>
      <c r="H49">
        <v>2</v>
      </c>
      <c r="I49">
        <v>2</v>
      </c>
      <c r="J49">
        <v>1</v>
      </c>
      <c r="K49">
        <v>3</v>
      </c>
      <c r="L49" s="4">
        <f>AVERAGE($E$49:$K$49)</f>
        <v>2</v>
      </c>
      <c r="M49">
        <v>2</v>
      </c>
      <c r="N49">
        <v>1</v>
      </c>
      <c r="O49">
        <v>3</v>
      </c>
      <c r="P49">
        <v>3</v>
      </c>
      <c r="Q49" s="4">
        <f>(PRODUCT($M$49:$P$49)-1)/40+1</f>
        <v>1.425</v>
      </c>
      <c r="R49" s="4">
        <f>($L$49^2+$Q$49^2)^0.5</f>
        <v>2.4557330881022068</v>
      </c>
      <c r="S49" s="5">
        <f>MIN(IF($D$49="SEC",-5.8*$R$49^2+6.9*$R$49+105,-11.965*$R$49^2+32.28*$R$49+78.259),100)</f>
        <v>85.373635958939218</v>
      </c>
    </row>
    <row r="50" spans="1:19" x14ac:dyDescent="0.3">
      <c r="A50" t="s">
        <v>221</v>
      </c>
      <c r="B50" s="2" t="s">
        <v>222</v>
      </c>
      <c r="C50" t="s">
        <v>223</v>
      </c>
      <c r="D50" t="s">
        <v>33</v>
      </c>
      <c r="E50">
        <v>1</v>
      </c>
      <c r="F50">
        <v>1</v>
      </c>
      <c r="G50">
        <v>1</v>
      </c>
      <c r="H50">
        <v>3</v>
      </c>
      <c r="I50">
        <v>2</v>
      </c>
      <c r="J50">
        <v>1</v>
      </c>
      <c r="K50">
        <v>3</v>
      </c>
      <c r="L50" s="4">
        <f>AVERAGE($E$50:$K$50)</f>
        <v>1.7142857142857142</v>
      </c>
      <c r="M50">
        <v>3</v>
      </c>
      <c r="N50">
        <v>3</v>
      </c>
      <c r="O50">
        <v>3</v>
      </c>
      <c r="P50">
        <v>3</v>
      </c>
      <c r="Q50" s="4">
        <f>(PRODUCT($M$50:$P$50)-1)/40+1</f>
        <v>3</v>
      </c>
      <c r="R50" s="4">
        <f>($L$50^2+$Q$50^2)^0.5</f>
        <v>3.4552533206993785</v>
      </c>
      <c r="S50" s="5">
        <f>MIN(IF($D$50="SEC",-5.8*$R$50^2+6.9*$R$50+105,-11.965*$R$50^2+32.28*$R$50+78.259),100)</f>
        <v>46.947128212584076</v>
      </c>
    </row>
    <row r="51" spans="1:19" x14ac:dyDescent="0.3">
      <c r="A51" t="s">
        <v>236</v>
      </c>
      <c r="B51" s="2" t="s">
        <v>237</v>
      </c>
      <c r="C51" t="s">
        <v>238</v>
      </c>
      <c r="D51" t="s">
        <v>23</v>
      </c>
      <c r="E51">
        <v>3</v>
      </c>
      <c r="F51">
        <v>3</v>
      </c>
      <c r="G51">
        <v>3</v>
      </c>
      <c r="H51">
        <v>3</v>
      </c>
      <c r="I51">
        <v>3</v>
      </c>
      <c r="J51">
        <v>3</v>
      </c>
      <c r="K51">
        <v>3</v>
      </c>
      <c r="L51" s="4">
        <f>AVERAGE($E$51:$K$51)</f>
        <v>3</v>
      </c>
      <c r="M51">
        <v>3</v>
      </c>
      <c r="N51">
        <v>3</v>
      </c>
      <c r="O51">
        <v>3</v>
      </c>
      <c r="P51">
        <v>3</v>
      </c>
      <c r="Q51" s="4">
        <f>(PRODUCT($M$51:$P$51)-1)/40+1</f>
        <v>3</v>
      </c>
      <c r="R51" s="4">
        <f>($L$51^2+$Q$51^2)^0.5</f>
        <v>4.2426406871192848</v>
      </c>
      <c r="S51" s="5">
        <f>MIN(IF($D$51="SEC",-5.8*$R$51^2+6.9*$R$51+105,-11.965*$R$51^2+32.28*$R$51+78.259),100)</f>
        <v>29.874220741123082</v>
      </c>
    </row>
    <row r="52" spans="1:19" x14ac:dyDescent="0.3">
      <c r="A52" t="s">
        <v>239</v>
      </c>
      <c r="B52" s="2" t="s">
        <v>240</v>
      </c>
      <c r="C52" t="s">
        <v>241</v>
      </c>
      <c r="D52" t="s">
        <v>23</v>
      </c>
      <c r="E52">
        <v>2</v>
      </c>
      <c r="F52">
        <v>3</v>
      </c>
      <c r="G52">
        <v>1</v>
      </c>
      <c r="H52">
        <v>3</v>
      </c>
      <c r="I52">
        <v>3</v>
      </c>
      <c r="J52">
        <v>1</v>
      </c>
      <c r="K52">
        <v>3</v>
      </c>
      <c r="L52" s="4">
        <f>AVERAGE($E$52:$K$52)</f>
        <v>2.2857142857142856</v>
      </c>
      <c r="M52">
        <v>3</v>
      </c>
      <c r="N52">
        <v>3</v>
      </c>
      <c r="O52">
        <v>3</v>
      </c>
      <c r="P52">
        <v>3</v>
      </c>
      <c r="Q52" s="4">
        <f>(PRODUCT($M$52:$P$52)-1)/40+1</f>
        <v>3</v>
      </c>
      <c r="R52" s="4">
        <f>($L$52^2+$Q$52^2)^0.5</f>
        <v>3.7715367949840242</v>
      </c>
      <c r="S52" s="5">
        <f>MIN(IF($D$52="SEC",-5.8*$R$52^2+6.9*$R$52+105,-11.965*$R$52^2+32.28*$R$52+78.259),100)</f>
        <v>48.521563069063255</v>
      </c>
    </row>
    <row r="53" spans="1:19" x14ac:dyDescent="0.3">
      <c r="A53" t="s">
        <v>245</v>
      </c>
      <c r="B53" s="2" t="s">
        <v>246</v>
      </c>
      <c r="C53" t="s">
        <v>247</v>
      </c>
      <c r="D53" t="s">
        <v>23</v>
      </c>
      <c r="E53">
        <v>3</v>
      </c>
      <c r="F53">
        <v>3</v>
      </c>
      <c r="G53">
        <v>3</v>
      </c>
      <c r="H53">
        <v>2</v>
      </c>
      <c r="I53">
        <v>3</v>
      </c>
      <c r="J53">
        <v>3</v>
      </c>
      <c r="K53">
        <v>3</v>
      </c>
      <c r="L53" s="4">
        <f>AVERAGE($E$53:$K$53)</f>
        <v>2.8571428571428572</v>
      </c>
      <c r="M53">
        <v>1</v>
      </c>
      <c r="N53">
        <v>1</v>
      </c>
      <c r="O53">
        <v>3</v>
      </c>
      <c r="P53">
        <v>3</v>
      </c>
      <c r="Q53" s="4">
        <f>(PRODUCT($M$53:$P$53)-1)/40+1</f>
        <v>1.2</v>
      </c>
      <c r="R53" s="4">
        <f>($L$53^2+$Q$53^2)^0.5</f>
        <v>3.0989135686757141</v>
      </c>
      <c r="S53" s="5">
        <f>MIN(IF($D$53="SEC",-5.8*$R$53^2+6.9*$R$53+105,-11.965*$R$53^2+32.28*$R$53+78.259),100)</f>
        <v>70.683564848352219</v>
      </c>
    </row>
    <row r="54" spans="1:19" x14ac:dyDescent="0.3">
      <c r="A54" t="s">
        <v>248</v>
      </c>
      <c r="B54" s="2" t="s">
        <v>249</v>
      </c>
      <c r="C54" t="s">
        <v>250</v>
      </c>
      <c r="D54" t="s">
        <v>23</v>
      </c>
      <c r="E54">
        <v>1</v>
      </c>
      <c r="F54">
        <v>2</v>
      </c>
      <c r="G54">
        <v>3</v>
      </c>
      <c r="H54">
        <v>2</v>
      </c>
      <c r="I54">
        <v>3</v>
      </c>
      <c r="J54">
        <v>3</v>
      </c>
      <c r="K54">
        <v>3</v>
      </c>
      <c r="L54" s="4">
        <f>AVERAGE($E$54:$K$54)</f>
        <v>2.4285714285714284</v>
      </c>
      <c r="M54">
        <v>2</v>
      </c>
      <c r="N54">
        <v>2</v>
      </c>
      <c r="O54">
        <v>3</v>
      </c>
      <c r="P54">
        <v>3</v>
      </c>
      <c r="Q54" s="4">
        <f>(PRODUCT($M$54:$P$54)-1)/40+1</f>
        <v>1.875</v>
      </c>
      <c r="R54" s="4">
        <f>($L$54^2+$Q$54^2)^0.5</f>
        <v>3.0681564796589935</v>
      </c>
      <c r="S54" s="5">
        <f>MIN(IF($D$54="SEC",-5.8*$R$54^2+6.9*$R$54+105,-11.965*$R$54^2+32.28*$R$54+78.259),100)</f>
        <v>71.57149144434095</v>
      </c>
    </row>
    <row r="55" spans="1:19" x14ac:dyDescent="0.3">
      <c r="A55" t="s">
        <v>254</v>
      </c>
      <c r="B55" s="2" t="s">
        <v>255</v>
      </c>
      <c r="C55" t="s">
        <v>256</v>
      </c>
      <c r="D55" t="s">
        <v>23</v>
      </c>
      <c r="E55">
        <v>2</v>
      </c>
      <c r="F55">
        <v>3</v>
      </c>
      <c r="G55">
        <v>3</v>
      </c>
      <c r="H55">
        <v>3</v>
      </c>
      <c r="I55">
        <v>2</v>
      </c>
      <c r="J55">
        <v>3</v>
      </c>
      <c r="K55">
        <v>3</v>
      </c>
      <c r="L55" s="4">
        <f>AVERAGE($E$55:$K$55)</f>
        <v>2.7142857142857144</v>
      </c>
      <c r="M55">
        <v>2</v>
      </c>
      <c r="N55">
        <v>2</v>
      </c>
      <c r="O55">
        <v>3</v>
      </c>
      <c r="P55">
        <v>3</v>
      </c>
      <c r="Q55" s="4">
        <f>(PRODUCT($M$55:$P$55)-1)/40+1</f>
        <v>1.875</v>
      </c>
      <c r="R55" s="4">
        <f>($L$55^2+$Q$55^2)^0.5</f>
        <v>3.2989349703768811</v>
      </c>
      <c r="S55" s="5">
        <f>MIN(IF($D$55="SEC",-5.8*$R$55^2+6.9*$R$55+105,-11.965*$R$55^2+32.28*$R$55+78.259),100)</f>
        <v>64.641414050702508</v>
      </c>
    </row>
    <row r="56" spans="1:19" x14ac:dyDescent="0.3">
      <c r="A56" t="s">
        <v>257</v>
      </c>
      <c r="B56" s="2" t="s">
        <v>258</v>
      </c>
      <c r="C56" t="s">
        <v>259</v>
      </c>
      <c r="D56" t="s">
        <v>23</v>
      </c>
      <c r="E56">
        <v>1</v>
      </c>
      <c r="F56">
        <v>1</v>
      </c>
      <c r="G56">
        <v>3</v>
      </c>
      <c r="H56">
        <v>3</v>
      </c>
      <c r="I56">
        <v>3</v>
      </c>
      <c r="J56">
        <v>3</v>
      </c>
      <c r="K56">
        <v>3</v>
      </c>
      <c r="L56" s="4">
        <f>AVERAGE($E$56:$K$56)</f>
        <v>2.4285714285714284</v>
      </c>
      <c r="M56">
        <v>2</v>
      </c>
      <c r="N56">
        <v>2</v>
      </c>
      <c r="O56">
        <v>3</v>
      </c>
      <c r="P56">
        <v>3</v>
      </c>
      <c r="Q56" s="4">
        <f>(PRODUCT($M$56:$P$56)-1)/40+1</f>
        <v>1.875</v>
      </c>
      <c r="R56" s="4">
        <f>($L$56^2+$Q$56^2)^0.5</f>
        <v>3.0681564796589935</v>
      </c>
      <c r="S56" s="5">
        <f>MIN(IF($D$56="SEC",-5.8*$R$56^2+6.9*$R$56+105,-11.965*$R$56^2+32.28*$R$56+78.259),100)</f>
        <v>71.57149144434095</v>
      </c>
    </row>
    <row r="57" spans="1:19" x14ac:dyDescent="0.3">
      <c r="A57" t="s">
        <v>263</v>
      </c>
      <c r="B57" s="2" t="s">
        <v>264</v>
      </c>
      <c r="C57" t="s">
        <v>265</v>
      </c>
      <c r="D57" t="s">
        <v>23</v>
      </c>
      <c r="E57">
        <v>1</v>
      </c>
      <c r="F57">
        <v>2</v>
      </c>
      <c r="G57">
        <v>3</v>
      </c>
      <c r="H57">
        <v>2</v>
      </c>
      <c r="I57">
        <v>2</v>
      </c>
      <c r="J57">
        <v>3</v>
      </c>
      <c r="K57">
        <v>3</v>
      </c>
      <c r="L57" s="4">
        <f>AVERAGE($E$57:$K$57)</f>
        <v>2.2857142857142856</v>
      </c>
      <c r="M57">
        <v>1</v>
      </c>
      <c r="N57">
        <v>2</v>
      </c>
      <c r="O57">
        <v>3</v>
      </c>
      <c r="P57">
        <v>3</v>
      </c>
      <c r="Q57" s="4">
        <f>(PRODUCT($M$57:$P$57)-1)/40+1</f>
        <v>1.425</v>
      </c>
      <c r="R57" s="4">
        <f>($L$57^2+$Q$57^2)^0.5</f>
        <v>2.6935320298668004</v>
      </c>
      <c r="S57" s="5">
        <f>MIN(IF($D$57="SEC",-5.8*$R$57^2+6.9*$R$57+105,-11.965*$R$57^2+32.28*$R$57+78.259),100)</f>
        <v>81.505705189754408</v>
      </c>
    </row>
    <row r="58" spans="1:19" x14ac:dyDescent="0.3">
      <c r="A58" t="s">
        <v>275</v>
      </c>
      <c r="B58" s="2" t="s">
        <v>276</v>
      </c>
      <c r="C58" t="s">
        <v>277</v>
      </c>
      <c r="D58" t="s">
        <v>23</v>
      </c>
      <c r="E58">
        <v>3</v>
      </c>
      <c r="F58">
        <v>3</v>
      </c>
      <c r="G58">
        <v>3</v>
      </c>
      <c r="H58">
        <v>2</v>
      </c>
      <c r="I58">
        <v>2</v>
      </c>
      <c r="J58">
        <v>3</v>
      </c>
      <c r="K58">
        <v>3</v>
      </c>
      <c r="L58" s="4">
        <f>AVERAGE($E$58:$K$58)</f>
        <v>2.7142857142857144</v>
      </c>
      <c r="M58">
        <v>2</v>
      </c>
      <c r="N58">
        <v>2</v>
      </c>
      <c r="O58">
        <v>3</v>
      </c>
      <c r="P58">
        <v>3</v>
      </c>
      <c r="Q58" s="4">
        <f>(PRODUCT($M$58:$P$58)-1)/40+1</f>
        <v>1.875</v>
      </c>
      <c r="R58" s="4">
        <f>($L$58^2+$Q$58^2)^0.5</f>
        <v>3.2989349703768811</v>
      </c>
      <c r="S58" s="5">
        <f>MIN(IF($D$58="SEC",-5.8*$R$58^2+6.9*$R$58+105,-11.965*$R$58^2+32.28*$R$58+78.259),100)</f>
        <v>64.641414050702508</v>
      </c>
    </row>
    <row r="59" spans="1:19" x14ac:dyDescent="0.3">
      <c r="A59" t="s">
        <v>278</v>
      </c>
      <c r="B59" s="2" t="s">
        <v>279</v>
      </c>
      <c r="C59" t="s">
        <v>280</v>
      </c>
      <c r="D59" t="s">
        <v>23</v>
      </c>
      <c r="E59">
        <v>1</v>
      </c>
      <c r="F59">
        <v>2</v>
      </c>
      <c r="G59">
        <v>3</v>
      </c>
      <c r="H59">
        <v>2</v>
      </c>
      <c r="I59">
        <v>2</v>
      </c>
      <c r="J59">
        <v>3</v>
      </c>
      <c r="K59">
        <v>3</v>
      </c>
      <c r="L59" s="4">
        <f>AVERAGE($E$59:$K$59)</f>
        <v>2.2857142857142856</v>
      </c>
      <c r="M59">
        <v>1</v>
      </c>
      <c r="N59">
        <v>2</v>
      </c>
      <c r="O59">
        <v>3</v>
      </c>
      <c r="P59">
        <v>3</v>
      </c>
      <c r="Q59" s="4">
        <f>(PRODUCT($M$59:$P$59)-1)/40+1</f>
        <v>1.425</v>
      </c>
      <c r="R59" s="4">
        <f>($L$59^2+$Q$59^2)^0.5</f>
        <v>2.6935320298668004</v>
      </c>
      <c r="S59" s="5">
        <f>MIN(IF($D$59="SEC",-5.8*$R$59^2+6.9*$R$59+105,-11.965*$R$59^2+32.28*$R$59+78.259),100)</f>
        <v>81.505705189754408</v>
      </c>
    </row>
    <row r="60" spans="1:19" x14ac:dyDescent="0.3">
      <c r="A60" t="s">
        <v>287</v>
      </c>
      <c r="B60" s="2" t="s">
        <v>288</v>
      </c>
      <c r="C60" t="s">
        <v>289</v>
      </c>
      <c r="D60" t="s">
        <v>23</v>
      </c>
      <c r="E60">
        <v>2</v>
      </c>
      <c r="F60">
        <v>3</v>
      </c>
      <c r="G60">
        <v>3</v>
      </c>
      <c r="H60">
        <v>3</v>
      </c>
      <c r="I60">
        <v>3</v>
      </c>
      <c r="J60">
        <v>3</v>
      </c>
      <c r="K60">
        <v>3</v>
      </c>
      <c r="L60" s="4">
        <f>AVERAGE($E$60:$K$60)</f>
        <v>2.8571428571428572</v>
      </c>
      <c r="M60">
        <v>1</v>
      </c>
      <c r="N60">
        <v>2</v>
      </c>
      <c r="O60">
        <v>3</v>
      </c>
      <c r="P60">
        <v>3</v>
      </c>
      <c r="Q60" s="4">
        <f>(PRODUCT($M$60:$P$60)-1)/40+1</f>
        <v>1.425</v>
      </c>
      <c r="R60" s="4">
        <f>($L$60^2+$Q$60^2)^0.5</f>
        <v>3.1927872315772077</v>
      </c>
      <c r="S60" s="5">
        <f>MIN(IF($D$60="SEC",-5.8*$R$60^2+6.9*$R$60+105,-11.965*$R$60^2+32.28*$R$60+78.259),100)</f>
        <v>67.905668122372532</v>
      </c>
    </row>
    <row r="61" spans="1:19" x14ac:dyDescent="0.3">
      <c r="A61" t="s">
        <v>64</v>
      </c>
      <c r="B61" s="2" t="s">
        <v>65</v>
      </c>
      <c r="C61" t="s">
        <v>290</v>
      </c>
      <c r="D61" t="s">
        <v>23</v>
      </c>
      <c r="E61">
        <v>2</v>
      </c>
      <c r="F61">
        <v>2</v>
      </c>
      <c r="G61">
        <v>3</v>
      </c>
      <c r="H61">
        <v>2</v>
      </c>
      <c r="I61">
        <v>2</v>
      </c>
      <c r="J61">
        <v>3</v>
      </c>
      <c r="K61">
        <v>3</v>
      </c>
      <c r="L61" s="4">
        <f>AVERAGE($E$61:$K$61)</f>
        <v>2.4285714285714284</v>
      </c>
      <c r="M61">
        <v>3</v>
      </c>
      <c r="N61">
        <v>1</v>
      </c>
      <c r="O61">
        <v>3</v>
      </c>
      <c r="P61">
        <v>3</v>
      </c>
      <c r="Q61" s="4">
        <f>(PRODUCT($M$61:$P$61)-1)/40+1</f>
        <v>1.65</v>
      </c>
      <c r="R61" s="4">
        <f>($L$61^2+$Q$61^2)^0.5</f>
        <v>2.936061849429175</v>
      </c>
      <c r="S61" s="5">
        <f>MIN(IF($D$61="SEC",-5.8*$R$61^2+6.9*$R$61+105,-11.965*$R$61^2+32.28*$R$61+78.259),100)</f>
        <v>75.260163495755194</v>
      </c>
    </row>
    <row r="62" spans="1:19" x14ac:dyDescent="0.3">
      <c r="A62" t="s">
        <v>291</v>
      </c>
      <c r="B62" s="2" t="s">
        <v>292</v>
      </c>
      <c r="C62" t="s">
        <v>293</v>
      </c>
      <c r="D62" t="s">
        <v>23</v>
      </c>
      <c r="E62">
        <v>3</v>
      </c>
      <c r="F62">
        <v>3</v>
      </c>
      <c r="G62">
        <v>3</v>
      </c>
      <c r="H62">
        <v>2</v>
      </c>
      <c r="I62">
        <v>2</v>
      </c>
      <c r="J62">
        <v>3</v>
      </c>
      <c r="K62">
        <v>3</v>
      </c>
      <c r="L62" s="4">
        <f>AVERAGE($E$62:$K$62)</f>
        <v>2.7142857142857144</v>
      </c>
      <c r="M62">
        <v>3</v>
      </c>
      <c r="N62">
        <v>3</v>
      </c>
      <c r="O62">
        <v>3</v>
      </c>
      <c r="P62">
        <v>3</v>
      </c>
      <c r="Q62" s="4">
        <f>(PRODUCT($M$62:$P$62)-1)/40+1</f>
        <v>3</v>
      </c>
      <c r="R62" s="4">
        <f>($L$62^2+$Q$62^2)^0.5</f>
        <v>4.0456577881446565</v>
      </c>
      <c r="S62" s="5">
        <f>MIN(IF($D$62="SEC",-5.8*$R$62^2+6.9*$R$62+105,-11.965*$R$62^2+32.28*$R$62+78.259),100)</f>
        <v>37.984426493300148</v>
      </c>
    </row>
    <row r="63" spans="1:19" x14ac:dyDescent="0.3">
      <c r="A63" t="s">
        <v>294</v>
      </c>
      <c r="B63" s="2" t="s">
        <v>295</v>
      </c>
      <c r="C63" t="s">
        <v>296</v>
      </c>
      <c r="D63" t="s">
        <v>23</v>
      </c>
      <c r="E63">
        <v>1</v>
      </c>
      <c r="F63">
        <v>2</v>
      </c>
      <c r="G63">
        <v>2</v>
      </c>
      <c r="H63">
        <v>2</v>
      </c>
      <c r="I63">
        <v>2</v>
      </c>
      <c r="J63">
        <v>1</v>
      </c>
      <c r="K63">
        <v>3</v>
      </c>
      <c r="L63" s="4">
        <f>AVERAGE($E$63:$K$63)</f>
        <v>1.8571428571428572</v>
      </c>
      <c r="M63">
        <v>3</v>
      </c>
      <c r="N63">
        <v>1</v>
      </c>
      <c r="O63">
        <v>3</v>
      </c>
      <c r="P63">
        <v>3</v>
      </c>
      <c r="Q63" s="4">
        <f>(PRODUCT($M$63:$P$63)-1)/40+1</f>
        <v>1.65</v>
      </c>
      <c r="R63" s="4">
        <f>($L$63^2+$Q$63^2)^0.5</f>
        <v>2.4842462824439799</v>
      </c>
      <c r="S63" s="5">
        <f>MIN(IF($D$63="SEC",-5.8*$R$63^2+6.9*$R$63+105,-11.965*$R$63^2+32.28*$R$63+78.259),100)</f>
        <v>86.346717716210406</v>
      </c>
    </row>
    <row r="64" spans="1:19" x14ac:dyDescent="0.3">
      <c r="A64" t="s">
        <v>303</v>
      </c>
      <c r="B64" s="2" t="s">
        <v>304</v>
      </c>
      <c r="C64" t="s">
        <v>305</v>
      </c>
      <c r="D64" t="s">
        <v>33</v>
      </c>
      <c r="E64">
        <v>1</v>
      </c>
      <c r="F64">
        <v>1</v>
      </c>
      <c r="G64">
        <v>1</v>
      </c>
      <c r="H64">
        <v>2</v>
      </c>
      <c r="I64">
        <v>1</v>
      </c>
      <c r="J64">
        <v>1</v>
      </c>
      <c r="K64">
        <v>3</v>
      </c>
      <c r="L64" s="4">
        <f>AVERAGE($E$64:$K$64)</f>
        <v>1.4285714285714286</v>
      </c>
      <c r="M64">
        <v>3</v>
      </c>
      <c r="N64">
        <v>2</v>
      </c>
      <c r="O64">
        <v>3</v>
      </c>
      <c r="P64">
        <v>3</v>
      </c>
      <c r="Q64" s="4">
        <f>(PRODUCT($M$64:$P$64)-1)/40+1</f>
        <v>2.3250000000000002</v>
      </c>
      <c r="R64" s="4">
        <f>($L$64^2+$Q$64^2)^0.5</f>
        <v>2.7288168363836025</v>
      </c>
      <c r="S64" s="5">
        <f>MIN(IF($D$64="SEC",-5.8*$R$64^2+6.9*$R$64+105,-11.965*$R$64^2+32.28*$R$64+78.259),100)</f>
        <v>77.248537006523918</v>
      </c>
    </row>
    <row r="65" spans="1:19" x14ac:dyDescent="0.3">
      <c r="A65" t="s">
        <v>306</v>
      </c>
      <c r="B65" s="2" t="s">
        <v>307</v>
      </c>
      <c r="C65" t="s">
        <v>308</v>
      </c>
      <c r="D65" t="s">
        <v>23</v>
      </c>
      <c r="E65">
        <v>2</v>
      </c>
      <c r="F65">
        <v>3</v>
      </c>
      <c r="G65">
        <v>1</v>
      </c>
      <c r="H65">
        <v>2</v>
      </c>
      <c r="I65">
        <v>2</v>
      </c>
      <c r="J65">
        <v>1</v>
      </c>
      <c r="K65">
        <v>3</v>
      </c>
      <c r="L65" s="4">
        <f>AVERAGE($E$65:$K$65)</f>
        <v>2</v>
      </c>
      <c r="M65">
        <v>3</v>
      </c>
      <c r="N65">
        <v>3</v>
      </c>
      <c r="O65">
        <v>3</v>
      </c>
      <c r="P65">
        <v>3</v>
      </c>
      <c r="Q65" s="4">
        <f>(PRODUCT($M$65:$P$65)-1)/40+1</f>
        <v>3</v>
      </c>
      <c r="R65" s="4">
        <f>($L$65^2+$Q$65^2)^0.5</f>
        <v>3.6055512754639891</v>
      </c>
      <c r="S65" s="5">
        <f>MIN(IF($D$65="SEC",-5.8*$R$65^2+6.9*$R$65+105,-11.965*$R$65^2+32.28*$R$65+78.259),100)</f>
        <v>54.478303800701539</v>
      </c>
    </row>
    <row r="66" spans="1:19" x14ac:dyDescent="0.3">
      <c r="A66" t="s">
        <v>309</v>
      </c>
      <c r="B66" s="2" t="s">
        <v>310</v>
      </c>
      <c r="C66" t="s">
        <v>311</v>
      </c>
      <c r="D66" t="s">
        <v>33</v>
      </c>
      <c r="E66">
        <v>1</v>
      </c>
      <c r="F66">
        <v>1</v>
      </c>
      <c r="G66">
        <v>1</v>
      </c>
      <c r="H66">
        <v>1</v>
      </c>
      <c r="I66">
        <v>1</v>
      </c>
      <c r="J66">
        <v>1</v>
      </c>
      <c r="K66">
        <v>2</v>
      </c>
      <c r="L66" s="4">
        <f>AVERAGE($E$66:$K$66)</f>
        <v>1.1428571428571428</v>
      </c>
      <c r="M66">
        <v>3</v>
      </c>
      <c r="N66">
        <v>0</v>
      </c>
      <c r="O66">
        <v>3</v>
      </c>
      <c r="P66">
        <v>3</v>
      </c>
      <c r="Q66" s="4">
        <f>(PRODUCT($M$66:$P$66)-1)/40+1</f>
        <v>0.97499999999999998</v>
      </c>
      <c r="R66" s="4">
        <f>($L$66^2+$Q$66^2)^0.5</f>
        <v>1.5022474659587852</v>
      </c>
      <c r="S66" s="5">
        <f>MIN(IF($D$66="SEC",-5.8*$R$66^2+6.9*$R$66+105,-11.965*$R$66^2+32.28*$R$66+78.259),100)</f>
        <v>99.749564974108779</v>
      </c>
    </row>
    <row r="67" spans="1:19" x14ac:dyDescent="0.3">
      <c r="A67" t="s">
        <v>318</v>
      </c>
      <c r="B67" s="2" t="s">
        <v>319</v>
      </c>
      <c r="C67" t="s">
        <v>320</v>
      </c>
      <c r="D67" t="s">
        <v>23</v>
      </c>
      <c r="E67">
        <v>1</v>
      </c>
      <c r="F67">
        <v>1</v>
      </c>
      <c r="G67">
        <v>3</v>
      </c>
      <c r="H67">
        <v>1</v>
      </c>
      <c r="I67">
        <v>2</v>
      </c>
      <c r="J67">
        <v>3</v>
      </c>
      <c r="K67">
        <v>3</v>
      </c>
      <c r="L67" s="4">
        <f>AVERAGE($E$67:$K$67)</f>
        <v>2</v>
      </c>
      <c r="M67">
        <v>3</v>
      </c>
      <c r="N67">
        <v>2</v>
      </c>
      <c r="O67">
        <v>3</v>
      </c>
      <c r="P67">
        <v>3</v>
      </c>
      <c r="Q67" s="4">
        <f>(PRODUCT($M$67:$P$67)-1)/40+1</f>
        <v>2.3250000000000002</v>
      </c>
      <c r="R67" s="4">
        <f>($L$67^2+$Q$67^2)^0.5</f>
        <v>3.0668591425104612</v>
      </c>
      <c r="S67" s="5">
        <f>MIN(IF($D$67="SEC",-5.8*$R$67^2+6.9*$R$67+105,-11.965*$R$67^2+32.28*$R$67+78.259),100)</f>
        <v>71.608703083322183</v>
      </c>
    </row>
    <row r="68" spans="1:19" x14ac:dyDescent="0.3">
      <c r="A68" t="s">
        <v>321</v>
      </c>
      <c r="B68" s="2" t="s">
        <v>322</v>
      </c>
      <c r="C68" t="s">
        <v>323</v>
      </c>
      <c r="D68" t="s">
        <v>23</v>
      </c>
      <c r="E68">
        <v>1</v>
      </c>
      <c r="F68">
        <v>2</v>
      </c>
      <c r="G68">
        <v>2</v>
      </c>
      <c r="H68">
        <v>1</v>
      </c>
      <c r="I68">
        <v>2</v>
      </c>
      <c r="J68">
        <v>2</v>
      </c>
      <c r="K68">
        <v>3</v>
      </c>
      <c r="L68" s="4">
        <f>AVERAGE($E$68:$K$68)</f>
        <v>1.8571428571428572</v>
      </c>
      <c r="M68">
        <v>1</v>
      </c>
      <c r="N68">
        <v>2</v>
      </c>
      <c r="O68">
        <v>3</v>
      </c>
      <c r="P68">
        <v>3</v>
      </c>
      <c r="Q68" s="4">
        <f>(PRODUCT($M$68:$P$68)-1)/40+1</f>
        <v>1.425</v>
      </c>
      <c r="R68" s="4">
        <f>($L$68^2+$Q$68^2)^0.5</f>
        <v>2.3408555256223598</v>
      </c>
      <c r="S68" s="5">
        <f>MIN(IF($D$68="SEC",-5.8*$R$68^2+6.9*$R$68+105,-11.965*$R$68^2+32.28*$R$68+78.259),100)</f>
        <v>89.370196494141226</v>
      </c>
    </row>
    <row r="69" spans="1:19" x14ac:dyDescent="0.3">
      <c r="A69" t="s">
        <v>324</v>
      </c>
      <c r="B69" s="2" t="s">
        <v>325</v>
      </c>
      <c r="C69" t="s">
        <v>326</v>
      </c>
      <c r="D69" t="s">
        <v>23</v>
      </c>
      <c r="E69">
        <v>3</v>
      </c>
      <c r="F69">
        <v>3</v>
      </c>
      <c r="G69">
        <v>3</v>
      </c>
      <c r="H69">
        <v>2</v>
      </c>
      <c r="I69">
        <v>2</v>
      </c>
      <c r="J69">
        <v>3</v>
      </c>
      <c r="K69">
        <v>3</v>
      </c>
      <c r="L69" s="4">
        <f>AVERAGE($E$69:$K$69)</f>
        <v>2.7142857142857144</v>
      </c>
      <c r="M69">
        <v>3</v>
      </c>
      <c r="N69">
        <v>2</v>
      </c>
      <c r="O69">
        <v>3</v>
      </c>
      <c r="P69">
        <v>3</v>
      </c>
      <c r="Q69" s="4">
        <f>(PRODUCT($M$69:$P$69)-1)/40+1</f>
        <v>2.3250000000000002</v>
      </c>
      <c r="R69" s="4">
        <f>($L$69^2+$Q$69^2)^0.5</f>
        <v>3.5739294815056875</v>
      </c>
      <c r="S69" s="5">
        <f>MIN(IF($D$69="SEC",-5.8*$R$69^2+6.9*$R$69+105,-11.965*$R$69^2+32.28*$R$69+78.259),100)</f>
        <v>55.576876177491272</v>
      </c>
    </row>
    <row r="70" spans="1:19" x14ac:dyDescent="0.3">
      <c r="A70" t="s">
        <v>330</v>
      </c>
      <c r="B70" s="2" t="s">
        <v>331</v>
      </c>
      <c r="C70" t="s">
        <v>332</v>
      </c>
      <c r="D70" t="s">
        <v>33</v>
      </c>
      <c r="E70">
        <v>1</v>
      </c>
      <c r="F70">
        <v>1</v>
      </c>
      <c r="G70">
        <v>1</v>
      </c>
      <c r="H70">
        <v>2</v>
      </c>
      <c r="I70">
        <v>2</v>
      </c>
      <c r="J70">
        <v>1</v>
      </c>
      <c r="K70">
        <v>3</v>
      </c>
      <c r="L70" s="4">
        <f>AVERAGE($E$70:$K$70)</f>
        <v>1.5714285714285714</v>
      </c>
      <c r="M70">
        <v>3</v>
      </c>
      <c r="N70">
        <v>3</v>
      </c>
      <c r="O70">
        <v>3</v>
      </c>
      <c r="P70">
        <v>3</v>
      </c>
      <c r="Q70" s="4">
        <f>(PRODUCT($M$70:$P$70)-1)/40+1</f>
        <v>3</v>
      </c>
      <c r="R70" s="4">
        <f>($L$70^2+$Q$70^2)^0.5</f>
        <v>3.3866484546084852</v>
      </c>
      <c r="S70" s="5">
        <f>MIN(IF($D$70="SEC",-5.8*$R$70^2+6.9*$R$70+105,-11.965*$R$70^2+32.28*$R$70+78.259),100)</f>
        <v>50.348787624965979</v>
      </c>
    </row>
    <row r="71" spans="1:19" x14ac:dyDescent="0.3">
      <c r="A71" t="s">
        <v>333</v>
      </c>
      <c r="B71" s="2" t="s">
        <v>334</v>
      </c>
      <c r="C71" t="s">
        <v>335</v>
      </c>
      <c r="D71" t="s">
        <v>23</v>
      </c>
      <c r="E71">
        <v>3</v>
      </c>
      <c r="F71">
        <v>3</v>
      </c>
      <c r="G71">
        <v>3</v>
      </c>
      <c r="H71">
        <v>2</v>
      </c>
      <c r="I71">
        <v>2</v>
      </c>
      <c r="J71">
        <v>3</v>
      </c>
      <c r="K71">
        <v>3</v>
      </c>
      <c r="L71" s="4">
        <f>AVERAGE($E$71:$K$71)</f>
        <v>2.7142857142857144</v>
      </c>
      <c r="M71">
        <v>3</v>
      </c>
      <c r="N71">
        <v>1</v>
      </c>
      <c r="O71">
        <v>3</v>
      </c>
      <c r="P71">
        <v>3</v>
      </c>
      <c r="Q71" s="4">
        <f>(PRODUCT($M$71:$P$71)-1)/40+1</f>
        <v>1.65</v>
      </c>
      <c r="R71" s="4">
        <f>($L$71^2+$Q$71^2)^0.5</f>
        <v>3.1764519418331374</v>
      </c>
      <c r="S71" s="5">
        <f>MIN(IF($D$71="SEC",-5.8*$R$71^2+6.9*$R$71+105,-11.965*$R$71^2+32.28*$R$71+78.259),100)</f>
        <v>68.396406153750704</v>
      </c>
    </row>
    <row r="72" spans="1:19" x14ac:dyDescent="0.3">
      <c r="A72" t="s">
        <v>336</v>
      </c>
      <c r="B72" s="2" t="s">
        <v>337</v>
      </c>
      <c r="C72" t="s">
        <v>338</v>
      </c>
      <c r="D72" t="s">
        <v>23</v>
      </c>
      <c r="E72">
        <v>2</v>
      </c>
      <c r="F72">
        <v>3</v>
      </c>
      <c r="G72">
        <v>3</v>
      </c>
      <c r="H72">
        <v>2</v>
      </c>
      <c r="I72">
        <v>2</v>
      </c>
      <c r="J72">
        <v>2</v>
      </c>
      <c r="K72">
        <v>3</v>
      </c>
      <c r="L72" s="4">
        <f>AVERAGE($E$72:$K$72)</f>
        <v>2.4285714285714284</v>
      </c>
      <c r="M72">
        <v>1</v>
      </c>
      <c r="N72">
        <v>1</v>
      </c>
      <c r="O72">
        <v>3</v>
      </c>
      <c r="P72">
        <v>3</v>
      </c>
      <c r="Q72" s="4">
        <f>(PRODUCT($M$72:$P$72)-1)/40+1</f>
        <v>1.2</v>
      </c>
      <c r="R72" s="4">
        <f>($L$72^2+$Q$72^2)^0.5</f>
        <v>2.7088667711191463</v>
      </c>
      <c r="S72" s="5">
        <f>MIN(IF($D$72="SEC",-5.8*$R$72^2+6.9*$R$72+105,-11.965*$R$72^2+32.28*$R$72+78.259),100)</f>
        <v>81.131017455415986</v>
      </c>
    </row>
    <row r="73" spans="1:19" x14ac:dyDescent="0.3">
      <c r="A73" t="s">
        <v>339</v>
      </c>
      <c r="B73" s="2" t="s">
        <v>340</v>
      </c>
      <c r="C73" t="s">
        <v>341</v>
      </c>
      <c r="D73" t="s">
        <v>23</v>
      </c>
      <c r="E73">
        <v>3</v>
      </c>
      <c r="F73">
        <v>3</v>
      </c>
      <c r="G73">
        <v>3</v>
      </c>
      <c r="H73">
        <v>2</v>
      </c>
      <c r="I73">
        <v>2</v>
      </c>
      <c r="J73">
        <v>3</v>
      </c>
      <c r="K73">
        <v>3</v>
      </c>
      <c r="L73" s="4">
        <f>AVERAGE($E$73:$K$73)</f>
        <v>2.7142857142857144</v>
      </c>
      <c r="M73">
        <v>3</v>
      </c>
      <c r="N73">
        <v>1</v>
      </c>
      <c r="O73">
        <v>3</v>
      </c>
      <c r="P73">
        <v>3</v>
      </c>
      <c r="Q73" s="4">
        <f>(PRODUCT($M$73:$P$73)-1)/40+1</f>
        <v>1.65</v>
      </c>
      <c r="R73" s="4">
        <f>($L$73^2+$Q$73^2)^0.5</f>
        <v>3.1764519418331374</v>
      </c>
      <c r="S73" s="5">
        <f>MIN(IF($D$73="SEC",-5.8*$R$73^2+6.9*$R$73+105,-11.965*$R$73^2+32.28*$R$73+78.259),100)</f>
        <v>68.396406153750704</v>
      </c>
    </row>
    <row r="74" spans="1:19" x14ac:dyDescent="0.3">
      <c r="A74" t="s">
        <v>342</v>
      </c>
      <c r="B74" s="2" t="s">
        <v>343</v>
      </c>
      <c r="C74" t="s">
        <v>344</v>
      </c>
      <c r="D74" t="s">
        <v>23</v>
      </c>
      <c r="E74">
        <v>1</v>
      </c>
      <c r="F74">
        <v>2</v>
      </c>
      <c r="G74">
        <v>3</v>
      </c>
      <c r="H74">
        <v>2</v>
      </c>
      <c r="I74">
        <v>2</v>
      </c>
      <c r="J74">
        <v>3</v>
      </c>
      <c r="K74">
        <v>3</v>
      </c>
      <c r="L74" s="4">
        <f>AVERAGE($E$74:$K$74)</f>
        <v>2.2857142857142856</v>
      </c>
      <c r="M74">
        <v>3</v>
      </c>
      <c r="N74">
        <v>2</v>
      </c>
      <c r="O74">
        <v>3</v>
      </c>
      <c r="P74">
        <v>3</v>
      </c>
      <c r="Q74" s="4">
        <f>(PRODUCT($M$74:$P$74)-1)/40+1</f>
        <v>2.3250000000000002</v>
      </c>
      <c r="R74" s="4">
        <f>($L$74^2+$Q$74^2)^0.5</f>
        <v>3.2603856820809356</v>
      </c>
      <c r="S74" s="5">
        <f>MIN(IF($D$74="SEC",-5.8*$R$74^2+6.9*$R$74+105,-11.965*$R$74^2+32.28*$R$74+78.259),100)</f>
        <v>65.841995390031926</v>
      </c>
    </row>
    <row r="75" spans="1:19" x14ac:dyDescent="0.3">
      <c r="A75" t="s">
        <v>348</v>
      </c>
      <c r="B75" s="2" t="s">
        <v>349</v>
      </c>
      <c r="C75" t="s">
        <v>350</v>
      </c>
      <c r="D75" t="s">
        <v>23</v>
      </c>
      <c r="E75">
        <v>3</v>
      </c>
      <c r="F75">
        <v>3</v>
      </c>
      <c r="G75">
        <v>3</v>
      </c>
      <c r="H75">
        <v>3</v>
      </c>
      <c r="I75">
        <v>3</v>
      </c>
      <c r="J75">
        <v>3</v>
      </c>
      <c r="K75">
        <v>3</v>
      </c>
      <c r="L75" s="4">
        <f>AVERAGE($E$75:$K$75)</f>
        <v>3</v>
      </c>
      <c r="M75">
        <v>3</v>
      </c>
      <c r="N75">
        <v>2</v>
      </c>
      <c r="O75">
        <v>3</v>
      </c>
      <c r="P75">
        <v>3</v>
      </c>
      <c r="Q75" s="4">
        <f>(PRODUCT($M$75:$P$75)-1)/40+1</f>
        <v>2.3250000000000002</v>
      </c>
      <c r="R75" s="4">
        <f>($L$75^2+$Q$75^2)^0.5</f>
        <v>3.7954742786639986</v>
      </c>
      <c r="S75" s="5">
        <f>MIN(IF($D$75="SEC",-5.8*$R$75^2+6.9*$R$75+105,-11.965*$R$75^2+32.28*$R$75+78.259),100)</f>
        <v>47.636147522781584</v>
      </c>
    </row>
    <row r="76" spans="1:19" x14ac:dyDescent="0.3">
      <c r="A76" t="s">
        <v>351</v>
      </c>
      <c r="B76" s="2" t="s">
        <v>352</v>
      </c>
      <c r="C76" t="s">
        <v>353</v>
      </c>
      <c r="D76" t="s">
        <v>23</v>
      </c>
      <c r="E76">
        <v>3</v>
      </c>
      <c r="F76">
        <v>3</v>
      </c>
      <c r="G76">
        <v>3</v>
      </c>
      <c r="H76">
        <v>3</v>
      </c>
      <c r="I76">
        <v>3</v>
      </c>
      <c r="J76">
        <v>3</v>
      </c>
      <c r="K76">
        <v>3</v>
      </c>
      <c r="L76" s="4">
        <f>AVERAGE($E$76:$K$76)</f>
        <v>3</v>
      </c>
      <c r="M76">
        <v>3</v>
      </c>
      <c r="N76">
        <v>2</v>
      </c>
      <c r="O76">
        <v>3</v>
      </c>
      <c r="P76">
        <v>3</v>
      </c>
      <c r="Q76" s="4">
        <f>(PRODUCT($M$76:$P$76)-1)/40+1</f>
        <v>2.3250000000000002</v>
      </c>
      <c r="R76" s="4">
        <f>($L$76^2+$Q$76^2)^0.5</f>
        <v>3.7954742786639986</v>
      </c>
      <c r="S76" s="5">
        <f>MIN(IF($D$76="SEC",-5.8*$R$76^2+6.9*$R$76+105,-11.965*$R$76^2+32.28*$R$76+78.259),100)</f>
        <v>47.636147522781584</v>
      </c>
    </row>
    <row r="77" spans="1:19" x14ac:dyDescent="0.3">
      <c r="A77" t="s">
        <v>354</v>
      </c>
      <c r="B77" s="2" t="s">
        <v>355</v>
      </c>
      <c r="C77" t="s">
        <v>356</v>
      </c>
      <c r="D77" t="s">
        <v>23</v>
      </c>
      <c r="E77">
        <v>1</v>
      </c>
      <c r="F77">
        <v>2</v>
      </c>
      <c r="G77">
        <v>1</v>
      </c>
      <c r="H77">
        <v>2</v>
      </c>
      <c r="I77">
        <v>2</v>
      </c>
      <c r="J77">
        <v>1</v>
      </c>
      <c r="K77">
        <v>3</v>
      </c>
      <c r="L77" s="4">
        <f>AVERAGE($E$77:$K$77)</f>
        <v>1.7142857142857142</v>
      </c>
      <c r="M77">
        <v>2</v>
      </c>
      <c r="N77">
        <v>2</v>
      </c>
      <c r="O77">
        <v>3</v>
      </c>
      <c r="P77">
        <v>3</v>
      </c>
      <c r="Q77" s="4">
        <f>(PRODUCT($M$77:$P$77)-1)/40+1</f>
        <v>1.875</v>
      </c>
      <c r="R77" s="4">
        <f>($L$77^2+$Q$77^2)^0.5</f>
        <v>2.5405512217241522</v>
      </c>
      <c r="S77" s="5">
        <f>MIN(IF($D$77="SEC",-5.8*$R$77^2+6.9*$R$77+105,-11.965*$R$77^2+32.28*$R$77+78.259),100)</f>
        <v>85.094280470712974</v>
      </c>
    </row>
    <row r="78" spans="1:19" x14ac:dyDescent="0.3">
      <c r="A78" t="s">
        <v>357</v>
      </c>
      <c r="B78" s="2" t="s">
        <v>357</v>
      </c>
      <c r="C78" t="s">
        <v>358</v>
      </c>
      <c r="D78" t="s">
        <v>23</v>
      </c>
      <c r="E78">
        <v>3</v>
      </c>
      <c r="F78">
        <v>3</v>
      </c>
      <c r="G78">
        <v>3</v>
      </c>
      <c r="H78">
        <v>3</v>
      </c>
      <c r="I78">
        <v>3</v>
      </c>
      <c r="J78">
        <v>3</v>
      </c>
      <c r="K78">
        <v>3</v>
      </c>
      <c r="L78" s="4">
        <f>AVERAGE($E$78:$K$78)</f>
        <v>3</v>
      </c>
      <c r="M78">
        <v>3</v>
      </c>
      <c r="N78">
        <v>2</v>
      </c>
      <c r="O78">
        <v>3</v>
      </c>
      <c r="P78">
        <v>3</v>
      </c>
      <c r="Q78" s="4">
        <f>(PRODUCT($M$78:$P$78)-1)/40+1</f>
        <v>2.3250000000000002</v>
      </c>
      <c r="R78" s="4">
        <f>($L$78^2+$Q$78^2)^0.5</f>
        <v>3.7954742786639986</v>
      </c>
      <c r="S78" s="5">
        <f>MIN(IF($D$78="SEC",-5.8*$R$78^2+6.9*$R$78+105,-11.965*$R$78^2+32.28*$R$78+78.259),100)</f>
        <v>47.636147522781584</v>
      </c>
    </row>
    <row r="79" spans="1:19" x14ac:dyDescent="0.3">
      <c r="A79" t="s">
        <v>359</v>
      </c>
      <c r="B79" s="2" t="s">
        <v>360</v>
      </c>
      <c r="C79" t="s">
        <v>361</v>
      </c>
      <c r="D79" t="s">
        <v>23</v>
      </c>
      <c r="E79">
        <v>3</v>
      </c>
      <c r="F79">
        <v>3</v>
      </c>
      <c r="G79">
        <v>3</v>
      </c>
      <c r="H79">
        <v>2</v>
      </c>
      <c r="I79">
        <v>2</v>
      </c>
      <c r="J79">
        <v>3</v>
      </c>
      <c r="K79">
        <v>3</v>
      </c>
      <c r="L79" s="4">
        <f>AVERAGE($E$79:$K$79)</f>
        <v>2.7142857142857144</v>
      </c>
      <c r="M79">
        <v>3</v>
      </c>
      <c r="N79">
        <v>1</v>
      </c>
      <c r="O79">
        <v>3</v>
      </c>
      <c r="P79">
        <v>3</v>
      </c>
      <c r="Q79" s="4">
        <f>(PRODUCT($M$79:$P$79)-1)/40+1</f>
        <v>1.65</v>
      </c>
      <c r="R79" s="4">
        <f>($L$79^2+$Q$79^2)^0.5</f>
        <v>3.1764519418331374</v>
      </c>
      <c r="S79" s="5">
        <f>MIN(IF($D$79="SEC",-5.8*$R$79^2+6.9*$R$79+105,-11.965*$R$79^2+32.28*$R$79+78.259),100)</f>
        <v>68.396406153750704</v>
      </c>
    </row>
    <row r="80" spans="1:19" x14ac:dyDescent="0.3">
      <c r="A80" t="s">
        <v>362</v>
      </c>
      <c r="B80" s="2" t="s">
        <v>363</v>
      </c>
      <c r="C80" t="s">
        <v>364</v>
      </c>
      <c r="D80" t="s">
        <v>23</v>
      </c>
      <c r="E80">
        <v>3</v>
      </c>
      <c r="F80">
        <v>3</v>
      </c>
      <c r="G80">
        <v>3</v>
      </c>
      <c r="H80">
        <v>2</v>
      </c>
      <c r="I80">
        <v>2</v>
      </c>
      <c r="J80">
        <v>3</v>
      </c>
      <c r="K80">
        <v>3</v>
      </c>
      <c r="L80" s="4">
        <f>AVERAGE($E$80:$K$80)</f>
        <v>2.7142857142857144</v>
      </c>
      <c r="M80">
        <v>3</v>
      </c>
      <c r="N80">
        <v>1</v>
      </c>
      <c r="O80">
        <v>3</v>
      </c>
      <c r="P80">
        <v>3</v>
      </c>
      <c r="Q80" s="4">
        <f>(PRODUCT($M$80:$P$80)-1)/40+1</f>
        <v>1.65</v>
      </c>
      <c r="R80" s="4">
        <f>($L$80^2+$Q$80^2)^0.5</f>
        <v>3.1764519418331374</v>
      </c>
      <c r="S80" s="5">
        <f>MIN(IF($D$80="SEC",-5.8*$R$80^2+6.9*$R$80+105,-11.965*$R$80^2+32.28*$R$80+78.259),100)</f>
        <v>68.396406153750704</v>
      </c>
    </row>
    <row r="81" spans="1:19" x14ac:dyDescent="0.3">
      <c r="A81" t="s">
        <v>365</v>
      </c>
      <c r="B81" s="2" t="s">
        <v>366</v>
      </c>
      <c r="C81" t="s">
        <v>367</v>
      </c>
      <c r="D81" t="s">
        <v>23</v>
      </c>
      <c r="E81">
        <v>3</v>
      </c>
      <c r="F81">
        <v>3</v>
      </c>
      <c r="G81">
        <v>3</v>
      </c>
      <c r="H81">
        <v>2</v>
      </c>
      <c r="I81">
        <v>2</v>
      </c>
      <c r="J81">
        <v>3</v>
      </c>
      <c r="K81">
        <v>3</v>
      </c>
      <c r="L81" s="4">
        <f>AVERAGE($E$81:$K$81)</f>
        <v>2.7142857142857144</v>
      </c>
      <c r="M81">
        <v>3</v>
      </c>
      <c r="N81">
        <v>1</v>
      </c>
      <c r="O81">
        <v>3</v>
      </c>
      <c r="P81">
        <v>3</v>
      </c>
      <c r="Q81" s="4">
        <f>(PRODUCT($M$81:$P$81)-1)/40+1</f>
        <v>1.65</v>
      </c>
      <c r="R81" s="4">
        <f>($L$81^2+$Q$81^2)^0.5</f>
        <v>3.1764519418331374</v>
      </c>
      <c r="S81" s="5">
        <f>MIN(IF($D$81="SEC",-5.8*$R$81^2+6.9*$R$81+105,-11.965*$R$81^2+32.28*$R$81+78.259),100)</f>
        <v>68.396406153750704</v>
      </c>
    </row>
    <row r="82" spans="1:19" x14ac:dyDescent="0.3">
      <c r="A82" t="s">
        <v>371</v>
      </c>
      <c r="B82" s="2" t="s">
        <v>372</v>
      </c>
      <c r="C82" t="s">
        <v>373</v>
      </c>
      <c r="D82" t="s">
        <v>23</v>
      </c>
      <c r="E82">
        <v>2</v>
      </c>
      <c r="F82">
        <v>3</v>
      </c>
      <c r="G82">
        <v>3</v>
      </c>
      <c r="H82">
        <v>2</v>
      </c>
      <c r="I82">
        <v>2</v>
      </c>
      <c r="J82">
        <v>3</v>
      </c>
      <c r="K82">
        <v>3</v>
      </c>
      <c r="L82" s="4">
        <f>AVERAGE($E$82:$K$82)</f>
        <v>2.5714285714285716</v>
      </c>
      <c r="M82">
        <v>3</v>
      </c>
      <c r="N82">
        <v>1</v>
      </c>
      <c r="O82">
        <v>3</v>
      </c>
      <c r="P82">
        <v>3</v>
      </c>
      <c r="Q82" s="4">
        <f>(PRODUCT($M$82:$P$82)-1)/40+1</f>
        <v>1.65</v>
      </c>
      <c r="R82" s="4">
        <f>($L$82^2+$Q$82^2)^0.5</f>
        <v>3.0552814760606237</v>
      </c>
      <c r="S82" s="5">
        <f>MIN(IF($D$82="SEC",-5.8*$R$82^2+6.9*$R$82+105,-11.965*$R$82^2+32.28*$R$82+78.259),100)</f>
        <v>71.939921776655041</v>
      </c>
    </row>
    <row r="83" spans="1:19" x14ac:dyDescent="0.3">
      <c r="A83" t="s">
        <v>374</v>
      </c>
      <c r="B83" s="2" t="s">
        <v>375</v>
      </c>
      <c r="C83" t="s">
        <v>376</v>
      </c>
      <c r="D83" t="s">
        <v>23</v>
      </c>
      <c r="E83">
        <v>1</v>
      </c>
      <c r="F83">
        <v>1</v>
      </c>
      <c r="G83">
        <v>2</v>
      </c>
      <c r="H83">
        <v>1</v>
      </c>
      <c r="I83">
        <v>1</v>
      </c>
      <c r="J83">
        <v>2</v>
      </c>
      <c r="K83">
        <v>1</v>
      </c>
      <c r="L83" s="4">
        <f>AVERAGE($E$83:$K$83)</f>
        <v>1.2857142857142858</v>
      </c>
      <c r="M83">
        <v>3</v>
      </c>
      <c r="N83">
        <v>2</v>
      </c>
      <c r="O83">
        <v>2</v>
      </c>
      <c r="P83">
        <v>3</v>
      </c>
      <c r="Q83" s="4">
        <f>(PRODUCT($M$83:$P$83)-1)/40+1</f>
        <v>1.875</v>
      </c>
      <c r="R83" s="4">
        <f>($L$83^2+$Q$83^2)^0.5</f>
        <v>2.2734744829203155</v>
      </c>
      <c r="S83" s="5">
        <f>MIN(IF($D$83="SEC",-5.8*$R$83^2+6.9*$R$83+105,-11.965*$R$83^2+32.28*$R$83+78.259),100)</f>
        <v>90.708593830109365</v>
      </c>
    </row>
    <row r="84" spans="1:19" x14ac:dyDescent="0.3">
      <c r="A84" t="s">
        <v>377</v>
      </c>
      <c r="B84" s="2" t="s">
        <v>378</v>
      </c>
      <c r="C84" t="s">
        <v>379</v>
      </c>
      <c r="D84" t="s">
        <v>23</v>
      </c>
      <c r="E84">
        <v>3</v>
      </c>
      <c r="F84">
        <v>3</v>
      </c>
      <c r="G84">
        <v>2</v>
      </c>
      <c r="H84">
        <v>1</v>
      </c>
      <c r="I84">
        <v>2</v>
      </c>
      <c r="J84">
        <v>2</v>
      </c>
      <c r="K84">
        <v>3</v>
      </c>
      <c r="L84" s="4">
        <f>AVERAGE($E$84:$K$84)</f>
        <v>2.2857142857142856</v>
      </c>
      <c r="M84">
        <v>1</v>
      </c>
      <c r="N84">
        <v>3</v>
      </c>
      <c r="O84">
        <v>3</v>
      </c>
      <c r="P84">
        <v>3</v>
      </c>
      <c r="Q84" s="4">
        <f>(PRODUCT($M$84:$P$84)-1)/40+1</f>
        <v>1.65</v>
      </c>
      <c r="R84" s="4">
        <f>($L$84^2+$Q$84^2)^0.5</f>
        <v>2.8190405807505443</v>
      </c>
      <c r="S84" s="5">
        <f>MIN(IF($D$84="SEC",-5.8*$R$84^2+6.9*$R$84+105,-11.965*$R$84^2+32.28*$R$84+78.259),100)</f>
        <v>78.358839190852223</v>
      </c>
    </row>
    <row r="85" spans="1:19" x14ac:dyDescent="0.3">
      <c r="A85" t="s">
        <v>380</v>
      </c>
      <c r="B85" s="2" t="s">
        <v>381</v>
      </c>
      <c r="C85" t="s">
        <v>382</v>
      </c>
      <c r="D85" t="s">
        <v>23</v>
      </c>
      <c r="E85">
        <v>3</v>
      </c>
      <c r="F85">
        <v>3</v>
      </c>
      <c r="G85">
        <v>2</v>
      </c>
      <c r="H85">
        <v>1</v>
      </c>
      <c r="I85">
        <v>1</v>
      </c>
      <c r="J85">
        <v>2</v>
      </c>
      <c r="K85">
        <v>2</v>
      </c>
      <c r="L85" s="4">
        <f>AVERAGE($E$85:$K$85)</f>
        <v>2</v>
      </c>
      <c r="M85">
        <v>2</v>
      </c>
      <c r="N85">
        <v>1</v>
      </c>
      <c r="O85">
        <v>1</v>
      </c>
      <c r="P85">
        <v>3</v>
      </c>
      <c r="Q85" s="4">
        <f>(PRODUCT($M$85:$P$85)-1)/40+1</f>
        <v>1.125</v>
      </c>
      <c r="R85" s="4">
        <f>($L$85^2+$Q$85^2)^0.5</f>
        <v>2.2946949688357274</v>
      </c>
      <c r="S85" s="5">
        <f>MIN(IF($D$85="SEC",-5.8*$R$85^2+6.9*$R$85+105,-11.965*$R$85^2+32.28*$R$85+78.259),100)</f>
        <v>90.292770284966522</v>
      </c>
    </row>
    <row r="86" spans="1:19" x14ac:dyDescent="0.3">
      <c r="A86" t="s">
        <v>383</v>
      </c>
      <c r="B86" s="2" t="s">
        <v>384</v>
      </c>
      <c r="C86" t="s">
        <v>385</v>
      </c>
      <c r="D86" t="s">
        <v>23</v>
      </c>
      <c r="E86">
        <v>3</v>
      </c>
      <c r="F86">
        <v>3</v>
      </c>
      <c r="G86">
        <v>3</v>
      </c>
      <c r="H86">
        <v>2</v>
      </c>
      <c r="I86">
        <v>2</v>
      </c>
      <c r="J86">
        <v>3</v>
      </c>
      <c r="K86">
        <v>3</v>
      </c>
      <c r="L86" s="4">
        <f>AVERAGE($E$86:$K$86)</f>
        <v>2.7142857142857144</v>
      </c>
      <c r="M86">
        <v>3</v>
      </c>
      <c r="N86">
        <v>1</v>
      </c>
      <c r="O86">
        <v>3</v>
      </c>
      <c r="P86">
        <v>3</v>
      </c>
      <c r="Q86" s="4">
        <f>(PRODUCT($M$86:$P$86)-1)/40+1</f>
        <v>1.65</v>
      </c>
      <c r="R86" s="4">
        <f>($L$86^2+$Q$86^2)^0.5</f>
        <v>3.1764519418331374</v>
      </c>
      <c r="S86" s="5">
        <f>MIN(IF($D$86="SEC",-5.8*$R$86^2+6.9*$R$86+105,-11.965*$R$86^2+32.28*$R$86+78.259),100)</f>
        <v>68.396406153750704</v>
      </c>
    </row>
    <row r="87" spans="1:19" x14ac:dyDescent="0.3">
      <c r="A87" t="s">
        <v>386</v>
      </c>
      <c r="B87" s="2" t="s">
        <v>387</v>
      </c>
      <c r="C87" t="s">
        <v>388</v>
      </c>
      <c r="D87" t="s">
        <v>33</v>
      </c>
      <c r="E87">
        <v>2</v>
      </c>
      <c r="F87">
        <v>3</v>
      </c>
      <c r="G87">
        <v>3</v>
      </c>
      <c r="H87">
        <v>2</v>
      </c>
      <c r="I87">
        <v>2</v>
      </c>
      <c r="J87">
        <v>3</v>
      </c>
      <c r="K87">
        <v>3</v>
      </c>
      <c r="L87" s="4">
        <f>AVERAGE($E$87:$K$87)</f>
        <v>2.5714285714285716</v>
      </c>
      <c r="M87">
        <v>1</v>
      </c>
      <c r="N87">
        <v>1</v>
      </c>
      <c r="O87">
        <v>3</v>
      </c>
      <c r="P87">
        <v>3</v>
      </c>
      <c r="Q87" s="4">
        <f>(PRODUCT($M$87:$P$87)-1)/40+1</f>
        <v>1.2</v>
      </c>
      <c r="R87" s="4">
        <f>($L$87^2+$Q$87^2)^0.5</f>
        <v>2.8376477755280312</v>
      </c>
      <c r="S87" s="5">
        <f>MIN(IF($D$87="SEC",-5.8*$R$87^2+6.9*$R$87+105,-11.965*$R$87^2+32.28*$R$87+78.259),100)</f>
        <v>73.513159989963214</v>
      </c>
    </row>
    <row r="88" spans="1:19" x14ac:dyDescent="0.3">
      <c r="A88" t="s">
        <v>389</v>
      </c>
      <c r="B88" s="2" t="s">
        <v>390</v>
      </c>
      <c r="C88" t="s">
        <v>391</v>
      </c>
      <c r="D88" t="s">
        <v>23</v>
      </c>
      <c r="E88">
        <v>3</v>
      </c>
      <c r="F88">
        <v>3</v>
      </c>
      <c r="G88">
        <v>3</v>
      </c>
      <c r="H88">
        <v>2</v>
      </c>
      <c r="I88">
        <v>2</v>
      </c>
      <c r="J88">
        <v>3</v>
      </c>
      <c r="K88">
        <v>3</v>
      </c>
      <c r="L88" s="4">
        <f>AVERAGE($E$88:$K$88)</f>
        <v>2.7142857142857144</v>
      </c>
      <c r="M88">
        <v>3</v>
      </c>
      <c r="N88">
        <v>3</v>
      </c>
      <c r="O88">
        <v>3</v>
      </c>
      <c r="P88">
        <v>3</v>
      </c>
      <c r="Q88" s="4">
        <f>(PRODUCT($M$88:$P$88)-1)/40+1</f>
        <v>3</v>
      </c>
      <c r="R88" s="4">
        <f>($L$88^2+$Q$88^2)^0.5</f>
        <v>4.0456577881446565</v>
      </c>
      <c r="S88" s="5">
        <f>MIN(IF($D$88="SEC",-5.8*$R$88^2+6.9*$R$88+105,-11.965*$R$88^2+32.28*$R$88+78.259),100)</f>
        <v>37.984426493300148</v>
      </c>
    </row>
    <row r="89" spans="1:19" x14ac:dyDescent="0.3">
      <c r="A89" t="s">
        <v>392</v>
      </c>
      <c r="B89" s="2" t="s">
        <v>393</v>
      </c>
      <c r="C89" t="s">
        <v>394</v>
      </c>
      <c r="D89" t="s">
        <v>23</v>
      </c>
      <c r="E89">
        <v>3</v>
      </c>
      <c r="F89">
        <v>3</v>
      </c>
      <c r="G89">
        <v>3</v>
      </c>
      <c r="H89">
        <v>2</v>
      </c>
      <c r="I89">
        <v>2</v>
      </c>
      <c r="J89">
        <v>3</v>
      </c>
      <c r="K89">
        <v>3</v>
      </c>
      <c r="L89" s="4">
        <f>AVERAGE($E$89:$K$89)</f>
        <v>2.7142857142857144</v>
      </c>
      <c r="M89">
        <v>3</v>
      </c>
      <c r="N89">
        <v>1</v>
      </c>
      <c r="O89">
        <v>3</v>
      </c>
      <c r="P89">
        <v>3</v>
      </c>
      <c r="Q89" s="4">
        <f>(PRODUCT($M$89:$P$89)-1)/40+1</f>
        <v>1.65</v>
      </c>
      <c r="R89" s="4">
        <f>($L$89^2+$Q$89^2)^0.5</f>
        <v>3.1764519418331374</v>
      </c>
      <c r="S89" s="5">
        <f>MIN(IF($D$89="SEC",-5.8*$R$89^2+6.9*$R$89+105,-11.965*$R$89^2+32.28*$R$89+78.259),100)</f>
        <v>68.396406153750704</v>
      </c>
    </row>
    <row r="90" spans="1:19" x14ac:dyDescent="0.3">
      <c r="A90" t="s">
        <v>404</v>
      </c>
      <c r="B90" s="2" t="s">
        <v>405</v>
      </c>
      <c r="C90" t="s">
        <v>406</v>
      </c>
      <c r="D90" t="s">
        <v>23</v>
      </c>
      <c r="E90">
        <v>3</v>
      </c>
      <c r="F90">
        <v>3</v>
      </c>
      <c r="G90">
        <v>3</v>
      </c>
      <c r="H90">
        <v>1</v>
      </c>
      <c r="I90">
        <v>2</v>
      </c>
      <c r="J90">
        <v>3</v>
      </c>
      <c r="K90">
        <v>3</v>
      </c>
      <c r="L90" s="4">
        <f>AVERAGE($E$90:$K$90)</f>
        <v>2.5714285714285716</v>
      </c>
      <c r="M90">
        <v>3</v>
      </c>
      <c r="N90">
        <v>1</v>
      </c>
      <c r="O90">
        <v>3</v>
      </c>
      <c r="P90">
        <v>3</v>
      </c>
      <c r="Q90" s="4">
        <f>(PRODUCT($M$90:$P$90)-1)/40+1</f>
        <v>1.65</v>
      </c>
      <c r="R90" s="4">
        <f>($L$90^2+$Q$90^2)^0.5</f>
        <v>3.0552814760606237</v>
      </c>
      <c r="S90" s="5">
        <f>MIN(IF($D$90="SEC",-5.8*$R$90^2+6.9*$R$90+105,-11.965*$R$90^2+32.28*$R$90+78.259),100)</f>
        <v>71.939921776655041</v>
      </c>
    </row>
    <row r="91" spans="1:19" x14ac:dyDescent="0.3">
      <c r="A91" t="s">
        <v>407</v>
      </c>
      <c r="B91" s="2" t="s">
        <v>408</v>
      </c>
      <c r="C91" t="s">
        <v>409</v>
      </c>
      <c r="D91" t="s">
        <v>23</v>
      </c>
      <c r="E91">
        <v>3</v>
      </c>
      <c r="F91">
        <v>3</v>
      </c>
      <c r="G91">
        <v>3</v>
      </c>
      <c r="H91">
        <v>2</v>
      </c>
      <c r="I91">
        <v>2</v>
      </c>
      <c r="J91">
        <v>3</v>
      </c>
      <c r="K91">
        <v>3</v>
      </c>
      <c r="L91" s="4">
        <f>AVERAGE($E$91:$K$91)</f>
        <v>2.7142857142857144</v>
      </c>
      <c r="M91">
        <v>3</v>
      </c>
      <c r="N91">
        <v>1</v>
      </c>
      <c r="O91">
        <v>3</v>
      </c>
      <c r="P91">
        <v>3</v>
      </c>
      <c r="Q91" s="4">
        <f>(PRODUCT($M$91:$P$91)-1)/40+1</f>
        <v>1.65</v>
      </c>
      <c r="R91" s="4">
        <f>($L$91^2+$Q$91^2)^0.5</f>
        <v>3.1764519418331374</v>
      </c>
      <c r="S91" s="5">
        <f>MIN(IF($D$91="SEC",-5.8*$R$91^2+6.9*$R$91+105,-11.965*$R$91^2+32.28*$R$91+78.259),100)</f>
        <v>68.396406153750704</v>
      </c>
    </row>
    <row r="92" spans="1:19" x14ac:dyDescent="0.3">
      <c r="A92" t="s">
        <v>410</v>
      </c>
      <c r="B92" s="2" t="s">
        <v>411</v>
      </c>
      <c r="C92" t="s">
        <v>412</v>
      </c>
      <c r="D92" t="s">
        <v>23</v>
      </c>
      <c r="E92">
        <v>2</v>
      </c>
      <c r="F92">
        <v>3</v>
      </c>
      <c r="G92">
        <v>3</v>
      </c>
      <c r="H92">
        <v>2</v>
      </c>
      <c r="I92">
        <v>2</v>
      </c>
      <c r="J92">
        <v>3</v>
      </c>
      <c r="K92">
        <v>3</v>
      </c>
      <c r="L92" s="4">
        <f>AVERAGE($E$92:$K$92)</f>
        <v>2.5714285714285716</v>
      </c>
      <c r="M92">
        <v>2</v>
      </c>
      <c r="N92">
        <v>2</v>
      </c>
      <c r="O92">
        <v>3</v>
      </c>
      <c r="P92">
        <v>3</v>
      </c>
      <c r="Q92" s="4">
        <f>(PRODUCT($M$92:$P$92)-1)/40+1</f>
        <v>1.875</v>
      </c>
      <c r="R92" s="4">
        <f>($L$92^2+$Q$92^2)^0.5</f>
        <v>3.1824314443455313</v>
      </c>
      <c r="S92" s="5">
        <f>MIN(IF($D$92="SEC",-5.8*$R$92^2+6.9*$R$92+105,-11.965*$R$92^2+32.28*$R$92+78.259),100)</f>
        <v>68.217131557820892</v>
      </c>
    </row>
    <row r="93" spans="1:19" x14ac:dyDescent="0.3">
      <c r="A93" t="s">
        <v>413</v>
      </c>
      <c r="B93" s="2" t="s">
        <v>414</v>
      </c>
      <c r="C93" t="s">
        <v>415</v>
      </c>
      <c r="D93" t="s">
        <v>23</v>
      </c>
      <c r="E93">
        <v>2</v>
      </c>
      <c r="F93">
        <v>3</v>
      </c>
      <c r="G93">
        <v>3</v>
      </c>
      <c r="H93">
        <v>2</v>
      </c>
      <c r="I93">
        <v>2</v>
      </c>
      <c r="J93">
        <v>3</v>
      </c>
      <c r="K93">
        <v>3</v>
      </c>
      <c r="L93" s="4">
        <f>AVERAGE($E$93:$K$93)</f>
        <v>2.5714285714285716</v>
      </c>
      <c r="M93">
        <v>2</v>
      </c>
      <c r="N93">
        <v>2</v>
      </c>
      <c r="O93">
        <v>3</v>
      </c>
      <c r="P93">
        <v>3</v>
      </c>
      <c r="Q93" s="4">
        <f>(PRODUCT($M$93:$P$93)-1)/40+1</f>
        <v>1.875</v>
      </c>
      <c r="R93" s="4">
        <f>($L$93^2+$Q$93^2)^0.5</f>
        <v>3.1824314443455313</v>
      </c>
      <c r="S93" s="5">
        <f>MIN(IF($D$93="SEC",-5.8*$R$93^2+6.9*$R$93+105,-11.965*$R$93^2+32.28*$R$93+78.259),100)</f>
        <v>68.217131557820892</v>
      </c>
    </row>
    <row r="94" spans="1:19" x14ac:dyDescent="0.3">
      <c r="A94" t="s">
        <v>416</v>
      </c>
      <c r="B94" s="2" t="s">
        <v>417</v>
      </c>
      <c r="C94" t="s">
        <v>418</v>
      </c>
      <c r="D94" t="s">
        <v>23</v>
      </c>
      <c r="E94">
        <v>3</v>
      </c>
      <c r="F94">
        <v>3</v>
      </c>
      <c r="G94">
        <v>2</v>
      </c>
      <c r="H94">
        <v>1</v>
      </c>
      <c r="I94">
        <v>2</v>
      </c>
      <c r="J94">
        <v>2</v>
      </c>
      <c r="K94">
        <v>3</v>
      </c>
      <c r="L94" s="4">
        <f>AVERAGE($E$94:$K$94)</f>
        <v>2.2857142857142856</v>
      </c>
      <c r="M94">
        <v>3</v>
      </c>
      <c r="N94">
        <v>3</v>
      </c>
      <c r="O94">
        <v>3</v>
      </c>
      <c r="P94">
        <v>3</v>
      </c>
      <c r="Q94" s="4">
        <f>(PRODUCT($M$94:$P$94)-1)/40+1</f>
        <v>3</v>
      </c>
      <c r="R94" s="4">
        <f>($L$94^2+$Q$94^2)^0.5</f>
        <v>3.7715367949840242</v>
      </c>
      <c r="S94" s="5">
        <f>MIN(IF($D$94="SEC",-5.8*$R$94^2+6.9*$R$94+105,-11.965*$R$94^2+32.28*$R$94+78.259),100)</f>
        <v>48.521563069063255</v>
      </c>
    </row>
    <row r="95" spans="1:19" x14ac:dyDescent="0.3">
      <c r="A95" t="s">
        <v>419</v>
      </c>
      <c r="B95" s="2" t="s">
        <v>420</v>
      </c>
      <c r="C95" t="s">
        <v>421</v>
      </c>
      <c r="D95" t="s">
        <v>23</v>
      </c>
      <c r="E95">
        <v>1</v>
      </c>
      <c r="F95">
        <v>1</v>
      </c>
      <c r="G95">
        <v>1</v>
      </c>
      <c r="H95">
        <v>2</v>
      </c>
      <c r="I95">
        <v>2</v>
      </c>
      <c r="J95">
        <v>1</v>
      </c>
      <c r="K95">
        <v>3</v>
      </c>
      <c r="L95" s="4">
        <f>AVERAGE($E$95:$K$95)</f>
        <v>1.5714285714285714</v>
      </c>
      <c r="M95">
        <v>3</v>
      </c>
      <c r="N95">
        <v>3</v>
      </c>
      <c r="O95">
        <v>3</v>
      </c>
      <c r="P95">
        <v>3</v>
      </c>
      <c r="Q95" s="4">
        <f>(PRODUCT($M$95:$P$95)-1)/40+1</f>
        <v>3</v>
      </c>
      <c r="R95" s="4">
        <f>($L$95^2+$Q$95^2)^0.5</f>
        <v>3.3866484546084852</v>
      </c>
      <c r="S95" s="5">
        <f>MIN(IF($D$95="SEC",-5.8*$R$95^2+6.9*$R$95+105,-11.965*$R$95^2+32.28*$R$95+78.259),100)</f>
        <v>61.845425357206722</v>
      </c>
    </row>
    <row r="96" spans="1:19" x14ac:dyDescent="0.3">
      <c r="A96" t="s">
        <v>422</v>
      </c>
      <c r="B96" s="2" t="s">
        <v>423</v>
      </c>
      <c r="C96" t="s">
        <v>424</v>
      </c>
      <c r="D96" t="s">
        <v>23</v>
      </c>
      <c r="E96">
        <v>3</v>
      </c>
      <c r="F96">
        <v>3</v>
      </c>
      <c r="G96">
        <v>3</v>
      </c>
      <c r="H96">
        <v>2</v>
      </c>
      <c r="I96">
        <v>2</v>
      </c>
      <c r="J96">
        <v>3</v>
      </c>
      <c r="K96">
        <v>3</v>
      </c>
      <c r="L96" s="4">
        <f>AVERAGE($E$96:$K$96)</f>
        <v>2.7142857142857144</v>
      </c>
      <c r="M96">
        <v>3</v>
      </c>
      <c r="N96">
        <v>1</v>
      </c>
      <c r="O96">
        <v>3</v>
      </c>
      <c r="P96">
        <v>3</v>
      </c>
      <c r="Q96" s="4">
        <f>(PRODUCT($M$96:$P$96)-1)/40+1</f>
        <v>1.65</v>
      </c>
      <c r="R96" s="4">
        <f>($L$96^2+$Q$96^2)^0.5</f>
        <v>3.1764519418331374</v>
      </c>
      <c r="S96" s="5">
        <f>MIN(IF($D$96="SEC",-5.8*$R$96^2+6.9*$R$96+105,-11.965*$R$96^2+32.28*$R$96+78.259),100)</f>
        <v>68.396406153750704</v>
      </c>
    </row>
    <row r="97" spans="1:19" x14ac:dyDescent="0.3">
      <c r="A97" t="s">
        <v>428</v>
      </c>
      <c r="B97" s="2" t="s">
        <v>429</v>
      </c>
      <c r="C97" t="s">
        <v>430</v>
      </c>
      <c r="D97" t="s">
        <v>33</v>
      </c>
      <c r="E97">
        <v>1</v>
      </c>
      <c r="F97">
        <v>1</v>
      </c>
      <c r="G97">
        <v>1</v>
      </c>
      <c r="H97">
        <v>2</v>
      </c>
      <c r="I97">
        <v>2</v>
      </c>
      <c r="J97">
        <v>1</v>
      </c>
      <c r="K97">
        <v>3</v>
      </c>
      <c r="L97" s="4">
        <f>AVERAGE($E$97:$K$97)</f>
        <v>1.5714285714285714</v>
      </c>
      <c r="M97">
        <v>3</v>
      </c>
      <c r="N97">
        <v>3</v>
      </c>
      <c r="O97">
        <v>3</v>
      </c>
      <c r="P97">
        <v>3</v>
      </c>
      <c r="Q97" s="4">
        <f>(PRODUCT($M$97:$P$97)-1)/40+1</f>
        <v>3</v>
      </c>
      <c r="R97" s="4">
        <f>($L$97^2+$Q$97^2)^0.5</f>
        <v>3.3866484546084852</v>
      </c>
      <c r="S97" s="5">
        <f>MIN(IF($D$97="SEC",-5.8*$R$97^2+6.9*$R$97+105,-11.965*$R$97^2+32.28*$R$97+78.259),100)</f>
        <v>50.348787624965979</v>
      </c>
    </row>
    <row r="98" spans="1:19" x14ac:dyDescent="0.3">
      <c r="A98" t="s">
        <v>431</v>
      </c>
      <c r="B98" s="2" t="s">
        <v>432</v>
      </c>
      <c r="C98" t="s">
        <v>433</v>
      </c>
      <c r="D98" t="s">
        <v>23</v>
      </c>
      <c r="E98">
        <v>3</v>
      </c>
      <c r="F98">
        <v>3</v>
      </c>
      <c r="G98">
        <v>3</v>
      </c>
      <c r="H98">
        <v>1</v>
      </c>
      <c r="I98">
        <v>2</v>
      </c>
      <c r="J98">
        <v>3</v>
      </c>
      <c r="K98">
        <v>3</v>
      </c>
      <c r="L98" s="4">
        <f>AVERAGE($E$98:$K$98)</f>
        <v>2.5714285714285716</v>
      </c>
      <c r="M98">
        <v>2</v>
      </c>
      <c r="N98">
        <v>1</v>
      </c>
      <c r="O98">
        <v>3</v>
      </c>
      <c r="P98">
        <v>3</v>
      </c>
      <c r="Q98" s="4">
        <f>(PRODUCT($M$98:$P$98)-1)/40+1</f>
        <v>1.425</v>
      </c>
      <c r="R98" s="4">
        <f>($L$98^2+$Q$98^2)^0.5</f>
        <v>2.9398758303641306</v>
      </c>
      <c r="S98" s="5">
        <f>MIN(IF($D$98="SEC",-5.8*$R$98^2+6.9*$R$98+105,-11.965*$R$98^2+32.28*$R$98+78.259),100)</f>
        <v>75.15649782134922</v>
      </c>
    </row>
    <row r="99" spans="1:19" x14ac:dyDescent="0.3">
      <c r="A99" t="s">
        <v>434</v>
      </c>
      <c r="B99" s="2" t="s">
        <v>435</v>
      </c>
      <c r="C99" t="s">
        <v>436</v>
      </c>
      <c r="D99" t="s">
        <v>23</v>
      </c>
      <c r="E99">
        <v>2</v>
      </c>
      <c r="F99">
        <v>3</v>
      </c>
      <c r="G99">
        <v>1</v>
      </c>
      <c r="H99">
        <v>2</v>
      </c>
      <c r="I99">
        <v>3</v>
      </c>
      <c r="J99">
        <v>1</v>
      </c>
      <c r="K99">
        <v>3</v>
      </c>
      <c r="L99" s="4">
        <f>AVERAGE($E$99:$K$99)</f>
        <v>2.1428571428571428</v>
      </c>
      <c r="M99">
        <v>3</v>
      </c>
      <c r="N99">
        <v>2</v>
      </c>
      <c r="O99">
        <v>3</v>
      </c>
      <c r="P99">
        <v>3</v>
      </c>
      <c r="Q99" s="4">
        <f>(PRODUCT($M$99:$P$99)-1)/40+1</f>
        <v>2.3250000000000002</v>
      </c>
      <c r="R99" s="4">
        <f>($L$99^2+$Q$99^2)^0.5</f>
        <v>3.1618762997141237</v>
      </c>
      <c r="S99" s="5">
        <f>MIN(IF($D$99="SEC",-5.8*$R$99^2+6.9*$R$99+105,-11.965*$R$99^2+32.28*$R$99+78.259),100)</f>
        <v>68.831668406802962</v>
      </c>
    </row>
    <row r="100" spans="1:19" x14ac:dyDescent="0.3">
      <c r="A100" t="s">
        <v>437</v>
      </c>
      <c r="B100" s="2" t="s">
        <v>438</v>
      </c>
      <c r="C100" t="s">
        <v>439</v>
      </c>
      <c r="D100" t="s">
        <v>23</v>
      </c>
      <c r="E100">
        <v>1</v>
      </c>
      <c r="F100">
        <v>1</v>
      </c>
      <c r="G100">
        <v>2</v>
      </c>
      <c r="H100">
        <v>1</v>
      </c>
      <c r="I100">
        <v>1</v>
      </c>
      <c r="J100">
        <v>2</v>
      </c>
      <c r="K100">
        <v>3</v>
      </c>
      <c r="L100" s="4">
        <f>AVERAGE($E$100:$K$100)</f>
        <v>1.5714285714285714</v>
      </c>
      <c r="M100">
        <v>1</v>
      </c>
      <c r="N100">
        <v>2</v>
      </c>
      <c r="O100">
        <v>2</v>
      </c>
      <c r="P100">
        <v>3</v>
      </c>
      <c r="Q100" s="4">
        <f>(PRODUCT($M$100:$P$100)-1)/40+1</f>
        <v>1.2749999999999999</v>
      </c>
      <c r="R100" s="4">
        <f>($L$100^2+$Q$100^2)^0.5</f>
        <v>2.023613786052576</v>
      </c>
      <c r="S100" s="5">
        <f>MIN(IF($D$100="SEC",-5.8*$R$100^2+6.9*$R$100+105,-11.965*$R$100^2+32.28*$R$100+78.259),100)</f>
        <v>95.211861144170939</v>
      </c>
    </row>
    <row r="101" spans="1:19" x14ac:dyDescent="0.3">
      <c r="A101" t="s">
        <v>440</v>
      </c>
      <c r="B101" s="2" t="s">
        <v>441</v>
      </c>
      <c r="C101" t="s">
        <v>442</v>
      </c>
      <c r="D101" t="s">
        <v>23</v>
      </c>
      <c r="E101">
        <v>2</v>
      </c>
      <c r="F101">
        <v>3</v>
      </c>
      <c r="G101">
        <v>1</v>
      </c>
      <c r="H101">
        <v>2</v>
      </c>
      <c r="I101">
        <v>2</v>
      </c>
      <c r="J101">
        <v>1</v>
      </c>
      <c r="K101">
        <v>3</v>
      </c>
      <c r="L101" s="4">
        <f>AVERAGE($E$101:$K$101)</f>
        <v>2</v>
      </c>
      <c r="M101">
        <v>3</v>
      </c>
      <c r="N101">
        <v>2</v>
      </c>
      <c r="O101">
        <v>3</v>
      </c>
      <c r="P101">
        <v>3</v>
      </c>
      <c r="Q101" s="4">
        <f>(PRODUCT($M$101:$P$101)-1)/40+1</f>
        <v>2.3250000000000002</v>
      </c>
      <c r="R101" s="4">
        <f>($L$101^2+$Q$101^2)^0.5</f>
        <v>3.0668591425104612</v>
      </c>
      <c r="S101" s="5">
        <f>MIN(IF($D$101="SEC",-5.8*$R$101^2+6.9*$R$101+105,-11.965*$R$101^2+32.28*$R$101+78.259),100)</f>
        <v>71.608703083322183</v>
      </c>
    </row>
    <row r="102" spans="1:19" x14ac:dyDescent="0.3">
      <c r="A102" t="s">
        <v>443</v>
      </c>
      <c r="B102" s="2" t="s">
        <v>444</v>
      </c>
      <c r="C102" t="s">
        <v>445</v>
      </c>
      <c r="D102" t="s">
        <v>23</v>
      </c>
      <c r="E102">
        <v>3</v>
      </c>
      <c r="F102">
        <v>3</v>
      </c>
      <c r="G102">
        <v>3</v>
      </c>
      <c r="H102">
        <v>3</v>
      </c>
      <c r="I102">
        <v>3</v>
      </c>
      <c r="J102">
        <v>3</v>
      </c>
      <c r="K102">
        <v>3</v>
      </c>
      <c r="L102" s="4">
        <f>AVERAGE($E$102:$K$102)</f>
        <v>3</v>
      </c>
      <c r="M102">
        <v>2</v>
      </c>
      <c r="N102">
        <v>1</v>
      </c>
      <c r="O102">
        <v>3</v>
      </c>
      <c r="P102">
        <v>3</v>
      </c>
      <c r="Q102" s="4">
        <f>(PRODUCT($M$102:$P$102)-1)/40+1</f>
        <v>1.425</v>
      </c>
      <c r="R102" s="4">
        <f>($L$102^2+$Q$102^2)^0.5</f>
        <v>3.3212384738226794</v>
      </c>
      <c r="S102" s="5">
        <f>MIN(IF($D$102="SEC",-5.8*$R$102^2+6.9*$R$102+105,-11.965*$R$102^2+32.28*$R$102+78.259),100)</f>
        <v>63.938920469376484</v>
      </c>
    </row>
    <row r="103" spans="1:19" x14ac:dyDescent="0.3">
      <c r="A103" t="s">
        <v>446</v>
      </c>
      <c r="B103" s="2" t="s">
        <v>447</v>
      </c>
      <c r="C103" t="s">
        <v>448</v>
      </c>
      <c r="D103" t="s">
        <v>23</v>
      </c>
      <c r="E103">
        <v>3</v>
      </c>
      <c r="F103">
        <v>3</v>
      </c>
      <c r="G103">
        <v>3</v>
      </c>
      <c r="H103">
        <v>3</v>
      </c>
      <c r="I103">
        <v>2</v>
      </c>
      <c r="J103">
        <v>3</v>
      </c>
      <c r="K103">
        <v>3</v>
      </c>
      <c r="L103" s="4">
        <f>AVERAGE($E$103:$K$103)</f>
        <v>2.8571428571428572</v>
      </c>
      <c r="M103">
        <v>3</v>
      </c>
      <c r="N103">
        <v>3</v>
      </c>
      <c r="O103">
        <v>3</v>
      </c>
      <c r="P103">
        <v>3</v>
      </c>
      <c r="Q103" s="4">
        <f>(PRODUCT($M$103:$P$103)-1)/40+1</f>
        <v>3</v>
      </c>
      <c r="R103" s="4">
        <f>($L$103^2+$Q$103^2)^0.5</f>
        <v>4.1428571428571423</v>
      </c>
      <c r="S103" s="5">
        <f>MIN(IF($D$103="SEC",-5.8*$R$103^2+6.9*$R$103+105,-11.965*$R$103^2+32.28*$R$103+78.259),100)</f>
        <v>34.038775510204118</v>
      </c>
    </row>
    <row r="104" spans="1:19" x14ac:dyDescent="0.3">
      <c r="A104" t="s">
        <v>449</v>
      </c>
      <c r="B104" s="2" t="s">
        <v>450</v>
      </c>
      <c r="C104" t="s">
        <v>451</v>
      </c>
      <c r="D104" t="s">
        <v>23</v>
      </c>
      <c r="E104">
        <v>2</v>
      </c>
      <c r="F104">
        <v>2</v>
      </c>
      <c r="G104">
        <v>2</v>
      </c>
      <c r="H104">
        <v>1</v>
      </c>
      <c r="I104">
        <v>2</v>
      </c>
      <c r="J104">
        <v>1</v>
      </c>
      <c r="K104">
        <v>3</v>
      </c>
      <c r="L104" s="4">
        <f>AVERAGE($E$104:$K$104)</f>
        <v>1.8571428571428572</v>
      </c>
      <c r="M104">
        <v>3</v>
      </c>
      <c r="N104">
        <v>2</v>
      </c>
      <c r="O104">
        <v>3</v>
      </c>
      <c r="P104">
        <v>3</v>
      </c>
      <c r="Q104" s="4">
        <f>(PRODUCT($M$104:$P$104)-1)/40+1</f>
        <v>2.3250000000000002</v>
      </c>
      <c r="R104" s="4">
        <f>($L$104^2+$Q$104^2)^0.5</f>
        <v>2.9756687637969277</v>
      </c>
      <c r="S104" s="5">
        <f>MIN(IF($D$104="SEC",-5.8*$R$104^2+6.9*$R$104+105,-11.965*$R$104^2+32.28*$R$104+78.259),100)</f>
        <v>74.175407837545734</v>
      </c>
    </row>
    <row r="105" spans="1:19" x14ac:dyDescent="0.3">
      <c r="A105" t="s">
        <v>452</v>
      </c>
      <c r="B105" s="2" t="s">
        <v>453</v>
      </c>
      <c r="C105" t="s">
        <v>454</v>
      </c>
      <c r="D105" t="s">
        <v>23</v>
      </c>
      <c r="E105">
        <v>3</v>
      </c>
      <c r="F105">
        <v>3</v>
      </c>
      <c r="G105">
        <v>2</v>
      </c>
      <c r="H105">
        <v>1</v>
      </c>
      <c r="I105">
        <v>2</v>
      </c>
      <c r="J105">
        <v>1</v>
      </c>
      <c r="K105">
        <v>3</v>
      </c>
      <c r="L105" s="4">
        <f>AVERAGE($E$105:$K$105)</f>
        <v>2.1428571428571428</v>
      </c>
      <c r="M105">
        <v>3</v>
      </c>
      <c r="N105">
        <v>3</v>
      </c>
      <c r="O105">
        <v>3</v>
      </c>
      <c r="P105">
        <v>3</v>
      </c>
      <c r="Q105" s="4">
        <f>(PRODUCT($M$105:$P$105)-1)/40+1</f>
        <v>3</v>
      </c>
      <c r="R105" s="4">
        <f>($L$105^2+$Q$105^2)^0.5</f>
        <v>3.6867108287325543</v>
      </c>
      <c r="S105" s="5">
        <f>MIN(IF($D$105="SEC",-5.8*$R$105^2+6.9*$R$105+105,-11.965*$R$105^2+32.28*$R$105+78.259),100)</f>
        <v>51.605651657030137</v>
      </c>
    </row>
    <row r="106" spans="1:19" x14ac:dyDescent="0.3">
      <c r="A106" t="s">
        <v>455</v>
      </c>
      <c r="B106" s="2" t="s">
        <v>456</v>
      </c>
      <c r="C106" t="s">
        <v>457</v>
      </c>
      <c r="D106" t="s">
        <v>23</v>
      </c>
      <c r="E106">
        <v>3</v>
      </c>
      <c r="F106">
        <v>3</v>
      </c>
      <c r="G106">
        <v>2</v>
      </c>
      <c r="H106">
        <v>1</v>
      </c>
      <c r="I106">
        <v>2</v>
      </c>
      <c r="J106">
        <v>1</v>
      </c>
      <c r="K106">
        <v>3</v>
      </c>
      <c r="L106" s="4">
        <f>AVERAGE($E$106:$K$106)</f>
        <v>2.1428571428571428</v>
      </c>
      <c r="M106">
        <v>3</v>
      </c>
      <c r="N106">
        <v>3</v>
      </c>
      <c r="O106">
        <v>3</v>
      </c>
      <c r="P106">
        <v>3</v>
      </c>
      <c r="Q106" s="4">
        <f>(PRODUCT($M$106:$P$106)-1)/40+1</f>
        <v>3</v>
      </c>
      <c r="R106" s="4">
        <f>($L$106^2+$Q$106^2)^0.5</f>
        <v>3.6867108287325543</v>
      </c>
      <c r="S106" s="5">
        <f>MIN(IF($D$106="SEC",-5.8*$R$106^2+6.9*$R$106+105,-11.965*$R$106^2+32.28*$R$106+78.259),100)</f>
        <v>51.605651657030137</v>
      </c>
    </row>
    <row r="107" spans="1:19" x14ac:dyDescent="0.3">
      <c r="A107" t="s">
        <v>458</v>
      </c>
      <c r="B107" s="2" t="s">
        <v>459</v>
      </c>
      <c r="C107" t="s">
        <v>460</v>
      </c>
      <c r="D107" t="s">
        <v>23</v>
      </c>
      <c r="E107">
        <v>1</v>
      </c>
      <c r="F107">
        <v>2</v>
      </c>
      <c r="G107">
        <v>2</v>
      </c>
      <c r="H107">
        <v>1</v>
      </c>
      <c r="I107">
        <v>2</v>
      </c>
      <c r="J107">
        <v>2</v>
      </c>
      <c r="K107">
        <v>3</v>
      </c>
      <c r="L107" s="4">
        <f>AVERAGE($E$107:$K$107)</f>
        <v>1.8571428571428572</v>
      </c>
      <c r="M107">
        <v>3</v>
      </c>
      <c r="N107">
        <v>3</v>
      </c>
      <c r="O107">
        <v>3</v>
      </c>
      <c r="P107">
        <v>3</v>
      </c>
      <c r="Q107" s="4">
        <f>(PRODUCT($M$107:$P$107)-1)/40+1</f>
        <v>3</v>
      </c>
      <c r="R107" s="4">
        <f>($L$107^2+$Q$107^2)^0.5</f>
        <v>3.52831115292242</v>
      </c>
      <c r="S107" s="5">
        <f>MIN(IF($D$107="SEC",-5.8*$R$107^2+6.9*$R$107+105,-11.965*$R$107^2+32.28*$R$107+78.259),100)</f>
        <v>57.141265322511629</v>
      </c>
    </row>
    <row r="108" spans="1:19" x14ac:dyDescent="0.3">
      <c r="A108" t="s">
        <v>461</v>
      </c>
      <c r="B108" s="2" t="s">
        <v>462</v>
      </c>
      <c r="C108" t="s">
        <v>463</v>
      </c>
      <c r="D108" t="s">
        <v>33</v>
      </c>
      <c r="E108">
        <v>1</v>
      </c>
      <c r="F108">
        <v>1</v>
      </c>
      <c r="G108">
        <v>2</v>
      </c>
      <c r="H108">
        <v>1</v>
      </c>
      <c r="I108">
        <v>1</v>
      </c>
      <c r="J108">
        <v>1</v>
      </c>
      <c r="K108">
        <v>3</v>
      </c>
      <c r="L108" s="4">
        <f>AVERAGE($E$108:$K$108)</f>
        <v>1.4285714285714286</v>
      </c>
      <c r="M108">
        <v>3</v>
      </c>
      <c r="N108">
        <v>0</v>
      </c>
      <c r="O108">
        <v>2</v>
      </c>
      <c r="P108">
        <v>3</v>
      </c>
      <c r="Q108" s="4">
        <f>(PRODUCT($M$108:$P$108)-1)/40+1</f>
        <v>0.97499999999999998</v>
      </c>
      <c r="R108" s="4">
        <f>($L$108^2+$Q$108^2)^0.5</f>
        <v>1.7295783666924758</v>
      </c>
      <c r="S108" s="5">
        <f>MIN(IF($D$108="SEC",-5.8*$R$108^2+6.9*$R$108+105,-11.965*$R$108^2+32.28*$R$108+78.259),100)</f>
        <v>98.297194204894339</v>
      </c>
    </row>
    <row r="109" spans="1:19" x14ac:dyDescent="0.3">
      <c r="A109" t="s">
        <v>467</v>
      </c>
      <c r="B109" s="2" t="s">
        <v>468</v>
      </c>
      <c r="C109" t="s">
        <v>469</v>
      </c>
      <c r="D109" t="s">
        <v>33</v>
      </c>
      <c r="E109">
        <v>1</v>
      </c>
      <c r="F109">
        <v>1</v>
      </c>
      <c r="G109">
        <v>2</v>
      </c>
      <c r="H109">
        <v>1</v>
      </c>
      <c r="I109">
        <v>1</v>
      </c>
      <c r="J109">
        <v>1</v>
      </c>
      <c r="K109">
        <v>3</v>
      </c>
      <c r="L109" s="4">
        <f>AVERAGE($E$109:$K$109)</f>
        <v>1.4285714285714286</v>
      </c>
      <c r="M109">
        <v>3</v>
      </c>
      <c r="N109">
        <v>0</v>
      </c>
      <c r="O109">
        <v>1</v>
      </c>
      <c r="P109">
        <v>3</v>
      </c>
      <c r="Q109" s="4">
        <f>(PRODUCT($M$109:$P$109)-1)/40+1</f>
        <v>0.97499999999999998</v>
      </c>
      <c r="R109" s="4">
        <f>($L$109^2+$Q$109^2)^0.5</f>
        <v>1.7295783666924758</v>
      </c>
      <c r="S109" s="5">
        <f>MIN(IF($D$109="SEC",-5.8*$R$109^2+6.9*$R$109+105,-11.965*$R$109^2+32.28*$R$109+78.259),100)</f>
        <v>98.297194204894339</v>
      </c>
    </row>
    <row r="110" spans="1:19" x14ac:dyDescent="0.3">
      <c r="A110" t="s">
        <v>470</v>
      </c>
      <c r="B110" s="2" t="s">
        <v>471</v>
      </c>
      <c r="C110" t="s">
        <v>472</v>
      </c>
      <c r="D110" t="s">
        <v>23</v>
      </c>
      <c r="E110">
        <v>2</v>
      </c>
      <c r="F110">
        <v>2</v>
      </c>
      <c r="G110">
        <v>1</v>
      </c>
      <c r="H110">
        <v>2</v>
      </c>
      <c r="I110">
        <v>2</v>
      </c>
      <c r="J110">
        <v>1</v>
      </c>
      <c r="K110">
        <v>3</v>
      </c>
      <c r="L110" s="4">
        <f>AVERAGE($E$110:$K$110)</f>
        <v>1.8571428571428572</v>
      </c>
      <c r="M110">
        <v>2</v>
      </c>
      <c r="N110">
        <v>2</v>
      </c>
      <c r="O110">
        <v>3</v>
      </c>
      <c r="P110">
        <v>3</v>
      </c>
      <c r="Q110" s="4">
        <f>(PRODUCT($M$110:$P$110)-1)/40+1</f>
        <v>1.875</v>
      </c>
      <c r="R110" s="4">
        <f>($L$110^2+$Q$110^2)^0.5</f>
        <v>2.6390537303807844</v>
      </c>
      <c r="S110" s="5">
        <f>MIN(IF($D$110="SEC",-5.8*$R$110^2+6.9*$R$110+105,-11.965*$R$110^2+32.28*$R$110+78.259),100)</f>
        <v>82.814764106974366</v>
      </c>
    </row>
    <row r="111" spans="1:19" x14ac:dyDescent="0.3">
      <c r="A111" t="s">
        <v>473</v>
      </c>
      <c r="B111" s="2" t="s">
        <v>474</v>
      </c>
      <c r="C111" t="s">
        <v>475</v>
      </c>
      <c r="D111" t="s">
        <v>33</v>
      </c>
      <c r="E111">
        <v>1</v>
      </c>
      <c r="F111">
        <v>1</v>
      </c>
      <c r="G111">
        <v>1</v>
      </c>
      <c r="H111">
        <v>1</v>
      </c>
      <c r="I111">
        <v>1</v>
      </c>
      <c r="J111">
        <v>1</v>
      </c>
      <c r="K111">
        <v>3</v>
      </c>
      <c r="L111" s="4">
        <f>AVERAGE($E$111:$K$111)</f>
        <v>1.2857142857142858</v>
      </c>
      <c r="M111">
        <v>2</v>
      </c>
      <c r="N111">
        <v>0</v>
      </c>
      <c r="O111">
        <v>2</v>
      </c>
      <c r="P111">
        <v>3</v>
      </c>
      <c r="Q111" s="4">
        <f>(PRODUCT($M$111:$P$111)-1)/40+1</f>
        <v>0.97499999999999998</v>
      </c>
      <c r="R111" s="4">
        <f>($L$111^2+$Q$111^2)^0.5</f>
        <v>1.6135941944893692</v>
      </c>
      <c r="S111" s="5">
        <f>MIN(IF($D$111="SEC",-5.8*$R$111^2+6.9*$R$111+105,-11.965*$R$111^2+32.28*$R$111+78.259),100)</f>
        <v>99.192714922096428</v>
      </c>
    </row>
    <row r="112" spans="1:19" x14ac:dyDescent="0.3">
      <c r="A112" t="s">
        <v>476</v>
      </c>
      <c r="B112" s="2" t="s">
        <v>477</v>
      </c>
      <c r="C112" t="s">
        <v>478</v>
      </c>
      <c r="D112" t="s">
        <v>33</v>
      </c>
      <c r="E112">
        <v>1</v>
      </c>
      <c r="F112">
        <v>1</v>
      </c>
      <c r="G112">
        <v>2</v>
      </c>
      <c r="H112">
        <v>1</v>
      </c>
      <c r="I112">
        <v>1</v>
      </c>
      <c r="J112">
        <v>1</v>
      </c>
      <c r="K112">
        <v>2</v>
      </c>
      <c r="L112" s="4">
        <f>AVERAGE($E$112:$K$112)</f>
        <v>1.2857142857142858</v>
      </c>
      <c r="M112">
        <v>3</v>
      </c>
      <c r="N112">
        <v>0</v>
      </c>
      <c r="O112">
        <v>1</v>
      </c>
      <c r="P112">
        <v>3</v>
      </c>
      <c r="Q112" s="4">
        <f>(PRODUCT($M$112:$P$112)-1)/40+1</f>
        <v>0.97499999999999998</v>
      </c>
      <c r="R112" s="4">
        <f>($L$112^2+$Q$112^2)^0.5</f>
        <v>1.6135941944893692</v>
      </c>
      <c r="S112" s="5">
        <f>MIN(IF($D$112="SEC",-5.8*$R$112^2+6.9*$R$112+105,-11.965*$R$112^2+32.28*$R$112+78.259),100)</f>
        <v>99.192714922096428</v>
      </c>
    </row>
    <row r="113" spans="1:19" x14ac:dyDescent="0.3">
      <c r="A113" t="s">
        <v>482</v>
      </c>
      <c r="B113" s="2" t="s">
        <v>483</v>
      </c>
      <c r="C113" t="s">
        <v>484</v>
      </c>
      <c r="D113" t="s">
        <v>23</v>
      </c>
      <c r="E113">
        <v>1</v>
      </c>
      <c r="F113">
        <v>2</v>
      </c>
      <c r="G113">
        <v>1</v>
      </c>
      <c r="H113">
        <v>2</v>
      </c>
      <c r="I113">
        <v>2</v>
      </c>
      <c r="J113">
        <v>1</v>
      </c>
      <c r="K113">
        <v>3</v>
      </c>
      <c r="L113" s="4">
        <f>AVERAGE($E$113:$K$113)</f>
        <v>1.7142857142857142</v>
      </c>
      <c r="M113">
        <v>3</v>
      </c>
      <c r="N113">
        <v>1</v>
      </c>
      <c r="O113">
        <v>3</v>
      </c>
      <c r="P113">
        <v>3</v>
      </c>
      <c r="Q113" s="4">
        <f>(PRODUCT($M$113:$P$113)-1)/40+1</f>
        <v>1.65</v>
      </c>
      <c r="R113" s="4">
        <f>($L$113^2+$Q$113^2)^0.5</f>
        <v>2.3793435040372128</v>
      </c>
      <c r="S113" s="5">
        <f>MIN(IF($D$113="SEC",-5.8*$R$113^2+6.9*$R$113+105,-11.965*$R$113^2+32.28*$R$113+78.259),100)</f>
        <v>88.58207221867309</v>
      </c>
    </row>
    <row r="114" spans="1:19" x14ac:dyDescent="0.3">
      <c r="A114" t="s">
        <v>485</v>
      </c>
      <c r="B114" s="2" t="s">
        <v>486</v>
      </c>
      <c r="C114" t="s">
        <v>487</v>
      </c>
      <c r="D114" t="s">
        <v>23</v>
      </c>
      <c r="E114">
        <v>1</v>
      </c>
      <c r="F114">
        <v>2</v>
      </c>
      <c r="G114">
        <v>3</v>
      </c>
      <c r="H114">
        <v>1</v>
      </c>
      <c r="I114">
        <v>1</v>
      </c>
      <c r="J114">
        <v>3</v>
      </c>
      <c r="K114">
        <v>3</v>
      </c>
      <c r="L114" s="4">
        <f>AVERAGE($E$114:$K$114)</f>
        <v>2</v>
      </c>
      <c r="M114">
        <v>3</v>
      </c>
      <c r="N114">
        <v>1</v>
      </c>
      <c r="O114">
        <v>3</v>
      </c>
      <c r="P114">
        <v>3</v>
      </c>
      <c r="Q114" s="4">
        <f>(PRODUCT($M$114:$P$114)-1)/40+1</f>
        <v>1.65</v>
      </c>
      <c r="R114" s="4">
        <f>($L$114^2+$Q$114^2)^0.5</f>
        <v>2.5927784324928345</v>
      </c>
      <c r="S114" s="5">
        <f>MIN(IF($D$114="SEC",-5.8*$R$114^2+6.9*$R$114+105,-11.965*$R$114^2+32.28*$R$114+78.259),100)</f>
        <v>83.899671184200557</v>
      </c>
    </row>
    <row r="115" spans="1:19" x14ac:dyDescent="0.3">
      <c r="A115" t="s">
        <v>494</v>
      </c>
      <c r="B115" s="2" t="s">
        <v>495</v>
      </c>
      <c r="C115" t="s">
        <v>496</v>
      </c>
      <c r="D115" t="s">
        <v>23</v>
      </c>
      <c r="E115">
        <v>1</v>
      </c>
      <c r="F115">
        <v>2</v>
      </c>
      <c r="G115">
        <v>2</v>
      </c>
      <c r="H115">
        <v>2</v>
      </c>
      <c r="I115">
        <v>2</v>
      </c>
      <c r="J115">
        <v>1</v>
      </c>
      <c r="K115">
        <v>3</v>
      </c>
      <c r="L115" s="4">
        <f>AVERAGE($E$115:$K$115)</f>
        <v>1.8571428571428572</v>
      </c>
      <c r="M115">
        <v>3</v>
      </c>
      <c r="N115">
        <v>2</v>
      </c>
      <c r="O115">
        <v>3</v>
      </c>
      <c r="P115">
        <v>3</v>
      </c>
      <c r="Q115" s="4">
        <f>(PRODUCT($M$115:$P$115)-1)/40+1</f>
        <v>2.3250000000000002</v>
      </c>
      <c r="R115" s="4">
        <f>($L$115^2+$Q$115^2)^0.5</f>
        <v>2.9756687637969277</v>
      </c>
      <c r="S115" s="5">
        <f>MIN(IF($D$115="SEC",-5.8*$R$115^2+6.9*$R$115+105,-11.965*$R$115^2+32.28*$R$115+78.259),100)</f>
        <v>74.175407837545734</v>
      </c>
    </row>
    <row r="116" spans="1:19" x14ac:dyDescent="0.3">
      <c r="A116" t="s">
        <v>503</v>
      </c>
      <c r="B116" s="2" t="s">
        <v>504</v>
      </c>
      <c r="C116" t="s">
        <v>505</v>
      </c>
      <c r="D116" t="s">
        <v>23</v>
      </c>
      <c r="E116">
        <v>2</v>
      </c>
      <c r="F116">
        <v>3</v>
      </c>
      <c r="G116">
        <v>3</v>
      </c>
      <c r="H116">
        <v>3</v>
      </c>
      <c r="I116">
        <v>3</v>
      </c>
      <c r="J116">
        <v>3</v>
      </c>
      <c r="K116">
        <v>3</v>
      </c>
      <c r="L116" s="4">
        <f>AVERAGE($E$116:$K$116)</f>
        <v>2.8571428571428572</v>
      </c>
      <c r="M116">
        <v>1</v>
      </c>
      <c r="N116">
        <v>1</v>
      </c>
      <c r="O116">
        <v>3</v>
      </c>
      <c r="P116">
        <v>3</v>
      </c>
      <c r="Q116" s="4">
        <f>(PRODUCT($M$116:$P$116)-1)/40+1</f>
        <v>1.2</v>
      </c>
      <c r="R116" s="4">
        <f>($L$116^2+$Q$116^2)^0.5</f>
        <v>3.0989135686757141</v>
      </c>
      <c r="S116" s="5">
        <f>MIN(IF($D$116="SEC",-5.8*$R$116^2+6.9*$R$116+105,-11.965*$R$116^2+32.28*$R$116+78.259),100)</f>
        <v>70.683564848352219</v>
      </c>
    </row>
    <row r="117" spans="1:19" x14ac:dyDescent="0.3">
      <c r="A117" t="s">
        <v>506</v>
      </c>
      <c r="B117" s="2" t="s">
        <v>507</v>
      </c>
      <c r="C117" t="s">
        <v>508</v>
      </c>
      <c r="D117" t="s">
        <v>23</v>
      </c>
      <c r="E117">
        <v>3</v>
      </c>
      <c r="F117">
        <v>3</v>
      </c>
      <c r="G117">
        <v>2</v>
      </c>
      <c r="H117">
        <v>3</v>
      </c>
      <c r="I117">
        <v>3</v>
      </c>
      <c r="J117">
        <v>2</v>
      </c>
      <c r="K117">
        <v>3</v>
      </c>
      <c r="L117" s="4">
        <f>AVERAGE($E$117:$K$117)</f>
        <v>2.7142857142857144</v>
      </c>
      <c r="M117">
        <v>3</v>
      </c>
      <c r="N117">
        <v>3</v>
      </c>
      <c r="O117">
        <v>3</v>
      </c>
      <c r="P117">
        <v>3</v>
      </c>
      <c r="Q117" s="4">
        <f>(PRODUCT($M$117:$P$117)-1)/40+1</f>
        <v>3</v>
      </c>
      <c r="R117" s="4">
        <f>($L$117^2+$Q$117^2)^0.5</f>
        <v>4.0456577881446565</v>
      </c>
      <c r="S117" s="5">
        <f>MIN(IF($D$117="SEC",-5.8*$R$117^2+6.9*$R$117+105,-11.965*$R$117^2+32.28*$R$117+78.259),100)</f>
        <v>37.984426493300148</v>
      </c>
    </row>
    <row r="118" spans="1:19" x14ac:dyDescent="0.3">
      <c r="A118" t="s">
        <v>509</v>
      </c>
      <c r="B118" s="2" t="s">
        <v>510</v>
      </c>
      <c r="C118" t="s">
        <v>511</v>
      </c>
      <c r="D118" t="s">
        <v>23</v>
      </c>
      <c r="E118">
        <v>1</v>
      </c>
      <c r="F118">
        <v>1</v>
      </c>
      <c r="G118">
        <v>2</v>
      </c>
      <c r="H118">
        <v>1</v>
      </c>
      <c r="I118">
        <v>1</v>
      </c>
      <c r="J118">
        <v>2</v>
      </c>
      <c r="K118">
        <v>2</v>
      </c>
      <c r="L118" s="4">
        <f>AVERAGE($E$118:$K$118)</f>
        <v>1.4285714285714286</v>
      </c>
      <c r="M118">
        <v>3</v>
      </c>
      <c r="N118">
        <v>3</v>
      </c>
      <c r="O118">
        <v>2</v>
      </c>
      <c r="P118">
        <v>3</v>
      </c>
      <c r="Q118" s="4">
        <f>(PRODUCT($M$118:$P$118)-1)/40+1</f>
        <v>2.3250000000000002</v>
      </c>
      <c r="R118" s="4">
        <f>($L$118^2+$Q$118^2)^0.5</f>
        <v>2.7288168363836025</v>
      </c>
      <c r="S118" s="5">
        <f>MIN(IF($D$118="SEC",-5.8*$R$118^2+6.9*$R$118+105,-11.965*$R$118^2+32.28*$R$118+78.259),100)</f>
        <v>80.63947647716931</v>
      </c>
    </row>
    <row r="119" spans="1:19" x14ac:dyDescent="0.3">
      <c r="A119" t="s">
        <v>512</v>
      </c>
      <c r="B119" s="2" t="s">
        <v>513</v>
      </c>
      <c r="C119" t="s">
        <v>514</v>
      </c>
      <c r="D119" t="s">
        <v>33</v>
      </c>
      <c r="E119">
        <v>1</v>
      </c>
      <c r="F119">
        <v>1</v>
      </c>
      <c r="G119">
        <v>1</v>
      </c>
      <c r="H119">
        <v>1</v>
      </c>
      <c r="I119">
        <v>1</v>
      </c>
      <c r="J119">
        <v>1</v>
      </c>
      <c r="K119">
        <v>3</v>
      </c>
      <c r="L119" s="4">
        <f>AVERAGE($E$119:$K$119)</f>
        <v>1.2857142857142858</v>
      </c>
      <c r="M119">
        <v>3</v>
      </c>
      <c r="N119">
        <v>3</v>
      </c>
      <c r="O119">
        <v>3</v>
      </c>
      <c r="P119">
        <v>3</v>
      </c>
      <c r="Q119" s="4">
        <f>(PRODUCT($M$119:$P$119)-1)/40+1</f>
        <v>3</v>
      </c>
      <c r="R119" s="4">
        <f>($L$119^2+$Q$119^2)^0.5</f>
        <v>3.2639027596559607</v>
      </c>
      <c r="S119" s="5">
        <f>MIN(IF($D$119="SEC",-5.8*$R$119^2+6.9*$R$119+105,-11.965*$R$119^2+32.28*$R$119+78.259),100)</f>
        <v>56.153903530674029</v>
      </c>
    </row>
    <row r="120" spans="1:19" x14ac:dyDescent="0.3">
      <c r="A120" t="s">
        <v>515</v>
      </c>
      <c r="B120" s="2" t="s">
        <v>516</v>
      </c>
      <c r="C120" t="s">
        <v>517</v>
      </c>
      <c r="D120" t="s">
        <v>23</v>
      </c>
      <c r="E120">
        <v>1</v>
      </c>
      <c r="F120">
        <v>1</v>
      </c>
      <c r="G120">
        <v>1</v>
      </c>
      <c r="H120">
        <v>1</v>
      </c>
      <c r="I120">
        <v>1</v>
      </c>
      <c r="J120">
        <v>1</v>
      </c>
      <c r="K120">
        <v>3</v>
      </c>
      <c r="L120" s="4">
        <f>AVERAGE($E$120:$K$120)</f>
        <v>1.2857142857142858</v>
      </c>
      <c r="M120">
        <v>3</v>
      </c>
      <c r="N120">
        <v>3</v>
      </c>
      <c r="O120">
        <v>3</v>
      </c>
      <c r="P120">
        <v>3</v>
      </c>
      <c r="Q120" s="4">
        <f>(PRODUCT($M$120:$P$120)-1)/40+1</f>
        <v>3</v>
      </c>
      <c r="R120" s="4">
        <f>($L$120^2+$Q$120^2)^0.5</f>
        <v>3.2639027596559607</v>
      </c>
      <c r="S120" s="5">
        <f>MIN(IF($D$120="SEC",-5.8*$R$120^2+6.9*$R$120+105,-11.965*$R$120^2+32.28*$R$120+78.259),100)</f>
        <v>65.733173939585328</v>
      </c>
    </row>
    <row r="121" spans="1:19" x14ac:dyDescent="0.3">
      <c r="A121" t="s">
        <v>518</v>
      </c>
      <c r="B121" s="2" t="s">
        <v>519</v>
      </c>
      <c r="C121" t="s">
        <v>520</v>
      </c>
      <c r="D121" t="s">
        <v>23</v>
      </c>
      <c r="E121">
        <v>2</v>
      </c>
      <c r="F121">
        <v>3</v>
      </c>
      <c r="G121">
        <v>3</v>
      </c>
      <c r="H121">
        <v>2</v>
      </c>
      <c r="I121">
        <v>2</v>
      </c>
      <c r="J121">
        <v>3</v>
      </c>
      <c r="K121">
        <v>3</v>
      </c>
      <c r="L121" s="4">
        <f>AVERAGE($E$121:$K$121)</f>
        <v>2.5714285714285716</v>
      </c>
      <c r="M121">
        <v>2</v>
      </c>
      <c r="N121">
        <v>1</v>
      </c>
      <c r="O121">
        <v>3</v>
      </c>
      <c r="P121">
        <v>3</v>
      </c>
      <c r="Q121" s="4">
        <f>(PRODUCT($M$121:$P$121)-1)/40+1</f>
        <v>1.425</v>
      </c>
      <c r="R121" s="4">
        <f>($L$121^2+$Q$121^2)^0.5</f>
        <v>2.9398758303641306</v>
      </c>
      <c r="S121" s="5">
        <f>MIN(IF($D$121="SEC",-5.8*$R$121^2+6.9*$R$121+105,-11.965*$R$121^2+32.28*$R$121+78.259),100)</f>
        <v>75.15649782134922</v>
      </c>
    </row>
    <row r="122" spans="1:19" x14ac:dyDescent="0.3">
      <c r="A122" t="s">
        <v>527</v>
      </c>
      <c r="B122" s="2" t="s">
        <v>528</v>
      </c>
      <c r="C122" t="s">
        <v>529</v>
      </c>
      <c r="D122" t="s">
        <v>23</v>
      </c>
      <c r="E122">
        <v>2</v>
      </c>
      <c r="F122">
        <v>3</v>
      </c>
      <c r="G122">
        <v>3</v>
      </c>
      <c r="H122">
        <v>2</v>
      </c>
      <c r="I122">
        <v>2</v>
      </c>
      <c r="J122">
        <v>2</v>
      </c>
      <c r="K122">
        <v>3</v>
      </c>
      <c r="L122" s="4">
        <f>AVERAGE($E$122:$K$122)</f>
        <v>2.4285714285714284</v>
      </c>
      <c r="M122">
        <v>3</v>
      </c>
      <c r="N122">
        <v>1</v>
      </c>
      <c r="O122">
        <v>3</v>
      </c>
      <c r="P122">
        <v>3</v>
      </c>
      <c r="Q122" s="4">
        <f>(PRODUCT($M$122:$P$122)-1)/40+1</f>
        <v>1.65</v>
      </c>
      <c r="R122" s="4">
        <f>($L$122^2+$Q$122^2)^0.5</f>
        <v>2.936061849429175</v>
      </c>
      <c r="S122" s="5">
        <f>MIN(IF($D$122="SEC",-5.8*$R$122^2+6.9*$R$122+105,-11.965*$R$122^2+32.28*$R$122+78.259),100)</f>
        <v>75.260163495755194</v>
      </c>
    </row>
    <row r="123" spans="1:19" x14ac:dyDescent="0.3">
      <c r="A123" t="s">
        <v>530</v>
      </c>
      <c r="B123" s="2" t="s">
        <v>531</v>
      </c>
      <c r="C123" t="s">
        <v>532</v>
      </c>
      <c r="D123" t="s">
        <v>23</v>
      </c>
      <c r="E123">
        <v>2</v>
      </c>
      <c r="F123">
        <v>2</v>
      </c>
      <c r="G123">
        <v>2</v>
      </c>
      <c r="H123">
        <v>2</v>
      </c>
      <c r="I123">
        <v>2</v>
      </c>
      <c r="J123">
        <v>1</v>
      </c>
      <c r="K123">
        <v>3</v>
      </c>
      <c r="L123" s="4">
        <f>AVERAGE($E$123:$K$123)</f>
        <v>2</v>
      </c>
      <c r="M123">
        <v>1</v>
      </c>
      <c r="N123">
        <v>2</v>
      </c>
      <c r="O123">
        <v>3</v>
      </c>
      <c r="P123">
        <v>3</v>
      </c>
      <c r="Q123" s="4">
        <f>(PRODUCT($M$123:$P$123)-1)/40+1</f>
        <v>1.425</v>
      </c>
      <c r="R123" s="4">
        <f>($L$123^2+$Q$123^2)^0.5</f>
        <v>2.4557330881022068</v>
      </c>
      <c r="S123" s="5">
        <f>MIN(IF($D$123="SEC",-5.8*$R$123^2+6.9*$R$123+105,-11.965*$R$123^2+32.28*$R$123+78.259),100)</f>
        <v>86.966933307905222</v>
      </c>
    </row>
    <row r="124" spans="1:19" ht="28.8" x14ac:dyDescent="0.3">
      <c r="A124" t="s">
        <v>536</v>
      </c>
      <c r="B124" s="3" t="s">
        <v>537</v>
      </c>
      <c r="C124" t="s">
        <v>538</v>
      </c>
      <c r="D124" t="s">
        <v>23</v>
      </c>
      <c r="E124">
        <v>2</v>
      </c>
      <c r="F124">
        <v>2</v>
      </c>
      <c r="G124">
        <v>1</v>
      </c>
      <c r="H124">
        <v>2</v>
      </c>
      <c r="I124">
        <v>2</v>
      </c>
      <c r="J124">
        <v>1</v>
      </c>
      <c r="K124">
        <v>3</v>
      </c>
      <c r="L124" s="4">
        <f>AVERAGE($E$124:$K$124)</f>
        <v>1.8571428571428572</v>
      </c>
      <c r="M124">
        <v>3</v>
      </c>
      <c r="N124">
        <v>2</v>
      </c>
      <c r="O124">
        <v>3</v>
      </c>
      <c r="P124">
        <v>3</v>
      </c>
      <c r="Q124" s="4">
        <f>(PRODUCT($M$124:$P$124)-1)/40+1</f>
        <v>2.3250000000000002</v>
      </c>
      <c r="R124" s="4">
        <f>($L$124^2+$Q$124^2)^0.5</f>
        <v>2.9756687637969277</v>
      </c>
      <c r="S124" s="5">
        <f>MIN(IF($D$124="SEC",-5.8*$R$124^2+6.9*$R$124+105,-11.965*$R$124^2+32.28*$R$124+78.259),100)</f>
        <v>74.175407837545734</v>
      </c>
    </row>
    <row r="125" spans="1:19" x14ac:dyDescent="0.3">
      <c r="A125" t="s">
        <v>539</v>
      </c>
      <c r="B125" s="2" t="s">
        <v>540</v>
      </c>
      <c r="C125" t="s">
        <v>541</v>
      </c>
      <c r="D125" t="s">
        <v>23</v>
      </c>
      <c r="E125">
        <v>2</v>
      </c>
      <c r="F125">
        <v>2</v>
      </c>
      <c r="G125">
        <v>1</v>
      </c>
      <c r="H125">
        <v>2</v>
      </c>
      <c r="I125">
        <v>2</v>
      </c>
      <c r="J125">
        <v>1</v>
      </c>
      <c r="K125">
        <v>3</v>
      </c>
      <c r="L125" s="4">
        <f>AVERAGE($E$125:$K$125)</f>
        <v>1.8571428571428572</v>
      </c>
      <c r="M125">
        <v>3</v>
      </c>
      <c r="N125">
        <v>2</v>
      </c>
      <c r="O125">
        <v>3</v>
      </c>
      <c r="P125">
        <v>3</v>
      </c>
      <c r="Q125" s="4">
        <f>(PRODUCT($M$125:$P$125)-1)/40+1</f>
        <v>2.3250000000000002</v>
      </c>
      <c r="R125" s="4">
        <f>($L$125^2+$Q$125^2)^0.5</f>
        <v>2.9756687637969277</v>
      </c>
      <c r="S125" s="5">
        <f>MIN(IF($D$125="SEC",-5.8*$R$125^2+6.9*$R$125+105,-11.965*$R$125^2+32.28*$R$125+78.259),100)</f>
        <v>74.175407837545734</v>
      </c>
    </row>
    <row r="126" spans="1:19" x14ac:dyDescent="0.3">
      <c r="A126" t="s">
        <v>542</v>
      </c>
      <c r="B126" s="2" t="s">
        <v>543</v>
      </c>
      <c r="C126" t="s">
        <v>544</v>
      </c>
      <c r="D126" t="s">
        <v>23</v>
      </c>
      <c r="E126">
        <v>1</v>
      </c>
      <c r="F126">
        <v>1</v>
      </c>
      <c r="G126">
        <v>1</v>
      </c>
      <c r="H126">
        <v>2</v>
      </c>
      <c r="I126">
        <v>1</v>
      </c>
      <c r="J126">
        <v>1</v>
      </c>
      <c r="K126">
        <v>3</v>
      </c>
      <c r="L126" s="4">
        <f>AVERAGE($E$126:$K$126)</f>
        <v>1.4285714285714286</v>
      </c>
      <c r="M126">
        <v>2</v>
      </c>
      <c r="N126">
        <v>2</v>
      </c>
      <c r="O126">
        <v>3</v>
      </c>
      <c r="P126">
        <v>3</v>
      </c>
      <c r="Q126" s="4">
        <f>(PRODUCT($M$126:$P$126)-1)/40+1</f>
        <v>1.875</v>
      </c>
      <c r="R126" s="4">
        <f>($L$126^2+$Q$126^2)^0.5</f>
        <v>2.3572104968650152</v>
      </c>
      <c r="S126" s="5">
        <f>MIN(IF($D$126="SEC",-5.8*$R$126^2+6.9*$R$126+105,-11.965*$R$126^2+32.28*$R$126+78.259),100)</f>
        <v>89.037392734491064</v>
      </c>
    </row>
    <row r="127" spans="1:19" x14ac:dyDescent="0.3">
      <c r="A127" t="s">
        <v>545</v>
      </c>
      <c r="B127" s="2" t="s">
        <v>546</v>
      </c>
      <c r="C127" t="s">
        <v>547</v>
      </c>
      <c r="D127" t="s">
        <v>23</v>
      </c>
      <c r="E127">
        <v>2</v>
      </c>
      <c r="F127">
        <v>3</v>
      </c>
      <c r="G127">
        <v>3</v>
      </c>
      <c r="H127">
        <v>3</v>
      </c>
      <c r="I127">
        <v>3</v>
      </c>
      <c r="J127">
        <v>3</v>
      </c>
      <c r="K127">
        <v>3</v>
      </c>
      <c r="L127" s="4">
        <f>AVERAGE($E$127:$K$127)</f>
        <v>2.8571428571428572</v>
      </c>
      <c r="M127">
        <v>2</v>
      </c>
      <c r="N127">
        <v>2</v>
      </c>
      <c r="O127">
        <v>3</v>
      </c>
      <c r="P127">
        <v>3</v>
      </c>
      <c r="Q127" s="4">
        <f>(PRODUCT($M$127:$P$127)-1)/40+1</f>
        <v>1.875</v>
      </c>
      <c r="R127" s="4">
        <f>($L$127^2+$Q$127^2)^0.5</f>
        <v>3.417439144465114</v>
      </c>
      <c r="S127" s="5">
        <f>MIN(IF($D$127="SEC",-5.8*$R$127^2+6.9*$R$127+105,-11.965*$R$127^2+32.28*$R$127+78.259),100)</f>
        <v>60.842766321299081</v>
      </c>
    </row>
    <row r="128" spans="1:19" x14ac:dyDescent="0.3">
      <c r="A128" t="s">
        <v>548</v>
      </c>
      <c r="B128" s="2" t="s">
        <v>549</v>
      </c>
      <c r="C128" t="s">
        <v>550</v>
      </c>
      <c r="D128" t="s">
        <v>23</v>
      </c>
      <c r="E128">
        <v>2</v>
      </c>
      <c r="F128">
        <v>3</v>
      </c>
      <c r="G128">
        <v>3</v>
      </c>
      <c r="H128">
        <v>3</v>
      </c>
      <c r="I128">
        <v>3</v>
      </c>
      <c r="J128">
        <v>3</v>
      </c>
      <c r="K128">
        <v>3</v>
      </c>
      <c r="L128" s="4">
        <f>AVERAGE($E$128:$K$128)</f>
        <v>2.8571428571428572</v>
      </c>
      <c r="M128">
        <v>1</v>
      </c>
      <c r="N128">
        <v>2</v>
      </c>
      <c r="O128">
        <v>3</v>
      </c>
      <c r="P128">
        <v>3</v>
      </c>
      <c r="Q128" s="4">
        <f>(PRODUCT($M$128:$P$128)-1)/40+1</f>
        <v>1.425</v>
      </c>
      <c r="R128" s="4">
        <f>($L$128^2+$Q$128^2)^0.5</f>
        <v>3.1927872315772077</v>
      </c>
      <c r="S128" s="5">
        <f>MIN(IF($D$128="SEC",-5.8*$R$128^2+6.9*$R$128+105,-11.965*$R$128^2+32.28*$R$128+78.259),100)</f>
        <v>67.905668122372532</v>
      </c>
    </row>
    <row r="129" spans="1:19" x14ac:dyDescent="0.3">
      <c r="A129" t="s">
        <v>551</v>
      </c>
      <c r="B129" s="2" t="s">
        <v>552</v>
      </c>
      <c r="C129" t="s">
        <v>553</v>
      </c>
      <c r="D129" t="s">
        <v>23</v>
      </c>
      <c r="E129">
        <v>2</v>
      </c>
      <c r="F129">
        <v>3</v>
      </c>
      <c r="G129">
        <v>1</v>
      </c>
      <c r="H129">
        <v>2</v>
      </c>
      <c r="I129">
        <v>2</v>
      </c>
      <c r="J129">
        <v>1</v>
      </c>
      <c r="K129">
        <v>3</v>
      </c>
      <c r="L129" s="4">
        <f>AVERAGE($E$129:$K$129)</f>
        <v>2</v>
      </c>
      <c r="M129">
        <v>2</v>
      </c>
      <c r="N129">
        <v>2</v>
      </c>
      <c r="O129">
        <v>3</v>
      </c>
      <c r="P129">
        <v>3</v>
      </c>
      <c r="Q129" s="4">
        <f>(PRODUCT($M$129:$P$129)-1)/40+1</f>
        <v>1.875</v>
      </c>
      <c r="R129" s="4">
        <f>($L$129^2+$Q$129^2)^0.5</f>
        <v>2.7414640249326636</v>
      </c>
      <c r="S129" s="5">
        <f>MIN(IF($D$129="SEC",-5.8*$R$129^2+6.9*$R$129+105,-11.965*$R$129^2+32.28*$R$129+78.259),100)</f>
        <v>80.325476772035387</v>
      </c>
    </row>
    <row r="130" spans="1:19" x14ac:dyDescent="0.3">
      <c r="A130" t="s">
        <v>554</v>
      </c>
      <c r="B130" s="2" t="s">
        <v>554</v>
      </c>
      <c r="C130" t="s">
        <v>555</v>
      </c>
      <c r="D130" t="s">
        <v>23</v>
      </c>
      <c r="E130">
        <v>3</v>
      </c>
      <c r="F130">
        <v>3</v>
      </c>
      <c r="G130">
        <v>2</v>
      </c>
      <c r="H130">
        <v>3</v>
      </c>
      <c r="I130">
        <v>3</v>
      </c>
      <c r="J130">
        <v>2</v>
      </c>
      <c r="K130">
        <v>3</v>
      </c>
      <c r="L130" s="4">
        <f>AVERAGE($E$130:$K$130)</f>
        <v>2.7142857142857144</v>
      </c>
      <c r="M130">
        <v>3</v>
      </c>
      <c r="N130">
        <v>3</v>
      </c>
      <c r="O130">
        <v>3</v>
      </c>
      <c r="P130">
        <v>3</v>
      </c>
      <c r="Q130" s="4">
        <f>(PRODUCT($M$130:$P$130)-1)/40+1</f>
        <v>3</v>
      </c>
      <c r="R130" s="4">
        <f>($L$130^2+$Q$130^2)^0.5</f>
        <v>4.0456577881446565</v>
      </c>
      <c r="S130" s="5">
        <f>MIN(IF($D$130="SEC",-5.8*$R$130^2+6.9*$R$130+105,-11.965*$R$130^2+32.28*$R$130+78.259),100)</f>
        <v>37.984426493300148</v>
      </c>
    </row>
    <row r="131" spans="1:19" x14ac:dyDescent="0.3">
      <c r="A131" t="s">
        <v>556</v>
      </c>
      <c r="B131" s="2" t="s">
        <v>557</v>
      </c>
      <c r="C131" t="s">
        <v>558</v>
      </c>
      <c r="D131" t="s">
        <v>23</v>
      </c>
      <c r="E131">
        <v>2</v>
      </c>
      <c r="F131">
        <v>3</v>
      </c>
      <c r="G131">
        <v>1</v>
      </c>
      <c r="H131">
        <v>1</v>
      </c>
      <c r="I131">
        <v>1</v>
      </c>
      <c r="J131">
        <v>1</v>
      </c>
      <c r="K131">
        <v>3</v>
      </c>
      <c r="L131" s="4">
        <f>AVERAGE($E$131:$K$131)</f>
        <v>1.7142857142857142</v>
      </c>
      <c r="M131">
        <v>2</v>
      </c>
      <c r="N131">
        <v>2</v>
      </c>
      <c r="O131">
        <v>2</v>
      </c>
      <c r="P131">
        <v>3</v>
      </c>
      <c r="Q131" s="4">
        <f>(PRODUCT($M$131:$P$131)-1)/40+1</f>
        <v>1.575</v>
      </c>
      <c r="R131" s="4">
        <f>($L$131^2+$Q$131^2)^0.5</f>
        <v>2.3279605903459966</v>
      </c>
      <c r="S131" s="5">
        <f>MIN(IF($D$131="SEC",-5.8*$R$131^2+6.9*$R$131+105,-11.965*$R$131^2+32.28*$R$131+78.259),100)</f>
        <v>89.630405114203711</v>
      </c>
    </row>
    <row r="132" spans="1:19" x14ac:dyDescent="0.3">
      <c r="A132" t="s">
        <v>562</v>
      </c>
      <c r="B132" s="2" t="s">
        <v>563</v>
      </c>
      <c r="C132" t="s">
        <v>564</v>
      </c>
      <c r="D132" t="s">
        <v>23</v>
      </c>
      <c r="E132">
        <v>2</v>
      </c>
      <c r="F132">
        <v>3</v>
      </c>
      <c r="G132">
        <v>1</v>
      </c>
      <c r="H132">
        <v>2</v>
      </c>
      <c r="I132">
        <v>1</v>
      </c>
      <c r="J132">
        <v>1</v>
      </c>
      <c r="K132">
        <v>3</v>
      </c>
      <c r="L132" s="4">
        <f>AVERAGE($E$132:$K$132)</f>
        <v>1.8571428571428572</v>
      </c>
      <c r="M132">
        <v>3</v>
      </c>
      <c r="N132">
        <v>2</v>
      </c>
      <c r="O132">
        <v>3</v>
      </c>
      <c r="P132">
        <v>3</v>
      </c>
      <c r="Q132" s="4">
        <f>(PRODUCT($M$132:$P$132)-1)/40+1</f>
        <v>2.3250000000000002</v>
      </c>
      <c r="R132" s="4">
        <f>($L$132^2+$Q$132^2)^0.5</f>
        <v>2.9756687637969277</v>
      </c>
      <c r="S132" s="5">
        <f>MIN(IF($D$132="SEC",-5.8*$R$132^2+6.9*$R$132+105,-11.965*$R$132^2+32.28*$R$132+78.259),100)</f>
        <v>74.175407837545734</v>
      </c>
    </row>
    <row r="133" spans="1:19" x14ac:dyDescent="0.3">
      <c r="A133" t="s">
        <v>568</v>
      </c>
      <c r="B133" s="2" t="s">
        <v>569</v>
      </c>
      <c r="C133" t="s">
        <v>570</v>
      </c>
      <c r="D133" t="s">
        <v>23</v>
      </c>
      <c r="E133">
        <v>3</v>
      </c>
      <c r="F133">
        <v>3</v>
      </c>
      <c r="G133">
        <v>3</v>
      </c>
      <c r="H133">
        <v>2</v>
      </c>
      <c r="I133">
        <v>2</v>
      </c>
      <c r="J133">
        <v>3</v>
      </c>
      <c r="K133">
        <v>3</v>
      </c>
      <c r="L133" s="4">
        <f>AVERAGE($E$133:$K$133)</f>
        <v>2.7142857142857144</v>
      </c>
      <c r="M133">
        <v>3</v>
      </c>
      <c r="N133">
        <v>1</v>
      </c>
      <c r="O133">
        <v>3</v>
      </c>
      <c r="P133">
        <v>3</v>
      </c>
      <c r="Q133" s="4">
        <f>(PRODUCT($M$133:$P$133)-1)/40+1</f>
        <v>1.65</v>
      </c>
      <c r="R133" s="4">
        <f>($L$133^2+$Q$133^2)^0.5</f>
        <v>3.1764519418331374</v>
      </c>
      <c r="S133" s="5">
        <f>MIN(IF($D$133="SEC",-5.8*$R$133^2+6.9*$R$133+105,-11.965*$R$133^2+32.28*$R$133+78.259),100)</f>
        <v>68.396406153750704</v>
      </c>
    </row>
    <row r="134" spans="1:19" x14ac:dyDescent="0.3">
      <c r="A134" t="s">
        <v>577</v>
      </c>
      <c r="B134" s="2" t="s">
        <v>578</v>
      </c>
      <c r="C134" t="s">
        <v>579</v>
      </c>
      <c r="D134" t="s">
        <v>23</v>
      </c>
      <c r="E134">
        <v>1</v>
      </c>
      <c r="F134">
        <v>1</v>
      </c>
      <c r="G134">
        <v>2</v>
      </c>
      <c r="H134">
        <v>1</v>
      </c>
      <c r="I134">
        <v>1</v>
      </c>
      <c r="J134">
        <v>2</v>
      </c>
      <c r="K134">
        <v>2</v>
      </c>
      <c r="L134" s="4">
        <f>AVERAGE($E$134:$K$134)</f>
        <v>1.4285714285714286</v>
      </c>
      <c r="M134">
        <v>3</v>
      </c>
      <c r="N134">
        <v>3</v>
      </c>
      <c r="O134">
        <v>3</v>
      </c>
      <c r="P134">
        <v>3</v>
      </c>
      <c r="Q134" s="4">
        <f>(PRODUCT($M$134:$P$134)-1)/40+1</f>
        <v>3</v>
      </c>
      <c r="R134" s="4">
        <f>($L$134^2+$Q$134^2)^0.5</f>
        <v>3.3227723856037161</v>
      </c>
      <c r="S134" s="5">
        <f>MIN(IF($D$134="SEC",-5.8*$R$134^2+6.9*$R$134+105,-11.965*$R$134^2+32.28*$R$134+78.259),100)</f>
        <v>63.890394766788106</v>
      </c>
    </row>
    <row r="135" spans="1:19" x14ac:dyDescent="0.3">
      <c r="A135" t="s">
        <v>586</v>
      </c>
      <c r="B135" s="2" t="s">
        <v>587</v>
      </c>
      <c r="C135" t="s">
        <v>588</v>
      </c>
      <c r="D135" t="s">
        <v>33</v>
      </c>
      <c r="E135">
        <v>1</v>
      </c>
      <c r="F135">
        <v>1</v>
      </c>
      <c r="G135">
        <v>2</v>
      </c>
      <c r="H135">
        <v>1</v>
      </c>
      <c r="I135">
        <v>1</v>
      </c>
      <c r="J135">
        <v>1</v>
      </c>
      <c r="K135">
        <v>3</v>
      </c>
      <c r="L135" s="4">
        <f>AVERAGE($E$135:$K$135)</f>
        <v>1.4285714285714286</v>
      </c>
      <c r="M135">
        <v>3</v>
      </c>
      <c r="N135">
        <v>0</v>
      </c>
      <c r="O135">
        <v>2</v>
      </c>
      <c r="P135">
        <v>3</v>
      </c>
      <c r="Q135" s="4">
        <f>(PRODUCT($M$135:$P$135)-1)/40+1</f>
        <v>0.97499999999999998</v>
      </c>
      <c r="R135" s="4">
        <f>($L$135^2+$Q$135^2)^0.5</f>
        <v>1.7295783666924758</v>
      </c>
      <c r="S135" s="5">
        <f>MIN(IF($D$135="SEC",-5.8*$R$135^2+6.9*$R$135+105,-11.965*$R$135^2+32.28*$R$135+78.259),100)</f>
        <v>98.297194204894339</v>
      </c>
    </row>
    <row r="136" spans="1:19" x14ac:dyDescent="0.3">
      <c r="A136" t="s">
        <v>592</v>
      </c>
      <c r="B136" s="2" t="s">
        <v>593</v>
      </c>
      <c r="C136" t="s">
        <v>594</v>
      </c>
      <c r="D136" t="s">
        <v>23</v>
      </c>
      <c r="E136">
        <v>1</v>
      </c>
      <c r="F136">
        <v>1</v>
      </c>
      <c r="G136">
        <v>2</v>
      </c>
      <c r="H136">
        <v>1</v>
      </c>
      <c r="I136">
        <v>1</v>
      </c>
      <c r="J136">
        <v>1</v>
      </c>
      <c r="K136">
        <v>2</v>
      </c>
      <c r="L136" s="4">
        <f>AVERAGE($E$136:$K$136)</f>
        <v>1.2857142857142858</v>
      </c>
      <c r="M136">
        <v>3</v>
      </c>
      <c r="N136">
        <v>3</v>
      </c>
      <c r="O136">
        <v>3</v>
      </c>
      <c r="P136">
        <v>3</v>
      </c>
      <c r="Q136" s="4">
        <f>(PRODUCT($M$136:$P$136)-1)/40+1</f>
        <v>3</v>
      </c>
      <c r="R136" s="4">
        <f>($L$136^2+$Q$136^2)^0.5</f>
        <v>3.2639027596559607</v>
      </c>
      <c r="S136" s="5">
        <f>MIN(IF($D$136="SEC",-5.8*$R$136^2+6.9*$R$136+105,-11.965*$R$136^2+32.28*$R$136+78.259),100)</f>
        <v>65.733173939585328</v>
      </c>
    </row>
    <row r="137" spans="1:19" x14ac:dyDescent="0.3">
      <c r="A137" t="s">
        <v>604</v>
      </c>
      <c r="B137" s="2" t="s">
        <v>605</v>
      </c>
      <c r="C137" t="s">
        <v>606</v>
      </c>
      <c r="D137" t="s">
        <v>23</v>
      </c>
      <c r="E137">
        <v>3</v>
      </c>
      <c r="F137">
        <v>3</v>
      </c>
      <c r="G137">
        <v>2</v>
      </c>
      <c r="H137">
        <v>1</v>
      </c>
      <c r="I137">
        <v>2</v>
      </c>
      <c r="J137">
        <v>1</v>
      </c>
      <c r="K137">
        <v>3</v>
      </c>
      <c r="L137" s="4">
        <f>AVERAGE($E$137:$K$137)</f>
        <v>2.1428571428571428</v>
      </c>
      <c r="M137">
        <v>3</v>
      </c>
      <c r="N137">
        <v>3</v>
      </c>
      <c r="O137">
        <v>3</v>
      </c>
      <c r="P137">
        <v>3</v>
      </c>
      <c r="Q137" s="4">
        <f>(PRODUCT($M$137:$P$137)-1)/40+1</f>
        <v>3</v>
      </c>
      <c r="R137" s="4">
        <f>($L$137^2+$Q$137^2)^0.5</f>
        <v>3.6867108287325543</v>
      </c>
      <c r="S137" s="5">
        <f>MIN(IF($D$137="SEC",-5.8*$R$137^2+6.9*$R$137+105,-11.965*$R$137^2+32.28*$R$137+78.259),100)</f>
        <v>51.605651657030137</v>
      </c>
    </row>
    <row r="138" spans="1:19" x14ac:dyDescent="0.3">
      <c r="A138" t="s">
        <v>610</v>
      </c>
      <c r="B138" s="2" t="s">
        <v>611</v>
      </c>
      <c r="C138" t="s">
        <v>612</v>
      </c>
      <c r="D138" t="s">
        <v>23</v>
      </c>
      <c r="E138">
        <v>1</v>
      </c>
      <c r="F138">
        <v>2</v>
      </c>
      <c r="G138">
        <v>3</v>
      </c>
      <c r="H138">
        <v>2</v>
      </c>
      <c r="I138">
        <v>2</v>
      </c>
      <c r="J138">
        <v>3</v>
      </c>
      <c r="K138">
        <v>3</v>
      </c>
      <c r="L138" s="4">
        <f>AVERAGE($E$138:$K$138)</f>
        <v>2.2857142857142856</v>
      </c>
      <c r="M138">
        <v>3</v>
      </c>
      <c r="N138">
        <v>1</v>
      </c>
      <c r="O138">
        <v>3</v>
      </c>
      <c r="P138">
        <v>3</v>
      </c>
      <c r="Q138" s="4">
        <f>(PRODUCT($M$138:$P$138)-1)/40+1</f>
        <v>1.65</v>
      </c>
      <c r="R138" s="4">
        <f>($L$138^2+$Q$138^2)^0.5</f>
        <v>2.8190405807505443</v>
      </c>
      <c r="S138" s="5">
        <f>MIN(IF($D$138="SEC",-5.8*$R$138^2+6.9*$R$138+105,-11.965*$R$138^2+32.28*$R$138+78.259),100)</f>
        <v>78.358839190852223</v>
      </c>
    </row>
    <row r="139" spans="1:19" x14ac:dyDescent="0.3">
      <c r="A139" t="s">
        <v>613</v>
      </c>
      <c r="B139" s="2" t="s">
        <v>614</v>
      </c>
      <c r="C139" t="s">
        <v>615</v>
      </c>
      <c r="D139" t="s">
        <v>23</v>
      </c>
      <c r="E139">
        <v>1</v>
      </c>
      <c r="F139">
        <v>1</v>
      </c>
      <c r="G139">
        <v>2</v>
      </c>
      <c r="H139">
        <v>1</v>
      </c>
      <c r="I139">
        <v>1</v>
      </c>
      <c r="J139">
        <v>1</v>
      </c>
      <c r="K139">
        <v>3</v>
      </c>
      <c r="L139" s="4">
        <f>AVERAGE($E$139:$K$139)</f>
        <v>1.4285714285714286</v>
      </c>
      <c r="M139">
        <v>3</v>
      </c>
      <c r="N139">
        <v>3</v>
      </c>
      <c r="O139">
        <v>-1</v>
      </c>
      <c r="P139">
        <v>3</v>
      </c>
      <c r="Q139" s="4">
        <f>(PRODUCT($M$139:$P$139)-1)/40+1</f>
        <v>0.30000000000000004</v>
      </c>
      <c r="R139" s="4">
        <f>($L$139^2+$Q$139^2)^0.5</f>
        <v>1.4597315940030249</v>
      </c>
      <c r="S139" s="5">
        <f>MIN(IF($D$139="SEC",-5.8*$R$139^2+6.9*$R$139+105,-11.965*$R$139^2+32.28*$R$139+78.259),100)</f>
        <v>100</v>
      </c>
    </row>
    <row r="140" spans="1:19" x14ac:dyDescent="0.3">
      <c r="A140" t="s">
        <v>619</v>
      </c>
      <c r="B140" s="2" t="s">
        <v>620</v>
      </c>
      <c r="C140" t="s">
        <v>621</v>
      </c>
      <c r="D140" t="s">
        <v>23</v>
      </c>
      <c r="E140">
        <v>3</v>
      </c>
      <c r="F140">
        <v>3</v>
      </c>
      <c r="G140">
        <v>3</v>
      </c>
      <c r="H140">
        <v>3</v>
      </c>
      <c r="I140">
        <v>3</v>
      </c>
      <c r="J140">
        <v>3</v>
      </c>
      <c r="K140">
        <v>3</v>
      </c>
      <c r="L140" s="4">
        <f>AVERAGE($E$140:$K$140)</f>
        <v>3</v>
      </c>
      <c r="M140">
        <v>3</v>
      </c>
      <c r="N140">
        <v>0</v>
      </c>
      <c r="O140">
        <v>3</v>
      </c>
      <c r="P140">
        <v>3</v>
      </c>
      <c r="Q140" s="4">
        <f>(PRODUCT($M$140:$P$140)-1)/40+1</f>
        <v>0.97499999999999998</v>
      </c>
      <c r="R140" s="4">
        <f>($L$140^2+$Q$140^2)^0.5</f>
        <v>3.1544611267219635</v>
      </c>
      <c r="S140" s="5">
        <f>MIN(IF($D$140="SEC",-5.8*$R$140^2+6.9*$R$140+105,-11.965*$R$140^2+32.28*$R$140+78.259),100)</f>
        <v>69.052156774381558</v>
      </c>
    </row>
    <row r="141" spans="1:19" x14ac:dyDescent="0.3">
      <c r="A141" t="s">
        <v>622</v>
      </c>
      <c r="B141" s="2" t="s">
        <v>623</v>
      </c>
      <c r="C141" t="s">
        <v>624</v>
      </c>
      <c r="D141" t="s">
        <v>23</v>
      </c>
      <c r="E141">
        <v>1</v>
      </c>
      <c r="F141">
        <v>1</v>
      </c>
      <c r="G141">
        <v>2</v>
      </c>
      <c r="H141">
        <v>1</v>
      </c>
      <c r="I141">
        <v>1</v>
      </c>
      <c r="J141">
        <v>1</v>
      </c>
      <c r="K141">
        <v>3</v>
      </c>
      <c r="L141" s="4">
        <f>AVERAGE($E$141:$K$141)</f>
        <v>1.4285714285714286</v>
      </c>
      <c r="M141">
        <v>2</v>
      </c>
      <c r="N141">
        <v>2</v>
      </c>
      <c r="O141">
        <v>2</v>
      </c>
      <c r="P141">
        <v>3</v>
      </c>
      <c r="Q141" s="4">
        <f>(PRODUCT($M$141:$P$141)-1)/40+1</f>
        <v>1.575</v>
      </c>
      <c r="R141" s="4">
        <f>($L$141^2+$Q$141^2)^0.5</f>
        <v>2.1263681070150136</v>
      </c>
      <c r="S141" s="5">
        <f>MIN(IF($D$141="SEC",-5.8*$R$141^2+6.9*$R$141+105,-11.965*$R$141^2+32.28*$R$141+78.259),100)</f>
        <v>93.447580244526051</v>
      </c>
    </row>
    <row r="142" spans="1:19" x14ac:dyDescent="0.3">
      <c r="A142" t="s">
        <v>625</v>
      </c>
      <c r="B142" s="2" t="s">
        <v>626</v>
      </c>
      <c r="C142" t="s">
        <v>627</v>
      </c>
      <c r="D142" t="s">
        <v>23</v>
      </c>
      <c r="E142">
        <v>3</v>
      </c>
      <c r="F142">
        <v>3</v>
      </c>
      <c r="G142">
        <v>3</v>
      </c>
      <c r="H142">
        <v>1</v>
      </c>
      <c r="I142">
        <v>1</v>
      </c>
      <c r="J142">
        <v>3</v>
      </c>
      <c r="K142">
        <v>3</v>
      </c>
      <c r="L142" s="4">
        <f>AVERAGE($E$142:$K$142)</f>
        <v>2.4285714285714284</v>
      </c>
      <c r="M142">
        <v>3</v>
      </c>
      <c r="N142">
        <v>1</v>
      </c>
      <c r="O142">
        <v>3</v>
      </c>
      <c r="P142">
        <v>3</v>
      </c>
      <c r="Q142" s="4">
        <f>(PRODUCT($M$142:$P$142)-1)/40+1</f>
        <v>1.65</v>
      </c>
      <c r="R142" s="4">
        <f>($L$142^2+$Q$142^2)^0.5</f>
        <v>2.936061849429175</v>
      </c>
      <c r="S142" s="5">
        <f>MIN(IF($D$142="SEC",-5.8*$R$142^2+6.9*$R$142+105,-11.965*$R$142^2+32.28*$R$142+78.259),100)</f>
        <v>75.260163495755194</v>
      </c>
    </row>
    <row r="143" spans="1:19" x14ac:dyDescent="0.3">
      <c r="A143" t="s">
        <v>628</v>
      </c>
      <c r="B143" s="2" t="s">
        <v>629</v>
      </c>
      <c r="C143" t="s">
        <v>630</v>
      </c>
      <c r="D143" t="s">
        <v>23</v>
      </c>
      <c r="E143">
        <v>1</v>
      </c>
      <c r="F143">
        <v>1</v>
      </c>
      <c r="G143">
        <v>2</v>
      </c>
      <c r="H143">
        <v>1</v>
      </c>
      <c r="I143">
        <v>2</v>
      </c>
      <c r="J143">
        <v>1</v>
      </c>
      <c r="K143">
        <v>1</v>
      </c>
      <c r="L143" s="4">
        <f>AVERAGE($E$143:$K$143)</f>
        <v>1.2857142857142858</v>
      </c>
      <c r="M143">
        <v>1</v>
      </c>
      <c r="N143">
        <v>2</v>
      </c>
      <c r="O143">
        <v>3</v>
      </c>
      <c r="P143">
        <v>3</v>
      </c>
      <c r="Q143" s="4">
        <f>(PRODUCT($M$143:$P$143)-1)/40+1</f>
        <v>1.425</v>
      </c>
      <c r="R143" s="4">
        <f>($L$143^2+$Q$143^2)^0.5</f>
        <v>1.9192931575165364</v>
      </c>
      <c r="S143" s="5">
        <f>MIN(IF($D$143="SEC",-5.8*$R$143^2+6.9*$R$143+105,-11.965*$R$143^2+32.28*$R$143+78.259),100)</f>
        <v>96.877742684823289</v>
      </c>
    </row>
    <row r="144" spans="1:19" x14ac:dyDescent="0.3">
      <c r="A144" t="s">
        <v>634</v>
      </c>
      <c r="B144" s="2" t="s">
        <v>635</v>
      </c>
      <c r="C144" t="s">
        <v>636</v>
      </c>
      <c r="D144" t="s">
        <v>23</v>
      </c>
      <c r="E144">
        <v>2</v>
      </c>
      <c r="F144">
        <v>3</v>
      </c>
      <c r="G144">
        <v>3</v>
      </c>
      <c r="H144">
        <v>3</v>
      </c>
      <c r="I144">
        <v>3</v>
      </c>
      <c r="J144">
        <v>3</v>
      </c>
      <c r="K144">
        <v>3</v>
      </c>
      <c r="L144" s="4">
        <f>AVERAGE($E$144:$K$144)</f>
        <v>2.8571428571428572</v>
      </c>
      <c r="M144">
        <v>3</v>
      </c>
      <c r="N144">
        <v>1</v>
      </c>
      <c r="O144">
        <v>3</v>
      </c>
      <c r="P144">
        <v>3</v>
      </c>
      <c r="Q144" s="4">
        <f>(PRODUCT($M$144:$P$144)-1)/40+1</f>
        <v>1.65</v>
      </c>
      <c r="R144" s="4">
        <f>($L$144^2+$Q$144^2)^0.5</f>
        <v>3.2993583173281511</v>
      </c>
      <c r="S144" s="5">
        <f>MIN(IF($D$144="SEC",-5.8*$R$144^2+6.9*$R$144+105,-11.965*$R$144^2+32.28*$R$144+78.259),100)</f>
        <v>64.628133614054036</v>
      </c>
    </row>
    <row r="145" spans="1:19" x14ac:dyDescent="0.3">
      <c r="A145" t="s">
        <v>637</v>
      </c>
      <c r="B145" s="2" t="s">
        <v>638</v>
      </c>
      <c r="C145" t="s">
        <v>639</v>
      </c>
      <c r="D145" t="s">
        <v>23</v>
      </c>
      <c r="E145">
        <v>2</v>
      </c>
      <c r="F145">
        <v>3</v>
      </c>
      <c r="G145">
        <v>1</v>
      </c>
      <c r="H145">
        <v>3</v>
      </c>
      <c r="I145">
        <v>3</v>
      </c>
      <c r="J145">
        <v>1</v>
      </c>
      <c r="K145">
        <v>3</v>
      </c>
      <c r="L145" s="4">
        <f>AVERAGE($E$145:$K$145)</f>
        <v>2.2857142857142856</v>
      </c>
      <c r="M145">
        <v>3</v>
      </c>
      <c r="N145">
        <v>3</v>
      </c>
      <c r="O145">
        <v>3</v>
      </c>
      <c r="P145">
        <v>3</v>
      </c>
      <c r="Q145" s="4">
        <f>(PRODUCT($M$145:$P$145)-1)/40+1</f>
        <v>3</v>
      </c>
      <c r="R145" s="4">
        <f>($L$145^2+$Q$145^2)^0.5</f>
        <v>3.7715367949840242</v>
      </c>
      <c r="S145" s="5">
        <f>MIN(IF($D$145="SEC",-5.8*$R$145^2+6.9*$R$145+105,-11.965*$R$145^2+32.28*$R$145+78.259),100)</f>
        <v>48.521563069063255</v>
      </c>
    </row>
    <row r="146" spans="1:19" x14ac:dyDescent="0.3">
      <c r="A146" t="s">
        <v>646</v>
      </c>
      <c r="B146" s="2" t="s">
        <v>647</v>
      </c>
      <c r="C146" t="s">
        <v>648</v>
      </c>
      <c r="D146" t="s">
        <v>33</v>
      </c>
      <c r="E146">
        <v>1</v>
      </c>
      <c r="F146">
        <v>1</v>
      </c>
      <c r="G146">
        <v>1</v>
      </c>
      <c r="H146">
        <v>2</v>
      </c>
      <c r="I146">
        <v>1</v>
      </c>
      <c r="J146">
        <v>1</v>
      </c>
      <c r="K146">
        <v>3</v>
      </c>
      <c r="L146" s="4">
        <f>AVERAGE($E$146:$K$146)</f>
        <v>1.4285714285714286</v>
      </c>
      <c r="M146">
        <v>2</v>
      </c>
      <c r="N146">
        <v>3</v>
      </c>
      <c r="O146">
        <v>3</v>
      </c>
      <c r="P146">
        <v>3</v>
      </c>
      <c r="Q146" s="4">
        <f>(PRODUCT($M$146:$P$146)-1)/40+1</f>
        <v>2.3250000000000002</v>
      </c>
      <c r="R146" s="4">
        <f>($L$146^2+$Q$146^2)^0.5</f>
        <v>2.7288168363836025</v>
      </c>
      <c r="S146" s="5">
        <f>MIN(IF($D$146="SEC",-5.8*$R$146^2+6.9*$R$146+105,-11.965*$R$146^2+32.28*$R$146+78.259),100)</f>
        <v>77.248537006523918</v>
      </c>
    </row>
    <row r="147" spans="1:19" x14ac:dyDescent="0.3">
      <c r="A147" t="s">
        <v>652</v>
      </c>
      <c r="B147" s="2" t="s">
        <v>653</v>
      </c>
      <c r="C147" t="s">
        <v>654</v>
      </c>
      <c r="D147" t="s">
        <v>23</v>
      </c>
      <c r="E147">
        <v>2</v>
      </c>
      <c r="F147">
        <v>3</v>
      </c>
      <c r="G147">
        <v>1</v>
      </c>
      <c r="H147">
        <v>3</v>
      </c>
      <c r="I147">
        <v>3</v>
      </c>
      <c r="J147">
        <v>1</v>
      </c>
      <c r="K147">
        <v>3</v>
      </c>
      <c r="L147" s="4">
        <f>AVERAGE($E$147:$K$147)</f>
        <v>2.2857142857142856</v>
      </c>
      <c r="M147">
        <v>3</v>
      </c>
      <c r="N147">
        <v>3</v>
      </c>
      <c r="O147">
        <v>3</v>
      </c>
      <c r="P147">
        <v>3</v>
      </c>
      <c r="Q147" s="4">
        <f>(PRODUCT($M$147:$P$147)-1)/40+1</f>
        <v>3</v>
      </c>
      <c r="R147" s="4">
        <f>($L$147^2+$Q$147^2)^0.5</f>
        <v>3.7715367949840242</v>
      </c>
      <c r="S147" s="5">
        <f>MIN(IF($D$147="SEC",-5.8*$R$147^2+6.9*$R$147+105,-11.965*$R$147^2+32.28*$R$147+78.259),100)</f>
        <v>48.521563069063255</v>
      </c>
    </row>
    <row r="148" spans="1:19" x14ac:dyDescent="0.3">
      <c r="A148" t="s">
        <v>658</v>
      </c>
      <c r="B148" s="2" t="s">
        <v>659</v>
      </c>
      <c r="C148" t="s">
        <v>660</v>
      </c>
      <c r="D148" t="s">
        <v>23</v>
      </c>
      <c r="E148">
        <v>1</v>
      </c>
      <c r="F148">
        <v>2</v>
      </c>
      <c r="G148">
        <v>2</v>
      </c>
      <c r="H148">
        <v>1</v>
      </c>
      <c r="I148">
        <v>2</v>
      </c>
      <c r="J148">
        <v>2</v>
      </c>
      <c r="K148">
        <v>2</v>
      </c>
      <c r="L148" s="4">
        <f>AVERAGE($E$148:$K$148)</f>
        <v>1.7142857142857142</v>
      </c>
      <c r="M148">
        <v>2</v>
      </c>
      <c r="N148">
        <v>2</v>
      </c>
      <c r="O148">
        <v>3</v>
      </c>
      <c r="P148">
        <v>3</v>
      </c>
      <c r="Q148" s="4">
        <f>(PRODUCT($M$148:$P$148)-1)/40+1</f>
        <v>1.875</v>
      </c>
      <c r="R148" s="4">
        <f>($L$148^2+$Q$148^2)^0.5</f>
        <v>2.5405512217241522</v>
      </c>
      <c r="S148" s="5">
        <f>MIN(IF($D$148="SEC",-5.8*$R$148^2+6.9*$R$148+105,-11.965*$R$148^2+32.28*$R$148+78.259),100)</f>
        <v>85.094280470712974</v>
      </c>
    </row>
    <row r="149" spans="1:19" x14ac:dyDescent="0.3">
      <c r="A149" t="s">
        <v>661</v>
      </c>
      <c r="B149" s="2" t="s">
        <v>662</v>
      </c>
      <c r="C149" t="s">
        <v>663</v>
      </c>
      <c r="D149" t="s">
        <v>23</v>
      </c>
      <c r="E149">
        <v>1</v>
      </c>
      <c r="F149">
        <v>2</v>
      </c>
      <c r="G149">
        <v>2</v>
      </c>
      <c r="H149">
        <v>1</v>
      </c>
      <c r="I149">
        <v>2</v>
      </c>
      <c r="J149">
        <v>2</v>
      </c>
      <c r="K149">
        <v>2</v>
      </c>
      <c r="L149" s="4">
        <f>AVERAGE($E$149:$K$149)</f>
        <v>1.7142857142857142</v>
      </c>
      <c r="M149">
        <v>2</v>
      </c>
      <c r="N149">
        <v>2</v>
      </c>
      <c r="O149">
        <v>3</v>
      </c>
      <c r="P149">
        <v>3</v>
      </c>
      <c r="Q149" s="4">
        <f>(PRODUCT($M$149:$P$149)-1)/40+1</f>
        <v>1.875</v>
      </c>
      <c r="R149" s="4">
        <f>($L$149^2+$Q$149^2)^0.5</f>
        <v>2.5405512217241522</v>
      </c>
      <c r="S149" s="5">
        <f>MIN(IF($D$149="SEC",-5.8*$R$149^2+6.9*$R$149+105,-11.965*$R$149^2+32.28*$R$149+78.259),100)</f>
        <v>85.094280470712974</v>
      </c>
    </row>
    <row r="150" spans="1:19" x14ac:dyDescent="0.3">
      <c r="A150" t="s">
        <v>664</v>
      </c>
      <c r="B150" s="2" t="s">
        <v>665</v>
      </c>
      <c r="C150" t="s">
        <v>666</v>
      </c>
      <c r="D150" t="s">
        <v>23</v>
      </c>
      <c r="E150">
        <v>1</v>
      </c>
      <c r="F150">
        <v>2</v>
      </c>
      <c r="G150">
        <v>2</v>
      </c>
      <c r="H150">
        <v>1</v>
      </c>
      <c r="I150">
        <v>2</v>
      </c>
      <c r="J150">
        <v>2</v>
      </c>
      <c r="K150">
        <v>3</v>
      </c>
      <c r="L150" s="4">
        <f>AVERAGE($E$150:$K$150)</f>
        <v>1.8571428571428572</v>
      </c>
      <c r="M150">
        <v>2</v>
      </c>
      <c r="N150">
        <v>2</v>
      </c>
      <c r="O150">
        <v>3</v>
      </c>
      <c r="P150">
        <v>3</v>
      </c>
      <c r="Q150" s="4">
        <f>(PRODUCT($M$150:$P$150)-1)/40+1</f>
        <v>1.875</v>
      </c>
      <c r="R150" s="4">
        <f>($L$150^2+$Q$150^2)^0.5</f>
        <v>2.6390537303807844</v>
      </c>
      <c r="S150" s="5">
        <f>MIN(IF($D$150="SEC",-5.8*$R$150^2+6.9*$R$150+105,-11.965*$R$150^2+32.28*$R$150+78.259),100)</f>
        <v>82.814764106974366</v>
      </c>
    </row>
    <row r="151" spans="1:19" x14ac:dyDescent="0.3">
      <c r="A151" t="s">
        <v>670</v>
      </c>
      <c r="B151" s="2" t="s">
        <v>671</v>
      </c>
      <c r="C151" t="s">
        <v>672</v>
      </c>
      <c r="D151" t="s">
        <v>23</v>
      </c>
      <c r="E151">
        <v>1</v>
      </c>
      <c r="F151">
        <v>2</v>
      </c>
      <c r="G151">
        <v>2</v>
      </c>
      <c r="H151">
        <v>1</v>
      </c>
      <c r="I151">
        <v>1</v>
      </c>
      <c r="J151">
        <v>2</v>
      </c>
      <c r="K151">
        <v>1</v>
      </c>
      <c r="L151" s="4">
        <f>AVERAGE($E$151:$K$151)</f>
        <v>1.4285714285714286</v>
      </c>
      <c r="M151">
        <v>3</v>
      </c>
      <c r="N151">
        <v>2</v>
      </c>
      <c r="O151">
        <v>3</v>
      </c>
      <c r="P151">
        <v>3</v>
      </c>
      <c r="Q151" s="4">
        <f>(PRODUCT($M$151:$P$151)-1)/40+1</f>
        <v>2.3250000000000002</v>
      </c>
      <c r="R151" s="4">
        <f>($L$151^2+$Q$151^2)^0.5</f>
        <v>2.7288168363836025</v>
      </c>
      <c r="S151" s="5">
        <f>MIN(IF($D$151="SEC",-5.8*$R$151^2+6.9*$R$151+105,-11.965*$R$151^2+32.28*$R$151+78.259),100)</f>
        <v>80.63947647716931</v>
      </c>
    </row>
    <row r="152" spans="1:19" x14ac:dyDescent="0.3">
      <c r="A152" t="s">
        <v>673</v>
      </c>
      <c r="B152" s="2" t="s">
        <v>674</v>
      </c>
      <c r="C152" t="s">
        <v>675</v>
      </c>
      <c r="D152" t="s">
        <v>33</v>
      </c>
      <c r="E152">
        <v>1</v>
      </c>
      <c r="F152">
        <v>2</v>
      </c>
      <c r="G152">
        <v>2</v>
      </c>
      <c r="H152">
        <v>2</v>
      </c>
      <c r="I152">
        <v>2</v>
      </c>
      <c r="J152">
        <v>1</v>
      </c>
      <c r="K152">
        <v>3</v>
      </c>
      <c r="L152" s="4">
        <f>AVERAGE($E$152:$K$152)</f>
        <v>1.8571428571428572</v>
      </c>
      <c r="M152">
        <v>3</v>
      </c>
      <c r="N152">
        <v>1</v>
      </c>
      <c r="O152">
        <v>3</v>
      </c>
      <c r="P152">
        <v>3</v>
      </c>
      <c r="Q152" s="4">
        <f>(PRODUCT($M$152:$P$152)-1)/40+1</f>
        <v>1.65</v>
      </c>
      <c r="R152" s="4">
        <f>($L$152^2+$Q$152^2)^0.5</f>
        <v>2.4842462824439799</v>
      </c>
      <c r="S152" s="5">
        <f>MIN(IF($D$152="SEC",-5.8*$R$152^2+6.9*$R$152+105,-11.965*$R$152^2+32.28*$R$152+78.259),100)</f>
        <v>84.608716680965145</v>
      </c>
    </row>
    <row r="153" spans="1:19" x14ac:dyDescent="0.3">
      <c r="A153" t="s">
        <v>679</v>
      </c>
      <c r="B153" s="2" t="s">
        <v>680</v>
      </c>
      <c r="C153" t="s">
        <v>681</v>
      </c>
      <c r="D153" t="s">
        <v>33</v>
      </c>
      <c r="E153">
        <v>2</v>
      </c>
      <c r="F153">
        <v>2</v>
      </c>
      <c r="G153">
        <v>1</v>
      </c>
      <c r="H153">
        <v>2</v>
      </c>
      <c r="I153">
        <v>2</v>
      </c>
      <c r="J153">
        <v>1</v>
      </c>
      <c r="K153">
        <v>3</v>
      </c>
      <c r="L153" s="4">
        <f>AVERAGE($E$153:$K$153)</f>
        <v>1.8571428571428572</v>
      </c>
      <c r="M153">
        <v>3</v>
      </c>
      <c r="N153">
        <v>1</v>
      </c>
      <c r="O153">
        <v>3</v>
      </c>
      <c r="P153">
        <v>3</v>
      </c>
      <c r="Q153" s="4">
        <f>(PRODUCT($M$153:$P$153)-1)/40+1</f>
        <v>1.65</v>
      </c>
      <c r="R153" s="4">
        <f>($L$153^2+$Q$153^2)^0.5</f>
        <v>2.4842462824439799</v>
      </c>
      <c r="S153" s="5">
        <f>MIN(IF($D$153="SEC",-5.8*$R$153^2+6.9*$R$153+105,-11.965*$R$153^2+32.28*$R$153+78.259),100)</f>
        <v>84.608716680965145</v>
      </c>
    </row>
    <row r="154" spans="1:19" x14ac:dyDescent="0.3">
      <c r="A154" t="s">
        <v>685</v>
      </c>
      <c r="B154" s="2" t="s">
        <v>686</v>
      </c>
      <c r="C154" t="s">
        <v>687</v>
      </c>
      <c r="D154" t="s">
        <v>23</v>
      </c>
      <c r="E154">
        <v>2</v>
      </c>
      <c r="F154">
        <v>3</v>
      </c>
      <c r="G154">
        <v>3</v>
      </c>
      <c r="H154">
        <v>2</v>
      </c>
      <c r="I154">
        <v>2</v>
      </c>
      <c r="J154">
        <v>3</v>
      </c>
      <c r="K154">
        <v>3</v>
      </c>
      <c r="L154" s="4">
        <f>AVERAGE($E$154:$K$154)</f>
        <v>2.5714285714285716</v>
      </c>
      <c r="M154">
        <v>3</v>
      </c>
      <c r="N154">
        <v>2</v>
      </c>
      <c r="O154">
        <v>3</v>
      </c>
      <c r="P154">
        <v>3</v>
      </c>
      <c r="Q154" s="4">
        <f>(PRODUCT($M$154:$P$154)-1)/40+1</f>
        <v>2.3250000000000002</v>
      </c>
      <c r="R154" s="4">
        <f>($L$154^2+$Q$154^2)^0.5</f>
        <v>3.4666799532058312</v>
      </c>
      <c r="S154" s="5">
        <f>MIN(IF($D$154="SEC",-5.8*$R$154^2+6.9*$R$154+105,-11.965*$R$154^2+32.28*$R$154+78.259),100)</f>
        <v>59.216446268956972</v>
      </c>
    </row>
    <row r="155" spans="1:19" x14ac:dyDescent="0.3">
      <c r="A155" t="s">
        <v>688</v>
      </c>
      <c r="B155" s="2" t="s">
        <v>689</v>
      </c>
      <c r="C155" t="s">
        <v>690</v>
      </c>
      <c r="D155" t="s">
        <v>23</v>
      </c>
      <c r="E155">
        <v>2</v>
      </c>
      <c r="F155">
        <v>2</v>
      </c>
      <c r="G155">
        <v>2</v>
      </c>
      <c r="H155">
        <v>2</v>
      </c>
      <c r="I155">
        <v>2</v>
      </c>
      <c r="J155">
        <v>2</v>
      </c>
      <c r="K155">
        <v>3</v>
      </c>
      <c r="L155" s="4">
        <f>AVERAGE($E$155:$K$155)</f>
        <v>2.1428571428571428</v>
      </c>
      <c r="M155">
        <v>2</v>
      </c>
      <c r="N155">
        <v>2</v>
      </c>
      <c r="O155">
        <v>3</v>
      </c>
      <c r="P155">
        <v>3</v>
      </c>
      <c r="Q155" s="4">
        <f>(PRODUCT($M$155:$P$155)-1)/40+1</f>
        <v>1.875</v>
      </c>
      <c r="R155" s="4">
        <f>($L$155^2+$Q$155^2)^0.5</f>
        <v>2.8473604855539238</v>
      </c>
      <c r="S155" s="5">
        <f>MIN(IF($D$155="SEC",-5.8*$R$155^2+6.9*$R$155+105,-11.965*$R$155^2+32.28*$R$155+78.259),100)</f>
        <v>77.623509289097598</v>
      </c>
    </row>
    <row r="156" spans="1:19" x14ac:dyDescent="0.3">
      <c r="A156" t="s">
        <v>691</v>
      </c>
      <c r="B156" s="2" t="s">
        <v>692</v>
      </c>
      <c r="C156" t="s">
        <v>693</v>
      </c>
      <c r="D156" t="s">
        <v>23</v>
      </c>
      <c r="E156">
        <v>2</v>
      </c>
      <c r="F156">
        <v>2</v>
      </c>
      <c r="G156">
        <v>2</v>
      </c>
      <c r="H156">
        <v>1</v>
      </c>
      <c r="I156">
        <v>2</v>
      </c>
      <c r="J156">
        <v>2</v>
      </c>
      <c r="K156">
        <v>3</v>
      </c>
      <c r="L156" s="4">
        <f>AVERAGE($E$156:$K$156)</f>
        <v>2</v>
      </c>
      <c r="M156">
        <v>3</v>
      </c>
      <c r="N156">
        <v>2</v>
      </c>
      <c r="O156">
        <v>3</v>
      </c>
      <c r="P156">
        <v>3</v>
      </c>
      <c r="Q156" s="4">
        <f>(PRODUCT($M$156:$P$156)-1)/40+1</f>
        <v>2.3250000000000002</v>
      </c>
      <c r="R156" s="4">
        <f>($L$156^2+$Q$156^2)^0.5</f>
        <v>3.0668591425104612</v>
      </c>
      <c r="S156" s="5">
        <f>MIN(IF($D$156="SEC",-5.8*$R$156^2+6.9*$R$156+105,-11.965*$R$156^2+32.28*$R$156+78.259),100)</f>
        <v>71.608703083322183</v>
      </c>
    </row>
    <row r="157" spans="1:19" x14ac:dyDescent="0.3">
      <c r="A157" t="s">
        <v>694</v>
      </c>
      <c r="B157" s="2" t="s">
        <v>695</v>
      </c>
      <c r="C157" t="s">
        <v>696</v>
      </c>
      <c r="D157" t="s">
        <v>23</v>
      </c>
      <c r="E157">
        <v>1</v>
      </c>
      <c r="F157">
        <v>2</v>
      </c>
      <c r="G157">
        <v>2</v>
      </c>
      <c r="H157">
        <v>1</v>
      </c>
      <c r="I157">
        <v>1</v>
      </c>
      <c r="J157">
        <v>1</v>
      </c>
      <c r="K157">
        <v>3</v>
      </c>
      <c r="L157" s="4">
        <f>AVERAGE($E$157:$K$157)</f>
        <v>1.5714285714285714</v>
      </c>
      <c r="M157">
        <v>2</v>
      </c>
      <c r="N157">
        <v>2</v>
      </c>
      <c r="O157">
        <v>3</v>
      </c>
      <c r="P157">
        <v>3</v>
      </c>
      <c r="Q157" s="4">
        <f>(PRODUCT($M$157:$P$157)-1)/40+1</f>
        <v>1.875</v>
      </c>
      <c r="R157" s="4">
        <f>($L$157^2+$Q$157^2)^0.5</f>
        <v>2.4464285714285716</v>
      </c>
      <c r="S157" s="5">
        <f>MIN(IF($D$157="SEC",-5.8*$R$157^2+6.9*$R$157+105,-11.965*$R$157^2+32.28*$R$157+78.259),100)</f>
        <v>87.16728316326531</v>
      </c>
    </row>
    <row r="158" spans="1:19" x14ac:dyDescent="0.3">
      <c r="A158" t="s">
        <v>697</v>
      </c>
      <c r="B158" s="2" t="s">
        <v>698</v>
      </c>
      <c r="C158" t="s">
        <v>699</v>
      </c>
      <c r="D158" t="s">
        <v>23</v>
      </c>
      <c r="E158">
        <v>1</v>
      </c>
      <c r="F158">
        <v>2</v>
      </c>
      <c r="G158">
        <v>2</v>
      </c>
      <c r="H158">
        <v>1</v>
      </c>
      <c r="I158">
        <v>1</v>
      </c>
      <c r="J158">
        <v>1</v>
      </c>
      <c r="K158">
        <v>3</v>
      </c>
      <c r="L158" s="4">
        <f>AVERAGE($E$158:$K$158)</f>
        <v>1.5714285714285714</v>
      </c>
      <c r="M158">
        <v>1</v>
      </c>
      <c r="N158">
        <v>2</v>
      </c>
      <c r="O158">
        <v>3</v>
      </c>
      <c r="P158">
        <v>3</v>
      </c>
      <c r="Q158" s="4">
        <f>(PRODUCT($M$158:$P$158)-1)/40+1</f>
        <v>1.425</v>
      </c>
      <c r="R158" s="4">
        <f>($L$158^2+$Q$158^2)^0.5</f>
        <v>2.121323349963895</v>
      </c>
      <c r="S158" s="5">
        <f>MIN(IF($D$158="SEC",-5.8*$R$158^2+6.9*$R$158+105,-11.965*$R$158^2+32.28*$R$158+78.259),100)</f>
        <v>93.537057135159031</v>
      </c>
    </row>
    <row r="159" spans="1:19" x14ac:dyDescent="0.3">
      <c r="A159" t="s">
        <v>700</v>
      </c>
      <c r="B159" s="2" t="s">
        <v>701</v>
      </c>
      <c r="C159" t="s">
        <v>702</v>
      </c>
      <c r="D159" t="s">
        <v>23</v>
      </c>
      <c r="E159">
        <v>1</v>
      </c>
      <c r="F159">
        <v>1</v>
      </c>
      <c r="G159">
        <v>2</v>
      </c>
      <c r="H159">
        <v>1</v>
      </c>
      <c r="I159">
        <v>1</v>
      </c>
      <c r="J159">
        <v>1</v>
      </c>
      <c r="K159">
        <v>3</v>
      </c>
      <c r="L159" s="4">
        <f>AVERAGE($E$159:$K$159)</f>
        <v>1.4285714285714286</v>
      </c>
      <c r="M159">
        <v>1</v>
      </c>
      <c r="N159">
        <v>2</v>
      </c>
      <c r="O159">
        <v>2</v>
      </c>
      <c r="P159">
        <v>3</v>
      </c>
      <c r="Q159" s="4">
        <f>(PRODUCT($M$159:$P$159)-1)/40+1</f>
        <v>1.2749999999999999</v>
      </c>
      <c r="R159" s="4">
        <f>($L$159^2+$Q$159^2)^0.5</f>
        <v>1.9147953745846087</v>
      </c>
      <c r="S159" s="5">
        <f>MIN(IF($D$159="SEC",-5.8*$R$159^2+6.9*$R$159+105,-11.965*$R$159^2+32.28*$R$159+78.259),100)</f>
        <v>96.946728390756249</v>
      </c>
    </row>
    <row r="160" spans="1:19" x14ac:dyDescent="0.3">
      <c r="A160" t="s">
        <v>703</v>
      </c>
      <c r="B160" s="2" t="s">
        <v>704</v>
      </c>
      <c r="C160" t="s">
        <v>705</v>
      </c>
      <c r="D160" t="s">
        <v>23</v>
      </c>
      <c r="E160">
        <v>2</v>
      </c>
      <c r="F160">
        <v>3</v>
      </c>
      <c r="G160">
        <v>1</v>
      </c>
      <c r="H160">
        <v>1</v>
      </c>
      <c r="I160">
        <v>2</v>
      </c>
      <c r="J160">
        <v>1</v>
      </c>
      <c r="K160">
        <v>3</v>
      </c>
      <c r="L160" s="4">
        <f>AVERAGE($E$160:$K$160)</f>
        <v>1.8571428571428572</v>
      </c>
      <c r="M160">
        <v>2</v>
      </c>
      <c r="N160">
        <v>2</v>
      </c>
      <c r="O160">
        <v>3</v>
      </c>
      <c r="P160">
        <v>3</v>
      </c>
      <c r="Q160" s="4">
        <f>(PRODUCT($M$160:$P$160)-1)/40+1</f>
        <v>1.875</v>
      </c>
      <c r="R160" s="4">
        <f>($L$160^2+$Q$160^2)^0.5</f>
        <v>2.6390537303807844</v>
      </c>
      <c r="S160" s="5">
        <f>MIN(IF($D$160="SEC",-5.8*$R$160^2+6.9*$R$160+105,-11.965*$R$160^2+32.28*$R$160+78.259),100)</f>
        <v>82.814764106974366</v>
      </c>
    </row>
    <row r="161" spans="1:19" x14ac:dyDescent="0.3">
      <c r="A161" t="s">
        <v>709</v>
      </c>
      <c r="B161" s="2" t="s">
        <v>710</v>
      </c>
      <c r="C161" t="s">
        <v>711</v>
      </c>
      <c r="D161" t="s">
        <v>23</v>
      </c>
      <c r="E161">
        <v>3</v>
      </c>
      <c r="F161">
        <v>3</v>
      </c>
      <c r="G161">
        <v>2</v>
      </c>
      <c r="H161">
        <v>2</v>
      </c>
      <c r="I161">
        <v>2</v>
      </c>
      <c r="J161">
        <v>1</v>
      </c>
      <c r="K161">
        <v>3</v>
      </c>
      <c r="L161" s="4">
        <f>AVERAGE($E$161:$K$161)</f>
        <v>2.2857142857142856</v>
      </c>
      <c r="M161">
        <v>3</v>
      </c>
      <c r="N161">
        <v>3</v>
      </c>
      <c r="O161">
        <v>3</v>
      </c>
      <c r="P161">
        <v>3</v>
      </c>
      <c r="Q161" s="4">
        <f>(PRODUCT($M$161:$P$161)-1)/40+1</f>
        <v>3</v>
      </c>
      <c r="R161" s="4">
        <f>($L$161^2+$Q$161^2)^0.5</f>
        <v>3.7715367949840242</v>
      </c>
      <c r="S161" s="5">
        <f>MIN(IF($D$161="SEC",-5.8*$R$161^2+6.9*$R$161+105,-11.965*$R$161^2+32.28*$R$161+78.259),100)</f>
        <v>48.521563069063255</v>
      </c>
    </row>
    <row r="162" spans="1:19" x14ac:dyDescent="0.3">
      <c r="A162" t="s">
        <v>712</v>
      </c>
      <c r="B162" s="2" t="s">
        <v>713</v>
      </c>
      <c r="C162" t="s">
        <v>714</v>
      </c>
      <c r="D162" t="s">
        <v>23</v>
      </c>
      <c r="E162">
        <v>2</v>
      </c>
      <c r="F162">
        <v>3</v>
      </c>
      <c r="G162">
        <v>3</v>
      </c>
      <c r="H162">
        <v>3</v>
      </c>
      <c r="I162">
        <v>3</v>
      </c>
      <c r="J162">
        <v>3</v>
      </c>
      <c r="K162">
        <v>3</v>
      </c>
      <c r="L162" s="4">
        <f>AVERAGE($E$162:$K$162)</f>
        <v>2.8571428571428572</v>
      </c>
      <c r="M162">
        <v>3</v>
      </c>
      <c r="N162">
        <v>1</v>
      </c>
      <c r="O162">
        <v>3</v>
      </c>
      <c r="P162">
        <v>3</v>
      </c>
      <c r="Q162" s="4">
        <f>(PRODUCT($M$162:$P$162)-1)/40+1</f>
        <v>1.65</v>
      </c>
      <c r="R162" s="4">
        <f>($L$162^2+$Q$162^2)^0.5</f>
        <v>3.2993583173281511</v>
      </c>
      <c r="S162" s="5">
        <f>MIN(IF($D$162="SEC",-5.8*$R$162^2+6.9*$R$162+105,-11.965*$R$162^2+32.28*$R$162+78.259),100)</f>
        <v>64.628133614054036</v>
      </c>
    </row>
    <row r="163" spans="1:19" x14ac:dyDescent="0.3">
      <c r="A163" t="s">
        <v>718</v>
      </c>
      <c r="B163" s="2" t="s">
        <v>719</v>
      </c>
      <c r="C163" t="s">
        <v>720</v>
      </c>
      <c r="D163" t="s">
        <v>23</v>
      </c>
      <c r="E163">
        <v>3</v>
      </c>
      <c r="F163">
        <v>3</v>
      </c>
      <c r="G163">
        <v>3</v>
      </c>
      <c r="H163">
        <v>3</v>
      </c>
      <c r="I163">
        <v>3</v>
      </c>
      <c r="J163">
        <v>3</v>
      </c>
      <c r="K163">
        <v>3</v>
      </c>
      <c r="L163" s="4">
        <f>AVERAGE($E$163:$K$163)</f>
        <v>3</v>
      </c>
      <c r="M163">
        <v>3</v>
      </c>
      <c r="N163">
        <v>2</v>
      </c>
      <c r="O163">
        <v>3</v>
      </c>
      <c r="P163">
        <v>3</v>
      </c>
      <c r="Q163" s="4">
        <f>(PRODUCT($M$163:$P$163)-1)/40+1</f>
        <v>2.3250000000000002</v>
      </c>
      <c r="R163" s="4">
        <f>($L$163^2+$Q$163^2)^0.5</f>
        <v>3.7954742786639986</v>
      </c>
      <c r="S163" s="5">
        <f>MIN(IF($D$163="SEC",-5.8*$R$163^2+6.9*$R$163+105,-11.965*$R$163^2+32.28*$R$163+78.259),100)</f>
        <v>47.636147522781584</v>
      </c>
    </row>
    <row r="164" spans="1:19" x14ac:dyDescent="0.3">
      <c r="A164" t="s">
        <v>724</v>
      </c>
      <c r="B164" s="2" t="s">
        <v>725</v>
      </c>
      <c r="C164" t="s">
        <v>726</v>
      </c>
      <c r="D164" t="s">
        <v>23</v>
      </c>
      <c r="E164">
        <v>1</v>
      </c>
      <c r="F164">
        <v>1</v>
      </c>
      <c r="G164">
        <v>2</v>
      </c>
      <c r="H164">
        <v>2</v>
      </c>
      <c r="I164">
        <v>2</v>
      </c>
      <c r="J164">
        <v>2</v>
      </c>
      <c r="K164">
        <v>3</v>
      </c>
      <c r="L164" s="4">
        <f>AVERAGE($E$164:$K$164)</f>
        <v>1.8571428571428572</v>
      </c>
      <c r="M164">
        <v>3</v>
      </c>
      <c r="N164">
        <v>3</v>
      </c>
      <c r="O164">
        <v>3</v>
      </c>
      <c r="P164">
        <v>3</v>
      </c>
      <c r="Q164" s="4">
        <f>(PRODUCT($M$164:$P$164)-1)/40+1</f>
        <v>3</v>
      </c>
      <c r="R164" s="4">
        <f>($L$164^2+$Q$164^2)^0.5</f>
        <v>3.52831115292242</v>
      </c>
      <c r="S164" s="5">
        <f>MIN(IF($D$164="SEC",-5.8*$R$164^2+6.9*$R$164+105,-11.965*$R$164^2+32.28*$R$164+78.259),100)</f>
        <v>57.141265322511629</v>
      </c>
    </row>
    <row r="165" spans="1:19" x14ac:dyDescent="0.3">
      <c r="A165" t="s">
        <v>727</v>
      </c>
      <c r="B165" s="2" t="s">
        <v>728</v>
      </c>
      <c r="C165" t="s">
        <v>729</v>
      </c>
      <c r="D165" t="s">
        <v>23</v>
      </c>
      <c r="E165">
        <v>3</v>
      </c>
      <c r="F165">
        <v>3</v>
      </c>
      <c r="G165">
        <v>2</v>
      </c>
      <c r="H165">
        <v>2</v>
      </c>
      <c r="I165">
        <v>2</v>
      </c>
      <c r="J165">
        <v>1</v>
      </c>
      <c r="K165">
        <v>3</v>
      </c>
      <c r="L165" s="4">
        <f>AVERAGE($E$165:$K$165)</f>
        <v>2.2857142857142856</v>
      </c>
      <c r="M165">
        <v>3</v>
      </c>
      <c r="N165">
        <v>1</v>
      </c>
      <c r="O165">
        <v>3</v>
      </c>
      <c r="P165">
        <v>3</v>
      </c>
      <c r="Q165" s="4">
        <f>(PRODUCT($M$165:$P$165)-1)/40+1</f>
        <v>1.65</v>
      </c>
      <c r="R165" s="4">
        <f>($L$165^2+$Q$165^2)^0.5</f>
        <v>2.8190405807505443</v>
      </c>
      <c r="S165" s="5">
        <f>MIN(IF($D$165="SEC",-5.8*$R$165^2+6.9*$R$165+105,-11.965*$R$165^2+32.28*$R$165+78.259),100)</f>
        <v>78.358839190852223</v>
      </c>
    </row>
    <row r="166" spans="1:19" x14ac:dyDescent="0.3">
      <c r="A166" t="s">
        <v>730</v>
      </c>
      <c r="B166" s="2" t="s">
        <v>731</v>
      </c>
      <c r="C166" t="s">
        <v>732</v>
      </c>
      <c r="D166" t="s">
        <v>33</v>
      </c>
      <c r="E166">
        <v>1</v>
      </c>
      <c r="F166">
        <v>2</v>
      </c>
      <c r="G166">
        <v>1</v>
      </c>
      <c r="H166">
        <v>2</v>
      </c>
      <c r="I166">
        <v>2</v>
      </c>
      <c r="J166">
        <v>1</v>
      </c>
      <c r="K166">
        <v>3</v>
      </c>
      <c r="L166" s="4">
        <f>AVERAGE($E$166:$K$166)</f>
        <v>1.7142857142857142</v>
      </c>
      <c r="M166">
        <v>2</v>
      </c>
      <c r="N166">
        <v>2</v>
      </c>
      <c r="O166">
        <v>3</v>
      </c>
      <c r="P166">
        <v>3</v>
      </c>
      <c r="Q166" s="4">
        <f>(PRODUCT($M$166:$P$166)-1)/40+1</f>
        <v>1.875</v>
      </c>
      <c r="R166" s="4">
        <f>($L$166^2+$Q$166^2)^0.5</f>
        <v>2.5405512217241522</v>
      </c>
      <c r="S166" s="5">
        <f>MIN(IF($D$166="SEC",-5.8*$R$166^2+6.9*$R$166+105,-11.965*$R$166^2+32.28*$R$166+78.259),100)</f>
        <v>83.041091332663797</v>
      </c>
    </row>
    <row r="167" spans="1:19" x14ac:dyDescent="0.3">
      <c r="A167" t="s">
        <v>736</v>
      </c>
      <c r="B167" s="2" t="s">
        <v>737</v>
      </c>
      <c r="C167" t="s">
        <v>738</v>
      </c>
      <c r="D167" t="s">
        <v>33</v>
      </c>
      <c r="E167">
        <v>2</v>
      </c>
      <c r="F167">
        <v>3</v>
      </c>
      <c r="G167">
        <v>1</v>
      </c>
      <c r="H167">
        <v>2</v>
      </c>
      <c r="I167">
        <v>2</v>
      </c>
      <c r="J167">
        <v>1</v>
      </c>
      <c r="K167">
        <v>3</v>
      </c>
      <c r="L167" s="4">
        <f>AVERAGE($E$167:$K$167)</f>
        <v>2</v>
      </c>
      <c r="M167">
        <v>1</v>
      </c>
      <c r="N167">
        <v>2</v>
      </c>
      <c r="O167">
        <v>3</v>
      </c>
      <c r="P167">
        <v>3</v>
      </c>
      <c r="Q167" s="4">
        <f>(PRODUCT($M$167:$P$167)-1)/40+1</f>
        <v>1.425</v>
      </c>
      <c r="R167" s="4">
        <f>($L$167^2+$Q$167^2)^0.5</f>
        <v>2.4557330881022068</v>
      </c>
      <c r="S167" s="5">
        <f>MIN(IF($D$167="SEC",-5.8*$R$167^2+6.9*$R$167+105,-11.965*$R$167^2+32.28*$R$167+78.259),100)</f>
        <v>85.373635958939218</v>
      </c>
    </row>
    <row r="168" spans="1:19" x14ac:dyDescent="0.3">
      <c r="A168" t="s">
        <v>739</v>
      </c>
      <c r="B168" s="2" t="s">
        <v>740</v>
      </c>
      <c r="C168" t="s">
        <v>741</v>
      </c>
      <c r="D168" t="s">
        <v>23</v>
      </c>
      <c r="E168">
        <v>1</v>
      </c>
      <c r="F168">
        <v>1</v>
      </c>
      <c r="G168">
        <v>2</v>
      </c>
      <c r="H168">
        <v>1</v>
      </c>
      <c r="I168">
        <v>1</v>
      </c>
      <c r="J168">
        <v>1</v>
      </c>
      <c r="K168">
        <v>3</v>
      </c>
      <c r="L168" s="4">
        <f>AVERAGE($E$168:$K$168)</f>
        <v>1.4285714285714286</v>
      </c>
      <c r="M168">
        <v>2</v>
      </c>
      <c r="N168">
        <v>2</v>
      </c>
      <c r="O168">
        <v>3</v>
      </c>
      <c r="P168">
        <v>3</v>
      </c>
      <c r="Q168" s="4">
        <f>(PRODUCT($M$168:$P$168)-1)/40+1</f>
        <v>1.875</v>
      </c>
      <c r="R168" s="4">
        <f>($L$168^2+$Q$168^2)^0.5</f>
        <v>2.3572104968650152</v>
      </c>
      <c r="S168" s="5">
        <f>MIN(IF($D$168="SEC",-5.8*$R$168^2+6.9*$R$168+105,-11.965*$R$168^2+32.28*$R$168+78.259),100)</f>
        <v>89.037392734491064</v>
      </c>
    </row>
    <row r="169" spans="1:19" x14ac:dyDescent="0.3">
      <c r="A169" t="s">
        <v>742</v>
      </c>
      <c r="B169" s="2" t="s">
        <v>743</v>
      </c>
      <c r="C169" t="s">
        <v>744</v>
      </c>
      <c r="D169" t="s">
        <v>23</v>
      </c>
      <c r="E169">
        <v>1</v>
      </c>
      <c r="F169">
        <v>1</v>
      </c>
      <c r="G169">
        <v>2</v>
      </c>
      <c r="H169">
        <v>1</v>
      </c>
      <c r="I169">
        <v>1</v>
      </c>
      <c r="J169">
        <v>1</v>
      </c>
      <c r="K169">
        <v>3</v>
      </c>
      <c r="L169" s="4">
        <f>AVERAGE($E$169:$K$169)</f>
        <v>1.4285714285714286</v>
      </c>
      <c r="M169">
        <v>2</v>
      </c>
      <c r="N169">
        <v>2</v>
      </c>
      <c r="O169">
        <v>3</v>
      </c>
      <c r="P169">
        <v>3</v>
      </c>
      <c r="Q169" s="4">
        <f>(PRODUCT($M$169:$P$169)-1)/40+1</f>
        <v>1.875</v>
      </c>
      <c r="R169" s="4">
        <f>($L$169^2+$Q$169^2)^0.5</f>
        <v>2.3572104968650152</v>
      </c>
      <c r="S169" s="5">
        <f>MIN(IF($D$169="SEC",-5.8*$R$169^2+6.9*$R$169+105,-11.965*$R$169^2+32.28*$R$169+78.259),100)</f>
        <v>89.037392734491064</v>
      </c>
    </row>
    <row r="170" spans="1:19" x14ac:dyDescent="0.3">
      <c r="A170" t="s">
        <v>748</v>
      </c>
      <c r="B170" s="2" t="s">
        <v>749</v>
      </c>
      <c r="C170" t="s">
        <v>750</v>
      </c>
      <c r="D170" t="s">
        <v>23</v>
      </c>
      <c r="E170">
        <v>3</v>
      </c>
      <c r="F170">
        <v>3</v>
      </c>
      <c r="G170">
        <v>2</v>
      </c>
      <c r="H170">
        <v>2</v>
      </c>
      <c r="I170">
        <v>2</v>
      </c>
      <c r="J170">
        <v>2</v>
      </c>
      <c r="K170">
        <v>3</v>
      </c>
      <c r="L170" s="4">
        <f>AVERAGE($E$170:$K$170)</f>
        <v>2.4285714285714284</v>
      </c>
      <c r="M170">
        <v>3</v>
      </c>
      <c r="N170">
        <v>3</v>
      </c>
      <c r="O170">
        <v>3</v>
      </c>
      <c r="P170">
        <v>3</v>
      </c>
      <c r="Q170" s="4">
        <f>(PRODUCT($M$170:$P$170)-1)/40+1</f>
        <v>3</v>
      </c>
      <c r="R170" s="4">
        <f>($L$170^2+$Q$170^2)^0.5</f>
        <v>3.8597874531732272</v>
      </c>
      <c r="S170" s="5">
        <f>MIN(IF($D$170="SEC",-5.8*$R$170^2+6.9*$R$170+105,-11.965*$R$170^2+32.28*$R$170+78.259),100)</f>
        <v>45.22437016158915</v>
      </c>
    </row>
    <row r="171" spans="1:19" x14ac:dyDescent="0.3">
      <c r="A171" t="s">
        <v>754</v>
      </c>
      <c r="B171" s="2" t="s">
        <v>755</v>
      </c>
      <c r="C171" t="s">
        <v>756</v>
      </c>
      <c r="D171" t="s">
        <v>23</v>
      </c>
      <c r="E171">
        <v>1</v>
      </c>
      <c r="F171">
        <v>1</v>
      </c>
      <c r="G171">
        <v>1</v>
      </c>
      <c r="H171">
        <v>1</v>
      </c>
      <c r="I171">
        <v>2</v>
      </c>
      <c r="J171">
        <v>1</v>
      </c>
      <c r="K171">
        <v>3</v>
      </c>
      <c r="L171" s="4">
        <f>AVERAGE($E$171:$K$171)</f>
        <v>1.4285714285714286</v>
      </c>
      <c r="M171">
        <v>3</v>
      </c>
      <c r="N171">
        <v>2</v>
      </c>
      <c r="O171">
        <v>3</v>
      </c>
      <c r="P171">
        <v>3</v>
      </c>
      <c r="Q171" s="4">
        <f>(PRODUCT($M$171:$P$171)-1)/40+1</f>
        <v>2.3250000000000002</v>
      </c>
      <c r="R171" s="4">
        <f>($L$171^2+$Q$171^2)^0.5</f>
        <v>2.7288168363836025</v>
      </c>
      <c r="S171" s="5">
        <f>MIN(IF($D$171="SEC",-5.8*$R$171^2+6.9*$R$171+105,-11.965*$R$171^2+32.28*$R$171+78.259),100)</f>
        <v>80.63947647716931</v>
      </c>
    </row>
    <row r="172" spans="1:19" x14ac:dyDescent="0.3">
      <c r="A172" t="s">
        <v>760</v>
      </c>
      <c r="B172" s="2" t="s">
        <v>761</v>
      </c>
      <c r="C172" t="s">
        <v>762</v>
      </c>
      <c r="D172" t="s">
        <v>23</v>
      </c>
      <c r="E172">
        <v>1</v>
      </c>
      <c r="F172">
        <v>2</v>
      </c>
      <c r="G172">
        <v>3</v>
      </c>
      <c r="H172">
        <v>3</v>
      </c>
      <c r="I172">
        <v>2</v>
      </c>
      <c r="J172">
        <v>3</v>
      </c>
      <c r="K172">
        <v>3</v>
      </c>
      <c r="L172" s="4">
        <f>AVERAGE($E$172:$K$172)</f>
        <v>2.4285714285714284</v>
      </c>
      <c r="M172">
        <v>1</v>
      </c>
      <c r="N172">
        <v>2</v>
      </c>
      <c r="O172">
        <v>3</v>
      </c>
      <c r="P172">
        <v>3</v>
      </c>
      <c r="Q172" s="4">
        <f>(PRODUCT($M$172:$P$172)-1)/40+1</f>
        <v>1.425</v>
      </c>
      <c r="R172" s="4">
        <f>($L$172^2+$Q$172^2)^0.5</f>
        <v>2.8157741712845987</v>
      </c>
      <c r="S172" s="5">
        <f>MIN(IF($D$172="SEC",-5.8*$R$172^2+6.9*$R$172+105,-11.965*$R$172^2+32.28*$R$172+78.259),100)</f>
        <v>78.443053516557626</v>
      </c>
    </row>
    <row r="173" spans="1:19" x14ac:dyDescent="0.3">
      <c r="A173" t="s">
        <v>763</v>
      </c>
      <c r="B173" s="2" t="s">
        <v>764</v>
      </c>
      <c r="C173" t="s">
        <v>765</v>
      </c>
      <c r="D173" t="s">
        <v>23</v>
      </c>
      <c r="E173">
        <v>2</v>
      </c>
      <c r="F173">
        <v>3</v>
      </c>
      <c r="G173">
        <v>3</v>
      </c>
      <c r="H173">
        <v>3</v>
      </c>
      <c r="I173">
        <v>3</v>
      </c>
      <c r="J173">
        <v>3</v>
      </c>
      <c r="K173">
        <v>3</v>
      </c>
      <c r="L173" s="4">
        <f>AVERAGE($E$173:$K$173)</f>
        <v>2.8571428571428572</v>
      </c>
      <c r="M173">
        <v>3</v>
      </c>
      <c r="N173">
        <v>2</v>
      </c>
      <c r="O173">
        <v>3</v>
      </c>
      <c r="P173">
        <v>3</v>
      </c>
      <c r="Q173" s="4">
        <f>(PRODUCT($M$173:$P$173)-1)/40+1</f>
        <v>2.3250000000000002</v>
      </c>
      <c r="R173" s="4">
        <f>($L$173^2+$Q$173^2)^0.5</f>
        <v>3.6835974679818708</v>
      </c>
      <c r="S173" s="5">
        <f>MIN(IF($D$173="SEC",-5.8*$R$173^2+6.9*$R$173+105,-11.965*$R$173^2+32.28*$R$173+78.259),100)</f>
        <v>51.717258753564707</v>
      </c>
    </row>
    <row r="174" spans="1:19" x14ac:dyDescent="0.3">
      <c r="A174" t="s">
        <v>769</v>
      </c>
      <c r="B174" s="2" t="s">
        <v>770</v>
      </c>
      <c r="C174" t="s">
        <v>771</v>
      </c>
      <c r="D174" t="s">
        <v>33</v>
      </c>
      <c r="E174">
        <v>1</v>
      </c>
      <c r="F174">
        <v>1</v>
      </c>
      <c r="G174">
        <v>1</v>
      </c>
      <c r="H174">
        <v>1</v>
      </c>
      <c r="I174">
        <v>1</v>
      </c>
      <c r="J174">
        <v>1</v>
      </c>
      <c r="K174">
        <v>3</v>
      </c>
      <c r="L174" s="4">
        <f>AVERAGE($E$174:$K$174)</f>
        <v>1.2857142857142858</v>
      </c>
      <c r="M174">
        <v>2</v>
      </c>
      <c r="N174">
        <v>2</v>
      </c>
      <c r="O174">
        <v>3</v>
      </c>
      <c r="P174">
        <v>3</v>
      </c>
      <c r="Q174" s="4">
        <f>(PRODUCT($M$174:$P$174)-1)/40+1</f>
        <v>1.875</v>
      </c>
      <c r="R174" s="4">
        <f>($L$174^2+$Q$174^2)^0.5</f>
        <v>2.2734744829203155</v>
      </c>
      <c r="S174" s="5">
        <f>MIN(IF($D$174="SEC",-5.8*$R$174^2+6.9*$R$174+105,-11.965*$R$174^2+32.28*$R$174+78.259),100)</f>
        <v>89.803425632647389</v>
      </c>
    </row>
    <row r="175" spans="1:19" x14ac:dyDescent="0.3">
      <c r="A175" t="s">
        <v>775</v>
      </c>
      <c r="B175" s="2" t="s">
        <v>776</v>
      </c>
      <c r="C175" t="s">
        <v>777</v>
      </c>
      <c r="D175" t="s">
        <v>23</v>
      </c>
      <c r="E175">
        <v>1</v>
      </c>
      <c r="F175">
        <v>2</v>
      </c>
      <c r="G175">
        <v>2</v>
      </c>
      <c r="H175">
        <v>1</v>
      </c>
      <c r="I175">
        <v>2</v>
      </c>
      <c r="J175">
        <v>2</v>
      </c>
      <c r="K175">
        <v>1</v>
      </c>
      <c r="L175" s="4">
        <f>AVERAGE($E$175:$K$175)</f>
        <v>1.5714285714285714</v>
      </c>
      <c r="M175">
        <v>2</v>
      </c>
      <c r="N175">
        <v>2</v>
      </c>
      <c r="O175">
        <v>3</v>
      </c>
      <c r="P175">
        <v>3</v>
      </c>
      <c r="Q175" s="4">
        <f>(PRODUCT($M$175:$P$175)-1)/40+1</f>
        <v>1.875</v>
      </c>
      <c r="R175" s="4">
        <f>($L$175^2+$Q$175^2)^0.5</f>
        <v>2.4464285714285716</v>
      </c>
      <c r="S175" s="5">
        <f>MIN(IF($D$175="SEC",-5.8*$R$175^2+6.9*$R$175+105,-11.965*$R$175^2+32.28*$R$175+78.259),100)</f>
        <v>87.16728316326531</v>
      </c>
    </row>
    <row r="176" spans="1:19" x14ac:dyDescent="0.3">
      <c r="A176" t="s">
        <v>778</v>
      </c>
      <c r="B176" s="2" t="s">
        <v>779</v>
      </c>
      <c r="C176" t="s">
        <v>780</v>
      </c>
      <c r="D176" t="s">
        <v>33</v>
      </c>
      <c r="E176">
        <v>1</v>
      </c>
      <c r="F176">
        <v>1</v>
      </c>
      <c r="G176">
        <v>3</v>
      </c>
      <c r="H176">
        <v>2</v>
      </c>
      <c r="I176">
        <v>2</v>
      </c>
      <c r="J176">
        <v>1</v>
      </c>
      <c r="K176">
        <v>1</v>
      </c>
      <c r="L176" s="4">
        <f>AVERAGE($E$176:$K$176)</f>
        <v>1.5714285714285714</v>
      </c>
      <c r="M176">
        <v>3</v>
      </c>
      <c r="N176">
        <v>0</v>
      </c>
      <c r="O176">
        <v>3</v>
      </c>
      <c r="P176">
        <v>3</v>
      </c>
      <c r="Q176" s="4">
        <f>(PRODUCT($M$176:$P$176)-1)/40+1</f>
        <v>0.97499999999999998</v>
      </c>
      <c r="R176" s="4">
        <f>($L$176^2+$Q$176^2)^0.5</f>
        <v>1.8493276494721105</v>
      </c>
      <c r="S176" s="5">
        <f>MIN(IF($D$176="SEC",-5.8*$R$176^2+6.9*$R$176+105,-11.965*$R$176^2+32.28*$R$176+78.259),100)</f>
        <v>97.034843910163801</v>
      </c>
    </row>
    <row r="177" spans="1:19" x14ac:dyDescent="0.3">
      <c r="A177" t="s">
        <v>781</v>
      </c>
      <c r="B177" s="2" t="s">
        <v>781</v>
      </c>
      <c r="C177" t="s">
        <v>782</v>
      </c>
      <c r="D177" t="s">
        <v>23</v>
      </c>
      <c r="E177">
        <v>2</v>
      </c>
      <c r="F177">
        <v>3</v>
      </c>
      <c r="G177">
        <v>1</v>
      </c>
      <c r="H177">
        <v>3</v>
      </c>
      <c r="I177">
        <v>3</v>
      </c>
      <c r="J177">
        <v>1</v>
      </c>
      <c r="K177">
        <v>3</v>
      </c>
      <c r="L177" s="4">
        <f>AVERAGE($E$177:$K$177)</f>
        <v>2.2857142857142856</v>
      </c>
      <c r="M177">
        <v>3</v>
      </c>
      <c r="N177">
        <v>3</v>
      </c>
      <c r="O177">
        <v>3</v>
      </c>
      <c r="P177">
        <v>3</v>
      </c>
      <c r="Q177" s="4">
        <f>(PRODUCT($M$177:$P$177)-1)/40+1</f>
        <v>3</v>
      </c>
      <c r="R177" s="4">
        <f>($L$177^2+$Q$177^2)^0.5</f>
        <v>3.7715367949840242</v>
      </c>
      <c r="S177" s="5">
        <f>MIN(IF($D$177="SEC",-5.8*$R$177^2+6.9*$R$177+105,-11.965*$R$177^2+32.28*$R$177+78.259),100)</f>
        <v>48.521563069063255</v>
      </c>
    </row>
    <row r="178" spans="1:19" x14ac:dyDescent="0.3">
      <c r="A178" t="s">
        <v>783</v>
      </c>
      <c r="B178" s="2" t="s">
        <v>784</v>
      </c>
      <c r="C178" t="s">
        <v>785</v>
      </c>
      <c r="D178" t="s">
        <v>33</v>
      </c>
      <c r="E178">
        <v>1</v>
      </c>
      <c r="F178">
        <v>1</v>
      </c>
      <c r="G178">
        <v>1</v>
      </c>
      <c r="H178">
        <v>3</v>
      </c>
      <c r="I178">
        <v>3</v>
      </c>
      <c r="J178">
        <v>1</v>
      </c>
      <c r="K178">
        <v>3</v>
      </c>
      <c r="L178" s="4">
        <f>AVERAGE($E$178:$K$178)</f>
        <v>1.8571428571428572</v>
      </c>
      <c r="M178">
        <v>3</v>
      </c>
      <c r="N178">
        <v>3</v>
      </c>
      <c r="O178">
        <v>3</v>
      </c>
      <c r="P178">
        <v>3</v>
      </c>
      <c r="Q178" s="4">
        <f>(PRODUCT($M$178:$P$178)-1)/40+1</f>
        <v>3</v>
      </c>
      <c r="R178" s="4">
        <f>($L$178^2+$Q$178^2)^0.5</f>
        <v>3.52831115292242</v>
      </c>
      <c r="S178" s="5">
        <f>MIN(IF($D$178="SEC",-5.8*$R$178^2+6.9*$R$178+105,-11.965*$R$178^2+32.28*$R$178+78.259),100)</f>
        <v>43.20084320000916</v>
      </c>
    </row>
    <row r="179" spans="1:19" x14ac:dyDescent="0.3">
      <c r="A179" t="s">
        <v>789</v>
      </c>
      <c r="B179" s="2" t="s">
        <v>790</v>
      </c>
      <c r="C179" t="s">
        <v>791</v>
      </c>
      <c r="D179" t="s">
        <v>23</v>
      </c>
      <c r="E179">
        <v>1</v>
      </c>
      <c r="F179">
        <v>2</v>
      </c>
      <c r="G179">
        <v>3</v>
      </c>
      <c r="H179">
        <v>3</v>
      </c>
      <c r="I179">
        <v>3</v>
      </c>
      <c r="J179">
        <v>3</v>
      </c>
      <c r="K179">
        <v>3</v>
      </c>
      <c r="L179" s="4">
        <f>AVERAGE($E$179:$K$179)</f>
        <v>2.5714285714285716</v>
      </c>
      <c r="M179">
        <v>3</v>
      </c>
      <c r="N179">
        <v>3</v>
      </c>
      <c r="O179">
        <v>3</v>
      </c>
      <c r="P179">
        <v>3</v>
      </c>
      <c r="Q179" s="4">
        <f>(PRODUCT($M$179:$P$179)-1)/40+1</f>
        <v>3</v>
      </c>
      <c r="R179" s="4">
        <f>($L$179^2+$Q$179^2)^0.5</f>
        <v>3.9512333388398089</v>
      </c>
      <c r="S179" s="5">
        <f>MIN(IF($D$179="SEC",-5.8*$R$179^2+6.9*$R$179+105,-11.965*$R$179^2+32.28*$R$179+78.259),100)</f>
        <v>41.712489629831424</v>
      </c>
    </row>
    <row r="180" spans="1:19" x14ac:dyDescent="0.3">
      <c r="A180" t="s">
        <v>637</v>
      </c>
      <c r="B180" s="2" t="s">
        <v>795</v>
      </c>
      <c r="C180" t="s">
        <v>796</v>
      </c>
      <c r="D180" t="s">
        <v>23</v>
      </c>
      <c r="E180">
        <v>2</v>
      </c>
      <c r="F180">
        <v>3</v>
      </c>
      <c r="G180">
        <v>1</v>
      </c>
      <c r="H180">
        <v>3</v>
      </c>
      <c r="I180">
        <v>3</v>
      </c>
      <c r="J180">
        <v>1</v>
      </c>
      <c r="K180">
        <v>3</v>
      </c>
      <c r="L180" s="4">
        <f>AVERAGE($E$180:$K$180)</f>
        <v>2.2857142857142856</v>
      </c>
      <c r="M180">
        <v>3</v>
      </c>
      <c r="N180">
        <v>2</v>
      </c>
      <c r="O180">
        <v>3</v>
      </c>
      <c r="P180">
        <v>3</v>
      </c>
      <c r="Q180" s="4">
        <f>(PRODUCT($M$180:$P$180)-1)/40+1</f>
        <v>2.3250000000000002</v>
      </c>
      <c r="R180" s="4">
        <f>($L$180^2+$Q$180^2)^0.5</f>
        <v>3.2603856820809356</v>
      </c>
      <c r="S180" s="5">
        <f>MIN(IF($D$180="SEC",-5.8*$R$180^2+6.9*$R$180+105,-11.965*$R$180^2+32.28*$R$180+78.259),100)</f>
        <v>65.841995390031926</v>
      </c>
    </row>
    <row r="181" spans="1:19" x14ac:dyDescent="0.3">
      <c r="A181" t="s">
        <v>797</v>
      </c>
      <c r="B181" s="2" t="s">
        <v>798</v>
      </c>
      <c r="C181" t="s">
        <v>799</v>
      </c>
      <c r="D181" t="s">
        <v>23</v>
      </c>
      <c r="E181">
        <v>2</v>
      </c>
      <c r="F181">
        <v>3</v>
      </c>
      <c r="G181">
        <v>1</v>
      </c>
      <c r="H181">
        <v>1</v>
      </c>
      <c r="I181">
        <v>2</v>
      </c>
      <c r="J181">
        <v>1</v>
      </c>
      <c r="K181">
        <v>3</v>
      </c>
      <c r="L181" s="4">
        <f>AVERAGE($E$181:$K$181)</f>
        <v>1.8571428571428572</v>
      </c>
      <c r="M181">
        <v>3</v>
      </c>
      <c r="N181">
        <v>3</v>
      </c>
      <c r="O181">
        <v>3</v>
      </c>
      <c r="P181">
        <v>3</v>
      </c>
      <c r="Q181" s="4">
        <f>(PRODUCT($M$181:$P$181)-1)/40+1</f>
        <v>3</v>
      </c>
      <c r="R181" s="4">
        <f>($L$181^2+$Q$181^2)^0.5</f>
        <v>3.52831115292242</v>
      </c>
      <c r="S181" s="5">
        <f>MIN(IF($D$181="SEC",-5.8*$R$181^2+6.9*$R$181+105,-11.965*$R$181^2+32.28*$R$181+78.259),100)</f>
        <v>57.141265322511629</v>
      </c>
    </row>
    <row r="182" spans="1:19" x14ac:dyDescent="0.3">
      <c r="A182" t="s">
        <v>800</v>
      </c>
      <c r="B182" s="2" t="s">
        <v>801</v>
      </c>
      <c r="C182" t="s">
        <v>802</v>
      </c>
      <c r="D182" t="s">
        <v>23</v>
      </c>
      <c r="E182">
        <v>2</v>
      </c>
      <c r="F182">
        <v>3</v>
      </c>
      <c r="G182">
        <v>1</v>
      </c>
      <c r="H182">
        <v>3</v>
      </c>
      <c r="I182">
        <v>3</v>
      </c>
      <c r="J182">
        <v>1</v>
      </c>
      <c r="K182">
        <v>3</v>
      </c>
      <c r="L182" s="4">
        <f>AVERAGE($E$182:$K$182)</f>
        <v>2.2857142857142856</v>
      </c>
      <c r="M182">
        <v>3</v>
      </c>
      <c r="N182">
        <v>2</v>
      </c>
      <c r="O182">
        <v>3</v>
      </c>
      <c r="P182">
        <v>3</v>
      </c>
      <c r="Q182" s="4">
        <f>(PRODUCT($M$182:$P$182)-1)/40+1</f>
        <v>2.3250000000000002</v>
      </c>
      <c r="R182" s="4">
        <f>($L$182^2+$Q$182^2)^0.5</f>
        <v>3.2603856820809356</v>
      </c>
      <c r="S182" s="5">
        <f>MIN(IF($D$182="SEC",-5.8*$R$182^2+6.9*$R$182+105,-11.965*$R$182^2+32.28*$R$182+78.259),100)</f>
        <v>65.841995390031926</v>
      </c>
    </row>
    <row r="183" spans="1:19" x14ac:dyDescent="0.3">
      <c r="A183" t="s">
        <v>806</v>
      </c>
      <c r="B183" s="2" t="s">
        <v>807</v>
      </c>
      <c r="C183" t="s">
        <v>808</v>
      </c>
      <c r="D183" t="s">
        <v>23</v>
      </c>
      <c r="E183">
        <v>1</v>
      </c>
      <c r="F183">
        <v>2</v>
      </c>
      <c r="G183">
        <v>3</v>
      </c>
      <c r="H183">
        <v>2</v>
      </c>
      <c r="I183">
        <v>2</v>
      </c>
      <c r="J183">
        <v>3</v>
      </c>
      <c r="K183">
        <v>3</v>
      </c>
      <c r="L183" s="4">
        <f>AVERAGE($E$183:$K$183)</f>
        <v>2.2857142857142856</v>
      </c>
      <c r="M183">
        <v>1</v>
      </c>
      <c r="N183">
        <v>2</v>
      </c>
      <c r="O183">
        <v>3</v>
      </c>
      <c r="P183">
        <v>3</v>
      </c>
      <c r="Q183" s="4">
        <f>(PRODUCT($M$183:$P$183)-1)/40+1</f>
        <v>1.425</v>
      </c>
      <c r="R183" s="4">
        <f>($L$183^2+$Q$183^2)^0.5</f>
        <v>2.6935320298668004</v>
      </c>
      <c r="S183" s="5">
        <f>MIN(IF($D$183="SEC",-5.8*$R$183^2+6.9*$R$183+105,-11.965*$R$183^2+32.28*$R$183+78.259),100)</f>
        <v>81.505705189754408</v>
      </c>
    </row>
    <row r="184" spans="1:19" x14ac:dyDescent="0.3">
      <c r="A184" t="s">
        <v>809</v>
      </c>
      <c r="B184" s="2" t="s">
        <v>810</v>
      </c>
      <c r="C184" t="s">
        <v>811</v>
      </c>
      <c r="D184" t="s">
        <v>23</v>
      </c>
      <c r="E184">
        <v>2</v>
      </c>
      <c r="F184">
        <v>3</v>
      </c>
      <c r="G184">
        <v>1</v>
      </c>
      <c r="H184">
        <v>3</v>
      </c>
      <c r="I184">
        <v>3</v>
      </c>
      <c r="J184">
        <v>1</v>
      </c>
      <c r="K184">
        <v>3</v>
      </c>
      <c r="L184" s="4">
        <f>AVERAGE($E$184:$K$184)</f>
        <v>2.2857142857142856</v>
      </c>
      <c r="M184">
        <v>3</v>
      </c>
      <c r="N184">
        <v>2</v>
      </c>
      <c r="O184">
        <v>3</v>
      </c>
      <c r="P184">
        <v>3</v>
      </c>
      <c r="Q184" s="4">
        <f>(PRODUCT($M$184:$P$184)-1)/40+1</f>
        <v>2.3250000000000002</v>
      </c>
      <c r="R184" s="4">
        <f>($L$184^2+$Q$184^2)^0.5</f>
        <v>3.2603856820809356</v>
      </c>
      <c r="S184" s="5">
        <f>MIN(IF($D$184="SEC",-5.8*$R$184^2+6.9*$R$184+105,-11.965*$R$184^2+32.28*$R$184+78.259),100)</f>
        <v>65.841995390031926</v>
      </c>
    </row>
    <row r="185" spans="1:19" x14ac:dyDescent="0.3">
      <c r="A185" t="s">
        <v>812</v>
      </c>
      <c r="B185" s="2" t="s">
        <v>813</v>
      </c>
      <c r="C185" t="s">
        <v>814</v>
      </c>
      <c r="D185" t="s">
        <v>23</v>
      </c>
      <c r="E185">
        <v>1</v>
      </c>
      <c r="F185">
        <v>1</v>
      </c>
      <c r="G185">
        <v>1</v>
      </c>
      <c r="H185">
        <v>1</v>
      </c>
      <c r="I185">
        <v>2</v>
      </c>
      <c r="J185">
        <v>1</v>
      </c>
      <c r="K185">
        <v>3</v>
      </c>
      <c r="L185" s="4">
        <f>AVERAGE($E$185:$K$185)</f>
        <v>1.4285714285714286</v>
      </c>
      <c r="M185">
        <v>3</v>
      </c>
      <c r="N185">
        <v>3</v>
      </c>
      <c r="O185">
        <v>3</v>
      </c>
      <c r="P185">
        <v>3</v>
      </c>
      <c r="Q185" s="4">
        <f>(PRODUCT($M$185:$P$185)-1)/40+1</f>
        <v>3</v>
      </c>
      <c r="R185" s="4">
        <f>($L$185^2+$Q$185^2)^0.5</f>
        <v>3.3227723856037161</v>
      </c>
      <c r="S185" s="5">
        <f>MIN(IF($D$185="SEC",-5.8*$R$185^2+6.9*$R$185+105,-11.965*$R$185^2+32.28*$R$185+78.259),100)</f>
        <v>63.890394766788106</v>
      </c>
    </row>
    <row r="186" spans="1:19" x14ac:dyDescent="0.3">
      <c r="A186" t="s">
        <v>815</v>
      </c>
      <c r="B186" s="2" t="s">
        <v>816</v>
      </c>
      <c r="C186" t="s">
        <v>817</v>
      </c>
      <c r="D186" t="s">
        <v>23</v>
      </c>
      <c r="E186">
        <v>2</v>
      </c>
      <c r="F186">
        <v>3</v>
      </c>
      <c r="G186">
        <v>3</v>
      </c>
      <c r="H186">
        <v>3</v>
      </c>
      <c r="I186">
        <v>3</v>
      </c>
      <c r="J186">
        <v>3</v>
      </c>
      <c r="K186">
        <v>3</v>
      </c>
      <c r="L186" s="4">
        <f>AVERAGE($E$186:$K$186)</f>
        <v>2.8571428571428572</v>
      </c>
      <c r="M186">
        <v>3</v>
      </c>
      <c r="N186">
        <v>2</v>
      </c>
      <c r="O186">
        <v>3</v>
      </c>
      <c r="P186">
        <v>3</v>
      </c>
      <c r="Q186" s="4">
        <f>(PRODUCT($M$186:$P$186)-1)/40+1</f>
        <v>2.3250000000000002</v>
      </c>
      <c r="R186" s="4">
        <f>($L$186^2+$Q$186^2)^0.5</f>
        <v>3.6835974679818708</v>
      </c>
      <c r="S186" s="5">
        <f>MIN(IF($D$186="SEC",-5.8*$R$186^2+6.9*$R$186+105,-11.965*$R$186^2+32.28*$R$186+78.259),100)</f>
        <v>51.717258753564707</v>
      </c>
    </row>
    <row r="187" spans="1:19" x14ac:dyDescent="0.3">
      <c r="A187" t="s">
        <v>821</v>
      </c>
      <c r="B187" s="2" t="s">
        <v>822</v>
      </c>
      <c r="C187" t="s">
        <v>823</v>
      </c>
      <c r="D187" t="s">
        <v>23</v>
      </c>
      <c r="E187">
        <v>1</v>
      </c>
      <c r="F187">
        <v>1</v>
      </c>
      <c r="G187">
        <v>1</v>
      </c>
      <c r="H187">
        <v>2</v>
      </c>
      <c r="I187">
        <v>1</v>
      </c>
      <c r="J187">
        <v>1</v>
      </c>
      <c r="K187">
        <v>1</v>
      </c>
      <c r="L187" s="4">
        <f>AVERAGE($E$187:$K$187)</f>
        <v>1.1428571428571428</v>
      </c>
      <c r="M187">
        <v>2</v>
      </c>
      <c r="N187">
        <v>3</v>
      </c>
      <c r="O187">
        <v>3</v>
      </c>
      <c r="P187">
        <v>3</v>
      </c>
      <c r="Q187" s="4">
        <f>(PRODUCT($M$187:$P$187)-1)/40+1</f>
        <v>2.3250000000000002</v>
      </c>
      <c r="R187" s="4">
        <f>($L$187^2+$Q$187^2)^0.5</f>
        <v>2.590704045038644</v>
      </c>
      <c r="S187" s="5">
        <f>MIN(IF($D$187="SEC",-5.8*$R$187^2+6.9*$R$187+105,-11.965*$R$187^2+32.28*$R$187+78.259),100)</f>
        <v>83.947722706684999</v>
      </c>
    </row>
    <row r="188" spans="1:19" x14ac:dyDescent="0.3">
      <c r="A188" t="s">
        <v>827</v>
      </c>
      <c r="B188" s="2" t="s">
        <v>828</v>
      </c>
      <c r="C188" t="s">
        <v>829</v>
      </c>
      <c r="D188" t="s">
        <v>23</v>
      </c>
      <c r="E188">
        <v>3</v>
      </c>
      <c r="F188">
        <v>3</v>
      </c>
      <c r="G188">
        <v>2</v>
      </c>
      <c r="H188">
        <v>1</v>
      </c>
      <c r="I188">
        <v>1</v>
      </c>
      <c r="J188">
        <v>2</v>
      </c>
      <c r="K188">
        <v>3</v>
      </c>
      <c r="L188" s="4">
        <f>AVERAGE($E$188:$K$188)</f>
        <v>2.1428571428571428</v>
      </c>
      <c r="M188">
        <v>3</v>
      </c>
      <c r="N188">
        <v>1</v>
      </c>
      <c r="O188">
        <v>2</v>
      </c>
      <c r="P188">
        <v>3</v>
      </c>
      <c r="Q188" s="4">
        <f>(PRODUCT($M$188:$P$188)-1)/40+1</f>
        <v>1.425</v>
      </c>
      <c r="R188" s="4">
        <f>($L$188^2+$Q$188^2)^0.5</f>
        <v>2.5734144117677347</v>
      </c>
      <c r="S188" s="5">
        <f>MIN(IF($D$188="SEC",-5.8*$R$188^2+6.9*$R$188+105,-11.965*$R$188^2+32.28*$R$188+78.259),100)</f>
        <v>84.346281379972893</v>
      </c>
    </row>
    <row r="189" spans="1:19" x14ac:dyDescent="0.3">
      <c r="A189" t="s">
        <v>830</v>
      </c>
      <c r="B189" s="2" t="s">
        <v>831</v>
      </c>
      <c r="C189" t="s">
        <v>832</v>
      </c>
      <c r="D189" t="s">
        <v>23</v>
      </c>
      <c r="E189">
        <v>3</v>
      </c>
      <c r="F189">
        <v>3</v>
      </c>
      <c r="G189">
        <v>3</v>
      </c>
      <c r="H189">
        <v>3</v>
      </c>
      <c r="I189">
        <v>3</v>
      </c>
      <c r="J189">
        <v>3</v>
      </c>
      <c r="K189">
        <v>3</v>
      </c>
      <c r="L189" s="4">
        <f>AVERAGE($E$189:$K$189)</f>
        <v>3</v>
      </c>
      <c r="M189">
        <v>3</v>
      </c>
      <c r="N189">
        <v>3</v>
      </c>
      <c r="O189">
        <v>3</v>
      </c>
      <c r="P189">
        <v>3</v>
      </c>
      <c r="Q189" s="4">
        <f>(PRODUCT($M$189:$P$189)-1)/40+1</f>
        <v>3</v>
      </c>
      <c r="R189" s="4">
        <f>($L$189^2+$Q$189^2)^0.5</f>
        <v>4.2426406871192848</v>
      </c>
      <c r="S189" s="5">
        <f>MIN(IF($D$189="SEC",-5.8*$R$189^2+6.9*$R$189+105,-11.965*$R$189^2+32.28*$R$189+78.259),100)</f>
        <v>29.874220741123082</v>
      </c>
    </row>
    <row r="190" spans="1:19" x14ac:dyDescent="0.3">
      <c r="A190" t="s">
        <v>833</v>
      </c>
      <c r="B190" s="2" t="s">
        <v>834</v>
      </c>
      <c r="C190" t="s">
        <v>835</v>
      </c>
      <c r="D190" t="s">
        <v>23</v>
      </c>
      <c r="E190">
        <v>1</v>
      </c>
      <c r="F190">
        <v>1</v>
      </c>
      <c r="G190">
        <v>1</v>
      </c>
      <c r="H190">
        <v>1</v>
      </c>
      <c r="I190">
        <v>2</v>
      </c>
      <c r="J190">
        <v>2</v>
      </c>
      <c r="K190">
        <v>3</v>
      </c>
      <c r="L190" s="4">
        <f>AVERAGE($E$190:$K$190)</f>
        <v>1.5714285714285714</v>
      </c>
      <c r="M190">
        <v>2</v>
      </c>
      <c r="N190">
        <v>2</v>
      </c>
      <c r="O190">
        <v>3</v>
      </c>
      <c r="P190">
        <v>3</v>
      </c>
      <c r="Q190" s="4">
        <f>(PRODUCT($M$190:$P$190)-1)/40+1</f>
        <v>1.875</v>
      </c>
      <c r="R190" s="4">
        <f>($L$190^2+$Q$190^2)^0.5</f>
        <v>2.4464285714285716</v>
      </c>
      <c r="S190" s="5">
        <f>MIN(IF($D$190="SEC",-5.8*$R$190^2+6.9*$R$190+105,-11.965*$R$190^2+32.28*$R$190+78.259),100)</f>
        <v>87.16728316326531</v>
      </c>
    </row>
    <row r="191" spans="1:19" x14ac:dyDescent="0.3">
      <c r="A191" t="s">
        <v>839</v>
      </c>
      <c r="B191" s="2" t="s">
        <v>840</v>
      </c>
      <c r="C191" t="s">
        <v>841</v>
      </c>
      <c r="D191" t="s">
        <v>23</v>
      </c>
      <c r="E191">
        <v>2</v>
      </c>
      <c r="F191">
        <v>2</v>
      </c>
      <c r="G191">
        <v>1</v>
      </c>
      <c r="H191">
        <v>2</v>
      </c>
      <c r="I191">
        <v>2</v>
      </c>
      <c r="J191">
        <v>1</v>
      </c>
      <c r="K191">
        <v>3</v>
      </c>
      <c r="L191" s="4">
        <f>AVERAGE($E$191:$K$191)</f>
        <v>1.8571428571428572</v>
      </c>
      <c r="M191">
        <v>3</v>
      </c>
      <c r="N191">
        <v>1</v>
      </c>
      <c r="O191">
        <v>3</v>
      </c>
      <c r="P191">
        <v>3</v>
      </c>
      <c r="Q191" s="4">
        <f>(PRODUCT($M$191:$P$191)-1)/40+1</f>
        <v>1.65</v>
      </c>
      <c r="R191" s="4">
        <f>($L$191^2+$Q$191^2)^0.5</f>
        <v>2.4842462824439799</v>
      </c>
      <c r="S191" s="5">
        <f>MIN(IF($D$191="SEC",-5.8*$R$191^2+6.9*$R$191+105,-11.965*$R$191^2+32.28*$R$191+78.259),100)</f>
        <v>86.346717716210406</v>
      </c>
    </row>
    <row r="192" spans="1:19" x14ac:dyDescent="0.3">
      <c r="A192" t="s">
        <v>842</v>
      </c>
      <c r="B192" s="2" t="s">
        <v>843</v>
      </c>
      <c r="C192" t="s">
        <v>844</v>
      </c>
      <c r="D192" t="s">
        <v>23</v>
      </c>
      <c r="E192">
        <v>1</v>
      </c>
      <c r="F192">
        <v>1</v>
      </c>
      <c r="G192">
        <v>3</v>
      </c>
      <c r="H192">
        <v>3</v>
      </c>
      <c r="I192">
        <v>3</v>
      </c>
      <c r="J192">
        <v>3</v>
      </c>
      <c r="K192">
        <v>3</v>
      </c>
      <c r="L192" s="4">
        <f>AVERAGE($E$192:$K$192)</f>
        <v>2.4285714285714284</v>
      </c>
      <c r="M192">
        <v>3</v>
      </c>
      <c r="N192">
        <v>2</v>
      </c>
      <c r="O192">
        <v>3</v>
      </c>
      <c r="P192">
        <v>3</v>
      </c>
      <c r="Q192" s="4">
        <f>(PRODUCT($M$192:$P$192)-1)/40+1</f>
        <v>2.3250000000000002</v>
      </c>
      <c r="R192" s="4">
        <f>($L$192^2+$Q$192^2)^0.5</f>
        <v>3.3620803356959614</v>
      </c>
      <c r="S192" s="5">
        <f>MIN(IF($D$192="SEC",-5.8*$R$192^2+6.9*$R$192+105,-11.965*$R$192^2+32.28*$R$192+78.259),100)</f>
        <v>62.637566050996021</v>
      </c>
    </row>
    <row r="193" spans="1:19" x14ac:dyDescent="0.3">
      <c r="A193" t="s">
        <v>845</v>
      </c>
      <c r="B193" s="2" t="s">
        <v>846</v>
      </c>
      <c r="C193" t="s">
        <v>847</v>
      </c>
      <c r="D193" t="s">
        <v>23</v>
      </c>
      <c r="E193">
        <v>2</v>
      </c>
      <c r="F193">
        <v>3</v>
      </c>
      <c r="G193">
        <v>1</v>
      </c>
      <c r="H193">
        <v>1</v>
      </c>
      <c r="I193">
        <v>2</v>
      </c>
      <c r="J193">
        <v>1</v>
      </c>
      <c r="K193">
        <v>3</v>
      </c>
      <c r="L193" s="4">
        <f>AVERAGE($E$193:$K$193)</f>
        <v>1.8571428571428572</v>
      </c>
      <c r="M193">
        <v>2</v>
      </c>
      <c r="N193">
        <v>2</v>
      </c>
      <c r="O193">
        <v>3</v>
      </c>
      <c r="P193">
        <v>3</v>
      </c>
      <c r="Q193" s="4">
        <f>(PRODUCT($M$193:$P$193)-1)/40+1</f>
        <v>1.875</v>
      </c>
      <c r="R193" s="4">
        <f>($L$193^2+$Q$193^2)^0.5</f>
        <v>2.6390537303807844</v>
      </c>
      <c r="S193" s="5">
        <f>MIN(IF($D$193="SEC",-5.8*$R$193^2+6.9*$R$193+105,-11.965*$R$193^2+32.28*$R$193+78.259),100)</f>
        <v>82.814764106974366</v>
      </c>
    </row>
    <row r="194" spans="1:19" x14ac:dyDescent="0.3">
      <c r="A194" t="s">
        <v>851</v>
      </c>
      <c r="B194" s="2" t="s">
        <v>852</v>
      </c>
      <c r="C194" t="s">
        <v>853</v>
      </c>
      <c r="D194" t="s">
        <v>23</v>
      </c>
      <c r="E194">
        <v>1</v>
      </c>
      <c r="F194">
        <v>2</v>
      </c>
      <c r="G194">
        <v>3</v>
      </c>
      <c r="H194">
        <v>2</v>
      </c>
      <c r="I194">
        <v>3</v>
      </c>
      <c r="J194">
        <v>3</v>
      </c>
      <c r="K194">
        <v>3</v>
      </c>
      <c r="L194" s="4">
        <f>AVERAGE($E$194:$K$194)</f>
        <v>2.4285714285714284</v>
      </c>
      <c r="M194">
        <v>2</v>
      </c>
      <c r="N194">
        <v>1</v>
      </c>
      <c r="O194">
        <v>3</v>
      </c>
      <c r="P194">
        <v>3</v>
      </c>
      <c r="Q194" s="4">
        <f>(PRODUCT($M$194:$P$194)-1)/40+1</f>
        <v>1.425</v>
      </c>
      <c r="R194" s="4">
        <f>($L$194^2+$Q$194^2)^0.5</f>
        <v>2.8157741712845987</v>
      </c>
      <c r="S194" s="5">
        <f>MIN(IF($D$194="SEC",-5.8*$R$194^2+6.9*$R$194+105,-11.965*$R$194^2+32.28*$R$194+78.259),100)</f>
        <v>78.443053516557626</v>
      </c>
    </row>
    <row r="195" spans="1:19" x14ac:dyDescent="0.3">
      <c r="A195" t="s">
        <v>854</v>
      </c>
      <c r="B195" s="2" t="s">
        <v>855</v>
      </c>
      <c r="C195" t="s">
        <v>856</v>
      </c>
      <c r="D195" t="s">
        <v>23</v>
      </c>
      <c r="E195">
        <v>1</v>
      </c>
      <c r="F195">
        <v>2</v>
      </c>
      <c r="G195">
        <v>1</v>
      </c>
      <c r="H195">
        <v>2</v>
      </c>
      <c r="I195">
        <v>2</v>
      </c>
      <c r="J195">
        <v>1</v>
      </c>
      <c r="K195">
        <v>3</v>
      </c>
      <c r="L195" s="4">
        <f>AVERAGE($E$195:$K$195)</f>
        <v>1.7142857142857142</v>
      </c>
      <c r="M195">
        <v>2</v>
      </c>
      <c r="N195">
        <v>2</v>
      </c>
      <c r="O195">
        <v>3</v>
      </c>
      <c r="P195">
        <v>3</v>
      </c>
      <c r="Q195" s="4">
        <f>(PRODUCT($M$195:$P$195)-1)/40+1</f>
        <v>1.875</v>
      </c>
      <c r="R195" s="4">
        <f>($L$195^2+$Q$195^2)^0.5</f>
        <v>2.5405512217241522</v>
      </c>
      <c r="S195" s="5">
        <f>MIN(IF($D$195="SEC",-5.8*$R$195^2+6.9*$R$195+105,-11.965*$R$195^2+32.28*$R$195+78.259),100)</f>
        <v>85.094280470712974</v>
      </c>
    </row>
    <row r="196" spans="1:19" x14ac:dyDescent="0.3">
      <c r="A196" t="s">
        <v>857</v>
      </c>
      <c r="B196" s="2" t="s">
        <v>858</v>
      </c>
      <c r="C196" t="s">
        <v>859</v>
      </c>
      <c r="D196" t="s">
        <v>23</v>
      </c>
      <c r="E196">
        <v>1</v>
      </c>
      <c r="F196">
        <v>2</v>
      </c>
      <c r="G196">
        <v>1</v>
      </c>
      <c r="H196">
        <v>2</v>
      </c>
      <c r="I196">
        <v>1</v>
      </c>
      <c r="J196">
        <v>1</v>
      </c>
      <c r="K196">
        <v>3</v>
      </c>
      <c r="L196" s="4">
        <f>AVERAGE($E$196:$K$196)</f>
        <v>1.5714285714285714</v>
      </c>
      <c r="M196">
        <v>2</v>
      </c>
      <c r="N196">
        <v>2</v>
      </c>
      <c r="O196">
        <v>3</v>
      </c>
      <c r="P196">
        <v>3</v>
      </c>
      <c r="Q196" s="4">
        <f>(PRODUCT($M$196:$P$196)-1)/40+1</f>
        <v>1.875</v>
      </c>
      <c r="R196" s="4">
        <f>($L$196^2+$Q$196^2)^0.5</f>
        <v>2.4464285714285716</v>
      </c>
      <c r="S196" s="5">
        <f>MIN(IF($D$196="SEC",-5.8*$R$196^2+6.9*$R$196+105,-11.965*$R$196^2+32.28*$R$196+78.259),100)</f>
        <v>87.16728316326531</v>
      </c>
    </row>
    <row r="197" spans="1:19" x14ac:dyDescent="0.3">
      <c r="A197" t="s">
        <v>860</v>
      </c>
      <c r="B197" s="2" t="s">
        <v>861</v>
      </c>
      <c r="C197" t="s">
        <v>862</v>
      </c>
      <c r="D197" t="s">
        <v>23</v>
      </c>
      <c r="E197">
        <v>1</v>
      </c>
      <c r="F197">
        <v>2</v>
      </c>
      <c r="G197">
        <v>3</v>
      </c>
      <c r="H197">
        <v>3</v>
      </c>
      <c r="I197">
        <v>3</v>
      </c>
      <c r="J197">
        <v>3</v>
      </c>
      <c r="K197">
        <v>3</v>
      </c>
      <c r="L197" s="4">
        <f>AVERAGE($E$197:$K$197)</f>
        <v>2.5714285714285716</v>
      </c>
      <c r="M197">
        <v>3</v>
      </c>
      <c r="N197">
        <v>2</v>
      </c>
      <c r="O197">
        <v>3</v>
      </c>
      <c r="P197">
        <v>3</v>
      </c>
      <c r="Q197" s="4">
        <f>(PRODUCT($M$197:$P$197)-1)/40+1</f>
        <v>2.3250000000000002</v>
      </c>
      <c r="R197" s="4">
        <f>($L$197^2+$Q$197^2)^0.5</f>
        <v>3.4666799532058312</v>
      </c>
      <c r="S197" s="5">
        <f>MIN(IF($D$197="SEC",-5.8*$R$197^2+6.9*$R$197+105,-11.965*$R$197^2+32.28*$R$197+78.259),100)</f>
        <v>59.216446268956972</v>
      </c>
    </row>
    <row r="198" spans="1:19" x14ac:dyDescent="0.3">
      <c r="A198" t="s">
        <v>863</v>
      </c>
      <c r="B198" s="2" t="s">
        <v>864</v>
      </c>
      <c r="C198" t="s">
        <v>865</v>
      </c>
      <c r="D198" t="s">
        <v>23</v>
      </c>
      <c r="E198">
        <v>2</v>
      </c>
      <c r="F198">
        <v>3</v>
      </c>
      <c r="G198">
        <v>3</v>
      </c>
      <c r="H198">
        <v>3</v>
      </c>
      <c r="I198">
        <v>2</v>
      </c>
      <c r="J198">
        <v>3</v>
      </c>
      <c r="K198">
        <v>3</v>
      </c>
      <c r="L198" s="4">
        <f>AVERAGE($E$198:$K$198)</f>
        <v>2.7142857142857144</v>
      </c>
      <c r="M198">
        <v>3</v>
      </c>
      <c r="N198">
        <v>3</v>
      </c>
      <c r="O198">
        <v>3</v>
      </c>
      <c r="P198">
        <v>3</v>
      </c>
      <c r="Q198" s="4">
        <f>(PRODUCT($M$198:$P$198)-1)/40+1</f>
        <v>3</v>
      </c>
      <c r="R198" s="4">
        <f>($L$198^2+$Q$198^2)^0.5</f>
        <v>4.0456577881446565</v>
      </c>
      <c r="S198" s="5">
        <f>MIN(IF($D$198="SEC",-5.8*$R$198^2+6.9*$R$198+105,-11.965*$R$198^2+32.28*$R$198+78.259),100)</f>
        <v>37.984426493300148</v>
      </c>
    </row>
    <row r="199" spans="1:19" x14ac:dyDescent="0.3">
      <c r="A199" t="s">
        <v>866</v>
      </c>
      <c r="B199" s="2" t="s">
        <v>867</v>
      </c>
      <c r="C199" t="s">
        <v>868</v>
      </c>
      <c r="D199" t="s">
        <v>23</v>
      </c>
      <c r="E199">
        <v>2</v>
      </c>
      <c r="F199">
        <v>3</v>
      </c>
      <c r="G199">
        <v>3</v>
      </c>
      <c r="H199">
        <v>3</v>
      </c>
      <c r="I199">
        <v>3</v>
      </c>
      <c r="J199">
        <v>3</v>
      </c>
      <c r="K199">
        <v>3</v>
      </c>
      <c r="L199" s="4">
        <f>AVERAGE($E$199:$K$199)</f>
        <v>2.8571428571428572</v>
      </c>
      <c r="M199">
        <v>3</v>
      </c>
      <c r="N199">
        <v>1</v>
      </c>
      <c r="O199">
        <v>3</v>
      </c>
      <c r="P199">
        <v>3</v>
      </c>
      <c r="Q199" s="4">
        <f>(PRODUCT($M$199:$P$199)-1)/40+1</f>
        <v>1.65</v>
      </c>
      <c r="R199" s="4">
        <f>($L$199^2+$Q$199^2)^0.5</f>
        <v>3.2993583173281511</v>
      </c>
      <c r="S199" s="5">
        <f>MIN(IF($D$199="SEC",-5.8*$R$199^2+6.9*$R$199+105,-11.965*$R$199^2+32.28*$R$199+78.259),100)</f>
        <v>64.628133614054036</v>
      </c>
    </row>
    <row r="200" spans="1:19" x14ac:dyDescent="0.3">
      <c r="A200" t="s">
        <v>872</v>
      </c>
      <c r="B200" s="2" t="s">
        <v>873</v>
      </c>
      <c r="C200" t="s">
        <v>874</v>
      </c>
      <c r="D200" t="s">
        <v>23</v>
      </c>
      <c r="E200">
        <v>3</v>
      </c>
      <c r="F200">
        <v>3</v>
      </c>
      <c r="G200">
        <v>2</v>
      </c>
      <c r="H200">
        <v>1</v>
      </c>
      <c r="I200">
        <v>1</v>
      </c>
      <c r="J200">
        <v>2</v>
      </c>
      <c r="K200">
        <v>3</v>
      </c>
      <c r="L200" s="4">
        <f>AVERAGE($E$200:$K$200)</f>
        <v>2.1428571428571428</v>
      </c>
      <c r="M200">
        <v>3</v>
      </c>
      <c r="N200">
        <v>1</v>
      </c>
      <c r="O200">
        <v>2</v>
      </c>
      <c r="P200">
        <v>3</v>
      </c>
      <c r="Q200" s="4">
        <f>(PRODUCT($M$200:$P$200)-1)/40+1</f>
        <v>1.425</v>
      </c>
      <c r="R200" s="4">
        <f>($L$200^2+$Q$200^2)^0.5</f>
        <v>2.5734144117677347</v>
      </c>
      <c r="S200" s="5">
        <f>MIN(IF($D$200="SEC",-5.8*$R$200^2+6.9*$R$200+105,-11.965*$R$200^2+32.28*$R$200+78.259),100)</f>
        <v>84.346281379972893</v>
      </c>
    </row>
    <row r="201" spans="1:19" x14ac:dyDescent="0.3">
      <c r="A201" t="s">
        <v>878</v>
      </c>
      <c r="B201" s="2"/>
      <c r="C201" t="s">
        <v>879</v>
      </c>
      <c r="D201" t="s">
        <v>23</v>
      </c>
      <c r="E201">
        <v>2</v>
      </c>
      <c r="F201">
        <v>3</v>
      </c>
      <c r="G201">
        <v>2</v>
      </c>
      <c r="H201">
        <v>3</v>
      </c>
      <c r="I201">
        <v>3</v>
      </c>
      <c r="J201">
        <v>2</v>
      </c>
      <c r="K201">
        <v>3</v>
      </c>
      <c r="L201" s="4">
        <f>AVERAGE($E$201:$K$201)</f>
        <v>2.5714285714285716</v>
      </c>
      <c r="M201">
        <v>3</v>
      </c>
      <c r="N201">
        <v>3</v>
      </c>
      <c r="O201">
        <v>3</v>
      </c>
      <c r="P201">
        <v>3</v>
      </c>
      <c r="Q201" s="4">
        <f>(PRODUCT($M$201:$P$201)-1)/40+1</f>
        <v>3</v>
      </c>
      <c r="R201" s="4">
        <f>($L$201^2+$Q$201^2)^0.5</f>
        <v>3.9512333388398089</v>
      </c>
      <c r="S201" s="5">
        <f>MIN(IF($D$201="SEC",-5.8*$R$201^2+6.9*$R$201+105,-11.965*$R$201^2+32.28*$R$201+78.259),100)</f>
        <v>41.712489629831424</v>
      </c>
    </row>
    <row r="202" spans="1:19" x14ac:dyDescent="0.3">
      <c r="A202" t="s">
        <v>883</v>
      </c>
      <c r="B202" s="2" t="s">
        <v>884</v>
      </c>
      <c r="C202" t="s">
        <v>885</v>
      </c>
      <c r="D202" t="s">
        <v>23</v>
      </c>
      <c r="E202">
        <v>1</v>
      </c>
      <c r="F202">
        <v>1</v>
      </c>
      <c r="G202">
        <v>2</v>
      </c>
      <c r="H202">
        <v>1</v>
      </c>
      <c r="I202">
        <v>1</v>
      </c>
      <c r="J202">
        <v>2</v>
      </c>
      <c r="K202">
        <v>1</v>
      </c>
      <c r="L202" s="4">
        <f>AVERAGE($E$202:$K$202)</f>
        <v>1.2857142857142858</v>
      </c>
      <c r="M202">
        <v>2</v>
      </c>
      <c r="N202">
        <v>2</v>
      </c>
      <c r="O202">
        <v>3</v>
      </c>
      <c r="P202">
        <v>3</v>
      </c>
      <c r="Q202" s="4">
        <f>(PRODUCT($M$202:$P$202)-1)/40+1</f>
        <v>1.875</v>
      </c>
      <c r="R202" s="4">
        <f>($L$202^2+$Q$202^2)^0.5</f>
        <v>2.2734744829203155</v>
      </c>
      <c r="S202" s="5">
        <f>MIN(IF($D$202="SEC",-5.8*$R$202^2+6.9*$R$202+105,-11.965*$R$202^2+32.28*$R$202+78.259),100)</f>
        <v>90.708593830109365</v>
      </c>
    </row>
    <row r="203" spans="1:19" x14ac:dyDescent="0.3">
      <c r="A203" t="s">
        <v>892</v>
      </c>
      <c r="B203" s="2" t="s">
        <v>893</v>
      </c>
      <c r="C203" t="s">
        <v>894</v>
      </c>
      <c r="D203" t="s">
        <v>33</v>
      </c>
      <c r="E203">
        <v>2</v>
      </c>
      <c r="F203">
        <v>3</v>
      </c>
      <c r="G203">
        <v>1</v>
      </c>
      <c r="H203">
        <v>2</v>
      </c>
      <c r="I203">
        <v>3</v>
      </c>
      <c r="J203">
        <v>1</v>
      </c>
      <c r="K203">
        <v>3</v>
      </c>
      <c r="L203" s="4">
        <f>AVERAGE($E$203:$K$203)</f>
        <v>2.1428571428571428</v>
      </c>
      <c r="M203">
        <v>3</v>
      </c>
      <c r="N203">
        <v>3</v>
      </c>
      <c r="O203">
        <v>3</v>
      </c>
      <c r="P203">
        <v>3</v>
      </c>
      <c r="Q203" s="4">
        <f>(PRODUCT($M$203:$P$203)-1)/40+1</f>
        <v>3</v>
      </c>
      <c r="R203" s="4">
        <f>($L$203^2+$Q$203^2)^0.5</f>
        <v>3.6867108287325543</v>
      </c>
      <c r="S203" s="5">
        <f>MIN(IF($D$203="SEC",-5.8*$R$203^2+6.9*$R$203+105,-11.965*$R$203^2+32.28*$R$203+78.259),100)</f>
        <v>34.639699020874602</v>
      </c>
    </row>
    <row r="204" spans="1:19" x14ac:dyDescent="0.3">
      <c r="A204" t="s">
        <v>898</v>
      </c>
      <c r="B204" s="2" t="s">
        <v>899</v>
      </c>
      <c r="C204" t="s">
        <v>900</v>
      </c>
      <c r="D204" t="s">
        <v>23</v>
      </c>
      <c r="E204">
        <v>1</v>
      </c>
      <c r="F204">
        <v>2</v>
      </c>
      <c r="G204">
        <v>1</v>
      </c>
      <c r="H204">
        <v>2</v>
      </c>
      <c r="I204">
        <v>2</v>
      </c>
      <c r="J204">
        <v>1</v>
      </c>
      <c r="K204">
        <v>3</v>
      </c>
      <c r="L204" s="4">
        <f>AVERAGE($E$204:$K$204)</f>
        <v>1.7142857142857142</v>
      </c>
      <c r="M204">
        <v>3</v>
      </c>
      <c r="N204">
        <v>2</v>
      </c>
      <c r="O204">
        <v>3</v>
      </c>
      <c r="P204">
        <v>3</v>
      </c>
      <c r="Q204" s="4">
        <f>(PRODUCT($M$204:$P$204)-1)/40+1</f>
        <v>2.3250000000000002</v>
      </c>
      <c r="R204" s="4">
        <f>($L$204^2+$Q$204^2)^0.5</f>
        <v>2.8886676011968011</v>
      </c>
      <c r="S204" s="5">
        <f>MIN(IF($D$204="SEC",-5.8*$R$204^2+6.9*$R$204+105,-11.965*$R$204^2+32.28*$R$204+78.259),100)</f>
        <v>76.534283489074255</v>
      </c>
    </row>
    <row r="205" spans="1:19" x14ac:dyDescent="0.3">
      <c r="A205" t="s">
        <v>901</v>
      </c>
      <c r="B205" s="2" t="s">
        <v>902</v>
      </c>
      <c r="C205" t="s">
        <v>903</v>
      </c>
      <c r="D205" t="s">
        <v>23</v>
      </c>
      <c r="E205">
        <v>1</v>
      </c>
      <c r="F205">
        <v>2</v>
      </c>
      <c r="G205">
        <v>3</v>
      </c>
      <c r="H205">
        <v>1</v>
      </c>
      <c r="I205">
        <v>1</v>
      </c>
      <c r="J205">
        <v>3</v>
      </c>
      <c r="K205">
        <v>3</v>
      </c>
      <c r="L205" s="4">
        <f>AVERAGE($E$205:$K$205)</f>
        <v>2</v>
      </c>
      <c r="M205">
        <v>3</v>
      </c>
      <c r="N205">
        <v>2</v>
      </c>
      <c r="O205">
        <v>3</v>
      </c>
      <c r="P205">
        <v>3</v>
      </c>
      <c r="Q205" s="4">
        <f>(PRODUCT($M$205:$P$205)-1)/40+1</f>
        <v>2.3250000000000002</v>
      </c>
      <c r="R205" s="4">
        <f>($L$205^2+$Q$205^2)^0.5</f>
        <v>3.0668591425104612</v>
      </c>
      <c r="S205" s="5">
        <f>MIN(IF($D$205="SEC",-5.8*$R$205^2+6.9*$R$205+105,-11.965*$R$205^2+32.28*$R$205+78.259),100)</f>
        <v>71.608703083322183</v>
      </c>
    </row>
    <row r="206" spans="1:19" x14ac:dyDescent="0.3">
      <c r="A206" t="s">
        <v>904</v>
      </c>
      <c r="B206" s="2" t="s">
        <v>905</v>
      </c>
      <c r="C206" t="s">
        <v>906</v>
      </c>
      <c r="D206" t="s">
        <v>33</v>
      </c>
      <c r="E206">
        <v>2</v>
      </c>
      <c r="F206">
        <v>3</v>
      </c>
      <c r="G206">
        <v>2</v>
      </c>
      <c r="H206">
        <v>2</v>
      </c>
      <c r="I206">
        <v>2</v>
      </c>
      <c r="J206">
        <v>1</v>
      </c>
      <c r="K206">
        <v>3</v>
      </c>
      <c r="L206" s="4">
        <f>AVERAGE($E$206:$K$206)</f>
        <v>2.1428571428571428</v>
      </c>
      <c r="M206">
        <v>3</v>
      </c>
      <c r="N206">
        <v>2</v>
      </c>
      <c r="O206">
        <v>3</v>
      </c>
      <c r="P206">
        <v>3</v>
      </c>
      <c r="Q206" s="4">
        <f>(PRODUCT($M$206:$P$206)-1)/40+1</f>
        <v>2.3250000000000002</v>
      </c>
      <c r="R206" s="4">
        <f>($L$206^2+$Q$206^2)^0.5</f>
        <v>3.1618762997141237</v>
      </c>
      <c r="S206" s="5">
        <f>MIN(IF($D$206="SEC",-5.8*$R$206^2+6.9*$R$206+105,-11.965*$R$206^2+32.28*$R$206+78.259),100)</f>
        <v>60.70473729915966</v>
      </c>
    </row>
    <row r="207" spans="1:19" x14ac:dyDescent="0.3">
      <c r="A207" t="s">
        <v>910</v>
      </c>
      <c r="B207" s="2" t="s">
        <v>911</v>
      </c>
      <c r="C207" t="s">
        <v>912</v>
      </c>
      <c r="D207" t="s">
        <v>23</v>
      </c>
      <c r="E207">
        <v>2</v>
      </c>
      <c r="F207">
        <v>3</v>
      </c>
      <c r="G207">
        <v>3</v>
      </c>
      <c r="H207">
        <v>3</v>
      </c>
      <c r="I207">
        <v>2</v>
      </c>
      <c r="J207">
        <v>3</v>
      </c>
      <c r="K207">
        <v>3</v>
      </c>
      <c r="L207" s="4">
        <f>AVERAGE($E$207:$K$207)</f>
        <v>2.7142857142857144</v>
      </c>
      <c r="M207">
        <v>1</v>
      </c>
      <c r="N207">
        <v>2</v>
      </c>
      <c r="O207">
        <v>3</v>
      </c>
      <c r="P207">
        <v>3</v>
      </c>
      <c r="Q207" s="4">
        <f>(PRODUCT($M$207:$P$207)-1)/40+1</f>
        <v>1.425</v>
      </c>
      <c r="R207" s="4">
        <f>($L$207^2+$Q$207^2)^0.5</f>
        <v>3.0656111851921977</v>
      </c>
      <c r="S207" s="5">
        <f>MIN(IF($D$207="SEC",-5.8*$R$207^2+6.9*$R$207+105,-11.965*$R$207^2+32.28*$R$207+78.259),100)</f>
        <v>71.644479932928206</v>
      </c>
    </row>
    <row r="208" spans="1:19" x14ac:dyDescent="0.3">
      <c r="A208" t="s">
        <v>913</v>
      </c>
      <c r="B208" s="2" t="s">
        <v>914</v>
      </c>
      <c r="C208" t="s">
        <v>915</v>
      </c>
      <c r="D208" t="s">
        <v>23</v>
      </c>
      <c r="E208">
        <v>2</v>
      </c>
      <c r="F208">
        <v>2</v>
      </c>
      <c r="G208">
        <v>1</v>
      </c>
      <c r="H208">
        <v>2</v>
      </c>
      <c r="I208">
        <v>2</v>
      </c>
      <c r="J208">
        <v>1</v>
      </c>
      <c r="K208">
        <v>3</v>
      </c>
      <c r="L208" s="4">
        <f>AVERAGE($E$208:$K$208)</f>
        <v>1.8571428571428572</v>
      </c>
      <c r="M208">
        <v>3</v>
      </c>
      <c r="N208">
        <v>1</v>
      </c>
      <c r="O208">
        <v>3</v>
      </c>
      <c r="P208">
        <v>3</v>
      </c>
      <c r="Q208" s="4">
        <f>(PRODUCT($M$208:$P$208)-1)/40+1</f>
        <v>1.65</v>
      </c>
      <c r="R208" s="4">
        <f>($L$208^2+$Q$208^2)^0.5</f>
        <v>2.4842462824439799</v>
      </c>
      <c r="S208" s="5">
        <f>MIN(IF($D$208="SEC",-5.8*$R$208^2+6.9*$R$208+105,-11.965*$R$208^2+32.28*$R$208+78.259),100)</f>
        <v>86.346717716210406</v>
      </c>
    </row>
    <row r="209" spans="1:19" x14ac:dyDescent="0.3">
      <c r="A209" t="s">
        <v>916</v>
      </c>
      <c r="B209" s="2" t="s">
        <v>917</v>
      </c>
      <c r="C209" t="s">
        <v>918</v>
      </c>
      <c r="D209" t="s">
        <v>23</v>
      </c>
      <c r="E209">
        <v>3</v>
      </c>
      <c r="F209">
        <v>3</v>
      </c>
      <c r="G209">
        <v>2</v>
      </c>
      <c r="H209">
        <v>1</v>
      </c>
      <c r="I209">
        <v>1</v>
      </c>
      <c r="J209">
        <v>2</v>
      </c>
      <c r="K209">
        <v>3</v>
      </c>
      <c r="L209" s="4">
        <f>AVERAGE($E$209:$K$209)</f>
        <v>2.1428571428571428</v>
      </c>
      <c r="M209">
        <v>3</v>
      </c>
      <c r="N209">
        <v>1</v>
      </c>
      <c r="O209">
        <v>2</v>
      </c>
      <c r="P209">
        <v>3</v>
      </c>
      <c r="Q209" s="4">
        <f>(PRODUCT($M$209:$P$209)-1)/40+1</f>
        <v>1.425</v>
      </c>
      <c r="R209" s="4">
        <f>($L$209^2+$Q$209^2)^0.5</f>
        <v>2.5734144117677347</v>
      </c>
      <c r="S209" s="5">
        <f>MIN(IF($D$209="SEC",-5.8*$R$209^2+6.9*$R$209+105,-11.965*$R$209^2+32.28*$R$209+78.259),100)</f>
        <v>84.346281379972893</v>
      </c>
    </row>
    <row r="210" spans="1:19" x14ac:dyDescent="0.3">
      <c r="A210" t="s">
        <v>919</v>
      </c>
      <c r="B210" s="2" t="s">
        <v>920</v>
      </c>
      <c r="C210" t="s">
        <v>921</v>
      </c>
      <c r="D210" t="s">
        <v>23</v>
      </c>
      <c r="E210">
        <v>2</v>
      </c>
      <c r="F210">
        <v>3</v>
      </c>
      <c r="G210">
        <v>3</v>
      </c>
      <c r="H210">
        <v>2</v>
      </c>
      <c r="I210">
        <v>2</v>
      </c>
      <c r="J210">
        <v>3</v>
      </c>
      <c r="K210">
        <v>3</v>
      </c>
      <c r="L210" s="4">
        <f>AVERAGE($E$210:$K$210)</f>
        <v>2.5714285714285716</v>
      </c>
      <c r="M210">
        <v>3</v>
      </c>
      <c r="N210">
        <v>2</v>
      </c>
      <c r="O210">
        <v>3</v>
      </c>
      <c r="P210">
        <v>3</v>
      </c>
      <c r="Q210" s="4">
        <f>(PRODUCT($M$210:$P$210)-1)/40+1</f>
        <v>2.3250000000000002</v>
      </c>
      <c r="R210" s="4">
        <f>($L$210^2+$Q$210^2)^0.5</f>
        <v>3.4666799532058312</v>
      </c>
      <c r="S210" s="5">
        <f>MIN(IF($D$210="SEC",-5.8*$R$210^2+6.9*$R$210+105,-11.965*$R$210^2+32.28*$R$210+78.259),100)</f>
        <v>59.216446268956972</v>
      </c>
    </row>
    <row r="211" spans="1:19" x14ac:dyDescent="0.3">
      <c r="A211" t="s">
        <v>922</v>
      </c>
      <c r="B211" s="2" t="s">
        <v>923</v>
      </c>
      <c r="C211" t="s">
        <v>924</v>
      </c>
      <c r="D211" t="s">
        <v>23</v>
      </c>
      <c r="E211">
        <v>2</v>
      </c>
      <c r="F211">
        <v>3</v>
      </c>
      <c r="G211">
        <v>3</v>
      </c>
      <c r="H211">
        <v>3</v>
      </c>
      <c r="I211">
        <v>3</v>
      </c>
      <c r="J211">
        <v>3</v>
      </c>
      <c r="K211">
        <v>3</v>
      </c>
      <c r="L211" s="4">
        <f>AVERAGE($E$211:$K$211)</f>
        <v>2.8571428571428572</v>
      </c>
      <c r="M211">
        <v>2</v>
      </c>
      <c r="N211">
        <v>3</v>
      </c>
      <c r="O211">
        <v>3</v>
      </c>
      <c r="P211">
        <v>3</v>
      </c>
      <c r="Q211" s="4">
        <f>(PRODUCT($M$211:$P$211)-1)/40+1</f>
        <v>2.3250000000000002</v>
      </c>
      <c r="R211" s="4">
        <f>($L$211^2+$Q$211^2)^0.5</f>
        <v>3.6835974679818708</v>
      </c>
      <c r="S211" s="5">
        <f>MIN(IF($D$211="SEC",-5.8*$R$211^2+6.9*$R$211+105,-11.965*$R$211^2+32.28*$R$211+78.259),100)</f>
        <v>51.717258753564707</v>
      </c>
    </row>
    <row r="212" spans="1:19" x14ac:dyDescent="0.3">
      <c r="A212" t="s">
        <v>925</v>
      </c>
      <c r="B212" s="2" t="s">
        <v>926</v>
      </c>
      <c r="C212" t="s">
        <v>927</v>
      </c>
      <c r="D212" t="s">
        <v>23</v>
      </c>
      <c r="E212">
        <v>1</v>
      </c>
      <c r="F212">
        <v>2</v>
      </c>
      <c r="G212">
        <v>3</v>
      </c>
      <c r="H212">
        <v>2</v>
      </c>
      <c r="I212">
        <v>3</v>
      </c>
      <c r="J212">
        <v>3</v>
      </c>
      <c r="K212">
        <v>3</v>
      </c>
      <c r="L212" s="4">
        <f>AVERAGE($E$212:$K$212)</f>
        <v>2.4285714285714284</v>
      </c>
      <c r="M212">
        <v>3</v>
      </c>
      <c r="N212">
        <v>1</v>
      </c>
      <c r="O212">
        <v>3</v>
      </c>
      <c r="P212">
        <v>3</v>
      </c>
      <c r="Q212" s="4">
        <f>(PRODUCT($M$212:$P$212)-1)/40+1</f>
        <v>1.65</v>
      </c>
      <c r="R212" s="4">
        <f>($L$212^2+$Q$212^2)^0.5</f>
        <v>2.936061849429175</v>
      </c>
      <c r="S212" s="5">
        <f>MIN(IF($D$212="SEC",-5.8*$R$212^2+6.9*$R$212+105,-11.965*$R$212^2+32.28*$R$212+78.259),100)</f>
        <v>75.260163495755194</v>
      </c>
    </row>
    <row r="213" spans="1:19" x14ac:dyDescent="0.3">
      <c r="A213" t="s">
        <v>928</v>
      </c>
      <c r="B213" s="2" t="s">
        <v>929</v>
      </c>
      <c r="C213" t="s">
        <v>930</v>
      </c>
      <c r="D213" t="s">
        <v>23</v>
      </c>
      <c r="E213">
        <v>3</v>
      </c>
      <c r="F213">
        <v>3</v>
      </c>
      <c r="G213">
        <v>2</v>
      </c>
      <c r="H213">
        <v>3</v>
      </c>
      <c r="I213">
        <v>3</v>
      </c>
      <c r="J213">
        <v>2</v>
      </c>
      <c r="K213">
        <v>3</v>
      </c>
      <c r="L213" s="4">
        <f>AVERAGE($E$213:$K$213)</f>
        <v>2.7142857142857144</v>
      </c>
      <c r="M213">
        <v>3</v>
      </c>
      <c r="N213">
        <v>3</v>
      </c>
      <c r="O213">
        <v>3</v>
      </c>
      <c r="P213">
        <v>3</v>
      </c>
      <c r="Q213" s="4">
        <f>(PRODUCT($M$213:$P$213)-1)/40+1</f>
        <v>3</v>
      </c>
      <c r="R213" s="4">
        <f>($L$213^2+$Q$213^2)^0.5</f>
        <v>4.0456577881446565</v>
      </c>
      <c r="S213" s="5">
        <f>MIN(IF($D$213="SEC",-5.8*$R$213^2+6.9*$R$213+105,-11.965*$R$213^2+32.28*$R$213+78.259),100)</f>
        <v>37.984426493300148</v>
      </c>
    </row>
    <row r="214" spans="1:19" x14ac:dyDescent="0.3">
      <c r="A214" t="s">
        <v>931</v>
      </c>
      <c r="B214" s="2" t="s">
        <v>931</v>
      </c>
      <c r="C214" t="s">
        <v>932</v>
      </c>
      <c r="D214" t="s">
        <v>23</v>
      </c>
      <c r="E214">
        <v>3</v>
      </c>
      <c r="F214">
        <v>3</v>
      </c>
      <c r="G214">
        <v>3</v>
      </c>
      <c r="H214">
        <v>3</v>
      </c>
      <c r="I214">
        <v>3</v>
      </c>
      <c r="J214">
        <v>3</v>
      </c>
      <c r="K214">
        <v>3</v>
      </c>
      <c r="L214" s="4">
        <f>AVERAGE($E$214:$K$214)</f>
        <v>3</v>
      </c>
      <c r="M214">
        <v>3</v>
      </c>
      <c r="N214">
        <v>3</v>
      </c>
      <c r="O214">
        <v>3</v>
      </c>
      <c r="P214">
        <v>3</v>
      </c>
      <c r="Q214" s="4">
        <f>(PRODUCT($M$214:$P$214)-1)/40+1</f>
        <v>3</v>
      </c>
      <c r="R214" s="4">
        <f>($L$214^2+$Q$214^2)^0.5</f>
        <v>4.2426406871192848</v>
      </c>
      <c r="S214" s="5">
        <f>MIN(IF($D$214="SEC",-5.8*$R$214^2+6.9*$R$214+105,-11.965*$R$214^2+32.28*$R$214+78.259),100)</f>
        <v>29.874220741123082</v>
      </c>
    </row>
    <row r="215" spans="1:19" x14ac:dyDescent="0.3">
      <c r="A215" t="s">
        <v>933</v>
      </c>
      <c r="B215" s="2" t="s">
        <v>934</v>
      </c>
      <c r="C215" t="s">
        <v>935</v>
      </c>
      <c r="D215" t="s">
        <v>33</v>
      </c>
      <c r="E215">
        <v>1</v>
      </c>
      <c r="F215">
        <v>1</v>
      </c>
      <c r="G215">
        <v>3</v>
      </c>
      <c r="H215">
        <v>1</v>
      </c>
      <c r="I215">
        <v>1</v>
      </c>
      <c r="J215">
        <v>2</v>
      </c>
      <c r="K215">
        <v>3</v>
      </c>
      <c r="L215" s="4">
        <f>AVERAGE($E$215:$K$215)</f>
        <v>1.7142857142857142</v>
      </c>
      <c r="M215">
        <v>3</v>
      </c>
      <c r="N215">
        <v>0</v>
      </c>
      <c r="O215">
        <v>1</v>
      </c>
      <c r="P215">
        <v>3</v>
      </c>
      <c r="Q215" s="4">
        <f>(PRODUCT($M$215:$P$215)-1)/40+1</f>
        <v>0.97499999999999998</v>
      </c>
      <c r="R215" s="4">
        <f>($L$215^2+$Q$215^2)^0.5</f>
        <v>1.9721563097797501</v>
      </c>
      <c r="S215" s="5">
        <f>MIN(IF($D$215="SEC",-5.8*$R$215^2+6.9*$R$215+105,-11.965*$R$215^2+32.28*$R$215+78.259),100)</f>
        <v>95.383528575098495</v>
      </c>
    </row>
    <row r="216" spans="1:19" x14ac:dyDescent="0.3">
      <c r="A216" t="s">
        <v>945</v>
      </c>
      <c r="B216" s="2" t="s">
        <v>946</v>
      </c>
      <c r="C216" t="s">
        <v>947</v>
      </c>
      <c r="D216" t="s">
        <v>33</v>
      </c>
      <c r="E216">
        <v>1</v>
      </c>
      <c r="F216">
        <v>1</v>
      </c>
      <c r="G216">
        <v>1</v>
      </c>
      <c r="H216">
        <v>1</v>
      </c>
      <c r="I216">
        <v>1</v>
      </c>
      <c r="J216">
        <v>1</v>
      </c>
      <c r="K216">
        <v>2</v>
      </c>
      <c r="L216" s="4">
        <f>AVERAGE($E$216:$K$216)</f>
        <v>1.1428571428571428</v>
      </c>
      <c r="M216">
        <v>3</v>
      </c>
      <c r="N216">
        <v>3</v>
      </c>
      <c r="O216">
        <v>3</v>
      </c>
      <c r="P216">
        <v>3</v>
      </c>
      <c r="Q216" s="4">
        <f>(PRODUCT($M$216:$P$216)-1)/40+1</f>
        <v>3</v>
      </c>
      <c r="R216" s="4">
        <f>($L$216^2+$Q$216^2)^0.5</f>
        <v>3.210315007749176</v>
      </c>
      <c r="S216" s="5">
        <f>MIN(IF($D$216="SEC",-5.8*$R$216^2+6.9*$R$216+105,-11.965*$R$216^2+32.28*$R$216+78.259),100)</f>
        <v>58.575213348102594</v>
      </c>
    </row>
    <row r="217" spans="1:19" x14ac:dyDescent="0.3">
      <c r="A217" t="s">
        <v>960</v>
      </c>
      <c r="B217" s="2" t="s">
        <v>961</v>
      </c>
      <c r="C217" t="s">
        <v>962</v>
      </c>
      <c r="D217" t="s">
        <v>23</v>
      </c>
      <c r="E217">
        <v>2</v>
      </c>
      <c r="F217">
        <v>3</v>
      </c>
      <c r="G217">
        <v>3</v>
      </c>
      <c r="H217">
        <v>3</v>
      </c>
      <c r="I217">
        <v>3</v>
      </c>
      <c r="J217">
        <v>3</v>
      </c>
      <c r="K217">
        <v>3</v>
      </c>
      <c r="L217" s="4">
        <f>AVERAGE($E$217:$K$217)</f>
        <v>2.8571428571428572</v>
      </c>
      <c r="M217">
        <v>3</v>
      </c>
      <c r="N217">
        <v>1</v>
      </c>
      <c r="O217">
        <v>3</v>
      </c>
      <c r="P217">
        <v>3</v>
      </c>
      <c r="Q217" s="4">
        <f>(PRODUCT($M$217:$P$217)-1)/40+1</f>
        <v>1.65</v>
      </c>
      <c r="R217" s="4">
        <f>($L$217^2+$Q$217^2)^0.5</f>
        <v>3.2993583173281511</v>
      </c>
      <c r="S217" s="5">
        <f>MIN(IF($D$217="SEC",-5.8*$R$217^2+6.9*$R$217+105,-11.965*$R$217^2+32.28*$R$217+78.259),100)</f>
        <v>64.628133614054036</v>
      </c>
    </row>
    <row r="218" spans="1:19" x14ac:dyDescent="0.3">
      <c r="A218" t="s">
        <v>963</v>
      </c>
      <c r="B218" s="2" t="s">
        <v>964</v>
      </c>
      <c r="C218" t="s">
        <v>965</v>
      </c>
      <c r="D218" t="s">
        <v>23</v>
      </c>
      <c r="E218">
        <v>3</v>
      </c>
      <c r="F218">
        <v>3</v>
      </c>
      <c r="G218">
        <v>1</v>
      </c>
      <c r="H218">
        <v>3</v>
      </c>
      <c r="I218">
        <v>3</v>
      </c>
      <c r="J218">
        <v>1</v>
      </c>
      <c r="K218">
        <v>2</v>
      </c>
      <c r="L218" s="4">
        <f>AVERAGE($E$218:$K$218)</f>
        <v>2.2857142857142856</v>
      </c>
      <c r="M218">
        <v>3</v>
      </c>
      <c r="N218">
        <v>1</v>
      </c>
      <c r="O218">
        <v>3</v>
      </c>
      <c r="P218">
        <v>3</v>
      </c>
      <c r="Q218" s="4">
        <f>(PRODUCT($M$218:$P$218)-1)/40+1</f>
        <v>1.65</v>
      </c>
      <c r="R218" s="4">
        <f>($L$218^2+$Q$218^2)^0.5</f>
        <v>2.8190405807505443</v>
      </c>
      <c r="S218" s="5">
        <f>MIN(IF($D$218="SEC",-5.8*$R$218^2+6.9*$R$218+105,-11.965*$R$218^2+32.28*$R$218+78.259),100)</f>
        <v>78.358839190852223</v>
      </c>
    </row>
    <row r="219" spans="1:19" x14ac:dyDescent="0.3">
      <c r="A219" t="s">
        <v>966</v>
      </c>
      <c r="B219" s="2" t="s">
        <v>967</v>
      </c>
      <c r="C219" t="s">
        <v>968</v>
      </c>
      <c r="D219" t="s">
        <v>23</v>
      </c>
      <c r="E219">
        <v>3</v>
      </c>
      <c r="F219">
        <v>3</v>
      </c>
      <c r="G219">
        <v>2</v>
      </c>
      <c r="H219">
        <v>1</v>
      </c>
      <c r="I219">
        <v>2</v>
      </c>
      <c r="J219">
        <v>1</v>
      </c>
      <c r="K219">
        <v>3</v>
      </c>
      <c r="L219" s="4">
        <f>AVERAGE($E$219:$K$219)</f>
        <v>2.1428571428571428</v>
      </c>
      <c r="M219">
        <v>1</v>
      </c>
      <c r="N219">
        <v>2</v>
      </c>
      <c r="O219">
        <v>3</v>
      </c>
      <c r="P219">
        <v>3</v>
      </c>
      <c r="Q219" s="4">
        <f>(PRODUCT($M$219:$P$219)-1)/40+1</f>
        <v>1.425</v>
      </c>
      <c r="R219" s="4">
        <f>($L$219^2+$Q$219^2)^0.5</f>
        <v>2.5734144117677347</v>
      </c>
      <c r="S219" s="5">
        <f>MIN(IF($D$219="SEC",-5.8*$R$219^2+6.9*$R$219+105,-11.965*$R$219^2+32.28*$R$219+78.259),100)</f>
        <v>84.346281379972893</v>
      </c>
    </row>
    <row r="220" spans="1:19" x14ac:dyDescent="0.3">
      <c r="A220" t="s">
        <v>972</v>
      </c>
      <c r="B220" s="2" t="s">
        <v>973</v>
      </c>
      <c r="C220" t="s">
        <v>974</v>
      </c>
      <c r="D220" t="s">
        <v>23</v>
      </c>
      <c r="E220">
        <v>1</v>
      </c>
      <c r="F220">
        <v>2</v>
      </c>
      <c r="G220">
        <v>1</v>
      </c>
      <c r="H220">
        <v>2</v>
      </c>
      <c r="I220">
        <v>2</v>
      </c>
      <c r="J220">
        <v>1</v>
      </c>
      <c r="K220">
        <v>3</v>
      </c>
      <c r="L220" s="4">
        <f>AVERAGE($E$220:$K$220)</f>
        <v>1.7142857142857142</v>
      </c>
      <c r="M220">
        <v>3</v>
      </c>
      <c r="N220">
        <v>2</v>
      </c>
      <c r="O220">
        <v>3</v>
      </c>
      <c r="P220">
        <v>3</v>
      </c>
      <c r="Q220" s="4">
        <f>(PRODUCT($M$220:$P$220)-1)/40+1</f>
        <v>2.3250000000000002</v>
      </c>
      <c r="R220" s="4">
        <f>($L$220^2+$Q$220^2)^0.5</f>
        <v>2.8886676011968011</v>
      </c>
      <c r="S220" s="5">
        <f>MIN(IF($D$220="SEC",-5.8*$R$220^2+6.9*$R$220+105,-11.965*$R$220^2+32.28*$R$220+78.259),100)</f>
        <v>76.534283489074255</v>
      </c>
    </row>
    <row r="221" spans="1:19" x14ac:dyDescent="0.3">
      <c r="A221" t="s">
        <v>975</v>
      </c>
      <c r="B221" s="2" t="s">
        <v>976</v>
      </c>
      <c r="C221" t="s">
        <v>977</v>
      </c>
      <c r="D221" t="s">
        <v>23</v>
      </c>
      <c r="E221">
        <v>3</v>
      </c>
      <c r="F221">
        <v>3</v>
      </c>
      <c r="G221">
        <v>2</v>
      </c>
      <c r="H221">
        <v>1</v>
      </c>
      <c r="I221">
        <v>1</v>
      </c>
      <c r="J221">
        <v>1</v>
      </c>
      <c r="K221">
        <v>3</v>
      </c>
      <c r="L221" s="4">
        <f>AVERAGE($E$221:$K$221)</f>
        <v>2</v>
      </c>
      <c r="M221">
        <v>3</v>
      </c>
      <c r="N221">
        <v>3</v>
      </c>
      <c r="O221">
        <v>3</v>
      </c>
      <c r="P221">
        <v>3</v>
      </c>
      <c r="Q221" s="4">
        <f>(PRODUCT($M$221:$P$221)-1)/40+1</f>
        <v>3</v>
      </c>
      <c r="R221" s="4">
        <f>($L$221^2+$Q$221^2)^0.5</f>
        <v>3.6055512754639891</v>
      </c>
      <c r="S221" s="5">
        <f>MIN(IF($D$221="SEC",-5.8*$R$221^2+6.9*$R$221+105,-11.965*$R$221^2+32.28*$R$221+78.259),100)</f>
        <v>54.478303800701539</v>
      </c>
    </row>
    <row r="222" spans="1:19" x14ac:dyDescent="0.3">
      <c r="A222" t="s">
        <v>978</v>
      </c>
      <c r="B222" s="2" t="s">
        <v>979</v>
      </c>
      <c r="C222" t="s">
        <v>980</v>
      </c>
      <c r="D222" t="s">
        <v>23</v>
      </c>
      <c r="E222">
        <v>1</v>
      </c>
      <c r="F222">
        <v>1</v>
      </c>
      <c r="G222">
        <v>3</v>
      </c>
      <c r="H222">
        <v>2</v>
      </c>
      <c r="I222">
        <v>2</v>
      </c>
      <c r="J222">
        <v>3</v>
      </c>
      <c r="K222">
        <v>3</v>
      </c>
      <c r="L222" s="4">
        <f>AVERAGE($E$222:$K$222)</f>
        <v>2.1428571428571428</v>
      </c>
      <c r="M222">
        <v>3</v>
      </c>
      <c r="N222">
        <v>3</v>
      </c>
      <c r="O222">
        <v>3</v>
      </c>
      <c r="P222">
        <v>3</v>
      </c>
      <c r="Q222" s="4">
        <f>(PRODUCT($M$222:$P$222)-1)/40+1</f>
        <v>3</v>
      </c>
      <c r="R222" s="4">
        <f>($L$222^2+$Q$222^2)^0.5</f>
        <v>3.6867108287325543</v>
      </c>
      <c r="S222" s="5">
        <f>MIN(IF($D$222="SEC",-5.8*$R$222^2+6.9*$R$222+105,-11.965*$R$222^2+32.28*$R$222+78.259),100)</f>
        <v>51.605651657030137</v>
      </c>
    </row>
    <row r="223" spans="1:19" x14ac:dyDescent="0.3">
      <c r="A223" t="s">
        <v>981</v>
      </c>
      <c r="B223" s="2" t="s">
        <v>982</v>
      </c>
      <c r="C223" t="s">
        <v>983</v>
      </c>
      <c r="D223" t="s">
        <v>487</v>
      </c>
      <c r="E223">
        <v>3</v>
      </c>
      <c r="F223">
        <v>3</v>
      </c>
      <c r="G223">
        <v>3</v>
      </c>
      <c r="H223">
        <v>3</v>
      </c>
      <c r="I223">
        <v>3</v>
      </c>
      <c r="J223">
        <v>3</v>
      </c>
      <c r="K223">
        <v>3</v>
      </c>
      <c r="L223" s="4">
        <f>AVERAGE($E$223:$K$223)</f>
        <v>3</v>
      </c>
      <c r="M223">
        <v>3</v>
      </c>
      <c r="N223">
        <v>1</v>
      </c>
      <c r="O223">
        <v>3</v>
      </c>
      <c r="P223">
        <v>3</v>
      </c>
      <c r="Q223" s="4">
        <f>(PRODUCT($M$223:$P$223)-1)/40+1</f>
        <v>1.65</v>
      </c>
      <c r="R223" s="4">
        <f>($L$223^2+$Q$223^2)^0.5</f>
        <v>3.4238136631539984</v>
      </c>
      <c r="S223" s="5">
        <f>MIN(IF($D$223="SEC",-5.8*$R$223^2+6.9*$R$223+105,-11.965*$R$223^2+32.28*$R$223+78.259),100)</f>
        <v>48.519992546611036</v>
      </c>
    </row>
    <row r="224" spans="1:19" x14ac:dyDescent="0.3">
      <c r="A224" t="s">
        <v>990</v>
      </c>
      <c r="B224" s="2" t="s">
        <v>991</v>
      </c>
      <c r="C224" t="s">
        <v>992</v>
      </c>
      <c r="D224" t="s">
        <v>23</v>
      </c>
      <c r="E224">
        <v>2</v>
      </c>
      <c r="F224">
        <v>3</v>
      </c>
      <c r="G224">
        <v>1</v>
      </c>
      <c r="H224">
        <v>1</v>
      </c>
      <c r="I224">
        <v>2</v>
      </c>
      <c r="J224">
        <v>1</v>
      </c>
      <c r="K224">
        <v>3</v>
      </c>
      <c r="L224" s="4">
        <f>AVERAGE($E$224:$K$224)</f>
        <v>1.8571428571428572</v>
      </c>
      <c r="M224">
        <v>3</v>
      </c>
      <c r="N224">
        <v>1</v>
      </c>
      <c r="O224">
        <v>3</v>
      </c>
      <c r="P224">
        <v>3</v>
      </c>
      <c r="Q224" s="4">
        <f>(PRODUCT($M$224:$P$224)-1)/40+1</f>
        <v>1.65</v>
      </c>
      <c r="R224" s="4">
        <f>($L$224^2+$Q$224^2)^0.5</f>
        <v>2.4842462824439799</v>
      </c>
      <c r="S224" s="5">
        <f>MIN(IF($D$224="SEC",-5.8*$R$224^2+6.9*$R$224+105,-11.965*$R$224^2+32.28*$R$224+78.259),100)</f>
        <v>86.346717716210406</v>
      </c>
    </row>
    <row r="225" spans="1:19" x14ac:dyDescent="0.3">
      <c r="A225" t="s">
        <v>993</v>
      </c>
      <c r="B225" s="2" t="s">
        <v>994</v>
      </c>
      <c r="C225" t="s">
        <v>995</v>
      </c>
      <c r="D225" t="s">
        <v>33</v>
      </c>
      <c r="E225">
        <v>2</v>
      </c>
      <c r="F225">
        <v>3</v>
      </c>
      <c r="G225">
        <v>1</v>
      </c>
      <c r="H225">
        <v>1</v>
      </c>
      <c r="I225">
        <v>2</v>
      </c>
      <c r="J225">
        <v>1</v>
      </c>
      <c r="K225">
        <v>3</v>
      </c>
      <c r="L225" s="4">
        <f>AVERAGE($E$225:$K$225)</f>
        <v>1.8571428571428572</v>
      </c>
      <c r="M225">
        <v>3</v>
      </c>
      <c r="N225">
        <v>3</v>
      </c>
      <c r="O225">
        <v>3</v>
      </c>
      <c r="P225">
        <v>3</v>
      </c>
      <c r="Q225" s="4">
        <f>(PRODUCT($M$225:$P$225)-1)/40+1</f>
        <v>3</v>
      </c>
      <c r="R225" s="4">
        <f>($L$225^2+$Q$225^2)^0.5</f>
        <v>3.52831115292242</v>
      </c>
      <c r="S225" s="5">
        <f>MIN(IF($D$225="SEC",-5.8*$R$225^2+6.9*$R$225+105,-11.965*$R$225^2+32.28*$R$225+78.259),100)</f>
        <v>43.20084320000916</v>
      </c>
    </row>
    <row r="226" spans="1:19" x14ac:dyDescent="0.3">
      <c r="A226" t="s">
        <v>996</v>
      </c>
      <c r="B226" s="2" t="s">
        <v>997</v>
      </c>
      <c r="C226" t="s">
        <v>998</v>
      </c>
      <c r="D226" t="s">
        <v>487</v>
      </c>
      <c r="E226">
        <v>1</v>
      </c>
      <c r="F226">
        <v>2</v>
      </c>
      <c r="G226">
        <v>3</v>
      </c>
      <c r="H226">
        <v>3</v>
      </c>
      <c r="I226">
        <v>3</v>
      </c>
      <c r="J226">
        <v>3</v>
      </c>
      <c r="K226">
        <v>3</v>
      </c>
      <c r="L226" s="4">
        <f>AVERAGE($E$226:$K$226)</f>
        <v>2.5714285714285716</v>
      </c>
      <c r="M226">
        <v>3</v>
      </c>
      <c r="N226">
        <v>2</v>
      </c>
      <c r="O226">
        <v>3</v>
      </c>
      <c r="P226">
        <v>3</v>
      </c>
      <c r="Q226" s="4">
        <f>(PRODUCT($M$226:$P$226)-1)/40+1</f>
        <v>2.3250000000000002</v>
      </c>
      <c r="R226" s="4">
        <f>($L$226^2+$Q$226^2)^0.5</f>
        <v>3.4666799532058312</v>
      </c>
      <c r="S226" s="5">
        <f>MIN(IF($D$226="SEC",-5.8*$R$226^2+6.9*$R$226+105,-11.965*$R$226^2+32.28*$R$226+78.259),100)</f>
        <v>46.369615560402593</v>
      </c>
    </row>
    <row r="227" spans="1:19" x14ac:dyDescent="0.3">
      <c r="A227" t="s">
        <v>999</v>
      </c>
      <c r="B227" s="2" t="s">
        <v>1000</v>
      </c>
      <c r="C227" t="s">
        <v>1001</v>
      </c>
      <c r="D227" t="s">
        <v>23</v>
      </c>
      <c r="E227">
        <v>1</v>
      </c>
      <c r="F227">
        <v>2</v>
      </c>
      <c r="G227">
        <v>3</v>
      </c>
      <c r="H227">
        <v>3</v>
      </c>
      <c r="I227">
        <v>3</v>
      </c>
      <c r="J227">
        <v>3</v>
      </c>
      <c r="K227">
        <v>3</v>
      </c>
      <c r="L227" s="4">
        <f>AVERAGE($E$227:$K$227)</f>
        <v>2.5714285714285716</v>
      </c>
      <c r="M227">
        <v>2</v>
      </c>
      <c r="N227">
        <v>2</v>
      </c>
      <c r="O227">
        <v>3</v>
      </c>
      <c r="P227">
        <v>3</v>
      </c>
      <c r="Q227" s="4">
        <f>(PRODUCT($M$227:$P$227)-1)/40+1</f>
        <v>1.875</v>
      </c>
      <c r="R227" s="4">
        <f>($L$227^2+$Q$227^2)^0.5</f>
        <v>3.1824314443455313</v>
      </c>
      <c r="S227" s="5">
        <f>MIN(IF($D$227="SEC",-5.8*$R$227^2+6.9*$R$227+105,-11.965*$R$227^2+32.28*$R$227+78.259),100)</f>
        <v>68.217131557820892</v>
      </c>
    </row>
    <row r="228" spans="1:19" x14ac:dyDescent="0.3">
      <c r="A228" t="s">
        <v>1002</v>
      </c>
      <c r="B228" s="2" t="s">
        <v>1003</v>
      </c>
      <c r="C228" t="s">
        <v>1004</v>
      </c>
      <c r="D228" t="s">
        <v>487</v>
      </c>
      <c r="E228">
        <v>1</v>
      </c>
      <c r="F228">
        <v>2</v>
      </c>
      <c r="G228">
        <v>3</v>
      </c>
      <c r="H228">
        <v>2</v>
      </c>
      <c r="I228">
        <v>2</v>
      </c>
      <c r="J228">
        <v>3</v>
      </c>
      <c r="K228">
        <v>3</v>
      </c>
      <c r="L228" s="4">
        <f>AVERAGE($E$228:$K$228)</f>
        <v>2.2857142857142856</v>
      </c>
      <c r="M228">
        <v>3</v>
      </c>
      <c r="N228">
        <v>3</v>
      </c>
      <c r="O228">
        <v>3</v>
      </c>
      <c r="P228">
        <v>3</v>
      </c>
      <c r="Q228" s="4">
        <f>(PRODUCT($M$228:$P$228)-1)/40+1</f>
        <v>3</v>
      </c>
      <c r="R228" s="4">
        <f>($L$228^2+$Q$228^2)^0.5</f>
        <v>3.7715367949840242</v>
      </c>
      <c r="S228" s="5">
        <f>MIN(IF($D$228="SEC",-5.8*$R$228^2+6.9*$R$228+105,-11.965*$R$228^2+32.28*$R$228+78.259),100)</f>
        <v>29.808187333921069</v>
      </c>
    </row>
    <row r="229" spans="1:19" x14ac:dyDescent="0.3">
      <c r="A229" t="s">
        <v>1008</v>
      </c>
      <c r="B229" s="2" t="s">
        <v>1009</v>
      </c>
      <c r="C229" t="s">
        <v>1010</v>
      </c>
      <c r="D229" t="s">
        <v>487</v>
      </c>
      <c r="E229">
        <v>1</v>
      </c>
      <c r="F229">
        <v>2</v>
      </c>
      <c r="G229">
        <v>3</v>
      </c>
      <c r="H229">
        <v>3</v>
      </c>
      <c r="I229">
        <v>2</v>
      </c>
      <c r="J229">
        <v>3</v>
      </c>
      <c r="K229">
        <v>3</v>
      </c>
      <c r="L229" s="4">
        <f>AVERAGE($E$229:$K$229)</f>
        <v>2.4285714285714284</v>
      </c>
      <c r="M229">
        <v>2</v>
      </c>
      <c r="N229">
        <v>2</v>
      </c>
      <c r="O229">
        <v>3</v>
      </c>
      <c r="P229">
        <v>3</v>
      </c>
      <c r="Q229" s="4">
        <f>(PRODUCT($M$229:$P$229)-1)/40+1</f>
        <v>1.875</v>
      </c>
      <c r="R229" s="4">
        <f>($L$229^2+$Q$229^2)^0.5</f>
        <v>3.0681564796589935</v>
      </c>
      <c r="S229" s="5">
        <f>MIN(IF($D$229="SEC",-5.8*$R$229^2+6.9*$R$229+105,-11.965*$R$229^2+32.28*$R$229+78.259),100)</f>
        <v>64.665556405739281</v>
      </c>
    </row>
    <row r="230" spans="1:19" x14ac:dyDescent="0.3">
      <c r="A230" t="s">
        <v>1011</v>
      </c>
      <c r="B230" s="2" t="s">
        <v>1012</v>
      </c>
      <c r="C230" t="s">
        <v>1013</v>
      </c>
      <c r="D230" t="s">
        <v>487</v>
      </c>
      <c r="E230">
        <v>1</v>
      </c>
      <c r="F230">
        <v>2</v>
      </c>
      <c r="G230">
        <v>3</v>
      </c>
      <c r="H230">
        <v>2</v>
      </c>
      <c r="I230">
        <v>2</v>
      </c>
      <c r="J230">
        <v>3</v>
      </c>
      <c r="K230">
        <v>3</v>
      </c>
      <c r="L230" s="4">
        <f>AVERAGE($E$230:$K$230)</f>
        <v>2.2857142857142856</v>
      </c>
      <c r="M230">
        <v>3</v>
      </c>
      <c r="N230">
        <v>3</v>
      </c>
      <c r="O230">
        <v>3</v>
      </c>
      <c r="P230">
        <v>3</v>
      </c>
      <c r="Q230" s="4">
        <f>(PRODUCT($M$230:$P$230)-1)/40+1</f>
        <v>3</v>
      </c>
      <c r="R230" s="4">
        <f>($L$230^2+$Q$230^2)^0.5</f>
        <v>3.7715367949840242</v>
      </c>
      <c r="S230" s="5">
        <f>MIN(IF($D$230="SEC",-5.8*$R$230^2+6.9*$R$230+105,-11.965*$R$230^2+32.28*$R$230+78.259),100)</f>
        <v>29.808187333921069</v>
      </c>
    </row>
    <row r="231" spans="1:19" x14ac:dyDescent="0.3">
      <c r="A231" t="s">
        <v>1020</v>
      </c>
      <c r="B231" s="2" t="s">
        <v>1021</v>
      </c>
      <c r="C231" t="s">
        <v>1022</v>
      </c>
      <c r="D231" t="s">
        <v>487</v>
      </c>
      <c r="E231">
        <v>1</v>
      </c>
      <c r="F231">
        <v>2</v>
      </c>
      <c r="G231">
        <v>3</v>
      </c>
      <c r="H231">
        <v>2</v>
      </c>
      <c r="I231">
        <v>2</v>
      </c>
      <c r="J231">
        <v>3</v>
      </c>
      <c r="K231">
        <v>2</v>
      </c>
      <c r="L231" s="4">
        <f>AVERAGE($E$231:$K$231)</f>
        <v>2.1428571428571428</v>
      </c>
      <c r="M231">
        <v>2</v>
      </c>
      <c r="N231">
        <v>3</v>
      </c>
      <c r="O231">
        <v>3</v>
      </c>
      <c r="P231">
        <v>3</v>
      </c>
      <c r="Q231" s="4">
        <f>(PRODUCT($M$231:$P$231)-1)/40+1</f>
        <v>2.3250000000000002</v>
      </c>
      <c r="R231" s="4">
        <f>($L$231^2+$Q$231^2)^0.5</f>
        <v>3.1618762997141237</v>
      </c>
      <c r="S231" s="5">
        <f>MIN(IF($D$231="SEC",-5.8*$R$231^2+6.9*$R$231+105,-11.965*$R$231^2+32.28*$R$231+78.259),100)</f>
        <v>60.70473729915966</v>
      </c>
    </row>
    <row r="232" spans="1:19" x14ac:dyDescent="0.3">
      <c r="A232" t="s">
        <v>1023</v>
      </c>
      <c r="B232" s="2" t="s">
        <v>1024</v>
      </c>
      <c r="C232" t="s">
        <v>1025</v>
      </c>
      <c r="D232" t="s">
        <v>487</v>
      </c>
      <c r="E232">
        <v>1</v>
      </c>
      <c r="F232">
        <v>2</v>
      </c>
      <c r="G232">
        <v>3</v>
      </c>
      <c r="H232">
        <v>3</v>
      </c>
      <c r="I232">
        <v>3</v>
      </c>
      <c r="J232">
        <v>3</v>
      </c>
      <c r="K232">
        <v>3</v>
      </c>
      <c r="L232" s="4">
        <f>AVERAGE($E$232:$K$232)</f>
        <v>2.5714285714285716</v>
      </c>
      <c r="M232">
        <v>2</v>
      </c>
      <c r="N232">
        <v>2</v>
      </c>
      <c r="O232">
        <v>3</v>
      </c>
      <c r="P232">
        <v>3</v>
      </c>
      <c r="Q232" s="4">
        <f>(PRODUCT($M$232:$P$232)-1)/40+1</f>
        <v>1.875</v>
      </c>
      <c r="R232" s="4">
        <f>($L$232^2+$Q$232^2)^0.5</f>
        <v>3.1824314443455313</v>
      </c>
      <c r="S232" s="5">
        <f>MIN(IF($D$232="SEC",-5.8*$R$232^2+6.9*$R$232+105,-11.965*$R$232^2+32.28*$R$232+78.259),100)</f>
        <v>59.807923694392102</v>
      </c>
    </row>
    <row r="233" spans="1:19" x14ac:dyDescent="0.3">
      <c r="A233" t="s">
        <v>1026</v>
      </c>
      <c r="B233" s="2" t="s">
        <v>1027</v>
      </c>
      <c r="C233" t="s">
        <v>1028</v>
      </c>
      <c r="D233" t="s">
        <v>487</v>
      </c>
      <c r="E233">
        <v>1</v>
      </c>
      <c r="F233">
        <v>2</v>
      </c>
      <c r="G233">
        <v>3</v>
      </c>
      <c r="H233">
        <v>3</v>
      </c>
      <c r="I233">
        <v>3</v>
      </c>
      <c r="J233">
        <v>3</v>
      </c>
      <c r="K233">
        <v>3</v>
      </c>
      <c r="L233" s="4">
        <f>AVERAGE($E$233:$K$233)</f>
        <v>2.5714285714285716</v>
      </c>
      <c r="M233">
        <v>3</v>
      </c>
      <c r="N233">
        <v>3</v>
      </c>
      <c r="O233">
        <v>3</v>
      </c>
      <c r="P233">
        <v>3</v>
      </c>
      <c r="Q233" s="4">
        <f>(PRODUCT($M$233:$P$233)-1)/40+1</f>
        <v>3</v>
      </c>
      <c r="R233" s="4">
        <f>($L$233^2+$Q$233^2)^0.5</f>
        <v>3.9512333388398089</v>
      </c>
      <c r="S233" s="5">
        <f>MIN(IF($D$233="SEC",-5.8*$R$233^2+6.9*$R$233+105,-11.965*$R$233^2+32.28*$R$233+78.259),100)</f>
        <v>19.00430197366741</v>
      </c>
    </row>
    <row r="234" spans="1:19" x14ac:dyDescent="0.3">
      <c r="A234" t="s">
        <v>1035</v>
      </c>
      <c r="B234" s="2" t="s">
        <v>1036</v>
      </c>
      <c r="C234" t="s">
        <v>1037</v>
      </c>
      <c r="D234" t="s">
        <v>23</v>
      </c>
      <c r="E234">
        <v>3</v>
      </c>
      <c r="F234">
        <v>3</v>
      </c>
      <c r="G234">
        <v>2</v>
      </c>
      <c r="H234">
        <v>1</v>
      </c>
      <c r="I234">
        <v>1</v>
      </c>
      <c r="J234">
        <v>1</v>
      </c>
      <c r="K234">
        <v>3</v>
      </c>
      <c r="L234" s="4">
        <f>AVERAGE($E$234:$K$234)</f>
        <v>2</v>
      </c>
      <c r="M234">
        <v>3</v>
      </c>
      <c r="N234">
        <v>3</v>
      </c>
      <c r="O234">
        <v>2</v>
      </c>
      <c r="P234">
        <v>3</v>
      </c>
      <c r="Q234" s="4">
        <f>(PRODUCT($M$234:$P$234)-1)/40+1</f>
        <v>2.3250000000000002</v>
      </c>
      <c r="R234" s="4">
        <f>($L$234^2+$Q$234^2)^0.5</f>
        <v>3.0668591425104612</v>
      </c>
      <c r="S234" s="5">
        <f>MIN(IF($D$234="SEC",-5.8*$R$234^2+6.9*$R$234+105,-11.965*$R$234^2+32.28*$R$234+78.259),100)</f>
        <v>71.608703083322183</v>
      </c>
    </row>
    <row r="235" spans="1:19" x14ac:dyDescent="0.3">
      <c r="A235" t="s">
        <v>1038</v>
      </c>
      <c r="B235" s="2" t="s">
        <v>1039</v>
      </c>
      <c r="C235" t="s">
        <v>1040</v>
      </c>
      <c r="D235" t="s">
        <v>33</v>
      </c>
      <c r="E235">
        <v>1</v>
      </c>
      <c r="F235">
        <v>1</v>
      </c>
      <c r="G235">
        <v>1</v>
      </c>
      <c r="H235">
        <v>2</v>
      </c>
      <c r="I235">
        <v>2</v>
      </c>
      <c r="J235">
        <v>1</v>
      </c>
      <c r="K235">
        <v>3</v>
      </c>
      <c r="L235" s="4">
        <f>AVERAGE($E$235:$K$235)</f>
        <v>1.5714285714285714</v>
      </c>
      <c r="M235">
        <v>1</v>
      </c>
      <c r="N235">
        <v>2</v>
      </c>
      <c r="O235">
        <v>3</v>
      </c>
      <c r="P235">
        <v>3</v>
      </c>
      <c r="Q235" s="4">
        <f>(PRODUCT($M$235:$P$235)-1)/40+1</f>
        <v>1.425</v>
      </c>
      <c r="R235" s="4">
        <f>($L$235^2+$Q$235^2)^0.5</f>
        <v>2.121323349963895</v>
      </c>
      <c r="S235" s="5">
        <f>MIN(IF($D$235="SEC",-5.8*$R$235^2+6.9*$R$235+105,-11.965*$R$235^2+32.28*$R$235+78.259),100)</f>
        <v>92.892665122038608</v>
      </c>
    </row>
    <row r="236" spans="1:19" x14ac:dyDescent="0.3">
      <c r="A236" t="s">
        <v>1044</v>
      </c>
      <c r="B236" s="2" t="s">
        <v>1045</v>
      </c>
      <c r="C236" t="s">
        <v>1046</v>
      </c>
      <c r="D236" t="s">
        <v>23</v>
      </c>
      <c r="E236">
        <v>3</v>
      </c>
      <c r="F236">
        <v>3</v>
      </c>
      <c r="G236">
        <v>3</v>
      </c>
      <c r="H236">
        <v>3</v>
      </c>
      <c r="I236">
        <v>3</v>
      </c>
      <c r="J236">
        <v>3</v>
      </c>
      <c r="K236">
        <v>3</v>
      </c>
      <c r="L236" s="4">
        <f>AVERAGE($E$236:$K$236)</f>
        <v>3</v>
      </c>
      <c r="M236">
        <v>3</v>
      </c>
      <c r="N236">
        <v>3</v>
      </c>
      <c r="O236">
        <v>3</v>
      </c>
      <c r="P236">
        <v>3</v>
      </c>
      <c r="Q236" s="4">
        <f>(PRODUCT($M$236:$P$236)-1)/40+1</f>
        <v>3</v>
      </c>
      <c r="R236" s="4">
        <f>($L$236^2+$Q$236^2)^0.5</f>
        <v>4.2426406871192848</v>
      </c>
      <c r="S236" s="5">
        <f>MIN(IF($D$236="SEC",-5.8*$R$236^2+6.9*$R$236+105,-11.965*$R$236^2+32.28*$R$236+78.259),100)</f>
        <v>29.874220741123082</v>
      </c>
    </row>
    <row r="237" spans="1:19" x14ac:dyDescent="0.3">
      <c r="A237" t="s">
        <v>1050</v>
      </c>
      <c r="B237" s="2" t="s">
        <v>1051</v>
      </c>
      <c r="C237" t="s">
        <v>1052</v>
      </c>
      <c r="D237" t="s">
        <v>23</v>
      </c>
      <c r="E237">
        <v>1</v>
      </c>
      <c r="F237">
        <v>1</v>
      </c>
      <c r="G237">
        <v>1</v>
      </c>
      <c r="H237">
        <v>1</v>
      </c>
      <c r="I237">
        <v>1</v>
      </c>
      <c r="J237">
        <v>1</v>
      </c>
      <c r="K237">
        <v>3</v>
      </c>
      <c r="L237" s="4">
        <f>AVERAGE($E$237:$K$237)</f>
        <v>1.2857142857142858</v>
      </c>
      <c r="M237">
        <v>3</v>
      </c>
      <c r="N237">
        <v>2</v>
      </c>
      <c r="O237">
        <v>3</v>
      </c>
      <c r="P237">
        <v>3</v>
      </c>
      <c r="Q237" s="4">
        <f>(PRODUCT($M$237:$P$237)-1)/40+1</f>
        <v>2.3250000000000002</v>
      </c>
      <c r="R237" s="4">
        <f>($L$237^2+$Q$237^2)^0.5</f>
        <v>2.6568188166470437</v>
      </c>
      <c r="S237" s="5">
        <f>MIN(IF($D$237="SEC",-5.8*$R$237^2+6.9*$R$237+105,-11.965*$R$237^2+32.28*$R$237+78.259),100)</f>
        <v>82.391669732823786</v>
      </c>
    </row>
    <row r="238" spans="1:19" x14ac:dyDescent="0.3">
      <c r="A238" t="s">
        <v>1059</v>
      </c>
      <c r="B238" s="2" t="s">
        <v>1060</v>
      </c>
      <c r="C238" t="s">
        <v>1061</v>
      </c>
      <c r="D238" t="s">
        <v>23</v>
      </c>
      <c r="E238">
        <v>2</v>
      </c>
      <c r="F238">
        <v>3</v>
      </c>
      <c r="G238">
        <v>3</v>
      </c>
      <c r="H238">
        <v>2</v>
      </c>
      <c r="I238">
        <v>2</v>
      </c>
      <c r="J238">
        <v>3</v>
      </c>
      <c r="K238">
        <v>3</v>
      </c>
      <c r="L238" s="4">
        <f>AVERAGE($E$238:$K$238)</f>
        <v>2.5714285714285716</v>
      </c>
      <c r="M238">
        <v>1</v>
      </c>
      <c r="N238">
        <v>2</v>
      </c>
      <c r="O238">
        <v>3</v>
      </c>
      <c r="P238">
        <v>3</v>
      </c>
      <c r="Q238" s="4">
        <f>(PRODUCT($M$238:$P$238)-1)/40+1</f>
        <v>1.425</v>
      </c>
      <c r="R238" s="4">
        <f>($L$238^2+$Q$238^2)^0.5</f>
        <v>2.9398758303641306</v>
      </c>
      <c r="S238" s="5">
        <f>MIN(IF($D$238="SEC",-5.8*$R$238^2+6.9*$R$238+105,-11.965*$R$238^2+32.28*$R$238+78.259),100)</f>
        <v>75.15649782134922</v>
      </c>
    </row>
    <row r="239" spans="1:19" x14ac:dyDescent="0.3">
      <c r="A239" t="s">
        <v>1065</v>
      </c>
      <c r="B239" s="2" t="s">
        <v>1066</v>
      </c>
      <c r="C239" t="s">
        <v>1067</v>
      </c>
      <c r="D239" t="s">
        <v>23</v>
      </c>
      <c r="E239">
        <v>2</v>
      </c>
      <c r="F239">
        <v>3</v>
      </c>
      <c r="G239">
        <v>1</v>
      </c>
      <c r="H239">
        <v>2</v>
      </c>
      <c r="I239">
        <v>2</v>
      </c>
      <c r="J239">
        <v>1</v>
      </c>
      <c r="K239">
        <v>3</v>
      </c>
      <c r="L239" s="4">
        <f>AVERAGE($E$239:$K$239)</f>
        <v>2</v>
      </c>
      <c r="M239">
        <v>3</v>
      </c>
      <c r="N239">
        <v>3</v>
      </c>
      <c r="O239">
        <v>3</v>
      </c>
      <c r="P239">
        <v>3</v>
      </c>
      <c r="Q239" s="4">
        <f>(PRODUCT($M$239:$P$239)-1)/40+1</f>
        <v>3</v>
      </c>
      <c r="R239" s="4">
        <f>($L$239^2+$Q$239^2)^0.5</f>
        <v>3.6055512754639891</v>
      </c>
      <c r="S239" s="5">
        <f>MIN(IF($D$239="SEC",-5.8*$R$239^2+6.9*$R$239+105,-11.965*$R$239^2+32.28*$R$239+78.259),100)</f>
        <v>54.478303800701539</v>
      </c>
    </row>
    <row r="240" spans="1:19" x14ac:dyDescent="0.3">
      <c r="A240" t="s">
        <v>1068</v>
      </c>
      <c r="B240" s="2" t="s">
        <v>1069</v>
      </c>
      <c r="C240" t="s">
        <v>1070</v>
      </c>
      <c r="D240" t="s">
        <v>33</v>
      </c>
      <c r="E240">
        <v>1</v>
      </c>
      <c r="F240">
        <v>1</v>
      </c>
      <c r="G240">
        <v>3</v>
      </c>
      <c r="H240">
        <v>1</v>
      </c>
      <c r="I240">
        <v>1</v>
      </c>
      <c r="J240">
        <v>1</v>
      </c>
      <c r="K240">
        <v>3</v>
      </c>
      <c r="L240" s="4">
        <f>AVERAGE($E$240:$K$240)</f>
        <v>1.5714285714285714</v>
      </c>
      <c r="M240">
        <v>3</v>
      </c>
      <c r="N240">
        <v>0</v>
      </c>
      <c r="O240">
        <v>3</v>
      </c>
      <c r="P240">
        <v>3</v>
      </c>
      <c r="Q240" s="4">
        <f>(PRODUCT($M$240:$P$240)-1)/40+1</f>
        <v>0.97499999999999998</v>
      </c>
      <c r="R240" s="4">
        <f>($L$240^2+$Q$240^2)^0.5</f>
        <v>1.8493276494721105</v>
      </c>
      <c r="S240" s="5">
        <f>MIN(IF($D$240="SEC",-5.8*$R$240^2+6.9*$R$240+105,-11.965*$R$240^2+32.28*$R$240+78.259),100)</f>
        <v>97.034843910163801</v>
      </c>
    </row>
    <row r="241" spans="1:19" x14ac:dyDescent="0.3">
      <c r="A241" t="s">
        <v>1077</v>
      </c>
      <c r="B241" s="2" t="s">
        <v>1078</v>
      </c>
      <c r="C241" t="s">
        <v>1079</v>
      </c>
      <c r="D241" t="s">
        <v>33</v>
      </c>
      <c r="E241">
        <v>1</v>
      </c>
      <c r="F241">
        <v>2</v>
      </c>
      <c r="G241">
        <v>1</v>
      </c>
      <c r="H241">
        <v>2</v>
      </c>
      <c r="I241">
        <v>2</v>
      </c>
      <c r="J241">
        <v>1</v>
      </c>
      <c r="K241">
        <v>3</v>
      </c>
      <c r="L241" s="4">
        <f>AVERAGE($E$241:$K$241)</f>
        <v>1.7142857142857142</v>
      </c>
      <c r="M241">
        <v>2</v>
      </c>
      <c r="N241">
        <v>1</v>
      </c>
      <c r="O241">
        <v>3</v>
      </c>
      <c r="P241">
        <v>3</v>
      </c>
      <c r="Q241" s="4">
        <f>(PRODUCT($M$241:$P$241)-1)/40+1</f>
        <v>1.425</v>
      </c>
      <c r="R241" s="4">
        <f>($L$241^2+$Q$241^2)^0.5</f>
        <v>2.2292152229437341</v>
      </c>
      <c r="S241" s="5">
        <f>MIN(IF($D$241="SEC",-5.8*$R$241^2+6.9*$R$241+105,-11.965*$R$241^2+32.28*$R$241+78.259),100)</f>
        <v>90.759190292031889</v>
      </c>
    </row>
    <row r="242" spans="1:19" x14ac:dyDescent="0.3">
      <c r="A242" t="s">
        <v>1080</v>
      </c>
      <c r="B242" s="2" t="s">
        <v>1081</v>
      </c>
      <c r="C242" t="s">
        <v>1082</v>
      </c>
      <c r="D242" t="s">
        <v>23</v>
      </c>
      <c r="E242">
        <v>1</v>
      </c>
      <c r="F242">
        <v>2</v>
      </c>
      <c r="G242">
        <v>3</v>
      </c>
      <c r="H242">
        <v>3</v>
      </c>
      <c r="I242">
        <v>3</v>
      </c>
      <c r="J242">
        <v>3</v>
      </c>
      <c r="K242">
        <v>3</v>
      </c>
      <c r="L242" s="4">
        <f>AVERAGE($E$242:$K$242)</f>
        <v>2.5714285714285716</v>
      </c>
      <c r="M242">
        <v>3</v>
      </c>
      <c r="N242">
        <v>1</v>
      </c>
      <c r="O242">
        <v>3</v>
      </c>
      <c r="P242">
        <v>3</v>
      </c>
      <c r="Q242" s="4">
        <f>(PRODUCT($M$242:$P$242)-1)/40+1</f>
        <v>1.65</v>
      </c>
      <c r="R242" s="4">
        <f>($L$242^2+$Q$242^2)^0.5</f>
        <v>3.0552814760606237</v>
      </c>
      <c r="S242" s="5">
        <f>MIN(IF($D$242="SEC",-5.8*$R$242^2+6.9*$R$242+105,-11.965*$R$242^2+32.28*$R$242+78.259),100)</f>
        <v>71.939921776655041</v>
      </c>
    </row>
    <row r="243" spans="1:19" x14ac:dyDescent="0.3">
      <c r="A243" t="s">
        <v>1083</v>
      </c>
      <c r="B243" s="2" t="s">
        <v>1084</v>
      </c>
      <c r="C243" t="s">
        <v>1085</v>
      </c>
      <c r="D243" t="s">
        <v>23</v>
      </c>
      <c r="E243">
        <v>3</v>
      </c>
      <c r="F243">
        <v>3</v>
      </c>
      <c r="G243">
        <v>3</v>
      </c>
      <c r="H243">
        <v>2</v>
      </c>
      <c r="I243">
        <v>2</v>
      </c>
      <c r="J243">
        <v>3</v>
      </c>
      <c r="K243">
        <v>3</v>
      </c>
      <c r="L243" s="4">
        <f>AVERAGE($E$243:$K$243)</f>
        <v>2.7142857142857144</v>
      </c>
      <c r="M243">
        <v>3</v>
      </c>
      <c r="N243">
        <v>1</v>
      </c>
      <c r="O243">
        <v>3</v>
      </c>
      <c r="P243">
        <v>3</v>
      </c>
      <c r="Q243" s="4">
        <f>(PRODUCT($M$243:$P$243)-1)/40+1</f>
        <v>1.65</v>
      </c>
      <c r="R243" s="4">
        <f>($L$243^2+$Q$243^2)^0.5</f>
        <v>3.1764519418331374</v>
      </c>
      <c r="S243" s="5">
        <f>MIN(IF($D$243="SEC",-5.8*$R$243^2+6.9*$R$243+105,-11.965*$R$243^2+32.28*$R$243+78.259),100)</f>
        <v>68.396406153750704</v>
      </c>
    </row>
    <row r="244" spans="1:19" x14ac:dyDescent="0.3">
      <c r="A244" t="s">
        <v>1086</v>
      </c>
      <c r="B244" s="2" t="s">
        <v>1087</v>
      </c>
      <c r="C244" t="s">
        <v>1088</v>
      </c>
      <c r="D244" t="s">
        <v>23</v>
      </c>
      <c r="E244">
        <v>2</v>
      </c>
      <c r="F244">
        <v>3</v>
      </c>
      <c r="G244">
        <v>3</v>
      </c>
      <c r="H244">
        <v>2</v>
      </c>
      <c r="I244">
        <v>2</v>
      </c>
      <c r="J244">
        <v>2</v>
      </c>
      <c r="K244">
        <v>3</v>
      </c>
      <c r="L244" s="4">
        <f>AVERAGE($E$244:$K$244)</f>
        <v>2.4285714285714284</v>
      </c>
      <c r="M244">
        <v>3</v>
      </c>
      <c r="N244">
        <v>1</v>
      </c>
      <c r="O244">
        <v>3</v>
      </c>
      <c r="P244">
        <v>3</v>
      </c>
      <c r="Q244" s="4">
        <f>(PRODUCT($M$244:$P$244)-1)/40+1</f>
        <v>1.65</v>
      </c>
      <c r="R244" s="4">
        <f>($L$244^2+$Q$244^2)^0.5</f>
        <v>2.936061849429175</v>
      </c>
      <c r="S244" s="5">
        <f>MIN(IF($D$244="SEC",-5.8*$R$244^2+6.9*$R$244+105,-11.965*$R$244^2+32.28*$R$244+78.259),100)</f>
        <v>75.260163495755194</v>
      </c>
    </row>
    <row r="245" spans="1:19" x14ac:dyDescent="0.3">
      <c r="A245" t="s">
        <v>1095</v>
      </c>
      <c r="B245" s="2" t="s">
        <v>1096</v>
      </c>
      <c r="C245" t="s">
        <v>1097</v>
      </c>
      <c r="D245" t="s">
        <v>23</v>
      </c>
      <c r="E245">
        <v>2</v>
      </c>
      <c r="F245">
        <v>3</v>
      </c>
      <c r="G245">
        <v>3</v>
      </c>
      <c r="H245">
        <v>2</v>
      </c>
      <c r="I245">
        <v>2</v>
      </c>
      <c r="J245">
        <v>3</v>
      </c>
      <c r="K245">
        <v>3</v>
      </c>
      <c r="L245" s="4">
        <f>AVERAGE($E$245:$K$245)</f>
        <v>2.5714285714285716</v>
      </c>
      <c r="M245">
        <v>3</v>
      </c>
      <c r="N245">
        <v>1</v>
      </c>
      <c r="O245">
        <v>3</v>
      </c>
      <c r="P245">
        <v>3</v>
      </c>
      <c r="Q245" s="4">
        <f>(PRODUCT($M$245:$P$245)-1)/40+1</f>
        <v>1.65</v>
      </c>
      <c r="R245" s="4">
        <f>($L$245^2+$Q$245^2)^0.5</f>
        <v>3.0552814760606237</v>
      </c>
      <c r="S245" s="5">
        <f>MIN(IF($D$245="SEC",-5.8*$R$245^2+6.9*$R$245+105,-11.965*$R$245^2+32.28*$R$245+78.259),100)</f>
        <v>71.939921776655041</v>
      </c>
    </row>
    <row r="246" spans="1:19" x14ac:dyDescent="0.3">
      <c r="A246" t="s">
        <v>1098</v>
      </c>
      <c r="B246" s="2" t="s">
        <v>1099</v>
      </c>
      <c r="C246" t="s">
        <v>1100</v>
      </c>
      <c r="D246" t="s">
        <v>23</v>
      </c>
      <c r="E246">
        <v>2</v>
      </c>
      <c r="F246">
        <v>3</v>
      </c>
      <c r="G246">
        <v>1</v>
      </c>
      <c r="H246">
        <v>2</v>
      </c>
      <c r="I246">
        <v>2</v>
      </c>
      <c r="J246">
        <v>2</v>
      </c>
      <c r="K246">
        <v>3</v>
      </c>
      <c r="L246" s="4">
        <f>AVERAGE($E$246:$K$246)</f>
        <v>2.1428571428571428</v>
      </c>
      <c r="M246">
        <v>3</v>
      </c>
      <c r="N246">
        <v>2</v>
      </c>
      <c r="O246">
        <v>3</v>
      </c>
      <c r="P246">
        <v>3</v>
      </c>
      <c r="Q246" s="4">
        <f>(PRODUCT($M$246:$P$246)-1)/40+1</f>
        <v>2.3250000000000002</v>
      </c>
      <c r="R246" s="4">
        <f>($L$246^2+$Q$246^2)^0.5</f>
        <v>3.1618762997141237</v>
      </c>
      <c r="S246" s="5">
        <f>MIN(IF($D$246="SEC",-5.8*$R$246^2+6.9*$R$246+105,-11.965*$R$246^2+32.28*$R$246+78.259),100)</f>
        <v>68.831668406802962</v>
      </c>
    </row>
    <row r="247" spans="1:19" x14ac:dyDescent="0.3">
      <c r="A247" t="s">
        <v>1104</v>
      </c>
      <c r="B247" s="2" t="s">
        <v>1105</v>
      </c>
      <c r="C247" t="s">
        <v>1106</v>
      </c>
      <c r="D247" t="s">
        <v>33</v>
      </c>
      <c r="E247">
        <v>1</v>
      </c>
      <c r="F247">
        <v>1</v>
      </c>
      <c r="G247">
        <v>1</v>
      </c>
      <c r="H247">
        <v>3</v>
      </c>
      <c r="I247">
        <v>2</v>
      </c>
      <c r="J247">
        <v>1</v>
      </c>
      <c r="K247">
        <v>3</v>
      </c>
      <c r="L247" s="4">
        <f>AVERAGE($E$247:$K$247)</f>
        <v>1.7142857142857142</v>
      </c>
      <c r="M247">
        <v>2</v>
      </c>
      <c r="N247">
        <v>3</v>
      </c>
      <c r="O247">
        <v>3</v>
      </c>
      <c r="P247">
        <v>3</v>
      </c>
      <c r="Q247" s="4">
        <f>(PRODUCT($M$247:$P$247)-1)/40+1</f>
        <v>2.3250000000000002</v>
      </c>
      <c r="R247" s="4">
        <f>($L$247^2+$Q$247^2)^0.5</f>
        <v>2.8886676011968011</v>
      </c>
      <c r="S247" s="5">
        <f>MIN(IF($D$247="SEC",-5.8*$R$247^2+6.9*$R$247+105,-11.965*$R$247^2+32.28*$R$247+78.259),100)</f>
        <v>71.664438062040901</v>
      </c>
    </row>
    <row r="248" spans="1:19" x14ac:dyDescent="0.3">
      <c r="A248" t="s">
        <v>1107</v>
      </c>
      <c r="B248" s="2" t="s">
        <v>1108</v>
      </c>
      <c r="C248" t="s">
        <v>1109</v>
      </c>
      <c r="D248" t="s">
        <v>23</v>
      </c>
      <c r="E248">
        <v>1</v>
      </c>
      <c r="F248">
        <v>2</v>
      </c>
      <c r="G248">
        <v>2</v>
      </c>
      <c r="H248">
        <v>2</v>
      </c>
      <c r="I248">
        <v>2</v>
      </c>
      <c r="J248">
        <v>1</v>
      </c>
      <c r="K248">
        <v>3</v>
      </c>
      <c r="L248" s="4">
        <f>AVERAGE($E$248:$K$248)</f>
        <v>1.8571428571428572</v>
      </c>
      <c r="M248">
        <v>2</v>
      </c>
      <c r="N248">
        <v>2</v>
      </c>
      <c r="O248">
        <v>3</v>
      </c>
      <c r="P248">
        <v>3</v>
      </c>
      <c r="Q248" s="4">
        <f>(PRODUCT($M$248:$P$248)-1)/40+1</f>
        <v>1.875</v>
      </c>
      <c r="R248" s="4">
        <f>($L$248^2+$Q$248^2)^0.5</f>
        <v>2.6390537303807844</v>
      </c>
      <c r="S248" s="5">
        <f>MIN(IF($D$248="SEC",-5.8*$R$248^2+6.9*$R$248+105,-11.965*$R$248^2+32.28*$R$248+78.259),100)</f>
        <v>82.814764106974366</v>
      </c>
    </row>
    <row r="249" spans="1:19" x14ac:dyDescent="0.3">
      <c r="A249" t="s">
        <v>1110</v>
      </c>
      <c r="B249" s="2" t="s">
        <v>1111</v>
      </c>
      <c r="C249" t="s">
        <v>1112</v>
      </c>
      <c r="D249" t="s">
        <v>23</v>
      </c>
      <c r="E249">
        <v>3</v>
      </c>
      <c r="F249">
        <v>3</v>
      </c>
      <c r="G249">
        <v>3</v>
      </c>
      <c r="H249">
        <v>3</v>
      </c>
      <c r="I249">
        <v>3</v>
      </c>
      <c r="J249">
        <v>3</v>
      </c>
      <c r="K249">
        <v>3</v>
      </c>
      <c r="L249" s="4">
        <f>AVERAGE($E$249:$K$249)</f>
        <v>3</v>
      </c>
      <c r="M249">
        <v>2</v>
      </c>
      <c r="N249">
        <v>1</v>
      </c>
      <c r="O249">
        <v>3</v>
      </c>
      <c r="P249">
        <v>3</v>
      </c>
      <c r="Q249" s="4">
        <f>(PRODUCT($M$249:$P$249)-1)/40+1</f>
        <v>1.425</v>
      </c>
      <c r="R249" s="4">
        <f>($L$249^2+$Q$249^2)^0.5</f>
        <v>3.3212384738226794</v>
      </c>
      <c r="S249" s="5">
        <f>MIN(IF($D$249="SEC",-5.8*$R$249^2+6.9*$R$249+105,-11.965*$R$249^2+32.28*$R$249+78.259),100)</f>
        <v>63.938920469376484</v>
      </c>
    </row>
    <row r="250" spans="1:19" x14ac:dyDescent="0.3">
      <c r="A250" t="s">
        <v>1113</v>
      </c>
      <c r="B250" s="2" t="s">
        <v>1114</v>
      </c>
      <c r="C250" t="s">
        <v>1115</v>
      </c>
      <c r="D250" t="s">
        <v>23</v>
      </c>
      <c r="E250">
        <v>1</v>
      </c>
      <c r="F250">
        <v>2</v>
      </c>
      <c r="G250">
        <v>3</v>
      </c>
      <c r="H250">
        <v>2</v>
      </c>
      <c r="I250">
        <v>2</v>
      </c>
      <c r="J250">
        <v>3</v>
      </c>
      <c r="K250">
        <v>3</v>
      </c>
      <c r="L250" s="4">
        <f>AVERAGE($E$250:$K$250)</f>
        <v>2.2857142857142856</v>
      </c>
      <c r="M250">
        <v>3</v>
      </c>
      <c r="N250">
        <v>2</v>
      </c>
      <c r="O250">
        <v>3</v>
      </c>
      <c r="P250">
        <v>3</v>
      </c>
      <c r="Q250" s="4">
        <f>(PRODUCT($M$250:$P$250)-1)/40+1</f>
        <v>2.3250000000000002</v>
      </c>
      <c r="R250" s="4">
        <f>($L$250^2+$Q$250^2)^0.5</f>
        <v>3.2603856820809356</v>
      </c>
      <c r="S250" s="5">
        <f>MIN(IF($D$250="SEC",-5.8*$R$250^2+6.9*$R$250+105,-11.965*$R$250^2+32.28*$R$250+78.259),100)</f>
        <v>65.841995390031926</v>
      </c>
    </row>
    <row r="251" spans="1:19" x14ac:dyDescent="0.3">
      <c r="A251" t="s">
        <v>1125</v>
      </c>
      <c r="B251" s="2" t="s">
        <v>1126</v>
      </c>
      <c r="C251" t="s">
        <v>1127</v>
      </c>
      <c r="D251" t="s">
        <v>23</v>
      </c>
      <c r="E251">
        <v>3</v>
      </c>
      <c r="F251">
        <v>3</v>
      </c>
      <c r="G251">
        <v>3</v>
      </c>
      <c r="H251">
        <v>2</v>
      </c>
      <c r="I251">
        <v>2</v>
      </c>
      <c r="J251">
        <v>3</v>
      </c>
      <c r="K251">
        <v>3</v>
      </c>
      <c r="L251" s="4">
        <f>AVERAGE($E$251:$K$251)</f>
        <v>2.7142857142857144</v>
      </c>
      <c r="M251">
        <v>3</v>
      </c>
      <c r="N251">
        <v>1</v>
      </c>
      <c r="O251">
        <v>3</v>
      </c>
      <c r="P251">
        <v>3</v>
      </c>
      <c r="Q251" s="4">
        <f>(PRODUCT($M$251:$P$251)-1)/40+1</f>
        <v>1.65</v>
      </c>
      <c r="R251" s="4">
        <f>($L$251^2+$Q$251^2)^0.5</f>
        <v>3.1764519418331374</v>
      </c>
      <c r="S251" s="5">
        <f>MIN(IF($D$251="SEC",-5.8*$R$251^2+6.9*$R$251+105,-11.965*$R$251^2+32.28*$R$251+78.259),100)</f>
        <v>68.396406153750704</v>
      </c>
    </row>
    <row r="252" spans="1:19" x14ac:dyDescent="0.3">
      <c r="A252" t="s">
        <v>1128</v>
      </c>
      <c r="B252" s="2" t="s">
        <v>1129</v>
      </c>
      <c r="C252" t="s">
        <v>1130</v>
      </c>
      <c r="D252" t="s">
        <v>23</v>
      </c>
      <c r="E252">
        <v>1</v>
      </c>
      <c r="F252">
        <v>1</v>
      </c>
      <c r="G252">
        <v>1</v>
      </c>
      <c r="H252">
        <v>1</v>
      </c>
      <c r="I252">
        <v>1</v>
      </c>
      <c r="J252">
        <v>1</v>
      </c>
      <c r="K252">
        <v>3</v>
      </c>
      <c r="L252" s="4">
        <f>AVERAGE($E$252:$K$252)</f>
        <v>1.2857142857142858</v>
      </c>
      <c r="M252">
        <v>3</v>
      </c>
      <c r="N252">
        <v>3</v>
      </c>
      <c r="O252">
        <v>3</v>
      </c>
      <c r="P252">
        <v>3</v>
      </c>
      <c r="Q252" s="4">
        <f>(PRODUCT($M$252:$P$252)-1)/40+1</f>
        <v>3</v>
      </c>
      <c r="R252" s="4">
        <f>($L$252^2+$Q$252^2)^0.5</f>
        <v>3.2639027596559607</v>
      </c>
      <c r="S252" s="5">
        <f>MIN(IF($D$252="SEC",-5.8*$R$252^2+6.9*$R$252+105,-11.965*$R$252^2+32.28*$R$252+78.259),100)</f>
        <v>65.733173939585328</v>
      </c>
    </row>
    <row r="253" spans="1:19" x14ac:dyDescent="0.3">
      <c r="A253" t="s">
        <v>1131</v>
      </c>
      <c r="B253" s="2" t="s">
        <v>1132</v>
      </c>
      <c r="C253" t="s">
        <v>1133</v>
      </c>
      <c r="D253" t="s">
        <v>23</v>
      </c>
      <c r="E253">
        <v>3</v>
      </c>
      <c r="F253">
        <v>3</v>
      </c>
      <c r="G253">
        <v>3</v>
      </c>
      <c r="H253">
        <v>3</v>
      </c>
      <c r="I253">
        <v>3</v>
      </c>
      <c r="J253">
        <v>3</v>
      </c>
      <c r="K253">
        <v>3</v>
      </c>
      <c r="L253" s="4">
        <f>AVERAGE($E$253:$K$253)</f>
        <v>3</v>
      </c>
      <c r="M253">
        <v>3</v>
      </c>
      <c r="N253">
        <v>3</v>
      </c>
      <c r="O253">
        <v>3</v>
      </c>
      <c r="P253">
        <v>3</v>
      </c>
      <c r="Q253" s="4">
        <f>(PRODUCT($M$253:$P$253)-1)/40+1</f>
        <v>3</v>
      </c>
      <c r="R253" s="4">
        <f>($L$253^2+$Q$253^2)^0.5</f>
        <v>4.2426406871192848</v>
      </c>
      <c r="S253" s="5">
        <f>MIN(IF($D$253="SEC",-5.8*$R$253^2+6.9*$R$253+105,-11.965*$R$253^2+32.28*$R$253+78.259),100)</f>
        <v>29.874220741123082</v>
      </c>
    </row>
    <row r="254" spans="1:19" x14ac:dyDescent="0.3">
      <c r="A254" t="s">
        <v>1134</v>
      </c>
      <c r="B254" s="2" t="s">
        <v>1135</v>
      </c>
      <c r="C254" t="s">
        <v>1136</v>
      </c>
      <c r="D254" t="s">
        <v>33</v>
      </c>
      <c r="E254">
        <v>1</v>
      </c>
      <c r="F254">
        <v>1</v>
      </c>
      <c r="G254">
        <v>1</v>
      </c>
      <c r="H254">
        <v>2</v>
      </c>
      <c r="I254">
        <v>2</v>
      </c>
      <c r="J254">
        <v>1</v>
      </c>
      <c r="K254">
        <v>3</v>
      </c>
      <c r="L254" s="4">
        <f>AVERAGE($E$254:$K$254)</f>
        <v>1.5714285714285714</v>
      </c>
      <c r="M254">
        <v>3</v>
      </c>
      <c r="N254">
        <v>3</v>
      </c>
      <c r="O254">
        <v>3</v>
      </c>
      <c r="P254">
        <v>3</v>
      </c>
      <c r="Q254" s="4">
        <f>(PRODUCT($M$254:$P$254)-1)/40+1</f>
        <v>3</v>
      </c>
      <c r="R254" s="4">
        <f>($L$254^2+$Q$254^2)^0.5</f>
        <v>3.3866484546084852</v>
      </c>
      <c r="S254" s="5">
        <f>MIN(IF($D$254="SEC",-5.8*$R$254^2+6.9*$R$254+105,-11.965*$R$254^2+32.28*$R$254+78.259),100)</f>
        <v>50.348787624965979</v>
      </c>
    </row>
    <row r="255" spans="1:19" x14ac:dyDescent="0.3">
      <c r="A255" t="s">
        <v>1137</v>
      </c>
      <c r="B255" s="2" t="s">
        <v>1138</v>
      </c>
      <c r="C255" t="s">
        <v>1139</v>
      </c>
      <c r="D255" t="s">
        <v>23</v>
      </c>
      <c r="E255">
        <v>2</v>
      </c>
      <c r="F255">
        <v>3</v>
      </c>
      <c r="G255">
        <v>1</v>
      </c>
      <c r="H255">
        <v>2</v>
      </c>
      <c r="I255">
        <v>2</v>
      </c>
      <c r="J255">
        <v>1</v>
      </c>
      <c r="K255">
        <v>3</v>
      </c>
      <c r="L255" s="4">
        <f>AVERAGE($E$255:$K$255)</f>
        <v>2</v>
      </c>
      <c r="M255">
        <v>2</v>
      </c>
      <c r="N255">
        <v>3</v>
      </c>
      <c r="O255">
        <v>3</v>
      </c>
      <c r="P255">
        <v>3</v>
      </c>
      <c r="Q255" s="4">
        <f>(PRODUCT($M$255:$P$255)-1)/40+1</f>
        <v>2.3250000000000002</v>
      </c>
      <c r="R255" s="4">
        <f>($L$255^2+$Q$255^2)^0.5</f>
        <v>3.0668591425104612</v>
      </c>
      <c r="S255" s="5">
        <f>MIN(IF($D$255="SEC",-5.8*$R$255^2+6.9*$R$255+105,-11.965*$R$255^2+32.28*$R$255+78.259),100)</f>
        <v>71.608703083322183</v>
      </c>
    </row>
    <row r="256" spans="1:19" x14ac:dyDescent="0.3">
      <c r="A256" t="s">
        <v>1140</v>
      </c>
      <c r="B256" s="2" t="s">
        <v>1141</v>
      </c>
      <c r="C256" t="s">
        <v>1142</v>
      </c>
      <c r="D256" t="s">
        <v>23</v>
      </c>
      <c r="E256">
        <v>2</v>
      </c>
      <c r="F256">
        <v>3</v>
      </c>
      <c r="G256">
        <v>3</v>
      </c>
      <c r="H256">
        <v>3</v>
      </c>
      <c r="I256">
        <v>3</v>
      </c>
      <c r="J256">
        <v>3</v>
      </c>
      <c r="K256">
        <v>3</v>
      </c>
      <c r="L256" s="4">
        <f>AVERAGE($E$256:$K$256)</f>
        <v>2.8571428571428572</v>
      </c>
      <c r="M256">
        <v>2</v>
      </c>
      <c r="N256">
        <v>2</v>
      </c>
      <c r="O256">
        <v>3</v>
      </c>
      <c r="P256">
        <v>3</v>
      </c>
      <c r="Q256" s="4">
        <f>(PRODUCT($M$256:$P$256)-1)/40+1</f>
        <v>1.875</v>
      </c>
      <c r="R256" s="4">
        <f>($L$256^2+$Q$256^2)^0.5</f>
        <v>3.417439144465114</v>
      </c>
      <c r="S256" s="5">
        <f>MIN(IF($D$256="SEC",-5.8*$R$256^2+6.9*$R$256+105,-11.965*$R$256^2+32.28*$R$256+78.259),100)</f>
        <v>60.842766321299081</v>
      </c>
    </row>
    <row r="257" spans="1:19" x14ac:dyDescent="0.3">
      <c r="A257" t="s">
        <v>1146</v>
      </c>
      <c r="B257" s="2" t="s">
        <v>1147</v>
      </c>
      <c r="C257" t="s">
        <v>1148</v>
      </c>
      <c r="D257" t="s">
        <v>23</v>
      </c>
      <c r="E257">
        <v>2</v>
      </c>
      <c r="F257">
        <v>3</v>
      </c>
      <c r="G257">
        <v>1</v>
      </c>
      <c r="H257">
        <v>3</v>
      </c>
      <c r="I257">
        <v>3</v>
      </c>
      <c r="J257">
        <v>1</v>
      </c>
      <c r="K257">
        <v>3</v>
      </c>
      <c r="L257" s="4">
        <f>AVERAGE($E$257:$K$257)</f>
        <v>2.2857142857142856</v>
      </c>
      <c r="M257">
        <v>3</v>
      </c>
      <c r="N257">
        <v>3</v>
      </c>
      <c r="O257">
        <v>3</v>
      </c>
      <c r="P257">
        <v>3</v>
      </c>
      <c r="Q257" s="4">
        <f>(PRODUCT($M$257:$P$257)-1)/40+1</f>
        <v>3</v>
      </c>
      <c r="R257" s="4">
        <f>($L$257^2+$Q$257^2)^0.5</f>
        <v>3.7715367949840242</v>
      </c>
      <c r="S257" s="5">
        <f>MIN(IF($D$257="SEC",-5.8*$R$257^2+6.9*$R$257+105,-11.965*$R$257^2+32.28*$R$257+78.259),100)</f>
        <v>48.521563069063255</v>
      </c>
    </row>
    <row r="258" spans="1:19" x14ac:dyDescent="0.3">
      <c r="A258" t="s">
        <v>1149</v>
      </c>
      <c r="B258" s="2" t="s">
        <v>1150</v>
      </c>
      <c r="C258" t="s">
        <v>1151</v>
      </c>
      <c r="D258" t="s">
        <v>23</v>
      </c>
      <c r="E258">
        <v>1</v>
      </c>
      <c r="F258">
        <v>1</v>
      </c>
      <c r="G258">
        <v>1</v>
      </c>
      <c r="H258">
        <v>2</v>
      </c>
      <c r="I258">
        <v>2</v>
      </c>
      <c r="J258">
        <v>1</v>
      </c>
      <c r="K258">
        <v>3</v>
      </c>
      <c r="L258" s="4">
        <f>AVERAGE($E$258:$K$258)</f>
        <v>1.5714285714285714</v>
      </c>
      <c r="M258">
        <v>1</v>
      </c>
      <c r="N258">
        <v>2</v>
      </c>
      <c r="O258">
        <v>3</v>
      </c>
      <c r="P258">
        <v>3</v>
      </c>
      <c r="Q258" s="4">
        <f>(PRODUCT($M$258:$P$258)-1)/40+1</f>
        <v>1.425</v>
      </c>
      <c r="R258" s="4">
        <f>($L$258^2+$Q$258^2)^0.5</f>
        <v>2.121323349963895</v>
      </c>
      <c r="S258" s="5">
        <f>MIN(IF($D$258="SEC",-5.8*$R$258^2+6.9*$R$258+105,-11.965*$R$258^2+32.28*$R$258+78.259),100)</f>
        <v>93.537057135159031</v>
      </c>
    </row>
    <row r="259" spans="1:19" x14ac:dyDescent="0.3">
      <c r="A259" t="s">
        <v>1155</v>
      </c>
      <c r="B259" s="2" t="s">
        <v>1156</v>
      </c>
      <c r="C259" t="s">
        <v>1157</v>
      </c>
      <c r="D259" t="s">
        <v>23</v>
      </c>
      <c r="E259">
        <v>3</v>
      </c>
      <c r="F259">
        <v>3</v>
      </c>
      <c r="G259">
        <v>2</v>
      </c>
      <c r="H259">
        <v>1</v>
      </c>
      <c r="I259">
        <v>2</v>
      </c>
      <c r="J259">
        <v>2</v>
      </c>
      <c r="K259">
        <v>3</v>
      </c>
      <c r="L259" s="4">
        <f>AVERAGE($E$259:$K$259)</f>
        <v>2.2857142857142856</v>
      </c>
      <c r="M259">
        <v>2</v>
      </c>
      <c r="N259">
        <v>2</v>
      </c>
      <c r="O259">
        <v>3</v>
      </c>
      <c r="P259">
        <v>3</v>
      </c>
      <c r="Q259" s="4">
        <f>(PRODUCT($M$259:$P$259)-1)/40+1</f>
        <v>1.875</v>
      </c>
      <c r="R259" s="4">
        <f>($L$259^2+$Q$259^2)^0.5</f>
        <v>2.9563685149044541</v>
      </c>
      <c r="S259" s="5">
        <f>MIN(IF($D$259="SEC",-5.8*$R$259^2+6.9*$R$259+105,-11.965*$R$259^2+32.28*$R$259+78.259),100)</f>
        <v>74.7062769365142</v>
      </c>
    </row>
    <row r="260" spans="1:19" x14ac:dyDescent="0.3">
      <c r="A260" t="s">
        <v>1158</v>
      </c>
      <c r="B260" s="2" t="s">
        <v>1159</v>
      </c>
      <c r="C260" t="s">
        <v>1160</v>
      </c>
      <c r="D260" t="s">
        <v>33</v>
      </c>
      <c r="E260">
        <v>1</v>
      </c>
      <c r="F260">
        <v>1</v>
      </c>
      <c r="G260">
        <v>2</v>
      </c>
      <c r="H260">
        <v>1</v>
      </c>
      <c r="I260">
        <v>1</v>
      </c>
      <c r="J260">
        <v>1</v>
      </c>
      <c r="K260">
        <v>2</v>
      </c>
      <c r="L260" s="4">
        <f>AVERAGE($E$260:$K$260)</f>
        <v>1.2857142857142858</v>
      </c>
      <c r="M260">
        <v>3</v>
      </c>
      <c r="N260">
        <v>0</v>
      </c>
      <c r="O260">
        <v>1</v>
      </c>
      <c r="P260">
        <v>3</v>
      </c>
      <c r="Q260" s="4">
        <f>(PRODUCT($M$260:$P$260)-1)/40+1</f>
        <v>0.97499999999999998</v>
      </c>
      <c r="R260" s="4">
        <f>($L$260^2+$Q$260^2)^0.5</f>
        <v>1.6135941944893692</v>
      </c>
      <c r="S260" s="5">
        <f>MIN(IF($D$260="SEC",-5.8*$R$260^2+6.9*$R$260+105,-11.965*$R$260^2+32.28*$R$260+78.259),100)</f>
        <v>99.192714922096428</v>
      </c>
    </row>
    <row r="261" spans="1:19" x14ac:dyDescent="0.3">
      <c r="A261" t="s">
        <v>1164</v>
      </c>
      <c r="B261" s="2" t="s">
        <v>1165</v>
      </c>
      <c r="C261" t="s">
        <v>1166</v>
      </c>
      <c r="D261" t="s">
        <v>23</v>
      </c>
      <c r="E261">
        <v>1</v>
      </c>
      <c r="F261">
        <v>2</v>
      </c>
      <c r="G261">
        <v>3</v>
      </c>
      <c r="H261">
        <v>2</v>
      </c>
      <c r="I261">
        <v>2</v>
      </c>
      <c r="J261">
        <v>3</v>
      </c>
      <c r="K261">
        <v>3</v>
      </c>
      <c r="L261" s="4">
        <f>AVERAGE($E$261:$K$261)</f>
        <v>2.2857142857142856</v>
      </c>
      <c r="M261">
        <v>2</v>
      </c>
      <c r="N261">
        <v>2</v>
      </c>
      <c r="O261">
        <v>3</v>
      </c>
      <c r="P261">
        <v>3</v>
      </c>
      <c r="Q261" s="4">
        <f>(PRODUCT($M$261:$P$261)-1)/40+1</f>
        <v>1.875</v>
      </c>
      <c r="R261" s="4">
        <f>($L$261^2+$Q$261^2)^0.5</f>
        <v>2.9563685149044541</v>
      </c>
      <c r="S261" s="5">
        <f>MIN(IF($D$261="SEC",-5.8*$R$261^2+6.9*$R$261+105,-11.965*$R$261^2+32.28*$R$261+78.259),100)</f>
        <v>74.7062769365142</v>
      </c>
    </row>
    <row r="262" spans="1:19" x14ac:dyDescent="0.3">
      <c r="A262" t="s">
        <v>1167</v>
      </c>
      <c r="B262" s="2" t="s">
        <v>1168</v>
      </c>
      <c r="C262" t="s">
        <v>1169</v>
      </c>
      <c r="D262" t="s">
        <v>23</v>
      </c>
      <c r="E262">
        <v>2</v>
      </c>
      <c r="F262">
        <v>3</v>
      </c>
      <c r="G262">
        <v>3</v>
      </c>
      <c r="H262">
        <v>3</v>
      </c>
      <c r="I262">
        <v>3</v>
      </c>
      <c r="J262">
        <v>3</v>
      </c>
      <c r="K262">
        <v>3</v>
      </c>
      <c r="L262" s="4">
        <f>AVERAGE($E$262:$K$262)</f>
        <v>2.8571428571428572</v>
      </c>
      <c r="M262">
        <v>2</v>
      </c>
      <c r="N262">
        <v>2</v>
      </c>
      <c r="O262">
        <v>3</v>
      </c>
      <c r="P262">
        <v>3</v>
      </c>
      <c r="Q262" s="4">
        <f>(PRODUCT($M$262:$P$262)-1)/40+1</f>
        <v>1.875</v>
      </c>
      <c r="R262" s="4">
        <f>($L$262^2+$Q$262^2)^0.5</f>
        <v>3.417439144465114</v>
      </c>
      <c r="S262" s="5">
        <f>MIN(IF($D$262="SEC",-5.8*$R$262^2+6.9*$R$262+105,-11.965*$R$262^2+32.28*$R$262+78.259),100)</f>
        <v>60.842766321299081</v>
      </c>
    </row>
    <row r="263" spans="1:19" x14ac:dyDescent="0.3">
      <c r="A263" t="s">
        <v>1170</v>
      </c>
      <c r="B263" s="2" t="s">
        <v>1171</v>
      </c>
      <c r="C263" t="s">
        <v>1172</v>
      </c>
      <c r="D263" t="s">
        <v>23</v>
      </c>
      <c r="E263">
        <v>2</v>
      </c>
      <c r="F263">
        <v>3</v>
      </c>
      <c r="G263">
        <v>3</v>
      </c>
      <c r="H263">
        <v>3</v>
      </c>
      <c r="I263">
        <v>3</v>
      </c>
      <c r="J263">
        <v>3</v>
      </c>
      <c r="K263">
        <v>3</v>
      </c>
      <c r="L263" s="4">
        <f>AVERAGE($E$263:$K$263)</f>
        <v>2.8571428571428572</v>
      </c>
      <c r="M263">
        <v>3</v>
      </c>
      <c r="N263">
        <v>2</v>
      </c>
      <c r="O263">
        <v>3</v>
      </c>
      <c r="P263">
        <v>3</v>
      </c>
      <c r="Q263" s="4">
        <f>(PRODUCT($M$263:$P$263)-1)/40+1</f>
        <v>2.3250000000000002</v>
      </c>
      <c r="R263" s="4">
        <f>($L$263^2+$Q$263^2)^0.5</f>
        <v>3.6835974679818708</v>
      </c>
      <c r="S263" s="5">
        <f>MIN(IF($D$263="SEC",-5.8*$R$263^2+6.9*$R$263+105,-11.965*$R$263^2+32.28*$R$263+78.259),100)</f>
        <v>51.717258753564707</v>
      </c>
    </row>
    <row r="264" spans="1:19" x14ac:dyDescent="0.3">
      <c r="A264" t="s">
        <v>1173</v>
      </c>
      <c r="B264" s="2" t="s">
        <v>1174</v>
      </c>
      <c r="C264" t="s">
        <v>1175</v>
      </c>
      <c r="D264" t="s">
        <v>23</v>
      </c>
      <c r="E264">
        <v>2</v>
      </c>
      <c r="F264">
        <v>3</v>
      </c>
      <c r="G264">
        <v>3</v>
      </c>
      <c r="H264">
        <v>3</v>
      </c>
      <c r="I264">
        <v>3</v>
      </c>
      <c r="J264">
        <v>3</v>
      </c>
      <c r="K264">
        <v>3</v>
      </c>
      <c r="L264" s="4">
        <f>AVERAGE($E$264:$K$264)</f>
        <v>2.8571428571428572</v>
      </c>
      <c r="M264">
        <v>3</v>
      </c>
      <c r="N264">
        <v>3</v>
      </c>
      <c r="O264">
        <v>3</v>
      </c>
      <c r="P264">
        <v>3</v>
      </c>
      <c r="Q264" s="4">
        <f>(PRODUCT($M$264:$P$264)-1)/40+1</f>
        <v>3</v>
      </c>
      <c r="R264" s="4">
        <f>($L$264^2+$Q$264^2)^0.5</f>
        <v>4.1428571428571423</v>
      </c>
      <c r="S264" s="5">
        <f>MIN(IF($D$264="SEC",-5.8*$R$264^2+6.9*$R$264+105,-11.965*$R$264^2+32.28*$R$264+78.259),100)</f>
        <v>34.038775510204118</v>
      </c>
    </row>
    <row r="265" spans="1:19" x14ac:dyDescent="0.3">
      <c r="A265" t="s">
        <v>1176</v>
      </c>
      <c r="B265" s="2" t="s">
        <v>1177</v>
      </c>
      <c r="C265" t="s">
        <v>1178</v>
      </c>
      <c r="D265" t="s">
        <v>23</v>
      </c>
      <c r="E265">
        <v>2</v>
      </c>
      <c r="F265">
        <v>3</v>
      </c>
      <c r="G265">
        <v>3</v>
      </c>
      <c r="H265">
        <v>3</v>
      </c>
      <c r="I265">
        <v>3</v>
      </c>
      <c r="J265">
        <v>3</v>
      </c>
      <c r="K265">
        <v>3</v>
      </c>
      <c r="L265" s="4">
        <f>AVERAGE($E$265:$K$265)</f>
        <v>2.8571428571428572</v>
      </c>
      <c r="M265">
        <v>2</v>
      </c>
      <c r="N265">
        <v>3</v>
      </c>
      <c r="O265">
        <v>3</v>
      </c>
      <c r="P265">
        <v>3</v>
      </c>
      <c r="Q265" s="4">
        <f>(PRODUCT($M$265:$P$265)-1)/40+1</f>
        <v>2.3250000000000002</v>
      </c>
      <c r="R265" s="4">
        <f>($L$265^2+$Q$265^2)^0.5</f>
        <v>3.6835974679818708</v>
      </c>
      <c r="S265" s="5">
        <f>MIN(IF($D$265="SEC",-5.8*$R$265^2+6.9*$R$265+105,-11.965*$R$265^2+32.28*$R$265+78.259),100)</f>
        <v>51.717258753564707</v>
      </c>
    </row>
    <row r="266" spans="1:19" x14ac:dyDescent="0.3">
      <c r="A266" t="s">
        <v>1179</v>
      </c>
      <c r="B266" s="2" t="s">
        <v>1180</v>
      </c>
      <c r="C266" t="s">
        <v>1181</v>
      </c>
      <c r="D266" t="s">
        <v>33</v>
      </c>
      <c r="E266">
        <v>1</v>
      </c>
      <c r="F266">
        <v>1</v>
      </c>
      <c r="G266">
        <v>2</v>
      </c>
      <c r="H266">
        <v>1</v>
      </c>
      <c r="I266">
        <v>1</v>
      </c>
      <c r="J266">
        <v>1</v>
      </c>
      <c r="K266">
        <v>2</v>
      </c>
      <c r="L266" s="4">
        <f>AVERAGE($E$266:$K$266)</f>
        <v>1.2857142857142858</v>
      </c>
      <c r="M266">
        <v>2</v>
      </c>
      <c r="N266">
        <v>0</v>
      </c>
      <c r="O266">
        <v>1</v>
      </c>
      <c r="P266">
        <v>3</v>
      </c>
      <c r="Q266" s="4">
        <f>(PRODUCT($M$266:$P$266)-1)/40+1</f>
        <v>0.97499999999999998</v>
      </c>
      <c r="R266" s="4">
        <f>($L$266^2+$Q$266^2)^0.5</f>
        <v>1.6135941944893692</v>
      </c>
      <c r="S266" s="5">
        <f>MIN(IF($D$266="SEC",-5.8*$R$266^2+6.9*$R$266+105,-11.965*$R$266^2+32.28*$R$266+78.259),100)</f>
        <v>99.192714922096428</v>
      </c>
    </row>
    <row r="267" spans="1:19" x14ac:dyDescent="0.3">
      <c r="A267" t="s">
        <v>1182</v>
      </c>
      <c r="B267" s="2"/>
      <c r="C267" t="s">
        <v>1183</v>
      </c>
      <c r="D267" t="s">
        <v>23</v>
      </c>
      <c r="E267">
        <v>2</v>
      </c>
      <c r="F267">
        <v>3</v>
      </c>
      <c r="G267">
        <v>3</v>
      </c>
      <c r="H267">
        <v>3</v>
      </c>
      <c r="I267">
        <v>3</v>
      </c>
      <c r="J267">
        <v>3</v>
      </c>
      <c r="K267">
        <v>3</v>
      </c>
      <c r="L267" s="4">
        <f>AVERAGE($E$267:$K$267)</f>
        <v>2.8571428571428572</v>
      </c>
      <c r="M267">
        <v>3</v>
      </c>
      <c r="N267">
        <v>3</v>
      </c>
      <c r="O267">
        <v>3</v>
      </c>
      <c r="P267">
        <v>3</v>
      </c>
      <c r="Q267" s="4">
        <f>(PRODUCT($M$267:$P$267)-1)/40+1</f>
        <v>3</v>
      </c>
      <c r="R267" s="4">
        <f>($L$267^2+$Q$267^2)^0.5</f>
        <v>4.1428571428571423</v>
      </c>
      <c r="S267" s="5">
        <f>MIN(IF($D$267="SEC",-5.8*$R$267^2+6.9*$R$267+105,-11.965*$R$267^2+32.28*$R$267+78.259),100)</f>
        <v>34.038775510204118</v>
      </c>
    </row>
    <row r="268" spans="1:19" x14ac:dyDescent="0.3">
      <c r="A268" t="s">
        <v>1187</v>
      </c>
      <c r="B268" s="2" t="s">
        <v>1188</v>
      </c>
      <c r="C268" t="s">
        <v>1189</v>
      </c>
      <c r="D268" t="s">
        <v>23</v>
      </c>
      <c r="E268">
        <v>1</v>
      </c>
      <c r="F268">
        <v>2</v>
      </c>
      <c r="G268">
        <v>1</v>
      </c>
      <c r="H268">
        <v>2</v>
      </c>
      <c r="I268">
        <v>3</v>
      </c>
      <c r="J268">
        <v>1</v>
      </c>
      <c r="K268">
        <v>3</v>
      </c>
      <c r="L268" s="4">
        <f>AVERAGE($E$268:$K$268)</f>
        <v>1.8571428571428572</v>
      </c>
      <c r="M268">
        <v>3</v>
      </c>
      <c r="N268">
        <v>1</v>
      </c>
      <c r="O268">
        <v>3</v>
      </c>
      <c r="P268">
        <v>3</v>
      </c>
      <c r="Q268" s="4">
        <f>(PRODUCT($M$268:$P$268)-1)/40+1</f>
        <v>1.65</v>
      </c>
      <c r="R268" s="4">
        <f>($L$268^2+$Q$268^2)^0.5</f>
        <v>2.4842462824439799</v>
      </c>
      <c r="S268" s="5">
        <f>MIN(IF($D$268="SEC",-5.8*$R$268^2+6.9*$R$268+105,-11.965*$R$268^2+32.28*$R$268+78.259),100)</f>
        <v>86.346717716210406</v>
      </c>
    </row>
    <row r="269" spans="1:19" x14ac:dyDescent="0.3">
      <c r="A269" t="s">
        <v>1190</v>
      </c>
      <c r="B269" s="2" t="s">
        <v>1191</v>
      </c>
      <c r="C269" t="s">
        <v>1192</v>
      </c>
      <c r="D269" t="s">
        <v>33</v>
      </c>
      <c r="E269">
        <v>1</v>
      </c>
      <c r="F269">
        <v>1</v>
      </c>
      <c r="G269">
        <v>2</v>
      </c>
      <c r="H269">
        <v>1</v>
      </c>
      <c r="I269">
        <v>1</v>
      </c>
      <c r="J269">
        <v>1</v>
      </c>
      <c r="K269">
        <v>3</v>
      </c>
      <c r="L269" s="4">
        <f>AVERAGE($E$269:$K$269)</f>
        <v>1.4285714285714286</v>
      </c>
      <c r="M269">
        <v>3</v>
      </c>
      <c r="N269">
        <v>0</v>
      </c>
      <c r="O269">
        <v>2</v>
      </c>
      <c r="P269">
        <v>3</v>
      </c>
      <c r="Q269" s="4">
        <f>(PRODUCT($M$269:$P$269)-1)/40+1</f>
        <v>0.97499999999999998</v>
      </c>
      <c r="R269" s="4">
        <f>($L$269^2+$Q$269^2)^0.5</f>
        <v>1.7295783666924758</v>
      </c>
      <c r="S269" s="5">
        <f>MIN(IF($D$269="SEC",-5.8*$R$269^2+6.9*$R$269+105,-11.965*$R$269^2+32.28*$R$269+78.259),100)</f>
        <v>98.297194204894339</v>
      </c>
    </row>
    <row r="270" spans="1:19" x14ac:dyDescent="0.3">
      <c r="A270" t="s">
        <v>1193</v>
      </c>
      <c r="B270" s="2" t="s">
        <v>1194</v>
      </c>
      <c r="C270" t="s">
        <v>1195</v>
      </c>
      <c r="D270" t="s">
        <v>33</v>
      </c>
      <c r="E270">
        <v>1</v>
      </c>
      <c r="F270">
        <v>1</v>
      </c>
      <c r="G270">
        <v>2</v>
      </c>
      <c r="H270">
        <v>1</v>
      </c>
      <c r="I270">
        <v>1</v>
      </c>
      <c r="J270">
        <v>1</v>
      </c>
      <c r="K270">
        <v>2</v>
      </c>
      <c r="L270" s="4">
        <f>AVERAGE($E$270:$K$270)</f>
        <v>1.2857142857142858</v>
      </c>
      <c r="M270">
        <v>2</v>
      </c>
      <c r="N270">
        <v>0</v>
      </c>
      <c r="O270">
        <v>1</v>
      </c>
      <c r="P270">
        <v>3</v>
      </c>
      <c r="Q270" s="4">
        <f>(PRODUCT($M$270:$P$270)-1)/40+1</f>
        <v>0.97499999999999998</v>
      </c>
      <c r="R270" s="4">
        <f>($L$270^2+$Q$270^2)^0.5</f>
        <v>1.6135941944893692</v>
      </c>
      <c r="S270" s="5">
        <f>MIN(IF($D$270="SEC",-5.8*$R$270^2+6.9*$R$270+105,-11.965*$R$270^2+32.28*$R$270+78.259),100)</f>
        <v>99.192714922096428</v>
      </c>
    </row>
    <row r="271" spans="1:19" x14ac:dyDescent="0.3">
      <c r="A271" t="s">
        <v>1199</v>
      </c>
      <c r="B271" s="2" t="s">
        <v>1200</v>
      </c>
      <c r="C271" t="s">
        <v>1201</v>
      </c>
      <c r="D271" t="s">
        <v>23</v>
      </c>
      <c r="E271">
        <v>2</v>
      </c>
      <c r="F271">
        <v>3</v>
      </c>
      <c r="G271">
        <v>3</v>
      </c>
      <c r="H271">
        <v>3</v>
      </c>
      <c r="I271">
        <v>3</v>
      </c>
      <c r="J271">
        <v>3</v>
      </c>
      <c r="K271">
        <v>3</v>
      </c>
      <c r="L271" s="4">
        <f>AVERAGE($E$271:$K$271)</f>
        <v>2.8571428571428572</v>
      </c>
      <c r="M271">
        <v>3</v>
      </c>
      <c r="N271">
        <v>2</v>
      </c>
      <c r="O271">
        <v>3</v>
      </c>
      <c r="P271">
        <v>3</v>
      </c>
      <c r="Q271" s="4">
        <f>(PRODUCT($M$271:$P$271)-1)/40+1</f>
        <v>2.3250000000000002</v>
      </c>
      <c r="R271" s="4">
        <f>($L$271^2+$Q$271^2)^0.5</f>
        <v>3.6835974679818708</v>
      </c>
      <c r="S271" s="5">
        <f>MIN(IF($D$271="SEC",-5.8*$R$271^2+6.9*$R$271+105,-11.965*$R$271^2+32.28*$R$271+78.259),100)</f>
        <v>51.717258753564707</v>
      </c>
    </row>
    <row r="272" spans="1:19" x14ac:dyDescent="0.3">
      <c r="A272" t="s">
        <v>1205</v>
      </c>
      <c r="B272" s="2" t="s">
        <v>1206</v>
      </c>
      <c r="C272" t="s">
        <v>1207</v>
      </c>
      <c r="D272" t="s">
        <v>33</v>
      </c>
      <c r="E272">
        <v>2</v>
      </c>
      <c r="F272">
        <v>2</v>
      </c>
      <c r="G272">
        <v>1</v>
      </c>
      <c r="H272">
        <v>3</v>
      </c>
      <c r="I272">
        <v>3</v>
      </c>
      <c r="J272">
        <v>1</v>
      </c>
      <c r="K272">
        <v>3</v>
      </c>
      <c r="L272" s="4">
        <f>AVERAGE($E$272:$K$272)</f>
        <v>2.1428571428571428</v>
      </c>
      <c r="M272">
        <v>3</v>
      </c>
      <c r="N272">
        <v>2</v>
      </c>
      <c r="O272">
        <v>3</v>
      </c>
      <c r="P272">
        <v>3</v>
      </c>
      <c r="Q272" s="4">
        <f>(PRODUCT($M$272:$P$272)-1)/40+1</f>
        <v>2.3250000000000002</v>
      </c>
      <c r="R272" s="4">
        <f>($L$272^2+$Q$272^2)^0.5</f>
        <v>3.1618762997141237</v>
      </c>
      <c r="S272" s="5">
        <f>MIN(IF($D$272="SEC",-5.8*$R$272^2+6.9*$R$272+105,-11.965*$R$272^2+32.28*$R$272+78.259),100)</f>
        <v>60.70473729915966</v>
      </c>
    </row>
    <row r="273" spans="1:19" x14ac:dyDescent="0.3">
      <c r="A273" t="s">
        <v>1208</v>
      </c>
      <c r="B273" s="2" t="s">
        <v>1209</v>
      </c>
      <c r="C273" t="s">
        <v>1210</v>
      </c>
      <c r="D273" t="s">
        <v>23</v>
      </c>
      <c r="E273">
        <v>3</v>
      </c>
      <c r="F273">
        <v>3</v>
      </c>
      <c r="G273">
        <v>2</v>
      </c>
      <c r="H273">
        <v>1</v>
      </c>
      <c r="I273">
        <v>1</v>
      </c>
      <c r="J273">
        <v>1</v>
      </c>
      <c r="K273">
        <v>3</v>
      </c>
      <c r="L273" s="4">
        <f>AVERAGE($E$273:$K$273)</f>
        <v>2</v>
      </c>
      <c r="M273">
        <v>2</v>
      </c>
      <c r="N273">
        <v>1</v>
      </c>
      <c r="O273">
        <v>2</v>
      </c>
      <c r="P273">
        <v>3</v>
      </c>
      <c r="Q273" s="4">
        <f>(PRODUCT($M$273:$P$273)-1)/40+1</f>
        <v>1.2749999999999999</v>
      </c>
      <c r="R273" s="4">
        <f>($L$273^2+$Q$273^2)^0.5</f>
        <v>2.3718400030356177</v>
      </c>
      <c r="S273" s="5">
        <f>MIN(IF($D$273="SEC",-5.8*$R$273^2+6.9*$R$273+105,-11.965*$R$273^2+32.28*$R$273+78.259),100)</f>
        <v>88.737071020945763</v>
      </c>
    </row>
    <row r="274" spans="1:19" x14ac:dyDescent="0.3">
      <c r="A274" t="s">
        <v>404</v>
      </c>
      <c r="B274" s="2" t="s">
        <v>1214</v>
      </c>
      <c r="C274" t="s">
        <v>1215</v>
      </c>
      <c r="D274" t="s">
        <v>23</v>
      </c>
      <c r="E274">
        <v>3</v>
      </c>
      <c r="F274">
        <v>3</v>
      </c>
      <c r="G274">
        <v>3</v>
      </c>
      <c r="H274">
        <v>1</v>
      </c>
      <c r="I274">
        <v>2</v>
      </c>
      <c r="J274">
        <v>3</v>
      </c>
      <c r="K274">
        <v>3</v>
      </c>
      <c r="L274" s="4">
        <f>AVERAGE($E$274:$K$274)</f>
        <v>2.5714285714285716</v>
      </c>
      <c r="M274">
        <v>3</v>
      </c>
      <c r="N274">
        <v>1</v>
      </c>
      <c r="O274">
        <v>3</v>
      </c>
      <c r="P274">
        <v>3</v>
      </c>
      <c r="Q274" s="4">
        <f>(PRODUCT($M$274:$P$274)-1)/40+1</f>
        <v>1.65</v>
      </c>
      <c r="R274" s="4">
        <f>($L$274^2+$Q$274^2)^0.5</f>
        <v>3.0552814760606237</v>
      </c>
      <c r="S274" s="5">
        <f>MIN(IF($D$274="SEC",-5.8*$R$274^2+6.9*$R$274+105,-11.965*$R$274^2+32.28*$R$274+78.259),100)</f>
        <v>71.939921776655041</v>
      </c>
    </row>
    <row r="275" spans="1:19" x14ac:dyDescent="0.3">
      <c r="A275" t="s">
        <v>1216</v>
      </c>
      <c r="B275" s="2" t="s">
        <v>1217</v>
      </c>
      <c r="C275" t="s">
        <v>1218</v>
      </c>
      <c r="D275" t="s">
        <v>23</v>
      </c>
      <c r="E275">
        <v>3</v>
      </c>
      <c r="F275">
        <v>3</v>
      </c>
      <c r="G275">
        <v>3</v>
      </c>
      <c r="H275">
        <v>2</v>
      </c>
      <c r="I275">
        <v>2</v>
      </c>
      <c r="J275">
        <v>3</v>
      </c>
      <c r="K275">
        <v>3</v>
      </c>
      <c r="L275" s="4">
        <f>AVERAGE($E$275:$K$275)</f>
        <v>2.7142857142857144</v>
      </c>
      <c r="M275">
        <v>2</v>
      </c>
      <c r="N275">
        <v>1</v>
      </c>
      <c r="O275">
        <v>3</v>
      </c>
      <c r="P275">
        <v>3</v>
      </c>
      <c r="Q275" s="4">
        <f>(PRODUCT($M$275:$P$275)-1)/40+1</f>
        <v>1.425</v>
      </c>
      <c r="R275" s="4">
        <f>($L$275^2+$Q$275^2)^0.5</f>
        <v>3.0656111851921977</v>
      </c>
      <c r="S275" s="5">
        <f>MIN(IF($D$275="SEC",-5.8*$R$275^2+6.9*$R$275+105,-11.965*$R$275^2+32.28*$R$275+78.259),100)</f>
        <v>71.644479932928206</v>
      </c>
    </row>
    <row r="276" spans="1:19" x14ac:dyDescent="0.3">
      <c r="A276" t="s">
        <v>1222</v>
      </c>
      <c r="B276" s="2" t="s">
        <v>1223</v>
      </c>
      <c r="C276" t="s">
        <v>1224</v>
      </c>
      <c r="D276" t="s">
        <v>23</v>
      </c>
      <c r="E276">
        <v>2</v>
      </c>
      <c r="F276">
        <v>3</v>
      </c>
      <c r="G276">
        <v>3</v>
      </c>
      <c r="H276">
        <v>2</v>
      </c>
      <c r="I276">
        <v>2</v>
      </c>
      <c r="J276">
        <v>2</v>
      </c>
      <c r="K276">
        <v>3</v>
      </c>
      <c r="L276" s="4">
        <f>AVERAGE($E$276:$K$276)</f>
        <v>2.4285714285714284</v>
      </c>
      <c r="M276">
        <v>3</v>
      </c>
      <c r="N276">
        <v>1</v>
      </c>
      <c r="O276">
        <v>3</v>
      </c>
      <c r="P276">
        <v>3</v>
      </c>
      <c r="Q276" s="4">
        <f>(PRODUCT($M$276:$P$276)-1)/40+1</f>
        <v>1.65</v>
      </c>
      <c r="R276" s="4">
        <f>($L$276^2+$Q$276^2)^0.5</f>
        <v>2.936061849429175</v>
      </c>
      <c r="S276" s="5">
        <f>MIN(IF($D$276="SEC",-5.8*$R$276^2+6.9*$R$276+105,-11.965*$R$276^2+32.28*$R$276+78.259),100)</f>
        <v>75.260163495755194</v>
      </c>
    </row>
    <row r="277" spans="1:19" x14ac:dyDescent="0.3">
      <c r="A277" t="s">
        <v>1228</v>
      </c>
      <c r="B277" s="2" t="s">
        <v>1229</v>
      </c>
      <c r="C277" t="s">
        <v>1230</v>
      </c>
      <c r="D277" t="s">
        <v>23</v>
      </c>
      <c r="E277">
        <v>2</v>
      </c>
      <c r="F277">
        <v>3</v>
      </c>
      <c r="G277">
        <v>2</v>
      </c>
      <c r="H277">
        <v>1</v>
      </c>
      <c r="I277">
        <v>2</v>
      </c>
      <c r="J277">
        <v>1</v>
      </c>
      <c r="K277">
        <v>3</v>
      </c>
      <c r="L277" s="4">
        <f>AVERAGE($E$277:$K$277)</f>
        <v>2</v>
      </c>
      <c r="M277">
        <v>3</v>
      </c>
      <c r="N277">
        <v>3</v>
      </c>
      <c r="O277">
        <v>3</v>
      </c>
      <c r="P277">
        <v>3</v>
      </c>
      <c r="Q277" s="4">
        <f>(PRODUCT($M$277:$P$277)-1)/40+1</f>
        <v>3</v>
      </c>
      <c r="R277" s="4">
        <f>($L$277^2+$Q$277^2)^0.5</f>
        <v>3.6055512754639891</v>
      </c>
      <c r="S277" s="5">
        <f>MIN(IF($D$277="SEC",-5.8*$R$277^2+6.9*$R$277+105,-11.965*$R$277^2+32.28*$R$277+78.259),100)</f>
        <v>54.478303800701539</v>
      </c>
    </row>
    <row r="278" spans="1:19" x14ac:dyDescent="0.3">
      <c r="A278" t="s">
        <v>1231</v>
      </c>
      <c r="B278" s="2" t="s">
        <v>1232</v>
      </c>
      <c r="C278" t="s">
        <v>1233</v>
      </c>
      <c r="D278" t="s">
        <v>23</v>
      </c>
      <c r="E278">
        <v>2</v>
      </c>
      <c r="F278">
        <v>3</v>
      </c>
      <c r="G278">
        <v>1</v>
      </c>
      <c r="H278">
        <v>1</v>
      </c>
      <c r="I278">
        <v>2</v>
      </c>
      <c r="J278">
        <v>1</v>
      </c>
      <c r="K278">
        <v>3</v>
      </c>
      <c r="L278" s="4">
        <f>AVERAGE($E$278:$K$278)</f>
        <v>1.8571428571428572</v>
      </c>
      <c r="M278">
        <v>1</v>
      </c>
      <c r="N278">
        <v>2</v>
      </c>
      <c r="O278">
        <v>3</v>
      </c>
      <c r="P278">
        <v>3</v>
      </c>
      <c r="Q278" s="4">
        <f>(PRODUCT($M$278:$P$278)-1)/40+1</f>
        <v>1.425</v>
      </c>
      <c r="R278" s="4">
        <f>($L$278^2+$Q$278^2)^0.5</f>
        <v>2.3408555256223598</v>
      </c>
      <c r="S278" s="5">
        <f>MIN(IF($D$278="SEC",-5.8*$R$278^2+6.9*$R$278+105,-11.965*$R$278^2+32.28*$R$278+78.259),100)</f>
        <v>89.370196494141226</v>
      </c>
    </row>
    <row r="279" spans="1:19" x14ac:dyDescent="0.3">
      <c r="A279" t="s">
        <v>198</v>
      </c>
      <c r="B279" s="2" t="s">
        <v>1234</v>
      </c>
      <c r="C279" t="s">
        <v>1235</v>
      </c>
      <c r="D279" t="s">
        <v>23</v>
      </c>
      <c r="E279">
        <v>2</v>
      </c>
      <c r="F279">
        <v>3</v>
      </c>
      <c r="G279">
        <v>2</v>
      </c>
      <c r="H279">
        <v>1</v>
      </c>
      <c r="I279">
        <v>2</v>
      </c>
      <c r="J279">
        <v>1</v>
      </c>
      <c r="K279">
        <v>3</v>
      </c>
      <c r="L279" s="4">
        <f>AVERAGE($E$279:$K$279)</f>
        <v>2</v>
      </c>
      <c r="M279">
        <v>3</v>
      </c>
      <c r="N279">
        <v>2</v>
      </c>
      <c r="O279">
        <v>3</v>
      </c>
      <c r="P279">
        <v>3</v>
      </c>
      <c r="Q279" s="4">
        <f>(PRODUCT($M$279:$P$279)-1)/40+1</f>
        <v>2.3250000000000002</v>
      </c>
      <c r="R279" s="4">
        <f>($L$279^2+$Q$279^2)^0.5</f>
        <v>3.0668591425104612</v>
      </c>
      <c r="S279" s="5">
        <f>MIN(IF($D$279="SEC",-5.8*$R$279^2+6.9*$R$279+105,-11.965*$R$279^2+32.28*$R$279+78.259),100)</f>
        <v>71.608703083322183</v>
      </c>
    </row>
    <row r="280" spans="1:19" x14ac:dyDescent="0.3">
      <c r="A280" t="s">
        <v>1236</v>
      </c>
      <c r="B280" s="2" t="s">
        <v>1237</v>
      </c>
      <c r="C280" t="s">
        <v>1238</v>
      </c>
      <c r="D280" t="s">
        <v>33</v>
      </c>
      <c r="E280">
        <v>1</v>
      </c>
      <c r="F280">
        <v>1</v>
      </c>
      <c r="G280">
        <v>3</v>
      </c>
      <c r="H280">
        <v>1</v>
      </c>
      <c r="I280">
        <v>1</v>
      </c>
      <c r="J280">
        <v>1</v>
      </c>
      <c r="K280">
        <v>3</v>
      </c>
      <c r="L280" s="4">
        <f>AVERAGE($E$280:$K$280)</f>
        <v>1.5714285714285714</v>
      </c>
      <c r="M280">
        <v>3</v>
      </c>
      <c r="N280">
        <v>1</v>
      </c>
      <c r="O280">
        <v>2</v>
      </c>
      <c r="P280">
        <v>3</v>
      </c>
      <c r="Q280" s="4">
        <f>(PRODUCT($M$280:$P$280)-1)/40+1</f>
        <v>1.425</v>
      </c>
      <c r="R280" s="4">
        <f>($L$280^2+$Q$280^2)^0.5</f>
        <v>2.121323349963895</v>
      </c>
      <c r="S280" s="5">
        <f>MIN(IF($D$280="SEC",-5.8*$R$280^2+6.9*$R$280+105,-11.965*$R$280^2+32.28*$R$280+78.259),100)</f>
        <v>92.892665122038608</v>
      </c>
    </row>
    <row r="281" spans="1:19" x14ac:dyDescent="0.3">
      <c r="A281" t="s">
        <v>1239</v>
      </c>
      <c r="B281" s="2" t="s">
        <v>1240</v>
      </c>
      <c r="C281" t="s">
        <v>1241</v>
      </c>
      <c r="D281" t="s">
        <v>23</v>
      </c>
      <c r="E281">
        <v>2</v>
      </c>
      <c r="F281">
        <v>3</v>
      </c>
      <c r="G281">
        <v>3</v>
      </c>
      <c r="H281">
        <v>3</v>
      </c>
      <c r="I281">
        <v>3</v>
      </c>
      <c r="J281">
        <v>3</v>
      </c>
      <c r="K281">
        <v>3</v>
      </c>
      <c r="L281" s="4">
        <f>AVERAGE($E$281:$K$281)</f>
        <v>2.8571428571428572</v>
      </c>
      <c r="M281">
        <v>3</v>
      </c>
      <c r="N281">
        <v>2</v>
      </c>
      <c r="O281">
        <v>3</v>
      </c>
      <c r="P281">
        <v>3</v>
      </c>
      <c r="Q281" s="4">
        <f>(PRODUCT($M$281:$P$281)-1)/40+1</f>
        <v>2.3250000000000002</v>
      </c>
      <c r="R281" s="4">
        <f>($L$281^2+$Q$281^2)^0.5</f>
        <v>3.6835974679818708</v>
      </c>
      <c r="S281" s="5">
        <f>MIN(IF($D$281="SEC",-5.8*$R$281^2+6.9*$R$281+105,-11.965*$R$281^2+32.28*$R$281+78.259),100)</f>
        <v>51.717258753564707</v>
      </c>
    </row>
    <row r="282" spans="1:19" x14ac:dyDescent="0.3">
      <c r="A282" t="s">
        <v>1242</v>
      </c>
      <c r="B282" s="2" t="s">
        <v>1243</v>
      </c>
      <c r="C282" t="s">
        <v>1244</v>
      </c>
      <c r="D282" t="s">
        <v>23</v>
      </c>
      <c r="E282">
        <v>1</v>
      </c>
      <c r="F282">
        <v>2</v>
      </c>
      <c r="G282">
        <v>3</v>
      </c>
      <c r="H282">
        <v>3</v>
      </c>
      <c r="I282">
        <v>3</v>
      </c>
      <c r="J282">
        <v>3</v>
      </c>
      <c r="K282">
        <v>3</v>
      </c>
      <c r="L282" s="4">
        <f>AVERAGE($E$282:$K$282)</f>
        <v>2.5714285714285716</v>
      </c>
      <c r="M282">
        <v>3</v>
      </c>
      <c r="N282">
        <v>2</v>
      </c>
      <c r="O282">
        <v>3</v>
      </c>
      <c r="P282">
        <v>3</v>
      </c>
      <c r="Q282" s="4">
        <f>(PRODUCT($M$282:$P$282)-1)/40+1</f>
        <v>2.3250000000000002</v>
      </c>
      <c r="R282" s="4">
        <f>($L$282^2+$Q$282^2)^0.5</f>
        <v>3.4666799532058312</v>
      </c>
      <c r="S282" s="5">
        <f>MIN(IF($D$282="SEC",-5.8*$R$282^2+6.9*$R$282+105,-11.965*$R$282^2+32.28*$R$282+78.259),100)</f>
        <v>59.216446268956972</v>
      </c>
    </row>
    <row r="283" spans="1:19" x14ac:dyDescent="0.3">
      <c r="A283" t="s">
        <v>1251</v>
      </c>
      <c r="B283" s="2" t="s">
        <v>1252</v>
      </c>
      <c r="C283" t="s">
        <v>1253</v>
      </c>
      <c r="D283" t="s">
        <v>23</v>
      </c>
      <c r="E283">
        <v>3</v>
      </c>
      <c r="F283">
        <v>3</v>
      </c>
      <c r="G283">
        <v>3</v>
      </c>
      <c r="H283">
        <v>2</v>
      </c>
      <c r="I283">
        <v>2</v>
      </c>
      <c r="J283">
        <v>3</v>
      </c>
      <c r="K283">
        <v>3</v>
      </c>
      <c r="L283" s="4">
        <f>AVERAGE($E$283:$K$283)</f>
        <v>2.7142857142857144</v>
      </c>
      <c r="M283">
        <v>2</v>
      </c>
      <c r="N283">
        <v>2</v>
      </c>
      <c r="O283">
        <v>3</v>
      </c>
      <c r="P283">
        <v>3</v>
      </c>
      <c r="Q283" s="4">
        <f>(PRODUCT($M$283:$P$283)-1)/40+1</f>
        <v>1.875</v>
      </c>
      <c r="R283" s="4">
        <f>($L$283^2+$Q$283^2)^0.5</f>
        <v>3.2989349703768811</v>
      </c>
      <c r="S283" s="5">
        <f>MIN(IF($D$283="SEC",-5.8*$R$283^2+6.9*$R$283+105,-11.965*$R$283^2+32.28*$R$283+78.259),100)</f>
        <v>64.641414050702508</v>
      </c>
    </row>
    <row r="284" spans="1:19" x14ac:dyDescent="0.3">
      <c r="A284" t="s">
        <v>1257</v>
      </c>
      <c r="B284" s="2" t="s">
        <v>1258</v>
      </c>
      <c r="C284" t="s">
        <v>1259</v>
      </c>
      <c r="D284" t="s">
        <v>23</v>
      </c>
      <c r="E284">
        <v>1</v>
      </c>
      <c r="F284">
        <v>2</v>
      </c>
      <c r="G284">
        <v>2</v>
      </c>
      <c r="H284">
        <v>1</v>
      </c>
      <c r="I284">
        <v>2</v>
      </c>
      <c r="J284">
        <v>2</v>
      </c>
      <c r="K284">
        <v>3</v>
      </c>
      <c r="L284" s="4">
        <f>AVERAGE($E$284:$K$284)</f>
        <v>1.8571428571428572</v>
      </c>
      <c r="M284">
        <v>3</v>
      </c>
      <c r="N284">
        <v>2</v>
      </c>
      <c r="O284">
        <v>3</v>
      </c>
      <c r="P284">
        <v>3</v>
      </c>
      <c r="Q284" s="4">
        <f>(PRODUCT($M$284:$P$284)-1)/40+1</f>
        <v>2.3250000000000002</v>
      </c>
      <c r="R284" s="4">
        <f>($L$284^2+$Q$284^2)^0.5</f>
        <v>2.9756687637969277</v>
      </c>
      <c r="S284" s="5">
        <f>MIN(IF($D$284="SEC",-5.8*$R$284^2+6.9*$R$284+105,-11.965*$R$284^2+32.28*$R$284+78.259),100)</f>
        <v>74.175407837545734</v>
      </c>
    </row>
    <row r="285" spans="1:19" x14ac:dyDescent="0.3">
      <c r="A285" t="s">
        <v>1260</v>
      </c>
      <c r="B285" s="2" t="s">
        <v>1261</v>
      </c>
      <c r="C285" t="s">
        <v>1262</v>
      </c>
      <c r="D285" t="s">
        <v>23</v>
      </c>
      <c r="E285">
        <v>1</v>
      </c>
      <c r="F285">
        <v>2</v>
      </c>
      <c r="G285">
        <v>2</v>
      </c>
      <c r="H285">
        <v>1</v>
      </c>
      <c r="I285">
        <v>2</v>
      </c>
      <c r="J285">
        <v>2</v>
      </c>
      <c r="K285">
        <v>3</v>
      </c>
      <c r="L285" s="4">
        <f>AVERAGE($E$285:$K$285)</f>
        <v>1.8571428571428572</v>
      </c>
      <c r="M285">
        <v>3</v>
      </c>
      <c r="N285">
        <v>3</v>
      </c>
      <c r="O285">
        <v>3</v>
      </c>
      <c r="P285">
        <v>3</v>
      </c>
      <c r="Q285" s="4">
        <f>(PRODUCT($M$285:$P$285)-1)/40+1</f>
        <v>3</v>
      </c>
      <c r="R285" s="4">
        <f>($L$285^2+$Q$285^2)^0.5</f>
        <v>3.52831115292242</v>
      </c>
      <c r="S285" s="5">
        <f>MIN(IF($D$285="SEC",-5.8*$R$285^2+6.9*$R$285+105,-11.965*$R$285^2+32.28*$R$285+78.259),100)</f>
        <v>57.141265322511629</v>
      </c>
    </row>
    <row r="286" spans="1:19" x14ac:dyDescent="0.3">
      <c r="A286" t="s">
        <v>1263</v>
      </c>
      <c r="B286" s="2" t="s">
        <v>1264</v>
      </c>
      <c r="C286" t="s">
        <v>1265</v>
      </c>
      <c r="D286" t="s">
        <v>23</v>
      </c>
      <c r="E286">
        <v>2</v>
      </c>
      <c r="F286">
        <v>3</v>
      </c>
      <c r="G286">
        <v>3</v>
      </c>
      <c r="H286">
        <v>2</v>
      </c>
      <c r="I286">
        <v>2</v>
      </c>
      <c r="J286">
        <v>3</v>
      </c>
      <c r="K286">
        <v>3</v>
      </c>
      <c r="L286" s="4">
        <f>AVERAGE($E$286:$K$286)</f>
        <v>2.5714285714285716</v>
      </c>
      <c r="M286">
        <v>3</v>
      </c>
      <c r="N286">
        <v>2</v>
      </c>
      <c r="O286">
        <v>3</v>
      </c>
      <c r="P286">
        <v>3</v>
      </c>
      <c r="Q286" s="4">
        <f>(PRODUCT($M$286:$P$286)-1)/40+1</f>
        <v>2.3250000000000002</v>
      </c>
      <c r="R286" s="4">
        <f>($L$286^2+$Q$286^2)^0.5</f>
        <v>3.4666799532058312</v>
      </c>
      <c r="S286" s="5">
        <f>MIN(IF($D$286="SEC",-5.8*$R$286^2+6.9*$R$286+105,-11.965*$R$286^2+32.28*$R$286+78.259),100)</f>
        <v>59.216446268956972</v>
      </c>
    </row>
    <row r="287" spans="1:19" x14ac:dyDescent="0.3">
      <c r="A287" t="s">
        <v>1266</v>
      </c>
      <c r="B287" s="2" t="s">
        <v>1267</v>
      </c>
      <c r="C287" t="s">
        <v>1268</v>
      </c>
      <c r="D287" t="s">
        <v>23</v>
      </c>
      <c r="E287">
        <v>2</v>
      </c>
      <c r="F287">
        <v>3</v>
      </c>
      <c r="G287">
        <v>1</v>
      </c>
      <c r="H287">
        <v>2</v>
      </c>
      <c r="I287">
        <v>2</v>
      </c>
      <c r="J287">
        <v>1</v>
      </c>
      <c r="K287">
        <v>3</v>
      </c>
      <c r="L287" s="4">
        <f>AVERAGE($E$287:$K$287)</f>
        <v>2</v>
      </c>
      <c r="M287">
        <v>3</v>
      </c>
      <c r="N287">
        <v>2</v>
      </c>
      <c r="O287">
        <v>3</v>
      </c>
      <c r="P287">
        <v>3</v>
      </c>
      <c r="Q287" s="4">
        <f>(PRODUCT($M$287:$P$287)-1)/40+1</f>
        <v>2.3250000000000002</v>
      </c>
      <c r="R287" s="4">
        <f>($L$287^2+$Q$287^2)^0.5</f>
        <v>3.0668591425104612</v>
      </c>
      <c r="S287" s="5">
        <f>MIN(IF($D$287="SEC",-5.8*$R$287^2+6.9*$R$287+105,-11.965*$R$287^2+32.28*$R$287+78.259),100)</f>
        <v>71.608703083322183</v>
      </c>
    </row>
    <row r="288" spans="1:19" x14ac:dyDescent="0.3">
      <c r="A288" t="s">
        <v>1269</v>
      </c>
      <c r="B288" s="2" t="s">
        <v>1270</v>
      </c>
      <c r="C288" t="s">
        <v>1271</v>
      </c>
      <c r="D288" t="s">
        <v>23</v>
      </c>
      <c r="E288">
        <v>2</v>
      </c>
      <c r="F288">
        <v>3</v>
      </c>
      <c r="G288">
        <v>1</v>
      </c>
      <c r="H288">
        <v>2</v>
      </c>
      <c r="I288">
        <v>2</v>
      </c>
      <c r="J288">
        <v>1</v>
      </c>
      <c r="K288">
        <v>3</v>
      </c>
      <c r="L288" s="4">
        <f>AVERAGE($E$288:$K$288)</f>
        <v>2</v>
      </c>
      <c r="M288">
        <v>3</v>
      </c>
      <c r="N288">
        <v>3</v>
      </c>
      <c r="O288">
        <v>3</v>
      </c>
      <c r="P288">
        <v>3</v>
      </c>
      <c r="Q288" s="4">
        <f>(PRODUCT($M$288:$P$288)-1)/40+1</f>
        <v>3</v>
      </c>
      <c r="R288" s="4">
        <f>($L$288^2+$Q$288^2)^0.5</f>
        <v>3.6055512754639891</v>
      </c>
      <c r="S288" s="5">
        <f>MIN(IF($D$288="SEC",-5.8*$R$288^2+6.9*$R$288+105,-11.965*$R$288^2+32.28*$R$288+78.259),100)</f>
        <v>54.478303800701539</v>
      </c>
    </row>
    <row r="289" spans="1:19" x14ac:dyDescent="0.3">
      <c r="A289" t="s">
        <v>1272</v>
      </c>
      <c r="B289" s="2" t="s">
        <v>1273</v>
      </c>
      <c r="C289" t="s">
        <v>1274</v>
      </c>
      <c r="D289" t="s">
        <v>23</v>
      </c>
      <c r="E289">
        <v>2</v>
      </c>
      <c r="F289">
        <v>3</v>
      </c>
      <c r="G289">
        <v>1</v>
      </c>
      <c r="H289">
        <v>2</v>
      </c>
      <c r="I289">
        <v>3</v>
      </c>
      <c r="J289">
        <v>1</v>
      </c>
      <c r="K289">
        <v>2</v>
      </c>
      <c r="L289" s="4">
        <f>AVERAGE($E$289:$K$289)</f>
        <v>2</v>
      </c>
      <c r="M289">
        <v>3</v>
      </c>
      <c r="N289">
        <v>1</v>
      </c>
      <c r="O289">
        <v>3</v>
      </c>
      <c r="P289">
        <v>3</v>
      </c>
      <c r="Q289" s="4">
        <f>(PRODUCT($M$289:$P$289)-1)/40+1</f>
        <v>1.65</v>
      </c>
      <c r="R289" s="4">
        <f>($L$289^2+$Q$289^2)^0.5</f>
        <v>2.5927784324928345</v>
      </c>
      <c r="S289" s="5">
        <f>MIN(IF($D$289="SEC",-5.8*$R$289^2+6.9*$R$289+105,-11.965*$R$289^2+32.28*$R$289+78.259),100)</f>
        <v>83.899671184200557</v>
      </c>
    </row>
    <row r="290" spans="1:19" x14ac:dyDescent="0.3">
      <c r="A290" t="s">
        <v>1275</v>
      </c>
      <c r="B290" s="2" t="s">
        <v>1276</v>
      </c>
      <c r="C290" t="s">
        <v>1277</v>
      </c>
      <c r="D290" t="s">
        <v>23</v>
      </c>
      <c r="E290">
        <v>1</v>
      </c>
      <c r="F290">
        <v>2</v>
      </c>
      <c r="G290">
        <v>1</v>
      </c>
      <c r="H290">
        <v>2</v>
      </c>
      <c r="I290">
        <v>1</v>
      </c>
      <c r="J290">
        <v>1</v>
      </c>
      <c r="K290">
        <v>3</v>
      </c>
      <c r="L290" s="4">
        <f>AVERAGE($E$290:$K$290)</f>
        <v>1.5714285714285714</v>
      </c>
      <c r="M290">
        <v>1</v>
      </c>
      <c r="N290">
        <v>2</v>
      </c>
      <c r="O290">
        <v>3</v>
      </c>
      <c r="P290">
        <v>3</v>
      </c>
      <c r="Q290" s="4">
        <f>(PRODUCT($M$290:$P$290)-1)/40+1</f>
        <v>1.425</v>
      </c>
      <c r="R290" s="4">
        <f>($L$290^2+$Q$290^2)^0.5</f>
        <v>2.121323349963895</v>
      </c>
      <c r="S290" s="5">
        <f>MIN(IF($D$290="SEC",-5.8*$R$290^2+6.9*$R$290+105,-11.965*$R$290^2+32.28*$R$290+78.259),100)</f>
        <v>93.537057135159031</v>
      </c>
    </row>
    <row r="291" spans="1:19" x14ac:dyDescent="0.3">
      <c r="A291" t="s">
        <v>1278</v>
      </c>
      <c r="B291" s="2" t="s">
        <v>1279</v>
      </c>
      <c r="C291" t="s">
        <v>1280</v>
      </c>
      <c r="D291" t="s">
        <v>23</v>
      </c>
      <c r="E291">
        <v>2</v>
      </c>
      <c r="F291">
        <v>2</v>
      </c>
      <c r="G291">
        <v>2</v>
      </c>
      <c r="H291">
        <v>1</v>
      </c>
      <c r="I291">
        <v>2</v>
      </c>
      <c r="J291">
        <v>2</v>
      </c>
      <c r="K291">
        <v>3</v>
      </c>
      <c r="L291" s="4">
        <f>AVERAGE($E$291:$K$291)</f>
        <v>2</v>
      </c>
      <c r="M291">
        <v>3</v>
      </c>
      <c r="N291">
        <v>2</v>
      </c>
      <c r="O291">
        <v>3</v>
      </c>
      <c r="P291">
        <v>3</v>
      </c>
      <c r="Q291" s="4">
        <f>(PRODUCT($M$291:$P$291)-1)/40+1</f>
        <v>2.3250000000000002</v>
      </c>
      <c r="R291" s="4">
        <f>($L$291^2+$Q$291^2)^0.5</f>
        <v>3.0668591425104612</v>
      </c>
      <c r="S291" s="5">
        <f>MIN(IF($D$291="SEC",-5.8*$R$291^2+6.9*$R$291+105,-11.965*$R$291^2+32.28*$R$291+78.259),100)</f>
        <v>71.608703083322183</v>
      </c>
    </row>
    <row r="292" spans="1:19" x14ac:dyDescent="0.3">
      <c r="A292" t="s">
        <v>1281</v>
      </c>
      <c r="B292" s="2" t="s">
        <v>1282</v>
      </c>
      <c r="C292" t="s">
        <v>1283</v>
      </c>
      <c r="D292" t="s">
        <v>23</v>
      </c>
      <c r="E292">
        <v>3</v>
      </c>
      <c r="F292">
        <v>3</v>
      </c>
      <c r="G292">
        <v>3</v>
      </c>
      <c r="H292">
        <v>3</v>
      </c>
      <c r="I292">
        <v>3</v>
      </c>
      <c r="J292">
        <v>3</v>
      </c>
      <c r="K292">
        <v>3</v>
      </c>
      <c r="L292" s="4">
        <f>AVERAGE($E$292:$K$292)</f>
        <v>3</v>
      </c>
      <c r="M292">
        <v>3</v>
      </c>
      <c r="N292">
        <v>1</v>
      </c>
      <c r="O292">
        <v>3</v>
      </c>
      <c r="P292">
        <v>3</v>
      </c>
      <c r="Q292" s="4">
        <f>(PRODUCT($M$292:$P$292)-1)/40+1</f>
        <v>1.65</v>
      </c>
      <c r="R292" s="4">
        <f>($L$292^2+$Q$292^2)^0.5</f>
        <v>3.4238136631539984</v>
      </c>
      <c r="S292" s="5">
        <f>MIN(IF($D$292="SEC",-5.8*$R$292^2+6.9*$R$292+105,-11.965*$R$292^2+32.28*$R$292+78.259),100)</f>
        <v>60.633814275762575</v>
      </c>
    </row>
    <row r="293" spans="1:19" x14ac:dyDescent="0.3">
      <c r="A293" t="s">
        <v>1284</v>
      </c>
      <c r="B293" s="2" t="s">
        <v>1285</v>
      </c>
      <c r="C293" t="s">
        <v>1286</v>
      </c>
      <c r="D293" t="s">
        <v>23</v>
      </c>
      <c r="E293">
        <v>2</v>
      </c>
      <c r="F293">
        <v>3</v>
      </c>
      <c r="G293">
        <v>2</v>
      </c>
      <c r="H293">
        <v>1</v>
      </c>
      <c r="I293">
        <v>2</v>
      </c>
      <c r="J293">
        <v>1</v>
      </c>
      <c r="K293">
        <v>3</v>
      </c>
      <c r="L293" s="4">
        <f>AVERAGE($E$293:$K$293)</f>
        <v>2</v>
      </c>
      <c r="M293">
        <v>3</v>
      </c>
      <c r="N293">
        <v>1</v>
      </c>
      <c r="O293">
        <v>3</v>
      </c>
      <c r="P293">
        <v>3</v>
      </c>
      <c r="Q293" s="4">
        <f>(PRODUCT($M$293:$P$293)-1)/40+1</f>
        <v>1.65</v>
      </c>
      <c r="R293" s="4">
        <f>($L$293^2+$Q$293^2)^0.5</f>
        <v>2.5927784324928345</v>
      </c>
      <c r="S293" s="5">
        <f>MIN(IF($D$293="SEC",-5.8*$R$293^2+6.9*$R$293+105,-11.965*$R$293^2+32.28*$R$293+78.259),100)</f>
        <v>83.899671184200557</v>
      </c>
    </row>
    <row r="294" spans="1:19" x14ac:dyDescent="0.3">
      <c r="A294" t="s">
        <v>1290</v>
      </c>
      <c r="B294" s="2" t="s">
        <v>1291</v>
      </c>
      <c r="C294" t="s">
        <v>1292</v>
      </c>
      <c r="D294" t="s">
        <v>23</v>
      </c>
      <c r="E294">
        <v>1</v>
      </c>
      <c r="F294">
        <v>1</v>
      </c>
      <c r="G294">
        <v>1</v>
      </c>
      <c r="H294">
        <v>1</v>
      </c>
      <c r="I294">
        <v>1</v>
      </c>
      <c r="J294">
        <v>1</v>
      </c>
      <c r="K294">
        <v>3</v>
      </c>
      <c r="L294" s="4">
        <f>AVERAGE($E$294:$K$294)</f>
        <v>1.2857142857142858</v>
      </c>
      <c r="M294">
        <v>2</v>
      </c>
      <c r="N294">
        <v>2</v>
      </c>
      <c r="O294">
        <v>2</v>
      </c>
      <c r="P294">
        <v>3</v>
      </c>
      <c r="Q294" s="4">
        <f>(PRODUCT($M$294:$P$294)-1)/40+1</f>
        <v>1.575</v>
      </c>
      <c r="R294" s="4">
        <f>($L$294^2+$Q$294^2)^0.5</f>
        <v>2.0331468772545178</v>
      </c>
      <c r="S294" s="5">
        <f>MIN(IF($D$294="SEC",-5.8*$R$294^2+6.9*$R$294+105,-11.965*$R$294^2+32.28*$R$294+78.259),100)</f>
        <v>95.053333351015354</v>
      </c>
    </row>
    <row r="295" spans="1:19" x14ac:dyDescent="0.3">
      <c r="A295" t="s">
        <v>1293</v>
      </c>
      <c r="B295" s="2" t="s">
        <v>1294</v>
      </c>
      <c r="C295" t="s">
        <v>1295</v>
      </c>
      <c r="D295" t="s">
        <v>23</v>
      </c>
      <c r="E295">
        <v>2</v>
      </c>
      <c r="F295">
        <v>3</v>
      </c>
      <c r="G295">
        <v>1</v>
      </c>
      <c r="H295">
        <v>3</v>
      </c>
      <c r="I295">
        <v>3</v>
      </c>
      <c r="J295">
        <v>1</v>
      </c>
      <c r="K295">
        <v>3</v>
      </c>
      <c r="L295" s="4">
        <f>AVERAGE($E$295:$K$295)</f>
        <v>2.2857142857142856</v>
      </c>
      <c r="M295">
        <v>3</v>
      </c>
      <c r="N295">
        <v>3</v>
      </c>
      <c r="O295">
        <v>3</v>
      </c>
      <c r="P295">
        <v>3</v>
      </c>
      <c r="Q295" s="4">
        <f>(PRODUCT($M$295:$P$295)-1)/40+1</f>
        <v>3</v>
      </c>
      <c r="R295" s="4">
        <f>($L$295^2+$Q$295^2)^0.5</f>
        <v>3.7715367949840242</v>
      </c>
      <c r="S295" s="5">
        <f>MIN(IF($D$295="SEC",-5.8*$R$295^2+6.9*$R$295+105,-11.965*$R$295^2+32.28*$R$295+78.259),100)</f>
        <v>48.521563069063255</v>
      </c>
    </row>
    <row r="296" spans="1:19" x14ac:dyDescent="0.3">
      <c r="A296" t="s">
        <v>1296</v>
      </c>
      <c r="B296" s="2" t="s">
        <v>1297</v>
      </c>
      <c r="C296" t="s">
        <v>1298</v>
      </c>
      <c r="D296" t="s">
        <v>23</v>
      </c>
      <c r="E296">
        <v>2</v>
      </c>
      <c r="F296">
        <v>3</v>
      </c>
      <c r="G296">
        <v>1</v>
      </c>
      <c r="H296">
        <v>3</v>
      </c>
      <c r="I296">
        <v>3</v>
      </c>
      <c r="J296">
        <v>1</v>
      </c>
      <c r="K296">
        <v>3</v>
      </c>
      <c r="L296" s="4">
        <f>AVERAGE($E$296:$K$296)</f>
        <v>2.2857142857142856</v>
      </c>
      <c r="M296">
        <v>3</v>
      </c>
      <c r="N296">
        <v>3</v>
      </c>
      <c r="O296">
        <v>3</v>
      </c>
      <c r="P296">
        <v>3</v>
      </c>
      <c r="Q296" s="4">
        <f>(PRODUCT($M$296:$P$296)-1)/40+1</f>
        <v>3</v>
      </c>
      <c r="R296" s="4">
        <f>($L$296^2+$Q$296^2)^0.5</f>
        <v>3.7715367949840242</v>
      </c>
      <c r="S296" s="5">
        <f>MIN(IF($D$296="SEC",-5.8*$R$296^2+6.9*$R$296+105,-11.965*$R$296^2+32.28*$R$296+78.259),100)</f>
        <v>48.521563069063255</v>
      </c>
    </row>
    <row r="297" spans="1:19" x14ac:dyDescent="0.3">
      <c r="A297" t="s">
        <v>1302</v>
      </c>
      <c r="B297" s="2" t="s">
        <v>1303</v>
      </c>
      <c r="C297" t="s">
        <v>1304</v>
      </c>
      <c r="D297" t="s">
        <v>23</v>
      </c>
      <c r="E297">
        <v>2</v>
      </c>
      <c r="F297">
        <v>3</v>
      </c>
      <c r="G297">
        <v>1</v>
      </c>
      <c r="H297">
        <v>3</v>
      </c>
      <c r="I297">
        <v>3</v>
      </c>
      <c r="J297">
        <v>1</v>
      </c>
      <c r="K297">
        <v>3</v>
      </c>
      <c r="L297" s="4">
        <f>AVERAGE($E$297:$K$297)</f>
        <v>2.2857142857142856</v>
      </c>
      <c r="M297">
        <v>3</v>
      </c>
      <c r="N297">
        <v>3</v>
      </c>
      <c r="O297">
        <v>3</v>
      </c>
      <c r="P297">
        <v>3</v>
      </c>
      <c r="Q297" s="4">
        <f>(PRODUCT($M$297:$P$297)-1)/40+1</f>
        <v>3</v>
      </c>
      <c r="R297" s="4">
        <f>($L$297^2+$Q$297^2)^0.5</f>
        <v>3.7715367949840242</v>
      </c>
      <c r="S297" s="5">
        <f>MIN(IF($D$297="SEC",-5.8*$R$297^2+6.9*$R$297+105,-11.965*$R$297^2+32.28*$R$297+78.259),100)</f>
        <v>48.521563069063255</v>
      </c>
    </row>
    <row r="298" spans="1:19" x14ac:dyDescent="0.3">
      <c r="A298" t="s">
        <v>1305</v>
      </c>
      <c r="B298" s="2" t="s">
        <v>1306</v>
      </c>
      <c r="C298" t="s">
        <v>1307</v>
      </c>
      <c r="D298" t="s">
        <v>23</v>
      </c>
      <c r="E298">
        <v>2</v>
      </c>
      <c r="F298">
        <v>3</v>
      </c>
      <c r="G298">
        <v>2</v>
      </c>
      <c r="H298">
        <v>1</v>
      </c>
      <c r="I298">
        <v>2</v>
      </c>
      <c r="J298">
        <v>1</v>
      </c>
      <c r="K298">
        <v>3</v>
      </c>
      <c r="L298" s="4">
        <f>AVERAGE($E$298:$K$298)</f>
        <v>2</v>
      </c>
      <c r="M298">
        <v>3</v>
      </c>
      <c r="N298">
        <v>3</v>
      </c>
      <c r="O298">
        <v>3</v>
      </c>
      <c r="P298">
        <v>3</v>
      </c>
      <c r="Q298" s="4">
        <f>(PRODUCT($M$298:$P$298)-1)/40+1</f>
        <v>3</v>
      </c>
      <c r="R298" s="4">
        <f>($L$298^2+$Q$298^2)^0.5</f>
        <v>3.6055512754639891</v>
      </c>
      <c r="S298" s="5">
        <f>MIN(IF($D$298="SEC",-5.8*$R$298^2+6.9*$R$298+105,-11.965*$R$298^2+32.28*$R$298+78.259),100)</f>
        <v>54.478303800701539</v>
      </c>
    </row>
    <row r="299" spans="1:19" x14ac:dyDescent="0.3">
      <c r="A299" t="s">
        <v>1311</v>
      </c>
      <c r="B299" s="2" t="s">
        <v>1312</v>
      </c>
      <c r="C299" t="s">
        <v>1313</v>
      </c>
      <c r="D299" t="s">
        <v>23</v>
      </c>
      <c r="E299">
        <v>3</v>
      </c>
      <c r="F299">
        <v>3</v>
      </c>
      <c r="G299">
        <v>2</v>
      </c>
      <c r="H299">
        <v>2</v>
      </c>
      <c r="I299">
        <v>2</v>
      </c>
      <c r="J299">
        <v>2</v>
      </c>
      <c r="K299">
        <v>3</v>
      </c>
      <c r="L299" s="4">
        <f>AVERAGE($E$299:$K$299)</f>
        <v>2.4285714285714284</v>
      </c>
      <c r="M299">
        <v>3</v>
      </c>
      <c r="N299">
        <v>3</v>
      </c>
      <c r="O299">
        <v>3</v>
      </c>
      <c r="P299">
        <v>3</v>
      </c>
      <c r="Q299" s="4">
        <f>(PRODUCT($M$299:$P$299)-1)/40+1</f>
        <v>3</v>
      </c>
      <c r="R299" s="4">
        <f>($L$299^2+$Q$299^2)^0.5</f>
        <v>3.8597874531732272</v>
      </c>
      <c r="S299" s="5">
        <f>MIN(IF($D$299="SEC",-5.8*$R$299^2+6.9*$R$299+105,-11.965*$R$299^2+32.28*$R$299+78.259),100)</f>
        <v>45.22437016158915</v>
      </c>
    </row>
    <row r="300" spans="1:19" x14ac:dyDescent="0.3">
      <c r="A300" t="s">
        <v>1314</v>
      </c>
      <c r="B300" s="2" t="s">
        <v>1315</v>
      </c>
      <c r="C300" t="s">
        <v>1316</v>
      </c>
      <c r="D300" t="s">
        <v>23</v>
      </c>
      <c r="E300">
        <v>1</v>
      </c>
      <c r="F300">
        <v>1</v>
      </c>
      <c r="G300">
        <v>1</v>
      </c>
      <c r="H300">
        <v>1</v>
      </c>
      <c r="I300">
        <v>2</v>
      </c>
      <c r="J300">
        <v>2</v>
      </c>
      <c r="K300">
        <v>3</v>
      </c>
      <c r="L300" s="4">
        <f>AVERAGE($E$300:$K$300)</f>
        <v>1.5714285714285714</v>
      </c>
      <c r="M300">
        <v>1</v>
      </c>
      <c r="N300">
        <v>1</v>
      </c>
      <c r="O300">
        <v>3</v>
      </c>
      <c r="P300">
        <v>3</v>
      </c>
      <c r="Q300" s="4">
        <f>(PRODUCT($M$300:$P$300)-1)/40+1</f>
        <v>1.2</v>
      </c>
      <c r="R300" s="4">
        <f>($L$300^2+$Q$300^2)^0.5</f>
        <v>1.9772171744909663</v>
      </c>
      <c r="S300" s="5">
        <f>MIN(IF($D$300="SEC",-5.8*$R$300^2+6.9*$R$300+105,-11.965*$R$300^2+32.28*$R$300+78.259),100)</f>
        <v>95.968349524395833</v>
      </c>
    </row>
    <row r="301" spans="1:19" x14ac:dyDescent="0.3">
      <c r="A301" t="s">
        <v>1323</v>
      </c>
      <c r="B301" s="2" t="s">
        <v>1324</v>
      </c>
      <c r="C301" t="s">
        <v>1325</v>
      </c>
      <c r="D301" t="s">
        <v>23</v>
      </c>
      <c r="E301">
        <v>2</v>
      </c>
      <c r="F301">
        <v>3</v>
      </c>
      <c r="G301">
        <v>1</v>
      </c>
      <c r="H301">
        <v>1</v>
      </c>
      <c r="I301">
        <v>2</v>
      </c>
      <c r="J301">
        <v>1</v>
      </c>
      <c r="K301">
        <v>3</v>
      </c>
      <c r="L301" s="4">
        <f>AVERAGE($E$301:$K$301)</f>
        <v>1.8571428571428572</v>
      </c>
      <c r="M301">
        <v>3</v>
      </c>
      <c r="N301">
        <v>3</v>
      </c>
      <c r="O301">
        <v>3</v>
      </c>
      <c r="P301">
        <v>3</v>
      </c>
      <c r="Q301" s="4">
        <f>(PRODUCT($M$301:$P$301)-1)/40+1</f>
        <v>3</v>
      </c>
      <c r="R301" s="4">
        <f>($L$301^2+$Q$301^2)^0.5</f>
        <v>3.52831115292242</v>
      </c>
      <c r="S301" s="5">
        <f>MIN(IF($D$301="SEC",-5.8*$R$301^2+6.9*$R$301+105,-11.965*$R$301^2+32.28*$R$301+78.259),100)</f>
        <v>57.141265322511629</v>
      </c>
    </row>
    <row r="302" spans="1:19" x14ac:dyDescent="0.3">
      <c r="A302" t="s">
        <v>1329</v>
      </c>
      <c r="B302" s="2" t="s">
        <v>1330</v>
      </c>
      <c r="C302" t="s">
        <v>1331</v>
      </c>
      <c r="D302" t="s">
        <v>33</v>
      </c>
      <c r="E302">
        <v>1</v>
      </c>
      <c r="F302">
        <v>1</v>
      </c>
      <c r="G302">
        <v>2</v>
      </c>
      <c r="H302">
        <v>1</v>
      </c>
      <c r="I302">
        <v>1</v>
      </c>
      <c r="J302">
        <v>1</v>
      </c>
      <c r="K302">
        <v>1</v>
      </c>
      <c r="L302" s="4">
        <f>AVERAGE($E$302:$K$302)</f>
        <v>1.1428571428571428</v>
      </c>
      <c r="M302">
        <v>2</v>
      </c>
      <c r="N302">
        <v>0</v>
      </c>
      <c r="O302">
        <v>2</v>
      </c>
      <c r="P302">
        <v>3</v>
      </c>
      <c r="Q302" s="4">
        <f>(PRODUCT($M$302:$P$302)-1)/40+1</f>
        <v>0.97499999999999998</v>
      </c>
      <c r="R302" s="4">
        <f>($L$302^2+$Q$302^2)^0.5</f>
        <v>1.5022474659587852</v>
      </c>
      <c r="S302" s="5">
        <f>MIN(IF($D$302="SEC",-5.8*$R$302^2+6.9*$R$302+105,-11.965*$R$302^2+32.28*$R$302+78.259),100)</f>
        <v>99.749564974108779</v>
      </c>
    </row>
    <row r="303" spans="1:19" x14ac:dyDescent="0.3">
      <c r="A303" t="s">
        <v>1332</v>
      </c>
      <c r="B303" s="2" t="s">
        <v>1333</v>
      </c>
      <c r="C303" t="s">
        <v>1334</v>
      </c>
      <c r="D303" t="s">
        <v>33</v>
      </c>
      <c r="E303">
        <v>1</v>
      </c>
      <c r="F303">
        <v>2</v>
      </c>
      <c r="G303">
        <v>1</v>
      </c>
      <c r="H303">
        <v>2</v>
      </c>
      <c r="I303">
        <v>2</v>
      </c>
      <c r="J303">
        <v>1</v>
      </c>
      <c r="K303">
        <v>3</v>
      </c>
      <c r="L303" s="4">
        <f>AVERAGE($E$303:$K$303)</f>
        <v>1.7142857142857142</v>
      </c>
      <c r="M303">
        <v>3</v>
      </c>
      <c r="N303">
        <v>3</v>
      </c>
      <c r="O303">
        <v>3</v>
      </c>
      <c r="P303">
        <v>3</v>
      </c>
      <c r="Q303" s="4">
        <f>(PRODUCT($M$303:$P$303)-1)/40+1</f>
        <v>3</v>
      </c>
      <c r="R303" s="4">
        <f>($L$303^2+$Q$303^2)^0.5</f>
        <v>3.4552533206993785</v>
      </c>
      <c r="S303" s="5">
        <f>MIN(IF($D$303="SEC",-5.8*$R$303^2+6.9*$R$303+105,-11.965*$R$303^2+32.28*$R$303+78.259),100)</f>
        <v>46.947128212584076</v>
      </c>
    </row>
    <row r="304" spans="1:19" x14ac:dyDescent="0.3">
      <c r="A304" t="s">
        <v>1347</v>
      </c>
      <c r="B304" s="2" t="s">
        <v>1348</v>
      </c>
      <c r="C304" t="s">
        <v>1349</v>
      </c>
      <c r="D304" t="s">
        <v>487</v>
      </c>
      <c r="E304">
        <v>2</v>
      </c>
      <c r="F304">
        <v>3</v>
      </c>
      <c r="G304">
        <v>3</v>
      </c>
      <c r="H304">
        <v>3</v>
      </c>
      <c r="I304">
        <v>3</v>
      </c>
      <c r="J304">
        <v>3</v>
      </c>
      <c r="K304">
        <v>3</v>
      </c>
      <c r="L304" s="4">
        <f>AVERAGE($E$304:$K$304)</f>
        <v>2.8571428571428572</v>
      </c>
      <c r="M304">
        <v>2</v>
      </c>
      <c r="N304">
        <v>1</v>
      </c>
      <c r="O304">
        <v>3</v>
      </c>
      <c r="P304">
        <v>3</v>
      </c>
      <c r="Q304" s="4">
        <f>(PRODUCT($M$304:$P$304)-1)/40+1</f>
        <v>1.425</v>
      </c>
      <c r="R304" s="4">
        <f>($L$304^2+$Q$304^2)^0.5</f>
        <v>3.1927872315772077</v>
      </c>
      <c r="S304" s="5">
        <f>MIN(IF($D$304="SEC",-5.8*$R$304^2+6.9*$R$304+105,-11.965*$R$304^2+32.28*$R$304+78.259),100)</f>
        <v>59.35227432255715</v>
      </c>
    </row>
    <row r="305" spans="1:19" x14ac:dyDescent="0.3">
      <c r="A305" t="s">
        <v>1350</v>
      </c>
      <c r="B305" s="2" t="s">
        <v>1351</v>
      </c>
      <c r="C305" t="s">
        <v>1352</v>
      </c>
      <c r="D305" t="s">
        <v>23</v>
      </c>
      <c r="E305">
        <v>2</v>
      </c>
      <c r="F305">
        <v>3</v>
      </c>
      <c r="G305">
        <v>3</v>
      </c>
      <c r="H305">
        <v>2</v>
      </c>
      <c r="I305">
        <v>2</v>
      </c>
      <c r="J305">
        <v>3</v>
      </c>
      <c r="K305">
        <v>3</v>
      </c>
      <c r="L305" s="4">
        <f>AVERAGE($E$305:$K$305)</f>
        <v>2.5714285714285716</v>
      </c>
      <c r="M305">
        <v>2</v>
      </c>
      <c r="N305">
        <v>2</v>
      </c>
      <c r="O305">
        <v>3</v>
      </c>
      <c r="P305">
        <v>3</v>
      </c>
      <c r="Q305" s="4">
        <f>(PRODUCT($M$305:$P$305)-1)/40+1</f>
        <v>1.875</v>
      </c>
      <c r="R305" s="4">
        <f>($L$305^2+$Q$305^2)^0.5</f>
        <v>3.1824314443455313</v>
      </c>
      <c r="S305" s="5">
        <f>MIN(IF($D$305="SEC",-5.8*$R$305^2+6.9*$R$305+105,-11.965*$R$305^2+32.28*$R$305+78.259),100)</f>
        <v>68.217131557820892</v>
      </c>
    </row>
    <row r="306" spans="1:19" x14ac:dyDescent="0.3">
      <c r="A306" t="s">
        <v>1353</v>
      </c>
      <c r="B306" s="2" t="s">
        <v>1354</v>
      </c>
      <c r="C306" t="s">
        <v>1355</v>
      </c>
      <c r="D306" t="s">
        <v>33</v>
      </c>
      <c r="E306">
        <v>1</v>
      </c>
      <c r="F306">
        <v>1</v>
      </c>
      <c r="G306">
        <v>1</v>
      </c>
      <c r="H306">
        <v>2</v>
      </c>
      <c r="I306">
        <v>2</v>
      </c>
      <c r="J306">
        <v>1</v>
      </c>
      <c r="K306">
        <v>3</v>
      </c>
      <c r="L306" s="4">
        <f>AVERAGE($E$306:$K$306)</f>
        <v>1.5714285714285714</v>
      </c>
      <c r="M306">
        <v>3</v>
      </c>
      <c r="N306">
        <v>3</v>
      </c>
      <c r="O306">
        <v>3</v>
      </c>
      <c r="P306">
        <v>3</v>
      </c>
      <c r="Q306" s="4">
        <f>(PRODUCT($M$306:$P$306)-1)/40+1</f>
        <v>3</v>
      </c>
      <c r="R306" s="4">
        <f>($L$306^2+$Q$306^2)^0.5</f>
        <v>3.3866484546084852</v>
      </c>
      <c r="S306" s="5">
        <f>MIN(IF($D$306="SEC",-5.8*$R$306^2+6.9*$R$306+105,-11.965*$R$306^2+32.28*$R$306+78.259),100)</f>
        <v>50.348787624965979</v>
      </c>
    </row>
    <row r="307" spans="1:19" x14ac:dyDescent="0.3">
      <c r="A307" t="s">
        <v>1359</v>
      </c>
      <c r="B307" s="2" t="s">
        <v>1360</v>
      </c>
      <c r="C307" t="s">
        <v>1361</v>
      </c>
      <c r="D307" t="s">
        <v>33</v>
      </c>
      <c r="E307">
        <v>2</v>
      </c>
      <c r="F307">
        <v>3</v>
      </c>
      <c r="G307">
        <v>1</v>
      </c>
      <c r="H307">
        <v>2</v>
      </c>
      <c r="I307">
        <v>2</v>
      </c>
      <c r="J307">
        <v>1</v>
      </c>
      <c r="K307">
        <v>3</v>
      </c>
      <c r="L307" s="4">
        <f>AVERAGE($E$307:$K$307)</f>
        <v>2</v>
      </c>
      <c r="M307">
        <v>3</v>
      </c>
      <c r="N307">
        <v>2</v>
      </c>
      <c r="O307">
        <v>3</v>
      </c>
      <c r="P307">
        <v>3</v>
      </c>
      <c r="Q307" s="4">
        <f>(PRODUCT($M$307:$P$307)-1)/40+1</f>
        <v>2.3250000000000002</v>
      </c>
      <c r="R307" s="4">
        <f>($L$307^2+$Q$307^2)^0.5</f>
        <v>3.0668591425104612</v>
      </c>
      <c r="S307" s="5">
        <f>MIN(IF($D$307="SEC",-5.8*$R$307^2+6.9*$R$307+105,-11.965*$R$307^2+32.28*$R$307+78.259),100)</f>
        <v>64.718909995237695</v>
      </c>
    </row>
    <row r="308" spans="1:19" x14ac:dyDescent="0.3">
      <c r="A308" t="s">
        <v>1362</v>
      </c>
      <c r="B308" s="2" t="s">
        <v>1363</v>
      </c>
      <c r="C308" t="s">
        <v>1364</v>
      </c>
      <c r="D308" t="s">
        <v>33</v>
      </c>
      <c r="E308">
        <v>2</v>
      </c>
      <c r="F308">
        <v>3</v>
      </c>
      <c r="G308">
        <v>1</v>
      </c>
      <c r="H308">
        <v>2</v>
      </c>
      <c r="I308">
        <v>2</v>
      </c>
      <c r="J308">
        <v>1</v>
      </c>
      <c r="K308">
        <v>3</v>
      </c>
      <c r="L308" s="4">
        <f>AVERAGE($E$308:$K$308)</f>
        <v>2</v>
      </c>
      <c r="M308">
        <v>2</v>
      </c>
      <c r="N308">
        <v>2</v>
      </c>
      <c r="O308">
        <v>3</v>
      </c>
      <c r="P308">
        <v>3</v>
      </c>
      <c r="Q308" s="4">
        <f>(PRODUCT($M$308:$P$308)-1)/40+1</f>
        <v>1.875</v>
      </c>
      <c r="R308" s="4">
        <f>($L$308^2+$Q$308^2)^0.5</f>
        <v>2.7414640249326636</v>
      </c>
      <c r="S308" s="5">
        <f>MIN(IF($D$308="SEC",-5.8*$R$308^2+6.9*$R$308+105,-11.965*$R$308^2+32.28*$R$308+78.259),100)</f>
        <v>76.829005599826388</v>
      </c>
    </row>
    <row r="309" spans="1:19" x14ac:dyDescent="0.3">
      <c r="A309" t="s">
        <v>1365</v>
      </c>
      <c r="B309" s="2" t="s">
        <v>1366</v>
      </c>
      <c r="C309" t="s">
        <v>1367</v>
      </c>
      <c r="D309" t="s">
        <v>23</v>
      </c>
      <c r="E309">
        <v>3</v>
      </c>
      <c r="F309">
        <v>3</v>
      </c>
      <c r="G309">
        <v>2</v>
      </c>
      <c r="H309">
        <v>1</v>
      </c>
      <c r="I309">
        <v>1</v>
      </c>
      <c r="J309">
        <v>1</v>
      </c>
      <c r="K309">
        <v>1</v>
      </c>
      <c r="L309" s="4">
        <f>AVERAGE($E$309:$K$309)</f>
        <v>1.7142857142857142</v>
      </c>
      <c r="M309">
        <v>3</v>
      </c>
      <c r="N309">
        <v>2</v>
      </c>
      <c r="O309">
        <v>2</v>
      </c>
      <c r="P309">
        <v>3</v>
      </c>
      <c r="Q309" s="4">
        <f>(PRODUCT($M$309:$P$309)-1)/40+1</f>
        <v>1.875</v>
      </c>
      <c r="R309" s="4">
        <f>($L$309^2+$Q$309^2)^0.5</f>
        <v>2.5405512217241522</v>
      </c>
      <c r="S309" s="5">
        <f>MIN(IF($D$309="SEC",-5.8*$R$309^2+6.9*$R$309+105,-11.965*$R$309^2+32.28*$R$309+78.259),100)</f>
        <v>85.094280470712974</v>
      </c>
    </row>
    <row r="310" spans="1:19" x14ac:dyDescent="0.3">
      <c r="A310" t="s">
        <v>1368</v>
      </c>
      <c r="B310" s="2" t="s">
        <v>1369</v>
      </c>
      <c r="C310" t="s">
        <v>1370</v>
      </c>
      <c r="D310" t="s">
        <v>23</v>
      </c>
      <c r="E310">
        <v>2</v>
      </c>
      <c r="F310">
        <v>3</v>
      </c>
      <c r="G310">
        <v>1</v>
      </c>
      <c r="H310">
        <v>2</v>
      </c>
      <c r="I310">
        <v>2</v>
      </c>
      <c r="J310">
        <v>1</v>
      </c>
      <c r="K310">
        <v>3</v>
      </c>
      <c r="L310" s="4">
        <f>AVERAGE($E$310:$K$310)</f>
        <v>2</v>
      </c>
      <c r="M310">
        <v>3</v>
      </c>
      <c r="N310">
        <v>3</v>
      </c>
      <c r="O310">
        <v>3</v>
      </c>
      <c r="P310">
        <v>3</v>
      </c>
      <c r="Q310" s="4">
        <f>(PRODUCT($M$310:$P$310)-1)/40+1</f>
        <v>3</v>
      </c>
      <c r="R310" s="4">
        <f>($L$310^2+$Q$310^2)^0.5</f>
        <v>3.6055512754639891</v>
      </c>
      <c r="S310" s="5">
        <f>MIN(IF($D$310="SEC",-5.8*$R$310^2+6.9*$R$310+105,-11.965*$R$310^2+32.28*$R$310+78.259),100)</f>
        <v>54.478303800701539</v>
      </c>
    </row>
    <row r="311" spans="1:19" x14ac:dyDescent="0.3">
      <c r="A311" t="s">
        <v>1371</v>
      </c>
      <c r="B311" s="2" t="s">
        <v>1372</v>
      </c>
      <c r="C311" t="s">
        <v>1373</v>
      </c>
      <c r="D311" t="s">
        <v>23</v>
      </c>
      <c r="E311">
        <v>2</v>
      </c>
      <c r="F311">
        <v>3</v>
      </c>
      <c r="G311">
        <v>1</v>
      </c>
      <c r="H311">
        <v>2</v>
      </c>
      <c r="I311">
        <v>2</v>
      </c>
      <c r="J311">
        <v>1</v>
      </c>
      <c r="K311">
        <v>3</v>
      </c>
      <c r="L311" s="4">
        <f>AVERAGE($E$311:$K$311)</f>
        <v>2</v>
      </c>
      <c r="M311">
        <v>3</v>
      </c>
      <c r="N311">
        <v>3</v>
      </c>
      <c r="O311">
        <v>3</v>
      </c>
      <c r="P311">
        <v>3</v>
      </c>
      <c r="Q311" s="4">
        <f>(PRODUCT($M$311:$P$311)-1)/40+1</f>
        <v>3</v>
      </c>
      <c r="R311" s="4">
        <f>($L$311^2+$Q$311^2)^0.5</f>
        <v>3.6055512754639891</v>
      </c>
      <c r="S311" s="5">
        <f>MIN(IF($D$311="SEC",-5.8*$R$311^2+6.9*$R$311+105,-11.965*$R$311^2+32.28*$R$311+78.259),100)</f>
        <v>54.478303800701539</v>
      </c>
    </row>
  </sheetData>
  <mergeCells count="2">
    <mergeCell ref="E1:L1"/>
    <mergeCell ref="M1:Q1"/>
  </mergeCells>
  <conditionalFormatting sqref="E3:K311">
    <cfRule type="cellIs" dxfId="47" priority="6" operator="equal">
      <formula>3</formula>
    </cfRule>
    <cfRule type="cellIs" dxfId="46" priority="7" operator="equal">
      <formula>2</formula>
    </cfRule>
    <cfRule type="cellIs" dxfId="45" priority="8" operator="equal">
      <formula>1</formula>
    </cfRule>
    <cfRule type="cellIs" dxfId="44" priority="9" operator="equal">
      <formula>0</formula>
    </cfRule>
  </conditionalFormatting>
  <conditionalFormatting sqref="M3:P311">
    <cfRule type="cellIs" dxfId="43" priority="2" operator="equal">
      <formula>3</formula>
    </cfRule>
    <cfRule type="cellIs" dxfId="42" priority="3" operator="equal">
      <formula>2</formula>
    </cfRule>
    <cfRule type="cellIs" dxfId="41" priority="4" operator="equal">
      <formula>1</formula>
    </cfRule>
    <cfRule type="cellIs" dxfId="40" priority="5" operator="equal">
      <formula>0</formula>
    </cfRule>
  </conditionalFormatting>
  <conditionalFormatting sqref="S3:S311">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F76BF-3164-4859-A87C-48BE0BA19935}">
  <dimension ref="A1:S457"/>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24</v>
      </c>
      <c r="B4" s="2" t="s">
        <v>25</v>
      </c>
      <c r="C4" t="s">
        <v>26</v>
      </c>
      <c r="D4" t="s">
        <v>23</v>
      </c>
      <c r="E4">
        <v>3</v>
      </c>
      <c r="F4">
        <v>3</v>
      </c>
      <c r="G4">
        <v>3</v>
      </c>
      <c r="H4">
        <v>2</v>
      </c>
      <c r="I4">
        <v>2</v>
      </c>
      <c r="J4">
        <v>3</v>
      </c>
      <c r="K4">
        <v>3</v>
      </c>
      <c r="L4" s="4">
        <f>AVERAGE($E$4:$K$4)</f>
        <v>2.7142857142857144</v>
      </c>
      <c r="M4">
        <v>2</v>
      </c>
      <c r="N4">
        <v>2</v>
      </c>
      <c r="O4">
        <v>3</v>
      </c>
      <c r="P4">
        <v>3</v>
      </c>
      <c r="Q4" s="4">
        <f>(PRODUCT($M$4:$P$4)-1)/40+1</f>
        <v>1.875</v>
      </c>
      <c r="R4" s="4">
        <f>($L$4^2+$Q$4^2)^0.5</f>
        <v>3.2989349703768811</v>
      </c>
      <c r="S4" s="5">
        <f>MIN(IF($D$4="SEC",-5.8*$R$4^2+6.9*$R$4+105,-11.965*$R$4^2+32.28*$R$4+78.259),100)</f>
        <v>64.641414050702508</v>
      </c>
    </row>
    <row r="5" spans="1:19" x14ac:dyDescent="0.3">
      <c r="A5" t="s">
        <v>27</v>
      </c>
      <c r="B5" s="2" t="s">
        <v>28</v>
      </c>
      <c r="C5" t="s">
        <v>29</v>
      </c>
      <c r="D5" t="s">
        <v>23</v>
      </c>
      <c r="E5">
        <v>3</v>
      </c>
      <c r="F5">
        <v>3</v>
      </c>
      <c r="G5">
        <v>1</v>
      </c>
      <c r="H5">
        <v>2</v>
      </c>
      <c r="I5">
        <v>3</v>
      </c>
      <c r="J5">
        <v>1</v>
      </c>
      <c r="K5">
        <v>3</v>
      </c>
      <c r="L5" s="4">
        <f>AVERAGE($E$5:$K$5)</f>
        <v>2.2857142857142856</v>
      </c>
      <c r="M5">
        <v>3</v>
      </c>
      <c r="N5">
        <v>3</v>
      </c>
      <c r="O5">
        <v>3</v>
      </c>
      <c r="P5">
        <v>3</v>
      </c>
      <c r="Q5" s="4">
        <f>(PRODUCT($M$5:$P$5)-1)/40+1</f>
        <v>3</v>
      </c>
      <c r="R5" s="4">
        <f>($L$5^2+$Q$5^2)^0.5</f>
        <v>3.7715367949840242</v>
      </c>
      <c r="S5" s="5">
        <f>MIN(IF($D$5="SEC",-5.8*$R$5^2+6.9*$R$5+105,-11.965*$R$5^2+32.28*$R$5+78.259),100)</f>
        <v>48.521563069063255</v>
      </c>
    </row>
    <row r="6" spans="1:19" x14ac:dyDescent="0.3">
      <c r="A6" t="s">
        <v>30</v>
      </c>
      <c r="B6" s="2" t="s">
        <v>31</v>
      </c>
      <c r="C6" t="s">
        <v>32</v>
      </c>
      <c r="D6" t="s">
        <v>33</v>
      </c>
      <c r="E6">
        <v>1</v>
      </c>
      <c r="F6">
        <v>1</v>
      </c>
      <c r="G6">
        <v>1</v>
      </c>
      <c r="H6">
        <v>1</v>
      </c>
      <c r="I6">
        <v>1</v>
      </c>
      <c r="J6">
        <v>1</v>
      </c>
      <c r="K6">
        <v>2</v>
      </c>
      <c r="L6" s="4">
        <f>AVERAGE($E$6:$K$6)</f>
        <v>1.1428571428571428</v>
      </c>
      <c r="M6">
        <v>3</v>
      </c>
      <c r="N6">
        <v>0</v>
      </c>
      <c r="O6">
        <v>2</v>
      </c>
      <c r="P6">
        <v>3</v>
      </c>
      <c r="Q6" s="4">
        <f>(PRODUCT($M$6:$P$6)-1)/40+1</f>
        <v>0.97499999999999998</v>
      </c>
      <c r="R6" s="4">
        <f>($L$6^2+$Q$6^2)^0.5</f>
        <v>1.5022474659587852</v>
      </c>
      <c r="S6" s="5">
        <f>MIN(IF($D$6="SEC",-5.8*$R$6^2+6.9*$R$6+105,-11.965*$R$6^2+32.28*$R$6+78.259),100)</f>
        <v>99.749564974108779</v>
      </c>
    </row>
    <row r="7" spans="1:19" x14ac:dyDescent="0.3">
      <c r="A7" t="s">
        <v>34</v>
      </c>
      <c r="B7" s="2" t="s">
        <v>35</v>
      </c>
      <c r="C7" t="s">
        <v>36</v>
      </c>
      <c r="D7" t="s">
        <v>23</v>
      </c>
      <c r="E7">
        <v>1</v>
      </c>
      <c r="F7">
        <v>2</v>
      </c>
      <c r="G7">
        <v>2</v>
      </c>
      <c r="H7">
        <v>1</v>
      </c>
      <c r="I7">
        <v>2</v>
      </c>
      <c r="J7">
        <v>2</v>
      </c>
      <c r="K7">
        <v>3</v>
      </c>
      <c r="L7" s="4">
        <f>AVERAGE($E$7:$K$7)</f>
        <v>1.8571428571428572</v>
      </c>
      <c r="M7">
        <v>3</v>
      </c>
      <c r="N7">
        <v>1</v>
      </c>
      <c r="O7">
        <v>3</v>
      </c>
      <c r="P7">
        <v>3</v>
      </c>
      <c r="Q7" s="4">
        <f>(PRODUCT($M$7:$P$7)-1)/40+1</f>
        <v>1.65</v>
      </c>
      <c r="R7" s="4">
        <f>($L$7^2+$Q$7^2)^0.5</f>
        <v>2.4842462824439799</v>
      </c>
      <c r="S7" s="5">
        <f>MIN(IF($D$7="SEC",-5.8*$R$7^2+6.9*$R$7+105,-11.965*$R$7^2+32.28*$R$7+78.259),100)</f>
        <v>86.346717716210406</v>
      </c>
    </row>
    <row r="8" spans="1:19" x14ac:dyDescent="0.3">
      <c r="A8" t="s">
        <v>37</v>
      </c>
      <c r="B8" s="2" t="s">
        <v>38</v>
      </c>
      <c r="C8" t="s">
        <v>39</v>
      </c>
      <c r="D8" t="s">
        <v>33</v>
      </c>
      <c r="E8">
        <v>1</v>
      </c>
      <c r="F8">
        <v>2</v>
      </c>
      <c r="G8">
        <v>1</v>
      </c>
      <c r="H8">
        <v>2</v>
      </c>
      <c r="I8">
        <v>2</v>
      </c>
      <c r="J8">
        <v>1</v>
      </c>
      <c r="K8">
        <v>3</v>
      </c>
      <c r="L8" s="4">
        <f>AVERAGE($E$8:$K$8)</f>
        <v>1.7142857142857142</v>
      </c>
      <c r="M8">
        <v>3</v>
      </c>
      <c r="N8">
        <v>2</v>
      </c>
      <c r="O8">
        <v>3</v>
      </c>
      <c r="P8">
        <v>3</v>
      </c>
      <c r="Q8" s="4">
        <f>(PRODUCT($M$8:$P$8)-1)/40+1</f>
        <v>2.3250000000000002</v>
      </c>
      <c r="R8" s="4">
        <f>($L$8^2+$Q$8^2)^0.5</f>
        <v>2.8886676011968011</v>
      </c>
      <c r="S8" s="5">
        <f>MIN(IF($D$8="SEC",-5.8*$R$8^2+6.9*$R$8+105,-11.965*$R$8^2+32.28*$R$8+78.259),100)</f>
        <v>71.664438062040901</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3</v>
      </c>
      <c r="P10">
        <v>3</v>
      </c>
      <c r="Q10" s="4">
        <f>(PRODUCT($M$10:$P$10)-1)/40+1</f>
        <v>3</v>
      </c>
      <c r="R10" s="4">
        <f>($L$10^2+$Q$10^2)^0.5</f>
        <v>3.52831115292242</v>
      </c>
      <c r="S10" s="5">
        <f>MIN(IF($D$10="SEC",-5.8*$R$10^2+6.9*$R$10+105,-11.965*$R$10^2+32.28*$R$10+78.259),100)</f>
        <v>57.141265322511629</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3</v>
      </c>
      <c r="P11">
        <v>3</v>
      </c>
      <c r="Q11" s="4">
        <f>(PRODUCT($M$11:$P$11)-1)/40+1</f>
        <v>1.425</v>
      </c>
      <c r="R11" s="4">
        <f>($L$11^2+$Q$11^2)^0.5</f>
        <v>2.3408555256223598</v>
      </c>
      <c r="S11" s="5">
        <f>MIN(IF($D$11="SEC",-5.8*$R$11^2+6.9*$R$11+105,-11.965*$R$11^2+32.28*$R$11+78.259),100)</f>
        <v>89.370196494141226</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3</v>
      </c>
      <c r="P12">
        <v>3</v>
      </c>
      <c r="Q12" s="4">
        <f>(PRODUCT($M$12:$P$12)-1)/40+1</f>
        <v>1.65</v>
      </c>
      <c r="R12" s="4">
        <f>($L$12^2+$Q$12^2)^0.5</f>
        <v>2.8190405807505443</v>
      </c>
      <c r="S12" s="5">
        <f>MIN(IF($D$12="SEC",-5.8*$R$12^2+6.9*$R$12+105,-11.965*$R$12^2+32.28*$R$12+78.259),100)</f>
        <v>78.358839190852223</v>
      </c>
    </row>
    <row r="13" spans="1:19" x14ac:dyDescent="0.3">
      <c r="A13" t="s">
        <v>52</v>
      </c>
      <c r="B13" s="2" t="s">
        <v>53</v>
      </c>
      <c r="C13" t="s">
        <v>54</v>
      </c>
      <c r="D13" t="s">
        <v>23</v>
      </c>
      <c r="E13">
        <v>3</v>
      </c>
      <c r="F13">
        <v>3</v>
      </c>
      <c r="G13">
        <v>3</v>
      </c>
      <c r="H13">
        <v>2</v>
      </c>
      <c r="I13">
        <v>2</v>
      </c>
      <c r="J13">
        <v>3</v>
      </c>
      <c r="K13">
        <v>3</v>
      </c>
      <c r="L13" s="4">
        <f>AVERAGE($E$13:$K$13)</f>
        <v>2.7142857142857144</v>
      </c>
      <c r="M13">
        <v>2</v>
      </c>
      <c r="N13">
        <v>1</v>
      </c>
      <c r="O13">
        <v>3</v>
      </c>
      <c r="P13">
        <v>3</v>
      </c>
      <c r="Q13" s="4">
        <f>(PRODUCT($M$13:$P$13)-1)/40+1</f>
        <v>1.425</v>
      </c>
      <c r="R13" s="4">
        <f>($L$13^2+$Q$13^2)^0.5</f>
        <v>3.0656111851921977</v>
      </c>
      <c r="S13" s="5">
        <f>MIN(IF($D$13="SEC",-5.8*$R$13^2+6.9*$R$13+105,-11.965*$R$13^2+32.28*$R$13+78.259),100)</f>
        <v>71.644479932928206</v>
      </c>
    </row>
    <row r="14" spans="1:19" x14ac:dyDescent="0.3">
      <c r="A14" t="s">
        <v>55</v>
      </c>
      <c r="B14" s="2" t="s">
        <v>56</v>
      </c>
      <c r="C14" t="s">
        <v>57</v>
      </c>
      <c r="D14" t="s">
        <v>23</v>
      </c>
      <c r="E14">
        <v>1</v>
      </c>
      <c r="F14">
        <v>2</v>
      </c>
      <c r="G14">
        <v>3</v>
      </c>
      <c r="H14">
        <v>3</v>
      </c>
      <c r="I14">
        <v>3</v>
      </c>
      <c r="J14">
        <v>3</v>
      </c>
      <c r="K14">
        <v>3</v>
      </c>
      <c r="L14" s="4">
        <f>AVERAGE($E$14:$K$14)</f>
        <v>2.5714285714285716</v>
      </c>
      <c r="M14">
        <v>3</v>
      </c>
      <c r="N14">
        <v>2</v>
      </c>
      <c r="O14">
        <v>3</v>
      </c>
      <c r="P14">
        <v>3</v>
      </c>
      <c r="Q14" s="4">
        <f>(PRODUCT($M$14:$P$14)-1)/40+1</f>
        <v>2.3250000000000002</v>
      </c>
      <c r="R14" s="4">
        <f>($L$14^2+$Q$14^2)^0.5</f>
        <v>3.4666799532058312</v>
      </c>
      <c r="S14" s="5">
        <f>MIN(IF($D$14="SEC",-5.8*$R$14^2+6.9*$R$14+105,-11.965*$R$14^2+32.28*$R$14+78.259),100)</f>
        <v>59.216446268956972</v>
      </c>
    </row>
    <row r="15" spans="1:19" x14ac:dyDescent="0.3">
      <c r="A15" t="s">
        <v>58</v>
      </c>
      <c r="B15" s="2" t="s">
        <v>59</v>
      </c>
      <c r="C15" t="s">
        <v>60</v>
      </c>
      <c r="D15" t="s">
        <v>23</v>
      </c>
      <c r="E15">
        <v>3</v>
      </c>
      <c r="F15">
        <v>3</v>
      </c>
      <c r="G15">
        <v>2</v>
      </c>
      <c r="H15">
        <v>2</v>
      </c>
      <c r="I15">
        <v>3</v>
      </c>
      <c r="J15">
        <v>2</v>
      </c>
      <c r="K15">
        <v>3</v>
      </c>
      <c r="L15" s="4">
        <f>AVERAGE($E$15:$K$15)</f>
        <v>2.5714285714285716</v>
      </c>
      <c r="M15">
        <v>3</v>
      </c>
      <c r="N15">
        <v>1</v>
      </c>
      <c r="O15">
        <v>3</v>
      </c>
      <c r="P15">
        <v>3</v>
      </c>
      <c r="Q15" s="4">
        <f>(PRODUCT($M$15:$P$15)-1)/40+1</f>
        <v>1.65</v>
      </c>
      <c r="R15" s="4">
        <f>($L$15^2+$Q$15^2)^0.5</f>
        <v>3.0552814760606237</v>
      </c>
      <c r="S15" s="5">
        <f>MIN(IF($D$15="SEC",-5.8*$R$15^2+6.9*$R$15+105,-11.965*$R$15^2+32.28*$R$15+78.259),100)</f>
        <v>71.939921776655041</v>
      </c>
    </row>
    <row r="16" spans="1:19" x14ac:dyDescent="0.3">
      <c r="A16" t="s">
        <v>61</v>
      </c>
      <c r="B16" s="2" t="s">
        <v>62</v>
      </c>
      <c r="C16" t="s">
        <v>63</v>
      </c>
      <c r="D16" t="s">
        <v>33</v>
      </c>
      <c r="E16">
        <v>1</v>
      </c>
      <c r="F16">
        <v>2</v>
      </c>
      <c r="G16">
        <v>1</v>
      </c>
      <c r="H16">
        <v>2</v>
      </c>
      <c r="I16">
        <v>2</v>
      </c>
      <c r="J16">
        <v>1</v>
      </c>
      <c r="K16">
        <v>3</v>
      </c>
      <c r="L16" s="4">
        <f>AVERAGE($E$16:$K$16)</f>
        <v>1.7142857142857142</v>
      </c>
      <c r="M16">
        <v>2</v>
      </c>
      <c r="N16">
        <v>1</v>
      </c>
      <c r="O16">
        <v>3</v>
      </c>
      <c r="P16">
        <v>3</v>
      </c>
      <c r="Q16" s="4">
        <f>(PRODUCT($M$16:$P$16)-1)/40+1</f>
        <v>1.425</v>
      </c>
      <c r="R16" s="4">
        <f>($L$16^2+$Q$16^2)^0.5</f>
        <v>2.2292152229437341</v>
      </c>
      <c r="S16" s="5">
        <f>MIN(IF($D$16="SEC",-5.8*$R$16^2+6.9*$R$16+105,-11.965*$R$16^2+32.28*$R$16+78.259),100)</f>
        <v>90.759190292031889</v>
      </c>
    </row>
    <row r="17" spans="1:19" x14ac:dyDescent="0.3">
      <c r="A17" t="s">
        <v>64</v>
      </c>
      <c r="B17" s="2" t="s">
        <v>65</v>
      </c>
      <c r="C17" t="s">
        <v>66</v>
      </c>
      <c r="D17" t="s">
        <v>23</v>
      </c>
      <c r="E17">
        <v>1</v>
      </c>
      <c r="F17">
        <v>2</v>
      </c>
      <c r="G17">
        <v>3</v>
      </c>
      <c r="H17">
        <v>2</v>
      </c>
      <c r="I17">
        <v>2</v>
      </c>
      <c r="J17">
        <v>3</v>
      </c>
      <c r="K17">
        <v>3</v>
      </c>
      <c r="L17" s="4">
        <f>AVERAGE($E$17:$K$17)</f>
        <v>2.2857142857142856</v>
      </c>
      <c r="M17">
        <v>2</v>
      </c>
      <c r="N17">
        <v>1</v>
      </c>
      <c r="O17">
        <v>3</v>
      </c>
      <c r="P17">
        <v>3</v>
      </c>
      <c r="Q17" s="4">
        <f>(PRODUCT($M$17:$P$17)-1)/40+1</f>
        <v>1.425</v>
      </c>
      <c r="R17" s="4">
        <f>($L$17^2+$Q$17^2)^0.5</f>
        <v>2.6935320298668004</v>
      </c>
      <c r="S17" s="5">
        <f>MIN(IF($D$17="SEC",-5.8*$R$17^2+6.9*$R$17+105,-11.965*$R$17^2+32.28*$R$17+78.259),100)</f>
        <v>81.505705189754408</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0</v>
      </c>
      <c r="O19">
        <v>2</v>
      </c>
      <c r="P19">
        <v>3</v>
      </c>
      <c r="Q19" s="4">
        <f>(PRODUCT($M$19:$P$19)-1)/40+1</f>
        <v>0.97499999999999998</v>
      </c>
      <c r="R19" s="4">
        <f>($L$19^2+$Q$19^2)^0.5</f>
        <v>1.5022474659587852</v>
      </c>
      <c r="S19" s="5">
        <f>MIN(IF($D$19="SEC",-5.8*$R$19^2+6.9*$R$19+105,-11.965*$R$19^2+32.28*$R$19+78.259),100)</f>
        <v>99.749564974108779</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3</v>
      </c>
      <c r="P21">
        <v>3</v>
      </c>
      <c r="Q21" s="4">
        <f>(PRODUCT($M$21:$P$21)-1)/40+1</f>
        <v>1.65</v>
      </c>
      <c r="R21" s="4">
        <f>($L$21^2+$Q$21^2)^0.5</f>
        <v>2.4842462824439799</v>
      </c>
      <c r="S21" s="5">
        <f>MIN(IF($D$21="SEC",-5.8*$R$21^2+6.9*$R$21+105,-11.965*$R$21^2+32.28*$R$21+78.259),100)</f>
        <v>86.346717716210406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3</v>
      </c>
      <c r="P22">
        <v>3</v>
      </c>
      <c r="Q22" s="4">
        <f>(PRODUCT($M$22:$P$22)-1)/40+1</f>
        <v>1.65</v>
      </c>
      <c r="R22" s="4">
        <f>($L$22^2+$Q$22^2)^0.5</f>
        <v>2.936061849429175</v>
      </c>
      <c r="S22" s="5">
        <f>MIN(IF($D$22="SEC",-5.8*$R$22^2+6.9*$R$22+105,-11.965*$R$22^2+32.28*$R$22+78.259),100)</f>
        <v>75.260163495755194</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3</v>
      </c>
      <c r="P23">
        <v>3</v>
      </c>
      <c r="Q23" s="4">
        <f>(PRODUCT($M$23:$P$23)-1)/40+1</f>
        <v>2.3250000000000002</v>
      </c>
      <c r="R23" s="4">
        <f>($L$23^2+$Q$23^2)^0.5</f>
        <v>3.5739294815056875</v>
      </c>
      <c r="S23" s="5">
        <f>MIN(IF($D$23="SEC",-5.8*$R$23^2+6.9*$R$23+105,-11.965*$R$23^2+32.28*$R$23+78.259),100)</f>
        <v>55.576876177491272</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3</v>
      </c>
      <c r="P24">
        <v>3</v>
      </c>
      <c r="Q24" s="4">
        <f>(PRODUCT($M$24:$P$24)-1)/40+1</f>
        <v>3</v>
      </c>
      <c r="R24" s="4">
        <f>($L$24^2+$Q$24^2)^0.5</f>
        <v>3.3866484546084852</v>
      </c>
      <c r="S24" s="5">
        <f>MIN(IF($D$24="SEC",-5.8*$R$24^2+6.9*$R$24+105,-11.965*$R$24^2+32.28*$R$24+78.259),100)</f>
        <v>50.348787624965979</v>
      </c>
    </row>
    <row r="25" spans="1:19" x14ac:dyDescent="0.3">
      <c r="A25" t="s">
        <v>87</v>
      </c>
      <c r="B25" s="2" t="s">
        <v>88</v>
      </c>
      <c r="C25" t="s">
        <v>89</v>
      </c>
      <c r="D25" t="s">
        <v>23</v>
      </c>
      <c r="E25">
        <v>1</v>
      </c>
      <c r="F25">
        <v>2</v>
      </c>
      <c r="G25">
        <v>2</v>
      </c>
      <c r="H25">
        <v>2</v>
      </c>
      <c r="I25">
        <v>3</v>
      </c>
      <c r="J25">
        <v>1</v>
      </c>
      <c r="K25">
        <v>3</v>
      </c>
      <c r="L25" s="4">
        <f>AVERAGE($E$25:$K$25)</f>
        <v>2</v>
      </c>
      <c r="M25">
        <v>3</v>
      </c>
      <c r="N25">
        <v>1</v>
      </c>
      <c r="O25">
        <v>3</v>
      </c>
      <c r="P25">
        <v>3</v>
      </c>
      <c r="Q25" s="4">
        <f>(PRODUCT($M$25:$P$25)-1)/40+1</f>
        <v>1.65</v>
      </c>
      <c r="R25" s="4">
        <f>($L$25^2+$Q$25^2)^0.5</f>
        <v>2.5927784324928345</v>
      </c>
      <c r="S25" s="5">
        <f>MIN(IF($D$25="SEC",-5.8*$R$25^2+6.9*$R$25+105,-11.965*$R$25^2+32.28*$R$25+78.259),100)</f>
        <v>83.899671184200557</v>
      </c>
    </row>
    <row r="26" spans="1:19" x14ac:dyDescent="0.3">
      <c r="A26" t="s">
        <v>90</v>
      </c>
      <c r="B26" s="2" t="s">
        <v>91</v>
      </c>
      <c r="C26" t="s">
        <v>92</v>
      </c>
      <c r="D26" t="s">
        <v>23</v>
      </c>
      <c r="E26">
        <v>3</v>
      </c>
      <c r="F26">
        <v>3</v>
      </c>
      <c r="G26">
        <v>2</v>
      </c>
      <c r="H26">
        <v>1</v>
      </c>
      <c r="I26">
        <v>1</v>
      </c>
      <c r="J26">
        <v>2</v>
      </c>
      <c r="K26">
        <v>2</v>
      </c>
      <c r="L26" s="4">
        <f>AVERAGE($E$26:$K$26)</f>
        <v>2</v>
      </c>
      <c r="M26">
        <v>2</v>
      </c>
      <c r="N26">
        <v>2</v>
      </c>
      <c r="O26">
        <v>2</v>
      </c>
      <c r="P26">
        <v>3</v>
      </c>
      <c r="Q26" s="4">
        <f>(PRODUCT($M$26:$P$26)-1)/40+1</f>
        <v>1.575</v>
      </c>
      <c r="R26" s="4">
        <f>($L$26^2+$Q$26^2)^0.5</f>
        <v>2.5457071709055619</v>
      </c>
      <c r="S26" s="5">
        <f>MIN(IF($D$26="SEC",-5.8*$R$26^2+6.9*$R$26+105,-11.965*$R$26^2+32.28*$R$26+78.259),100)</f>
        <v>84.977754479248375</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3</v>
      </c>
      <c r="P27">
        <v>3</v>
      </c>
      <c r="Q27" s="4">
        <f>(PRODUCT($M$27:$P$27)-1)/40+1</f>
        <v>1.875</v>
      </c>
      <c r="R27" s="4">
        <f>($L$27^2+$Q$27^2)^0.5</f>
        <v>2.5405512217241522</v>
      </c>
      <c r="S27" s="5">
        <f>MIN(IF($D$27="SEC",-5.8*$R$27^2+6.9*$R$27+105,-11.965*$R$27^2+32.28*$R$27+78.259),100)</f>
        <v>85.094280470712974</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3</v>
      </c>
      <c r="P28">
        <v>3</v>
      </c>
      <c r="Q28" s="4">
        <f>(PRODUCT($M$28:$P$28)-1)/40+1</f>
        <v>1.65</v>
      </c>
      <c r="R28" s="4">
        <f>($L$28^2+$Q$28^2)^0.5</f>
        <v>2.7045030476399683</v>
      </c>
      <c r="S28" s="5">
        <f>MIN(IF($D$28="SEC",-5.8*$R$28^2+6.9*$R$28+105,-11.965*$R$28^2+32.28*$R$28+78.259),100)</f>
        <v>81.237917967491299</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23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29.874220741123082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2</v>
      </c>
      <c r="P31">
        <v>3</v>
      </c>
      <c r="Q31" s="4">
        <f>(PRODUCT($M$31:$P$31)-1)/40+1</f>
        <v>1.575</v>
      </c>
      <c r="R31" s="4">
        <f>($L$31^2+$Q$31^2)^0.5</f>
        <v>2.6594100350818182</v>
      </c>
      <c r="S31" s="5">
        <f>MIN(IF($D$31="SEC",-5.8*$R$31^2+6.9*$R$31+105,-11.965*$R$31^2+32.28*$R$31+78.259),100)</f>
        <v>82.32965118084006</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3</v>
      </c>
      <c r="P32">
        <v>3</v>
      </c>
      <c r="Q32" s="4">
        <f>(PRODUCT($M$32:$P$32)-1)/40+1</f>
        <v>1.875</v>
      </c>
      <c r="R32" s="4">
        <f>($L$32^2+$Q$32^2)^0.5</f>
        <v>2.8473604855539238</v>
      </c>
      <c r="S32" s="5">
        <f>MIN(IF($D$32="SEC",-5.8*$R$32^2+6.9*$R$32+105,-11.965*$R$32^2+32.28*$R$32+78.259),100)</f>
        <v>77.623509289097598</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3</v>
      </c>
      <c r="P33">
        <v>3</v>
      </c>
      <c r="Q33" s="4">
        <f>(PRODUCT($M$33:$P$33)-1)/40+1</f>
        <v>2.3250000000000002</v>
      </c>
      <c r="R33" s="4">
        <f>($L$33^2+$Q$33^2)^0.5</f>
        <v>2.9756687637969277</v>
      </c>
      <c r="S33" s="5">
        <f>MIN(IF($D$33="SEC",-5.8*$R$33^2+6.9*$R$33+105,-11.965*$R$33^2+32.28*$R$33+78.259),100)</f>
        <v>74.175407837545734</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3</v>
      </c>
      <c r="P34">
        <v>3</v>
      </c>
      <c r="Q34" s="4">
        <f>(PRODUCT($M$34:$P$34)-1)/40+1</f>
        <v>1.875</v>
      </c>
      <c r="R34" s="4">
        <f>($L$34^2+$Q$34^2)^0.5</f>
        <v>2.5405512217241522</v>
      </c>
      <c r="S34" s="5">
        <f>MIN(IF($D$34="SEC",-5.8*$R$34^2+6.9*$R$34+105,-11.965*$R$34^2+32.28*$R$34+78.259),100)</f>
        <v>85.094280470712974</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3</v>
      </c>
      <c r="P35">
        <v>3</v>
      </c>
      <c r="Q35" s="4">
        <f>(PRODUCT($M$35:$P$35)-1)/40+1</f>
        <v>1.875</v>
      </c>
      <c r="R35" s="4">
        <f>($L$35^2+$Q$35^2)^0.5</f>
        <v>2.4464285714285716</v>
      </c>
      <c r="S35" s="5">
        <f>MIN(IF($D$35="SEC",-5.8*$R$35^2+6.9*$R$35+105,-11.965*$R$35^2+32.28*$R$35+78.259),100)</f>
        <v>87.16728316326531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3</v>
      </c>
      <c r="P36">
        <v>3</v>
      </c>
      <c r="Q36" s="4">
        <f>(PRODUCT($M$36:$P$36)-1)/40+1</f>
        <v>1.875</v>
      </c>
      <c r="R36" s="4">
        <f>($L$36^2+$Q$36^2)^0.5</f>
        <v>2.9563685149044541</v>
      </c>
      <c r="S36" s="5">
        <f>MIN(IF($D$36="SEC",-5.8*$R$36^2+6.9*$R$36+105,-11.965*$R$36^2+32.28*$R$36+78.259),100)</f>
        <v>74.7062769365142</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3</v>
      </c>
      <c r="P37">
        <v>3</v>
      </c>
      <c r="Q37" s="4">
        <f>(PRODUCT($M$37:$P$37)-1)/40+1</f>
        <v>3</v>
      </c>
      <c r="R37" s="4">
        <f>($L$37^2+$Q$37^2)^0.5</f>
        <v>3.6867108287325543</v>
      </c>
      <c r="S37" s="5">
        <f>MIN(IF($D$37="SEC",-5.8*$R$37^2+6.9*$R$37+105,-11.965*$R$37^2+32.28*$R$37+78.259),100)</f>
        <v>51.605651657030137</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3</v>
      </c>
      <c r="P38">
        <v>3</v>
      </c>
      <c r="Q38" s="4">
        <f>(PRODUCT($M$38:$P$38)-1)/40+1</f>
        <v>1.875</v>
      </c>
      <c r="R38" s="4">
        <f>($L$38^2+$Q$38^2)^0.5</f>
        <v>2.9563685149044541</v>
      </c>
      <c r="S38" s="5">
        <f>MIN(IF($D$38="SEC",-5.8*$R$38^2+6.9*$R$38+105,-11.965*$R$38^2+32.28*$R$38+78.259),100)</f>
        <v>74.7062769365142</v>
      </c>
    </row>
    <row r="39" spans="1:19" x14ac:dyDescent="0.3">
      <c r="A39" t="s">
        <v>129</v>
      </c>
      <c r="B39" s="2" t="s">
        <v>130</v>
      </c>
      <c r="C39" t="s">
        <v>131</v>
      </c>
      <c r="D39" t="s">
        <v>23</v>
      </c>
      <c r="E39">
        <v>2</v>
      </c>
      <c r="F39">
        <v>3</v>
      </c>
      <c r="G39">
        <v>1</v>
      </c>
      <c r="H39">
        <v>2</v>
      </c>
      <c r="I39">
        <v>2</v>
      </c>
      <c r="J39">
        <v>1</v>
      </c>
      <c r="K39">
        <v>3</v>
      </c>
      <c r="L39" s="4">
        <f>AVERAGE($E$39:$K$39)</f>
        <v>2</v>
      </c>
      <c r="M39">
        <v>3</v>
      </c>
      <c r="N39">
        <v>3</v>
      </c>
      <c r="O39">
        <v>3</v>
      </c>
      <c r="P39">
        <v>3</v>
      </c>
      <c r="Q39" s="4">
        <f>(PRODUCT($M$39:$P$39)-1)/40+1</f>
        <v>3</v>
      </c>
      <c r="R39" s="4">
        <f>($L$39^2+$Q$39^2)^0.5</f>
        <v>3.6055512754639891</v>
      </c>
      <c r="S39" s="5">
        <f>MIN(IF($D$39="SEC",-5.8*$R$39^2+6.9*$R$39+105,-11.965*$R$39^2+32.28*$R$39+78.259),100)</f>
        <v>54.478303800701539</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3</v>
      </c>
      <c r="P40">
        <v>3</v>
      </c>
      <c r="Q40" s="4">
        <f>(PRODUCT($M$40:$P$40)-1)/40+1</f>
        <v>3</v>
      </c>
      <c r="R40" s="4">
        <f>($L$40^2+$Q$40^2)^0.5</f>
        <v>3.3866484546084852</v>
      </c>
      <c r="S40" s="5">
        <f>MIN(IF($D$40="SEC",-5.8*$R$40^2+6.9*$R$40+105,-11.965*$R$40^2+32.28*$R$40+78.259),100)</f>
        <v>50.348787624965979</v>
      </c>
    </row>
    <row r="41" spans="1:19" x14ac:dyDescent="0.3">
      <c r="A41" t="s">
        <v>135</v>
      </c>
      <c r="B41" s="2" t="s">
        <v>136</v>
      </c>
      <c r="C41" t="s">
        <v>137</v>
      </c>
      <c r="D41" t="s">
        <v>23</v>
      </c>
      <c r="E41">
        <v>1</v>
      </c>
      <c r="F41">
        <v>2</v>
      </c>
      <c r="G41">
        <v>2</v>
      </c>
      <c r="H41">
        <v>2</v>
      </c>
      <c r="I41">
        <v>2</v>
      </c>
      <c r="J41">
        <v>2</v>
      </c>
      <c r="K41">
        <v>3</v>
      </c>
      <c r="L41" s="4">
        <f>AVERAGE($E$41:$K$41)</f>
        <v>2</v>
      </c>
      <c r="M41">
        <v>3</v>
      </c>
      <c r="N41">
        <v>3</v>
      </c>
      <c r="O41">
        <v>3</v>
      </c>
      <c r="P41">
        <v>3</v>
      </c>
      <c r="Q41" s="4">
        <f>(PRODUCT($M$41:$P$41)-1)/40+1</f>
        <v>3</v>
      </c>
      <c r="R41" s="4">
        <f>($L$41^2+$Q$41^2)^0.5</f>
        <v>3.6055512754639891</v>
      </c>
      <c r="S41" s="5">
        <f>MIN(IF($D$41="SEC",-5.8*$R$41^2+6.9*$R$41+105,-11.965*$R$41^2+32.28*$R$41+78.259),100)</f>
        <v>54.478303800701539</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3</v>
      </c>
      <c r="P42">
        <v>3</v>
      </c>
      <c r="Q42" s="4">
        <f>(PRODUCT($M$42:$P$42)-1)/40+1</f>
        <v>3</v>
      </c>
      <c r="R42" s="4">
        <f>($L$42^2+$Q$42^2)^0.5</f>
        <v>3.3866484546084852</v>
      </c>
      <c r="S42" s="5">
        <f>MIN(IF($D$42="SEC",-5.8*$R$42^2+6.9*$R$42+105,-11.965*$R$42^2+32.28*$R$42+78.259),100)</f>
        <v>50.348787624965979</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3</v>
      </c>
      <c r="P43">
        <v>3</v>
      </c>
      <c r="Q43" s="4">
        <f>(PRODUCT($M$43:$P$43)-1)/40+1</f>
        <v>3</v>
      </c>
      <c r="R43" s="4">
        <f>($L$43^2+$Q$43^2)^0.5</f>
        <v>3.4552533206993785</v>
      </c>
      <c r="S43" s="5">
        <f>MIN(IF($D$43="SEC",-5.8*$R$43^2+6.9*$R$43+105,-11.965*$R$43^2+32.28*$R$43+78.259),100)</f>
        <v>46.947128212584076</v>
      </c>
    </row>
    <row r="44" spans="1:19" x14ac:dyDescent="0.3">
      <c r="A44" t="s">
        <v>144</v>
      </c>
      <c r="B44" s="2" t="s">
        <v>145</v>
      </c>
      <c r="C44" t="s">
        <v>146</v>
      </c>
      <c r="D44" t="s">
        <v>33</v>
      </c>
      <c r="E44">
        <v>2</v>
      </c>
      <c r="F44">
        <v>3</v>
      </c>
      <c r="G44">
        <v>1</v>
      </c>
      <c r="H44">
        <v>3</v>
      </c>
      <c r="I44">
        <v>2</v>
      </c>
      <c r="J44">
        <v>1</v>
      </c>
      <c r="K44">
        <v>3</v>
      </c>
      <c r="L44" s="4">
        <f>AVERAGE($E$44:$K$44)</f>
        <v>2.1428571428571428</v>
      </c>
      <c r="M44">
        <v>2</v>
      </c>
      <c r="N44">
        <v>2</v>
      </c>
      <c r="O44">
        <v>3</v>
      </c>
      <c r="P44">
        <v>3</v>
      </c>
      <c r="Q44" s="4">
        <f>(PRODUCT($M$44:$P$44)-1)/40+1</f>
        <v>1.875</v>
      </c>
      <c r="R44" s="4">
        <f>($L$44^2+$Q$44^2)^0.5</f>
        <v>2.8473604855539238</v>
      </c>
      <c r="S44" s="5">
        <f>MIN(IF($D$44="SEC",-5.8*$R$44^2+6.9*$R$44+105,-11.965*$R$44^2+32.28*$R$44+78.259),100)</f>
        <v>73.166016818068442</v>
      </c>
    </row>
    <row r="45" spans="1:19" x14ac:dyDescent="0.3">
      <c r="A45" t="s">
        <v>147</v>
      </c>
      <c r="B45" s="2" t="s">
        <v>148</v>
      </c>
      <c r="C45" t="s">
        <v>149</v>
      </c>
      <c r="D45" t="s">
        <v>23</v>
      </c>
      <c r="E45">
        <v>1</v>
      </c>
      <c r="F45">
        <v>2</v>
      </c>
      <c r="G45">
        <v>1</v>
      </c>
      <c r="H45">
        <v>3</v>
      </c>
      <c r="I45">
        <v>3</v>
      </c>
      <c r="J45">
        <v>1</v>
      </c>
      <c r="K45">
        <v>3</v>
      </c>
      <c r="L45" s="4">
        <f>AVERAGE($E$45:$K$45)</f>
        <v>2</v>
      </c>
      <c r="M45">
        <v>3</v>
      </c>
      <c r="N45">
        <v>3</v>
      </c>
      <c r="O45">
        <v>3</v>
      </c>
      <c r="P45">
        <v>3</v>
      </c>
      <c r="Q45" s="4">
        <f>(PRODUCT($M$45:$P$45)-1)/40+1</f>
        <v>3</v>
      </c>
      <c r="R45" s="4">
        <f>($L$45^2+$Q$45^2)^0.5</f>
        <v>3.6055512754639891</v>
      </c>
      <c r="S45" s="5">
        <f>MIN(IF($D$45="SEC",-5.8*$R$45^2+6.9*$R$45+105,-11.965*$R$45^2+32.28*$R$45+78.259),100)</f>
        <v>54.478303800701539</v>
      </c>
    </row>
    <row r="46" spans="1:19" x14ac:dyDescent="0.3">
      <c r="A46" t="s">
        <v>150</v>
      </c>
      <c r="B46" s="2" t="s">
        <v>151</v>
      </c>
      <c r="C46" t="s">
        <v>152</v>
      </c>
      <c r="D46" t="s">
        <v>33</v>
      </c>
      <c r="E46">
        <v>2</v>
      </c>
      <c r="F46">
        <v>3</v>
      </c>
      <c r="G46">
        <v>1</v>
      </c>
      <c r="H46">
        <v>2</v>
      </c>
      <c r="I46">
        <v>2</v>
      </c>
      <c r="J46">
        <v>1</v>
      </c>
      <c r="K46">
        <v>3</v>
      </c>
      <c r="L46" s="4">
        <f>AVERAGE($E$46:$K$46)</f>
        <v>2</v>
      </c>
      <c r="M46">
        <v>3</v>
      </c>
      <c r="N46">
        <v>3</v>
      </c>
      <c r="O46">
        <v>3</v>
      </c>
      <c r="P46">
        <v>3</v>
      </c>
      <c r="Q46" s="4">
        <f>(PRODUCT($M$46:$P$46)-1)/40+1</f>
        <v>3</v>
      </c>
      <c r="R46" s="4">
        <f>($L$46^2+$Q$46^2)^0.5</f>
        <v>3.6055512754639891</v>
      </c>
      <c r="S46" s="5">
        <f>MIN(IF($D$46="SEC",-5.8*$R$46^2+6.9*$R$46+105,-11.965*$R$46^2+32.28*$R$46+78.259),100)</f>
        <v>39.101195171977579</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3</v>
      </c>
      <c r="P47">
        <v>3</v>
      </c>
      <c r="Q47" s="4">
        <f>(PRODUCT($M$47:$P$47)-1)/40+1</f>
        <v>1.425</v>
      </c>
      <c r="R47" s="4">
        <f>($L$47^2+$Q$47^2)^0.5</f>
        <v>1.9192931575165364</v>
      </c>
      <c r="S47" s="5">
        <f>MIN(IF($D$47="SEC",-5.8*$R$47^2+6.9*$R$47+105,-11.965*$R$47^2+32.28*$R$47+78.259),100)</f>
        <v>96.877742684823289</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3</v>
      </c>
      <c r="P48">
        <v>3</v>
      </c>
      <c r="Q48" s="4">
        <f>(PRODUCT($M$48:$P$48)-1)/40+1</f>
        <v>3</v>
      </c>
      <c r="R48" s="4">
        <f>($L$48^2+$Q$48^2)^0.5</f>
        <v>3.52831115292242</v>
      </c>
      <c r="S48" s="5">
        <f>MIN(IF($D$48="SEC",-5.8*$R$48^2+6.9*$R$48+105,-11.965*$R$48^2+32.28*$R$48+78.259),100)</f>
        <v>43.20084320000916</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3</v>
      </c>
      <c r="P49">
        <v>3</v>
      </c>
      <c r="Q49" s="4">
        <f>(PRODUCT($M$49:$P$49)-1)/40+1</f>
        <v>3</v>
      </c>
      <c r="R49" s="4">
        <f>($L$49^2+$Q$49^2)^0.5</f>
        <v>3.4552533206993785</v>
      </c>
      <c r="S49" s="5">
        <f>MIN(IF($D$49="SEC",-5.8*$R$49^2+6.9*$R$49+105,-11.965*$R$49^2+32.28*$R$49+78.259),100)</f>
        <v>46.947128212584076</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2</v>
      </c>
      <c r="O51">
        <v>3</v>
      </c>
      <c r="P51">
        <v>3</v>
      </c>
      <c r="Q51" s="4">
        <f>(PRODUCT($M$51:$P$51)-1)/40+1</f>
        <v>1.875</v>
      </c>
      <c r="R51" s="4">
        <f>($L$51^2+$Q$51^2)^0.5</f>
        <v>2.7414640249326636</v>
      </c>
      <c r="S51" s="5">
        <f>MIN(IF($D$51="SEC",-5.8*$R$51^2+6.9*$R$51+105,-11.965*$R$51^2+32.28*$R$51+78.259),100)</f>
        <v>76.829005599826388</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3</v>
      </c>
      <c r="P52">
        <v>3</v>
      </c>
      <c r="Q52" s="4">
        <f>(PRODUCT($M$52:$P$52)-1)/40+1</f>
        <v>1.875</v>
      </c>
      <c r="R52" s="4">
        <f>($L$52^2+$Q$52^2)^0.5</f>
        <v>3.2989349703768811</v>
      </c>
      <c r="S52" s="5">
        <f>MIN(IF($D$52="SEC",-5.8*$R$52^2+6.9*$R$52+105,-11.965*$R$52^2+32.28*$R$52+78.259),100)</f>
        <v>64.641414050702508</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3</v>
      </c>
      <c r="P53">
        <v>3</v>
      </c>
      <c r="Q53" s="4">
        <f>(PRODUCT($M$53:$P$53)-1)/40+1</f>
        <v>3</v>
      </c>
      <c r="R53" s="4">
        <f>($L$53^2+$Q$53^2)^0.5</f>
        <v>3.2639027596559607</v>
      </c>
      <c r="S53" s="5">
        <f>MIN(IF($D$53="SEC",-5.8*$R$53^2+6.9*$R$53+105,-11.965*$R$53^2+32.28*$R$53+78.259),100)</f>
        <v>56.153903530674029</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2</v>
      </c>
      <c r="O55">
        <v>3</v>
      </c>
      <c r="P55">
        <v>3</v>
      </c>
      <c r="Q55" s="4">
        <f>(PRODUCT($M$55:$P$55)-1)/40+1</f>
        <v>2.3250000000000002</v>
      </c>
      <c r="R55" s="4">
        <f>($L$55^2+$Q$55^2)^0.5</f>
        <v>2.6568188166470437</v>
      </c>
      <c r="S55" s="5">
        <f>MIN(IF($D$55="SEC",-5.8*$R$55^2+6.9*$R$55+105,-11.965*$R$55^2+32.28*$R$55+78.259),100)</f>
        <v>79.56393072534614</v>
      </c>
    </row>
    <row r="56" spans="1:19" x14ac:dyDescent="0.3">
      <c r="A56" t="s">
        <v>180</v>
      </c>
      <c r="B56" s="2" t="s">
        <v>181</v>
      </c>
      <c r="C56" t="s">
        <v>182</v>
      </c>
      <c r="D56" t="s">
        <v>23</v>
      </c>
      <c r="E56">
        <v>2</v>
      </c>
      <c r="F56">
        <v>3</v>
      </c>
      <c r="G56">
        <v>1</v>
      </c>
      <c r="H56">
        <v>2</v>
      </c>
      <c r="I56">
        <v>2</v>
      </c>
      <c r="J56">
        <v>1</v>
      </c>
      <c r="K56">
        <v>3</v>
      </c>
      <c r="L56" s="4">
        <f>AVERAGE($E$56:$K$56)</f>
        <v>2</v>
      </c>
      <c r="M56">
        <v>3</v>
      </c>
      <c r="N56">
        <v>3</v>
      </c>
      <c r="O56">
        <v>3</v>
      </c>
      <c r="P56">
        <v>3</v>
      </c>
      <c r="Q56" s="4">
        <f>(PRODUCT($M$56:$P$56)-1)/40+1</f>
        <v>3</v>
      </c>
      <c r="R56" s="4">
        <f>($L$56^2+$Q$56^2)^0.5</f>
        <v>3.6055512754639891</v>
      </c>
      <c r="S56" s="5">
        <f>MIN(IF($D$56="SEC",-5.8*$R$56^2+6.9*$R$56+105,-11.965*$R$56^2+32.28*$R$56+78.259),100)</f>
        <v>54.478303800701539</v>
      </c>
    </row>
    <row r="57" spans="1:19" x14ac:dyDescent="0.3">
      <c r="A57" t="s">
        <v>183</v>
      </c>
      <c r="B57" s="2" t="s">
        <v>184</v>
      </c>
      <c r="C57" t="s">
        <v>185</v>
      </c>
      <c r="D57" t="s">
        <v>33</v>
      </c>
      <c r="E57">
        <v>1</v>
      </c>
      <c r="F57">
        <v>2</v>
      </c>
      <c r="G57">
        <v>2</v>
      </c>
      <c r="H57">
        <v>1</v>
      </c>
      <c r="I57">
        <v>1</v>
      </c>
      <c r="J57">
        <v>1</v>
      </c>
      <c r="K57">
        <v>3</v>
      </c>
      <c r="L57" s="4">
        <f>AVERAGE($E$57:$K$57)</f>
        <v>1.5714285714285714</v>
      </c>
      <c r="M57">
        <v>3</v>
      </c>
      <c r="N57">
        <v>1</v>
      </c>
      <c r="O57">
        <v>3</v>
      </c>
      <c r="P57">
        <v>3</v>
      </c>
      <c r="Q57" s="4">
        <f>(PRODUCT($M$57:$P$57)-1)/40+1</f>
        <v>1.65</v>
      </c>
      <c r="R57" s="4">
        <f>($L$57^2+$Q$57^2)^0.5</f>
        <v>2.2785714285714285</v>
      </c>
      <c r="S57" s="5">
        <f>MIN(IF($D$57="SEC",-5.8*$R$57^2+6.9*$R$57+105,-11.965*$R$57^2+32.28*$R$57+78.259),100)</f>
        <v>89.690348724489809</v>
      </c>
    </row>
    <row r="58" spans="1:19" x14ac:dyDescent="0.3">
      <c r="A58" t="s">
        <v>186</v>
      </c>
      <c r="B58" s="2" t="s">
        <v>187</v>
      </c>
      <c r="C58" t="s">
        <v>188</v>
      </c>
      <c r="D58" t="s">
        <v>23</v>
      </c>
      <c r="E58">
        <v>2</v>
      </c>
      <c r="F58">
        <v>3</v>
      </c>
      <c r="G58">
        <v>2</v>
      </c>
      <c r="H58">
        <v>1</v>
      </c>
      <c r="I58">
        <v>1</v>
      </c>
      <c r="J58">
        <v>1</v>
      </c>
      <c r="K58">
        <v>3</v>
      </c>
      <c r="L58" s="4">
        <f>AVERAGE($E$58:$K$58)</f>
        <v>1.8571428571428572</v>
      </c>
      <c r="M58">
        <v>3</v>
      </c>
      <c r="N58">
        <v>2</v>
      </c>
      <c r="O58">
        <v>2</v>
      </c>
      <c r="P58">
        <v>3</v>
      </c>
      <c r="Q58" s="4">
        <f>(PRODUCT($M$58:$P$58)-1)/40+1</f>
        <v>1.875</v>
      </c>
      <c r="R58" s="4">
        <f>($L$58^2+$Q$58^2)^0.5</f>
        <v>2.6390537303807844</v>
      </c>
      <c r="S58" s="5">
        <f>MIN(IF($D$58="SEC",-5.8*$R$58^2+6.9*$R$58+105,-11.965*$R$58^2+32.28*$R$58+78.259),100)</f>
        <v>82.814764106974366</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1</v>
      </c>
      <c r="O60">
        <v>3</v>
      </c>
      <c r="P60">
        <v>3</v>
      </c>
      <c r="Q60" s="4">
        <f>(PRODUCT($M$60:$P$60)-1)/40+1</f>
        <v>1.425</v>
      </c>
      <c r="R60" s="4">
        <f>($L$60^2+$Q$60^2)^0.5</f>
        <v>3.3212384738226794</v>
      </c>
      <c r="S60" s="5">
        <f>MIN(IF($D$60="SEC",-5.8*$R$60^2+6.9*$R$60+105,-11.965*$R$60^2+32.28*$R$60+78.259),100)</f>
        <v>63.938920469376484</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3</v>
      </c>
      <c r="P61">
        <v>3</v>
      </c>
      <c r="Q61" s="4">
        <f>(PRODUCT($M$61:$P$61)-1)/40+1</f>
        <v>2.3250000000000002</v>
      </c>
      <c r="R61" s="4">
        <f>($L$61^2+$Q$61^2)^0.5</f>
        <v>2.8886676011968011</v>
      </c>
      <c r="S61" s="5">
        <f>MIN(IF($D$61="SEC",-5.8*$R$61^2+6.9*$R$61+105,-11.965*$R$61^2+32.28*$R$61+78.259),100)</f>
        <v>71.664438062040901</v>
      </c>
    </row>
    <row r="62" spans="1:19" x14ac:dyDescent="0.3">
      <c r="A62" t="s">
        <v>198</v>
      </c>
      <c r="B62" s="2" t="s">
        <v>199</v>
      </c>
      <c r="C62" t="s">
        <v>200</v>
      </c>
      <c r="D62" t="s">
        <v>23</v>
      </c>
      <c r="E62">
        <v>2</v>
      </c>
      <c r="F62">
        <v>3</v>
      </c>
      <c r="G62">
        <v>2</v>
      </c>
      <c r="H62">
        <v>2</v>
      </c>
      <c r="I62">
        <v>2</v>
      </c>
      <c r="J62">
        <v>1</v>
      </c>
      <c r="K62">
        <v>3</v>
      </c>
      <c r="L62" s="4">
        <f>AVERAGE($E$62:$K$62)</f>
        <v>2.1428571428571428</v>
      </c>
      <c r="M62">
        <v>3</v>
      </c>
      <c r="N62">
        <v>2</v>
      </c>
      <c r="O62">
        <v>3</v>
      </c>
      <c r="P62">
        <v>3</v>
      </c>
      <c r="Q62" s="4">
        <f>(PRODUCT($M$62:$P$62)-1)/40+1</f>
        <v>2.3250000000000002</v>
      </c>
      <c r="R62" s="4">
        <f>($L$62^2+$Q$62^2)^0.5</f>
        <v>3.1618762997141237</v>
      </c>
      <c r="S62" s="5">
        <f>MIN(IF($D$62="SEC",-5.8*$R$62^2+6.9*$R$62+105,-11.965*$R$62^2+32.28*$R$62+78.259),100)</f>
        <v>68.831668406802962</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2</v>
      </c>
      <c r="O64">
        <v>3</v>
      </c>
      <c r="P64">
        <v>3</v>
      </c>
      <c r="Q64" s="4">
        <f>(PRODUCT($M$64:$P$64)-1)/40+1</f>
        <v>2.3250000000000002</v>
      </c>
      <c r="R64" s="4">
        <f>($L$64^2+$Q$64^2)^0.5</f>
        <v>3.6835974679818708</v>
      </c>
      <c r="S64" s="5">
        <f>MIN(IF($D$64="SEC",-5.8*$R$64^2+6.9*$R$64+105,-11.965*$R$64^2+32.28*$R$64+78.259),100)</f>
        <v>34.813753753699686</v>
      </c>
    </row>
    <row r="65" spans="1:19" x14ac:dyDescent="0.3">
      <c r="A65" t="s">
        <v>207</v>
      </c>
      <c r="B65" s="2" t="s">
        <v>208</v>
      </c>
      <c r="C65" t="s">
        <v>209</v>
      </c>
      <c r="D65" t="s">
        <v>23</v>
      </c>
      <c r="E65">
        <v>2</v>
      </c>
      <c r="F65">
        <v>3</v>
      </c>
      <c r="G65">
        <v>3</v>
      </c>
      <c r="H65">
        <v>3</v>
      </c>
      <c r="I65">
        <v>3</v>
      </c>
      <c r="J65">
        <v>3</v>
      </c>
      <c r="K65">
        <v>2</v>
      </c>
      <c r="L65" s="4">
        <f>AVERAGE($E$65:$K$65)</f>
        <v>2.7142857142857144</v>
      </c>
      <c r="M65">
        <v>2</v>
      </c>
      <c r="N65">
        <v>1</v>
      </c>
      <c r="O65">
        <v>3</v>
      </c>
      <c r="P65">
        <v>3</v>
      </c>
      <c r="Q65" s="4">
        <f>(PRODUCT($M$65:$P$65)-1)/40+1</f>
        <v>1.425</v>
      </c>
      <c r="R65" s="4">
        <f>($L$65^2+$Q$65^2)^0.5</f>
        <v>3.0656111851921977</v>
      </c>
      <c r="S65" s="5">
        <f>MIN(IF($D$65="SEC",-5.8*$R$65^2+6.9*$R$65+105,-11.965*$R$65^2+32.28*$R$65+78.259),100)</f>
        <v>71.644479932928206</v>
      </c>
    </row>
    <row r="66" spans="1:19" x14ac:dyDescent="0.3">
      <c r="A66" t="s">
        <v>126</v>
      </c>
      <c r="B66" s="2" t="s">
        <v>210</v>
      </c>
      <c r="C66" t="s">
        <v>211</v>
      </c>
      <c r="D66" t="s">
        <v>23</v>
      </c>
      <c r="E66">
        <v>3</v>
      </c>
      <c r="F66">
        <v>3</v>
      </c>
      <c r="G66">
        <v>2</v>
      </c>
      <c r="H66">
        <v>1</v>
      </c>
      <c r="I66">
        <v>1</v>
      </c>
      <c r="J66">
        <v>2</v>
      </c>
      <c r="K66">
        <v>3</v>
      </c>
      <c r="L66" s="4">
        <f>AVERAGE($E$66:$K$66)</f>
        <v>2.1428571428571428</v>
      </c>
      <c r="M66">
        <v>3</v>
      </c>
      <c r="N66">
        <v>1</v>
      </c>
      <c r="O66">
        <v>2</v>
      </c>
      <c r="P66">
        <v>3</v>
      </c>
      <c r="Q66" s="4">
        <f>(PRODUCT($M$66:$P$66)-1)/40+1</f>
        <v>1.425</v>
      </c>
      <c r="R66" s="4">
        <f>($L$66^2+$Q$66^2)^0.5</f>
        <v>2.5734144117677347</v>
      </c>
      <c r="S66" s="5">
        <f>MIN(IF($D$66="SEC",-5.8*$R$66^2+6.9*$R$66+105,-11.965*$R$66^2+32.28*$R$66+78.259),100)</f>
        <v>84.346281379972893</v>
      </c>
    </row>
    <row r="67" spans="1:19" x14ac:dyDescent="0.3">
      <c r="A67" t="s">
        <v>212</v>
      </c>
      <c r="B67" s="2" t="s">
        <v>213</v>
      </c>
      <c r="C67" t="s">
        <v>214</v>
      </c>
      <c r="D67" t="s">
        <v>23</v>
      </c>
      <c r="E67">
        <v>2</v>
      </c>
      <c r="F67">
        <v>3</v>
      </c>
      <c r="G67">
        <v>3</v>
      </c>
      <c r="H67">
        <v>3</v>
      </c>
      <c r="I67">
        <v>3</v>
      </c>
      <c r="J67">
        <v>3</v>
      </c>
      <c r="K67">
        <v>3</v>
      </c>
      <c r="L67" s="4">
        <f>AVERAGE($E$67:$K$67)</f>
        <v>2.8571428571428572</v>
      </c>
      <c r="M67">
        <v>3</v>
      </c>
      <c r="N67">
        <v>2</v>
      </c>
      <c r="O67">
        <v>3</v>
      </c>
      <c r="P67">
        <v>3</v>
      </c>
      <c r="Q67" s="4">
        <f>(PRODUCT($M$67:$P$67)-1)/40+1</f>
        <v>2.3250000000000002</v>
      </c>
      <c r="R67" s="4">
        <f>($L$67^2+$Q$67^2)^0.5</f>
        <v>3.6835974679818708</v>
      </c>
      <c r="S67" s="5">
        <f>MIN(IF($D$67="SEC",-5.8*$R$67^2+6.9*$R$67+105,-11.965*$R$67^2+32.28*$R$67+78.259),100)</f>
        <v>51.717258753564707</v>
      </c>
    </row>
    <row r="68" spans="1:19" x14ac:dyDescent="0.3">
      <c r="A68" t="s">
        <v>215</v>
      </c>
      <c r="B68" s="2" t="s">
        <v>216</v>
      </c>
      <c r="C68" t="s">
        <v>217</v>
      </c>
      <c r="D68" t="s">
        <v>23</v>
      </c>
      <c r="E68">
        <v>1</v>
      </c>
      <c r="F68">
        <v>2</v>
      </c>
      <c r="G68">
        <v>2</v>
      </c>
      <c r="H68">
        <v>2</v>
      </c>
      <c r="I68">
        <v>2</v>
      </c>
      <c r="J68">
        <v>2</v>
      </c>
      <c r="K68">
        <v>3</v>
      </c>
      <c r="L68" s="4">
        <f>AVERAGE($E$68:$K$68)</f>
        <v>2</v>
      </c>
      <c r="M68">
        <v>2</v>
      </c>
      <c r="N68">
        <v>2</v>
      </c>
      <c r="O68">
        <v>3</v>
      </c>
      <c r="P68">
        <v>3</v>
      </c>
      <c r="Q68" s="4">
        <f>(PRODUCT($M$68:$P$68)-1)/40+1</f>
        <v>1.875</v>
      </c>
      <c r="R68" s="4">
        <f>($L$68^2+$Q$68^2)^0.5</f>
        <v>2.7414640249326636</v>
      </c>
      <c r="S68" s="5">
        <f>MIN(IF($D$68="SEC",-5.8*$R$68^2+6.9*$R$68+105,-11.965*$R$68^2+32.28*$R$68+78.259),100)</f>
        <v>80.325476772035387</v>
      </c>
    </row>
    <row r="69" spans="1:19" x14ac:dyDescent="0.3">
      <c r="A69" t="s">
        <v>218</v>
      </c>
      <c r="B69" s="2" t="s">
        <v>219</v>
      </c>
      <c r="C69" t="s">
        <v>220</v>
      </c>
      <c r="D69" t="s">
        <v>33</v>
      </c>
      <c r="E69">
        <v>2</v>
      </c>
      <c r="F69">
        <v>3</v>
      </c>
      <c r="G69">
        <v>1</v>
      </c>
      <c r="H69">
        <v>2</v>
      </c>
      <c r="I69">
        <v>2</v>
      </c>
      <c r="J69">
        <v>1</v>
      </c>
      <c r="K69">
        <v>3</v>
      </c>
      <c r="L69" s="4">
        <f>AVERAGE($E$69:$K$69)</f>
        <v>2</v>
      </c>
      <c r="M69">
        <v>3</v>
      </c>
      <c r="N69">
        <v>1</v>
      </c>
      <c r="O69">
        <v>3</v>
      </c>
      <c r="P69">
        <v>3</v>
      </c>
      <c r="Q69" s="4">
        <f>(PRODUCT($M$69:$P$69)-1)/40+1</f>
        <v>1.65</v>
      </c>
      <c r="R69" s="4">
        <f>($L$69^2+$Q$69^2)^0.5</f>
        <v>2.5927784324928345</v>
      </c>
      <c r="S69" s="5">
        <f>MIN(IF($D$69="SEC",-5.8*$R$69^2+6.9*$R$69+105,-11.965*$R$69^2+32.28*$R$69+78.259),100)</f>
        <v>81.519175300868696</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3</v>
      </c>
      <c r="P70">
        <v>3</v>
      </c>
      <c r="Q70" s="4">
        <f>(PRODUCT($M$70:$P$70)-1)/40+1</f>
        <v>3</v>
      </c>
      <c r="R70" s="4">
        <f>($L$70^2+$Q$70^2)^0.5</f>
        <v>3.4552533206993785</v>
      </c>
      <c r="S70" s="5">
        <f>MIN(IF($D$70="SEC",-5.8*$R$70^2+6.9*$R$70+105,-11.965*$R$70^2+32.28*$R$70+78.259),100)</f>
        <v>46.947128212584076</v>
      </c>
    </row>
    <row r="71" spans="1:19" x14ac:dyDescent="0.3">
      <c r="A71" t="s">
        <v>224</v>
      </c>
      <c r="B71" s="2" t="s">
        <v>225</v>
      </c>
      <c r="C71" t="s">
        <v>226</v>
      </c>
      <c r="D71" t="s">
        <v>23</v>
      </c>
      <c r="E71">
        <v>1</v>
      </c>
      <c r="F71">
        <v>1</v>
      </c>
      <c r="G71">
        <v>2</v>
      </c>
      <c r="H71">
        <v>1</v>
      </c>
      <c r="I71">
        <v>1</v>
      </c>
      <c r="J71">
        <v>1</v>
      </c>
      <c r="K71">
        <v>3</v>
      </c>
      <c r="L71" s="4">
        <f>AVERAGE($E$71:$K$71)</f>
        <v>1.4285714285714286</v>
      </c>
      <c r="M71">
        <v>3</v>
      </c>
      <c r="N71">
        <v>2</v>
      </c>
      <c r="O71">
        <v>2</v>
      </c>
      <c r="P71">
        <v>3</v>
      </c>
      <c r="Q71" s="4">
        <f>(PRODUCT($M$71:$P$71)-1)/40+1</f>
        <v>1.875</v>
      </c>
      <c r="R71" s="4">
        <f>($L$71^2+$Q$71^2)^0.5</f>
        <v>2.3572104968650152</v>
      </c>
      <c r="S71" s="5">
        <f>MIN(IF($D$71="SEC",-5.8*$R$71^2+6.9*$R$71+105,-11.965*$R$71^2+32.28*$R$71+78.259),100)</f>
        <v>89.037392734491064</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3</v>
      </c>
      <c r="P73">
        <v>3</v>
      </c>
      <c r="Q73" s="4">
        <f>(PRODUCT($M$73:$P$73)-1)/40+1</f>
        <v>3</v>
      </c>
      <c r="R73" s="4">
        <f>($L$73^2+$Q$73^2)^0.5</f>
        <v>3.6867108287325543</v>
      </c>
      <c r="S73" s="5">
        <f>MIN(IF($D$73="SEC",-5.8*$R$73^2+6.9*$R$73+105,-11.965*$R$73^2+32.28*$R$73+78.259),100)</f>
        <v>51.605651657030137</v>
      </c>
    </row>
    <row r="74" spans="1:19" x14ac:dyDescent="0.3">
      <c r="A74" t="s">
        <v>233</v>
      </c>
      <c r="B74" s="2" t="s">
        <v>234</v>
      </c>
      <c r="C74" t="s">
        <v>235</v>
      </c>
      <c r="D74" t="s">
        <v>23</v>
      </c>
      <c r="E74">
        <v>1</v>
      </c>
      <c r="F74">
        <v>2</v>
      </c>
      <c r="G74">
        <v>2</v>
      </c>
      <c r="H74">
        <v>2</v>
      </c>
      <c r="I74">
        <v>2</v>
      </c>
      <c r="J74">
        <v>1</v>
      </c>
      <c r="K74">
        <v>3</v>
      </c>
      <c r="L74" s="4">
        <f>AVERAGE($E$74:$K$74)</f>
        <v>1.8571428571428572</v>
      </c>
      <c r="M74">
        <v>3</v>
      </c>
      <c r="N74">
        <v>1</v>
      </c>
      <c r="O74">
        <v>3</v>
      </c>
      <c r="P74">
        <v>3</v>
      </c>
      <c r="Q74" s="4">
        <f>(PRODUCT($M$74:$P$74)-1)/40+1</f>
        <v>1.65</v>
      </c>
      <c r="R74" s="4">
        <f>($L$74^2+$Q$74^2)^0.5</f>
        <v>2.4842462824439799</v>
      </c>
      <c r="S74" s="5">
        <f>MIN(IF($D$74="SEC",-5.8*$R$74^2+6.9*$R$74+105,-11.965*$R$74^2+32.28*$R$74+78.259),100)</f>
        <v>86.346717716210406</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3</v>
      </c>
      <c r="P76">
        <v>3</v>
      </c>
      <c r="Q76" s="4">
        <f>(PRODUCT($M$76:$P$76)-1)/40+1</f>
        <v>3</v>
      </c>
      <c r="R76" s="4">
        <f>($L$76^2+$Q$76^2)^0.5</f>
        <v>3.7715367949840242</v>
      </c>
      <c r="S76" s="5">
        <f>MIN(IF($D$76="SEC",-5.8*$R$76^2+6.9*$R$76+105,-11.965*$R$76^2+32.28*$R$76+78.259),100)</f>
        <v>48.521563069063255</v>
      </c>
    </row>
    <row r="77" spans="1:19" x14ac:dyDescent="0.3">
      <c r="A77" t="s">
        <v>242</v>
      </c>
      <c r="B77" s="2" t="s">
        <v>243</v>
      </c>
      <c r="C77" t="s">
        <v>244</v>
      </c>
      <c r="D77" t="s">
        <v>23</v>
      </c>
      <c r="E77">
        <v>1</v>
      </c>
      <c r="F77">
        <v>1</v>
      </c>
      <c r="G77">
        <v>1</v>
      </c>
      <c r="H77">
        <v>2</v>
      </c>
      <c r="I77">
        <v>2</v>
      </c>
      <c r="J77">
        <v>1</v>
      </c>
      <c r="K77">
        <v>3</v>
      </c>
      <c r="L77" s="4">
        <f>AVERAGE($E$77:$K$77)</f>
        <v>1.5714285714285714</v>
      </c>
      <c r="M77">
        <v>3</v>
      </c>
      <c r="N77">
        <v>1</v>
      </c>
      <c r="O77">
        <v>3</v>
      </c>
      <c r="P77">
        <v>3</v>
      </c>
      <c r="Q77" s="4">
        <f>(PRODUCT($M$77:$P$77)-1)/40+1</f>
        <v>1.65</v>
      </c>
      <c r="R77" s="4">
        <f>($L$77^2+$Q$77^2)^0.5</f>
        <v>2.2785714285714285</v>
      </c>
      <c r="S77" s="5">
        <f>MIN(IF($D$77="SEC",-5.8*$R$77^2+6.9*$R$77+105,-11.965*$R$77^2+32.28*$R$77+78.259),100)</f>
        <v>90.609193877551022</v>
      </c>
    </row>
    <row r="78" spans="1:19" x14ac:dyDescent="0.3">
      <c r="A78" t="s">
        <v>245</v>
      </c>
      <c r="B78" s="2" t="s">
        <v>246</v>
      </c>
      <c r="C78" t="s">
        <v>247</v>
      </c>
      <c r="D78" t="s">
        <v>23</v>
      </c>
      <c r="E78">
        <v>3</v>
      </c>
      <c r="F78">
        <v>3</v>
      </c>
      <c r="G78">
        <v>3</v>
      </c>
      <c r="H78">
        <v>2</v>
      </c>
      <c r="I78">
        <v>3</v>
      </c>
      <c r="J78">
        <v>3</v>
      </c>
      <c r="K78">
        <v>3</v>
      </c>
      <c r="L78" s="4">
        <f>AVERAGE($E$78:$K$78)</f>
        <v>2.8571428571428572</v>
      </c>
      <c r="M78">
        <v>1</v>
      </c>
      <c r="N78">
        <v>1</v>
      </c>
      <c r="O78">
        <v>3</v>
      </c>
      <c r="P78">
        <v>3</v>
      </c>
      <c r="Q78" s="4">
        <f>(PRODUCT($M$78:$P$78)-1)/40+1</f>
        <v>1.2</v>
      </c>
      <c r="R78" s="4">
        <f>($L$78^2+$Q$78^2)^0.5</f>
        <v>3.0989135686757141</v>
      </c>
      <c r="S78" s="5">
        <f>MIN(IF($D$78="SEC",-5.8*$R$78^2+6.9*$R$78+105,-11.965*$R$78^2+32.28*$R$78+78.259),100)</f>
        <v>70.683564848352219</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3</v>
      </c>
      <c r="P79">
        <v>3</v>
      </c>
      <c r="Q79" s="4">
        <f>(PRODUCT($M$79:$P$79)-1)/40+1</f>
        <v>1.875</v>
      </c>
      <c r="R79" s="4">
        <f>($L$79^2+$Q$79^2)^0.5</f>
        <v>3.0681564796589935</v>
      </c>
      <c r="S79" s="5">
        <f>MIN(IF($D$79="SEC",-5.8*$R$79^2+6.9*$R$79+105,-11.965*$R$79^2+32.28*$R$79+78.259),100)</f>
        <v>71.57149144434095</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3</v>
      </c>
      <c r="P80">
        <v>3</v>
      </c>
      <c r="Q80" s="4">
        <f>(PRODUCT($M$80:$P$80)-1)/40+1</f>
        <v>1.875</v>
      </c>
      <c r="R80" s="4">
        <f>($L$80^2+$Q$80^2)^0.5</f>
        <v>2.8473604855539238</v>
      </c>
      <c r="S80" s="5">
        <f>MIN(IF($D$80="SEC",-5.8*$R$80^2+6.9*$R$80+105,-11.965*$R$80^2+32.28*$R$80+78.259),100)</f>
        <v>77.623509289097598</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3</v>
      </c>
      <c r="P81">
        <v>3</v>
      </c>
      <c r="Q81" s="4">
        <f>(PRODUCT($M$81:$P$81)-1)/40+1</f>
        <v>2.3250000000000002</v>
      </c>
      <c r="R81" s="4">
        <f>($L$81^2+$Q$81^2)^0.5</f>
        <v>3.5739294815056875</v>
      </c>
      <c r="S81" s="5">
        <f>MIN(IF($D$81="SEC",-5.8*$R$81^2+6.9*$R$81+105,-11.965*$R$81^2+32.28*$R$81+78.259),100)</f>
        <v>55.576876177491272</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3</v>
      </c>
      <c r="P82">
        <v>3</v>
      </c>
      <c r="Q82" s="4">
        <f>(PRODUCT($M$82:$P$82)-1)/40+1</f>
        <v>1.875</v>
      </c>
      <c r="R82" s="4">
        <f>($L$82^2+$Q$82^2)^0.5</f>
        <v>3.0681564796589935</v>
      </c>
      <c r="S82" s="5">
        <f>MIN(IF($D$82="SEC",-5.8*$R$82^2+6.9*$R$82+105,-11.965*$R$82^2+32.28*$R$82+78.259),100)</f>
        <v>71.57149144434095</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3</v>
      </c>
      <c r="P83">
        <v>3</v>
      </c>
      <c r="Q83" s="4">
        <f>(PRODUCT($M$83:$P$83)-1)/40+1</f>
        <v>1.875</v>
      </c>
      <c r="R83" s="4">
        <f>($L$83^2+$Q$83^2)^0.5</f>
        <v>3.2989349703768811</v>
      </c>
      <c r="S83" s="5">
        <f>MIN(IF($D$83="SEC",-5.8*$R$83^2+6.9*$R$83+105,-11.965*$R$83^2+32.28*$R$83+78.259),100)</f>
        <v>64.641414050702508</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3</v>
      </c>
      <c r="P84">
        <v>3</v>
      </c>
      <c r="Q84" s="4">
        <f>(PRODUCT($M$84:$P$84)-1)/40+1</f>
        <v>1.425</v>
      </c>
      <c r="R84" s="4">
        <f>($L$84^2+$Q$84^2)^0.5</f>
        <v>2.6935320298668004</v>
      </c>
      <c r="S84" s="5">
        <f>MIN(IF($D$84="SEC",-5.8*$R$84^2+6.9*$R$84+105,-11.965*$R$84^2+32.28*$R$84+78.259),100)</f>
        <v>81.505705189754408</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3</v>
      </c>
      <c r="P85">
        <v>3</v>
      </c>
      <c r="Q85" s="4">
        <f>(PRODUCT($M$85:$P$85)-1)/40+1</f>
        <v>2.3250000000000002</v>
      </c>
      <c r="R85" s="4">
        <f>($L$85^2+$Q$85^2)^0.5</f>
        <v>3.5739294815056875</v>
      </c>
      <c r="S85" s="5">
        <f>MIN(IF($D$85="SEC",-5.8*$R$85^2+6.9*$R$85+105,-11.965*$R$85^2+32.28*$R$85+78.259),100)</f>
        <v>55.576876177491272</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3</v>
      </c>
      <c r="P86">
        <v>3</v>
      </c>
      <c r="Q86" s="4">
        <f>(PRODUCT($M$86:$P$86)-1)/40+1</f>
        <v>1.875</v>
      </c>
      <c r="R86" s="4">
        <f>($L$86^2+$Q$86^2)^0.5</f>
        <v>2.9563685149044541</v>
      </c>
      <c r="S86" s="5">
        <f>MIN(IF($D$86="SEC",-5.8*$R$86^2+6.9*$R$86+105,-11.965*$R$86^2+32.28*$R$86+78.259),100)</f>
        <v>74.7062769365142</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3</v>
      </c>
      <c r="P87">
        <v>3</v>
      </c>
      <c r="Q87" s="4">
        <f>(PRODUCT($M$87:$P$87)-1)/40+1</f>
        <v>2.3250000000000002</v>
      </c>
      <c r="R87" s="4">
        <f>($L$87^2+$Q$87^2)^0.5</f>
        <v>3.2603856820809356</v>
      </c>
      <c r="S87" s="5">
        <f>MIN(IF($D$87="SEC",-5.8*$R$87^2+6.9*$R$87+105,-11.965*$R$87^2+32.28*$R$87+78.259),100)</f>
        <v>65.841995390031926</v>
      </c>
    </row>
    <row r="88" spans="1:19" x14ac:dyDescent="0.3">
      <c r="A88" t="s">
        <v>275</v>
      </c>
      <c r="B88" s="2" t="s">
        <v>276</v>
      </c>
      <c r="C88" t="s">
        <v>277</v>
      </c>
      <c r="D88" t="s">
        <v>23</v>
      </c>
      <c r="E88">
        <v>3</v>
      </c>
      <c r="F88">
        <v>3</v>
      </c>
      <c r="G88">
        <v>3</v>
      </c>
      <c r="H88">
        <v>2</v>
      </c>
      <c r="I88">
        <v>2</v>
      </c>
      <c r="J88">
        <v>3</v>
      </c>
      <c r="K88">
        <v>3</v>
      </c>
      <c r="L88" s="4">
        <f>AVERAGE($E$88:$K$88)</f>
        <v>2.7142857142857144</v>
      </c>
      <c r="M88">
        <v>3</v>
      </c>
      <c r="N88">
        <v>2</v>
      </c>
      <c r="O88">
        <v>3</v>
      </c>
      <c r="P88">
        <v>3</v>
      </c>
      <c r="Q88" s="4">
        <f>(PRODUCT($M$88:$P$88)-1)/40+1</f>
        <v>2.3250000000000002</v>
      </c>
      <c r="R88" s="4">
        <f>($L$88^2+$Q$88^2)^0.5</f>
        <v>3.5739294815056875</v>
      </c>
      <c r="S88" s="5">
        <f>MIN(IF($D$88="SEC",-5.8*$R$88^2+6.9*$R$88+105,-11.965*$R$88^2+32.28*$R$88+78.259),100)</f>
        <v>55.576876177491272</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3</v>
      </c>
      <c r="P89">
        <v>3</v>
      </c>
      <c r="Q89" s="4">
        <f>(PRODUCT($M$89:$P$89)-1)/40+1</f>
        <v>1.875</v>
      </c>
      <c r="R89" s="4">
        <f>($L$89^2+$Q$89^2)^0.5</f>
        <v>2.9563685149044541</v>
      </c>
      <c r="S89" s="5">
        <f>MIN(IF($D$89="SEC",-5.8*$R$89^2+6.9*$R$89+105,-11.965*$R$89^2+32.28*$R$89+78.259),100)</f>
        <v>74.7062769365142</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3</v>
      </c>
      <c r="P90">
        <v>3</v>
      </c>
      <c r="Q90" s="4">
        <f>(PRODUCT($M$90:$P$90)-1)/40+1</f>
        <v>2.3250000000000002</v>
      </c>
      <c r="R90" s="4">
        <f>($L$90^2+$Q$90^2)^0.5</f>
        <v>3.4666799532058312</v>
      </c>
      <c r="S90" s="5">
        <f>MIN(IF($D$90="SEC",-5.8*$R$90^2+6.9*$R$90+105,-11.965*$R$90^2+32.28*$R$90+78.259),100)</f>
        <v>59.216446268956972</v>
      </c>
    </row>
    <row r="91" spans="1:19" x14ac:dyDescent="0.3">
      <c r="A91" t="s">
        <v>284</v>
      </c>
      <c r="B91" s="2" t="s">
        <v>285</v>
      </c>
      <c r="C91" t="s">
        <v>286</v>
      </c>
      <c r="D91" t="s">
        <v>23</v>
      </c>
      <c r="E91">
        <v>2</v>
      </c>
      <c r="F91">
        <v>3</v>
      </c>
      <c r="G91">
        <v>3</v>
      </c>
      <c r="H91">
        <v>2</v>
      </c>
      <c r="I91">
        <v>2</v>
      </c>
      <c r="J91">
        <v>3</v>
      </c>
      <c r="K91">
        <v>3</v>
      </c>
      <c r="L91" s="4">
        <f>AVERAGE($E$91:$K$91)</f>
        <v>2.5714285714285716</v>
      </c>
      <c r="M91">
        <v>3</v>
      </c>
      <c r="N91">
        <v>2</v>
      </c>
      <c r="O91">
        <v>3</v>
      </c>
      <c r="P91">
        <v>3</v>
      </c>
      <c r="Q91" s="4">
        <f>(PRODUCT($M$91:$P$91)-1)/40+1</f>
        <v>2.3250000000000002</v>
      </c>
      <c r="R91" s="4">
        <f>($L$91^2+$Q$91^2)^0.5</f>
        <v>3.4666799532058312</v>
      </c>
      <c r="S91" s="5">
        <f>MIN(IF($D$91="SEC",-5.8*$R$91^2+6.9*$R$91+105,-11.965*$R$91^2+32.28*$R$91+78.259),100)</f>
        <v>59.216446268956972</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3</v>
      </c>
      <c r="P92">
        <v>3</v>
      </c>
      <c r="Q92" s="4">
        <f>(PRODUCT($M$92:$P$92)-1)/40+1</f>
        <v>1.425</v>
      </c>
      <c r="R92" s="4">
        <f>($L$92^2+$Q$92^2)^0.5</f>
        <v>3.1927872315772077</v>
      </c>
      <c r="S92" s="5">
        <f>MIN(IF($D$92="SEC",-5.8*$R$92^2+6.9*$R$92+105,-11.965*$R$92^2+32.28*$R$92+78.259),100)</f>
        <v>67.905668122372532</v>
      </c>
    </row>
    <row r="93" spans="1:19" x14ac:dyDescent="0.3">
      <c r="A93" t="s">
        <v>64</v>
      </c>
      <c r="B93" s="2" t="s">
        <v>65</v>
      </c>
      <c r="C93" t="s">
        <v>290</v>
      </c>
      <c r="D93" t="s">
        <v>23</v>
      </c>
      <c r="E93">
        <v>2</v>
      </c>
      <c r="F93">
        <v>2</v>
      </c>
      <c r="G93">
        <v>3</v>
      </c>
      <c r="H93">
        <v>2</v>
      </c>
      <c r="I93">
        <v>2</v>
      </c>
      <c r="J93">
        <v>3</v>
      </c>
      <c r="K93">
        <v>3</v>
      </c>
      <c r="L93" s="4">
        <f>AVERAGE($E$93:$K$93)</f>
        <v>2.4285714285714284</v>
      </c>
      <c r="M93">
        <v>3</v>
      </c>
      <c r="N93">
        <v>1</v>
      </c>
      <c r="O93">
        <v>3</v>
      </c>
      <c r="P93">
        <v>3</v>
      </c>
      <c r="Q93" s="4">
        <f>(PRODUCT($M$93:$P$93)-1)/40+1</f>
        <v>1.65</v>
      </c>
      <c r="R93" s="4">
        <f>($L$93^2+$Q$93^2)^0.5</f>
        <v>2.936061849429175</v>
      </c>
      <c r="S93" s="5">
        <f>MIN(IF($D$93="SEC",-5.8*$R$93^2+6.9*$R$93+105,-11.965*$R$93^2+32.28*$R$93+78.259),100)</f>
        <v>75.260163495755194</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3</v>
      </c>
      <c r="P94">
        <v>3</v>
      </c>
      <c r="Q94" s="4">
        <f>(PRODUCT($M$94:$P$94)-1)/40+1</f>
        <v>3</v>
      </c>
      <c r="R94" s="4">
        <f>($L$94^2+$Q$94^2)^0.5</f>
        <v>4.0456577881446565</v>
      </c>
      <c r="S94" s="5">
        <f>MIN(IF($D$94="SEC",-5.8*$R$94^2+6.9*$R$94+105,-11.965*$R$94^2+32.28*$R$94+78.259),100)</f>
        <v>37.984426493300148</v>
      </c>
    </row>
    <row r="95" spans="1:19" x14ac:dyDescent="0.3">
      <c r="A95" t="s">
        <v>294</v>
      </c>
      <c r="B95" s="2" t="s">
        <v>295</v>
      </c>
      <c r="C95" t="s">
        <v>296</v>
      </c>
      <c r="D95" t="s">
        <v>23</v>
      </c>
      <c r="E95">
        <v>1</v>
      </c>
      <c r="F95">
        <v>2</v>
      </c>
      <c r="G95">
        <v>2</v>
      </c>
      <c r="H95">
        <v>2</v>
      </c>
      <c r="I95">
        <v>2</v>
      </c>
      <c r="J95">
        <v>1</v>
      </c>
      <c r="K95">
        <v>3</v>
      </c>
      <c r="L95" s="4">
        <f>AVERAGE($E$95:$K$95)</f>
        <v>1.8571428571428572</v>
      </c>
      <c r="M95">
        <v>3</v>
      </c>
      <c r="N95">
        <v>1</v>
      </c>
      <c r="O95">
        <v>3</v>
      </c>
      <c r="P95">
        <v>3</v>
      </c>
      <c r="Q95" s="4">
        <f>(PRODUCT($M$95:$P$95)-1)/40+1</f>
        <v>1.65</v>
      </c>
      <c r="R95" s="4">
        <f>($L$95^2+$Q$95^2)^0.5</f>
        <v>2.4842462824439799</v>
      </c>
      <c r="S95" s="5">
        <f>MIN(IF($D$95="SEC",-5.8*$R$95^2+6.9*$R$95+105,-11.965*$R$95^2+32.28*$R$95+78.259),100)</f>
        <v>86.346717716210406</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3</v>
      </c>
      <c r="P96">
        <v>3</v>
      </c>
      <c r="Q96" s="4">
        <f>(PRODUCT($M$96:$P$96)-1)/40+1</f>
        <v>2.3250000000000002</v>
      </c>
      <c r="R96" s="4">
        <f>($L$96^2+$Q$96^2)^0.5</f>
        <v>2.8886676011968011</v>
      </c>
      <c r="S96" s="5">
        <f>MIN(IF($D$96="SEC",-5.8*$R$96^2+6.9*$R$96+105,-11.965*$R$96^2+32.28*$R$96+78.259),100)</f>
        <v>71.664438062040901</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3</v>
      </c>
      <c r="P97">
        <v>3</v>
      </c>
      <c r="Q97" s="4">
        <f>(PRODUCT($M$97:$P$97)-1)/40+1</f>
        <v>1.65</v>
      </c>
      <c r="R97" s="4">
        <f>($L$97^2+$Q$97^2)^0.5</f>
        <v>2.8190405807505443</v>
      </c>
      <c r="S97" s="5">
        <f>MIN(IF($D$97="SEC",-5.8*$R$97^2+6.9*$R$97+105,-11.965*$R$97^2+32.28*$R$97+78.259),100)</f>
        <v>78.358839190852223</v>
      </c>
    </row>
    <row r="98" spans="1:19" x14ac:dyDescent="0.3">
      <c r="A98" t="s">
        <v>303</v>
      </c>
      <c r="B98" s="2" t="s">
        <v>304</v>
      </c>
      <c r="C98" t="s">
        <v>305</v>
      </c>
      <c r="D98" t="s">
        <v>33</v>
      </c>
      <c r="E98">
        <v>1</v>
      </c>
      <c r="F98">
        <v>1</v>
      </c>
      <c r="G98">
        <v>1</v>
      </c>
      <c r="H98">
        <v>2</v>
      </c>
      <c r="I98">
        <v>1</v>
      </c>
      <c r="J98">
        <v>1</v>
      </c>
      <c r="K98">
        <v>3</v>
      </c>
      <c r="L98" s="4">
        <f>AVERAGE($E$98:$K$98)</f>
        <v>1.4285714285714286</v>
      </c>
      <c r="M98">
        <v>3</v>
      </c>
      <c r="N98">
        <v>2</v>
      </c>
      <c r="O98">
        <v>3</v>
      </c>
      <c r="P98">
        <v>3</v>
      </c>
      <c r="Q98" s="4">
        <f>(PRODUCT($M$98:$P$98)-1)/40+1</f>
        <v>2.3250000000000002</v>
      </c>
      <c r="R98" s="4">
        <f>($L$98^2+$Q$98^2)^0.5</f>
        <v>2.7288168363836025</v>
      </c>
      <c r="S98" s="5">
        <f>MIN(IF($D$98="SEC",-5.8*$R$98^2+6.9*$R$98+105,-11.965*$R$98^2+32.28*$R$98+78.259),100)</f>
        <v>77.248537006523918</v>
      </c>
    </row>
    <row r="99" spans="1:19" x14ac:dyDescent="0.3">
      <c r="A99" t="s">
        <v>306</v>
      </c>
      <c r="B99" s="2" t="s">
        <v>307</v>
      </c>
      <c r="C99" t="s">
        <v>308</v>
      </c>
      <c r="D99" t="s">
        <v>23</v>
      </c>
      <c r="E99">
        <v>2</v>
      </c>
      <c r="F99">
        <v>3</v>
      </c>
      <c r="G99">
        <v>1</v>
      </c>
      <c r="H99">
        <v>2</v>
      </c>
      <c r="I99">
        <v>2</v>
      </c>
      <c r="J99">
        <v>1</v>
      </c>
      <c r="K99">
        <v>3</v>
      </c>
      <c r="L99" s="4">
        <f>AVERAGE($E$99:$K$99)</f>
        <v>2</v>
      </c>
      <c r="M99">
        <v>3</v>
      </c>
      <c r="N99">
        <v>3</v>
      </c>
      <c r="O99">
        <v>3</v>
      </c>
      <c r="P99">
        <v>3</v>
      </c>
      <c r="Q99" s="4">
        <f>(PRODUCT($M$99:$P$99)-1)/40+1</f>
        <v>3</v>
      </c>
      <c r="R99" s="4">
        <f>($L$99^2+$Q$99^2)^0.5</f>
        <v>3.6055512754639891</v>
      </c>
      <c r="S99" s="5">
        <f>MIN(IF($D$99="SEC",-5.8*$R$99^2+6.9*$R$99+105,-11.965*$R$99^2+32.28*$R$99+78.259),100)</f>
        <v>54.478303800701539</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0</v>
      </c>
      <c r="O100">
        <v>2</v>
      </c>
      <c r="P100">
        <v>3</v>
      </c>
      <c r="Q100" s="4">
        <f>(PRODUCT($M$100:$P$100)-1)/40+1</f>
        <v>0.97499999999999998</v>
      </c>
      <c r="R100" s="4">
        <f>($L$100^2+$Q$100^2)^0.5</f>
        <v>1.5022474659587852</v>
      </c>
      <c r="S100" s="5">
        <f>MIN(IF($D$100="SEC",-5.8*$R$100^2+6.9*$R$100+105,-11.965*$R$100^2+32.28*$R$100+78.259),100)</f>
        <v>99.749564974108779</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3</v>
      </c>
      <c r="P101">
        <v>3</v>
      </c>
      <c r="Q101" s="4">
        <f>(PRODUCT($M$101:$P$101)-1)/40+1</f>
        <v>2.3250000000000002</v>
      </c>
      <c r="R101" s="4">
        <f>($L$101^2+$Q$101^2)^0.5</f>
        <v>3.1618762997141237</v>
      </c>
      <c r="S101" s="5">
        <f>MIN(IF($D$101="SEC",-5.8*$R$101^2+6.9*$R$101+105,-11.965*$R$101^2+32.28*$R$101+78.259),100)</f>
        <v>60.70473729915966</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1</v>
      </c>
      <c r="O102">
        <v>2</v>
      </c>
      <c r="P102">
        <v>3</v>
      </c>
      <c r="Q102" s="4">
        <f>(PRODUCT($M$102:$P$102)-1)/40+1</f>
        <v>1.425</v>
      </c>
      <c r="R102" s="4">
        <f>($L$102^2+$Q$102^2)^0.5</f>
        <v>2.121323349963895</v>
      </c>
      <c r="S102" s="5">
        <f>MIN(IF($D$102="SEC",-5.8*$R$102^2+6.9*$R$102+105,-11.965*$R$102^2+32.28*$R$102+78.259),100)</f>
        <v>92.892665122038608</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3</v>
      </c>
      <c r="P103">
        <v>3</v>
      </c>
      <c r="Q103" s="4">
        <f>(PRODUCT($M$103:$P$103)-1)/40+1</f>
        <v>2.3250000000000002</v>
      </c>
      <c r="R103" s="4">
        <f>($L$103^2+$Q$103^2)^0.5</f>
        <v>3.0668591425104612</v>
      </c>
      <c r="S103" s="5">
        <f>MIN(IF($D$103="SEC",-5.8*$R$103^2+6.9*$R$103+105,-11.965*$R$103^2+32.28*$R$103+78.259),100)</f>
        <v>71.608703083322183</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3</v>
      </c>
      <c r="P104">
        <v>3</v>
      </c>
      <c r="Q104" s="4">
        <f>(PRODUCT($M$104:$P$104)-1)/40+1</f>
        <v>1.425</v>
      </c>
      <c r="R104" s="4">
        <f>($L$104^2+$Q$104^2)^0.5</f>
        <v>2.3408555256223598</v>
      </c>
      <c r="S104" s="5">
        <f>MIN(IF($D$104="SEC",-5.8*$R$104^2+6.9*$R$104+105,-11.965*$R$104^2+32.28*$R$104+78.259),100)</f>
        <v>89.370196494141226</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3</v>
      </c>
      <c r="P105">
        <v>3</v>
      </c>
      <c r="Q105" s="4">
        <f>(PRODUCT($M$105:$P$105)-1)/40+1</f>
        <v>2.3250000000000002</v>
      </c>
      <c r="R105" s="4">
        <f>($L$105^2+$Q$105^2)^0.5</f>
        <v>3.5739294815056875</v>
      </c>
      <c r="S105" s="5">
        <f>MIN(IF($D$105="SEC",-5.8*$R$105^2+6.9*$R$105+105,-11.965*$R$105^2+32.28*$R$105+78.259),100)</f>
        <v>55.576876177491272</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3</v>
      </c>
      <c r="P107">
        <v>3</v>
      </c>
      <c r="Q107" s="4">
        <f>(PRODUCT($M$107:$P$107)-1)/40+1</f>
        <v>3</v>
      </c>
      <c r="R107" s="4">
        <f>($L$107^2+$Q$107^2)^0.5</f>
        <v>3.3866484546084852</v>
      </c>
      <c r="S107" s="5">
        <f>MIN(IF($D$107="SEC",-5.8*$R$107^2+6.9*$R$107+105,-11.965*$R$107^2+32.28*$R$107+78.259),100)</f>
        <v>50.348787624965979</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3</v>
      </c>
      <c r="P108">
        <v>3</v>
      </c>
      <c r="Q108" s="4">
        <f>(PRODUCT($M$108:$P$108)-1)/40+1</f>
        <v>1.65</v>
      </c>
      <c r="R108" s="4">
        <f>($L$108^2+$Q$108^2)^0.5</f>
        <v>3.1764519418331374</v>
      </c>
      <c r="S108" s="5">
        <f>MIN(IF($D$108="SEC",-5.8*$R$108^2+6.9*$R$108+105,-11.965*$R$108^2+32.28*$R$108+78.259),100)</f>
        <v>68.396406153750704</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1</v>
      </c>
      <c r="O109">
        <v>3</v>
      </c>
      <c r="P109">
        <v>3</v>
      </c>
      <c r="Q109" s="4">
        <f>(PRODUCT($M$109:$P$109)-1)/40+1</f>
        <v>1.2</v>
      </c>
      <c r="R109" s="4">
        <f>($L$109^2+$Q$109^2)^0.5</f>
        <v>2.7088667711191463</v>
      </c>
      <c r="S109" s="5">
        <f>MIN(IF($D$109="SEC",-5.8*$R$109^2+6.9*$R$109+105,-11.965*$R$109^2+32.28*$R$109+78.259),100)</f>
        <v>81.131017455415986</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3</v>
      </c>
      <c r="P110">
        <v>3</v>
      </c>
      <c r="Q110" s="4">
        <f>(PRODUCT($M$110:$P$110)-1)/40+1</f>
        <v>1.65</v>
      </c>
      <c r="R110" s="4">
        <f>($L$110^2+$Q$110^2)^0.5</f>
        <v>3.1764519418331374</v>
      </c>
      <c r="S110" s="5">
        <f>MIN(IF($D$110="SEC",-5.8*$R$110^2+6.9*$R$110+105,-11.965*$R$110^2+32.28*$R$110+78.259),100)</f>
        <v>68.396406153750704</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3</v>
      </c>
      <c r="P111">
        <v>3</v>
      </c>
      <c r="Q111" s="4">
        <f>(PRODUCT($M$111:$P$111)-1)/40+1</f>
        <v>2.3250000000000002</v>
      </c>
      <c r="R111" s="4">
        <f>($L$111^2+$Q$111^2)^0.5</f>
        <v>3.2603856820809356</v>
      </c>
      <c r="S111" s="5">
        <f>MIN(IF($D$111="SEC",-5.8*$R$111^2+6.9*$R$111+105,-11.965*$R$111^2+32.28*$R$111+78.259),100)</f>
        <v>65.841995390031926</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2</v>
      </c>
      <c r="O113">
        <v>3</v>
      </c>
      <c r="P113">
        <v>3</v>
      </c>
      <c r="Q113" s="4">
        <f>(PRODUCT($M$113:$P$113)-1)/40+1</f>
        <v>2.3250000000000002</v>
      </c>
      <c r="R113" s="4">
        <f>($L$113^2+$Q$113^2)^0.5</f>
        <v>3.7954742786639986</v>
      </c>
      <c r="S113" s="5">
        <f>MIN(IF($D$113="SEC",-5.8*$R$113^2+6.9*$R$113+105,-11.965*$R$113^2+32.28*$R$113+78.259),100)</f>
        <v>47.636147522781584</v>
      </c>
    </row>
    <row r="114" spans="1:19" x14ac:dyDescent="0.3">
      <c r="A114" t="s">
        <v>351</v>
      </c>
      <c r="B114" s="2" t="s">
        <v>352</v>
      </c>
      <c r="C114" t="s">
        <v>353</v>
      </c>
      <c r="D114" t="s">
        <v>23</v>
      </c>
      <c r="E114">
        <v>3</v>
      </c>
      <c r="F114">
        <v>3</v>
      </c>
      <c r="G114">
        <v>3</v>
      </c>
      <c r="H114">
        <v>3</v>
      </c>
      <c r="I114">
        <v>3</v>
      </c>
      <c r="J114">
        <v>3</v>
      </c>
      <c r="K114">
        <v>3</v>
      </c>
      <c r="L114" s="4">
        <f>AVERAGE($E$114:$K$114)</f>
        <v>3</v>
      </c>
      <c r="M114">
        <v>3</v>
      </c>
      <c r="N114">
        <v>2</v>
      </c>
      <c r="O114">
        <v>3</v>
      </c>
      <c r="P114">
        <v>3</v>
      </c>
      <c r="Q114" s="4">
        <f>(PRODUCT($M$114:$P$114)-1)/40+1</f>
        <v>2.3250000000000002</v>
      </c>
      <c r="R114" s="4">
        <f>($L$114^2+$Q$114^2)^0.5</f>
        <v>3.7954742786639986</v>
      </c>
      <c r="S114" s="5">
        <f>MIN(IF($D$114="SEC",-5.8*$R$114^2+6.9*$R$114+105,-11.965*$R$114^2+32.28*$R$114+78.259),100)</f>
        <v>47.636147522781584</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3</v>
      </c>
      <c r="P115">
        <v>3</v>
      </c>
      <c r="Q115" s="4">
        <f>(PRODUCT($M$115:$P$115)-1)/40+1</f>
        <v>1.875</v>
      </c>
      <c r="R115" s="4">
        <f>($L$115^2+$Q$115^2)^0.5</f>
        <v>2.5405512217241522</v>
      </c>
      <c r="S115" s="5">
        <f>MIN(IF($D$115="SEC",-5.8*$R$115^2+6.9*$R$115+105,-11.965*$R$115^2+32.28*$R$115+78.259),100)</f>
        <v>85.094280470712974</v>
      </c>
    </row>
    <row r="116" spans="1:19" x14ac:dyDescent="0.3">
      <c r="A116" t="s">
        <v>357</v>
      </c>
      <c r="B116" s="2" t="s">
        <v>357</v>
      </c>
      <c r="C116" t="s">
        <v>358</v>
      </c>
      <c r="D116" t="s">
        <v>23</v>
      </c>
      <c r="E116">
        <v>3</v>
      </c>
      <c r="F116">
        <v>3</v>
      </c>
      <c r="G116">
        <v>3</v>
      </c>
      <c r="H116">
        <v>3</v>
      </c>
      <c r="I116">
        <v>3</v>
      </c>
      <c r="J116">
        <v>3</v>
      </c>
      <c r="K116">
        <v>3</v>
      </c>
      <c r="L116" s="4">
        <f>AVERAGE($E$116:$K$116)</f>
        <v>3</v>
      </c>
      <c r="M116">
        <v>3</v>
      </c>
      <c r="N116">
        <v>2</v>
      </c>
      <c r="O116">
        <v>3</v>
      </c>
      <c r="P116">
        <v>3</v>
      </c>
      <c r="Q116" s="4">
        <f>(PRODUCT($M$116:$P$116)-1)/40+1</f>
        <v>2.3250000000000002</v>
      </c>
      <c r="R116" s="4">
        <f>($L$116^2+$Q$116^2)^0.5</f>
        <v>3.7954742786639986</v>
      </c>
      <c r="S116" s="5">
        <f>MIN(IF($D$116="SEC",-5.8*$R$116^2+6.9*$R$116+105,-11.965*$R$116^2+32.28*$R$116+78.259),100)</f>
        <v>47.636147522781584</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3</v>
      </c>
      <c r="P117">
        <v>3</v>
      </c>
      <c r="Q117" s="4">
        <f>(PRODUCT($M$117:$P$117)-1)/40+1</f>
        <v>1.65</v>
      </c>
      <c r="R117" s="4">
        <f>($L$117^2+$Q$117^2)^0.5</f>
        <v>3.1764519418331374</v>
      </c>
      <c r="S117" s="5">
        <f>MIN(IF($D$117="SEC",-5.8*$R$117^2+6.9*$R$117+105,-11.965*$R$117^2+32.28*$R$117+78.259),100)</f>
        <v>68.396406153750704</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3</v>
      </c>
      <c r="P118">
        <v>3</v>
      </c>
      <c r="Q118" s="4">
        <f>(PRODUCT($M$118:$P$118)-1)/40+1</f>
        <v>1.65</v>
      </c>
      <c r="R118" s="4">
        <f>($L$118^2+$Q$118^2)^0.5</f>
        <v>3.1764519418331374</v>
      </c>
      <c r="S118" s="5">
        <f>MIN(IF($D$118="SEC",-5.8*$R$118^2+6.9*$R$118+105,-11.965*$R$118^2+32.28*$R$118+78.259),100)</f>
        <v>68.396406153750704</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3</v>
      </c>
      <c r="P119">
        <v>3</v>
      </c>
      <c r="Q119" s="4">
        <f>(PRODUCT($M$119:$P$119)-1)/40+1</f>
        <v>1.65</v>
      </c>
      <c r="R119" s="4">
        <f>($L$119^2+$Q$119^2)^0.5</f>
        <v>3.1764519418331374</v>
      </c>
      <c r="S119" s="5">
        <f>MIN(IF($D$119="SEC",-5.8*$R$119^2+6.9*$R$119+105,-11.965*$R$119^2+32.28*$R$119+78.259),100)</f>
        <v>68.396406153750704</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3</v>
      </c>
      <c r="P120">
        <v>3</v>
      </c>
      <c r="Q120" s="4">
        <f>(PRODUCT($M$120:$P$120)-1)/40+1</f>
        <v>2.3250000000000002</v>
      </c>
      <c r="R120" s="4">
        <f>($L$120^2+$Q$120^2)^0.5</f>
        <v>3.0668591425104612</v>
      </c>
      <c r="S120" s="5">
        <f>MIN(IF($D$120="SEC",-5.8*$R$120^2+6.9*$R$120+105,-11.965*$R$120^2+32.28*$R$120+78.259),100)</f>
        <v>71.608703083322183</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3</v>
      </c>
      <c r="P121">
        <v>3</v>
      </c>
      <c r="Q121" s="4">
        <f>(PRODUCT($M$121:$P$121)-1)/40+1</f>
        <v>1.65</v>
      </c>
      <c r="R121" s="4">
        <f>($L$121^2+$Q$121^2)^0.5</f>
        <v>3.0552814760606237</v>
      </c>
      <c r="S121" s="5">
        <f>MIN(IF($D$121="SEC",-5.8*$R$121^2+6.9*$R$121+105,-11.965*$R$121^2+32.28*$R$121+78.259),100)</f>
        <v>71.939921776655041</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2</v>
      </c>
      <c r="P122">
        <v>3</v>
      </c>
      <c r="Q122" s="4">
        <f>(PRODUCT($M$122:$P$122)-1)/40+1</f>
        <v>1.875</v>
      </c>
      <c r="R122" s="4">
        <f>($L$122^2+$Q$122^2)^0.5</f>
        <v>2.2734744829203155</v>
      </c>
      <c r="S122" s="5">
        <f>MIN(IF($D$122="SEC",-5.8*$R$122^2+6.9*$R$122+105,-11.965*$R$122^2+32.28*$R$122+78.259),100)</f>
        <v>90.708593830109365</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3</v>
      </c>
      <c r="P123">
        <v>3</v>
      </c>
      <c r="Q123" s="4">
        <f>(PRODUCT($M$123:$P$123)-1)/40+1</f>
        <v>1.65</v>
      </c>
      <c r="R123" s="4">
        <f>($L$123^2+$Q$123^2)^0.5</f>
        <v>2.8190405807505443</v>
      </c>
      <c r="S123" s="5">
        <f>MIN(IF($D$123="SEC",-5.8*$R$123^2+6.9*$R$123+105,-11.965*$R$123^2+32.28*$R$123+78.259),100)</f>
        <v>78.358839190852223</v>
      </c>
    </row>
    <row r="124" spans="1:19" x14ac:dyDescent="0.3">
      <c r="A124" t="s">
        <v>380</v>
      </c>
      <c r="B124" s="2" t="s">
        <v>381</v>
      </c>
      <c r="C124" t="s">
        <v>382</v>
      </c>
      <c r="D124" t="s">
        <v>23</v>
      </c>
      <c r="E124">
        <v>3</v>
      </c>
      <c r="F124">
        <v>3</v>
      </c>
      <c r="G124">
        <v>2</v>
      </c>
      <c r="H124">
        <v>1</v>
      </c>
      <c r="I124">
        <v>1</v>
      </c>
      <c r="J124">
        <v>2</v>
      </c>
      <c r="K124">
        <v>2</v>
      </c>
      <c r="L124" s="4">
        <f>AVERAGE($E$124:$K$124)</f>
        <v>2</v>
      </c>
      <c r="M124">
        <v>3</v>
      </c>
      <c r="N124">
        <v>1</v>
      </c>
      <c r="O124">
        <v>1</v>
      </c>
      <c r="P124">
        <v>3</v>
      </c>
      <c r="Q124" s="4">
        <f>(PRODUCT($M$124:$P$124)-1)/40+1</f>
        <v>1.2</v>
      </c>
      <c r="R124" s="4">
        <f>($L$124^2+$Q$124^2)^0.5</f>
        <v>2.3323807579381199</v>
      </c>
      <c r="S124" s="5">
        <f>MIN(IF($D$124="SEC",-5.8*$R$124^2+6.9*$R$124+105,-11.965*$R$124^2+32.28*$R$124+78.259),100)</f>
        <v>89.541427229773035</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1</v>
      </c>
      <c r="O125">
        <v>3</v>
      </c>
      <c r="P125">
        <v>3</v>
      </c>
      <c r="Q125" s="4">
        <f>(PRODUCT($M$125:$P$125)-1)/40+1</f>
        <v>1.65</v>
      </c>
      <c r="R125" s="4">
        <f>($L$125^2+$Q$125^2)^0.5</f>
        <v>3.1764519418331374</v>
      </c>
      <c r="S125" s="5">
        <f>MIN(IF($D$125="SEC",-5.8*$R$125^2+6.9*$R$125+105,-11.965*$R$125^2+32.28*$R$125+78.259),100)</f>
        <v>68.396406153750704</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1</v>
      </c>
      <c r="O126">
        <v>3</v>
      </c>
      <c r="P126">
        <v>3</v>
      </c>
      <c r="Q126" s="4">
        <f>(PRODUCT($M$126:$P$126)-1)/40+1</f>
        <v>1.65</v>
      </c>
      <c r="R126" s="4">
        <f>($L$126^2+$Q$126^2)^0.5</f>
        <v>3.0552814760606237</v>
      </c>
      <c r="S126" s="5">
        <f>MIN(IF($D$126="SEC",-5.8*$R$126^2+6.9*$R$126+105,-11.965*$R$126^2+32.28*$R$126+78.259),100)</f>
        <v>65.193263343155323</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3</v>
      </c>
      <c r="P128">
        <v>3</v>
      </c>
      <c r="Q128" s="4">
        <f>(PRODUCT($M$128:$P$128)-1)/40+1</f>
        <v>1.65</v>
      </c>
      <c r="R128" s="4">
        <f>($L$128^2+$Q$128^2)^0.5</f>
        <v>3.1764519418331374</v>
      </c>
      <c r="S128" s="5">
        <f>MIN(IF($D$128="SEC",-5.8*$R$128^2+6.9*$R$128+105,-11.965*$R$128^2+32.28*$R$128+78.259),100)</f>
        <v>68.396406153750704</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1</v>
      </c>
      <c r="O129">
        <v>3</v>
      </c>
      <c r="P129">
        <v>3</v>
      </c>
      <c r="Q129" s="4">
        <f>(PRODUCT($M$129:$P$129)-1)/40+1</f>
        <v>1.65</v>
      </c>
      <c r="R129" s="4">
        <f>($L$129^2+$Q$129^2)^0.5</f>
        <v>3.1764519418331374</v>
      </c>
      <c r="S129" s="5">
        <f>MIN(IF($D$129="SEC",-5.8*$R$129^2+6.9*$R$129+105,-11.965*$R$129^2+32.28*$R$129+78.259),100)</f>
        <v>68.396406153750704</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3</v>
      </c>
      <c r="P130">
        <v>3</v>
      </c>
      <c r="Q130" s="4">
        <f>(PRODUCT($M$130:$P$130)-1)/40+1</f>
        <v>1.65</v>
      </c>
      <c r="R130" s="4">
        <f>($L$130^2+$Q$130^2)^0.5</f>
        <v>3.0552814760606237</v>
      </c>
      <c r="S130" s="5">
        <f>MIN(IF($D$130="SEC",-5.8*$R$130^2+6.9*$R$130+105,-11.965*$R$130^2+32.28*$R$130+78.259),100)</f>
        <v>71.939921776655041</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3</v>
      </c>
      <c r="P131">
        <v>3</v>
      </c>
      <c r="Q131" s="4">
        <f>(PRODUCT($M$131:$P$131)-1)/40+1</f>
        <v>1.65</v>
      </c>
      <c r="R131" s="4">
        <f>($L$131^2+$Q$131^2)^0.5</f>
        <v>3.1764519418331374</v>
      </c>
      <c r="S131" s="5">
        <f>MIN(IF($D$131="SEC",-5.8*$R$131^2+6.9*$R$131+105,-11.965*$R$131^2+32.28*$R$131+78.259),100)</f>
        <v>68.396406153750704</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1</v>
      </c>
      <c r="O132">
        <v>3</v>
      </c>
      <c r="P132">
        <v>3</v>
      </c>
      <c r="Q132" s="4">
        <f>(PRODUCT($M$132:$P$132)-1)/40+1</f>
        <v>1.65</v>
      </c>
      <c r="R132" s="4">
        <f>($L$132^2+$Q$132^2)^0.5</f>
        <v>3.0552814760606237</v>
      </c>
      <c r="S132" s="5">
        <f>MIN(IF($D$132="SEC",-5.8*$R$132^2+6.9*$R$132+105,-11.965*$R$132^2+32.28*$R$132+78.259),100)</f>
        <v>71.939921776655041</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1</v>
      </c>
      <c r="O133">
        <v>3</v>
      </c>
      <c r="P133">
        <v>3</v>
      </c>
      <c r="Q133" s="4">
        <f>(PRODUCT($M$133:$P$133)-1)/40+1</f>
        <v>1.65</v>
      </c>
      <c r="R133" s="4">
        <f>($L$133^2+$Q$133^2)^0.5</f>
        <v>3.1764519418331374</v>
      </c>
      <c r="S133" s="5">
        <f>MIN(IF($D$133="SEC",-5.8*$R$133^2+6.9*$R$133+105,-11.965*$R$133^2+32.28*$R$133+78.259),100)</f>
        <v>68.396406153750704</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3</v>
      </c>
      <c r="P134">
        <v>3</v>
      </c>
      <c r="Q134" s="4">
        <f>(PRODUCT($M$134:$P$134)-1)/40+1</f>
        <v>1.875</v>
      </c>
      <c r="R134" s="4">
        <f>($L$134^2+$Q$134^2)^0.5</f>
        <v>3.1824314443455313</v>
      </c>
      <c r="S134" s="5">
        <f>MIN(IF($D$134="SEC",-5.8*$R$134^2+6.9*$R$134+105,-11.965*$R$134^2+32.28*$R$134+78.259),100)</f>
        <v>68.217131557820892</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3</v>
      </c>
      <c r="P135">
        <v>3</v>
      </c>
      <c r="Q135" s="4">
        <f>(PRODUCT($M$135:$P$135)-1)/40+1</f>
        <v>1.875</v>
      </c>
      <c r="R135" s="4">
        <f>($L$135^2+$Q$135^2)^0.5</f>
        <v>3.1824314443455313</v>
      </c>
      <c r="S135" s="5">
        <f>MIN(IF($D$135="SEC",-5.8*$R$135^2+6.9*$R$135+105,-11.965*$R$135^2+32.28*$R$135+78.259),100)</f>
        <v>68.217131557820892</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3</v>
      </c>
      <c r="P136">
        <v>3</v>
      </c>
      <c r="Q136" s="4">
        <f>(PRODUCT($M$136:$P$136)-1)/40+1</f>
        <v>3</v>
      </c>
      <c r="R136" s="4">
        <f>($L$136^2+$Q$136^2)^0.5</f>
        <v>3.7715367949840242</v>
      </c>
      <c r="S136" s="5">
        <f>MIN(IF($D$136="SEC",-5.8*$R$136^2+6.9*$R$136+105,-11.965*$R$136^2+32.28*$R$136+78.259),100)</f>
        <v>48.521563069063255</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3</v>
      </c>
      <c r="P137">
        <v>3</v>
      </c>
      <c r="Q137" s="4">
        <f>(PRODUCT($M$137:$P$137)-1)/40+1</f>
        <v>3</v>
      </c>
      <c r="R137" s="4">
        <f>($L$137^2+$Q$137^2)^0.5</f>
        <v>3.3866484546084852</v>
      </c>
      <c r="S137" s="5">
        <f>MIN(IF($D$137="SEC",-5.8*$R$137^2+6.9*$R$137+105,-11.965*$R$137^2+32.28*$R$137+78.259),100)</f>
        <v>61.845425357206722</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3</v>
      </c>
      <c r="P138">
        <v>3</v>
      </c>
      <c r="Q138" s="4">
        <f>(PRODUCT($M$138:$P$138)-1)/40+1</f>
        <v>1.65</v>
      </c>
      <c r="R138" s="4">
        <f>($L$138^2+$Q$138^2)^0.5</f>
        <v>3.1764519418331374</v>
      </c>
      <c r="S138" s="5">
        <f>MIN(IF($D$138="SEC",-5.8*$R$138^2+6.9*$R$138+105,-11.965*$R$138^2+32.28*$R$138+78.259),100)</f>
        <v>68.396406153750704</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2</v>
      </c>
      <c r="P139">
        <v>3</v>
      </c>
      <c r="Q139" s="4">
        <f>(PRODUCT($M$139:$P$139)-1)/40+1</f>
        <v>2.3250000000000002</v>
      </c>
      <c r="R139" s="4">
        <f>($L$139^2+$Q$139^2)^0.5</f>
        <v>2.6568188166470437</v>
      </c>
      <c r="S139" s="5">
        <f>MIN(IF($D$139="SEC",-5.8*$R$139^2+6.9*$R$139+105,-11.965*$R$139^2+32.28*$R$139+78.259),100)</f>
        <v>82.391669732823786</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3</v>
      </c>
      <c r="P140">
        <v>3</v>
      </c>
      <c r="Q140" s="4">
        <f>(PRODUCT($M$140:$P$140)-1)/40+1</f>
        <v>3</v>
      </c>
      <c r="R140" s="4">
        <f>($L$140^2+$Q$140^2)^0.5</f>
        <v>3.3866484546084852</v>
      </c>
      <c r="S140" s="5">
        <f>MIN(IF($D$140="SEC",-5.8*$R$140^2+6.9*$R$140+105,-11.965*$R$140^2+32.28*$R$140+78.259),100)</f>
        <v>50.348787624965979</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1</v>
      </c>
      <c r="O141">
        <v>3</v>
      </c>
      <c r="P141">
        <v>3</v>
      </c>
      <c r="Q141" s="4">
        <f>(PRODUCT($M$141:$P$141)-1)/40+1</f>
        <v>1.65</v>
      </c>
      <c r="R141" s="4">
        <f>($L$141^2+$Q$141^2)^0.5</f>
        <v>3.0552814760606237</v>
      </c>
      <c r="S141" s="5">
        <f>MIN(IF($D$141="SEC",-5.8*$R$141^2+6.9*$R$141+105,-11.965*$R$141^2+32.28*$R$141+78.259),100)</f>
        <v>71.939921776655041</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3</v>
      </c>
      <c r="P142">
        <v>3</v>
      </c>
      <c r="Q142" s="4">
        <f>(PRODUCT($M$142:$P$142)-1)/40+1</f>
        <v>2.3250000000000002</v>
      </c>
      <c r="R142" s="4">
        <f>($L$142^2+$Q$142^2)^0.5</f>
        <v>3.1618762997141237</v>
      </c>
      <c r="S142" s="5">
        <f>MIN(IF($D$142="SEC",-5.8*$R$142^2+6.9*$R$142+105,-11.965*$R$142^2+32.28*$R$142+78.259),100)</f>
        <v>68.831668406802962</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2</v>
      </c>
      <c r="P143">
        <v>3</v>
      </c>
      <c r="Q143" s="4">
        <f>(PRODUCT($M$143:$P$143)-1)/40+1</f>
        <v>1.2749999999999999</v>
      </c>
      <c r="R143" s="4">
        <f>($L$143^2+$Q$143^2)^0.5</f>
        <v>2.023613786052576</v>
      </c>
      <c r="S143" s="5">
        <f>MIN(IF($D$143="SEC",-5.8*$R$143^2+6.9*$R$143+105,-11.965*$R$143^2+32.28*$R$143+78.259),100)</f>
        <v>95.211861144170939</v>
      </c>
    </row>
    <row r="144" spans="1:19" x14ac:dyDescent="0.3">
      <c r="A144" t="s">
        <v>440</v>
      </c>
      <c r="B144" s="2" t="s">
        <v>441</v>
      </c>
      <c r="C144" t="s">
        <v>442</v>
      </c>
      <c r="D144" t="s">
        <v>23</v>
      </c>
      <c r="E144">
        <v>2</v>
      </c>
      <c r="F144">
        <v>3</v>
      </c>
      <c r="G144">
        <v>1</v>
      </c>
      <c r="H144">
        <v>2</v>
      </c>
      <c r="I144">
        <v>2</v>
      </c>
      <c r="J144">
        <v>1</v>
      </c>
      <c r="K144">
        <v>3</v>
      </c>
      <c r="L144" s="4">
        <f>AVERAGE($E$144:$K$144)</f>
        <v>2</v>
      </c>
      <c r="M144">
        <v>3</v>
      </c>
      <c r="N144">
        <v>2</v>
      </c>
      <c r="O144">
        <v>3</v>
      </c>
      <c r="P144">
        <v>3</v>
      </c>
      <c r="Q144" s="4">
        <f>(PRODUCT($M$144:$P$144)-1)/40+1</f>
        <v>2.3250000000000002</v>
      </c>
      <c r="R144" s="4">
        <f>($L$144^2+$Q$144^2)^0.5</f>
        <v>3.0668591425104612</v>
      </c>
      <c r="S144" s="5">
        <f>MIN(IF($D$144="SEC",-5.8*$R$144^2+6.9*$R$144+105,-11.965*$R$144^2+32.28*$R$144+78.259),100)</f>
        <v>71.608703083322183</v>
      </c>
    </row>
    <row r="145" spans="1:19" x14ac:dyDescent="0.3">
      <c r="A145" t="s">
        <v>443</v>
      </c>
      <c r="B145" s="2" t="s">
        <v>444</v>
      </c>
      <c r="C145" t="s">
        <v>445</v>
      </c>
      <c r="D145" t="s">
        <v>23</v>
      </c>
      <c r="E145">
        <v>3</v>
      </c>
      <c r="F145">
        <v>3</v>
      </c>
      <c r="G145">
        <v>3</v>
      </c>
      <c r="H145">
        <v>3</v>
      </c>
      <c r="I145">
        <v>3</v>
      </c>
      <c r="J145">
        <v>3</v>
      </c>
      <c r="K145">
        <v>3</v>
      </c>
      <c r="L145" s="4">
        <f>AVERAGE($E$145:$K$145)</f>
        <v>3</v>
      </c>
      <c r="M145">
        <v>2</v>
      </c>
      <c r="N145">
        <v>1</v>
      </c>
      <c r="O145">
        <v>3</v>
      </c>
      <c r="P145">
        <v>3</v>
      </c>
      <c r="Q145" s="4">
        <f>(PRODUCT($M$145:$P$145)-1)/40+1</f>
        <v>1.425</v>
      </c>
      <c r="R145" s="4">
        <f>($L$145^2+$Q$145^2)^0.5</f>
        <v>3.3212384738226794</v>
      </c>
      <c r="S145" s="5">
        <f>MIN(IF($D$145="SEC",-5.8*$R$145^2+6.9*$R$145+105,-11.965*$R$145^2+32.28*$R$145+78.259),100)</f>
        <v>63.938920469376484</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2</v>
      </c>
      <c r="O147">
        <v>3</v>
      </c>
      <c r="P147">
        <v>3</v>
      </c>
      <c r="Q147" s="4">
        <f>(PRODUCT($M$147:$P$147)-1)/40+1</f>
        <v>2.3250000000000002</v>
      </c>
      <c r="R147" s="4">
        <f>($L$147^2+$Q$147^2)^0.5</f>
        <v>2.9756687637969277</v>
      </c>
      <c r="S147" s="5">
        <f>MIN(IF($D$147="SEC",-5.8*$R$147^2+6.9*$R$147+105,-11.965*$R$147^2+32.28*$R$147+78.259),100)</f>
        <v>74.175407837545734</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3</v>
      </c>
      <c r="P148">
        <v>3</v>
      </c>
      <c r="Q148" s="4">
        <f>(PRODUCT($M$148:$P$148)-1)/40+1</f>
        <v>3</v>
      </c>
      <c r="R148" s="4">
        <f>($L$148^2+$Q$148^2)^0.5</f>
        <v>3.6867108287325543</v>
      </c>
      <c r="S148" s="5">
        <f>MIN(IF($D$148="SEC",-5.8*$R$148^2+6.9*$R$148+105,-11.965*$R$148^2+32.28*$R$148+78.259),100)</f>
        <v>51.605651657030137</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3</v>
      </c>
      <c r="P149">
        <v>3</v>
      </c>
      <c r="Q149" s="4">
        <f>(PRODUCT($M$149:$P$149)-1)/40+1</f>
        <v>3</v>
      </c>
      <c r="R149" s="4">
        <f>($L$149^2+$Q$149^2)^0.5</f>
        <v>3.6867108287325543</v>
      </c>
      <c r="S149" s="5">
        <f>MIN(IF($D$149="SEC",-5.8*$R$149^2+6.9*$R$149+105,-11.965*$R$149^2+32.28*$R$149+78.259),100)</f>
        <v>51.605651657030137</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3</v>
      </c>
      <c r="P150">
        <v>3</v>
      </c>
      <c r="Q150" s="4">
        <f>(PRODUCT($M$150:$P$150)-1)/40+1</f>
        <v>3</v>
      </c>
      <c r="R150" s="4">
        <f>($L$150^2+$Q$150^2)^0.5</f>
        <v>3.52831115292242</v>
      </c>
      <c r="S150" s="5">
        <f>MIN(IF($D$150="SEC",-5.8*$R$150^2+6.9*$R$150+105,-11.965*$R$150^2+32.28*$R$150+78.259),100)</f>
        <v>57.141265322511629</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0</v>
      </c>
      <c r="O151">
        <v>1</v>
      </c>
      <c r="P151">
        <v>3</v>
      </c>
      <c r="Q151" s="4">
        <f>(PRODUCT($M$151:$P$151)-1)/40+1</f>
        <v>0.97499999999999998</v>
      </c>
      <c r="R151" s="4">
        <f>($L$151^2+$Q$151^2)^0.5</f>
        <v>1.7295783666924758</v>
      </c>
      <c r="S151" s="5">
        <f>MIN(IF($D$151="SEC",-5.8*$R$151^2+6.9*$R$151+105,-11.965*$R$151^2+32.28*$R$151+78.259),100)</f>
        <v>98.297194204894339</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1</v>
      </c>
      <c r="O152">
        <v>3</v>
      </c>
      <c r="P152">
        <v>3</v>
      </c>
      <c r="Q152" s="4">
        <f>(PRODUCT($M$152:$P$152)-1)/40+1</f>
        <v>1.65</v>
      </c>
      <c r="R152" s="4">
        <f>($L$152^2+$Q$152^2)^0.5</f>
        <v>2.4842462824439799</v>
      </c>
      <c r="S152" s="5">
        <f>MIN(IF($D$152="SEC",-5.8*$R$152^2+6.9*$R$152+105,-11.965*$R$152^2+32.28*$R$152+78.259),100)</f>
        <v>86.346717716210406</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0</v>
      </c>
      <c r="O153">
        <v>1</v>
      </c>
      <c r="P153">
        <v>3</v>
      </c>
      <c r="Q153" s="4">
        <f>(PRODUCT($M$153:$P$153)-1)/40+1</f>
        <v>0.97499999999999998</v>
      </c>
      <c r="R153" s="4">
        <f>($L$153^2+$Q$153^2)^0.5</f>
        <v>1.7295783666924758</v>
      </c>
      <c r="S153" s="5">
        <f>MIN(IF($D$153="SEC",-5.8*$R$153^2+6.9*$R$153+105,-11.965*$R$153^2+32.28*$R$153+78.259),100)</f>
        <v>98.297194204894339</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3</v>
      </c>
      <c r="P154">
        <v>3</v>
      </c>
      <c r="Q154" s="4">
        <f>(PRODUCT($M$154:$P$154)-1)/40+1</f>
        <v>1.875</v>
      </c>
      <c r="R154" s="4">
        <f>($L$154^2+$Q$154^2)^0.5</f>
        <v>2.6390537303807844</v>
      </c>
      <c r="S154" s="5">
        <f>MIN(IF($D$154="SEC",-5.8*$R$154^2+6.9*$R$154+105,-11.965*$R$154^2+32.28*$R$154+78.259),100)</f>
        <v>82.814764106974366</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0</v>
      </c>
      <c r="O155">
        <v>2</v>
      </c>
      <c r="P155">
        <v>3</v>
      </c>
      <c r="Q155" s="4">
        <f>(PRODUCT($M$155:$P$155)-1)/40+1</f>
        <v>0.97499999999999998</v>
      </c>
      <c r="R155" s="4">
        <f>($L$155^2+$Q$155^2)^0.5</f>
        <v>1.6135941944893692</v>
      </c>
      <c r="S155" s="5">
        <f>MIN(IF($D$155="SEC",-5.8*$R$155^2+6.9*$R$155+105,-11.965*$R$155^2+32.28*$R$155+78.259),100)</f>
        <v>99.192714922096428</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0</v>
      </c>
      <c r="O156">
        <v>1</v>
      </c>
      <c r="P156">
        <v>3</v>
      </c>
      <c r="Q156" s="4">
        <f>(PRODUCT($M$156:$P$156)-1)/40+1</f>
        <v>0.97499999999999998</v>
      </c>
      <c r="R156" s="4">
        <f>($L$156^2+$Q$156^2)^0.5</f>
        <v>1.6135941944893692</v>
      </c>
      <c r="S156" s="5">
        <f>MIN(IF($D$156="SEC",-5.8*$R$156^2+6.9*$R$156+105,-11.965*$R$156^2+32.28*$R$156+78.259),100)</f>
        <v>99.192714922096428</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0</v>
      </c>
      <c r="O157">
        <v>1</v>
      </c>
      <c r="P157">
        <v>3</v>
      </c>
      <c r="Q157" s="4">
        <f>(PRODUCT($M$157:$P$157)-1)/40+1</f>
        <v>0.97499999999999998</v>
      </c>
      <c r="R157" s="4">
        <f>($L$157^2+$Q$157^2)^0.5</f>
        <v>1.7295783666924758</v>
      </c>
      <c r="S157" s="5">
        <f>MIN(IF($D$157="SEC",-5.8*$R$157^2+6.9*$R$157+105,-11.965*$R$157^2+32.28*$R$157+78.259),100)</f>
        <v>98.297194204894339</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1</v>
      </c>
      <c r="O158">
        <v>3</v>
      </c>
      <c r="P158">
        <v>3</v>
      </c>
      <c r="Q158" s="4">
        <f>(PRODUCT($M$158:$P$158)-1)/40+1</f>
        <v>1.65</v>
      </c>
      <c r="R158" s="4">
        <f>($L$158^2+$Q$158^2)^0.5</f>
        <v>2.3793435040372128</v>
      </c>
      <c r="S158" s="5">
        <f>MIN(IF($D$158="SEC",-5.8*$R$158^2+6.9*$R$158+105,-11.965*$R$158^2+32.28*$R$158+78.259),100)</f>
        <v>88.58207221867309</v>
      </c>
    </row>
    <row r="159" spans="1:19" x14ac:dyDescent="0.3">
      <c r="A159" t="s">
        <v>485</v>
      </c>
      <c r="B159" s="2" t="s">
        <v>486</v>
      </c>
      <c r="C159" t="s">
        <v>487</v>
      </c>
      <c r="D159" t="s">
        <v>23</v>
      </c>
      <c r="E159">
        <v>1</v>
      </c>
      <c r="F159">
        <v>2</v>
      </c>
      <c r="G159">
        <v>3</v>
      </c>
      <c r="H159">
        <v>1</v>
      </c>
      <c r="I159">
        <v>1</v>
      </c>
      <c r="J159">
        <v>3</v>
      </c>
      <c r="K159">
        <v>3</v>
      </c>
      <c r="L159" s="4">
        <f>AVERAGE($E$159:$K$159)</f>
        <v>2</v>
      </c>
      <c r="M159">
        <v>3</v>
      </c>
      <c r="N159">
        <v>1</v>
      </c>
      <c r="O159">
        <v>3</v>
      </c>
      <c r="P159">
        <v>3</v>
      </c>
      <c r="Q159" s="4">
        <f>(PRODUCT($M$159:$P$159)-1)/40+1</f>
        <v>1.65</v>
      </c>
      <c r="R159" s="4">
        <f>($L$159^2+$Q$159^2)^0.5</f>
        <v>2.5927784324928345</v>
      </c>
      <c r="S159" s="5">
        <f>MIN(IF($D$159="SEC",-5.8*$R$159^2+6.9*$R$159+105,-11.965*$R$159^2+32.28*$R$159+78.259),100)</f>
        <v>83.899671184200557</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3</v>
      </c>
      <c r="P160">
        <v>3</v>
      </c>
      <c r="Q160" s="4">
        <f>(PRODUCT($M$160:$P$160)-1)/40+1</f>
        <v>1.65</v>
      </c>
      <c r="R160" s="4">
        <f>($L$160^2+$Q$160^2)^0.5</f>
        <v>2.7045030476399683</v>
      </c>
      <c r="S160" s="5">
        <f>MIN(IF($D$160="SEC",-5.8*$R$160^2+6.9*$R$160+105,-11.965*$R$160^2+32.28*$R$160+78.259),100)</f>
        <v>81.237917967491299</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3</v>
      </c>
      <c r="P161">
        <v>3</v>
      </c>
      <c r="Q161" s="4">
        <f>(PRODUCT($M$161:$P$161)-1)/40+1</f>
        <v>1.65</v>
      </c>
      <c r="R161" s="4">
        <f>($L$161^2+$Q$161^2)^0.5</f>
        <v>2.5927784324928345</v>
      </c>
      <c r="S161" s="5">
        <f>MIN(IF($D$161="SEC",-5.8*$R$161^2+6.9*$R$161+105,-11.965*$R$161^2+32.28*$R$161+78.259),100)</f>
        <v>83.899671184200557</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2</v>
      </c>
      <c r="O162">
        <v>3</v>
      </c>
      <c r="P162">
        <v>3</v>
      </c>
      <c r="Q162" s="4">
        <f>(PRODUCT($M$162:$P$162)-1)/40+1</f>
        <v>2.3250000000000002</v>
      </c>
      <c r="R162" s="4">
        <f>($L$162^2+$Q$162^2)^0.5</f>
        <v>2.9756687637969277</v>
      </c>
      <c r="S162" s="5">
        <f>MIN(IF($D$162="SEC",-5.8*$R$162^2+6.9*$R$162+105,-11.965*$R$162^2+32.28*$R$162+78.259),100)</f>
        <v>74.175407837545734</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2</v>
      </c>
      <c r="P164">
        <v>3</v>
      </c>
      <c r="Q164" s="4">
        <f>(PRODUCT($M$164:$P$164)-1)/40+1</f>
        <v>2.3250000000000002</v>
      </c>
      <c r="R164" s="4">
        <f>($L$164^2+$Q$164^2)^0.5</f>
        <v>2.7288168363836025</v>
      </c>
      <c r="S164" s="5">
        <f>MIN(IF($D$164="SEC",-5.8*$R$164^2+6.9*$R$164+105,-11.965*$R$164^2+32.28*$R$164+78.259),100)</f>
        <v>80.63947647716931</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3</v>
      </c>
      <c r="P165">
        <v>3</v>
      </c>
      <c r="Q165" s="4">
        <f>(PRODUCT($M$165:$P$165)-1)/40+1</f>
        <v>1.2</v>
      </c>
      <c r="R165" s="4">
        <f>($L$165^2+$Q$165^2)^0.5</f>
        <v>3.0989135686757141</v>
      </c>
      <c r="S165" s="5">
        <f>MIN(IF($D$165="SEC",-5.8*$R$165^2+6.9*$R$165+105,-11.965*$R$165^2+32.28*$R$165+78.259),100)</f>
        <v>70.683564848352219</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2</v>
      </c>
      <c r="P167">
        <v>3</v>
      </c>
      <c r="Q167" s="4">
        <f>(PRODUCT($M$167:$P$167)-1)/40+1</f>
        <v>2.3250000000000002</v>
      </c>
      <c r="R167" s="4">
        <f>($L$167^2+$Q$167^2)^0.5</f>
        <v>2.7288168363836025</v>
      </c>
      <c r="S167" s="5">
        <f>MIN(IF($D$167="SEC",-5.8*$R$167^2+6.9*$R$167+105,-11.965*$R$167^2+32.28*$R$167+78.259),100)</f>
        <v>80.63947647716931</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3</v>
      </c>
      <c r="P168">
        <v>3</v>
      </c>
      <c r="Q168" s="4">
        <f>(PRODUCT($M$168:$P$168)-1)/40+1</f>
        <v>3</v>
      </c>
      <c r="R168" s="4">
        <f>($L$168^2+$Q$168^2)^0.5</f>
        <v>3.2639027596559607</v>
      </c>
      <c r="S168" s="5">
        <f>MIN(IF($D$168="SEC",-5.8*$R$168^2+6.9*$R$168+105,-11.965*$R$168^2+32.28*$R$168+78.259),100)</f>
        <v>56.153903530674029</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3</v>
      </c>
      <c r="P169">
        <v>3</v>
      </c>
      <c r="Q169" s="4">
        <f>(PRODUCT($M$169:$P$169)-1)/40+1</f>
        <v>3</v>
      </c>
      <c r="R169" s="4">
        <f>($L$169^2+$Q$169^2)^0.5</f>
        <v>3.2639027596559607</v>
      </c>
      <c r="S169" s="5">
        <f>MIN(IF($D$169="SEC",-5.8*$R$169^2+6.9*$R$169+105,-11.965*$R$169^2+32.28*$R$169+78.259),100)</f>
        <v>65.733173939585328</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1</v>
      </c>
      <c r="O170">
        <v>3</v>
      </c>
      <c r="P170">
        <v>3</v>
      </c>
      <c r="Q170" s="4">
        <f>(PRODUCT($M$170:$P$170)-1)/40+1</f>
        <v>1.65</v>
      </c>
      <c r="R170" s="4">
        <f>($L$170^2+$Q$170^2)^0.5</f>
        <v>3.0552814760606237</v>
      </c>
      <c r="S170" s="5">
        <f>MIN(IF($D$170="SEC",-5.8*$R$170^2+6.9*$R$170+105,-11.965*$R$170^2+32.28*$R$170+78.259),100)</f>
        <v>71.939921776655041</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3</v>
      </c>
      <c r="P171">
        <v>3</v>
      </c>
      <c r="Q171" s="4">
        <f>(PRODUCT($M$171:$P$171)-1)/40+1</f>
        <v>1.425</v>
      </c>
      <c r="R171" s="4">
        <f>($L$171^2+$Q$171^2)^0.5</f>
        <v>2.6935320298668004</v>
      </c>
      <c r="S171" s="5">
        <f>MIN(IF($D$171="SEC",-5.8*$R$171^2+6.9*$R$171+105,-11.965*$R$171^2+32.28*$R$171+78.259),100)</f>
        <v>81.505705189754408</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3</v>
      </c>
      <c r="P172">
        <v>3</v>
      </c>
      <c r="Q172" s="4">
        <f>(PRODUCT($M$172:$P$172)-1)/40+1</f>
        <v>3</v>
      </c>
      <c r="R172" s="4">
        <f>($L$172^2+$Q$172^2)^0.5</f>
        <v>3.6055512754639891</v>
      </c>
      <c r="S172" s="5">
        <f>MIN(IF($D$172="SEC",-5.8*$R$172^2+6.9*$R$172+105,-11.965*$R$172^2+32.28*$R$172+78.259),100)</f>
        <v>54.478303800701539</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3</v>
      </c>
      <c r="P173">
        <v>3</v>
      </c>
      <c r="Q173" s="4">
        <f>(PRODUCT($M$173:$P$173)-1)/40+1</f>
        <v>1.65</v>
      </c>
      <c r="R173" s="4">
        <f>($L$173^2+$Q$173^2)^0.5</f>
        <v>2.936061849429175</v>
      </c>
      <c r="S173" s="5">
        <f>MIN(IF($D$173="SEC",-5.8*$R$173^2+6.9*$R$173+105,-11.965*$R$173^2+32.28*$R$173+78.259),100)</f>
        <v>75.260163495755194</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3</v>
      </c>
      <c r="P174">
        <v>3</v>
      </c>
      <c r="Q174" s="4">
        <f>(PRODUCT($M$174:$P$174)-1)/40+1</f>
        <v>1.425</v>
      </c>
      <c r="R174" s="4">
        <f>($L$174^2+$Q$174^2)^0.5</f>
        <v>2.4557330881022068</v>
      </c>
      <c r="S174" s="5">
        <f>MIN(IF($D$174="SEC",-5.8*$R$174^2+6.9*$R$174+105,-11.965*$R$174^2+32.28*$R$174+78.259),100)</f>
        <v>86.966933307905222</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1</v>
      </c>
      <c r="O175">
        <v>3</v>
      </c>
      <c r="P175">
        <v>3</v>
      </c>
      <c r="Q175" s="4">
        <f>(PRODUCT($M$175:$P$175)-1)/40+1</f>
        <v>1.65</v>
      </c>
      <c r="R175" s="4">
        <f>($L$175^2+$Q$175^2)^0.5</f>
        <v>2.3793435040372128</v>
      </c>
      <c r="S175" s="5">
        <f>MIN(IF($D$175="SEC",-5.8*$R$175^2+6.9*$R$175+105,-11.965*$R$175^2+32.28*$R$175+78.259),100)</f>
        <v>88.58207221867309</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2</v>
      </c>
      <c r="O176">
        <v>3</v>
      </c>
      <c r="P176">
        <v>3</v>
      </c>
      <c r="Q176" s="4">
        <f>(PRODUCT($M$176:$P$176)-1)/40+1</f>
        <v>2.3250000000000002</v>
      </c>
      <c r="R176" s="4">
        <f>($L$176^2+$Q$176^2)^0.5</f>
        <v>2.9756687637969277</v>
      </c>
      <c r="S176" s="5">
        <f>MIN(IF($D$176="SEC",-5.8*$R$176^2+6.9*$R$176+105,-11.965*$R$176^2+32.28*$R$176+78.259),100)</f>
        <v>74.175407837545734</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2</v>
      </c>
      <c r="O177">
        <v>3</v>
      </c>
      <c r="P177">
        <v>3</v>
      </c>
      <c r="Q177" s="4">
        <f>(PRODUCT($M$177:$P$177)-1)/40+1</f>
        <v>2.3250000000000002</v>
      </c>
      <c r="R177" s="4">
        <f>($L$177^2+$Q$177^2)^0.5</f>
        <v>2.9756687637969277</v>
      </c>
      <c r="S177" s="5">
        <f>MIN(IF($D$177="SEC",-5.8*$R$177^2+6.9*$R$177+105,-11.965*$R$177^2+32.28*$R$177+78.259),100)</f>
        <v>74.175407837545734</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3</v>
      </c>
      <c r="P178">
        <v>3</v>
      </c>
      <c r="Q178" s="4">
        <f>(PRODUCT($M$178:$P$178)-1)/40+1</f>
        <v>1.875</v>
      </c>
      <c r="R178" s="4">
        <f>($L$178^2+$Q$178^2)^0.5</f>
        <v>2.3572104968650152</v>
      </c>
      <c r="S178" s="5">
        <f>MIN(IF($D$178="SEC",-5.8*$R$178^2+6.9*$R$178+105,-11.965*$R$178^2+32.28*$R$178+78.259),100)</f>
        <v>89.037392734491064</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3</v>
      </c>
      <c r="P179">
        <v>3</v>
      </c>
      <c r="Q179" s="4">
        <f>(PRODUCT($M$179:$P$179)-1)/40+1</f>
        <v>1.875</v>
      </c>
      <c r="R179" s="4">
        <f>($L$179^2+$Q$179^2)^0.5</f>
        <v>3.417439144465114</v>
      </c>
      <c r="S179" s="5">
        <f>MIN(IF($D$179="SEC",-5.8*$R$179^2+6.9*$R$179+105,-11.965*$R$179^2+32.28*$R$179+78.259),100)</f>
        <v>60.842766321299081</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3</v>
      </c>
      <c r="P180">
        <v>3</v>
      </c>
      <c r="Q180" s="4">
        <f>(PRODUCT($M$180:$P$180)-1)/40+1</f>
        <v>1.425</v>
      </c>
      <c r="R180" s="4">
        <f>($L$180^2+$Q$180^2)^0.5</f>
        <v>3.1927872315772077</v>
      </c>
      <c r="S180" s="5">
        <f>MIN(IF($D$180="SEC",-5.8*$R$180^2+6.9*$R$180+105,-11.965*$R$180^2+32.28*$R$180+78.259),100)</f>
        <v>67.905668122372532</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3</v>
      </c>
      <c r="P181">
        <v>3</v>
      </c>
      <c r="Q181" s="4">
        <f>(PRODUCT($M$181:$P$181)-1)/40+1</f>
        <v>1.875</v>
      </c>
      <c r="R181" s="4">
        <f>($L$181^2+$Q$181^2)^0.5</f>
        <v>2.7414640249326636</v>
      </c>
      <c r="S181" s="5">
        <f>MIN(IF($D$181="SEC",-5.8*$R$181^2+6.9*$R$181+105,-11.965*$R$181^2+32.28*$R$181+78.259),100)</f>
        <v>80.325476772035387</v>
      </c>
    </row>
    <row r="182" spans="1:19" x14ac:dyDescent="0.3">
      <c r="A182" t="s">
        <v>554</v>
      </c>
      <c r="B182" s="2" t="s">
        <v>554</v>
      </c>
      <c r="C182" t="s">
        <v>555</v>
      </c>
      <c r="D182" t="s">
        <v>23</v>
      </c>
      <c r="E182">
        <v>3</v>
      </c>
      <c r="F182">
        <v>3</v>
      </c>
      <c r="G182">
        <v>2</v>
      </c>
      <c r="H182">
        <v>3</v>
      </c>
      <c r="I182">
        <v>3</v>
      </c>
      <c r="J182">
        <v>2</v>
      </c>
      <c r="K182">
        <v>3</v>
      </c>
      <c r="L182" s="4">
        <f>AVERAGE($E$182:$K$182)</f>
        <v>2.7142857142857144</v>
      </c>
      <c r="M182">
        <v>3</v>
      </c>
      <c r="N182">
        <v>3</v>
      </c>
      <c r="O182">
        <v>3</v>
      </c>
      <c r="P182">
        <v>3</v>
      </c>
      <c r="Q182" s="4">
        <f>(PRODUCT($M$182:$P$182)-1)/40+1</f>
        <v>3</v>
      </c>
      <c r="R182" s="4">
        <f>($L$182^2+$Q$182^2)^0.5</f>
        <v>4.0456577881446565</v>
      </c>
      <c r="S182" s="5">
        <f>MIN(IF($D$182="SEC",-5.8*$R$182^2+6.9*$R$182+105,-11.965*$R$182^2+32.28*$R$182+78.259),100)</f>
        <v>37.984426493300148</v>
      </c>
    </row>
    <row r="183" spans="1:19" x14ac:dyDescent="0.3">
      <c r="A183" t="s">
        <v>556</v>
      </c>
      <c r="B183" s="2" t="s">
        <v>557</v>
      </c>
      <c r="C183" t="s">
        <v>558</v>
      </c>
      <c r="D183" t="s">
        <v>23</v>
      </c>
      <c r="E183">
        <v>2</v>
      </c>
      <c r="F183">
        <v>3</v>
      </c>
      <c r="G183">
        <v>1</v>
      </c>
      <c r="H183">
        <v>1</v>
      </c>
      <c r="I183">
        <v>1</v>
      </c>
      <c r="J183">
        <v>1</v>
      </c>
      <c r="K183">
        <v>3</v>
      </c>
      <c r="L183" s="4">
        <f>AVERAGE($E$183:$K$183)</f>
        <v>1.7142857142857142</v>
      </c>
      <c r="M183">
        <v>2</v>
      </c>
      <c r="N183">
        <v>2</v>
      </c>
      <c r="O183">
        <v>2</v>
      </c>
      <c r="P183">
        <v>3</v>
      </c>
      <c r="Q183" s="4">
        <f>(PRODUCT($M$183:$P$183)-1)/40+1</f>
        <v>1.575</v>
      </c>
      <c r="R183" s="4">
        <f>($L$183^2+$Q$183^2)^0.5</f>
        <v>2.3279605903459966</v>
      </c>
      <c r="S183" s="5">
        <f>MIN(IF($D$183="SEC",-5.8*$R$183^2+6.9*$R$183+105,-11.965*$R$183^2+32.28*$R$183+78.259),100)</f>
        <v>89.630405114203711</v>
      </c>
    </row>
    <row r="184" spans="1:19" x14ac:dyDescent="0.3">
      <c r="A184" t="s">
        <v>559</v>
      </c>
      <c r="B184" s="2" t="s">
        <v>560</v>
      </c>
      <c r="C184" t="s">
        <v>561</v>
      </c>
      <c r="D184" t="s">
        <v>23</v>
      </c>
      <c r="E184">
        <v>3</v>
      </c>
      <c r="F184">
        <v>3</v>
      </c>
      <c r="G184">
        <v>3</v>
      </c>
      <c r="H184">
        <v>3</v>
      </c>
      <c r="I184">
        <v>3</v>
      </c>
      <c r="J184">
        <v>3</v>
      </c>
      <c r="K184">
        <v>3</v>
      </c>
      <c r="L184" s="4">
        <f>AVERAGE($E$184:$K$184)</f>
        <v>3</v>
      </c>
      <c r="M184">
        <v>3</v>
      </c>
      <c r="N184">
        <v>1</v>
      </c>
      <c r="O184">
        <v>3</v>
      </c>
      <c r="P184">
        <v>3</v>
      </c>
      <c r="Q184" s="4">
        <f>(PRODUCT($M$184:$P$184)-1)/40+1</f>
        <v>1.65</v>
      </c>
      <c r="R184" s="4">
        <f>($L$184^2+$Q$184^2)^0.5</f>
        <v>3.4238136631539984</v>
      </c>
      <c r="S184" s="5">
        <f>MIN(IF($D$184="SEC",-5.8*$R$184^2+6.9*$R$184+105,-11.965*$R$184^2+32.28*$R$184+78.259),100)</f>
        <v>60.633814275762575</v>
      </c>
    </row>
    <row r="185" spans="1:19" x14ac:dyDescent="0.3">
      <c r="A185" t="s">
        <v>562</v>
      </c>
      <c r="B185" s="2" t="s">
        <v>563</v>
      </c>
      <c r="C185" t="s">
        <v>564</v>
      </c>
      <c r="D185" t="s">
        <v>23</v>
      </c>
      <c r="E185">
        <v>2</v>
      </c>
      <c r="F185">
        <v>3</v>
      </c>
      <c r="G185">
        <v>1</v>
      </c>
      <c r="H185">
        <v>2</v>
      </c>
      <c r="I185">
        <v>1</v>
      </c>
      <c r="J185">
        <v>1</v>
      </c>
      <c r="K185">
        <v>3</v>
      </c>
      <c r="L185" s="4">
        <f>AVERAGE($E$185:$K$185)</f>
        <v>1.8571428571428572</v>
      </c>
      <c r="M185">
        <v>3</v>
      </c>
      <c r="N185">
        <v>2</v>
      </c>
      <c r="O185">
        <v>3</v>
      </c>
      <c r="P185">
        <v>3</v>
      </c>
      <c r="Q185" s="4">
        <f>(PRODUCT($M$185:$P$185)-1)/40+1</f>
        <v>2.3250000000000002</v>
      </c>
      <c r="R185" s="4">
        <f>($L$185^2+$Q$185^2)^0.5</f>
        <v>2.9756687637969277</v>
      </c>
      <c r="S185" s="5">
        <f>MIN(IF($D$185="SEC",-5.8*$R$185^2+6.9*$R$185+105,-11.965*$R$185^2+32.28*$R$185+78.259),100)</f>
        <v>74.175407837545734</v>
      </c>
    </row>
    <row r="186" spans="1:19" x14ac:dyDescent="0.3">
      <c r="A186" t="s">
        <v>565</v>
      </c>
      <c r="B186" s="2" t="s">
        <v>566</v>
      </c>
      <c r="C186" t="s">
        <v>567</v>
      </c>
      <c r="D186" t="s">
        <v>23</v>
      </c>
      <c r="E186">
        <v>2</v>
      </c>
      <c r="F186">
        <v>3</v>
      </c>
      <c r="G186">
        <v>3</v>
      </c>
      <c r="H186">
        <v>2</v>
      </c>
      <c r="I186">
        <v>2</v>
      </c>
      <c r="J186">
        <v>3</v>
      </c>
      <c r="K186">
        <v>3</v>
      </c>
      <c r="L186" s="4">
        <f>AVERAGE($E$186:$K$186)</f>
        <v>2.5714285714285716</v>
      </c>
      <c r="M186">
        <v>3</v>
      </c>
      <c r="N186">
        <v>1</v>
      </c>
      <c r="O186">
        <v>3</v>
      </c>
      <c r="P186">
        <v>3</v>
      </c>
      <c r="Q186" s="4">
        <f>(PRODUCT($M$186:$P$186)-1)/40+1</f>
        <v>1.65</v>
      </c>
      <c r="R186" s="4">
        <f>($L$186^2+$Q$186^2)^0.5</f>
        <v>3.0552814760606237</v>
      </c>
      <c r="S186" s="5">
        <f>MIN(IF($D$186="SEC",-5.8*$R$186^2+6.9*$R$186+105,-11.965*$R$186^2+32.28*$R$186+78.259),100)</f>
        <v>71.939921776655041</v>
      </c>
    </row>
    <row r="187" spans="1:19" x14ac:dyDescent="0.3">
      <c r="A187" t="s">
        <v>568</v>
      </c>
      <c r="B187" s="2" t="s">
        <v>569</v>
      </c>
      <c r="C187" t="s">
        <v>570</v>
      </c>
      <c r="D187" t="s">
        <v>23</v>
      </c>
      <c r="E187">
        <v>3</v>
      </c>
      <c r="F187">
        <v>3</v>
      </c>
      <c r="G187">
        <v>3</v>
      </c>
      <c r="H187">
        <v>2</v>
      </c>
      <c r="I187">
        <v>2</v>
      </c>
      <c r="J187">
        <v>3</v>
      </c>
      <c r="K187">
        <v>3</v>
      </c>
      <c r="L187" s="4">
        <f>AVERAGE($E$187:$K$187)</f>
        <v>2.7142857142857144</v>
      </c>
      <c r="M187">
        <v>3</v>
      </c>
      <c r="N187">
        <v>1</v>
      </c>
      <c r="O187">
        <v>3</v>
      </c>
      <c r="P187">
        <v>3</v>
      </c>
      <c r="Q187" s="4">
        <f>(PRODUCT($M$187:$P$187)-1)/40+1</f>
        <v>1.65</v>
      </c>
      <c r="R187" s="4">
        <f>($L$187^2+$Q$187^2)^0.5</f>
        <v>3.1764519418331374</v>
      </c>
      <c r="S187" s="5">
        <f>MIN(IF($D$187="SEC",-5.8*$R$187^2+6.9*$R$187+105,-11.965*$R$187^2+32.28*$R$187+78.259),100)</f>
        <v>68.396406153750704</v>
      </c>
    </row>
    <row r="188" spans="1:19" x14ac:dyDescent="0.3">
      <c r="A188" t="s">
        <v>571</v>
      </c>
      <c r="B188" s="2" t="s">
        <v>572</v>
      </c>
      <c r="C188" t="s">
        <v>573</v>
      </c>
      <c r="D188" t="s">
        <v>33</v>
      </c>
      <c r="E188">
        <v>1</v>
      </c>
      <c r="F188">
        <v>1</v>
      </c>
      <c r="G188">
        <v>1</v>
      </c>
      <c r="H188">
        <v>1</v>
      </c>
      <c r="I188">
        <v>2</v>
      </c>
      <c r="J188">
        <v>1</v>
      </c>
      <c r="K188">
        <v>3</v>
      </c>
      <c r="L188" s="4">
        <f>AVERAGE($E$188:$K$188)</f>
        <v>1.4285714285714286</v>
      </c>
      <c r="M188">
        <v>3</v>
      </c>
      <c r="N188">
        <v>3</v>
      </c>
      <c r="O188">
        <v>3</v>
      </c>
      <c r="P188">
        <v>3</v>
      </c>
      <c r="Q188" s="4">
        <f>(PRODUCT($M$188:$P$188)-1)/40+1</f>
        <v>3</v>
      </c>
      <c r="R188" s="4">
        <f>($L$188^2+$Q$188^2)^0.5</f>
        <v>3.3227723856037161</v>
      </c>
      <c r="S188" s="5">
        <f>MIN(IF($D$188="SEC",-5.8*$R$188^2+6.9*$R$188+105,-11.965*$R$188^2+32.28*$R$188+78.259),100)</f>
        <v>53.414725260349215</v>
      </c>
    </row>
    <row r="189" spans="1:19" x14ac:dyDescent="0.3">
      <c r="A189" t="s">
        <v>574</v>
      </c>
      <c r="B189" s="2" t="s">
        <v>575</v>
      </c>
      <c r="C189" t="s">
        <v>576</v>
      </c>
      <c r="D189" t="s">
        <v>23</v>
      </c>
      <c r="E189">
        <v>3</v>
      </c>
      <c r="F189">
        <v>3</v>
      </c>
      <c r="G189">
        <v>3</v>
      </c>
      <c r="H189">
        <v>2</v>
      </c>
      <c r="I189">
        <v>2</v>
      </c>
      <c r="J189">
        <v>3</v>
      </c>
      <c r="K189">
        <v>3</v>
      </c>
      <c r="L189" s="4">
        <f>AVERAGE($E$189:$K$189)</f>
        <v>2.7142857142857144</v>
      </c>
      <c r="M189">
        <v>3</v>
      </c>
      <c r="N189">
        <v>2</v>
      </c>
      <c r="O189">
        <v>3</v>
      </c>
      <c r="P189">
        <v>3</v>
      </c>
      <c r="Q189" s="4">
        <f>(PRODUCT($M$189:$P$189)-1)/40+1</f>
        <v>2.3250000000000002</v>
      </c>
      <c r="R189" s="4">
        <f>($L$189^2+$Q$189^2)^0.5</f>
        <v>3.5739294815056875</v>
      </c>
      <c r="S189" s="5">
        <f>MIN(IF($D$189="SEC",-5.8*$R$189^2+6.9*$R$189+105,-11.965*$R$189^2+32.28*$R$189+78.259),100)</f>
        <v>55.576876177491272</v>
      </c>
    </row>
    <row r="190" spans="1:19" x14ac:dyDescent="0.3">
      <c r="A190" t="s">
        <v>577</v>
      </c>
      <c r="B190" s="2" t="s">
        <v>578</v>
      </c>
      <c r="C190" t="s">
        <v>579</v>
      </c>
      <c r="D190" t="s">
        <v>23</v>
      </c>
      <c r="E190">
        <v>1</v>
      </c>
      <c r="F190">
        <v>1</v>
      </c>
      <c r="G190">
        <v>2</v>
      </c>
      <c r="H190">
        <v>1</v>
      </c>
      <c r="I190">
        <v>1</v>
      </c>
      <c r="J190">
        <v>2</v>
      </c>
      <c r="K190">
        <v>2</v>
      </c>
      <c r="L190" s="4">
        <f>AVERAGE($E$190:$K$190)</f>
        <v>1.4285714285714286</v>
      </c>
      <c r="M190">
        <v>3</v>
      </c>
      <c r="N190">
        <v>3</v>
      </c>
      <c r="O190">
        <v>3</v>
      </c>
      <c r="P190">
        <v>3</v>
      </c>
      <c r="Q190" s="4">
        <f>(PRODUCT($M$190:$P$190)-1)/40+1</f>
        <v>3</v>
      </c>
      <c r="R190" s="4">
        <f>($L$190^2+$Q$190^2)^0.5</f>
        <v>3.3227723856037161</v>
      </c>
      <c r="S190" s="5">
        <f>MIN(IF($D$190="SEC",-5.8*$R$190^2+6.9*$R$190+105,-11.965*$R$190^2+32.28*$R$190+78.259),100)</f>
        <v>63.890394766788106</v>
      </c>
    </row>
    <row r="191" spans="1:19" x14ac:dyDescent="0.3">
      <c r="A191" t="s">
        <v>580</v>
      </c>
      <c r="B191" s="2" t="s">
        <v>581</v>
      </c>
      <c r="C191" t="s">
        <v>582</v>
      </c>
      <c r="D191" t="s">
        <v>23</v>
      </c>
      <c r="E191">
        <v>1</v>
      </c>
      <c r="F191">
        <v>2</v>
      </c>
      <c r="G191">
        <v>2</v>
      </c>
      <c r="H191">
        <v>2</v>
      </c>
      <c r="I191">
        <v>2</v>
      </c>
      <c r="J191">
        <v>1</v>
      </c>
      <c r="K191">
        <v>3</v>
      </c>
      <c r="L191" s="4">
        <f>AVERAGE($E$191:$K$191)</f>
        <v>1.8571428571428572</v>
      </c>
      <c r="M191">
        <v>3</v>
      </c>
      <c r="N191">
        <v>1</v>
      </c>
      <c r="O191">
        <v>3</v>
      </c>
      <c r="P191">
        <v>3</v>
      </c>
      <c r="Q191" s="4">
        <f>(PRODUCT($M$191:$P$191)-1)/40+1</f>
        <v>1.65</v>
      </c>
      <c r="R191" s="4">
        <f>($L$191^2+$Q$191^2)^0.5</f>
        <v>2.4842462824439799</v>
      </c>
      <c r="S191" s="5">
        <f>MIN(IF($D$191="SEC",-5.8*$R$191^2+6.9*$R$191+105,-11.965*$R$191^2+32.28*$R$191+78.259),100)</f>
        <v>86.346717716210406</v>
      </c>
    </row>
    <row r="192" spans="1:19" x14ac:dyDescent="0.3">
      <c r="A192" t="s">
        <v>583</v>
      </c>
      <c r="B192" s="2" t="s">
        <v>584</v>
      </c>
      <c r="C192" t="s">
        <v>585</v>
      </c>
      <c r="D192" t="s">
        <v>23</v>
      </c>
      <c r="E192">
        <v>3</v>
      </c>
      <c r="F192">
        <v>3</v>
      </c>
      <c r="G192">
        <v>3</v>
      </c>
      <c r="H192">
        <v>2</v>
      </c>
      <c r="I192">
        <v>2</v>
      </c>
      <c r="J192">
        <v>3</v>
      </c>
      <c r="K192">
        <v>3</v>
      </c>
      <c r="L192" s="4">
        <f>AVERAGE($E$192:$K$192)</f>
        <v>2.7142857142857144</v>
      </c>
      <c r="M192">
        <v>3</v>
      </c>
      <c r="N192">
        <v>2</v>
      </c>
      <c r="O192">
        <v>3</v>
      </c>
      <c r="P192">
        <v>3</v>
      </c>
      <c r="Q192" s="4">
        <f>(PRODUCT($M$192:$P$192)-1)/40+1</f>
        <v>2.3250000000000002</v>
      </c>
      <c r="R192" s="4">
        <f>($L$192^2+$Q$192^2)^0.5</f>
        <v>3.5739294815056875</v>
      </c>
      <c r="S192" s="5">
        <f>MIN(IF($D$192="SEC",-5.8*$R$192^2+6.9*$R$192+105,-11.965*$R$192^2+32.28*$R$192+78.259),100)</f>
        <v>55.576876177491272</v>
      </c>
    </row>
    <row r="193" spans="1:19" x14ac:dyDescent="0.3">
      <c r="A193" t="s">
        <v>586</v>
      </c>
      <c r="B193" s="2" t="s">
        <v>587</v>
      </c>
      <c r="C193" t="s">
        <v>588</v>
      </c>
      <c r="D193" t="s">
        <v>33</v>
      </c>
      <c r="E193">
        <v>1</v>
      </c>
      <c r="F193">
        <v>1</v>
      </c>
      <c r="G193">
        <v>2</v>
      </c>
      <c r="H193">
        <v>1</v>
      </c>
      <c r="I193">
        <v>1</v>
      </c>
      <c r="J193">
        <v>1</v>
      </c>
      <c r="K193">
        <v>3</v>
      </c>
      <c r="L193" s="4">
        <f>AVERAGE($E$193:$K$193)</f>
        <v>1.4285714285714286</v>
      </c>
      <c r="M193">
        <v>3</v>
      </c>
      <c r="N193">
        <v>0</v>
      </c>
      <c r="O193">
        <v>2</v>
      </c>
      <c r="P193">
        <v>3</v>
      </c>
      <c r="Q193" s="4">
        <f>(PRODUCT($M$193:$P$193)-1)/40+1</f>
        <v>0.97499999999999998</v>
      </c>
      <c r="R193" s="4">
        <f>($L$193^2+$Q$193^2)^0.5</f>
        <v>1.7295783666924758</v>
      </c>
      <c r="S193" s="5">
        <f>MIN(IF($D$193="SEC",-5.8*$R$193^2+6.9*$R$193+105,-11.965*$R$193^2+32.28*$R$193+78.259),100)</f>
        <v>98.297194204894339</v>
      </c>
    </row>
    <row r="194" spans="1:19" x14ac:dyDescent="0.3">
      <c r="A194" t="s">
        <v>589</v>
      </c>
      <c r="B194" s="2" t="s">
        <v>590</v>
      </c>
      <c r="C194" t="s">
        <v>591</v>
      </c>
      <c r="D194" t="s">
        <v>23</v>
      </c>
      <c r="E194">
        <v>1</v>
      </c>
      <c r="F194">
        <v>2</v>
      </c>
      <c r="G194">
        <v>2</v>
      </c>
      <c r="H194">
        <v>1</v>
      </c>
      <c r="I194">
        <v>1</v>
      </c>
      <c r="J194">
        <v>1</v>
      </c>
      <c r="K194">
        <v>3</v>
      </c>
      <c r="L194" s="4">
        <f>AVERAGE($E$194:$K$194)</f>
        <v>1.5714285714285714</v>
      </c>
      <c r="M194">
        <v>3</v>
      </c>
      <c r="N194">
        <v>1</v>
      </c>
      <c r="O194">
        <v>2</v>
      </c>
      <c r="P194">
        <v>3</v>
      </c>
      <c r="Q194" s="4">
        <f>(PRODUCT($M$194:$P$194)-1)/40+1</f>
        <v>1.425</v>
      </c>
      <c r="R194" s="4">
        <f>($L$194^2+$Q$194^2)^0.5</f>
        <v>2.121323349963895</v>
      </c>
      <c r="S194" s="5">
        <f>MIN(IF($D$194="SEC",-5.8*$R$194^2+6.9*$R$194+105,-11.965*$R$194^2+32.28*$R$194+78.259),100)</f>
        <v>93.537057135159031</v>
      </c>
    </row>
    <row r="195" spans="1:19" x14ac:dyDescent="0.3">
      <c r="A195" t="s">
        <v>592</v>
      </c>
      <c r="B195" s="2" t="s">
        <v>593</v>
      </c>
      <c r="C195" t="s">
        <v>594</v>
      </c>
      <c r="D195" t="s">
        <v>23</v>
      </c>
      <c r="E195">
        <v>1</v>
      </c>
      <c r="F195">
        <v>1</v>
      </c>
      <c r="G195">
        <v>2</v>
      </c>
      <c r="H195">
        <v>1</v>
      </c>
      <c r="I195">
        <v>1</v>
      </c>
      <c r="J195">
        <v>1</v>
      </c>
      <c r="K195">
        <v>2</v>
      </c>
      <c r="L195" s="4">
        <f>AVERAGE($E$195:$K$195)</f>
        <v>1.2857142857142858</v>
      </c>
      <c r="M195">
        <v>3</v>
      </c>
      <c r="N195">
        <v>3</v>
      </c>
      <c r="O195">
        <v>2</v>
      </c>
      <c r="P195">
        <v>3</v>
      </c>
      <c r="Q195" s="4">
        <f>(PRODUCT($M$195:$P$195)-1)/40+1</f>
        <v>2.3250000000000002</v>
      </c>
      <c r="R195" s="4">
        <f>($L$195^2+$Q$195^2)^0.5</f>
        <v>2.6568188166470437</v>
      </c>
      <c r="S195" s="5">
        <f>MIN(IF($D$195="SEC",-5.8*$R$195^2+6.9*$R$195+105,-11.965*$R$195^2+32.28*$R$195+78.259),100)</f>
        <v>82.391669732823786</v>
      </c>
    </row>
    <row r="196" spans="1:19" x14ac:dyDescent="0.3">
      <c r="A196" t="s">
        <v>595</v>
      </c>
      <c r="B196" s="2" t="s">
        <v>596</v>
      </c>
      <c r="C196" t="s">
        <v>597</v>
      </c>
      <c r="D196" t="s">
        <v>23</v>
      </c>
      <c r="E196">
        <v>1</v>
      </c>
      <c r="F196">
        <v>2</v>
      </c>
      <c r="G196">
        <v>1</v>
      </c>
      <c r="H196">
        <v>2</v>
      </c>
      <c r="I196">
        <v>2</v>
      </c>
      <c r="J196">
        <v>1</v>
      </c>
      <c r="K196">
        <v>3</v>
      </c>
      <c r="L196" s="4">
        <f>AVERAGE($E$196:$K$196)</f>
        <v>1.7142857142857142</v>
      </c>
      <c r="M196">
        <v>3</v>
      </c>
      <c r="N196">
        <v>1</v>
      </c>
      <c r="O196">
        <v>3</v>
      </c>
      <c r="P196">
        <v>3</v>
      </c>
      <c r="Q196" s="4">
        <f>(PRODUCT($M$196:$P$196)-1)/40+1</f>
        <v>1.65</v>
      </c>
      <c r="R196" s="4">
        <f>($L$196^2+$Q$196^2)^0.5</f>
        <v>2.3793435040372128</v>
      </c>
      <c r="S196" s="5">
        <f>MIN(IF($D$196="SEC",-5.8*$R$196^2+6.9*$R$196+105,-11.965*$R$196^2+32.28*$R$196+78.259),100)</f>
        <v>88.58207221867309</v>
      </c>
    </row>
    <row r="197" spans="1:19" x14ac:dyDescent="0.3">
      <c r="A197" t="s">
        <v>598</v>
      </c>
      <c r="B197" s="2" t="s">
        <v>599</v>
      </c>
      <c r="C197" t="s">
        <v>600</v>
      </c>
      <c r="D197" t="s">
        <v>23</v>
      </c>
      <c r="E197">
        <v>1</v>
      </c>
      <c r="F197">
        <v>1</v>
      </c>
      <c r="G197">
        <v>1</v>
      </c>
      <c r="H197">
        <v>1</v>
      </c>
      <c r="I197">
        <v>1</v>
      </c>
      <c r="J197">
        <v>1</v>
      </c>
      <c r="K197">
        <v>3</v>
      </c>
      <c r="L197" s="4">
        <f>AVERAGE($E$197:$K$197)</f>
        <v>1.2857142857142858</v>
      </c>
      <c r="M197">
        <v>3</v>
      </c>
      <c r="N197">
        <v>3</v>
      </c>
      <c r="O197">
        <v>3</v>
      </c>
      <c r="P197">
        <v>3</v>
      </c>
      <c r="Q197" s="4">
        <f>(PRODUCT($M$197:$P$197)-1)/40+1</f>
        <v>3</v>
      </c>
      <c r="R197" s="4">
        <f>($L$197^2+$Q$197^2)^0.5</f>
        <v>3.2639027596559607</v>
      </c>
      <c r="S197" s="5">
        <f>MIN(IF($D$197="SEC",-5.8*$R$197^2+6.9*$R$197+105,-11.965*$R$197^2+32.28*$R$197+78.259),100)</f>
        <v>65.733173939585328</v>
      </c>
    </row>
    <row r="198" spans="1:19" x14ac:dyDescent="0.3">
      <c r="A198" t="s">
        <v>601</v>
      </c>
      <c r="B198" s="2" t="s">
        <v>602</v>
      </c>
      <c r="C198" t="s">
        <v>603</v>
      </c>
      <c r="D198" t="s">
        <v>23</v>
      </c>
      <c r="E198">
        <v>1</v>
      </c>
      <c r="F198">
        <v>1</v>
      </c>
      <c r="G198">
        <v>2</v>
      </c>
      <c r="H198">
        <v>1</v>
      </c>
      <c r="I198">
        <v>1</v>
      </c>
      <c r="J198">
        <v>3</v>
      </c>
      <c r="K198">
        <v>3</v>
      </c>
      <c r="L198" s="4">
        <f>AVERAGE($E$198:$K$198)</f>
        <v>1.7142857142857142</v>
      </c>
      <c r="M198">
        <v>2</v>
      </c>
      <c r="N198">
        <v>3</v>
      </c>
      <c r="O198">
        <v>3</v>
      </c>
      <c r="P198">
        <v>3</v>
      </c>
      <c r="Q198" s="4">
        <f>(PRODUCT($M$198:$P$198)-1)/40+1</f>
        <v>2.3250000000000002</v>
      </c>
      <c r="R198" s="4">
        <f>($L$198^2+$Q$198^2)^0.5</f>
        <v>2.8886676011968011</v>
      </c>
      <c r="S198" s="5">
        <f>MIN(IF($D$198="SEC",-5.8*$R$198^2+6.9*$R$198+105,-11.965*$R$198^2+32.28*$R$198+78.259),100)</f>
        <v>76.534283489074255</v>
      </c>
    </row>
    <row r="199" spans="1:19" x14ac:dyDescent="0.3">
      <c r="A199" t="s">
        <v>604</v>
      </c>
      <c r="B199" s="2" t="s">
        <v>605</v>
      </c>
      <c r="C199" t="s">
        <v>606</v>
      </c>
      <c r="D199" t="s">
        <v>23</v>
      </c>
      <c r="E199">
        <v>3</v>
      </c>
      <c r="F199">
        <v>3</v>
      </c>
      <c r="G199">
        <v>2</v>
      </c>
      <c r="H199">
        <v>1</v>
      </c>
      <c r="I199">
        <v>2</v>
      </c>
      <c r="J199">
        <v>1</v>
      </c>
      <c r="K199">
        <v>3</v>
      </c>
      <c r="L199" s="4">
        <f>AVERAGE($E$199:$K$199)</f>
        <v>2.1428571428571428</v>
      </c>
      <c r="M199">
        <v>3</v>
      </c>
      <c r="N199">
        <v>3</v>
      </c>
      <c r="O199">
        <v>3</v>
      </c>
      <c r="P199">
        <v>3</v>
      </c>
      <c r="Q199" s="4">
        <f>(PRODUCT($M$199:$P$199)-1)/40+1</f>
        <v>3</v>
      </c>
      <c r="R199" s="4">
        <f>($L$199^2+$Q$199^2)^0.5</f>
        <v>3.6867108287325543</v>
      </c>
      <c r="S199" s="5">
        <f>MIN(IF($D$199="SEC",-5.8*$R$199^2+6.9*$R$199+105,-11.965*$R$199^2+32.28*$R$199+78.259),100)</f>
        <v>51.605651657030137</v>
      </c>
    </row>
    <row r="200" spans="1:19" x14ac:dyDescent="0.3">
      <c r="A200" t="s">
        <v>607</v>
      </c>
      <c r="B200" s="2" t="s">
        <v>608</v>
      </c>
      <c r="C200" t="s">
        <v>609</v>
      </c>
      <c r="D200" t="s">
        <v>23</v>
      </c>
      <c r="E200">
        <v>1</v>
      </c>
      <c r="F200">
        <v>2</v>
      </c>
      <c r="G200">
        <v>2</v>
      </c>
      <c r="H200">
        <v>1</v>
      </c>
      <c r="I200">
        <v>2</v>
      </c>
      <c r="J200">
        <v>1</v>
      </c>
      <c r="K200">
        <v>3</v>
      </c>
      <c r="L200" s="4">
        <f>AVERAGE($E$200:$K$200)</f>
        <v>1.7142857142857142</v>
      </c>
      <c r="M200">
        <v>3</v>
      </c>
      <c r="N200">
        <v>3</v>
      </c>
      <c r="O200">
        <v>3</v>
      </c>
      <c r="P200">
        <v>3</v>
      </c>
      <c r="Q200" s="4">
        <f>(PRODUCT($M$200:$P$200)-1)/40+1</f>
        <v>3</v>
      </c>
      <c r="R200" s="4">
        <f>($L$200^2+$Q$200^2)^0.5</f>
        <v>3.4552533206993785</v>
      </c>
      <c r="S200" s="5">
        <f>MIN(IF($D$200="SEC",-5.8*$R$200^2+6.9*$R$200+105,-11.965*$R$200^2+32.28*$R$200+78.259),100)</f>
        <v>59.59634995364204</v>
      </c>
    </row>
    <row r="201" spans="1:19" x14ac:dyDescent="0.3">
      <c r="A201" t="s">
        <v>610</v>
      </c>
      <c r="B201" s="2" t="s">
        <v>611</v>
      </c>
      <c r="C201" t="s">
        <v>612</v>
      </c>
      <c r="D201" t="s">
        <v>23</v>
      </c>
      <c r="E201">
        <v>1</v>
      </c>
      <c r="F201">
        <v>2</v>
      </c>
      <c r="G201">
        <v>3</v>
      </c>
      <c r="H201">
        <v>2</v>
      </c>
      <c r="I201">
        <v>2</v>
      </c>
      <c r="J201">
        <v>3</v>
      </c>
      <c r="K201">
        <v>3</v>
      </c>
      <c r="L201" s="4">
        <f>AVERAGE($E$201:$K$201)</f>
        <v>2.2857142857142856</v>
      </c>
      <c r="M201">
        <v>3</v>
      </c>
      <c r="N201">
        <v>1</v>
      </c>
      <c r="O201">
        <v>3</v>
      </c>
      <c r="P201">
        <v>3</v>
      </c>
      <c r="Q201" s="4">
        <f>(PRODUCT($M$201:$P$201)-1)/40+1</f>
        <v>1.65</v>
      </c>
      <c r="R201" s="4">
        <f>($L$201^2+$Q$201^2)^0.5</f>
        <v>2.8190405807505443</v>
      </c>
      <c r="S201" s="5">
        <f>MIN(IF($D$201="SEC",-5.8*$R$201^2+6.9*$R$201+105,-11.965*$R$201^2+32.28*$R$201+78.259),100)</f>
        <v>78.358839190852223</v>
      </c>
    </row>
    <row r="202" spans="1:19" x14ac:dyDescent="0.3">
      <c r="A202" t="s">
        <v>613</v>
      </c>
      <c r="B202" s="2" t="s">
        <v>614</v>
      </c>
      <c r="C202" t="s">
        <v>615</v>
      </c>
      <c r="D202" t="s">
        <v>23</v>
      </c>
      <c r="E202">
        <v>1</v>
      </c>
      <c r="F202">
        <v>1</v>
      </c>
      <c r="G202">
        <v>2</v>
      </c>
      <c r="H202">
        <v>1</v>
      </c>
      <c r="I202">
        <v>1</v>
      </c>
      <c r="J202">
        <v>1</v>
      </c>
      <c r="K202">
        <v>3</v>
      </c>
      <c r="L202" s="4">
        <f>AVERAGE($E$202:$K$202)</f>
        <v>1.4285714285714286</v>
      </c>
      <c r="M202">
        <v>3</v>
      </c>
      <c r="N202">
        <v>3</v>
      </c>
      <c r="O202">
        <v>-1</v>
      </c>
      <c r="P202">
        <v>3</v>
      </c>
      <c r="Q202" s="4">
        <f>(PRODUCT($M$202:$P$202)-1)/40+1</f>
        <v>0.30000000000000004</v>
      </c>
      <c r="R202" s="4">
        <f>($L$202^2+$Q$202^2)^0.5</f>
        <v>1.4597315940030249</v>
      </c>
      <c r="S202" s="5">
        <f>MIN(IF($D$202="SEC",-5.8*$R$202^2+6.9*$R$202+105,-11.965*$R$202^2+32.28*$R$202+78.259),100)</f>
        <v>100</v>
      </c>
    </row>
    <row r="203" spans="1:19" x14ac:dyDescent="0.3">
      <c r="A203" t="s">
        <v>616</v>
      </c>
      <c r="B203" s="2" t="s">
        <v>617</v>
      </c>
      <c r="C203" t="s">
        <v>618</v>
      </c>
      <c r="D203" t="s">
        <v>23</v>
      </c>
      <c r="E203">
        <v>1</v>
      </c>
      <c r="F203">
        <v>2</v>
      </c>
      <c r="G203">
        <v>2</v>
      </c>
      <c r="H203">
        <v>1</v>
      </c>
      <c r="I203">
        <v>2</v>
      </c>
      <c r="J203">
        <v>1</v>
      </c>
      <c r="K203">
        <v>3</v>
      </c>
      <c r="L203" s="4">
        <f>AVERAGE($E$203:$K$203)</f>
        <v>1.7142857142857142</v>
      </c>
      <c r="M203">
        <v>3</v>
      </c>
      <c r="N203">
        <v>1</v>
      </c>
      <c r="O203">
        <v>3</v>
      </c>
      <c r="P203">
        <v>3</v>
      </c>
      <c r="Q203" s="4">
        <f>(PRODUCT($M$203:$P$203)-1)/40+1</f>
        <v>1.65</v>
      </c>
      <c r="R203" s="4">
        <f>($L$203^2+$Q$203^2)^0.5</f>
        <v>2.3793435040372128</v>
      </c>
      <c r="S203" s="5">
        <f>MIN(IF($D$203="SEC",-5.8*$R$203^2+6.9*$R$203+105,-11.965*$R$203^2+32.28*$R$203+78.259),100)</f>
        <v>88.58207221867309</v>
      </c>
    </row>
    <row r="204" spans="1:19" x14ac:dyDescent="0.3">
      <c r="A204" t="s">
        <v>619</v>
      </c>
      <c r="B204" s="2" t="s">
        <v>620</v>
      </c>
      <c r="C204" t="s">
        <v>621</v>
      </c>
      <c r="D204" t="s">
        <v>23</v>
      </c>
      <c r="E204">
        <v>3</v>
      </c>
      <c r="F204">
        <v>3</v>
      </c>
      <c r="G204">
        <v>3</v>
      </c>
      <c r="H204">
        <v>3</v>
      </c>
      <c r="I204">
        <v>3</v>
      </c>
      <c r="J204">
        <v>3</v>
      </c>
      <c r="K204">
        <v>3</v>
      </c>
      <c r="L204" s="4">
        <f>AVERAGE($E$204:$K$204)</f>
        <v>3</v>
      </c>
      <c r="M204">
        <v>3</v>
      </c>
      <c r="N204">
        <v>0</v>
      </c>
      <c r="O204">
        <v>3</v>
      </c>
      <c r="P204">
        <v>3</v>
      </c>
      <c r="Q204" s="4">
        <f>(PRODUCT($M$204:$P$204)-1)/40+1</f>
        <v>0.97499999999999998</v>
      </c>
      <c r="R204" s="4">
        <f>($L$204^2+$Q$204^2)^0.5</f>
        <v>3.1544611267219635</v>
      </c>
      <c r="S204" s="5">
        <f>MIN(IF($D$204="SEC",-5.8*$R$204^2+6.9*$R$204+105,-11.965*$R$204^2+32.28*$R$204+78.259),100)</f>
        <v>69.052156774381558</v>
      </c>
    </row>
    <row r="205" spans="1:19" x14ac:dyDescent="0.3">
      <c r="A205" t="s">
        <v>622</v>
      </c>
      <c r="B205" s="2" t="s">
        <v>623</v>
      </c>
      <c r="C205" t="s">
        <v>624</v>
      </c>
      <c r="D205" t="s">
        <v>23</v>
      </c>
      <c r="E205">
        <v>1</v>
      </c>
      <c r="F205">
        <v>1</v>
      </c>
      <c r="G205">
        <v>2</v>
      </c>
      <c r="H205">
        <v>1</v>
      </c>
      <c r="I205">
        <v>1</v>
      </c>
      <c r="J205">
        <v>1</v>
      </c>
      <c r="K205">
        <v>3</v>
      </c>
      <c r="L205" s="4">
        <f>AVERAGE($E$205:$K$205)</f>
        <v>1.4285714285714286</v>
      </c>
      <c r="M205">
        <v>2</v>
      </c>
      <c r="N205">
        <v>2</v>
      </c>
      <c r="O205">
        <v>2</v>
      </c>
      <c r="P205">
        <v>3</v>
      </c>
      <c r="Q205" s="4">
        <f>(PRODUCT($M$205:$P$205)-1)/40+1</f>
        <v>1.575</v>
      </c>
      <c r="R205" s="4">
        <f>($L$205^2+$Q$205^2)^0.5</f>
        <v>2.1263681070150136</v>
      </c>
      <c r="S205" s="5">
        <f>MIN(IF($D$205="SEC",-5.8*$R$205^2+6.9*$R$205+105,-11.965*$R$205^2+32.28*$R$205+78.259),100)</f>
        <v>93.447580244526051</v>
      </c>
    </row>
    <row r="206" spans="1:19" x14ac:dyDescent="0.3">
      <c r="A206" t="s">
        <v>625</v>
      </c>
      <c r="B206" s="2" t="s">
        <v>626</v>
      </c>
      <c r="C206" t="s">
        <v>627</v>
      </c>
      <c r="D206" t="s">
        <v>23</v>
      </c>
      <c r="E206">
        <v>3</v>
      </c>
      <c r="F206">
        <v>3</v>
      </c>
      <c r="G206">
        <v>3</v>
      </c>
      <c r="H206">
        <v>1</v>
      </c>
      <c r="I206">
        <v>1</v>
      </c>
      <c r="J206">
        <v>3</v>
      </c>
      <c r="K206">
        <v>3</v>
      </c>
      <c r="L206" s="4">
        <f>AVERAGE($E$206:$K$206)</f>
        <v>2.4285714285714284</v>
      </c>
      <c r="M206">
        <v>3</v>
      </c>
      <c r="N206">
        <v>1</v>
      </c>
      <c r="O206">
        <v>3</v>
      </c>
      <c r="P206">
        <v>3</v>
      </c>
      <c r="Q206" s="4">
        <f>(PRODUCT($M$206:$P$206)-1)/40+1</f>
        <v>1.65</v>
      </c>
      <c r="R206" s="4">
        <f>($L$206^2+$Q$206^2)^0.5</f>
        <v>2.936061849429175</v>
      </c>
      <c r="S206" s="5">
        <f>MIN(IF($D$206="SEC",-5.8*$R$206^2+6.9*$R$206+105,-11.965*$R$206^2+32.28*$R$206+78.259),100)</f>
        <v>75.260163495755194</v>
      </c>
    </row>
    <row r="207" spans="1:19" x14ac:dyDescent="0.3">
      <c r="A207" t="s">
        <v>628</v>
      </c>
      <c r="B207" s="2" t="s">
        <v>629</v>
      </c>
      <c r="C207" t="s">
        <v>630</v>
      </c>
      <c r="D207" t="s">
        <v>23</v>
      </c>
      <c r="E207">
        <v>1</v>
      </c>
      <c r="F207">
        <v>1</v>
      </c>
      <c r="G207">
        <v>2</v>
      </c>
      <c r="H207">
        <v>1</v>
      </c>
      <c r="I207">
        <v>2</v>
      </c>
      <c r="J207">
        <v>1</v>
      </c>
      <c r="K207">
        <v>1</v>
      </c>
      <c r="L207" s="4">
        <f>AVERAGE($E$207:$K$207)</f>
        <v>1.2857142857142858</v>
      </c>
      <c r="M207">
        <v>1</v>
      </c>
      <c r="N207">
        <v>2</v>
      </c>
      <c r="O207">
        <v>3</v>
      </c>
      <c r="P207">
        <v>3</v>
      </c>
      <c r="Q207" s="4">
        <f>(PRODUCT($M$207:$P$207)-1)/40+1</f>
        <v>1.425</v>
      </c>
      <c r="R207" s="4">
        <f>($L$207^2+$Q$207^2)^0.5</f>
        <v>1.9192931575165364</v>
      </c>
      <c r="S207" s="5">
        <f>MIN(IF($D$207="SEC",-5.8*$R$207^2+6.9*$R$207+105,-11.965*$R$207^2+32.28*$R$207+78.259),100)</f>
        <v>96.877742684823289</v>
      </c>
    </row>
    <row r="208" spans="1:19" x14ac:dyDescent="0.3">
      <c r="A208" t="s">
        <v>631</v>
      </c>
      <c r="B208" s="2" t="s">
        <v>632</v>
      </c>
      <c r="C208" t="s">
        <v>633</v>
      </c>
      <c r="D208" t="s">
        <v>33</v>
      </c>
      <c r="E208">
        <v>1</v>
      </c>
      <c r="F208">
        <v>1</v>
      </c>
      <c r="G208">
        <v>2</v>
      </c>
      <c r="H208">
        <v>1</v>
      </c>
      <c r="I208">
        <v>1</v>
      </c>
      <c r="J208">
        <v>1</v>
      </c>
      <c r="K208">
        <v>2</v>
      </c>
      <c r="L208" s="4">
        <f>AVERAGE($E$208:$K$208)</f>
        <v>1.2857142857142858</v>
      </c>
      <c r="M208">
        <v>2</v>
      </c>
      <c r="N208">
        <v>0</v>
      </c>
      <c r="O208">
        <v>2</v>
      </c>
      <c r="P208">
        <v>3</v>
      </c>
      <c r="Q208" s="4">
        <f>(PRODUCT($M$208:$P$208)-1)/40+1</f>
        <v>0.97499999999999998</v>
      </c>
      <c r="R208" s="4">
        <f>($L$208^2+$Q$208^2)^0.5</f>
        <v>1.6135941944893692</v>
      </c>
      <c r="S208" s="5">
        <f>MIN(IF($D$208="SEC",-5.8*$R$208^2+6.9*$R$208+105,-11.965*$R$208^2+32.28*$R$208+78.259),100)</f>
        <v>99.192714922096428</v>
      </c>
    </row>
    <row r="209" spans="1:19" x14ac:dyDescent="0.3">
      <c r="A209" t="s">
        <v>634</v>
      </c>
      <c r="B209" s="2" t="s">
        <v>635</v>
      </c>
      <c r="C209" t="s">
        <v>636</v>
      </c>
      <c r="D209" t="s">
        <v>23</v>
      </c>
      <c r="E209">
        <v>2</v>
      </c>
      <c r="F209">
        <v>3</v>
      </c>
      <c r="G209">
        <v>3</v>
      </c>
      <c r="H209">
        <v>3</v>
      </c>
      <c r="I209">
        <v>3</v>
      </c>
      <c r="J209">
        <v>3</v>
      </c>
      <c r="K209">
        <v>3</v>
      </c>
      <c r="L209" s="4">
        <f>AVERAGE($E$209:$K$209)</f>
        <v>2.8571428571428572</v>
      </c>
      <c r="M209">
        <v>3</v>
      </c>
      <c r="N209">
        <v>1</v>
      </c>
      <c r="O209">
        <v>3</v>
      </c>
      <c r="P209">
        <v>3</v>
      </c>
      <c r="Q209" s="4">
        <f>(PRODUCT($M$209:$P$209)-1)/40+1</f>
        <v>1.65</v>
      </c>
      <c r="R209" s="4">
        <f>($L$209^2+$Q$209^2)^0.5</f>
        <v>3.2993583173281511</v>
      </c>
      <c r="S209" s="5">
        <f>MIN(IF($D$209="SEC",-5.8*$R$209^2+6.9*$R$209+105,-11.965*$R$209^2+32.28*$R$209+78.259),100)</f>
        <v>64.628133614054036</v>
      </c>
    </row>
    <row r="210" spans="1:19" x14ac:dyDescent="0.3">
      <c r="A210" t="s">
        <v>637</v>
      </c>
      <c r="B210" s="2" t="s">
        <v>638</v>
      </c>
      <c r="C210" t="s">
        <v>639</v>
      </c>
      <c r="D210" t="s">
        <v>23</v>
      </c>
      <c r="E210">
        <v>2</v>
      </c>
      <c r="F210">
        <v>3</v>
      </c>
      <c r="G210">
        <v>1</v>
      </c>
      <c r="H210">
        <v>3</v>
      </c>
      <c r="I210">
        <v>3</v>
      </c>
      <c r="J210">
        <v>1</v>
      </c>
      <c r="K210">
        <v>3</v>
      </c>
      <c r="L210" s="4">
        <f>AVERAGE($E$210:$K$210)</f>
        <v>2.2857142857142856</v>
      </c>
      <c r="M210">
        <v>3</v>
      </c>
      <c r="N210">
        <v>3</v>
      </c>
      <c r="O210">
        <v>3</v>
      </c>
      <c r="P210">
        <v>3</v>
      </c>
      <c r="Q210" s="4">
        <f>(PRODUCT($M$210:$P$210)-1)/40+1</f>
        <v>3</v>
      </c>
      <c r="R210" s="4">
        <f>($L$210^2+$Q$210^2)^0.5</f>
        <v>3.7715367949840242</v>
      </c>
      <c r="S210" s="5">
        <f>MIN(IF($D$210="SEC",-5.8*$R$210^2+6.9*$R$210+105,-11.965*$R$210^2+32.28*$R$210+78.259),100)</f>
        <v>48.521563069063255</v>
      </c>
    </row>
    <row r="211" spans="1:19" x14ac:dyDescent="0.3">
      <c r="A211" t="s">
        <v>640</v>
      </c>
      <c r="B211" s="2" t="s">
        <v>641</v>
      </c>
      <c r="C211" t="s">
        <v>642</v>
      </c>
      <c r="D211" t="s">
        <v>23</v>
      </c>
      <c r="E211">
        <v>1</v>
      </c>
      <c r="F211">
        <v>1</v>
      </c>
      <c r="G211">
        <v>2</v>
      </c>
      <c r="H211">
        <v>1</v>
      </c>
      <c r="I211">
        <v>1</v>
      </c>
      <c r="J211">
        <v>1</v>
      </c>
      <c r="K211">
        <v>3</v>
      </c>
      <c r="L211" s="4">
        <f>AVERAGE($E$211:$K$211)</f>
        <v>1.4285714285714286</v>
      </c>
      <c r="M211">
        <v>2</v>
      </c>
      <c r="N211">
        <v>2</v>
      </c>
      <c r="O211">
        <v>3</v>
      </c>
      <c r="P211">
        <v>3</v>
      </c>
      <c r="Q211" s="4">
        <f>(PRODUCT($M$211:$P$211)-1)/40+1</f>
        <v>1.875</v>
      </c>
      <c r="R211" s="4">
        <f>($L$211^2+$Q$211^2)^0.5</f>
        <v>2.3572104968650152</v>
      </c>
      <c r="S211" s="5">
        <f>MIN(IF($D$211="SEC",-5.8*$R$211^2+6.9*$R$211+105,-11.965*$R$211^2+32.28*$R$211+78.259),100)</f>
        <v>89.037392734491064</v>
      </c>
    </row>
    <row r="212" spans="1:19" x14ac:dyDescent="0.3">
      <c r="A212" t="s">
        <v>643</v>
      </c>
      <c r="B212" s="2" t="s">
        <v>644</v>
      </c>
      <c r="C212" t="s">
        <v>645</v>
      </c>
      <c r="D212" t="s">
        <v>23</v>
      </c>
      <c r="E212">
        <v>1</v>
      </c>
      <c r="F212">
        <v>1</v>
      </c>
      <c r="G212">
        <v>1</v>
      </c>
      <c r="H212">
        <v>2</v>
      </c>
      <c r="I212">
        <v>2</v>
      </c>
      <c r="J212">
        <v>1</v>
      </c>
      <c r="K212">
        <v>3</v>
      </c>
      <c r="L212" s="4">
        <f>AVERAGE($E$212:$K$212)</f>
        <v>1.5714285714285714</v>
      </c>
      <c r="M212">
        <v>3</v>
      </c>
      <c r="N212">
        <v>3</v>
      </c>
      <c r="O212">
        <v>3</v>
      </c>
      <c r="P212">
        <v>3</v>
      </c>
      <c r="Q212" s="4">
        <f>(PRODUCT($M$212:$P$212)-1)/40+1</f>
        <v>3</v>
      </c>
      <c r="R212" s="4">
        <f>($L$212^2+$Q$212^2)^0.5</f>
        <v>3.3866484546084852</v>
      </c>
      <c r="S212" s="5">
        <f>MIN(IF($D$212="SEC",-5.8*$R$212^2+6.9*$R$212+105,-11.965*$R$212^2+32.28*$R$212+78.259),100)</f>
        <v>61.845425357206722</v>
      </c>
    </row>
    <row r="213" spans="1:19" x14ac:dyDescent="0.3">
      <c r="A213" t="s">
        <v>646</v>
      </c>
      <c r="B213" s="2" t="s">
        <v>647</v>
      </c>
      <c r="C213" t="s">
        <v>648</v>
      </c>
      <c r="D213" t="s">
        <v>33</v>
      </c>
      <c r="E213">
        <v>1</v>
      </c>
      <c r="F213">
        <v>1</v>
      </c>
      <c r="G213">
        <v>1</v>
      </c>
      <c r="H213">
        <v>2</v>
      </c>
      <c r="I213">
        <v>1</v>
      </c>
      <c r="J213">
        <v>1</v>
      </c>
      <c r="K213">
        <v>3</v>
      </c>
      <c r="L213" s="4">
        <f>AVERAGE($E$213:$K$213)</f>
        <v>1.4285714285714286</v>
      </c>
      <c r="M213">
        <v>2</v>
      </c>
      <c r="N213">
        <v>3</v>
      </c>
      <c r="O213">
        <v>3</v>
      </c>
      <c r="P213">
        <v>3</v>
      </c>
      <c r="Q213" s="4">
        <f>(PRODUCT($M$213:$P$213)-1)/40+1</f>
        <v>2.3250000000000002</v>
      </c>
      <c r="R213" s="4">
        <f>($L$213^2+$Q$213^2)^0.5</f>
        <v>2.7288168363836025</v>
      </c>
      <c r="S213" s="5">
        <f>MIN(IF($D$213="SEC",-5.8*$R$213^2+6.9*$R$213+105,-11.965*$R$213^2+32.28*$R$213+78.259),100)</f>
        <v>77.248537006523918</v>
      </c>
    </row>
    <row r="214" spans="1:19" x14ac:dyDescent="0.3">
      <c r="A214" t="s">
        <v>649</v>
      </c>
      <c r="B214" s="2" t="s">
        <v>650</v>
      </c>
      <c r="C214" t="s">
        <v>651</v>
      </c>
      <c r="D214" t="s">
        <v>33</v>
      </c>
      <c r="E214">
        <v>2</v>
      </c>
      <c r="F214">
        <v>2</v>
      </c>
      <c r="G214">
        <v>1</v>
      </c>
      <c r="H214">
        <v>2</v>
      </c>
      <c r="I214">
        <v>2</v>
      </c>
      <c r="J214">
        <v>1</v>
      </c>
      <c r="K214">
        <v>3</v>
      </c>
      <c r="L214" s="4">
        <f>AVERAGE($E$214:$K$214)</f>
        <v>1.8571428571428572</v>
      </c>
      <c r="M214">
        <v>3</v>
      </c>
      <c r="N214">
        <v>2</v>
      </c>
      <c r="O214">
        <v>3</v>
      </c>
      <c r="P214">
        <v>3</v>
      </c>
      <c r="Q214" s="4">
        <f>(PRODUCT($M$214:$P$214)-1)/40+1</f>
        <v>2.3250000000000002</v>
      </c>
      <c r="R214" s="4">
        <f>($L$214^2+$Q$214^2)^0.5</f>
        <v>2.9756687637969277</v>
      </c>
      <c r="S214" s="5">
        <f>MIN(IF($D$214="SEC",-5.8*$R$214^2+6.9*$R$214+105,-11.965*$R$214^2+32.28*$R$214+78.259),100)</f>
        <v>68.368243754038289</v>
      </c>
    </row>
    <row r="215" spans="1:19" x14ac:dyDescent="0.3">
      <c r="A215" t="s">
        <v>652</v>
      </c>
      <c r="B215" s="2" t="s">
        <v>653</v>
      </c>
      <c r="C215" t="s">
        <v>654</v>
      </c>
      <c r="D215" t="s">
        <v>23</v>
      </c>
      <c r="E215">
        <v>2</v>
      </c>
      <c r="F215">
        <v>3</v>
      </c>
      <c r="G215">
        <v>1</v>
      </c>
      <c r="H215">
        <v>3</v>
      </c>
      <c r="I215">
        <v>3</v>
      </c>
      <c r="J215">
        <v>1</v>
      </c>
      <c r="K215">
        <v>3</v>
      </c>
      <c r="L215" s="4">
        <f>AVERAGE($E$215:$K$215)</f>
        <v>2.2857142857142856</v>
      </c>
      <c r="M215">
        <v>3</v>
      </c>
      <c r="N215">
        <v>3</v>
      </c>
      <c r="O215">
        <v>3</v>
      </c>
      <c r="P215">
        <v>3</v>
      </c>
      <c r="Q215" s="4">
        <f>(PRODUCT($M$215:$P$215)-1)/40+1</f>
        <v>3</v>
      </c>
      <c r="R215" s="4">
        <f>($L$215^2+$Q$215^2)^0.5</f>
        <v>3.7715367949840242</v>
      </c>
      <c r="S215" s="5">
        <f>MIN(IF($D$215="SEC",-5.8*$R$215^2+6.9*$R$215+105,-11.965*$R$215^2+32.28*$R$215+78.259),100)</f>
        <v>48.521563069063255</v>
      </c>
    </row>
    <row r="216" spans="1:19" x14ac:dyDescent="0.3">
      <c r="A216" t="s">
        <v>655</v>
      </c>
      <c r="B216" s="2" t="s">
        <v>656</v>
      </c>
      <c r="C216" t="s">
        <v>657</v>
      </c>
      <c r="D216" t="s">
        <v>23</v>
      </c>
      <c r="E216">
        <v>2</v>
      </c>
      <c r="F216">
        <v>3</v>
      </c>
      <c r="G216">
        <v>1</v>
      </c>
      <c r="H216">
        <v>2</v>
      </c>
      <c r="I216">
        <v>2</v>
      </c>
      <c r="J216">
        <v>1</v>
      </c>
      <c r="K216">
        <v>3</v>
      </c>
      <c r="L216" s="4">
        <f>AVERAGE($E$216:$K$216)</f>
        <v>2</v>
      </c>
      <c r="M216">
        <v>3</v>
      </c>
      <c r="N216">
        <v>3</v>
      </c>
      <c r="O216">
        <v>3</v>
      </c>
      <c r="P216">
        <v>3</v>
      </c>
      <c r="Q216" s="4">
        <f>(PRODUCT($M$216:$P$216)-1)/40+1</f>
        <v>3</v>
      </c>
      <c r="R216" s="4">
        <f>($L$216^2+$Q$216^2)^0.5</f>
        <v>3.6055512754639891</v>
      </c>
      <c r="S216" s="5">
        <f>MIN(IF($D$216="SEC",-5.8*$R$216^2+6.9*$R$216+105,-11.965*$R$216^2+32.28*$R$216+78.259),100)</f>
        <v>54.478303800701539</v>
      </c>
    </row>
    <row r="217" spans="1:19" x14ac:dyDescent="0.3">
      <c r="A217" t="s">
        <v>658</v>
      </c>
      <c r="B217" s="2" t="s">
        <v>659</v>
      </c>
      <c r="C217" t="s">
        <v>660</v>
      </c>
      <c r="D217" t="s">
        <v>23</v>
      </c>
      <c r="E217">
        <v>1</v>
      </c>
      <c r="F217">
        <v>2</v>
      </c>
      <c r="G217">
        <v>2</v>
      </c>
      <c r="H217">
        <v>1</v>
      </c>
      <c r="I217">
        <v>2</v>
      </c>
      <c r="J217">
        <v>2</v>
      </c>
      <c r="K217">
        <v>2</v>
      </c>
      <c r="L217" s="4">
        <f>AVERAGE($E$217:$K$217)</f>
        <v>1.7142857142857142</v>
      </c>
      <c r="M217">
        <v>2</v>
      </c>
      <c r="N217">
        <v>2</v>
      </c>
      <c r="O217">
        <v>3</v>
      </c>
      <c r="P217">
        <v>3</v>
      </c>
      <c r="Q217" s="4">
        <f>(PRODUCT($M$217:$P$217)-1)/40+1</f>
        <v>1.875</v>
      </c>
      <c r="R217" s="4">
        <f>($L$217^2+$Q$217^2)^0.5</f>
        <v>2.5405512217241522</v>
      </c>
      <c r="S217" s="5">
        <f>MIN(IF($D$217="SEC",-5.8*$R$217^2+6.9*$R$217+105,-11.965*$R$217^2+32.28*$R$217+78.259),100)</f>
        <v>85.094280470712974</v>
      </c>
    </row>
    <row r="218" spans="1:19" x14ac:dyDescent="0.3">
      <c r="A218" t="s">
        <v>661</v>
      </c>
      <c r="B218" s="2" t="s">
        <v>662</v>
      </c>
      <c r="C218" t="s">
        <v>663</v>
      </c>
      <c r="D218" t="s">
        <v>23</v>
      </c>
      <c r="E218">
        <v>1</v>
      </c>
      <c r="F218">
        <v>2</v>
      </c>
      <c r="G218">
        <v>2</v>
      </c>
      <c r="H218">
        <v>1</v>
      </c>
      <c r="I218">
        <v>2</v>
      </c>
      <c r="J218">
        <v>2</v>
      </c>
      <c r="K218">
        <v>2</v>
      </c>
      <c r="L218" s="4">
        <f>AVERAGE($E$218:$K$218)</f>
        <v>1.7142857142857142</v>
      </c>
      <c r="M218">
        <v>2</v>
      </c>
      <c r="N218">
        <v>2</v>
      </c>
      <c r="O218">
        <v>3</v>
      </c>
      <c r="P218">
        <v>3</v>
      </c>
      <c r="Q218" s="4">
        <f>(PRODUCT($M$218:$P$218)-1)/40+1</f>
        <v>1.875</v>
      </c>
      <c r="R218" s="4">
        <f>($L$218^2+$Q$218^2)^0.5</f>
        <v>2.5405512217241522</v>
      </c>
      <c r="S218" s="5">
        <f>MIN(IF($D$218="SEC",-5.8*$R$218^2+6.9*$R$218+105,-11.965*$R$218^2+32.28*$R$218+78.259),100)</f>
        <v>85.094280470712974</v>
      </c>
    </row>
    <row r="219" spans="1:19" x14ac:dyDescent="0.3">
      <c r="A219" t="s">
        <v>664</v>
      </c>
      <c r="B219" s="2" t="s">
        <v>665</v>
      </c>
      <c r="C219" t="s">
        <v>666</v>
      </c>
      <c r="D219" t="s">
        <v>23</v>
      </c>
      <c r="E219">
        <v>1</v>
      </c>
      <c r="F219">
        <v>2</v>
      </c>
      <c r="G219">
        <v>2</v>
      </c>
      <c r="H219">
        <v>1</v>
      </c>
      <c r="I219">
        <v>2</v>
      </c>
      <c r="J219">
        <v>2</v>
      </c>
      <c r="K219">
        <v>3</v>
      </c>
      <c r="L219" s="4">
        <f>AVERAGE($E$219:$K$219)</f>
        <v>1.8571428571428572</v>
      </c>
      <c r="M219">
        <v>2</v>
      </c>
      <c r="N219">
        <v>2</v>
      </c>
      <c r="O219">
        <v>3</v>
      </c>
      <c r="P219">
        <v>3</v>
      </c>
      <c r="Q219" s="4">
        <f>(PRODUCT($M$219:$P$219)-1)/40+1</f>
        <v>1.875</v>
      </c>
      <c r="R219" s="4">
        <f>($L$219^2+$Q$219^2)^0.5</f>
        <v>2.6390537303807844</v>
      </c>
      <c r="S219" s="5">
        <f>MIN(IF($D$219="SEC",-5.8*$R$219^2+6.9*$R$219+105,-11.965*$R$219^2+32.28*$R$219+78.259),100)</f>
        <v>82.814764106974366</v>
      </c>
    </row>
    <row r="220" spans="1:19" x14ac:dyDescent="0.3">
      <c r="A220" t="s">
        <v>667</v>
      </c>
      <c r="B220" s="2" t="s">
        <v>668</v>
      </c>
      <c r="C220" t="s">
        <v>669</v>
      </c>
      <c r="D220" t="s">
        <v>23</v>
      </c>
      <c r="E220">
        <v>1</v>
      </c>
      <c r="F220">
        <v>2</v>
      </c>
      <c r="G220">
        <v>2</v>
      </c>
      <c r="H220">
        <v>1</v>
      </c>
      <c r="I220">
        <v>2</v>
      </c>
      <c r="J220">
        <v>2</v>
      </c>
      <c r="K220">
        <v>1</v>
      </c>
      <c r="L220" s="4">
        <f>AVERAGE($E$220:$K$220)</f>
        <v>1.5714285714285714</v>
      </c>
      <c r="M220">
        <v>2</v>
      </c>
      <c r="N220">
        <v>3</v>
      </c>
      <c r="O220">
        <v>3</v>
      </c>
      <c r="P220">
        <v>3</v>
      </c>
      <c r="Q220" s="4">
        <f>(PRODUCT($M$220:$P$220)-1)/40+1</f>
        <v>2.3250000000000002</v>
      </c>
      <c r="R220" s="4">
        <f>($L$220^2+$Q$220^2)^0.5</f>
        <v>2.806245312709144</v>
      </c>
      <c r="S220" s="5">
        <f>MIN(IF($D$220="SEC",-5.8*$R$220^2+6.9*$R$220+105,-11.965*$R$220^2+32.28*$R$220+78.259),100)</f>
        <v>78.688018678101258</v>
      </c>
    </row>
    <row r="221" spans="1:19" x14ac:dyDescent="0.3">
      <c r="A221" t="s">
        <v>670</v>
      </c>
      <c r="B221" s="2" t="s">
        <v>671</v>
      </c>
      <c r="C221" t="s">
        <v>672</v>
      </c>
      <c r="D221" t="s">
        <v>23</v>
      </c>
      <c r="E221">
        <v>1</v>
      </c>
      <c r="F221">
        <v>2</v>
      </c>
      <c r="G221">
        <v>2</v>
      </c>
      <c r="H221">
        <v>1</v>
      </c>
      <c r="I221">
        <v>1</v>
      </c>
      <c r="J221">
        <v>2</v>
      </c>
      <c r="K221">
        <v>1</v>
      </c>
      <c r="L221" s="4">
        <f>AVERAGE($E$221:$K$221)</f>
        <v>1.4285714285714286</v>
      </c>
      <c r="M221">
        <v>3</v>
      </c>
      <c r="N221">
        <v>2</v>
      </c>
      <c r="O221">
        <v>3</v>
      </c>
      <c r="P221">
        <v>3</v>
      </c>
      <c r="Q221" s="4">
        <f>(PRODUCT($M$221:$P$221)-1)/40+1</f>
        <v>2.3250000000000002</v>
      </c>
      <c r="R221" s="4">
        <f>($L$221^2+$Q$221^2)^0.5</f>
        <v>2.7288168363836025</v>
      </c>
      <c r="S221" s="5">
        <f>MIN(IF($D$221="SEC",-5.8*$R$221^2+6.9*$R$221+105,-11.965*$R$221^2+32.28*$R$221+78.259),100)</f>
        <v>80.63947647716931</v>
      </c>
    </row>
    <row r="222" spans="1:19" x14ac:dyDescent="0.3">
      <c r="A222" t="s">
        <v>673</v>
      </c>
      <c r="B222" s="2" t="s">
        <v>674</v>
      </c>
      <c r="C222" t="s">
        <v>675</v>
      </c>
      <c r="D222" t="s">
        <v>33</v>
      </c>
      <c r="E222">
        <v>1</v>
      </c>
      <c r="F222">
        <v>2</v>
      </c>
      <c r="G222">
        <v>2</v>
      </c>
      <c r="H222">
        <v>2</v>
      </c>
      <c r="I222">
        <v>2</v>
      </c>
      <c r="J222">
        <v>1</v>
      </c>
      <c r="K222">
        <v>3</v>
      </c>
      <c r="L222" s="4">
        <f>AVERAGE($E$222:$K$222)</f>
        <v>1.8571428571428572</v>
      </c>
      <c r="M222">
        <v>3</v>
      </c>
      <c r="N222">
        <v>1</v>
      </c>
      <c r="O222">
        <v>3</v>
      </c>
      <c r="P222">
        <v>3</v>
      </c>
      <c r="Q222" s="4">
        <f>(PRODUCT($M$222:$P$222)-1)/40+1</f>
        <v>1.65</v>
      </c>
      <c r="R222" s="4">
        <f>($L$222^2+$Q$222^2)^0.5</f>
        <v>2.4842462824439799</v>
      </c>
      <c r="S222" s="5">
        <f>MIN(IF($D$222="SEC",-5.8*$R$222^2+6.9*$R$222+105,-11.965*$R$222^2+32.28*$R$222+78.259),100)</f>
        <v>84.608716680965145</v>
      </c>
    </row>
    <row r="223" spans="1:19" x14ac:dyDescent="0.3">
      <c r="A223" t="s">
        <v>676</v>
      </c>
      <c r="B223" s="2" t="s">
        <v>677</v>
      </c>
      <c r="C223" t="s">
        <v>678</v>
      </c>
      <c r="D223" t="s">
        <v>23</v>
      </c>
      <c r="E223">
        <v>2</v>
      </c>
      <c r="F223">
        <v>3</v>
      </c>
      <c r="G223">
        <v>1</v>
      </c>
      <c r="H223">
        <v>1</v>
      </c>
      <c r="I223">
        <v>2</v>
      </c>
      <c r="J223">
        <v>1</v>
      </c>
      <c r="K223">
        <v>3</v>
      </c>
      <c r="L223" s="4">
        <f>AVERAGE($E$223:$K$223)</f>
        <v>1.8571428571428572</v>
      </c>
      <c r="M223">
        <v>3</v>
      </c>
      <c r="N223">
        <v>2</v>
      </c>
      <c r="O223">
        <v>3</v>
      </c>
      <c r="P223">
        <v>3</v>
      </c>
      <c r="Q223" s="4">
        <f>(PRODUCT($M$223:$P$223)-1)/40+1</f>
        <v>2.3250000000000002</v>
      </c>
      <c r="R223" s="4">
        <f>($L$223^2+$Q$223^2)^0.5</f>
        <v>2.9756687637969277</v>
      </c>
      <c r="S223" s="5">
        <f>MIN(IF($D$223="SEC",-5.8*$R$223^2+6.9*$R$223+105,-11.965*$R$223^2+32.28*$R$223+78.259),100)</f>
        <v>74.175407837545734</v>
      </c>
    </row>
    <row r="224" spans="1:19" x14ac:dyDescent="0.3">
      <c r="A224" t="s">
        <v>679</v>
      </c>
      <c r="B224" s="2" t="s">
        <v>680</v>
      </c>
      <c r="C224" t="s">
        <v>681</v>
      </c>
      <c r="D224" t="s">
        <v>33</v>
      </c>
      <c r="E224">
        <v>2</v>
      </c>
      <c r="F224">
        <v>2</v>
      </c>
      <c r="G224">
        <v>1</v>
      </c>
      <c r="H224">
        <v>2</v>
      </c>
      <c r="I224">
        <v>2</v>
      </c>
      <c r="J224">
        <v>1</v>
      </c>
      <c r="K224">
        <v>3</v>
      </c>
      <c r="L224" s="4">
        <f>AVERAGE($E$224:$K$224)</f>
        <v>1.8571428571428572</v>
      </c>
      <c r="M224">
        <v>3</v>
      </c>
      <c r="N224">
        <v>1</v>
      </c>
      <c r="O224">
        <v>3</v>
      </c>
      <c r="P224">
        <v>3</v>
      </c>
      <c r="Q224" s="4">
        <f>(PRODUCT($M$224:$P$224)-1)/40+1</f>
        <v>1.65</v>
      </c>
      <c r="R224" s="4">
        <f>($L$224^2+$Q$224^2)^0.5</f>
        <v>2.4842462824439799</v>
      </c>
      <c r="S224" s="5">
        <f>MIN(IF($D$224="SEC",-5.8*$R$224^2+6.9*$R$224+105,-11.965*$R$224^2+32.28*$R$224+78.259),100)</f>
        <v>84.608716680965145</v>
      </c>
    </row>
    <row r="225" spans="1:19" x14ac:dyDescent="0.3">
      <c r="A225" t="s">
        <v>682</v>
      </c>
      <c r="B225" s="2" t="s">
        <v>683</v>
      </c>
      <c r="C225" t="s">
        <v>684</v>
      </c>
      <c r="D225" t="s">
        <v>23</v>
      </c>
      <c r="E225">
        <v>2</v>
      </c>
      <c r="F225">
        <v>3</v>
      </c>
      <c r="G225">
        <v>1</v>
      </c>
      <c r="H225">
        <v>2</v>
      </c>
      <c r="I225">
        <v>2</v>
      </c>
      <c r="J225">
        <v>1</v>
      </c>
      <c r="K225">
        <v>3</v>
      </c>
      <c r="L225" s="4">
        <f>AVERAGE($E$225:$K$225)</f>
        <v>2</v>
      </c>
      <c r="M225">
        <v>3</v>
      </c>
      <c r="N225">
        <v>3</v>
      </c>
      <c r="O225">
        <v>3</v>
      </c>
      <c r="P225">
        <v>3</v>
      </c>
      <c r="Q225" s="4">
        <f>(PRODUCT($M$225:$P$225)-1)/40+1</f>
        <v>3</v>
      </c>
      <c r="R225" s="4">
        <f>($L$225^2+$Q$225^2)^0.5</f>
        <v>3.6055512754639891</v>
      </c>
      <c r="S225" s="5">
        <f>MIN(IF($D$225="SEC",-5.8*$R$225^2+6.9*$R$225+105,-11.965*$R$225^2+32.28*$R$225+78.259),100)</f>
        <v>54.478303800701539</v>
      </c>
    </row>
    <row r="226" spans="1:19" x14ac:dyDescent="0.3">
      <c r="A226" t="s">
        <v>685</v>
      </c>
      <c r="B226" s="2" t="s">
        <v>686</v>
      </c>
      <c r="C226" t="s">
        <v>687</v>
      </c>
      <c r="D226" t="s">
        <v>23</v>
      </c>
      <c r="E226">
        <v>2</v>
      </c>
      <c r="F226">
        <v>3</v>
      </c>
      <c r="G226">
        <v>3</v>
      </c>
      <c r="H226">
        <v>2</v>
      </c>
      <c r="I226">
        <v>2</v>
      </c>
      <c r="J226">
        <v>3</v>
      </c>
      <c r="K226">
        <v>3</v>
      </c>
      <c r="L226" s="4">
        <f>AVERAGE($E$226:$K$226)</f>
        <v>2.5714285714285716</v>
      </c>
      <c r="M226">
        <v>3</v>
      </c>
      <c r="N226">
        <v>2</v>
      </c>
      <c r="O226">
        <v>3</v>
      </c>
      <c r="P226">
        <v>3</v>
      </c>
      <c r="Q226" s="4">
        <f>(PRODUCT($M$226:$P$226)-1)/40+1</f>
        <v>2.3250000000000002</v>
      </c>
      <c r="R226" s="4">
        <f>($L$226^2+$Q$226^2)^0.5</f>
        <v>3.4666799532058312</v>
      </c>
      <c r="S226" s="5">
        <f>MIN(IF($D$226="SEC",-5.8*$R$226^2+6.9*$R$226+105,-11.965*$R$226^2+32.28*$R$226+78.259),100)</f>
        <v>59.216446268956972</v>
      </c>
    </row>
    <row r="227" spans="1:19" x14ac:dyDescent="0.3">
      <c r="A227" t="s">
        <v>688</v>
      </c>
      <c r="B227" s="2" t="s">
        <v>689</v>
      </c>
      <c r="C227" t="s">
        <v>690</v>
      </c>
      <c r="D227" t="s">
        <v>23</v>
      </c>
      <c r="E227">
        <v>2</v>
      </c>
      <c r="F227">
        <v>2</v>
      </c>
      <c r="G227">
        <v>2</v>
      </c>
      <c r="H227">
        <v>2</v>
      </c>
      <c r="I227">
        <v>2</v>
      </c>
      <c r="J227">
        <v>2</v>
      </c>
      <c r="K227">
        <v>3</v>
      </c>
      <c r="L227" s="4">
        <f>AVERAGE($E$227:$K$227)</f>
        <v>2.1428571428571428</v>
      </c>
      <c r="M227">
        <v>2</v>
      </c>
      <c r="N227">
        <v>2</v>
      </c>
      <c r="O227">
        <v>3</v>
      </c>
      <c r="P227">
        <v>3</v>
      </c>
      <c r="Q227" s="4">
        <f>(PRODUCT($M$227:$P$227)-1)/40+1</f>
        <v>1.875</v>
      </c>
      <c r="R227" s="4">
        <f>($L$227^2+$Q$227^2)^0.5</f>
        <v>2.8473604855539238</v>
      </c>
      <c r="S227" s="5">
        <f>MIN(IF($D$227="SEC",-5.8*$R$227^2+6.9*$R$227+105,-11.965*$R$227^2+32.28*$R$227+78.259),100)</f>
        <v>77.623509289097598</v>
      </c>
    </row>
    <row r="228" spans="1:19" x14ac:dyDescent="0.3">
      <c r="A228" t="s">
        <v>691</v>
      </c>
      <c r="B228" s="2" t="s">
        <v>692</v>
      </c>
      <c r="C228" t="s">
        <v>693</v>
      </c>
      <c r="D228" t="s">
        <v>23</v>
      </c>
      <c r="E228">
        <v>2</v>
      </c>
      <c r="F228">
        <v>2</v>
      </c>
      <c r="G228">
        <v>2</v>
      </c>
      <c r="H228">
        <v>1</v>
      </c>
      <c r="I228">
        <v>2</v>
      </c>
      <c r="J228">
        <v>2</v>
      </c>
      <c r="K228">
        <v>3</v>
      </c>
      <c r="L228" s="4">
        <f>AVERAGE($E$228:$K$228)</f>
        <v>2</v>
      </c>
      <c r="M228">
        <v>3</v>
      </c>
      <c r="N228">
        <v>2</v>
      </c>
      <c r="O228">
        <v>3</v>
      </c>
      <c r="P228">
        <v>3</v>
      </c>
      <c r="Q228" s="4">
        <f>(PRODUCT($M$228:$P$228)-1)/40+1</f>
        <v>2.3250000000000002</v>
      </c>
      <c r="R228" s="4">
        <f>($L$228^2+$Q$228^2)^0.5</f>
        <v>3.0668591425104612</v>
      </c>
      <c r="S228" s="5">
        <f>MIN(IF($D$228="SEC",-5.8*$R$228^2+6.9*$R$228+105,-11.965*$R$228^2+32.28*$R$228+78.259),100)</f>
        <v>71.608703083322183</v>
      </c>
    </row>
    <row r="229" spans="1:19" x14ac:dyDescent="0.3">
      <c r="A229" t="s">
        <v>694</v>
      </c>
      <c r="B229" s="2" t="s">
        <v>695</v>
      </c>
      <c r="C229" t="s">
        <v>696</v>
      </c>
      <c r="D229" t="s">
        <v>23</v>
      </c>
      <c r="E229">
        <v>1</v>
      </c>
      <c r="F229">
        <v>2</v>
      </c>
      <c r="G229">
        <v>2</v>
      </c>
      <c r="H229">
        <v>1</v>
      </c>
      <c r="I229">
        <v>1</v>
      </c>
      <c r="J229">
        <v>1</v>
      </c>
      <c r="K229">
        <v>3</v>
      </c>
      <c r="L229" s="4">
        <f>AVERAGE($E$229:$K$229)</f>
        <v>1.5714285714285714</v>
      </c>
      <c r="M229">
        <v>2</v>
      </c>
      <c r="N229">
        <v>2</v>
      </c>
      <c r="O229">
        <v>3</v>
      </c>
      <c r="P229">
        <v>3</v>
      </c>
      <c r="Q229" s="4">
        <f>(PRODUCT($M$229:$P$229)-1)/40+1</f>
        <v>1.875</v>
      </c>
      <c r="R229" s="4">
        <f>($L$229^2+$Q$229^2)^0.5</f>
        <v>2.4464285714285716</v>
      </c>
      <c r="S229" s="5">
        <f>MIN(IF($D$229="SEC",-5.8*$R$229^2+6.9*$R$229+105,-11.965*$R$229^2+32.28*$R$229+78.259),100)</f>
        <v>87.16728316326531</v>
      </c>
    </row>
    <row r="230" spans="1:19" x14ac:dyDescent="0.3">
      <c r="A230" t="s">
        <v>697</v>
      </c>
      <c r="B230" s="2" t="s">
        <v>698</v>
      </c>
      <c r="C230" t="s">
        <v>699</v>
      </c>
      <c r="D230" t="s">
        <v>23</v>
      </c>
      <c r="E230">
        <v>1</v>
      </c>
      <c r="F230">
        <v>2</v>
      </c>
      <c r="G230">
        <v>2</v>
      </c>
      <c r="H230">
        <v>1</v>
      </c>
      <c r="I230">
        <v>1</v>
      </c>
      <c r="J230">
        <v>1</v>
      </c>
      <c r="K230">
        <v>3</v>
      </c>
      <c r="L230" s="4">
        <f>AVERAGE($E$230:$K$230)</f>
        <v>1.5714285714285714</v>
      </c>
      <c r="M230">
        <v>2</v>
      </c>
      <c r="N230">
        <v>2</v>
      </c>
      <c r="O230">
        <v>3</v>
      </c>
      <c r="P230">
        <v>3</v>
      </c>
      <c r="Q230" s="4">
        <f>(PRODUCT($M$230:$P$230)-1)/40+1</f>
        <v>1.875</v>
      </c>
      <c r="R230" s="4">
        <f>($L$230^2+$Q$230^2)^0.5</f>
        <v>2.4464285714285716</v>
      </c>
      <c r="S230" s="5">
        <f>MIN(IF($D$230="SEC",-5.8*$R$230^2+6.9*$R$230+105,-11.965*$R$230^2+32.28*$R$230+78.259),100)</f>
        <v>87.16728316326531</v>
      </c>
    </row>
    <row r="231" spans="1:19" x14ac:dyDescent="0.3">
      <c r="A231" t="s">
        <v>700</v>
      </c>
      <c r="B231" s="2" t="s">
        <v>701</v>
      </c>
      <c r="C231" t="s">
        <v>702</v>
      </c>
      <c r="D231" t="s">
        <v>23</v>
      </c>
      <c r="E231">
        <v>1</v>
      </c>
      <c r="F231">
        <v>1</v>
      </c>
      <c r="G231">
        <v>2</v>
      </c>
      <c r="H231">
        <v>1</v>
      </c>
      <c r="I231">
        <v>1</v>
      </c>
      <c r="J231">
        <v>1</v>
      </c>
      <c r="K231">
        <v>3</v>
      </c>
      <c r="L231" s="4">
        <f>AVERAGE($E$231:$K$231)</f>
        <v>1.4285714285714286</v>
      </c>
      <c r="M231">
        <v>2</v>
      </c>
      <c r="N231">
        <v>2</v>
      </c>
      <c r="O231">
        <v>2</v>
      </c>
      <c r="P231">
        <v>3</v>
      </c>
      <c r="Q231" s="4">
        <f>(PRODUCT($M$231:$P$231)-1)/40+1</f>
        <v>1.575</v>
      </c>
      <c r="R231" s="4">
        <f>($L$231^2+$Q$231^2)^0.5</f>
        <v>2.1263681070150136</v>
      </c>
      <c r="S231" s="5">
        <f>MIN(IF($D$231="SEC",-5.8*$R$231^2+6.9*$R$231+105,-11.965*$R$231^2+32.28*$R$231+78.259),100)</f>
        <v>93.447580244526051</v>
      </c>
    </row>
    <row r="232" spans="1:19" x14ac:dyDescent="0.3">
      <c r="A232" t="s">
        <v>703</v>
      </c>
      <c r="B232" s="2" t="s">
        <v>704</v>
      </c>
      <c r="C232" t="s">
        <v>705</v>
      </c>
      <c r="D232" t="s">
        <v>23</v>
      </c>
      <c r="E232">
        <v>2</v>
      </c>
      <c r="F232">
        <v>3</v>
      </c>
      <c r="G232">
        <v>1</v>
      </c>
      <c r="H232">
        <v>1</v>
      </c>
      <c r="I232">
        <v>2</v>
      </c>
      <c r="J232">
        <v>1</v>
      </c>
      <c r="K232">
        <v>3</v>
      </c>
      <c r="L232" s="4">
        <f>AVERAGE($E$232:$K$232)</f>
        <v>1.8571428571428572</v>
      </c>
      <c r="M232">
        <v>2</v>
      </c>
      <c r="N232">
        <v>2</v>
      </c>
      <c r="O232">
        <v>3</v>
      </c>
      <c r="P232">
        <v>3</v>
      </c>
      <c r="Q232" s="4">
        <f>(PRODUCT($M$232:$P$232)-1)/40+1</f>
        <v>1.875</v>
      </c>
      <c r="R232" s="4">
        <f>($L$232^2+$Q$232^2)^0.5</f>
        <v>2.6390537303807844</v>
      </c>
      <c r="S232" s="5">
        <f>MIN(IF($D$232="SEC",-5.8*$R$232^2+6.9*$R$232+105,-11.965*$R$232^2+32.28*$R$232+78.259),100)</f>
        <v>82.814764106974366</v>
      </c>
    </row>
    <row r="233" spans="1:19" x14ac:dyDescent="0.3">
      <c r="A233" t="s">
        <v>706</v>
      </c>
      <c r="B233" s="2" t="s">
        <v>707</v>
      </c>
      <c r="C233" t="s">
        <v>708</v>
      </c>
      <c r="D233" t="s">
        <v>23</v>
      </c>
      <c r="E233">
        <v>1</v>
      </c>
      <c r="F233">
        <v>1</v>
      </c>
      <c r="G233">
        <v>1</v>
      </c>
      <c r="H233">
        <v>1</v>
      </c>
      <c r="I233">
        <v>1</v>
      </c>
      <c r="J233">
        <v>1</v>
      </c>
      <c r="K233">
        <v>3</v>
      </c>
      <c r="L233" s="4">
        <f>AVERAGE($E$233:$K$233)</f>
        <v>1.2857142857142858</v>
      </c>
      <c r="M233">
        <v>3</v>
      </c>
      <c r="N233">
        <v>3</v>
      </c>
      <c r="O233">
        <v>3</v>
      </c>
      <c r="P233">
        <v>3</v>
      </c>
      <c r="Q233" s="4">
        <f>(PRODUCT($M$233:$P$233)-1)/40+1</f>
        <v>3</v>
      </c>
      <c r="R233" s="4">
        <f>($L$233^2+$Q$233^2)^0.5</f>
        <v>3.2639027596559607</v>
      </c>
      <c r="S233" s="5">
        <f>MIN(IF($D$233="SEC",-5.8*$R$233^2+6.9*$R$233+105,-11.965*$R$233^2+32.28*$R$233+78.259),100)</f>
        <v>65.733173939585328</v>
      </c>
    </row>
    <row r="234" spans="1:19" x14ac:dyDescent="0.3">
      <c r="A234" t="s">
        <v>709</v>
      </c>
      <c r="B234" s="2" t="s">
        <v>710</v>
      </c>
      <c r="C234" t="s">
        <v>711</v>
      </c>
      <c r="D234" t="s">
        <v>23</v>
      </c>
      <c r="E234">
        <v>3</v>
      </c>
      <c r="F234">
        <v>3</v>
      </c>
      <c r="G234">
        <v>2</v>
      </c>
      <c r="H234">
        <v>2</v>
      </c>
      <c r="I234">
        <v>2</v>
      </c>
      <c r="J234">
        <v>1</v>
      </c>
      <c r="K234">
        <v>3</v>
      </c>
      <c r="L234" s="4">
        <f>AVERAGE($E$234:$K$234)</f>
        <v>2.2857142857142856</v>
      </c>
      <c r="M234">
        <v>3</v>
      </c>
      <c r="N234">
        <v>3</v>
      </c>
      <c r="O234">
        <v>3</v>
      </c>
      <c r="P234">
        <v>3</v>
      </c>
      <c r="Q234" s="4">
        <f>(PRODUCT($M$234:$P$234)-1)/40+1</f>
        <v>3</v>
      </c>
      <c r="R234" s="4">
        <f>($L$234^2+$Q$234^2)^0.5</f>
        <v>3.7715367949840242</v>
      </c>
      <c r="S234" s="5">
        <f>MIN(IF($D$234="SEC",-5.8*$R$234^2+6.9*$R$234+105,-11.965*$R$234^2+32.28*$R$234+78.259),100)</f>
        <v>48.521563069063255</v>
      </c>
    </row>
    <row r="235" spans="1:19" x14ac:dyDescent="0.3">
      <c r="A235" t="s">
        <v>712</v>
      </c>
      <c r="B235" s="2" t="s">
        <v>713</v>
      </c>
      <c r="C235" t="s">
        <v>714</v>
      </c>
      <c r="D235" t="s">
        <v>23</v>
      </c>
      <c r="E235">
        <v>2</v>
      </c>
      <c r="F235">
        <v>3</v>
      </c>
      <c r="G235">
        <v>3</v>
      </c>
      <c r="H235">
        <v>3</v>
      </c>
      <c r="I235">
        <v>3</v>
      </c>
      <c r="J235">
        <v>3</v>
      </c>
      <c r="K235">
        <v>3</v>
      </c>
      <c r="L235" s="4">
        <f>AVERAGE($E$235:$K$235)</f>
        <v>2.8571428571428572</v>
      </c>
      <c r="M235">
        <v>3</v>
      </c>
      <c r="N235">
        <v>1</v>
      </c>
      <c r="O235">
        <v>3</v>
      </c>
      <c r="P235">
        <v>3</v>
      </c>
      <c r="Q235" s="4">
        <f>(PRODUCT($M$235:$P$235)-1)/40+1</f>
        <v>1.65</v>
      </c>
      <c r="R235" s="4">
        <f>($L$235^2+$Q$235^2)^0.5</f>
        <v>3.2993583173281511</v>
      </c>
      <c r="S235" s="5">
        <f>MIN(IF($D$235="SEC",-5.8*$R$235^2+6.9*$R$235+105,-11.965*$R$235^2+32.28*$R$235+78.259),100)</f>
        <v>64.628133614054036</v>
      </c>
    </row>
    <row r="236" spans="1:19" x14ac:dyDescent="0.3">
      <c r="A236" t="s">
        <v>715</v>
      </c>
      <c r="B236" s="2" t="s">
        <v>716</v>
      </c>
      <c r="C236" t="s">
        <v>717</v>
      </c>
      <c r="D236" t="s">
        <v>23</v>
      </c>
      <c r="E236">
        <v>1</v>
      </c>
      <c r="F236">
        <v>2</v>
      </c>
      <c r="G236">
        <v>3</v>
      </c>
      <c r="H236">
        <v>3</v>
      </c>
      <c r="I236">
        <v>2</v>
      </c>
      <c r="J236">
        <v>3</v>
      </c>
      <c r="K236">
        <v>3</v>
      </c>
      <c r="L236" s="4">
        <f>AVERAGE($E$236:$K$236)</f>
        <v>2.4285714285714284</v>
      </c>
      <c r="M236">
        <v>2</v>
      </c>
      <c r="N236">
        <v>2</v>
      </c>
      <c r="O236">
        <v>3</v>
      </c>
      <c r="P236">
        <v>3</v>
      </c>
      <c r="Q236" s="4">
        <f>(PRODUCT($M$236:$P$236)-1)/40+1</f>
        <v>1.875</v>
      </c>
      <c r="R236" s="4">
        <f>($L$236^2+$Q$236^2)^0.5</f>
        <v>3.0681564796589935</v>
      </c>
      <c r="S236" s="5">
        <f>MIN(IF($D$236="SEC",-5.8*$R$236^2+6.9*$R$236+105,-11.965*$R$236^2+32.28*$R$236+78.259),100)</f>
        <v>71.57149144434095</v>
      </c>
    </row>
    <row r="237" spans="1:19" x14ac:dyDescent="0.3">
      <c r="A237" t="s">
        <v>718</v>
      </c>
      <c r="B237" s="2" t="s">
        <v>719</v>
      </c>
      <c r="C237" t="s">
        <v>720</v>
      </c>
      <c r="D237" t="s">
        <v>23</v>
      </c>
      <c r="E237">
        <v>3</v>
      </c>
      <c r="F237">
        <v>3</v>
      </c>
      <c r="G237">
        <v>3</v>
      </c>
      <c r="H237">
        <v>3</v>
      </c>
      <c r="I237">
        <v>3</v>
      </c>
      <c r="J237">
        <v>3</v>
      </c>
      <c r="K237">
        <v>3</v>
      </c>
      <c r="L237" s="4">
        <f>AVERAGE($E$237:$K$237)</f>
        <v>3</v>
      </c>
      <c r="M237">
        <v>3</v>
      </c>
      <c r="N237">
        <v>2</v>
      </c>
      <c r="O237">
        <v>3</v>
      </c>
      <c r="P237">
        <v>3</v>
      </c>
      <c r="Q237" s="4">
        <f>(PRODUCT($M$237:$P$237)-1)/40+1</f>
        <v>2.3250000000000002</v>
      </c>
      <c r="R237" s="4">
        <f>($L$237^2+$Q$237^2)^0.5</f>
        <v>3.7954742786639986</v>
      </c>
      <c r="S237" s="5">
        <f>MIN(IF($D$237="SEC",-5.8*$R$237^2+6.9*$R$237+105,-11.965*$R$237^2+32.28*$R$237+78.259),100)</f>
        <v>47.636147522781584</v>
      </c>
    </row>
    <row r="238" spans="1:19" x14ac:dyDescent="0.3">
      <c r="A238" t="s">
        <v>721</v>
      </c>
      <c r="B238" s="2" t="s">
        <v>722</v>
      </c>
      <c r="C238" t="s">
        <v>723</v>
      </c>
      <c r="D238" t="s">
        <v>23</v>
      </c>
      <c r="E238">
        <v>3</v>
      </c>
      <c r="F238">
        <v>3</v>
      </c>
      <c r="G238">
        <v>3</v>
      </c>
      <c r="H238">
        <v>2</v>
      </c>
      <c r="I238">
        <v>2</v>
      </c>
      <c r="J238">
        <v>3</v>
      </c>
      <c r="K238">
        <v>3</v>
      </c>
      <c r="L238" s="4">
        <f>AVERAGE($E$238:$K$238)</f>
        <v>2.7142857142857144</v>
      </c>
      <c r="M238">
        <v>2</v>
      </c>
      <c r="N238">
        <v>2</v>
      </c>
      <c r="O238">
        <v>3</v>
      </c>
      <c r="P238">
        <v>3</v>
      </c>
      <c r="Q238" s="4">
        <f>(PRODUCT($M$238:$P$238)-1)/40+1</f>
        <v>1.875</v>
      </c>
      <c r="R238" s="4">
        <f>($L$238^2+$Q$238^2)^0.5</f>
        <v>3.2989349703768811</v>
      </c>
      <c r="S238" s="5">
        <f>MIN(IF($D$238="SEC",-5.8*$R$238^2+6.9*$R$238+105,-11.965*$R$238^2+32.28*$R$238+78.259),100)</f>
        <v>64.641414050702508</v>
      </c>
    </row>
    <row r="239" spans="1:19" x14ac:dyDescent="0.3">
      <c r="A239" t="s">
        <v>724</v>
      </c>
      <c r="B239" s="2" t="s">
        <v>725</v>
      </c>
      <c r="C239" t="s">
        <v>726</v>
      </c>
      <c r="D239" t="s">
        <v>23</v>
      </c>
      <c r="E239">
        <v>1</v>
      </c>
      <c r="F239">
        <v>1</v>
      </c>
      <c r="G239">
        <v>2</v>
      </c>
      <c r="H239">
        <v>2</v>
      </c>
      <c r="I239">
        <v>2</v>
      </c>
      <c r="J239">
        <v>2</v>
      </c>
      <c r="K239">
        <v>3</v>
      </c>
      <c r="L239" s="4">
        <f>AVERAGE($E$239:$K$239)</f>
        <v>1.8571428571428572</v>
      </c>
      <c r="M239">
        <v>3</v>
      </c>
      <c r="N239">
        <v>3</v>
      </c>
      <c r="O239">
        <v>3</v>
      </c>
      <c r="P239">
        <v>3</v>
      </c>
      <c r="Q239" s="4">
        <f>(PRODUCT($M$239:$P$239)-1)/40+1</f>
        <v>3</v>
      </c>
      <c r="R239" s="4">
        <f>($L$239^2+$Q$239^2)^0.5</f>
        <v>3.52831115292242</v>
      </c>
      <c r="S239" s="5">
        <f>MIN(IF($D$239="SEC",-5.8*$R$239^2+6.9*$R$239+105,-11.965*$R$239^2+32.28*$R$239+78.259),100)</f>
        <v>57.141265322511629</v>
      </c>
    </row>
    <row r="240" spans="1:19" x14ac:dyDescent="0.3">
      <c r="A240" t="s">
        <v>727</v>
      </c>
      <c r="B240" s="2" t="s">
        <v>728</v>
      </c>
      <c r="C240" t="s">
        <v>729</v>
      </c>
      <c r="D240" t="s">
        <v>23</v>
      </c>
      <c r="E240">
        <v>3</v>
      </c>
      <c r="F240">
        <v>3</v>
      </c>
      <c r="G240">
        <v>2</v>
      </c>
      <c r="H240">
        <v>2</v>
      </c>
      <c r="I240">
        <v>2</v>
      </c>
      <c r="J240">
        <v>1</v>
      </c>
      <c r="K240">
        <v>3</v>
      </c>
      <c r="L240" s="4">
        <f>AVERAGE($E$240:$K$240)</f>
        <v>2.2857142857142856</v>
      </c>
      <c r="M240">
        <v>3</v>
      </c>
      <c r="N240">
        <v>1</v>
      </c>
      <c r="O240">
        <v>3</v>
      </c>
      <c r="P240">
        <v>3</v>
      </c>
      <c r="Q240" s="4">
        <f>(PRODUCT($M$240:$P$240)-1)/40+1</f>
        <v>1.65</v>
      </c>
      <c r="R240" s="4">
        <f>($L$240^2+$Q$240^2)^0.5</f>
        <v>2.8190405807505443</v>
      </c>
      <c r="S240" s="5">
        <f>MIN(IF($D$240="SEC",-5.8*$R$240^2+6.9*$R$240+105,-11.965*$R$240^2+32.28*$R$240+78.259),100)</f>
        <v>78.358839190852223</v>
      </c>
    </row>
    <row r="241" spans="1:19" x14ac:dyDescent="0.3">
      <c r="A241" t="s">
        <v>730</v>
      </c>
      <c r="B241" s="2" t="s">
        <v>731</v>
      </c>
      <c r="C241" t="s">
        <v>732</v>
      </c>
      <c r="D241" t="s">
        <v>33</v>
      </c>
      <c r="E241">
        <v>1</v>
      </c>
      <c r="F241">
        <v>2</v>
      </c>
      <c r="G241">
        <v>1</v>
      </c>
      <c r="H241">
        <v>2</v>
      </c>
      <c r="I241">
        <v>2</v>
      </c>
      <c r="J241">
        <v>1</v>
      </c>
      <c r="K241">
        <v>3</v>
      </c>
      <c r="L241" s="4">
        <f>AVERAGE($E$241:$K$241)</f>
        <v>1.7142857142857142</v>
      </c>
      <c r="M241">
        <v>2</v>
      </c>
      <c r="N241">
        <v>2</v>
      </c>
      <c r="O241">
        <v>3</v>
      </c>
      <c r="P241">
        <v>3</v>
      </c>
      <c r="Q241" s="4">
        <f>(PRODUCT($M$241:$P$241)-1)/40+1</f>
        <v>1.875</v>
      </c>
      <c r="R241" s="4">
        <f>($L$241^2+$Q$241^2)^0.5</f>
        <v>2.5405512217241522</v>
      </c>
      <c r="S241" s="5">
        <f>MIN(IF($D$241="SEC",-5.8*$R$241^2+6.9*$R$241+105,-11.965*$R$241^2+32.28*$R$241+78.259),100)</f>
        <v>83.041091332663797</v>
      </c>
    </row>
    <row r="242" spans="1:19" x14ac:dyDescent="0.3">
      <c r="A242" t="s">
        <v>733</v>
      </c>
      <c r="B242" s="2" t="s">
        <v>734</v>
      </c>
      <c r="C242" t="s">
        <v>735</v>
      </c>
      <c r="D242" t="s">
        <v>23</v>
      </c>
      <c r="E242">
        <v>1</v>
      </c>
      <c r="F242">
        <v>2</v>
      </c>
      <c r="G242">
        <v>1</v>
      </c>
      <c r="H242">
        <v>1</v>
      </c>
      <c r="I242">
        <v>1</v>
      </c>
      <c r="J242">
        <v>1</v>
      </c>
      <c r="K242">
        <v>3</v>
      </c>
      <c r="L242" s="4">
        <f>AVERAGE($E$242:$K$242)</f>
        <v>1.4285714285714286</v>
      </c>
      <c r="M242">
        <v>3</v>
      </c>
      <c r="N242">
        <v>2</v>
      </c>
      <c r="O242">
        <v>3</v>
      </c>
      <c r="P242">
        <v>3</v>
      </c>
      <c r="Q242" s="4">
        <f>(PRODUCT($M$242:$P$242)-1)/40+1</f>
        <v>2.3250000000000002</v>
      </c>
      <c r="R242" s="4">
        <f>($L$242^2+$Q$242^2)^0.5</f>
        <v>2.7288168363836025</v>
      </c>
      <c r="S242" s="5">
        <f>MIN(IF($D$242="SEC",-5.8*$R$242^2+6.9*$R$242+105,-11.965*$R$242^2+32.28*$R$242+78.259),100)</f>
        <v>80.63947647716931</v>
      </c>
    </row>
    <row r="243" spans="1:19" x14ac:dyDescent="0.3">
      <c r="A243" t="s">
        <v>736</v>
      </c>
      <c r="B243" s="2" t="s">
        <v>737</v>
      </c>
      <c r="C243" t="s">
        <v>738</v>
      </c>
      <c r="D243" t="s">
        <v>33</v>
      </c>
      <c r="E243">
        <v>2</v>
      </c>
      <c r="F243">
        <v>3</v>
      </c>
      <c r="G243">
        <v>1</v>
      </c>
      <c r="H243">
        <v>2</v>
      </c>
      <c r="I243">
        <v>2</v>
      </c>
      <c r="J243">
        <v>1</v>
      </c>
      <c r="K243">
        <v>3</v>
      </c>
      <c r="L243" s="4">
        <f>AVERAGE($E$243:$K$243)</f>
        <v>2</v>
      </c>
      <c r="M243">
        <v>2</v>
      </c>
      <c r="N243">
        <v>2</v>
      </c>
      <c r="O243">
        <v>3</v>
      </c>
      <c r="P243">
        <v>3</v>
      </c>
      <c r="Q243" s="4">
        <f>(PRODUCT($M$243:$P$243)-1)/40+1</f>
        <v>1.875</v>
      </c>
      <c r="R243" s="4">
        <f>($L$243^2+$Q$243^2)^0.5</f>
        <v>2.7414640249326636</v>
      </c>
      <c r="S243" s="5">
        <f>MIN(IF($D$243="SEC",-5.8*$R$243^2+6.9*$R$243+105,-11.965*$R$243^2+32.28*$R$243+78.259),100)</f>
        <v>76.829005599826388</v>
      </c>
    </row>
    <row r="244" spans="1:19" x14ac:dyDescent="0.3">
      <c r="A244" t="s">
        <v>739</v>
      </c>
      <c r="B244" s="2" t="s">
        <v>740</v>
      </c>
      <c r="C244" t="s">
        <v>741</v>
      </c>
      <c r="D244" t="s">
        <v>23</v>
      </c>
      <c r="E244">
        <v>1</v>
      </c>
      <c r="F244">
        <v>1</v>
      </c>
      <c r="G244">
        <v>2</v>
      </c>
      <c r="H244">
        <v>1</v>
      </c>
      <c r="I244">
        <v>1</v>
      </c>
      <c r="J244">
        <v>1</v>
      </c>
      <c r="K244">
        <v>3</v>
      </c>
      <c r="L244" s="4">
        <f>AVERAGE($E$244:$K$244)</f>
        <v>1.4285714285714286</v>
      </c>
      <c r="M244">
        <v>2</v>
      </c>
      <c r="N244">
        <v>2</v>
      </c>
      <c r="O244">
        <v>3</v>
      </c>
      <c r="P244">
        <v>3</v>
      </c>
      <c r="Q244" s="4">
        <f>(PRODUCT($M$244:$P$244)-1)/40+1</f>
        <v>1.875</v>
      </c>
      <c r="R244" s="4">
        <f>($L$244^2+$Q$244^2)^0.5</f>
        <v>2.3572104968650152</v>
      </c>
      <c r="S244" s="5">
        <f>MIN(IF($D$244="SEC",-5.8*$R$244^2+6.9*$R$244+105,-11.965*$R$244^2+32.28*$R$244+78.259),100)</f>
        <v>89.037392734491064</v>
      </c>
    </row>
    <row r="245" spans="1:19" x14ac:dyDescent="0.3">
      <c r="A245" t="s">
        <v>742</v>
      </c>
      <c r="B245" s="2" t="s">
        <v>743</v>
      </c>
      <c r="C245" t="s">
        <v>744</v>
      </c>
      <c r="D245" t="s">
        <v>23</v>
      </c>
      <c r="E245">
        <v>1</v>
      </c>
      <c r="F245">
        <v>1</v>
      </c>
      <c r="G245">
        <v>2</v>
      </c>
      <c r="H245">
        <v>1</v>
      </c>
      <c r="I245">
        <v>1</v>
      </c>
      <c r="J245">
        <v>1</v>
      </c>
      <c r="K245">
        <v>3</v>
      </c>
      <c r="L245" s="4">
        <f>AVERAGE($E$245:$K$245)</f>
        <v>1.4285714285714286</v>
      </c>
      <c r="M245">
        <v>2</v>
      </c>
      <c r="N245">
        <v>2</v>
      </c>
      <c r="O245">
        <v>3</v>
      </c>
      <c r="P245">
        <v>3</v>
      </c>
      <c r="Q245" s="4">
        <f>(PRODUCT($M$245:$P$245)-1)/40+1</f>
        <v>1.875</v>
      </c>
      <c r="R245" s="4">
        <f>($L$245^2+$Q$245^2)^0.5</f>
        <v>2.3572104968650152</v>
      </c>
      <c r="S245" s="5">
        <f>MIN(IF($D$245="SEC",-5.8*$R$245^2+6.9*$R$245+105,-11.965*$R$245^2+32.28*$R$245+78.259),100)</f>
        <v>89.037392734491064</v>
      </c>
    </row>
    <row r="246" spans="1:19" x14ac:dyDescent="0.3">
      <c r="A246" t="s">
        <v>745</v>
      </c>
      <c r="B246" s="2" t="s">
        <v>746</v>
      </c>
      <c r="C246" t="s">
        <v>747</v>
      </c>
      <c r="D246" t="s">
        <v>23</v>
      </c>
      <c r="E246">
        <v>2</v>
      </c>
      <c r="F246">
        <v>2</v>
      </c>
      <c r="G246">
        <v>1</v>
      </c>
      <c r="H246">
        <v>2</v>
      </c>
      <c r="I246">
        <v>2</v>
      </c>
      <c r="J246">
        <v>1</v>
      </c>
      <c r="K246">
        <v>3</v>
      </c>
      <c r="L246" s="4">
        <f>AVERAGE($E$246:$K$246)</f>
        <v>1.8571428571428572</v>
      </c>
      <c r="M246">
        <v>2</v>
      </c>
      <c r="N246">
        <v>2</v>
      </c>
      <c r="O246">
        <v>3</v>
      </c>
      <c r="P246">
        <v>3</v>
      </c>
      <c r="Q246" s="4">
        <f>(PRODUCT($M$246:$P$246)-1)/40+1</f>
        <v>1.875</v>
      </c>
      <c r="R246" s="4">
        <f>($L$246^2+$Q$246^2)^0.5</f>
        <v>2.6390537303807844</v>
      </c>
      <c r="S246" s="5">
        <f>MIN(IF($D$246="SEC",-5.8*$R$246^2+6.9*$R$246+105,-11.965*$R$246^2+32.28*$R$246+78.259),100)</f>
        <v>82.814764106974366</v>
      </c>
    </row>
    <row r="247" spans="1:19" x14ac:dyDescent="0.3">
      <c r="A247" t="s">
        <v>748</v>
      </c>
      <c r="B247" s="2" t="s">
        <v>749</v>
      </c>
      <c r="C247" t="s">
        <v>750</v>
      </c>
      <c r="D247" t="s">
        <v>23</v>
      </c>
      <c r="E247">
        <v>3</v>
      </c>
      <c r="F247">
        <v>3</v>
      </c>
      <c r="G247">
        <v>2</v>
      </c>
      <c r="H247">
        <v>2</v>
      </c>
      <c r="I247">
        <v>2</v>
      </c>
      <c r="J247">
        <v>2</v>
      </c>
      <c r="K247">
        <v>3</v>
      </c>
      <c r="L247" s="4">
        <f>AVERAGE($E$247:$K$247)</f>
        <v>2.4285714285714284</v>
      </c>
      <c r="M247">
        <v>3</v>
      </c>
      <c r="N247">
        <v>3</v>
      </c>
      <c r="O247">
        <v>3</v>
      </c>
      <c r="P247">
        <v>3</v>
      </c>
      <c r="Q247" s="4">
        <f>(PRODUCT($M$247:$P$247)-1)/40+1</f>
        <v>3</v>
      </c>
      <c r="R247" s="4">
        <f>($L$247^2+$Q$247^2)^0.5</f>
        <v>3.8597874531732272</v>
      </c>
      <c r="S247" s="5">
        <f>MIN(IF($D$247="SEC",-5.8*$R$247^2+6.9*$R$247+105,-11.965*$R$247^2+32.28*$R$247+78.259),100)</f>
        <v>45.22437016158915</v>
      </c>
    </row>
    <row r="248" spans="1:19" x14ac:dyDescent="0.3">
      <c r="A248" t="s">
        <v>751</v>
      </c>
      <c r="B248" s="2" t="s">
        <v>752</v>
      </c>
      <c r="C248" t="s">
        <v>753</v>
      </c>
      <c r="D248" t="s">
        <v>23</v>
      </c>
      <c r="E248">
        <v>1</v>
      </c>
      <c r="F248">
        <v>2</v>
      </c>
      <c r="G248">
        <v>1</v>
      </c>
      <c r="H248">
        <v>2</v>
      </c>
      <c r="I248">
        <v>2</v>
      </c>
      <c r="J248">
        <v>1</v>
      </c>
      <c r="K248">
        <v>3</v>
      </c>
      <c r="L248" s="4">
        <f>AVERAGE($E$248:$K$248)</f>
        <v>1.7142857142857142</v>
      </c>
      <c r="M248">
        <v>2</v>
      </c>
      <c r="N248">
        <v>2</v>
      </c>
      <c r="O248">
        <v>3</v>
      </c>
      <c r="P248">
        <v>3</v>
      </c>
      <c r="Q248" s="4">
        <f>(PRODUCT($M$248:$P$248)-1)/40+1</f>
        <v>1.875</v>
      </c>
      <c r="R248" s="4">
        <f>($L$248^2+$Q$248^2)^0.5</f>
        <v>2.5405512217241522</v>
      </c>
      <c r="S248" s="5">
        <f>MIN(IF($D$248="SEC",-5.8*$R$248^2+6.9*$R$248+105,-11.965*$R$248^2+32.28*$R$248+78.259),100)</f>
        <v>85.094280470712974</v>
      </c>
    </row>
    <row r="249" spans="1:19" x14ac:dyDescent="0.3">
      <c r="A249" t="s">
        <v>754</v>
      </c>
      <c r="B249" s="2" t="s">
        <v>755</v>
      </c>
      <c r="C249" t="s">
        <v>756</v>
      </c>
      <c r="D249" t="s">
        <v>23</v>
      </c>
      <c r="E249">
        <v>1</v>
      </c>
      <c r="F249">
        <v>1</v>
      </c>
      <c r="G249">
        <v>1</v>
      </c>
      <c r="H249">
        <v>1</v>
      </c>
      <c r="I249">
        <v>2</v>
      </c>
      <c r="J249">
        <v>1</v>
      </c>
      <c r="K249">
        <v>3</v>
      </c>
      <c r="L249" s="4">
        <f>AVERAGE($E$249:$K$249)</f>
        <v>1.4285714285714286</v>
      </c>
      <c r="M249">
        <v>3</v>
      </c>
      <c r="N249">
        <v>2</v>
      </c>
      <c r="O249">
        <v>3</v>
      </c>
      <c r="P249">
        <v>3</v>
      </c>
      <c r="Q249" s="4">
        <f>(PRODUCT($M$249:$P$249)-1)/40+1</f>
        <v>2.3250000000000002</v>
      </c>
      <c r="R249" s="4">
        <f>($L$249^2+$Q$249^2)^0.5</f>
        <v>2.7288168363836025</v>
      </c>
      <c r="S249" s="5">
        <f>MIN(IF($D$249="SEC",-5.8*$R$249^2+6.9*$R$249+105,-11.965*$R$249^2+32.28*$R$249+78.259),100)</f>
        <v>80.63947647716931</v>
      </c>
    </row>
    <row r="250" spans="1:19" x14ac:dyDescent="0.3">
      <c r="A250" t="s">
        <v>757</v>
      </c>
      <c r="B250" s="2" t="s">
        <v>758</v>
      </c>
      <c r="C250" t="s">
        <v>759</v>
      </c>
      <c r="D250" t="s">
        <v>33</v>
      </c>
      <c r="E250">
        <v>1</v>
      </c>
      <c r="F250">
        <v>1</v>
      </c>
      <c r="G250">
        <v>1</v>
      </c>
      <c r="H250">
        <v>1</v>
      </c>
      <c r="I250">
        <v>1</v>
      </c>
      <c r="J250">
        <v>1</v>
      </c>
      <c r="K250">
        <v>3</v>
      </c>
      <c r="L250" s="4">
        <f>AVERAGE($E$250:$K$250)</f>
        <v>1.2857142857142858</v>
      </c>
      <c r="M250">
        <v>3</v>
      </c>
      <c r="N250">
        <v>1</v>
      </c>
      <c r="O250">
        <v>3</v>
      </c>
      <c r="P250">
        <v>3</v>
      </c>
      <c r="Q250" s="4">
        <f>(PRODUCT($M$250:$P$250)-1)/40+1</f>
        <v>1.65</v>
      </c>
      <c r="R250" s="4">
        <f>($L$250^2+$Q$250^2)^0.5</f>
        <v>2.0917842203463044</v>
      </c>
      <c r="S250" s="5">
        <f>MIN(IF($D$250="SEC",-5.8*$R$250^2+6.9*$R$250+105,-11.965*$R$250^2+32.28*$R$250+78.259),100)</f>
        <v>93.428204581758294</v>
      </c>
    </row>
    <row r="251" spans="1:19" x14ac:dyDescent="0.3">
      <c r="A251" t="s">
        <v>760</v>
      </c>
      <c r="B251" s="2" t="s">
        <v>761</v>
      </c>
      <c r="C251" t="s">
        <v>762</v>
      </c>
      <c r="D251" t="s">
        <v>23</v>
      </c>
      <c r="E251">
        <v>1</v>
      </c>
      <c r="F251">
        <v>2</v>
      </c>
      <c r="G251">
        <v>3</v>
      </c>
      <c r="H251">
        <v>3</v>
      </c>
      <c r="I251">
        <v>2</v>
      </c>
      <c r="J251">
        <v>3</v>
      </c>
      <c r="K251">
        <v>3</v>
      </c>
      <c r="L251" s="4">
        <f>AVERAGE($E$251:$K$251)</f>
        <v>2.4285714285714284</v>
      </c>
      <c r="M251">
        <v>1</v>
      </c>
      <c r="N251">
        <v>2</v>
      </c>
      <c r="O251">
        <v>3</v>
      </c>
      <c r="P251">
        <v>3</v>
      </c>
      <c r="Q251" s="4">
        <f>(PRODUCT($M$251:$P$251)-1)/40+1</f>
        <v>1.425</v>
      </c>
      <c r="R251" s="4">
        <f>($L$251^2+$Q$251^2)^0.5</f>
        <v>2.8157741712845987</v>
      </c>
      <c r="S251" s="5">
        <f>MIN(IF($D$251="SEC",-5.8*$R$251^2+6.9*$R$251+105,-11.965*$R$251^2+32.28*$R$251+78.259),100)</f>
        <v>78.443053516557626</v>
      </c>
    </row>
    <row r="252" spans="1:19" x14ac:dyDescent="0.3">
      <c r="A252" t="s">
        <v>763</v>
      </c>
      <c r="B252" s="2" t="s">
        <v>764</v>
      </c>
      <c r="C252" t="s">
        <v>765</v>
      </c>
      <c r="D252" t="s">
        <v>23</v>
      </c>
      <c r="E252">
        <v>2</v>
      </c>
      <c r="F252">
        <v>3</v>
      </c>
      <c r="G252">
        <v>3</v>
      </c>
      <c r="H252">
        <v>3</v>
      </c>
      <c r="I252">
        <v>3</v>
      </c>
      <c r="J252">
        <v>3</v>
      </c>
      <c r="K252">
        <v>3</v>
      </c>
      <c r="L252" s="4">
        <f>AVERAGE($E$252:$K$252)</f>
        <v>2.8571428571428572</v>
      </c>
      <c r="M252">
        <v>3</v>
      </c>
      <c r="N252">
        <v>2</v>
      </c>
      <c r="O252">
        <v>3</v>
      </c>
      <c r="P252">
        <v>3</v>
      </c>
      <c r="Q252" s="4">
        <f>(PRODUCT($M$252:$P$252)-1)/40+1</f>
        <v>2.3250000000000002</v>
      </c>
      <c r="R252" s="4">
        <f>($L$252^2+$Q$252^2)^0.5</f>
        <v>3.6835974679818708</v>
      </c>
      <c r="S252" s="5">
        <f>MIN(IF($D$252="SEC",-5.8*$R$252^2+6.9*$R$252+105,-11.965*$R$252^2+32.28*$R$252+78.259),100)</f>
        <v>51.717258753564707</v>
      </c>
    </row>
    <row r="253" spans="1:19" x14ac:dyDescent="0.3">
      <c r="A253" t="s">
        <v>766</v>
      </c>
      <c r="B253" s="2" t="s">
        <v>767</v>
      </c>
      <c r="C253" t="s">
        <v>768</v>
      </c>
      <c r="D253" t="s">
        <v>23</v>
      </c>
      <c r="E253">
        <v>3</v>
      </c>
      <c r="F253">
        <v>3</v>
      </c>
      <c r="G253">
        <v>2</v>
      </c>
      <c r="H253">
        <v>1</v>
      </c>
      <c r="I253">
        <v>2</v>
      </c>
      <c r="J253">
        <v>2</v>
      </c>
      <c r="K253">
        <v>3</v>
      </c>
      <c r="L253" s="4">
        <f>AVERAGE($E$253:$K$253)</f>
        <v>2.2857142857142856</v>
      </c>
      <c r="M253">
        <v>3</v>
      </c>
      <c r="N253">
        <v>2</v>
      </c>
      <c r="O253">
        <v>3</v>
      </c>
      <c r="P253">
        <v>3</v>
      </c>
      <c r="Q253" s="4">
        <f>(PRODUCT($M$253:$P$253)-1)/40+1</f>
        <v>2.3250000000000002</v>
      </c>
      <c r="R253" s="4">
        <f>($L$253^2+$Q$253^2)^0.5</f>
        <v>3.2603856820809356</v>
      </c>
      <c r="S253" s="5">
        <f>MIN(IF($D$253="SEC",-5.8*$R$253^2+6.9*$R$253+105,-11.965*$R$253^2+32.28*$R$253+78.259),100)</f>
        <v>65.841995390031926</v>
      </c>
    </row>
    <row r="254" spans="1:19" x14ac:dyDescent="0.3">
      <c r="A254" t="s">
        <v>769</v>
      </c>
      <c r="B254" s="2" t="s">
        <v>770</v>
      </c>
      <c r="C254" t="s">
        <v>771</v>
      </c>
      <c r="D254" t="s">
        <v>33</v>
      </c>
      <c r="E254">
        <v>1</v>
      </c>
      <c r="F254">
        <v>1</v>
      </c>
      <c r="G254">
        <v>1</v>
      </c>
      <c r="H254">
        <v>1</v>
      </c>
      <c r="I254">
        <v>1</v>
      </c>
      <c r="J254">
        <v>1</v>
      </c>
      <c r="K254">
        <v>3</v>
      </c>
      <c r="L254" s="4">
        <f>AVERAGE($E$254:$K$254)</f>
        <v>1.2857142857142858</v>
      </c>
      <c r="M254">
        <v>2</v>
      </c>
      <c r="N254">
        <v>2</v>
      </c>
      <c r="O254">
        <v>3</v>
      </c>
      <c r="P254">
        <v>3</v>
      </c>
      <c r="Q254" s="4">
        <f>(PRODUCT($M$254:$P$254)-1)/40+1</f>
        <v>1.875</v>
      </c>
      <c r="R254" s="4">
        <f>($L$254^2+$Q$254^2)^0.5</f>
        <v>2.2734744829203155</v>
      </c>
      <c r="S254" s="5">
        <f>MIN(IF($D$254="SEC",-5.8*$R$254^2+6.9*$R$254+105,-11.965*$R$254^2+32.28*$R$254+78.259),100)</f>
        <v>89.803425632647389</v>
      </c>
    </row>
    <row r="255" spans="1:19" x14ac:dyDescent="0.3">
      <c r="A255" t="s">
        <v>772</v>
      </c>
      <c r="B255" s="2" t="s">
        <v>773</v>
      </c>
      <c r="C255" t="s">
        <v>774</v>
      </c>
      <c r="D255" t="s">
        <v>23</v>
      </c>
      <c r="E255">
        <v>1</v>
      </c>
      <c r="F255">
        <v>1</v>
      </c>
      <c r="G255">
        <v>1</v>
      </c>
      <c r="H255">
        <v>2</v>
      </c>
      <c r="I255">
        <v>1</v>
      </c>
      <c r="J255">
        <v>1</v>
      </c>
      <c r="K255">
        <v>3</v>
      </c>
      <c r="L255" s="4">
        <f>AVERAGE($E$255:$K$255)</f>
        <v>1.4285714285714286</v>
      </c>
      <c r="M255">
        <v>3</v>
      </c>
      <c r="N255">
        <v>3</v>
      </c>
      <c r="O255">
        <v>3</v>
      </c>
      <c r="P255">
        <v>3</v>
      </c>
      <c r="Q255" s="4">
        <f>(PRODUCT($M$255:$P$255)-1)/40+1</f>
        <v>3</v>
      </c>
      <c r="R255" s="4">
        <f>($L$255^2+$Q$255^2)^0.5</f>
        <v>3.3227723856037161</v>
      </c>
      <c r="S255" s="5">
        <f>MIN(IF($D$255="SEC",-5.8*$R$255^2+6.9*$R$255+105,-11.965*$R$255^2+32.28*$R$255+78.259),100)</f>
        <v>63.890394766788106</v>
      </c>
    </row>
    <row r="256" spans="1:19" x14ac:dyDescent="0.3">
      <c r="A256" t="s">
        <v>775</v>
      </c>
      <c r="B256" s="2" t="s">
        <v>776</v>
      </c>
      <c r="C256" t="s">
        <v>777</v>
      </c>
      <c r="D256" t="s">
        <v>23</v>
      </c>
      <c r="E256">
        <v>1</v>
      </c>
      <c r="F256">
        <v>2</v>
      </c>
      <c r="G256">
        <v>2</v>
      </c>
      <c r="H256">
        <v>1</v>
      </c>
      <c r="I256">
        <v>2</v>
      </c>
      <c r="J256">
        <v>2</v>
      </c>
      <c r="K256">
        <v>1</v>
      </c>
      <c r="L256" s="4">
        <f>AVERAGE($E$256:$K$256)</f>
        <v>1.5714285714285714</v>
      </c>
      <c r="M256">
        <v>2</v>
      </c>
      <c r="N256">
        <v>2</v>
      </c>
      <c r="O256">
        <v>3</v>
      </c>
      <c r="P256">
        <v>3</v>
      </c>
      <c r="Q256" s="4">
        <f>(PRODUCT($M$256:$P$256)-1)/40+1</f>
        <v>1.875</v>
      </c>
      <c r="R256" s="4">
        <f>($L$256^2+$Q$256^2)^0.5</f>
        <v>2.4464285714285716</v>
      </c>
      <c r="S256" s="5">
        <f>MIN(IF($D$256="SEC",-5.8*$R$256^2+6.9*$R$256+105,-11.965*$R$256^2+32.28*$R$256+78.259),100)</f>
        <v>87.16728316326531</v>
      </c>
    </row>
    <row r="257" spans="1:19" x14ac:dyDescent="0.3">
      <c r="A257" t="s">
        <v>778</v>
      </c>
      <c r="B257" s="2" t="s">
        <v>779</v>
      </c>
      <c r="C257" t="s">
        <v>780</v>
      </c>
      <c r="D257" t="s">
        <v>33</v>
      </c>
      <c r="E257">
        <v>1</v>
      </c>
      <c r="F257">
        <v>1</v>
      </c>
      <c r="G257">
        <v>3</v>
      </c>
      <c r="H257">
        <v>2</v>
      </c>
      <c r="I257">
        <v>2</v>
      </c>
      <c r="J257">
        <v>1</v>
      </c>
      <c r="K257">
        <v>1</v>
      </c>
      <c r="L257" s="4">
        <f>AVERAGE($E$257:$K$257)</f>
        <v>1.5714285714285714</v>
      </c>
      <c r="M257">
        <v>3</v>
      </c>
      <c r="N257">
        <v>0</v>
      </c>
      <c r="O257">
        <v>3</v>
      </c>
      <c r="P257">
        <v>3</v>
      </c>
      <c r="Q257" s="4">
        <f>(PRODUCT($M$257:$P$257)-1)/40+1</f>
        <v>0.97499999999999998</v>
      </c>
      <c r="R257" s="4">
        <f>($L$257^2+$Q$257^2)^0.5</f>
        <v>1.8493276494721105</v>
      </c>
      <c r="S257" s="5">
        <f>MIN(IF($D$257="SEC",-5.8*$R$257^2+6.9*$R$257+105,-11.965*$R$257^2+32.28*$R$257+78.259),100)</f>
        <v>97.034843910163801</v>
      </c>
    </row>
    <row r="258" spans="1:19" x14ac:dyDescent="0.3">
      <c r="A258" t="s">
        <v>781</v>
      </c>
      <c r="B258" s="2" t="s">
        <v>781</v>
      </c>
      <c r="C258" t="s">
        <v>782</v>
      </c>
      <c r="D258" t="s">
        <v>23</v>
      </c>
      <c r="E258">
        <v>2</v>
      </c>
      <c r="F258">
        <v>3</v>
      </c>
      <c r="G258">
        <v>1</v>
      </c>
      <c r="H258">
        <v>3</v>
      </c>
      <c r="I258">
        <v>3</v>
      </c>
      <c r="J258">
        <v>1</v>
      </c>
      <c r="K258">
        <v>3</v>
      </c>
      <c r="L258" s="4">
        <f>AVERAGE($E$258:$K$258)</f>
        <v>2.2857142857142856</v>
      </c>
      <c r="M258">
        <v>3</v>
      </c>
      <c r="N258">
        <v>3</v>
      </c>
      <c r="O258">
        <v>3</v>
      </c>
      <c r="P258">
        <v>3</v>
      </c>
      <c r="Q258" s="4">
        <f>(PRODUCT($M$258:$P$258)-1)/40+1</f>
        <v>3</v>
      </c>
      <c r="R258" s="4">
        <f>($L$258^2+$Q$258^2)^0.5</f>
        <v>3.7715367949840242</v>
      </c>
      <c r="S258" s="5">
        <f>MIN(IF($D$258="SEC",-5.8*$R$258^2+6.9*$R$258+105,-11.965*$R$258^2+32.28*$R$258+78.259),100)</f>
        <v>48.521563069063255</v>
      </c>
    </row>
    <row r="259" spans="1:19" x14ac:dyDescent="0.3">
      <c r="A259" t="s">
        <v>783</v>
      </c>
      <c r="B259" s="2" t="s">
        <v>784</v>
      </c>
      <c r="C259" t="s">
        <v>785</v>
      </c>
      <c r="D259" t="s">
        <v>33</v>
      </c>
      <c r="E259">
        <v>1</v>
      </c>
      <c r="F259">
        <v>1</v>
      </c>
      <c r="G259">
        <v>1</v>
      </c>
      <c r="H259">
        <v>3</v>
      </c>
      <c r="I259">
        <v>3</v>
      </c>
      <c r="J259">
        <v>1</v>
      </c>
      <c r="K259">
        <v>3</v>
      </c>
      <c r="L259" s="4">
        <f>AVERAGE($E$259:$K$259)</f>
        <v>1.8571428571428572</v>
      </c>
      <c r="M259">
        <v>3</v>
      </c>
      <c r="N259">
        <v>3</v>
      </c>
      <c r="O259">
        <v>3</v>
      </c>
      <c r="P259">
        <v>3</v>
      </c>
      <c r="Q259" s="4">
        <f>(PRODUCT($M$259:$P$259)-1)/40+1</f>
        <v>3</v>
      </c>
      <c r="R259" s="4">
        <f>($L$259^2+$Q$259^2)^0.5</f>
        <v>3.52831115292242</v>
      </c>
      <c r="S259" s="5">
        <f>MIN(IF($D$259="SEC",-5.8*$R$259^2+6.9*$R$259+105,-11.965*$R$259^2+32.28*$R$259+78.259),100)</f>
        <v>43.20084320000916</v>
      </c>
    </row>
    <row r="260" spans="1:19" x14ac:dyDescent="0.3">
      <c r="A260" t="s">
        <v>786</v>
      </c>
      <c r="B260" s="2" t="s">
        <v>787</v>
      </c>
      <c r="C260" t="s">
        <v>788</v>
      </c>
      <c r="D260" t="s">
        <v>23</v>
      </c>
      <c r="E260">
        <v>2</v>
      </c>
      <c r="F260">
        <v>3</v>
      </c>
      <c r="G260">
        <v>2</v>
      </c>
      <c r="H260">
        <v>2</v>
      </c>
      <c r="I260">
        <v>2</v>
      </c>
      <c r="J260">
        <v>1</v>
      </c>
      <c r="K260">
        <v>3</v>
      </c>
      <c r="L260" s="4">
        <f>AVERAGE($E$260:$K$260)</f>
        <v>2.1428571428571428</v>
      </c>
      <c r="M260">
        <v>2</v>
      </c>
      <c r="N260">
        <v>3</v>
      </c>
      <c r="O260">
        <v>3</v>
      </c>
      <c r="P260">
        <v>3</v>
      </c>
      <c r="Q260" s="4">
        <f>(PRODUCT($M$260:$P$260)-1)/40+1</f>
        <v>2.3250000000000002</v>
      </c>
      <c r="R260" s="4">
        <f>($L$260^2+$Q$260^2)^0.5</f>
        <v>3.1618762997141237</v>
      </c>
      <c r="S260" s="5">
        <f>MIN(IF($D$260="SEC",-5.8*$R$260^2+6.9*$R$260+105,-11.965*$R$260^2+32.28*$R$260+78.259),100)</f>
        <v>68.831668406802962</v>
      </c>
    </row>
    <row r="261" spans="1:19" x14ac:dyDescent="0.3">
      <c r="A261" t="s">
        <v>789</v>
      </c>
      <c r="B261" s="2" t="s">
        <v>790</v>
      </c>
      <c r="C261" t="s">
        <v>791</v>
      </c>
      <c r="D261" t="s">
        <v>23</v>
      </c>
      <c r="E261">
        <v>1</v>
      </c>
      <c r="F261">
        <v>2</v>
      </c>
      <c r="G261">
        <v>3</v>
      </c>
      <c r="H261">
        <v>3</v>
      </c>
      <c r="I261">
        <v>3</v>
      </c>
      <c r="J261">
        <v>3</v>
      </c>
      <c r="K261">
        <v>3</v>
      </c>
      <c r="L261" s="4">
        <f>AVERAGE($E$261:$K$261)</f>
        <v>2.5714285714285716</v>
      </c>
      <c r="M261">
        <v>3</v>
      </c>
      <c r="N261">
        <v>3</v>
      </c>
      <c r="O261">
        <v>3</v>
      </c>
      <c r="P261">
        <v>3</v>
      </c>
      <c r="Q261" s="4">
        <f>(PRODUCT($M$261:$P$261)-1)/40+1</f>
        <v>3</v>
      </c>
      <c r="R261" s="4">
        <f>($L$261^2+$Q$261^2)^0.5</f>
        <v>3.9512333388398089</v>
      </c>
      <c r="S261" s="5">
        <f>MIN(IF($D$261="SEC",-5.8*$R$261^2+6.9*$R$261+105,-11.965*$R$261^2+32.28*$R$261+78.259),100)</f>
        <v>41.712489629831424</v>
      </c>
    </row>
    <row r="262" spans="1:19" x14ac:dyDescent="0.3">
      <c r="A262" t="s">
        <v>792</v>
      </c>
      <c r="B262" s="2" t="s">
        <v>793</v>
      </c>
      <c r="C262" t="s">
        <v>794</v>
      </c>
      <c r="D262" t="s">
        <v>23</v>
      </c>
      <c r="E262">
        <v>2</v>
      </c>
      <c r="F262">
        <v>2</v>
      </c>
      <c r="G262">
        <v>1</v>
      </c>
      <c r="H262">
        <v>2</v>
      </c>
      <c r="I262">
        <v>2</v>
      </c>
      <c r="J262">
        <v>1</v>
      </c>
      <c r="K262">
        <v>3</v>
      </c>
      <c r="L262" s="4">
        <f>AVERAGE($E$262:$K$262)</f>
        <v>1.8571428571428572</v>
      </c>
      <c r="M262">
        <v>3</v>
      </c>
      <c r="N262">
        <v>3</v>
      </c>
      <c r="O262">
        <v>3</v>
      </c>
      <c r="P262">
        <v>3</v>
      </c>
      <c r="Q262" s="4">
        <f>(PRODUCT($M$262:$P$262)-1)/40+1</f>
        <v>3</v>
      </c>
      <c r="R262" s="4">
        <f>($L$262^2+$Q$262^2)^0.5</f>
        <v>3.52831115292242</v>
      </c>
      <c r="S262" s="5">
        <f>MIN(IF($D$262="SEC",-5.8*$R$262^2+6.9*$R$262+105,-11.965*$R$262^2+32.28*$R$262+78.259),100)</f>
        <v>57.141265322511629</v>
      </c>
    </row>
    <row r="263" spans="1:19" x14ac:dyDescent="0.3">
      <c r="A263" t="s">
        <v>637</v>
      </c>
      <c r="B263" s="2" t="s">
        <v>795</v>
      </c>
      <c r="C263" t="s">
        <v>796</v>
      </c>
      <c r="D263" t="s">
        <v>23</v>
      </c>
      <c r="E263">
        <v>2</v>
      </c>
      <c r="F263">
        <v>3</v>
      </c>
      <c r="G263">
        <v>1</v>
      </c>
      <c r="H263">
        <v>3</v>
      </c>
      <c r="I263">
        <v>3</v>
      </c>
      <c r="J263">
        <v>1</v>
      </c>
      <c r="K263">
        <v>3</v>
      </c>
      <c r="L263" s="4">
        <f>AVERAGE($E$263:$K$263)</f>
        <v>2.2857142857142856</v>
      </c>
      <c r="M263">
        <v>3</v>
      </c>
      <c r="N263">
        <v>2</v>
      </c>
      <c r="O263">
        <v>3</v>
      </c>
      <c r="P263">
        <v>3</v>
      </c>
      <c r="Q263" s="4">
        <f>(PRODUCT($M$263:$P$263)-1)/40+1</f>
        <v>2.3250000000000002</v>
      </c>
      <c r="R263" s="4">
        <f>($L$263^2+$Q$263^2)^0.5</f>
        <v>3.2603856820809356</v>
      </c>
      <c r="S263" s="5">
        <f>MIN(IF($D$263="SEC",-5.8*$R$263^2+6.9*$R$263+105,-11.965*$R$263^2+32.28*$R$263+78.259),100)</f>
        <v>65.841995390031926</v>
      </c>
    </row>
    <row r="264" spans="1:19" x14ac:dyDescent="0.3">
      <c r="A264" t="s">
        <v>797</v>
      </c>
      <c r="B264" s="2" t="s">
        <v>798</v>
      </c>
      <c r="C264" t="s">
        <v>799</v>
      </c>
      <c r="D264" t="s">
        <v>23</v>
      </c>
      <c r="E264">
        <v>2</v>
      </c>
      <c r="F264">
        <v>3</v>
      </c>
      <c r="G264">
        <v>1</v>
      </c>
      <c r="H264">
        <v>1</v>
      </c>
      <c r="I264">
        <v>2</v>
      </c>
      <c r="J264">
        <v>1</v>
      </c>
      <c r="K264">
        <v>3</v>
      </c>
      <c r="L264" s="4">
        <f>AVERAGE($E$264:$K$264)</f>
        <v>1.8571428571428572</v>
      </c>
      <c r="M264">
        <v>3</v>
      </c>
      <c r="N264">
        <v>3</v>
      </c>
      <c r="O264">
        <v>3</v>
      </c>
      <c r="P264">
        <v>3</v>
      </c>
      <c r="Q264" s="4">
        <f>(PRODUCT($M$264:$P$264)-1)/40+1</f>
        <v>3</v>
      </c>
      <c r="R264" s="4">
        <f>($L$264^2+$Q$264^2)^0.5</f>
        <v>3.52831115292242</v>
      </c>
      <c r="S264" s="5">
        <f>MIN(IF($D$264="SEC",-5.8*$R$264^2+6.9*$R$264+105,-11.965*$R$264^2+32.28*$R$264+78.259),100)</f>
        <v>57.141265322511629</v>
      </c>
    </row>
    <row r="265" spans="1:19" x14ac:dyDescent="0.3">
      <c r="A265" t="s">
        <v>800</v>
      </c>
      <c r="B265" s="2" t="s">
        <v>801</v>
      </c>
      <c r="C265" t="s">
        <v>802</v>
      </c>
      <c r="D265" t="s">
        <v>23</v>
      </c>
      <c r="E265">
        <v>2</v>
      </c>
      <c r="F265">
        <v>3</v>
      </c>
      <c r="G265">
        <v>1</v>
      </c>
      <c r="H265">
        <v>3</v>
      </c>
      <c r="I265">
        <v>3</v>
      </c>
      <c r="J265">
        <v>1</v>
      </c>
      <c r="K265">
        <v>3</v>
      </c>
      <c r="L265" s="4">
        <f>AVERAGE($E$265:$K$265)</f>
        <v>2.2857142857142856</v>
      </c>
      <c r="M265">
        <v>3</v>
      </c>
      <c r="N265">
        <v>2</v>
      </c>
      <c r="O265">
        <v>3</v>
      </c>
      <c r="P265">
        <v>3</v>
      </c>
      <c r="Q265" s="4">
        <f>(PRODUCT($M$265:$P$265)-1)/40+1</f>
        <v>2.3250000000000002</v>
      </c>
      <c r="R265" s="4">
        <f>($L$265^2+$Q$265^2)^0.5</f>
        <v>3.2603856820809356</v>
      </c>
      <c r="S265" s="5">
        <f>MIN(IF($D$265="SEC",-5.8*$R$265^2+6.9*$R$265+105,-11.965*$R$265^2+32.28*$R$265+78.259),100)</f>
        <v>65.841995390031926</v>
      </c>
    </row>
    <row r="266" spans="1:19" x14ac:dyDescent="0.3">
      <c r="A266" t="s">
        <v>803</v>
      </c>
      <c r="B266" s="2" t="s">
        <v>804</v>
      </c>
      <c r="C266" t="s">
        <v>805</v>
      </c>
      <c r="D266" t="s">
        <v>23</v>
      </c>
      <c r="E266">
        <v>1</v>
      </c>
      <c r="F266">
        <v>2</v>
      </c>
      <c r="G266">
        <v>3</v>
      </c>
      <c r="H266">
        <v>2</v>
      </c>
      <c r="I266">
        <v>2</v>
      </c>
      <c r="J266">
        <v>3</v>
      </c>
      <c r="K266">
        <v>3</v>
      </c>
      <c r="L266" s="4">
        <f>AVERAGE($E$266:$K$266)</f>
        <v>2.2857142857142856</v>
      </c>
      <c r="M266">
        <v>3</v>
      </c>
      <c r="N266">
        <v>3</v>
      </c>
      <c r="O266">
        <v>3</v>
      </c>
      <c r="P266">
        <v>3</v>
      </c>
      <c r="Q266" s="4">
        <f>(PRODUCT($M$266:$P$266)-1)/40+1</f>
        <v>3</v>
      </c>
      <c r="R266" s="4">
        <f>($L$266^2+$Q$266^2)^0.5</f>
        <v>3.7715367949840242</v>
      </c>
      <c r="S266" s="5">
        <f>MIN(IF($D$266="SEC",-5.8*$R$266^2+6.9*$R$266+105,-11.965*$R$266^2+32.28*$R$266+78.259),100)</f>
        <v>48.521563069063255</v>
      </c>
    </row>
    <row r="267" spans="1:19" x14ac:dyDescent="0.3">
      <c r="A267" t="s">
        <v>806</v>
      </c>
      <c r="B267" s="2" t="s">
        <v>807</v>
      </c>
      <c r="C267" t="s">
        <v>808</v>
      </c>
      <c r="D267" t="s">
        <v>23</v>
      </c>
      <c r="E267">
        <v>1</v>
      </c>
      <c r="F267">
        <v>2</v>
      </c>
      <c r="G267">
        <v>3</v>
      </c>
      <c r="H267">
        <v>2</v>
      </c>
      <c r="I267">
        <v>2</v>
      </c>
      <c r="J267">
        <v>3</v>
      </c>
      <c r="K267">
        <v>3</v>
      </c>
      <c r="L267" s="4">
        <f>AVERAGE($E$267:$K$267)</f>
        <v>2.2857142857142856</v>
      </c>
      <c r="M267">
        <v>2</v>
      </c>
      <c r="N267">
        <v>2</v>
      </c>
      <c r="O267">
        <v>3</v>
      </c>
      <c r="P267">
        <v>3</v>
      </c>
      <c r="Q267" s="4">
        <f>(PRODUCT($M$267:$P$267)-1)/40+1</f>
        <v>1.875</v>
      </c>
      <c r="R267" s="4">
        <f>($L$267^2+$Q$267^2)^0.5</f>
        <v>2.9563685149044541</v>
      </c>
      <c r="S267" s="5">
        <f>MIN(IF($D$267="SEC",-5.8*$R$267^2+6.9*$R$267+105,-11.965*$R$267^2+32.28*$R$267+78.259),100)</f>
        <v>74.7062769365142</v>
      </c>
    </row>
    <row r="268" spans="1:19" x14ac:dyDescent="0.3">
      <c r="A268" t="s">
        <v>809</v>
      </c>
      <c r="B268" s="2" t="s">
        <v>810</v>
      </c>
      <c r="C268" t="s">
        <v>811</v>
      </c>
      <c r="D268" t="s">
        <v>23</v>
      </c>
      <c r="E268">
        <v>2</v>
      </c>
      <c r="F268">
        <v>3</v>
      </c>
      <c r="G268">
        <v>1</v>
      </c>
      <c r="H268">
        <v>3</v>
      </c>
      <c r="I268">
        <v>3</v>
      </c>
      <c r="J268">
        <v>1</v>
      </c>
      <c r="K268">
        <v>3</v>
      </c>
      <c r="L268" s="4">
        <f>AVERAGE($E$268:$K$268)</f>
        <v>2.2857142857142856</v>
      </c>
      <c r="M268">
        <v>3</v>
      </c>
      <c r="N268">
        <v>2</v>
      </c>
      <c r="O268">
        <v>3</v>
      </c>
      <c r="P268">
        <v>3</v>
      </c>
      <c r="Q268" s="4">
        <f>(PRODUCT($M$268:$P$268)-1)/40+1</f>
        <v>2.3250000000000002</v>
      </c>
      <c r="R268" s="4">
        <f>($L$268^2+$Q$268^2)^0.5</f>
        <v>3.2603856820809356</v>
      </c>
      <c r="S268" s="5">
        <f>MIN(IF($D$268="SEC",-5.8*$R$268^2+6.9*$R$268+105,-11.965*$R$268^2+32.28*$R$268+78.259),100)</f>
        <v>65.841995390031926</v>
      </c>
    </row>
    <row r="269" spans="1:19" x14ac:dyDescent="0.3">
      <c r="A269" t="s">
        <v>812</v>
      </c>
      <c r="B269" s="2" t="s">
        <v>813</v>
      </c>
      <c r="C269" t="s">
        <v>814</v>
      </c>
      <c r="D269" t="s">
        <v>23</v>
      </c>
      <c r="E269">
        <v>1</v>
      </c>
      <c r="F269">
        <v>1</v>
      </c>
      <c r="G269">
        <v>1</v>
      </c>
      <c r="H269">
        <v>1</v>
      </c>
      <c r="I269">
        <v>2</v>
      </c>
      <c r="J269">
        <v>1</v>
      </c>
      <c r="K269">
        <v>3</v>
      </c>
      <c r="L269" s="4">
        <f>AVERAGE($E$269:$K$269)</f>
        <v>1.4285714285714286</v>
      </c>
      <c r="M269">
        <v>3</v>
      </c>
      <c r="N269">
        <v>3</v>
      </c>
      <c r="O269">
        <v>3</v>
      </c>
      <c r="P269">
        <v>3</v>
      </c>
      <c r="Q269" s="4">
        <f>(PRODUCT($M$269:$P$269)-1)/40+1</f>
        <v>3</v>
      </c>
      <c r="R269" s="4">
        <f>($L$269^2+$Q$269^2)^0.5</f>
        <v>3.3227723856037161</v>
      </c>
      <c r="S269" s="5">
        <f>MIN(IF($D$269="SEC",-5.8*$R$269^2+6.9*$R$269+105,-11.965*$R$269^2+32.28*$R$269+78.259),100)</f>
        <v>63.890394766788106</v>
      </c>
    </row>
    <row r="270" spans="1:19" x14ac:dyDescent="0.3">
      <c r="A270" t="s">
        <v>815</v>
      </c>
      <c r="B270" s="2" t="s">
        <v>816</v>
      </c>
      <c r="C270" t="s">
        <v>817</v>
      </c>
      <c r="D270" t="s">
        <v>23</v>
      </c>
      <c r="E270">
        <v>2</v>
      </c>
      <c r="F270">
        <v>3</v>
      </c>
      <c r="G270">
        <v>3</v>
      </c>
      <c r="H270">
        <v>3</v>
      </c>
      <c r="I270">
        <v>3</v>
      </c>
      <c r="J270">
        <v>3</v>
      </c>
      <c r="K270">
        <v>3</v>
      </c>
      <c r="L270" s="4">
        <f>AVERAGE($E$270:$K$270)</f>
        <v>2.8571428571428572</v>
      </c>
      <c r="M270">
        <v>3</v>
      </c>
      <c r="N270">
        <v>2</v>
      </c>
      <c r="O270">
        <v>3</v>
      </c>
      <c r="P270">
        <v>3</v>
      </c>
      <c r="Q270" s="4">
        <f>(PRODUCT($M$270:$P$270)-1)/40+1</f>
        <v>2.3250000000000002</v>
      </c>
      <c r="R270" s="4">
        <f>($L$270^2+$Q$270^2)^0.5</f>
        <v>3.6835974679818708</v>
      </c>
      <c r="S270" s="5">
        <f>MIN(IF($D$270="SEC",-5.8*$R$270^2+6.9*$R$270+105,-11.965*$R$270^2+32.28*$R$270+78.259),100)</f>
        <v>51.717258753564707</v>
      </c>
    </row>
    <row r="271" spans="1:19" x14ac:dyDescent="0.3">
      <c r="A271" t="s">
        <v>818</v>
      </c>
      <c r="B271" s="2" t="s">
        <v>819</v>
      </c>
      <c r="C271" t="s">
        <v>820</v>
      </c>
      <c r="D271" t="s">
        <v>33</v>
      </c>
      <c r="E271">
        <v>1</v>
      </c>
      <c r="F271">
        <v>2</v>
      </c>
      <c r="G271">
        <v>1</v>
      </c>
      <c r="H271">
        <v>2</v>
      </c>
      <c r="I271">
        <v>3</v>
      </c>
      <c r="J271">
        <v>1</v>
      </c>
      <c r="K271">
        <v>3</v>
      </c>
      <c r="L271" s="4">
        <f>AVERAGE($E$271:$K$271)</f>
        <v>1.8571428571428572</v>
      </c>
      <c r="M271">
        <v>3</v>
      </c>
      <c r="N271">
        <v>3</v>
      </c>
      <c r="O271">
        <v>3</v>
      </c>
      <c r="P271">
        <v>3</v>
      </c>
      <c r="Q271" s="4">
        <f>(PRODUCT($M$271:$P$271)-1)/40+1</f>
        <v>3</v>
      </c>
      <c r="R271" s="4">
        <f>($L$271^2+$Q$271^2)^0.5</f>
        <v>3.52831115292242</v>
      </c>
      <c r="S271" s="5">
        <f>MIN(IF($D$271="SEC",-5.8*$R$271^2+6.9*$R$271+105,-11.965*$R$271^2+32.28*$R$271+78.259),100)</f>
        <v>43.20084320000916</v>
      </c>
    </row>
    <row r="272" spans="1:19" x14ac:dyDescent="0.3">
      <c r="A272" t="s">
        <v>821</v>
      </c>
      <c r="B272" s="2" t="s">
        <v>822</v>
      </c>
      <c r="C272" t="s">
        <v>823</v>
      </c>
      <c r="D272" t="s">
        <v>23</v>
      </c>
      <c r="E272">
        <v>1</v>
      </c>
      <c r="F272">
        <v>1</v>
      </c>
      <c r="G272">
        <v>1</v>
      </c>
      <c r="H272">
        <v>2</v>
      </c>
      <c r="I272">
        <v>1</v>
      </c>
      <c r="J272">
        <v>1</v>
      </c>
      <c r="K272">
        <v>1</v>
      </c>
      <c r="L272" s="4">
        <f>AVERAGE($E$272:$K$272)</f>
        <v>1.1428571428571428</v>
      </c>
      <c r="M272">
        <v>3</v>
      </c>
      <c r="N272">
        <v>3</v>
      </c>
      <c r="O272">
        <v>3</v>
      </c>
      <c r="P272">
        <v>3</v>
      </c>
      <c r="Q272" s="4">
        <f>(PRODUCT($M$272:$P$272)-1)/40+1</f>
        <v>3</v>
      </c>
      <c r="R272" s="4">
        <f>($L$272^2+$Q$272^2)^0.5</f>
        <v>3.210315007749176</v>
      </c>
      <c r="S272" s="5">
        <f>MIN(IF($D$272="SEC",-5.8*$R$272^2+6.9*$R$272+105,-11.965*$R$272^2+32.28*$R$272+78.259),100)</f>
        <v>67.375663349387693</v>
      </c>
    </row>
    <row r="273" spans="1:19" x14ac:dyDescent="0.3">
      <c r="A273" t="s">
        <v>824</v>
      </c>
      <c r="B273" s="2" t="s">
        <v>825</v>
      </c>
      <c r="C273" t="s">
        <v>826</v>
      </c>
      <c r="D273" t="s">
        <v>23</v>
      </c>
      <c r="E273">
        <v>1</v>
      </c>
      <c r="F273">
        <v>2</v>
      </c>
      <c r="G273">
        <v>3</v>
      </c>
      <c r="H273">
        <v>2</v>
      </c>
      <c r="I273">
        <v>2</v>
      </c>
      <c r="J273">
        <v>3</v>
      </c>
      <c r="K273">
        <v>3</v>
      </c>
      <c r="L273" s="4">
        <f>AVERAGE($E$273:$K$273)</f>
        <v>2.2857142857142856</v>
      </c>
      <c r="M273">
        <v>2</v>
      </c>
      <c r="N273">
        <v>3</v>
      </c>
      <c r="O273">
        <v>3</v>
      </c>
      <c r="P273">
        <v>3</v>
      </c>
      <c r="Q273" s="4">
        <f>(PRODUCT($M$273:$P$273)-1)/40+1</f>
        <v>2.3250000000000002</v>
      </c>
      <c r="R273" s="4">
        <f>($L$273^2+$Q$273^2)^0.5</f>
        <v>3.2603856820809356</v>
      </c>
      <c r="S273" s="5">
        <f>MIN(IF($D$273="SEC",-5.8*$R$273^2+6.9*$R$273+105,-11.965*$R$273^2+32.28*$R$273+78.259),100)</f>
        <v>65.841995390031926</v>
      </c>
    </row>
    <row r="274" spans="1:19" x14ac:dyDescent="0.3">
      <c r="A274" t="s">
        <v>827</v>
      </c>
      <c r="B274" s="2" t="s">
        <v>828</v>
      </c>
      <c r="C274" t="s">
        <v>829</v>
      </c>
      <c r="D274" t="s">
        <v>23</v>
      </c>
      <c r="E274">
        <v>3</v>
      </c>
      <c r="F274">
        <v>3</v>
      </c>
      <c r="G274">
        <v>2</v>
      </c>
      <c r="H274">
        <v>1</v>
      </c>
      <c r="I274">
        <v>1</v>
      </c>
      <c r="J274">
        <v>2</v>
      </c>
      <c r="K274">
        <v>3</v>
      </c>
      <c r="L274" s="4">
        <f>AVERAGE($E$274:$K$274)</f>
        <v>2.1428571428571428</v>
      </c>
      <c r="M274">
        <v>3</v>
      </c>
      <c r="N274">
        <v>1</v>
      </c>
      <c r="O274">
        <v>2</v>
      </c>
      <c r="P274">
        <v>3</v>
      </c>
      <c r="Q274" s="4">
        <f>(PRODUCT($M$274:$P$274)-1)/40+1</f>
        <v>1.425</v>
      </c>
      <c r="R274" s="4">
        <f>($L$274^2+$Q$274^2)^0.5</f>
        <v>2.5734144117677347</v>
      </c>
      <c r="S274" s="5">
        <f>MIN(IF($D$274="SEC",-5.8*$R$274^2+6.9*$R$274+105,-11.965*$R$274^2+32.28*$R$274+78.259),100)</f>
        <v>84.346281379972893</v>
      </c>
    </row>
    <row r="275" spans="1:19" x14ac:dyDescent="0.3">
      <c r="A275" t="s">
        <v>830</v>
      </c>
      <c r="B275" s="2" t="s">
        <v>831</v>
      </c>
      <c r="C275" t="s">
        <v>832</v>
      </c>
      <c r="D275" t="s">
        <v>23</v>
      </c>
      <c r="E275">
        <v>3</v>
      </c>
      <c r="F275">
        <v>3</v>
      </c>
      <c r="G275">
        <v>3</v>
      </c>
      <c r="H275">
        <v>3</v>
      </c>
      <c r="I275">
        <v>3</v>
      </c>
      <c r="J275">
        <v>3</v>
      </c>
      <c r="K275">
        <v>3</v>
      </c>
      <c r="L275" s="4">
        <f>AVERAGE($E$275:$K$275)</f>
        <v>3</v>
      </c>
      <c r="M275">
        <v>3</v>
      </c>
      <c r="N275">
        <v>3</v>
      </c>
      <c r="O275">
        <v>3</v>
      </c>
      <c r="P275">
        <v>3</v>
      </c>
      <c r="Q275" s="4">
        <f>(PRODUCT($M$275:$P$275)-1)/40+1</f>
        <v>3</v>
      </c>
      <c r="R275" s="4">
        <f>($L$275^2+$Q$275^2)^0.5</f>
        <v>4.2426406871192848</v>
      </c>
      <c r="S275" s="5">
        <f>MIN(IF($D$275="SEC",-5.8*$R$275^2+6.9*$R$275+105,-11.965*$R$275^2+32.28*$R$275+78.259),100)</f>
        <v>29.874220741123082</v>
      </c>
    </row>
    <row r="276" spans="1:19" x14ac:dyDescent="0.3">
      <c r="A276" t="s">
        <v>833</v>
      </c>
      <c r="B276" s="2" t="s">
        <v>834</v>
      </c>
      <c r="C276" t="s">
        <v>835</v>
      </c>
      <c r="D276" t="s">
        <v>23</v>
      </c>
      <c r="E276">
        <v>1</v>
      </c>
      <c r="F276">
        <v>1</v>
      </c>
      <c r="G276">
        <v>1</v>
      </c>
      <c r="H276">
        <v>1</v>
      </c>
      <c r="I276">
        <v>2</v>
      </c>
      <c r="J276">
        <v>2</v>
      </c>
      <c r="K276">
        <v>3</v>
      </c>
      <c r="L276" s="4">
        <f>AVERAGE($E$276:$K$276)</f>
        <v>1.5714285714285714</v>
      </c>
      <c r="M276">
        <v>2</v>
      </c>
      <c r="N276">
        <v>2</v>
      </c>
      <c r="O276">
        <v>3</v>
      </c>
      <c r="P276">
        <v>3</v>
      </c>
      <c r="Q276" s="4">
        <f>(PRODUCT($M$276:$P$276)-1)/40+1</f>
        <v>1.875</v>
      </c>
      <c r="R276" s="4">
        <f>($L$276^2+$Q$276^2)^0.5</f>
        <v>2.4464285714285716</v>
      </c>
      <c r="S276" s="5">
        <f>MIN(IF($D$276="SEC",-5.8*$R$276^2+6.9*$R$276+105,-11.965*$R$276^2+32.28*$R$276+78.259),100)</f>
        <v>87.16728316326531</v>
      </c>
    </row>
    <row r="277" spans="1:19" x14ac:dyDescent="0.3">
      <c r="A277" t="s">
        <v>836</v>
      </c>
      <c r="B277" s="2" t="s">
        <v>837</v>
      </c>
      <c r="C277" t="s">
        <v>838</v>
      </c>
      <c r="D277" t="s">
        <v>23</v>
      </c>
      <c r="E277">
        <v>1</v>
      </c>
      <c r="F277">
        <v>1</v>
      </c>
      <c r="G277">
        <v>1</v>
      </c>
      <c r="H277">
        <v>1</v>
      </c>
      <c r="I277">
        <v>2</v>
      </c>
      <c r="J277">
        <v>2</v>
      </c>
      <c r="K277">
        <v>3</v>
      </c>
      <c r="L277" s="4">
        <f>AVERAGE($E$277:$K$277)</f>
        <v>1.5714285714285714</v>
      </c>
      <c r="M277">
        <v>3</v>
      </c>
      <c r="N277">
        <v>1</v>
      </c>
      <c r="O277">
        <v>3</v>
      </c>
      <c r="P277">
        <v>3</v>
      </c>
      <c r="Q277" s="4">
        <f>(PRODUCT($M$277:$P$277)-1)/40+1</f>
        <v>1.65</v>
      </c>
      <c r="R277" s="4">
        <f>($L$277^2+$Q$277^2)^0.5</f>
        <v>2.2785714285714285</v>
      </c>
      <c r="S277" s="5">
        <f>MIN(IF($D$277="SEC",-5.8*$R$277^2+6.9*$R$277+105,-11.965*$R$277^2+32.28*$R$277+78.259),100)</f>
        <v>90.609193877551022</v>
      </c>
    </row>
    <row r="278" spans="1:19" x14ac:dyDescent="0.3">
      <c r="A278" t="s">
        <v>839</v>
      </c>
      <c r="B278" s="2" t="s">
        <v>840</v>
      </c>
      <c r="C278" t="s">
        <v>841</v>
      </c>
      <c r="D278" t="s">
        <v>23</v>
      </c>
      <c r="E278">
        <v>2</v>
      </c>
      <c r="F278">
        <v>2</v>
      </c>
      <c r="G278">
        <v>1</v>
      </c>
      <c r="H278">
        <v>2</v>
      </c>
      <c r="I278">
        <v>2</v>
      </c>
      <c r="J278">
        <v>1</v>
      </c>
      <c r="K278">
        <v>3</v>
      </c>
      <c r="L278" s="4">
        <f>AVERAGE($E$278:$K$278)</f>
        <v>1.8571428571428572</v>
      </c>
      <c r="M278">
        <v>3</v>
      </c>
      <c r="N278">
        <v>1</v>
      </c>
      <c r="O278">
        <v>3</v>
      </c>
      <c r="P278">
        <v>3</v>
      </c>
      <c r="Q278" s="4">
        <f>(PRODUCT($M$278:$P$278)-1)/40+1</f>
        <v>1.65</v>
      </c>
      <c r="R278" s="4">
        <f>($L$278^2+$Q$278^2)^0.5</f>
        <v>2.4842462824439799</v>
      </c>
      <c r="S278" s="5">
        <f>MIN(IF($D$278="SEC",-5.8*$R$278^2+6.9*$R$278+105,-11.965*$R$278^2+32.28*$R$278+78.259),100)</f>
        <v>86.346717716210406</v>
      </c>
    </row>
    <row r="279" spans="1:19" x14ac:dyDescent="0.3">
      <c r="A279" t="s">
        <v>842</v>
      </c>
      <c r="B279" s="2" t="s">
        <v>843</v>
      </c>
      <c r="C279" t="s">
        <v>844</v>
      </c>
      <c r="D279" t="s">
        <v>23</v>
      </c>
      <c r="E279">
        <v>1</v>
      </c>
      <c r="F279">
        <v>1</v>
      </c>
      <c r="G279">
        <v>3</v>
      </c>
      <c r="H279">
        <v>3</v>
      </c>
      <c r="I279">
        <v>3</v>
      </c>
      <c r="J279">
        <v>3</v>
      </c>
      <c r="K279">
        <v>3</v>
      </c>
      <c r="L279" s="4">
        <f>AVERAGE($E$279:$K$279)</f>
        <v>2.4285714285714284</v>
      </c>
      <c r="M279">
        <v>3</v>
      </c>
      <c r="N279">
        <v>2</v>
      </c>
      <c r="O279">
        <v>3</v>
      </c>
      <c r="P279">
        <v>3</v>
      </c>
      <c r="Q279" s="4">
        <f>(PRODUCT($M$279:$P$279)-1)/40+1</f>
        <v>2.3250000000000002</v>
      </c>
      <c r="R279" s="4">
        <f>($L$279^2+$Q$279^2)^0.5</f>
        <v>3.3620803356959614</v>
      </c>
      <c r="S279" s="5">
        <f>MIN(IF($D$279="SEC",-5.8*$R$279^2+6.9*$R$279+105,-11.965*$R$279^2+32.28*$R$279+78.259),100)</f>
        <v>62.637566050996021</v>
      </c>
    </row>
    <row r="280" spans="1:19" x14ac:dyDescent="0.3">
      <c r="A280" t="s">
        <v>845</v>
      </c>
      <c r="B280" s="2" t="s">
        <v>846</v>
      </c>
      <c r="C280" t="s">
        <v>847</v>
      </c>
      <c r="D280" t="s">
        <v>23</v>
      </c>
      <c r="E280">
        <v>2</v>
      </c>
      <c r="F280">
        <v>3</v>
      </c>
      <c r="G280">
        <v>1</v>
      </c>
      <c r="H280">
        <v>1</v>
      </c>
      <c r="I280">
        <v>2</v>
      </c>
      <c r="J280">
        <v>1</v>
      </c>
      <c r="K280">
        <v>3</v>
      </c>
      <c r="L280" s="4">
        <f>AVERAGE($E$280:$K$280)</f>
        <v>1.8571428571428572</v>
      </c>
      <c r="M280">
        <v>2</v>
      </c>
      <c r="N280">
        <v>2</v>
      </c>
      <c r="O280">
        <v>3</v>
      </c>
      <c r="P280">
        <v>3</v>
      </c>
      <c r="Q280" s="4">
        <f>(PRODUCT($M$280:$P$280)-1)/40+1</f>
        <v>1.875</v>
      </c>
      <c r="R280" s="4">
        <f>($L$280^2+$Q$280^2)^0.5</f>
        <v>2.6390537303807844</v>
      </c>
      <c r="S280" s="5">
        <f>MIN(IF($D$280="SEC",-5.8*$R$280^2+6.9*$R$280+105,-11.965*$R$280^2+32.28*$R$280+78.259),100)</f>
        <v>82.814764106974366</v>
      </c>
    </row>
    <row r="281" spans="1:19" x14ac:dyDescent="0.3">
      <c r="A281" t="s">
        <v>848</v>
      </c>
      <c r="B281" s="2" t="s">
        <v>849</v>
      </c>
      <c r="C281" t="s">
        <v>850</v>
      </c>
      <c r="D281" t="s">
        <v>33</v>
      </c>
      <c r="E281">
        <v>1</v>
      </c>
      <c r="F281">
        <v>1</v>
      </c>
      <c r="G281">
        <v>1</v>
      </c>
      <c r="H281">
        <v>2</v>
      </c>
      <c r="I281">
        <v>2</v>
      </c>
      <c r="J281">
        <v>1</v>
      </c>
      <c r="K281">
        <v>3</v>
      </c>
      <c r="L281" s="4">
        <f>AVERAGE($E$281:$K$281)</f>
        <v>1.5714285714285714</v>
      </c>
      <c r="M281">
        <v>3</v>
      </c>
      <c r="N281">
        <v>3</v>
      </c>
      <c r="O281">
        <v>3</v>
      </c>
      <c r="P281">
        <v>3</v>
      </c>
      <c r="Q281" s="4">
        <f>(PRODUCT($M$281:$P$281)-1)/40+1</f>
        <v>3</v>
      </c>
      <c r="R281" s="4">
        <f>($L$281^2+$Q$281^2)^0.5</f>
        <v>3.3866484546084852</v>
      </c>
      <c r="S281" s="5">
        <f>MIN(IF($D$281="SEC",-5.8*$R$281^2+6.9*$R$281+105,-11.965*$R$281^2+32.28*$R$281+78.259),100)</f>
        <v>50.348787624965979</v>
      </c>
    </row>
    <row r="282" spans="1:19" x14ac:dyDescent="0.3">
      <c r="A282" t="s">
        <v>851</v>
      </c>
      <c r="B282" s="2" t="s">
        <v>852</v>
      </c>
      <c r="C282" t="s">
        <v>853</v>
      </c>
      <c r="D282" t="s">
        <v>23</v>
      </c>
      <c r="E282">
        <v>1</v>
      </c>
      <c r="F282">
        <v>2</v>
      </c>
      <c r="G282">
        <v>3</v>
      </c>
      <c r="H282">
        <v>2</v>
      </c>
      <c r="I282">
        <v>3</v>
      </c>
      <c r="J282">
        <v>3</v>
      </c>
      <c r="K282">
        <v>3</v>
      </c>
      <c r="L282" s="4">
        <f>AVERAGE($E$282:$K$282)</f>
        <v>2.4285714285714284</v>
      </c>
      <c r="M282">
        <v>3</v>
      </c>
      <c r="N282">
        <v>1</v>
      </c>
      <c r="O282">
        <v>3</v>
      </c>
      <c r="P282">
        <v>3</v>
      </c>
      <c r="Q282" s="4">
        <f>(PRODUCT($M$282:$P$282)-1)/40+1</f>
        <v>1.65</v>
      </c>
      <c r="R282" s="4">
        <f>($L$282^2+$Q$282^2)^0.5</f>
        <v>2.936061849429175</v>
      </c>
      <c r="S282" s="5">
        <f>MIN(IF($D$282="SEC",-5.8*$R$282^2+6.9*$R$282+105,-11.965*$R$282^2+32.28*$R$282+78.259),100)</f>
        <v>75.260163495755194</v>
      </c>
    </row>
    <row r="283" spans="1:19" x14ac:dyDescent="0.3">
      <c r="A283" t="s">
        <v>854</v>
      </c>
      <c r="B283" s="2" t="s">
        <v>855</v>
      </c>
      <c r="C283" t="s">
        <v>856</v>
      </c>
      <c r="D283" t="s">
        <v>23</v>
      </c>
      <c r="E283">
        <v>1</v>
      </c>
      <c r="F283">
        <v>2</v>
      </c>
      <c r="G283">
        <v>1</v>
      </c>
      <c r="H283">
        <v>2</v>
      </c>
      <c r="I283">
        <v>2</v>
      </c>
      <c r="J283">
        <v>1</v>
      </c>
      <c r="K283">
        <v>3</v>
      </c>
      <c r="L283" s="4">
        <f>AVERAGE($E$283:$K$283)</f>
        <v>1.7142857142857142</v>
      </c>
      <c r="M283">
        <v>2</v>
      </c>
      <c r="N283">
        <v>2</v>
      </c>
      <c r="O283">
        <v>3</v>
      </c>
      <c r="P283">
        <v>3</v>
      </c>
      <c r="Q283" s="4">
        <f>(PRODUCT($M$283:$P$283)-1)/40+1</f>
        <v>1.875</v>
      </c>
      <c r="R283" s="4">
        <f>($L$283^2+$Q$283^2)^0.5</f>
        <v>2.5405512217241522</v>
      </c>
      <c r="S283" s="5">
        <f>MIN(IF($D$283="SEC",-5.8*$R$283^2+6.9*$R$283+105,-11.965*$R$283^2+32.28*$R$283+78.259),100)</f>
        <v>85.094280470712974</v>
      </c>
    </row>
    <row r="284" spans="1:19" x14ac:dyDescent="0.3">
      <c r="A284" t="s">
        <v>857</v>
      </c>
      <c r="B284" s="2" t="s">
        <v>858</v>
      </c>
      <c r="C284" t="s">
        <v>859</v>
      </c>
      <c r="D284" t="s">
        <v>23</v>
      </c>
      <c r="E284">
        <v>1</v>
      </c>
      <c r="F284">
        <v>2</v>
      </c>
      <c r="G284">
        <v>1</v>
      </c>
      <c r="H284">
        <v>2</v>
      </c>
      <c r="I284">
        <v>1</v>
      </c>
      <c r="J284">
        <v>1</v>
      </c>
      <c r="K284">
        <v>3</v>
      </c>
      <c r="L284" s="4">
        <f>AVERAGE($E$284:$K$284)</f>
        <v>1.5714285714285714</v>
      </c>
      <c r="M284">
        <v>2</v>
      </c>
      <c r="N284">
        <v>2</v>
      </c>
      <c r="O284">
        <v>3</v>
      </c>
      <c r="P284">
        <v>3</v>
      </c>
      <c r="Q284" s="4">
        <f>(PRODUCT($M$284:$P$284)-1)/40+1</f>
        <v>1.875</v>
      </c>
      <c r="R284" s="4">
        <f>($L$284^2+$Q$284^2)^0.5</f>
        <v>2.4464285714285716</v>
      </c>
      <c r="S284" s="5">
        <f>MIN(IF($D$284="SEC",-5.8*$R$284^2+6.9*$R$284+105,-11.965*$R$284^2+32.28*$R$284+78.259),100)</f>
        <v>87.16728316326531</v>
      </c>
    </row>
    <row r="285" spans="1:19" x14ac:dyDescent="0.3">
      <c r="A285" t="s">
        <v>860</v>
      </c>
      <c r="B285" s="2" t="s">
        <v>861</v>
      </c>
      <c r="C285" t="s">
        <v>862</v>
      </c>
      <c r="D285" t="s">
        <v>23</v>
      </c>
      <c r="E285">
        <v>1</v>
      </c>
      <c r="F285">
        <v>2</v>
      </c>
      <c r="G285">
        <v>3</v>
      </c>
      <c r="H285">
        <v>3</v>
      </c>
      <c r="I285">
        <v>3</v>
      </c>
      <c r="J285">
        <v>3</v>
      </c>
      <c r="K285">
        <v>3</v>
      </c>
      <c r="L285" s="4">
        <f>AVERAGE($E$285:$K$285)</f>
        <v>2.5714285714285716</v>
      </c>
      <c r="M285">
        <v>3</v>
      </c>
      <c r="N285">
        <v>2</v>
      </c>
      <c r="O285">
        <v>3</v>
      </c>
      <c r="P285">
        <v>3</v>
      </c>
      <c r="Q285" s="4">
        <f>(PRODUCT($M$285:$P$285)-1)/40+1</f>
        <v>2.3250000000000002</v>
      </c>
      <c r="R285" s="4">
        <f>($L$285^2+$Q$285^2)^0.5</f>
        <v>3.4666799532058312</v>
      </c>
      <c r="S285" s="5">
        <f>MIN(IF($D$285="SEC",-5.8*$R$285^2+6.9*$R$285+105,-11.965*$R$285^2+32.28*$R$285+78.259),100)</f>
        <v>59.216446268956972</v>
      </c>
    </row>
    <row r="286" spans="1:19" x14ac:dyDescent="0.3">
      <c r="A286" t="s">
        <v>863</v>
      </c>
      <c r="B286" s="2" t="s">
        <v>864</v>
      </c>
      <c r="C286" t="s">
        <v>865</v>
      </c>
      <c r="D286" t="s">
        <v>23</v>
      </c>
      <c r="E286">
        <v>2</v>
      </c>
      <c r="F286">
        <v>3</v>
      </c>
      <c r="G286">
        <v>3</v>
      </c>
      <c r="H286">
        <v>3</v>
      </c>
      <c r="I286">
        <v>2</v>
      </c>
      <c r="J286">
        <v>3</v>
      </c>
      <c r="K286">
        <v>3</v>
      </c>
      <c r="L286" s="4">
        <f>AVERAGE($E$286:$K$286)</f>
        <v>2.7142857142857144</v>
      </c>
      <c r="M286">
        <v>3</v>
      </c>
      <c r="N286">
        <v>3</v>
      </c>
      <c r="O286">
        <v>3</v>
      </c>
      <c r="P286">
        <v>3</v>
      </c>
      <c r="Q286" s="4">
        <f>(PRODUCT($M$286:$P$286)-1)/40+1</f>
        <v>3</v>
      </c>
      <c r="R286" s="4">
        <f>($L$286^2+$Q$286^2)^0.5</f>
        <v>4.0456577881446565</v>
      </c>
      <c r="S286" s="5">
        <f>MIN(IF($D$286="SEC",-5.8*$R$286^2+6.9*$R$286+105,-11.965*$R$286^2+32.28*$R$286+78.259),100)</f>
        <v>37.984426493300148</v>
      </c>
    </row>
    <row r="287" spans="1:19" x14ac:dyDescent="0.3">
      <c r="A287" t="s">
        <v>866</v>
      </c>
      <c r="B287" s="2" t="s">
        <v>867</v>
      </c>
      <c r="C287" t="s">
        <v>868</v>
      </c>
      <c r="D287" t="s">
        <v>23</v>
      </c>
      <c r="E287">
        <v>2</v>
      </c>
      <c r="F287">
        <v>3</v>
      </c>
      <c r="G287">
        <v>3</v>
      </c>
      <c r="H287">
        <v>3</v>
      </c>
      <c r="I287">
        <v>3</v>
      </c>
      <c r="J287">
        <v>3</v>
      </c>
      <c r="K287">
        <v>3</v>
      </c>
      <c r="L287" s="4">
        <f>AVERAGE($E$287:$K$287)</f>
        <v>2.8571428571428572</v>
      </c>
      <c r="M287">
        <v>3</v>
      </c>
      <c r="N287">
        <v>1</v>
      </c>
      <c r="O287">
        <v>3</v>
      </c>
      <c r="P287">
        <v>3</v>
      </c>
      <c r="Q287" s="4">
        <f>(PRODUCT($M$287:$P$287)-1)/40+1</f>
        <v>1.65</v>
      </c>
      <c r="R287" s="4">
        <f>($L$287^2+$Q$287^2)^0.5</f>
        <v>3.2993583173281511</v>
      </c>
      <c r="S287" s="5">
        <f>MIN(IF($D$287="SEC",-5.8*$R$287^2+6.9*$R$287+105,-11.965*$R$287^2+32.28*$R$287+78.259),100)</f>
        <v>64.628133614054036</v>
      </c>
    </row>
    <row r="288" spans="1:19" x14ac:dyDescent="0.3">
      <c r="A288" t="s">
        <v>869</v>
      </c>
      <c r="B288" s="2" t="s">
        <v>870</v>
      </c>
      <c r="C288" t="s">
        <v>871</v>
      </c>
      <c r="D288" t="s">
        <v>23</v>
      </c>
      <c r="E288">
        <v>2</v>
      </c>
      <c r="F288">
        <v>2</v>
      </c>
      <c r="G288">
        <v>1</v>
      </c>
      <c r="H288">
        <v>2</v>
      </c>
      <c r="I288">
        <v>3</v>
      </c>
      <c r="J288">
        <v>1</v>
      </c>
      <c r="K288">
        <v>3</v>
      </c>
      <c r="L288" s="4">
        <f>AVERAGE($E$288:$K$288)</f>
        <v>2</v>
      </c>
      <c r="M288">
        <v>3</v>
      </c>
      <c r="N288">
        <v>1</v>
      </c>
      <c r="O288">
        <v>3</v>
      </c>
      <c r="P288">
        <v>3</v>
      </c>
      <c r="Q288" s="4">
        <f>(PRODUCT($M$288:$P$288)-1)/40+1</f>
        <v>1.65</v>
      </c>
      <c r="R288" s="4">
        <f>($L$288^2+$Q$288^2)^0.5</f>
        <v>2.5927784324928345</v>
      </c>
      <c r="S288" s="5">
        <f>MIN(IF($D$288="SEC",-5.8*$R$288^2+6.9*$R$288+105,-11.965*$R$288^2+32.28*$R$288+78.259),100)</f>
        <v>83.899671184200557</v>
      </c>
    </row>
    <row r="289" spans="1:19" x14ac:dyDescent="0.3">
      <c r="A289" t="s">
        <v>872</v>
      </c>
      <c r="B289" s="2" t="s">
        <v>873</v>
      </c>
      <c r="C289" t="s">
        <v>874</v>
      </c>
      <c r="D289" t="s">
        <v>23</v>
      </c>
      <c r="E289">
        <v>3</v>
      </c>
      <c r="F289">
        <v>3</v>
      </c>
      <c r="G289">
        <v>2</v>
      </c>
      <c r="H289">
        <v>1</v>
      </c>
      <c r="I289">
        <v>1</v>
      </c>
      <c r="J289">
        <v>2</v>
      </c>
      <c r="K289">
        <v>3</v>
      </c>
      <c r="L289" s="4">
        <f>AVERAGE($E$289:$K$289)</f>
        <v>2.1428571428571428</v>
      </c>
      <c r="M289">
        <v>3</v>
      </c>
      <c r="N289">
        <v>1</v>
      </c>
      <c r="O289">
        <v>2</v>
      </c>
      <c r="P289">
        <v>3</v>
      </c>
      <c r="Q289" s="4">
        <f>(PRODUCT($M$289:$P$289)-1)/40+1</f>
        <v>1.425</v>
      </c>
      <c r="R289" s="4">
        <f>($L$289^2+$Q$289^2)^0.5</f>
        <v>2.5734144117677347</v>
      </c>
      <c r="S289" s="5">
        <f>MIN(IF($D$289="SEC",-5.8*$R$289^2+6.9*$R$289+105,-11.965*$R$289^2+32.28*$R$289+78.259),100)</f>
        <v>84.346281379972893</v>
      </c>
    </row>
    <row r="290" spans="1:19" x14ac:dyDescent="0.3">
      <c r="A290" t="s">
        <v>875</v>
      </c>
      <c r="B290" s="2" t="s">
        <v>876</v>
      </c>
      <c r="C290" t="s">
        <v>877</v>
      </c>
      <c r="D290" t="s">
        <v>23</v>
      </c>
      <c r="E290">
        <v>3</v>
      </c>
      <c r="F290">
        <v>3</v>
      </c>
      <c r="G290">
        <v>3</v>
      </c>
      <c r="H290">
        <v>3</v>
      </c>
      <c r="I290">
        <v>2</v>
      </c>
      <c r="J290">
        <v>2</v>
      </c>
      <c r="K290">
        <v>2</v>
      </c>
      <c r="L290" s="4">
        <f>AVERAGE($E$290:$K$290)</f>
        <v>2.5714285714285716</v>
      </c>
      <c r="M290">
        <v>2</v>
      </c>
      <c r="N290">
        <v>2</v>
      </c>
      <c r="O290">
        <v>3</v>
      </c>
      <c r="P290">
        <v>3</v>
      </c>
      <c r="Q290" s="4">
        <f>(PRODUCT($M$290:$P$290)-1)/40+1</f>
        <v>1.875</v>
      </c>
      <c r="R290" s="4">
        <f>($L$290^2+$Q$290^2)^0.5</f>
        <v>3.1824314443455313</v>
      </c>
      <c r="S290" s="5">
        <f>MIN(IF($D$290="SEC",-5.8*$R$290^2+6.9*$R$290+105,-11.965*$R$290^2+32.28*$R$290+78.259),100)</f>
        <v>68.217131557820892</v>
      </c>
    </row>
    <row r="291" spans="1:19" x14ac:dyDescent="0.3">
      <c r="A291" t="s">
        <v>878</v>
      </c>
      <c r="B291" s="2"/>
      <c r="C291" t="s">
        <v>879</v>
      </c>
      <c r="D291" t="s">
        <v>23</v>
      </c>
      <c r="E291">
        <v>2</v>
      </c>
      <c r="F291">
        <v>3</v>
      </c>
      <c r="G291">
        <v>2</v>
      </c>
      <c r="H291">
        <v>3</v>
      </c>
      <c r="I291">
        <v>3</v>
      </c>
      <c r="J291">
        <v>2</v>
      </c>
      <c r="K291">
        <v>3</v>
      </c>
      <c r="L291" s="4">
        <f>AVERAGE($E$291:$K$291)</f>
        <v>2.5714285714285716</v>
      </c>
      <c r="M291">
        <v>3</v>
      </c>
      <c r="N291">
        <v>3</v>
      </c>
      <c r="O291">
        <v>3</v>
      </c>
      <c r="P291">
        <v>3</v>
      </c>
      <c r="Q291" s="4">
        <f>(PRODUCT($M$291:$P$291)-1)/40+1</f>
        <v>3</v>
      </c>
      <c r="R291" s="4">
        <f>($L$291^2+$Q$291^2)^0.5</f>
        <v>3.9512333388398089</v>
      </c>
      <c r="S291" s="5">
        <f>MIN(IF($D$291="SEC",-5.8*$R$291^2+6.9*$R$291+105,-11.965*$R$291^2+32.28*$R$291+78.259),100)</f>
        <v>41.712489629831424</v>
      </c>
    </row>
    <row r="292" spans="1:19" x14ac:dyDescent="0.3">
      <c r="A292" t="s">
        <v>880</v>
      </c>
      <c r="B292" s="2" t="s">
        <v>881</v>
      </c>
      <c r="C292" t="s">
        <v>882</v>
      </c>
      <c r="D292" t="s">
        <v>23</v>
      </c>
      <c r="E292">
        <v>3</v>
      </c>
      <c r="F292">
        <v>3</v>
      </c>
      <c r="G292">
        <v>3</v>
      </c>
      <c r="H292">
        <v>2</v>
      </c>
      <c r="I292">
        <v>2</v>
      </c>
      <c r="J292">
        <v>3</v>
      </c>
      <c r="K292">
        <v>3</v>
      </c>
      <c r="L292" s="4">
        <f>AVERAGE($E$292:$K$292)</f>
        <v>2.7142857142857144</v>
      </c>
      <c r="M292">
        <v>3</v>
      </c>
      <c r="N292">
        <v>1</v>
      </c>
      <c r="O292">
        <v>3</v>
      </c>
      <c r="P292">
        <v>3</v>
      </c>
      <c r="Q292" s="4">
        <f>(PRODUCT($M$292:$P$292)-1)/40+1</f>
        <v>1.65</v>
      </c>
      <c r="R292" s="4">
        <f>($L$292^2+$Q$292^2)^0.5</f>
        <v>3.1764519418331374</v>
      </c>
      <c r="S292" s="5">
        <f>MIN(IF($D$292="SEC",-5.8*$R$292^2+6.9*$R$292+105,-11.965*$R$292^2+32.28*$R$292+78.259),100)</f>
        <v>68.396406153750704</v>
      </c>
    </row>
    <row r="293" spans="1:19" x14ac:dyDescent="0.3">
      <c r="A293" t="s">
        <v>883</v>
      </c>
      <c r="B293" s="2" t="s">
        <v>884</v>
      </c>
      <c r="C293" t="s">
        <v>885</v>
      </c>
      <c r="D293" t="s">
        <v>23</v>
      </c>
      <c r="E293">
        <v>1</v>
      </c>
      <c r="F293">
        <v>1</v>
      </c>
      <c r="G293">
        <v>2</v>
      </c>
      <c r="H293">
        <v>1</v>
      </c>
      <c r="I293">
        <v>1</v>
      </c>
      <c r="J293">
        <v>2</v>
      </c>
      <c r="K293">
        <v>1</v>
      </c>
      <c r="L293" s="4">
        <f>AVERAGE($E$293:$K$293)</f>
        <v>1.2857142857142858</v>
      </c>
      <c r="M293">
        <v>2</v>
      </c>
      <c r="N293">
        <v>2</v>
      </c>
      <c r="O293">
        <v>3</v>
      </c>
      <c r="P293">
        <v>3</v>
      </c>
      <c r="Q293" s="4">
        <f>(PRODUCT($M$293:$P$293)-1)/40+1</f>
        <v>1.875</v>
      </c>
      <c r="R293" s="4">
        <f>($L$293^2+$Q$293^2)^0.5</f>
        <v>2.2734744829203155</v>
      </c>
      <c r="S293" s="5">
        <f>MIN(IF($D$293="SEC",-5.8*$R$293^2+6.9*$R$293+105,-11.965*$R$293^2+32.28*$R$293+78.259),100)</f>
        <v>90.708593830109365</v>
      </c>
    </row>
    <row r="294" spans="1:19" x14ac:dyDescent="0.3">
      <c r="A294" t="s">
        <v>886</v>
      </c>
      <c r="B294" s="2" t="s">
        <v>887</v>
      </c>
      <c r="C294" t="s">
        <v>888</v>
      </c>
      <c r="D294" t="s">
        <v>23</v>
      </c>
      <c r="E294">
        <v>3</v>
      </c>
      <c r="F294">
        <v>3</v>
      </c>
      <c r="G294">
        <v>3</v>
      </c>
      <c r="H294">
        <v>2</v>
      </c>
      <c r="I294">
        <v>2</v>
      </c>
      <c r="J294">
        <v>3</v>
      </c>
      <c r="K294">
        <v>2</v>
      </c>
      <c r="L294" s="4">
        <f>AVERAGE($E$294:$K$294)</f>
        <v>2.5714285714285716</v>
      </c>
      <c r="M294">
        <v>3</v>
      </c>
      <c r="N294">
        <v>1</v>
      </c>
      <c r="O294">
        <v>3</v>
      </c>
      <c r="P294">
        <v>3</v>
      </c>
      <c r="Q294" s="4">
        <f>(PRODUCT($M$294:$P$294)-1)/40+1</f>
        <v>1.65</v>
      </c>
      <c r="R294" s="4">
        <f>($L$294^2+$Q$294^2)^0.5</f>
        <v>3.0552814760606237</v>
      </c>
      <c r="S294" s="5">
        <f>MIN(IF($D$294="SEC",-5.8*$R$294^2+6.9*$R$294+105,-11.965*$R$294^2+32.28*$R$294+78.259),100)</f>
        <v>71.939921776655041</v>
      </c>
    </row>
    <row r="295" spans="1:19" x14ac:dyDescent="0.3">
      <c r="A295" t="s">
        <v>889</v>
      </c>
      <c r="B295" s="2" t="s">
        <v>890</v>
      </c>
      <c r="C295" t="s">
        <v>891</v>
      </c>
      <c r="D295" t="s">
        <v>23</v>
      </c>
      <c r="E295">
        <v>2</v>
      </c>
      <c r="F295">
        <v>3</v>
      </c>
      <c r="G295">
        <v>1</v>
      </c>
      <c r="H295">
        <v>1</v>
      </c>
      <c r="I295">
        <v>1</v>
      </c>
      <c r="J295">
        <v>1</v>
      </c>
      <c r="K295">
        <v>3</v>
      </c>
      <c r="L295" s="4">
        <f>AVERAGE($E$295:$K$295)</f>
        <v>1.7142857142857142</v>
      </c>
      <c r="M295">
        <v>3</v>
      </c>
      <c r="N295">
        <v>3</v>
      </c>
      <c r="O295">
        <v>3</v>
      </c>
      <c r="P295">
        <v>3</v>
      </c>
      <c r="Q295" s="4">
        <f>(PRODUCT($M$295:$P$295)-1)/40+1</f>
        <v>3</v>
      </c>
      <c r="R295" s="4">
        <f>($L$295^2+$Q$295^2)^0.5</f>
        <v>3.4552533206993785</v>
      </c>
      <c r="S295" s="5">
        <f>MIN(IF($D$295="SEC",-5.8*$R$295^2+6.9*$R$295+105,-11.965*$R$295^2+32.28*$R$295+78.259),100)</f>
        <v>59.59634995364204</v>
      </c>
    </row>
    <row r="296" spans="1:19" x14ac:dyDescent="0.3">
      <c r="A296" t="s">
        <v>892</v>
      </c>
      <c r="B296" s="2" t="s">
        <v>893</v>
      </c>
      <c r="C296" t="s">
        <v>894</v>
      </c>
      <c r="D296" t="s">
        <v>33</v>
      </c>
      <c r="E296">
        <v>2</v>
      </c>
      <c r="F296">
        <v>3</v>
      </c>
      <c r="G296">
        <v>1</v>
      </c>
      <c r="H296">
        <v>2</v>
      </c>
      <c r="I296">
        <v>3</v>
      </c>
      <c r="J296">
        <v>1</v>
      </c>
      <c r="K296">
        <v>3</v>
      </c>
      <c r="L296" s="4">
        <f>AVERAGE($E$296:$K$296)</f>
        <v>2.1428571428571428</v>
      </c>
      <c r="M296">
        <v>3</v>
      </c>
      <c r="N296">
        <v>3</v>
      </c>
      <c r="O296">
        <v>3</v>
      </c>
      <c r="P296">
        <v>3</v>
      </c>
      <c r="Q296" s="4">
        <f>(PRODUCT($M$296:$P$296)-1)/40+1</f>
        <v>3</v>
      </c>
      <c r="R296" s="4">
        <f>($L$296^2+$Q$296^2)^0.5</f>
        <v>3.6867108287325543</v>
      </c>
      <c r="S296" s="5">
        <f>MIN(IF($D$296="SEC",-5.8*$R$296^2+6.9*$R$296+105,-11.965*$R$296^2+32.28*$R$296+78.259),100)</f>
        <v>34.639699020874602</v>
      </c>
    </row>
    <row r="297" spans="1:19" x14ac:dyDescent="0.3">
      <c r="A297" t="s">
        <v>895</v>
      </c>
      <c r="B297" s="2" t="s">
        <v>896</v>
      </c>
      <c r="C297" t="s">
        <v>897</v>
      </c>
      <c r="D297" t="s">
        <v>23</v>
      </c>
      <c r="E297">
        <v>2</v>
      </c>
      <c r="F297">
        <v>2</v>
      </c>
      <c r="G297">
        <v>1</v>
      </c>
      <c r="H297">
        <v>1</v>
      </c>
      <c r="I297">
        <v>2</v>
      </c>
      <c r="J297">
        <v>1</v>
      </c>
      <c r="K297">
        <v>3</v>
      </c>
      <c r="L297" s="4">
        <f>AVERAGE($E$297:$K$297)</f>
        <v>1.7142857142857142</v>
      </c>
      <c r="M297">
        <v>3</v>
      </c>
      <c r="N297">
        <v>1</v>
      </c>
      <c r="O297">
        <v>3</v>
      </c>
      <c r="P297">
        <v>3</v>
      </c>
      <c r="Q297" s="4">
        <f>(PRODUCT($M$297:$P$297)-1)/40+1</f>
        <v>1.65</v>
      </c>
      <c r="R297" s="4">
        <f>($L$297^2+$Q$297^2)^0.5</f>
        <v>2.3793435040372128</v>
      </c>
      <c r="S297" s="5">
        <f>MIN(IF($D$297="SEC",-5.8*$R$297^2+6.9*$R$297+105,-11.965*$R$297^2+32.28*$R$297+78.259),100)</f>
        <v>88.58207221867309</v>
      </c>
    </row>
    <row r="298" spans="1:19" x14ac:dyDescent="0.3">
      <c r="A298" t="s">
        <v>898</v>
      </c>
      <c r="B298" s="2" t="s">
        <v>899</v>
      </c>
      <c r="C298" t="s">
        <v>900</v>
      </c>
      <c r="D298" t="s">
        <v>23</v>
      </c>
      <c r="E298">
        <v>1</v>
      </c>
      <c r="F298">
        <v>2</v>
      </c>
      <c r="G298">
        <v>1</v>
      </c>
      <c r="H298">
        <v>2</v>
      </c>
      <c r="I298">
        <v>2</v>
      </c>
      <c r="J298">
        <v>1</v>
      </c>
      <c r="K298">
        <v>3</v>
      </c>
      <c r="L298" s="4">
        <f>AVERAGE($E$298:$K$298)</f>
        <v>1.7142857142857142</v>
      </c>
      <c r="M298">
        <v>3</v>
      </c>
      <c r="N298">
        <v>2</v>
      </c>
      <c r="O298">
        <v>3</v>
      </c>
      <c r="P298">
        <v>3</v>
      </c>
      <c r="Q298" s="4">
        <f>(PRODUCT($M$298:$P$298)-1)/40+1</f>
        <v>2.3250000000000002</v>
      </c>
      <c r="R298" s="4">
        <f>($L$298^2+$Q$298^2)^0.5</f>
        <v>2.8886676011968011</v>
      </c>
      <c r="S298" s="5">
        <f>MIN(IF($D$298="SEC",-5.8*$R$298^2+6.9*$R$298+105,-11.965*$R$298^2+32.28*$R$298+78.259),100)</f>
        <v>76.534283489074255</v>
      </c>
    </row>
    <row r="299" spans="1:19" x14ac:dyDescent="0.3">
      <c r="A299" t="s">
        <v>901</v>
      </c>
      <c r="B299" s="2" t="s">
        <v>902</v>
      </c>
      <c r="C299" t="s">
        <v>903</v>
      </c>
      <c r="D299" t="s">
        <v>23</v>
      </c>
      <c r="E299">
        <v>1</v>
      </c>
      <c r="F299">
        <v>2</v>
      </c>
      <c r="G299">
        <v>3</v>
      </c>
      <c r="H299">
        <v>1</v>
      </c>
      <c r="I299">
        <v>1</v>
      </c>
      <c r="J299">
        <v>3</v>
      </c>
      <c r="K299">
        <v>3</v>
      </c>
      <c r="L299" s="4">
        <f>AVERAGE($E$299:$K$299)</f>
        <v>2</v>
      </c>
      <c r="M299">
        <v>3</v>
      </c>
      <c r="N299">
        <v>2</v>
      </c>
      <c r="O299">
        <v>3</v>
      </c>
      <c r="P299">
        <v>3</v>
      </c>
      <c r="Q299" s="4">
        <f>(PRODUCT($M$299:$P$299)-1)/40+1</f>
        <v>2.3250000000000002</v>
      </c>
      <c r="R299" s="4">
        <f>($L$299^2+$Q$299^2)^0.5</f>
        <v>3.0668591425104612</v>
      </c>
      <c r="S299" s="5">
        <f>MIN(IF($D$299="SEC",-5.8*$R$299^2+6.9*$R$299+105,-11.965*$R$299^2+32.28*$R$299+78.259),100)</f>
        <v>71.608703083322183</v>
      </c>
    </row>
    <row r="300" spans="1:19" x14ac:dyDescent="0.3">
      <c r="A300" t="s">
        <v>904</v>
      </c>
      <c r="B300" s="2" t="s">
        <v>905</v>
      </c>
      <c r="C300" t="s">
        <v>906</v>
      </c>
      <c r="D300" t="s">
        <v>33</v>
      </c>
      <c r="E300">
        <v>2</v>
      </c>
      <c r="F300">
        <v>3</v>
      </c>
      <c r="G300">
        <v>2</v>
      </c>
      <c r="H300">
        <v>2</v>
      </c>
      <c r="I300">
        <v>2</v>
      </c>
      <c r="J300">
        <v>1</v>
      </c>
      <c r="K300">
        <v>3</v>
      </c>
      <c r="L300" s="4">
        <f>AVERAGE($E$300:$K$300)</f>
        <v>2.1428571428571428</v>
      </c>
      <c r="M300">
        <v>3</v>
      </c>
      <c r="N300">
        <v>2</v>
      </c>
      <c r="O300">
        <v>3</v>
      </c>
      <c r="P300">
        <v>3</v>
      </c>
      <c r="Q300" s="4">
        <f>(PRODUCT($M$300:$P$300)-1)/40+1</f>
        <v>2.3250000000000002</v>
      </c>
      <c r="R300" s="4">
        <f>($L$300^2+$Q$300^2)^0.5</f>
        <v>3.1618762997141237</v>
      </c>
      <c r="S300" s="5">
        <f>MIN(IF($D$300="SEC",-5.8*$R$300^2+6.9*$R$300+105,-11.965*$R$300^2+32.28*$R$300+78.259),100)</f>
        <v>60.70473729915966</v>
      </c>
    </row>
    <row r="301" spans="1:19" x14ac:dyDescent="0.3">
      <c r="A301" t="s">
        <v>907</v>
      </c>
      <c r="B301" s="2" t="s">
        <v>908</v>
      </c>
      <c r="C301" t="s">
        <v>909</v>
      </c>
      <c r="D301" t="s">
        <v>23</v>
      </c>
      <c r="E301">
        <v>1</v>
      </c>
      <c r="F301">
        <v>2</v>
      </c>
      <c r="G301">
        <v>1</v>
      </c>
      <c r="H301">
        <v>2</v>
      </c>
      <c r="I301">
        <v>2</v>
      </c>
      <c r="J301">
        <v>1</v>
      </c>
      <c r="K301">
        <v>3</v>
      </c>
      <c r="L301" s="4">
        <f>AVERAGE($E$301:$K$301)</f>
        <v>1.7142857142857142</v>
      </c>
      <c r="M301">
        <v>3</v>
      </c>
      <c r="N301">
        <v>3</v>
      </c>
      <c r="O301">
        <v>3</v>
      </c>
      <c r="P301">
        <v>3</v>
      </c>
      <c r="Q301" s="4">
        <f>(PRODUCT($M$301:$P$301)-1)/40+1</f>
        <v>3</v>
      </c>
      <c r="R301" s="4">
        <f>($L$301^2+$Q$301^2)^0.5</f>
        <v>3.4552533206993785</v>
      </c>
      <c r="S301" s="5">
        <f>MIN(IF($D$301="SEC",-5.8*$R$301^2+6.9*$R$301+105,-11.965*$R$301^2+32.28*$R$301+78.259),100)</f>
        <v>59.59634995364204</v>
      </c>
    </row>
    <row r="302" spans="1:19" x14ac:dyDescent="0.3">
      <c r="A302" t="s">
        <v>910</v>
      </c>
      <c r="B302" s="2" t="s">
        <v>911</v>
      </c>
      <c r="C302" t="s">
        <v>912</v>
      </c>
      <c r="D302" t="s">
        <v>23</v>
      </c>
      <c r="E302">
        <v>2</v>
      </c>
      <c r="F302">
        <v>3</v>
      </c>
      <c r="G302">
        <v>3</v>
      </c>
      <c r="H302">
        <v>3</v>
      </c>
      <c r="I302">
        <v>2</v>
      </c>
      <c r="J302">
        <v>3</v>
      </c>
      <c r="K302">
        <v>3</v>
      </c>
      <c r="L302" s="4">
        <f>AVERAGE($E$302:$K$302)</f>
        <v>2.7142857142857144</v>
      </c>
      <c r="M302">
        <v>3</v>
      </c>
      <c r="N302">
        <v>2</v>
      </c>
      <c r="O302">
        <v>3</v>
      </c>
      <c r="P302">
        <v>3</v>
      </c>
      <c r="Q302" s="4">
        <f>(PRODUCT($M$302:$P$302)-1)/40+1</f>
        <v>2.3250000000000002</v>
      </c>
      <c r="R302" s="4">
        <f>($L$302^2+$Q$302^2)^0.5</f>
        <v>3.5739294815056875</v>
      </c>
      <c r="S302" s="5">
        <f>MIN(IF($D$302="SEC",-5.8*$R$302^2+6.9*$R$302+105,-11.965*$R$302^2+32.28*$R$302+78.259),100)</f>
        <v>55.576876177491272</v>
      </c>
    </row>
    <row r="303" spans="1:19" x14ac:dyDescent="0.3">
      <c r="A303" t="s">
        <v>913</v>
      </c>
      <c r="B303" s="2" t="s">
        <v>914</v>
      </c>
      <c r="C303" t="s">
        <v>915</v>
      </c>
      <c r="D303" t="s">
        <v>23</v>
      </c>
      <c r="E303">
        <v>2</v>
      </c>
      <c r="F303">
        <v>2</v>
      </c>
      <c r="G303">
        <v>1</v>
      </c>
      <c r="H303">
        <v>2</v>
      </c>
      <c r="I303">
        <v>2</v>
      </c>
      <c r="J303">
        <v>1</v>
      </c>
      <c r="K303">
        <v>3</v>
      </c>
      <c r="L303" s="4">
        <f>AVERAGE($E$303:$K$303)</f>
        <v>1.8571428571428572</v>
      </c>
      <c r="M303">
        <v>3</v>
      </c>
      <c r="N303">
        <v>1</v>
      </c>
      <c r="O303">
        <v>3</v>
      </c>
      <c r="P303">
        <v>3</v>
      </c>
      <c r="Q303" s="4">
        <f>(PRODUCT($M$303:$P$303)-1)/40+1</f>
        <v>1.65</v>
      </c>
      <c r="R303" s="4">
        <f>($L$303^2+$Q$303^2)^0.5</f>
        <v>2.4842462824439799</v>
      </c>
      <c r="S303" s="5">
        <f>MIN(IF($D$303="SEC",-5.8*$R$303^2+6.9*$R$303+105,-11.965*$R$303^2+32.28*$R$303+78.259),100)</f>
        <v>86.346717716210406</v>
      </c>
    </row>
    <row r="304" spans="1:19" x14ac:dyDescent="0.3">
      <c r="A304" t="s">
        <v>916</v>
      </c>
      <c r="B304" s="2" t="s">
        <v>917</v>
      </c>
      <c r="C304" t="s">
        <v>918</v>
      </c>
      <c r="D304" t="s">
        <v>23</v>
      </c>
      <c r="E304">
        <v>3</v>
      </c>
      <c r="F304">
        <v>3</v>
      </c>
      <c r="G304">
        <v>2</v>
      </c>
      <c r="H304">
        <v>1</v>
      </c>
      <c r="I304">
        <v>1</v>
      </c>
      <c r="J304">
        <v>2</v>
      </c>
      <c r="K304">
        <v>3</v>
      </c>
      <c r="L304" s="4">
        <f>AVERAGE($E$304:$K$304)</f>
        <v>2.1428571428571428</v>
      </c>
      <c r="M304">
        <v>3</v>
      </c>
      <c r="N304">
        <v>1</v>
      </c>
      <c r="O304">
        <v>2</v>
      </c>
      <c r="P304">
        <v>3</v>
      </c>
      <c r="Q304" s="4">
        <f>(PRODUCT($M$304:$P$304)-1)/40+1</f>
        <v>1.425</v>
      </c>
      <c r="R304" s="4">
        <f>($L$304^2+$Q$304^2)^0.5</f>
        <v>2.5734144117677347</v>
      </c>
      <c r="S304" s="5">
        <f>MIN(IF($D$304="SEC",-5.8*$R$304^2+6.9*$R$304+105,-11.965*$R$304^2+32.28*$R$304+78.259),100)</f>
        <v>84.346281379972893</v>
      </c>
    </row>
    <row r="305" spans="1:19" x14ac:dyDescent="0.3">
      <c r="A305" t="s">
        <v>919</v>
      </c>
      <c r="B305" s="2" t="s">
        <v>920</v>
      </c>
      <c r="C305" t="s">
        <v>921</v>
      </c>
      <c r="D305" t="s">
        <v>23</v>
      </c>
      <c r="E305">
        <v>2</v>
      </c>
      <c r="F305">
        <v>3</v>
      </c>
      <c r="G305">
        <v>3</v>
      </c>
      <c r="H305">
        <v>2</v>
      </c>
      <c r="I305">
        <v>2</v>
      </c>
      <c r="J305">
        <v>3</v>
      </c>
      <c r="K305">
        <v>3</v>
      </c>
      <c r="L305" s="4">
        <f>AVERAGE($E$305:$K$305)</f>
        <v>2.5714285714285716</v>
      </c>
      <c r="M305">
        <v>3</v>
      </c>
      <c r="N305">
        <v>2</v>
      </c>
      <c r="O305">
        <v>3</v>
      </c>
      <c r="P305">
        <v>3</v>
      </c>
      <c r="Q305" s="4">
        <f>(PRODUCT($M$305:$P$305)-1)/40+1</f>
        <v>2.3250000000000002</v>
      </c>
      <c r="R305" s="4">
        <f>($L$305^2+$Q$305^2)^0.5</f>
        <v>3.4666799532058312</v>
      </c>
      <c r="S305" s="5">
        <f>MIN(IF($D$305="SEC",-5.8*$R$305^2+6.9*$R$305+105,-11.965*$R$305^2+32.28*$R$305+78.259),100)</f>
        <v>59.216446268956972</v>
      </c>
    </row>
    <row r="306" spans="1:19" x14ac:dyDescent="0.3">
      <c r="A306" t="s">
        <v>922</v>
      </c>
      <c r="B306" s="2" t="s">
        <v>923</v>
      </c>
      <c r="C306" t="s">
        <v>924</v>
      </c>
      <c r="D306" t="s">
        <v>23</v>
      </c>
      <c r="E306">
        <v>2</v>
      </c>
      <c r="F306">
        <v>3</v>
      </c>
      <c r="G306">
        <v>3</v>
      </c>
      <c r="H306">
        <v>3</v>
      </c>
      <c r="I306">
        <v>3</v>
      </c>
      <c r="J306">
        <v>3</v>
      </c>
      <c r="K306">
        <v>3</v>
      </c>
      <c r="L306" s="4">
        <f>AVERAGE($E$306:$K$306)</f>
        <v>2.8571428571428572</v>
      </c>
      <c r="M306">
        <v>2</v>
      </c>
      <c r="N306">
        <v>3</v>
      </c>
      <c r="O306">
        <v>3</v>
      </c>
      <c r="P306">
        <v>3</v>
      </c>
      <c r="Q306" s="4">
        <f>(PRODUCT($M$306:$P$306)-1)/40+1</f>
        <v>2.3250000000000002</v>
      </c>
      <c r="R306" s="4">
        <f>($L$306^2+$Q$306^2)^0.5</f>
        <v>3.6835974679818708</v>
      </c>
      <c r="S306" s="5">
        <f>MIN(IF($D$306="SEC",-5.8*$R$306^2+6.9*$R$306+105,-11.965*$R$306^2+32.28*$R$306+78.259),100)</f>
        <v>51.717258753564707</v>
      </c>
    </row>
    <row r="307" spans="1:19" x14ac:dyDescent="0.3">
      <c r="A307" t="s">
        <v>925</v>
      </c>
      <c r="B307" s="2" t="s">
        <v>926</v>
      </c>
      <c r="C307" t="s">
        <v>927</v>
      </c>
      <c r="D307" t="s">
        <v>23</v>
      </c>
      <c r="E307">
        <v>1</v>
      </c>
      <c r="F307">
        <v>2</v>
      </c>
      <c r="G307">
        <v>3</v>
      </c>
      <c r="H307">
        <v>2</v>
      </c>
      <c r="I307">
        <v>3</v>
      </c>
      <c r="J307">
        <v>3</v>
      </c>
      <c r="K307">
        <v>3</v>
      </c>
      <c r="L307" s="4">
        <f>AVERAGE($E$307:$K$307)</f>
        <v>2.4285714285714284</v>
      </c>
      <c r="M307">
        <v>3</v>
      </c>
      <c r="N307">
        <v>1</v>
      </c>
      <c r="O307">
        <v>3</v>
      </c>
      <c r="P307">
        <v>3</v>
      </c>
      <c r="Q307" s="4">
        <f>(PRODUCT($M$307:$P$307)-1)/40+1</f>
        <v>1.65</v>
      </c>
      <c r="R307" s="4">
        <f>($L$307^2+$Q$307^2)^0.5</f>
        <v>2.936061849429175</v>
      </c>
      <c r="S307" s="5">
        <f>MIN(IF($D$307="SEC",-5.8*$R$307^2+6.9*$R$307+105,-11.965*$R$307^2+32.28*$R$307+78.259),100)</f>
        <v>75.260163495755194</v>
      </c>
    </row>
    <row r="308" spans="1:19" x14ac:dyDescent="0.3">
      <c r="A308" t="s">
        <v>928</v>
      </c>
      <c r="B308" s="2" t="s">
        <v>929</v>
      </c>
      <c r="C308" t="s">
        <v>930</v>
      </c>
      <c r="D308" t="s">
        <v>23</v>
      </c>
      <c r="E308">
        <v>3</v>
      </c>
      <c r="F308">
        <v>3</v>
      </c>
      <c r="G308">
        <v>2</v>
      </c>
      <c r="H308">
        <v>3</v>
      </c>
      <c r="I308">
        <v>3</v>
      </c>
      <c r="J308">
        <v>2</v>
      </c>
      <c r="K308">
        <v>3</v>
      </c>
      <c r="L308" s="4">
        <f>AVERAGE($E$308:$K$308)</f>
        <v>2.7142857142857144</v>
      </c>
      <c r="M308">
        <v>3</v>
      </c>
      <c r="N308">
        <v>3</v>
      </c>
      <c r="O308">
        <v>3</v>
      </c>
      <c r="P308">
        <v>3</v>
      </c>
      <c r="Q308" s="4">
        <f>(PRODUCT($M$308:$P$308)-1)/40+1</f>
        <v>3</v>
      </c>
      <c r="R308" s="4">
        <f>($L$308^2+$Q$308^2)^0.5</f>
        <v>4.0456577881446565</v>
      </c>
      <c r="S308" s="5">
        <f>MIN(IF($D$308="SEC",-5.8*$R$308^2+6.9*$R$308+105,-11.965*$R$308^2+32.28*$R$308+78.259),100)</f>
        <v>37.984426493300148</v>
      </c>
    </row>
    <row r="309" spans="1:19" x14ac:dyDescent="0.3">
      <c r="A309" t="s">
        <v>931</v>
      </c>
      <c r="B309" s="2" t="s">
        <v>931</v>
      </c>
      <c r="C309" t="s">
        <v>932</v>
      </c>
      <c r="D309" t="s">
        <v>23</v>
      </c>
      <c r="E309">
        <v>3</v>
      </c>
      <c r="F309">
        <v>3</v>
      </c>
      <c r="G309">
        <v>3</v>
      </c>
      <c r="H309">
        <v>3</v>
      </c>
      <c r="I309">
        <v>3</v>
      </c>
      <c r="J309">
        <v>3</v>
      </c>
      <c r="K309">
        <v>3</v>
      </c>
      <c r="L309" s="4">
        <f>AVERAGE($E$309:$K$309)</f>
        <v>3</v>
      </c>
      <c r="M309">
        <v>3</v>
      </c>
      <c r="N309">
        <v>3</v>
      </c>
      <c r="O309">
        <v>3</v>
      </c>
      <c r="P309">
        <v>3</v>
      </c>
      <c r="Q309" s="4">
        <f>(PRODUCT($M$309:$P$309)-1)/40+1</f>
        <v>3</v>
      </c>
      <c r="R309" s="4">
        <f>($L$309^2+$Q$309^2)^0.5</f>
        <v>4.2426406871192848</v>
      </c>
      <c r="S309" s="5">
        <f>MIN(IF($D$309="SEC",-5.8*$R$309^2+6.9*$R$309+105,-11.965*$R$309^2+32.28*$R$309+78.259),100)</f>
        <v>29.874220741123082</v>
      </c>
    </row>
    <row r="310" spans="1:19" x14ac:dyDescent="0.3">
      <c r="A310" t="s">
        <v>933</v>
      </c>
      <c r="B310" s="2" t="s">
        <v>934</v>
      </c>
      <c r="C310" t="s">
        <v>935</v>
      </c>
      <c r="D310" t="s">
        <v>33</v>
      </c>
      <c r="E310">
        <v>1</v>
      </c>
      <c r="F310">
        <v>1</v>
      </c>
      <c r="G310">
        <v>3</v>
      </c>
      <c r="H310">
        <v>1</v>
      </c>
      <c r="I310">
        <v>1</v>
      </c>
      <c r="J310">
        <v>2</v>
      </c>
      <c r="K310">
        <v>3</v>
      </c>
      <c r="L310" s="4">
        <f>AVERAGE($E$310:$K$310)</f>
        <v>1.7142857142857142</v>
      </c>
      <c r="M310">
        <v>3</v>
      </c>
      <c r="N310">
        <v>0</v>
      </c>
      <c r="O310">
        <v>1</v>
      </c>
      <c r="P310">
        <v>3</v>
      </c>
      <c r="Q310" s="4">
        <f>(PRODUCT($M$310:$P$310)-1)/40+1</f>
        <v>0.97499999999999998</v>
      </c>
      <c r="R310" s="4">
        <f>($L$310^2+$Q$310^2)^0.5</f>
        <v>1.9721563097797501</v>
      </c>
      <c r="S310" s="5">
        <f>MIN(IF($D$310="SEC",-5.8*$R$310^2+6.9*$R$310+105,-11.965*$R$310^2+32.28*$R$310+78.259),100)</f>
        <v>95.383528575098495</v>
      </c>
    </row>
    <row r="311" spans="1:19" x14ac:dyDescent="0.3">
      <c r="A311" t="s">
        <v>936</v>
      </c>
      <c r="B311" s="2" t="s">
        <v>937</v>
      </c>
      <c r="C311" t="s">
        <v>938</v>
      </c>
      <c r="D311" t="s">
        <v>23</v>
      </c>
      <c r="E311">
        <v>2</v>
      </c>
      <c r="F311">
        <v>3</v>
      </c>
      <c r="G311">
        <v>3</v>
      </c>
      <c r="H311">
        <v>2</v>
      </c>
      <c r="I311">
        <v>2</v>
      </c>
      <c r="J311">
        <v>3</v>
      </c>
      <c r="K311">
        <v>3</v>
      </c>
      <c r="L311" s="4">
        <f>AVERAGE($E$311:$K$311)</f>
        <v>2.5714285714285716</v>
      </c>
      <c r="M311">
        <v>2</v>
      </c>
      <c r="N311">
        <v>3</v>
      </c>
      <c r="O311">
        <v>3</v>
      </c>
      <c r="P311">
        <v>3</v>
      </c>
      <c r="Q311" s="4">
        <f>(PRODUCT($M$311:$P$311)-1)/40+1</f>
        <v>2.3250000000000002</v>
      </c>
      <c r="R311" s="4">
        <f>($L$311^2+$Q$311^2)^0.5</f>
        <v>3.4666799532058312</v>
      </c>
      <c r="S311" s="5">
        <f>MIN(IF($D$311="SEC",-5.8*$R$311^2+6.9*$R$311+105,-11.965*$R$311^2+32.28*$R$311+78.259),100)</f>
        <v>59.216446268956972</v>
      </c>
    </row>
    <row r="312" spans="1:19" x14ac:dyDescent="0.3">
      <c r="A312" t="s">
        <v>939</v>
      </c>
      <c r="B312" s="2" t="s">
        <v>940</v>
      </c>
      <c r="C312" t="s">
        <v>941</v>
      </c>
      <c r="D312" t="s">
        <v>23</v>
      </c>
      <c r="E312">
        <v>1</v>
      </c>
      <c r="F312">
        <v>1</v>
      </c>
      <c r="G312">
        <v>1</v>
      </c>
      <c r="H312">
        <v>2</v>
      </c>
      <c r="I312">
        <v>2</v>
      </c>
      <c r="J312">
        <v>1</v>
      </c>
      <c r="K312">
        <v>3</v>
      </c>
      <c r="L312" s="4">
        <f>AVERAGE($E$312:$K$312)</f>
        <v>1.5714285714285714</v>
      </c>
      <c r="M312">
        <v>3</v>
      </c>
      <c r="N312">
        <v>3</v>
      </c>
      <c r="O312">
        <v>3</v>
      </c>
      <c r="P312">
        <v>3</v>
      </c>
      <c r="Q312" s="4">
        <f>(PRODUCT($M$312:$P$312)-1)/40+1</f>
        <v>3</v>
      </c>
      <c r="R312" s="4">
        <f>($L$312^2+$Q$312^2)^0.5</f>
        <v>3.3866484546084852</v>
      </c>
      <c r="S312" s="5">
        <f>MIN(IF($D$312="SEC",-5.8*$R$312^2+6.9*$R$312+105,-11.965*$R$312^2+32.28*$R$312+78.259),100)</f>
        <v>61.845425357206722</v>
      </c>
    </row>
    <row r="313" spans="1:19" x14ac:dyDescent="0.3">
      <c r="A313" t="s">
        <v>942</v>
      </c>
      <c r="B313" s="2" t="s">
        <v>943</v>
      </c>
      <c r="C313" t="s">
        <v>944</v>
      </c>
      <c r="D313" t="s">
        <v>33</v>
      </c>
      <c r="E313">
        <v>1</v>
      </c>
      <c r="F313">
        <v>1</v>
      </c>
      <c r="G313">
        <v>1</v>
      </c>
      <c r="H313">
        <v>1</v>
      </c>
      <c r="I313">
        <v>1</v>
      </c>
      <c r="J313">
        <v>1</v>
      </c>
      <c r="K313">
        <v>2</v>
      </c>
      <c r="L313" s="4">
        <f>AVERAGE($E$313:$K$313)</f>
        <v>1.1428571428571428</v>
      </c>
      <c r="M313">
        <v>3</v>
      </c>
      <c r="N313">
        <v>3</v>
      </c>
      <c r="O313">
        <v>3</v>
      </c>
      <c r="P313">
        <v>3</v>
      </c>
      <c r="Q313" s="4">
        <f>(PRODUCT($M$313:$P$313)-1)/40+1</f>
        <v>3</v>
      </c>
      <c r="R313" s="4">
        <f>($L$313^2+$Q$313^2)^0.5</f>
        <v>3.210315007749176</v>
      </c>
      <c r="S313" s="5">
        <f>MIN(IF($D$313="SEC",-5.8*$R$313^2+6.9*$R$313+105,-11.965*$R$313^2+32.28*$R$313+78.259),100)</f>
        <v>58.575213348102594</v>
      </c>
    </row>
    <row r="314" spans="1:19" x14ac:dyDescent="0.3">
      <c r="A314" t="s">
        <v>945</v>
      </c>
      <c r="B314" s="2" t="s">
        <v>946</v>
      </c>
      <c r="C314" t="s">
        <v>947</v>
      </c>
      <c r="D314" t="s">
        <v>33</v>
      </c>
      <c r="E314">
        <v>1</v>
      </c>
      <c r="F314">
        <v>1</v>
      </c>
      <c r="G314">
        <v>1</v>
      </c>
      <c r="H314">
        <v>1</v>
      </c>
      <c r="I314">
        <v>1</v>
      </c>
      <c r="J314">
        <v>1</v>
      </c>
      <c r="K314">
        <v>2</v>
      </c>
      <c r="L314" s="4">
        <f>AVERAGE($E$314:$K$314)</f>
        <v>1.1428571428571428</v>
      </c>
      <c r="M314">
        <v>3</v>
      </c>
      <c r="N314">
        <v>3</v>
      </c>
      <c r="O314">
        <v>3</v>
      </c>
      <c r="P314">
        <v>3</v>
      </c>
      <c r="Q314" s="4">
        <f>(PRODUCT($M$314:$P$314)-1)/40+1</f>
        <v>3</v>
      </c>
      <c r="R314" s="4">
        <f>($L$314^2+$Q$314^2)^0.5</f>
        <v>3.210315007749176</v>
      </c>
      <c r="S314" s="5">
        <f>MIN(IF($D$314="SEC",-5.8*$R$314^2+6.9*$R$314+105,-11.965*$R$314^2+32.28*$R$314+78.259),100)</f>
        <v>58.575213348102594</v>
      </c>
    </row>
    <row r="315" spans="1:19" x14ac:dyDescent="0.3">
      <c r="A315" t="s">
        <v>948</v>
      </c>
      <c r="B315" s="2" t="s">
        <v>949</v>
      </c>
      <c r="C315" t="s">
        <v>950</v>
      </c>
      <c r="D315" t="s">
        <v>33</v>
      </c>
      <c r="E315">
        <v>1</v>
      </c>
      <c r="F315">
        <v>1</v>
      </c>
      <c r="G315">
        <v>3</v>
      </c>
      <c r="H315">
        <v>1</v>
      </c>
      <c r="I315">
        <v>1</v>
      </c>
      <c r="J315">
        <v>2</v>
      </c>
      <c r="K315">
        <v>3</v>
      </c>
      <c r="L315" s="4">
        <f>AVERAGE($E$315:$K$315)</f>
        <v>1.7142857142857142</v>
      </c>
      <c r="M315">
        <v>3</v>
      </c>
      <c r="N315">
        <v>0</v>
      </c>
      <c r="O315">
        <v>1</v>
      </c>
      <c r="P315">
        <v>3</v>
      </c>
      <c r="Q315" s="4">
        <f>(PRODUCT($M$315:$P$315)-1)/40+1</f>
        <v>0.97499999999999998</v>
      </c>
      <c r="R315" s="4">
        <f>($L$315^2+$Q$315^2)^0.5</f>
        <v>1.9721563097797501</v>
      </c>
      <c r="S315" s="5">
        <f>MIN(IF($D$315="SEC",-5.8*$R$315^2+6.9*$R$315+105,-11.965*$R$315^2+32.28*$R$315+78.259),100)</f>
        <v>95.383528575098495</v>
      </c>
    </row>
    <row r="316" spans="1:19" x14ac:dyDescent="0.3">
      <c r="A316" t="s">
        <v>951</v>
      </c>
      <c r="B316" s="2" t="s">
        <v>952</v>
      </c>
      <c r="C316" t="s">
        <v>953</v>
      </c>
      <c r="D316" t="s">
        <v>23</v>
      </c>
      <c r="E316">
        <v>3</v>
      </c>
      <c r="F316">
        <v>3</v>
      </c>
      <c r="G316">
        <v>3</v>
      </c>
      <c r="H316">
        <v>3</v>
      </c>
      <c r="I316">
        <v>2</v>
      </c>
      <c r="J316">
        <v>3</v>
      </c>
      <c r="K316">
        <v>3</v>
      </c>
      <c r="L316" s="4">
        <f>AVERAGE($E$316:$K$316)</f>
        <v>2.8571428571428572</v>
      </c>
      <c r="M316">
        <v>2</v>
      </c>
      <c r="N316">
        <v>2</v>
      </c>
      <c r="O316">
        <v>3</v>
      </c>
      <c r="P316">
        <v>3</v>
      </c>
      <c r="Q316" s="4">
        <f>(PRODUCT($M$316:$P$316)-1)/40+1</f>
        <v>1.875</v>
      </c>
      <c r="R316" s="4">
        <f>($L$316^2+$Q$316^2)^0.5</f>
        <v>3.417439144465114</v>
      </c>
      <c r="S316" s="5">
        <f>MIN(IF($D$316="SEC",-5.8*$R$316^2+6.9*$R$316+105,-11.965*$R$316^2+32.28*$R$316+78.259),100)</f>
        <v>60.842766321299081</v>
      </c>
    </row>
    <row r="317" spans="1:19" x14ac:dyDescent="0.3">
      <c r="A317" t="s">
        <v>954</v>
      </c>
      <c r="B317" s="2" t="s">
        <v>955</v>
      </c>
      <c r="C317" t="s">
        <v>956</v>
      </c>
      <c r="D317" t="s">
        <v>23</v>
      </c>
      <c r="E317">
        <v>2</v>
      </c>
      <c r="F317">
        <v>3</v>
      </c>
      <c r="G317">
        <v>3</v>
      </c>
      <c r="H317">
        <v>1</v>
      </c>
      <c r="I317">
        <v>1</v>
      </c>
      <c r="J317">
        <v>3</v>
      </c>
      <c r="K317">
        <v>3</v>
      </c>
      <c r="L317" s="4">
        <f>AVERAGE($E$317:$K$317)</f>
        <v>2.2857142857142856</v>
      </c>
      <c r="M317">
        <v>2</v>
      </c>
      <c r="N317">
        <v>2</v>
      </c>
      <c r="O317">
        <v>3</v>
      </c>
      <c r="P317">
        <v>3</v>
      </c>
      <c r="Q317" s="4">
        <f>(PRODUCT($M$317:$P$317)-1)/40+1</f>
        <v>1.875</v>
      </c>
      <c r="R317" s="4">
        <f>($L$317^2+$Q$317^2)^0.5</f>
        <v>2.9563685149044541</v>
      </c>
      <c r="S317" s="5">
        <f>MIN(IF($D$317="SEC",-5.8*$R$317^2+6.9*$R$317+105,-11.965*$R$317^2+32.28*$R$317+78.259),100)</f>
        <v>74.7062769365142</v>
      </c>
    </row>
    <row r="318" spans="1:19" x14ac:dyDescent="0.3">
      <c r="A318" t="s">
        <v>957</v>
      </c>
      <c r="B318" s="2" t="s">
        <v>958</v>
      </c>
      <c r="C318" t="s">
        <v>959</v>
      </c>
      <c r="D318" t="s">
        <v>23</v>
      </c>
      <c r="E318">
        <v>1</v>
      </c>
      <c r="F318">
        <v>1</v>
      </c>
      <c r="G318">
        <v>1</v>
      </c>
      <c r="H318">
        <v>2</v>
      </c>
      <c r="I318">
        <v>2</v>
      </c>
      <c r="J318">
        <v>1</v>
      </c>
      <c r="K318">
        <v>3</v>
      </c>
      <c r="L318" s="4">
        <f>AVERAGE($E$318:$K$318)</f>
        <v>1.5714285714285714</v>
      </c>
      <c r="M318">
        <v>2</v>
      </c>
      <c r="N318">
        <v>3</v>
      </c>
      <c r="O318">
        <v>3</v>
      </c>
      <c r="P318">
        <v>3</v>
      </c>
      <c r="Q318" s="4">
        <f>(PRODUCT($M$318:$P$318)-1)/40+1</f>
        <v>2.3250000000000002</v>
      </c>
      <c r="R318" s="4">
        <f>($L$318^2+$Q$318^2)^0.5</f>
        <v>2.806245312709144</v>
      </c>
      <c r="S318" s="5">
        <f>MIN(IF($D$318="SEC",-5.8*$R$318^2+6.9*$R$318+105,-11.965*$R$318^2+32.28*$R$318+78.259),100)</f>
        <v>78.688018678101258</v>
      </c>
    </row>
    <row r="319" spans="1:19" x14ac:dyDescent="0.3">
      <c r="A319" t="s">
        <v>960</v>
      </c>
      <c r="B319" s="2" t="s">
        <v>961</v>
      </c>
      <c r="C319" t="s">
        <v>962</v>
      </c>
      <c r="D319" t="s">
        <v>23</v>
      </c>
      <c r="E319">
        <v>2</v>
      </c>
      <c r="F319">
        <v>3</v>
      </c>
      <c r="G319">
        <v>3</v>
      </c>
      <c r="H319">
        <v>3</v>
      </c>
      <c r="I319">
        <v>3</v>
      </c>
      <c r="J319">
        <v>3</v>
      </c>
      <c r="K319">
        <v>3</v>
      </c>
      <c r="L319" s="4">
        <f>AVERAGE($E$319:$K$319)</f>
        <v>2.8571428571428572</v>
      </c>
      <c r="M319">
        <v>3</v>
      </c>
      <c r="N319">
        <v>1</v>
      </c>
      <c r="O319">
        <v>3</v>
      </c>
      <c r="P319">
        <v>3</v>
      </c>
      <c r="Q319" s="4">
        <f>(PRODUCT($M$319:$P$319)-1)/40+1</f>
        <v>1.65</v>
      </c>
      <c r="R319" s="4">
        <f>($L$319^2+$Q$319^2)^0.5</f>
        <v>3.2993583173281511</v>
      </c>
      <c r="S319" s="5">
        <f>MIN(IF($D$319="SEC",-5.8*$R$319^2+6.9*$R$319+105,-11.965*$R$319^2+32.28*$R$319+78.259),100)</f>
        <v>64.628133614054036</v>
      </c>
    </row>
    <row r="320" spans="1:19" x14ac:dyDescent="0.3">
      <c r="A320" t="s">
        <v>963</v>
      </c>
      <c r="B320" s="2" t="s">
        <v>964</v>
      </c>
      <c r="C320" t="s">
        <v>965</v>
      </c>
      <c r="D320" t="s">
        <v>23</v>
      </c>
      <c r="E320">
        <v>3</v>
      </c>
      <c r="F320">
        <v>3</v>
      </c>
      <c r="G320">
        <v>1</v>
      </c>
      <c r="H320">
        <v>3</v>
      </c>
      <c r="I320">
        <v>3</v>
      </c>
      <c r="J320">
        <v>1</v>
      </c>
      <c r="K320">
        <v>2</v>
      </c>
      <c r="L320" s="4">
        <f>AVERAGE($E$320:$K$320)</f>
        <v>2.2857142857142856</v>
      </c>
      <c r="M320">
        <v>3</v>
      </c>
      <c r="N320">
        <v>1</v>
      </c>
      <c r="O320">
        <v>3</v>
      </c>
      <c r="P320">
        <v>3</v>
      </c>
      <c r="Q320" s="4">
        <f>(PRODUCT($M$320:$P$320)-1)/40+1</f>
        <v>1.65</v>
      </c>
      <c r="R320" s="4">
        <f>($L$320^2+$Q$320^2)^0.5</f>
        <v>2.8190405807505443</v>
      </c>
      <c r="S320" s="5">
        <f>MIN(IF($D$320="SEC",-5.8*$R$320^2+6.9*$R$320+105,-11.965*$R$320^2+32.28*$R$320+78.259),100)</f>
        <v>78.358839190852223</v>
      </c>
    </row>
    <row r="321" spans="1:19" x14ac:dyDescent="0.3">
      <c r="A321" t="s">
        <v>966</v>
      </c>
      <c r="B321" s="2" t="s">
        <v>967</v>
      </c>
      <c r="C321" t="s">
        <v>968</v>
      </c>
      <c r="D321" t="s">
        <v>23</v>
      </c>
      <c r="E321">
        <v>3</v>
      </c>
      <c r="F321">
        <v>3</v>
      </c>
      <c r="G321">
        <v>2</v>
      </c>
      <c r="H321">
        <v>1</v>
      </c>
      <c r="I321">
        <v>2</v>
      </c>
      <c r="J321">
        <v>1</v>
      </c>
      <c r="K321">
        <v>3</v>
      </c>
      <c r="L321" s="4">
        <f>AVERAGE($E$321:$K$321)</f>
        <v>2.1428571428571428</v>
      </c>
      <c r="M321">
        <v>1</v>
      </c>
      <c r="N321">
        <v>2</v>
      </c>
      <c r="O321">
        <v>3</v>
      </c>
      <c r="P321">
        <v>3</v>
      </c>
      <c r="Q321" s="4">
        <f>(PRODUCT($M$321:$P$321)-1)/40+1</f>
        <v>1.425</v>
      </c>
      <c r="R321" s="4">
        <f>($L$321^2+$Q$321^2)^0.5</f>
        <v>2.5734144117677347</v>
      </c>
      <c r="S321" s="5">
        <f>MIN(IF($D$321="SEC",-5.8*$R$321^2+6.9*$R$321+105,-11.965*$R$321^2+32.28*$R$321+78.259),100)</f>
        <v>84.346281379972893</v>
      </c>
    </row>
    <row r="322" spans="1:19" x14ac:dyDescent="0.3">
      <c r="A322" t="s">
        <v>969</v>
      </c>
      <c r="B322" s="2" t="s">
        <v>970</v>
      </c>
      <c r="C322" t="s">
        <v>971</v>
      </c>
      <c r="D322" t="s">
        <v>23</v>
      </c>
      <c r="E322">
        <v>2</v>
      </c>
      <c r="F322">
        <v>3</v>
      </c>
      <c r="G322">
        <v>1</v>
      </c>
      <c r="H322">
        <v>2</v>
      </c>
      <c r="I322">
        <v>2</v>
      </c>
      <c r="J322">
        <v>1</v>
      </c>
      <c r="K322">
        <v>3</v>
      </c>
      <c r="L322" s="4">
        <f>AVERAGE($E$322:$K$322)</f>
        <v>2</v>
      </c>
      <c r="M322">
        <v>3</v>
      </c>
      <c r="N322">
        <v>2</v>
      </c>
      <c r="O322">
        <v>3</v>
      </c>
      <c r="P322">
        <v>3</v>
      </c>
      <c r="Q322" s="4">
        <f>(PRODUCT($M$322:$P$322)-1)/40+1</f>
        <v>2.3250000000000002</v>
      </c>
      <c r="R322" s="4">
        <f>($L$322^2+$Q$322^2)^0.5</f>
        <v>3.0668591425104612</v>
      </c>
      <c r="S322" s="5">
        <f>MIN(IF($D$322="SEC",-5.8*$R$322^2+6.9*$R$322+105,-11.965*$R$322^2+32.28*$R$322+78.259),100)</f>
        <v>71.608703083322183</v>
      </c>
    </row>
    <row r="323" spans="1:19" x14ac:dyDescent="0.3">
      <c r="A323" t="s">
        <v>972</v>
      </c>
      <c r="B323" s="2" t="s">
        <v>973</v>
      </c>
      <c r="C323" t="s">
        <v>974</v>
      </c>
      <c r="D323" t="s">
        <v>23</v>
      </c>
      <c r="E323">
        <v>1</v>
      </c>
      <c r="F323">
        <v>2</v>
      </c>
      <c r="G323">
        <v>1</v>
      </c>
      <c r="H323">
        <v>2</v>
      </c>
      <c r="I323">
        <v>2</v>
      </c>
      <c r="J323">
        <v>1</v>
      </c>
      <c r="K323">
        <v>3</v>
      </c>
      <c r="L323" s="4">
        <f>AVERAGE($E$323:$K$323)</f>
        <v>1.7142857142857142</v>
      </c>
      <c r="M323">
        <v>3</v>
      </c>
      <c r="N323">
        <v>2</v>
      </c>
      <c r="O323">
        <v>3</v>
      </c>
      <c r="P323">
        <v>3</v>
      </c>
      <c r="Q323" s="4">
        <f>(PRODUCT($M$323:$P$323)-1)/40+1</f>
        <v>2.3250000000000002</v>
      </c>
      <c r="R323" s="4">
        <f>($L$323^2+$Q$323^2)^0.5</f>
        <v>2.8886676011968011</v>
      </c>
      <c r="S323" s="5">
        <f>MIN(IF($D$323="SEC",-5.8*$R$323^2+6.9*$R$323+105,-11.965*$R$323^2+32.28*$R$323+78.259),100)</f>
        <v>76.534283489074255</v>
      </c>
    </row>
    <row r="324" spans="1:19" x14ac:dyDescent="0.3">
      <c r="A324" t="s">
        <v>975</v>
      </c>
      <c r="B324" s="2" t="s">
        <v>976</v>
      </c>
      <c r="C324" t="s">
        <v>977</v>
      </c>
      <c r="D324" t="s">
        <v>23</v>
      </c>
      <c r="E324">
        <v>3</v>
      </c>
      <c r="F324">
        <v>3</v>
      </c>
      <c r="G324">
        <v>2</v>
      </c>
      <c r="H324">
        <v>1</v>
      </c>
      <c r="I324">
        <v>1</v>
      </c>
      <c r="J324">
        <v>1</v>
      </c>
      <c r="K324">
        <v>3</v>
      </c>
      <c r="L324" s="4">
        <f>AVERAGE($E$324:$K$324)</f>
        <v>2</v>
      </c>
      <c r="M324">
        <v>3</v>
      </c>
      <c r="N324">
        <v>3</v>
      </c>
      <c r="O324">
        <v>3</v>
      </c>
      <c r="P324">
        <v>3</v>
      </c>
      <c r="Q324" s="4">
        <f>(PRODUCT($M$324:$P$324)-1)/40+1</f>
        <v>3</v>
      </c>
      <c r="R324" s="4">
        <f>($L$324^2+$Q$324^2)^0.5</f>
        <v>3.6055512754639891</v>
      </c>
      <c r="S324" s="5">
        <f>MIN(IF($D$324="SEC",-5.8*$R$324^2+6.9*$R$324+105,-11.965*$R$324^2+32.28*$R$324+78.259),100)</f>
        <v>54.478303800701539</v>
      </c>
    </row>
    <row r="325" spans="1:19" x14ac:dyDescent="0.3">
      <c r="A325" t="s">
        <v>978</v>
      </c>
      <c r="B325" s="2" t="s">
        <v>979</v>
      </c>
      <c r="C325" t="s">
        <v>980</v>
      </c>
      <c r="D325" t="s">
        <v>23</v>
      </c>
      <c r="E325">
        <v>1</v>
      </c>
      <c r="F325">
        <v>1</v>
      </c>
      <c r="G325">
        <v>3</v>
      </c>
      <c r="H325">
        <v>2</v>
      </c>
      <c r="I325">
        <v>2</v>
      </c>
      <c r="J325">
        <v>3</v>
      </c>
      <c r="K325">
        <v>3</v>
      </c>
      <c r="L325" s="4">
        <f>AVERAGE($E$325:$K$325)</f>
        <v>2.1428571428571428</v>
      </c>
      <c r="M325">
        <v>3</v>
      </c>
      <c r="N325">
        <v>3</v>
      </c>
      <c r="O325">
        <v>3</v>
      </c>
      <c r="P325">
        <v>3</v>
      </c>
      <c r="Q325" s="4">
        <f>(PRODUCT($M$325:$P$325)-1)/40+1</f>
        <v>3</v>
      </c>
      <c r="R325" s="4">
        <f>($L$325^2+$Q$325^2)^0.5</f>
        <v>3.6867108287325543</v>
      </c>
      <c r="S325" s="5">
        <f>MIN(IF($D$325="SEC",-5.8*$R$325^2+6.9*$R$325+105,-11.965*$R$325^2+32.28*$R$325+78.259),100)</f>
        <v>51.605651657030137</v>
      </c>
    </row>
    <row r="326" spans="1:19" x14ac:dyDescent="0.3">
      <c r="A326" t="s">
        <v>981</v>
      </c>
      <c r="B326" s="2" t="s">
        <v>982</v>
      </c>
      <c r="C326" t="s">
        <v>983</v>
      </c>
      <c r="D326" t="s">
        <v>487</v>
      </c>
      <c r="E326">
        <v>3</v>
      </c>
      <c r="F326">
        <v>3</v>
      </c>
      <c r="G326">
        <v>3</v>
      </c>
      <c r="H326">
        <v>3</v>
      </c>
      <c r="I326">
        <v>3</v>
      </c>
      <c r="J326">
        <v>3</v>
      </c>
      <c r="K326">
        <v>3</v>
      </c>
      <c r="L326" s="4">
        <f>AVERAGE($E$326:$K$326)</f>
        <v>3</v>
      </c>
      <c r="M326">
        <v>3</v>
      </c>
      <c r="N326">
        <v>1</v>
      </c>
      <c r="O326">
        <v>3</v>
      </c>
      <c r="P326">
        <v>3</v>
      </c>
      <c r="Q326" s="4">
        <f>(PRODUCT($M$326:$P$326)-1)/40+1</f>
        <v>1.65</v>
      </c>
      <c r="R326" s="4">
        <f>($L$326^2+$Q$326^2)^0.5</f>
        <v>3.4238136631539984</v>
      </c>
      <c r="S326" s="5">
        <f>MIN(IF($D$326="SEC",-5.8*$R$326^2+6.9*$R$326+105,-11.965*$R$326^2+32.28*$R$326+78.259),100)</f>
        <v>48.519992546611036</v>
      </c>
    </row>
    <row r="327" spans="1:19" x14ac:dyDescent="0.3">
      <c r="A327" t="s">
        <v>984</v>
      </c>
      <c r="B327" s="2" t="s">
        <v>985</v>
      </c>
      <c r="C327" t="s">
        <v>986</v>
      </c>
      <c r="D327" t="s">
        <v>23</v>
      </c>
      <c r="E327">
        <v>1</v>
      </c>
      <c r="F327">
        <v>1</v>
      </c>
      <c r="G327">
        <v>3</v>
      </c>
      <c r="H327">
        <v>2</v>
      </c>
      <c r="I327">
        <v>2</v>
      </c>
      <c r="J327">
        <v>3</v>
      </c>
      <c r="K327">
        <v>3</v>
      </c>
      <c r="L327" s="4">
        <f>AVERAGE($E$327:$K$327)</f>
        <v>2.1428571428571428</v>
      </c>
      <c r="M327">
        <v>3</v>
      </c>
      <c r="N327">
        <v>2</v>
      </c>
      <c r="O327">
        <v>3</v>
      </c>
      <c r="P327">
        <v>3</v>
      </c>
      <c r="Q327" s="4">
        <f>(PRODUCT($M$327:$P$327)-1)/40+1</f>
        <v>2.3250000000000002</v>
      </c>
      <c r="R327" s="4">
        <f>($L$327^2+$Q$327^2)^0.5</f>
        <v>3.1618762997141237</v>
      </c>
      <c r="S327" s="5">
        <f>MIN(IF($D$327="SEC",-5.8*$R$327^2+6.9*$R$327+105,-11.965*$R$327^2+32.28*$R$327+78.259),100)</f>
        <v>68.831668406802962</v>
      </c>
    </row>
    <row r="328" spans="1:19" x14ac:dyDescent="0.3">
      <c r="A328" t="s">
        <v>987</v>
      </c>
      <c r="B328" s="2" t="s">
        <v>988</v>
      </c>
      <c r="C328" t="s">
        <v>989</v>
      </c>
      <c r="D328" t="s">
        <v>23</v>
      </c>
      <c r="E328">
        <v>3</v>
      </c>
      <c r="F328">
        <v>3</v>
      </c>
      <c r="G328">
        <v>3</v>
      </c>
      <c r="H328">
        <v>3</v>
      </c>
      <c r="I328">
        <v>3</v>
      </c>
      <c r="J328">
        <v>3</v>
      </c>
      <c r="K328">
        <v>3</v>
      </c>
      <c r="L328" s="4">
        <f>AVERAGE($E$328:$K$328)</f>
        <v>3</v>
      </c>
      <c r="M328">
        <v>3</v>
      </c>
      <c r="N328">
        <v>2</v>
      </c>
      <c r="O328">
        <v>3</v>
      </c>
      <c r="P328">
        <v>3</v>
      </c>
      <c r="Q328" s="4">
        <f>(PRODUCT($M$328:$P$328)-1)/40+1</f>
        <v>2.3250000000000002</v>
      </c>
      <c r="R328" s="4">
        <f>($L$328^2+$Q$328^2)^0.5</f>
        <v>3.7954742786639986</v>
      </c>
      <c r="S328" s="5">
        <f>MIN(IF($D$328="SEC",-5.8*$R$328^2+6.9*$R$328+105,-11.965*$R$328^2+32.28*$R$328+78.259),100)</f>
        <v>47.636147522781584</v>
      </c>
    </row>
    <row r="329" spans="1:19" x14ac:dyDescent="0.3">
      <c r="A329" t="s">
        <v>990</v>
      </c>
      <c r="B329" s="2" t="s">
        <v>991</v>
      </c>
      <c r="C329" t="s">
        <v>992</v>
      </c>
      <c r="D329" t="s">
        <v>23</v>
      </c>
      <c r="E329">
        <v>2</v>
      </c>
      <c r="F329">
        <v>3</v>
      </c>
      <c r="G329">
        <v>1</v>
      </c>
      <c r="H329">
        <v>1</v>
      </c>
      <c r="I329">
        <v>2</v>
      </c>
      <c r="J329">
        <v>1</v>
      </c>
      <c r="K329">
        <v>3</v>
      </c>
      <c r="L329" s="4">
        <f>AVERAGE($E$329:$K$329)</f>
        <v>1.8571428571428572</v>
      </c>
      <c r="M329">
        <v>3</v>
      </c>
      <c r="N329">
        <v>1</v>
      </c>
      <c r="O329">
        <v>3</v>
      </c>
      <c r="P329">
        <v>3</v>
      </c>
      <c r="Q329" s="4">
        <f>(PRODUCT($M$329:$P$329)-1)/40+1</f>
        <v>1.65</v>
      </c>
      <c r="R329" s="4">
        <f>($L$329^2+$Q$329^2)^0.5</f>
        <v>2.4842462824439799</v>
      </c>
      <c r="S329" s="5">
        <f>MIN(IF($D$329="SEC",-5.8*$R$329^2+6.9*$R$329+105,-11.965*$R$329^2+32.28*$R$329+78.259),100)</f>
        <v>86.346717716210406</v>
      </c>
    </row>
    <row r="330" spans="1:19" x14ac:dyDescent="0.3">
      <c r="A330" t="s">
        <v>993</v>
      </c>
      <c r="B330" s="2" t="s">
        <v>994</v>
      </c>
      <c r="C330" t="s">
        <v>995</v>
      </c>
      <c r="D330" t="s">
        <v>33</v>
      </c>
      <c r="E330">
        <v>2</v>
      </c>
      <c r="F330">
        <v>3</v>
      </c>
      <c r="G330">
        <v>1</v>
      </c>
      <c r="H330">
        <v>1</v>
      </c>
      <c r="I330">
        <v>2</v>
      </c>
      <c r="J330">
        <v>1</v>
      </c>
      <c r="K330">
        <v>3</v>
      </c>
      <c r="L330" s="4">
        <f>AVERAGE($E$330:$K$330)</f>
        <v>1.8571428571428572</v>
      </c>
      <c r="M330">
        <v>3</v>
      </c>
      <c r="N330">
        <v>3</v>
      </c>
      <c r="O330">
        <v>3</v>
      </c>
      <c r="P330">
        <v>3</v>
      </c>
      <c r="Q330" s="4">
        <f>(PRODUCT($M$330:$P$330)-1)/40+1</f>
        <v>3</v>
      </c>
      <c r="R330" s="4">
        <f>($L$330^2+$Q$330^2)^0.5</f>
        <v>3.52831115292242</v>
      </c>
      <c r="S330" s="5">
        <f>MIN(IF($D$330="SEC",-5.8*$R$330^2+6.9*$R$330+105,-11.965*$R$330^2+32.28*$R$330+78.259),100)</f>
        <v>43.20084320000916</v>
      </c>
    </row>
    <row r="331" spans="1:19" x14ac:dyDescent="0.3">
      <c r="A331" t="s">
        <v>996</v>
      </c>
      <c r="B331" s="2" t="s">
        <v>997</v>
      </c>
      <c r="C331" t="s">
        <v>998</v>
      </c>
      <c r="D331" t="s">
        <v>487</v>
      </c>
      <c r="E331">
        <v>1</v>
      </c>
      <c r="F331">
        <v>2</v>
      </c>
      <c r="G331">
        <v>3</v>
      </c>
      <c r="H331">
        <v>3</v>
      </c>
      <c r="I331">
        <v>3</v>
      </c>
      <c r="J331">
        <v>3</v>
      </c>
      <c r="K331">
        <v>3</v>
      </c>
      <c r="L331" s="4">
        <f>AVERAGE($E$331:$K$331)</f>
        <v>2.5714285714285716</v>
      </c>
      <c r="M331">
        <v>3</v>
      </c>
      <c r="N331">
        <v>2</v>
      </c>
      <c r="O331">
        <v>3</v>
      </c>
      <c r="P331">
        <v>3</v>
      </c>
      <c r="Q331" s="4">
        <f>(PRODUCT($M$331:$P$331)-1)/40+1</f>
        <v>2.3250000000000002</v>
      </c>
      <c r="R331" s="4">
        <f>($L$331^2+$Q$331^2)^0.5</f>
        <v>3.4666799532058312</v>
      </c>
      <c r="S331" s="5">
        <f>MIN(IF($D$331="SEC",-5.8*$R$331^2+6.9*$R$331+105,-11.965*$R$331^2+32.28*$R$331+78.259),100)</f>
        <v>46.369615560402593</v>
      </c>
    </row>
    <row r="332" spans="1:19" x14ac:dyDescent="0.3">
      <c r="A332" t="s">
        <v>999</v>
      </c>
      <c r="B332" s="2" t="s">
        <v>1000</v>
      </c>
      <c r="C332" t="s">
        <v>1001</v>
      </c>
      <c r="D332" t="s">
        <v>23</v>
      </c>
      <c r="E332">
        <v>1</v>
      </c>
      <c r="F332">
        <v>2</v>
      </c>
      <c r="G332">
        <v>3</v>
      </c>
      <c r="H332">
        <v>3</v>
      </c>
      <c r="I332">
        <v>3</v>
      </c>
      <c r="J332">
        <v>3</v>
      </c>
      <c r="K332">
        <v>3</v>
      </c>
      <c r="L332" s="4">
        <f>AVERAGE($E$332:$K$332)</f>
        <v>2.5714285714285716</v>
      </c>
      <c r="M332">
        <v>2</v>
      </c>
      <c r="N332">
        <v>2</v>
      </c>
      <c r="O332">
        <v>3</v>
      </c>
      <c r="P332">
        <v>3</v>
      </c>
      <c r="Q332" s="4">
        <f>(PRODUCT($M$332:$P$332)-1)/40+1</f>
        <v>1.875</v>
      </c>
      <c r="R332" s="4">
        <f>($L$332^2+$Q$332^2)^0.5</f>
        <v>3.1824314443455313</v>
      </c>
      <c r="S332" s="5">
        <f>MIN(IF($D$332="SEC",-5.8*$R$332^2+6.9*$R$332+105,-11.965*$R$332^2+32.28*$R$332+78.259),100)</f>
        <v>68.217131557820892</v>
      </c>
    </row>
    <row r="333" spans="1:19" x14ac:dyDescent="0.3">
      <c r="A333" t="s">
        <v>1002</v>
      </c>
      <c r="B333" s="2" t="s">
        <v>1003</v>
      </c>
      <c r="C333" t="s">
        <v>1004</v>
      </c>
      <c r="D333" t="s">
        <v>487</v>
      </c>
      <c r="E333">
        <v>1</v>
      </c>
      <c r="F333">
        <v>2</v>
      </c>
      <c r="G333">
        <v>3</v>
      </c>
      <c r="H333">
        <v>2</v>
      </c>
      <c r="I333">
        <v>2</v>
      </c>
      <c r="J333">
        <v>3</v>
      </c>
      <c r="K333">
        <v>3</v>
      </c>
      <c r="L333" s="4">
        <f>AVERAGE($E$333:$K$333)</f>
        <v>2.2857142857142856</v>
      </c>
      <c r="M333">
        <v>3</v>
      </c>
      <c r="N333">
        <v>3</v>
      </c>
      <c r="O333">
        <v>3</v>
      </c>
      <c r="P333">
        <v>3</v>
      </c>
      <c r="Q333" s="4">
        <f>(PRODUCT($M$333:$P$333)-1)/40+1</f>
        <v>3</v>
      </c>
      <c r="R333" s="4">
        <f>($L$333^2+$Q$333^2)^0.5</f>
        <v>3.7715367949840242</v>
      </c>
      <c r="S333" s="5">
        <f>MIN(IF($D$333="SEC",-5.8*$R$333^2+6.9*$R$333+105,-11.965*$R$333^2+32.28*$R$333+78.259),100)</f>
        <v>29.808187333921069</v>
      </c>
    </row>
    <row r="334" spans="1:19" x14ac:dyDescent="0.3">
      <c r="A334" t="s">
        <v>1005</v>
      </c>
      <c r="B334" s="2" t="s">
        <v>1006</v>
      </c>
      <c r="C334" t="s">
        <v>1007</v>
      </c>
      <c r="D334" t="s">
        <v>487</v>
      </c>
      <c r="E334">
        <v>1</v>
      </c>
      <c r="F334">
        <v>2</v>
      </c>
      <c r="G334">
        <v>3</v>
      </c>
      <c r="H334">
        <v>2</v>
      </c>
      <c r="I334">
        <v>2</v>
      </c>
      <c r="J334">
        <v>3</v>
      </c>
      <c r="K334">
        <v>3</v>
      </c>
      <c r="L334" s="4">
        <f>AVERAGE($E$334:$K$334)</f>
        <v>2.2857142857142856</v>
      </c>
      <c r="M334">
        <v>2</v>
      </c>
      <c r="N334">
        <v>3</v>
      </c>
      <c r="O334">
        <v>3</v>
      </c>
      <c r="P334">
        <v>3</v>
      </c>
      <c r="Q334" s="4">
        <f>(PRODUCT($M$334:$P$334)-1)/40+1</f>
        <v>2.3250000000000002</v>
      </c>
      <c r="R334" s="4">
        <f>($L$334^2+$Q$334^2)^0.5</f>
        <v>3.2603856820809356</v>
      </c>
      <c r="S334" s="5">
        <f>MIN(IF($D$334="SEC",-5.8*$R$334^2+6.9*$R$334+105,-11.965*$R$334^2+32.28*$R$334+78.259),100)</f>
        <v>56.314926284409324</v>
      </c>
    </row>
    <row r="335" spans="1:19" x14ac:dyDescent="0.3">
      <c r="A335" t="s">
        <v>1008</v>
      </c>
      <c r="B335" s="2" t="s">
        <v>1009</v>
      </c>
      <c r="C335" t="s">
        <v>1010</v>
      </c>
      <c r="D335" t="s">
        <v>487</v>
      </c>
      <c r="E335">
        <v>1</v>
      </c>
      <c r="F335">
        <v>2</v>
      </c>
      <c r="G335">
        <v>3</v>
      </c>
      <c r="H335">
        <v>3</v>
      </c>
      <c r="I335">
        <v>2</v>
      </c>
      <c r="J335">
        <v>3</v>
      </c>
      <c r="K335">
        <v>3</v>
      </c>
      <c r="L335" s="4">
        <f>AVERAGE($E$335:$K$335)</f>
        <v>2.4285714285714284</v>
      </c>
      <c r="M335">
        <v>2</v>
      </c>
      <c r="N335">
        <v>2</v>
      </c>
      <c r="O335">
        <v>3</v>
      </c>
      <c r="P335">
        <v>3</v>
      </c>
      <c r="Q335" s="4">
        <f>(PRODUCT($M$335:$P$335)-1)/40+1</f>
        <v>1.875</v>
      </c>
      <c r="R335" s="4">
        <f>($L$335^2+$Q$335^2)^0.5</f>
        <v>3.0681564796589935</v>
      </c>
      <c r="S335" s="5">
        <f>MIN(IF($D$335="SEC",-5.8*$R$335^2+6.9*$R$335+105,-11.965*$R$335^2+32.28*$R$335+78.259),100)</f>
        <v>64.665556405739281</v>
      </c>
    </row>
    <row r="336" spans="1:19" x14ac:dyDescent="0.3">
      <c r="A336" t="s">
        <v>1011</v>
      </c>
      <c r="B336" s="2" t="s">
        <v>1012</v>
      </c>
      <c r="C336" t="s">
        <v>1013</v>
      </c>
      <c r="D336" t="s">
        <v>487</v>
      </c>
      <c r="E336">
        <v>1</v>
      </c>
      <c r="F336">
        <v>2</v>
      </c>
      <c r="G336">
        <v>3</v>
      </c>
      <c r="H336">
        <v>2</v>
      </c>
      <c r="I336">
        <v>2</v>
      </c>
      <c r="J336">
        <v>3</v>
      </c>
      <c r="K336">
        <v>3</v>
      </c>
      <c r="L336" s="4">
        <f>AVERAGE($E$336:$K$336)</f>
        <v>2.2857142857142856</v>
      </c>
      <c r="M336">
        <v>3</v>
      </c>
      <c r="N336">
        <v>3</v>
      </c>
      <c r="O336">
        <v>3</v>
      </c>
      <c r="P336">
        <v>3</v>
      </c>
      <c r="Q336" s="4">
        <f>(PRODUCT($M$336:$P$336)-1)/40+1</f>
        <v>3</v>
      </c>
      <c r="R336" s="4">
        <f>($L$336^2+$Q$336^2)^0.5</f>
        <v>3.7715367949840242</v>
      </c>
      <c r="S336" s="5">
        <f>MIN(IF($D$336="SEC",-5.8*$R$336^2+6.9*$R$336+105,-11.965*$R$336^2+32.28*$R$336+78.259),100)</f>
        <v>29.808187333921069</v>
      </c>
    </row>
    <row r="337" spans="1:19" x14ac:dyDescent="0.3">
      <c r="A337" t="s">
        <v>1014</v>
      </c>
      <c r="B337" s="2" t="s">
        <v>1015</v>
      </c>
      <c r="C337" t="s">
        <v>1016</v>
      </c>
      <c r="D337" t="s">
        <v>23</v>
      </c>
      <c r="E337">
        <v>1</v>
      </c>
      <c r="F337">
        <v>2</v>
      </c>
      <c r="G337">
        <v>3</v>
      </c>
      <c r="H337">
        <v>3</v>
      </c>
      <c r="I337">
        <v>3</v>
      </c>
      <c r="J337">
        <v>3</v>
      </c>
      <c r="K337">
        <v>3</v>
      </c>
      <c r="L337" s="4">
        <f>AVERAGE($E$337:$K$337)</f>
        <v>2.5714285714285716</v>
      </c>
      <c r="M337">
        <v>2</v>
      </c>
      <c r="N337">
        <v>3</v>
      </c>
      <c r="O337">
        <v>3</v>
      </c>
      <c r="P337">
        <v>3</v>
      </c>
      <c r="Q337" s="4">
        <f>(PRODUCT($M$337:$P$337)-1)/40+1</f>
        <v>2.3250000000000002</v>
      </c>
      <c r="R337" s="4">
        <f>($L$337^2+$Q$337^2)^0.5</f>
        <v>3.4666799532058312</v>
      </c>
      <c r="S337" s="5">
        <f>MIN(IF($D$337="SEC",-5.8*$R$337^2+6.9*$R$337+105,-11.965*$R$337^2+32.28*$R$337+78.259),100)</f>
        <v>59.216446268956972</v>
      </c>
    </row>
    <row r="338" spans="1:19" x14ac:dyDescent="0.3">
      <c r="A338" t="s">
        <v>1017</v>
      </c>
      <c r="B338" s="2" t="s">
        <v>1018</v>
      </c>
      <c r="C338" t="s">
        <v>1019</v>
      </c>
      <c r="D338" t="s">
        <v>487</v>
      </c>
      <c r="E338">
        <v>1</v>
      </c>
      <c r="F338">
        <v>2</v>
      </c>
      <c r="G338">
        <v>3</v>
      </c>
      <c r="H338">
        <v>2</v>
      </c>
      <c r="I338">
        <v>2</v>
      </c>
      <c r="J338">
        <v>3</v>
      </c>
      <c r="K338">
        <v>3</v>
      </c>
      <c r="L338" s="4">
        <f>AVERAGE($E$338:$K$338)</f>
        <v>2.2857142857142856</v>
      </c>
      <c r="M338">
        <v>2</v>
      </c>
      <c r="N338">
        <v>3</v>
      </c>
      <c r="O338">
        <v>3</v>
      </c>
      <c r="P338">
        <v>3</v>
      </c>
      <c r="Q338" s="4">
        <f>(PRODUCT($M$338:$P$338)-1)/40+1</f>
        <v>2.3250000000000002</v>
      </c>
      <c r="R338" s="4">
        <f>($L$338^2+$Q$338^2)^0.5</f>
        <v>3.2603856820809356</v>
      </c>
      <c r="S338" s="5">
        <f>MIN(IF($D$338="SEC",-5.8*$R$338^2+6.9*$R$338+105,-11.965*$R$338^2+32.28*$R$338+78.259),100)</f>
        <v>56.314926284409324</v>
      </c>
    </row>
    <row r="339" spans="1:19" x14ac:dyDescent="0.3">
      <c r="A339" t="s">
        <v>1020</v>
      </c>
      <c r="B339" s="2" t="s">
        <v>1021</v>
      </c>
      <c r="C339" t="s">
        <v>1022</v>
      </c>
      <c r="D339" t="s">
        <v>487</v>
      </c>
      <c r="E339">
        <v>1</v>
      </c>
      <c r="F339">
        <v>2</v>
      </c>
      <c r="G339">
        <v>3</v>
      </c>
      <c r="H339">
        <v>2</v>
      </c>
      <c r="I339">
        <v>2</v>
      </c>
      <c r="J339">
        <v>3</v>
      </c>
      <c r="K339">
        <v>2</v>
      </c>
      <c r="L339" s="4">
        <f>AVERAGE($E$339:$K$339)</f>
        <v>2.1428571428571428</v>
      </c>
      <c r="M339">
        <v>2</v>
      </c>
      <c r="N339">
        <v>3</v>
      </c>
      <c r="O339">
        <v>3</v>
      </c>
      <c r="P339">
        <v>3</v>
      </c>
      <c r="Q339" s="4">
        <f>(PRODUCT($M$339:$P$339)-1)/40+1</f>
        <v>2.3250000000000002</v>
      </c>
      <c r="R339" s="4">
        <f>($L$339^2+$Q$339^2)^0.5</f>
        <v>3.1618762997141237</v>
      </c>
      <c r="S339" s="5">
        <f>MIN(IF($D$339="SEC",-5.8*$R$339^2+6.9*$R$339+105,-11.965*$R$339^2+32.28*$R$339+78.259),100)</f>
        <v>60.70473729915966</v>
      </c>
    </row>
    <row r="340" spans="1:19" x14ac:dyDescent="0.3">
      <c r="A340" t="s">
        <v>1023</v>
      </c>
      <c r="B340" s="2" t="s">
        <v>1024</v>
      </c>
      <c r="C340" t="s">
        <v>1025</v>
      </c>
      <c r="D340" t="s">
        <v>487</v>
      </c>
      <c r="E340">
        <v>1</v>
      </c>
      <c r="F340">
        <v>2</v>
      </c>
      <c r="G340">
        <v>3</v>
      </c>
      <c r="H340">
        <v>3</v>
      </c>
      <c r="I340">
        <v>3</v>
      </c>
      <c r="J340">
        <v>3</v>
      </c>
      <c r="K340">
        <v>3</v>
      </c>
      <c r="L340" s="4">
        <f>AVERAGE($E$340:$K$340)</f>
        <v>2.5714285714285716</v>
      </c>
      <c r="M340">
        <v>2</v>
      </c>
      <c r="N340">
        <v>2</v>
      </c>
      <c r="O340">
        <v>3</v>
      </c>
      <c r="P340">
        <v>3</v>
      </c>
      <c r="Q340" s="4">
        <f>(PRODUCT($M$340:$P$340)-1)/40+1</f>
        <v>1.875</v>
      </c>
      <c r="R340" s="4">
        <f>($L$340^2+$Q$340^2)^0.5</f>
        <v>3.1824314443455313</v>
      </c>
      <c r="S340" s="5">
        <f>MIN(IF($D$340="SEC",-5.8*$R$340^2+6.9*$R$340+105,-11.965*$R$340^2+32.28*$R$340+78.259),100)</f>
        <v>59.807923694392102</v>
      </c>
    </row>
    <row r="341" spans="1:19" x14ac:dyDescent="0.3">
      <c r="A341" t="s">
        <v>1026</v>
      </c>
      <c r="B341" s="2" t="s">
        <v>1027</v>
      </c>
      <c r="C341" t="s">
        <v>1028</v>
      </c>
      <c r="D341" t="s">
        <v>487</v>
      </c>
      <c r="E341">
        <v>1</v>
      </c>
      <c r="F341">
        <v>2</v>
      </c>
      <c r="G341">
        <v>3</v>
      </c>
      <c r="H341">
        <v>3</v>
      </c>
      <c r="I341">
        <v>3</v>
      </c>
      <c r="J341">
        <v>3</v>
      </c>
      <c r="K341">
        <v>3</v>
      </c>
      <c r="L341" s="4">
        <f>AVERAGE($E$341:$K$341)</f>
        <v>2.5714285714285716</v>
      </c>
      <c r="M341">
        <v>3</v>
      </c>
      <c r="N341">
        <v>3</v>
      </c>
      <c r="O341">
        <v>3</v>
      </c>
      <c r="P341">
        <v>3</v>
      </c>
      <c r="Q341" s="4">
        <f>(PRODUCT($M$341:$P$341)-1)/40+1</f>
        <v>3</v>
      </c>
      <c r="R341" s="4">
        <f>($L$341^2+$Q$341^2)^0.5</f>
        <v>3.9512333388398089</v>
      </c>
      <c r="S341" s="5">
        <f>MIN(IF($D$341="SEC",-5.8*$R$341^2+6.9*$R$341+105,-11.965*$R$341^2+32.28*$R$341+78.259),100)</f>
        <v>19.00430197366741</v>
      </c>
    </row>
    <row r="342" spans="1:19" x14ac:dyDescent="0.3">
      <c r="A342" t="s">
        <v>1029</v>
      </c>
      <c r="B342" s="2" t="s">
        <v>1030</v>
      </c>
      <c r="C342" t="s">
        <v>1031</v>
      </c>
      <c r="D342" t="s">
        <v>23</v>
      </c>
      <c r="E342">
        <v>1</v>
      </c>
      <c r="F342">
        <v>2</v>
      </c>
      <c r="G342">
        <v>3</v>
      </c>
      <c r="H342">
        <v>3</v>
      </c>
      <c r="I342">
        <v>3</v>
      </c>
      <c r="J342">
        <v>3</v>
      </c>
      <c r="K342">
        <v>3</v>
      </c>
      <c r="L342" s="4">
        <f>AVERAGE($E$342:$K$342)</f>
        <v>2.5714285714285716</v>
      </c>
      <c r="M342">
        <v>3</v>
      </c>
      <c r="N342">
        <v>3</v>
      </c>
      <c r="O342">
        <v>3</v>
      </c>
      <c r="P342">
        <v>3</v>
      </c>
      <c r="Q342" s="4">
        <f>(PRODUCT($M$342:$P$342)-1)/40+1</f>
        <v>3</v>
      </c>
      <c r="R342" s="4">
        <f>($L$342^2+$Q$342^2)^0.5</f>
        <v>3.9512333388398089</v>
      </c>
      <c r="S342" s="5">
        <f>MIN(IF($D$342="SEC",-5.8*$R$342^2+6.9*$R$342+105,-11.965*$R$342^2+32.28*$R$342+78.259),100)</f>
        <v>41.712489629831424</v>
      </c>
    </row>
    <row r="343" spans="1:19" x14ac:dyDescent="0.3">
      <c r="A343" t="s">
        <v>1032</v>
      </c>
      <c r="B343" s="2" t="s">
        <v>1033</v>
      </c>
      <c r="C343" t="s">
        <v>1034</v>
      </c>
      <c r="D343" t="s">
        <v>23</v>
      </c>
      <c r="E343">
        <v>2</v>
      </c>
      <c r="F343">
        <v>2</v>
      </c>
      <c r="G343">
        <v>1</v>
      </c>
      <c r="H343">
        <v>1</v>
      </c>
      <c r="I343">
        <v>1</v>
      </c>
      <c r="J343">
        <v>1</v>
      </c>
      <c r="K343">
        <v>3</v>
      </c>
      <c r="L343" s="4">
        <f>AVERAGE($E$343:$K$343)</f>
        <v>1.5714285714285714</v>
      </c>
      <c r="M343">
        <v>2</v>
      </c>
      <c r="N343">
        <v>3</v>
      </c>
      <c r="O343">
        <v>3</v>
      </c>
      <c r="P343">
        <v>3</v>
      </c>
      <c r="Q343" s="4">
        <f>(PRODUCT($M$343:$P$343)-1)/40+1</f>
        <v>2.3250000000000002</v>
      </c>
      <c r="R343" s="4">
        <f>($L$343^2+$Q$343^2)^0.5</f>
        <v>2.806245312709144</v>
      </c>
      <c r="S343" s="5">
        <f>MIN(IF($D$343="SEC",-5.8*$R$343^2+6.9*$R$343+105,-11.965*$R$343^2+32.28*$R$343+78.259),100)</f>
        <v>78.688018678101258</v>
      </c>
    </row>
    <row r="344" spans="1:19" x14ac:dyDescent="0.3">
      <c r="A344" t="s">
        <v>1035</v>
      </c>
      <c r="B344" s="2" t="s">
        <v>1036</v>
      </c>
      <c r="C344" t="s">
        <v>1037</v>
      </c>
      <c r="D344" t="s">
        <v>23</v>
      </c>
      <c r="E344">
        <v>3</v>
      </c>
      <c r="F344">
        <v>3</v>
      </c>
      <c r="G344">
        <v>2</v>
      </c>
      <c r="H344">
        <v>1</v>
      </c>
      <c r="I344">
        <v>1</v>
      </c>
      <c r="J344">
        <v>1</v>
      </c>
      <c r="K344">
        <v>3</v>
      </c>
      <c r="L344" s="4">
        <f>AVERAGE($E$344:$K$344)</f>
        <v>2</v>
      </c>
      <c r="M344">
        <v>3</v>
      </c>
      <c r="N344">
        <v>3</v>
      </c>
      <c r="O344">
        <v>2</v>
      </c>
      <c r="P344">
        <v>3</v>
      </c>
      <c r="Q344" s="4">
        <f>(PRODUCT($M$344:$P$344)-1)/40+1</f>
        <v>2.3250000000000002</v>
      </c>
      <c r="R344" s="4">
        <f>($L$344^2+$Q$344^2)^0.5</f>
        <v>3.0668591425104612</v>
      </c>
      <c r="S344" s="5">
        <f>MIN(IF($D$344="SEC",-5.8*$R$344^2+6.9*$R$344+105,-11.965*$R$344^2+32.28*$R$344+78.259),100)</f>
        <v>71.608703083322183</v>
      </c>
    </row>
    <row r="345" spans="1:19" x14ac:dyDescent="0.3">
      <c r="A345" t="s">
        <v>1038</v>
      </c>
      <c r="B345" s="2" t="s">
        <v>1039</v>
      </c>
      <c r="C345" t="s">
        <v>1040</v>
      </c>
      <c r="D345" t="s">
        <v>33</v>
      </c>
      <c r="E345">
        <v>1</v>
      </c>
      <c r="F345">
        <v>1</v>
      </c>
      <c r="G345">
        <v>1</v>
      </c>
      <c r="H345">
        <v>2</v>
      </c>
      <c r="I345">
        <v>2</v>
      </c>
      <c r="J345">
        <v>1</v>
      </c>
      <c r="K345">
        <v>3</v>
      </c>
      <c r="L345" s="4">
        <f>AVERAGE($E$345:$K$345)</f>
        <v>1.5714285714285714</v>
      </c>
      <c r="M345">
        <v>1</v>
      </c>
      <c r="N345">
        <v>2</v>
      </c>
      <c r="O345">
        <v>3</v>
      </c>
      <c r="P345">
        <v>3</v>
      </c>
      <c r="Q345" s="4">
        <f>(PRODUCT($M$345:$P$345)-1)/40+1</f>
        <v>1.425</v>
      </c>
      <c r="R345" s="4">
        <f>($L$345^2+$Q$345^2)^0.5</f>
        <v>2.121323349963895</v>
      </c>
      <c r="S345" s="5">
        <f>MIN(IF($D$345="SEC",-5.8*$R$345^2+6.9*$R$345+105,-11.965*$R$345^2+32.28*$R$345+78.259),100)</f>
        <v>92.892665122038608</v>
      </c>
    </row>
    <row r="346" spans="1:19" x14ac:dyDescent="0.3">
      <c r="A346" t="s">
        <v>1041</v>
      </c>
      <c r="B346" s="2" t="s">
        <v>1042</v>
      </c>
      <c r="C346" t="s">
        <v>1043</v>
      </c>
      <c r="D346" t="s">
        <v>23</v>
      </c>
      <c r="E346">
        <v>1</v>
      </c>
      <c r="F346">
        <v>1</v>
      </c>
      <c r="G346">
        <v>1</v>
      </c>
      <c r="H346">
        <v>1</v>
      </c>
      <c r="I346">
        <v>1</v>
      </c>
      <c r="J346">
        <v>1</v>
      </c>
      <c r="K346">
        <v>3</v>
      </c>
      <c r="L346" s="4">
        <f>AVERAGE($E$346:$K$346)</f>
        <v>1.2857142857142858</v>
      </c>
      <c r="M346">
        <v>3</v>
      </c>
      <c r="N346">
        <v>3</v>
      </c>
      <c r="O346">
        <v>2</v>
      </c>
      <c r="P346">
        <v>3</v>
      </c>
      <c r="Q346" s="4">
        <f>(PRODUCT($M$346:$P$346)-1)/40+1</f>
        <v>2.3250000000000002</v>
      </c>
      <c r="R346" s="4">
        <f>($L$346^2+$Q$346^2)^0.5</f>
        <v>2.6568188166470437</v>
      </c>
      <c r="S346" s="5">
        <f>MIN(IF($D$346="SEC",-5.8*$R$346^2+6.9*$R$346+105,-11.965*$R$346^2+32.28*$R$346+78.259),100)</f>
        <v>82.391669732823786</v>
      </c>
    </row>
    <row r="347" spans="1:19" x14ac:dyDescent="0.3">
      <c r="A347" t="s">
        <v>1044</v>
      </c>
      <c r="B347" s="2" t="s">
        <v>1045</v>
      </c>
      <c r="C347" t="s">
        <v>1046</v>
      </c>
      <c r="D347" t="s">
        <v>23</v>
      </c>
      <c r="E347">
        <v>3</v>
      </c>
      <c r="F347">
        <v>3</v>
      </c>
      <c r="G347">
        <v>3</v>
      </c>
      <c r="H347">
        <v>3</v>
      </c>
      <c r="I347">
        <v>3</v>
      </c>
      <c r="J347">
        <v>3</v>
      </c>
      <c r="K347">
        <v>3</v>
      </c>
      <c r="L347" s="4">
        <f>AVERAGE($E$347:$K$347)</f>
        <v>3</v>
      </c>
      <c r="M347">
        <v>3</v>
      </c>
      <c r="N347">
        <v>3</v>
      </c>
      <c r="O347">
        <v>3</v>
      </c>
      <c r="P347">
        <v>3</v>
      </c>
      <c r="Q347" s="4">
        <f>(PRODUCT($M$347:$P$347)-1)/40+1</f>
        <v>3</v>
      </c>
      <c r="R347" s="4">
        <f>($L$347^2+$Q$347^2)^0.5</f>
        <v>4.2426406871192848</v>
      </c>
      <c r="S347" s="5">
        <f>MIN(IF($D$347="SEC",-5.8*$R$347^2+6.9*$R$347+105,-11.965*$R$347^2+32.28*$R$347+78.259),100)</f>
        <v>29.874220741123082</v>
      </c>
    </row>
    <row r="348" spans="1:19" x14ac:dyDescent="0.3">
      <c r="A348" t="s">
        <v>1047</v>
      </c>
      <c r="B348" s="2" t="s">
        <v>1048</v>
      </c>
      <c r="C348" t="s">
        <v>1049</v>
      </c>
      <c r="D348" t="s">
        <v>23</v>
      </c>
      <c r="E348">
        <v>1</v>
      </c>
      <c r="F348">
        <v>2</v>
      </c>
      <c r="G348">
        <v>1</v>
      </c>
      <c r="H348">
        <v>2</v>
      </c>
      <c r="I348">
        <v>2</v>
      </c>
      <c r="J348">
        <v>1</v>
      </c>
      <c r="K348">
        <v>3</v>
      </c>
      <c r="L348" s="4">
        <f>AVERAGE($E$348:$K$348)</f>
        <v>1.7142857142857142</v>
      </c>
      <c r="M348">
        <v>3</v>
      </c>
      <c r="N348">
        <v>3</v>
      </c>
      <c r="O348">
        <v>3</v>
      </c>
      <c r="P348">
        <v>3</v>
      </c>
      <c r="Q348" s="4">
        <f>(PRODUCT($M$348:$P$348)-1)/40+1</f>
        <v>3</v>
      </c>
      <c r="R348" s="4">
        <f>($L$348^2+$Q$348^2)^0.5</f>
        <v>3.4552533206993785</v>
      </c>
      <c r="S348" s="5">
        <f>MIN(IF($D$348="SEC",-5.8*$R$348^2+6.9*$R$348+105,-11.965*$R$348^2+32.28*$R$348+78.259),100)</f>
        <v>59.59634995364204</v>
      </c>
    </row>
    <row r="349" spans="1:19" x14ac:dyDescent="0.3">
      <c r="A349" t="s">
        <v>1050</v>
      </c>
      <c r="B349" s="2" t="s">
        <v>1051</v>
      </c>
      <c r="C349" t="s">
        <v>1052</v>
      </c>
      <c r="D349" t="s">
        <v>23</v>
      </c>
      <c r="E349">
        <v>1</v>
      </c>
      <c r="F349">
        <v>1</v>
      </c>
      <c r="G349">
        <v>1</v>
      </c>
      <c r="H349">
        <v>1</v>
      </c>
      <c r="I349">
        <v>1</v>
      </c>
      <c r="J349">
        <v>1</v>
      </c>
      <c r="K349">
        <v>3</v>
      </c>
      <c r="L349" s="4">
        <f>AVERAGE($E$349:$K$349)</f>
        <v>1.2857142857142858</v>
      </c>
      <c r="M349">
        <v>3</v>
      </c>
      <c r="N349">
        <v>2</v>
      </c>
      <c r="O349">
        <v>3</v>
      </c>
      <c r="P349">
        <v>3</v>
      </c>
      <c r="Q349" s="4">
        <f>(PRODUCT($M$349:$P$349)-1)/40+1</f>
        <v>2.3250000000000002</v>
      </c>
      <c r="R349" s="4">
        <f>($L$349^2+$Q$349^2)^0.5</f>
        <v>2.6568188166470437</v>
      </c>
      <c r="S349" s="5">
        <f>MIN(IF($D$349="SEC",-5.8*$R$349^2+6.9*$R$349+105,-11.965*$R$349^2+32.28*$R$349+78.259),100)</f>
        <v>82.391669732823786</v>
      </c>
    </row>
    <row r="350" spans="1:19" x14ac:dyDescent="0.3">
      <c r="A350" t="s">
        <v>1053</v>
      </c>
      <c r="B350" s="2" t="s">
        <v>1054</v>
      </c>
      <c r="C350" t="s">
        <v>1055</v>
      </c>
      <c r="D350" t="s">
        <v>23</v>
      </c>
      <c r="E350">
        <v>2</v>
      </c>
      <c r="F350">
        <v>3</v>
      </c>
      <c r="G350">
        <v>3</v>
      </c>
      <c r="H350">
        <v>3</v>
      </c>
      <c r="I350">
        <v>2</v>
      </c>
      <c r="J350">
        <v>3</v>
      </c>
      <c r="K350">
        <v>3</v>
      </c>
      <c r="L350" s="4">
        <f>AVERAGE($E$350:$K$350)</f>
        <v>2.7142857142857144</v>
      </c>
      <c r="M350">
        <v>2</v>
      </c>
      <c r="N350">
        <v>1</v>
      </c>
      <c r="O350">
        <v>3</v>
      </c>
      <c r="P350">
        <v>3</v>
      </c>
      <c r="Q350" s="4">
        <f>(PRODUCT($M$350:$P$350)-1)/40+1</f>
        <v>1.425</v>
      </c>
      <c r="R350" s="4">
        <f>($L$350^2+$Q$350^2)^0.5</f>
        <v>3.0656111851921977</v>
      </c>
      <c r="S350" s="5">
        <f>MIN(IF($D$350="SEC",-5.8*$R$350^2+6.9*$R$350+105,-11.965*$R$350^2+32.28*$R$350+78.259),100)</f>
        <v>71.644479932928206</v>
      </c>
    </row>
    <row r="351" spans="1:19" x14ac:dyDescent="0.3">
      <c r="A351" t="s">
        <v>1056</v>
      </c>
      <c r="B351" s="2" t="s">
        <v>1057</v>
      </c>
      <c r="C351" t="s">
        <v>1058</v>
      </c>
      <c r="D351" t="s">
        <v>23</v>
      </c>
      <c r="E351">
        <v>2</v>
      </c>
      <c r="F351">
        <v>3</v>
      </c>
      <c r="G351">
        <v>3</v>
      </c>
      <c r="H351">
        <v>1</v>
      </c>
      <c r="I351">
        <v>1</v>
      </c>
      <c r="J351">
        <v>3</v>
      </c>
      <c r="K351">
        <v>3</v>
      </c>
      <c r="L351" s="4">
        <f>AVERAGE($E$351:$K$351)</f>
        <v>2.2857142857142856</v>
      </c>
      <c r="M351">
        <v>2</v>
      </c>
      <c r="N351">
        <v>2</v>
      </c>
      <c r="O351">
        <v>2</v>
      </c>
      <c r="P351">
        <v>3</v>
      </c>
      <c r="Q351" s="4">
        <f>(PRODUCT($M$351:$P$351)-1)/40+1</f>
        <v>1.575</v>
      </c>
      <c r="R351" s="4">
        <f>($L$351^2+$Q$351^2)^0.5</f>
        <v>2.7758088543554953</v>
      </c>
      <c r="S351" s="5">
        <f>MIN(IF($D$351="SEC",-5.8*$R$351^2+6.9*$R$351+105,-11.965*$R$351^2+32.28*$R$351+78.259),100)</f>
        <v>79.463415278726387</v>
      </c>
    </row>
    <row r="352" spans="1:19" x14ac:dyDescent="0.3">
      <c r="A352" t="s">
        <v>1059</v>
      </c>
      <c r="B352" s="2" t="s">
        <v>1060</v>
      </c>
      <c r="C352" t="s">
        <v>1061</v>
      </c>
      <c r="D352" t="s">
        <v>23</v>
      </c>
      <c r="E352">
        <v>2</v>
      </c>
      <c r="F352">
        <v>3</v>
      </c>
      <c r="G352">
        <v>3</v>
      </c>
      <c r="H352">
        <v>2</v>
      </c>
      <c r="I352">
        <v>2</v>
      </c>
      <c r="J352">
        <v>3</v>
      </c>
      <c r="K352">
        <v>3</v>
      </c>
      <c r="L352" s="4">
        <f>AVERAGE($E$352:$K$352)</f>
        <v>2.5714285714285716</v>
      </c>
      <c r="M352">
        <v>2</v>
      </c>
      <c r="N352">
        <v>2</v>
      </c>
      <c r="O352">
        <v>3</v>
      </c>
      <c r="P352">
        <v>3</v>
      </c>
      <c r="Q352" s="4">
        <f>(PRODUCT($M$352:$P$352)-1)/40+1</f>
        <v>1.875</v>
      </c>
      <c r="R352" s="4">
        <f>($L$352^2+$Q$352^2)^0.5</f>
        <v>3.1824314443455313</v>
      </c>
      <c r="S352" s="5">
        <f>MIN(IF($D$352="SEC",-5.8*$R$352^2+6.9*$R$352+105,-11.965*$R$352^2+32.28*$R$352+78.259),100)</f>
        <v>68.217131557820892</v>
      </c>
    </row>
    <row r="353" spans="1:19" x14ac:dyDescent="0.3">
      <c r="A353" t="s">
        <v>1062</v>
      </c>
      <c r="B353" s="2" t="s">
        <v>1063</v>
      </c>
      <c r="C353" t="s">
        <v>1064</v>
      </c>
      <c r="D353" t="s">
        <v>23</v>
      </c>
      <c r="E353">
        <v>1</v>
      </c>
      <c r="F353">
        <v>1</v>
      </c>
      <c r="G353">
        <v>1</v>
      </c>
      <c r="H353">
        <v>1</v>
      </c>
      <c r="I353">
        <v>1</v>
      </c>
      <c r="J353">
        <v>1</v>
      </c>
      <c r="K353">
        <v>3</v>
      </c>
      <c r="L353" s="4">
        <f>AVERAGE($E$353:$K$353)</f>
        <v>1.2857142857142858</v>
      </c>
      <c r="M353">
        <v>2</v>
      </c>
      <c r="N353">
        <v>2</v>
      </c>
      <c r="O353">
        <v>3</v>
      </c>
      <c r="P353">
        <v>3</v>
      </c>
      <c r="Q353" s="4">
        <f>(PRODUCT($M$353:$P$353)-1)/40+1</f>
        <v>1.875</v>
      </c>
      <c r="R353" s="4">
        <f>($L$353^2+$Q$353^2)^0.5</f>
        <v>2.2734744829203155</v>
      </c>
      <c r="S353" s="5">
        <f>MIN(IF($D$353="SEC",-5.8*$R$353^2+6.9*$R$353+105,-11.965*$R$353^2+32.28*$R$353+78.259),100)</f>
        <v>90.708593830109365</v>
      </c>
    </row>
    <row r="354" spans="1:19" x14ac:dyDescent="0.3">
      <c r="A354" t="s">
        <v>1065</v>
      </c>
      <c r="B354" s="2" t="s">
        <v>1066</v>
      </c>
      <c r="C354" t="s">
        <v>1067</v>
      </c>
      <c r="D354" t="s">
        <v>23</v>
      </c>
      <c r="E354">
        <v>2</v>
      </c>
      <c r="F354">
        <v>3</v>
      </c>
      <c r="G354">
        <v>1</v>
      </c>
      <c r="H354">
        <v>2</v>
      </c>
      <c r="I354">
        <v>2</v>
      </c>
      <c r="J354">
        <v>1</v>
      </c>
      <c r="K354">
        <v>3</v>
      </c>
      <c r="L354" s="4">
        <f>AVERAGE($E$354:$K$354)</f>
        <v>2</v>
      </c>
      <c r="M354">
        <v>3</v>
      </c>
      <c r="N354">
        <v>3</v>
      </c>
      <c r="O354">
        <v>3</v>
      </c>
      <c r="P354">
        <v>3</v>
      </c>
      <c r="Q354" s="4">
        <f>(PRODUCT($M$354:$P$354)-1)/40+1</f>
        <v>3</v>
      </c>
      <c r="R354" s="4">
        <f>($L$354^2+$Q$354^2)^0.5</f>
        <v>3.6055512754639891</v>
      </c>
      <c r="S354" s="5">
        <f>MIN(IF($D$354="SEC",-5.8*$R$354^2+6.9*$R$354+105,-11.965*$R$354^2+32.28*$R$354+78.259),100)</f>
        <v>54.478303800701539</v>
      </c>
    </row>
    <row r="355" spans="1:19" x14ac:dyDescent="0.3">
      <c r="A355" t="s">
        <v>1068</v>
      </c>
      <c r="B355" s="2" t="s">
        <v>1069</v>
      </c>
      <c r="C355" t="s">
        <v>1070</v>
      </c>
      <c r="D355" t="s">
        <v>33</v>
      </c>
      <c r="E355">
        <v>1</v>
      </c>
      <c r="F355">
        <v>1</v>
      </c>
      <c r="G355">
        <v>3</v>
      </c>
      <c r="H355">
        <v>1</v>
      </c>
      <c r="I355">
        <v>1</v>
      </c>
      <c r="J355">
        <v>1</v>
      </c>
      <c r="K355">
        <v>3</v>
      </c>
      <c r="L355" s="4">
        <f>AVERAGE($E$355:$K$355)</f>
        <v>1.5714285714285714</v>
      </c>
      <c r="M355">
        <v>3</v>
      </c>
      <c r="N355">
        <v>0</v>
      </c>
      <c r="O355">
        <v>2</v>
      </c>
      <c r="P355">
        <v>3</v>
      </c>
      <c r="Q355" s="4">
        <f>(PRODUCT($M$355:$P$355)-1)/40+1</f>
        <v>0.97499999999999998</v>
      </c>
      <c r="R355" s="4">
        <f>($L$355^2+$Q$355^2)^0.5</f>
        <v>1.8493276494721105</v>
      </c>
      <c r="S355" s="5">
        <f>MIN(IF($D$355="SEC",-5.8*$R$355^2+6.9*$R$355+105,-11.965*$R$355^2+32.28*$R$355+78.259),100)</f>
        <v>97.034843910163801</v>
      </c>
    </row>
    <row r="356" spans="1:19" x14ac:dyDescent="0.3">
      <c r="A356" t="s">
        <v>1071</v>
      </c>
      <c r="B356" s="2" t="s">
        <v>1072</v>
      </c>
      <c r="C356" t="s">
        <v>1073</v>
      </c>
      <c r="D356" t="s">
        <v>23</v>
      </c>
      <c r="E356">
        <v>1</v>
      </c>
      <c r="F356">
        <v>1</v>
      </c>
      <c r="G356">
        <v>2</v>
      </c>
      <c r="H356">
        <v>1</v>
      </c>
      <c r="I356">
        <v>1</v>
      </c>
      <c r="J356">
        <v>2</v>
      </c>
      <c r="K356">
        <v>1</v>
      </c>
      <c r="L356" s="4">
        <f>AVERAGE($E$356:$K$356)</f>
        <v>1.2857142857142858</v>
      </c>
      <c r="M356">
        <v>2</v>
      </c>
      <c r="N356">
        <v>2</v>
      </c>
      <c r="O356">
        <v>2</v>
      </c>
      <c r="P356">
        <v>3</v>
      </c>
      <c r="Q356" s="4">
        <f>(PRODUCT($M$356:$P$356)-1)/40+1</f>
        <v>1.575</v>
      </c>
      <c r="R356" s="4">
        <f>($L$356^2+$Q$356^2)^0.5</f>
        <v>2.0331468772545178</v>
      </c>
      <c r="S356" s="5">
        <f>MIN(IF($D$356="SEC",-5.8*$R$356^2+6.9*$R$356+105,-11.965*$R$356^2+32.28*$R$356+78.259),100)</f>
        <v>95.053333351015354</v>
      </c>
    </row>
    <row r="357" spans="1:19" x14ac:dyDescent="0.3">
      <c r="A357" t="s">
        <v>1074</v>
      </c>
      <c r="B357" s="2" t="s">
        <v>1075</v>
      </c>
      <c r="C357" t="s">
        <v>1076</v>
      </c>
      <c r="D357" t="s">
        <v>23</v>
      </c>
      <c r="E357">
        <v>1</v>
      </c>
      <c r="F357">
        <v>1</v>
      </c>
      <c r="G357">
        <v>2</v>
      </c>
      <c r="H357">
        <v>1</v>
      </c>
      <c r="I357">
        <v>1</v>
      </c>
      <c r="J357">
        <v>1</v>
      </c>
      <c r="K357">
        <v>3</v>
      </c>
      <c r="L357" s="4">
        <f>AVERAGE($E$357:$K$357)</f>
        <v>1.4285714285714286</v>
      </c>
      <c r="M357">
        <v>3</v>
      </c>
      <c r="N357">
        <v>3</v>
      </c>
      <c r="O357">
        <v>3</v>
      </c>
      <c r="P357">
        <v>3</v>
      </c>
      <c r="Q357" s="4">
        <f>(PRODUCT($M$357:$P$357)-1)/40+1</f>
        <v>3</v>
      </c>
      <c r="R357" s="4">
        <f>($L$357^2+$Q$357^2)^0.5</f>
        <v>3.3227723856037161</v>
      </c>
      <c r="S357" s="5">
        <f>MIN(IF($D$357="SEC",-5.8*$R$357^2+6.9*$R$357+105,-11.965*$R$357^2+32.28*$R$357+78.259),100)</f>
        <v>63.890394766788106</v>
      </c>
    </row>
    <row r="358" spans="1:19" x14ac:dyDescent="0.3">
      <c r="A358" t="s">
        <v>1077</v>
      </c>
      <c r="B358" s="2" t="s">
        <v>1078</v>
      </c>
      <c r="C358" t="s">
        <v>1079</v>
      </c>
      <c r="D358" t="s">
        <v>33</v>
      </c>
      <c r="E358">
        <v>1</v>
      </c>
      <c r="F358">
        <v>2</v>
      </c>
      <c r="G358">
        <v>1</v>
      </c>
      <c r="H358">
        <v>2</v>
      </c>
      <c r="I358">
        <v>2</v>
      </c>
      <c r="J358">
        <v>1</v>
      </c>
      <c r="K358">
        <v>3</v>
      </c>
      <c r="L358" s="4">
        <f>AVERAGE($E$358:$K$358)</f>
        <v>1.7142857142857142</v>
      </c>
      <c r="M358">
        <v>3</v>
      </c>
      <c r="N358">
        <v>1</v>
      </c>
      <c r="O358">
        <v>3</v>
      </c>
      <c r="P358">
        <v>3</v>
      </c>
      <c r="Q358" s="4">
        <f>(PRODUCT($M$358:$P$358)-1)/40+1</f>
        <v>1.65</v>
      </c>
      <c r="R358" s="4">
        <f>($L$358^2+$Q$358^2)^0.5</f>
        <v>2.3793435040372128</v>
      </c>
      <c r="S358" s="5">
        <f>MIN(IF($D$358="SEC",-5.8*$R$358^2+6.9*$R$358+105,-11.965*$R$358^2+32.28*$R$358+78.259),100)</f>
        <v>87.327046830729387</v>
      </c>
    </row>
    <row r="359" spans="1:19" x14ac:dyDescent="0.3">
      <c r="A359" t="s">
        <v>1080</v>
      </c>
      <c r="B359" s="2" t="s">
        <v>1081</v>
      </c>
      <c r="C359" t="s">
        <v>1082</v>
      </c>
      <c r="D359" t="s">
        <v>23</v>
      </c>
      <c r="E359">
        <v>1</v>
      </c>
      <c r="F359">
        <v>2</v>
      </c>
      <c r="G359">
        <v>3</v>
      </c>
      <c r="H359">
        <v>3</v>
      </c>
      <c r="I359">
        <v>3</v>
      </c>
      <c r="J359">
        <v>3</v>
      </c>
      <c r="K359">
        <v>3</v>
      </c>
      <c r="L359" s="4">
        <f>AVERAGE($E$359:$K$359)</f>
        <v>2.5714285714285716</v>
      </c>
      <c r="M359">
        <v>3</v>
      </c>
      <c r="N359">
        <v>1</v>
      </c>
      <c r="O359">
        <v>3</v>
      </c>
      <c r="P359">
        <v>3</v>
      </c>
      <c r="Q359" s="4">
        <f>(PRODUCT($M$359:$P$359)-1)/40+1</f>
        <v>1.65</v>
      </c>
      <c r="R359" s="4">
        <f>($L$359^2+$Q$359^2)^0.5</f>
        <v>3.0552814760606237</v>
      </c>
      <c r="S359" s="5">
        <f>MIN(IF($D$359="SEC",-5.8*$R$359^2+6.9*$R$359+105,-11.965*$R$359^2+32.28*$R$359+78.259),100)</f>
        <v>71.939921776655041</v>
      </c>
    </row>
    <row r="360" spans="1:19" x14ac:dyDescent="0.3">
      <c r="A360" t="s">
        <v>1083</v>
      </c>
      <c r="B360" s="2" t="s">
        <v>1084</v>
      </c>
      <c r="C360" t="s">
        <v>1085</v>
      </c>
      <c r="D360" t="s">
        <v>23</v>
      </c>
      <c r="E360">
        <v>3</v>
      </c>
      <c r="F360">
        <v>3</v>
      </c>
      <c r="G360">
        <v>3</v>
      </c>
      <c r="H360">
        <v>2</v>
      </c>
      <c r="I360">
        <v>2</v>
      </c>
      <c r="J360">
        <v>3</v>
      </c>
      <c r="K360">
        <v>3</v>
      </c>
      <c r="L360" s="4">
        <f>AVERAGE($E$360:$K$360)</f>
        <v>2.7142857142857144</v>
      </c>
      <c r="M360">
        <v>3</v>
      </c>
      <c r="N360">
        <v>1</v>
      </c>
      <c r="O360">
        <v>3</v>
      </c>
      <c r="P360">
        <v>3</v>
      </c>
      <c r="Q360" s="4">
        <f>(PRODUCT($M$360:$P$360)-1)/40+1</f>
        <v>1.65</v>
      </c>
      <c r="R360" s="4">
        <f>($L$360^2+$Q$360^2)^0.5</f>
        <v>3.1764519418331374</v>
      </c>
      <c r="S360" s="5">
        <f>MIN(IF($D$360="SEC",-5.8*$R$360^2+6.9*$R$360+105,-11.965*$R$360^2+32.28*$R$360+78.259),100)</f>
        <v>68.396406153750704</v>
      </c>
    </row>
    <row r="361" spans="1:19" x14ac:dyDescent="0.3">
      <c r="A361" t="s">
        <v>1086</v>
      </c>
      <c r="B361" s="2" t="s">
        <v>1087</v>
      </c>
      <c r="C361" t="s">
        <v>1088</v>
      </c>
      <c r="D361" t="s">
        <v>23</v>
      </c>
      <c r="E361">
        <v>2</v>
      </c>
      <c r="F361">
        <v>3</v>
      </c>
      <c r="G361">
        <v>3</v>
      </c>
      <c r="H361">
        <v>2</v>
      </c>
      <c r="I361">
        <v>2</v>
      </c>
      <c r="J361">
        <v>2</v>
      </c>
      <c r="K361">
        <v>3</v>
      </c>
      <c r="L361" s="4">
        <f>AVERAGE($E$361:$K$361)</f>
        <v>2.4285714285714284</v>
      </c>
      <c r="M361">
        <v>3</v>
      </c>
      <c r="N361">
        <v>1</v>
      </c>
      <c r="O361">
        <v>3</v>
      </c>
      <c r="P361">
        <v>3</v>
      </c>
      <c r="Q361" s="4">
        <f>(PRODUCT($M$361:$P$361)-1)/40+1</f>
        <v>1.65</v>
      </c>
      <c r="R361" s="4">
        <f>($L$361^2+$Q$361^2)^0.5</f>
        <v>2.936061849429175</v>
      </c>
      <c r="S361" s="5">
        <f>MIN(IF($D$361="SEC",-5.8*$R$361^2+6.9*$R$361+105,-11.965*$R$361^2+32.28*$R$361+78.259),100)</f>
        <v>75.260163495755194</v>
      </c>
    </row>
    <row r="362" spans="1:19" x14ac:dyDescent="0.3">
      <c r="A362" t="s">
        <v>1089</v>
      </c>
      <c r="B362" s="2" t="s">
        <v>1090</v>
      </c>
      <c r="C362" t="s">
        <v>1091</v>
      </c>
      <c r="D362" t="s">
        <v>23</v>
      </c>
      <c r="E362">
        <v>1</v>
      </c>
      <c r="F362">
        <v>2</v>
      </c>
      <c r="G362">
        <v>3</v>
      </c>
      <c r="H362">
        <v>1</v>
      </c>
      <c r="I362">
        <v>2</v>
      </c>
      <c r="J362">
        <v>3</v>
      </c>
      <c r="K362">
        <v>3</v>
      </c>
      <c r="L362" s="4">
        <f>AVERAGE($E$362:$K$362)</f>
        <v>2.1428571428571428</v>
      </c>
      <c r="M362">
        <v>3</v>
      </c>
      <c r="N362">
        <v>2</v>
      </c>
      <c r="O362">
        <v>3</v>
      </c>
      <c r="P362">
        <v>3</v>
      </c>
      <c r="Q362" s="4">
        <f>(PRODUCT($M$362:$P$362)-1)/40+1</f>
        <v>2.3250000000000002</v>
      </c>
      <c r="R362" s="4">
        <f>($L$362^2+$Q$362^2)^0.5</f>
        <v>3.1618762997141237</v>
      </c>
      <c r="S362" s="5">
        <f>MIN(IF($D$362="SEC",-5.8*$R$362^2+6.9*$R$362+105,-11.965*$R$362^2+32.28*$R$362+78.259),100)</f>
        <v>68.831668406802962</v>
      </c>
    </row>
    <row r="363" spans="1:19" x14ac:dyDescent="0.3">
      <c r="A363" t="s">
        <v>1092</v>
      </c>
      <c r="B363" s="2" t="s">
        <v>1093</v>
      </c>
      <c r="C363" t="s">
        <v>1094</v>
      </c>
      <c r="D363" t="s">
        <v>23</v>
      </c>
      <c r="E363">
        <v>2</v>
      </c>
      <c r="F363">
        <v>3</v>
      </c>
      <c r="G363">
        <v>3</v>
      </c>
      <c r="H363">
        <v>2</v>
      </c>
      <c r="I363">
        <v>2</v>
      </c>
      <c r="J363">
        <v>3</v>
      </c>
      <c r="K363">
        <v>3</v>
      </c>
      <c r="L363" s="4">
        <f>AVERAGE($E$363:$K$363)</f>
        <v>2.5714285714285716</v>
      </c>
      <c r="M363">
        <v>3</v>
      </c>
      <c r="N363">
        <v>1</v>
      </c>
      <c r="O363">
        <v>3</v>
      </c>
      <c r="P363">
        <v>3</v>
      </c>
      <c r="Q363" s="4">
        <f>(PRODUCT($M$363:$P$363)-1)/40+1</f>
        <v>1.65</v>
      </c>
      <c r="R363" s="4">
        <f>($L$363^2+$Q$363^2)^0.5</f>
        <v>3.0552814760606237</v>
      </c>
      <c r="S363" s="5">
        <f>MIN(IF($D$363="SEC",-5.8*$R$363^2+6.9*$R$363+105,-11.965*$R$363^2+32.28*$R$363+78.259),100)</f>
        <v>71.939921776655041</v>
      </c>
    </row>
    <row r="364" spans="1:19" x14ac:dyDescent="0.3">
      <c r="A364" t="s">
        <v>1095</v>
      </c>
      <c r="B364" s="2" t="s">
        <v>1096</v>
      </c>
      <c r="C364" t="s">
        <v>1097</v>
      </c>
      <c r="D364" t="s">
        <v>23</v>
      </c>
      <c r="E364">
        <v>2</v>
      </c>
      <c r="F364">
        <v>3</v>
      </c>
      <c r="G364">
        <v>3</v>
      </c>
      <c r="H364">
        <v>2</v>
      </c>
      <c r="I364">
        <v>2</v>
      </c>
      <c r="J364">
        <v>3</v>
      </c>
      <c r="K364">
        <v>3</v>
      </c>
      <c r="L364" s="4">
        <f>AVERAGE($E$364:$K$364)</f>
        <v>2.5714285714285716</v>
      </c>
      <c r="M364">
        <v>3</v>
      </c>
      <c r="N364">
        <v>1</v>
      </c>
      <c r="O364">
        <v>3</v>
      </c>
      <c r="P364">
        <v>3</v>
      </c>
      <c r="Q364" s="4">
        <f>(PRODUCT($M$364:$P$364)-1)/40+1</f>
        <v>1.65</v>
      </c>
      <c r="R364" s="4">
        <f>($L$364^2+$Q$364^2)^0.5</f>
        <v>3.0552814760606237</v>
      </c>
      <c r="S364" s="5">
        <f>MIN(IF($D$364="SEC",-5.8*$R$364^2+6.9*$R$364+105,-11.965*$R$364^2+32.28*$R$364+78.259),100)</f>
        <v>71.939921776655041</v>
      </c>
    </row>
    <row r="365" spans="1:19" x14ac:dyDescent="0.3">
      <c r="A365" t="s">
        <v>1098</v>
      </c>
      <c r="B365" s="2" t="s">
        <v>1099</v>
      </c>
      <c r="C365" t="s">
        <v>1100</v>
      </c>
      <c r="D365" t="s">
        <v>23</v>
      </c>
      <c r="E365">
        <v>2</v>
      </c>
      <c r="F365">
        <v>3</v>
      </c>
      <c r="G365">
        <v>1</v>
      </c>
      <c r="H365">
        <v>2</v>
      </c>
      <c r="I365">
        <v>2</v>
      </c>
      <c r="J365">
        <v>2</v>
      </c>
      <c r="K365">
        <v>3</v>
      </c>
      <c r="L365" s="4">
        <f>AVERAGE($E$365:$K$365)</f>
        <v>2.1428571428571428</v>
      </c>
      <c r="M365">
        <v>3</v>
      </c>
      <c r="N365">
        <v>2</v>
      </c>
      <c r="O365">
        <v>3</v>
      </c>
      <c r="P365">
        <v>3</v>
      </c>
      <c r="Q365" s="4">
        <f>(PRODUCT($M$365:$P$365)-1)/40+1</f>
        <v>2.3250000000000002</v>
      </c>
      <c r="R365" s="4">
        <f>($L$365^2+$Q$365^2)^0.5</f>
        <v>3.1618762997141237</v>
      </c>
      <c r="S365" s="5">
        <f>MIN(IF($D$365="SEC",-5.8*$R$365^2+6.9*$R$365+105,-11.965*$R$365^2+32.28*$R$365+78.259),100)</f>
        <v>68.831668406802962</v>
      </c>
    </row>
    <row r="366" spans="1:19" x14ac:dyDescent="0.3">
      <c r="A366" t="s">
        <v>1101</v>
      </c>
      <c r="B366" s="2" t="s">
        <v>1102</v>
      </c>
      <c r="C366" t="s">
        <v>1103</v>
      </c>
      <c r="D366" t="s">
        <v>33</v>
      </c>
      <c r="E366">
        <v>1</v>
      </c>
      <c r="F366">
        <v>2</v>
      </c>
      <c r="G366">
        <v>2</v>
      </c>
      <c r="H366">
        <v>1</v>
      </c>
      <c r="I366">
        <v>2</v>
      </c>
      <c r="J366">
        <v>1</v>
      </c>
      <c r="K366">
        <v>2</v>
      </c>
      <c r="L366" s="4">
        <f>AVERAGE($E$366:$K$366)</f>
        <v>1.5714285714285714</v>
      </c>
      <c r="M366">
        <v>3</v>
      </c>
      <c r="N366">
        <v>1</v>
      </c>
      <c r="O366">
        <v>3</v>
      </c>
      <c r="P366">
        <v>3</v>
      </c>
      <c r="Q366" s="4">
        <f>(PRODUCT($M$366:$P$366)-1)/40+1</f>
        <v>1.65</v>
      </c>
      <c r="R366" s="4">
        <f>($L$366^2+$Q$366^2)^0.5</f>
        <v>2.2785714285714285</v>
      </c>
      <c r="S366" s="5">
        <f>MIN(IF($D$366="SEC",-5.8*$R$366^2+6.9*$R$366+105,-11.965*$R$366^2+32.28*$R$366+78.259),100)</f>
        <v>89.690348724489809</v>
      </c>
    </row>
    <row r="367" spans="1:19" x14ac:dyDescent="0.3">
      <c r="A367" t="s">
        <v>1104</v>
      </c>
      <c r="B367" s="2" t="s">
        <v>1105</v>
      </c>
      <c r="C367" t="s">
        <v>1106</v>
      </c>
      <c r="D367" t="s">
        <v>33</v>
      </c>
      <c r="E367">
        <v>1</v>
      </c>
      <c r="F367">
        <v>1</v>
      </c>
      <c r="G367">
        <v>1</v>
      </c>
      <c r="H367">
        <v>3</v>
      </c>
      <c r="I367">
        <v>2</v>
      </c>
      <c r="J367">
        <v>1</v>
      </c>
      <c r="K367">
        <v>3</v>
      </c>
      <c r="L367" s="4">
        <f>AVERAGE($E$367:$K$367)</f>
        <v>1.7142857142857142</v>
      </c>
      <c r="M367">
        <v>2</v>
      </c>
      <c r="N367">
        <v>3</v>
      </c>
      <c r="O367">
        <v>3</v>
      </c>
      <c r="P367">
        <v>3</v>
      </c>
      <c r="Q367" s="4">
        <f>(PRODUCT($M$367:$P$367)-1)/40+1</f>
        <v>2.3250000000000002</v>
      </c>
      <c r="R367" s="4">
        <f>($L$367^2+$Q$367^2)^0.5</f>
        <v>2.8886676011968011</v>
      </c>
      <c r="S367" s="5">
        <f>MIN(IF($D$367="SEC",-5.8*$R$367^2+6.9*$R$367+105,-11.965*$R$367^2+32.28*$R$367+78.259),100)</f>
        <v>71.664438062040901</v>
      </c>
    </row>
    <row r="368" spans="1:19" x14ac:dyDescent="0.3">
      <c r="A368" t="s">
        <v>1107</v>
      </c>
      <c r="B368" s="2" t="s">
        <v>1108</v>
      </c>
      <c r="C368" t="s">
        <v>1109</v>
      </c>
      <c r="D368" t="s">
        <v>23</v>
      </c>
      <c r="E368">
        <v>1</v>
      </c>
      <c r="F368">
        <v>2</v>
      </c>
      <c r="G368">
        <v>2</v>
      </c>
      <c r="H368">
        <v>2</v>
      </c>
      <c r="I368">
        <v>2</v>
      </c>
      <c r="J368">
        <v>1</v>
      </c>
      <c r="K368">
        <v>3</v>
      </c>
      <c r="L368" s="4">
        <f>AVERAGE($E$368:$K$368)</f>
        <v>1.8571428571428572</v>
      </c>
      <c r="M368">
        <v>3</v>
      </c>
      <c r="N368">
        <v>2</v>
      </c>
      <c r="O368">
        <v>3</v>
      </c>
      <c r="P368">
        <v>3</v>
      </c>
      <c r="Q368" s="4">
        <f>(PRODUCT($M$368:$P$368)-1)/40+1</f>
        <v>2.3250000000000002</v>
      </c>
      <c r="R368" s="4">
        <f>($L$368^2+$Q$368^2)^0.5</f>
        <v>2.9756687637969277</v>
      </c>
      <c r="S368" s="5">
        <f>MIN(IF($D$368="SEC",-5.8*$R$368^2+6.9*$R$368+105,-11.965*$R$368^2+32.28*$R$368+78.259),100)</f>
        <v>74.175407837545734</v>
      </c>
    </row>
    <row r="369" spans="1:19" x14ac:dyDescent="0.3">
      <c r="A369" t="s">
        <v>1110</v>
      </c>
      <c r="B369" s="2" t="s">
        <v>1111</v>
      </c>
      <c r="C369" t="s">
        <v>1112</v>
      </c>
      <c r="D369" t="s">
        <v>23</v>
      </c>
      <c r="E369">
        <v>3</v>
      </c>
      <c r="F369">
        <v>3</v>
      </c>
      <c r="G369">
        <v>3</v>
      </c>
      <c r="H369">
        <v>3</v>
      </c>
      <c r="I369">
        <v>3</v>
      </c>
      <c r="J369">
        <v>3</v>
      </c>
      <c r="K369">
        <v>3</v>
      </c>
      <c r="L369" s="4">
        <f>AVERAGE($E$369:$K$369)</f>
        <v>3</v>
      </c>
      <c r="M369">
        <v>3</v>
      </c>
      <c r="N369">
        <v>1</v>
      </c>
      <c r="O369">
        <v>3</v>
      </c>
      <c r="P369">
        <v>3</v>
      </c>
      <c r="Q369" s="4">
        <f>(PRODUCT($M$369:$P$369)-1)/40+1</f>
        <v>1.65</v>
      </c>
      <c r="R369" s="4">
        <f>($L$369^2+$Q$369^2)^0.5</f>
        <v>3.4238136631539984</v>
      </c>
      <c r="S369" s="5">
        <f>MIN(IF($D$369="SEC",-5.8*$R$369^2+6.9*$R$369+105,-11.965*$R$369^2+32.28*$R$369+78.259),100)</f>
        <v>60.633814275762575</v>
      </c>
    </row>
    <row r="370" spans="1:19" x14ac:dyDescent="0.3">
      <c r="A370" t="s">
        <v>1113</v>
      </c>
      <c r="B370" s="2" t="s">
        <v>1114</v>
      </c>
      <c r="C370" t="s">
        <v>1115</v>
      </c>
      <c r="D370" t="s">
        <v>23</v>
      </c>
      <c r="E370">
        <v>1</v>
      </c>
      <c r="F370">
        <v>2</v>
      </c>
      <c r="G370">
        <v>3</v>
      </c>
      <c r="H370">
        <v>2</v>
      </c>
      <c r="I370">
        <v>2</v>
      </c>
      <c r="J370">
        <v>3</v>
      </c>
      <c r="K370">
        <v>3</v>
      </c>
      <c r="L370" s="4">
        <f>AVERAGE($E$370:$K$370)</f>
        <v>2.2857142857142856</v>
      </c>
      <c r="M370">
        <v>3</v>
      </c>
      <c r="N370">
        <v>2</v>
      </c>
      <c r="O370">
        <v>3</v>
      </c>
      <c r="P370">
        <v>3</v>
      </c>
      <c r="Q370" s="4">
        <f>(PRODUCT($M$370:$P$370)-1)/40+1</f>
        <v>2.3250000000000002</v>
      </c>
      <c r="R370" s="4">
        <f>($L$370^2+$Q$370^2)^0.5</f>
        <v>3.2603856820809356</v>
      </c>
      <c r="S370" s="5">
        <f>MIN(IF($D$370="SEC",-5.8*$R$370^2+6.9*$R$370+105,-11.965*$R$370^2+32.28*$R$370+78.259),100)</f>
        <v>65.841995390031926</v>
      </c>
    </row>
    <row r="371" spans="1:19" x14ac:dyDescent="0.3">
      <c r="A371" t="s">
        <v>1116</v>
      </c>
      <c r="B371" s="2" t="s">
        <v>1117</v>
      </c>
      <c r="C371" t="s">
        <v>1118</v>
      </c>
      <c r="D371" t="s">
        <v>23</v>
      </c>
      <c r="E371">
        <v>1</v>
      </c>
      <c r="F371">
        <v>2</v>
      </c>
      <c r="G371">
        <v>3</v>
      </c>
      <c r="H371">
        <v>1</v>
      </c>
      <c r="I371">
        <v>2</v>
      </c>
      <c r="J371">
        <v>3</v>
      </c>
      <c r="K371">
        <v>3</v>
      </c>
      <c r="L371" s="4">
        <f>AVERAGE($E$371:$K$371)</f>
        <v>2.1428571428571428</v>
      </c>
      <c r="M371">
        <v>2</v>
      </c>
      <c r="N371">
        <v>1</v>
      </c>
      <c r="O371">
        <v>3</v>
      </c>
      <c r="P371">
        <v>3</v>
      </c>
      <c r="Q371" s="4">
        <f>(PRODUCT($M$371:$P$371)-1)/40+1</f>
        <v>1.425</v>
      </c>
      <c r="R371" s="4">
        <f>($L$371^2+$Q$371^2)^0.5</f>
        <v>2.5734144117677347</v>
      </c>
      <c r="S371" s="5">
        <f>MIN(IF($D$371="SEC",-5.8*$R$371^2+6.9*$R$371+105,-11.965*$R$371^2+32.28*$R$371+78.259),100)</f>
        <v>84.346281379972893</v>
      </c>
    </row>
    <row r="372" spans="1:19" x14ac:dyDescent="0.3">
      <c r="A372" t="s">
        <v>1119</v>
      </c>
      <c r="B372" s="2" t="s">
        <v>1120</v>
      </c>
      <c r="C372" t="s">
        <v>1121</v>
      </c>
      <c r="D372" t="s">
        <v>23</v>
      </c>
      <c r="E372">
        <v>2</v>
      </c>
      <c r="F372">
        <v>3</v>
      </c>
      <c r="G372">
        <v>1</v>
      </c>
      <c r="H372">
        <v>2</v>
      </c>
      <c r="I372">
        <v>2</v>
      </c>
      <c r="J372">
        <v>1</v>
      </c>
      <c r="K372">
        <v>3</v>
      </c>
      <c r="L372" s="4">
        <f>AVERAGE($E$372:$K$372)</f>
        <v>2</v>
      </c>
      <c r="M372">
        <v>3</v>
      </c>
      <c r="N372">
        <v>2</v>
      </c>
      <c r="O372">
        <v>3</v>
      </c>
      <c r="P372">
        <v>3</v>
      </c>
      <c r="Q372" s="4">
        <f>(PRODUCT($M$372:$P$372)-1)/40+1</f>
        <v>2.3250000000000002</v>
      </c>
      <c r="R372" s="4">
        <f>($L$372^2+$Q$372^2)^0.5</f>
        <v>3.0668591425104612</v>
      </c>
      <c r="S372" s="5">
        <f>MIN(IF($D$372="SEC",-5.8*$R$372^2+6.9*$R$372+105,-11.965*$R$372^2+32.28*$R$372+78.259),100)</f>
        <v>71.608703083322183</v>
      </c>
    </row>
    <row r="373" spans="1:19" x14ac:dyDescent="0.3">
      <c r="A373" t="s">
        <v>1122</v>
      </c>
      <c r="B373" s="2" t="s">
        <v>1123</v>
      </c>
      <c r="C373" t="s">
        <v>1124</v>
      </c>
      <c r="D373" t="s">
        <v>23</v>
      </c>
      <c r="E373">
        <v>2</v>
      </c>
      <c r="F373">
        <v>3</v>
      </c>
      <c r="G373">
        <v>3</v>
      </c>
      <c r="H373">
        <v>1</v>
      </c>
      <c r="I373">
        <v>2</v>
      </c>
      <c r="J373">
        <v>2</v>
      </c>
      <c r="K373">
        <v>3</v>
      </c>
      <c r="L373" s="4">
        <f>AVERAGE($E$373:$K$373)</f>
        <v>2.2857142857142856</v>
      </c>
      <c r="M373">
        <v>3</v>
      </c>
      <c r="N373">
        <v>1</v>
      </c>
      <c r="O373">
        <v>3</v>
      </c>
      <c r="P373">
        <v>3</v>
      </c>
      <c r="Q373" s="4">
        <f>(PRODUCT($M$373:$P$373)-1)/40+1</f>
        <v>1.65</v>
      </c>
      <c r="R373" s="4">
        <f>($L$373^2+$Q$373^2)^0.5</f>
        <v>2.8190405807505443</v>
      </c>
      <c r="S373" s="5">
        <f>MIN(IF($D$373="SEC",-5.8*$R$373^2+6.9*$R$373+105,-11.965*$R$373^2+32.28*$R$373+78.259),100)</f>
        <v>78.358839190852223</v>
      </c>
    </row>
    <row r="374" spans="1:19" x14ac:dyDescent="0.3">
      <c r="A374" t="s">
        <v>1125</v>
      </c>
      <c r="B374" s="2" t="s">
        <v>1126</v>
      </c>
      <c r="C374" t="s">
        <v>1127</v>
      </c>
      <c r="D374" t="s">
        <v>23</v>
      </c>
      <c r="E374">
        <v>3</v>
      </c>
      <c r="F374">
        <v>3</v>
      </c>
      <c r="G374">
        <v>3</v>
      </c>
      <c r="H374">
        <v>2</v>
      </c>
      <c r="I374">
        <v>2</v>
      </c>
      <c r="J374">
        <v>3</v>
      </c>
      <c r="K374">
        <v>3</v>
      </c>
      <c r="L374" s="4">
        <f>AVERAGE($E$374:$K$374)</f>
        <v>2.7142857142857144</v>
      </c>
      <c r="M374">
        <v>3</v>
      </c>
      <c r="N374">
        <v>1</v>
      </c>
      <c r="O374">
        <v>3</v>
      </c>
      <c r="P374">
        <v>3</v>
      </c>
      <c r="Q374" s="4">
        <f>(PRODUCT($M$374:$P$374)-1)/40+1</f>
        <v>1.65</v>
      </c>
      <c r="R374" s="4">
        <f>($L$374^2+$Q$374^2)^0.5</f>
        <v>3.1764519418331374</v>
      </c>
      <c r="S374" s="5">
        <f>MIN(IF($D$374="SEC",-5.8*$R$374^2+6.9*$R$374+105,-11.965*$R$374^2+32.28*$R$374+78.259),100)</f>
        <v>68.396406153750704</v>
      </c>
    </row>
    <row r="375" spans="1:19" x14ac:dyDescent="0.3">
      <c r="A375" t="s">
        <v>1128</v>
      </c>
      <c r="B375" s="2" t="s">
        <v>1129</v>
      </c>
      <c r="C375" t="s">
        <v>1130</v>
      </c>
      <c r="D375" t="s">
        <v>23</v>
      </c>
      <c r="E375">
        <v>1</v>
      </c>
      <c r="F375">
        <v>1</v>
      </c>
      <c r="G375">
        <v>1</v>
      </c>
      <c r="H375">
        <v>1</v>
      </c>
      <c r="I375">
        <v>1</v>
      </c>
      <c r="J375">
        <v>1</v>
      </c>
      <c r="K375">
        <v>3</v>
      </c>
      <c r="L375" s="4">
        <f>AVERAGE($E$375:$K$375)</f>
        <v>1.2857142857142858</v>
      </c>
      <c r="M375">
        <v>3</v>
      </c>
      <c r="N375">
        <v>3</v>
      </c>
      <c r="O375">
        <v>3</v>
      </c>
      <c r="P375">
        <v>3</v>
      </c>
      <c r="Q375" s="4">
        <f>(PRODUCT($M$375:$P$375)-1)/40+1</f>
        <v>3</v>
      </c>
      <c r="R375" s="4">
        <f>($L$375^2+$Q$375^2)^0.5</f>
        <v>3.2639027596559607</v>
      </c>
      <c r="S375" s="5">
        <f>MIN(IF($D$375="SEC",-5.8*$R$375^2+6.9*$R$375+105,-11.965*$R$375^2+32.28*$R$375+78.259),100)</f>
        <v>65.733173939585328</v>
      </c>
    </row>
    <row r="376" spans="1:19" x14ac:dyDescent="0.3">
      <c r="A376" t="s">
        <v>1131</v>
      </c>
      <c r="B376" s="2" t="s">
        <v>1132</v>
      </c>
      <c r="C376" t="s">
        <v>1133</v>
      </c>
      <c r="D376" t="s">
        <v>23</v>
      </c>
      <c r="E376">
        <v>3</v>
      </c>
      <c r="F376">
        <v>3</v>
      </c>
      <c r="G376">
        <v>3</v>
      </c>
      <c r="H376">
        <v>3</v>
      </c>
      <c r="I376">
        <v>3</v>
      </c>
      <c r="J376">
        <v>3</v>
      </c>
      <c r="K376">
        <v>3</v>
      </c>
      <c r="L376" s="4">
        <f>AVERAGE($E$376:$K$376)</f>
        <v>3</v>
      </c>
      <c r="M376">
        <v>3</v>
      </c>
      <c r="N376">
        <v>3</v>
      </c>
      <c r="O376">
        <v>3</v>
      </c>
      <c r="P376">
        <v>3</v>
      </c>
      <c r="Q376" s="4">
        <f>(PRODUCT($M$376:$P$376)-1)/40+1</f>
        <v>3</v>
      </c>
      <c r="R376" s="4">
        <f>($L$376^2+$Q$376^2)^0.5</f>
        <v>4.2426406871192848</v>
      </c>
      <c r="S376" s="5">
        <f>MIN(IF($D$376="SEC",-5.8*$R$376^2+6.9*$R$376+105,-11.965*$R$376^2+32.28*$R$376+78.259),100)</f>
        <v>29.874220741123082</v>
      </c>
    </row>
    <row r="377" spans="1:19" x14ac:dyDescent="0.3">
      <c r="A377" t="s">
        <v>1134</v>
      </c>
      <c r="B377" s="2" t="s">
        <v>1135</v>
      </c>
      <c r="C377" t="s">
        <v>1136</v>
      </c>
      <c r="D377" t="s">
        <v>33</v>
      </c>
      <c r="E377">
        <v>1</v>
      </c>
      <c r="F377">
        <v>1</v>
      </c>
      <c r="G377">
        <v>1</v>
      </c>
      <c r="H377">
        <v>2</v>
      </c>
      <c r="I377">
        <v>2</v>
      </c>
      <c r="J377">
        <v>1</v>
      </c>
      <c r="K377">
        <v>3</v>
      </c>
      <c r="L377" s="4">
        <f>AVERAGE($E$377:$K$377)</f>
        <v>1.5714285714285714</v>
      </c>
      <c r="M377">
        <v>3</v>
      </c>
      <c r="N377">
        <v>3</v>
      </c>
      <c r="O377">
        <v>3</v>
      </c>
      <c r="P377">
        <v>3</v>
      </c>
      <c r="Q377" s="4">
        <f>(PRODUCT($M$377:$P$377)-1)/40+1</f>
        <v>3</v>
      </c>
      <c r="R377" s="4">
        <f>($L$377^2+$Q$377^2)^0.5</f>
        <v>3.3866484546084852</v>
      </c>
      <c r="S377" s="5">
        <f>MIN(IF($D$377="SEC",-5.8*$R$377^2+6.9*$R$377+105,-11.965*$R$377^2+32.28*$R$377+78.259),100)</f>
        <v>50.348787624965979</v>
      </c>
    </row>
    <row r="378" spans="1:19" x14ac:dyDescent="0.3">
      <c r="A378" t="s">
        <v>1137</v>
      </c>
      <c r="B378" s="2" t="s">
        <v>1138</v>
      </c>
      <c r="C378" t="s">
        <v>1139</v>
      </c>
      <c r="D378" t="s">
        <v>23</v>
      </c>
      <c r="E378">
        <v>2</v>
      </c>
      <c r="F378">
        <v>3</v>
      </c>
      <c r="G378">
        <v>1</v>
      </c>
      <c r="H378">
        <v>2</v>
      </c>
      <c r="I378">
        <v>2</v>
      </c>
      <c r="J378">
        <v>1</v>
      </c>
      <c r="K378">
        <v>3</v>
      </c>
      <c r="L378" s="4">
        <f>AVERAGE($E$378:$K$378)</f>
        <v>2</v>
      </c>
      <c r="M378">
        <v>3</v>
      </c>
      <c r="N378">
        <v>3</v>
      </c>
      <c r="O378">
        <v>3</v>
      </c>
      <c r="P378">
        <v>3</v>
      </c>
      <c r="Q378" s="4">
        <f>(PRODUCT($M$378:$P$378)-1)/40+1</f>
        <v>3</v>
      </c>
      <c r="R378" s="4">
        <f>($L$378^2+$Q$378^2)^0.5</f>
        <v>3.6055512754639891</v>
      </c>
      <c r="S378" s="5">
        <f>MIN(IF($D$378="SEC",-5.8*$R$378^2+6.9*$R$378+105,-11.965*$R$378^2+32.28*$R$378+78.259),100)</f>
        <v>54.478303800701539</v>
      </c>
    </row>
    <row r="379" spans="1:19" x14ac:dyDescent="0.3">
      <c r="A379" t="s">
        <v>1140</v>
      </c>
      <c r="B379" s="2" t="s">
        <v>1141</v>
      </c>
      <c r="C379" t="s">
        <v>1142</v>
      </c>
      <c r="D379" t="s">
        <v>23</v>
      </c>
      <c r="E379">
        <v>2</v>
      </c>
      <c r="F379">
        <v>3</v>
      </c>
      <c r="G379">
        <v>3</v>
      </c>
      <c r="H379">
        <v>3</v>
      </c>
      <c r="I379">
        <v>3</v>
      </c>
      <c r="J379">
        <v>3</v>
      </c>
      <c r="K379">
        <v>3</v>
      </c>
      <c r="L379" s="4">
        <f>AVERAGE($E$379:$K$379)</f>
        <v>2.8571428571428572</v>
      </c>
      <c r="M379">
        <v>2</v>
      </c>
      <c r="N379">
        <v>2</v>
      </c>
      <c r="O379">
        <v>3</v>
      </c>
      <c r="P379">
        <v>3</v>
      </c>
      <c r="Q379" s="4">
        <f>(PRODUCT($M$379:$P$379)-1)/40+1</f>
        <v>1.875</v>
      </c>
      <c r="R379" s="4">
        <f>($L$379^2+$Q$379^2)^0.5</f>
        <v>3.417439144465114</v>
      </c>
      <c r="S379" s="5">
        <f>MIN(IF($D$379="SEC",-5.8*$R$379^2+6.9*$R$379+105,-11.965*$R$379^2+32.28*$R$379+78.259),100)</f>
        <v>60.842766321299081</v>
      </c>
    </row>
    <row r="380" spans="1:19" x14ac:dyDescent="0.3">
      <c r="A380" t="s">
        <v>1143</v>
      </c>
      <c r="B380" s="2" t="s">
        <v>1144</v>
      </c>
      <c r="C380" t="s">
        <v>1145</v>
      </c>
      <c r="D380" t="s">
        <v>23</v>
      </c>
      <c r="E380">
        <v>2</v>
      </c>
      <c r="F380">
        <v>3</v>
      </c>
      <c r="G380">
        <v>3</v>
      </c>
      <c r="H380">
        <v>2</v>
      </c>
      <c r="I380">
        <v>2</v>
      </c>
      <c r="J380">
        <v>3</v>
      </c>
      <c r="K380">
        <v>3</v>
      </c>
      <c r="L380" s="4">
        <f>AVERAGE($E$380:$K$380)</f>
        <v>2.5714285714285716</v>
      </c>
      <c r="M380">
        <v>2</v>
      </c>
      <c r="N380">
        <v>1</v>
      </c>
      <c r="O380">
        <v>3</v>
      </c>
      <c r="P380">
        <v>3</v>
      </c>
      <c r="Q380" s="4">
        <f>(PRODUCT($M$380:$P$380)-1)/40+1</f>
        <v>1.425</v>
      </c>
      <c r="R380" s="4">
        <f>($L$380^2+$Q$380^2)^0.5</f>
        <v>2.9398758303641306</v>
      </c>
      <c r="S380" s="5">
        <f>MIN(IF($D$380="SEC",-5.8*$R$380^2+6.9*$R$380+105,-11.965*$R$380^2+32.28*$R$380+78.259),100)</f>
        <v>75.15649782134922</v>
      </c>
    </row>
    <row r="381" spans="1:19" x14ac:dyDescent="0.3">
      <c r="A381" t="s">
        <v>1146</v>
      </c>
      <c r="B381" s="2" t="s">
        <v>1147</v>
      </c>
      <c r="C381" t="s">
        <v>1148</v>
      </c>
      <c r="D381" t="s">
        <v>23</v>
      </c>
      <c r="E381">
        <v>2</v>
      </c>
      <c r="F381">
        <v>3</v>
      </c>
      <c r="G381">
        <v>1</v>
      </c>
      <c r="H381">
        <v>3</v>
      </c>
      <c r="I381">
        <v>3</v>
      </c>
      <c r="J381">
        <v>1</v>
      </c>
      <c r="K381">
        <v>3</v>
      </c>
      <c r="L381" s="4">
        <f>AVERAGE($E$381:$K$381)</f>
        <v>2.2857142857142856</v>
      </c>
      <c r="M381">
        <v>3</v>
      </c>
      <c r="N381">
        <v>3</v>
      </c>
      <c r="O381">
        <v>3</v>
      </c>
      <c r="P381">
        <v>3</v>
      </c>
      <c r="Q381" s="4">
        <f>(PRODUCT($M$381:$P$381)-1)/40+1</f>
        <v>3</v>
      </c>
      <c r="R381" s="4">
        <f>($L$381^2+$Q$381^2)^0.5</f>
        <v>3.7715367949840242</v>
      </c>
      <c r="S381" s="5">
        <f>MIN(IF($D$381="SEC",-5.8*$R$381^2+6.9*$R$381+105,-11.965*$R$381^2+32.28*$R$381+78.259),100)</f>
        <v>48.521563069063255</v>
      </c>
    </row>
    <row r="382" spans="1:19" x14ac:dyDescent="0.3">
      <c r="A382" t="s">
        <v>1149</v>
      </c>
      <c r="B382" s="2" t="s">
        <v>1150</v>
      </c>
      <c r="C382" t="s">
        <v>1151</v>
      </c>
      <c r="D382" t="s">
        <v>23</v>
      </c>
      <c r="E382">
        <v>1</v>
      </c>
      <c r="F382">
        <v>1</v>
      </c>
      <c r="G382">
        <v>1</v>
      </c>
      <c r="H382">
        <v>2</v>
      </c>
      <c r="I382">
        <v>2</v>
      </c>
      <c r="J382">
        <v>1</v>
      </c>
      <c r="K382">
        <v>3</v>
      </c>
      <c r="L382" s="4">
        <f>AVERAGE($E$382:$K$382)</f>
        <v>1.5714285714285714</v>
      </c>
      <c r="M382">
        <v>3</v>
      </c>
      <c r="N382">
        <v>2</v>
      </c>
      <c r="O382">
        <v>3</v>
      </c>
      <c r="P382">
        <v>3</v>
      </c>
      <c r="Q382" s="4">
        <f>(PRODUCT($M$382:$P$382)-1)/40+1</f>
        <v>2.3250000000000002</v>
      </c>
      <c r="R382" s="4">
        <f>($L$382^2+$Q$382^2)^0.5</f>
        <v>2.806245312709144</v>
      </c>
      <c r="S382" s="5">
        <f>MIN(IF($D$382="SEC",-5.8*$R$382^2+6.9*$R$382+105,-11.965*$R$382^2+32.28*$R$382+78.259),100)</f>
        <v>78.688018678101258</v>
      </c>
    </row>
    <row r="383" spans="1:19" x14ac:dyDescent="0.3">
      <c r="A383" t="s">
        <v>1152</v>
      </c>
      <c r="B383" s="2" t="s">
        <v>1153</v>
      </c>
      <c r="C383" t="s">
        <v>1154</v>
      </c>
      <c r="D383" t="s">
        <v>23</v>
      </c>
      <c r="E383">
        <v>3</v>
      </c>
      <c r="F383">
        <v>3</v>
      </c>
      <c r="G383">
        <v>3</v>
      </c>
      <c r="H383">
        <v>2</v>
      </c>
      <c r="I383">
        <v>2</v>
      </c>
      <c r="J383">
        <v>3</v>
      </c>
      <c r="K383">
        <v>3</v>
      </c>
      <c r="L383" s="4">
        <f>AVERAGE($E$383:$K$383)</f>
        <v>2.7142857142857144</v>
      </c>
      <c r="M383">
        <v>3</v>
      </c>
      <c r="N383">
        <v>1</v>
      </c>
      <c r="O383">
        <v>3</v>
      </c>
      <c r="P383">
        <v>3</v>
      </c>
      <c r="Q383" s="4">
        <f>(PRODUCT($M$383:$P$383)-1)/40+1</f>
        <v>1.65</v>
      </c>
      <c r="R383" s="4">
        <f>($L$383^2+$Q$383^2)^0.5</f>
        <v>3.1764519418331374</v>
      </c>
      <c r="S383" s="5">
        <f>MIN(IF($D$383="SEC",-5.8*$R$383^2+6.9*$R$383+105,-11.965*$R$383^2+32.28*$R$383+78.259),100)</f>
        <v>68.396406153750704</v>
      </c>
    </row>
    <row r="384" spans="1:19" x14ac:dyDescent="0.3">
      <c r="A384" t="s">
        <v>1155</v>
      </c>
      <c r="B384" s="2" t="s">
        <v>1156</v>
      </c>
      <c r="C384" t="s">
        <v>1157</v>
      </c>
      <c r="D384" t="s">
        <v>23</v>
      </c>
      <c r="E384">
        <v>3</v>
      </c>
      <c r="F384">
        <v>3</v>
      </c>
      <c r="G384">
        <v>2</v>
      </c>
      <c r="H384">
        <v>1</v>
      </c>
      <c r="I384">
        <v>2</v>
      </c>
      <c r="J384">
        <v>2</v>
      </c>
      <c r="K384">
        <v>3</v>
      </c>
      <c r="L384" s="4">
        <f>AVERAGE($E$384:$K$384)</f>
        <v>2.2857142857142856</v>
      </c>
      <c r="M384">
        <v>2</v>
      </c>
      <c r="N384">
        <v>2</v>
      </c>
      <c r="O384">
        <v>3</v>
      </c>
      <c r="P384">
        <v>3</v>
      </c>
      <c r="Q384" s="4">
        <f>(PRODUCT($M$384:$P$384)-1)/40+1</f>
        <v>1.875</v>
      </c>
      <c r="R384" s="4">
        <f>($L$384^2+$Q$384^2)^0.5</f>
        <v>2.9563685149044541</v>
      </c>
      <c r="S384" s="5">
        <f>MIN(IF($D$384="SEC",-5.8*$R$384^2+6.9*$R$384+105,-11.965*$R$384^2+32.28*$R$384+78.259),100)</f>
        <v>74.7062769365142</v>
      </c>
    </row>
    <row r="385" spans="1:19" x14ac:dyDescent="0.3">
      <c r="A385" t="s">
        <v>1158</v>
      </c>
      <c r="B385" s="2" t="s">
        <v>1159</v>
      </c>
      <c r="C385" t="s">
        <v>1160</v>
      </c>
      <c r="D385" t="s">
        <v>33</v>
      </c>
      <c r="E385">
        <v>1</v>
      </c>
      <c r="F385">
        <v>1</v>
      </c>
      <c r="G385">
        <v>2</v>
      </c>
      <c r="H385">
        <v>1</v>
      </c>
      <c r="I385">
        <v>1</v>
      </c>
      <c r="J385">
        <v>1</v>
      </c>
      <c r="K385">
        <v>2</v>
      </c>
      <c r="L385" s="4">
        <f>AVERAGE($E$385:$K$385)</f>
        <v>1.2857142857142858</v>
      </c>
      <c r="M385">
        <v>3</v>
      </c>
      <c r="N385">
        <v>0</v>
      </c>
      <c r="O385">
        <v>1</v>
      </c>
      <c r="P385">
        <v>3</v>
      </c>
      <c r="Q385" s="4">
        <f>(PRODUCT($M$385:$P$385)-1)/40+1</f>
        <v>0.97499999999999998</v>
      </c>
      <c r="R385" s="4">
        <f>($L$385^2+$Q$385^2)^0.5</f>
        <v>1.6135941944893692</v>
      </c>
      <c r="S385" s="5">
        <f>MIN(IF($D$385="SEC",-5.8*$R$385^2+6.9*$R$385+105,-11.965*$R$385^2+32.28*$R$385+78.259),100)</f>
        <v>99.192714922096428</v>
      </c>
    </row>
    <row r="386" spans="1:19" x14ac:dyDescent="0.3">
      <c r="A386" t="s">
        <v>1161</v>
      </c>
      <c r="B386" s="2" t="s">
        <v>1162</v>
      </c>
      <c r="C386" t="s">
        <v>1163</v>
      </c>
      <c r="D386" t="s">
        <v>33</v>
      </c>
      <c r="E386">
        <v>1</v>
      </c>
      <c r="F386">
        <v>2</v>
      </c>
      <c r="G386">
        <v>1</v>
      </c>
      <c r="H386">
        <v>2</v>
      </c>
      <c r="I386">
        <v>3</v>
      </c>
      <c r="J386">
        <v>1</v>
      </c>
      <c r="K386">
        <v>3</v>
      </c>
      <c r="L386" s="4">
        <f>AVERAGE($E$386:$K$386)</f>
        <v>1.8571428571428572</v>
      </c>
      <c r="M386">
        <v>3</v>
      </c>
      <c r="N386">
        <v>3</v>
      </c>
      <c r="O386">
        <v>3</v>
      </c>
      <c r="P386">
        <v>3</v>
      </c>
      <c r="Q386" s="4">
        <f>(PRODUCT($M$386:$P$386)-1)/40+1</f>
        <v>3</v>
      </c>
      <c r="R386" s="4">
        <f>($L$386^2+$Q$386^2)^0.5</f>
        <v>3.52831115292242</v>
      </c>
      <c r="S386" s="5">
        <f>MIN(IF($D$386="SEC",-5.8*$R$386^2+6.9*$R$386+105,-11.965*$R$386^2+32.28*$R$386+78.259),100)</f>
        <v>43.20084320000916</v>
      </c>
    </row>
    <row r="387" spans="1:19" x14ac:dyDescent="0.3">
      <c r="A387" t="s">
        <v>1164</v>
      </c>
      <c r="B387" s="2" t="s">
        <v>1165</v>
      </c>
      <c r="C387" t="s">
        <v>1166</v>
      </c>
      <c r="D387" t="s">
        <v>23</v>
      </c>
      <c r="E387">
        <v>1</v>
      </c>
      <c r="F387">
        <v>2</v>
      </c>
      <c r="G387">
        <v>3</v>
      </c>
      <c r="H387">
        <v>2</v>
      </c>
      <c r="I387">
        <v>2</v>
      </c>
      <c r="J387">
        <v>3</v>
      </c>
      <c r="K387">
        <v>3</v>
      </c>
      <c r="L387" s="4">
        <f>AVERAGE($E$387:$K$387)</f>
        <v>2.2857142857142856</v>
      </c>
      <c r="M387">
        <v>2</v>
      </c>
      <c r="N387">
        <v>2</v>
      </c>
      <c r="O387">
        <v>3</v>
      </c>
      <c r="P387">
        <v>3</v>
      </c>
      <c r="Q387" s="4">
        <f>(PRODUCT($M$387:$P$387)-1)/40+1</f>
        <v>1.875</v>
      </c>
      <c r="R387" s="4">
        <f>($L$387^2+$Q$387^2)^0.5</f>
        <v>2.9563685149044541</v>
      </c>
      <c r="S387" s="5">
        <f>MIN(IF($D$387="SEC",-5.8*$R$387^2+6.9*$R$387+105,-11.965*$R$387^2+32.28*$R$387+78.259),100)</f>
        <v>74.7062769365142</v>
      </c>
    </row>
    <row r="388" spans="1:19" x14ac:dyDescent="0.3">
      <c r="A388" t="s">
        <v>1167</v>
      </c>
      <c r="B388" s="2" t="s">
        <v>1168</v>
      </c>
      <c r="C388" t="s">
        <v>1169</v>
      </c>
      <c r="D388" t="s">
        <v>23</v>
      </c>
      <c r="E388">
        <v>2</v>
      </c>
      <c r="F388">
        <v>3</v>
      </c>
      <c r="G388">
        <v>3</v>
      </c>
      <c r="H388">
        <v>3</v>
      </c>
      <c r="I388">
        <v>3</v>
      </c>
      <c r="J388">
        <v>3</v>
      </c>
      <c r="K388">
        <v>3</v>
      </c>
      <c r="L388" s="4">
        <f>AVERAGE($E$388:$K$388)</f>
        <v>2.8571428571428572</v>
      </c>
      <c r="M388">
        <v>2</v>
      </c>
      <c r="N388">
        <v>2</v>
      </c>
      <c r="O388">
        <v>3</v>
      </c>
      <c r="P388">
        <v>3</v>
      </c>
      <c r="Q388" s="4">
        <f>(PRODUCT($M$388:$P$388)-1)/40+1</f>
        <v>1.875</v>
      </c>
      <c r="R388" s="4">
        <f>($L$388^2+$Q$388^2)^0.5</f>
        <v>3.417439144465114</v>
      </c>
      <c r="S388" s="5">
        <f>MIN(IF($D$388="SEC",-5.8*$R$388^2+6.9*$R$388+105,-11.965*$R$388^2+32.28*$R$388+78.259),100)</f>
        <v>60.842766321299081</v>
      </c>
    </row>
    <row r="389" spans="1:19" x14ac:dyDescent="0.3">
      <c r="A389" t="s">
        <v>1170</v>
      </c>
      <c r="B389" s="2" t="s">
        <v>1171</v>
      </c>
      <c r="C389" t="s">
        <v>1172</v>
      </c>
      <c r="D389" t="s">
        <v>23</v>
      </c>
      <c r="E389">
        <v>2</v>
      </c>
      <c r="F389">
        <v>3</v>
      </c>
      <c r="G389">
        <v>3</v>
      </c>
      <c r="H389">
        <v>3</v>
      </c>
      <c r="I389">
        <v>3</v>
      </c>
      <c r="J389">
        <v>3</v>
      </c>
      <c r="K389">
        <v>3</v>
      </c>
      <c r="L389" s="4">
        <f>AVERAGE($E$389:$K$389)</f>
        <v>2.8571428571428572</v>
      </c>
      <c r="M389">
        <v>3</v>
      </c>
      <c r="N389">
        <v>2</v>
      </c>
      <c r="O389">
        <v>3</v>
      </c>
      <c r="P389">
        <v>3</v>
      </c>
      <c r="Q389" s="4">
        <f>(PRODUCT($M$389:$P$389)-1)/40+1</f>
        <v>2.3250000000000002</v>
      </c>
      <c r="R389" s="4">
        <f>($L$389^2+$Q$389^2)^0.5</f>
        <v>3.6835974679818708</v>
      </c>
      <c r="S389" s="5">
        <f>MIN(IF($D$389="SEC",-5.8*$R$389^2+6.9*$R$389+105,-11.965*$R$389^2+32.28*$R$389+78.259),100)</f>
        <v>51.717258753564707</v>
      </c>
    </row>
    <row r="390" spans="1:19" x14ac:dyDescent="0.3">
      <c r="A390" t="s">
        <v>1173</v>
      </c>
      <c r="B390" s="2" t="s">
        <v>1174</v>
      </c>
      <c r="C390" t="s">
        <v>1175</v>
      </c>
      <c r="D390" t="s">
        <v>23</v>
      </c>
      <c r="E390">
        <v>2</v>
      </c>
      <c r="F390">
        <v>3</v>
      </c>
      <c r="G390">
        <v>3</v>
      </c>
      <c r="H390">
        <v>3</v>
      </c>
      <c r="I390">
        <v>3</v>
      </c>
      <c r="J390">
        <v>3</v>
      </c>
      <c r="K390">
        <v>3</v>
      </c>
      <c r="L390" s="4">
        <f>AVERAGE($E$390:$K$390)</f>
        <v>2.8571428571428572</v>
      </c>
      <c r="M390">
        <v>3</v>
      </c>
      <c r="N390">
        <v>3</v>
      </c>
      <c r="O390">
        <v>3</v>
      </c>
      <c r="P390">
        <v>3</v>
      </c>
      <c r="Q390" s="4">
        <f>(PRODUCT($M$390:$P$390)-1)/40+1</f>
        <v>3</v>
      </c>
      <c r="R390" s="4">
        <f>($L$390^2+$Q$390^2)^0.5</f>
        <v>4.1428571428571423</v>
      </c>
      <c r="S390" s="5">
        <f>MIN(IF($D$390="SEC",-5.8*$R$390^2+6.9*$R$390+105,-11.965*$R$390^2+32.28*$R$390+78.259),100)</f>
        <v>34.038775510204118</v>
      </c>
    </row>
    <row r="391" spans="1:19" x14ac:dyDescent="0.3">
      <c r="A391" t="s">
        <v>1176</v>
      </c>
      <c r="B391" s="2" t="s">
        <v>1177</v>
      </c>
      <c r="C391" t="s">
        <v>1178</v>
      </c>
      <c r="D391" t="s">
        <v>23</v>
      </c>
      <c r="E391">
        <v>2</v>
      </c>
      <c r="F391">
        <v>3</v>
      </c>
      <c r="G391">
        <v>3</v>
      </c>
      <c r="H391">
        <v>3</v>
      </c>
      <c r="I391">
        <v>3</v>
      </c>
      <c r="J391">
        <v>3</v>
      </c>
      <c r="K391">
        <v>3</v>
      </c>
      <c r="L391" s="4">
        <f>AVERAGE($E$391:$K$391)</f>
        <v>2.8571428571428572</v>
      </c>
      <c r="M391">
        <v>2</v>
      </c>
      <c r="N391">
        <v>3</v>
      </c>
      <c r="O391">
        <v>3</v>
      </c>
      <c r="P391">
        <v>3</v>
      </c>
      <c r="Q391" s="4">
        <f>(PRODUCT($M$391:$P$391)-1)/40+1</f>
        <v>2.3250000000000002</v>
      </c>
      <c r="R391" s="4">
        <f>($L$391^2+$Q$391^2)^0.5</f>
        <v>3.6835974679818708</v>
      </c>
      <c r="S391" s="5">
        <f>MIN(IF($D$391="SEC",-5.8*$R$391^2+6.9*$R$391+105,-11.965*$R$391^2+32.28*$R$391+78.259),100)</f>
        <v>51.717258753564707</v>
      </c>
    </row>
    <row r="392" spans="1:19" x14ac:dyDescent="0.3">
      <c r="A392" t="s">
        <v>1179</v>
      </c>
      <c r="B392" s="2" t="s">
        <v>1180</v>
      </c>
      <c r="C392" t="s">
        <v>1181</v>
      </c>
      <c r="D392" t="s">
        <v>33</v>
      </c>
      <c r="E392">
        <v>1</v>
      </c>
      <c r="F392">
        <v>1</v>
      </c>
      <c r="G392">
        <v>2</v>
      </c>
      <c r="H392">
        <v>1</v>
      </c>
      <c r="I392">
        <v>1</v>
      </c>
      <c r="J392">
        <v>1</v>
      </c>
      <c r="K392">
        <v>2</v>
      </c>
      <c r="L392" s="4">
        <f>AVERAGE($E$392:$K$392)</f>
        <v>1.2857142857142858</v>
      </c>
      <c r="M392">
        <v>2</v>
      </c>
      <c r="N392">
        <v>0</v>
      </c>
      <c r="O392">
        <v>1</v>
      </c>
      <c r="P392">
        <v>3</v>
      </c>
      <c r="Q392" s="4">
        <f>(PRODUCT($M$392:$P$392)-1)/40+1</f>
        <v>0.97499999999999998</v>
      </c>
      <c r="R392" s="4">
        <f>($L$392^2+$Q$392^2)^0.5</f>
        <v>1.6135941944893692</v>
      </c>
      <c r="S392" s="5">
        <f>MIN(IF($D$392="SEC",-5.8*$R$392^2+6.9*$R$392+105,-11.965*$R$392^2+32.28*$R$392+78.259),100)</f>
        <v>99.192714922096428</v>
      </c>
    </row>
    <row r="393" spans="1:19" x14ac:dyDescent="0.3">
      <c r="A393" t="s">
        <v>1182</v>
      </c>
      <c r="B393" s="2"/>
      <c r="C393" t="s">
        <v>1183</v>
      </c>
      <c r="D393" t="s">
        <v>23</v>
      </c>
      <c r="E393">
        <v>2</v>
      </c>
      <c r="F393">
        <v>3</v>
      </c>
      <c r="G393">
        <v>3</v>
      </c>
      <c r="H393">
        <v>3</v>
      </c>
      <c r="I393">
        <v>3</v>
      </c>
      <c r="J393">
        <v>3</v>
      </c>
      <c r="K393">
        <v>3</v>
      </c>
      <c r="L393" s="4">
        <f>AVERAGE($E$393:$K$393)</f>
        <v>2.8571428571428572</v>
      </c>
      <c r="M393">
        <v>3</v>
      </c>
      <c r="N393">
        <v>3</v>
      </c>
      <c r="O393">
        <v>3</v>
      </c>
      <c r="P393">
        <v>3</v>
      </c>
      <c r="Q393" s="4">
        <f>(PRODUCT($M$393:$P$393)-1)/40+1</f>
        <v>3</v>
      </c>
      <c r="R393" s="4">
        <f>($L$393^2+$Q$393^2)^0.5</f>
        <v>4.1428571428571423</v>
      </c>
      <c r="S393" s="5">
        <f>MIN(IF($D$393="SEC",-5.8*$R$393^2+6.9*$R$393+105,-11.965*$R$393^2+32.28*$R$393+78.259),100)</f>
        <v>34.038775510204118</v>
      </c>
    </row>
    <row r="394" spans="1:19" x14ac:dyDescent="0.3">
      <c r="A394" t="s">
        <v>1184</v>
      </c>
      <c r="B394" s="2" t="s">
        <v>1185</v>
      </c>
      <c r="C394" t="s">
        <v>1186</v>
      </c>
      <c r="D394" t="s">
        <v>33</v>
      </c>
      <c r="E394">
        <v>1</v>
      </c>
      <c r="F394">
        <v>1</v>
      </c>
      <c r="G394">
        <v>1</v>
      </c>
      <c r="H394">
        <v>1</v>
      </c>
      <c r="I394">
        <v>2</v>
      </c>
      <c r="J394">
        <v>1</v>
      </c>
      <c r="K394">
        <v>3</v>
      </c>
      <c r="L394" s="4">
        <f>AVERAGE($E$394:$K$394)</f>
        <v>1.4285714285714286</v>
      </c>
      <c r="M394">
        <v>3</v>
      </c>
      <c r="N394">
        <v>3</v>
      </c>
      <c r="O394">
        <v>3</v>
      </c>
      <c r="P394">
        <v>3</v>
      </c>
      <c r="Q394" s="4">
        <f>(PRODUCT($M$394:$P$394)-1)/40+1</f>
        <v>3</v>
      </c>
      <c r="R394" s="4">
        <f>($L$394^2+$Q$394^2)^0.5</f>
        <v>3.3227723856037161</v>
      </c>
      <c r="S394" s="5">
        <f>MIN(IF($D$394="SEC",-5.8*$R$394^2+6.9*$R$394+105,-11.965*$R$394^2+32.28*$R$394+78.259),100)</f>
        <v>53.414725260349215</v>
      </c>
    </row>
    <row r="395" spans="1:19" x14ac:dyDescent="0.3">
      <c r="A395" t="s">
        <v>1187</v>
      </c>
      <c r="B395" s="2" t="s">
        <v>1188</v>
      </c>
      <c r="C395" t="s">
        <v>1189</v>
      </c>
      <c r="D395" t="s">
        <v>23</v>
      </c>
      <c r="E395">
        <v>1</v>
      </c>
      <c r="F395">
        <v>2</v>
      </c>
      <c r="G395">
        <v>1</v>
      </c>
      <c r="H395">
        <v>2</v>
      </c>
      <c r="I395">
        <v>3</v>
      </c>
      <c r="J395">
        <v>1</v>
      </c>
      <c r="K395">
        <v>3</v>
      </c>
      <c r="L395" s="4">
        <f>AVERAGE($E$395:$K$395)</f>
        <v>1.8571428571428572</v>
      </c>
      <c r="M395">
        <v>3</v>
      </c>
      <c r="N395">
        <v>1</v>
      </c>
      <c r="O395">
        <v>3</v>
      </c>
      <c r="P395">
        <v>3</v>
      </c>
      <c r="Q395" s="4">
        <f>(PRODUCT($M$395:$P$395)-1)/40+1</f>
        <v>1.65</v>
      </c>
      <c r="R395" s="4">
        <f>($L$395^2+$Q$395^2)^0.5</f>
        <v>2.4842462824439799</v>
      </c>
      <c r="S395" s="5">
        <f>MIN(IF($D$395="SEC",-5.8*$R$395^2+6.9*$R$395+105,-11.965*$R$395^2+32.28*$R$395+78.259),100)</f>
        <v>86.346717716210406</v>
      </c>
    </row>
    <row r="396" spans="1:19" x14ac:dyDescent="0.3">
      <c r="A396" t="s">
        <v>1190</v>
      </c>
      <c r="B396" s="2" t="s">
        <v>1191</v>
      </c>
      <c r="C396" t="s">
        <v>1192</v>
      </c>
      <c r="D396" t="s">
        <v>33</v>
      </c>
      <c r="E396">
        <v>1</v>
      </c>
      <c r="F396">
        <v>1</v>
      </c>
      <c r="G396">
        <v>2</v>
      </c>
      <c r="H396">
        <v>1</v>
      </c>
      <c r="I396">
        <v>1</v>
      </c>
      <c r="J396">
        <v>1</v>
      </c>
      <c r="K396">
        <v>3</v>
      </c>
      <c r="L396" s="4">
        <f>AVERAGE($E$396:$K$396)</f>
        <v>1.4285714285714286</v>
      </c>
      <c r="M396">
        <v>3</v>
      </c>
      <c r="N396">
        <v>0</v>
      </c>
      <c r="O396">
        <v>1</v>
      </c>
      <c r="P396">
        <v>3</v>
      </c>
      <c r="Q396" s="4">
        <f>(PRODUCT($M$396:$P$396)-1)/40+1</f>
        <v>0.97499999999999998</v>
      </c>
      <c r="R396" s="4">
        <f>($L$396^2+$Q$396^2)^0.5</f>
        <v>1.7295783666924758</v>
      </c>
      <c r="S396" s="5">
        <f>MIN(IF($D$396="SEC",-5.8*$R$396^2+6.9*$R$396+105,-11.965*$R$396^2+32.28*$R$396+78.259),100)</f>
        <v>98.297194204894339</v>
      </c>
    </row>
    <row r="397" spans="1:19" x14ac:dyDescent="0.3">
      <c r="A397" t="s">
        <v>1193</v>
      </c>
      <c r="B397" s="2" t="s">
        <v>1194</v>
      </c>
      <c r="C397" t="s">
        <v>1195</v>
      </c>
      <c r="D397" t="s">
        <v>33</v>
      </c>
      <c r="E397">
        <v>1</v>
      </c>
      <c r="F397">
        <v>1</v>
      </c>
      <c r="G397">
        <v>2</v>
      </c>
      <c r="H397">
        <v>1</v>
      </c>
      <c r="I397">
        <v>1</v>
      </c>
      <c r="J397">
        <v>1</v>
      </c>
      <c r="K397">
        <v>2</v>
      </c>
      <c r="L397" s="4">
        <f>AVERAGE($E$397:$K$397)</f>
        <v>1.2857142857142858</v>
      </c>
      <c r="M397">
        <v>2</v>
      </c>
      <c r="N397">
        <v>0</v>
      </c>
      <c r="O397">
        <v>1</v>
      </c>
      <c r="P397">
        <v>3</v>
      </c>
      <c r="Q397" s="4">
        <f>(PRODUCT($M$397:$P$397)-1)/40+1</f>
        <v>0.97499999999999998</v>
      </c>
      <c r="R397" s="4">
        <f>($L$397^2+$Q$397^2)^0.5</f>
        <v>1.6135941944893692</v>
      </c>
      <c r="S397" s="5">
        <f>MIN(IF($D$397="SEC",-5.8*$R$397^2+6.9*$R$397+105,-11.965*$R$397^2+32.28*$R$397+78.259),100)</f>
        <v>99.192714922096428</v>
      </c>
    </row>
    <row r="398" spans="1:19" x14ac:dyDescent="0.3">
      <c r="A398" t="s">
        <v>1196</v>
      </c>
      <c r="B398" s="2" t="s">
        <v>1197</v>
      </c>
      <c r="C398" t="s">
        <v>1198</v>
      </c>
      <c r="D398" t="s">
        <v>23</v>
      </c>
      <c r="E398">
        <v>2</v>
      </c>
      <c r="F398">
        <v>3</v>
      </c>
      <c r="G398">
        <v>1</v>
      </c>
      <c r="H398">
        <v>1</v>
      </c>
      <c r="I398">
        <v>2</v>
      </c>
      <c r="J398">
        <v>1</v>
      </c>
      <c r="K398">
        <v>3</v>
      </c>
      <c r="L398" s="4">
        <f>AVERAGE($E$398:$K$398)</f>
        <v>1.8571428571428572</v>
      </c>
      <c r="M398">
        <v>3</v>
      </c>
      <c r="N398">
        <v>3</v>
      </c>
      <c r="O398">
        <v>3</v>
      </c>
      <c r="P398">
        <v>3</v>
      </c>
      <c r="Q398" s="4">
        <f>(PRODUCT($M$398:$P$398)-1)/40+1</f>
        <v>3</v>
      </c>
      <c r="R398" s="4">
        <f>($L$398^2+$Q$398^2)^0.5</f>
        <v>3.52831115292242</v>
      </c>
      <c r="S398" s="5">
        <f>MIN(IF($D$398="SEC",-5.8*$R$398^2+6.9*$R$398+105,-11.965*$R$398^2+32.28*$R$398+78.259),100)</f>
        <v>57.141265322511629</v>
      </c>
    </row>
    <row r="399" spans="1:19" x14ac:dyDescent="0.3">
      <c r="A399" t="s">
        <v>1199</v>
      </c>
      <c r="B399" s="2" t="s">
        <v>1200</v>
      </c>
      <c r="C399" t="s">
        <v>1201</v>
      </c>
      <c r="D399" t="s">
        <v>23</v>
      </c>
      <c r="E399">
        <v>2</v>
      </c>
      <c r="F399">
        <v>3</v>
      </c>
      <c r="G399">
        <v>3</v>
      </c>
      <c r="H399">
        <v>3</v>
      </c>
      <c r="I399">
        <v>3</v>
      </c>
      <c r="J399">
        <v>3</v>
      </c>
      <c r="K399">
        <v>3</v>
      </c>
      <c r="L399" s="4">
        <f>AVERAGE($E$399:$K$399)</f>
        <v>2.8571428571428572</v>
      </c>
      <c r="M399">
        <v>3</v>
      </c>
      <c r="N399">
        <v>2</v>
      </c>
      <c r="O399">
        <v>3</v>
      </c>
      <c r="P399">
        <v>3</v>
      </c>
      <c r="Q399" s="4">
        <f>(PRODUCT($M$399:$P$399)-1)/40+1</f>
        <v>2.3250000000000002</v>
      </c>
      <c r="R399" s="4">
        <f>($L$399^2+$Q$399^2)^0.5</f>
        <v>3.6835974679818708</v>
      </c>
      <c r="S399" s="5">
        <f>MIN(IF($D$399="SEC",-5.8*$R$399^2+6.9*$R$399+105,-11.965*$R$399^2+32.28*$R$399+78.259),100)</f>
        <v>51.717258753564707</v>
      </c>
    </row>
    <row r="400" spans="1:19" x14ac:dyDescent="0.3">
      <c r="A400" t="s">
        <v>1202</v>
      </c>
      <c r="B400" s="2" t="s">
        <v>1203</v>
      </c>
      <c r="C400" t="s">
        <v>1204</v>
      </c>
      <c r="D400" t="s">
        <v>23</v>
      </c>
      <c r="E400">
        <v>2</v>
      </c>
      <c r="F400">
        <v>2</v>
      </c>
      <c r="G400">
        <v>1</v>
      </c>
      <c r="H400">
        <v>1</v>
      </c>
      <c r="I400">
        <v>1</v>
      </c>
      <c r="J400">
        <v>1</v>
      </c>
      <c r="K400">
        <v>3</v>
      </c>
      <c r="L400" s="4">
        <f>AVERAGE($E$400:$K$400)</f>
        <v>1.5714285714285714</v>
      </c>
      <c r="M400">
        <v>3</v>
      </c>
      <c r="N400">
        <v>2</v>
      </c>
      <c r="O400">
        <v>3</v>
      </c>
      <c r="P400">
        <v>3</v>
      </c>
      <c r="Q400" s="4">
        <f>(PRODUCT($M$400:$P$400)-1)/40+1</f>
        <v>2.3250000000000002</v>
      </c>
      <c r="R400" s="4">
        <f>($L$400^2+$Q$400^2)^0.5</f>
        <v>2.806245312709144</v>
      </c>
      <c r="S400" s="5">
        <f>MIN(IF($D$400="SEC",-5.8*$R$400^2+6.9*$R$400+105,-11.965*$R$400^2+32.28*$R$400+78.259),100)</f>
        <v>78.688018678101258</v>
      </c>
    </row>
    <row r="401" spans="1:19" x14ac:dyDescent="0.3">
      <c r="A401" t="s">
        <v>1205</v>
      </c>
      <c r="B401" s="2" t="s">
        <v>1206</v>
      </c>
      <c r="C401" t="s">
        <v>1207</v>
      </c>
      <c r="D401" t="s">
        <v>33</v>
      </c>
      <c r="E401">
        <v>2</v>
      </c>
      <c r="F401">
        <v>2</v>
      </c>
      <c r="G401">
        <v>1</v>
      </c>
      <c r="H401">
        <v>3</v>
      </c>
      <c r="I401">
        <v>3</v>
      </c>
      <c r="J401">
        <v>1</v>
      </c>
      <c r="K401">
        <v>3</v>
      </c>
      <c r="L401" s="4">
        <f>AVERAGE($E$401:$K$401)</f>
        <v>2.1428571428571428</v>
      </c>
      <c r="M401">
        <v>3</v>
      </c>
      <c r="N401">
        <v>2</v>
      </c>
      <c r="O401">
        <v>3</v>
      </c>
      <c r="P401">
        <v>3</v>
      </c>
      <c r="Q401" s="4">
        <f>(PRODUCT($M$401:$P$401)-1)/40+1</f>
        <v>2.3250000000000002</v>
      </c>
      <c r="R401" s="4">
        <f>($L$401^2+$Q$401^2)^0.5</f>
        <v>3.1618762997141237</v>
      </c>
      <c r="S401" s="5">
        <f>MIN(IF($D$401="SEC",-5.8*$R$401^2+6.9*$R$401+105,-11.965*$R$401^2+32.28*$R$401+78.259),100)</f>
        <v>60.70473729915966</v>
      </c>
    </row>
    <row r="402" spans="1:19" x14ac:dyDescent="0.3">
      <c r="A402" t="s">
        <v>1208</v>
      </c>
      <c r="B402" s="2" t="s">
        <v>1209</v>
      </c>
      <c r="C402" t="s">
        <v>1210</v>
      </c>
      <c r="D402" t="s">
        <v>23</v>
      </c>
      <c r="E402">
        <v>3</v>
      </c>
      <c r="F402">
        <v>3</v>
      </c>
      <c r="G402">
        <v>2</v>
      </c>
      <c r="H402">
        <v>1</v>
      </c>
      <c r="I402">
        <v>1</v>
      </c>
      <c r="J402">
        <v>1</v>
      </c>
      <c r="K402">
        <v>3</v>
      </c>
      <c r="L402" s="4">
        <f>AVERAGE($E$402:$K$402)</f>
        <v>2</v>
      </c>
      <c r="M402">
        <v>3</v>
      </c>
      <c r="N402">
        <v>1</v>
      </c>
      <c r="O402">
        <v>2</v>
      </c>
      <c r="P402">
        <v>3</v>
      </c>
      <c r="Q402" s="4">
        <f>(PRODUCT($M$402:$P$402)-1)/40+1</f>
        <v>1.425</v>
      </c>
      <c r="R402" s="4">
        <f>($L$402^2+$Q$402^2)^0.5</f>
        <v>2.4557330881022068</v>
      </c>
      <c r="S402" s="5">
        <f>MIN(IF($D$402="SEC",-5.8*$R$402^2+6.9*$R$402+105,-11.965*$R$402^2+32.28*$R$402+78.259),100)</f>
        <v>86.966933307905222</v>
      </c>
    </row>
    <row r="403" spans="1:19" x14ac:dyDescent="0.3">
      <c r="A403" t="s">
        <v>1211</v>
      </c>
      <c r="B403" s="2" t="s">
        <v>1212</v>
      </c>
      <c r="C403" t="s">
        <v>1213</v>
      </c>
      <c r="D403" t="s">
        <v>23</v>
      </c>
      <c r="E403">
        <v>2</v>
      </c>
      <c r="F403">
        <v>3</v>
      </c>
      <c r="G403">
        <v>3</v>
      </c>
      <c r="H403">
        <v>2</v>
      </c>
      <c r="I403">
        <v>2</v>
      </c>
      <c r="J403">
        <v>1</v>
      </c>
      <c r="K403">
        <v>3</v>
      </c>
      <c r="L403" s="4">
        <f>AVERAGE($E$403:$K$403)</f>
        <v>2.2857142857142856</v>
      </c>
      <c r="M403">
        <v>2</v>
      </c>
      <c r="N403">
        <v>1</v>
      </c>
      <c r="O403">
        <v>3</v>
      </c>
      <c r="P403">
        <v>3</v>
      </c>
      <c r="Q403" s="4">
        <f>(PRODUCT($M$403:$P$403)-1)/40+1</f>
        <v>1.425</v>
      </c>
      <c r="R403" s="4">
        <f>($L$403^2+$Q$403^2)^0.5</f>
        <v>2.6935320298668004</v>
      </c>
      <c r="S403" s="5">
        <f>MIN(IF($D$403="SEC",-5.8*$R$403^2+6.9*$R$403+105,-11.965*$R$403^2+32.28*$R$403+78.259),100)</f>
        <v>81.505705189754408</v>
      </c>
    </row>
    <row r="404" spans="1:19" x14ac:dyDescent="0.3">
      <c r="A404" t="s">
        <v>404</v>
      </c>
      <c r="B404" s="2" t="s">
        <v>1214</v>
      </c>
      <c r="C404" t="s">
        <v>1215</v>
      </c>
      <c r="D404" t="s">
        <v>23</v>
      </c>
      <c r="E404">
        <v>3</v>
      </c>
      <c r="F404">
        <v>3</v>
      </c>
      <c r="G404">
        <v>3</v>
      </c>
      <c r="H404">
        <v>1</v>
      </c>
      <c r="I404">
        <v>2</v>
      </c>
      <c r="J404">
        <v>3</v>
      </c>
      <c r="K404">
        <v>3</v>
      </c>
      <c r="L404" s="4">
        <f>AVERAGE($E$404:$K$404)</f>
        <v>2.5714285714285716</v>
      </c>
      <c r="M404">
        <v>3</v>
      </c>
      <c r="N404">
        <v>1</v>
      </c>
      <c r="O404">
        <v>3</v>
      </c>
      <c r="P404">
        <v>3</v>
      </c>
      <c r="Q404" s="4">
        <f>(PRODUCT($M$404:$P$404)-1)/40+1</f>
        <v>1.65</v>
      </c>
      <c r="R404" s="4">
        <f>($L$404^2+$Q$404^2)^0.5</f>
        <v>3.0552814760606237</v>
      </c>
      <c r="S404" s="5">
        <f>MIN(IF($D$404="SEC",-5.8*$R$404^2+6.9*$R$404+105,-11.965*$R$404^2+32.28*$R$404+78.259),100)</f>
        <v>71.939921776655041</v>
      </c>
    </row>
    <row r="405" spans="1:19" x14ac:dyDescent="0.3">
      <c r="A405" t="s">
        <v>1216</v>
      </c>
      <c r="B405" s="2" t="s">
        <v>1217</v>
      </c>
      <c r="C405" t="s">
        <v>1218</v>
      </c>
      <c r="D405" t="s">
        <v>23</v>
      </c>
      <c r="E405">
        <v>3</v>
      </c>
      <c r="F405">
        <v>3</v>
      </c>
      <c r="G405">
        <v>3</v>
      </c>
      <c r="H405">
        <v>2</v>
      </c>
      <c r="I405">
        <v>2</v>
      </c>
      <c r="J405">
        <v>3</v>
      </c>
      <c r="K405">
        <v>3</v>
      </c>
      <c r="L405" s="4">
        <f>AVERAGE($E$405:$K$405)</f>
        <v>2.7142857142857144</v>
      </c>
      <c r="M405">
        <v>3</v>
      </c>
      <c r="N405">
        <v>1</v>
      </c>
      <c r="O405">
        <v>3</v>
      </c>
      <c r="P405">
        <v>3</v>
      </c>
      <c r="Q405" s="4">
        <f>(PRODUCT($M$405:$P$405)-1)/40+1</f>
        <v>1.65</v>
      </c>
      <c r="R405" s="4">
        <f>($L$405^2+$Q$405^2)^0.5</f>
        <v>3.1764519418331374</v>
      </c>
      <c r="S405" s="5">
        <f>MIN(IF($D$405="SEC",-5.8*$R$405^2+6.9*$R$405+105,-11.965*$R$405^2+32.28*$R$405+78.259),100)</f>
        <v>68.396406153750704</v>
      </c>
    </row>
    <row r="406" spans="1:19" x14ac:dyDescent="0.3">
      <c r="A406" t="s">
        <v>1219</v>
      </c>
      <c r="B406" s="2" t="s">
        <v>1220</v>
      </c>
      <c r="C406" t="s">
        <v>1221</v>
      </c>
      <c r="D406" t="s">
        <v>23</v>
      </c>
      <c r="E406">
        <v>2</v>
      </c>
      <c r="F406">
        <v>3</v>
      </c>
      <c r="G406">
        <v>3</v>
      </c>
      <c r="H406">
        <v>2</v>
      </c>
      <c r="I406">
        <v>2</v>
      </c>
      <c r="J406">
        <v>2</v>
      </c>
      <c r="K406">
        <v>3</v>
      </c>
      <c r="L406" s="4">
        <f>AVERAGE($E$406:$K$406)</f>
        <v>2.4285714285714284</v>
      </c>
      <c r="M406">
        <v>2</v>
      </c>
      <c r="N406">
        <v>1</v>
      </c>
      <c r="O406">
        <v>3</v>
      </c>
      <c r="P406">
        <v>3</v>
      </c>
      <c r="Q406" s="4">
        <f>(PRODUCT($M$406:$P$406)-1)/40+1</f>
        <v>1.425</v>
      </c>
      <c r="R406" s="4">
        <f>($L$406^2+$Q$406^2)^0.5</f>
        <v>2.8157741712845987</v>
      </c>
      <c r="S406" s="5">
        <f>MIN(IF($D$406="SEC",-5.8*$R$406^2+6.9*$R$406+105,-11.965*$R$406^2+32.28*$R$406+78.259),100)</f>
        <v>78.443053516557626</v>
      </c>
    </row>
    <row r="407" spans="1:19" x14ac:dyDescent="0.3">
      <c r="A407" t="s">
        <v>1222</v>
      </c>
      <c r="B407" s="2" t="s">
        <v>1223</v>
      </c>
      <c r="C407" t="s">
        <v>1224</v>
      </c>
      <c r="D407" t="s">
        <v>23</v>
      </c>
      <c r="E407">
        <v>2</v>
      </c>
      <c r="F407">
        <v>3</v>
      </c>
      <c r="G407">
        <v>3</v>
      </c>
      <c r="H407">
        <v>2</v>
      </c>
      <c r="I407">
        <v>2</v>
      </c>
      <c r="J407">
        <v>2</v>
      </c>
      <c r="K407">
        <v>3</v>
      </c>
      <c r="L407" s="4">
        <f>AVERAGE($E$407:$K$407)</f>
        <v>2.4285714285714284</v>
      </c>
      <c r="M407">
        <v>3</v>
      </c>
      <c r="N407">
        <v>1</v>
      </c>
      <c r="O407">
        <v>3</v>
      </c>
      <c r="P407">
        <v>3</v>
      </c>
      <c r="Q407" s="4">
        <f>(PRODUCT($M$407:$P$407)-1)/40+1</f>
        <v>1.65</v>
      </c>
      <c r="R407" s="4">
        <f>($L$407^2+$Q$407^2)^0.5</f>
        <v>2.936061849429175</v>
      </c>
      <c r="S407" s="5">
        <f>MIN(IF($D$407="SEC",-5.8*$R$407^2+6.9*$R$407+105,-11.965*$R$407^2+32.28*$R$407+78.259),100)</f>
        <v>75.260163495755194</v>
      </c>
    </row>
    <row r="408" spans="1:19" x14ac:dyDescent="0.3">
      <c r="A408" t="s">
        <v>1225</v>
      </c>
      <c r="B408" s="2" t="s">
        <v>1226</v>
      </c>
      <c r="C408" t="s">
        <v>1227</v>
      </c>
      <c r="D408" t="s">
        <v>23</v>
      </c>
      <c r="E408">
        <v>2</v>
      </c>
      <c r="F408">
        <v>3</v>
      </c>
      <c r="G408">
        <v>2</v>
      </c>
      <c r="H408">
        <v>2</v>
      </c>
      <c r="I408">
        <v>2</v>
      </c>
      <c r="J408">
        <v>1</v>
      </c>
      <c r="K408">
        <v>3</v>
      </c>
      <c r="L408" s="4">
        <f>AVERAGE($E$408:$K$408)</f>
        <v>2.1428571428571428</v>
      </c>
      <c r="M408">
        <v>3</v>
      </c>
      <c r="N408">
        <v>2</v>
      </c>
      <c r="O408">
        <v>3</v>
      </c>
      <c r="P408">
        <v>3</v>
      </c>
      <c r="Q408" s="4">
        <f>(PRODUCT($M$408:$P$408)-1)/40+1</f>
        <v>2.3250000000000002</v>
      </c>
      <c r="R408" s="4">
        <f>($L$408^2+$Q$408^2)^0.5</f>
        <v>3.1618762997141237</v>
      </c>
      <c r="S408" s="5">
        <f>MIN(IF($D$408="SEC",-5.8*$R$408^2+6.9*$R$408+105,-11.965*$R$408^2+32.28*$R$408+78.259),100)</f>
        <v>68.831668406802962</v>
      </c>
    </row>
    <row r="409" spans="1:19" x14ac:dyDescent="0.3">
      <c r="A409" t="s">
        <v>1228</v>
      </c>
      <c r="B409" s="2" t="s">
        <v>1229</v>
      </c>
      <c r="C409" t="s">
        <v>1230</v>
      </c>
      <c r="D409" t="s">
        <v>23</v>
      </c>
      <c r="E409">
        <v>2</v>
      </c>
      <c r="F409">
        <v>3</v>
      </c>
      <c r="G409">
        <v>2</v>
      </c>
      <c r="H409">
        <v>1</v>
      </c>
      <c r="I409">
        <v>2</v>
      </c>
      <c r="J409">
        <v>1</v>
      </c>
      <c r="K409">
        <v>3</v>
      </c>
      <c r="L409" s="4">
        <f>AVERAGE($E$409:$K$409)</f>
        <v>2</v>
      </c>
      <c r="M409">
        <v>3</v>
      </c>
      <c r="N409">
        <v>3</v>
      </c>
      <c r="O409">
        <v>3</v>
      </c>
      <c r="P409">
        <v>3</v>
      </c>
      <c r="Q409" s="4">
        <f>(PRODUCT($M$409:$P$409)-1)/40+1</f>
        <v>3</v>
      </c>
      <c r="R409" s="4">
        <f>($L$409^2+$Q$409^2)^0.5</f>
        <v>3.6055512754639891</v>
      </c>
      <c r="S409" s="5">
        <f>MIN(IF($D$409="SEC",-5.8*$R$409^2+6.9*$R$409+105,-11.965*$R$409^2+32.28*$R$409+78.259),100)</f>
        <v>54.478303800701539</v>
      </c>
    </row>
    <row r="410" spans="1:19" x14ac:dyDescent="0.3">
      <c r="A410" t="s">
        <v>1231</v>
      </c>
      <c r="B410" s="2" t="s">
        <v>1232</v>
      </c>
      <c r="C410" t="s">
        <v>1233</v>
      </c>
      <c r="D410" t="s">
        <v>23</v>
      </c>
      <c r="E410">
        <v>2</v>
      </c>
      <c r="F410">
        <v>3</v>
      </c>
      <c r="G410">
        <v>1</v>
      </c>
      <c r="H410">
        <v>1</v>
      </c>
      <c r="I410">
        <v>2</v>
      </c>
      <c r="J410">
        <v>1</v>
      </c>
      <c r="K410">
        <v>3</v>
      </c>
      <c r="L410" s="4">
        <f>AVERAGE($E$410:$K$410)</f>
        <v>1.8571428571428572</v>
      </c>
      <c r="M410">
        <v>1</v>
      </c>
      <c r="N410">
        <v>2</v>
      </c>
      <c r="O410">
        <v>3</v>
      </c>
      <c r="P410">
        <v>3</v>
      </c>
      <c r="Q410" s="4">
        <f>(PRODUCT($M$410:$P$410)-1)/40+1</f>
        <v>1.425</v>
      </c>
      <c r="R410" s="4">
        <f>($L$410^2+$Q$410^2)^0.5</f>
        <v>2.3408555256223598</v>
      </c>
      <c r="S410" s="5">
        <f>MIN(IF($D$410="SEC",-5.8*$R$410^2+6.9*$R$410+105,-11.965*$R$410^2+32.28*$R$410+78.259),100)</f>
        <v>89.370196494141226</v>
      </c>
    </row>
    <row r="411" spans="1:19" x14ac:dyDescent="0.3">
      <c r="A411" t="s">
        <v>198</v>
      </c>
      <c r="B411" s="2" t="s">
        <v>1234</v>
      </c>
      <c r="C411" t="s">
        <v>1235</v>
      </c>
      <c r="D411" t="s">
        <v>23</v>
      </c>
      <c r="E411">
        <v>2</v>
      </c>
      <c r="F411">
        <v>3</v>
      </c>
      <c r="G411">
        <v>2</v>
      </c>
      <c r="H411">
        <v>1</v>
      </c>
      <c r="I411">
        <v>2</v>
      </c>
      <c r="J411">
        <v>1</v>
      </c>
      <c r="K411">
        <v>3</v>
      </c>
      <c r="L411" s="4">
        <f>AVERAGE($E$411:$K$411)</f>
        <v>2</v>
      </c>
      <c r="M411">
        <v>3</v>
      </c>
      <c r="N411">
        <v>2</v>
      </c>
      <c r="O411">
        <v>3</v>
      </c>
      <c r="P411">
        <v>3</v>
      </c>
      <c r="Q411" s="4">
        <f>(PRODUCT($M$411:$P$411)-1)/40+1</f>
        <v>2.3250000000000002</v>
      </c>
      <c r="R411" s="4">
        <f>($L$411^2+$Q$411^2)^0.5</f>
        <v>3.0668591425104612</v>
      </c>
      <c r="S411" s="5">
        <f>MIN(IF($D$411="SEC",-5.8*$R$411^2+6.9*$R$411+105,-11.965*$R$411^2+32.28*$R$411+78.259),100)</f>
        <v>71.608703083322183</v>
      </c>
    </row>
    <row r="412" spans="1:19" x14ac:dyDescent="0.3">
      <c r="A412" t="s">
        <v>1236</v>
      </c>
      <c r="B412" s="2" t="s">
        <v>1237</v>
      </c>
      <c r="C412" t="s">
        <v>1238</v>
      </c>
      <c r="D412" t="s">
        <v>33</v>
      </c>
      <c r="E412">
        <v>1</v>
      </c>
      <c r="F412">
        <v>1</v>
      </c>
      <c r="G412">
        <v>3</v>
      </c>
      <c r="H412">
        <v>1</v>
      </c>
      <c r="I412">
        <v>1</v>
      </c>
      <c r="J412">
        <v>1</v>
      </c>
      <c r="K412">
        <v>3</v>
      </c>
      <c r="L412" s="4">
        <f>AVERAGE($E$412:$K$412)</f>
        <v>1.5714285714285714</v>
      </c>
      <c r="M412">
        <v>3</v>
      </c>
      <c r="N412">
        <v>1</v>
      </c>
      <c r="O412">
        <v>2</v>
      </c>
      <c r="P412">
        <v>3</v>
      </c>
      <c r="Q412" s="4">
        <f>(PRODUCT($M$412:$P$412)-1)/40+1</f>
        <v>1.425</v>
      </c>
      <c r="R412" s="4">
        <f>($L$412^2+$Q$412^2)^0.5</f>
        <v>2.121323349963895</v>
      </c>
      <c r="S412" s="5">
        <f>MIN(IF($D$412="SEC",-5.8*$R$412^2+6.9*$R$412+105,-11.965*$R$412^2+32.28*$R$412+78.259),100)</f>
        <v>92.892665122038608</v>
      </c>
    </row>
    <row r="413" spans="1:19" x14ac:dyDescent="0.3">
      <c r="A413" t="s">
        <v>1239</v>
      </c>
      <c r="B413" s="2" t="s">
        <v>1240</v>
      </c>
      <c r="C413" t="s">
        <v>1241</v>
      </c>
      <c r="D413" t="s">
        <v>23</v>
      </c>
      <c r="E413">
        <v>2</v>
      </c>
      <c r="F413">
        <v>3</v>
      </c>
      <c r="G413">
        <v>3</v>
      </c>
      <c r="H413">
        <v>3</v>
      </c>
      <c r="I413">
        <v>3</v>
      </c>
      <c r="J413">
        <v>3</v>
      </c>
      <c r="K413">
        <v>3</v>
      </c>
      <c r="L413" s="4">
        <f>AVERAGE($E$413:$K$413)</f>
        <v>2.8571428571428572</v>
      </c>
      <c r="M413">
        <v>3</v>
      </c>
      <c r="N413">
        <v>2</v>
      </c>
      <c r="O413">
        <v>3</v>
      </c>
      <c r="P413">
        <v>3</v>
      </c>
      <c r="Q413" s="4">
        <f>(PRODUCT($M$413:$P$413)-1)/40+1</f>
        <v>2.3250000000000002</v>
      </c>
      <c r="R413" s="4">
        <f>($L$413^2+$Q$413^2)^0.5</f>
        <v>3.6835974679818708</v>
      </c>
      <c r="S413" s="5">
        <f>MIN(IF($D$413="SEC",-5.8*$R$413^2+6.9*$R$413+105,-11.965*$R$413^2+32.28*$R$413+78.259),100)</f>
        <v>51.717258753564707</v>
      </c>
    </row>
    <row r="414" spans="1:19" x14ac:dyDescent="0.3">
      <c r="A414" t="s">
        <v>1242</v>
      </c>
      <c r="B414" s="2" t="s">
        <v>1243</v>
      </c>
      <c r="C414" t="s">
        <v>1244</v>
      </c>
      <c r="D414" t="s">
        <v>23</v>
      </c>
      <c r="E414">
        <v>1</v>
      </c>
      <c r="F414">
        <v>2</v>
      </c>
      <c r="G414">
        <v>3</v>
      </c>
      <c r="H414">
        <v>3</v>
      </c>
      <c r="I414">
        <v>3</v>
      </c>
      <c r="J414">
        <v>3</v>
      </c>
      <c r="K414">
        <v>3</v>
      </c>
      <c r="L414" s="4">
        <f>AVERAGE($E$414:$K$414)</f>
        <v>2.5714285714285716</v>
      </c>
      <c r="M414">
        <v>3</v>
      </c>
      <c r="N414">
        <v>2</v>
      </c>
      <c r="O414">
        <v>3</v>
      </c>
      <c r="P414">
        <v>3</v>
      </c>
      <c r="Q414" s="4">
        <f>(PRODUCT($M$414:$P$414)-1)/40+1</f>
        <v>2.3250000000000002</v>
      </c>
      <c r="R414" s="4">
        <f>($L$414^2+$Q$414^2)^0.5</f>
        <v>3.4666799532058312</v>
      </c>
      <c r="S414" s="5">
        <f>MIN(IF($D$414="SEC",-5.8*$R$414^2+6.9*$R$414+105,-11.965*$R$414^2+32.28*$R$414+78.259),100)</f>
        <v>59.216446268956972</v>
      </c>
    </row>
    <row r="415" spans="1:19" x14ac:dyDescent="0.3">
      <c r="A415" t="s">
        <v>1245</v>
      </c>
      <c r="B415" s="2" t="s">
        <v>1246</v>
      </c>
      <c r="C415" t="s">
        <v>1247</v>
      </c>
      <c r="D415" t="s">
        <v>33</v>
      </c>
      <c r="E415">
        <v>2</v>
      </c>
      <c r="F415">
        <v>3</v>
      </c>
      <c r="G415">
        <v>1</v>
      </c>
      <c r="H415">
        <v>2</v>
      </c>
      <c r="I415">
        <v>2</v>
      </c>
      <c r="J415">
        <v>2</v>
      </c>
      <c r="K415">
        <v>3</v>
      </c>
      <c r="L415" s="4">
        <f>AVERAGE($E$415:$K$415)</f>
        <v>2.1428571428571428</v>
      </c>
      <c r="M415">
        <v>1</v>
      </c>
      <c r="N415">
        <v>3</v>
      </c>
      <c r="O415">
        <v>3</v>
      </c>
      <c r="P415">
        <v>3</v>
      </c>
      <c r="Q415" s="4">
        <f>(PRODUCT($M$415:$P$415)-1)/40+1</f>
        <v>1.65</v>
      </c>
      <c r="R415" s="4">
        <f>($L$415^2+$Q$415^2)^0.5</f>
        <v>2.7045030476399683</v>
      </c>
      <c r="S415" s="5">
        <f>MIN(IF($D$415="SEC",-5.8*$R$415^2+6.9*$R$415+105,-11.965*$R$415^2+32.28*$R$415+78.259),100)</f>
        <v>78.044319347205942</v>
      </c>
    </row>
    <row r="416" spans="1:19" x14ac:dyDescent="0.3">
      <c r="A416" t="s">
        <v>1248</v>
      </c>
      <c r="B416" s="2" t="s">
        <v>1249</v>
      </c>
      <c r="C416" t="s">
        <v>1250</v>
      </c>
      <c r="D416" t="s">
        <v>23</v>
      </c>
      <c r="E416">
        <v>2</v>
      </c>
      <c r="F416">
        <v>3</v>
      </c>
      <c r="G416">
        <v>1</v>
      </c>
      <c r="H416">
        <v>2</v>
      </c>
      <c r="I416">
        <v>2</v>
      </c>
      <c r="J416">
        <v>1</v>
      </c>
      <c r="K416">
        <v>3</v>
      </c>
      <c r="L416" s="4">
        <f>AVERAGE($E$416:$K$416)</f>
        <v>2</v>
      </c>
      <c r="M416">
        <v>3</v>
      </c>
      <c r="N416">
        <v>3</v>
      </c>
      <c r="O416">
        <v>3</v>
      </c>
      <c r="P416">
        <v>3</v>
      </c>
      <c r="Q416" s="4">
        <f>(PRODUCT($M$416:$P$416)-1)/40+1</f>
        <v>3</v>
      </c>
      <c r="R416" s="4">
        <f>($L$416^2+$Q$416^2)^0.5</f>
        <v>3.6055512754639891</v>
      </c>
      <c r="S416" s="5">
        <f>MIN(IF($D$416="SEC",-5.8*$R$416^2+6.9*$R$416+105,-11.965*$R$416^2+32.28*$R$416+78.259),100)</f>
        <v>54.478303800701539</v>
      </c>
    </row>
    <row r="417" spans="1:19" x14ac:dyDescent="0.3">
      <c r="A417" t="s">
        <v>1251</v>
      </c>
      <c r="B417" s="2" t="s">
        <v>1252</v>
      </c>
      <c r="C417" t="s">
        <v>1253</v>
      </c>
      <c r="D417" t="s">
        <v>23</v>
      </c>
      <c r="E417">
        <v>3</v>
      </c>
      <c r="F417">
        <v>3</v>
      </c>
      <c r="G417">
        <v>3</v>
      </c>
      <c r="H417">
        <v>2</v>
      </c>
      <c r="I417">
        <v>2</v>
      </c>
      <c r="J417">
        <v>3</v>
      </c>
      <c r="K417">
        <v>3</v>
      </c>
      <c r="L417" s="4">
        <f>AVERAGE($E$417:$K$417)</f>
        <v>2.7142857142857144</v>
      </c>
      <c r="M417">
        <v>2</v>
      </c>
      <c r="N417">
        <v>2</v>
      </c>
      <c r="O417">
        <v>3</v>
      </c>
      <c r="P417">
        <v>3</v>
      </c>
      <c r="Q417" s="4">
        <f>(PRODUCT($M$417:$P$417)-1)/40+1</f>
        <v>1.875</v>
      </c>
      <c r="R417" s="4">
        <f>($L$417^2+$Q$417^2)^0.5</f>
        <v>3.2989349703768811</v>
      </c>
      <c r="S417" s="5">
        <f>MIN(IF($D$417="SEC",-5.8*$R$417^2+6.9*$R$417+105,-11.965*$R$417^2+32.28*$R$417+78.259),100)</f>
        <v>64.641414050702508</v>
      </c>
    </row>
    <row r="418" spans="1:19" x14ac:dyDescent="0.3">
      <c r="A418" t="s">
        <v>1254</v>
      </c>
      <c r="B418" s="2" t="s">
        <v>1255</v>
      </c>
      <c r="C418" t="s">
        <v>1256</v>
      </c>
      <c r="D418" t="s">
        <v>23</v>
      </c>
      <c r="E418">
        <v>1</v>
      </c>
      <c r="F418">
        <v>2</v>
      </c>
      <c r="G418">
        <v>2</v>
      </c>
      <c r="H418">
        <v>1</v>
      </c>
      <c r="I418">
        <v>1</v>
      </c>
      <c r="J418">
        <v>2</v>
      </c>
      <c r="K418">
        <v>3</v>
      </c>
      <c r="L418" s="4">
        <f>AVERAGE($E$418:$K$418)</f>
        <v>1.7142857142857142</v>
      </c>
      <c r="M418">
        <v>2</v>
      </c>
      <c r="N418">
        <v>2</v>
      </c>
      <c r="O418">
        <v>3</v>
      </c>
      <c r="P418">
        <v>3</v>
      </c>
      <c r="Q418" s="4">
        <f>(PRODUCT($M$418:$P$418)-1)/40+1</f>
        <v>1.875</v>
      </c>
      <c r="R418" s="4">
        <f>($L$418^2+$Q$418^2)^0.5</f>
        <v>2.5405512217241522</v>
      </c>
      <c r="S418" s="5">
        <f>MIN(IF($D$418="SEC",-5.8*$R$418^2+6.9*$R$418+105,-11.965*$R$418^2+32.28*$R$418+78.259),100)</f>
        <v>85.094280470712974</v>
      </c>
    </row>
    <row r="419" spans="1:19" x14ac:dyDescent="0.3">
      <c r="A419" t="s">
        <v>1257</v>
      </c>
      <c r="B419" s="2" t="s">
        <v>1258</v>
      </c>
      <c r="C419" t="s">
        <v>1259</v>
      </c>
      <c r="D419" t="s">
        <v>23</v>
      </c>
      <c r="E419">
        <v>1</v>
      </c>
      <c r="F419">
        <v>2</v>
      </c>
      <c r="G419">
        <v>2</v>
      </c>
      <c r="H419">
        <v>1</v>
      </c>
      <c r="I419">
        <v>2</v>
      </c>
      <c r="J419">
        <v>2</v>
      </c>
      <c r="K419">
        <v>3</v>
      </c>
      <c r="L419" s="4">
        <f>AVERAGE($E$419:$K$419)</f>
        <v>1.8571428571428572</v>
      </c>
      <c r="M419">
        <v>3</v>
      </c>
      <c r="N419">
        <v>2</v>
      </c>
      <c r="O419">
        <v>3</v>
      </c>
      <c r="P419">
        <v>3</v>
      </c>
      <c r="Q419" s="4">
        <f>(PRODUCT($M$419:$P$419)-1)/40+1</f>
        <v>2.3250000000000002</v>
      </c>
      <c r="R419" s="4">
        <f>($L$419^2+$Q$419^2)^0.5</f>
        <v>2.9756687637969277</v>
      </c>
      <c r="S419" s="5">
        <f>MIN(IF($D$419="SEC",-5.8*$R$419^2+6.9*$R$419+105,-11.965*$R$419^2+32.28*$R$419+78.259),100)</f>
        <v>74.175407837545734</v>
      </c>
    </row>
    <row r="420" spans="1:19" x14ac:dyDescent="0.3">
      <c r="A420" t="s">
        <v>1260</v>
      </c>
      <c r="B420" s="2" t="s">
        <v>1261</v>
      </c>
      <c r="C420" t="s">
        <v>1262</v>
      </c>
      <c r="D420" t="s">
        <v>23</v>
      </c>
      <c r="E420">
        <v>1</v>
      </c>
      <c r="F420">
        <v>2</v>
      </c>
      <c r="G420">
        <v>2</v>
      </c>
      <c r="H420">
        <v>1</v>
      </c>
      <c r="I420">
        <v>2</v>
      </c>
      <c r="J420">
        <v>2</v>
      </c>
      <c r="K420">
        <v>3</v>
      </c>
      <c r="L420" s="4">
        <f>AVERAGE($E$420:$K$420)</f>
        <v>1.8571428571428572</v>
      </c>
      <c r="M420">
        <v>3</v>
      </c>
      <c r="N420">
        <v>3</v>
      </c>
      <c r="O420">
        <v>3</v>
      </c>
      <c r="P420">
        <v>3</v>
      </c>
      <c r="Q420" s="4">
        <f>(PRODUCT($M$420:$P$420)-1)/40+1</f>
        <v>3</v>
      </c>
      <c r="R420" s="4">
        <f>($L$420^2+$Q$420^2)^0.5</f>
        <v>3.52831115292242</v>
      </c>
      <c r="S420" s="5">
        <f>MIN(IF($D$420="SEC",-5.8*$R$420^2+6.9*$R$420+105,-11.965*$R$420^2+32.28*$R$420+78.259),100)</f>
        <v>57.141265322511629</v>
      </c>
    </row>
    <row r="421" spans="1:19" x14ac:dyDescent="0.3">
      <c r="A421" t="s">
        <v>1263</v>
      </c>
      <c r="B421" s="2" t="s">
        <v>1264</v>
      </c>
      <c r="C421" t="s">
        <v>1265</v>
      </c>
      <c r="D421" t="s">
        <v>23</v>
      </c>
      <c r="E421">
        <v>2</v>
      </c>
      <c r="F421">
        <v>3</v>
      </c>
      <c r="G421">
        <v>3</v>
      </c>
      <c r="H421">
        <v>2</v>
      </c>
      <c r="I421">
        <v>2</v>
      </c>
      <c r="J421">
        <v>3</v>
      </c>
      <c r="K421">
        <v>3</v>
      </c>
      <c r="L421" s="4">
        <f>AVERAGE($E$421:$K$421)</f>
        <v>2.5714285714285716</v>
      </c>
      <c r="M421">
        <v>3</v>
      </c>
      <c r="N421">
        <v>2</v>
      </c>
      <c r="O421">
        <v>3</v>
      </c>
      <c r="P421">
        <v>3</v>
      </c>
      <c r="Q421" s="4">
        <f>(PRODUCT($M$421:$P$421)-1)/40+1</f>
        <v>2.3250000000000002</v>
      </c>
      <c r="R421" s="4">
        <f>($L$421^2+$Q$421^2)^0.5</f>
        <v>3.4666799532058312</v>
      </c>
      <c r="S421" s="5">
        <f>MIN(IF($D$421="SEC",-5.8*$R$421^2+6.9*$R$421+105,-11.965*$R$421^2+32.28*$R$421+78.259),100)</f>
        <v>59.216446268956972</v>
      </c>
    </row>
    <row r="422" spans="1:19" x14ac:dyDescent="0.3">
      <c r="A422" t="s">
        <v>1266</v>
      </c>
      <c r="B422" s="2" t="s">
        <v>1267</v>
      </c>
      <c r="C422" t="s">
        <v>1268</v>
      </c>
      <c r="D422" t="s">
        <v>23</v>
      </c>
      <c r="E422">
        <v>2</v>
      </c>
      <c r="F422">
        <v>3</v>
      </c>
      <c r="G422">
        <v>1</v>
      </c>
      <c r="H422">
        <v>2</v>
      </c>
      <c r="I422">
        <v>2</v>
      </c>
      <c r="J422">
        <v>1</v>
      </c>
      <c r="K422">
        <v>3</v>
      </c>
      <c r="L422" s="4">
        <f>AVERAGE($E$422:$K$422)</f>
        <v>2</v>
      </c>
      <c r="M422">
        <v>3</v>
      </c>
      <c r="N422">
        <v>2</v>
      </c>
      <c r="O422">
        <v>3</v>
      </c>
      <c r="P422">
        <v>3</v>
      </c>
      <c r="Q422" s="4">
        <f>(PRODUCT($M$422:$P$422)-1)/40+1</f>
        <v>2.3250000000000002</v>
      </c>
      <c r="R422" s="4">
        <f>($L$422^2+$Q$422^2)^0.5</f>
        <v>3.0668591425104612</v>
      </c>
      <c r="S422" s="5">
        <f>MIN(IF($D$422="SEC",-5.8*$R$422^2+6.9*$R$422+105,-11.965*$R$422^2+32.28*$R$422+78.259),100)</f>
        <v>71.608703083322183</v>
      </c>
    </row>
    <row r="423" spans="1:19" x14ac:dyDescent="0.3">
      <c r="A423" t="s">
        <v>1269</v>
      </c>
      <c r="B423" s="2" t="s">
        <v>1270</v>
      </c>
      <c r="C423" t="s">
        <v>1271</v>
      </c>
      <c r="D423" t="s">
        <v>23</v>
      </c>
      <c r="E423">
        <v>2</v>
      </c>
      <c r="F423">
        <v>3</v>
      </c>
      <c r="G423">
        <v>1</v>
      </c>
      <c r="H423">
        <v>2</v>
      </c>
      <c r="I423">
        <v>2</v>
      </c>
      <c r="J423">
        <v>1</v>
      </c>
      <c r="K423">
        <v>3</v>
      </c>
      <c r="L423" s="4">
        <f>AVERAGE($E$423:$K$423)</f>
        <v>2</v>
      </c>
      <c r="M423">
        <v>3</v>
      </c>
      <c r="N423">
        <v>3</v>
      </c>
      <c r="O423">
        <v>3</v>
      </c>
      <c r="P423">
        <v>3</v>
      </c>
      <c r="Q423" s="4">
        <f>(PRODUCT($M$423:$P$423)-1)/40+1</f>
        <v>3</v>
      </c>
      <c r="R423" s="4">
        <f>($L$423^2+$Q$423^2)^0.5</f>
        <v>3.6055512754639891</v>
      </c>
      <c r="S423" s="5">
        <f>MIN(IF($D$423="SEC",-5.8*$R$423^2+6.9*$R$423+105,-11.965*$R$423^2+32.28*$R$423+78.259),100)</f>
        <v>54.478303800701539</v>
      </c>
    </row>
    <row r="424" spans="1:19" x14ac:dyDescent="0.3">
      <c r="A424" t="s">
        <v>1272</v>
      </c>
      <c r="B424" s="2" t="s">
        <v>1273</v>
      </c>
      <c r="C424" t="s">
        <v>1274</v>
      </c>
      <c r="D424" t="s">
        <v>23</v>
      </c>
      <c r="E424">
        <v>2</v>
      </c>
      <c r="F424">
        <v>3</v>
      </c>
      <c r="G424">
        <v>1</v>
      </c>
      <c r="H424">
        <v>2</v>
      </c>
      <c r="I424">
        <v>3</v>
      </c>
      <c r="J424">
        <v>1</v>
      </c>
      <c r="K424">
        <v>2</v>
      </c>
      <c r="L424" s="4">
        <f>AVERAGE($E$424:$K$424)</f>
        <v>2</v>
      </c>
      <c r="M424">
        <v>3</v>
      </c>
      <c r="N424">
        <v>1</v>
      </c>
      <c r="O424">
        <v>3</v>
      </c>
      <c r="P424">
        <v>3</v>
      </c>
      <c r="Q424" s="4">
        <f>(PRODUCT($M$424:$P$424)-1)/40+1</f>
        <v>1.65</v>
      </c>
      <c r="R424" s="4">
        <f>($L$424^2+$Q$424^2)^0.5</f>
        <v>2.5927784324928345</v>
      </c>
      <c r="S424" s="5">
        <f>MIN(IF($D$424="SEC",-5.8*$R$424^2+6.9*$R$424+105,-11.965*$R$424^2+32.28*$R$424+78.259),100)</f>
        <v>83.899671184200557</v>
      </c>
    </row>
    <row r="425" spans="1:19" x14ac:dyDescent="0.3">
      <c r="A425" t="s">
        <v>1275</v>
      </c>
      <c r="B425" s="2" t="s">
        <v>1276</v>
      </c>
      <c r="C425" t="s">
        <v>1277</v>
      </c>
      <c r="D425" t="s">
        <v>23</v>
      </c>
      <c r="E425">
        <v>1</v>
      </c>
      <c r="F425">
        <v>2</v>
      </c>
      <c r="G425">
        <v>1</v>
      </c>
      <c r="H425">
        <v>2</v>
      </c>
      <c r="I425">
        <v>1</v>
      </c>
      <c r="J425">
        <v>1</v>
      </c>
      <c r="K425">
        <v>3</v>
      </c>
      <c r="L425" s="4">
        <f>AVERAGE($E$425:$K$425)</f>
        <v>1.5714285714285714</v>
      </c>
      <c r="M425">
        <v>1</v>
      </c>
      <c r="N425">
        <v>2</v>
      </c>
      <c r="O425">
        <v>3</v>
      </c>
      <c r="P425">
        <v>3</v>
      </c>
      <c r="Q425" s="4">
        <f>(PRODUCT($M$425:$P$425)-1)/40+1</f>
        <v>1.425</v>
      </c>
      <c r="R425" s="4">
        <f>($L$425^2+$Q$425^2)^0.5</f>
        <v>2.121323349963895</v>
      </c>
      <c r="S425" s="5">
        <f>MIN(IF($D$425="SEC",-5.8*$R$425^2+6.9*$R$425+105,-11.965*$R$425^2+32.28*$R$425+78.259),100)</f>
        <v>93.537057135159031</v>
      </c>
    </row>
    <row r="426" spans="1:19" x14ac:dyDescent="0.3">
      <c r="A426" t="s">
        <v>1278</v>
      </c>
      <c r="B426" s="2" t="s">
        <v>1279</v>
      </c>
      <c r="C426" t="s">
        <v>1280</v>
      </c>
      <c r="D426" t="s">
        <v>23</v>
      </c>
      <c r="E426">
        <v>2</v>
      </c>
      <c r="F426">
        <v>2</v>
      </c>
      <c r="G426">
        <v>2</v>
      </c>
      <c r="H426">
        <v>1</v>
      </c>
      <c r="I426">
        <v>2</v>
      </c>
      <c r="J426">
        <v>2</v>
      </c>
      <c r="K426">
        <v>3</v>
      </c>
      <c r="L426" s="4">
        <f>AVERAGE($E$426:$K$426)</f>
        <v>2</v>
      </c>
      <c r="M426">
        <v>3</v>
      </c>
      <c r="N426">
        <v>2</v>
      </c>
      <c r="O426">
        <v>2</v>
      </c>
      <c r="P426">
        <v>3</v>
      </c>
      <c r="Q426" s="4">
        <f>(PRODUCT($M$426:$P$426)-1)/40+1</f>
        <v>1.875</v>
      </c>
      <c r="R426" s="4">
        <f>($L$426^2+$Q$426^2)^0.5</f>
        <v>2.7414640249326636</v>
      </c>
      <c r="S426" s="5">
        <f>MIN(IF($D$426="SEC",-5.8*$R$426^2+6.9*$R$426+105,-11.965*$R$426^2+32.28*$R$426+78.259),100)</f>
        <v>80.325476772035387</v>
      </c>
    </row>
    <row r="427" spans="1:19" x14ac:dyDescent="0.3">
      <c r="A427" t="s">
        <v>1281</v>
      </c>
      <c r="B427" s="2" t="s">
        <v>1282</v>
      </c>
      <c r="C427" t="s">
        <v>1283</v>
      </c>
      <c r="D427" t="s">
        <v>23</v>
      </c>
      <c r="E427">
        <v>3</v>
      </c>
      <c r="F427">
        <v>3</v>
      </c>
      <c r="G427">
        <v>3</v>
      </c>
      <c r="H427">
        <v>3</v>
      </c>
      <c r="I427">
        <v>3</v>
      </c>
      <c r="J427">
        <v>3</v>
      </c>
      <c r="K427">
        <v>3</v>
      </c>
      <c r="L427" s="4">
        <f>AVERAGE($E$427:$K$427)</f>
        <v>3</v>
      </c>
      <c r="M427">
        <v>3</v>
      </c>
      <c r="N427">
        <v>1</v>
      </c>
      <c r="O427">
        <v>3</v>
      </c>
      <c r="P427">
        <v>3</v>
      </c>
      <c r="Q427" s="4">
        <f>(PRODUCT($M$427:$P$427)-1)/40+1</f>
        <v>1.65</v>
      </c>
      <c r="R427" s="4">
        <f>($L$427^2+$Q$427^2)^0.5</f>
        <v>3.4238136631539984</v>
      </c>
      <c r="S427" s="5">
        <f>MIN(IF($D$427="SEC",-5.8*$R$427^2+6.9*$R$427+105,-11.965*$R$427^2+32.28*$R$427+78.259),100)</f>
        <v>60.633814275762575</v>
      </c>
    </row>
    <row r="428" spans="1:19" x14ac:dyDescent="0.3">
      <c r="A428" t="s">
        <v>1284</v>
      </c>
      <c r="B428" s="2" t="s">
        <v>1285</v>
      </c>
      <c r="C428" t="s">
        <v>1286</v>
      </c>
      <c r="D428" t="s">
        <v>23</v>
      </c>
      <c r="E428">
        <v>2</v>
      </c>
      <c r="F428">
        <v>3</v>
      </c>
      <c r="G428">
        <v>2</v>
      </c>
      <c r="H428">
        <v>1</v>
      </c>
      <c r="I428">
        <v>2</v>
      </c>
      <c r="J428">
        <v>1</v>
      </c>
      <c r="K428">
        <v>3</v>
      </c>
      <c r="L428" s="4">
        <f>AVERAGE($E$428:$K$428)</f>
        <v>2</v>
      </c>
      <c r="M428">
        <v>3</v>
      </c>
      <c r="N428">
        <v>1</v>
      </c>
      <c r="O428">
        <v>3</v>
      </c>
      <c r="P428">
        <v>3</v>
      </c>
      <c r="Q428" s="4">
        <f>(PRODUCT($M$428:$P$428)-1)/40+1</f>
        <v>1.65</v>
      </c>
      <c r="R428" s="4">
        <f>($L$428^2+$Q$428^2)^0.5</f>
        <v>2.5927784324928345</v>
      </c>
      <c r="S428" s="5">
        <f>MIN(IF($D$428="SEC",-5.8*$R$428^2+6.9*$R$428+105,-11.965*$R$428^2+32.28*$R$428+78.259),100)</f>
        <v>83.899671184200557</v>
      </c>
    </row>
    <row r="429" spans="1:19" x14ac:dyDescent="0.3">
      <c r="A429" t="s">
        <v>1287</v>
      </c>
      <c r="B429" s="2" t="s">
        <v>1288</v>
      </c>
      <c r="C429" t="s">
        <v>1289</v>
      </c>
      <c r="D429" t="s">
        <v>23</v>
      </c>
      <c r="E429">
        <v>3</v>
      </c>
      <c r="F429">
        <v>3</v>
      </c>
      <c r="G429">
        <v>3</v>
      </c>
      <c r="H429">
        <v>2</v>
      </c>
      <c r="I429">
        <v>2</v>
      </c>
      <c r="J429">
        <v>3</v>
      </c>
      <c r="K429">
        <v>3</v>
      </c>
      <c r="L429" s="4">
        <f>AVERAGE($E$429:$K$429)</f>
        <v>2.7142857142857144</v>
      </c>
      <c r="M429">
        <v>2</v>
      </c>
      <c r="N429">
        <v>1</v>
      </c>
      <c r="O429">
        <v>3</v>
      </c>
      <c r="P429">
        <v>3</v>
      </c>
      <c r="Q429" s="4">
        <f>(PRODUCT($M$429:$P$429)-1)/40+1</f>
        <v>1.425</v>
      </c>
      <c r="R429" s="4">
        <f>($L$429^2+$Q$429^2)^0.5</f>
        <v>3.0656111851921977</v>
      </c>
      <c r="S429" s="5">
        <f>MIN(IF($D$429="SEC",-5.8*$R$429^2+6.9*$R$429+105,-11.965*$R$429^2+32.28*$R$429+78.259),100)</f>
        <v>71.644479932928206</v>
      </c>
    </row>
    <row r="430" spans="1:19" x14ac:dyDescent="0.3">
      <c r="A430" t="s">
        <v>1290</v>
      </c>
      <c r="B430" s="2" t="s">
        <v>1291</v>
      </c>
      <c r="C430" t="s">
        <v>1292</v>
      </c>
      <c r="D430" t="s">
        <v>23</v>
      </c>
      <c r="E430">
        <v>1</v>
      </c>
      <c r="F430">
        <v>1</v>
      </c>
      <c r="G430">
        <v>1</v>
      </c>
      <c r="H430">
        <v>1</v>
      </c>
      <c r="I430">
        <v>1</v>
      </c>
      <c r="J430">
        <v>1</v>
      </c>
      <c r="K430">
        <v>3</v>
      </c>
      <c r="L430" s="4">
        <f>AVERAGE($E$430:$K$430)</f>
        <v>1.2857142857142858</v>
      </c>
      <c r="M430">
        <v>2</v>
      </c>
      <c r="N430">
        <v>2</v>
      </c>
      <c r="O430">
        <v>2</v>
      </c>
      <c r="P430">
        <v>3</v>
      </c>
      <c r="Q430" s="4">
        <f>(PRODUCT($M$430:$P$430)-1)/40+1</f>
        <v>1.575</v>
      </c>
      <c r="R430" s="4">
        <f>($L$430^2+$Q$430^2)^0.5</f>
        <v>2.0331468772545178</v>
      </c>
      <c r="S430" s="5">
        <f>MIN(IF($D$430="SEC",-5.8*$R$430^2+6.9*$R$430+105,-11.965*$R$430^2+32.28*$R$430+78.259),100)</f>
        <v>95.053333351015354</v>
      </c>
    </row>
    <row r="431" spans="1:19" x14ac:dyDescent="0.3">
      <c r="A431" t="s">
        <v>1293</v>
      </c>
      <c r="B431" s="2" t="s">
        <v>1294</v>
      </c>
      <c r="C431" t="s">
        <v>1295</v>
      </c>
      <c r="D431" t="s">
        <v>23</v>
      </c>
      <c r="E431">
        <v>2</v>
      </c>
      <c r="F431">
        <v>3</v>
      </c>
      <c r="G431">
        <v>1</v>
      </c>
      <c r="H431">
        <v>3</v>
      </c>
      <c r="I431">
        <v>3</v>
      </c>
      <c r="J431">
        <v>1</v>
      </c>
      <c r="K431">
        <v>3</v>
      </c>
      <c r="L431" s="4">
        <f>AVERAGE($E$431:$K$431)</f>
        <v>2.2857142857142856</v>
      </c>
      <c r="M431">
        <v>3</v>
      </c>
      <c r="N431">
        <v>3</v>
      </c>
      <c r="O431">
        <v>3</v>
      </c>
      <c r="P431">
        <v>3</v>
      </c>
      <c r="Q431" s="4">
        <f>(PRODUCT($M$431:$P$431)-1)/40+1</f>
        <v>3</v>
      </c>
      <c r="R431" s="4">
        <f>($L$431^2+$Q$431^2)^0.5</f>
        <v>3.7715367949840242</v>
      </c>
      <c r="S431" s="5">
        <f>MIN(IF($D$431="SEC",-5.8*$R$431^2+6.9*$R$431+105,-11.965*$R$431^2+32.28*$R$431+78.259),100)</f>
        <v>48.521563069063255</v>
      </c>
    </row>
    <row r="432" spans="1:19" x14ac:dyDescent="0.3">
      <c r="A432" t="s">
        <v>1296</v>
      </c>
      <c r="B432" s="2" t="s">
        <v>1297</v>
      </c>
      <c r="C432" t="s">
        <v>1298</v>
      </c>
      <c r="D432" t="s">
        <v>23</v>
      </c>
      <c r="E432">
        <v>2</v>
      </c>
      <c r="F432">
        <v>3</v>
      </c>
      <c r="G432">
        <v>1</v>
      </c>
      <c r="H432">
        <v>3</v>
      </c>
      <c r="I432">
        <v>3</v>
      </c>
      <c r="J432">
        <v>1</v>
      </c>
      <c r="K432">
        <v>3</v>
      </c>
      <c r="L432" s="4">
        <f>AVERAGE($E$432:$K$432)</f>
        <v>2.2857142857142856</v>
      </c>
      <c r="M432">
        <v>3</v>
      </c>
      <c r="N432">
        <v>3</v>
      </c>
      <c r="O432">
        <v>3</v>
      </c>
      <c r="P432">
        <v>3</v>
      </c>
      <c r="Q432" s="4">
        <f>(PRODUCT($M$432:$P$432)-1)/40+1</f>
        <v>3</v>
      </c>
      <c r="R432" s="4">
        <f>($L$432^2+$Q$432^2)^0.5</f>
        <v>3.7715367949840242</v>
      </c>
      <c r="S432" s="5">
        <f>MIN(IF($D$432="SEC",-5.8*$R$432^2+6.9*$R$432+105,-11.965*$R$432^2+32.28*$R$432+78.259),100)</f>
        <v>48.521563069063255</v>
      </c>
    </row>
    <row r="433" spans="1:19" x14ac:dyDescent="0.3">
      <c r="A433" t="s">
        <v>1299</v>
      </c>
      <c r="B433" s="2" t="s">
        <v>1300</v>
      </c>
      <c r="C433" t="s">
        <v>1301</v>
      </c>
      <c r="D433" t="s">
        <v>23</v>
      </c>
      <c r="E433">
        <v>1</v>
      </c>
      <c r="F433">
        <v>2</v>
      </c>
      <c r="G433">
        <v>2</v>
      </c>
      <c r="H433">
        <v>1</v>
      </c>
      <c r="I433">
        <v>2</v>
      </c>
      <c r="J433">
        <v>1</v>
      </c>
      <c r="K433">
        <v>3</v>
      </c>
      <c r="L433" s="4">
        <f>AVERAGE($E$433:$K$433)</f>
        <v>1.7142857142857142</v>
      </c>
      <c r="M433">
        <v>3</v>
      </c>
      <c r="N433">
        <v>2</v>
      </c>
      <c r="O433">
        <v>3</v>
      </c>
      <c r="P433">
        <v>3</v>
      </c>
      <c r="Q433" s="4">
        <f>(PRODUCT($M$433:$P$433)-1)/40+1</f>
        <v>2.3250000000000002</v>
      </c>
      <c r="R433" s="4">
        <f>($L$433^2+$Q$433^2)^0.5</f>
        <v>2.8886676011968011</v>
      </c>
      <c r="S433" s="5">
        <f>MIN(IF($D$433="SEC",-5.8*$R$433^2+6.9*$R$433+105,-11.965*$R$433^2+32.28*$R$433+78.259),100)</f>
        <v>76.534283489074255</v>
      </c>
    </row>
    <row r="434" spans="1:19" x14ac:dyDescent="0.3">
      <c r="A434" t="s">
        <v>1302</v>
      </c>
      <c r="B434" s="2" t="s">
        <v>1303</v>
      </c>
      <c r="C434" t="s">
        <v>1304</v>
      </c>
      <c r="D434" t="s">
        <v>23</v>
      </c>
      <c r="E434">
        <v>2</v>
      </c>
      <c r="F434">
        <v>3</v>
      </c>
      <c r="G434">
        <v>1</v>
      </c>
      <c r="H434">
        <v>3</v>
      </c>
      <c r="I434">
        <v>3</v>
      </c>
      <c r="J434">
        <v>1</v>
      </c>
      <c r="K434">
        <v>3</v>
      </c>
      <c r="L434" s="4">
        <f>AVERAGE($E$434:$K$434)</f>
        <v>2.2857142857142856</v>
      </c>
      <c r="M434">
        <v>3</v>
      </c>
      <c r="N434">
        <v>3</v>
      </c>
      <c r="O434">
        <v>3</v>
      </c>
      <c r="P434">
        <v>3</v>
      </c>
      <c r="Q434" s="4">
        <f>(PRODUCT($M$434:$P$434)-1)/40+1</f>
        <v>3</v>
      </c>
      <c r="R434" s="4">
        <f>($L$434^2+$Q$434^2)^0.5</f>
        <v>3.7715367949840242</v>
      </c>
      <c r="S434" s="5">
        <f>MIN(IF($D$434="SEC",-5.8*$R$434^2+6.9*$R$434+105,-11.965*$R$434^2+32.28*$R$434+78.259),100)</f>
        <v>48.521563069063255</v>
      </c>
    </row>
    <row r="435" spans="1:19" x14ac:dyDescent="0.3">
      <c r="A435" t="s">
        <v>1305</v>
      </c>
      <c r="B435" s="2" t="s">
        <v>1306</v>
      </c>
      <c r="C435" t="s">
        <v>1307</v>
      </c>
      <c r="D435" t="s">
        <v>23</v>
      </c>
      <c r="E435">
        <v>2</v>
      </c>
      <c r="F435">
        <v>3</v>
      </c>
      <c r="G435">
        <v>2</v>
      </c>
      <c r="H435">
        <v>1</v>
      </c>
      <c r="I435">
        <v>2</v>
      </c>
      <c r="J435">
        <v>1</v>
      </c>
      <c r="K435">
        <v>3</v>
      </c>
      <c r="L435" s="4">
        <f>AVERAGE($E$435:$K$435)</f>
        <v>2</v>
      </c>
      <c r="M435">
        <v>3</v>
      </c>
      <c r="N435">
        <v>3</v>
      </c>
      <c r="O435">
        <v>3</v>
      </c>
      <c r="P435">
        <v>3</v>
      </c>
      <c r="Q435" s="4">
        <f>(PRODUCT($M$435:$P$435)-1)/40+1</f>
        <v>3</v>
      </c>
      <c r="R435" s="4">
        <f>($L$435^2+$Q$435^2)^0.5</f>
        <v>3.6055512754639891</v>
      </c>
      <c r="S435" s="5">
        <f>MIN(IF($D$435="SEC",-5.8*$R$435^2+6.9*$R$435+105,-11.965*$R$435^2+32.28*$R$435+78.259),100)</f>
        <v>54.478303800701539</v>
      </c>
    </row>
    <row r="436" spans="1:19" x14ac:dyDescent="0.3">
      <c r="A436" t="s">
        <v>1308</v>
      </c>
      <c r="B436" s="2" t="s">
        <v>1309</v>
      </c>
      <c r="C436" t="s">
        <v>1310</v>
      </c>
      <c r="D436" t="s">
        <v>23</v>
      </c>
      <c r="E436">
        <v>2</v>
      </c>
      <c r="F436">
        <v>3</v>
      </c>
      <c r="G436">
        <v>1</v>
      </c>
      <c r="H436">
        <v>2</v>
      </c>
      <c r="I436">
        <v>3</v>
      </c>
      <c r="J436">
        <v>1</v>
      </c>
      <c r="K436">
        <v>3</v>
      </c>
      <c r="L436" s="4">
        <f>AVERAGE($E$436:$K$436)</f>
        <v>2.1428571428571428</v>
      </c>
      <c r="M436">
        <v>3</v>
      </c>
      <c r="N436">
        <v>3</v>
      </c>
      <c r="O436">
        <v>3</v>
      </c>
      <c r="P436">
        <v>3</v>
      </c>
      <c r="Q436" s="4">
        <f>(PRODUCT($M$436:$P$436)-1)/40+1</f>
        <v>3</v>
      </c>
      <c r="R436" s="4">
        <f>($L$436^2+$Q$436^2)^0.5</f>
        <v>3.6867108287325543</v>
      </c>
      <c r="S436" s="5">
        <f>MIN(IF($D$436="SEC",-5.8*$R$436^2+6.9*$R$436+105,-11.965*$R$436^2+32.28*$R$436+78.259),100)</f>
        <v>51.605651657030137</v>
      </c>
    </row>
    <row r="437" spans="1:19" x14ac:dyDescent="0.3">
      <c r="A437" t="s">
        <v>1311</v>
      </c>
      <c r="B437" s="2" t="s">
        <v>1312</v>
      </c>
      <c r="C437" t="s">
        <v>1313</v>
      </c>
      <c r="D437" t="s">
        <v>23</v>
      </c>
      <c r="E437">
        <v>3</v>
      </c>
      <c r="F437">
        <v>3</v>
      </c>
      <c r="G437">
        <v>2</v>
      </c>
      <c r="H437">
        <v>2</v>
      </c>
      <c r="I437">
        <v>2</v>
      </c>
      <c r="J437">
        <v>2</v>
      </c>
      <c r="K437">
        <v>3</v>
      </c>
      <c r="L437" s="4">
        <f>AVERAGE($E$437:$K$437)</f>
        <v>2.4285714285714284</v>
      </c>
      <c r="M437">
        <v>3</v>
      </c>
      <c r="N437">
        <v>3</v>
      </c>
      <c r="O437">
        <v>3</v>
      </c>
      <c r="P437">
        <v>3</v>
      </c>
      <c r="Q437" s="4">
        <f>(PRODUCT($M$437:$P$437)-1)/40+1</f>
        <v>3</v>
      </c>
      <c r="R437" s="4">
        <f>($L$437^2+$Q$437^2)^0.5</f>
        <v>3.8597874531732272</v>
      </c>
      <c r="S437" s="5">
        <f>MIN(IF($D$437="SEC",-5.8*$R$437^2+6.9*$R$437+105,-11.965*$R$437^2+32.28*$R$437+78.259),100)</f>
        <v>45.22437016158915</v>
      </c>
    </row>
    <row r="438" spans="1:19" x14ac:dyDescent="0.3">
      <c r="A438" t="s">
        <v>1314</v>
      </c>
      <c r="B438" s="2" t="s">
        <v>1315</v>
      </c>
      <c r="C438" t="s">
        <v>1316</v>
      </c>
      <c r="D438" t="s">
        <v>23</v>
      </c>
      <c r="E438">
        <v>1</v>
      </c>
      <c r="F438">
        <v>1</v>
      </c>
      <c r="G438">
        <v>1</v>
      </c>
      <c r="H438">
        <v>1</v>
      </c>
      <c r="I438">
        <v>2</v>
      </c>
      <c r="J438">
        <v>2</v>
      </c>
      <c r="K438">
        <v>3</v>
      </c>
      <c r="L438" s="4">
        <f>AVERAGE($E$438:$K$438)</f>
        <v>1.5714285714285714</v>
      </c>
      <c r="M438">
        <v>1</v>
      </c>
      <c r="N438">
        <v>1</v>
      </c>
      <c r="O438">
        <v>3</v>
      </c>
      <c r="P438">
        <v>3</v>
      </c>
      <c r="Q438" s="4">
        <f>(PRODUCT($M$438:$P$438)-1)/40+1</f>
        <v>1.2</v>
      </c>
      <c r="R438" s="4">
        <f>($L$438^2+$Q$438^2)^0.5</f>
        <v>1.9772171744909663</v>
      </c>
      <c r="S438" s="5">
        <f>MIN(IF($D$438="SEC",-5.8*$R$438^2+6.9*$R$438+105,-11.965*$R$438^2+32.28*$R$438+78.259),100)</f>
        <v>95.968349524395833</v>
      </c>
    </row>
    <row r="439" spans="1:19" x14ac:dyDescent="0.3">
      <c r="A439" t="s">
        <v>1317</v>
      </c>
      <c r="B439" s="2" t="s">
        <v>1318</v>
      </c>
      <c r="C439" t="s">
        <v>1319</v>
      </c>
      <c r="D439" t="s">
        <v>23</v>
      </c>
      <c r="E439">
        <v>3</v>
      </c>
      <c r="F439">
        <v>3</v>
      </c>
      <c r="G439">
        <v>2</v>
      </c>
      <c r="H439">
        <v>1</v>
      </c>
      <c r="I439">
        <v>1</v>
      </c>
      <c r="J439">
        <v>2</v>
      </c>
      <c r="K439">
        <v>3</v>
      </c>
      <c r="L439" s="4">
        <f>AVERAGE($E$439:$K$439)</f>
        <v>2.1428571428571428</v>
      </c>
      <c r="M439">
        <v>3</v>
      </c>
      <c r="N439">
        <v>1</v>
      </c>
      <c r="O439">
        <v>2</v>
      </c>
      <c r="P439">
        <v>3</v>
      </c>
      <c r="Q439" s="4">
        <f>(PRODUCT($M$439:$P$439)-1)/40+1</f>
        <v>1.425</v>
      </c>
      <c r="R439" s="4">
        <f>($L$439^2+$Q$439^2)^0.5</f>
        <v>2.5734144117677347</v>
      </c>
      <c r="S439" s="5">
        <f>MIN(IF($D$439="SEC",-5.8*$R$439^2+6.9*$R$439+105,-11.965*$R$439^2+32.28*$R$439+78.259),100)</f>
        <v>84.346281379972893</v>
      </c>
    </row>
    <row r="440" spans="1:19" x14ac:dyDescent="0.3">
      <c r="A440" t="s">
        <v>1320</v>
      </c>
      <c r="B440" s="2" t="s">
        <v>1321</v>
      </c>
      <c r="C440" t="s">
        <v>1322</v>
      </c>
      <c r="D440" t="s">
        <v>23</v>
      </c>
      <c r="E440">
        <v>2</v>
      </c>
      <c r="F440">
        <v>3</v>
      </c>
      <c r="G440">
        <v>1</v>
      </c>
      <c r="H440">
        <v>1</v>
      </c>
      <c r="I440">
        <v>1</v>
      </c>
      <c r="J440">
        <v>1</v>
      </c>
      <c r="K440">
        <v>3</v>
      </c>
      <c r="L440" s="4">
        <f>AVERAGE($E$440:$K$440)</f>
        <v>1.7142857142857142</v>
      </c>
      <c r="M440">
        <v>2</v>
      </c>
      <c r="N440">
        <v>2</v>
      </c>
      <c r="O440">
        <v>2</v>
      </c>
      <c r="P440">
        <v>3</v>
      </c>
      <c r="Q440" s="4">
        <f>(PRODUCT($M$440:$P$440)-1)/40+1</f>
        <v>1.575</v>
      </c>
      <c r="R440" s="4">
        <f>($L$440^2+$Q$440^2)^0.5</f>
        <v>2.3279605903459966</v>
      </c>
      <c r="S440" s="5">
        <f>MIN(IF($D$440="SEC",-5.8*$R$440^2+6.9*$R$440+105,-11.965*$R$440^2+32.28*$R$440+78.259),100)</f>
        <v>89.630405114203711</v>
      </c>
    </row>
    <row r="441" spans="1:19" x14ac:dyDescent="0.3">
      <c r="A441" t="s">
        <v>1323</v>
      </c>
      <c r="B441" s="2" t="s">
        <v>1324</v>
      </c>
      <c r="C441" t="s">
        <v>1325</v>
      </c>
      <c r="D441" t="s">
        <v>23</v>
      </c>
      <c r="E441">
        <v>2</v>
      </c>
      <c r="F441">
        <v>3</v>
      </c>
      <c r="G441">
        <v>1</v>
      </c>
      <c r="H441">
        <v>1</v>
      </c>
      <c r="I441">
        <v>2</v>
      </c>
      <c r="J441">
        <v>1</v>
      </c>
      <c r="K441">
        <v>3</v>
      </c>
      <c r="L441" s="4">
        <f>AVERAGE($E$441:$K$441)</f>
        <v>1.8571428571428572</v>
      </c>
      <c r="M441">
        <v>3</v>
      </c>
      <c r="N441">
        <v>3</v>
      </c>
      <c r="O441">
        <v>3</v>
      </c>
      <c r="P441">
        <v>3</v>
      </c>
      <c r="Q441" s="4">
        <f>(PRODUCT($M$441:$P$441)-1)/40+1</f>
        <v>3</v>
      </c>
      <c r="R441" s="4">
        <f>($L$441^2+$Q$441^2)^0.5</f>
        <v>3.52831115292242</v>
      </c>
      <c r="S441" s="5">
        <f>MIN(IF($D$441="SEC",-5.8*$R$441^2+6.9*$R$441+105,-11.965*$R$441^2+32.28*$R$441+78.259),100)</f>
        <v>57.141265322511629</v>
      </c>
    </row>
    <row r="442" spans="1:19" x14ac:dyDescent="0.3">
      <c r="A442" t="s">
        <v>1326</v>
      </c>
      <c r="B442" s="2" t="s">
        <v>1327</v>
      </c>
      <c r="C442" t="s">
        <v>1328</v>
      </c>
      <c r="D442" t="s">
        <v>23</v>
      </c>
      <c r="E442">
        <v>2</v>
      </c>
      <c r="F442">
        <v>3</v>
      </c>
      <c r="G442">
        <v>1</v>
      </c>
      <c r="H442">
        <v>1</v>
      </c>
      <c r="I442">
        <v>2</v>
      </c>
      <c r="J442">
        <v>1</v>
      </c>
      <c r="K442">
        <v>3</v>
      </c>
      <c r="L442" s="4">
        <f>AVERAGE($E$442:$K$442)</f>
        <v>1.8571428571428572</v>
      </c>
      <c r="M442">
        <v>2</v>
      </c>
      <c r="N442">
        <v>3</v>
      </c>
      <c r="O442">
        <v>3</v>
      </c>
      <c r="P442">
        <v>3</v>
      </c>
      <c r="Q442" s="4">
        <f>(PRODUCT($M$442:$P$442)-1)/40+1</f>
        <v>2.3250000000000002</v>
      </c>
      <c r="R442" s="4">
        <f>($L$442^2+$Q$442^2)^0.5</f>
        <v>2.9756687637969277</v>
      </c>
      <c r="S442" s="5">
        <f>MIN(IF($D$442="SEC",-5.8*$R$442^2+6.9*$R$442+105,-11.965*$R$442^2+32.28*$R$442+78.259),100)</f>
        <v>74.175407837545734</v>
      </c>
    </row>
    <row r="443" spans="1:19" x14ac:dyDescent="0.3">
      <c r="A443" t="s">
        <v>1329</v>
      </c>
      <c r="B443" s="2" t="s">
        <v>1330</v>
      </c>
      <c r="C443" t="s">
        <v>1331</v>
      </c>
      <c r="D443" t="s">
        <v>33</v>
      </c>
      <c r="E443">
        <v>1</v>
      </c>
      <c r="F443">
        <v>1</v>
      </c>
      <c r="G443">
        <v>2</v>
      </c>
      <c r="H443">
        <v>1</v>
      </c>
      <c r="I443">
        <v>1</v>
      </c>
      <c r="J443">
        <v>1</v>
      </c>
      <c r="K443">
        <v>1</v>
      </c>
      <c r="L443" s="4">
        <f>AVERAGE($E$443:$K$443)</f>
        <v>1.1428571428571428</v>
      </c>
      <c r="M443">
        <v>2</v>
      </c>
      <c r="N443">
        <v>0</v>
      </c>
      <c r="O443">
        <v>2</v>
      </c>
      <c r="P443">
        <v>3</v>
      </c>
      <c r="Q443" s="4">
        <f>(PRODUCT($M$443:$P$443)-1)/40+1</f>
        <v>0.97499999999999998</v>
      </c>
      <c r="R443" s="4">
        <f>($L$443^2+$Q$443^2)^0.5</f>
        <v>1.5022474659587852</v>
      </c>
      <c r="S443" s="5">
        <f>MIN(IF($D$443="SEC",-5.8*$R$443^2+6.9*$R$443+105,-11.965*$R$443^2+32.28*$R$443+78.259),100)</f>
        <v>99.749564974108779</v>
      </c>
    </row>
    <row r="444" spans="1:19" x14ac:dyDescent="0.3">
      <c r="A444" t="s">
        <v>1332</v>
      </c>
      <c r="B444" s="2" t="s">
        <v>1333</v>
      </c>
      <c r="C444" t="s">
        <v>1334</v>
      </c>
      <c r="D444" t="s">
        <v>33</v>
      </c>
      <c r="E444">
        <v>1</v>
      </c>
      <c r="F444">
        <v>2</v>
      </c>
      <c r="G444">
        <v>1</v>
      </c>
      <c r="H444">
        <v>2</v>
      </c>
      <c r="I444">
        <v>2</v>
      </c>
      <c r="J444">
        <v>1</v>
      </c>
      <c r="K444">
        <v>3</v>
      </c>
      <c r="L444" s="4">
        <f>AVERAGE($E$444:$K$444)</f>
        <v>1.7142857142857142</v>
      </c>
      <c r="M444">
        <v>3</v>
      </c>
      <c r="N444">
        <v>3</v>
      </c>
      <c r="O444">
        <v>3</v>
      </c>
      <c r="P444">
        <v>3</v>
      </c>
      <c r="Q444" s="4">
        <f>(PRODUCT($M$444:$P$444)-1)/40+1</f>
        <v>3</v>
      </c>
      <c r="R444" s="4">
        <f>($L$444^2+$Q$444^2)^0.5</f>
        <v>3.4552533206993785</v>
      </c>
      <c r="S444" s="5">
        <f>MIN(IF($D$444="SEC",-5.8*$R$444^2+6.9*$R$444+105,-11.965*$R$444^2+32.28*$R$444+78.259),100)</f>
        <v>46.947128212584076</v>
      </c>
    </row>
    <row r="445" spans="1:19" x14ac:dyDescent="0.3">
      <c r="A445" t="s">
        <v>1335</v>
      </c>
      <c r="B445" s="2" t="s">
        <v>1336</v>
      </c>
      <c r="C445" t="s">
        <v>1337</v>
      </c>
      <c r="D445" t="s">
        <v>23</v>
      </c>
      <c r="E445">
        <v>2</v>
      </c>
      <c r="F445">
        <v>3</v>
      </c>
      <c r="G445">
        <v>1</v>
      </c>
      <c r="H445">
        <v>2</v>
      </c>
      <c r="I445">
        <v>2</v>
      </c>
      <c r="J445">
        <v>1</v>
      </c>
      <c r="K445">
        <v>3</v>
      </c>
      <c r="L445" s="4">
        <f>AVERAGE($E$445:$K$445)</f>
        <v>2</v>
      </c>
      <c r="M445">
        <v>3</v>
      </c>
      <c r="N445">
        <v>1</v>
      </c>
      <c r="O445">
        <v>3</v>
      </c>
      <c r="P445">
        <v>3</v>
      </c>
      <c r="Q445" s="4">
        <f>(PRODUCT($M$445:$P$445)-1)/40+1</f>
        <v>1.65</v>
      </c>
      <c r="R445" s="4">
        <f>($L$445^2+$Q$445^2)^0.5</f>
        <v>2.5927784324928345</v>
      </c>
      <c r="S445" s="5">
        <f>MIN(IF($D$445="SEC",-5.8*$R$445^2+6.9*$R$445+105,-11.965*$R$445^2+32.28*$R$445+78.259),100)</f>
        <v>83.899671184200557</v>
      </c>
    </row>
    <row r="446" spans="1:19" x14ac:dyDescent="0.3">
      <c r="A446" t="s">
        <v>1338</v>
      </c>
      <c r="B446" s="2" t="s">
        <v>1339</v>
      </c>
      <c r="C446" t="s">
        <v>1340</v>
      </c>
      <c r="D446" t="s">
        <v>33</v>
      </c>
      <c r="E446">
        <v>1</v>
      </c>
      <c r="F446">
        <v>1</v>
      </c>
      <c r="G446">
        <v>1</v>
      </c>
      <c r="H446">
        <v>2</v>
      </c>
      <c r="I446">
        <v>2</v>
      </c>
      <c r="J446">
        <v>1</v>
      </c>
      <c r="K446">
        <v>3</v>
      </c>
      <c r="L446" s="4">
        <f>AVERAGE($E$446:$K$446)</f>
        <v>1.5714285714285714</v>
      </c>
      <c r="M446">
        <v>3</v>
      </c>
      <c r="N446">
        <v>3</v>
      </c>
      <c r="O446">
        <v>3</v>
      </c>
      <c r="P446">
        <v>3</v>
      </c>
      <c r="Q446" s="4">
        <f>(PRODUCT($M$446:$P$446)-1)/40+1</f>
        <v>3</v>
      </c>
      <c r="R446" s="4">
        <f>($L$446^2+$Q$446^2)^0.5</f>
        <v>3.3866484546084852</v>
      </c>
      <c r="S446" s="5">
        <f>MIN(IF($D$446="SEC",-5.8*$R$446^2+6.9*$R$446+105,-11.965*$R$446^2+32.28*$R$446+78.259),100)</f>
        <v>50.348787624965979</v>
      </c>
    </row>
    <row r="447" spans="1:19" x14ac:dyDescent="0.3">
      <c r="A447" t="s">
        <v>1341</v>
      </c>
      <c r="B447" s="2" t="s">
        <v>1342</v>
      </c>
      <c r="C447" t="s">
        <v>1343</v>
      </c>
      <c r="D447" t="s">
        <v>23</v>
      </c>
      <c r="E447">
        <v>2</v>
      </c>
      <c r="F447">
        <v>3</v>
      </c>
      <c r="G447">
        <v>1</v>
      </c>
      <c r="H447">
        <v>2</v>
      </c>
      <c r="I447">
        <v>2</v>
      </c>
      <c r="J447">
        <v>1</v>
      </c>
      <c r="K447">
        <v>3</v>
      </c>
      <c r="L447" s="4">
        <f>AVERAGE($E$447:$K$447)</f>
        <v>2</v>
      </c>
      <c r="M447">
        <v>3</v>
      </c>
      <c r="N447">
        <v>3</v>
      </c>
      <c r="O447">
        <v>3</v>
      </c>
      <c r="P447">
        <v>3</v>
      </c>
      <c r="Q447" s="4">
        <f>(PRODUCT($M$447:$P$447)-1)/40+1</f>
        <v>3</v>
      </c>
      <c r="R447" s="4">
        <f>($L$447^2+$Q$447^2)^0.5</f>
        <v>3.6055512754639891</v>
      </c>
      <c r="S447" s="5">
        <f>MIN(IF($D$447="SEC",-5.8*$R$447^2+6.9*$R$447+105,-11.965*$R$447^2+32.28*$R$447+78.259),100)</f>
        <v>54.478303800701539</v>
      </c>
    </row>
    <row r="448" spans="1:19" x14ac:dyDescent="0.3">
      <c r="A448" t="s">
        <v>1344</v>
      </c>
      <c r="B448" s="2" t="s">
        <v>1345</v>
      </c>
      <c r="C448" t="s">
        <v>1346</v>
      </c>
      <c r="D448" t="s">
        <v>23</v>
      </c>
      <c r="E448">
        <v>2</v>
      </c>
      <c r="F448">
        <v>3</v>
      </c>
      <c r="G448">
        <v>1</v>
      </c>
      <c r="H448">
        <v>2</v>
      </c>
      <c r="I448">
        <v>2</v>
      </c>
      <c r="J448">
        <v>1</v>
      </c>
      <c r="K448">
        <v>3</v>
      </c>
      <c r="L448" s="4">
        <f>AVERAGE($E$448:$K$448)</f>
        <v>2</v>
      </c>
      <c r="M448">
        <v>3</v>
      </c>
      <c r="N448">
        <v>1</v>
      </c>
      <c r="O448">
        <v>3</v>
      </c>
      <c r="P448">
        <v>3</v>
      </c>
      <c r="Q448" s="4">
        <f>(PRODUCT($M$448:$P$448)-1)/40+1</f>
        <v>1.65</v>
      </c>
      <c r="R448" s="4">
        <f>($L$448^2+$Q$448^2)^0.5</f>
        <v>2.5927784324928345</v>
      </c>
      <c r="S448" s="5">
        <f>MIN(IF($D$448="SEC",-5.8*$R$448^2+6.9*$R$448+105,-11.965*$R$448^2+32.28*$R$448+78.259),100)</f>
        <v>83.899671184200557</v>
      </c>
    </row>
    <row r="449" spans="1:19" x14ac:dyDescent="0.3">
      <c r="A449" t="s">
        <v>1347</v>
      </c>
      <c r="B449" s="2" t="s">
        <v>1348</v>
      </c>
      <c r="C449" t="s">
        <v>1349</v>
      </c>
      <c r="D449" t="s">
        <v>487</v>
      </c>
      <c r="E449">
        <v>2</v>
      </c>
      <c r="F449">
        <v>3</v>
      </c>
      <c r="G449">
        <v>3</v>
      </c>
      <c r="H449">
        <v>3</v>
      </c>
      <c r="I449">
        <v>3</v>
      </c>
      <c r="J449">
        <v>3</v>
      </c>
      <c r="K449">
        <v>3</v>
      </c>
      <c r="L449" s="4">
        <f>AVERAGE($E$449:$K$449)</f>
        <v>2.8571428571428572</v>
      </c>
      <c r="M449">
        <v>2</v>
      </c>
      <c r="N449">
        <v>1</v>
      </c>
      <c r="O449">
        <v>3</v>
      </c>
      <c r="P449">
        <v>3</v>
      </c>
      <c r="Q449" s="4">
        <f>(PRODUCT($M$449:$P$449)-1)/40+1</f>
        <v>1.425</v>
      </c>
      <c r="R449" s="4">
        <f>($L$449^2+$Q$449^2)^0.5</f>
        <v>3.1927872315772077</v>
      </c>
      <c r="S449" s="5">
        <f>MIN(IF($D$449="SEC",-5.8*$R$449^2+6.9*$R$449+105,-11.965*$R$449^2+32.28*$R$449+78.259),100)</f>
        <v>59.35227432255715</v>
      </c>
    </row>
    <row r="450" spans="1:19" x14ac:dyDescent="0.3">
      <c r="A450" t="s">
        <v>1350</v>
      </c>
      <c r="B450" s="2" t="s">
        <v>1351</v>
      </c>
      <c r="C450" t="s">
        <v>1352</v>
      </c>
      <c r="D450" t="s">
        <v>23</v>
      </c>
      <c r="E450">
        <v>2</v>
      </c>
      <c r="F450">
        <v>3</v>
      </c>
      <c r="G450">
        <v>3</v>
      </c>
      <c r="H450">
        <v>2</v>
      </c>
      <c r="I450">
        <v>2</v>
      </c>
      <c r="J450">
        <v>3</v>
      </c>
      <c r="K450">
        <v>3</v>
      </c>
      <c r="L450" s="4">
        <f>AVERAGE($E$450:$K$450)</f>
        <v>2.5714285714285716</v>
      </c>
      <c r="M450">
        <v>3</v>
      </c>
      <c r="N450">
        <v>2</v>
      </c>
      <c r="O450">
        <v>3</v>
      </c>
      <c r="P450">
        <v>3</v>
      </c>
      <c r="Q450" s="4">
        <f>(PRODUCT($M$450:$P$450)-1)/40+1</f>
        <v>2.3250000000000002</v>
      </c>
      <c r="R450" s="4">
        <f>($L$450^2+$Q$450^2)^0.5</f>
        <v>3.4666799532058312</v>
      </c>
      <c r="S450" s="5">
        <f>MIN(IF($D$450="SEC",-5.8*$R$450^2+6.9*$R$450+105,-11.965*$R$450^2+32.28*$R$450+78.259),100)</f>
        <v>59.216446268956972</v>
      </c>
    </row>
    <row r="451" spans="1:19" x14ac:dyDescent="0.3">
      <c r="A451" t="s">
        <v>1353</v>
      </c>
      <c r="B451" s="2" t="s">
        <v>1354</v>
      </c>
      <c r="C451" t="s">
        <v>1355</v>
      </c>
      <c r="D451" t="s">
        <v>33</v>
      </c>
      <c r="E451">
        <v>1</v>
      </c>
      <c r="F451">
        <v>1</v>
      </c>
      <c r="G451">
        <v>1</v>
      </c>
      <c r="H451">
        <v>2</v>
      </c>
      <c r="I451">
        <v>2</v>
      </c>
      <c r="J451">
        <v>1</v>
      </c>
      <c r="K451">
        <v>3</v>
      </c>
      <c r="L451" s="4">
        <f>AVERAGE($E$451:$K$451)</f>
        <v>1.5714285714285714</v>
      </c>
      <c r="M451">
        <v>3</v>
      </c>
      <c r="N451">
        <v>3</v>
      </c>
      <c r="O451">
        <v>3</v>
      </c>
      <c r="P451">
        <v>3</v>
      </c>
      <c r="Q451" s="4">
        <f>(PRODUCT($M$451:$P$451)-1)/40+1</f>
        <v>3</v>
      </c>
      <c r="R451" s="4">
        <f>($L$451^2+$Q$451^2)^0.5</f>
        <v>3.3866484546084852</v>
      </c>
      <c r="S451" s="5">
        <f>MIN(IF($D$451="SEC",-5.8*$R$451^2+6.9*$R$451+105,-11.965*$R$451^2+32.28*$R$451+78.259),100)</f>
        <v>50.348787624965979</v>
      </c>
    </row>
    <row r="452" spans="1:19" x14ac:dyDescent="0.3">
      <c r="A452" t="s">
        <v>1356</v>
      </c>
      <c r="B452" s="2" t="s">
        <v>1357</v>
      </c>
      <c r="C452" t="s">
        <v>1358</v>
      </c>
      <c r="D452" t="s">
        <v>33</v>
      </c>
      <c r="E452">
        <v>2</v>
      </c>
      <c r="F452">
        <v>3</v>
      </c>
      <c r="G452">
        <v>2</v>
      </c>
      <c r="H452">
        <v>2</v>
      </c>
      <c r="I452">
        <v>2</v>
      </c>
      <c r="J452">
        <v>1</v>
      </c>
      <c r="K452">
        <v>3</v>
      </c>
      <c r="L452" s="4">
        <f>AVERAGE($E$452:$K$452)</f>
        <v>2.1428571428571428</v>
      </c>
      <c r="M452">
        <v>2</v>
      </c>
      <c r="N452">
        <v>3</v>
      </c>
      <c r="O452">
        <v>3</v>
      </c>
      <c r="P452">
        <v>3</v>
      </c>
      <c r="Q452" s="4">
        <f>(PRODUCT($M$452:$P$452)-1)/40+1</f>
        <v>2.3250000000000002</v>
      </c>
      <c r="R452" s="4">
        <f>($L$452^2+$Q$452^2)^0.5</f>
        <v>3.1618762997141237</v>
      </c>
      <c r="S452" s="5">
        <f>MIN(IF($D$452="SEC",-5.8*$R$452^2+6.9*$R$452+105,-11.965*$R$452^2+32.28*$R$452+78.259),100)</f>
        <v>60.70473729915966</v>
      </c>
    </row>
    <row r="453" spans="1:19" x14ac:dyDescent="0.3">
      <c r="A453" t="s">
        <v>1359</v>
      </c>
      <c r="B453" s="2" t="s">
        <v>1360</v>
      </c>
      <c r="C453" t="s">
        <v>1361</v>
      </c>
      <c r="D453" t="s">
        <v>33</v>
      </c>
      <c r="E453">
        <v>2</v>
      </c>
      <c r="F453">
        <v>3</v>
      </c>
      <c r="G453">
        <v>1</v>
      </c>
      <c r="H453">
        <v>2</v>
      </c>
      <c r="I453">
        <v>2</v>
      </c>
      <c r="J453">
        <v>1</v>
      </c>
      <c r="K453">
        <v>3</v>
      </c>
      <c r="L453" s="4">
        <f>AVERAGE($E$453:$K$453)</f>
        <v>2</v>
      </c>
      <c r="M453">
        <v>3</v>
      </c>
      <c r="N453">
        <v>2</v>
      </c>
      <c r="O453">
        <v>3</v>
      </c>
      <c r="P453">
        <v>3</v>
      </c>
      <c r="Q453" s="4">
        <f>(PRODUCT($M$453:$P$453)-1)/40+1</f>
        <v>2.3250000000000002</v>
      </c>
      <c r="R453" s="4">
        <f>($L$453^2+$Q$453^2)^0.5</f>
        <v>3.0668591425104612</v>
      </c>
      <c r="S453" s="5">
        <f>MIN(IF($D$453="SEC",-5.8*$R$453^2+6.9*$R$453+105,-11.965*$R$453^2+32.28*$R$453+78.259),100)</f>
        <v>64.718909995237695</v>
      </c>
    </row>
    <row r="454" spans="1:19" x14ac:dyDescent="0.3">
      <c r="A454" t="s">
        <v>1362</v>
      </c>
      <c r="B454" s="2" t="s">
        <v>1363</v>
      </c>
      <c r="C454" t="s">
        <v>1364</v>
      </c>
      <c r="D454" t="s">
        <v>33</v>
      </c>
      <c r="E454">
        <v>2</v>
      </c>
      <c r="F454">
        <v>3</v>
      </c>
      <c r="G454">
        <v>1</v>
      </c>
      <c r="H454">
        <v>2</v>
      </c>
      <c r="I454">
        <v>2</v>
      </c>
      <c r="J454">
        <v>1</v>
      </c>
      <c r="K454">
        <v>3</v>
      </c>
      <c r="L454" s="4">
        <f>AVERAGE($E$454:$K$454)</f>
        <v>2</v>
      </c>
      <c r="M454">
        <v>2</v>
      </c>
      <c r="N454">
        <v>2</v>
      </c>
      <c r="O454">
        <v>3</v>
      </c>
      <c r="P454">
        <v>3</v>
      </c>
      <c r="Q454" s="4">
        <f>(PRODUCT($M$454:$P$454)-1)/40+1</f>
        <v>1.875</v>
      </c>
      <c r="R454" s="4">
        <f>($L$454^2+$Q$454^2)^0.5</f>
        <v>2.7414640249326636</v>
      </c>
      <c r="S454" s="5">
        <f>MIN(IF($D$454="SEC",-5.8*$R$454^2+6.9*$R$454+105,-11.965*$R$454^2+32.28*$R$454+78.259),100)</f>
        <v>76.829005599826388</v>
      </c>
    </row>
    <row r="455" spans="1:19" x14ac:dyDescent="0.3">
      <c r="A455" t="s">
        <v>1365</v>
      </c>
      <c r="B455" s="2" t="s">
        <v>1366</v>
      </c>
      <c r="C455" t="s">
        <v>1367</v>
      </c>
      <c r="D455" t="s">
        <v>23</v>
      </c>
      <c r="E455">
        <v>3</v>
      </c>
      <c r="F455">
        <v>3</v>
      </c>
      <c r="G455">
        <v>2</v>
      </c>
      <c r="H455">
        <v>1</v>
      </c>
      <c r="I455">
        <v>1</v>
      </c>
      <c r="J455">
        <v>1</v>
      </c>
      <c r="K455">
        <v>1</v>
      </c>
      <c r="L455" s="4">
        <f>AVERAGE($E$455:$K$455)</f>
        <v>1.7142857142857142</v>
      </c>
      <c r="M455">
        <v>3</v>
      </c>
      <c r="N455">
        <v>2</v>
      </c>
      <c r="O455">
        <v>2</v>
      </c>
      <c r="P455">
        <v>3</v>
      </c>
      <c r="Q455" s="4">
        <f>(PRODUCT($M$455:$P$455)-1)/40+1</f>
        <v>1.875</v>
      </c>
      <c r="R455" s="4">
        <f>($L$455^2+$Q$455^2)^0.5</f>
        <v>2.5405512217241522</v>
      </c>
      <c r="S455" s="5">
        <f>MIN(IF($D$455="SEC",-5.8*$R$455^2+6.9*$R$455+105,-11.965*$R$455^2+32.28*$R$455+78.259),100)</f>
        <v>85.094280470712974</v>
      </c>
    </row>
    <row r="456" spans="1:19" x14ac:dyDescent="0.3">
      <c r="A456" t="s">
        <v>1368</v>
      </c>
      <c r="B456" s="2" t="s">
        <v>1369</v>
      </c>
      <c r="C456" t="s">
        <v>1370</v>
      </c>
      <c r="D456" t="s">
        <v>23</v>
      </c>
      <c r="E456">
        <v>2</v>
      </c>
      <c r="F456">
        <v>3</v>
      </c>
      <c r="G456">
        <v>1</v>
      </c>
      <c r="H456">
        <v>2</v>
      </c>
      <c r="I456">
        <v>2</v>
      </c>
      <c r="J456">
        <v>1</v>
      </c>
      <c r="K456">
        <v>3</v>
      </c>
      <c r="L456" s="4">
        <f>AVERAGE($E$456:$K$456)</f>
        <v>2</v>
      </c>
      <c r="M456">
        <v>3</v>
      </c>
      <c r="N456">
        <v>3</v>
      </c>
      <c r="O456">
        <v>3</v>
      </c>
      <c r="P456">
        <v>3</v>
      </c>
      <c r="Q456" s="4">
        <f>(PRODUCT($M$456:$P$456)-1)/40+1</f>
        <v>3</v>
      </c>
      <c r="R456" s="4">
        <f>($L$456^2+$Q$456^2)^0.5</f>
        <v>3.6055512754639891</v>
      </c>
      <c r="S456" s="5">
        <f>MIN(IF($D$456="SEC",-5.8*$R$456^2+6.9*$R$456+105,-11.965*$R$456^2+32.28*$R$456+78.259),100)</f>
        <v>54.478303800701539</v>
      </c>
    </row>
    <row r="457" spans="1:19" x14ac:dyDescent="0.3">
      <c r="A457" t="s">
        <v>1371</v>
      </c>
      <c r="B457" s="2" t="s">
        <v>1372</v>
      </c>
      <c r="C457" t="s">
        <v>1373</v>
      </c>
      <c r="D457" t="s">
        <v>23</v>
      </c>
      <c r="E457">
        <v>2</v>
      </c>
      <c r="F457">
        <v>3</v>
      </c>
      <c r="G457">
        <v>1</v>
      </c>
      <c r="H457">
        <v>2</v>
      </c>
      <c r="I457">
        <v>2</v>
      </c>
      <c r="J457">
        <v>1</v>
      </c>
      <c r="K457">
        <v>3</v>
      </c>
      <c r="L457" s="4">
        <f>AVERAGE($E$457:$K$457)</f>
        <v>2</v>
      </c>
      <c r="M457">
        <v>3</v>
      </c>
      <c r="N457">
        <v>3</v>
      </c>
      <c r="O457">
        <v>3</v>
      </c>
      <c r="P457">
        <v>3</v>
      </c>
      <c r="Q457" s="4">
        <f>(PRODUCT($M$457:$P$457)-1)/40+1</f>
        <v>3</v>
      </c>
      <c r="R457" s="4">
        <f>($L$457^2+$Q$457^2)^0.5</f>
        <v>3.6055512754639891</v>
      </c>
      <c r="S457" s="5">
        <f>MIN(IF($D$457="SEC",-5.8*$R$457^2+6.9*$R$457+105,-11.965*$R$457^2+32.28*$R$457+78.259),100)</f>
        <v>54.478303800701539</v>
      </c>
    </row>
  </sheetData>
  <mergeCells count="2">
    <mergeCell ref="E1:L1"/>
    <mergeCell ref="M1:Q1"/>
  </mergeCells>
  <conditionalFormatting sqref="E3:K457">
    <cfRule type="cellIs" dxfId="39" priority="6" operator="equal">
      <formula>3</formula>
    </cfRule>
    <cfRule type="cellIs" dxfId="38" priority="7" operator="equal">
      <formula>2</formula>
    </cfRule>
    <cfRule type="cellIs" dxfId="37" priority="8" operator="equal">
      <formula>1</formula>
    </cfRule>
    <cfRule type="cellIs" dxfId="36" priority="9" operator="equal">
      <formula>0</formula>
    </cfRule>
  </conditionalFormatting>
  <conditionalFormatting sqref="M3:P457">
    <cfRule type="cellIs" dxfId="35" priority="2" operator="equal">
      <formula>3</formula>
    </cfRule>
    <cfRule type="cellIs" dxfId="34" priority="3" operator="equal">
      <formula>2</formula>
    </cfRule>
    <cfRule type="cellIs" dxfId="33" priority="4" operator="equal">
      <formula>1</formula>
    </cfRule>
    <cfRule type="cellIs" dxfId="32" priority="5" operator="equal">
      <formula>0</formula>
    </cfRule>
  </conditionalFormatting>
  <conditionalFormatting sqref="S3:S457">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18245-E897-4D1C-A7D5-ACD8968EB668}">
  <dimension ref="A1:S458"/>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1</v>
      </c>
      <c r="P3">
        <v>3</v>
      </c>
      <c r="Q3" s="4">
        <f>(PRODUCT($M$3:$P$3)-1)/40+1</f>
        <v>1.125</v>
      </c>
      <c r="R3" s="4">
        <f>($L$3^2+$Q$3^2)^0.5</f>
        <v>1.9326181089656695</v>
      </c>
      <c r="S3" s="5">
        <f>MIN(IF($D$3="SEC",-5.8*$R$3^2+6.9*$R$3+105,-11.965*$R$3^2+32.28*$R$3+78.259),100)</f>
        <v>96.671990972271288</v>
      </c>
    </row>
    <row r="4" spans="1:19" x14ac:dyDescent="0.3">
      <c r="A4" t="s">
        <v>24</v>
      </c>
      <c r="B4" s="2" t="s">
        <v>25</v>
      </c>
      <c r="C4" t="s">
        <v>26</v>
      </c>
      <c r="D4" t="s">
        <v>23</v>
      </c>
      <c r="E4">
        <v>3</v>
      </c>
      <c r="F4">
        <v>3</v>
      </c>
      <c r="G4">
        <v>3</v>
      </c>
      <c r="H4">
        <v>2</v>
      </c>
      <c r="I4">
        <v>2</v>
      </c>
      <c r="J4">
        <v>3</v>
      </c>
      <c r="K4">
        <v>3</v>
      </c>
      <c r="L4" s="4">
        <f>AVERAGE($E$4:$K$4)</f>
        <v>2.7142857142857144</v>
      </c>
      <c r="M4">
        <v>2</v>
      </c>
      <c r="N4">
        <v>2</v>
      </c>
      <c r="O4">
        <v>2</v>
      </c>
      <c r="P4">
        <v>3</v>
      </c>
      <c r="Q4" s="4">
        <f>(PRODUCT($M$4:$P$4)-1)/40+1</f>
        <v>1.575</v>
      </c>
      <c r="R4" s="4">
        <f>($L$4^2+$Q$4^2)^0.5</f>
        <v>3.1381478516436272</v>
      </c>
      <c r="S4" s="5">
        <f>MIN(IF($D$4="SEC",-5.8*$R$4^2+6.9*$R$4+105,-11.965*$R$4^2+32.28*$R$4+78.259),100)</f>
        <v>69.534982931443054</v>
      </c>
    </row>
    <row r="5" spans="1:19" x14ac:dyDescent="0.3">
      <c r="A5" t="s">
        <v>27</v>
      </c>
      <c r="B5" s="2" t="s">
        <v>28</v>
      </c>
      <c r="C5" t="s">
        <v>29</v>
      </c>
      <c r="D5" t="s">
        <v>23</v>
      </c>
      <c r="E5">
        <v>3</v>
      </c>
      <c r="F5">
        <v>3</v>
      </c>
      <c r="G5">
        <v>1</v>
      </c>
      <c r="H5">
        <v>2</v>
      </c>
      <c r="I5">
        <v>3</v>
      </c>
      <c r="J5">
        <v>1</v>
      </c>
      <c r="K5">
        <v>3</v>
      </c>
      <c r="L5" s="4">
        <f>AVERAGE($E$5:$K$5)</f>
        <v>2.2857142857142856</v>
      </c>
      <c r="M5">
        <v>3</v>
      </c>
      <c r="N5">
        <v>3</v>
      </c>
      <c r="O5">
        <v>2</v>
      </c>
      <c r="P5">
        <v>3</v>
      </c>
      <c r="Q5" s="4">
        <f>(PRODUCT($M$5:$P$5)-1)/40+1</f>
        <v>2.3250000000000002</v>
      </c>
      <c r="R5" s="4">
        <f>($L$5^2+$Q$5^2)^0.5</f>
        <v>3.2603856820809356</v>
      </c>
      <c r="S5" s="5">
        <f>MIN(IF($D$5="SEC",-5.8*$R$5^2+6.9*$R$5+105,-11.965*$R$5^2+32.28*$R$5+78.259),100)</f>
        <v>65.841995390031926</v>
      </c>
    </row>
    <row r="6" spans="1:19" x14ac:dyDescent="0.3">
      <c r="A6" t="s">
        <v>30</v>
      </c>
      <c r="B6" s="2" t="s">
        <v>31</v>
      </c>
      <c r="C6" t="s">
        <v>32</v>
      </c>
      <c r="D6" t="s">
        <v>33</v>
      </c>
      <c r="E6">
        <v>1</v>
      </c>
      <c r="F6">
        <v>1</v>
      </c>
      <c r="G6">
        <v>1</v>
      </c>
      <c r="H6">
        <v>1</v>
      </c>
      <c r="I6">
        <v>1</v>
      </c>
      <c r="J6">
        <v>1</v>
      </c>
      <c r="K6">
        <v>2</v>
      </c>
      <c r="L6" s="4">
        <f>AVERAGE($E$6:$K$6)</f>
        <v>1.1428571428571428</v>
      </c>
      <c r="M6">
        <v>3</v>
      </c>
      <c r="N6">
        <v>3</v>
      </c>
      <c r="O6">
        <v>3</v>
      </c>
      <c r="P6">
        <v>3</v>
      </c>
      <c r="Q6" s="4">
        <f>(PRODUCT($M$6:$P$6)-1)/40+1</f>
        <v>3</v>
      </c>
      <c r="R6" s="4">
        <f>($L$6^2+$Q$6^2)^0.5</f>
        <v>3.210315007749176</v>
      </c>
      <c r="S6" s="5">
        <f>MIN(IF($D$6="SEC",-5.8*$R$6^2+6.9*$R$6+105,-11.965*$R$6^2+32.28*$R$6+78.259),100)</f>
        <v>58.575213348102594</v>
      </c>
    </row>
    <row r="7" spans="1:19" x14ac:dyDescent="0.3">
      <c r="A7" t="s">
        <v>34</v>
      </c>
      <c r="B7" s="2" t="s">
        <v>35</v>
      </c>
      <c r="C7" t="s">
        <v>36</v>
      </c>
      <c r="D7" t="s">
        <v>23</v>
      </c>
      <c r="E7">
        <v>1</v>
      </c>
      <c r="F7">
        <v>2</v>
      </c>
      <c r="G7">
        <v>2</v>
      </c>
      <c r="H7">
        <v>1</v>
      </c>
      <c r="I7">
        <v>2</v>
      </c>
      <c r="J7">
        <v>2</v>
      </c>
      <c r="K7">
        <v>3</v>
      </c>
      <c r="L7" s="4">
        <f>AVERAGE($E$7:$K$7)</f>
        <v>1.8571428571428572</v>
      </c>
      <c r="M7">
        <v>3</v>
      </c>
      <c r="N7">
        <v>1</v>
      </c>
      <c r="O7">
        <v>2</v>
      </c>
      <c r="P7">
        <v>3</v>
      </c>
      <c r="Q7" s="4">
        <f>(PRODUCT($M$7:$P$7)-1)/40+1</f>
        <v>1.425</v>
      </c>
      <c r="R7" s="4">
        <f>($L$7^2+$Q$7^2)^0.5</f>
        <v>2.3408555256223598</v>
      </c>
      <c r="S7" s="5">
        <f>MIN(IF($D$7="SEC",-5.8*$R$7^2+6.9*$R$7+105,-11.965*$R$7^2+32.28*$R$7+78.259),100)</f>
        <v>89.370196494141226</v>
      </c>
    </row>
    <row r="8" spans="1:19" x14ac:dyDescent="0.3">
      <c r="A8" t="s">
        <v>37</v>
      </c>
      <c r="B8" s="2" t="s">
        <v>38</v>
      </c>
      <c r="C8" t="s">
        <v>39</v>
      </c>
      <c r="D8" t="s">
        <v>33</v>
      </c>
      <c r="E8">
        <v>1</v>
      </c>
      <c r="F8">
        <v>2</v>
      </c>
      <c r="G8">
        <v>1</v>
      </c>
      <c r="H8">
        <v>2</v>
      </c>
      <c r="I8">
        <v>2</v>
      </c>
      <c r="J8">
        <v>1</v>
      </c>
      <c r="K8">
        <v>3</v>
      </c>
      <c r="L8" s="4">
        <f>AVERAGE($E$8:$K$8)</f>
        <v>1.7142857142857142</v>
      </c>
      <c r="M8">
        <v>3</v>
      </c>
      <c r="N8">
        <v>2</v>
      </c>
      <c r="O8">
        <v>2</v>
      </c>
      <c r="P8">
        <v>3</v>
      </c>
      <c r="Q8" s="4">
        <f>(PRODUCT($M$8:$P$8)-1)/40+1</f>
        <v>1.875</v>
      </c>
      <c r="R8" s="4">
        <f>($L$8^2+$Q$8^2)^0.5</f>
        <v>2.5405512217241522</v>
      </c>
      <c r="S8" s="5">
        <f>MIN(IF($D$8="SEC",-5.8*$R$8^2+6.9*$R$8+105,-11.965*$R$8^2+32.28*$R$8+78.259),100)</f>
        <v>83.041091332663797</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2</v>
      </c>
      <c r="P10">
        <v>3</v>
      </c>
      <c r="Q10" s="4">
        <f>(PRODUCT($M$10:$P$10)-1)/40+1</f>
        <v>2.3250000000000002</v>
      </c>
      <c r="R10" s="4">
        <f>($L$10^2+$Q$10^2)^0.5</f>
        <v>2.9756687637969277</v>
      </c>
      <c r="S10" s="5">
        <f>MIN(IF($D$10="SEC",-5.8*$R$10^2+6.9*$R$10+105,-11.965*$R$10^2+32.28*$R$10+78.259),100)</f>
        <v>74.175407837545734</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2</v>
      </c>
      <c r="P11">
        <v>3</v>
      </c>
      <c r="Q11" s="4">
        <f>(PRODUCT($M$11:$P$11)-1)/40+1</f>
        <v>1.2749999999999999</v>
      </c>
      <c r="R11" s="4">
        <f>($L$11^2+$Q$11^2)^0.5</f>
        <v>2.2526883033026861</v>
      </c>
      <c r="S11" s="5">
        <f>MIN(IF($D$11="SEC",-5.8*$R$11^2+6.9*$R$11+105,-11.965*$R$11^2+32.28*$R$11+78.259),100)</f>
        <v>91.110842660135475</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2</v>
      </c>
      <c r="P12">
        <v>3</v>
      </c>
      <c r="Q12" s="4">
        <f>(PRODUCT($M$12:$P$12)-1)/40+1</f>
        <v>1.425</v>
      </c>
      <c r="R12" s="4">
        <f>($L$12^2+$Q$12^2)^0.5</f>
        <v>2.6935320298668004</v>
      </c>
      <c r="S12" s="5">
        <f>MIN(IF($D$12="SEC",-5.8*$R$12^2+6.9*$R$12+105,-11.965*$R$12^2+32.28*$R$12+78.259),100)</f>
        <v>81.505705189754408</v>
      </c>
    </row>
    <row r="13" spans="1:19" x14ac:dyDescent="0.3">
      <c r="A13" t="s">
        <v>52</v>
      </c>
      <c r="B13" s="2" t="s">
        <v>53</v>
      </c>
      <c r="C13" t="s">
        <v>54</v>
      </c>
      <c r="D13" t="s">
        <v>23</v>
      </c>
      <c r="E13">
        <v>3</v>
      </c>
      <c r="F13">
        <v>3</v>
      </c>
      <c r="G13">
        <v>3</v>
      </c>
      <c r="H13">
        <v>2</v>
      </c>
      <c r="I13">
        <v>2</v>
      </c>
      <c r="J13">
        <v>3</v>
      </c>
      <c r="K13">
        <v>3</v>
      </c>
      <c r="L13" s="4">
        <f>AVERAGE($E$13:$K$13)</f>
        <v>2.7142857142857144</v>
      </c>
      <c r="M13">
        <v>2</v>
      </c>
      <c r="N13">
        <v>1</v>
      </c>
      <c r="O13">
        <v>2</v>
      </c>
      <c r="P13">
        <v>3</v>
      </c>
      <c r="Q13" s="4">
        <f>(PRODUCT($M$13:$P$13)-1)/40+1</f>
        <v>1.2749999999999999</v>
      </c>
      <c r="R13" s="4">
        <f>($L$13^2+$Q$13^2)^0.5</f>
        <v>2.9988284276989758</v>
      </c>
      <c r="S13" s="5">
        <f>MIN(IF($D$13="SEC",-5.8*$R$13^2+6.9*$R$13+105,-11.965*$R$13^2+32.28*$R$13+78.259),100)</f>
        <v>73.532678906224973</v>
      </c>
    </row>
    <row r="14" spans="1:19" x14ac:dyDescent="0.3">
      <c r="A14" t="s">
        <v>55</v>
      </c>
      <c r="B14" s="2" t="s">
        <v>56</v>
      </c>
      <c r="C14" t="s">
        <v>57</v>
      </c>
      <c r="D14" t="s">
        <v>23</v>
      </c>
      <c r="E14">
        <v>1</v>
      </c>
      <c r="F14">
        <v>2</v>
      </c>
      <c r="G14">
        <v>3</v>
      </c>
      <c r="H14">
        <v>3</v>
      </c>
      <c r="I14">
        <v>3</v>
      </c>
      <c r="J14">
        <v>3</v>
      </c>
      <c r="K14">
        <v>3</v>
      </c>
      <c r="L14" s="4">
        <f>AVERAGE($E$14:$K$14)</f>
        <v>2.5714285714285716</v>
      </c>
      <c r="M14">
        <v>3</v>
      </c>
      <c r="N14">
        <v>2</v>
      </c>
      <c r="O14">
        <v>2</v>
      </c>
      <c r="P14">
        <v>3</v>
      </c>
      <c r="Q14" s="4">
        <f>(PRODUCT($M$14:$P$14)-1)/40+1</f>
        <v>1.875</v>
      </c>
      <c r="R14" s="4">
        <f>($L$14^2+$Q$14^2)^0.5</f>
        <v>3.1824314443455313</v>
      </c>
      <c r="S14" s="5">
        <f>MIN(IF($D$14="SEC",-5.8*$R$14^2+6.9*$R$14+105,-11.965*$R$14^2+32.28*$R$14+78.259),100)</f>
        <v>68.217131557820892</v>
      </c>
    </row>
    <row r="15" spans="1:19" x14ac:dyDescent="0.3">
      <c r="A15" t="s">
        <v>58</v>
      </c>
      <c r="B15" s="2" t="s">
        <v>59</v>
      </c>
      <c r="C15" t="s">
        <v>60</v>
      </c>
      <c r="D15" t="s">
        <v>23</v>
      </c>
      <c r="E15">
        <v>3</v>
      </c>
      <c r="F15">
        <v>3</v>
      </c>
      <c r="G15">
        <v>2</v>
      </c>
      <c r="H15">
        <v>2</v>
      </c>
      <c r="I15">
        <v>3</v>
      </c>
      <c r="J15">
        <v>2</v>
      </c>
      <c r="K15">
        <v>3</v>
      </c>
      <c r="L15" s="4">
        <f>AVERAGE($E$15:$K$15)</f>
        <v>2.5714285714285716</v>
      </c>
      <c r="M15">
        <v>3</v>
      </c>
      <c r="N15">
        <v>1</v>
      </c>
      <c r="O15">
        <v>2</v>
      </c>
      <c r="P15">
        <v>3</v>
      </c>
      <c r="Q15" s="4">
        <f>(PRODUCT($M$15:$P$15)-1)/40+1</f>
        <v>1.425</v>
      </c>
      <c r="R15" s="4">
        <f>($L$15^2+$Q$15^2)^0.5</f>
        <v>2.9398758303641306</v>
      </c>
      <c r="S15" s="5">
        <f>MIN(IF($D$15="SEC",-5.8*$R$15^2+6.9*$R$15+105,-11.965*$R$15^2+32.28*$R$15+78.259),100)</f>
        <v>75.15649782134922</v>
      </c>
    </row>
    <row r="16" spans="1:19" x14ac:dyDescent="0.3">
      <c r="A16" t="s">
        <v>61</v>
      </c>
      <c r="B16" s="2" t="s">
        <v>62</v>
      </c>
      <c r="C16" t="s">
        <v>63</v>
      </c>
      <c r="D16" t="s">
        <v>33</v>
      </c>
      <c r="E16">
        <v>1</v>
      </c>
      <c r="F16">
        <v>2</v>
      </c>
      <c r="G16">
        <v>1</v>
      </c>
      <c r="H16">
        <v>2</v>
      </c>
      <c r="I16">
        <v>2</v>
      </c>
      <c r="J16">
        <v>1</v>
      </c>
      <c r="K16">
        <v>3</v>
      </c>
      <c r="L16" s="4">
        <f>AVERAGE($E$16:$K$16)</f>
        <v>1.7142857142857142</v>
      </c>
      <c r="M16">
        <v>2</v>
      </c>
      <c r="N16">
        <v>1</v>
      </c>
      <c r="O16">
        <v>2</v>
      </c>
      <c r="P16">
        <v>3</v>
      </c>
      <c r="Q16" s="4">
        <f>(PRODUCT($M$16:$P$16)-1)/40+1</f>
        <v>1.2749999999999999</v>
      </c>
      <c r="R16" s="4">
        <f>($L$16^2+$Q$16^2)^0.5</f>
        <v>2.1364457657998437</v>
      </c>
      <c r="S16" s="5">
        <f>MIN(IF($D$16="SEC",-5.8*$R$16^2+6.9*$R$16+105,-11.965*$R$16^2+32.28*$R$16+78.259),100)</f>
        <v>92.610417215427134</v>
      </c>
    </row>
    <row r="17" spans="1:19" x14ac:dyDescent="0.3">
      <c r="A17" t="s">
        <v>64</v>
      </c>
      <c r="B17" s="2" t="s">
        <v>65</v>
      </c>
      <c r="C17" t="s">
        <v>66</v>
      </c>
      <c r="D17" t="s">
        <v>23</v>
      </c>
      <c r="E17">
        <v>1</v>
      </c>
      <c r="F17">
        <v>2</v>
      </c>
      <c r="G17">
        <v>3</v>
      </c>
      <c r="H17">
        <v>2</v>
      </c>
      <c r="I17">
        <v>2</v>
      </c>
      <c r="J17">
        <v>3</v>
      </c>
      <c r="K17">
        <v>3</v>
      </c>
      <c r="L17" s="4">
        <f>AVERAGE($E$17:$K$17)</f>
        <v>2.2857142857142856</v>
      </c>
      <c r="M17">
        <v>2</v>
      </c>
      <c r="N17">
        <v>1</v>
      </c>
      <c r="O17">
        <v>2</v>
      </c>
      <c r="P17">
        <v>3</v>
      </c>
      <c r="Q17" s="4">
        <f>(PRODUCT($M$17:$P$17)-1)/40+1</f>
        <v>1.2749999999999999</v>
      </c>
      <c r="R17" s="4">
        <f>($L$17^2+$Q$17^2)^0.5</f>
        <v>2.6172723962015048</v>
      </c>
      <c r="S17" s="5">
        <f>MIN(IF($D$17="SEC",-5.8*$R$17^2+6.9*$R$17+105,-11.965*$R$17^2+32.28*$R$17+78.259),100)</f>
        <v>83.328513717463863</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3</v>
      </c>
      <c r="O19">
        <v>3</v>
      </c>
      <c r="P19">
        <v>3</v>
      </c>
      <c r="Q19" s="4">
        <f>(PRODUCT($M$19:$P$19)-1)/40+1</f>
        <v>3</v>
      </c>
      <c r="R19" s="4">
        <f>($L$19^2+$Q$19^2)^0.5</f>
        <v>3.210315007749176</v>
      </c>
      <c r="S19" s="5">
        <f>MIN(IF($D$19="SEC",-5.8*$R$19^2+6.9*$R$19+105,-11.965*$R$19^2+32.28*$R$19+78.259),100)</f>
        <v>58.575213348102594</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2</v>
      </c>
      <c r="P21">
        <v>3</v>
      </c>
      <c r="Q21" s="4">
        <f>(PRODUCT($M$21:$P$21)-1)/40+1</f>
        <v>1.425</v>
      </c>
      <c r="R21" s="4">
        <f>($L$21^2+$Q$21^2)^0.5</f>
        <v>2.3408555256223598</v>
      </c>
      <c r="S21" s="5">
        <f>MIN(IF($D$21="SEC",-5.8*$R$21^2+6.9*$R$21+105,-11.965*$R$21^2+32.28*$R$21+78.259),100)</f>
        <v>89.370196494141226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2</v>
      </c>
      <c r="P22">
        <v>3</v>
      </c>
      <c r="Q22" s="4">
        <f>(PRODUCT($M$22:$P$22)-1)/40+1</f>
        <v>1.425</v>
      </c>
      <c r="R22" s="4">
        <f>($L$22^2+$Q$22^2)^0.5</f>
        <v>2.8157741712845987</v>
      </c>
      <c r="S22" s="5">
        <f>MIN(IF($D$22="SEC",-5.8*$R$22^2+6.9*$R$22+105,-11.965*$R$22^2+32.28*$R$22+78.259),100)</f>
        <v>78.443053516557626</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2</v>
      </c>
      <c r="P23">
        <v>3</v>
      </c>
      <c r="Q23" s="4">
        <f>(PRODUCT($M$23:$P$23)-1)/40+1</f>
        <v>1.875</v>
      </c>
      <c r="R23" s="4">
        <f>($L$23^2+$Q$23^2)^0.5</f>
        <v>3.2989349703768811</v>
      </c>
      <c r="S23" s="5">
        <f>MIN(IF($D$23="SEC",-5.8*$R$23^2+6.9*$R$23+105,-11.965*$R$23^2+32.28*$R$23+78.259),100)</f>
        <v>64.641414050702508</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2</v>
      </c>
      <c r="P24">
        <v>3</v>
      </c>
      <c r="Q24" s="4">
        <f>(PRODUCT($M$24:$P$24)-1)/40+1</f>
        <v>2.3250000000000002</v>
      </c>
      <c r="R24" s="4">
        <f>($L$24^2+$Q$24^2)^0.5</f>
        <v>2.806245312709144</v>
      </c>
      <c r="S24" s="5">
        <f>MIN(IF($D$24="SEC",-5.8*$R$24^2+6.9*$R$24+105,-11.965*$R$24^2+32.28*$R$24+78.259),100)</f>
        <v>74.620071079455258</v>
      </c>
    </row>
    <row r="25" spans="1:19" x14ac:dyDescent="0.3">
      <c r="A25" t="s">
        <v>87</v>
      </c>
      <c r="B25" s="2" t="s">
        <v>88</v>
      </c>
      <c r="C25" t="s">
        <v>89</v>
      </c>
      <c r="D25" t="s">
        <v>23</v>
      </c>
      <c r="E25">
        <v>1</v>
      </c>
      <c r="F25">
        <v>2</v>
      </c>
      <c r="G25">
        <v>2</v>
      </c>
      <c r="H25">
        <v>2</v>
      </c>
      <c r="I25">
        <v>3</v>
      </c>
      <c r="J25">
        <v>1</v>
      </c>
      <c r="K25">
        <v>3</v>
      </c>
      <c r="L25" s="4">
        <f>AVERAGE($E$25:$K$25)</f>
        <v>2</v>
      </c>
      <c r="M25">
        <v>3</v>
      </c>
      <c r="N25">
        <v>1</v>
      </c>
      <c r="O25">
        <v>2</v>
      </c>
      <c r="P25">
        <v>3</v>
      </c>
      <c r="Q25" s="4">
        <f>(PRODUCT($M$25:$P$25)-1)/40+1</f>
        <v>1.425</v>
      </c>
      <c r="R25" s="4">
        <f>($L$25^2+$Q$25^2)^0.5</f>
        <v>2.4557330881022068</v>
      </c>
      <c r="S25" s="5">
        <f>MIN(IF($D$25="SEC",-5.8*$R$25^2+6.9*$R$25+105,-11.965*$R$25^2+32.28*$R$25+78.259),100)</f>
        <v>86.966933307905222</v>
      </c>
    </row>
    <row r="26" spans="1:19" x14ac:dyDescent="0.3">
      <c r="A26" t="s">
        <v>90</v>
      </c>
      <c r="B26" s="2" t="s">
        <v>91</v>
      </c>
      <c r="C26" t="s">
        <v>92</v>
      </c>
      <c r="D26" t="s">
        <v>23</v>
      </c>
      <c r="E26">
        <v>3</v>
      </c>
      <c r="F26">
        <v>3</v>
      </c>
      <c r="G26">
        <v>2</v>
      </c>
      <c r="H26">
        <v>1</v>
      </c>
      <c r="I26">
        <v>1</v>
      </c>
      <c r="J26">
        <v>2</v>
      </c>
      <c r="K26">
        <v>2</v>
      </c>
      <c r="L26" s="4">
        <f>AVERAGE($E$26:$K$26)</f>
        <v>2</v>
      </c>
      <c r="M26">
        <v>2</v>
      </c>
      <c r="N26">
        <v>2</v>
      </c>
      <c r="O26">
        <v>1</v>
      </c>
      <c r="P26">
        <v>3</v>
      </c>
      <c r="Q26" s="4">
        <f>(PRODUCT($M$26:$P$26)-1)/40+1</f>
        <v>1.2749999999999999</v>
      </c>
      <c r="R26" s="4">
        <f>($L$26^2+$Q$26^2)^0.5</f>
        <v>2.3718400030356177</v>
      </c>
      <c r="S26" s="5">
        <f>MIN(IF($D$26="SEC",-5.8*$R$26^2+6.9*$R$26+105,-11.965*$R$26^2+32.28*$R$26+78.259),100)</f>
        <v>88.737071020945763</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2</v>
      </c>
      <c r="P27">
        <v>3</v>
      </c>
      <c r="Q27" s="4">
        <f>(PRODUCT($M$27:$P$27)-1)/40+1</f>
        <v>1.575</v>
      </c>
      <c r="R27" s="4">
        <f>($L$27^2+$Q$27^2)^0.5</f>
        <v>2.3279605903459966</v>
      </c>
      <c r="S27" s="5">
        <f>MIN(IF($D$27="SEC",-5.8*$R$27^2+6.9*$R$27+105,-11.965*$R$27^2+32.28*$R$27+78.259),100)</f>
        <v>89.630405114203711</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2</v>
      </c>
      <c r="P28">
        <v>3</v>
      </c>
      <c r="Q28" s="4">
        <f>(PRODUCT($M$28:$P$28)-1)/40+1</f>
        <v>1.425</v>
      </c>
      <c r="R28" s="4">
        <f>($L$28^2+$Q$28^2)^0.5</f>
        <v>2.5734144117677347</v>
      </c>
      <c r="S28" s="5">
        <f>MIN(IF($D$28="SEC",-5.8*$R$28^2+6.9*$R$28+105,-11.965*$R$28^2+32.28*$R$28+78.259),100)</f>
        <v>84.346281379972893</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23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29.874220741123082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1</v>
      </c>
      <c r="P31">
        <v>3</v>
      </c>
      <c r="Q31" s="4">
        <f>(PRODUCT($M$31:$P$31)-1)/40+1</f>
        <v>1.2749999999999999</v>
      </c>
      <c r="R31" s="4">
        <f>($L$31^2+$Q$31^2)^0.5</f>
        <v>2.4934838549094072</v>
      </c>
      <c r="S31" s="5">
        <f>MIN(IF($D$31="SEC",-5.8*$R$31^2+6.9*$R$31+105,-11.965*$R$31^2+32.28*$R$31+78.259),100)</f>
        <v>86.143760537650422</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2</v>
      </c>
      <c r="P32">
        <v>3</v>
      </c>
      <c r="Q32" s="4">
        <f>(PRODUCT($M$32:$P$32)-1)/40+1</f>
        <v>1.575</v>
      </c>
      <c r="R32" s="4">
        <f>($L$32^2+$Q$32^2)^0.5</f>
        <v>2.6594100350818182</v>
      </c>
      <c r="S32" s="5">
        <f>MIN(IF($D$32="SEC",-5.8*$R$32^2+6.9*$R$32+105,-11.965*$R$32^2+32.28*$R$32+78.259),100)</f>
        <v>82.32965118084006</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2</v>
      </c>
      <c r="P33">
        <v>3</v>
      </c>
      <c r="Q33" s="4">
        <f>(PRODUCT($M$33:$P$33)-1)/40+1</f>
        <v>1.875</v>
      </c>
      <c r="R33" s="4">
        <f>($L$33^2+$Q$33^2)^0.5</f>
        <v>2.6390537303807844</v>
      </c>
      <c r="S33" s="5">
        <f>MIN(IF($D$33="SEC",-5.8*$R$33^2+6.9*$R$33+105,-11.965*$R$33^2+32.28*$R$33+78.259),100)</f>
        <v>82.814764106974366</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2</v>
      </c>
      <c r="P34">
        <v>3</v>
      </c>
      <c r="Q34" s="4">
        <f>(PRODUCT($M$34:$P$34)-1)/40+1</f>
        <v>1.575</v>
      </c>
      <c r="R34" s="4">
        <f>($L$34^2+$Q$34^2)^0.5</f>
        <v>2.3279605903459966</v>
      </c>
      <c r="S34" s="5">
        <f>MIN(IF($D$34="SEC",-5.8*$R$34^2+6.9*$R$34+105,-11.965*$R$34^2+32.28*$R$34+78.259),100)</f>
        <v>89.630405114203711</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2</v>
      </c>
      <c r="P35">
        <v>3</v>
      </c>
      <c r="Q35" s="4">
        <f>(PRODUCT($M$35:$P$35)-1)/40+1</f>
        <v>1.575</v>
      </c>
      <c r="R35" s="4">
        <f>($L$35^2+$Q$35^2)^0.5</f>
        <v>2.224862412622866</v>
      </c>
      <c r="S35" s="5">
        <f>MIN(IF($D$35="SEC",-5.8*$R$35^2+6.9*$R$35+105,-11.965*$R$35^2+32.28*$R$35+78.259),100)</f>
        <v>91.641476667505941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2</v>
      </c>
      <c r="P36">
        <v>3</v>
      </c>
      <c r="Q36" s="4">
        <f>(PRODUCT($M$36:$P$36)-1)/40+1</f>
        <v>1.575</v>
      </c>
      <c r="R36" s="4">
        <f>($L$36^2+$Q$36^2)^0.5</f>
        <v>2.7758088543554953</v>
      </c>
      <c r="S36" s="5">
        <f>MIN(IF($D$36="SEC",-5.8*$R$36^2+6.9*$R$36+105,-11.965*$R$36^2+32.28*$R$36+78.259),100)</f>
        <v>79.463415278726387</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2</v>
      </c>
      <c r="P37">
        <v>3</v>
      </c>
      <c r="Q37" s="4">
        <f>(PRODUCT($M$37:$P$37)-1)/40+1</f>
        <v>2.3250000000000002</v>
      </c>
      <c r="R37" s="4">
        <f>($L$37^2+$Q$37^2)^0.5</f>
        <v>3.1618762997141237</v>
      </c>
      <c r="S37" s="5">
        <f>MIN(IF($D$37="SEC",-5.8*$R$37^2+6.9*$R$37+105,-11.965*$R$37^2+32.28*$R$37+78.259),100)</f>
        <v>68.831668406802962</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2</v>
      </c>
      <c r="P38">
        <v>3</v>
      </c>
      <c r="Q38" s="4">
        <f>(PRODUCT($M$38:$P$38)-1)/40+1</f>
        <v>1.575</v>
      </c>
      <c r="R38" s="4">
        <f>($L$38^2+$Q$38^2)^0.5</f>
        <v>2.7758088543554953</v>
      </c>
      <c r="S38" s="5">
        <f>MIN(IF($D$38="SEC",-5.8*$R$38^2+6.9*$R$38+105,-11.965*$R$38^2+32.28*$R$38+78.259),100)</f>
        <v>79.463415278726387</v>
      </c>
    </row>
    <row r="39" spans="1:19" x14ac:dyDescent="0.3">
      <c r="A39" t="s">
        <v>129</v>
      </c>
      <c r="B39" s="2" t="s">
        <v>130</v>
      </c>
      <c r="C39" t="s">
        <v>131</v>
      </c>
      <c r="D39" t="s">
        <v>23</v>
      </c>
      <c r="E39">
        <v>2</v>
      </c>
      <c r="F39">
        <v>3</v>
      </c>
      <c r="G39">
        <v>1</v>
      </c>
      <c r="H39">
        <v>2</v>
      </c>
      <c r="I39">
        <v>2</v>
      </c>
      <c r="J39">
        <v>1</v>
      </c>
      <c r="K39">
        <v>3</v>
      </c>
      <c r="L39" s="4">
        <f>AVERAGE($E$39:$K$39)</f>
        <v>2</v>
      </c>
      <c r="M39">
        <v>3</v>
      </c>
      <c r="N39">
        <v>3</v>
      </c>
      <c r="O39">
        <v>2</v>
      </c>
      <c r="P39">
        <v>3</v>
      </c>
      <c r="Q39" s="4">
        <f>(PRODUCT($M$39:$P$39)-1)/40+1</f>
        <v>2.3250000000000002</v>
      </c>
      <c r="R39" s="4">
        <f>($L$39^2+$Q$39^2)^0.5</f>
        <v>3.0668591425104612</v>
      </c>
      <c r="S39" s="5">
        <f>MIN(IF($D$39="SEC",-5.8*$R$39^2+6.9*$R$39+105,-11.965*$R$39^2+32.28*$R$39+78.259),100)</f>
        <v>71.608703083322183</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2</v>
      </c>
      <c r="P40">
        <v>3</v>
      </c>
      <c r="Q40" s="4">
        <f>(PRODUCT($M$40:$P$40)-1)/40+1</f>
        <v>2.3250000000000002</v>
      </c>
      <c r="R40" s="4">
        <f>($L$40^2+$Q$40^2)^0.5</f>
        <v>2.806245312709144</v>
      </c>
      <c r="S40" s="5">
        <f>MIN(IF($D$40="SEC",-5.8*$R$40^2+6.9*$R$40+105,-11.965*$R$40^2+32.28*$R$40+78.259),100)</f>
        <v>74.620071079455258</v>
      </c>
    </row>
    <row r="41" spans="1:19" x14ac:dyDescent="0.3">
      <c r="A41" t="s">
        <v>135</v>
      </c>
      <c r="B41" s="2" t="s">
        <v>136</v>
      </c>
      <c r="C41" t="s">
        <v>137</v>
      </c>
      <c r="D41" t="s">
        <v>23</v>
      </c>
      <c r="E41">
        <v>1</v>
      </c>
      <c r="F41">
        <v>2</v>
      </c>
      <c r="G41">
        <v>2</v>
      </c>
      <c r="H41">
        <v>2</v>
      </c>
      <c r="I41">
        <v>2</v>
      </c>
      <c r="J41">
        <v>2</v>
      </c>
      <c r="K41">
        <v>3</v>
      </c>
      <c r="L41" s="4">
        <f>AVERAGE($E$41:$K$41)</f>
        <v>2</v>
      </c>
      <c r="M41">
        <v>3</v>
      </c>
      <c r="N41">
        <v>3</v>
      </c>
      <c r="O41">
        <v>2</v>
      </c>
      <c r="P41">
        <v>3</v>
      </c>
      <c r="Q41" s="4">
        <f>(PRODUCT($M$41:$P$41)-1)/40+1</f>
        <v>2.3250000000000002</v>
      </c>
      <c r="R41" s="4">
        <f>($L$41^2+$Q$41^2)^0.5</f>
        <v>3.0668591425104612</v>
      </c>
      <c r="S41" s="5">
        <f>MIN(IF($D$41="SEC",-5.8*$R$41^2+6.9*$R$41+105,-11.965*$R$41^2+32.28*$R$41+78.259),100)</f>
        <v>71.608703083322183</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2</v>
      </c>
      <c r="P42">
        <v>3</v>
      </c>
      <c r="Q42" s="4">
        <f>(PRODUCT($M$42:$P$42)-1)/40+1</f>
        <v>2.3250000000000002</v>
      </c>
      <c r="R42" s="4">
        <f>($L$42^2+$Q$42^2)^0.5</f>
        <v>2.806245312709144</v>
      </c>
      <c r="S42" s="5">
        <f>MIN(IF($D$42="SEC",-5.8*$R$42^2+6.9*$R$42+105,-11.965*$R$42^2+32.28*$R$42+78.259),100)</f>
        <v>74.620071079455258</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2</v>
      </c>
      <c r="P43">
        <v>3</v>
      </c>
      <c r="Q43" s="4">
        <f>(PRODUCT($M$43:$P$43)-1)/40+1</f>
        <v>2.3250000000000002</v>
      </c>
      <c r="R43" s="4">
        <f>($L$43^2+$Q$43^2)^0.5</f>
        <v>2.8886676011968011</v>
      </c>
      <c r="S43" s="5">
        <f>MIN(IF($D$43="SEC",-5.8*$R$43^2+6.9*$R$43+105,-11.965*$R$43^2+32.28*$R$43+78.259),100)</f>
        <v>71.664438062040901</v>
      </c>
    </row>
    <row r="44" spans="1:19" x14ac:dyDescent="0.3">
      <c r="A44" t="s">
        <v>144</v>
      </c>
      <c r="B44" s="2" t="s">
        <v>145</v>
      </c>
      <c r="C44" t="s">
        <v>146</v>
      </c>
      <c r="D44" t="s">
        <v>33</v>
      </c>
      <c r="E44">
        <v>2</v>
      </c>
      <c r="F44">
        <v>3</v>
      </c>
      <c r="G44">
        <v>1</v>
      </c>
      <c r="H44">
        <v>3</v>
      </c>
      <c r="I44">
        <v>2</v>
      </c>
      <c r="J44">
        <v>1</v>
      </c>
      <c r="K44">
        <v>3</v>
      </c>
      <c r="L44" s="4">
        <f>AVERAGE($E$44:$K$44)</f>
        <v>2.1428571428571428</v>
      </c>
      <c r="M44">
        <v>2</v>
      </c>
      <c r="N44">
        <v>2</v>
      </c>
      <c r="O44">
        <v>2</v>
      </c>
      <c r="P44">
        <v>3</v>
      </c>
      <c r="Q44" s="4">
        <f>(PRODUCT($M$44:$P$44)-1)/40+1</f>
        <v>1.575</v>
      </c>
      <c r="R44" s="4">
        <f>($L$44^2+$Q$44^2)^0.5</f>
        <v>2.6594100350818182</v>
      </c>
      <c r="S44" s="5">
        <f>MIN(IF($D$44="SEC",-5.8*$R$44^2+6.9*$R$44+105,-11.965*$R$44^2+32.28*$R$44+78.259),100)</f>
        <v>79.482751276828864</v>
      </c>
    </row>
    <row r="45" spans="1:19" x14ac:dyDescent="0.3">
      <c r="A45" t="s">
        <v>147</v>
      </c>
      <c r="B45" s="2" t="s">
        <v>148</v>
      </c>
      <c r="C45" t="s">
        <v>149</v>
      </c>
      <c r="D45" t="s">
        <v>23</v>
      </c>
      <c r="E45">
        <v>1</v>
      </c>
      <c r="F45">
        <v>2</v>
      </c>
      <c r="G45">
        <v>1</v>
      </c>
      <c r="H45">
        <v>3</v>
      </c>
      <c r="I45">
        <v>3</v>
      </c>
      <c r="J45">
        <v>1</v>
      </c>
      <c r="K45">
        <v>3</v>
      </c>
      <c r="L45" s="4">
        <f>AVERAGE($E$45:$K$45)</f>
        <v>2</v>
      </c>
      <c r="M45">
        <v>3</v>
      </c>
      <c r="N45">
        <v>3</v>
      </c>
      <c r="O45">
        <v>2</v>
      </c>
      <c r="P45">
        <v>3</v>
      </c>
      <c r="Q45" s="4">
        <f>(PRODUCT($M$45:$P$45)-1)/40+1</f>
        <v>2.3250000000000002</v>
      </c>
      <c r="R45" s="4">
        <f>($L$45^2+$Q$45^2)^0.5</f>
        <v>3.0668591425104612</v>
      </c>
      <c r="S45" s="5">
        <f>MIN(IF($D$45="SEC",-5.8*$R$45^2+6.9*$R$45+105,-11.965*$R$45^2+32.28*$R$45+78.259),100)</f>
        <v>71.608703083322183</v>
      </c>
    </row>
    <row r="46" spans="1:19" x14ac:dyDescent="0.3">
      <c r="A46" t="s">
        <v>150</v>
      </c>
      <c r="B46" s="2" t="s">
        <v>151</v>
      </c>
      <c r="C46" t="s">
        <v>152</v>
      </c>
      <c r="D46" t="s">
        <v>33</v>
      </c>
      <c r="E46">
        <v>2</v>
      </c>
      <c r="F46">
        <v>3</v>
      </c>
      <c r="G46">
        <v>1</v>
      </c>
      <c r="H46">
        <v>2</v>
      </c>
      <c r="I46">
        <v>2</v>
      </c>
      <c r="J46">
        <v>1</v>
      </c>
      <c r="K46">
        <v>3</v>
      </c>
      <c r="L46" s="4">
        <f>AVERAGE($E$46:$K$46)</f>
        <v>2</v>
      </c>
      <c r="M46">
        <v>3</v>
      </c>
      <c r="N46">
        <v>3</v>
      </c>
      <c r="O46">
        <v>2</v>
      </c>
      <c r="P46">
        <v>3</v>
      </c>
      <c r="Q46" s="4">
        <f>(PRODUCT($M$46:$P$46)-1)/40+1</f>
        <v>2.3250000000000002</v>
      </c>
      <c r="R46" s="4">
        <f>($L$46^2+$Q$46^2)^0.5</f>
        <v>3.0668591425104612</v>
      </c>
      <c r="S46" s="5">
        <f>MIN(IF($D$46="SEC",-5.8*$R$46^2+6.9*$R$46+105,-11.965*$R$46^2+32.28*$R$46+78.259),100)</f>
        <v>64.718909995237695</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2</v>
      </c>
      <c r="P47">
        <v>3</v>
      </c>
      <c r="Q47" s="4">
        <f>(PRODUCT($M$47:$P$47)-1)/40+1</f>
        <v>1.2749999999999999</v>
      </c>
      <c r="R47" s="4">
        <f>($L$47^2+$Q$47^2)^0.5</f>
        <v>1.8107142857142857</v>
      </c>
      <c r="S47" s="5">
        <f>MIN(IF($D$47="SEC",-5.8*$R$47^2+6.9*$R$47+105,-11.965*$R$47^2+32.28*$R$47+78.259),100)</f>
        <v>98.477548469387756</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2</v>
      </c>
      <c r="P48">
        <v>3</v>
      </c>
      <c r="Q48" s="4">
        <f>(PRODUCT($M$48:$P$48)-1)/40+1</f>
        <v>2.3250000000000002</v>
      </c>
      <c r="R48" s="4">
        <f>($L$48^2+$Q$48^2)^0.5</f>
        <v>2.9756687637969277</v>
      </c>
      <c r="S48" s="5">
        <f>MIN(IF($D$48="SEC",-5.8*$R$48^2+6.9*$R$48+105,-11.965*$R$48^2+32.28*$R$48+78.259),100)</f>
        <v>68.368243754038289</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2</v>
      </c>
      <c r="P49">
        <v>3</v>
      </c>
      <c r="Q49" s="4">
        <f>(PRODUCT($M$49:$P$49)-1)/40+1</f>
        <v>2.3250000000000002</v>
      </c>
      <c r="R49" s="4">
        <f>($L$49^2+$Q$49^2)^0.5</f>
        <v>2.8886676011968011</v>
      </c>
      <c r="S49" s="5">
        <f>MIN(IF($D$49="SEC",-5.8*$R$49^2+6.9*$R$49+105,-11.965*$R$49^2+32.28*$R$49+78.259),100)</f>
        <v>71.664438062040901</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2</v>
      </c>
      <c r="O51">
        <v>2</v>
      </c>
      <c r="P51">
        <v>3</v>
      </c>
      <c r="Q51" s="4">
        <f>(PRODUCT($M$51:$P$51)-1)/40+1</f>
        <v>1.575</v>
      </c>
      <c r="R51" s="4">
        <f>($L$51^2+$Q$51^2)^0.5</f>
        <v>2.5457071709055619</v>
      </c>
      <c r="S51" s="5">
        <f>MIN(IF($D$51="SEC",-5.8*$R$51^2+6.9*$R$51+105,-11.965*$R$51^2+32.28*$R$51+78.259),100)</f>
        <v>82.893749351831545</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2</v>
      </c>
      <c r="P52">
        <v>3</v>
      </c>
      <c r="Q52" s="4">
        <f>(PRODUCT($M$52:$P$52)-1)/40+1</f>
        <v>1.575</v>
      </c>
      <c r="R52" s="4">
        <f>($L$52^2+$Q$52^2)^0.5</f>
        <v>3.1381478516436272</v>
      </c>
      <c r="S52" s="5">
        <f>MIN(IF($D$52="SEC",-5.8*$R$52^2+6.9*$R$52+105,-11.965*$R$52^2+32.28*$R$52+78.259),100)</f>
        <v>69.534982931443054</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2</v>
      </c>
      <c r="P53">
        <v>3</v>
      </c>
      <c r="Q53" s="4">
        <f>(PRODUCT($M$53:$P$53)-1)/40+1</f>
        <v>2.3250000000000002</v>
      </c>
      <c r="R53" s="4">
        <f>($L$53^2+$Q$53^2)^0.5</f>
        <v>2.6568188166470437</v>
      </c>
      <c r="S53" s="5">
        <f>MIN(IF($D$53="SEC",-5.8*$R$53^2+6.9*$R$53+105,-11.965*$R$53^2+32.28*$R$53+78.259),100)</f>
        <v>79.56393072534614</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2</v>
      </c>
      <c r="O55">
        <v>2</v>
      </c>
      <c r="P55">
        <v>3</v>
      </c>
      <c r="Q55" s="4">
        <f>(PRODUCT($M$55:$P$55)-1)/40+1</f>
        <v>1.875</v>
      </c>
      <c r="R55" s="4">
        <f>($L$55^2+$Q$55^2)^0.5</f>
        <v>2.2734744829203155</v>
      </c>
      <c r="S55" s="5">
        <f>MIN(IF($D$55="SEC",-5.8*$R$55^2+6.9*$R$55+105,-11.965*$R$55^2+32.28*$R$55+78.259),100)</f>
        <v>89.803425632647389</v>
      </c>
    </row>
    <row r="56" spans="1:19" x14ac:dyDescent="0.3">
      <c r="A56" t="s">
        <v>180</v>
      </c>
      <c r="B56" s="2" t="s">
        <v>181</v>
      </c>
      <c r="C56" t="s">
        <v>182</v>
      </c>
      <c r="D56" t="s">
        <v>23</v>
      </c>
      <c r="E56">
        <v>2</v>
      </c>
      <c r="F56">
        <v>3</v>
      </c>
      <c r="G56">
        <v>1</v>
      </c>
      <c r="H56">
        <v>2</v>
      </c>
      <c r="I56">
        <v>2</v>
      </c>
      <c r="J56">
        <v>1</v>
      </c>
      <c r="K56">
        <v>3</v>
      </c>
      <c r="L56" s="4">
        <f>AVERAGE($E$56:$K$56)</f>
        <v>2</v>
      </c>
      <c r="M56">
        <v>3</v>
      </c>
      <c r="N56">
        <v>3</v>
      </c>
      <c r="O56">
        <v>2</v>
      </c>
      <c r="P56">
        <v>3</v>
      </c>
      <c r="Q56" s="4">
        <f>(PRODUCT($M$56:$P$56)-1)/40+1</f>
        <v>2.3250000000000002</v>
      </c>
      <c r="R56" s="4">
        <f>($L$56^2+$Q$56^2)^0.5</f>
        <v>3.0668591425104612</v>
      </c>
      <c r="S56" s="5">
        <f>MIN(IF($D$56="SEC",-5.8*$R$56^2+6.9*$R$56+105,-11.965*$R$56^2+32.28*$R$56+78.259),100)</f>
        <v>71.608703083322183</v>
      </c>
    </row>
    <row r="57" spans="1:19" x14ac:dyDescent="0.3">
      <c r="A57" t="s">
        <v>183</v>
      </c>
      <c r="B57" s="2" t="s">
        <v>184</v>
      </c>
      <c r="C57" t="s">
        <v>185</v>
      </c>
      <c r="D57" t="s">
        <v>33</v>
      </c>
      <c r="E57">
        <v>1</v>
      </c>
      <c r="F57">
        <v>2</v>
      </c>
      <c r="G57">
        <v>2</v>
      </c>
      <c r="H57">
        <v>1</v>
      </c>
      <c r="I57">
        <v>1</v>
      </c>
      <c r="J57">
        <v>1</v>
      </c>
      <c r="K57">
        <v>3</v>
      </c>
      <c r="L57" s="4">
        <f>AVERAGE($E$57:$K$57)</f>
        <v>1.5714285714285714</v>
      </c>
      <c r="M57">
        <v>3</v>
      </c>
      <c r="N57">
        <v>1</v>
      </c>
      <c r="O57">
        <v>2</v>
      </c>
      <c r="P57">
        <v>3</v>
      </c>
      <c r="Q57" s="4">
        <f>(PRODUCT($M$57:$P$57)-1)/40+1</f>
        <v>1.425</v>
      </c>
      <c r="R57" s="4">
        <f>($L$57^2+$Q$57^2)^0.5</f>
        <v>2.121323349963895</v>
      </c>
      <c r="S57" s="5">
        <f>MIN(IF($D$57="SEC",-5.8*$R$57^2+6.9*$R$57+105,-11.965*$R$57^2+32.28*$R$57+78.259),100)</f>
        <v>92.892665122038608</v>
      </c>
    </row>
    <row r="58" spans="1:19" x14ac:dyDescent="0.3">
      <c r="A58" t="s">
        <v>186</v>
      </c>
      <c r="B58" s="2" t="s">
        <v>187</v>
      </c>
      <c r="C58" t="s">
        <v>188</v>
      </c>
      <c r="D58" t="s">
        <v>23</v>
      </c>
      <c r="E58">
        <v>2</v>
      </c>
      <c r="F58">
        <v>3</v>
      </c>
      <c r="G58">
        <v>2</v>
      </c>
      <c r="H58">
        <v>1</v>
      </c>
      <c r="I58">
        <v>1</v>
      </c>
      <c r="J58">
        <v>1</v>
      </c>
      <c r="K58">
        <v>3</v>
      </c>
      <c r="L58" s="4">
        <f>AVERAGE($E$58:$K$58)</f>
        <v>1.8571428571428572</v>
      </c>
      <c r="M58">
        <v>3</v>
      </c>
      <c r="N58">
        <v>2</v>
      </c>
      <c r="O58">
        <v>2</v>
      </c>
      <c r="P58">
        <v>3</v>
      </c>
      <c r="Q58" s="4">
        <f>(PRODUCT($M$58:$P$58)-1)/40+1</f>
        <v>1.875</v>
      </c>
      <c r="R58" s="4">
        <f>($L$58^2+$Q$58^2)^0.5</f>
        <v>2.6390537303807844</v>
      </c>
      <c r="S58" s="5">
        <f>MIN(IF($D$58="SEC",-5.8*$R$58^2+6.9*$R$58+105,-11.965*$R$58^2+32.28*$R$58+78.259),100)</f>
        <v>82.814764106974366</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1</v>
      </c>
      <c r="O60">
        <v>2</v>
      </c>
      <c r="P60">
        <v>3</v>
      </c>
      <c r="Q60" s="4">
        <f>(PRODUCT($M$60:$P$60)-1)/40+1</f>
        <v>1.2749999999999999</v>
      </c>
      <c r="R60" s="4">
        <f>($L$60^2+$Q$60^2)^0.5</f>
        <v>3.2596970718151095</v>
      </c>
      <c r="S60" s="5">
        <f>MIN(IF($D$60="SEC",-5.8*$R$60^2+6.9*$R$60+105,-11.965*$R$60^2+32.28*$R$60+78.259),100)</f>
        <v>65.863284795524265</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2</v>
      </c>
      <c r="P61">
        <v>3</v>
      </c>
      <c r="Q61" s="4">
        <f>(PRODUCT($M$61:$P$61)-1)/40+1</f>
        <v>1.875</v>
      </c>
      <c r="R61" s="4">
        <f>($L$61^2+$Q$61^2)^0.5</f>
        <v>2.5405512217241522</v>
      </c>
      <c r="S61" s="5">
        <f>MIN(IF($D$61="SEC",-5.8*$R$61^2+6.9*$R$61+105,-11.965*$R$61^2+32.28*$R$61+78.259),100)</f>
        <v>83.041091332663797</v>
      </c>
    </row>
    <row r="62" spans="1:19" x14ac:dyDescent="0.3">
      <c r="A62" t="s">
        <v>198</v>
      </c>
      <c r="B62" s="2" t="s">
        <v>199</v>
      </c>
      <c r="C62" t="s">
        <v>200</v>
      </c>
      <c r="D62" t="s">
        <v>23</v>
      </c>
      <c r="E62">
        <v>2</v>
      </c>
      <c r="F62">
        <v>3</v>
      </c>
      <c r="G62">
        <v>2</v>
      </c>
      <c r="H62">
        <v>2</v>
      </c>
      <c r="I62">
        <v>2</v>
      </c>
      <c r="J62">
        <v>1</v>
      </c>
      <c r="K62">
        <v>3</v>
      </c>
      <c r="L62" s="4">
        <f>AVERAGE($E$62:$K$62)</f>
        <v>2.1428571428571428</v>
      </c>
      <c r="M62">
        <v>3</v>
      </c>
      <c r="N62">
        <v>2</v>
      </c>
      <c r="O62">
        <v>2</v>
      </c>
      <c r="P62">
        <v>3</v>
      </c>
      <c r="Q62" s="4">
        <f>(PRODUCT($M$62:$P$62)-1)/40+1</f>
        <v>1.875</v>
      </c>
      <c r="R62" s="4">
        <f>($L$62^2+$Q$62^2)^0.5</f>
        <v>2.8473604855539238</v>
      </c>
      <c r="S62" s="5">
        <f>MIN(IF($D$62="SEC",-5.8*$R$62^2+6.9*$R$62+105,-11.965*$R$62^2+32.28*$R$62+78.259),100)</f>
        <v>77.623509289097598</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2</v>
      </c>
      <c r="O64">
        <v>2</v>
      </c>
      <c r="P64">
        <v>3</v>
      </c>
      <c r="Q64" s="4">
        <f>(PRODUCT($M$64:$P$64)-1)/40+1</f>
        <v>1.875</v>
      </c>
      <c r="R64" s="4">
        <f>($L$64^2+$Q$64^2)^0.5</f>
        <v>3.417439144465114</v>
      </c>
      <c r="S64" s="5">
        <f>MIN(IF($D$64="SEC",-5.8*$R$64^2+6.9*$R$64+105,-11.965*$R$64^2+32.28*$R$64+78.259),100)</f>
        <v>48.836013070578758</v>
      </c>
    </row>
    <row r="65" spans="1:19" x14ac:dyDescent="0.3">
      <c r="A65" t="s">
        <v>207</v>
      </c>
      <c r="B65" s="2" t="s">
        <v>208</v>
      </c>
      <c r="C65" t="s">
        <v>209</v>
      </c>
      <c r="D65" t="s">
        <v>23</v>
      </c>
      <c r="E65">
        <v>2</v>
      </c>
      <c r="F65">
        <v>3</v>
      </c>
      <c r="G65">
        <v>3</v>
      </c>
      <c r="H65">
        <v>3</v>
      </c>
      <c r="I65">
        <v>3</v>
      </c>
      <c r="J65">
        <v>3</v>
      </c>
      <c r="K65">
        <v>2</v>
      </c>
      <c r="L65" s="4">
        <f>AVERAGE($E$65:$K$65)</f>
        <v>2.7142857142857144</v>
      </c>
      <c r="M65">
        <v>2</v>
      </c>
      <c r="N65">
        <v>1</v>
      </c>
      <c r="O65">
        <v>2</v>
      </c>
      <c r="P65">
        <v>3</v>
      </c>
      <c r="Q65" s="4">
        <f>(PRODUCT($M$65:$P$65)-1)/40+1</f>
        <v>1.2749999999999999</v>
      </c>
      <c r="R65" s="4">
        <f>($L$65^2+$Q$65^2)^0.5</f>
        <v>2.9988284276989758</v>
      </c>
      <c r="S65" s="5">
        <f>MIN(IF($D$65="SEC",-5.8*$R$65^2+6.9*$R$65+105,-11.965*$R$65^2+32.28*$R$65+78.259),100)</f>
        <v>73.532678906224973</v>
      </c>
    </row>
    <row r="66" spans="1:19" x14ac:dyDescent="0.3">
      <c r="A66" t="s">
        <v>126</v>
      </c>
      <c r="B66" s="2" t="s">
        <v>210</v>
      </c>
      <c r="C66" t="s">
        <v>211</v>
      </c>
      <c r="D66" t="s">
        <v>23</v>
      </c>
      <c r="E66">
        <v>3</v>
      </c>
      <c r="F66">
        <v>3</v>
      </c>
      <c r="G66">
        <v>2</v>
      </c>
      <c r="H66">
        <v>1</v>
      </c>
      <c r="I66">
        <v>1</v>
      </c>
      <c r="J66">
        <v>2</v>
      </c>
      <c r="K66">
        <v>3</v>
      </c>
      <c r="L66" s="4">
        <f>AVERAGE($E$66:$K$66)</f>
        <v>2.1428571428571428</v>
      </c>
      <c r="M66">
        <v>3</v>
      </c>
      <c r="N66">
        <v>1</v>
      </c>
      <c r="O66">
        <v>1</v>
      </c>
      <c r="P66">
        <v>3</v>
      </c>
      <c r="Q66" s="4">
        <f>(PRODUCT($M$66:$P$66)-1)/40+1</f>
        <v>1.2</v>
      </c>
      <c r="R66" s="4">
        <f>($L$66^2+$Q$66^2)^0.5</f>
        <v>2.4559797911818975</v>
      </c>
      <c r="S66" s="5">
        <f>MIN(IF($D$66="SEC",-5.8*$R$66^2+6.9*$R$66+105,-11.965*$R$66^2+32.28*$R$66+78.259),100)</f>
        <v>86.961607497930601</v>
      </c>
    </row>
    <row r="67" spans="1:19" x14ac:dyDescent="0.3">
      <c r="A67" t="s">
        <v>212</v>
      </c>
      <c r="B67" s="2" t="s">
        <v>213</v>
      </c>
      <c r="C67" t="s">
        <v>214</v>
      </c>
      <c r="D67" t="s">
        <v>23</v>
      </c>
      <c r="E67">
        <v>2</v>
      </c>
      <c r="F67">
        <v>3</v>
      </c>
      <c r="G67">
        <v>3</v>
      </c>
      <c r="H67">
        <v>3</v>
      </c>
      <c r="I67">
        <v>3</v>
      </c>
      <c r="J67">
        <v>3</v>
      </c>
      <c r="K67">
        <v>3</v>
      </c>
      <c r="L67" s="4">
        <f>AVERAGE($E$67:$K$67)</f>
        <v>2.8571428571428572</v>
      </c>
      <c r="M67">
        <v>3</v>
      </c>
      <c r="N67">
        <v>2</v>
      </c>
      <c r="O67">
        <v>2</v>
      </c>
      <c r="P67">
        <v>3</v>
      </c>
      <c r="Q67" s="4">
        <f>(PRODUCT($M$67:$P$67)-1)/40+1</f>
        <v>1.875</v>
      </c>
      <c r="R67" s="4">
        <f>($L$67^2+$Q$67^2)^0.5</f>
        <v>3.417439144465114</v>
      </c>
      <c r="S67" s="5">
        <f>MIN(IF($D$67="SEC",-5.8*$R$67^2+6.9*$R$67+105,-11.965*$R$67^2+32.28*$R$67+78.259),100)</f>
        <v>60.842766321299081</v>
      </c>
    </row>
    <row r="68" spans="1:19" x14ac:dyDescent="0.3">
      <c r="A68" t="s">
        <v>215</v>
      </c>
      <c r="B68" s="2" t="s">
        <v>216</v>
      </c>
      <c r="C68" t="s">
        <v>217</v>
      </c>
      <c r="D68" t="s">
        <v>23</v>
      </c>
      <c r="E68">
        <v>1</v>
      </c>
      <c r="F68">
        <v>2</v>
      </c>
      <c r="G68">
        <v>2</v>
      </c>
      <c r="H68">
        <v>2</v>
      </c>
      <c r="I68">
        <v>2</v>
      </c>
      <c r="J68">
        <v>2</v>
      </c>
      <c r="K68">
        <v>3</v>
      </c>
      <c r="L68" s="4">
        <f>AVERAGE($E$68:$K$68)</f>
        <v>2</v>
      </c>
      <c r="M68">
        <v>2</v>
      </c>
      <c r="N68">
        <v>2</v>
      </c>
      <c r="O68">
        <v>2</v>
      </c>
      <c r="P68">
        <v>3</v>
      </c>
      <c r="Q68" s="4">
        <f>(PRODUCT($M$68:$P$68)-1)/40+1</f>
        <v>1.575</v>
      </c>
      <c r="R68" s="4">
        <f>($L$68^2+$Q$68^2)^0.5</f>
        <v>2.5457071709055619</v>
      </c>
      <c r="S68" s="5">
        <f>MIN(IF($D$68="SEC",-5.8*$R$68^2+6.9*$R$68+105,-11.965*$R$68^2+32.28*$R$68+78.259),100)</f>
        <v>84.977754479248375</v>
      </c>
    </row>
    <row r="69" spans="1:19" x14ac:dyDescent="0.3">
      <c r="A69" t="s">
        <v>218</v>
      </c>
      <c r="B69" s="2" t="s">
        <v>219</v>
      </c>
      <c r="C69" t="s">
        <v>220</v>
      </c>
      <c r="D69" t="s">
        <v>33</v>
      </c>
      <c r="E69">
        <v>2</v>
      </c>
      <c r="F69">
        <v>3</v>
      </c>
      <c r="G69">
        <v>1</v>
      </c>
      <c r="H69">
        <v>2</v>
      </c>
      <c r="I69">
        <v>2</v>
      </c>
      <c r="J69">
        <v>1</v>
      </c>
      <c r="K69">
        <v>3</v>
      </c>
      <c r="L69" s="4">
        <f>AVERAGE($E$69:$K$69)</f>
        <v>2</v>
      </c>
      <c r="M69">
        <v>3</v>
      </c>
      <c r="N69">
        <v>1</v>
      </c>
      <c r="O69">
        <v>2</v>
      </c>
      <c r="P69">
        <v>3</v>
      </c>
      <c r="Q69" s="4">
        <f>(PRODUCT($M$69:$P$69)-1)/40+1</f>
        <v>1.425</v>
      </c>
      <c r="R69" s="4">
        <f>($L$69^2+$Q$69^2)^0.5</f>
        <v>2.4557330881022068</v>
      </c>
      <c r="S69" s="5">
        <f>MIN(IF($D$69="SEC",-5.8*$R$69^2+6.9*$R$69+105,-11.965*$R$69^2+32.28*$R$69+78.259),100)</f>
        <v>85.373635958939218</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2</v>
      </c>
      <c r="P70">
        <v>3</v>
      </c>
      <c r="Q70" s="4">
        <f>(PRODUCT($M$70:$P$70)-1)/40+1</f>
        <v>2.3250000000000002</v>
      </c>
      <c r="R70" s="4">
        <f>($L$70^2+$Q$70^2)^0.5</f>
        <v>2.8886676011968011</v>
      </c>
      <c r="S70" s="5">
        <f>MIN(IF($D$70="SEC",-5.8*$R$70^2+6.9*$R$70+105,-11.965*$R$70^2+32.28*$R$70+78.259),100)</f>
        <v>71.664438062040901</v>
      </c>
    </row>
    <row r="71" spans="1:19" x14ac:dyDescent="0.3">
      <c r="A71" t="s">
        <v>224</v>
      </c>
      <c r="B71" s="2" t="s">
        <v>225</v>
      </c>
      <c r="C71" t="s">
        <v>226</v>
      </c>
      <c r="D71" t="s">
        <v>23</v>
      </c>
      <c r="E71">
        <v>1</v>
      </c>
      <c r="F71">
        <v>1</v>
      </c>
      <c r="G71">
        <v>2</v>
      </c>
      <c r="H71">
        <v>1</v>
      </c>
      <c r="I71">
        <v>1</v>
      </c>
      <c r="J71">
        <v>1</v>
      </c>
      <c r="K71">
        <v>3</v>
      </c>
      <c r="L71" s="4">
        <f>AVERAGE($E$71:$K$71)</f>
        <v>1.4285714285714286</v>
      </c>
      <c r="M71">
        <v>3</v>
      </c>
      <c r="N71">
        <v>2</v>
      </c>
      <c r="O71">
        <v>1</v>
      </c>
      <c r="P71">
        <v>3</v>
      </c>
      <c r="Q71" s="4">
        <f>(PRODUCT($M$71:$P$71)-1)/40+1</f>
        <v>1.425</v>
      </c>
      <c r="R71" s="4">
        <f>($L$71^2+$Q$71^2)^0.5</f>
        <v>2.0177812880811965</v>
      </c>
      <c r="S71" s="5">
        <f>MIN(IF($D$71="SEC",-5.8*$R$71^2+6.9*$R$71+105,-11.965*$R$71^2+32.28*$R$71+78.259),100)</f>
        <v>95.308331193882708</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2</v>
      </c>
      <c r="P73">
        <v>3</v>
      </c>
      <c r="Q73" s="4">
        <f>(PRODUCT($M$73:$P$73)-1)/40+1</f>
        <v>2.3250000000000002</v>
      </c>
      <c r="R73" s="4">
        <f>($L$73^2+$Q$73^2)^0.5</f>
        <v>3.1618762997141237</v>
      </c>
      <c r="S73" s="5">
        <f>MIN(IF($D$73="SEC",-5.8*$R$73^2+6.9*$R$73+105,-11.965*$R$73^2+32.28*$R$73+78.259),100)</f>
        <v>68.831668406802962</v>
      </c>
    </row>
    <row r="74" spans="1:19" x14ac:dyDescent="0.3">
      <c r="A74" t="s">
        <v>233</v>
      </c>
      <c r="B74" s="2" t="s">
        <v>234</v>
      </c>
      <c r="C74" t="s">
        <v>235</v>
      </c>
      <c r="D74" t="s">
        <v>23</v>
      </c>
      <c r="E74">
        <v>1</v>
      </c>
      <c r="F74">
        <v>2</v>
      </c>
      <c r="G74">
        <v>2</v>
      </c>
      <c r="H74">
        <v>2</v>
      </c>
      <c r="I74">
        <v>2</v>
      </c>
      <c r="J74">
        <v>1</v>
      </c>
      <c r="K74">
        <v>3</v>
      </c>
      <c r="L74" s="4">
        <f>AVERAGE($E$74:$K$74)</f>
        <v>1.8571428571428572</v>
      </c>
      <c r="M74">
        <v>3</v>
      </c>
      <c r="N74">
        <v>1</v>
      </c>
      <c r="O74">
        <v>2</v>
      </c>
      <c r="P74">
        <v>3</v>
      </c>
      <c r="Q74" s="4">
        <f>(PRODUCT($M$74:$P$74)-1)/40+1</f>
        <v>1.425</v>
      </c>
      <c r="R74" s="4">
        <f>($L$74^2+$Q$74^2)^0.5</f>
        <v>2.3408555256223598</v>
      </c>
      <c r="S74" s="5">
        <f>MIN(IF($D$74="SEC",-5.8*$R$74^2+6.9*$R$74+105,-11.965*$R$74^2+32.28*$R$74+78.259),100)</f>
        <v>89.370196494141226</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2</v>
      </c>
      <c r="P76">
        <v>3</v>
      </c>
      <c r="Q76" s="4">
        <f>(PRODUCT($M$76:$P$76)-1)/40+1</f>
        <v>2.3250000000000002</v>
      </c>
      <c r="R76" s="4">
        <f>($L$76^2+$Q$76^2)^0.5</f>
        <v>3.2603856820809356</v>
      </c>
      <c r="S76" s="5">
        <f>MIN(IF($D$76="SEC",-5.8*$R$76^2+6.9*$R$76+105,-11.965*$R$76^2+32.28*$R$76+78.259),100)</f>
        <v>65.841995390031926</v>
      </c>
    </row>
    <row r="77" spans="1:19" x14ac:dyDescent="0.3">
      <c r="A77" t="s">
        <v>242</v>
      </c>
      <c r="B77" s="2" t="s">
        <v>243</v>
      </c>
      <c r="C77" t="s">
        <v>244</v>
      </c>
      <c r="D77" t="s">
        <v>23</v>
      </c>
      <c r="E77">
        <v>1</v>
      </c>
      <c r="F77">
        <v>1</v>
      </c>
      <c r="G77">
        <v>1</v>
      </c>
      <c r="H77">
        <v>2</v>
      </c>
      <c r="I77">
        <v>2</v>
      </c>
      <c r="J77">
        <v>1</v>
      </c>
      <c r="K77">
        <v>3</v>
      </c>
      <c r="L77" s="4">
        <f>AVERAGE($E$77:$K$77)</f>
        <v>1.5714285714285714</v>
      </c>
      <c r="M77">
        <v>3</v>
      </c>
      <c r="N77">
        <v>1</v>
      </c>
      <c r="O77">
        <v>2</v>
      </c>
      <c r="P77">
        <v>3</v>
      </c>
      <c r="Q77" s="4">
        <f>(PRODUCT($M$77:$P$77)-1)/40+1</f>
        <v>1.425</v>
      </c>
      <c r="R77" s="4">
        <f>($L$77^2+$Q$77^2)^0.5</f>
        <v>2.121323349963895</v>
      </c>
      <c r="S77" s="5">
        <f>MIN(IF($D$77="SEC",-5.8*$R$77^2+6.9*$R$77+105,-11.965*$R$77^2+32.28*$R$77+78.259),100)</f>
        <v>93.537057135159031</v>
      </c>
    </row>
    <row r="78" spans="1:19" x14ac:dyDescent="0.3">
      <c r="A78" t="s">
        <v>245</v>
      </c>
      <c r="B78" s="2" t="s">
        <v>246</v>
      </c>
      <c r="C78" t="s">
        <v>247</v>
      </c>
      <c r="D78" t="s">
        <v>23</v>
      </c>
      <c r="E78">
        <v>3</v>
      </c>
      <c r="F78">
        <v>3</v>
      </c>
      <c r="G78">
        <v>3</v>
      </c>
      <c r="H78">
        <v>2</v>
      </c>
      <c r="I78">
        <v>3</v>
      </c>
      <c r="J78">
        <v>3</v>
      </c>
      <c r="K78">
        <v>3</v>
      </c>
      <c r="L78" s="4">
        <f>AVERAGE($E$78:$K$78)</f>
        <v>2.8571428571428572</v>
      </c>
      <c r="M78">
        <v>1</v>
      </c>
      <c r="N78">
        <v>1</v>
      </c>
      <c r="O78">
        <v>2</v>
      </c>
      <c r="P78">
        <v>3</v>
      </c>
      <c r="Q78" s="4">
        <f>(PRODUCT($M$78:$P$78)-1)/40+1</f>
        <v>1.125</v>
      </c>
      <c r="R78" s="4">
        <f>($L$78^2+$Q$78^2)^0.5</f>
        <v>3.0706498182180346</v>
      </c>
      <c r="S78" s="5">
        <f>MIN(IF($D$78="SEC",-5.8*$R$78^2+6.9*$R$78+105,-11.965*$R$78^2+32.28*$R$78+78.259),100)</f>
        <v>71.499919970194242</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2</v>
      </c>
      <c r="P79">
        <v>3</v>
      </c>
      <c r="Q79" s="4">
        <f>(PRODUCT($M$79:$P$79)-1)/40+1</f>
        <v>1.575</v>
      </c>
      <c r="R79" s="4">
        <f>($L$79^2+$Q$79^2)^0.5</f>
        <v>2.8945784120789453</v>
      </c>
      <c r="S79" s="5">
        <f>MIN(IF($D$79="SEC",-5.8*$R$79^2+6.9*$R$79+105,-11.965*$R$79^2+32.28*$R$79+78.259),100)</f>
        <v>76.376802778038609</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2</v>
      </c>
      <c r="P80">
        <v>3</v>
      </c>
      <c r="Q80" s="4">
        <f>(PRODUCT($M$80:$P$80)-1)/40+1</f>
        <v>1.575</v>
      </c>
      <c r="R80" s="4">
        <f>($L$80^2+$Q$80^2)^0.5</f>
        <v>2.6594100350818182</v>
      </c>
      <c r="S80" s="5">
        <f>MIN(IF($D$80="SEC",-5.8*$R$80^2+6.9*$R$80+105,-11.965*$R$80^2+32.28*$R$80+78.259),100)</f>
        <v>82.32965118084006</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2</v>
      </c>
      <c r="P81">
        <v>3</v>
      </c>
      <c r="Q81" s="4">
        <f>(PRODUCT($M$81:$P$81)-1)/40+1</f>
        <v>1.875</v>
      </c>
      <c r="R81" s="4">
        <f>($L$81^2+$Q$81^2)^0.5</f>
        <v>3.2989349703768811</v>
      </c>
      <c r="S81" s="5">
        <f>MIN(IF($D$81="SEC",-5.8*$R$81^2+6.9*$R$81+105,-11.965*$R$81^2+32.28*$R$81+78.259),100)</f>
        <v>64.641414050702508</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2</v>
      </c>
      <c r="P82">
        <v>3</v>
      </c>
      <c r="Q82" s="4">
        <f>(PRODUCT($M$82:$P$82)-1)/40+1</f>
        <v>1.575</v>
      </c>
      <c r="R82" s="4">
        <f>($L$82^2+$Q$82^2)^0.5</f>
        <v>2.8945784120789453</v>
      </c>
      <c r="S82" s="5">
        <f>MIN(IF($D$82="SEC",-5.8*$R$82^2+6.9*$R$82+105,-11.965*$R$82^2+32.28*$R$82+78.259),100)</f>
        <v>76.376802778038609</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2</v>
      </c>
      <c r="P83">
        <v>3</v>
      </c>
      <c r="Q83" s="4">
        <f>(PRODUCT($M$83:$P$83)-1)/40+1</f>
        <v>1.575</v>
      </c>
      <c r="R83" s="4">
        <f>($L$83^2+$Q$83^2)^0.5</f>
        <v>3.1381478516436272</v>
      </c>
      <c r="S83" s="5">
        <f>MIN(IF($D$83="SEC",-5.8*$R$83^2+6.9*$R$83+105,-11.965*$R$83^2+32.28*$R$83+78.259),100)</f>
        <v>69.534982931443054</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2</v>
      </c>
      <c r="P84">
        <v>3</v>
      </c>
      <c r="Q84" s="4">
        <f>(PRODUCT($M$84:$P$84)-1)/40+1</f>
        <v>1.2749999999999999</v>
      </c>
      <c r="R84" s="4">
        <f>($L$84^2+$Q$84^2)^0.5</f>
        <v>2.6172723962015048</v>
      </c>
      <c r="S84" s="5">
        <f>MIN(IF($D$84="SEC",-5.8*$R$84^2+6.9*$R$84+105,-11.965*$R$84^2+32.28*$R$84+78.259),100)</f>
        <v>83.328513717463863</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2</v>
      </c>
      <c r="P85">
        <v>3</v>
      </c>
      <c r="Q85" s="4">
        <f>(PRODUCT($M$85:$P$85)-1)/40+1</f>
        <v>1.875</v>
      </c>
      <c r="R85" s="4">
        <f>($L$85^2+$Q$85^2)^0.5</f>
        <v>3.2989349703768811</v>
      </c>
      <c r="S85" s="5">
        <f>MIN(IF($D$85="SEC",-5.8*$R$85^2+6.9*$R$85+105,-11.965*$R$85^2+32.28*$R$85+78.259),100)</f>
        <v>64.641414050702508</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2</v>
      </c>
      <c r="P86">
        <v>3</v>
      </c>
      <c r="Q86" s="4">
        <f>(PRODUCT($M$86:$P$86)-1)/40+1</f>
        <v>1.575</v>
      </c>
      <c r="R86" s="4">
        <f>($L$86^2+$Q$86^2)^0.5</f>
        <v>2.7758088543554953</v>
      </c>
      <c r="S86" s="5">
        <f>MIN(IF($D$86="SEC",-5.8*$R$86^2+6.9*$R$86+105,-11.965*$R$86^2+32.28*$R$86+78.259),100)</f>
        <v>79.463415278726387</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2</v>
      </c>
      <c r="P87">
        <v>3</v>
      </c>
      <c r="Q87" s="4">
        <f>(PRODUCT($M$87:$P$87)-1)/40+1</f>
        <v>1.875</v>
      </c>
      <c r="R87" s="4">
        <f>($L$87^2+$Q$87^2)^0.5</f>
        <v>2.9563685149044541</v>
      </c>
      <c r="S87" s="5">
        <f>MIN(IF($D$87="SEC",-5.8*$R$87^2+6.9*$R$87+105,-11.965*$R$87^2+32.28*$R$87+78.259),100)</f>
        <v>74.7062769365142</v>
      </c>
    </row>
    <row r="88" spans="1:19" x14ac:dyDescent="0.3">
      <c r="A88" t="s">
        <v>275</v>
      </c>
      <c r="B88" s="2" t="s">
        <v>276</v>
      </c>
      <c r="C88" t="s">
        <v>277</v>
      </c>
      <c r="D88" t="s">
        <v>23</v>
      </c>
      <c r="E88">
        <v>3</v>
      </c>
      <c r="F88">
        <v>3</v>
      </c>
      <c r="G88">
        <v>3</v>
      </c>
      <c r="H88">
        <v>2</v>
      </c>
      <c r="I88">
        <v>2</v>
      </c>
      <c r="J88">
        <v>3</v>
      </c>
      <c r="K88">
        <v>3</v>
      </c>
      <c r="L88" s="4">
        <f>AVERAGE($E$88:$K$88)</f>
        <v>2.7142857142857144</v>
      </c>
      <c r="M88">
        <v>3</v>
      </c>
      <c r="N88">
        <v>2</v>
      </c>
      <c r="O88">
        <v>2</v>
      </c>
      <c r="P88">
        <v>3</v>
      </c>
      <c r="Q88" s="4">
        <f>(PRODUCT($M$88:$P$88)-1)/40+1</f>
        <v>1.875</v>
      </c>
      <c r="R88" s="4">
        <f>($L$88^2+$Q$88^2)^0.5</f>
        <v>3.2989349703768811</v>
      </c>
      <c r="S88" s="5">
        <f>MIN(IF($D$88="SEC",-5.8*$R$88^2+6.9*$R$88+105,-11.965*$R$88^2+32.28*$R$88+78.259),100)</f>
        <v>64.641414050702508</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2</v>
      </c>
      <c r="P89">
        <v>3</v>
      </c>
      <c r="Q89" s="4">
        <f>(PRODUCT($M$89:$P$89)-1)/40+1</f>
        <v>1.575</v>
      </c>
      <c r="R89" s="4">
        <f>($L$89^2+$Q$89^2)^0.5</f>
        <v>2.7758088543554953</v>
      </c>
      <c r="S89" s="5">
        <f>MIN(IF($D$89="SEC",-5.8*$R$89^2+6.9*$R$89+105,-11.965*$R$89^2+32.28*$R$89+78.259),100)</f>
        <v>79.463415278726387</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2</v>
      </c>
      <c r="P90">
        <v>3</v>
      </c>
      <c r="Q90" s="4">
        <f>(PRODUCT($M$90:$P$90)-1)/40+1</f>
        <v>1.875</v>
      </c>
      <c r="R90" s="4">
        <f>($L$90^2+$Q$90^2)^0.5</f>
        <v>3.1824314443455313</v>
      </c>
      <c r="S90" s="5">
        <f>MIN(IF($D$90="SEC",-5.8*$R$90^2+6.9*$R$90+105,-11.965*$R$90^2+32.28*$R$90+78.259),100)</f>
        <v>68.217131557820892</v>
      </c>
    </row>
    <row r="91" spans="1:19" x14ac:dyDescent="0.3">
      <c r="A91" t="s">
        <v>284</v>
      </c>
      <c r="B91" s="2" t="s">
        <v>285</v>
      </c>
      <c r="C91" t="s">
        <v>286</v>
      </c>
      <c r="D91" t="s">
        <v>23</v>
      </c>
      <c r="E91">
        <v>2</v>
      </c>
      <c r="F91">
        <v>3</v>
      </c>
      <c r="G91">
        <v>3</v>
      </c>
      <c r="H91">
        <v>2</v>
      </c>
      <c r="I91">
        <v>2</v>
      </c>
      <c r="J91">
        <v>3</v>
      </c>
      <c r="K91">
        <v>3</v>
      </c>
      <c r="L91" s="4">
        <f>AVERAGE($E$91:$K$91)</f>
        <v>2.5714285714285716</v>
      </c>
      <c r="M91">
        <v>3</v>
      </c>
      <c r="N91">
        <v>2</v>
      </c>
      <c r="O91">
        <v>2</v>
      </c>
      <c r="P91">
        <v>3</v>
      </c>
      <c r="Q91" s="4">
        <f>(PRODUCT($M$91:$P$91)-1)/40+1</f>
        <v>1.875</v>
      </c>
      <c r="R91" s="4">
        <f>($L$91^2+$Q$91^2)^0.5</f>
        <v>3.1824314443455313</v>
      </c>
      <c r="S91" s="5">
        <f>MIN(IF($D$91="SEC",-5.8*$R$91^2+6.9*$R$91+105,-11.965*$R$91^2+32.28*$R$91+78.259),100)</f>
        <v>68.217131557820892</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2</v>
      </c>
      <c r="P92">
        <v>3</v>
      </c>
      <c r="Q92" s="4">
        <f>(PRODUCT($M$92:$P$92)-1)/40+1</f>
        <v>1.2749999999999999</v>
      </c>
      <c r="R92" s="4">
        <f>($L$92^2+$Q$92^2)^0.5</f>
        <v>3.1287202345563672</v>
      </c>
      <c r="S92" s="5">
        <f>MIN(IF($D$92="SEC",-5.8*$R$92^2+6.9*$R$92+105,-11.965*$R$92^2+32.28*$R$92+78.259),100)</f>
        <v>69.812605842928733</v>
      </c>
    </row>
    <row r="93" spans="1:19" x14ac:dyDescent="0.3">
      <c r="A93" t="s">
        <v>64</v>
      </c>
      <c r="B93" s="2" t="s">
        <v>65</v>
      </c>
      <c r="C93" t="s">
        <v>290</v>
      </c>
      <c r="D93" t="s">
        <v>23</v>
      </c>
      <c r="E93">
        <v>2</v>
      </c>
      <c r="F93">
        <v>2</v>
      </c>
      <c r="G93">
        <v>3</v>
      </c>
      <c r="H93">
        <v>2</v>
      </c>
      <c r="I93">
        <v>2</v>
      </c>
      <c r="J93">
        <v>3</v>
      </c>
      <c r="K93">
        <v>3</v>
      </c>
      <c r="L93" s="4">
        <f>AVERAGE($E$93:$K$93)</f>
        <v>2.4285714285714284</v>
      </c>
      <c r="M93">
        <v>3</v>
      </c>
      <c r="N93">
        <v>1</v>
      </c>
      <c r="O93">
        <v>2</v>
      </c>
      <c r="P93">
        <v>3</v>
      </c>
      <c r="Q93" s="4">
        <f>(PRODUCT($M$93:$P$93)-1)/40+1</f>
        <v>1.425</v>
      </c>
      <c r="R93" s="4">
        <f>($L$93^2+$Q$93^2)^0.5</f>
        <v>2.8157741712845987</v>
      </c>
      <c r="S93" s="5">
        <f>MIN(IF($D$93="SEC",-5.8*$R$93^2+6.9*$R$93+105,-11.965*$R$93^2+32.28*$R$93+78.259),100)</f>
        <v>78.443053516557626</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2</v>
      </c>
      <c r="P94">
        <v>3</v>
      </c>
      <c r="Q94" s="4">
        <f>(PRODUCT($M$94:$P$94)-1)/40+1</f>
        <v>2.3250000000000002</v>
      </c>
      <c r="R94" s="4">
        <f>($L$94^2+$Q$94^2)^0.5</f>
        <v>3.5739294815056875</v>
      </c>
      <c r="S94" s="5">
        <f>MIN(IF($D$94="SEC",-5.8*$R$94^2+6.9*$R$94+105,-11.965*$R$94^2+32.28*$R$94+78.259),100)</f>
        <v>55.576876177491272</v>
      </c>
    </row>
    <row r="95" spans="1:19" x14ac:dyDescent="0.3">
      <c r="A95" t="s">
        <v>294</v>
      </c>
      <c r="B95" s="2" t="s">
        <v>295</v>
      </c>
      <c r="C95" t="s">
        <v>296</v>
      </c>
      <c r="D95" t="s">
        <v>23</v>
      </c>
      <c r="E95">
        <v>1</v>
      </c>
      <c r="F95">
        <v>2</v>
      </c>
      <c r="G95">
        <v>2</v>
      </c>
      <c r="H95">
        <v>2</v>
      </c>
      <c r="I95">
        <v>2</v>
      </c>
      <c r="J95">
        <v>1</v>
      </c>
      <c r="K95">
        <v>3</v>
      </c>
      <c r="L95" s="4">
        <f>AVERAGE($E$95:$K$95)</f>
        <v>1.8571428571428572</v>
      </c>
      <c r="M95">
        <v>3</v>
      </c>
      <c r="N95">
        <v>1</v>
      </c>
      <c r="O95">
        <v>2</v>
      </c>
      <c r="P95">
        <v>3</v>
      </c>
      <c r="Q95" s="4">
        <f>(PRODUCT($M$95:$P$95)-1)/40+1</f>
        <v>1.425</v>
      </c>
      <c r="R95" s="4">
        <f>($L$95^2+$Q$95^2)^0.5</f>
        <v>2.3408555256223598</v>
      </c>
      <c r="S95" s="5">
        <f>MIN(IF($D$95="SEC",-5.8*$R$95^2+6.9*$R$95+105,-11.965*$R$95^2+32.28*$R$95+78.259),100)</f>
        <v>89.370196494141226</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2</v>
      </c>
      <c r="P96">
        <v>3</v>
      </c>
      <c r="Q96" s="4">
        <f>(PRODUCT($M$96:$P$96)-1)/40+1</f>
        <v>1.875</v>
      </c>
      <c r="R96" s="4">
        <f>($L$96^2+$Q$96^2)^0.5</f>
        <v>2.5405512217241522</v>
      </c>
      <c r="S96" s="5">
        <f>MIN(IF($D$96="SEC",-5.8*$R$96^2+6.9*$R$96+105,-11.965*$R$96^2+32.28*$R$96+78.259),100)</f>
        <v>83.041091332663797</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2</v>
      </c>
      <c r="P97">
        <v>3</v>
      </c>
      <c r="Q97" s="4">
        <f>(PRODUCT($M$97:$P$97)-1)/40+1</f>
        <v>1.425</v>
      </c>
      <c r="R97" s="4">
        <f>($L$97^2+$Q$97^2)^0.5</f>
        <v>2.6935320298668004</v>
      </c>
      <c r="S97" s="5">
        <f>MIN(IF($D$97="SEC",-5.8*$R$97^2+6.9*$R$97+105,-11.965*$R$97^2+32.28*$R$97+78.259),100)</f>
        <v>81.505705189754408</v>
      </c>
    </row>
    <row r="98" spans="1:19" x14ac:dyDescent="0.3">
      <c r="A98" t="s">
        <v>303</v>
      </c>
      <c r="B98" s="2" t="s">
        <v>304</v>
      </c>
      <c r="C98" t="s">
        <v>305</v>
      </c>
      <c r="D98" t="s">
        <v>33</v>
      </c>
      <c r="E98">
        <v>1</v>
      </c>
      <c r="F98">
        <v>1</v>
      </c>
      <c r="G98">
        <v>1</v>
      </c>
      <c r="H98">
        <v>2</v>
      </c>
      <c r="I98">
        <v>1</v>
      </c>
      <c r="J98">
        <v>1</v>
      </c>
      <c r="K98">
        <v>3</v>
      </c>
      <c r="L98" s="4">
        <f>AVERAGE($E$98:$K$98)</f>
        <v>1.4285714285714286</v>
      </c>
      <c r="M98">
        <v>3</v>
      </c>
      <c r="N98">
        <v>2</v>
      </c>
      <c r="O98">
        <v>2</v>
      </c>
      <c r="P98">
        <v>3</v>
      </c>
      <c r="Q98" s="4">
        <f>(PRODUCT($M$98:$P$98)-1)/40+1</f>
        <v>1.875</v>
      </c>
      <c r="R98" s="4">
        <f>($L$98^2+$Q$98^2)^0.5</f>
        <v>2.3572104968650152</v>
      </c>
      <c r="S98" s="5">
        <f>MIN(IF($D$98="SEC",-5.8*$R$98^2+6.9*$R$98+105,-11.965*$R$98^2+32.28*$R$98+78.259),100)</f>
        <v>87.86693436686393</v>
      </c>
    </row>
    <row r="99" spans="1:19" x14ac:dyDescent="0.3">
      <c r="A99" t="s">
        <v>306</v>
      </c>
      <c r="B99" s="2" t="s">
        <v>307</v>
      </c>
      <c r="C99" t="s">
        <v>308</v>
      </c>
      <c r="D99" t="s">
        <v>23</v>
      </c>
      <c r="E99">
        <v>2</v>
      </c>
      <c r="F99">
        <v>3</v>
      </c>
      <c r="G99">
        <v>1</v>
      </c>
      <c r="H99">
        <v>2</v>
      </c>
      <c r="I99">
        <v>2</v>
      </c>
      <c r="J99">
        <v>1</v>
      </c>
      <c r="K99">
        <v>3</v>
      </c>
      <c r="L99" s="4">
        <f>AVERAGE($E$99:$K$99)</f>
        <v>2</v>
      </c>
      <c r="M99">
        <v>3</v>
      </c>
      <c r="N99">
        <v>3</v>
      </c>
      <c r="O99">
        <v>2</v>
      </c>
      <c r="P99">
        <v>3</v>
      </c>
      <c r="Q99" s="4">
        <f>(PRODUCT($M$99:$P$99)-1)/40+1</f>
        <v>2.3250000000000002</v>
      </c>
      <c r="R99" s="4">
        <f>($L$99^2+$Q$99^2)^0.5</f>
        <v>3.0668591425104612</v>
      </c>
      <c r="S99" s="5">
        <f>MIN(IF($D$99="SEC",-5.8*$R$99^2+6.9*$R$99+105,-11.965*$R$99^2+32.28*$R$99+78.259),100)</f>
        <v>71.608703083322183</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3</v>
      </c>
      <c r="O100">
        <v>3</v>
      </c>
      <c r="P100">
        <v>3</v>
      </c>
      <c r="Q100" s="4">
        <f>(PRODUCT($M$100:$P$100)-1)/40+1</f>
        <v>3</v>
      </c>
      <c r="R100" s="4">
        <f>($L$100^2+$Q$100^2)^0.5</f>
        <v>3.210315007749176</v>
      </c>
      <c r="S100" s="5">
        <f>MIN(IF($D$100="SEC",-5.8*$R$100^2+6.9*$R$100+105,-11.965*$R$100^2+32.28*$R$100+78.259),100)</f>
        <v>58.575213348102594</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2</v>
      </c>
      <c r="P101">
        <v>3</v>
      </c>
      <c r="Q101" s="4">
        <f>(PRODUCT($M$101:$P$101)-1)/40+1</f>
        <v>1.875</v>
      </c>
      <c r="R101" s="4">
        <f>($L$101^2+$Q$101^2)^0.5</f>
        <v>2.8473604855539238</v>
      </c>
      <c r="S101" s="5">
        <f>MIN(IF($D$101="SEC",-5.8*$R$101^2+6.9*$R$101+105,-11.965*$R$101^2+32.28*$R$101+78.259),100)</f>
        <v>73.166016818068442</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3</v>
      </c>
      <c r="O102">
        <v>3</v>
      </c>
      <c r="P102">
        <v>3</v>
      </c>
      <c r="Q102" s="4">
        <f>(PRODUCT($M$102:$P$102)-1)/40+1</f>
        <v>3</v>
      </c>
      <c r="R102" s="4">
        <f>($L$102^2+$Q$102^2)^0.5</f>
        <v>3.3866484546084852</v>
      </c>
      <c r="S102" s="5">
        <f>MIN(IF($D$102="SEC",-5.8*$R$102^2+6.9*$R$102+105,-11.965*$R$102^2+32.28*$R$102+78.259),100)</f>
        <v>50.348787624965979</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2</v>
      </c>
      <c r="P103">
        <v>3</v>
      </c>
      <c r="Q103" s="4">
        <f>(PRODUCT($M$103:$P$103)-1)/40+1</f>
        <v>1.875</v>
      </c>
      <c r="R103" s="4">
        <f>($L$103^2+$Q$103^2)^0.5</f>
        <v>2.7414640249326636</v>
      </c>
      <c r="S103" s="5">
        <f>MIN(IF($D$103="SEC",-5.8*$R$103^2+6.9*$R$103+105,-11.965*$R$103^2+32.28*$R$103+78.259),100)</f>
        <v>80.325476772035387</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2</v>
      </c>
      <c r="P104">
        <v>3</v>
      </c>
      <c r="Q104" s="4">
        <f>(PRODUCT($M$104:$P$104)-1)/40+1</f>
        <v>1.2749999999999999</v>
      </c>
      <c r="R104" s="4">
        <f>($L$104^2+$Q$104^2)^0.5</f>
        <v>2.2526883033026861</v>
      </c>
      <c r="S104" s="5">
        <f>MIN(IF($D$104="SEC",-5.8*$R$104^2+6.9*$R$104+105,-11.965*$R$104^2+32.28*$R$104+78.259),100)</f>
        <v>91.110842660135475</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2</v>
      </c>
      <c r="P105">
        <v>3</v>
      </c>
      <c r="Q105" s="4">
        <f>(PRODUCT($M$105:$P$105)-1)/40+1</f>
        <v>1.875</v>
      </c>
      <c r="R105" s="4">
        <f>($L$105^2+$Q$105^2)^0.5</f>
        <v>3.2989349703768811</v>
      </c>
      <c r="S105" s="5">
        <f>MIN(IF($D$105="SEC",-5.8*$R$105^2+6.9*$R$105+105,-11.965*$R$105^2+32.28*$R$105+78.259),100)</f>
        <v>64.641414050702508</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2</v>
      </c>
      <c r="P107">
        <v>3</v>
      </c>
      <c r="Q107" s="4">
        <f>(PRODUCT($M$107:$P$107)-1)/40+1</f>
        <v>2.3250000000000002</v>
      </c>
      <c r="R107" s="4">
        <f>($L$107^2+$Q$107^2)^0.5</f>
        <v>2.806245312709144</v>
      </c>
      <c r="S107" s="5">
        <f>MIN(IF($D$107="SEC",-5.8*$R$107^2+6.9*$R$107+105,-11.965*$R$107^2+32.28*$R$107+78.259),100)</f>
        <v>74.620071079455258</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2</v>
      </c>
      <c r="P108">
        <v>3</v>
      </c>
      <c r="Q108" s="4">
        <f>(PRODUCT($M$108:$P$108)-1)/40+1</f>
        <v>1.425</v>
      </c>
      <c r="R108" s="4">
        <f>($L$108^2+$Q$108^2)^0.5</f>
        <v>3.0656111851921977</v>
      </c>
      <c r="S108" s="5">
        <f>MIN(IF($D$108="SEC",-5.8*$R$108^2+6.9*$R$108+105,-11.965*$R$108^2+32.28*$R$108+78.259),100)</f>
        <v>71.644479932928206</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1</v>
      </c>
      <c r="O109">
        <v>2</v>
      </c>
      <c r="P109">
        <v>3</v>
      </c>
      <c r="Q109" s="4">
        <f>(PRODUCT($M$109:$P$109)-1)/40+1</f>
        <v>1.125</v>
      </c>
      <c r="R109" s="4">
        <f>($L$109^2+$Q$109^2)^0.5</f>
        <v>2.6764872844221528</v>
      </c>
      <c r="S109" s="5">
        <f>MIN(IF($D$109="SEC",-5.8*$R$109^2+6.9*$R$109+105,-11.965*$R$109^2+32.28*$R$109+78.259),100)</f>
        <v>81.918973997206734</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2</v>
      </c>
      <c r="P110">
        <v>3</v>
      </c>
      <c r="Q110" s="4">
        <f>(PRODUCT($M$110:$P$110)-1)/40+1</f>
        <v>1.425</v>
      </c>
      <c r="R110" s="4">
        <f>($L$110^2+$Q$110^2)^0.5</f>
        <v>3.0656111851921977</v>
      </c>
      <c r="S110" s="5">
        <f>MIN(IF($D$110="SEC",-5.8*$R$110^2+6.9*$R$110+105,-11.965*$R$110^2+32.28*$R$110+78.259),100)</f>
        <v>71.644479932928206</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2</v>
      </c>
      <c r="P111">
        <v>3</v>
      </c>
      <c r="Q111" s="4">
        <f>(PRODUCT($M$111:$P$111)-1)/40+1</f>
        <v>1.875</v>
      </c>
      <c r="R111" s="4">
        <f>($L$111^2+$Q$111^2)^0.5</f>
        <v>2.9563685149044541</v>
      </c>
      <c r="S111" s="5">
        <f>MIN(IF($D$111="SEC",-5.8*$R$111^2+6.9*$R$111+105,-11.965*$R$111^2+32.28*$R$111+78.259),100)</f>
        <v>74.7062769365142</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2</v>
      </c>
      <c r="O113">
        <v>2</v>
      </c>
      <c r="P113">
        <v>3</v>
      </c>
      <c r="Q113" s="4">
        <f>(PRODUCT($M$113:$P$113)-1)/40+1</f>
        <v>1.875</v>
      </c>
      <c r="R113" s="4">
        <f>($L$113^2+$Q$113^2)^0.5</f>
        <v>3.5377429245212264</v>
      </c>
      <c r="S113" s="5">
        <f>MIN(IF($D$113="SEC",-5.8*$R$113^2+6.9*$R$113+105,-11.965*$R$113^2+32.28*$R$113+78.259),100)</f>
        <v>56.81980117919646</v>
      </c>
    </row>
    <row r="114" spans="1:19" x14ac:dyDescent="0.3">
      <c r="A114" t="s">
        <v>351</v>
      </c>
      <c r="B114" s="2" t="s">
        <v>352</v>
      </c>
      <c r="C114" t="s">
        <v>353</v>
      </c>
      <c r="D114" t="s">
        <v>23</v>
      </c>
      <c r="E114">
        <v>3</v>
      </c>
      <c r="F114">
        <v>3</v>
      </c>
      <c r="G114">
        <v>3</v>
      </c>
      <c r="H114">
        <v>3</v>
      </c>
      <c r="I114">
        <v>3</v>
      </c>
      <c r="J114">
        <v>3</v>
      </c>
      <c r="K114">
        <v>3</v>
      </c>
      <c r="L114" s="4">
        <f>AVERAGE($E$114:$K$114)</f>
        <v>3</v>
      </c>
      <c r="M114">
        <v>3</v>
      </c>
      <c r="N114">
        <v>2</v>
      </c>
      <c r="O114">
        <v>2</v>
      </c>
      <c r="P114">
        <v>3</v>
      </c>
      <c r="Q114" s="4">
        <f>(PRODUCT($M$114:$P$114)-1)/40+1</f>
        <v>1.875</v>
      </c>
      <c r="R114" s="4">
        <f>($L$114^2+$Q$114^2)^0.5</f>
        <v>3.5377429245212264</v>
      </c>
      <c r="S114" s="5">
        <f>MIN(IF($D$114="SEC",-5.8*$R$114^2+6.9*$R$114+105,-11.965*$R$114^2+32.28*$R$114+78.259),100)</f>
        <v>56.81980117919646</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2</v>
      </c>
      <c r="P115">
        <v>3</v>
      </c>
      <c r="Q115" s="4">
        <f>(PRODUCT($M$115:$P$115)-1)/40+1</f>
        <v>1.575</v>
      </c>
      <c r="R115" s="4">
        <f>($L$115^2+$Q$115^2)^0.5</f>
        <v>2.3279605903459966</v>
      </c>
      <c r="S115" s="5">
        <f>MIN(IF($D$115="SEC",-5.8*$R$115^2+6.9*$R$115+105,-11.965*$R$115^2+32.28*$R$115+78.259),100)</f>
        <v>89.630405114203711</v>
      </c>
    </row>
    <row r="116" spans="1:19" x14ac:dyDescent="0.3">
      <c r="A116" t="s">
        <v>357</v>
      </c>
      <c r="B116" s="2" t="s">
        <v>357</v>
      </c>
      <c r="C116" t="s">
        <v>358</v>
      </c>
      <c r="D116" t="s">
        <v>23</v>
      </c>
      <c r="E116">
        <v>3</v>
      </c>
      <c r="F116">
        <v>3</v>
      </c>
      <c r="G116">
        <v>3</v>
      </c>
      <c r="H116">
        <v>3</v>
      </c>
      <c r="I116">
        <v>3</v>
      </c>
      <c r="J116">
        <v>3</v>
      </c>
      <c r="K116">
        <v>3</v>
      </c>
      <c r="L116" s="4">
        <f>AVERAGE($E$116:$K$116)</f>
        <v>3</v>
      </c>
      <c r="M116">
        <v>3</v>
      </c>
      <c r="N116">
        <v>2</v>
      </c>
      <c r="O116">
        <v>2</v>
      </c>
      <c r="P116">
        <v>3</v>
      </c>
      <c r="Q116" s="4">
        <f>(PRODUCT($M$116:$P$116)-1)/40+1</f>
        <v>1.875</v>
      </c>
      <c r="R116" s="4">
        <f>($L$116^2+$Q$116^2)^0.5</f>
        <v>3.5377429245212264</v>
      </c>
      <c r="S116" s="5">
        <f>MIN(IF($D$116="SEC",-5.8*$R$116^2+6.9*$R$116+105,-11.965*$R$116^2+32.28*$R$116+78.259),100)</f>
        <v>56.81980117919646</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2</v>
      </c>
      <c r="P117">
        <v>3</v>
      </c>
      <c r="Q117" s="4">
        <f>(PRODUCT($M$117:$P$117)-1)/40+1</f>
        <v>1.425</v>
      </c>
      <c r="R117" s="4">
        <f>($L$117^2+$Q$117^2)^0.5</f>
        <v>3.0656111851921977</v>
      </c>
      <c r="S117" s="5">
        <f>MIN(IF($D$117="SEC",-5.8*$R$117^2+6.9*$R$117+105,-11.965*$R$117^2+32.28*$R$117+78.259),100)</f>
        <v>71.644479932928206</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2</v>
      </c>
      <c r="P118">
        <v>3</v>
      </c>
      <c r="Q118" s="4">
        <f>(PRODUCT($M$118:$P$118)-1)/40+1</f>
        <v>1.425</v>
      </c>
      <c r="R118" s="4">
        <f>($L$118^2+$Q$118^2)^0.5</f>
        <v>3.0656111851921977</v>
      </c>
      <c r="S118" s="5">
        <f>MIN(IF($D$118="SEC",-5.8*$R$118^2+6.9*$R$118+105,-11.965*$R$118^2+32.28*$R$118+78.259),100)</f>
        <v>71.644479932928206</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2</v>
      </c>
      <c r="P119">
        <v>3</v>
      </c>
      <c r="Q119" s="4">
        <f>(PRODUCT($M$119:$P$119)-1)/40+1</f>
        <v>1.425</v>
      </c>
      <c r="R119" s="4">
        <f>($L$119^2+$Q$119^2)^0.5</f>
        <v>3.0656111851921977</v>
      </c>
      <c r="S119" s="5">
        <f>MIN(IF($D$119="SEC",-5.8*$R$119^2+6.9*$R$119+105,-11.965*$R$119^2+32.28*$R$119+78.259),100)</f>
        <v>71.644479932928206</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2</v>
      </c>
      <c r="P120">
        <v>3</v>
      </c>
      <c r="Q120" s="4">
        <f>(PRODUCT($M$120:$P$120)-1)/40+1</f>
        <v>1.875</v>
      </c>
      <c r="R120" s="4">
        <f>($L$120^2+$Q$120^2)^0.5</f>
        <v>2.7414640249326636</v>
      </c>
      <c r="S120" s="5">
        <f>MIN(IF($D$120="SEC",-5.8*$R$120^2+6.9*$R$120+105,-11.965*$R$120^2+32.28*$R$120+78.259),100)</f>
        <v>80.325476772035387</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2</v>
      </c>
      <c r="P121">
        <v>3</v>
      </c>
      <c r="Q121" s="4">
        <f>(PRODUCT($M$121:$P$121)-1)/40+1</f>
        <v>1.425</v>
      </c>
      <c r="R121" s="4">
        <f>($L$121^2+$Q$121^2)^0.5</f>
        <v>2.9398758303641306</v>
      </c>
      <c r="S121" s="5">
        <f>MIN(IF($D$121="SEC",-5.8*$R$121^2+6.9*$R$121+105,-11.965*$R$121^2+32.28*$R$121+78.259),100)</f>
        <v>75.15649782134922</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1</v>
      </c>
      <c r="P122">
        <v>3</v>
      </c>
      <c r="Q122" s="4">
        <f>(PRODUCT($M$122:$P$122)-1)/40+1</f>
        <v>1.425</v>
      </c>
      <c r="R122" s="4">
        <f>($L$122^2+$Q$122^2)^0.5</f>
        <v>1.9192931575165364</v>
      </c>
      <c r="S122" s="5">
        <f>MIN(IF($D$122="SEC",-5.8*$R$122^2+6.9*$R$122+105,-11.965*$R$122^2+32.28*$R$122+78.259),100)</f>
        <v>96.877742684823289</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2</v>
      </c>
      <c r="P123">
        <v>3</v>
      </c>
      <c r="Q123" s="4">
        <f>(PRODUCT($M$123:$P$123)-1)/40+1</f>
        <v>1.425</v>
      </c>
      <c r="R123" s="4">
        <f>($L$123^2+$Q$123^2)^0.5</f>
        <v>2.6935320298668004</v>
      </c>
      <c r="S123" s="5">
        <f>MIN(IF($D$123="SEC",-5.8*$R$123^2+6.9*$R$123+105,-11.965*$R$123^2+32.28*$R$123+78.259),100)</f>
        <v>81.505705189754408</v>
      </c>
    </row>
    <row r="124" spans="1:19" x14ac:dyDescent="0.3">
      <c r="A124" t="s">
        <v>380</v>
      </c>
      <c r="B124" s="2" t="s">
        <v>381</v>
      </c>
      <c r="C124" t="s">
        <v>382</v>
      </c>
      <c r="D124" t="s">
        <v>23</v>
      </c>
      <c r="E124">
        <v>3</v>
      </c>
      <c r="F124">
        <v>3</v>
      </c>
      <c r="G124">
        <v>2</v>
      </c>
      <c r="H124">
        <v>1</v>
      </c>
      <c r="I124">
        <v>1</v>
      </c>
      <c r="J124">
        <v>2</v>
      </c>
      <c r="K124">
        <v>2</v>
      </c>
      <c r="L124" s="4">
        <f>AVERAGE($E$124:$K$124)</f>
        <v>2</v>
      </c>
      <c r="M124">
        <v>3</v>
      </c>
      <c r="N124">
        <v>1</v>
      </c>
      <c r="O124">
        <v>1</v>
      </c>
      <c r="P124">
        <v>3</v>
      </c>
      <c r="Q124" s="4">
        <f>(PRODUCT($M$124:$P$124)-1)/40+1</f>
        <v>1.2</v>
      </c>
      <c r="R124" s="4">
        <f>($L$124^2+$Q$124^2)^0.5</f>
        <v>2.3323807579381199</v>
      </c>
      <c r="S124" s="5">
        <f>MIN(IF($D$124="SEC",-5.8*$R$124^2+6.9*$R$124+105,-11.965*$R$124^2+32.28*$R$124+78.259),100)</f>
        <v>89.541427229773035</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1</v>
      </c>
      <c r="O125">
        <v>2</v>
      </c>
      <c r="P125">
        <v>3</v>
      </c>
      <c r="Q125" s="4">
        <f>(PRODUCT($M$125:$P$125)-1)/40+1</f>
        <v>1.425</v>
      </c>
      <c r="R125" s="4">
        <f>($L$125^2+$Q$125^2)^0.5</f>
        <v>3.0656111851921977</v>
      </c>
      <c r="S125" s="5">
        <f>MIN(IF($D$125="SEC",-5.8*$R$125^2+6.9*$R$125+105,-11.965*$R$125^2+32.28*$R$125+78.259),100)</f>
        <v>71.644479932928206</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1</v>
      </c>
      <c r="O126">
        <v>2</v>
      </c>
      <c r="P126">
        <v>3</v>
      </c>
      <c r="Q126" s="4">
        <f>(PRODUCT($M$126:$P$126)-1)/40+1</f>
        <v>1.425</v>
      </c>
      <c r="R126" s="4">
        <f>($L$126^2+$Q$126^2)^0.5</f>
        <v>2.9398758303641306</v>
      </c>
      <c r="S126" s="5">
        <f>MIN(IF($D$126="SEC",-5.8*$R$126^2+6.9*$R$126+105,-11.965*$R$126^2+32.28*$R$126+78.259),100)</f>
        <v>69.746253475072464</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2</v>
      </c>
      <c r="P128">
        <v>3</v>
      </c>
      <c r="Q128" s="4">
        <f>(PRODUCT($M$128:$P$128)-1)/40+1</f>
        <v>1.425</v>
      </c>
      <c r="R128" s="4">
        <f>($L$128^2+$Q$128^2)^0.5</f>
        <v>3.0656111851921977</v>
      </c>
      <c r="S128" s="5">
        <f>MIN(IF($D$128="SEC",-5.8*$R$128^2+6.9*$R$128+105,-11.965*$R$128^2+32.28*$R$128+78.259),100)</f>
        <v>71.644479932928206</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1</v>
      </c>
      <c r="O129">
        <v>2</v>
      </c>
      <c r="P129">
        <v>3</v>
      </c>
      <c r="Q129" s="4">
        <f>(PRODUCT($M$129:$P$129)-1)/40+1</f>
        <v>1.425</v>
      </c>
      <c r="R129" s="4">
        <f>($L$129^2+$Q$129^2)^0.5</f>
        <v>3.0656111851921977</v>
      </c>
      <c r="S129" s="5">
        <f>MIN(IF($D$129="SEC",-5.8*$R$129^2+6.9*$R$129+105,-11.965*$R$129^2+32.28*$R$129+78.259),100)</f>
        <v>71.644479932928206</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2</v>
      </c>
      <c r="P130">
        <v>3</v>
      </c>
      <c r="Q130" s="4">
        <f>(PRODUCT($M$130:$P$130)-1)/40+1</f>
        <v>1.425</v>
      </c>
      <c r="R130" s="4">
        <f>($L$130^2+$Q$130^2)^0.5</f>
        <v>2.9398758303641306</v>
      </c>
      <c r="S130" s="5">
        <f>MIN(IF($D$130="SEC",-5.8*$R$130^2+6.9*$R$130+105,-11.965*$R$130^2+32.28*$R$130+78.259),100)</f>
        <v>75.15649782134922</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2</v>
      </c>
      <c r="P131">
        <v>3</v>
      </c>
      <c r="Q131" s="4">
        <f>(PRODUCT($M$131:$P$131)-1)/40+1</f>
        <v>1.425</v>
      </c>
      <c r="R131" s="4">
        <f>($L$131^2+$Q$131^2)^0.5</f>
        <v>3.0656111851921977</v>
      </c>
      <c r="S131" s="5">
        <f>MIN(IF($D$131="SEC",-5.8*$R$131^2+6.9*$R$131+105,-11.965*$R$131^2+32.28*$R$131+78.259),100)</f>
        <v>71.644479932928206</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1</v>
      </c>
      <c r="O132">
        <v>2</v>
      </c>
      <c r="P132">
        <v>3</v>
      </c>
      <c r="Q132" s="4">
        <f>(PRODUCT($M$132:$P$132)-1)/40+1</f>
        <v>1.425</v>
      </c>
      <c r="R132" s="4">
        <f>($L$132^2+$Q$132^2)^0.5</f>
        <v>2.9398758303641306</v>
      </c>
      <c r="S132" s="5">
        <f>MIN(IF($D$132="SEC",-5.8*$R$132^2+6.9*$R$132+105,-11.965*$R$132^2+32.28*$R$132+78.259),100)</f>
        <v>75.15649782134922</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1</v>
      </c>
      <c r="O133">
        <v>2</v>
      </c>
      <c r="P133">
        <v>3</v>
      </c>
      <c r="Q133" s="4">
        <f>(PRODUCT($M$133:$P$133)-1)/40+1</f>
        <v>1.425</v>
      </c>
      <c r="R133" s="4">
        <f>($L$133^2+$Q$133^2)^0.5</f>
        <v>3.0656111851921977</v>
      </c>
      <c r="S133" s="5">
        <f>MIN(IF($D$133="SEC",-5.8*$R$133^2+6.9*$R$133+105,-11.965*$R$133^2+32.28*$R$133+78.259),100)</f>
        <v>71.644479932928206</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2</v>
      </c>
      <c r="P134">
        <v>3</v>
      </c>
      <c r="Q134" s="4">
        <f>(PRODUCT($M$134:$P$134)-1)/40+1</f>
        <v>1.575</v>
      </c>
      <c r="R134" s="4">
        <f>($L$134^2+$Q$134^2)^0.5</f>
        <v>3.0154385913095934</v>
      </c>
      <c r="S134" s="5">
        <f>MIN(IF($D$134="SEC",-5.8*$R$134^2+6.9*$R$134+105,-11.965*$R$134^2+32.28*$R$134+78.259),100)</f>
        <v>73.067880871872916</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2</v>
      </c>
      <c r="P135">
        <v>3</v>
      </c>
      <c r="Q135" s="4">
        <f>(PRODUCT($M$135:$P$135)-1)/40+1</f>
        <v>1.575</v>
      </c>
      <c r="R135" s="4">
        <f>($L$135^2+$Q$135^2)^0.5</f>
        <v>3.0154385913095934</v>
      </c>
      <c r="S135" s="5">
        <f>MIN(IF($D$135="SEC",-5.8*$R$135^2+6.9*$R$135+105,-11.965*$R$135^2+32.28*$R$135+78.259),100)</f>
        <v>73.067880871872916</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2</v>
      </c>
      <c r="P136">
        <v>3</v>
      </c>
      <c r="Q136" s="4">
        <f>(PRODUCT($M$136:$P$136)-1)/40+1</f>
        <v>2.3250000000000002</v>
      </c>
      <c r="R136" s="4">
        <f>($L$136^2+$Q$136^2)^0.5</f>
        <v>3.2603856820809356</v>
      </c>
      <c r="S136" s="5">
        <f>MIN(IF($D$136="SEC",-5.8*$R$136^2+6.9*$R$136+105,-11.965*$R$136^2+32.28*$R$136+78.259),100)</f>
        <v>65.841995390031926</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2</v>
      </c>
      <c r="P137">
        <v>3</v>
      </c>
      <c r="Q137" s="4">
        <f>(PRODUCT($M$137:$P$137)-1)/40+1</f>
        <v>2.3250000000000002</v>
      </c>
      <c r="R137" s="4">
        <f>($L$137^2+$Q$137^2)^0.5</f>
        <v>2.806245312709144</v>
      </c>
      <c r="S137" s="5">
        <f>MIN(IF($D$137="SEC",-5.8*$R$137^2+6.9*$R$137+105,-11.965*$R$137^2+32.28*$R$137+78.259),100)</f>
        <v>78.688018678101258</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2</v>
      </c>
      <c r="P138">
        <v>3</v>
      </c>
      <c r="Q138" s="4">
        <f>(PRODUCT($M$138:$P$138)-1)/40+1</f>
        <v>1.425</v>
      </c>
      <c r="R138" s="4">
        <f>($L$138^2+$Q$138^2)^0.5</f>
        <v>3.0656111851921977</v>
      </c>
      <c r="S138" s="5">
        <f>MIN(IF($D$138="SEC",-5.8*$R$138^2+6.9*$R$138+105,-11.965*$R$138^2+32.28*$R$138+78.259),100)</f>
        <v>71.644479932928206</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1</v>
      </c>
      <c r="P139">
        <v>3</v>
      </c>
      <c r="Q139" s="4">
        <f>(PRODUCT($M$139:$P$139)-1)/40+1</f>
        <v>1.65</v>
      </c>
      <c r="R139" s="4">
        <f>($L$139^2+$Q$139^2)^0.5</f>
        <v>2.0917842203463044</v>
      </c>
      <c r="S139" s="5">
        <f>MIN(IF($D$139="SEC",-5.8*$R$139^2+6.9*$R$139+105,-11.965*$R$139^2+32.28*$R$139+78.259),100)</f>
        <v>94.055056018348679</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2</v>
      </c>
      <c r="P140">
        <v>3</v>
      </c>
      <c r="Q140" s="4">
        <f>(PRODUCT($M$140:$P$140)-1)/40+1</f>
        <v>2.3250000000000002</v>
      </c>
      <c r="R140" s="4">
        <f>($L$140^2+$Q$140^2)^0.5</f>
        <v>2.806245312709144</v>
      </c>
      <c r="S140" s="5">
        <f>MIN(IF($D$140="SEC",-5.8*$R$140^2+6.9*$R$140+105,-11.965*$R$140^2+32.28*$R$140+78.259),100)</f>
        <v>74.620071079455258</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1</v>
      </c>
      <c r="O141">
        <v>2</v>
      </c>
      <c r="P141">
        <v>3</v>
      </c>
      <c r="Q141" s="4">
        <f>(PRODUCT($M$141:$P$141)-1)/40+1</f>
        <v>1.425</v>
      </c>
      <c r="R141" s="4">
        <f>($L$141^2+$Q$141^2)^0.5</f>
        <v>2.9398758303641306</v>
      </c>
      <c r="S141" s="5">
        <f>MIN(IF($D$141="SEC",-5.8*$R$141^2+6.9*$R$141+105,-11.965*$R$141^2+32.28*$R$141+78.259),100)</f>
        <v>75.15649782134922</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2</v>
      </c>
      <c r="P142">
        <v>3</v>
      </c>
      <c r="Q142" s="4">
        <f>(PRODUCT($M$142:$P$142)-1)/40+1</f>
        <v>1.875</v>
      </c>
      <c r="R142" s="4">
        <f>($L$142^2+$Q$142^2)^0.5</f>
        <v>2.8473604855539238</v>
      </c>
      <c r="S142" s="5">
        <f>MIN(IF($D$142="SEC",-5.8*$R$142^2+6.9*$R$142+105,-11.965*$R$142^2+32.28*$R$142+78.259),100)</f>
        <v>77.623509289097598</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1</v>
      </c>
      <c r="P143">
        <v>3</v>
      </c>
      <c r="Q143" s="4">
        <f>(PRODUCT($M$143:$P$143)-1)/40+1</f>
        <v>1.125</v>
      </c>
      <c r="R143" s="4">
        <f>($L$143^2+$Q$143^2)^0.5</f>
        <v>1.9326181089656695</v>
      </c>
      <c r="S143" s="5">
        <f>MIN(IF($D$143="SEC",-5.8*$R$143^2+6.9*$R$143+105,-11.965*$R$143^2+32.28*$R$143+78.259),100)</f>
        <v>96.671990972271288</v>
      </c>
    </row>
    <row r="144" spans="1:19" x14ac:dyDescent="0.3">
      <c r="A144" t="s">
        <v>440</v>
      </c>
      <c r="B144" s="2" t="s">
        <v>441</v>
      </c>
      <c r="C144" t="s">
        <v>442</v>
      </c>
      <c r="D144" t="s">
        <v>23</v>
      </c>
      <c r="E144">
        <v>2</v>
      </c>
      <c r="F144">
        <v>3</v>
      </c>
      <c r="G144">
        <v>1</v>
      </c>
      <c r="H144">
        <v>2</v>
      </c>
      <c r="I144">
        <v>2</v>
      </c>
      <c r="J144">
        <v>1</v>
      </c>
      <c r="K144">
        <v>3</v>
      </c>
      <c r="L144" s="4">
        <f>AVERAGE($E$144:$K$144)</f>
        <v>2</v>
      </c>
      <c r="M144">
        <v>3</v>
      </c>
      <c r="N144">
        <v>2</v>
      </c>
      <c r="O144">
        <v>2</v>
      </c>
      <c r="P144">
        <v>3</v>
      </c>
      <c r="Q144" s="4">
        <f>(PRODUCT($M$144:$P$144)-1)/40+1</f>
        <v>1.875</v>
      </c>
      <c r="R144" s="4">
        <f>($L$144^2+$Q$144^2)^0.5</f>
        <v>2.7414640249326636</v>
      </c>
      <c r="S144" s="5">
        <f>MIN(IF($D$144="SEC",-5.8*$R$144^2+6.9*$R$144+105,-11.965*$R$144^2+32.28*$R$144+78.259),100)</f>
        <v>80.325476772035387</v>
      </c>
    </row>
    <row r="145" spans="1:19" x14ac:dyDescent="0.3">
      <c r="A145" t="s">
        <v>443</v>
      </c>
      <c r="B145" s="2" t="s">
        <v>444</v>
      </c>
      <c r="C145" t="s">
        <v>445</v>
      </c>
      <c r="D145" t="s">
        <v>23</v>
      </c>
      <c r="E145">
        <v>3</v>
      </c>
      <c r="F145">
        <v>3</v>
      </c>
      <c r="G145">
        <v>3</v>
      </c>
      <c r="H145">
        <v>3</v>
      </c>
      <c r="I145">
        <v>3</v>
      </c>
      <c r="J145">
        <v>3</v>
      </c>
      <c r="K145">
        <v>3</v>
      </c>
      <c r="L145" s="4">
        <f>AVERAGE($E$145:$K$145)</f>
        <v>3</v>
      </c>
      <c r="M145">
        <v>2</v>
      </c>
      <c r="N145">
        <v>1</v>
      </c>
      <c r="O145">
        <v>2</v>
      </c>
      <c r="P145">
        <v>3</v>
      </c>
      <c r="Q145" s="4">
        <f>(PRODUCT($M$145:$P$145)-1)/40+1</f>
        <v>1.2749999999999999</v>
      </c>
      <c r="R145" s="4">
        <f>($L$145^2+$Q$145^2)^0.5</f>
        <v>3.2596970718151095</v>
      </c>
      <c r="S145" s="5">
        <f>MIN(IF($D$145="SEC",-5.8*$R$145^2+6.9*$R$145+105,-11.965*$R$145^2+32.28*$R$145+78.259),100)</f>
        <v>65.863284795524265</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2</v>
      </c>
      <c r="O147">
        <v>2</v>
      </c>
      <c r="P147">
        <v>3</v>
      </c>
      <c r="Q147" s="4">
        <f>(PRODUCT($M$147:$P$147)-1)/40+1</f>
        <v>1.875</v>
      </c>
      <c r="R147" s="4">
        <f>($L$147^2+$Q$147^2)^0.5</f>
        <v>2.6390537303807844</v>
      </c>
      <c r="S147" s="5">
        <f>MIN(IF($D$147="SEC",-5.8*$R$147^2+6.9*$R$147+105,-11.965*$R$147^2+32.28*$R$147+78.259),100)</f>
        <v>82.814764106974366</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2</v>
      </c>
      <c r="P148">
        <v>3</v>
      </c>
      <c r="Q148" s="4">
        <f>(PRODUCT($M$148:$P$148)-1)/40+1</f>
        <v>2.3250000000000002</v>
      </c>
      <c r="R148" s="4">
        <f>($L$148^2+$Q$148^2)^0.5</f>
        <v>3.1618762997141237</v>
      </c>
      <c r="S148" s="5">
        <f>MIN(IF($D$148="SEC",-5.8*$R$148^2+6.9*$R$148+105,-11.965*$R$148^2+32.28*$R$148+78.259),100)</f>
        <v>68.831668406802962</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2</v>
      </c>
      <c r="P149">
        <v>3</v>
      </c>
      <c r="Q149" s="4">
        <f>(PRODUCT($M$149:$P$149)-1)/40+1</f>
        <v>2.3250000000000002</v>
      </c>
      <c r="R149" s="4">
        <f>($L$149^2+$Q$149^2)^0.5</f>
        <v>3.1618762997141237</v>
      </c>
      <c r="S149" s="5">
        <f>MIN(IF($D$149="SEC",-5.8*$R$149^2+6.9*$R$149+105,-11.965*$R$149^2+32.28*$R$149+78.259),100)</f>
        <v>68.831668406802962</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2</v>
      </c>
      <c r="P150">
        <v>3</v>
      </c>
      <c r="Q150" s="4">
        <f>(PRODUCT($M$150:$P$150)-1)/40+1</f>
        <v>2.3250000000000002</v>
      </c>
      <c r="R150" s="4">
        <f>($L$150^2+$Q$150^2)^0.5</f>
        <v>2.9756687637969277</v>
      </c>
      <c r="S150" s="5">
        <f>MIN(IF($D$150="SEC",-5.8*$R$150^2+6.9*$R$150+105,-11.965*$R$150^2+32.28*$R$150+78.259),100)</f>
        <v>74.175407837545734</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3</v>
      </c>
      <c r="O151">
        <v>3</v>
      </c>
      <c r="P151">
        <v>3</v>
      </c>
      <c r="Q151" s="4">
        <f>(PRODUCT($M$151:$P$151)-1)/40+1</f>
        <v>3</v>
      </c>
      <c r="R151" s="4">
        <f>($L$151^2+$Q$151^2)^0.5</f>
        <v>3.3227723856037161</v>
      </c>
      <c r="S151" s="5">
        <f>MIN(IF($D$151="SEC",-5.8*$R$151^2+6.9*$R$151+105,-11.965*$R$151^2+32.28*$R$151+78.259),100)</f>
        <v>53.414725260349215</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1</v>
      </c>
      <c r="O152">
        <v>2</v>
      </c>
      <c r="P152">
        <v>3</v>
      </c>
      <c r="Q152" s="4">
        <f>(PRODUCT($M$152:$P$152)-1)/40+1</f>
        <v>1.425</v>
      </c>
      <c r="R152" s="4">
        <f>($L$152^2+$Q$152^2)^0.5</f>
        <v>2.3408555256223598</v>
      </c>
      <c r="S152" s="5">
        <f>MIN(IF($D$152="SEC",-5.8*$R$152^2+6.9*$R$152+105,-11.965*$R$152^2+32.28*$R$152+78.259),100)</f>
        <v>89.370196494141226</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3</v>
      </c>
      <c r="O153">
        <v>3</v>
      </c>
      <c r="P153">
        <v>3</v>
      </c>
      <c r="Q153" s="4">
        <f>(PRODUCT($M$153:$P$153)-1)/40+1</f>
        <v>3</v>
      </c>
      <c r="R153" s="4">
        <f>($L$153^2+$Q$153^2)^0.5</f>
        <v>3.3227723856037161</v>
      </c>
      <c r="S153" s="5">
        <f>MIN(IF($D$153="SEC",-5.8*$R$153^2+6.9*$R$153+105,-11.965*$R$153^2+32.28*$R$153+78.259),100)</f>
        <v>53.414725260349215</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2</v>
      </c>
      <c r="P154">
        <v>3</v>
      </c>
      <c r="Q154" s="4">
        <f>(PRODUCT($M$154:$P$154)-1)/40+1</f>
        <v>1.575</v>
      </c>
      <c r="R154" s="4">
        <f>($L$154^2+$Q$154^2)^0.5</f>
        <v>2.4350779436881962</v>
      </c>
      <c r="S154" s="5">
        <f>MIN(IF($D$154="SEC",-5.8*$R$154^2+6.9*$R$154+105,-11.965*$R$154^2+32.28*$R$154+78.259),100)</f>
        <v>87.410331178795502</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3</v>
      </c>
      <c r="O155">
        <v>3</v>
      </c>
      <c r="P155">
        <v>3</v>
      </c>
      <c r="Q155" s="4">
        <f>(PRODUCT($M$155:$P$155)-1)/40+1</f>
        <v>2.3250000000000002</v>
      </c>
      <c r="R155" s="4">
        <f>($L$155^2+$Q$155^2)^0.5</f>
        <v>2.6568188166470437</v>
      </c>
      <c r="S155" s="5">
        <f>MIN(IF($D$155="SEC",-5.8*$R$155^2+6.9*$R$155+105,-11.965*$R$155^2+32.28*$R$155+78.259),100)</f>
        <v>79.56393072534614</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3</v>
      </c>
      <c r="O156">
        <v>3</v>
      </c>
      <c r="P156">
        <v>3</v>
      </c>
      <c r="Q156" s="4">
        <f>(PRODUCT($M$156:$P$156)-1)/40+1</f>
        <v>3</v>
      </c>
      <c r="R156" s="4">
        <f>($L$156^2+$Q$156^2)^0.5</f>
        <v>3.2639027596559607</v>
      </c>
      <c r="S156" s="5">
        <f>MIN(IF($D$156="SEC",-5.8*$R$156^2+6.9*$R$156+105,-11.965*$R$156^2+32.28*$R$156+78.259),100)</f>
        <v>56.153903530674029</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3</v>
      </c>
      <c r="O157">
        <v>3</v>
      </c>
      <c r="P157">
        <v>3</v>
      </c>
      <c r="Q157" s="4">
        <f>(PRODUCT($M$157:$P$157)-1)/40+1</f>
        <v>2.3250000000000002</v>
      </c>
      <c r="R157" s="4">
        <f>($L$157^2+$Q$157^2)^0.5</f>
        <v>2.7288168363836025</v>
      </c>
      <c r="S157" s="5">
        <f>MIN(IF($D$157="SEC",-5.8*$R$157^2+6.9*$R$157+105,-11.965*$R$157^2+32.28*$R$157+78.259),100)</f>
        <v>77.248537006523918</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1</v>
      </c>
      <c r="O158">
        <v>2</v>
      </c>
      <c r="P158">
        <v>3</v>
      </c>
      <c r="Q158" s="4">
        <f>(PRODUCT($M$158:$P$158)-1)/40+1</f>
        <v>1.425</v>
      </c>
      <c r="R158" s="4">
        <f>($L$158^2+$Q$158^2)^0.5</f>
        <v>2.2292152229437341</v>
      </c>
      <c r="S158" s="5">
        <f>MIN(IF($D$158="SEC",-5.8*$R$158^2+6.9*$R$158+105,-11.965*$R$158^2+32.28*$R$158+78.259),100)</f>
        <v>91.559062079128097</v>
      </c>
    </row>
    <row r="159" spans="1:19" x14ac:dyDescent="0.3">
      <c r="A159" t="s">
        <v>485</v>
      </c>
      <c r="B159" s="2" t="s">
        <v>486</v>
      </c>
      <c r="C159" t="s">
        <v>487</v>
      </c>
      <c r="D159" t="s">
        <v>23</v>
      </c>
      <c r="E159">
        <v>1</v>
      </c>
      <c r="F159">
        <v>2</v>
      </c>
      <c r="G159">
        <v>3</v>
      </c>
      <c r="H159">
        <v>1</v>
      </c>
      <c r="I159">
        <v>1</v>
      </c>
      <c r="J159">
        <v>3</v>
      </c>
      <c r="K159">
        <v>3</v>
      </c>
      <c r="L159" s="4">
        <f>AVERAGE($E$159:$K$159)</f>
        <v>2</v>
      </c>
      <c r="M159">
        <v>3</v>
      </c>
      <c r="N159">
        <v>1</v>
      </c>
      <c r="O159">
        <v>2</v>
      </c>
      <c r="P159">
        <v>3</v>
      </c>
      <c r="Q159" s="4">
        <f>(PRODUCT($M$159:$P$159)-1)/40+1</f>
        <v>1.425</v>
      </c>
      <c r="R159" s="4">
        <f>($L$159^2+$Q$159^2)^0.5</f>
        <v>2.4557330881022068</v>
      </c>
      <c r="S159" s="5">
        <f>MIN(IF($D$159="SEC",-5.8*$R$159^2+6.9*$R$159+105,-11.965*$R$159^2+32.28*$R$159+78.259),100)</f>
        <v>86.966933307905222</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2</v>
      </c>
      <c r="P160">
        <v>3</v>
      </c>
      <c r="Q160" s="4">
        <f>(PRODUCT($M$160:$P$160)-1)/40+1</f>
        <v>1.425</v>
      </c>
      <c r="R160" s="4">
        <f>($L$160^2+$Q$160^2)^0.5</f>
        <v>2.5734144117677347</v>
      </c>
      <c r="S160" s="5">
        <f>MIN(IF($D$160="SEC",-5.8*$R$160^2+6.9*$R$160+105,-11.965*$R$160^2+32.28*$R$160+78.259),100)</f>
        <v>84.346281379972893</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2</v>
      </c>
      <c r="P161">
        <v>3</v>
      </c>
      <c r="Q161" s="4">
        <f>(PRODUCT($M$161:$P$161)-1)/40+1</f>
        <v>1.425</v>
      </c>
      <c r="R161" s="4">
        <f>($L$161^2+$Q$161^2)^0.5</f>
        <v>2.4557330881022068</v>
      </c>
      <c r="S161" s="5">
        <f>MIN(IF($D$161="SEC",-5.8*$R$161^2+6.9*$R$161+105,-11.965*$R$161^2+32.28*$R$161+78.259),100)</f>
        <v>86.966933307905222</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2</v>
      </c>
      <c r="O162">
        <v>2</v>
      </c>
      <c r="P162">
        <v>3</v>
      </c>
      <c r="Q162" s="4">
        <f>(PRODUCT($M$162:$P$162)-1)/40+1</f>
        <v>1.875</v>
      </c>
      <c r="R162" s="4">
        <f>($L$162^2+$Q$162^2)^0.5</f>
        <v>2.6390537303807844</v>
      </c>
      <c r="S162" s="5">
        <f>MIN(IF($D$162="SEC",-5.8*$R$162^2+6.9*$R$162+105,-11.965*$R$162^2+32.28*$R$162+78.259),100)</f>
        <v>82.814764106974366</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1</v>
      </c>
      <c r="P164">
        <v>3</v>
      </c>
      <c r="Q164" s="4">
        <f>(PRODUCT($M$164:$P$164)-1)/40+1</f>
        <v>1.65</v>
      </c>
      <c r="R164" s="4">
        <f>($L$164^2+$Q$164^2)^0.5</f>
        <v>2.1825023084823099</v>
      </c>
      <c r="S164" s="5">
        <f>MIN(IF($D$164="SEC",-5.8*$R$164^2+6.9*$R$164+105,-11.965*$R$164^2+32.28*$R$164+78.259),100)</f>
        <v>92.432031234650395</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2</v>
      </c>
      <c r="P165">
        <v>3</v>
      </c>
      <c r="Q165" s="4">
        <f>(PRODUCT($M$165:$P$165)-1)/40+1</f>
        <v>1.125</v>
      </c>
      <c r="R165" s="4">
        <f>($L$165^2+$Q$165^2)^0.5</f>
        <v>3.0706498182180346</v>
      </c>
      <c r="S165" s="5">
        <f>MIN(IF($D$165="SEC",-5.8*$R$165^2+6.9*$R$165+105,-11.965*$R$165^2+32.28*$R$165+78.259),100)</f>
        <v>71.499919970194242</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1</v>
      </c>
      <c r="P167">
        <v>3</v>
      </c>
      <c r="Q167" s="4">
        <f>(PRODUCT($M$167:$P$167)-1)/40+1</f>
        <v>1.65</v>
      </c>
      <c r="R167" s="4">
        <f>($L$167^2+$Q$167^2)^0.5</f>
        <v>2.1825023084823099</v>
      </c>
      <c r="S167" s="5">
        <f>MIN(IF($D$167="SEC",-5.8*$R$167^2+6.9*$R$167+105,-11.965*$R$167^2+32.28*$R$167+78.259),100)</f>
        <v>92.432031234650395</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2</v>
      </c>
      <c r="P168">
        <v>3</v>
      </c>
      <c r="Q168" s="4">
        <f>(PRODUCT($M$168:$P$168)-1)/40+1</f>
        <v>2.3250000000000002</v>
      </c>
      <c r="R168" s="4">
        <f>($L$168^2+$Q$168^2)^0.5</f>
        <v>2.6568188166470437</v>
      </c>
      <c r="S168" s="5">
        <f>MIN(IF($D$168="SEC",-5.8*$R$168^2+6.9*$R$168+105,-11.965*$R$168^2+32.28*$R$168+78.259),100)</f>
        <v>79.56393072534614</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2</v>
      </c>
      <c r="P169">
        <v>3</v>
      </c>
      <c r="Q169" s="4">
        <f>(PRODUCT($M$169:$P$169)-1)/40+1</f>
        <v>2.3250000000000002</v>
      </c>
      <c r="R169" s="4">
        <f>($L$169^2+$Q$169^2)^0.5</f>
        <v>2.6568188166470437</v>
      </c>
      <c r="S169" s="5">
        <f>MIN(IF($D$169="SEC",-5.8*$R$169^2+6.9*$R$169+105,-11.965*$R$169^2+32.28*$R$169+78.259),100)</f>
        <v>82.391669732823786</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1</v>
      </c>
      <c r="O170">
        <v>2</v>
      </c>
      <c r="P170">
        <v>3</v>
      </c>
      <c r="Q170" s="4">
        <f>(PRODUCT($M$170:$P$170)-1)/40+1</f>
        <v>1.425</v>
      </c>
      <c r="R170" s="4">
        <f>($L$170^2+$Q$170^2)^0.5</f>
        <v>2.9398758303641306</v>
      </c>
      <c r="S170" s="5">
        <f>MIN(IF($D$170="SEC",-5.8*$R$170^2+6.9*$R$170+105,-11.965*$R$170^2+32.28*$R$170+78.259),100)</f>
        <v>75.15649782134922</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2</v>
      </c>
      <c r="P171">
        <v>3</v>
      </c>
      <c r="Q171" s="4">
        <f>(PRODUCT($M$171:$P$171)-1)/40+1</f>
        <v>1.2749999999999999</v>
      </c>
      <c r="R171" s="4">
        <f>($L$171^2+$Q$171^2)^0.5</f>
        <v>2.6172723962015048</v>
      </c>
      <c r="S171" s="5">
        <f>MIN(IF($D$171="SEC",-5.8*$R$171^2+6.9*$R$171+105,-11.965*$R$171^2+32.28*$R$171+78.259),100)</f>
        <v>83.328513717463863</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2</v>
      </c>
      <c r="P172">
        <v>3</v>
      </c>
      <c r="Q172" s="4">
        <f>(PRODUCT($M$172:$P$172)-1)/40+1</f>
        <v>2.3250000000000002</v>
      </c>
      <c r="R172" s="4">
        <f>($L$172^2+$Q$172^2)^0.5</f>
        <v>3.0668591425104612</v>
      </c>
      <c r="S172" s="5">
        <f>MIN(IF($D$172="SEC",-5.8*$R$172^2+6.9*$R$172+105,-11.965*$R$172^2+32.28*$R$172+78.259),100)</f>
        <v>71.608703083322183</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2</v>
      </c>
      <c r="P173">
        <v>3</v>
      </c>
      <c r="Q173" s="4">
        <f>(PRODUCT($M$173:$P$173)-1)/40+1</f>
        <v>1.425</v>
      </c>
      <c r="R173" s="4">
        <f>($L$173^2+$Q$173^2)^0.5</f>
        <v>2.8157741712845987</v>
      </c>
      <c r="S173" s="5">
        <f>MIN(IF($D$173="SEC",-5.8*$R$173^2+6.9*$R$173+105,-11.965*$R$173^2+32.28*$R$173+78.259),100)</f>
        <v>78.443053516557626</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2</v>
      </c>
      <c r="P174">
        <v>3</v>
      </c>
      <c r="Q174" s="4">
        <f>(PRODUCT($M$174:$P$174)-1)/40+1</f>
        <v>1.2749999999999999</v>
      </c>
      <c r="R174" s="4">
        <f>($L$174^2+$Q$174^2)^0.5</f>
        <v>2.3718400030356177</v>
      </c>
      <c r="S174" s="5">
        <f>MIN(IF($D$174="SEC",-5.8*$R$174^2+6.9*$R$174+105,-11.965*$R$174^2+32.28*$R$174+78.259),100)</f>
        <v>88.737071020945763</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1</v>
      </c>
      <c r="O175">
        <v>2</v>
      </c>
      <c r="P175">
        <v>3</v>
      </c>
      <c r="Q175" s="4">
        <f>(PRODUCT($M$175:$P$175)-1)/40+1</f>
        <v>1.425</v>
      </c>
      <c r="R175" s="4">
        <f>($L$175^2+$Q$175^2)^0.5</f>
        <v>2.2292152229437341</v>
      </c>
      <c r="S175" s="5">
        <f>MIN(IF($D$175="SEC",-5.8*$R$175^2+6.9*$R$175+105,-11.965*$R$175^2+32.28*$R$175+78.259),100)</f>
        <v>91.559062079128097</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2</v>
      </c>
      <c r="O176">
        <v>2</v>
      </c>
      <c r="P176">
        <v>3</v>
      </c>
      <c r="Q176" s="4">
        <f>(PRODUCT($M$176:$P$176)-1)/40+1</f>
        <v>1.875</v>
      </c>
      <c r="R176" s="4">
        <f>($L$176^2+$Q$176^2)^0.5</f>
        <v>2.6390537303807844</v>
      </c>
      <c r="S176" s="5">
        <f>MIN(IF($D$176="SEC",-5.8*$R$176^2+6.9*$R$176+105,-11.965*$R$176^2+32.28*$R$176+78.259),100)</f>
        <v>82.814764106974366</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2</v>
      </c>
      <c r="O177">
        <v>2</v>
      </c>
      <c r="P177">
        <v>3</v>
      </c>
      <c r="Q177" s="4">
        <f>(PRODUCT($M$177:$P$177)-1)/40+1</f>
        <v>1.875</v>
      </c>
      <c r="R177" s="4">
        <f>($L$177^2+$Q$177^2)^0.5</f>
        <v>2.6390537303807844</v>
      </c>
      <c r="S177" s="5">
        <f>MIN(IF($D$177="SEC",-5.8*$R$177^2+6.9*$R$177+105,-11.965*$R$177^2+32.28*$R$177+78.259),100)</f>
        <v>82.814764106974366</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2</v>
      </c>
      <c r="P178">
        <v>3</v>
      </c>
      <c r="Q178" s="4">
        <f>(PRODUCT($M$178:$P$178)-1)/40+1</f>
        <v>1.575</v>
      </c>
      <c r="R178" s="4">
        <f>($L$178^2+$Q$178^2)^0.5</f>
        <v>2.1263681070150136</v>
      </c>
      <c r="S178" s="5">
        <f>MIN(IF($D$178="SEC",-5.8*$R$178^2+6.9*$R$178+105,-11.965*$R$178^2+32.28*$R$178+78.259),100)</f>
        <v>93.447580244526051</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2</v>
      </c>
      <c r="P179">
        <v>3</v>
      </c>
      <c r="Q179" s="4">
        <f>(PRODUCT($M$179:$P$179)-1)/40+1</f>
        <v>1.575</v>
      </c>
      <c r="R179" s="4">
        <f>($L$179^2+$Q$179^2)^0.5</f>
        <v>3.262497556492947</v>
      </c>
      <c r="S179" s="5">
        <f>MIN(IF($D$179="SEC",-5.8*$R$179^2+6.9*$R$179+105,-11.965*$R$179^2+32.28*$R$179+78.259),100)</f>
        <v>65.776669364291124</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2</v>
      </c>
      <c r="P180">
        <v>3</v>
      </c>
      <c r="Q180" s="4">
        <f>(PRODUCT($M$180:$P$180)-1)/40+1</f>
        <v>1.2749999999999999</v>
      </c>
      <c r="R180" s="4">
        <f>($L$180^2+$Q$180^2)^0.5</f>
        <v>3.1287202345563672</v>
      </c>
      <c r="S180" s="5">
        <f>MIN(IF($D$180="SEC",-5.8*$R$180^2+6.9*$R$180+105,-11.965*$R$180^2+32.28*$R$180+78.259),100)</f>
        <v>69.812605842928733</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2</v>
      </c>
      <c r="P181">
        <v>3</v>
      </c>
      <c r="Q181" s="4">
        <f>(PRODUCT($M$181:$P$181)-1)/40+1</f>
        <v>1.575</v>
      </c>
      <c r="R181" s="4">
        <f>($L$181^2+$Q$181^2)^0.5</f>
        <v>2.5457071709055619</v>
      </c>
      <c r="S181" s="5">
        <f>MIN(IF($D$181="SEC",-5.8*$R$181^2+6.9*$R$181+105,-11.965*$R$181^2+32.28*$R$181+78.259),100)</f>
        <v>84.977754479248375</v>
      </c>
    </row>
    <row r="182" spans="1:19" x14ac:dyDescent="0.3">
      <c r="A182" t="s">
        <v>1374</v>
      </c>
      <c r="B182" s="2" t="s">
        <v>1375</v>
      </c>
      <c r="C182" t="s">
        <v>1376</v>
      </c>
      <c r="D182" t="s">
        <v>23</v>
      </c>
      <c r="E182">
        <v>1</v>
      </c>
      <c r="F182">
        <v>2</v>
      </c>
      <c r="G182">
        <v>1</v>
      </c>
      <c r="H182">
        <v>2</v>
      </c>
      <c r="I182">
        <v>2</v>
      </c>
      <c r="J182">
        <v>1</v>
      </c>
      <c r="K182">
        <v>3</v>
      </c>
      <c r="L182" s="4">
        <f>AVERAGE($E$182:$K$182)</f>
        <v>1.7142857142857142</v>
      </c>
      <c r="M182">
        <v>3</v>
      </c>
      <c r="N182">
        <v>2</v>
      </c>
      <c r="O182">
        <v>2</v>
      </c>
      <c r="P182">
        <v>3</v>
      </c>
      <c r="Q182" s="4">
        <f>(PRODUCT($M$182:$P$182)-1)/40+1</f>
        <v>1.875</v>
      </c>
      <c r="R182" s="4">
        <f>($L$182^2+$Q$182^2)^0.5</f>
        <v>2.5405512217241522</v>
      </c>
      <c r="S182" s="5">
        <f>MIN(IF($D$182="SEC",-5.8*$R$182^2+6.9*$R$182+105,-11.965*$R$182^2+32.28*$R$182+78.259),100)</f>
        <v>85.094280470712974</v>
      </c>
    </row>
    <row r="183" spans="1:19" x14ac:dyDescent="0.3">
      <c r="A183" t="s">
        <v>554</v>
      </c>
      <c r="B183" s="2" t="s">
        <v>554</v>
      </c>
      <c r="C183" t="s">
        <v>555</v>
      </c>
      <c r="D183" t="s">
        <v>23</v>
      </c>
      <c r="E183">
        <v>3</v>
      </c>
      <c r="F183">
        <v>3</v>
      </c>
      <c r="G183">
        <v>2</v>
      </c>
      <c r="H183">
        <v>3</v>
      </c>
      <c r="I183">
        <v>3</v>
      </c>
      <c r="J183">
        <v>2</v>
      </c>
      <c r="K183">
        <v>3</v>
      </c>
      <c r="L183" s="4">
        <f>AVERAGE($E$183:$K$183)</f>
        <v>2.7142857142857144</v>
      </c>
      <c r="M183">
        <v>3</v>
      </c>
      <c r="N183">
        <v>3</v>
      </c>
      <c r="O183">
        <v>3</v>
      </c>
      <c r="P183">
        <v>3</v>
      </c>
      <c r="Q183" s="4">
        <f>(PRODUCT($M$183:$P$183)-1)/40+1</f>
        <v>3</v>
      </c>
      <c r="R183" s="4">
        <f>($L$183^2+$Q$183^2)^0.5</f>
        <v>4.0456577881446565</v>
      </c>
      <c r="S183" s="5">
        <f>MIN(IF($D$183="SEC",-5.8*$R$183^2+6.9*$R$183+105,-11.965*$R$183^2+32.28*$R$183+78.259),100)</f>
        <v>37.984426493300148</v>
      </c>
    </row>
    <row r="184" spans="1:19" x14ac:dyDescent="0.3">
      <c r="A184" t="s">
        <v>556</v>
      </c>
      <c r="B184" s="2" t="s">
        <v>557</v>
      </c>
      <c r="C184" t="s">
        <v>558</v>
      </c>
      <c r="D184" t="s">
        <v>23</v>
      </c>
      <c r="E184">
        <v>2</v>
      </c>
      <c r="F184">
        <v>3</v>
      </c>
      <c r="G184">
        <v>1</v>
      </c>
      <c r="H184">
        <v>1</v>
      </c>
      <c r="I184">
        <v>1</v>
      </c>
      <c r="J184">
        <v>1</v>
      </c>
      <c r="K184">
        <v>3</v>
      </c>
      <c r="L184" s="4">
        <f>AVERAGE($E$184:$K$184)</f>
        <v>1.7142857142857142</v>
      </c>
      <c r="M184">
        <v>2</v>
      </c>
      <c r="N184">
        <v>2</v>
      </c>
      <c r="O184">
        <v>1</v>
      </c>
      <c r="P184">
        <v>3</v>
      </c>
      <c r="Q184" s="4">
        <f>(PRODUCT($M$184:$P$184)-1)/40+1</f>
        <v>1.2749999999999999</v>
      </c>
      <c r="R184" s="4">
        <f>($L$184^2+$Q$184^2)^0.5</f>
        <v>2.1364457657998437</v>
      </c>
      <c r="S184" s="5">
        <f>MIN(IF($D$184="SEC",-5.8*$R$184^2+6.9*$R$184+105,-11.965*$R$184^2+32.28*$R$184+78.259),100)</f>
        <v>93.267952824835248</v>
      </c>
    </row>
    <row r="185" spans="1:19" x14ac:dyDescent="0.3">
      <c r="A185" t="s">
        <v>559</v>
      </c>
      <c r="B185" s="2" t="s">
        <v>560</v>
      </c>
      <c r="C185" t="s">
        <v>561</v>
      </c>
      <c r="D185" t="s">
        <v>23</v>
      </c>
      <c r="E185">
        <v>3</v>
      </c>
      <c r="F185">
        <v>3</v>
      </c>
      <c r="G185">
        <v>3</v>
      </c>
      <c r="H185">
        <v>3</v>
      </c>
      <c r="I185">
        <v>3</v>
      </c>
      <c r="J185">
        <v>3</v>
      </c>
      <c r="K185">
        <v>3</v>
      </c>
      <c r="L185" s="4">
        <f>AVERAGE($E$185:$K$185)</f>
        <v>3</v>
      </c>
      <c r="M185">
        <v>3</v>
      </c>
      <c r="N185">
        <v>1</v>
      </c>
      <c r="O185">
        <v>2</v>
      </c>
      <c r="P185">
        <v>3</v>
      </c>
      <c r="Q185" s="4">
        <f>(PRODUCT($M$185:$P$185)-1)/40+1</f>
        <v>1.425</v>
      </c>
      <c r="R185" s="4">
        <f>($L$185^2+$Q$185^2)^0.5</f>
        <v>3.3212384738226794</v>
      </c>
      <c r="S185" s="5">
        <f>MIN(IF($D$185="SEC",-5.8*$R$185^2+6.9*$R$185+105,-11.965*$R$185^2+32.28*$R$185+78.259),100)</f>
        <v>63.938920469376484</v>
      </c>
    </row>
    <row r="186" spans="1:19" x14ac:dyDescent="0.3">
      <c r="A186" t="s">
        <v>562</v>
      </c>
      <c r="B186" s="2" t="s">
        <v>563</v>
      </c>
      <c r="C186" t="s">
        <v>564</v>
      </c>
      <c r="D186" t="s">
        <v>23</v>
      </c>
      <c r="E186">
        <v>2</v>
      </c>
      <c r="F186">
        <v>3</v>
      </c>
      <c r="G186">
        <v>1</v>
      </c>
      <c r="H186">
        <v>2</v>
      </c>
      <c r="I186">
        <v>1</v>
      </c>
      <c r="J186">
        <v>1</v>
      </c>
      <c r="K186">
        <v>3</v>
      </c>
      <c r="L186" s="4">
        <f>AVERAGE($E$186:$K$186)</f>
        <v>1.8571428571428572</v>
      </c>
      <c r="M186">
        <v>3</v>
      </c>
      <c r="N186">
        <v>2</v>
      </c>
      <c r="O186">
        <v>2</v>
      </c>
      <c r="P186">
        <v>3</v>
      </c>
      <c r="Q186" s="4">
        <f>(PRODUCT($M$186:$P$186)-1)/40+1</f>
        <v>1.875</v>
      </c>
      <c r="R186" s="4">
        <f>($L$186^2+$Q$186^2)^0.5</f>
        <v>2.6390537303807844</v>
      </c>
      <c r="S186" s="5">
        <f>MIN(IF($D$186="SEC",-5.8*$R$186^2+6.9*$R$186+105,-11.965*$R$186^2+32.28*$R$186+78.259),100)</f>
        <v>82.814764106974366</v>
      </c>
    </row>
    <row r="187" spans="1:19" x14ac:dyDescent="0.3">
      <c r="A187" t="s">
        <v>565</v>
      </c>
      <c r="B187" s="2" t="s">
        <v>566</v>
      </c>
      <c r="C187" t="s">
        <v>567</v>
      </c>
      <c r="D187" t="s">
        <v>23</v>
      </c>
      <c r="E187">
        <v>2</v>
      </c>
      <c r="F187">
        <v>3</v>
      </c>
      <c r="G187">
        <v>3</v>
      </c>
      <c r="H187">
        <v>2</v>
      </c>
      <c r="I187">
        <v>2</v>
      </c>
      <c r="J187">
        <v>3</v>
      </c>
      <c r="K187">
        <v>3</v>
      </c>
      <c r="L187" s="4">
        <f>AVERAGE($E$187:$K$187)</f>
        <v>2.5714285714285716</v>
      </c>
      <c r="M187">
        <v>3</v>
      </c>
      <c r="N187">
        <v>1</v>
      </c>
      <c r="O187">
        <v>2</v>
      </c>
      <c r="P187">
        <v>3</v>
      </c>
      <c r="Q187" s="4">
        <f>(PRODUCT($M$187:$P$187)-1)/40+1</f>
        <v>1.425</v>
      </c>
      <c r="R187" s="4">
        <f>($L$187^2+$Q$187^2)^0.5</f>
        <v>2.9398758303641306</v>
      </c>
      <c r="S187" s="5">
        <f>MIN(IF($D$187="SEC",-5.8*$R$187^2+6.9*$R$187+105,-11.965*$R$187^2+32.28*$R$187+78.259),100)</f>
        <v>75.15649782134922</v>
      </c>
    </row>
    <row r="188" spans="1:19" x14ac:dyDescent="0.3">
      <c r="A188" t="s">
        <v>568</v>
      </c>
      <c r="B188" s="2" t="s">
        <v>569</v>
      </c>
      <c r="C188" t="s">
        <v>570</v>
      </c>
      <c r="D188" t="s">
        <v>23</v>
      </c>
      <c r="E188">
        <v>3</v>
      </c>
      <c r="F188">
        <v>3</v>
      </c>
      <c r="G188">
        <v>3</v>
      </c>
      <c r="H188">
        <v>2</v>
      </c>
      <c r="I188">
        <v>2</v>
      </c>
      <c r="J188">
        <v>3</v>
      </c>
      <c r="K188">
        <v>3</v>
      </c>
      <c r="L188" s="4">
        <f>AVERAGE($E$188:$K$188)</f>
        <v>2.7142857142857144</v>
      </c>
      <c r="M188">
        <v>3</v>
      </c>
      <c r="N188">
        <v>1</v>
      </c>
      <c r="O188">
        <v>2</v>
      </c>
      <c r="P188">
        <v>3</v>
      </c>
      <c r="Q188" s="4">
        <f>(PRODUCT($M$188:$P$188)-1)/40+1</f>
        <v>1.425</v>
      </c>
      <c r="R188" s="4">
        <f>($L$188^2+$Q$188^2)^0.5</f>
        <v>3.0656111851921977</v>
      </c>
      <c r="S188" s="5">
        <f>MIN(IF($D$188="SEC",-5.8*$R$188^2+6.9*$R$188+105,-11.965*$R$188^2+32.28*$R$188+78.259),100)</f>
        <v>71.644479932928206</v>
      </c>
    </row>
    <row r="189" spans="1:19" x14ac:dyDescent="0.3">
      <c r="A189" t="s">
        <v>571</v>
      </c>
      <c r="B189" s="2" t="s">
        <v>572</v>
      </c>
      <c r="C189" t="s">
        <v>573</v>
      </c>
      <c r="D189" t="s">
        <v>33</v>
      </c>
      <c r="E189">
        <v>1</v>
      </c>
      <c r="F189">
        <v>1</v>
      </c>
      <c r="G189">
        <v>1</v>
      </c>
      <c r="H189">
        <v>1</v>
      </c>
      <c r="I189">
        <v>2</v>
      </c>
      <c r="J189">
        <v>1</v>
      </c>
      <c r="K189">
        <v>3</v>
      </c>
      <c r="L189" s="4">
        <f>AVERAGE($E$189:$K$189)</f>
        <v>1.4285714285714286</v>
      </c>
      <c r="M189">
        <v>3</v>
      </c>
      <c r="N189">
        <v>3</v>
      </c>
      <c r="O189">
        <v>2</v>
      </c>
      <c r="P189">
        <v>3</v>
      </c>
      <c r="Q189" s="4">
        <f>(PRODUCT($M$189:$P$189)-1)/40+1</f>
        <v>2.3250000000000002</v>
      </c>
      <c r="R189" s="4">
        <f>($L$189^2+$Q$189^2)^0.5</f>
        <v>2.7288168363836025</v>
      </c>
      <c r="S189" s="5">
        <f>MIN(IF($D$189="SEC",-5.8*$R$189^2+6.9*$R$189+105,-11.965*$R$189^2+32.28*$R$189+78.259),100)</f>
        <v>77.248537006523918</v>
      </c>
    </row>
    <row r="190" spans="1:19" x14ac:dyDescent="0.3">
      <c r="A190" t="s">
        <v>574</v>
      </c>
      <c r="B190" s="2" t="s">
        <v>575</v>
      </c>
      <c r="C190" t="s">
        <v>576</v>
      </c>
      <c r="D190" t="s">
        <v>23</v>
      </c>
      <c r="E190">
        <v>3</v>
      </c>
      <c r="F190">
        <v>3</v>
      </c>
      <c r="G190">
        <v>3</v>
      </c>
      <c r="H190">
        <v>2</v>
      </c>
      <c r="I190">
        <v>2</v>
      </c>
      <c r="J190">
        <v>3</v>
      </c>
      <c r="K190">
        <v>3</v>
      </c>
      <c r="L190" s="4">
        <f>AVERAGE($E$190:$K$190)</f>
        <v>2.7142857142857144</v>
      </c>
      <c r="M190">
        <v>3</v>
      </c>
      <c r="N190">
        <v>2</v>
      </c>
      <c r="O190">
        <v>2</v>
      </c>
      <c r="P190">
        <v>3</v>
      </c>
      <c r="Q190" s="4">
        <f>(PRODUCT($M$190:$P$190)-1)/40+1</f>
        <v>1.875</v>
      </c>
      <c r="R190" s="4">
        <f>($L$190^2+$Q$190^2)^0.5</f>
        <v>3.2989349703768811</v>
      </c>
      <c r="S190" s="5">
        <f>MIN(IF($D$190="SEC",-5.8*$R$190^2+6.9*$R$190+105,-11.965*$R$190^2+32.28*$R$190+78.259),100)</f>
        <v>64.641414050702508</v>
      </c>
    </row>
    <row r="191" spans="1:19" x14ac:dyDescent="0.3">
      <c r="A191" t="s">
        <v>577</v>
      </c>
      <c r="B191" s="2" t="s">
        <v>578</v>
      </c>
      <c r="C191" t="s">
        <v>579</v>
      </c>
      <c r="D191" t="s">
        <v>23</v>
      </c>
      <c r="E191">
        <v>1</v>
      </c>
      <c r="F191">
        <v>1</v>
      </c>
      <c r="G191">
        <v>2</v>
      </c>
      <c r="H191">
        <v>1</v>
      </c>
      <c r="I191">
        <v>1</v>
      </c>
      <c r="J191">
        <v>2</v>
      </c>
      <c r="K191">
        <v>2</v>
      </c>
      <c r="L191" s="4">
        <f>AVERAGE($E$191:$K$191)</f>
        <v>1.4285714285714286</v>
      </c>
      <c r="M191">
        <v>3</v>
      </c>
      <c r="N191">
        <v>3</v>
      </c>
      <c r="O191">
        <v>3</v>
      </c>
      <c r="P191">
        <v>3</v>
      </c>
      <c r="Q191" s="4">
        <f>(PRODUCT($M$191:$P$191)-1)/40+1</f>
        <v>3</v>
      </c>
      <c r="R191" s="4">
        <f>($L$191^2+$Q$191^2)^0.5</f>
        <v>3.3227723856037161</v>
      </c>
      <c r="S191" s="5">
        <f>MIN(IF($D$191="SEC",-5.8*$R$191^2+6.9*$R$191+105,-11.965*$R$191^2+32.28*$R$191+78.259),100)</f>
        <v>63.890394766788106</v>
      </c>
    </row>
    <row r="192" spans="1:19" x14ac:dyDescent="0.3">
      <c r="A192" t="s">
        <v>580</v>
      </c>
      <c r="B192" s="2" t="s">
        <v>581</v>
      </c>
      <c r="C192" t="s">
        <v>582</v>
      </c>
      <c r="D192" t="s">
        <v>23</v>
      </c>
      <c r="E192">
        <v>1</v>
      </c>
      <c r="F192">
        <v>2</v>
      </c>
      <c r="G192">
        <v>2</v>
      </c>
      <c r="H192">
        <v>2</v>
      </c>
      <c r="I192">
        <v>2</v>
      </c>
      <c r="J192">
        <v>1</v>
      </c>
      <c r="K192">
        <v>3</v>
      </c>
      <c r="L192" s="4">
        <f>AVERAGE($E$192:$K$192)</f>
        <v>1.8571428571428572</v>
      </c>
      <c r="M192">
        <v>3</v>
      </c>
      <c r="N192">
        <v>1</v>
      </c>
      <c r="O192">
        <v>2</v>
      </c>
      <c r="P192">
        <v>3</v>
      </c>
      <c r="Q192" s="4">
        <f>(PRODUCT($M$192:$P$192)-1)/40+1</f>
        <v>1.425</v>
      </c>
      <c r="R192" s="4">
        <f>($L$192^2+$Q$192^2)^0.5</f>
        <v>2.3408555256223598</v>
      </c>
      <c r="S192" s="5">
        <f>MIN(IF($D$192="SEC",-5.8*$R$192^2+6.9*$R$192+105,-11.965*$R$192^2+32.28*$R$192+78.259),100)</f>
        <v>89.370196494141226</v>
      </c>
    </row>
    <row r="193" spans="1:19" x14ac:dyDescent="0.3">
      <c r="A193" t="s">
        <v>583</v>
      </c>
      <c r="B193" s="2" t="s">
        <v>584</v>
      </c>
      <c r="C193" t="s">
        <v>585</v>
      </c>
      <c r="D193" t="s">
        <v>23</v>
      </c>
      <c r="E193">
        <v>3</v>
      </c>
      <c r="F193">
        <v>3</v>
      </c>
      <c r="G193">
        <v>3</v>
      </c>
      <c r="H193">
        <v>2</v>
      </c>
      <c r="I193">
        <v>2</v>
      </c>
      <c r="J193">
        <v>3</v>
      </c>
      <c r="K193">
        <v>3</v>
      </c>
      <c r="L193" s="4">
        <f>AVERAGE($E$193:$K$193)</f>
        <v>2.7142857142857144</v>
      </c>
      <c r="M193">
        <v>3</v>
      </c>
      <c r="N193">
        <v>2</v>
      </c>
      <c r="O193">
        <v>2</v>
      </c>
      <c r="P193">
        <v>3</v>
      </c>
      <c r="Q193" s="4">
        <f>(PRODUCT($M$193:$P$193)-1)/40+1</f>
        <v>1.875</v>
      </c>
      <c r="R193" s="4">
        <f>($L$193^2+$Q$193^2)^0.5</f>
        <v>3.2989349703768811</v>
      </c>
      <c r="S193" s="5">
        <f>MIN(IF($D$193="SEC",-5.8*$R$193^2+6.9*$R$193+105,-11.965*$R$193^2+32.28*$R$193+78.259),100)</f>
        <v>64.641414050702508</v>
      </c>
    </row>
    <row r="194" spans="1:19" x14ac:dyDescent="0.3">
      <c r="A194" t="s">
        <v>586</v>
      </c>
      <c r="B194" s="2" t="s">
        <v>587</v>
      </c>
      <c r="C194" t="s">
        <v>588</v>
      </c>
      <c r="D194" t="s">
        <v>33</v>
      </c>
      <c r="E194">
        <v>1</v>
      </c>
      <c r="F194">
        <v>1</v>
      </c>
      <c r="G194">
        <v>2</v>
      </c>
      <c r="H194">
        <v>1</v>
      </c>
      <c r="I194">
        <v>1</v>
      </c>
      <c r="J194">
        <v>1</v>
      </c>
      <c r="K194">
        <v>3</v>
      </c>
      <c r="L194" s="4">
        <f>AVERAGE($E$194:$K$194)</f>
        <v>1.4285714285714286</v>
      </c>
      <c r="M194">
        <v>3</v>
      </c>
      <c r="N194">
        <v>3</v>
      </c>
      <c r="O194">
        <v>3</v>
      </c>
      <c r="P194">
        <v>3</v>
      </c>
      <c r="Q194" s="4">
        <f>(PRODUCT($M$194:$P$194)-1)/40+1</f>
        <v>3</v>
      </c>
      <c r="R194" s="4">
        <f>($L$194^2+$Q$194^2)^0.5</f>
        <v>3.3227723856037161</v>
      </c>
      <c r="S194" s="5">
        <f>MIN(IF($D$194="SEC",-5.8*$R$194^2+6.9*$R$194+105,-11.965*$R$194^2+32.28*$R$194+78.259),100)</f>
        <v>53.414725260349215</v>
      </c>
    </row>
    <row r="195" spans="1:19" x14ac:dyDescent="0.3">
      <c r="A195" t="s">
        <v>589</v>
      </c>
      <c r="B195" s="2" t="s">
        <v>590</v>
      </c>
      <c r="C195" t="s">
        <v>591</v>
      </c>
      <c r="D195" t="s">
        <v>23</v>
      </c>
      <c r="E195">
        <v>1</v>
      </c>
      <c r="F195">
        <v>2</v>
      </c>
      <c r="G195">
        <v>2</v>
      </c>
      <c r="H195">
        <v>1</v>
      </c>
      <c r="I195">
        <v>1</v>
      </c>
      <c r="J195">
        <v>1</v>
      </c>
      <c r="K195">
        <v>3</v>
      </c>
      <c r="L195" s="4">
        <f>AVERAGE($E$195:$K$195)</f>
        <v>1.5714285714285714</v>
      </c>
      <c r="M195">
        <v>3</v>
      </c>
      <c r="N195">
        <v>1</v>
      </c>
      <c r="O195">
        <v>1</v>
      </c>
      <c r="P195">
        <v>3</v>
      </c>
      <c r="Q195" s="4">
        <f>(PRODUCT($M$195:$P$195)-1)/40+1</f>
        <v>1.2</v>
      </c>
      <c r="R195" s="4">
        <f>($L$195^2+$Q$195^2)^0.5</f>
        <v>1.9772171744909663</v>
      </c>
      <c r="S195" s="5">
        <f>MIN(IF($D$195="SEC",-5.8*$R$195^2+6.9*$R$195+105,-11.965*$R$195^2+32.28*$R$195+78.259),100)</f>
        <v>95.968349524395833</v>
      </c>
    </row>
    <row r="196" spans="1:19" x14ac:dyDescent="0.3">
      <c r="A196" t="s">
        <v>592</v>
      </c>
      <c r="B196" s="2" t="s">
        <v>593</v>
      </c>
      <c r="C196" t="s">
        <v>594</v>
      </c>
      <c r="D196" t="s">
        <v>23</v>
      </c>
      <c r="E196">
        <v>1</v>
      </c>
      <c r="F196">
        <v>1</v>
      </c>
      <c r="G196">
        <v>2</v>
      </c>
      <c r="H196">
        <v>1</v>
      </c>
      <c r="I196">
        <v>1</v>
      </c>
      <c r="J196">
        <v>1</v>
      </c>
      <c r="K196">
        <v>2</v>
      </c>
      <c r="L196" s="4">
        <f>AVERAGE($E$196:$K$196)</f>
        <v>1.2857142857142858</v>
      </c>
      <c r="M196">
        <v>3</v>
      </c>
      <c r="N196">
        <v>3</v>
      </c>
      <c r="O196">
        <v>2</v>
      </c>
      <c r="P196">
        <v>3</v>
      </c>
      <c r="Q196" s="4">
        <f>(PRODUCT($M$196:$P$196)-1)/40+1</f>
        <v>2.3250000000000002</v>
      </c>
      <c r="R196" s="4">
        <f>($L$196^2+$Q$196^2)^0.5</f>
        <v>2.6568188166470437</v>
      </c>
      <c r="S196" s="5">
        <f>MIN(IF($D$196="SEC",-5.8*$R$196^2+6.9*$R$196+105,-11.965*$R$196^2+32.28*$R$196+78.259),100)</f>
        <v>82.391669732823786</v>
      </c>
    </row>
    <row r="197" spans="1:19" x14ac:dyDescent="0.3">
      <c r="A197" t="s">
        <v>595</v>
      </c>
      <c r="B197" s="2" t="s">
        <v>596</v>
      </c>
      <c r="C197" t="s">
        <v>597</v>
      </c>
      <c r="D197" t="s">
        <v>23</v>
      </c>
      <c r="E197">
        <v>1</v>
      </c>
      <c r="F197">
        <v>2</v>
      </c>
      <c r="G197">
        <v>1</v>
      </c>
      <c r="H197">
        <v>2</v>
      </c>
      <c r="I197">
        <v>2</v>
      </c>
      <c r="J197">
        <v>1</v>
      </c>
      <c r="K197">
        <v>3</v>
      </c>
      <c r="L197" s="4">
        <f>AVERAGE($E$197:$K$197)</f>
        <v>1.7142857142857142</v>
      </c>
      <c r="M197">
        <v>3</v>
      </c>
      <c r="N197">
        <v>1</v>
      </c>
      <c r="O197">
        <v>2</v>
      </c>
      <c r="P197">
        <v>3</v>
      </c>
      <c r="Q197" s="4">
        <f>(PRODUCT($M$197:$P$197)-1)/40+1</f>
        <v>1.425</v>
      </c>
      <c r="R197" s="4">
        <f>($L$197^2+$Q$197^2)^0.5</f>
        <v>2.2292152229437341</v>
      </c>
      <c r="S197" s="5">
        <f>MIN(IF($D$197="SEC",-5.8*$R$197^2+6.9*$R$197+105,-11.965*$R$197^2+32.28*$R$197+78.259),100)</f>
        <v>91.559062079128097</v>
      </c>
    </row>
    <row r="198" spans="1:19" x14ac:dyDescent="0.3">
      <c r="A198" t="s">
        <v>598</v>
      </c>
      <c r="B198" s="2" t="s">
        <v>599</v>
      </c>
      <c r="C198" t="s">
        <v>600</v>
      </c>
      <c r="D198" t="s">
        <v>23</v>
      </c>
      <c r="E198">
        <v>1</v>
      </c>
      <c r="F198">
        <v>1</v>
      </c>
      <c r="G198">
        <v>1</v>
      </c>
      <c r="H198">
        <v>1</v>
      </c>
      <c r="I198">
        <v>1</v>
      </c>
      <c r="J198">
        <v>1</v>
      </c>
      <c r="K198">
        <v>3</v>
      </c>
      <c r="L198" s="4">
        <f>AVERAGE($E$198:$K$198)</f>
        <v>1.2857142857142858</v>
      </c>
      <c r="M198">
        <v>3</v>
      </c>
      <c r="N198">
        <v>3</v>
      </c>
      <c r="O198">
        <v>3</v>
      </c>
      <c r="P198">
        <v>3</v>
      </c>
      <c r="Q198" s="4">
        <f>(PRODUCT($M$198:$P$198)-1)/40+1</f>
        <v>3</v>
      </c>
      <c r="R198" s="4">
        <f>($L$198^2+$Q$198^2)^0.5</f>
        <v>3.2639027596559607</v>
      </c>
      <c r="S198" s="5">
        <f>MIN(IF($D$198="SEC",-5.8*$R$198^2+6.9*$R$198+105,-11.965*$R$198^2+32.28*$R$198+78.259),100)</f>
        <v>65.733173939585328</v>
      </c>
    </row>
    <row r="199" spans="1:19" x14ac:dyDescent="0.3">
      <c r="A199" t="s">
        <v>601</v>
      </c>
      <c r="B199" s="2" t="s">
        <v>602</v>
      </c>
      <c r="C199" t="s">
        <v>603</v>
      </c>
      <c r="D199" t="s">
        <v>23</v>
      </c>
      <c r="E199">
        <v>1</v>
      </c>
      <c r="F199">
        <v>1</v>
      </c>
      <c r="G199">
        <v>2</v>
      </c>
      <c r="H199">
        <v>1</v>
      </c>
      <c r="I199">
        <v>1</v>
      </c>
      <c r="J199">
        <v>3</v>
      </c>
      <c r="K199">
        <v>3</v>
      </c>
      <c r="L199" s="4">
        <f>AVERAGE($E$199:$K$199)</f>
        <v>1.7142857142857142</v>
      </c>
      <c r="M199">
        <v>2</v>
      </c>
      <c r="N199">
        <v>3</v>
      </c>
      <c r="O199">
        <v>3</v>
      </c>
      <c r="P199">
        <v>3</v>
      </c>
      <c r="Q199" s="4">
        <f>(PRODUCT($M$199:$P$199)-1)/40+1</f>
        <v>2.3250000000000002</v>
      </c>
      <c r="R199" s="4">
        <f>($L$199^2+$Q$199^2)^0.5</f>
        <v>2.8886676011968011</v>
      </c>
      <c r="S199" s="5">
        <f>MIN(IF($D$199="SEC",-5.8*$R$199^2+6.9*$R$199+105,-11.965*$R$199^2+32.28*$R$199+78.259),100)</f>
        <v>76.534283489074255</v>
      </c>
    </row>
    <row r="200" spans="1:19" x14ac:dyDescent="0.3">
      <c r="A200" t="s">
        <v>604</v>
      </c>
      <c r="B200" s="2" t="s">
        <v>605</v>
      </c>
      <c r="C200" t="s">
        <v>606</v>
      </c>
      <c r="D200" t="s">
        <v>23</v>
      </c>
      <c r="E200">
        <v>3</v>
      </c>
      <c r="F200">
        <v>3</v>
      </c>
      <c r="G200">
        <v>2</v>
      </c>
      <c r="H200">
        <v>1</v>
      </c>
      <c r="I200">
        <v>2</v>
      </c>
      <c r="J200">
        <v>1</v>
      </c>
      <c r="K200">
        <v>3</v>
      </c>
      <c r="L200" s="4">
        <f>AVERAGE($E$200:$K$200)</f>
        <v>2.1428571428571428</v>
      </c>
      <c r="M200">
        <v>3</v>
      </c>
      <c r="N200">
        <v>3</v>
      </c>
      <c r="O200">
        <v>3</v>
      </c>
      <c r="P200">
        <v>3</v>
      </c>
      <c r="Q200" s="4">
        <f>(PRODUCT($M$200:$P$200)-1)/40+1</f>
        <v>3</v>
      </c>
      <c r="R200" s="4">
        <f>($L$200^2+$Q$200^2)^0.5</f>
        <v>3.6867108287325543</v>
      </c>
      <c r="S200" s="5">
        <f>MIN(IF($D$200="SEC",-5.8*$R$200^2+6.9*$R$200+105,-11.965*$R$200^2+32.28*$R$200+78.259),100)</f>
        <v>51.605651657030137</v>
      </c>
    </row>
    <row r="201" spans="1:19" x14ac:dyDescent="0.3">
      <c r="A201" t="s">
        <v>607</v>
      </c>
      <c r="B201" s="2" t="s">
        <v>608</v>
      </c>
      <c r="C201" t="s">
        <v>609</v>
      </c>
      <c r="D201" t="s">
        <v>23</v>
      </c>
      <c r="E201">
        <v>1</v>
      </c>
      <c r="F201">
        <v>2</v>
      </c>
      <c r="G201">
        <v>2</v>
      </c>
      <c r="H201">
        <v>1</v>
      </c>
      <c r="I201">
        <v>2</v>
      </c>
      <c r="J201">
        <v>1</v>
      </c>
      <c r="K201">
        <v>3</v>
      </c>
      <c r="L201" s="4">
        <f>AVERAGE($E$201:$K$201)</f>
        <v>1.7142857142857142</v>
      </c>
      <c r="M201">
        <v>3</v>
      </c>
      <c r="N201">
        <v>3</v>
      </c>
      <c r="O201">
        <v>3</v>
      </c>
      <c r="P201">
        <v>3</v>
      </c>
      <c r="Q201" s="4">
        <f>(PRODUCT($M$201:$P$201)-1)/40+1</f>
        <v>3</v>
      </c>
      <c r="R201" s="4">
        <f>($L$201^2+$Q$201^2)^0.5</f>
        <v>3.4552533206993785</v>
      </c>
      <c r="S201" s="5">
        <f>MIN(IF($D$201="SEC",-5.8*$R$201^2+6.9*$R$201+105,-11.965*$R$201^2+32.28*$R$201+78.259),100)</f>
        <v>59.59634995364204</v>
      </c>
    </row>
    <row r="202" spans="1:19" x14ac:dyDescent="0.3">
      <c r="A202" t="s">
        <v>610</v>
      </c>
      <c r="B202" s="2" t="s">
        <v>611</v>
      </c>
      <c r="C202" t="s">
        <v>612</v>
      </c>
      <c r="D202" t="s">
        <v>23</v>
      </c>
      <c r="E202">
        <v>1</v>
      </c>
      <c r="F202">
        <v>2</v>
      </c>
      <c r="G202">
        <v>3</v>
      </c>
      <c r="H202">
        <v>2</v>
      </c>
      <c r="I202">
        <v>2</v>
      </c>
      <c r="J202">
        <v>3</v>
      </c>
      <c r="K202">
        <v>3</v>
      </c>
      <c r="L202" s="4">
        <f>AVERAGE($E$202:$K$202)</f>
        <v>2.2857142857142856</v>
      </c>
      <c r="M202">
        <v>3</v>
      </c>
      <c r="N202">
        <v>1</v>
      </c>
      <c r="O202">
        <v>2</v>
      </c>
      <c r="P202">
        <v>3</v>
      </c>
      <c r="Q202" s="4">
        <f>(PRODUCT($M$202:$P$202)-1)/40+1</f>
        <v>1.425</v>
      </c>
      <c r="R202" s="4">
        <f>($L$202^2+$Q$202^2)^0.5</f>
        <v>2.6935320298668004</v>
      </c>
      <c r="S202" s="5">
        <f>MIN(IF($D$202="SEC",-5.8*$R$202^2+6.9*$R$202+105,-11.965*$R$202^2+32.28*$R$202+78.259),100)</f>
        <v>81.505705189754408</v>
      </c>
    </row>
    <row r="203" spans="1:19" x14ac:dyDescent="0.3">
      <c r="A203" t="s">
        <v>613</v>
      </c>
      <c r="B203" s="2" t="s">
        <v>614</v>
      </c>
      <c r="C203" t="s">
        <v>615</v>
      </c>
      <c r="D203" t="s">
        <v>23</v>
      </c>
      <c r="E203">
        <v>1</v>
      </c>
      <c r="F203">
        <v>1</v>
      </c>
      <c r="G203">
        <v>2</v>
      </c>
      <c r="H203">
        <v>1</v>
      </c>
      <c r="I203">
        <v>1</v>
      </c>
      <c r="J203">
        <v>1</v>
      </c>
      <c r="K203">
        <v>3</v>
      </c>
      <c r="L203" s="4">
        <f>AVERAGE($E$203:$K$203)</f>
        <v>1.4285714285714286</v>
      </c>
      <c r="M203">
        <v>3</v>
      </c>
      <c r="N203">
        <v>3</v>
      </c>
      <c r="O203">
        <v>-1</v>
      </c>
      <c r="P203">
        <v>3</v>
      </c>
      <c r="Q203" s="4">
        <f>(PRODUCT($M$203:$P$203)-1)/40+1</f>
        <v>0.30000000000000004</v>
      </c>
      <c r="R203" s="4">
        <f>($L$203^2+$Q$203^2)^0.5</f>
        <v>1.4597315940030249</v>
      </c>
      <c r="S203" s="5">
        <f>MIN(IF($D$203="SEC",-5.8*$R$203^2+6.9*$R$203+105,-11.965*$R$203^2+32.28*$R$203+78.259),100)</f>
        <v>100</v>
      </c>
    </row>
    <row r="204" spans="1:19" x14ac:dyDescent="0.3">
      <c r="A204" t="s">
        <v>616</v>
      </c>
      <c r="B204" s="2" t="s">
        <v>617</v>
      </c>
      <c r="C204" t="s">
        <v>618</v>
      </c>
      <c r="D204" t="s">
        <v>23</v>
      </c>
      <c r="E204">
        <v>1</v>
      </c>
      <c r="F204">
        <v>2</v>
      </c>
      <c r="G204">
        <v>2</v>
      </c>
      <c r="H204">
        <v>1</v>
      </c>
      <c r="I204">
        <v>2</v>
      </c>
      <c r="J204">
        <v>1</v>
      </c>
      <c r="K204">
        <v>3</v>
      </c>
      <c r="L204" s="4">
        <f>AVERAGE($E$204:$K$204)</f>
        <v>1.7142857142857142</v>
      </c>
      <c r="M204">
        <v>3</v>
      </c>
      <c r="N204">
        <v>1</v>
      </c>
      <c r="O204">
        <v>2</v>
      </c>
      <c r="P204">
        <v>3</v>
      </c>
      <c r="Q204" s="4">
        <f>(PRODUCT($M$204:$P$204)-1)/40+1</f>
        <v>1.425</v>
      </c>
      <c r="R204" s="4">
        <f>($L$204^2+$Q$204^2)^0.5</f>
        <v>2.2292152229437341</v>
      </c>
      <c r="S204" s="5">
        <f>MIN(IF($D$204="SEC",-5.8*$R$204^2+6.9*$R$204+105,-11.965*$R$204^2+32.28*$R$204+78.259),100)</f>
        <v>91.559062079128097</v>
      </c>
    </row>
    <row r="205" spans="1:19" x14ac:dyDescent="0.3">
      <c r="A205" t="s">
        <v>619</v>
      </c>
      <c r="B205" s="2" t="s">
        <v>620</v>
      </c>
      <c r="C205" t="s">
        <v>621</v>
      </c>
      <c r="D205" t="s">
        <v>23</v>
      </c>
      <c r="E205">
        <v>3</v>
      </c>
      <c r="F205">
        <v>3</v>
      </c>
      <c r="G205">
        <v>3</v>
      </c>
      <c r="H205">
        <v>3</v>
      </c>
      <c r="I205">
        <v>3</v>
      </c>
      <c r="J205">
        <v>3</v>
      </c>
      <c r="K205">
        <v>3</v>
      </c>
      <c r="L205" s="4">
        <f>AVERAGE($E$205:$K$205)</f>
        <v>3</v>
      </c>
      <c r="M205">
        <v>3</v>
      </c>
      <c r="N205">
        <v>0</v>
      </c>
      <c r="O205">
        <v>3</v>
      </c>
      <c r="P205">
        <v>3</v>
      </c>
      <c r="Q205" s="4">
        <f>(PRODUCT($M$205:$P$205)-1)/40+1</f>
        <v>0.97499999999999998</v>
      </c>
      <c r="R205" s="4">
        <f>($L$205^2+$Q$205^2)^0.5</f>
        <v>3.1544611267219635</v>
      </c>
      <c r="S205" s="5">
        <f>MIN(IF($D$205="SEC",-5.8*$R$205^2+6.9*$R$205+105,-11.965*$R$205^2+32.28*$R$205+78.259),100)</f>
        <v>69.052156774381558</v>
      </c>
    </row>
    <row r="206" spans="1:19" x14ac:dyDescent="0.3">
      <c r="A206" t="s">
        <v>622</v>
      </c>
      <c r="B206" s="2" t="s">
        <v>623</v>
      </c>
      <c r="C206" t="s">
        <v>624</v>
      </c>
      <c r="D206" t="s">
        <v>23</v>
      </c>
      <c r="E206">
        <v>1</v>
      </c>
      <c r="F206">
        <v>1</v>
      </c>
      <c r="G206">
        <v>2</v>
      </c>
      <c r="H206">
        <v>1</v>
      </c>
      <c r="I206">
        <v>1</v>
      </c>
      <c r="J206">
        <v>1</v>
      </c>
      <c r="K206">
        <v>3</v>
      </c>
      <c r="L206" s="4">
        <f>AVERAGE($E$206:$K$206)</f>
        <v>1.4285714285714286</v>
      </c>
      <c r="M206">
        <v>2</v>
      </c>
      <c r="N206">
        <v>2</v>
      </c>
      <c r="O206">
        <v>1</v>
      </c>
      <c r="P206">
        <v>3</v>
      </c>
      <c r="Q206" s="4">
        <f>(PRODUCT($M$206:$P$206)-1)/40+1</f>
        <v>1.2749999999999999</v>
      </c>
      <c r="R206" s="4">
        <f>($L$206^2+$Q$206^2)^0.5</f>
        <v>1.9147953745846087</v>
      </c>
      <c r="S206" s="5">
        <f>MIN(IF($D$206="SEC",-5.8*$R$206^2+6.9*$R$206+105,-11.965*$R$206^2+32.28*$R$206+78.259),100)</f>
        <v>96.946728390756249</v>
      </c>
    </row>
    <row r="207" spans="1:19" x14ac:dyDescent="0.3">
      <c r="A207" t="s">
        <v>625</v>
      </c>
      <c r="B207" s="2" t="s">
        <v>626</v>
      </c>
      <c r="C207" t="s">
        <v>627</v>
      </c>
      <c r="D207" t="s">
        <v>23</v>
      </c>
      <c r="E207">
        <v>3</v>
      </c>
      <c r="F207">
        <v>3</v>
      </c>
      <c r="G207">
        <v>3</v>
      </c>
      <c r="H207">
        <v>1</v>
      </c>
      <c r="I207">
        <v>1</v>
      </c>
      <c r="J207">
        <v>3</v>
      </c>
      <c r="K207">
        <v>3</v>
      </c>
      <c r="L207" s="4">
        <f>AVERAGE($E$207:$K$207)</f>
        <v>2.4285714285714284</v>
      </c>
      <c r="M207">
        <v>3</v>
      </c>
      <c r="N207">
        <v>1</v>
      </c>
      <c r="O207">
        <v>2</v>
      </c>
      <c r="P207">
        <v>3</v>
      </c>
      <c r="Q207" s="4">
        <f>(PRODUCT($M$207:$P$207)-1)/40+1</f>
        <v>1.425</v>
      </c>
      <c r="R207" s="4">
        <f>($L$207^2+$Q$207^2)^0.5</f>
        <v>2.8157741712845987</v>
      </c>
      <c r="S207" s="5">
        <f>MIN(IF($D$207="SEC",-5.8*$R$207^2+6.9*$R$207+105,-11.965*$R$207^2+32.28*$R$207+78.259),100)</f>
        <v>78.443053516557626</v>
      </c>
    </row>
    <row r="208" spans="1:19" x14ac:dyDescent="0.3">
      <c r="A208" t="s">
        <v>628</v>
      </c>
      <c r="B208" s="2" t="s">
        <v>629</v>
      </c>
      <c r="C208" t="s">
        <v>630</v>
      </c>
      <c r="D208" t="s">
        <v>23</v>
      </c>
      <c r="E208">
        <v>1</v>
      </c>
      <c r="F208">
        <v>1</v>
      </c>
      <c r="G208">
        <v>2</v>
      </c>
      <c r="H208">
        <v>1</v>
      </c>
      <c r="I208">
        <v>2</v>
      </c>
      <c r="J208">
        <v>1</v>
      </c>
      <c r="K208">
        <v>1</v>
      </c>
      <c r="L208" s="4">
        <f>AVERAGE($E$208:$K$208)</f>
        <v>1.2857142857142858</v>
      </c>
      <c r="M208">
        <v>1</v>
      </c>
      <c r="N208">
        <v>2</v>
      </c>
      <c r="O208">
        <v>2</v>
      </c>
      <c r="P208">
        <v>3</v>
      </c>
      <c r="Q208" s="4">
        <f>(PRODUCT($M$208:$P$208)-1)/40+1</f>
        <v>1.2749999999999999</v>
      </c>
      <c r="R208" s="4">
        <f>($L$208^2+$Q$208^2)^0.5</f>
        <v>1.8107142857142857</v>
      </c>
      <c r="S208" s="5">
        <f>MIN(IF($D$208="SEC",-5.8*$R$208^2+6.9*$R$208+105,-11.965*$R$208^2+32.28*$R$208+78.259),100)</f>
        <v>98.477548469387756</v>
      </c>
    </row>
    <row r="209" spans="1:19" x14ac:dyDescent="0.3">
      <c r="A209" t="s">
        <v>631</v>
      </c>
      <c r="B209" s="2" t="s">
        <v>632</v>
      </c>
      <c r="C209" t="s">
        <v>633</v>
      </c>
      <c r="D209" t="s">
        <v>33</v>
      </c>
      <c r="E209">
        <v>1</v>
      </c>
      <c r="F209">
        <v>1</v>
      </c>
      <c r="G209">
        <v>2</v>
      </c>
      <c r="H209">
        <v>1</v>
      </c>
      <c r="I209">
        <v>1</v>
      </c>
      <c r="J209">
        <v>1</v>
      </c>
      <c r="K209">
        <v>2</v>
      </c>
      <c r="L209" s="4">
        <f>AVERAGE($E$209:$K$209)</f>
        <v>1.2857142857142858</v>
      </c>
      <c r="M209">
        <v>2</v>
      </c>
      <c r="N209">
        <v>3</v>
      </c>
      <c r="O209">
        <v>3</v>
      </c>
      <c r="P209">
        <v>3</v>
      </c>
      <c r="Q209" s="4">
        <f>(PRODUCT($M$209:$P$209)-1)/40+1</f>
        <v>2.3250000000000002</v>
      </c>
      <c r="R209" s="4">
        <f>($L$209^2+$Q$209^2)^0.5</f>
        <v>2.6568188166470437</v>
      </c>
      <c r="S209" s="5">
        <f>MIN(IF($D$209="SEC",-5.8*$R$209^2+6.9*$R$209+105,-11.965*$R$209^2+32.28*$R$209+78.259),100)</f>
        <v>79.56393072534614</v>
      </c>
    </row>
    <row r="210" spans="1:19" x14ac:dyDescent="0.3">
      <c r="A210" t="s">
        <v>634</v>
      </c>
      <c r="B210" s="2" t="s">
        <v>635</v>
      </c>
      <c r="C210" t="s">
        <v>636</v>
      </c>
      <c r="D210" t="s">
        <v>23</v>
      </c>
      <c r="E210">
        <v>2</v>
      </c>
      <c r="F210">
        <v>3</v>
      </c>
      <c r="G210">
        <v>3</v>
      </c>
      <c r="H210">
        <v>3</v>
      </c>
      <c r="I210">
        <v>3</v>
      </c>
      <c r="J210">
        <v>3</v>
      </c>
      <c r="K210">
        <v>3</v>
      </c>
      <c r="L210" s="4">
        <f>AVERAGE($E$210:$K$210)</f>
        <v>2.8571428571428572</v>
      </c>
      <c r="M210">
        <v>3</v>
      </c>
      <c r="N210">
        <v>1</v>
      </c>
      <c r="O210">
        <v>2</v>
      </c>
      <c r="P210">
        <v>3</v>
      </c>
      <c r="Q210" s="4">
        <f>(PRODUCT($M$210:$P$210)-1)/40+1</f>
        <v>1.425</v>
      </c>
      <c r="R210" s="4">
        <f>($L$210^2+$Q$210^2)^0.5</f>
        <v>3.1927872315772077</v>
      </c>
      <c r="S210" s="5">
        <f>MIN(IF($D$210="SEC",-5.8*$R$210^2+6.9*$R$210+105,-11.965*$R$210^2+32.28*$R$210+78.259),100)</f>
        <v>67.905668122372532</v>
      </c>
    </row>
    <row r="211" spans="1:19" x14ac:dyDescent="0.3">
      <c r="A211" t="s">
        <v>637</v>
      </c>
      <c r="B211" s="2" t="s">
        <v>638</v>
      </c>
      <c r="C211" t="s">
        <v>639</v>
      </c>
      <c r="D211" t="s">
        <v>23</v>
      </c>
      <c r="E211">
        <v>2</v>
      </c>
      <c r="F211">
        <v>3</v>
      </c>
      <c r="G211">
        <v>1</v>
      </c>
      <c r="H211">
        <v>3</v>
      </c>
      <c r="I211">
        <v>3</v>
      </c>
      <c r="J211">
        <v>1</v>
      </c>
      <c r="K211">
        <v>3</v>
      </c>
      <c r="L211" s="4">
        <f>AVERAGE($E$211:$K$211)</f>
        <v>2.2857142857142856</v>
      </c>
      <c r="M211">
        <v>3</v>
      </c>
      <c r="N211">
        <v>3</v>
      </c>
      <c r="O211">
        <v>2</v>
      </c>
      <c r="P211">
        <v>3</v>
      </c>
      <c r="Q211" s="4">
        <f>(PRODUCT($M$211:$P$211)-1)/40+1</f>
        <v>2.3250000000000002</v>
      </c>
      <c r="R211" s="4">
        <f>($L$211^2+$Q$211^2)^0.5</f>
        <v>3.2603856820809356</v>
      </c>
      <c r="S211" s="5">
        <f>MIN(IF($D$211="SEC",-5.8*$R$211^2+6.9*$R$211+105,-11.965*$R$211^2+32.28*$R$211+78.259),100)</f>
        <v>65.841995390031926</v>
      </c>
    </row>
    <row r="212" spans="1:19" x14ac:dyDescent="0.3">
      <c r="A212" t="s">
        <v>640</v>
      </c>
      <c r="B212" s="2" t="s">
        <v>641</v>
      </c>
      <c r="C212" t="s">
        <v>642</v>
      </c>
      <c r="D212" t="s">
        <v>23</v>
      </c>
      <c r="E212">
        <v>1</v>
      </c>
      <c r="F212">
        <v>1</v>
      </c>
      <c r="G212">
        <v>2</v>
      </c>
      <c r="H212">
        <v>1</v>
      </c>
      <c r="I212">
        <v>1</v>
      </c>
      <c r="J212">
        <v>1</v>
      </c>
      <c r="K212">
        <v>3</v>
      </c>
      <c r="L212" s="4">
        <f>AVERAGE($E$212:$K$212)</f>
        <v>1.4285714285714286</v>
      </c>
      <c r="M212">
        <v>2</v>
      </c>
      <c r="N212">
        <v>2</v>
      </c>
      <c r="O212">
        <v>2</v>
      </c>
      <c r="P212">
        <v>3</v>
      </c>
      <c r="Q212" s="4">
        <f>(PRODUCT($M$212:$P$212)-1)/40+1</f>
        <v>1.575</v>
      </c>
      <c r="R212" s="4">
        <f>($L$212^2+$Q$212^2)^0.5</f>
        <v>2.1263681070150136</v>
      </c>
      <c r="S212" s="5">
        <f>MIN(IF($D$212="SEC",-5.8*$R$212^2+6.9*$R$212+105,-11.965*$R$212^2+32.28*$R$212+78.259),100)</f>
        <v>93.447580244526051</v>
      </c>
    </row>
    <row r="213" spans="1:19" x14ac:dyDescent="0.3">
      <c r="A213" t="s">
        <v>643</v>
      </c>
      <c r="B213" s="2" t="s">
        <v>644</v>
      </c>
      <c r="C213" t="s">
        <v>645</v>
      </c>
      <c r="D213" t="s">
        <v>23</v>
      </c>
      <c r="E213">
        <v>1</v>
      </c>
      <c r="F213">
        <v>1</v>
      </c>
      <c r="G213">
        <v>1</v>
      </c>
      <c r="H213">
        <v>2</v>
      </c>
      <c r="I213">
        <v>2</v>
      </c>
      <c r="J213">
        <v>1</v>
      </c>
      <c r="K213">
        <v>3</v>
      </c>
      <c r="L213" s="4">
        <f>AVERAGE($E$213:$K$213)</f>
        <v>1.5714285714285714</v>
      </c>
      <c r="M213">
        <v>3</v>
      </c>
      <c r="N213">
        <v>3</v>
      </c>
      <c r="O213">
        <v>2</v>
      </c>
      <c r="P213">
        <v>3</v>
      </c>
      <c r="Q213" s="4">
        <f>(PRODUCT($M$213:$P$213)-1)/40+1</f>
        <v>2.3250000000000002</v>
      </c>
      <c r="R213" s="4">
        <f>($L$213^2+$Q$213^2)^0.5</f>
        <v>2.806245312709144</v>
      </c>
      <c r="S213" s="5">
        <f>MIN(IF($D$213="SEC",-5.8*$R$213^2+6.9*$R$213+105,-11.965*$R$213^2+32.28*$R$213+78.259),100)</f>
        <v>78.688018678101258</v>
      </c>
    </row>
    <row r="214" spans="1:19" x14ac:dyDescent="0.3">
      <c r="A214" t="s">
        <v>646</v>
      </c>
      <c r="B214" s="2" t="s">
        <v>647</v>
      </c>
      <c r="C214" t="s">
        <v>648</v>
      </c>
      <c r="D214" t="s">
        <v>33</v>
      </c>
      <c r="E214">
        <v>1</v>
      </c>
      <c r="F214">
        <v>1</v>
      </c>
      <c r="G214">
        <v>1</v>
      </c>
      <c r="H214">
        <v>2</v>
      </c>
      <c r="I214">
        <v>1</v>
      </c>
      <c r="J214">
        <v>1</v>
      </c>
      <c r="K214">
        <v>3</v>
      </c>
      <c r="L214" s="4">
        <f>AVERAGE($E$214:$K$214)</f>
        <v>1.4285714285714286</v>
      </c>
      <c r="M214">
        <v>2</v>
      </c>
      <c r="N214">
        <v>3</v>
      </c>
      <c r="O214">
        <v>2</v>
      </c>
      <c r="P214">
        <v>3</v>
      </c>
      <c r="Q214" s="4">
        <f>(PRODUCT($M$214:$P$214)-1)/40+1</f>
        <v>1.875</v>
      </c>
      <c r="R214" s="4">
        <f>($L$214^2+$Q$214^2)^0.5</f>
        <v>2.3572104968650152</v>
      </c>
      <c r="S214" s="5">
        <f>MIN(IF($D$214="SEC",-5.8*$R$214^2+6.9*$R$214+105,-11.965*$R$214^2+32.28*$R$214+78.259),100)</f>
        <v>87.86693436686393</v>
      </c>
    </row>
    <row r="215" spans="1:19" x14ac:dyDescent="0.3">
      <c r="A215" t="s">
        <v>649</v>
      </c>
      <c r="B215" s="2" t="s">
        <v>650</v>
      </c>
      <c r="C215" t="s">
        <v>651</v>
      </c>
      <c r="D215" t="s">
        <v>33</v>
      </c>
      <c r="E215">
        <v>2</v>
      </c>
      <c r="F215">
        <v>2</v>
      </c>
      <c r="G215">
        <v>1</v>
      </c>
      <c r="H215">
        <v>2</v>
      </c>
      <c r="I215">
        <v>2</v>
      </c>
      <c r="J215">
        <v>1</v>
      </c>
      <c r="K215">
        <v>3</v>
      </c>
      <c r="L215" s="4">
        <f>AVERAGE($E$215:$K$215)</f>
        <v>1.8571428571428572</v>
      </c>
      <c r="M215">
        <v>3</v>
      </c>
      <c r="N215">
        <v>2</v>
      </c>
      <c r="O215">
        <v>2</v>
      </c>
      <c r="P215">
        <v>3</v>
      </c>
      <c r="Q215" s="4">
        <f>(PRODUCT($M$215:$P$215)-1)/40+1</f>
        <v>1.875</v>
      </c>
      <c r="R215" s="4">
        <f>($L$215^2+$Q$215^2)^0.5</f>
        <v>2.6390537303807844</v>
      </c>
      <c r="S215" s="5">
        <f>MIN(IF($D$215="SEC",-5.8*$R$215^2+6.9*$R$215+105,-11.965*$R$215^2+32.28*$R$215+78.259),100)</f>
        <v>80.116160475365206</v>
      </c>
    </row>
    <row r="216" spans="1:19" x14ac:dyDescent="0.3">
      <c r="A216" t="s">
        <v>652</v>
      </c>
      <c r="B216" s="2" t="s">
        <v>653</v>
      </c>
      <c r="C216" t="s">
        <v>654</v>
      </c>
      <c r="D216" t="s">
        <v>23</v>
      </c>
      <c r="E216">
        <v>2</v>
      </c>
      <c r="F216">
        <v>3</v>
      </c>
      <c r="G216">
        <v>1</v>
      </c>
      <c r="H216">
        <v>3</v>
      </c>
      <c r="I216">
        <v>3</v>
      </c>
      <c r="J216">
        <v>1</v>
      </c>
      <c r="K216">
        <v>3</v>
      </c>
      <c r="L216" s="4">
        <f>AVERAGE($E$216:$K$216)</f>
        <v>2.2857142857142856</v>
      </c>
      <c r="M216">
        <v>3</v>
      </c>
      <c r="N216">
        <v>3</v>
      </c>
      <c r="O216">
        <v>2</v>
      </c>
      <c r="P216">
        <v>3</v>
      </c>
      <c r="Q216" s="4">
        <f>(PRODUCT($M$216:$P$216)-1)/40+1</f>
        <v>2.3250000000000002</v>
      </c>
      <c r="R216" s="4">
        <f>($L$216^2+$Q$216^2)^0.5</f>
        <v>3.2603856820809356</v>
      </c>
      <c r="S216" s="5">
        <f>MIN(IF($D$216="SEC",-5.8*$R$216^2+6.9*$R$216+105,-11.965*$R$216^2+32.28*$R$216+78.259),100)</f>
        <v>65.841995390031926</v>
      </c>
    </row>
    <row r="217" spans="1:19" x14ac:dyDescent="0.3">
      <c r="A217" t="s">
        <v>655</v>
      </c>
      <c r="B217" s="2" t="s">
        <v>656</v>
      </c>
      <c r="C217" t="s">
        <v>657</v>
      </c>
      <c r="D217" t="s">
        <v>23</v>
      </c>
      <c r="E217">
        <v>2</v>
      </c>
      <c r="F217">
        <v>3</v>
      </c>
      <c r="G217">
        <v>1</v>
      </c>
      <c r="H217">
        <v>2</v>
      </c>
      <c r="I217">
        <v>2</v>
      </c>
      <c r="J217">
        <v>1</v>
      </c>
      <c r="K217">
        <v>3</v>
      </c>
      <c r="L217" s="4">
        <f>AVERAGE($E$217:$K$217)</f>
        <v>2</v>
      </c>
      <c r="M217">
        <v>3</v>
      </c>
      <c r="N217">
        <v>3</v>
      </c>
      <c r="O217">
        <v>2</v>
      </c>
      <c r="P217">
        <v>3</v>
      </c>
      <c r="Q217" s="4">
        <f>(PRODUCT($M$217:$P$217)-1)/40+1</f>
        <v>2.3250000000000002</v>
      </c>
      <c r="R217" s="4">
        <f>($L$217^2+$Q$217^2)^0.5</f>
        <v>3.0668591425104612</v>
      </c>
      <c r="S217" s="5">
        <f>MIN(IF($D$217="SEC",-5.8*$R$217^2+6.9*$R$217+105,-11.965*$R$217^2+32.28*$R$217+78.259),100)</f>
        <v>71.608703083322183</v>
      </c>
    </row>
    <row r="218" spans="1:19" x14ac:dyDescent="0.3">
      <c r="A218" t="s">
        <v>658</v>
      </c>
      <c r="B218" s="2" t="s">
        <v>659</v>
      </c>
      <c r="C218" t="s">
        <v>660</v>
      </c>
      <c r="D218" t="s">
        <v>23</v>
      </c>
      <c r="E218">
        <v>1</v>
      </c>
      <c r="F218">
        <v>2</v>
      </c>
      <c r="G218">
        <v>2</v>
      </c>
      <c r="H218">
        <v>1</v>
      </c>
      <c r="I218">
        <v>2</v>
      </c>
      <c r="J218">
        <v>2</v>
      </c>
      <c r="K218">
        <v>2</v>
      </c>
      <c r="L218" s="4">
        <f>AVERAGE($E$218:$K$218)</f>
        <v>1.7142857142857142</v>
      </c>
      <c r="M218">
        <v>2</v>
      </c>
      <c r="N218">
        <v>2</v>
      </c>
      <c r="O218">
        <v>2</v>
      </c>
      <c r="P218">
        <v>3</v>
      </c>
      <c r="Q218" s="4">
        <f>(PRODUCT($M$218:$P$218)-1)/40+1</f>
        <v>1.575</v>
      </c>
      <c r="R218" s="4">
        <f>($L$218^2+$Q$218^2)^0.5</f>
        <v>2.3279605903459966</v>
      </c>
      <c r="S218" s="5">
        <f>MIN(IF($D$218="SEC",-5.8*$R$218^2+6.9*$R$218+105,-11.965*$R$218^2+32.28*$R$218+78.259),100)</f>
        <v>89.630405114203711</v>
      </c>
    </row>
    <row r="219" spans="1:19" x14ac:dyDescent="0.3">
      <c r="A219" t="s">
        <v>661</v>
      </c>
      <c r="B219" s="2" t="s">
        <v>662</v>
      </c>
      <c r="C219" t="s">
        <v>663</v>
      </c>
      <c r="D219" t="s">
        <v>23</v>
      </c>
      <c r="E219">
        <v>1</v>
      </c>
      <c r="F219">
        <v>2</v>
      </c>
      <c r="G219">
        <v>2</v>
      </c>
      <c r="H219">
        <v>1</v>
      </c>
      <c r="I219">
        <v>2</v>
      </c>
      <c r="J219">
        <v>2</v>
      </c>
      <c r="K219">
        <v>2</v>
      </c>
      <c r="L219" s="4">
        <f>AVERAGE($E$219:$K$219)</f>
        <v>1.7142857142857142</v>
      </c>
      <c r="M219">
        <v>2</v>
      </c>
      <c r="N219">
        <v>2</v>
      </c>
      <c r="O219">
        <v>2</v>
      </c>
      <c r="P219">
        <v>3</v>
      </c>
      <c r="Q219" s="4">
        <f>(PRODUCT($M$219:$P$219)-1)/40+1</f>
        <v>1.575</v>
      </c>
      <c r="R219" s="4">
        <f>($L$219^2+$Q$219^2)^0.5</f>
        <v>2.3279605903459966</v>
      </c>
      <c r="S219" s="5">
        <f>MIN(IF($D$219="SEC",-5.8*$R$219^2+6.9*$R$219+105,-11.965*$R$219^2+32.28*$R$219+78.259),100)</f>
        <v>89.630405114203711</v>
      </c>
    </row>
    <row r="220" spans="1:19" x14ac:dyDescent="0.3">
      <c r="A220" t="s">
        <v>664</v>
      </c>
      <c r="B220" s="2" t="s">
        <v>665</v>
      </c>
      <c r="C220" t="s">
        <v>666</v>
      </c>
      <c r="D220" t="s">
        <v>23</v>
      </c>
      <c r="E220">
        <v>1</v>
      </c>
      <c r="F220">
        <v>2</v>
      </c>
      <c r="G220">
        <v>2</v>
      </c>
      <c r="H220">
        <v>1</v>
      </c>
      <c r="I220">
        <v>2</v>
      </c>
      <c r="J220">
        <v>2</v>
      </c>
      <c r="K220">
        <v>3</v>
      </c>
      <c r="L220" s="4">
        <f>AVERAGE($E$220:$K$220)</f>
        <v>1.8571428571428572</v>
      </c>
      <c r="M220">
        <v>2</v>
      </c>
      <c r="N220">
        <v>2</v>
      </c>
      <c r="O220">
        <v>2</v>
      </c>
      <c r="P220">
        <v>3</v>
      </c>
      <c r="Q220" s="4">
        <f>(PRODUCT($M$220:$P$220)-1)/40+1</f>
        <v>1.575</v>
      </c>
      <c r="R220" s="4">
        <f>($L$220^2+$Q$220^2)^0.5</f>
        <v>2.4350779436881962</v>
      </c>
      <c r="S220" s="5">
        <f>MIN(IF($D$220="SEC",-5.8*$R$220^2+6.9*$R$220+105,-11.965*$R$220^2+32.28*$R$220+78.259),100)</f>
        <v>87.410331178795502</v>
      </c>
    </row>
    <row r="221" spans="1:19" x14ac:dyDescent="0.3">
      <c r="A221" t="s">
        <v>667</v>
      </c>
      <c r="B221" s="2" t="s">
        <v>668</v>
      </c>
      <c r="C221" t="s">
        <v>669</v>
      </c>
      <c r="D221" t="s">
        <v>23</v>
      </c>
      <c r="E221">
        <v>1</v>
      </c>
      <c r="F221">
        <v>2</v>
      </c>
      <c r="G221">
        <v>2</v>
      </c>
      <c r="H221">
        <v>1</v>
      </c>
      <c r="I221">
        <v>2</v>
      </c>
      <c r="J221">
        <v>2</v>
      </c>
      <c r="K221">
        <v>1</v>
      </c>
      <c r="L221" s="4">
        <f>AVERAGE($E$221:$K$221)</f>
        <v>1.5714285714285714</v>
      </c>
      <c r="M221">
        <v>2</v>
      </c>
      <c r="N221">
        <v>3</v>
      </c>
      <c r="O221">
        <v>3</v>
      </c>
      <c r="P221">
        <v>3</v>
      </c>
      <c r="Q221" s="4">
        <f>(PRODUCT($M$221:$P$221)-1)/40+1</f>
        <v>2.3250000000000002</v>
      </c>
      <c r="R221" s="4">
        <f>($L$221^2+$Q$221^2)^0.5</f>
        <v>2.806245312709144</v>
      </c>
      <c r="S221" s="5">
        <f>MIN(IF($D$221="SEC",-5.8*$R$221^2+6.9*$R$221+105,-11.965*$R$221^2+32.28*$R$221+78.259),100)</f>
        <v>78.688018678101258</v>
      </c>
    </row>
    <row r="222" spans="1:19" x14ac:dyDescent="0.3">
      <c r="A222" t="s">
        <v>670</v>
      </c>
      <c r="B222" s="2" t="s">
        <v>671</v>
      </c>
      <c r="C222" t="s">
        <v>672</v>
      </c>
      <c r="D222" t="s">
        <v>23</v>
      </c>
      <c r="E222">
        <v>1</v>
      </c>
      <c r="F222">
        <v>2</v>
      </c>
      <c r="G222">
        <v>2</v>
      </c>
      <c r="H222">
        <v>1</v>
      </c>
      <c r="I222">
        <v>1</v>
      </c>
      <c r="J222">
        <v>2</v>
      </c>
      <c r="K222">
        <v>1</v>
      </c>
      <c r="L222" s="4">
        <f>AVERAGE($E$222:$K$222)</f>
        <v>1.4285714285714286</v>
      </c>
      <c r="M222">
        <v>3</v>
      </c>
      <c r="N222">
        <v>2</v>
      </c>
      <c r="O222">
        <v>2</v>
      </c>
      <c r="P222">
        <v>3</v>
      </c>
      <c r="Q222" s="4">
        <f>(PRODUCT($M$222:$P$222)-1)/40+1</f>
        <v>1.875</v>
      </c>
      <c r="R222" s="4">
        <f>($L$222^2+$Q$222^2)^0.5</f>
        <v>2.3572104968650152</v>
      </c>
      <c r="S222" s="5">
        <f>MIN(IF($D$222="SEC",-5.8*$R$222^2+6.9*$R$222+105,-11.965*$R$222^2+32.28*$R$222+78.259),100)</f>
        <v>89.037392734491064</v>
      </c>
    </row>
    <row r="223" spans="1:19" x14ac:dyDescent="0.3">
      <c r="A223" t="s">
        <v>673</v>
      </c>
      <c r="B223" s="2" t="s">
        <v>674</v>
      </c>
      <c r="C223" t="s">
        <v>675</v>
      </c>
      <c r="D223" t="s">
        <v>33</v>
      </c>
      <c r="E223">
        <v>1</v>
      </c>
      <c r="F223">
        <v>2</v>
      </c>
      <c r="G223">
        <v>2</v>
      </c>
      <c r="H223">
        <v>2</v>
      </c>
      <c r="I223">
        <v>2</v>
      </c>
      <c r="J223">
        <v>1</v>
      </c>
      <c r="K223">
        <v>3</v>
      </c>
      <c r="L223" s="4">
        <f>AVERAGE($E$223:$K$223)</f>
        <v>1.8571428571428572</v>
      </c>
      <c r="M223">
        <v>3</v>
      </c>
      <c r="N223">
        <v>1</v>
      </c>
      <c r="O223">
        <v>2</v>
      </c>
      <c r="P223">
        <v>3</v>
      </c>
      <c r="Q223" s="4">
        <f>(PRODUCT($M$223:$P$223)-1)/40+1</f>
        <v>1.425</v>
      </c>
      <c r="R223" s="4">
        <f>($L$223^2+$Q$223^2)^0.5</f>
        <v>2.3408555256223598</v>
      </c>
      <c r="S223" s="5">
        <f>MIN(IF($D$223="SEC",-5.8*$R$223^2+6.9*$R$223+105,-11.965*$R$223^2+32.28*$R$223+78.259),100)</f>
        <v>88.258347425763247</v>
      </c>
    </row>
    <row r="224" spans="1:19" x14ac:dyDescent="0.3">
      <c r="A224" t="s">
        <v>676</v>
      </c>
      <c r="B224" s="2" t="s">
        <v>677</v>
      </c>
      <c r="C224" t="s">
        <v>678</v>
      </c>
      <c r="D224" t="s">
        <v>23</v>
      </c>
      <c r="E224">
        <v>2</v>
      </c>
      <c r="F224">
        <v>3</v>
      </c>
      <c r="G224">
        <v>1</v>
      </c>
      <c r="H224">
        <v>1</v>
      </c>
      <c r="I224">
        <v>2</v>
      </c>
      <c r="J224">
        <v>1</v>
      </c>
      <c r="K224">
        <v>3</v>
      </c>
      <c r="L224" s="4">
        <f>AVERAGE($E$224:$K$224)</f>
        <v>1.8571428571428572</v>
      </c>
      <c r="M224">
        <v>3</v>
      </c>
      <c r="N224">
        <v>2</v>
      </c>
      <c r="O224">
        <v>2</v>
      </c>
      <c r="P224">
        <v>3</v>
      </c>
      <c r="Q224" s="4">
        <f>(PRODUCT($M$224:$P$224)-1)/40+1</f>
        <v>1.875</v>
      </c>
      <c r="R224" s="4">
        <f>($L$224^2+$Q$224^2)^0.5</f>
        <v>2.6390537303807844</v>
      </c>
      <c r="S224" s="5">
        <f>MIN(IF($D$224="SEC",-5.8*$R$224^2+6.9*$R$224+105,-11.965*$R$224^2+32.28*$R$224+78.259),100)</f>
        <v>82.814764106974366</v>
      </c>
    </row>
    <row r="225" spans="1:19" x14ac:dyDescent="0.3">
      <c r="A225" t="s">
        <v>679</v>
      </c>
      <c r="B225" s="2" t="s">
        <v>680</v>
      </c>
      <c r="C225" t="s">
        <v>681</v>
      </c>
      <c r="D225" t="s">
        <v>33</v>
      </c>
      <c r="E225">
        <v>2</v>
      </c>
      <c r="F225">
        <v>2</v>
      </c>
      <c r="G225">
        <v>1</v>
      </c>
      <c r="H225">
        <v>2</v>
      </c>
      <c r="I225">
        <v>2</v>
      </c>
      <c r="J225">
        <v>1</v>
      </c>
      <c r="K225">
        <v>3</v>
      </c>
      <c r="L225" s="4">
        <f>AVERAGE($E$225:$K$225)</f>
        <v>1.8571428571428572</v>
      </c>
      <c r="M225">
        <v>3</v>
      </c>
      <c r="N225">
        <v>1</v>
      </c>
      <c r="O225">
        <v>2</v>
      </c>
      <c r="P225">
        <v>3</v>
      </c>
      <c r="Q225" s="4">
        <f>(PRODUCT($M$225:$P$225)-1)/40+1</f>
        <v>1.425</v>
      </c>
      <c r="R225" s="4">
        <f>($L$225^2+$Q$225^2)^0.5</f>
        <v>2.3408555256223598</v>
      </c>
      <c r="S225" s="5">
        <f>MIN(IF($D$225="SEC",-5.8*$R$225^2+6.9*$R$225+105,-11.965*$R$225^2+32.28*$R$225+78.259),100)</f>
        <v>88.258347425763247</v>
      </c>
    </row>
    <row r="226" spans="1:19" x14ac:dyDescent="0.3">
      <c r="A226" t="s">
        <v>682</v>
      </c>
      <c r="B226" s="2" t="s">
        <v>683</v>
      </c>
      <c r="C226" t="s">
        <v>684</v>
      </c>
      <c r="D226" t="s">
        <v>23</v>
      </c>
      <c r="E226">
        <v>2</v>
      </c>
      <c r="F226">
        <v>3</v>
      </c>
      <c r="G226">
        <v>1</v>
      </c>
      <c r="H226">
        <v>2</v>
      </c>
      <c r="I226">
        <v>2</v>
      </c>
      <c r="J226">
        <v>1</v>
      </c>
      <c r="K226">
        <v>3</v>
      </c>
      <c r="L226" s="4">
        <f>AVERAGE($E$226:$K$226)</f>
        <v>2</v>
      </c>
      <c r="M226">
        <v>3</v>
      </c>
      <c r="N226">
        <v>3</v>
      </c>
      <c r="O226">
        <v>2</v>
      </c>
      <c r="P226">
        <v>3</v>
      </c>
      <c r="Q226" s="4">
        <f>(PRODUCT($M$226:$P$226)-1)/40+1</f>
        <v>2.3250000000000002</v>
      </c>
      <c r="R226" s="4">
        <f>($L$226^2+$Q$226^2)^0.5</f>
        <v>3.0668591425104612</v>
      </c>
      <c r="S226" s="5">
        <f>MIN(IF($D$226="SEC",-5.8*$R$226^2+6.9*$R$226+105,-11.965*$R$226^2+32.28*$R$226+78.259),100)</f>
        <v>71.608703083322183</v>
      </c>
    </row>
    <row r="227" spans="1:19" x14ac:dyDescent="0.3">
      <c r="A227" t="s">
        <v>685</v>
      </c>
      <c r="B227" s="2" t="s">
        <v>686</v>
      </c>
      <c r="C227" t="s">
        <v>687</v>
      </c>
      <c r="D227" t="s">
        <v>23</v>
      </c>
      <c r="E227">
        <v>2</v>
      </c>
      <c r="F227">
        <v>3</v>
      </c>
      <c r="G227">
        <v>3</v>
      </c>
      <c r="H227">
        <v>2</v>
      </c>
      <c r="I227">
        <v>2</v>
      </c>
      <c r="J227">
        <v>3</v>
      </c>
      <c r="K227">
        <v>3</v>
      </c>
      <c r="L227" s="4">
        <f>AVERAGE($E$227:$K$227)</f>
        <v>2.5714285714285716</v>
      </c>
      <c r="M227">
        <v>3</v>
      </c>
      <c r="N227">
        <v>2</v>
      </c>
      <c r="O227">
        <v>2</v>
      </c>
      <c r="P227">
        <v>3</v>
      </c>
      <c r="Q227" s="4">
        <f>(PRODUCT($M$227:$P$227)-1)/40+1</f>
        <v>1.875</v>
      </c>
      <c r="R227" s="4">
        <f>($L$227^2+$Q$227^2)^0.5</f>
        <v>3.1824314443455313</v>
      </c>
      <c r="S227" s="5">
        <f>MIN(IF($D$227="SEC",-5.8*$R$227^2+6.9*$R$227+105,-11.965*$R$227^2+32.28*$R$227+78.259),100)</f>
        <v>68.217131557820892</v>
      </c>
    </row>
    <row r="228" spans="1:19" x14ac:dyDescent="0.3">
      <c r="A228" t="s">
        <v>688</v>
      </c>
      <c r="B228" s="2" t="s">
        <v>689</v>
      </c>
      <c r="C228" t="s">
        <v>690</v>
      </c>
      <c r="D228" t="s">
        <v>23</v>
      </c>
      <c r="E228">
        <v>2</v>
      </c>
      <c r="F228">
        <v>2</v>
      </c>
      <c r="G228">
        <v>2</v>
      </c>
      <c r="H228">
        <v>2</v>
      </c>
      <c r="I228">
        <v>2</v>
      </c>
      <c r="J228">
        <v>2</v>
      </c>
      <c r="K228">
        <v>3</v>
      </c>
      <c r="L228" s="4">
        <f>AVERAGE($E$228:$K$228)</f>
        <v>2.1428571428571428</v>
      </c>
      <c r="M228">
        <v>2</v>
      </c>
      <c r="N228">
        <v>2</v>
      </c>
      <c r="O228">
        <v>2</v>
      </c>
      <c r="P228">
        <v>3</v>
      </c>
      <c r="Q228" s="4">
        <f>(PRODUCT($M$228:$P$228)-1)/40+1</f>
        <v>1.575</v>
      </c>
      <c r="R228" s="4">
        <f>($L$228^2+$Q$228^2)^0.5</f>
        <v>2.6594100350818182</v>
      </c>
      <c r="S228" s="5">
        <f>MIN(IF($D$228="SEC",-5.8*$R$228^2+6.9*$R$228+105,-11.965*$R$228^2+32.28*$R$228+78.259),100)</f>
        <v>82.32965118084006</v>
      </c>
    </row>
    <row r="229" spans="1:19" x14ac:dyDescent="0.3">
      <c r="A229" t="s">
        <v>691</v>
      </c>
      <c r="B229" s="2" t="s">
        <v>692</v>
      </c>
      <c r="C229" t="s">
        <v>693</v>
      </c>
      <c r="D229" t="s">
        <v>23</v>
      </c>
      <c r="E229">
        <v>2</v>
      </c>
      <c r="F229">
        <v>2</v>
      </c>
      <c r="G229">
        <v>2</v>
      </c>
      <c r="H229">
        <v>1</v>
      </c>
      <c r="I229">
        <v>2</v>
      </c>
      <c r="J229">
        <v>2</v>
      </c>
      <c r="K229">
        <v>3</v>
      </c>
      <c r="L229" s="4">
        <f>AVERAGE($E$229:$K$229)</f>
        <v>2</v>
      </c>
      <c r="M229">
        <v>3</v>
      </c>
      <c r="N229">
        <v>2</v>
      </c>
      <c r="O229">
        <v>2</v>
      </c>
      <c r="P229">
        <v>3</v>
      </c>
      <c r="Q229" s="4">
        <f>(PRODUCT($M$229:$P$229)-1)/40+1</f>
        <v>1.875</v>
      </c>
      <c r="R229" s="4">
        <f>($L$229^2+$Q$229^2)^0.5</f>
        <v>2.7414640249326636</v>
      </c>
      <c r="S229" s="5">
        <f>MIN(IF($D$229="SEC",-5.8*$R$229^2+6.9*$R$229+105,-11.965*$R$229^2+32.28*$R$229+78.259),100)</f>
        <v>80.325476772035387</v>
      </c>
    </row>
    <row r="230" spans="1:19" x14ac:dyDescent="0.3">
      <c r="A230" t="s">
        <v>694</v>
      </c>
      <c r="B230" s="2" t="s">
        <v>695</v>
      </c>
      <c r="C230" t="s">
        <v>696</v>
      </c>
      <c r="D230" t="s">
        <v>23</v>
      </c>
      <c r="E230">
        <v>1</v>
      </c>
      <c r="F230">
        <v>2</v>
      </c>
      <c r="G230">
        <v>2</v>
      </c>
      <c r="H230">
        <v>1</v>
      </c>
      <c r="I230">
        <v>1</v>
      </c>
      <c r="J230">
        <v>1</v>
      </c>
      <c r="K230">
        <v>3</v>
      </c>
      <c r="L230" s="4">
        <f>AVERAGE($E$230:$K$230)</f>
        <v>1.5714285714285714</v>
      </c>
      <c r="M230">
        <v>2</v>
      </c>
      <c r="N230">
        <v>2</v>
      </c>
      <c r="O230">
        <v>2</v>
      </c>
      <c r="P230">
        <v>3</v>
      </c>
      <c r="Q230" s="4">
        <f>(PRODUCT($M$230:$P$230)-1)/40+1</f>
        <v>1.575</v>
      </c>
      <c r="R230" s="4">
        <f>($L$230^2+$Q$230^2)^0.5</f>
        <v>2.224862412622866</v>
      </c>
      <c r="S230" s="5">
        <f>MIN(IF($D$230="SEC",-5.8*$R$230^2+6.9*$R$230+105,-11.965*$R$230^2+32.28*$R$230+78.259),100)</f>
        <v>91.641476667505941</v>
      </c>
    </row>
    <row r="231" spans="1:19" x14ac:dyDescent="0.3">
      <c r="A231" t="s">
        <v>697</v>
      </c>
      <c r="B231" s="2" t="s">
        <v>698</v>
      </c>
      <c r="C231" t="s">
        <v>699</v>
      </c>
      <c r="D231" t="s">
        <v>23</v>
      </c>
      <c r="E231">
        <v>1</v>
      </c>
      <c r="F231">
        <v>2</v>
      </c>
      <c r="G231">
        <v>2</v>
      </c>
      <c r="H231">
        <v>1</v>
      </c>
      <c r="I231">
        <v>1</v>
      </c>
      <c r="J231">
        <v>1</v>
      </c>
      <c r="K231">
        <v>3</v>
      </c>
      <c r="L231" s="4">
        <f>AVERAGE($E$231:$K$231)</f>
        <v>1.5714285714285714</v>
      </c>
      <c r="M231">
        <v>2</v>
      </c>
      <c r="N231">
        <v>2</v>
      </c>
      <c r="O231">
        <v>2</v>
      </c>
      <c r="P231">
        <v>3</v>
      </c>
      <c r="Q231" s="4">
        <f>(PRODUCT($M$231:$P$231)-1)/40+1</f>
        <v>1.575</v>
      </c>
      <c r="R231" s="4">
        <f>($L$231^2+$Q$231^2)^0.5</f>
        <v>2.224862412622866</v>
      </c>
      <c r="S231" s="5">
        <f>MIN(IF($D$231="SEC",-5.8*$R$231^2+6.9*$R$231+105,-11.965*$R$231^2+32.28*$R$231+78.259),100)</f>
        <v>91.641476667505941</v>
      </c>
    </row>
    <row r="232" spans="1:19" x14ac:dyDescent="0.3">
      <c r="A232" t="s">
        <v>700</v>
      </c>
      <c r="B232" s="2" t="s">
        <v>701</v>
      </c>
      <c r="C232" t="s">
        <v>702</v>
      </c>
      <c r="D232" t="s">
        <v>23</v>
      </c>
      <c r="E232">
        <v>1</v>
      </c>
      <c r="F232">
        <v>1</v>
      </c>
      <c r="G232">
        <v>2</v>
      </c>
      <c r="H232">
        <v>1</v>
      </c>
      <c r="I232">
        <v>1</v>
      </c>
      <c r="J232">
        <v>1</v>
      </c>
      <c r="K232">
        <v>3</v>
      </c>
      <c r="L232" s="4">
        <f>AVERAGE($E$232:$K$232)</f>
        <v>1.4285714285714286</v>
      </c>
      <c r="M232">
        <v>2</v>
      </c>
      <c r="N232">
        <v>2</v>
      </c>
      <c r="O232">
        <v>1</v>
      </c>
      <c r="P232">
        <v>3</v>
      </c>
      <c r="Q232" s="4">
        <f>(PRODUCT($M$232:$P$232)-1)/40+1</f>
        <v>1.2749999999999999</v>
      </c>
      <c r="R232" s="4">
        <f>($L$232^2+$Q$232^2)^0.5</f>
        <v>1.9147953745846087</v>
      </c>
      <c r="S232" s="5">
        <f>MIN(IF($D$232="SEC",-5.8*$R$232^2+6.9*$R$232+105,-11.965*$R$232^2+32.28*$R$232+78.259),100)</f>
        <v>96.946728390756249</v>
      </c>
    </row>
    <row r="233" spans="1:19" x14ac:dyDescent="0.3">
      <c r="A233" t="s">
        <v>703</v>
      </c>
      <c r="B233" s="2" t="s">
        <v>704</v>
      </c>
      <c r="C233" t="s">
        <v>705</v>
      </c>
      <c r="D233" t="s">
        <v>23</v>
      </c>
      <c r="E233">
        <v>2</v>
      </c>
      <c r="F233">
        <v>3</v>
      </c>
      <c r="G233">
        <v>1</v>
      </c>
      <c r="H233">
        <v>1</v>
      </c>
      <c r="I233">
        <v>2</v>
      </c>
      <c r="J233">
        <v>1</v>
      </c>
      <c r="K233">
        <v>3</v>
      </c>
      <c r="L233" s="4">
        <f>AVERAGE($E$233:$K$233)</f>
        <v>1.8571428571428572</v>
      </c>
      <c r="M233">
        <v>2</v>
      </c>
      <c r="N233">
        <v>2</v>
      </c>
      <c r="O233">
        <v>2</v>
      </c>
      <c r="P233">
        <v>3</v>
      </c>
      <c r="Q233" s="4">
        <f>(PRODUCT($M$233:$P$233)-1)/40+1</f>
        <v>1.575</v>
      </c>
      <c r="R233" s="4">
        <f>($L$233^2+$Q$233^2)^0.5</f>
        <v>2.4350779436881962</v>
      </c>
      <c r="S233" s="5">
        <f>MIN(IF($D$233="SEC",-5.8*$R$233^2+6.9*$R$233+105,-11.965*$R$233^2+32.28*$R$233+78.259),100)</f>
        <v>87.410331178795502</v>
      </c>
    </row>
    <row r="234" spans="1:19" x14ac:dyDescent="0.3">
      <c r="A234" t="s">
        <v>706</v>
      </c>
      <c r="B234" s="2" t="s">
        <v>707</v>
      </c>
      <c r="C234" t="s">
        <v>708</v>
      </c>
      <c r="D234" t="s">
        <v>23</v>
      </c>
      <c r="E234">
        <v>1</v>
      </c>
      <c r="F234">
        <v>1</v>
      </c>
      <c r="G234">
        <v>1</v>
      </c>
      <c r="H234">
        <v>1</v>
      </c>
      <c r="I234">
        <v>1</v>
      </c>
      <c r="J234">
        <v>1</v>
      </c>
      <c r="K234">
        <v>3</v>
      </c>
      <c r="L234" s="4">
        <f>AVERAGE($E$234:$K$234)</f>
        <v>1.2857142857142858</v>
      </c>
      <c r="M234">
        <v>3</v>
      </c>
      <c r="N234">
        <v>3</v>
      </c>
      <c r="O234">
        <v>2</v>
      </c>
      <c r="P234">
        <v>3</v>
      </c>
      <c r="Q234" s="4">
        <f>(PRODUCT($M$234:$P$234)-1)/40+1</f>
        <v>2.3250000000000002</v>
      </c>
      <c r="R234" s="4">
        <f>($L$234^2+$Q$234^2)^0.5</f>
        <v>2.6568188166470437</v>
      </c>
      <c r="S234" s="5">
        <f>MIN(IF($D$234="SEC",-5.8*$R$234^2+6.9*$R$234+105,-11.965*$R$234^2+32.28*$R$234+78.259),100)</f>
        <v>82.391669732823786</v>
      </c>
    </row>
    <row r="235" spans="1:19" x14ac:dyDescent="0.3">
      <c r="A235" t="s">
        <v>709</v>
      </c>
      <c r="B235" s="2" t="s">
        <v>710</v>
      </c>
      <c r="C235" t="s">
        <v>711</v>
      </c>
      <c r="D235" t="s">
        <v>23</v>
      </c>
      <c r="E235">
        <v>3</v>
      </c>
      <c r="F235">
        <v>3</v>
      </c>
      <c r="G235">
        <v>2</v>
      </c>
      <c r="H235">
        <v>2</v>
      </c>
      <c r="I235">
        <v>2</v>
      </c>
      <c r="J235">
        <v>1</v>
      </c>
      <c r="K235">
        <v>3</v>
      </c>
      <c r="L235" s="4">
        <f>AVERAGE($E$235:$K$235)</f>
        <v>2.2857142857142856</v>
      </c>
      <c r="M235">
        <v>3</v>
      </c>
      <c r="N235">
        <v>3</v>
      </c>
      <c r="O235">
        <v>2</v>
      </c>
      <c r="P235">
        <v>3</v>
      </c>
      <c r="Q235" s="4">
        <f>(PRODUCT($M$235:$P$235)-1)/40+1</f>
        <v>2.3250000000000002</v>
      </c>
      <c r="R235" s="4">
        <f>($L$235^2+$Q$235^2)^0.5</f>
        <v>3.2603856820809356</v>
      </c>
      <c r="S235" s="5">
        <f>MIN(IF($D$235="SEC",-5.8*$R$235^2+6.9*$R$235+105,-11.965*$R$235^2+32.28*$R$235+78.259),100)</f>
        <v>65.841995390031926</v>
      </c>
    </row>
    <row r="236" spans="1:19" x14ac:dyDescent="0.3">
      <c r="A236" t="s">
        <v>712</v>
      </c>
      <c r="B236" s="2" t="s">
        <v>713</v>
      </c>
      <c r="C236" t="s">
        <v>714</v>
      </c>
      <c r="D236" t="s">
        <v>23</v>
      </c>
      <c r="E236">
        <v>2</v>
      </c>
      <c r="F236">
        <v>3</v>
      </c>
      <c r="G236">
        <v>3</v>
      </c>
      <c r="H236">
        <v>3</v>
      </c>
      <c r="I236">
        <v>3</v>
      </c>
      <c r="J236">
        <v>3</v>
      </c>
      <c r="K236">
        <v>3</v>
      </c>
      <c r="L236" s="4">
        <f>AVERAGE($E$236:$K$236)</f>
        <v>2.8571428571428572</v>
      </c>
      <c r="M236">
        <v>3</v>
      </c>
      <c r="N236">
        <v>1</v>
      </c>
      <c r="O236">
        <v>2</v>
      </c>
      <c r="P236">
        <v>3</v>
      </c>
      <c r="Q236" s="4">
        <f>(PRODUCT($M$236:$P$236)-1)/40+1</f>
        <v>1.425</v>
      </c>
      <c r="R236" s="4">
        <f>($L$236^2+$Q$236^2)^0.5</f>
        <v>3.1927872315772077</v>
      </c>
      <c r="S236" s="5">
        <f>MIN(IF($D$236="SEC",-5.8*$R$236^2+6.9*$R$236+105,-11.965*$R$236^2+32.28*$R$236+78.259),100)</f>
        <v>67.905668122372532</v>
      </c>
    </row>
    <row r="237" spans="1:19" x14ac:dyDescent="0.3">
      <c r="A237" t="s">
        <v>715</v>
      </c>
      <c r="B237" s="2" t="s">
        <v>716</v>
      </c>
      <c r="C237" t="s">
        <v>717</v>
      </c>
      <c r="D237" t="s">
        <v>23</v>
      </c>
      <c r="E237">
        <v>1</v>
      </c>
      <c r="F237">
        <v>2</v>
      </c>
      <c r="G237">
        <v>3</v>
      </c>
      <c r="H237">
        <v>3</v>
      </c>
      <c r="I237">
        <v>2</v>
      </c>
      <c r="J237">
        <v>3</v>
      </c>
      <c r="K237">
        <v>3</v>
      </c>
      <c r="L237" s="4">
        <f>AVERAGE($E$237:$K$237)</f>
        <v>2.4285714285714284</v>
      </c>
      <c r="M237">
        <v>2</v>
      </c>
      <c r="N237">
        <v>2</v>
      </c>
      <c r="O237">
        <v>2</v>
      </c>
      <c r="P237">
        <v>3</v>
      </c>
      <c r="Q237" s="4">
        <f>(PRODUCT($M$237:$P$237)-1)/40+1</f>
        <v>1.575</v>
      </c>
      <c r="R237" s="4">
        <f>($L$237^2+$Q$237^2)^0.5</f>
        <v>2.8945784120789453</v>
      </c>
      <c r="S237" s="5">
        <f>MIN(IF($D$237="SEC",-5.8*$R$237^2+6.9*$R$237+105,-11.965*$R$237^2+32.28*$R$237+78.259),100)</f>
        <v>76.376802778038609</v>
      </c>
    </row>
    <row r="238" spans="1:19" x14ac:dyDescent="0.3">
      <c r="A238" t="s">
        <v>718</v>
      </c>
      <c r="B238" s="2" t="s">
        <v>719</v>
      </c>
      <c r="C238" t="s">
        <v>720</v>
      </c>
      <c r="D238" t="s">
        <v>23</v>
      </c>
      <c r="E238">
        <v>3</v>
      </c>
      <c r="F238">
        <v>3</v>
      </c>
      <c r="G238">
        <v>3</v>
      </c>
      <c r="H238">
        <v>3</v>
      </c>
      <c r="I238">
        <v>3</v>
      </c>
      <c r="J238">
        <v>3</v>
      </c>
      <c r="K238">
        <v>3</v>
      </c>
      <c r="L238" s="4">
        <f>AVERAGE($E$238:$K$238)</f>
        <v>3</v>
      </c>
      <c r="M238">
        <v>3</v>
      </c>
      <c r="N238">
        <v>2</v>
      </c>
      <c r="O238">
        <v>2</v>
      </c>
      <c r="P238">
        <v>3</v>
      </c>
      <c r="Q238" s="4">
        <f>(PRODUCT($M$238:$P$238)-1)/40+1</f>
        <v>1.875</v>
      </c>
      <c r="R238" s="4">
        <f>($L$238^2+$Q$238^2)^0.5</f>
        <v>3.5377429245212264</v>
      </c>
      <c r="S238" s="5">
        <f>MIN(IF($D$238="SEC",-5.8*$R$238^2+6.9*$R$238+105,-11.965*$R$238^2+32.28*$R$238+78.259),100)</f>
        <v>56.81980117919646</v>
      </c>
    </row>
    <row r="239" spans="1:19" x14ac:dyDescent="0.3">
      <c r="A239" t="s">
        <v>721</v>
      </c>
      <c r="B239" s="2" t="s">
        <v>722</v>
      </c>
      <c r="C239" t="s">
        <v>723</v>
      </c>
      <c r="D239" t="s">
        <v>23</v>
      </c>
      <c r="E239">
        <v>3</v>
      </c>
      <c r="F239">
        <v>3</v>
      </c>
      <c r="G239">
        <v>3</v>
      </c>
      <c r="H239">
        <v>2</v>
      </c>
      <c r="I239">
        <v>2</v>
      </c>
      <c r="J239">
        <v>3</v>
      </c>
      <c r="K239">
        <v>3</v>
      </c>
      <c r="L239" s="4">
        <f>AVERAGE($E$239:$K$239)</f>
        <v>2.7142857142857144</v>
      </c>
      <c r="M239">
        <v>2</v>
      </c>
      <c r="N239">
        <v>2</v>
      </c>
      <c r="O239">
        <v>2</v>
      </c>
      <c r="P239">
        <v>3</v>
      </c>
      <c r="Q239" s="4">
        <f>(PRODUCT($M$239:$P$239)-1)/40+1</f>
        <v>1.575</v>
      </c>
      <c r="R239" s="4">
        <f>($L$239^2+$Q$239^2)^0.5</f>
        <v>3.1381478516436272</v>
      </c>
      <c r="S239" s="5">
        <f>MIN(IF($D$239="SEC",-5.8*$R$239^2+6.9*$R$239+105,-11.965*$R$239^2+32.28*$R$239+78.259),100)</f>
        <v>69.534982931443054</v>
      </c>
    </row>
    <row r="240" spans="1:19" x14ac:dyDescent="0.3">
      <c r="A240" t="s">
        <v>724</v>
      </c>
      <c r="B240" s="2" t="s">
        <v>725</v>
      </c>
      <c r="C240" t="s">
        <v>726</v>
      </c>
      <c r="D240" t="s">
        <v>23</v>
      </c>
      <c r="E240">
        <v>1</v>
      </c>
      <c r="F240">
        <v>1</v>
      </c>
      <c r="G240">
        <v>2</v>
      </c>
      <c r="H240">
        <v>2</v>
      </c>
      <c r="I240">
        <v>2</v>
      </c>
      <c r="J240">
        <v>2</v>
      </c>
      <c r="K240">
        <v>3</v>
      </c>
      <c r="L240" s="4">
        <f>AVERAGE($E$240:$K$240)</f>
        <v>1.8571428571428572</v>
      </c>
      <c r="M240">
        <v>3</v>
      </c>
      <c r="N240">
        <v>3</v>
      </c>
      <c r="O240">
        <v>2</v>
      </c>
      <c r="P240">
        <v>3</v>
      </c>
      <c r="Q240" s="4">
        <f>(PRODUCT($M$240:$P$240)-1)/40+1</f>
        <v>2.3250000000000002</v>
      </c>
      <c r="R240" s="4">
        <f>($L$240^2+$Q$240^2)^0.5</f>
        <v>2.9756687637969277</v>
      </c>
      <c r="S240" s="5">
        <f>MIN(IF($D$240="SEC",-5.8*$R$240^2+6.9*$R$240+105,-11.965*$R$240^2+32.28*$R$240+78.259),100)</f>
        <v>74.175407837545734</v>
      </c>
    </row>
    <row r="241" spans="1:19" x14ac:dyDescent="0.3">
      <c r="A241" t="s">
        <v>727</v>
      </c>
      <c r="B241" s="2" t="s">
        <v>728</v>
      </c>
      <c r="C241" t="s">
        <v>729</v>
      </c>
      <c r="D241" t="s">
        <v>23</v>
      </c>
      <c r="E241">
        <v>3</v>
      </c>
      <c r="F241">
        <v>3</v>
      </c>
      <c r="G241">
        <v>2</v>
      </c>
      <c r="H241">
        <v>2</v>
      </c>
      <c r="I241">
        <v>2</v>
      </c>
      <c r="J241">
        <v>1</v>
      </c>
      <c r="K241">
        <v>3</v>
      </c>
      <c r="L241" s="4">
        <f>AVERAGE($E$241:$K$241)</f>
        <v>2.2857142857142856</v>
      </c>
      <c r="M241">
        <v>3</v>
      </c>
      <c r="N241">
        <v>1</v>
      </c>
      <c r="O241">
        <v>2</v>
      </c>
      <c r="P241">
        <v>3</v>
      </c>
      <c r="Q241" s="4">
        <f>(PRODUCT($M$241:$P$241)-1)/40+1</f>
        <v>1.425</v>
      </c>
      <c r="R241" s="4">
        <f>($L$241^2+$Q$241^2)^0.5</f>
        <v>2.6935320298668004</v>
      </c>
      <c r="S241" s="5">
        <f>MIN(IF($D$241="SEC",-5.8*$R$241^2+6.9*$R$241+105,-11.965*$R$241^2+32.28*$R$241+78.259),100)</f>
        <v>81.505705189754408</v>
      </c>
    </row>
    <row r="242" spans="1:19" x14ac:dyDescent="0.3">
      <c r="A242" t="s">
        <v>730</v>
      </c>
      <c r="B242" s="2" t="s">
        <v>731</v>
      </c>
      <c r="C242" t="s">
        <v>732</v>
      </c>
      <c r="D242" t="s">
        <v>33</v>
      </c>
      <c r="E242">
        <v>1</v>
      </c>
      <c r="F242">
        <v>2</v>
      </c>
      <c r="G242">
        <v>1</v>
      </c>
      <c r="H242">
        <v>2</v>
      </c>
      <c r="I242">
        <v>2</v>
      </c>
      <c r="J242">
        <v>1</v>
      </c>
      <c r="K242">
        <v>3</v>
      </c>
      <c r="L242" s="4">
        <f>AVERAGE($E$242:$K$242)</f>
        <v>1.7142857142857142</v>
      </c>
      <c r="M242">
        <v>2</v>
      </c>
      <c r="N242">
        <v>2</v>
      </c>
      <c r="O242">
        <v>2</v>
      </c>
      <c r="P242">
        <v>3</v>
      </c>
      <c r="Q242" s="4">
        <f>(PRODUCT($M$242:$P$242)-1)/40+1</f>
        <v>1.575</v>
      </c>
      <c r="R242" s="4">
        <f>($L$242^2+$Q$242^2)^0.5</f>
        <v>2.3279605903459966</v>
      </c>
      <c r="S242" s="5">
        <f>MIN(IF($D$242="SEC",-5.8*$R$242^2+6.9*$R$242+105,-11.965*$R$242^2+32.28*$R$242+78.259),100)</f>
        <v>88.562440751776947</v>
      </c>
    </row>
    <row r="243" spans="1:19" x14ac:dyDescent="0.3">
      <c r="A243" t="s">
        <v>733</v>
      </c>
      <c r="B243" s="2" t="s">
        <v>734</v>
      </c>
      <c r="C243" t="s">
        <v>735</v>
      </c>
      <c r="D243" t="s">
        <v>23</v>
      </c>
      <c r="E243">
        <v>1</v>
      </c>
      <c r="F243">
        <v>2</v>
      </c>
      <c r="G243">
        <v>1</v>
      </c>
      <c r="H243">
        <v>1</v>
      </c>
      <c r="I243">
        <v>1</v>
      </c>
      <c r="J243">
        <v>1</v>
      </c>
      <c r="K243">
        <v>3</v>
      </c>
      <c r="L243" s="4">
        <f>AVERAGE($E$243:$K$243)</f>
        <v>1.4285714285714286</v>
      </c>
      <c r="M243">
        <v>3</v>
      </c>
      <c r="N243">
        <v>2</v>
      </c>
      <c r="O243">
        <v>2</v>
      </c>
      <c r="P243">
        <v>3</v>
      </c>
      <c r="Q243" s="4">
        <f>(PRODUCT($M$243:$P$243)-1)/40+1</f>
        <v>1.875</v>
      </c>
      <c r="R243" s="4">
        <f>($L$243^2+$Q$243^2)^0.5</f>
        <v>2.3572104968650152</v>
      </c>
      <c r="S243" s="5">
        <f>MIN(IF($D$243="SEC",-5.8*$R$243^2+6.9*$R$243+105,-11.965*$R$243^2+32.28*$R$243+78.259),100)</f>
        <v>89.037392734491064</v>
      </c>
    </row>
    <row r="244" spans="1:19" x14ac:dyDescent="0.3">
      <c r="A244" t="s">
        <v>736</v>
      </c>
      <c r="B244" s="2" t="s">
        <v>737</v>
      </c>
      <c r="C244" t="s">
        <v>738</v>
      </c>
      <c r="D244" t="s">
        <v>33</v>
      </c>
      <c r="E244">
        <v>2</v>
      </c>
      <c r="F244">
        <v>3</v>
      </c>
      <c r="G244">
        <v>1</v>
      </c>
      <c r="H244">
        <v>2</v>
      </c>
      <c r="I244">
        <v>2</v>
      </c>
      <c r="J244">
        <v>1</v>
      </c>
      <c r="K244">
        <v>3</v>
      </c>
      <c r="L244" s="4">
        <f>AVERAGE($E$244:$K$244)</f>
        <v>2</v>
      </c>
      <c r="M244">
        <v>2</v>
      </c>
      <c r="N244">
        <v>2</v>
      </c>
      <c r="O244">
        <v>2</v>
      </c>
      <c r="P244">
        <v>3</v>
      </c>
      <c r="Q244" s="4">
        <f>(PRODUCT($M$244:$P$244)-1)/40+1</f>
        <v>1.575</v>
      </c>
      <c r="R244" s="4">
        <f>($L$244^2+$Q$244^2)^0.5</f>
        <v>2.5457071709055619</v>
      </c>
      <c r="S244" s="5">
        <f>MIN(IF($D$244="SEC",-5.8*$R$244^2+6.9*$R$244+105,-11.965*$R$244^2+32.28*$R$244+78.259),100)</f>
        <v>82.893749351831545</v>
      </c>
    </row>
    <row r="245" spans="1:19" x14ac:dyDescent="0.3">
      <c r="A245" t="s">
        <v>739</v>
      </c>
      <c r="B245" s="2" t="s">
        <v>740</v>
      </c>
      <c r="C245" t="s">
        <v>741</v>
      </c>
      <c r="D245" t="s">
        <v>23</v>
      </c>
      <c r="E245">
        <v>1</v>
      </c>
      <c r="F245">
        <v>1</v>
      </c>
      <c r="G245">
        <v>2</v>
      </c>
      <c r="H245">
        <v>1</v>
      </c>
      <c r="I245">
        <v>1</v>
      </c>
      <c r="J245">
        <v>1</v>
      </c>
      <c r="K245">
        <v>3</v>
      </c>
      <c r="L245" s="4">
        <f>AVERAGE($E$245:$K$245)</f>
        <v>1.4285714285714286</v>
      </c>
      <c r="M245">
        <v>2</v>
      </c>
      <c r="N245">
        <v>2</v>
      </c>
      <c r="O245">
        <v>2</v>
      </c>
      <c r="P245">
        <v>3</v>
      </c>
      <c r="Q245" s="4">
        <f>(PRODUCT($M$245:$P$245)-1)/40+1</f>
        <v>1.575</v>
      </c>
      <c r="R245" s="4">
        <f>($L$245^2+$Q$245^2)^0.5</f>
        <v>2.1263681070150136</v>
      </c>
      <c r="S245" s="5">
        <f>MIN(IF($D$245="SEC",-5.8*$R$245^2+6.9*$R$245+105,-11.965*$R$245^2+32.28*$R$245+78.259),100)</f>
        <v>93.447580244526051</v>
      </c>
    </row>
    <row r="246" spans="1:19" x14ac:dyDescent="0.3">
      <c r="A246" t="s">
        <v>742</v>
      </c>
      <c r="B246" s="2" t="s">
        <v>743</v>
      </c>
      <c r="C246" t="s">
        <v>744</v>
      </c>
      <c r="D246" t="s">
        <v>23</v>
      </c>
      <c r="E246">
        <v>1</v>
      </c>
      <c r="F246">
        <v>1</v>
      </c>
      <c r="G246">
        <v>2</v>
      </c>
      <c r="H246">
        <v>1</v>
      </c>
      <c r="I246">
        <v>1</v>
      </c>
      <c r="J246">
        <v>1</v>
      </c>
      <c r="K246">
        <v>3</v>
      </c>
      <c r="L246" s="4">
        <f>AVERAGE($E$246:$K$246)</f>
        <v>1.4285714285714286</v>
      </c>
      <c r="M246">
        <v>2</v>
      </c>
      <c r="N246">
        <v>2</v>
      </c>
      <c r="O246">
        <v>2</v>
      </c>
      <c r="P246">
        <v>3</v>
      </c>
      <c r="Q246" s="4">
        <f>(PRODUCT($M$246:$P$246)-1)/40+1</f>
        <v>1.575</v>
      </c>
      <c r="R246" s="4">
        <f>($L$246^2+$Q$246^2)^0.5</f>
        <v>2.1263681070150136</v>
      </c>
      <c r="S246" s="5">
        <f>MIN(IF($D$246="SEC",-5.8*$R$246^2+6.9*$R$246+105,-11.965*$R$246^2+32.28*$R$246+78.259),100)</f>
        <v>93.447580244526051</v>
      </c>
    </row>
    <row r="247" spans="1:19" x14ac:dyDescent="0.3">
      <c r="A247" t="s">
        <v>745</v>
      </c>
      <c r="B247" s="2" t="s">
        <v>746</v>
      </c>
      <c r="C247" t="s">
        <v>747</v>
      </c>
      <c r="D247" t="s">
        <v>23</v>
      </c>
      <c r="E247">
        <v>2</v>
      </c>
      <c r="F247">
        <v>2</v>
      </c>
      <c r="G247">
        <v>1</v>
      </c>
      <c r="H247">
        <v>2</v>
      </c>
      <c r="I247">
        <v>2</v>
      </c>
      <c r="J247">
        <v>1</v>
      </c>
      <c r="K247">
        <v>3</v>
      </c>
      <c r="L247" s="4">
        <f>AVERAGE($E$247:$K$247)</f>
        <v>1.8571428571428572</v>
      </c>
      <c r="M247">
        <v>2</v>
      </c>
      <c r="N247">
        <v>2</v>
      </c>
      <c r="O247">
        <v>2</v>
      </c>
      <c r="P247">
        <v>3</v>
      </c>
      <c r="Q247" s="4">
        <f>(PRODUCT($M$247:$P$247)-1)/40+1</f>
        <v>1.575</v>
      </c>
      <c r="R247" s="4">
        <f>($L$247^2+$Q$247^2)^0.5</f>
        <v>2.4350779436881962</v>
      </c>
      <c r="S247" s="5">
        <f>MIN(IF($D$247="SEC",-5.8*$R$247^2+6.9*$R$247+105,-11.965*$R$247^2+32.28*$R$247+78.259),100)</f>
        <v>87.410331178795502</v>
      </c>
    </row>
    <row r="248" spans="1:19" x14ac:dyDescent="0.3">
      <c r="A248" t="s">
        <v>748</v>
      </c>
      <c r="B248" s="2" t="s">
        <v>749</v>
      </c>
      <c r="C248" t="s">
        <v>750</v>
      </c>
      <c r="D248" t="s">
        <v>23</v>
      </c>
      <c r="E248">
        <v>3</v>
      </c>
      <c r="F248">
        <v>3</v>
      </c>
      <c r="G248">
        <v>2</v>
      </c>
      <c r="H248">
        <v>2</v>
      </c>
      <c r="I248">
        <v>2</v>
      </c>
      <c r="J248">
        <v>2</v>
      </c>
      <c r="K248">
        <v>3</v>
      </c>
      <c r="L248" s="4">
        <f>AVERAGE($E$248:$K$248)</f>
        <v>2.4285714285714284</v>
      </c>
      <c r="M248">
        <v>3</v>
      </c>
      <c r="N248">
        <v>3</v>
      </c>
      <c r="O248">
        <v>2</v>
      </c>
      <c r="P248">
        <v>3</v>
      </c>
      <c r="Q248" s="4">
        <f>(PRODUCT($M$248:$P$248)-1)/40+1</f>
        <v>2.3250000000000002</v>
      </c>
      <c r="R248" s="4">
        <f>($L$248^2+$Q$248^2)^0.5</f>
        <v>3.3620803356959614</v>
      </c>
      <c r="S248" s="5">
        <f>MIN(IF($D$248="SEC",-5.8*$R$248^2+6.9*$R$248+105,-11.965*$R$248^2+32.28*$R$248+78.259),100)</f>
        <v>62.637566050996021</v>
      </c>
    </row>
    <row r="249" spans="1:19" x14ac:dyDescent="0.3">
      <c r="A249" t="s">
        <v>751</v>
      </c>
      <c r="B249" s="2" t="s">
        <v>752</v>
      </c>
      <c r="C249" t="s">
        <v>753</v>
      </c>
      <c r="D249" t="s">
        <v>23</v>
      </c>
      <c r="E249">
        <v>1</v>
      </c>
      <c r="F249">
        <v>2</v>
      </c>
      <c r="G249">
        <v>1</v>
      </c>
      <c r="H249">
        <v>2</v>
      </c>
      <c r="I249">
        <v>2</v>
      </c>
      <c r="J249">
        <v>1</v>
      </c>
      <c r="K249">
        <v>3</v>
      </c>
      <c r="L249" s="4">
        <f>AVERAGE($E$249:$K$249)</f>
        <v>1.7142857142857142</v>
      </c>
      <c r="M249">
        <v>2</v>
      </c>
      <c r="N249">
        <v>2</v>
      </c>
      <c r="O249">
        <v>2</v>
      </c>
      <c r="P249">
        <v>3</v>
      </c>
      <c r="Q249" s="4">
        <f>(PRODUCT($M$249:$P$249)-1)/40+1</f>
        <v>1.575</v>
      </c>
      <c r="R249" s="4">
        <f>($L$249^2+$Q$249^2)^0.5</f>
        <v>2.3279605903459966</v>
      </c>
      <c r="S249" s="5">
        <f>MIN(IF($D$249="SEC",-5.8*$R$249^2+6.9*$R$249+105,-11.965*$R$249^2+32.28*$R$249+78.259),100)</f>
        <v>89.630405114203711</v>
      </c>
    </row>
    <row r="250" spans="1:19" x14ac:dyDescent="0.3">
      <c r="A250" t="s">
        <v>754</v>
      </c>
      <c r="B250" s="2" t="s">
        <v>755</v>
      </c>
      <c r="C250" t="s">
        <v>756</v>
      </c>
      <c r="D250" t="s">
        <v>23</v>
      </c>
      <c r="E250">
        <v>1</v>
      </c>
      <c r="F250">
        <v>1</v>
      </c>
      <c r="G250">
        <v>1</v>
      </c>
      <c r="H250">
        <v>1</v>
      </c>
      <c r="I250">
        <v>2</v>
      </c>
      <c r="J250">
        <v>1</v>
      </c>
      <c r="K250">
        <v>3</v>
      </c>
      <c r="L250" s="4">
        <f>AVERAGE($E$250:$K$250)</f>
        <v>1.4285714285714286</v>
      </c>
      <c r="M250">
        <v>3</v>
      </c>
      <c r="N250">
        <v>2</v>
      </c>
      <c r="O250">
        <v>2</v>
      </c>
      <c r="P250">
        <v>3</v>
      </c>
      <c r="Q250" s="4">
        <f>(PRODUCT($M$250:$P$250)-1)/40+1</f>
        <v>1.875</v>
      </c>
      <c r="R250" s="4">
        <f>($L$250^2+$Q$250^2)^0.5</f>
        <v>2.3572104968650152</v>
      </c>
      <c r="S250" s="5">
        <f>MIN(IF($D$250="SEC",-5.8*$R$250^2+6.9*$R$250+105,-11.965*$R$250^2+32.28*$R$250+78.259),100)</f>
        <v>89.037392734491064</v>
      </c>
    </row>
    <row r="251" spans="1:19" x14ac:dyDescent="0.3">
      <c r="A251" t="s">
        <v>757</v>
      </c>
      <c r="B251" s="2" t="s">
        <v>758</v>
      </c>
      <c r="C251" t="s">
        <v>759</v>
      </c>
      <c r="D251" t="s">
        <v>33</v>
      </c>
      <c r="E251">
        <v>1</v>
      </c>
      <c r="F251">
        <v>1</v>
      </c>
      <c r="G251">
        <v>1</v>
      </c>
      <c r="H251">
        <v>1</v>
      </c>
      <c r="I251">
        <v>1</v>
      </c>
      <c r="J251">
        <v>1</v>
      </c>
      <c r="K251">
        <v>3</v>
      </c>
      <c r="L251" s="4">
        <f>AVERAGE($E$251:$K$251)</f>
        <v>1.2857142857142858</v>
      </c>
      <c r="M251">
        <v>3</v>
      </c>
      <c r="N251">
        <v>1</v>
      </c>
      <c r="O251">
        <v>2</v>
      </c>
      <c r="P251">
        <v>3</v>
      </c>
      <c r="Q251" s="4">
        <f>(PRODUCT($M$251:$P$251)-1)/40+1</f>
        <v>1.425</v>
      </c>
      <c r="R251" s="4">
        <f>($L$251^2+$Q$251^2)^0.5</f>
        <v>1.9192931575165364</v>
      </c>
      <c r="S251" s="5">
        <f>MIN(IF($D$251="SEC",-5.8*$R$251^2+6.9*$R$251+105,-11.965*$R$251^2+32.28*$R$251+78.259),100)</f>
        <v>96.138477448613386</v>
      </c>
    </row>
    <row r="252" spans="1:19" x14ac:dyDescent="0.3">
      <c r="A252" t="s">
        <v>760</v>
      </c>
      <c r="B252" s="2" t="s">
        <v>761</v>
      </c>
      <c r="C252" t="s">
        <v>762</v>
      </c>
      <c r="D252" t="s">
        <v>23</v>
      </c>
      <c r="E252">
        <v>1</v>
      </c>
      <c r="F252">
        <v>2</v>
      </c>
      <c r="G252">
        <v>3</v>
      </c>
      <c r="H252">
        <v>3</v>
      </c>
      <c r="I252">
        <v>2</v>
      </c>
      <c r="J252">
        <v>3</v>
      </c>
      <c r="K252">
        <v>3</v>
      </c>
      <c r="L252" s="4">
        <f>AVERAGE($E$252:$K$252)</f>
        <v>2.4285714285714284</v>
      </c>
      <c r="M252">
        <v>1</v>
      </c>
      <c r="N252">
        <v>2</v>
      </c>
      <c r="O252">
        <v>2</v>
      </c>
      <c r="P252">
        <v>3</v>
      </c>
      <c r="Q252" s="4">
        <f>(PRODUCT($M$252:$P$252)-1)/40+1</f>
        <v>1.2749999999999999</v>
      </c>
      <c r="R252" s="4">
        <f>($L$252^2+$Q$252^2)^0.5</f>
        <v>2.7429152709614399</v>
      </c>
      <c r="S252" s="5">
        <f>MIN(IF($D$252="SEC",-5.8*$R$252^2+6.9*$R$252+105,-11.965*$R$252^2+32.28*$R$252+78.259),100)</f>
        <v>80.289327104327811</v>
      </c>
    </row>
    <row r="253" spans="1:19" x14ac:dyDescent="0.3">
      <c r="A253" t="s">
        <v>763</v>
      </c>
      <c r="B253" s="2" t="s">
        <v>764</v>
      </c>
      <c r="C253" t="s">
        <v>765</v>
      </c>
      <c r="D253" t="s">
        <v>23</v>
      </c>
      <c r="E253">
        <v>2</v>
      </c>
      <c r="F253">
        <v>3</v>
      </c>
      <c r="G253">
        <v>3</v>
      </c>
      <c r="H253">
        <v>3</v>
      </c>
      <c r="I253">
        <v>3</v>
      </c>
      <c r="J253">
        <v>3</v>
      </c>
      <c r="K253">
        <v>3</v>
      </c>
      <c r="L253" s="4">
        <f>AVERAGE($E$253:$K$253)</f>
        <v>2.8571428571428572</v>
      </c>
      <c r="M253">
        <v>3</v>
      </c>
      <c r="N253">
        <v>2</v>
      </c>
      <c r="O253">
        <v>2</v>
      </c>
      <c r="P253">
        <v>3</v>
      </c>
      <c r="Q253" s="4">
        <f>(PRODUCT($M$253:$P$253)-1)/40+1</f>
        <v>1.875</v>
      </c>
      <c r="R253" s="4">
        <f>($L$253^2+$Q$253^2)^0.5</f>
        <v>3.417439144465114</v>
      </c>
      <c r="S253" s="5">
        <f>MIN(IF($D$253="SEC",-5.8*$R$253^2+6.9*$R$253+105,-11.965*$R$253^2+32.28*$R$253+78.259),100)</f>
        <v>60.842766321299081</v>
      </c>
    </row>
    <row r="254" spans="1:19" x14ac:dyDescent="0.3">
      <c r="A254" t="s">
        <v>766</v>
      </c>
      <c r="B254" s="2" t="s">
        <v>767</v>
      </c>
      <c r="C254" t="s">
        <v>768</v>
      </c>
      <c r="D254" t="s">
        <v>23</v>
      </c>
      <c r="E254">
        <v>3</v>
      </c>
      <c r="F254">
        <v>3</v>
      </c>
      <c r="G254">
        <v>2</v>
      </c>
      <c r="H254">
        <v>1</v>
      </c>
      <c r="I254">
        <v>2</v>
      </c>
      <c r="J254">
        <v>2</v>
      </c>
      <c r="K254">
        <v>3</v>
      </c>
      <c r="L254" s="4">
        <f>AVERAGE($E$254:$K$254)</f>
        <v>2.2857142857142856</v>
      </c>
      <c r="M254">
        <v>3</v>
      </c>
      <c r="N254">
        <v>2</v>
      </c>
      <c r="O254">
        <v>2</v>
      </c>
      <c r="P254">
        <v>3</v>
      </c>
      <c r="Q254" s="4">
        <f>(PRODUCT($M$254:$P$254)-1)/40+1</f>
        <v>1.875</v>
      </c>
      <c r="R254" s="4">
        <f>($L$254^2+$Q$254^2)^0.5</f>
        <v>2.9563685149044541</v>
      </c>
      <c r="S254" s="5">
        <f>MIN(IF($D$254="SEC",-5.8*$R$254^2+6.9*$R$254+105,-11.965*$R$254^2+32.28*$R$254+78.259),100)</f>
        <v>74.7062769365142</v>
      </c>
    </row>
    <row r="255" spans="1:19" x14ac:dyDescent="0.3">
      <c r="A255" t="s">
        <v>769</v>
      </c>
      <c r="B255" s="2" t="s">
        <v>770</v>
      </c>
      <c r="C255" t="s">
        <v>771</v>
      </c>
      <c r="D255" t="s">
        <v>33</v>
      </c>
      <c r="E255">
        <v>1</v>
      </c>
      <c r="F255">
        <v>1</v>
      </c>
      <c r="G255">
        <v>1</v>
      </c>
      <c r="H255">
        <v>1</v>
      </c>
      <c r="I255">
        <v>1</v>
      </c>
      <c r="J255">
        <v>1</v>
      </c>
      <c r="K255">
        <v>3</v>
      </c>
      <c r="L255" s="4">
        <f>AVERAGE($E$255:$K$255)</f>
        <v>1.2857142857142858</v>
      </c>
      <c r="M255">
        <v>2</v>
      </c>
      <c r="N255">
        <v>2</v>
      </c>
      <c r="O255">
        <v>2</v>
      </c>
      <c r="P255">
        <v>3</v>
      </c>
      <c r="Q255" s="4">
        <f>(PRODUCT($M$255:$P$255)-1)/40+1</f>
        <v>1.575</v>
      </c>
      <c r="R255" s="4">
        <f>($L$255^2+$Q$255^2)^0.5</f>
        <v>2.0331468772545178</v>
      </c>
      <c r="S255" s="5">
        <f>MIN(IF($D$255="SEC",-5.8*$R$255^2+6.9*$R$255+105,-11.965*$R$255^2+32.28*$R$255+78.259),100)</f>
        <v>94.429425521755405</v>
      </c>
    </row>
    <row r="256" spans="1:19" x14ac:dyDescent="0.3">
      <c r="A256" t="s">
        <v>772</v>
      </c>
      <c r="B256" s="2" t="s">
        <v>773</v>
      </c>
      <c r="C256" t="s">
        <v>774</v>
      </c>
      <c r="D256" t="s">
        <v>23</v>
      </c>
      <c r="E256">
        <v>1</v>
      </c>
      <c r="F256">
        <v>1</v>
      </c>
      <c r="G256">
        <v>1</v>
      </c>
      <c r="H256">
        <v>2</v>
      </c>
      <c r="I256">
        <v>1</v>
      </c>
      <c r="J256">
        <v>1</v>
      </c>
      <c r="K256">
        <v>3</v>
      </c>
      <c r="L256" s="4">
        <f>AVERAGE($E$256:$K$256)</f>
        <v>1.4285714285714286</v>
      </c>
      <c r="M256">
        <v>3</v>
      </c>
      <c r="N256">
        <v>3</v>
      </c>
      <c r="O256">
        <v>2</v>
      </c>
      <c r="P256">
        <v>3</v>
      </c>
      <c r="Q256" s="4">
        <f>(PRODUCT($M$256:$P$256)-1)/40+1</f>
        <v>2.3250000000000002</v>
      </c>
      <c r="R256" s="4">
        <f>($L$256^2+$Q$256^2)^0.5</f>
        <v>2.7288168363836025</v>
      </c>
      <c r="S256" s="5">
        <f>MIN(IF($D$256="SEC",-5.8*$R$256^2+6.9*$R$256+105,-11.965*$R$256^2+32.28*$R$256+78.259),100)</f>
        <v>80.63947647716931</v>
      </c>
    </row>
    <row r="257" spans="1:19" x14ac:dyDescent="0.3">
      <c r="A257" t="s">
        <v>775</v>
      </c>
      <c r="B257" s="2" t="s">
        <v>776</v>
      </c>
      <c r="C257" t="s">
        <v>777</v>
      </c>
      <c r="D257" t="s">
        <v>23</v>
      </c>
      <c r="E257">
        <v>1</v>
      </c>
      <c r="F257">
        <v>2</v>
      </c>
      <c r="G257">
        <v>2</v>
      </c>
      <c r="H257">
        <v>1</v>
      </c>
      <c r="I257">
        <v>2</v>
      </c>
      <c r="J257">
        <v>2</v>
      </c>
      <c r="K257">
        <v>1</v>
      </c>
      <c r="L257" s="4">
        <f>AVERAGE($E$257:$K$257)</f>
        <v>1.5714285714285714</v>
      </c>
      <c r="M257">
        <v>2</v>
      </c>
      <c r="N257">
        <v>2</v>
      </c>
      <c r="O257">
        <v>2</v>
      </c>
      <c r="P257">
        <v>3</v>
      </c>
      <c r="Q257" s="4">
        <f>(PRODUCT($M$257:$P$257)-1)/40+1</f>
        <v>1.575</v>
      </c>
      <c r="R257" s="4">
        <f>($L$257^2+$Q$257^2)^0.5</f>
        <v>2.224862412622866</v>
      </c>
      <c r="S257" s="5">
        <f>MIN(IF($D$257="SEC",-5.8*$R$257^2+6.9*$R$257+105,-11.965*$R$257^2+32.28*$R$257+78.259),100)</f>
        <v>91.641476667505941</v>
      </c>
    </row>
    <row r="258" spans="1:19" x14ac:dyDescent="0.3">
      <c r="A258" t="s">
        <v>778</v>
      </c>
      <c r="B258" s="2" t="s">
        <v>779</v>
      </c>
      <c r="C258" t="s">
        <v>780</v>
      </c>
      <c r="D258" t="s">
        <v>33</v>
      </c>
      <c r="E258">
        <v>1</v>
      </c>
      <c r="F258">
        <v>1</v>
      </c>
      <c r="G258">
        <v>3</v>
      </c>
      <c r="H258">
        <v>2</v>
      </c>
      <c r="I258">
        <v>2</v>
      </c>
      <c r="J258">
        <v>1</v>
      </c>
      <c r="K258">
        <v>1</v>
      </c>
      <c r="L258" s="4">
        <f>AVERAGE($E$258:$K$258)</f>
        <v>1.5714285714285714</v>
      </c>
      <c r="M258">
        <v>3</v>
      </c>
      <c r="N258">
        <v>3</v>
      </c>
      <c r="O258">
        <v>3</v>
      </c>
      <c r="P258">
        <v>3</v>
      </c>
      <c r="Q258" s="4">
        <f>(PRODUCT($M$258:$P$258)-1)/40+1</f>
        <v>3</v>
      </c>
      <c r="R258" s="4">
        <f>($L$258^2+$Q$258^2)^0.5</f>
        <v>3.3866484546084852</v>
      </c>
      <c r="S258" s="5">
        <f>MIN(IF($D$258="SEC",-5.8*$R$258^2+6.9*$R$258+105,-11.965*$R$258^2+32.28*$R$258+78.259),100)</f>
        <v>50.348787624965979</v>
      </c>
    </row>
    <row r="259" spans="1:19" x14ac:dyDescent="0.3">
      <c r="A259" t="s">
        <v>781</v>
      </c>
      <c r="B259" s="2" t="s">
        <v>781</v>
      </c>
      <c r="C259" t="s">
        <v>782</v>
      </c>
      <c r="D259" t="s">
        <v>23</v>
      </c>
      <c r="E259">
        <v>2</v>
      </c>
      <c r="F259">
        <v>3</v>
      </c>
      <c r="G259">
        <v>1</v>
      </c>
      <c r="H259">
        <v>3</v>
      </c>
      <c r="I259">
        <v>3</v>
      </c>
      <c r="J259">
        <v>1</v>
      </c>
      <c r="K259">
        <v>3</v>
      </c>
      <c r="L259" s="4">
        <f>AVERAGE($E$259:$K$259)</f>
        <v>2.2857142857142856</v>
      </c>
      <c r="M259">
        <v>3</v>
      </c>
      <c r="N259">
        <v>3</v>
      </c>
      <c r="O259">
        <v>2</v>
      </c>
      <c r="P259">
        <v>3</v>
      </c>
      <c r="Q259" s="4">
        <f>(PRODUCT($M$259:$P$259)-1)/40+1</f>
        <v>2.3250000000000002</v>
      </c>
      <c r="R259" s="4">
        <f>($L$259^2+$Q$259^2)^0.5</f>
        <v>3.2603856820809356</v>
      </c>
      <c r="S259" s="5">
        <f>MIN(IF($D$259="SEC",-5.8*$R$259^2+6.9*$R$259+105,-11.965*$R$259^2+32.28*$R$259+78.259),100)</f>
        <v>65.841995390031926</v>
      </c>
    </row>
    <row r="260" spans="1:19" x14ac:dyDescent="0.3">
      <c r="A260" t="s">
        <v>783</v>
      </c>
      <c r="B260" s="2" t="s">
        <v>784</v>
      </c>
      <c r="C260" t="s">
        <v>785</v>
      </c>
      <c r="D260" t="s">
        <v>33</v>
      </c>
      <c r="E260">
        <v>1</v>
      </c>
      <c r="F260">
        <v>1</v>
      </c>
      <c r="G260">
        <v>1</v>
      </c>
      <c r="H260">
        <v>3</v>
      </c>
      <c r="I260">
        <v>3</v>
      </c>
      <c r="J260">
        <v>1</v>
      </c>
      <c r="K260">
        <v>3</v>
      </c>
      <c r="L260" s="4">
        <f>AVERAGE($E$260:$K$260)</f>
        <v>1.8571428571428572</v>
      </c>
      <c r="M260">
        <v>3</v>
      </c>
      <c r="N260">
        <v>3</v>
      </c>
      <c r="O260">
        <v>2</v>
      </c>
      <c r="P260">
        <v>3</v>
      </c>
      <c r="Q260" s="4">
        <f>(PRODUCT($M$260:$P$260)-1)/40+1</f>
        <v>2.3250000000000002</v>
      </c>
      <c r="R260" s="4">
        <f>($L$260^2+$Q$260^2)^0.5</f>
        <v>2.9756687637969277</v>
      </c>
      <c r="S260" s="5">
        <f>MIN(IF($D$260="SEC",-5.8*$R$260^2+6.9*$R$260+105,-11.965*$R$260^2+32.28*$R$260+78.259),100)</f>
        <v>68.368243754038289</v>
      </c>
    </row>
    <row r="261" spans="1:19" x14ac:dyDescent="0.3">
      <c r="A261" t="s">
        <v>786</v>
      </c>
      <c r="B261" s="2" t="s">
        <v>787</v>
      </c>
      <c r="C261" t="s">
        <v>788</v>
      </c>
      <c r="D261" t="s">
        <v>23</v>
      </c>
      <c r="E261">
        <v>2</v>
      </c>
      <c r="F261">
        <v>3</v>
      </c>
      <c r="G261">
        <v>2</v>
      </c>
      <c r="H261">
        <v>2</v>
      </c>
      <c r="I261">
        <v>2</v>
      </c>
      <c r="J261">
        <v>1</v>
      </c>
      <c r="K261">
        <v>3</v>
      </c>
      <c r="L261" s="4">
        <f>AVERAGE($E$261:$K$261)</f>
        <v>2.1428571428571428</v>
      </c>
      <c r="M261">
        <v>2</v>
      </c>
      <c r="N261">
        <v>3</v>
      </c>
      <c r="O261">
        <v>3</v>
      </c>
      <c r="P261">
        <v>3</v>
      </c>
      <c r="Q261" s="4">
        <f>(PRODUCT($M$261:$P$261)-1)/40+1</f>
        <v>2.3250000000000002</v>
      </c>
      <c r="R261" s="4">
        <f>($L$261^2+$Q$261^2)^0.5</f>
        <v>3.1618762997141237</v>
      </c>
      <c r="S261" s="5">
        <f>MIN(IF($D$261="SEC",-5.8*$R$261^2+6.9*$R$261+105,-11.965*$R$261^2+32.28*$R$261+78.259),100)</f>
        <v>68.831668406802962</v>
      </c>
    </row>
    <row r="262" spans="1:19" x14ac:dyDescent="0.3">
      <c r="A262" t="s">
        <v>789</v>
      </c>
      <c r="B262" s="2" t="s">
        <v>790</v>
      </c>
      <c r="C262" t="s">
        <v>791</v>
      </c>
      <c r="D262" t="s">
        <v>23</v>
      </c>
      <c r="E262">
        <v>1</v>
      </c>
      <c r="F262">
        <v>2</v>
      </c>
      <c r="G262">
        <v>3</v>
      </c>
      <c r="H262">
        <v>3</v>
      </c>
      <c r="I262">
        <v>3</v>
      </c>
      <c r="J262">
        <v>3</v>
      </c>
      <c r="K262">
        <v>3</v>
      </c>
      <c r="L262" s="4">
        <f>AVERAGE($E$262:$K$262)</f>
        <v>2.5714285714285716</v>
      </c>
      <c r="M262">
        <v>3</v>
      </c>
      <c r="N262">
        <v>3</v>
      </c>
      <c r="O262">
        <v>2</v>
      </c>
      <c r="P262">
        <v>3</v>
      </c>
      <c r="Q262" s="4">
        <f>(PRODUCT($M$262:$P$262)-1)/40+1</f>
        <v>2.3250000000000002</v>
      </c>
      <c r="R262" s="4">
        <f>($L$262^2+$Q$262^2)^0.5</f>
        <v>3.4666799532058312</v>
      </c>
      <c r="S262" s="5">
        <f>MIN(IF($D$262="SEC",-5.8*$R$262^2+6.9*$R$262+105,-11.965*$R$262^2+32.28*$R$262+78.259),100)</f>
        <v>59.216446268956972</v>
      </c>
    </row>
    <row r="263" spans="1:19" x14ac:dyDescent="0.3">
      <c r="A263" t="s">
        <v>792</v>
      </c>
      <c r="B263" s="2" t="s">
        <v>793</v>
      </c>
      <c r="C263" t="s">
        <v>794</v>
      </c>
      <c r="D263" t="s">
        <v>23</v>
      </c>
      <c r="E263">
        <v>2</v>
      </c>
      <c r="F263">
        <v>2</v>
      </c>
      <c r="G263">
        <v>1</v>
      </c>
      <c r="H263">
        <v>2</v>
      </c>
      <c r="I263">
        <v>2</v>
      </c>
      <c r="J263">
        <v>1</v>
      </c>
      <c r="K263">
        <v>3</v>
      </c>
      <c r="L263" s="4">
        <f>AVERAGE($E$263:$K$263)</f>
        <v>1.8571428571428572</v>
      </c>
      <c r="M263">
        <v>3</v>
      </c>
      <c r="N263">
        <v>3</v>
      </c>
      <c r="O263">
        <v>3</v>
      </c>
      <c r="P263">
        <v>3</v>
      </c>
      <c r="Q263" s="4">
        <f>(PRODUCT($M$263:$P$263)-1)/40+1</f>
        <v>3</v>
      </c>
      <c r="R263" s="4">
        <f>($L$263^2+$Q$263^2)^0.5</f>
        <v>3.52831115292242</v>
      </c>
      <c r="S263" s="5">
        <f>MIN(IF($D$263="SEC",-5.8*$R$263^2+6.9*$R$263+105,-11.965*$R$263^2+32.28*$R$263+78.259),100)</f>
        <v>57.141265322511629</v>
      </c>
    </row>
    <row r="264" spans="1:19" x14ac:dyDescent="0.3">
      <c r="A264" t="s">
        <v>637</v>
      </c>
      <c r="B264" s="2" t="s">
        <v>795</v>
      </c>
      <c r="C264" t="s">
        <v>796</v>
      </c>
      <c r="D264" t="s">
        <v>23</v>
      </c>
      <c r="E264">
        <v>2</v>
      </c>
      <c r="F264">
        <v>3</v>
      </c>
      <c r="G264">
        <v>1</v>
      </c>
      <c r="H264">
        <v>3</v>
      </c>
      <c r="I264">
        <v>3</v>
      </c>
      <c r="J264">
        <v>1</v>
      </c>
      <c r="K264">
        <v>3</v>
      </c>
      <c r="L264" s="4">
        <f>AVERAGE($E$264:$K$264)</f>
        <v>2.2857142857142856</v>
      </c>
      <c r="M264">
        <v>3</v>
      </c>
      <c r="N264">
        <v>2</v>
      </c>
      <c r="O264">
        <v>2</v>
      </c>
      <c r="P264">
        <v>3</v>
      </c>
      <c r="Q264" s="4">
        <f>(PRODUCT($M$264:$P$264)-1)/40+1</f>
        <v>1.875</v>
      </c>
      <c r="R264" s="4">
        <f>($L$264^2+$Q$264^2)^0.5</f>
        <v>2.9563685149044541</v>
      </c>
      <c r="S264" s="5">
        <f>MIN(IF($D$264="SEC",-5.8*$R$264^2+6.9*$R$264+105,-11.965*$R$264^2+32.28*$R$264+78.259),100)</f>
        <v>74.7062769365142</v>
      </c>
    </row>
    <row r="265" spans="1:19" x14ac:dyDescent="0.3">
      <c r="A265" t="s">
        <v>797</v>
      </c>
      <c r="B265" s="2" t="s">
        <v>798</v>
      </c>
      <c r="C265" t="s">
        <v>799</v>
      </c>
      <c r="D265" t="s">
        <v>23</v>
      </c>
      <c r="E265">
        <v>2</v>
      </c>
      <c r="F265">
        <v>3</v>
      </c>
      <c r="G265">
        <v>1</v>
      </c>
      <c r="H265">
        <v>1</v>
      </c>
      <c r="I265">
        <v>2</v>
      </c>
      <c r="J265">
        <v>1</v>
      </c>
      <c r="K265">
        <v>3</v>
      </c>
      <c r="L265" s="4">
        <f>AVERAGE($E$265:$K$265)</f>
        <v>1.8571428571428572</v>
      </c>
      <c r="M265">
        <v>3</v>
      </c>
      <c r="N265">
        <v>3</v>
      </c>
      <c r="O265">
        <v>2</v>
      </c>
      <c r="P265">
        <v>3</v>
      </c>
      <c r="Q265" s="4">
        <f>(PRODUCT($M$265:$P$265)-1)/40+1</f>
        <v>2.3250000000000002</v>
      </c>
      <c r="R265" s="4">
        <f>($L$265^2+$Q$265^2)^0.5</f>
        <v>2.9756687637969277</v>
      </c>
      <c r="S265" s="5">
        <f>MIN(IF($D$265="SEC",-5.8*$R$265^2+6.9*$R$265+105,-11.965*$R$265^2+32.28*$R$265+78.259),100)</f>
        <v>74.175407837545734</v>
      </c>
    </row>
    <row r="266" spans="1:19" x14ac:dyDescent="0.3">
      <c r="A266" t="s">
        <v>800</v>
      </c>
      <c r="B266" s="2" t="s">
        <v>801</v>
      </c>
      <c r="C266" t="s">
        <v>802</v>
      </c>
      <c r="D266" t="s">
        <v>23</v>
      </c>
      <c r="E266">
        <v>2</v>
      </c>
      <c r="F266">
        <v>3</v>
      </c>
      <c r="G266">
        <v>1</v>
      </c>
      <c r="H266">
        <v>3</v>
      </c>
      <c r="I266">
        <v>3</v>
      </c>
      <c r="J266">
        <v>1</v>
      </c>
      <c r="K266">
        <v>3</v>
      </c>
      <c r="L266" s="4">
        <f>AVERAGE($E$266:$K$266)</f>
        <v>2.2857142857142856</v>
      </c>
      <c r="M266">
        <v>3</v>
      </c>
      <c r="N266">
        <v>2</v>
      </c>
      <c r="O266">
        <v>2</v>
      </c>
      <c r="P266">
        <v>3</v>
      </c>
      <c r="Q266" s="4">
        <f>(PRODUCT($M$266:$P$266)-1)/40+1</f>
        <v>1.875</v>
      </c>
      <c r="R266" s="4">
        <f>($L$266^2+$Q$266^2)^0.5</f>
        <v>2.9563685149044541</v>
      </c>
      <c r="S266" s="5">
        <f>MIN(IF($D$266="SEC",-5.8*$R$266^2+6.9*$R$266+105,-11.965*$R$266^2+32.28*$R$266+78.259),100)</f>
        <v>74.7062769365142</v>
      </c>
    </row>
    <row r="267" spans="1:19" x14ac:dyDescent="0.3">
      <c r="A267" t="s">
        <v>803</v>
      </c>
      <c r="B267" s="2" t="s">
        <v>804</v>
      </c>
      <c r="C267" t="s">
        <v>805</v>
      </c>
      <c r="D267" t="s">
        <v>23</v>
      </c>
      <c r="E267">
        <v>1</v>
      </c>
      <c r="F267">
        <v>2</v>
      </c>
      <c r="G267">
        <v>3</v>
      </c>
      <c r="H267">
        <v>2</v>
      </c>
      <c r="I267">
        <v>2</v>
      </c>
      <c r="J267">
        <v>3</v>
      </c>
      <c r="K267">
        <v>3</v>
      </c>
      <c r="L267" s="4">
        <f>AVERAGE($E$267:$K$267)</f>
        <v>2.2857142857142856</v>
      </c>
      <c r="M267">
        <v>3</v>
      </c>
      <c r="N267">
        <v>3</v>
      </c>
      <c r="O267">
        <v>2</v>
      </c>
      <c r="P267">
        <v>3</v>
      </c>
      <c r="Q267" s="4">
        <f>(PRODUCT($M$267:$P$267)-1)/40+1</f>
        <v>2.3250000000000002</v>
      </c>
      <c r="R267" s="4">
        <f>($L$267^2+$Q$267^2)^0.5</f>
        <v>3.2603856820809356</v>
      </c>
      <c r="S267" s="5">
        <f>MIN(IF($D$267="SEC",-5.8*$R$267^2+6.9*$R$267+105,-11.965*$R$267^2+32.28*$R$267+78.259),100)</f>
        <v>65.841995390031926</v>
      </c>
    </row>
    <row r="268" spans="1:19" x14ac:dyDescent="0.3">
      <c r="A268" t="s">
        <v>806</v>
      </c>
      <c r="B268" s="2" t="s">
        <v>807</v>
      </c>
      <c r="C268" t="s">
        <v>808</v>
      </c>
      <c r="D268" t="s">
        <v>23</v>
      </c>
      <c r="E268">
        <v>1</v>
      </c>
      <c r="F268">
        <v>2</v>
      </c>
      <c r="G268">
        <v>3</v>
      </c>
      <c r="H268">
        <v>2</v>
      </c>
      <c r="I268">
        <v>2</v>
      </c>
      <c r="J268">
        <v>3</v>
      </c>
      <c r="K268">
        <v>3</v>
      </c>
      <c r="L268" s="4">
        <f>AVERAGE($E$268:$K$268)</f>
        <v>2.2857142857142856</v>
      </c>
      <c r="M268">
        <v>2</v>
      </c>
      <c r="N268">
        <v>2</v>
      </c>
      <c r="O268">
        <v>2</v>
      </c>
      <c r="P268">
        <v>3</v>
      </c>
      <c r="Q268" s="4">
        <f>(PRODUCT($M$268:$P$268)-1)/40+1</f>
        <v>1.575</v>
      </c>
      <c r="R268" s="4">
        <f>($L$268^2+$Q$268^2)^0.5</f>
        <v>2.7758088543554953</v>
      </c>
      <c r="S268" s="5">
        <f>MIN(IF($D$268="SEC",-5.8*$R$268^2+6.9*$R$268+105,-11.965*$R$268^2+32.28*$R$268+78.259),100)</f>
        <v>79.463415278726387</v>
      </c>
    </row>
    <row r="269" spans="1:19" x14ac:dyDescent="0.3">
      <c r="A269" t="s">
        <v>809</v>
      </c>
      <c r="B269" s="2" t="s">
        <v>810</v>
      </c>
      <c r="C269" t="s">
        <v>811</v>
      </c>
      <c r="D269" t="s">
        <v>23</v>
      </c>
      <c r="E269">
        <v>2</v>
      </c>
      <c r="F269">
        <v>3</v>
      </c>
      <c r="G269">
        <v>1</v>
      </c>
      <c r="H269">
        <v>3</v>
      </c>
      <c r="I269">
        <v>3</v>
      </c>
      <c r="J269">
        <v>1</v>
      </c>
      <c r="K269">
        <v>3</v>
      </c>
      <c r="L269" s="4">
        <f>AVERAGE($E$269:$K$269)</f>
        <v>2.2857142857142856</v>
      </c>
      <c r="M269">
        <v>3</v>
      </c>
      <c r="N269">
        <v>2</v>
      </c>
      <c r="O269">
        <v>2</v>
      </c>
      <c r="P269">
        <v>3</v>
      </c>
      <c r="Q269" s="4">
        <f>(PRODUCT($M$269:$P$269)-1)/40+1</f>
        <v>1.875</v>
      </c>
      <c r="R269" s="4">
        <f>($L$269^2+$Q$269^2)^0.5</f>
        <v>2.9563685149044541</v>
      </c>
      <c r="S269" s="5">
        <f>MIN(IF($D$269="SEC",-5.8*$R$269^2+6.9*$R$269+105,-11.965*$R$269^2+32.28*$R$269+78.259),100)</f>
        <v>74.7062769365142</v>
      </c>
    </row>
    <row r="270" spans="1:19" x14ac:dyDescent="0.3">
      <c r="A270" t="s">
        <v>812</v>
      </c>
      <c r="B270" s="2" t="s">
        <v>813</v>
      </c>
      <c r="C270" t="s">
        <v>814</v>
      </c>
      <c r="D270" t="s">
        <v>23</v>
      </c>
      <c r="E270">
        <v>1</v>
      </c>
      <c r="F270">
        <v>1</v>
      </c>
      <c r="G270">
        <v>1</v>
      </c>
      <c r="H270">
        <v>1</v>
      </c>
      <c r="I270">
        <v>2</v>
      </c>
      <c r="J270">
        <v>1</v>
      </c>
      <c r="K270">
        <v>3</v>
      </c>
      <c r="L270" s="4">
        <f>AVERAGE($E$270:$K$270)</f>
        <v>1.4285714285714286</v>
      </c>
      <c r="M270">
        <v>3</v>
      </c>
      <c r="N270">
        <v>3</v>
      </c>
      <c r="O270">
        <v>2</v>
      </c>
      <c r="P270">
        <v>3</v>
      </c>
      <c r="Q270" s="4">
        <f>(PRODUCT($M$270:$P$270)-1)/40+1</f>
        <v>2.3250000000000002</v>
      </c>
      <c r="R270" s="4">
        <f>($L$270^2+$Q$270^2)^0.5</f>
        <v>2.7288168363836025</v>
      </c>
      <c r="S270" s="5">
        <f>MIN(IF($D$270="SEC",-5.8*$R$270^2+6.9*$R$270+105,-11.965*$R$270^2+32.28*$R$270+78.259),100)</f>
        <v>80.63947647716931</v>
      </c>
    </row>
    <row r="271" spans="1:19" x14ac:dyDescent="0.3">
      <c r="A271" t="s">
        <v>815</v>
      </c>
      <c r="B271" s="2" t="s">
        <v>816</v>
      </c>
      <c r="C271" t="s">
        <v>817</v>
      </c>
      <c r="D271" t="s">
        <v>23</v>
      </c>
      <c r="E271">
        <v>2</v>
      </c>
      <c r="F271">
        <v>3</v>
      </c>
      <c r="G271">
        <v>3</v>
      </c>
      <c r="H271">
        <v>3</v>
      </c>
      <c r="I271">
        <v>3</v>
      </c>
      <c r="J271">
        <v>3</v>
      </c>
      <c r="K271">
        <v>3</v>
      </c>
      <c r="L271" s="4">
        <f>AVERAGE($E$271:$K$271)</f>
        <v>2.8571428571428572</v>
      </c>
      <c r="M271">
        <v>3</v>
      </c>
      <c r="N271">
        <v>2</v>
      </c>
      <c r="O271">
        <v>2</v>
      </c>
      <c r="P271">
        <v>3</v>
      </c>
      <c r="Q271" s="4">
        <f>(PRODUCT($M$271:$P$271)-1)/40+1</f>
        <v>1.875</v>
      </c>
      <c r="R271" s="4">
        <f>($L$271^2+$Q$271^2)^0.5</f>
        <v>3.417439144465114</v>
      </c>
      <c r="S271" s="5">
        <f>MIN(IF($D$271="SEC",-5.8*$R$271^2+6.9*$R$271+105,-11.965*$R$271^2+32.28*$R$271+78.259),100)</f>
        <v>60.842766321299081</v>
      </c>
    </row>
    <row r="272" spans="1:19" x14ac:dyDescent="0.3">
      <c r="A272" t="s">
        <v>821</v>
      </c>
      <c r="B272" s="2" t="s">
        <v>822</v>
      </c>
      <c r="C272" t="s">
        <v>823</v>
      </c>
      <c r="D272" t="s">
        <v>23</v>
      </c>
      <c r="E272">
        <v>1</v>
      </c>
      <c r="F272">
        <v>1</v>
      </c>
      <c r="G272">
        <v>1</v>
      </c>
      <c r="H272">
        <v>2</v>
      </c>
      <c r="I272">
        <v>1</v>
      </c>
      <c r="J272">
        <v>1</v>
      </c>
      <c r="K272">
        <v>1</v>
      </c>
      <c r="L272" s="4">
        <f>AVERAGE($E$272:$K$272)</f>
        <v>1.1428571428571428</v>
      </c>
      <c r="M272">
        <v>3</v>
      </c>
      <c r="N272">
        <v>3</v>
      </c>
      <c r="O272">
        <v>2</v>
      </c>
      <c r="P272">
        <v>3</v>
      </c>
      <c r="Q272" s="4">
        <f>(PRODUCT($M$272:$P$272)-1)/40+1</f>
        <v>2.3250000000000002</v>
      </c>
      <c r="R272" s="4">
        <f>($L$272^2+$Q$272^2)^0.5</f>
        <v>2.590704045038644</v>
      </c>
      <c r="S272" s="5">
        <f>MIN(IF($D$272="SEC",-5.8*$R$272^2+6.9*$R$272+105,-11.965*$R$272^2+32.28*$R$272+78.259),100)</f>
        <v>83.947722706684999</v>
      </c>
    </row>
    <row r="273" spans="1:19" x14ac:dyDescent="0.3">
      <c r="A273" t="s">
        <v>824</v>
      </c>
      <c r="B273" s="2" t="s">
        <v>825</v>
      </c>
      <c r="C273" t="s">
        <v>826</v>
      </c>
      <c r="D273" t="s">
        <v>23</v>
      </c>
      <c r="E273">
        <v>1</v>
      </c>
      <c r="F273">
        <v>2</v>
      </c>
      <c r="G273">
        <v>3</v>
      </c>
      <c r="H273">
        <v>2</v>
      </c>
      <c r="I273">
        <v>2</v>
      </c>
      <c r="J273">
        <v>3</v>
      </c>
      <c r="K273">
        <v>3</v>
      </c>
      <c r="L273" s="4">
        <f>AVERAGE($E$273:$K$273)</f>
        <v>2.2857142857142856</v>
      </c>
      <c r="M273">
        <v>2</v>
      </c>
      <c r="N273">
        <v>3</v>
      </c>
      <c r="O273">
        <v>2</v>
      </c>
      <c r="P273">
        <v>3</v>
      </c>
      <c r="Q273" s="4">
        <f>(PRODUCT($M$273:$P$273)-1)/40+1</f>
        <v>1.875</v>
      </c>
      <c r="R273" s="4">
        <f>($L$273^2+$Q$273^2)^0.5</f>
        <v>2.9563685149044541</v>
      </c>
      <c r="S273" s="5">
        <f>MIN(IF($D$273="SEC",-5.8*$R$273^2+6.9*$R$273+105,-11.965*$R$273^2+32.28*$R$273+78.259),100)</f>
        <v>74.7062769365142</v>
      </c>
    </row>
    <row r="274" spans="1:19" x14ac:dyDescent="0.3">
      <c r="A274" t="s">
        <v>827</v>
      </c>
      <c r="B274" s="2" t="s">
        <v>828</v>
      </c>
      <c r="C274" t="s">
        <v>829</v>
      </c>
      <c r="D274" t="s">
        <v>23</v>
      </c>
      <c r="E274">
        <v>3</v>
      </c>
      <c r="F274">
        <v>3</v>
      </c>
      <c r="G274">
        <v>2</v>
      </c>
      <c r="H274">
        <v>1</v>
      </c>
      <c r="I274">
        <v>1</v>
      </c>
      <c r="J274">
        <v>2</v>
      </c>
      <c r="K274">
        <v>3</v>
      </c>
      <c r="L274" s="4">
        <f>AVERAGE($E$274:$K$274)</f>
        <v>2.1428571428571428</v>
      </c>
      <c r="M274">
        <v>3</v>
      </c>
      <c r="N274">
        <v>1</v>
      </c>
      <c r="O274">
        <v>1</v>
      </c>
      <c r="P274">
        <v>3</v>
      </c>
      <c r="Q274" s="4">
        <f>(PRODUCT($M$274:$P$274)-1)/40+1</f>
        <v>1.2</v>
      </c>
      <c r="R274" s="4">
        <f>($L$274^2+$Q$274^2)^0.5</f>
        <v>2.4559797911818975</v>
      </c>
      <c r="S274" s="5">
        <f>MIN(IF($D$274="SEC",-5.8*$R$274^2+6.9*$R$274+105,-11.965*$R$274^2+32.28*$R$274+78.259),100)</f>
        <v>86.961607497930601</v>
      </c>
    </row>
    <row r="275" spans="1:19" x14ac:dyDescent="0.3">
      <c r="A275" t="s">
        <v>830</v>
      </c>
      <c r="B275" s="2" t="s">
        <v>831</v>
      </c>
      <c r="C275" t="s">
        <v>832</v>
      </c>
      <c r="D275" t="s">
        <v>23</v>
      </c>
      <c r="E275">
        <v>3</v>
      </c>
      <c r="F275">
        <v>3</v>
      </c>
      <c r="G275">
        <v>3</v>
      </c>
      <c r="H275">
        <v>3</v>
      </c>
      <c r="I275">
        <v>3</v>
      </c>
      <c r="J275">
        <v>3</v>
      </c>
      <c r="K275">
        <v>3</v>
      </c>
      <c r="L275" s="4">
        <f>AVERAGE($E$275:$K$275)</f>
        <v>3</v>
      </c>
      <c r="M275">
        <v>3</v>
      </c>
      <c r="N275">
        <v>3</v>
      </c>
      <c r="O275">
        <v>3</v>
      </c>
      <c r="P275">
        <v>3</v>
      </c>
      <c r="Q275" s="4">
        <f>(PRODUCT($M$275:$P$275)-1)/40+1</f>
        <v>3</v>
      </c>
      <c r="R275" s="4">
        <f>($L$275^2+$Q$275^2)^0.5</f>
        <v>4.2426406871192848</v>
      </c>
      <c r="S275" s="5">
        <f>MIN(IF($D$275="SEC",-5.8*$R$275^2+6.9*$R$275+105,-11.965*$R$275^2+32.28*$R$275+78.259),100)</f>
        <v>29.874220741123082</v>
      </c>
    </row>
    <row r="276" spans="1:19" x14ac:dyDescent="0.3">
      <c r="A276" t="s">
        <v>833</v>
      </c>
      <c r="B276" s="2" t="s">
        <v>834</v>
      </c>
      <c r="C276" t="s">
        <v>835</v>
      </c>
      <c r="D276" t="s">
        <v>23</v>
      </c>
      <c r="E276">
        <v>1</v>
      </c>
      <c r="F276">
        <v>1</v>
      </c>
      <c r="G276">
        <v>1</v>
      </c>
      <c r="H276">
        <v>1</v>
      </c>
      <c r="I276">
        <v>2</v>
      </c>
      <c r="J276">
        <v>2</v>
      </c>
      <c r="K276">
        <v>3</v>
      </c>
      <c r="L276" s="4">
        <f>AVERAGE($E$276:$K$276)</f>
        <v>1.5714285714285714</v>
      </c>
      <c r="M276">
        <v>2</v>
      </c>
      <c r="N276">
        <v>2</v>
      </c>
      <c r="O276">
        <v>2</v>
      </c>
      <c r="P276">
        <v>3</v>
      </c>
      <c r="Q276" s="4">
        <f>(PRODUCT($M$276:$P$276)-1)/40+1</f>
        <v>1.575</v>
      </c>
      <c r="R276" s="4">
        <f>($L$276^2+$Q$276^2)^0.5</f>
        <v>2.224862412622866</v>
      </c>
      <c r="S276" s="5">
        <f>MIN(IF($D$276="SEC",-5.8*$R$276^2+6.9*$R$276+105,-11.965*$R$276^2+32.28*$R$276+78.259),100)</f>
        <v>91.641476667505941</v>
      </c>
    </row>
    <row r="277" spans="1:19" x14ac:dyDescent="0.3">
      <c r="A277" t="s">
        <v>1377</v>
      </c>
      <c r="B277" s="2" t="s">
        <v>1378</v>
      </c>
      <c r="C277" t="s">
        <v>1379</v>
      </c>
      <c r="D277" t="s">
        <v>23</v>
      </c>
      <c r="E277">
        <v>1</v>
      </c>
      <c r="F277">
        <v>2</v>
      </c>
      <c r="G277">
        <v>2</v>
      </c>
      <c r="H277">
        <v>1</v>
      </c>
      <c r="I277">
        <v>1</v>
      </c>
      <c r="J277">
        <v>2</v>
      </c>
      <c r="K277">
        <v>3</v>
      </c>
      <c r="L277" s="4">
        <f>AVERAGE($E$277:$K$277)</f>
        <v>1.7142857142857142</v>
      </c>
      <c r="M277">
        <v>3</v>
      </c>
      <c r="N277">
        <v>2</v>
      </c>
      <c r="O277">
        <v>2</v>
      </c>
      <c r="P277">
        <v>3</v>
      </c>
      <c r="Q277" s="4">
        <f>(PRODUCT($M$277:$P$277)-1)/40+1</f>
        <v>1.875</v>
      </c>
      <c r="R277" s="4">
        <f>($L$277^2+$Q$277^2)^0.5</f>
        <v>2.5405512217241522</v>
      </c>
      <c r="S277" s="5">
        <f>MIN(IF($D$277="SEC",-5.8*$R$277^2+6.9*$R$277+105,-11.965*$R$277^2+32.28*$R$277+78.259),100)</f>
        <v>85.094280470712974</v>
      </c>
    </row>
    <row r="278" spans="1:19" x14ac:dyDescent="0.3">
      <c r="A278" t="s">
        <v>836</v>
      </c>
      <c r="B278" s="2" t="s">
        <v>837</v>
      </c>
      <c r="C278" t="s">
        <v>838</v>
      </c>
      <c r="D278" t="s">
        <v>23</v>
      </c>
      <c r="E278">
        <v>1</v>
      </c>
      <c r="F278">
        <v>1</v>
      </c>
      <c r="G278">
        <v>1</v>
      </c>
      <c r="H278">
        <v>1</v>
      </c>
      <c r="I278">
        <v>2</v>
      </c>
      <c r="J278">
        <v>2</v>
      </c>
      <c r="K278">
        <v>3</v>
      </c>
      <c r="L278" s="4">
        <f>AVERAGE($E$278:$K$278)</f>
        <v>1.5714285714285714</v>
      </c>
      <c r="M278">
        <v>3</v>
      </c>
      <c r="N278">
        <v>1</v>
      </c>
      <c r="O278">
        <v>2</v>
      </c>
      <c r="P278">
        <v>3</v>
      </c>
      <c r="Q278" s="4">
        <f>(PRODUCT($M$278:$P$278)-1)/40+1</f>
        <v>1.425</v>
      </c>
      <c r="R278" s="4">
        <f>($L$278^2+$Q$278^2)^0.5</f>
        <v>2.121323349963895</v>
      </c>
      <c r="S278" s="5">
        <f>MIN(IF($D$278="SEC",-5.8*$R$278^2+6.9*$R$278+105,-11.965*$R$278^2+32.28*$R$278+78.259),100)</f>
        <v>93.537057135159031</v>
      </c>
    </row>
    <row r="279" spans="1:19" x14ac:dyDescent="0.3">
      <c r="A279" t="s">
        <v>839</v>
      </c>
      <c r="B279" s="2" t="s">
        <v>840</v>
      </c>
      <c r="C279" t="s">
        <v>841</v>
      </c>
      <c r="D279" t="s">
        <v>23</v>
      </c>
      <c r="E279">
        <v>2</v>
      </c>
      <c r="F279">
        <v>2</v>
      </c>
      <c r="G279">
        <v>1</v>
      </c>
      <c r="H279">
        <v>2</v>
      </c>
      <c r="I279">
        <v>2</v>
      </c>
      <c r="J279">
        <v>1</v>
      </c>
      <c r="K279">
        <v>3</v>
      </c>
      <c r="L279" s="4">
        <f>AVERAGE($E$279:$K$279)</f>
        <v>1.8571428571428572</v>
      </c>
      <c r="M279">
        <v>3</v>
      </c>
      <c r="N279">
        <v>1</v>
      </c>
      <c r="O279">
        <v>2</v>
      </c>
      <c r="P279">
        <v>3</v>
      </c>
      <c r="Q279" s="4">
        <f>(PRODUCT($M$279:$P$279)-1)/40+1</f>
        <v>1.425</v>
      </c>
      <c r="R279" s="4">
        <f>($L$279^2+$Q$279^2)^0.5</f>
        <v>2.3408555256223598</v>
      </c>
      <c r="S279" s="5">
        <f>MIN(IF($D$279="SEC",-5.8*$R$279^2+6.9*$R$279+105,-11.965*$R$279^2+32.28*$R$279+78.259),100)</f>
        <v>89.370196494141226</v>
      </c>
    </row>
    <row r="280" spans="1:19" x14ac:dyDescent="0.3">
      <c r="A280" t="s">
        <v>842</v>
      </c>
      <c r="B280" s="2" t="s">
        <v>843</v>
      </c>
      <c r="C280" t="s">
        <v>844</v>
      </c>
      <c r="D280" t="s">
        <v>23</v>
      </c>
      <c r="E280">
        <v>1</v>
      </c>
      <c r="F280">
        <v>1</v>
      </c>
      <c r="G280">
        <v>3</v>
      </c>
      <c r="H280">
        <v>3</v>
      </c>
      <c r="I280">
        <v>3</v>
      </c>
      <c r="J280">
        <v>3</v>
      </c>
      <c r="K280">
        <v>3</v>
      </c>
      <c r="L280" s="4">
        <f>AVERAGE($E$280:$K$280)</f>
        <v>2.4285714285714284</v>
      </c>
      <c r="M280">
        <v>3</v>
      </c>
      <c r="N280">
        <v>2</v>
      </c>
      <c r="O280">
        <v>2</v>
      </c>
      <c r="P280">
        <v>3</v>
      </c>
      <c r="Q280" s="4">
        <f>(PRODUCT($M$280:$P$280)-1)/40+1</f>
        <v>1.875</v>
      </c>
      <c r="R280" s="4">
        <f>($L$280^2+$Q$280^2)^0.5</f>
        <v>3.0681564796589935</v>
      </c>
      <c r="S280" s="5">
        <f>MIN(IF($D$280="SEC",-5.8*$R$280^2+6.9*$R$280+105,-11.965*$R$280^2+32.28*$R$280+78.259),100)</f>
        <v>71.57149144434095</v>
      </c>
    </row>
    <row r="281" spans="1:19" x14ac:dyDescent="0.3">
      <c r="A281" t="s">
        <v>845</v>
      </c>
      <c r="B281" s="2" t="s">
        <v>846</v>
      </c>
      <c r="C281" t="s">
        <v>847</v>
      </c>
      <c r="D281" t="s">
        <v>23</v>
      </c>
      <c r="E281">
        <v>2</v>
      </c>
      <c r="F281">
        <v>3</v>
      </c>
      <c r="G281">
        <v>1</v>
      </c>
      <c r="H281">
        <v>1</v>
      </c>
      <c r="I281">
        <v>2</v>
      </c>
      <c r="J281">
        <v>1</v>
      </c>
      <c r="K281">
        <v>3</v>
      </c>
      <c r="L281" s="4">
        <f>AVERAGE($E$281:$K$281)</f>
        <v>1.8571428571428572</v>
      </c>
      <c r="M281">
        <v>2</v>
      </c>
      <c r="N281">
        <v>2</v>
      </c>
      <c r="O281">
        <v>2</v>
      </c>
      <c r="P281">
        <v>3</v>
      </c>
      <c r="Q281" s="4">
        <f>(PRODUCT($M$281:$P$281)-1)/40+1</f>
        <v>1.575</v>
      </c>
      <c r="R281" s="4">
        <f>($L$281^2+$Q$281^2)^0.5</f>
        <v>2.4350779436881962</v>
      </c>
      <c r="S281" s="5">
        <f>MIN(IF($D$281="SEC",-5.8*$R$281^2+6.9*$R$281+105,-11.965*$R$281^2+32.28*$R$281+78.259),100)</f>
        <v>87.410331178795502</v>
      </c>
    </row>
    <row r="282" spans="1:19" x14ac:dyDescent="0.3">
      <c r="A282" t="s">
        <v>848</v>
      </c>
      <c r="B282" s="2" t="s">
        <v>849</v>
      </c>
      <c r="C282" t="s">
        <v>850</v>
      </c>
      <c r="D282" t="s">
        <v>33</v>
      </c>
      <c r="E282">
        <v>1</v>
      </c>
      <c r="F282">
        <v>1</v>
      </c>
      <c r="G282">
        <v>1</v>
      </c>
      <c r="H282">
        <v>2</v>
      </c>
      <c r="I282">
        <v>2</v>
      </c>
      <c r="J282">
        <v>1</v>
      </c>
      <c r="K282">
        <v>3</v>
      </c>
      <c r="L282" s="4">
        <f>AVERAGE($E$282:$K$282)</f>
        <v>1.5714285714285714</v>
      </c>
      <c r="M282">
        <v>3</v>
      </c>
      <c r="N282">
        <v>3</v>
      </c>
      <c r="O282">
        <v>2</v>
      </c>
      <c r="P282">
        <v>3</v>
      </c>
      <c r="Q282" s="4">
        <f>(PRODUCT($M$282:$P$282)-1)/40+1</f>
        <v>2.3250000000000002</v>
      </c>
      <c r="R282" s="4">
        <f>($L$282^2+$Q$282^2)^0.5</f>
        <v>2.806245312709144</v>
      </c>
      <c r="S282" s="5">
        <f>MIN(IF($D$282="SEC",-5.8*$R$282^2+6.9*$R$282+105,-11.965*$R$282^2+32.28*$R$282+78.259),100)</f>
        <v>74.620071079455258</v>
      </c>
    </row>
    <row r="283" spans="1:19" x14ac:dyDescent="0.3">
      <c r="A283" t="s">
        <v>851</v>
      </c>
      <c r="B283" s="2" t="s">
        <v>852</v>
      </c>
      <c r="C283" t="s">
        <v>853</v>
      </c>
      <c r="D283" t="s">
        <v>23</v>
      </c>
      <c r="E283">
        <v>1</v>
      </c>
      <c r="F283">
        <v>2</v>
      </c>
      <c r="G283">
        <v>3</v>
      </c>
      <c r="H283">
        <v>2</v>
      </c>
      <c r="I283">
        <v>3</v>
      </c>
      <c r="J283">
        <v>3</v>
      </c>
      <c r="K283">
        <v>3</v>
      </c>
      <c r="L283" s="4">
        <f>AVERAGE($E$283:$K$283)</f>
        <v>2.4285714285714284</v>
      </c>
      <c r="M283">
        <v>3</v>
      </c>
      <c r="N283">
        <v>1</v>
      </c>
      <c r="O283">
        <v>2</v>
      </c>
      <c r="P283">
        <v>3</v>
      </c>
      <c r="Q283" s="4">
        <f>(PRODUCT($M$283:$P$283)-1)/40+1</f>
        <v>1.425</v>
      </c>
      <c r="R283" s="4">
        <f>($L$283^2+$Q$283^2)^0.5</f>
        <v>2.8157741712845987</v>
      </c>
      <c r="S283" s="5">
        <f>MIN(IF($D$283="SEC",-5.8*$R$283^2+6.9*$R$283+105,-11.965*$R$283^2+32.28*$R$283+78.259),100)</f>
        <v>78.443053516557626</v>
      </c>
    </row>
    <row r="284" spans="1:19" x14ac:dyDescent="0.3">
      <c r="A284" t="s">
        <v>854</v>
      </c>
      <c r="B284" s="2" t="s">
        <v>855</v>
      </c>
      <c r="C284" t="s">
        <v>856</v>
      </c>
      <c r="D284" t="s">
        <v>23</v>
      </c>
      <c r="E284">
        <v>1</v>
      </c>
      <c r="F284">
        <v>2</v>
      </c>
      <c r="G284">
        <v>1</v>
      </c>
      <c r="H284">
        <v>2</v>
      </c>
      <c r="I284">
        <v>2</v>
      </c>
      <c r="J284">
        <v>1</v>
      </c>
      <c r="K284">
        <v>3</v>
      </c>
      <c r="L284" s="4">
        <f>AVERAGE($E$284:$K$284)</f>
        <v>1.7142857142857142</v>
      </c>
      <c r="M284">
        <v>2</v>
      </c>
      <c r="N284">
        <v>2</v>
      </c>
      <c r="O284">
        <v>2</v>
      </c>
      <c r="P284">
        <v>3</v>
      </c>
      <c r="Q284" s="4">
        <f>(PRODUCT($M$284:$P$284)-1)/40+1</f>
        <v>1.575</v>
      </c>
      <c r="R284" s="4">
        <f>($L$284^2+$Q$284^2)^0.5</f>
        <v>2.3279605903459966</v>
      </c>
      <c r="S284" s="5">
        <f>MIN(IF($D$284="SEC",-5.8*$R$284^2+6.9*$R$284+105,-11.965*$R$284^2+32.28*$R$284+78.259),100)</f>
        <v>89.630405114203711</v>
      </c>
    </row>
    <row r="285" spans="1:19" x14ac:dyDescent="0.3">
      <c r="A285" t="s">
        <v>857</v>
      </c>
      <c r="B285" s="2" t="s">
        <v>858</v>
      </c>
      <c r="C285" t="s">
        <v>859</v>
      </c>
      <c r="D285" t="s">
        <v>23</v>
      </c>
      <c r="E285">
        <v>1</v>
      </c>
      <c r="F285">
        <v>2</v>
      </c>
      <c r="G285">
        <v>1</v>
      </c>
      <c r="H285">
        <v>2</v>
      </c>
      <c r="I285">
        <v>1</v>
      </c>
      <c r="J285">
        <v>1</v>
      </c>
      <c r="K285">
        <v>3</v>
      </c>
      <c r="L285" s="4">
        <f>AVERAGE($E$285:$K$285)</f>
        <v>1.5714285714285714</v>
      </c>
      <c r="M285">
        <v>2</v>
      </c>
      <c r="N285">
        <v>2</v>
      </c>
      <c r="O285">
        <v>2</v>
      </c>
      <c r="P285">
        <v>3</v>
      </c>
      <c r="Q285" s="4">
        <f>(PRODUCT($M$285:$P$285)-1)/40+1</f>
        <v>1.575</v>
      </c>
      <c r="R285" s="4">
        <f>($L$285^2+$Q$285^2)^0.5</f>
        <v>2.224862412622866</v>
      </c>
      <c r="S285" s="5">
        <f>MIN(IF($D$285="SEC",-5.8*$R$285^2+6.9*$R$285+105,-11.965*$R$285^2+32.28*$R$285+78.259),100)</f>
        <v>91.641476667505941</v>
      </c>
    </row>
    <row r="286" spans="1:19" x14ac:dyDescent="0.3">
      <c r="A286" t="s">
        <v>860</v>
      </c>
      <c r="B286" s="2" t="s">
        <v>861</v>
      </c>
      <c r="C286" t="s">
        <v>862</v>
      </c>
      <c r="D286" t="s">
        <v>23</v>
      </c>
      <c r="E286">
        <v>1</v>
      </c>
      <c r="F286">
        <v>2</v>
      </c>
      <c r="G286">
        <v>3</v>
      </c>
      <c r="H286">
        <v>3</v>
      </c>
      <c r="I286">
        <v>3</v>
      </c>
      <c r="J286">
        <v>3</v>
      </c>
      <c r="K286">
        <v>3</v>
      </c>
      <c r="L286" s="4">
        <f>AVERAGE($E$286:$K$286)</f>
        <v>2.5714285714285716</v>
      </c>
      <c r="M286">
        <v>3</v>
      </c>
      <c r="N286">
        <v>2</v>
      </c>
      <c r="O286">
        <v>2</v>
      </c>
      <c r="P286">
        <v>3</v>
      </c>
      <c r="Q286" s="4">
        <f>(PRODUCT($M$286:$P$286)-1)/40+1</f>
        <v>1.875</v>
      </c>
      <c r="R286" s="4">
        <f>($L$286^2+$Q$286^2)^0.5</f>
        <v>3.1824314443455313</v>
      </c>
      <c r="S286" s="5">
        <f>MIN(IF($D$286="SEC",-5.8*$R$286^2+6.9*$R$286+105,-11.965*$R$286^2+32.28*$R$286+78.259),100)</f>
        <v>68.217131557820892</v>
      </c>
    </row>
    <row r="287" spans="1:19" x14ac:dyDescent="0.3">
      <c r="A287" t="s">
        <v>863</v>
      </c>
      <c r="B287" s="2" t="s">
        <v>864</v>
      </c>
      <c r="C287" t="s">
        <v>865</v>
      </c>
      <c r="D287" t="s">
        <v>23</v>
      </c>
      <c r="E287">
        <v>2</v>
      </c>
      <c r="F287">
        <v>3</v>
      </c>
      <c r="G287">
        <v>3</v>
      </c>
      <c r="H287">
        <v>3</v>
      </c>
      <c r="I287">
        <v>2</v>
      </c>
      <c r="J287">
        <v>3</v>
      </c>
      <c r="K287">
        <v>3</v>
      </c>
      <c r="L287" s="4">
        <f>AVERAGE($E$287:$K$287)</f>
        <v>2.7142857142857144</v>
      </c>
      <c r="M287">
        <v>3</v>
      </c>
      <c r="N287">
        <v>3</v>
      </c>
      <c r="O287">
        <v>2</v>
      </c>
      <c r="P287">
        <v>3</v>
      </c>
      <c r="Q287" s="4">
        <f>(PRODUCT($M$287:$P$287)-1)/40+1</f>
        <v>2.3250000000000002</v>
      </c>
      <c r="R287" s="4">
        <f>($L$287^2+$Q$287^2)^0.5</f>
        <v>3.5739294815056875</v>
      </c>
      <c r="S287" s="5">
        <f>MIN(IF($D$287="SEC",-5.8*$R$287^2+6.9*$R$287+105,-11.965*$R$287^2+32.28*$R$287+78.259),100)</f>
        <v>55.576876177491272</v>
      </c>
    </row>
    <row r="288" spans="1:19" x14ac:dyDescent="0.3">
      <c r="A288" t="s">
        <v>866</v>
      </c>
      <c r="B288" s="2" t="s">
        <v>867</v>
      </c>
      <c r="C288" t="s">
        <v>868</v>
      </c>
      <c r="D288" t="s">
        <v>23</v>
      </c>
      <c r="E288">
        <v>2</v>
      </c>
      <c r="F288">
        <v>3</v>
      </c>
      <c r="G288">
        <v>3</v>
      </c>
      <c r="H288">
        <v>3</v>
      </c>
      <c r="I288">
        <v>3</v>
      </c>
      <c r="J288">
        <v>3</v>
      </c>
      <c r="K288">
        <v>3</v>
      </c>
      <c r="L288" s="4">
        <f>AVERAGE($E$288:$K$288)</f>
        <v>2.8571428571428572</v>
      </c>
      <c r="M288">
        <v>3</v>
      </c>
      <c r="N288">
        <v>1</v>
      </c>
      <c r="O288">
        <v>2</v>
      </c>
      <c r="P288">
        <v>3</v>
      </c>
      <c r="Q288" s="4">
        <f>(PRODUCT($M$288:$P$288)-1)/40+1</f>
        <v>1.425</v>
      </c>
      <c r="R288" s="4">
        <f>($L$288^2+$Q$288^2)^0.5</f>
        <v>3.1927872315772077</v>
      </c>
      <c r="S288" s="5">
        <f>MIN(IF($D$288="SEC",-5.8*$R$288^2+6.9*$R$288+105,-11.965*$R$288^2+32.28*$R$288+78.259),100)</f>
        <v>67.905668122372532</v>
      </c>
    </row>
    <row r="289" spans="1:19" x14ac:dyDescent="0.3">
      <c r="A289" t="s">
        <v>869</v>
      </c>
      <c r="B289" s="2" t="s">
        <v>870</v>
      </c>
      <c r="C289" t="s">
        <v>871</v>
      </c>
      <c r="D289" t="s">
        <v>23</v>
      </c>
      <c r="E289">
        <v>2</v>
      </c>
      <c r="F289">
        <v>2</v>
      </c>
      <c r="G289">
        <v>1</v>
      </c>
      <c r="H289">
        <v>2</v>
      </c>
      <c r="I289">
        <v>3</v>
      </c>
      <c r="J289">
        <v>1</v>
      </c>
      <c r="K289">
        <v>3</v>
      </c>
      <c r="L289" s="4">
        <f>AVERAGE($E$289:$K$289)</f>
        <v>2</v>
      </c>
      <c r="M289">
        <v>3</v>
      </c>
      <c r="N289">
        <v>1</v>
      </c>
      <c r="O289">
        <v>2</v>
      </c>
      <c r="P289">
        <v>3</v>
      </c>
      <c r="Q289" s="4">
        <f>(PRODUCT($M$289:$P$289)-1)/40+1</f>
        <v>1.425</v>
      </c>
      <c r="R289" s="4">
        <f>($L$289^2+$Q$289^2)^0.5</f>
        <v>2.4557330881022068</v>
      </c>
      <c r="S289" s="5">
        <f>MIN(IF($D$289="SEC",-5.8*$R$289^2+6.9*$R$289+105,-11.965*$R$289^2+32.28*$R$289+78.259),100)</f>
        <v>86.966933307905222</v>
      </c>
    </row>
    <row r="290" spans="1:19" x14ac:dyDescent="0.3">
      <c r="A290" t="s">
        <v>872</v>
      </c>
      <c r="B290" s="2" t="s">
        <v>873</v>
      </c>
      <c r="C290" t="s">
        <v>874</v>
      </c>
      <c r="D290" t="s">
        <v>23</v>
      </c>
      <c r="E290">
        <v>3</v>
      </c>
      <c r="F290">
        <v>3</v>
      </c>
      <c r="G290">
        <v>2</v>
      </c>
      <c r="H290">
        <v>1</v>
      </c>
      <c r="I290">
        <v>1</v>
      </c>
      <c r="J290">
        <v>2</v>
      </c>
      <c r="K290">
        <v>3</v>
      </c>
      <c r="L290" s="4">
        <f>AVERAGE($E$290:$K$290)</f>
        <v>2.1428571428571428</v>
      </c>
      <c r="M290">
        <v>3</v>
      </c>
      <c r="N290">
        <v>1</v>
      </c>
      <c r="O290">
        <v>1</v>
      </c>
      <c r="P290">
        <v>3</v>
      </c>
      <c r="Q290" s="4">
        <f>(PRODUCT($M$290:$P$290)-1)/40+1</f>
        <v>1.2</v>
      </c>
      <c r="R290" s="4">
        <f>($L$290^2+$Q$290^2)^0.5</f>
        <v>2.4559797911818975</v>
      </c>
      <c r="S290" s="5">
        <f>MIN(IF($D$290="SEC",-5.8*$R$290^2+6.9*$R$290+105,-11.965*$R$290^2+32.28*$R$290+78.259),100)</f>
        <v>86.961607497930601</v>
      </c>
    </row>
    <row r="291" spans="1:19" x14ac:dyDescent="0.3">
      <c r="A291" t="s">
        <v>875</v>
      </c>
      <c r="B291" s="2" t="s">
        <v>876</v>
      </c>
      <c r="C291" t="s">
        <v>877</v>
      </c>
      <c r="D291" t="s">
        <v>23</v>
      </c>
      <c r="E291">
        <v>3</v>
      </c>
      <c r="F291">
        <v>3</v>
      </c>
      <c r="G291">
        <v>3</v>
      </c>
      <c r="H291">
        <v>3</v>
      </c>
      <c r="I291">
        <v>2</v>
      </c>
      <c r="J291">
        <v>2</v>
      </c>
      <c r="K291">
        <v>2</v>
      </c>
      <c r="L291" s="4">
        <f>AVERAGE($E$291:$K$291)</f>
        <v>2.5714285714285716</v>
      </c>
      <c r="M291">
        <v>2</v>
      </c>
      <c r="N291">
        <v>2</v>
      </c>
      <c r="O291">
        <v>2</v>
      </c>
      <c r="P291">
        <v>3</v>
      </c>
      <c r="Q291" s="4">
        <f>(PRODUCT($M$291:$P$291)-1)/40+1</f>
        <v>1.575</v>
      </c>
      <c r="R291" s="4">
        <f>($L$291^2+$Q$291^2)^0.5</f>
        <v>3.0154385913095934</v>
      </c>
      <c r="S291" s="5">
        <f>MIN(IF($D$291="SEC",-5.8*$R$291^2+6.9*$R$291+105,-11.965*$R$291^2+32.28*$R$291+78.259),100)</f>
        <v>73.067880871872916</v>
      </c>
    </row>
    <row r="292" spans="1:19" x14ac:dyDescent="0.3">
      <c r="A292" t="s">
        <v>878</v>
      </c>
      <c r="B292" s="2"/>
      <c r="C292" t="s">
        <v>879</v>
      </c>
      <c r="D292" t="s">
        <v>23</v>
      </c>
      <c r="E292">
        <v>2</v>
      </c>
      <c r="F292">
        <v>3</v>
      </c>
      <c r="G292">
        <v>2</v>
      </c>
      <c r="H292">
        <v>3</v>
      </c>
      <c r="I292">
        <v>3</v>
      </c>
      <c r="J292">
        <v>2</v>
      </c>
      <c r="K292">
        <v>3</v>
      </c>
      <c r="L292" s="4">
        <f>AVERAGE($E$292:$K$292)</f>
        <v>2.5714285714285716</v>
      </c>
      <c r="M292">
        <v>3</v>
      </c>
      <c r="N292">
        <v>3</v>
      </c>
      <c r="O292">
        <v>3</v>
      </c>
      <c r="P292">
        <v>3</v>
      </c>
      <c r="Q292" s="4">
        <f>(PRODUCT($M$292:$P$292)-1)/40+1</f>
        <v>3</v>
      </c>
      <c r="R292" s="4">
        <f>($L$292^2+$Q$292^2)^0.5</f>
        <v>3.9512333388398089</v>
      </c>
      <c r="S292" s="5">
        <f>MIN(IF($D$292="SEC",-5.8*$R$292^2+6.9*$R$292+105,-11.965*$R$292^2+32.28*$R$292+78.259),100)</f>
        <v>41.712489629831424</v>
      </c>
    </row>
    <row r="293" spans="1:19" x14ac:dyDescent="0.3">
      <c r="A293" t="s">
        <v>880</v>
      </c>
      <c r="B293" s="2" t="s">
        <v>881</v>
      </c>
      <c r="C293" t="s">
        <v>882</v>
      </c>
      <c r="D293" t="s">
        <v>23</v>
      </c>
      <c r="E293">
        <v>3</v>
      </c>
      <c r="F293">
        <v>3</v>
      </c>
      <c r="G293">
        <v>3</v>
      </c>
      <c r="H293">
        <v>2</v>
      </c>
      <c r="I293">
        <v>2</v>
      </c>
      <c r="J293">
        <v>3</v>
      </c>
      <c r="K293">
        <v>3</v>
      </c>
      <c r="L293" s="4">
        <f>AVERAGE($E$293:$K$293)</f>
        <v>2.7142857142857144</v>
      </c>
      <c r="M293">
        <v>3</v>
      </c>
      <c r="N293">
        <v>1</v>
      </c>
      <c r="O293">
        <v>2</v>
      </c>
      <c r="P293">
        <v>3</v>
      </c>
      <c r="Q293" s="4">
        <f>(PRODUCT($M$293:$P$293)-1)/40+1</f>
        <v>1.425</v>
      </c>
      <c r="R293" s="4">
        <f>($L$293^2+$Q$293^2)^0.5</f>
        <v>3.0656111851921977</v>
      </c>
      <c r="S293" s="5">
        <f>MIN(IF($D$293="SEC",-5.8*$R$293^2+6.9*$R$293+105,-11.965*$R$293^2+32.28*$R$293+78.259),100)</f>
        <v>71.644479932928206</v>
      </c>
    </row>
    <row r="294" spans="1:19" x14ac:dyDescent="0.3">
      <c r="A294" t="s">
        <v>883</v>
      </c>
      <c r="B294" s="2" t="s">
        <v>884</v>
      </c>
      <c r="C294" t="s">
        <v>885</v>
      </c>
      <c r="D294" t="s">
        <v>23</v>
      </c>
      <c r="E294">
        <v>1</v>
      </c>
      <c r="F294">
        <v>1</v>
      </c>
      <c r="G294">
        <v>2</v>
      </c>
      <c r="H294">
        <v>1</v>
      </c>
      <c r="I294">
        <v>1</v>
      </c>
      <c r="J294">
        <v>2</v>
      </c>
      <c r="K294">
        <v>1</v>
      </c>
      <c r="L294" s="4">
        <f>AVERAGE($E$294:$K$294)</f>
        <v>1.2857142857142858</v>
      </c>
      <c r="M294">
        <v>3</v>
      </c>
      <c r="N294">
        <v>2</v>
      </c>
      <c r="O294">
        <v>1</v>
      </c>
      <c r="P294">
        <v>3</v>
      </c>
      <c r="Q294" s="4">
        <f>(PRODUCT($M$294:$P$294)-1)/40+1</f>
        <v>1.425</v>
      </c>
      <c r="R294" s="4">
        <f>($L$294^2+$Q$294^2)^0.5</f>
        <v>1.9192931575165364</v>
      </c>
      <c r="S294" s="5">
        <f>MIN(IF($D$294="SEC",-5.8*$R$294^2+6.9*$R$294+105,-11.965*$R$294^2+32.28*$R$294+78.259),100)</f>
        <v>96.877742684823289</v>
      </c>
    </row>
    <row r="295" spans="1:19" x14ac:dyDescent="0.3">
      <c r="A295" t="s">
        <v>886</v>
      </c>
      <c r="B295" s="2" t="s">
        <v>887</v>
      </c>
      <c r="C295" t="s">
        <v>888</v>
      </c>
      <c r="D295" t="s">
        <v>23</v>
      </c>
      <c r="E295">
        <v>3</v>
      </c>
      <c r="F295">
        <v>3</v>
      </c>
      <c r="G295">
        <v>3</v>
      </c>
      <c r="H295">
        <v>2</v>
      </c>
      <c r="I295">
        <v>2</v>
      </c>
      <c r="J295">
        <v>3</v>
      </c>
      <c r="K295">
        <v>2</v>
      </c>
      <c r="L295" s="4">
        <f>AVERAGE($E$295:$K$295)</f>
        <v>2.5714285714285716</v>
      </c>
      <c r="M295">
        <v>3</v>
      </c>
      <c r="N295">
        <v>1</v>
      </c>
      <c r="O295">
        <v>2</v>
      </c>
      <c r="P295">
        <v>3</v>
      </c>
      <c r="Q295" s="4">
        <f>(PRODUCT($M$295:$P$295)-1)/40+1</f>
        <v>1.425</v>
      </c>
      <c r="R295" s="4">
        <f>($L$295^2+$Q$295^2)^0.5</f>
        <v>2.9398758303641306</v>
      </c>
      <c r="S295" s="5">
        <f>MIN(IF($D$295="SEC",-5.8*$R$295^2+6.9*$R$295+105,-11.965*$R$295^2+32.28*$R$295+78.259),100)</f>
        <v>75.15649782134922</v>
      </c>
    </row>
    <row r="296" spans="1:19" x14ac:dyDescent="0.3">
      <c r="A296" t="s">
        <v>889</v>
      </c>
      <c r="B296" s="2" t="s">
        <v>890</v>
      </c>
      <c r="C296" t="s">
        <v>891</v>
      </c>
      <c r="D296" t="s">
        <v>23</v>
      </c>
      <c r="E296">
        <v>2</v>
      </c>
      <c r="F296">
        <v>3</v>
      </c>
      <c r="G296">
        <v>1</v>
      </c>
      <c r="H296">
        <v>1</v>
      </c>
      <c r="I296">
        <v>1</v>
      </c>
      <c r="J296">
        <v>1</v>
      </c>
      <c r="K296">
        <v>3</v>
      </c>
      <c r="L296" s="4">
        <f>AVERAGE($E$296:$K$296)</f>
        <v>1.7142857142857142</v>
      </c>
      <c r="M296">
        <v>3</v>
      </c>
      <c r="N296">
        <v>3</v>
      </c>
      <c r="O296">
        <v>2</v>
      </c>
      <c r="P296">
        <v>3</v>
      </c>
      <c r="Q296" s="4">
        <f>(PRODUCT($M$296:$P$296)-1)/40+1</f>
        <v>2.3250000000000002</v>
      </c>
      <c r="R296" s="4">
        <f>($L$296^2+$Q$296^2)^0.5</f>
        <v>2.8886676011968011</v>
      </c>
      <c r="S296" s="5">
        <f>MIN(IF($D$296="SEC",-5.8*$R$296^2+6.9*$R$296+105,-11.965*$R$296^2+32.28*$R$296+78.259),100)</f>
        <v>76.534283489074255</v>
      </c>
    </row>
    <row r="297" spans="1:19" x14ac:dyDescent="0.3">
      <c r="A297" t="s">
        <v>892</v>
      </c>
      <c r="B297" s="2" t="s">
        <v>893</v>
      </c>
      <c r="C297" t="s">
        <v>894</v>
      </c>
      <c r="D297" t="s">
        <v>33</v>
      </c>
      <c r="E297">
        <v>2</v>
      </c>
      <c r="F297">
        <v>3</v>
      </c>
      <c r="G297">
        <v>1</v>
      </c>
      <c r="H297">
        <v>2</v>
      </c>
      <c r="I297">
        <v>3</v>
      </c>
      <c r="J297">
        <v>1</v>
      </c>
      <c r="K297">
        <v>3</v>
      </c>
      <c r="L297" s="4">
        <f>AVERAGE($E$297:$K$297)</f>
        <v>2.1428571428571428</v>
      </c>
      <c r="M297">
        <v>3</v>
      </c>
      <c r="N297">
        <v>3</v>
      </c>
      <c r="O297">
        <v>2</v>
      </c>
      <c r="P297">
        <v>3</v>
      </c>
      <c r="Q297" s="4">
        <f>(PRODUCT($M$297:$P$297)-1)/40+1</f>
        <v>2.3250000000000002</v>
      </c>
      <c r="R297" s="4">
        <f>($L$297^2+$Q$297^2)^0.5</f>
        <v>3.1618762997141237</v>
      </c>
      <c r="S297" s="5">
        <f>MIN(IF($D$297="SEC",-5.8*$R$297^2+6.9*$R$297+105,-11.965*$R$297^2+32.28*$R$297+78.259),100)</f>
        <v>60.70473729915966</v>
      </c>
    </row>
    <row r="298" spans="1:19" x14ac:dyDescent="0.3">
      <c r="A298" t="s">
        <v>895</v>
      </c>
      <c r="B298" s="2" t="s">
        <v>896</v>
      </c>
      <c r="C298" t="s">
        <v>897</v>
      </c>
      <c r="D298" t="s">
        <v>23</v>
      </c>
      <c r="E298">
        <v>2</v>
      </c>
      <c r="F298">
        <v>2</v>
      </c>
      <c r="G298">
        <v>1</v>
      </c>
      <c r="H298">
        <v>1</v>
      </c>
      <c r="I298">
        <v>2</v>
      </c>
      <c r="J298">
        <v>1</v>
      </c>
      <c r="K298">
        <v>3</v>
      </c>
      <c r="L298" s="4">
        <f>AVERAGE($E$298:$K$298)</f>
        <v>1.7142857142857142</v>
      </c>
      <c r="M298">
        <v>3</v>
      </c>
      <c r="N298">
        <v>1</v>
      </c>
      <c r="O298">
        <v>2</v>
      </c>
      <c r="P298">
        <v>3</v>
      </c>
      <c r="Q298" s="4">
        <f>(PRODUCT($M$298:$P$298)-1)/40+1</f>
        <v>1.425</v>
      </c>
      <c r="R298" s="4">
        <f>($L$298^2+$Q$298^2)^0.5</f>
        <v>2.2292152229437341</v>
      </c>
      <c r="S298" s="5">
        <f>MIN(IF($D$298="SEC",-5.8*$R$298^2+6.9*$R$298+105,-11.965*$R$298^2+32.28*$R$298+78.259),100)</f>
        <v>91.559062079128097</v>
      </c>
    </row>
    <row r="299" spans="1:19" x14ac:dyDescent="0.3">
      <c r="A299" t="s">
        <v>898</v>
      </c>
      <c r="B299" s="2" t="s">
        <v>899</v>
      </c>
      <c r="C299" t="s">
        <v>900</v>
      </c>
      <c r="D299" t="s">
        <v>23</v>
      </c>
      <c r="E299">
        <v>1</v>
      </c>
      <c r="F299">
        <v>2</v>
      </c>
      <c r="G299">
        <v>1</v>
      </c>
      <c r="H299">
        <v>2</v>
      </c>
      <c r="I299">
        <v>2</v>
      </c>
      <c r="J299">
        <v>1</v>
      </c>
      <c r="K299">
        <v>3</v>
      </c>
      <c r="L299" s="4">
        <f>AVERAGE($E$299:$K$299)</f>
        <v>1.7142857142857142</v>
      </c>
      <c r="M299">
        <v>3</v>
      </c>
      <c r="N299">
        <v>2</v>
      </c>
      <c r="O299">
        <v>2</v>
      </c>
      <c r="P299">
        <v>3</v>
      </c>
      <c r="Q299" s="4">
        <f>(PRODUCT($M$299:$P$299)-1)/40+1</f>
        <v>1.875</v>
      </c>
      <c r="R299" s="4">
        <f>($L$299^2+$Q$299^2)^0.5</f>
        <v>2.5405512217241522</v>
      </c>
      <c r="S299" s="5">
        <f>MIN(IF($D$299="SEC",-5.8*$R$299^2+6.9*$R$299+105,-11.965*$R$299^2+32.28*$R$299+78.259),100)</f>
        <v>85.094280470712974</v>
      </c>
    </row>
    <row r="300" spans="1:19" x14ac:dyDescent="0.3">
      <c r="A300" t="s">
        <v>901</v>
      </c>
      <c r="B300" s="2" t="s">
        <v>902</v>
      </c>
      <c r="C300" t="s">
        <v>903</v>
      </c>
      <c r="D300" t="s">
        <v>23</v>
      </c>
      <c r="E300">
        <v>1</v>
      </c>
      <c r="F300">
        <v>2</v>
      </c>
      <c r="G300">
        <v>3</v>
      </c>
      <c r="H300">
        <v>1</v>
      </c>
      <c r="I300">
        <v>1</v>
      </c>
      <c r="J300">
        <v>3</v>
      </c>
      <c r="K300">
        <v>3</v>
      </c>
      <c r="L300" s="4">
        <f>AVERAGE($E$300:$K$300)</f>
        <v>2</v>
      </c>
      <c r="M300">
        <v>3</v>
      </c>
      <c r="N300">
        <v>2</v>
      </c>
      <c r="O300">
        <v>2</v>
      </c>
      <c r="P300">
        <v>3</v>
      </c>
      <c r="Q300" s="4">
        <f>(PRODUCT($M$300:$P$300)-1)/40+1</f>
        <v>1.875</v>
      </c>
      <c r="R300" s="4">
        <f>($L$300^2+$Q$300^2)^0.5</f>
        <v>2.7414640249326636</v>
      </c>
      <c r="S300" s="5">
        <f>MIN(IF($D$300="SEC",-5.8*$R$300^2+6.9*$R$300+105,-11.965*$R$300^2+32.28*$R$300+78.259),100)</f>
        <v>80.325476772035387</v>
      </c>
    </row>
    <row r="301" spans="1:19" x14ac:dyDescent="0.3">
      <c r="A301" t="s">
        <v>904</v>
      </c>
      <c r="B301" s="2" t="s">
        <v>905</v>
      </c>
      <c r="C301" t="s">
        <v>906</v>
      </c>
      <c r="D301" t="s">
        <v>33</v>
      </c>
      <c r="E301">
        <v>2</v>
      </c>
      <c r="F301">
        <v>3</v>
      </c>
      <c r="G301">
        <v>2</v>
      </c>
      <c r="H301">
        <v>2</v>
      </c>
      <c r="I301">
        <v>2</v>
      </c>
      <c r="J301">
        <v>1</v>
      </c>
      <c r="K301">
        <v>3</v>
      </c>
      <c r="L301" s="4">
        <f>AVERAGE($E$301:$K$301)</f>
        <v>2.1428571428571428</v>
      </c>
      <c r="M301">
        <v>3</v>
      </c>
      <c r="N301">
        <v>2</v>
      </c>
      <c r="O301">
        <v>2</v>
      </c>
      <c r="P301">
        <v>3</v>
      </c>
      <c r="Q301" s="4">
        <f>(PRODUCT($M$301:$P$301)-1)/40+1</f>
        <v>1.875</v>
      </c>
      <c r="R301" s="4">
        <f>($L$301^2+$Q$301^2)^0.5</f>
        <v>2.8473604855539238</v>
      </c>
      <c r="S301" s="5">
        <f>MIN(IF($D$301="SEC",-5.8*$R$301^2+6.9*$R$301+105,-11.965*$R$301^2+32.28*$R$301+78.259),100)</f>
        <v>73.166016818068442</v>
      </c>
    </row>
    <row r="302" spans="1:19" x14ac:dyDescent="0.3">
      <c r="A302" t="s">
        <v>907</v>
      </c>
      <c r="B302" s="2" t="s">
        <v>908</v>
      </c>
      <c r="C302" t="s">
        <v>909</v>
      </c>
      <c r="D302" t="s">
        <v>23</v>
      </c>
      <c r="E302">
        <v>1</v>
      </c>
      <c r="F302">
        <v>2</v>
      </c>
      <c r="G302">
        <v>1</v>
      </c>
      <c r="H302">
        <v>2</v>
      </c>
      <c r="I302">
        <v>2</v>
      </c>
      <c r="J302">
        <v>1</v>
      </c>
      <c r="K302">
        <v>3</v>
      </c>
      <c r="L302" s="4">
        <f>AVERAGE($E$302:$K$302)</f>
        <v>1.7142857142857142</v>
      </c>
      <c r="M302">
        <v>3</v>
      </c>
      <c r="N302">
        <v>3</v>
      </c>
      <c r="O302">
        <v>2</v>
      </c>
      <c r="P302">
        <v>3</v>
      </c>
      <c r="Q302" s="4">
        <f>(PRODUCT($M$302:$P$302)-1)/40+1</f>
        <v>2.3250000000000002</v>
      </c>
      <c r="R302" s="4">
        <f>($L$302^2+$Q$302^2)^0.5</f>
        <v>2.8886676011968011</v>
      </c>
      <c r="S302" s="5">
        <f>MIN(IF($D$302="SEC",-5.8*$R$302^2+6.9*$R$302+105,-11.965*$R$302^2+32.28*$R$302+78.259),100)</f>
        <v>76.534283489074255</v>
      </c>
    </row>
    <row r="303" spans="1:19" x14ac:dyDescent="0.3">
      <c r="A303" t="s">
        <v>910</v>
      </c>
      <c r="B303" s="2" t="s">
        <v>911</v>
      </c>
      <c r="C303" t="s">
        <v>912</v>
      </c>
      <c r="D303" t="s">
        <v>23</v>
      </c>
      <c r="E303">
        <v>2</v>
      </c>
      <c r="F303">
        <v>3</v>
      </c>
      <c r="G303">
        <v>3</v>
      </c>
      <c r="H303">
        <v>3</v>
      </c>
      <c r="I303">
        <v>2</v>
      </c>
      <c r="J303">
        <v>3</v>
      </c>
      <c r="K303">
        <v>3</v>
      </c>
      <c r="L303" s="4">
        <f>AVERAGE($E$303:$K$303)</f>
        <v>2.7142857142857144</v>
      </c>
      <c r="M303">
        <v>3</v>
      </c>
      <c r="N303">
        <v>2</v>
      </c>
      <c r="O303">
        <v>2</v>
      </c>
      <c r="P303">
        <v>3</v>
      </c>
      <c r="Q303" s="4">
        <f>(PRODUCT($M$303:$P$303)-1)/40+1</f>
        <v>1.875</v>
      </c>
      <c r="R303" s="4">
        <f>($L$303^2+$Q$303^2)^0.5</f>
        <v>3.2989349703768811</v>
      </c>
      <c r="S303" s="5">
        <f>MIN(IF($D$303="SEC",-5.8*$R$303^2+6.9*$R$303+105,-11.965*$R$303^2+32.28*$R$303+78.259),100)</f>
        <v>64.641414050702508</v>
      </c>
    </row>
    <row r="304" spans="1:19" x14ac:dyDescent="0.3">
      <c r="A304" t="s">
        <v>913</v>
      </c>
      <c r="B304" s="2" t="s">
        <v>914</v>
      </c>
      <c r="C304" t="s">
        <v>915</v>
      </c>
      <c r="D304" t="s">
        <v>23</v>
      </c>
      <c r="E304">
        <v>2</v>
      </c>
      <c r="F304">
        <v>2</v>
      </c>
      <c r="G304">
        <v>1</v>
      </c>
      <c r="H304">
        <v>2</v>
      </c>
      <c r="I304">
        <v>2</v>
      </c>
      <c r="J304">
        <v>1</v>
      </c>
      <c r="K304">
        <v>3</v>
      </c>
      <c r="L304" s="4">
        <f>AVERAGE($E$304:$K$304)</f>
        <v>1.8571428571428572</v>
      </c>
      <c r="M304">
        <v>3</v>
      </c>
      <c r="N304">
        <v>1</v>
      </c>
      <c r="O304">
        <v>2</v>
      </c>
      <c r="P304">
        <v>3</v>
      </c>
      <c r="Q304" s="4">
        <f>(PRODUCT($M$304:$P$304)-1)/40+1</f>
        <v>1.425</v>
      </c>
      <c r="R304" s="4">
        <f>($L$304^2+$Q$304^2)^0.5</f>
        <v>2.3408555256223598</v>
      </c>
      <c r="S304" s="5">
        <f>MIN(IF($D$304="SEC",-5.8*$R$304^2+6.9*$R$304+105,-11.965*$R$304^2+32.28*$R$304+78.259),100)</f>
        <v>89.370196494141226</v>
      </c>
    </row>
    <row r="305" spans="1:19" x14ac:dyDescent="0.3">
      <c r="A305" t="s">
        <v>916</v>
      </c>
      <c r="B305" s="2" t="s">
        <v>917</v>
      </c>
      <c r="C305" t="s">
        <v>918</v>
      </c>
      <c r="D305" t="s">
        <v>23</v>
      </c>
      <c r="E305">
        <v>3</v>
      </c>
      <c r="F305">
        <v>3</v>
      </c>
      <c r="G305">
        <v>2</v>
      </c>
      <c r="H305">
        <v>1</v>
      </c>
      <c r="I305">
        <v>1</v>
      </c>
      <c r="J305">
        <v>2</v>
      </c>
      <c r="K305">
        <v>3</v>
      </c>
      <c r="L305" s="4">
        <f>AVERAGE($E$305:$K$305)</f>
        <v>2.1428571428571428</v>
      </c>
      <c r="M305">
        <v>3</v>
      </c>
      <c r="N305">
        <v>1</v>
      </c>
      <c r="O305">
        <v>1</v>
      </c>
      <c r="P305">
        <v>3</v>
      </c>
      <c r="Q305" s="4">
        <f>(PRODUCT($M$305:$P$305)-1)/40+1</f>
        <v>1.2</v>
      </c>
      <c r="R305" s="4">
        <f>($L$305^2+$Q$305^2)^0.5</f>
        <v>2.4559797911818975</v>
      </c>
      <c r="S305" s="5">
        <f>MIN(IF($D$305="SEC",-5.8*$R$305^2+6.9*$R$305+105,-11.965*$R$305^2+32.28*$R$305+78.259),100)</f>
        <v>86.961607497930601</v>
      </c>
    </row>
    <row r="306" spans="1:19" x14ac:dyDescent="0.3">
      <c r="A306" t="s">
        <v>919</v>
      </c>
      <c r="B306" s="2" t="s">
        <v>920</v>
      </c>
      <c r="C306" t="s">
        <v>921</v>
      </c>
      <c r="D306" t="s">
        <v>23</v>
      </c>
      <c r="E306">
        <v>2</v>
      </c>
      <c r="F306">
        <v>3</v>
      </c>
      <c r="G306">
        <v>3</v>
      </c>
      <c r="H306">
        <v>2</v>
      </c>
      <c r="I306">
        <v>2</v>
      </c>
      <c r="J306">
        <v>3</v>
      </c>
      <c r="K306">
        <v>3</v>
      </c>
      <c r="L306" s="4">
        <f>AVERAGE($E$306:$K$306)</f>
        <v>2.5714285714285716</v>
      </c>
      <c r="M306">
        <v>3</v>
      </c>
      <c r="N306">
        <v>2</v>
      </c>
      <c r="O306">
        <v>2</v>
      </c>
      <c r="P306">
        <v>3</v>
      </c>
      <c r="Q306" s="4">
        <f>(PRODUCT($M$306:$P$306)-1)/40+1</f>
        <v>1.875</v>
      </c>
      <c r="R306" s="4">
        <f>($L$306^2+$Q$306^2)^0.5</f>
        <v>3.1824314443455313</v>
      </c>
      <c r="S306" s="5">
        <f>MIN(IF($D$306="SEC",-5.8*$R$306^2+6.9*$R$306+105,-11.965*$R$306^2+32.28*$R$306+78.259),100)</f>
        <v>68.217131557820892</v>
      </c>
    </row>
    <row r="307" spans="1:19" x14ac:dyDescent="0.3">
      <c r="A307" t="s">
        <v>922</v>
      </c>
      <c r="B307" s="2" t="s">
        <v>923</v>
      </c>
      <c r="C307" t="s">
        <v>924</v>
      </c>
      <c r="D307" t="s">
        <v>23</v>
      </c>
      <c r="E307">
        <v>2</v>
      </c>
      <c r="F307">
        <v>3</v>
      </c>
      <c r="G307">
        <v>3</v>
      </c>
      <c r="H307">
        <v>3</v>
      </c>
      <c r="I307">
        <v>3</v>
      </c>
      <c r="J307">
        <v>3</v>
      </c>
      <c r="K307">
        <v>3</v>
      </c>
      <c r="L307" s="4">
        <f>AVERAGE($E$307:$K$307)</f>
        <v>2.8571428571428572</v>
      </c>
      <c r="M307">
        <v>2</v>
      </c>
      <c r="N307">
        <v>3</v>
      </c>
      <c r="O307">
        <v>2</v>
      </c>
      <c r="P307">
        <v>3</v>
      </c>
      <c r="Q307" s="4">
        <f>(PRODUCT($M$307:$P$307)-1)/40+1</f>
        <v>1.875</v>
      </c>
      <c r="R307" s="4">
        <f>($L$307^2+$Q$307^2)^0.5</f>
        <v>3.417439144465114</v>
      </c>
      <c r="S307" s="5">
        <f>MIN(IF($D$307="SEC",-5.8*$R$307^2+6.9*$R$307+105,-11.965*$R$307^2+32.28*$R$307+78.259),100)</f>
        <v>60.842766321299081</v>
      </c>
    </row>
    <row r="308" spans="1:19" x14ac:dyDescent="0.3">
      <c r="A308" t="s">
        <v>925</v>
      </c>
      <c r="B308" s="2" t="s">
        <v>926</v>
      </c>
      <c r="C308" t="s">
        <v>927</v>
      </c>
      <c r="D308" t="s">
        <v>23</v>
      </c>
      <c r="E308">
        <v>1</v>
      </c>
      <c r="F308">
        <v>2</v>
      </c>
      <c r="G308">
        <v>3</v>
      </c>
      <c r="H308">
        <v>2</v>
      </c>
      <c r="I308">
        <v>3</v>
      </c>
      <c r="J308">
        <v>3</v>
      </c>
      <c r="K308">
        <v>3</v>
      </c>
      <c r="L308" s="4">
        <f>AVERAGE($E$308:$K$308)</f>
        <v>2.4285714285714284</v>
      </c>
      <c r="M308">
        <v>3</v>
      </c>
      <c r="N308">
        <v>1</v>
      </c>
      <c r="O308">
        <v>2</v>
      </c>
      <c r="P308">
        <v>3</v>
      </c>
      <c r="Q308" s="4">
        <f>(PRODUCT($M$308:$P$308)-1)/40+1</f>
        <v>1.425</v>
      </c>
      <c r="R308" s="4">
        <f>($L$308^2+$Q$308^2)^0.5</f>
        <v>2.8157741712845987</v>
      </c>
      <c r="S308" s="5">
        <f>MIN(IF($D$308="SEC",-5.8*$R$308^2+6.9*$R$308+105,-11.965*$R$308^2+32.28*$R$308+78.259),100)</f>
        <v>78.443053516557626</v>
      </c>
    </row>
    <row r="309" spans="1:19" x14ac:dyDescent="0.3">
      <c r="A309" t="s">
        <v>928</v>
      </c>
      <c r="B309" s="2" t="s">
        <v>929</v>
      </c>
      <c r="C309" t="s">
        <v>930</v>
      </c>
      <c r="D309" t="s">
        <v>23</v>
      </c>
      <c r="E309">
        <v>3</v>
      </c>
      <c r="F309">
        <v>3</v>
      </c>
      <c r="G309">
        <v>2</v>
      </c>
      <c r="H309">
        <v>3</v>
      </c>
      <c r="I309">
        <v>3</v>
      </c>
      <c r="J309">
        <v>2</v>
      </c>
      <c r="K309">
        <v>3</v>
      </c>
      <c r="L309" s="4">
        <f>AVERAGE($E$309:$K$309)</f>
        <v>2.7142857142857144</v>
      </c>
      <c r="M309">
        <v>3</v>
      </c>
      <c r="N309">
        <v>3</v>
      </c>
      <c r="O309">
        <v>3</v>
      </c>
      <c r="P309">
        <v>3</v>
      </c>
      <c r="Q309" s="4">
        <f>(PRODUCT($M$309:$P$309)-1)/40+1</f>
        <v>3</v>
      </c>
      <c r="R309" s="4">
        <f>($L$309^2+$Q$309^2)^0.5</f>
        <v>4.0456577881446565</v>
      </c>
      <c r="S309" s="5">
        <f>MIN(IF($D$309="SEC",-5.8*$R$309^2+6.9*$R$309+105,-11.965*$R$309^2+32.28*$R$309+78.259),100)</f>
        <v>37.984426493300148</v>
      </c>
    </row>
    <row r="310" spans="1:19" x14ac:dyDescent="0.3">
      <c r="A310" t="s">
        <v>931</v>
      </c>
      <c r="B310" s="2" t="s">
        <v>931</v>
      </c>
      <c r="C310" t="s">
        <v>932</v>
      </c>
      <c r="D310" t="s">
        <v>23</v>
      </c>
      <c r="E310">
        <v>3</v>
      </c>
      <c r="F310">
        <v>3</v>
      </c>
      <c r="G310">
        <v>3</v>
      </c>
      <c r="H310">
        <v>3</v>
      </c>
      <c r="I310">
        <v>3</v>
      </c>
      <c r="J310">
        <v>3</v>
      </c>
      <c r="K310">
        <v>3</v>
      </c>
      <c r="L310" s="4">
        <f>AVERAGE($E$310:$K$310)</f>
        <v>3</v>
      </c>
      <c r="M310">
        <v>3</v>
      </c>
      <c r="N310">
        <v>3</v>
      </c>
      <c r="O310">
        <v>3</v>
      </c>
      <c r="P310">
        <v>3</v>
      </c>
      <c r="Q310" s="4">
        <f>(PRODUCT($M$310:$P$310)-1)/40+1</f>
        <v>3</v>
      </c>
      <c r="R310" s="4">
        <f>($L$310^2+$Q$310^2)^0.5</f>
        <v>4.2426406871192848</v>
      </c>
      <c r="S310" s="5">
        <f>MIN(IF($D$310="SEC",-5.8*$R$310^2+6.9*$R$310+105,-11.965*$R$310^2+32.28*$R$310+78.259),100)</f>
        <v>29.874220741123082</v>
      </c>
    </row>
    <row r="311" spans="1:19" x14ac:dyDescent="0.3">
      <c r="A311" t="s">
        <v>933</v>
      </c>
      <c r="B311" s="2" t="s">
        <v>934</v>
      </c>
      <c r="C311" t="s">
        <v>935</v>
      </c>
      <c r="D311" t="s">
        <v>33</v>
      </c>
      <c r="E311">
        <v>1</v>
      </c>
      <c r="F311">
        <v>1</v>
      </c>
      <c r="G311">
        <v>3</v>
      </c>
      <c r="H311">
        <v>1</v>
      </c>
      <c r="I311">
        <v>1</v>
      </c>
      <c r="J311">
        <v>2</v>
      </c>
      <c r="K311">
        <v>3</v>
      </c>
      <c r="L311" s="4">
        <f>AVERAGE($E$311:$K$311)</f>
        <v>1.7142857142857142</v>
      </c>
      <c r="M311">
        <v>3</v>
      </c>
      <c r="N311">
        <v>3</v>
      </c>
      <c r="O311">
        <v>3</v>
      </c>
      <c r="P311">
        <v>3</v>
      </c>
      <c r="Q311" s="4">
        <f>(PRODUCT($M$311:$P$311)-1)/40+1</f>
        <v>3</v>
      </c>
      <c r="R311" s="4">
        <f>($L$311^2+$Q$311^2)^0.5</f>
        <v>3.4552533206993785</v>
      </c>
      <c r="S311" s="5">
        <f>MIN(IF($D$311="SEC",-5.8*$R$311^2+6.9*$R$311+105,-11.965*$R$311^2+32.28*$R$311+78.259),100)</f>
        <v>46.947128212584076</v>
      </c>
    </row>
    <row r="312" spans="1:19" x14ac:dyDescent="0.3">
      <c r="A312" t="s">
        <v>936</v>
      </c>
      <c r="B312" s="2" t="s">
        <v>937</v>
      </c>
      <c r="C312" t="s">
        <v>938</v>
      </c>
      <c r="D312" t="s">
        <v>23</v>
      </c>
      <c r="E312">
        <v>2</v>
      </c>
      <c r="F312">
        <v>3</v>
      </c>
      <c r="G312">
        <v>3</v>
      </c>
      <c r="H312">
        <v>2</v>
      </c>
      <c r="I312">
        <v>2</v>
      </c>
      <c r="J312">
        <v>3</v>
      </c>
      <c r="K312">
        <v>3</v>
      </c>
      <c r="L312" s="4">
        <f>AVERAGE($E$312:$K$312)</f>
        <v>2.5714285714285716</v>
      </c>
      <c r="M312">
        <v>2</v>
      </c>
      <c r="N312">
        <v>3</v>
      </c>
      <c r="O312">
        <v>3</v>
      </c>
      <c r="P312">
        <v>3</v>
      </c>
      <c r="Q312" s="4">
        <f>(PRODUCT($M$312:$P$312)-1)/40+1</f>
        <v>2.3250000000000002</v>
      </c>
      <c r="R312" s="4">
        <f>($L$312^2+$Q$312^2)^0.5</f>
        <v>3.4666799532058312</v>
      </c>
      <c r="S312" s="5">
        <f>MIN(IF($D$312="SEC",-5.8*$R$312^2+6.9*$R$312+105,-11.965*$R$312^2+32.28*$R$312+78.259),100)</f>
        <v>59.216446268956972</v>
      </c>
    </row>
    <row r="313" spans="1:19" x14ac:dyDescent="0.3">
      <c r="A313" t="s">
        <v>939</v>
      </c>
      <c r="B313" s="2" t="s">
        <v>940</v>
      </c>
      <c r="C313" t="s">
        <v>941</v>
      </c>
      <c r="D313" t="s">
        <v>23</v>
      </c>
      <c r="E313">
        <v>1</v>
      </c>
      <c r="F313">
        <v>1</v>
      </c>
      <c r="G313">
        <v>1</v>
      </c>
      <c r="H313">
        <v>2</v>
      </c>
      <c r="I313">
        <v>2</v>
      </c>
      <c r="J313">
        <v>1</v>
      </c>
      <c r="K313">
        <v>3</v>
      </c>
      <c r="L313" s="4">
        <f>AVERAGE($E$313:$K$313)</f>
        <v>1.5714285714285714</v>
      </c>
      <c r="M313">
        <v>3</v>
      </c>
      <c r="N313">
        <v>3</v>
      </c>
      <c r="O313">
        <v>2</v>
      </c>
      <c r="P313">
        <v>3</v>
      </c>
      <c r="Q313" s="4">
        <f>(PRODUCT($M$313:$P$313)-1)/40+1</f>
        <v>2.3250000000000002</v>
      </c>
      <c r="R313" s="4">
        <f>($L$313^2+$Q$313^2)^0.5</f>
        <v>2.806245312709144</v>
      </c>
      <c r="S313" s="5">
        <f>MIN(IF($D$313="SEC",-5.8*$R$313^2+6.9*$R$313+105,-11.965*$R$313^2+32.28*$R$313+78.259),100)</f>
        <v>78.688018678101258</v>
      </c>
    </row>
    <row r="314" spans="1:19" x14ac:dyDescent="0.3">
      <c r="A314" t="s">
        <v>942</v>
      </c>
      <c r="B314" s="2" t="s">
        <v>943</v>
      </c>
      <c r="C314" t="s">
        <v>944</v>
      </c>
      <c r="D314" t="s">
        <v>33</v>
      </c>
      <c r="E314">
        <v>1</v>
      </c>
      <c r="F314">
        <v>1</v>
      </c>
      <c r="G314">
        <v>1</v>
      </c>
      <c r="H314">
        <v>1</v>
      </c>
      <c r="I314">
        <v>1</v>
      </c>
      <c r="J314">
        <v>1</v>
      </c>
      <c r="K314">
        <v>2</v>
      </c>
      <c r="L314" s="4">
        <f>AVERAGE($E$314:$K$314)</f>
        <v>1.1428571428571428</v>
      </c>
      <c r="M314">
        <v>3</v>
      </c>
      <c r="N314">
        <v>3</v>
      </c>
      <c r="O314">
        <v>2</v>
      </c>
      <c r="P314">
        <v>3</v>
      </c>
      <c r="Q314" s="4">
        <f>(PRODUCT($M$314:$P$314)-1)/40+1</f>
        <v>2.3250000000000002</v>
      </c>
      <c r="R314" s="4">
        <f>($L$314^2+$Q$314^2)^0.5</f>
        <v>2.590704045038644</v>
      </c>
      <c r="S314" s="5">
        <f>MIN(IF($D$314="SEC",-5.8*$R$314^2+6.9*$R$314+105,-11.965*$R$314^2+32.28*$R$314+78.259),100)</f>
        <v>81.580868346806611</v>
      </c>
    </row>
    <row r="315" spans="1:19" x14ac:dyDescent="0.3">
      <c r="A315" t="s">
        <v>945</v>
      </c>
      <c r="B315" s="2" t="s">
        <v>946</v>
      </c>
      <c r="C315" t="s">
        <v>947</v>
      </c>
      <c r="D315" t="s">
        <v>33</v>
      </c>
      <c r="E315">
        <v>1</v>
      </c>
      <c r="F315">
        <v>1</v>
      </c>
      <c r="G315">
        <v>1</v>
      </c>
      <c r="H315">
        <v>1</v>
      </c>
      <c r="I315">
        <v>1</v>
      </c>
      <c r="J315">
        <v>1</v>
      </c>
      <c r="K315">
        <v>2</v>
      </c>
      <c r="L315" s="4">
        <f>AVERAGE($E$315:$K$315)</f>
        <v>1.1428571428571428</v>
      </c>
      <c r="M315">
        <v>3</v>
      </c>
      <c r="N315">
        <v>3</v>
      </c>
      <c r="O315">
        <v>2</v>
      </c>
      <c r="P315">
        <v>3</v>
      </c>
      <c r="Q315" s="4">
        <f>(PRODUCT($M$315:$P$315)-1)/40+1</f>
        <v>2.3250000000000002</v>
      </c>
      <c r="R315" s="4">
        <f>($L$315^2+$Q$315^2)^0.5</f>
        <v>2.590704045038644</v>
      </c>
      <c r="S315" s="5">
        <f>MIN(IF($D$315="SEC",-5.8*$R$315^2+6.9*$R$315+105,-11.965*$R$315^2+32.28*$R$315+78.259),100)</f>
        <v>81.580868346806611</v>
      </c>
    </row>
    <row r="316" spans="1:19" x14ac:dyDescent="0.3">
      <c r="A316" t="s">
        <v>948</v>
      </c>
      <c r="B316" s="2" t="s">
        <v>949</v>
      </c>
      <c r="C316" t="s">
        <v>950</v>
      </c>
      <c r="D316" t="s">
        <v>33</v>
      </c>
      <c r="E316">
        <v>1</v>
      </c>
      <c r="F316">
        <v>1</v>
      </c>
      <c r="G316">
        <v>3</v>
      </c>
      <c r="H316">
        <v>1</v>
      </c>
      <c r="I316">
        <v>1</v>
      </c>
      <c r="J316">
        <v>2</v>
      </c>
      <c r="K316">
        <v>3</v>
      </c>
      <c r="L316" s="4">
        <f>AVERAGE($E$316:$K$316)</f>
        <v>1.7142857142857142</v>
      </c>
      <c r="M316">
        <v>3</v>
      </c>
      <c r="N316">
        <v>3</v>
      </c>
      <c r="O316">
        <v>3</v>
      </c>
      <c r="P316">
        <v>3</v>
      </c>
      <c r="Q316" s="4">
        <f>(PRODUCT($M$316:$P$316)-1)/40+1</f>
        <v>3</v>
      </c>
      <c r="R316" s="4">
        <f>($L$316^2+$Q$316^2)^0.5</f>
        <v>3.4552533206993785</v>
      </c>
      <c r="S316" s="5">
        <f>MIN(IF($D$316="SEC",-5.8*$R$316^2+6.9*$R$316+105,-11.965*$R$316^2+32.28*$R$316+78.259),100)</f>
        <v>46.947128212584076</v>
      </c>
    </row>
    <row r="317" spans="1:19" x14ac:dyDescent="0.3">
      <c r="A317" t="s">
        <v>951</v>
      </c>
      <c r="B317" s="2" t="s">
        <v>952</v>
      </c>
      <c r="C317" t="s">
        <v>953</v>
      </c>
      <c r="D317" t="s">
        <v>23</v>
      </c>
      <c r="E317">
        <v>3</v>
      </c>
      <c r="F317">
        <v>3</v>
      </c>
      <c r="G317">
        <v>3</v>
      </c>
      <c r="H317">
        <v>3</v>
      </c>
      <c r="I317">
        <v>2</v>
      </c>
      <c r="J317">
        <v>3</v>
      </c>
      <c r="K317">
        <v>3</v>
      </c>
      <c r="L317" s="4">
        <f>AVERAGE($E$317:$K$317)</f>
        <v>2.8571428571428572</v>
      </c>
      <c r="M317">
        <v>2</v>
      </c>
      <c r="N317">
        <v>2</v>
      </c>
      <c r="O317">
        <v>2</v>
      </c>
      <c r="P317">
        <v>3</v>
      </c>
      <c r="Q317" s="4">
        <f>(PRODUCT($M$317:$P$317)-1)/40+1</f>
        <v>1.575</v>
      </c>
      <c r="R317" s="4">
        <f>($L$317^2+$Q$317^2)^0.5</f>
        <v>3.262497556492947</v>
      </c>
      <c r="S317" s="5">
        <f>MIN(IF($D$317="SEC",-5.8*$R$317^2+6.9*$R$317+105,-11.965*$R$317^2+32.28*$R$317+78.259),100)</f>
        <v>65.776669364291124</v>
      </c>
    </row>
    <row r="318" spans="1:19" x14ac:dyDescent="0.3">
      <c r="A318" t="s">
        <v>954</v>
      </c>
      <c r="B318" s="2" t="s">
        <v>955</v>
      </c>
      <c r="C318" t="s">
        <v>956</v>
      </c>
      <c r="D318" t="s">
        <v>23</v>
      </c>
      <c r="E318">
        <v>2</v>
      </c>
      <c r="F318">
        <v>3</v>
      </c>
      <c r="G318">
        <v>3</v>
      </c>
      <c r="H318">
        <v>1</v>
      </c>
      <c r="I318">
        <v>1</v>
      </c>
      <c r="J318">
        <v>3</v>
      </c>
      <c r="K318">
        <v>3</v>
      </c>
      <c r="L318" s="4">
        <f>AVERAGE($E$318:$K$318)</f>
        <v>2.2857142857142856</v>
      </c>
      <c r="M318">
        <v>2</v>
      </c>
      <c r="N318">
        <v>2</v>
      </c>
      <c r="O318">
        <v>2</v>
      </c>
      <c r="P318">
        <v>3</v>
      </c>
      <c r="Q318" s="4">
        <f>(PRODUCT($M$318:$P$318)-1)/40+1</f>
        <v>1.575</v>
      </c>
      <c r="R318" s="4">
        <f>($L$318^2+$Q$318^2)^0.5</f>
        <v>2.7758088543554953</v>
      </c>
      <c r="S318" s="5">
        <f>MIN(IF($D$318="SEC",-5.8*$R$318^2+6.9*$R$318+105,-11.965*$R$318^2+32.28*$R$318+78.259),100)</f>
        <v>79.463415278726387</v>
      </c>
    </row>
    <row r="319" spans="1:19" x14ac:dyDescent="0.3">
      <c r="A319" t="s">
        <v>957</v>
      </c>
      <c r="B319" s="2" t="s">
        <v>958</v>
      </c>
      <c r="C319" t="s">
        <v>959</v>
      </c>
      <c r="D319" t="s">
        <v>23</v>
      </c>
      <c r="E319">
        <v>1</v>
      </c>
      <c r="F319">
        <v>1</v>
      </c>
      <c r="G319">
        <v>1</v>
      </c>
      <c r="H319">
        <v>2</v>
      </c>
      <c r="I319">
        <v>2</v>
      </c>
      <c r="J319">
        <v>1</v>
      </c>
      <c r="K319">
        <v>3</v>
      </c>
      <c r="L319" s="4">
        <f>AVERAGE($E$319:$K$319)</f>
        <v>1.5714285714285714</v>
      </c>
      <c r="M319">
        <v>2</v>
      </c>
      <c r="N319">
        <v>3</v>
      </c>
      <c r="O319">
        <v>3</v>
      </c>
      <c r="P319">
        <v>3</v>
      </c>
      <c r="Q319" s="4">
        <f>(PRODUCT($M$319:$P$319)-1)/40+1</f>
        <v>2.3250000000000002</v>
      </c>
      <c r="R319" s="4">
        <f>($L$319^2+$Q$319^2)^0.5</f>
        <v>2.806245312709144</v>
      </c>
      <c r="S319" s="5">
        <f>MIN(IF($D$319="SEC",-5.8*$R$319^2+6.9*$R$319+105,-11.965*$R$319^2+32.28*$R$319+78.259),100)</f>
        <v>78.688018678101258</v>
      </c>
    </row>
    <row r="320" spans="1:19" x14ac:dyDescent="0.3">
      <c r="A320" t="s">
        <v>960</v>
      </c>
      <c r="B320" s="2" t="s">
        <v>961</v>
      </c>
      <c r="C320" t="s">
        <v>962</v>
      </c>
      <c r="D320" t="s">
        <v>23</v>
      </c>
      <c r="E320">
        <v>2</v>
      </c>
      <c r="F320">
        <v>3</v>
      </c>
      <c r="G320">
        <v>3</v>
      </c>
      <c r="H320">
        <v>3</v>
      </c>
      <c r="I320">
        <v>3</v>
      </c>
      <c r="J320">
        <v>3</v>
      </c>
      <c r="K320">
        <v>3</v>
      </c>
      <c r="L320" s="4">
        <f>AVERAGE($E$320:$K$320)</f>
        <v>2.8571428571428572</v>
      </c>
      <c r="M320">
        <v>3</v>
      </c>
      <c r="N320">
        <v>1</v>
      </c>
      <c r="O320">
        <v>2</v>
      </c>
      <c r="P320">
        <v>3</v>
      </c>
      <c r="Q320" s="4">
        <f>(PRODUCT($M$320:$P$320)-1)/40+1</f>
        <v>1.425</v>
      </c>
      <c r="R320" s="4">
        <f>($L$320^2+$Q$320^2)^0.5</f>
        <v>3.1927872315772077</v>
      </c>
      <c r="S320" s="5">
        <f>MIN(IF($D$320="SEC",-5.8*$R$320^2+6.9*$R$320+105,-11.965*$R$320^2+32.28*$R$320+78.259),100)</f>
        <v>67.905668122372532</v>
      </c>
    </row>
    <row r="321" spans="1:19" x14ac:dyDescent="0.3">
      <c r="A321" t="s">
        <v>963</v>
      </c>
      <c r="B321" s="2" t="s">
        <v>964</v>
      </c>
      <c r="C321" t="s">
        <v>965</v>
      </c>
      <c r="D321" t="s">
        <v>23</v>
      </c>
      <c r="E321">
        <v>3</v>
      </c>
      <c r="F321">
        <v>3</v>
      </c>
      <c r="G321">
        <v>1</v>
      </c>
      <c r="H321">
        <v>3</v>
      </c>
      <c r="I321">
        <v>3</v>
      </c>
      <c r="J321">
        <v>1</v>
      </c>
      <c r="K321">
        <v>2</v>
      </c>
      <c r="L321" s="4">
        <f>AVERAGE($E$321:$K$321)</f>
        <v>2.2857142857142856</v>
      </c>
      <c r="M321">
        <v>3</v>
      </c>
      <c r="N321">
        <v>1</v>
      </c>
      <c r="O321">
        <v>2</v>
      </c>
      <c r="P321">
        <v>3</v>
      </c>
      <c r="Q321" s="4">
        <f>(PRODUCT($M$321:$P$321)-1)/40+1</f>
        <v>1.425</v>
      </c>
      <c r="R321" s="4">
        <f>($L$321^2+$Q$321^2)^0.5</f>
        <v>2.6935320298668004</v>
      </c>
      <c r="S321" s="5">
        <f>MIN(IF($D$321="SEC",-5.8*$R$321^2+6.9*$R$321+105,-11.965*$R$321^2+32.28*$R$321+78.259),100)</f>
        <v>81.505705189754408</v>
      </c>
    </row>
    <row r="322" spans="1:19" x14ac:dyDescent="0.3">
      <c r="A322" t="s">
        <v>966</v>
      </c>
      <c r="B322" s="2" t="s">
        <v>967</v>
      </c>
      <c r="C322" t="s">
        <v>968</v>
      </c>
      <c r="D322" t="s">
        <v>23</v>
      </c>
      <c r="E322">
        <v>3</v>
      </c>
      <c r="F322">
        <v>3</v>
      </c>
      <c r="G322">
        <v>2</v>
      </c>
      <c r="H322">
        <v>1</v>
      </c>
      <c r="I322">
        <v>2</v>
      </c>
      <c r="J322">
        <v>1</v>
      </c>
      <c r="K322">
        <v>3</v>
      </c>
      <c r="L322" s="4">
        <f>AVERAGE($E$322:$K$322)</f>
        <v>2.1428571428571428</v>
      </c>
      <c r="M322">
        <v>1</v>
      </c>
      <c r="N322">
        <v>2</v>
      </c>
      <c r="O322">
        <v>2</v>
      </c>
      <c r="P322">
        <v>3</v>
      </c>
      <c r="Q322" s="4">
        <f>(PRODUCT($M$322:$P$322)-1)/40+1</f>
        <v>1.2749999999999999</v>
      </c>
      <c r="R322" s="4">
        <f>($L$322^2+$Q$322^2)^0.5</f>
        <v>2.4934838549094072</v>
      </c>
      <c r="S322" s="5">
        <f>MIN(IF($D$322="SEC",-5.8*$R$322^2+6.9*$R$322+105,-11.965*$R$322^2+32.28*$R$322+78.259),100)</f>
        <v>86.143760537650422</v>
      </c>
    </row>
    <row r="323" spans="1:19" x14ac:dyDescent="0.3">
      <c r="A323" t="s">
        <v>969</v>
      </c>
      <c r="B323" s="2" t="s">
        <v>970</v>
      </c>
      <c r="C323" t="s">
        <v>971</v>
      </c>
      <c r="D323" t="s">
        <v>23</v>
      </c>
      <c r="E323">
        <v>2</v>
      </c>
      <c r="F323">
        <v>3</v>
      </c>
      <c r="G323">
        <v>1</v>
      </c>
      <c r="H323">
        <v>2</v>
      </c>
      <c r="I323">
        <v>2</v>
      </c>
      <c r="J323">
        <v>1</v>
      </c>
      <c r="K323">
        <v>3</v>
      </c>
      <c r="L323" s="4">
        <f>AVERAGE($E$323:$K$323)</f>
        <v>2</v>
      </c>
      <c r="M323">
        <v>3</v>
      </c>
      <c r="N323">
        <v>2</v>
      </c>
      <c r="O323">
        <v>2</v>
      </c>
      <c r="P323">
        <v>3</v>
      </c>
      <c r="Q323" s="4">
        <f>(PRODUCT($M$323:$P$323)-1)/40+1</f>
        <v>1.875</v>
      </c>
      <c r="R323" s="4">
        <f>($L$323^2+$Q$323^2)^0.5</f>
        <v>2.7414640249326636</v>
      </c>
      <c r="S323" s="5">
        <f>MIN(IF($D$323="SEC",-5.8*$R$323^2+6.9*$R$323+105,-11.965*$R$323^2+32.28*$R$323+78.259),100)</f>
        <v>80.325476772035387</v>
      </c>
    </row>
    <row r="324" spans="1:19" x14ac:dyDescent="0.3">
      <c r="A324" t="s">
        <v>972</v>
      </c>
      <c r="B324" s="2" t="s">
        <v>973</v>
      </c>
      <c r="C324" t="s">
        <v>974</v>
      </c>
      <c r="D324" t="s">
        <v>23</v>
      </c>
      <c r="E324">
        <v>1</v>
      </c>
      <c r="F324">
        <v>2</v>
      </c>
      <c r="G324">
        <v>1</v>
      </c>
      <c r="H324">
        <v>2</v>
      </c>
      <c r="I324">
        <v>2</v>
      </c>
      <c r="J324">
        <v>1</v>
      </c>
      <c r="K324">
        <v>3</v>
      </c>
      <c r="L324" s="4">
        <f>AVERAGE($E$324:$K$324)</f>
        <v>1.7142857142857142</v>
      </c>
      <c r="M324">
        <v>3</v>
      </c>
      <c r="N324">
        <v>2</v>
      </c>
      <c r="O324">
        <v>2</v>
      </c>
      <c r="P324">
        <v>3</v>
      </c>
      <c r="Q324" s="4">
        <f>(PRODUCT($M$324:$P$324)-1)/40+1</f>
        <v>1.875</v>
      </c>
      <c r="R324" s="4">
        <f>($L$324^2+$Q$324^2)^0.5</f>
        <v>2.5405512217241522</v>
      </c>
      <c r="S324" s="5">
        <f>MIN(IF($D$324="SEC",-5.8*$R$324^2+6.9*$R$324+105,-11.965*$R$324^2+32.28*$R$324+78.259),100)</f>
        <v>85.094280470712974</v>
      </c>
    </row>
    <row r="325" spans="1:19" x14ac:dyDescent="0.3">
      <c r="A325" t="s">
        <v>975</v>
      </c>
      <c r="B325" s="2" t="s">
        <v>976</v>
      </c>
      <c r="C325" t="s">
        <v>977</v>
      </c>
      <c r="D325" t="s">
        <v>23</v>
      </c>
      <c r="E325">
        <v>3</v>
      </c>
      <c r="F325">
        <v>3</v>
      </c>
      <c r="G325">
        <v>2</v>
      </c>
      <c r="H325">
        <v>1</v>
      </c>
      <c r="I325">
        <v>1</v>
      </c>
      <c r="J325">
        <v>1</v>
      </c>
      <c r="K325">
        <v>3</v>
      </c>
      <c r="L325" s="4">
        <f>AVERAGE($E$325:$K$325)</f>
        <v>2</v>
      </c>
      <c r="M325">
        <v>3</v>
      </c>
      <c r="N325">
        <v>3</v>
      </c>
      <c r="O325">
        <v>3</v>
      </c>
      <c r="P325">
        <v>3</v>
      </c>
      <c r="Q325" s="4">
        <f>(PRODUCT($M$325:$P$325)-1)/40+1</f>
        <v>3</v>
      </c>
      <c r="R325" s="4">
        <f>($L$325^2+$Q$325^2)^0.5</f>
        <v>3.6055512754639891</v>
      </c>
      <c r="S325" s="5">
        <f>MIN(IF($D$325="SEC",-5.8*$R$325^2+6.9*$R$325+105,-11.965*$R$325^2+32.28*$R$325+78.259),100)</f>
        <v>54.478303800701539</v>
      </c>
    </row>
    <row r="326" spans="1:19" x14ac:dyDescent="0.3">
      <c r="A326" t="s">
        <v>978</v>
      </c>
      <c r="B326" s="2" t="s">
        <v>979</v>
      </c>
      <c r="C326" t="s">
        <v>980</v>
      </c>
      <c r="D326" t="s">
        <v>23</v>
      </c>
      <c r="E326">
        <v>1</v>
      </c>
      <c r="F326">
        <v>1</v>
      </c>
      <c r="G326">
        <v>3</v>
      </c>
      <c r="H326">
        <v>2</v>
      </c>
      <c r="I326">
        <v>2</v>
      </c>
      <c r="J326">
        <v>3</v>
      </c>
      <c r="K326">
        <v>3</v>
      </c>
      <c r="L326" s="4">
        <f>AVERAGE($E$326:$K$326)</f>
        <v>2.1428571428571428</v>
      </c>
      <c r="M326">
        <v>3</v>
      </c>
      <c r="N326">
        <v>3</v>
      </c>
      <c r="O326">
        <v>2</v>
      </c>
      <c r="P326">
        <v>3</v>
      </c>
      <c r="Q326" s="4">
        <f>(PRODUCT($M$326:$P$326)-1)/40+1</f>
        <v>2.3250000000000002</v>
      </c>
      <c r="R326" s="4">
        <f>($L$326^2+$Q$326^2)^0.5</f>
        <v>3.1618762997141237</v>
      </c>
      <c r="S326" s="5">
        <f>MIN(IF($D$326="SEC",-5.8*$R$326^2+6.9*$R$326+105,-11.965*$R$326^2+32.28*$R$326+78.259),100)</f>
        <v>68.831668406802962</v>
      </c>
    </row>
    <row r="327" spans="1:19" x14ac:dyDescent="0.3">
      <c r="A327" t="s">
        <v>981</v>
      </c>
      <c r="B327" s="2" t="s">
        <v>982</v>
      </c>
      <c r="C327" t="s">
        <v>983</v>
      </c>
      <c r="D327" t="s">
        <v>487</v>
      </c>
      <c r="E327">
        <v>3</v>
      </c>
      <c r="F327">
        <v>3</v>
      </c>
      <c r="G327">
        <v>3</v>
      </c>
      <c r="H327">
        <v>3</v>
      </c>
      <c r="I327">
        <v>3</v>
      </c>
      <c r="J327">
        <v>3</v>
      </c>
      <c r="K327">
        <v>3</v>
      </c>
      <c r="L327" s="4">
        <f>AVERAGE($E$327:$K$327)</f>
        <v>3</v>
      </c>
      <c r="M327">
        <v>3</v>
      </c>
      <c r="N327">
        <v>1</v>
      </c>
      <c r="O327">
        <v>2</v>
      </c>
      <c r="P327">
        <v>3</v>
      </c>
      <c r="Q327" s="4">
        <f>(PRODUCT($M$327:$P$327)-1)/40+1</f>
        <v>1.425</v>
      </c>
      <c r="R327" s="4">
        <f>($L$327^2+$Q$327^2)^0.5</f>
        <v>3.3212384738226794</v>
      </c>
      <c r="S327" s="5">
        <f>MIN(IF($D$327="SEC",-5.8*$R$327^2+6.9*$R$327+105,-11.965*$R$327^2+32.28*$R$327+78.259),100)</f>
        <v>53.487149809996083</v>
      </c>
    </row>
    <row r="328" spans="1:19" x14ac:dyDescent="0.3">
      <c r="A328" t="s">
        <v>984</v>
      </c>
      <c r="B328" s="2" t="s">
        <v>985</v>
      </c>
      <c r="C328" t="s">
        <v>986</v>
      </c>
      <c r="D328" t="s">
        <v>23</v>
      </c>
      <c r="E328">
        <v>1</v>
      </c>
      <c r="F328">
        <v>1</v>
      </c>
      <c r="G328">
        <v>3</v>
      </c>
      <c r="H328">
        <v>2</v>
      </c>
      <c r="I328">
        <v>2</v>
      </c>
      <c r="J328">
        <v>3</v>
      </c>
      <c r="K328">
        <v>3</v>
      </c>
      <c r="L328" s="4">
        <f>AVERAGE($E$328:$K$328)</f>
        <v>2.1428571428571428</v>
      </c>
      <c r="M328">
        <v>3</v>
      </c>
      <c r="N328">
        <v>2</v>
      </c>
      <c r="O328">
        <v>2</v>
      </c>
      <c r="P328">
        <v>3</v>
      </c>
      <c r="Q328" s="4">
        <f>(PRODUCT($M$328:$P$328)-1)/40+1</f>
        <v>1.875</v>
      </c>
      <c r="R328" s="4">
        <f>($L$328^2+$Q$328^2)^0.5</f>
        <v>2.8473604855539238</v>
      </c>
      <c r="S328" s="5">
        <f>MIN(IF($D$328="SEC",-5.8*$R$328^2+6.9*$R$328+105,-11.965*$R$328^2+32.28*$R$328+78.259),100)</f>
        <v>77.623509289097598</v>
      </c>
    </row>
    <row r="329" spans="1:19" x14ac:dyDescent="0.3">
      <c r="A329" t="s">
        <v>987</v>
      </c>
      <c r="B329" s="2" t="s">
        <v>988</v>
      </c>
      <c r="C329" t="s">
        <v>989</v>
      </c>
      <c r="D329" t="s">
        <v>23</v>
      </c>
      <c r="E329">
        <v>3</v>
      </c>
      <c r="F329">
        <v>3</v>
      </c>
      <c r="G329">
        <v>3</v>
      </c>
      <c r="H329">
        <v>3</v>
      </c>
      <c r="I329">
        <v>3</v>
      </c>
      <c r="J329">
        <v>3</v>
      </c>
      <c r="K329">
        <v>3</v>
      </c>
      <c r="L329" s="4">
        <f>AVERAGE($E$329:$K$329)</f>
        <v>3</v>
      </c>
      <c r="M329">
        <v>3</v>
      </c>
      <c r="N329">
        <v>2</v>
      </c>
      <c r="O329">
        <v>2</v>
      </c>
      <c r="P329">
        <v>3</v>
      </c>
      <c r="Q329" s="4">
        <f>(PRODUCT($M$329:$P$329)-1)/40+1</f>
        <v>1.875</v>
      </c>
      <c r="R329" s="4">
        <f>($L$329^2+$Q$329^2)^0.5</f>
        <v>3.5377429245212264</v>
      </c>
      <c r="S329" s="5">
        <f>MIN(IF($D$329="SEC",-5.8*$R$329^2+6.9*$R$329+105,-11.965*$R$329^2+32.28*$R$329+78.259),100)</f>
        <v>56.81980117919646</v>
      </c>
    </row>
    <row r="330" spans="1:19" x14ac:dyDescent="0.3">
      <c r="A330" t="s">
        <v>990</v>
      </c>
      <c r="B330" s="2" t="s">
        <v>991</v>
      </c>
      <c r="C330" t="s">
        <v>992</v>
      </c>
      <c r="D330" t="s">
        <v>23</v>
      </c>
      <c r="E330">
        <v>2</v>
      </c>
      <c r="F330">
        <v>3</v>
      </c>
      <c r="G330">
        <v>1</v>
      </c>
      <c r="H330">
        <v>1</v>
      </c>
      <c r="I330">
        <v>2</v>
      </c>
      <c r="J330">
        <v>1</v>
      </c>
      <c r="K330">
        <v>3</v>
      </c>
      <c r="L330" s="4">
        <f>AVERAGE($E$330:$K$330)</f>
        <v>1.8571428571428572</v>
      </c>
      <c r="M330">
        <v>3</v>
      </c>
      <c r="N330">
        <v>1</v>
      </c>
      <c r="O330">
        <v>2</v>
      </c>
      <c r="P330">
        <v>3</v>
      </c>
      <c r="Q330" s="4">
        <f>(PRODUCT($M$330:$P$330)-1)/40+1</f>
        <v>1.425</v>
      </c>
      <c r="R330" s="4">
        <f>($L$330^2+$Q$330^2)^0.5</f>
        <v>2.3408555256223598</v>
      </c>
      <c r="S330" s="5">
        <f>MIN(IF($D$330="SEC",-5.8*$R$330^2+6.9*$R$330+105,-11.965*$R$330^2+32.28*$R$330+78.259),100)</f>
        <v>89.370196494141226</v>
      </c>
    </row>
    <row r="331" spans="1:19" x14ac:dyDescent="0.3">
      <c r="A331" t="s">
        <v>993</v>
      </c>
      <c r="B331" s="2" t="s">
        <v>994</v>
      </c>
      <c r="C331" t="s">
        <v>995</v>
      </c>
      <c r="D331" t="s">
        <v>33</v>
      </c>
      <c r="E331">
        <v>2</v>
      </c>
      <c r="F331">
        <v>3</v>
      </c>
      <c r="G331">
        <v>1</v>
      </c>
      <c r="H331">
        <v>1</v>
      </c>
      <c r="I331">
        <v>2</v>
      </c>
      <c r="J331">
        <v>1</v>
      </c>
      <c r="K331">
        <v>3</v>
      </c>
      <c r="L331" s="4">
        <f>AVERAGE($E$331:$K$331)</f>
        <v>1.8571428571428572</v>
      </c>
      <c r="M331">
        <v>3</v>
      </c>
      <c r="N331">
        <v>3</v>
      </c>
      <c r="O331">
        <v>2</v>
      </c>
      <c r="P331">
        <v>3</v>
      </c>
      <c r="Q331" s="4">
        <f>(PRODUCT($M$331:$P$331)-1)/40+1</f>
        <v>2.3250000000000002</v>
      </c>
      <c r="R331" s="4">
        <f>($L$331^2+$Q$331^2)^0.5</f>
        <v>2.9756687637969277</v>
      </c>
      <c r="S331" s="5">
        <f>MIN(IF($D$331="SEC",-5.8*$R$331^2+6.9*$R$331+105,-11.965*$R$331^2+32.28*$R$331+78.259),100)</f>
        <v>68.368243754038289</v>
      </c>
    </row>
    <row r="332" spans="1:19" x14ac:dyDescent="0.3">
      <c r="A332" t="s">
        <v>996</v>
      </c>
      <c r="B332" s="2" t="s">
        <v>997</v>
      </c>
      <c r="C332" t="s">
        <v>998</v>
      </c>
      <c r="D332" t="s">
        <v>487</v>
      </c>
      <c r="E332">
        <v>1</v>
      </c>
      <c r="F332">
        <v>2</v>
      </c>
      <c r="G332">
        <v>3</v>
      </c>
      <c r="H332">
        <v>3</v>
      </c>
      <c r="I332">
        <v>3</v>
      </c>
      <c r="J332">
        <v>3</v>
      </c>
      <c r="K332">
        <v>3</v>
      </c>
      <c r="L332" s="4">
        <f>AVERAGE($E$332:$K$332)</f>
        <v>2.5714285714285716</v>
      </c>
      <c r="M332">
        <v>3</v>
      </c>
      <c r="N332">
        <v>2</v>
      </c>
      <c r="O332">
        <v>2</v>
      </c>
      <c r="P332">
        <v>3</v>
      </c>
      <c r="Q332" s="4">
        <f>(PRODUCT($M$332:$P$332)-1)/40+1</f>
        <v>1.875</v>
      </c>
      <c r="R332" s="4">
        <f>($L$332^2+$Q$332^2)^0.5</f>
        <v>3.1824314443455313</v>
      </c>
      <c r="S332" s="5">
        <f>MIN(IF($D$332="SEC",-5.8*$R$332^2+6.9*$R$332+105,-11.965*$R$332^2+32.28*$R$332+78.259),100)</f>
        <v>59.807923694392102</v>
      </c>
    </row>
    <row r="333" spans="1:19" x14ac:dyDescent="0.3">
      <c r="A333" t="s">
        <v>999</v>
      </c>
      <c r="B333" s="2" t="s">
        <v>1000</v>
      </c>
      <c r="C333" t="s">
        <v>1001</v>
      </c>
      <c r="D333" t="s">
        <v>23</v>
      </c>
      <c r="E333">
        <v>1</v>
      </c>
      <c r="F333">
        <v>2</v>
      </c>
      <c r="G333">
        <v>3</v>
      </c>
      <c r="H333">
        <v>3</v>
      </c>
      <c r="I333">
        <v>3</v>
      </c>
      <c r="J333">
        <v>3</v>
      </c>
      <c r="K333">
        <v>3</v>
      </c>
      <c r="L333" s="4">
        <f>AVERAGE($E$333:$K$333)</f>
        <v>2.5714285714285716</v>
      </c>
      <c r="M333">
        <v>2</v>
      </c>
      <c r="N333">
        <v>2</v>
      </c>
      <c r="O333">
        <v>2</v>
      </c>
      <c r="P333">
        <v>3</v>
      </c>
      <c r="Q333" s="4">
        <f>(PRODUCT($M$333:$P$333)-1)/40+1</f>
        <v>1.575</v>
      </c>
      <c r="R333" s="4">
        <f>($L$333^2+$Q$333^2)^0.5</f>
        <v>3.0154385913095934</v>
      </c>
      <c r="S333" s="5">
        <f>MIN(IF($D$333="SEC",-5.8*$R$333^2+6.9*$R$333+105,-11.965*$R$333^2+32.28*$R$333+78.259),100)</f>
        <v>73.067880871872916</v>
      </c>
    </row>
    <row r="334" spans="1:19" x14ac:dyDescent="0.3">
      <c r="A334" t="s">
        <v>1002</v>
      </c>
      <c r="B334" s="2" t="s">
        <v>1003</v>
      </c>
      <c r="C334" t="s">
        <v>1004</v>
      </c>
      <c r="D334" t="s">
        <v>487</v>
      </c>
      <c r="E334">
        <v>1</v>
      </c>
      <c r="F334">
        <v>2</v>
      </c>
      <c r="G334">
        <v>3</v>
      </c>
      <c r="H334">
        <v>2</v>
      </c>
      <c r="I334">
        <v>2</v>
      </c>
      <c r="J334">
        <v>3</v>
      </c>
      <c r="K334">
        <v>3</v>
      </c>
      <c r="L334" s="4">
        <f>AVERAGE($E$334:$K$334)</f>
        <v>2.2857142857142856</v>
      </c>
      <c r="M334">
        <v>3</v>
      </c>
      <c r="N334">
        <v>3</v>
      </c>
      <c r="O334">
        <v>3</v>
      </c>
      <c r="P334">
        <v>3</v>
      </c>
      <c r="Q334" s="4">
        <f>(PRODUCT($M$334:$P$334)-1)/40+1</f>
        <v>3</v>
      </c>
      <c r="R334" s="4">
        <f>($L$334^2+$Q$334^2)^0.5</f>
        <v>3.7715367949840242</v>
      </c>
      <c r="S334" s="5">
        <f>MIN(IF($D$334="SEC",-5.8*$R$334^2+6.9*$R$334+105,-11.965*$R$334^2+32.28*$R$334+78.259),100)</f>
        <v>29.808187333921069</v>
      </c>
    </row>
    <row r="335" spans="1:19" x14ac:dyDescent="0.3">
      <c r="A335" t="s">
        <v>1005</v>
      </c>
      <c r="B335" s="2" t="s">
        <v>1006</v>
      </c>
      <c r="C335" t="s">
        <v>1007</v>
      </c>
      <c r="D335" t="s">
        <v>487</v>
      </c>
      <c r="E335">
        <v>1</v>
      </c>
      <c r="F335">
        <v>2</v>
      </c>
      <c r="G335">
        <v>3</v>
      </c>
      <c r="H335">
        <v>2</v>
      </c>
      <c r="I335">
        <v>2</v>
      </c>
      <c r="J335">
        <v>3</v>
      </c>
      <c r="K335">
        <v>3</v>
      </c>
      <c r="L335" s="4">
        <f>AVERAGE($E$335:$K$335)</f>
        <v>2.2857142857142856</v>
      </c>
      <c r="M335">
        <v>2</v>
      </c>
      <c r="N335">
        <v>3</v>
      </c>
      <c r="O335">
        <v>3</v>
      </c>
      <c r="P335">
        <v>3</v>
      </c>
      <c r="Q335" s="4">
        <f>(PRODUCT($M$335:$P$335)-1)/40+1</f>
        <v>2.3250000000000002</v>
      </c>
      <c r="R335" s="4">
        <f>($L$335^2+$Q$335^2)^0.5</f>
        <v>3.2603856820809356</v>
      </c>
      <c r="S335" s="5">
        <f>MIN(IF($D$335="SEC",-5.8*$R$335^2+6.9*$R$335+105,-11.965*$R$335^2+32.28*$R$335+78.259),100)</f>
        <v>56.314926284409324</v>
      </c>
    </row>
    <row r="336" spans="1:19" x14ac:dyDescent="0.3">
      <c r="A336" t="s">
        <v>1008</v>
      </c>
      <c r="B336" s="2" t="s">
        <v>1009</v>
      </c>
      <c r="C336" t="s">
        <v>1010</v>
      </c>
      <c r="D336" t="s">
        <v>487</v>
      </c>
      <c r="E336">
        <v>1</v>
      </c>
      <c r="F336">
        <v>2</v>
      </c>
      <c r="G336">
        <v>3</v>
      </c>
      <c r="H336">
        <v>3</v>
      </c>
      <c r="I336">
        <v>2</v>
      </c>
      <c r="J336">
        <v>3</v>
      </c>
      <c r="K336">
        <v>3</v>
      </c>
      <c r="L336" s="4">
        <f>AVERAGE($E$336:$K$336)</f>
        <v>2.4285714285714284</v>
      </c>
      <c r="M336">
        <v>2</v>
      </c>
      <c r="N336">
        <v>2</v>
      </c>
      <c r="O336">
        <v>2</v>
      </c>
      <c r="P336">
        <v>3</v>
      </c>
      <c r="Q336" s="4">
        <f>(PRODUCT($M$336:$P$336)-1)/40+1</f>
        <v>1.575</v>
      </c>
      <c r="R336" s="4">
        <f>($L$336^2+$Q$336^2)^0.5</f>
        <v>2.8945784120789453</v>
      </c>
      <c r="S336" s="5">
        <f>MIN(IF($D$336="SEC",-5.8*$R$336^2+6.9*$R$336+105,-11.965*$R$336^2+32.28*$R$336+78.259),100)</f>
        <v>71.446231384255313</v>
      </c>
    </row>
    <row r="337" spans="1:19" x14ac:dyDescent="0.3">
      <c r="A337" t="s">
        <v>1011</v>
      </c>
      <c r="B337" s="2" t="s">
        <v>1012</v>
      </c>
      <c r="C337" t="s">
        <v>1013</v>
      </c>
      <c r="D337" t="s">
        <v>487</v>
      </c>
      <c r="E337">
        <v>1</v>
      </c>
      <c r="F337">
        <v>2</v>
      </c>
      <c r="G337">
        <v>3</v>
      </c>
      <c r="H337">
        <v>2</v>
      </c>
      <c r="I337">
        <v>2</v>
      </c>
      <c r="J337">
        <v>3</v>
      </c>
      <c r="K337">
        <v>3</v>
      </c>
      <c r="L337" s="4">
        <f>AVERAGE($E$337:$K$337)</f>
        <v>2.2857142857142856</v>
      </c>
      <c r="M337">
        <v>3</v>
      </c>
      <c r="N337">
        <v>3</v>
      </c>
      <c r="O337">
        <v>3</v>
      </c>
      <c r="P337">
        <v>3</v>
      </c>
      <c r="Q337" s="4">
        <f>(PRODUCT($M$337:$P$337)-1)/40+1</f>
        <v>3</v>
      </c>
      <c r="R337" s="4">
        <f>($L$337^2+$Q$337^2)^0.5</f>
        <v>3.7715367949840242</v>
      </c>
      <c r="S337" s="5">
        <f>MIN(IF($D$337="SEC",-5.8*$R$337^2+6.9*$R$337+105,-11.965*$R$337^2+32.28*$R$337+78.259),100)</f>
        <v>29.808187333921069</v>
      </c>
    </row>
    <row r="338" spans="1:19" x14ac:dyDescent="0.3">
      <c r="A338" t="s">
        <v>1014</v>
      </c>
      <c r="B338" s="2" t="s">
        <v>1015</v>
      </c>
      <c r="C338" t="s">
        <v>1016</v>
      </c>
      <c r="D338" t="s">
        <v>23</v>
      </c>
      <c r="E338">
        <v>1</v>
      </c>
      <c r="F338">
        <v>2</v>
      </c>
      <c r="G338">
        <v>3</v>
      </c>
      <c r="H338">
        <v>3</v>
      </c>
      <c r="I338">
        <v>3</v>
      </c>
      <c r="J338">
        <v>3</v>
      </c>
      <c r="K338">
        <v>3</v>
      </c>
      <c r="L338" s="4">
        <f>AVERAGE($E$338:$K$338)</f>
        <v>2.5714285714285716</v>
      </c>
      <c r="M338">
        <v>2</v>
      </c>
      <c r="N338">
        <v>3</v>
      </c>
      <c r="O338">
        <v>2</v>
      </c>
      <c r="P338">
        <v>3</v>
      </c>
      <c r="Q338" s="4">
        <f>(PRODUCT($M$338:$P$338)-1)/40+1</f>
        <v>1.875</v>
      </c>
      <c r="R338" s="4">
        <f>($L$338^2+$Q$338^2)^0.5</f>
        <v>3.1824314443455313</v>
      </c>
      <c r="S338" s="5">
        <f>MIN(IF($D$338="SEC",-5.8*$R$338^2+6.9*$R$338+105,-11.965*$R$338^2+32.28*$R$338+78.259),100)</f>
        <v>68.217131557820892</v>
      </c>
    </row>
    <row r="339" spans="1:19" x14ac:dyDescent="0.3">
      <c r="A339" t="s">
        <v>1017</v>
      </c>
      <c r="B339" s="2" t="s">
        <v>1018</v>
      </c>
      <c r="C339" t="s">
        <v>1019</v>
      </c>
      <c r="D339" t="s">
        <v>487</v>
      </c>
      <c r="E339">
        <v>1</v>
      </c>
      <c r="F339">
        <v>2</v>
      </c>
      <c r="G339">
        <v>3</v>
      </c>
      <c r="H339">
        <v>2</v>
      </c>
      <c r="I339">
        <v>2</v>
      </c>
      <c r="J339">
        <v>3</v>
      </c>
      <c r="K339">
        <v>3</v>
      </c>
      <c r="L339" s="4">
        <f>AVERAGE($E$339:$K$339)</f>
        <v>2.2857142857142856</v>
      </c>
      <c r="M339">
        <v>2</v>
      </c>
      <c r="N339">
        <v>3</v>
      </c>
      <c r="O339">
        <v>3</v>
      </c>
      <c r="P339">
        <v>3</v>
      </c>
      <c r="Q339" s="4">
        <f>(PRODUCT($M$339:$P$339)-1)/40+1</f>
        <v>2.3250000000000002</v>
      </c>
      <c r="R339" s="4">
        <f>($L$339^2+$Q$339^2)^0.5</f>
        <v>3.2603856820809356</v>
      </c>
      <c r="S339" s="5">
        <f>MIN(IF($D$339="SEC",-5.8*$R$339^2+6.9*$R$339+105,-11.965*$R$339^2+32.28*$R$339+78.259),100)</f>
        <v>56.314926284409324</v>
      </c>
    </row>
    <row r="340" spans="1:19" x14ac:dyDescent="0.3">
      <c r="A340" t="s">
        <v>1020</v>
      </c>
      <c r="B340" s="2" t="s">
        <v>1021</v>
      </c>
      <c r="C340" t="s">
        <v>1022</v>
      </c>
      <c r="D340" t="s">
        <v>487</v>
      </c>
      <c r="E340">
        <v>1</v>
      </c>
      <c r="F340">
        <v>2</v>
      </c>
      <c r="G340">
        <v>3</v>
      </c>
      <c r="H340">
        <v>2</v>
      </c>
      <c r="I340">
        <v>2</v>
      </c>
      <c r="J340">
        <v>3</v>
      </c>
      <c r="K340">
        <v>2</v>
      </c>
      <c r="L340" s="4">
        <f>AVERAGE($E$340:$K$340)</f>
        <v>2.1428571428571428</v>
      </c>
      <c r="M340">
        <v>2</v>
      </c>
      <c r="N340">
        <v>3</v>
      </c>
      <c r="O340">
        <v>2</v>
      </c>
      <c r="P340">
        <v>3</v>
      </c>
      <c r="Q340" s="4">
        <f>(PRODUCT($M$340:$P$340)-1)/40+1</f>
        <v>1.875</v>
      </c>
      <c r="R340" s="4">
        <f>($L$340^2+$Q$340^2)^0.5</f>
        <v>2.8473604855539238</v>
      </c>
      <c r="S340" s="5">
        <f>MIN(IF($D$340="SEC",-5.8*$R$340^2+6.9*$R$340+105,-11.965*$R$340^2+32.28*$R$340+78.259),100)</f>
        <v>73.166016818068442</v>
      </c>
    </row>
    <row r="341" spans="1:19" x14ac:dyDescent="0.3">
      <c r="A341" t="s">
        <v>1023</v>
      </c>
      <c r="B341" s="2" t="s">
        <v>1024</v>
      </c>
      <c r="C341" t="s">
        <v>1025</v>
      </c>
      <c r="D341" t="s">
        <v>487</v>
      </c>
      <c r="E341">
        <v>1</v>
      </c>
      <c r="F341">
        <v>2</v>
      </c>
      <c r="G341">
        <v>3</v>
      </c>
      <c r="H341">
        <v>3</v>
      </c>
      <c r="I341">
        <v>3</v>
      </c>
      <c r="J341">
        <v>3</v>
      </c>
      <c r="K341">
        <v>3</v>
      </c>
      <c r="L341" s="4">
        <f>AVERAGE($E$341:$K$341)</f>
        <v>2.5714285714285716</v>
      </c>
      <c r="M341">
        <v>2</v>
      </c>
      <c r="N341">
        <v>2</v>
      </c>
      <c r="O341">
        <v>2</v>
      </c>
      <c r="P341">
        <v>3</v>
      </c>
      <c r="Q341" s="4">
        <f>(PRODUCT($M$341:$P$341)-1)/40+1</f>
        <v>1.575</v>
      </c>
      <c r="R341" s="4">
        <f>($L$341^2+$Q$341^2)^0.5</f>
        <v>3.0154385913095934</v>
      </c>
      <c r="S341" s="5">
        <f>MIN(IF($D$341="SEC",-5.8*$R$341^2+6.9*$R$341+105,-11.965*$R$341^2+32.28*$R$341+78.259),100)</f>
        <v>66.801169398392034</v>
      </c>
    </row>
    <row r="342" spans="1:19" x14ac:dyDescent="0.3">
      <c r="A342" t="s">
        <v>1026</v>
      </c>
      <c r="B342" s="2" t="s">
        <v>1027</v>
      </c>
      <c r="C342" t="s">
        <v>1028</v>
      </c>
      <c r="D342" t="s">
        <v>487</v>
      </c>
      <c r="E342">
        <v>1</v>
      </c>
      <c r="F342">
        <v>2</v>
      </c>
      <c r="G342">
        <v>3</v>
      </c>
      <c r="H342">
        <v>3</v>
      </c>
      <c r="I342">
        <v>3</v>
      </c>
      <c r="J342">
        <v>3</v>
      </c>
      <c r="K342">
        <v>3</v>
      </c>
      <c r="L342" s="4">
        <f>AVERAGE($E$342:$K$342)</f>
        <v>2.5714285714285716</v>
      </c>
      <c r="M342">
        <v>3</v>
      </c>
      <c r="N342">
        <v>3</v>
      </c>
      <c r="O342">
        <v>2</v>
      </c>
      <c r="P342">
        <v>3</v>
      </c>
      <c r="Q342" s="4">
        <f>(PRODUCT($M$342:$P$342)-1)/40+1</f>
        <v>2.3250000000000002</v>
      </c>
      <c r="R342" s="4">
        <f>($L$342^2+$Q$342^2)^0.5</f>
        <v>3.4666799532058312</v>
      </c>
      <c r="S342" s="5">
        <f>MIN(IF($D$342="SEC",-5.8*$R$342^2+6.9*$R$342+105,-11.965*$R$342^2+32.28*$R$342+78.259),100)</f>
        <v>46.369615560402593</v>
      </c>
    </row>
    <row r="343" spans="1:19" x14ac:dyDescent="0.3">
      <c r="A343" t="s">
        <v>1029</v>
      </c>
      <c r="B343" s="2" t="s">
        <v>1030</v>
      </c>
      <c r="C343" t="s">
        <v>1031</v>
      </c>
      <c r="D343" t="s">
        <v>23</v>
      </c>
      <c r="E343">
        <v>1</v>
      </c>
      <c r="F343">
        <v>2</v>
      </c>
      <c r="G343">
        <v>3</v>
      </c>
      <c r="H343">
        <v>3</v>
      </c>
      <c r="I343">
        <v>3</v>
      </c>
      <c r="J343">
        <v>3</v>
      </c>
      <c r="K343">
        <v>3</v>
      </c>
      <c r="L343" s="4">
        <f>AVERAGE($E$343:$K$343)</f>
        <v>2.5714285714285716</v>
      </c>
      <c r="M343">
        <v>3</v>
      </c>
      <c r="N343">
        <v>3</v>
      </c>
      <c r="O343">
        <v>2</v>
      </c>
      <c r="P343">
        <v>3</v>
      </c>
      <c r="Q343" s="4">
        <f>(PRODUCT($M$343:$P$343)-1)/40+1</f>
        <v>2.3250000000000002</v>
      </c>
      <c r="R343" s="4">
        <f>($L$343^2+$Q$343^2)^0.5</f>
        <v>3.4666799532058312</v>
      </c>
      <c r="S343" s="5">
        <f>MIN(IF($D$343="SEC",-5.8*$R$343^2+6.9*$R$343+105,-11.965*$R$343^2+32.28*$R$343+78.259),100)</f>
        <v>59.216446268956972</v>
      </c>
    </row>
    <row r="344" spans="1:19" x14ac:dyDescent="0.3">
      <c r="A344" t="s">
        <v>1032</v>
      </c>
      <c r="B344" s="2" t="s">
        <v>1033</v>
      </c>
      <c r="C344" t="s">
        <v>1034</v>
      </c>
      <c r="D344" t="s">
        <v>23</v>
      </c>
      <c r="E344">
        <v>2</v>
      </c>
      <c r="F344">
        <v>2</v>
      </c>
      <c r="G344">
        <v>1</v>
      </c>
      <c r="H344">
        <v>1</v>
      </c>
      <c r="I344">
        <v>1</v>
      </c>
      <c r="J344">
        <v>1</v>
      </c>
      <c r="K344">
        <v>3</v>
      </c>
      <c r="L344" s="4">
        <f>AVERAGE($E$344:$K$344)</f>
        <v>1.5714285714285714</v>
      </c>
      <c r="M344">
        <v>2</v>
      </c>
      <c r="N344">
        <v>3</v>
      </c>
      <c r="O344">
        <v>3</v>
      </c>
      <c r="P344">
        <v>3</v>
      </c>
      <c r="Q344" s="4">
        <f>(PRODUCT($M$344:$P$344)-1)/40+1</f>
        <v>2.3250000000000002</v>
      </c>
      <c r="R344" s="4">
        <f>($L$344^2+$Q$344^2)^0.5</f>
        <v>2.806245312709144</v>
      </c>
      <c r="S344" s="5">
        <f>MIN(IF($D$344="SEC",-5.8*$R$344^2+6.9*$R$344+105,-11.965*$R$344^2+32.28*$R$344+78.259),100)</f>
        <v>78.688018678101258</v>
      </c>
    </row>
    <row r="345" spans="1:19" x14ac:dyDescent="0.3">
      <c r="A345" t="s">
        <v>1035</v>
      </c>
      <c r="B345" s="2" t="s">
        <v>1036</v>
      </c>
      <c r="C345" t="s">
        <v>1037</v>
      </c>
      <c r="D345" t="s">
        <v>23</v>
      </c>
      <c r="E345">
        <v>3</v>
      </c>
      <c r="F345">
        <v>3</v>
      </c>
      <c r="G345">
        <v>2</v>
      </c>
      <c r="H345">
        <v>1</v>
      </c>
      <c r="I345">
        <v>1</v>
      </c>
      <c r="J345">
        <v>1</v>
      </c>
      <c r="K345">
        <v>3</v>
      </c>
      <c r="L345" s="4">
        <f>AVERAGE($E$345:$K$345)</f>
        <v>2</v>
      </c>
      <c r="M345">
        <v>3</v>
      </c>
      <c r="N345">
        <v>3</v>
      </c>
      <c r="O345">
        <v>1</v>
      </c>
      <c r="P345">
        <v>3</v>
      </c>
      <c r="Q345" s="4">
        <f>(PRODUCT($M$345:$P$345)-1)/40+1</f>
        <v>1.65</v>
      </c>
      <c r="R345" s="4">
        <f>($L$345^2+$Q$345^2)^0.5</f>
        <v>2.5927784324928345</v>
      </c>
      <c r="S345" s="5">
        <f>MIN(IF($D$345="SEC",-5.8*$R$345^2+6.9*$R$345+105,-11.965*$R$345^2+32.28*$R$345+78.259),100)</f>
        <v>83.899671184200557</v>
      </c>
    </row>
    <row r="346" spans="1:19" x14ac:dyDescent="0.3">
      <c r="A346" t="s">
        <v>1038</v>
      </c>
      <c r="B346" s="2" t="s">
        <v>1039</v>
      </c>
      <c r="C346" t="s">
        <v>1040</v>
      </c>
      <c r="D346" t="s">
        <v>33</v>
      </c>
      <c r="E346">
        <v>1</v>
      </c>
      <c r="F346">
        <v>1</v>
      </c>
      <c r="G346">
        <v>1</v>
      </c>
      <c r="H346">
        <v>2</v>
      </c>
      <c r="I346">
        <v>2</v>
      </c>
      <c r="J346">
        <v>1</v>
      </c>
      <c r="K346">
        <v>3</v>
      </c>
      <c r="L346" s="4">
        <f>AVERAGE($E$346:$K$346)</f>
        <v>1.5714285714285714</v>
      </c>
      <c r="M346">
        <v>1</v>
      </c>
      <c r="N346">
        <v>2</v>
      </c>
      <c r="O346">
        <v>2</v>
      </c>
      <c r="P346">
        <v>3</v>
      </c>
      <c r="Q346" s="4">
        <f>(PRODUCT($M$346:$P$346)-1)/40+1</f>
        <v>1.2749999999999999</v>
      </c>
      <c r="R346" s="4">
        <f>($L$346^2+$Q$346^2)^0.5</f>
        <v>2.023613786052576</v>
      </c>
      <c r="S346" s="5">
        <f>MIN(IF($D$346="SEC",-5.8*$R$346^2+6.9*$R$346+105,-11.965*$R$346^2+32.28*$R$346+78.259),100)</f>
        <v>94.584425398981239</v>
      </c>
    </row>
    <row r="347" spans="1:19" x14ac:dyDescent="0.3">
      <c r="A347" t="s">
        <v>1041</v>
      </c>
      <c r="B347" s="2" t="s">
        <v>1042</v>
      </c>
      <c r="C347" t="s">
        <v>1043</v>
      </c>
      <c r="D347" t="s">
        <v>23</v>
      </c>
      <c r="E347">
        <v>1</v>
      </c>
      <c r="F347">
        <v>1</v>
      </c>
      <c r="G347">
        <v>1</v>
      </c>
      <c r="H347">
        <v>1</v>
      </c>
      <c r="I347">
        <v>1</v>
      </c>
      <c r="J347">
        <v>1</v>
      </c>
      <c r="K347">
        <v>3</v>
      </c>
      <c r="L347" s="4">
        <f>AVERAGE($E$347:$K$347)</f>
        <v>1.2857142857142858</v>
      </c>
      <c r="M347">
        <v>3</v>
      </c>
      <c r="N347">
        <v>3</v>
      </c>
      <c r="O347">
        <v>1</v>
      </c>
      <c r="P347">
        <v>3</v>
      </c>
      <c r="Q347" s="4">
        <f>(PRODUCT($M$347:$P$347)-1)/40+1</f>
        <v>1.65</v>
      </c>
      <c r="R347" s="4">
        <f>($L$347^2+$Q$347^2)^0.5</f>
        <v>2.0917842203463044</v>
      </c>
      <c r="S347" s="5">
        <f>MIN(IF($D$347="SEC",-5.8*$R$347^2+6.9*$R$347+105,-11.965*$R$347^2+32.28*$R$347+78.259),100)</f>
        <v>94.055056018348679</v>
      </c>
    </row>
    <row r="348" spans="1:19" x14ac:dyDescent="0.3">
      <c r="A348" t="s">
        <v>1044</v>
      </c>
      <c r="B348" s="2" t="s">
        <v>1045</v>
      </c>
      <c r="C348" t="s">
        <v>1046</v>
      </c>
      <c r="D348" t="s">
        <v>23</v>
      </c>
      <c r="E348">
        <v>3</v>
      </c>
      <c r="F348">
        <v>3</v>
      </c>
      <c r="G348">
        <v>3</v>
      </c>
      <c r="H348">
        <v>3</v>
      </c>
      <c r="I348">
        <v>3</v>
      </c>
      <c r="J348">
        <v>3</v>
      </c>
      <c r="K348">
        <v>3</v>
      </c>
      <c r="L348" s="4">
        <f>AVERAGE($E$348:$K$348)</f>
        <v>3</v>
      </c>
      <c r="M348">
        <v>3</v>
      </c>
      <c r="N348">
        <v>3</v>
      </c>
      <c r="O348">
        <v>2</v>
      </c>
      <c r="P348">
        <v>3</v>
      </c>
      <c r="Q348" s="4">
        <f>(PRODUCT($M$348:$P$348)-1)/40+1</f>
        <v>2.3250000000000002</v>
      </c>
      <c r="R348" s="4">
        <f>($L$348^2+$Q$348^2)^0.5</f>
        <v>3.7954742786639986</v>
      </c>
      <c r="S348" s="5">
        <f>MIN(IF($D$348="SEC",-5.8*$R$348^2+6.9*$R$348+105,-11.965*$R$348^2+32.28*$R$348+78.259),100)</f>
        <v>47.636147522781584</v>
      </c>
    </row>
    <row r="349" spans="1:19" x14ac:dyDescent="0.3">
      <c r="A349" t="s">
        <v>1047</v>
      </c>
      <c r="B349" s="2" t="s">
        <v>1048</v>
      </c>
      <c r="C349" t="s">
        <v>1049</v>
      </c>
      <c r="D349" t="s">
        <v>23</v>
      </c>
      <c r="E349">
        <v>1</v>
      </c>
      <c r="F349">
        <v>2</v>
      </c>
      <c r="G349">
        <v>1</v>
      </c>
      <c r="H349">
        <v>2</v>
      </c>
      <c r="I349">
        <v>2</v>
      </c>
      <c r="J349">
        <v>1</v>
      </c>
      <c r="K349">
        <v>3</v>
      </c>
      <c r="L349" s="4">
        <f>AVERAGE($E$349:$K$349)</f>
        <v>1.7142857142857142</v>
      </c>
      <c r="M349">
        <v>3</v>
      </c>
      <c r="N349">
        <v>3</v>
      </c>
      <c r="O349">
        <v>2</v>
      </c>
      <c r="P349">
        <v>3</v>
      </c>
      <c r="Q349" s="4">
        <f>(PRODUCT($M$349:$P$349)-1)/40+1</f>
        <v>2.3250000000000002</v>
      </c>
      <c r="R349" s="4">
        <f>($L$349^2+$Q$349^2)^0.5</f>
        <v>2.8886676011968011</v>
      </c>
      <c r="S349" s="5">
        <f>MIN(IF($D$349="SEC",-5.8*$R$349^2+6.9*$R$349+105,-11.965*$R$349^2+32.28*$R$349+78.259),100)</f>
        <v>76.534283489074255</v>
      </c>
    </row>
    <row r="350" spans="1:19" x14ac:dyDescent="0.3">
      <c r="A350" t="s">
        <v>1050</v>
      </c>
      <c r="B350" s="2" t="s">
        <v>1051</v>
      </c>
      <c r="C350" t="s">
        <v>1052</v>
      </c>
      <c r="D350" t="s">
        <v>23</v>
      </c>
      <c r="E350">
        <v>1</v>
      </c>
      <c r="F350">
        <v>1</v>
      </c>
      <c r="G350">
        <v>1</v>
      </c>
      <c r="H350">
        <v>1</v>
      </c>
      <c r="I350">
        <v>1</v>
      </c>
      <c r="J350">
        <v>1</v>
      </c>
      <c r="K350">
        <v>3</v>
      </c>
      <c r="L350" s="4">
        <f>AVERAGE($E$350:$K$350)</f>
        <v>1.2857142857142858</v>
      </c>
      <c r="M350">
        <v>3</v>
      </c>
      <c r="N350">
        <v>2</v>
      </c>
      <c r="O350">
        <v>2</v>
      </c>
      <c r="P350">
        <v>3</v>
      </c>
      <c r="Q350" s="4">
        <f>(PRODUCT($M$350:$P$350)-1)/40+1</f>
        <v>1.875</v>
      </c>
      <c r="R350" s="4">
        <f>($L$350^2+$Q$350^2)^0.5</f>
        <v>2.2734744829203155</v>
      </c>
      <c r="S350" s="5">
        <f>MIN(IF($D$350="SEC",-5.8*$R$350^2+6.9*$R$350+105,-11.965*$R$350^2+32.28*$R$350+78.259),100)</f>
        <v>90.708593830109365</v>
      </c>
    </row>
    <row r="351" spans="1:19" x14ac:dyDescent="0.3">
      <c r="A351" t="s">
        <v>1053</v>
      </c>
      <c r="B351" s="2" t="s">
        <v>1054</v>
      </c>
      <c r="C351" t="s">
        <v>1055</v>
      </c>
      <c r="D351" t="s">
        <v>23</v>
      </c>
      <c r="E351">
        <v>2</v>
      </c>
      <c r="F351">
        <v>3</v>
      </c>
      <c r="G351">
        <v>3</v>
      </c>
      <c r="H351">
        <v>3</v>
      </c>
      <c r="I351">
        <v>2</v>
      </c>
      <c r="J351">
        <v>3</v>
      </c>
      <c r="K351">
        <v>3</v>
      </c>
      <c r="L351" s="4">
        <f>AVERAGE($E$351:$K$351)</f>
        <v>2.7142857142857144</v>
      </c>
      <c r="M351">
        <v>2</v>
      </c>
      <c r="N351">
        <v>1</v>
      </c>
      <c r="O351">
        <v>2</v>
      </c>
      <c r="P351">
        <v>3</v>
      </c>
      <c r="Q351" s="4">
        <f>(PRODUCT($M$351:$P$351)-1)/40+1</f>
        <v>1.2749999999999999</v>
      </c>
      <c r="R351" s="4">
        <f>($L$351^2+$Q$351^2)^0.5</f>
        <v>2.9988284276989758</v>
      </c>
      <c r="S351" s="5">
        <f>MIN(IF($D$351="SEC",-5.8*$R$351^2+6.9*$R$351+105,-11.965*$R$351^2+32.28*$R$351+78.259),100)</f>
        <v>73.532678906224973</v>
      </c>
    </row>
    <row r="352" spans="1:19" x14ac:dyDescent="0.3">
      <c r="A352" t="s">
        <v>1056</v>
      </c>
      <c r="B352" s="2" t="s">
        <v>1057</v>
      </c>
      <c r="C352" t="s">
        <v>1058</v>
      </c>
      <c r="D352" t="s">
        <v>23</v>
      </c>
      <c r="E352">
        <v>2</v>
      </c>
      <c r="F352">
        <v>3</v>
      </c>
      <c r="G352">
        <v>3</v>
      </c>
      <c r="H352">
        <v>1</v>
      </c>
      <c r="I352">
        <v>1</v>
      </c>
      <c r="J352">
        <v>3</v>
      </c>
      <c r="K352">
        <v>3</v>
      </c>
      <c r="L352" s="4">
        <f>AVERAGE($E$352:$K$352)</f>
        <v>2.2857142857142856</v>
      </c>
      <c r="M352">
        <v>2</v>
      </c>
      <c r="N352">
        <v>2</v>
      </c>
      <c r="O352">
        <v>2</v>
      </c>
      <c r="P352">
        <v>3</v>
      </c>
      <c r="Q352" s="4">
        <f>(PRODUCT($M$352:$P$352)-1)/40+1</f>
        <v>1.575</v>
      </c>
      <c r="R352" s="4">
        <f>($L$352^2+$Q$352^2)^0.5</f>
        <v>2.7758088543554953</v>
      </c>
      <c r="S352" s="5">
        <f>MIN(IF($D$352="SEC",-5.8*$R$352^2+6.9*$R$352+105,-11.965*$R$352^2+32.28*$R$352+78.259),100)</f>
        <v>79.463415278726387</v>
      </c>
    </row>
    <row r="353" spans="1:19" x14ac:dyDescent="0.3">
      <c r="A353" t="s">
        <v>1059</v>
      </c>
      <c r="B353" s="2" t="s">
        <v>1060</v>
      </c>
      <c r="C353" t="s">
        <v>1061</v>
      </c>
      <c r="D353" t="s">
        <v>23</v>
      </c>
      <c r="E353">
        <v>2</v>
      </c>
      <c r="F353">
        <v>3</v>
      </c>
      <c r="G353">
        <v>3</v>
      </c>
      <c r="H353">
        <v>2</v>
      </c>
      <c r="I353">
        <v>2</v>
      </c>
      <c r="J353">
        <v>3</v>
      </c>
      <c r="K353">
        <v>3</v>
      </c>
      <c r="L353" s="4">
        <f>AVERAGE($E$353:$K$353)</f>
        <v>2.5714285714285716</v>
      </c>
      <c r="M353">
        <v>2</v>
      </c>
      <c r="N353">
        <v>2</v>
      </c>
      <c r="O353">
        <v>2</v>
      </c>
      <c r="P353">
        <v>3</v>
      </c>
      <c r="Q353" s="4">
        <f>(PRODUCT($M$353:$P$353)-1)/40+1</f>
        <v>1.575</v>
      </c>
      <c r="R353" s="4">
        <f>($L$353^2+$Q$353^2)^0.5</f>
        <v>3.0154385913095934</v>
      </c>
      <c r="S353" s="5">
        <f>MIN(IF($D$353="SEC",-5.8*$R$353^2+6.9*$R$353+105,-11.965*$R$353^2+32.28*$R$353+78.259),100)</f>
        <v>73.067880871872916</v>
      </c>
    </row>
    <row r="354" spans="1:19" x14ac:dyDescent="0.3">
      <c r="A354" t="s">
        <v>1062</v>
      </c>
      <c r="B354" s="2" t="s">
        <v>1063</v>
      </c>
      <c r="C354" t="s">
        <v>1064</v>
      </c>
      <c r="D354" t="s">
        <v>23</v>
      </c>
      <c r="E354">
        <v>1</v>
      </c>
      <c r="F354">
        <v>1</v>
      </c>
      <c r="G354">
        <v>1</v>
      </c>
      <c r="H354">
        <v>1</v>
      </c>
      <c r="I354">
        <v>1</v>
      </c>
      <c r="J354">
        <v>1</v>
      </c>
      <c r="K354">
        <v>3</v>
      </c>
      <c r="L354" s="4">
        <f>AVERAGE($E$354:$K$354)</f>
        <v>1.2857142857142858</v>
      </c>
      <c r="M354">
        <v>2</v>
      </c>
      <c r="N354">
        <v>2</v>
      </c>
      <c r="O354">
        <v>2</v>
      </c>
      <c r="P354">
        <v>3</v>
      </c>
      <c r="Q354" s="4">
        <f>(PRODUCT($M$354:$P$354)-1)/40+1</f>
        <v>1.575</v>
      </c>
      <c r="R354" s="4">
        <f>($L$354^2+$Q$354^2)^0.5</f>
        <v>2.0331468772545178</v>
      </c>
      <c r="S354" s="5">
        <f>MIN(IF($D$354="SEC",-5.8*$R$354^2+6.9*$R$354+105,-11.965*$R$354^2+32.28*$R$354+78.259),100)</f>
        <v>95.053333351015354</v>
      </c>
    </row>
    <row r="355" spans="1:19" x14ac:dyDescent="0.3">
      <c r="A355" t="s">
        <v>1065</v>
      </c>
      <c r="B355" s="2" t="s">
        <v>1066</v>
      </c>
      <c r="C355" t="s">
        <v>1067</v>
      </c>
      <c r="D355" t="s">
        <v>23</v>
      </c>
      <c r="E355">
        <v>2</v>
      </c>
      <c r="F355">
        <v>3</v>
      </c>
      <c r="G355">
        <v>1</v>
      </c>
      <c r="H355">
        <v>2</v>
      </c>
      <c r="I355">
        <v>2</v>
      </c>
      <c r="J355">
        <v>1</v>
      </c>
      <c r="K355">
        <v>3</v>
      </c>
      <c r="L355" s="4">
        <f>AVERAGE($E$355:$K$355)</f>
        <v>2</v>
      </c>
      <c r="M355">
        <v>3</v>
      </c>
      <c r="N355">
        <v>3</v>
      </c>
      <c r="O355">
        <v>2</v>
      </c>
      <c r="P355">
        <v>3</v>
      </c>
      <c r="Q355" s="4">
        <f>(PRODUCT($M$355:$P$355)-1)/40+1</f>
        <v>2.3250000000000002</v>
      </c>
      <c r="R355" s="4">
        <f>($L$355^2+$Q$355^2)^0.5</f>
        <v>3.0668591425104612</v>
      </c>
      <c r="S355" s="5">
        <f>MIN(IF($D$355="SEC",-5.8*$R$355^2+6.9*$R$355+105,-11.965*$R$355^2+32.28*$R$355+78.259),100)</f>
        <v>71.608703083322183</v>
      </c>
    </row>
    <row r="356" spans="1:19" x14ac:dyDescent="0.3">
      <c r="A356" t="s">
        <v>1068</v>
      </c>
      <c r="B356" s="2" t="s">
        <v>1069</v>
      </c>
      <c r="C356" t="s">
        <v>1070</v>
      </c>
      <c r="D356" t="s">
        <v>33</v>
      </c>
      <c r="E356">
        <v>1</v>
      </c>
      <c r="F356">
        <v>1</v>
      </c>
      <c r="G356">
        <v>3</v>
      </c>
      <c r="H356">
        <v>1</v>
      </c>
      <c r="I356">
        <v>1</v>
      </c>
      <c r="J356">
        <v>1</v>
      </c>
      <c r="K356">
        <v>3</v>
      </c>
      <c r="L356" s="4">
        <f>AVERAGE($E$356:$K$356)</f>
        <v>1.5714285714285714</v>
      </c>
      <c r="M356">
        <v>3</v>
      </c>
      <c r="N356">
        <v>0</v>
      </c>
      <c r="O356">
        <v>2</v>
      </c>
      <c r="P356">
        <v>3</v>
      </c>
      <c r="Q356" s="4">
        <f>(PRODUCT($M$356:$P$356)-1)/40+1</f>
        <v>0.97499999999999998</v>
      </c>
      <c r="R356" s="4">
        <f>($L$356^2+$Q$356^2)^0.5</f>
        <v>1.8493276494721105</v>
      </c>
      <c r="S356" s="5">
        <f>MIN(IF($D$356="SEC",-5.8*$R$356^2+6.9*$R$356+105,-11.965*$R$356^2+32.28*$R$356+78.259),100)</f>
        <v>97.034843910163801</v>
      </c>
    </row>
    <row r="357" spans="1:19" x14ac:dyDescent="0.3">
      <c r="A357" t="s">
        <v>1071</v>
      </c>
      <c r="B357" s="2" t="s">
        <v>1072</v>
      </c>
      <c r="C357" t="s">
        <v>1073</v>
      </c>
      <c r="D357" t="s">
        <v>23</v>
      </c>
      <c r="E357">
        <v>1</v>
      </c>
      <c r="F357">
        <v>1</v>
      </c>
      <c r="G357">
        <v>2</v>
      </c>
      <c r="H357">
        <v>1</v>
      </c>
      <c r="I357">
        <v>1</v>
      </c>
      <c r="J357">
        <v>2</v>
      </c>
      <c r="K357">
        <v>1</v>
      </c>
      <c r="L357" s="4">
        <f>AVERAGE($E$357:$K$357)</f>
        <v>1.2857142857142858</v>
      </c>
      <c r="M357">
        <v>2</v>
      </c>
      <c r="N357">
        <v>2</v>
      </c>
      <c r="O357">
        <v>2</v>
      </c>
      <c r="P357">
        <v>3</v>
      </c>
      <c r="Q357" s="4">
        <f>(PRODUCT($M$357:$P$357)-1)/40+1</f>
        <v>1.575</v>
      </c>
      <c r="R357" s="4">
        <f>($L$357^2+$Q$357^2)^0.5</f>
        <v>2.0331468772545178</v>
      </c>
      <c r="S357" s="5">
        <f>MIN(IF($D$357="SEC",-5.8*$R$357^2+6.9*$R$357+105,-11.965*$R$357^2+32.28*$R$357+78.259),100)</f>
        <v>95.053333351015354</v>
      </c>
    </row>
    <row r="358" spans="1:19" x14ac:dyDescent="0.3">
      <c r="A358" t="s">
        <v>1074</v>
      </c>
      <c r="B358" s="2" t="s">
        <v>1075</v>
      </c>
      <c r="C358" t="s">
        <v>1076</v>
      </c>
      <c r="D358" t="s">
        <v>23</v>
      </c>
      <c r="E358">
        <v>1</v>
      </c>
      <c r="F358">
        <v>1</v>
      </c>
      <c r="G358">
        <v>2</v>
      </c>
      <c r="H358">
        <v>1</v>
      </c>
      <c r="I358">
        <v>1</v>
      </c>
      <c r="J358">
        <v>1</v>
      </c>
      <c r="K358">
        <v>3</v>
      </c>
      <c r="L358" s="4">
        <f>AVERAGE($E$358:$K$358)</f>
        <v>1.4285714285714286</v>
      </c>
      <c r="M358">
        <v>3</v>
      </c>
      <c r="N358">
        <v>3</v>
      </c>
      <c r="O358">
        <v>2</v>
      </c>
      <c r="P358">
        <v>3</v>
      </c>
      <c r="Q358" s="4">
        <f>(PRODUCT($M$358:$P$358)-1)/40+1</f>
        <v>2.3250000000000002</v>
      </c>
      <c r="R358" s="4">
        <f>($L$358^2+$Q$358^2)^0.5</f>
        <v>2.7288168363836025</v>
      </c>
      <c r="S358" s="5">
        <f>MIN(IF($D$358="SEC",-5.8*$R$358^2+6.9*$R$358+105,-11.965*$R$358^2+32.28*$R$358+78.259),100)</f>
        <v>80.63947647716931</v>
      </c>
    </row>
    <row r="359" spans="1:19" x14ac:dyDescent="0.3">
      <c r="A359" t="s">
        <v>1077</v>
      </c>
      <c r="B359" s="2" t="s">
        <v>1078</v>
      </c>
      <c r="C359" t="s">
        <v>1079</v>
      </c>
      <c r="D359" t="s">
        <v>33</v>
      </c>
      <c r="E359">
        <v>1</v>
      </c>
      <c r="F359">
        <v>2</v>
      </c>
      <c r="G359">
        <v>1</v>
      </c>
      <c r="H359">
        <v>2</v>
      </c>
      <c r="I359">
        <v>2</v>
      </c>
      <c r="J359">
        <v>1</v>
      </c>
      <c r="K359">
        <v>3</v>
      </c>
      <c r="L359" s="4">
        <f>AVERAGE($E$359:$K$359)</f>
        <v>1.7142857142857142</v>
      </c>
      <c r="M359">
        <v>3</v>
      </c>
      <c r="N359">
        <v>1</v>
      </c>
      <c r="O359">
        <v>2</v>
      </c>
      <c r="P359">
        <v>3</v>
      </c>
      <c r="Q359" s="4">
        <f>(PRODUCT($M$359:$P$359)-1)/40+1</f>
        <v>1.425</v>
      </c>
      <c r="R359" s="4">
        <f>($L$359^2+$Q$359^2)^0.5</f>
        <v>2.2292152229437341</v>
      </c>
      <c r="S359" s="5">
        <f>MIN(IF($D$359="SEC",-5.8*$R$359^2+6.9*$R$359+105,-11.965*$R$359^2+32.28*$R$359+78.259),100)</f>
        <v>90.759190292031889</v>
      </c>
    </row>
    <row r="360" spans="1:19" x14ac:dyDescent="0.3">
      <c r="A360" t="s">
        <v>1080</v>
      </c>
      <c r="B360" s="2" t="s">
        <v>1081</v>
      </c>
      <c r="C360" t="s">
        <v>1082</v>
      </c>
      <c r="D360" t="s">
        <v>23</v>
      </c>
      <c r="E360">
        <v>1</v>
      </c>
      <c r="F360">
        <v>2</v>
      </c>
      <c r="G360">
        <v>3</v>
      </c>
      <c r="H360">
        <v>3</v>
      </c>
      <c r="I360">
        <v>3</v>
      </c>
      <c r="J360">
        <v>3</v>
      </c>
      <c r="K360">
        <v>3</v>
      </c>
      <c r="L360" s="4">
        <f>AVERAGE($E$360:$K$360)</f>
        <v>2.5714285714285716</v>
      </c>
      <c r="M360">
        <v>3</v>
      </c>
      <c r="N360">
        <v>1</v>
      </c>
      <c r="O360">
        <v>2</v>
      </c>
      <c r="P360">
        <v>3</v>
      </c>
      <c r="Q360" s="4">
        <f>(PRODUCT($M$360:$P$360)-1)/40+1</f>
        <v>1.425</v>
      </c>
      <c r="R360" s="4">
        <f>($L$360^2+$Q$360^2)^0.5</f>
        <v>2.9398758303641306</v>
      </c>
      <c r="S360" s="5">
        <f>MIN(IF($D$360="SEC",-5.8*$R$360^2+6.9*$R$360+105,-11.965*$R$360^2+32.28*$R$360+78.259),100)</f>
        <v>75.15649782134922</v>
      </c>
    </row>
    <row r="361" spans="1:19" x14ac:dyDescent="0.3">
      <c r="A361" t="s">
        <v>1083</v>
      </c>
      <c r="B361" s="2" t="s">
        <v>1084</v>
      </c>
      <c r="C361" t="s">
        <v>1085</v>
      </c>
      <c r="D361" t="s">
        <v>23</v>
      </c>
      <c r="E361">
        <v>3</v>
      </c>
      <c r="F361">
        <v>3</v>
      </c>
      <c r="G361">
        <v>3</v>
      </c>
      <c r="H361">
        <v>2</v>
      </c>
      <c r="I361">
        <v>2</v>
      </c>
      <c r="J361">
        <v>3</v>
      </c>
      <c r="K361">
        <v>3</v>
      </c>
      <c r="L361" s="4">
        <f>AVERAGE($E$361:$K$361)</f>
        <v>2.7142857142857144</v>
      </c>
      <c r="M361">
        <v>3</v>
      </c>
      <c r="N361">
        <v>1</v>
      </c>
      <c r="O361">
        <v>2</v>
      </c>
      <c r="P361">
        <v>3</v>
      </c>
      <c r="Q361" s="4">
        <f>(PRODUCT($M$361:$P$361)-1)/40+1</f>
        <v>1.425</v>
      </c>
      <c r="R361" s="4">
        <f>($L$361^2+$Q$361^2)^0.5</f>
        <v>3.0656111851921977</v>
      </c>
      <c r="S361" s="5">
        <f>MIN(IF($D$361="SEC",-5.8*$R$361^2+6.9*$R$361+105,-11.965*$R$361^2+32.28*$R$361+78.259),100)</f>
        <v>71.644479932928206</v>
      </c>
    </row>
    <row r="362" spans="1:19" x14ac:dyDescent="0.3">
      <c r="A362" t="s">
        <v>1086</v>
      </c>
      <c r="B362" s="2" t="s">
        <v>1087</v>
      </c>
      <c r="C362" t="s">
        <v>1088</v>
      </c>
      <c r="D362" t="s">
        <v>23</v>
      </c>
      <c r="E362">
        <v>2</v>
      </c>
      <c r="F362">
        <v>3</v>
      </c>
      <c r="G362">
        <v>3</v>
      </c>
      <c r="H362">
        <v>2</v>
      </c>
      <c r="I362">
        <v>2</v>
      </c>
      <c r="J362">
        <v>2</v>
      </c>
      <c r="K362">
        <v>3</v>
      </c>
      <c r="L362" s="4">
        <f>AVERAGE($E$362:$K$362)</f>
        <v>2.4285714285714284</v>
      </c>
      <c r="M362">
        <v>3</v>
      </c>
      <c r="N362">
        <v>1</v>
      </c>
      <c r="O362">
        <v>2</v>
      </c>
      <c r="P362">
        <v>3</v>
      </c>
      <c r="Q362" s="4">
        <f>(PRODUCT($M$362:$P$362)-1)/40+1</f>
        <v>1.425</v>
      </c>
      <c r="R362" s="4">
        <f>($L$362^2+$Q$362^2)^0.5</f>
        <v>2.8157741712845987</v>
      </c>
      <c r="S362" s="5">
        <f>MIN(IF($D$362="SEC",-5.8*$R$362^2+6.9*$R$362+105,-11.965*$R$362^2+32.28*$R$362+78.259),100)</f>
        <v>78.443053516557626</v>
      </c>
    </row>
    <row r="363" spans="1:19" x14ac:dyDescent="0.3">
      <c r="A363" t="s">
        <v>1089</v>
      </c>
      <c r="B363" s="2" t="s">
        <v>1090</v>
      </c>
      <c r="C363" t="s">
        <v>1091</v>
      </c>
      <c r="D363" t="s">
        <v>23</v>
      </c>
      <c r="E363">
        <v>1</v>
      </c>
      <c r="F363">
        <v>2</v>
      </c>
      <c r="G363">
        <v>3</v>
      </c>
      <c r="H363">
        <v>1</v>
      </c>
      <c r="I363">
        <v>2</v>
      </c>
      <c r="J363">
        <v>3</v>
      </c>
      <c r="K363">
        <v>3</v>
      </c>
      <c r="L363" s="4">
        <f>AVERAGE($E$363:$K$363)</f>
        <v>2.1428571428571428</v>
      </c>
      <c r="M363">
        <v>3</v>
      </c>
      <c r="N363">
        <v>2</v>
      </c>
      <c r="O363">
        <v>2</v>
      </c>
      <c r="P363">
        <v>3</v>
      </c>
      <c r="Q363" s="4">
        <f>(PRODUCT($M$363:$P$363)-1)/40+1</f>
        <v>1.875</v>
      </c>
      <c r="R363" s="4">
        <f>($L$363^2+$Q$363^2)^0.5</f>
        <v>2.8473604855539238</v>
      </c>
      <c r="S363" s="5">
        <f>MIN(IF($D$363="SEC",-5.8*$R$363^2+6.9*$R$363+105,-11.965*$R$363^2+32.28*$R$363+78.259),100)</f>
        <v>77.623509289097598</v>
      </c>
    </row>
    <row r="364" spans="1:19" x14ac:dyDescent="0.3">
      <c r="A364" t="s">
        <v>1092</v>
      </c>
      <c r="B364" s="2" t="s">
        <v>1093</v>
      </c>
      <c r="C364" t="s">
        <v>1094</v>
      </c>
      <c r="D364" t="s">
        <v>23</v>
      </c>
      <c r="E364">
        <v>2</v>
      </c>
      <c r="F364">
        <v>3</v>
      </c>
      <c r="G364">
        <v>3</v>
      </c>
      <c r="H364">
        <v>2</v>
      </c>
      <c r="I364">
        <v>2</v>
      </c>
      <c r="J364">
        <v>3</v>
      </c>
      <c r="K364">
        <v>3</v>
      </c>
      <c r="L364" s="4">
        <f>AVERAGE($E$364:$K$364)</f>
        <v>2.5714285714285716</v>
      </c>
      <c r="M364">
        <v>3</v>
      </c>
      <c r="N364">
        <v>1</v>
      </c>
      <c r="O364">
        <v>2</v>
      </c>
      <c r="P364">
        <v>3</v>
      </c>
      <c r="Q364" s="4">
        <f>(PRODUCT($M$364:$P$364)-1)/40+1</f>
        <v>1.425</v>
      </c>
      <c r="R364" s="4">
        <f>($L$364^2+$Q$364^2)^0.5</f>
        <v>2.9398758303641306</v>
      </c>
      <c r="S364" s="5">
        <f>MIN(IF($D$364="SEC",-5.8*$R$364^2+6.9*$R$364+105,-11.965*$R$364^2+32.28*$R$364+78.259),100)</f>
        <v>75.15649782134922</v>
      </c>
    </row>
    <row r="365" spans="1:19" x14ac:dyDescent="0.3">
      <c r="A365" t="s">
        <v>1095</v>
      </c>
      <c r="B365" s="2" t="s">
        <v>1096</v>
      </c>
      <c r="C365" t="s">
        <v>1097</v>
      </c>
      <c r="D365" t="s">
        <v>23</v>
      </c>
      <c r="E365">
        <v>2</v>
      </c>
      <c r="F365">
        <v>3</v>
      </c>
      <c r="G365">
        <v>3</v>
      </c>
      <c r="H365">
        <v>2</v>
      </c>
      <c r="I365">
        <v>2</v>
      </c>
      <c r="J365">
        <v>3</v>
      </c>
      <c r="K365">
        <v>3</v>
      </c>
      <c r="L365" s="4">
        <f>AVERAGE($E$365:$K$365)</f>
        <v>2.5714285714285716</v>
      </c>
      <c r="M365">
        <v>3</v>
      </c>
      <c r="N365">
        <v>1</v>
      </c>
      <c r="O365">
        <v>2</v>
      </c>
      <c r="P365">
        <v>3</v>
      </c>
      <c r="Q365" s="4">
        <f>(PRODUCT($M$365:$P$365)-1)/40+1</f>
        <v>1.425</v>
      </c>
      <c r="R365" s="4">
        <f>($L$365^2+$Q$365^2)^0.5</f>
        <v>2.9398758303641306</v>
      </c>
      <c r="S365" s="5">
        <f>MIN(IF($D$365="SEC",-5.8*$R$365^2+6.9*$R$365+105,-11.965*$R$365^2+32.28*$R$365+78.259),100)</f>
        <v>75.15649782134922</v>
      </c>
    </row>
    <row r="366" spans="1:19" x14ac:dyDescent="0.3">
      <c r="A366" t="s">
        <v>1098</v>
      </c>
      <c r="B366" s="2" t="s">
        <v>1099</v>
      </c>
      <c r="C366" t="s">
        <v>1100</v>
      </c>
      <c r="D366" t="s">
        <v>23</v>
      </c>
      <c r="E366">
        <v>2</v>
      </c>
      <c r="F366">
        <v>3</v>
      </c>
      <c r="G366">
        <v>1</v>
      </c>
      <c r="H366">
        <v>2</v>
      </c>
      <c r="I366">
        <v>2</v>
      </c>
      <c r="J366">
        <v>2</v>
      </c>
      <c r="K366">
        <v>3</v>
      </c>
      <c r="L366" s="4">
        <f>AVERAGE($E$366:$K$366)</f>
        <v>2.1428571428571428</v>
      </c>
      <c r="M366">
        <v>3</v>
      </c>
      <c r="N366">
        <v>2</v>
      </c>
      <c r="O366">
        <v>2</v>
      </c>
      <c r="P366">
        <v>3</v>
      </c>
      <c r="Q366" s="4">
        <f>(PRODUCT($M$366:$P$366)-1)/40+1</f>
        <v>1.875</v>
      </c>
      <c r="R366" s="4">
        <f>($L$366^2+$Q$366^2)^0.5</f>
        <v>2.8473604855539238</v>
      </c>
      <c r="S366" s="5">
        <f>MIN(IF($D$366="SEC",-5.8*$R$366^2+6.9*$R$366+105,-11.965*$R$366^2+32.28*$R$366+78.259),100)</f>
        <v>77.623509289097598</v>
      </c>
    </row>
    <row r="367" spans="1:19" x14ac:dyDescent="0.3">
      <c r="A367" t="s">
        <v>1101</v>
      </c>
      <c r="B367" s="2" t="s">
        <v>1102</v>
      </c>
      <c r="C367" t="s">
        <v>1103</v>
      </c>
      <c r="D367" t="s">
        <v>33</v>
      </c>
      <c r="E367">
        <v>1</v>
      </c>
      <c r="F367">
        <v>2</v>
      </c>
      <c r="G367">
        <v>2</v>
      </c>
      <c r="H367">
        <v>1</v>
      </c>
      <c r="I367">
        <v>2</v>
      </c>
      <c r="J367">
        <v>1</v>
      </c>
      <c r="K367">
        <v>2</v>
      </c>
      <c r="L367" s="4">
        <f>AVERAGE($E$367:$K$367)</f>
        <v>1.5714285714285714</v>
      </c>
      <c r="M367">
        <v>3</v>
      </c>
      <c r="N367">
        <v>1</v>
      </c>
      <c r="O367">
        <v>2</v>
      </c>
      <c r="P367">
        <v>3</v>
      </c>
      <c r="Q367" s="4">
        <f>(PRODUCT($M$367:$P$367)-1)/40+1</f>
        <v>1.425</v>
      </c>
      <c r="R367" s="4">
        <f>($L$367^2+$Q$367^2)^0.5</f>
        <v>2.121323349963895</v>
      </c>
      <c r="S367" s="5">
        <f>MIN(IF($D$367="SEC",-5.8*$R$367^2+6.9*$R$367+105,-11.965*$R$367^2+32.28*$R$367+78.259),100)</f>
        <v>92.892665122038608</v>
      </c>
    </row>
    <row r="368" spans="1:19" x14ac:dyDescent="0.3">
      <c r="A368" t="s">
        <v>1104</v>
      </c>
      <c r="B368" s="2" t="s">
        <v>1105</v>
      </c>
      <c r="C368" t="s">
        <v>1106</v>
      </c>
      <c r="D368" t="s">
        <v>33</v>
      </c>
      <c r="E368">
        <v>1</v>
      </c>
      <c r="F368">
        <v>1</v>
      </c>
      <c r="G368">
        <v>1</v>
      </c>
      <c r="H368">
        <v>3</v>
      </c>
      <c r="I368">
        <v>2</v>
      </c>
      <c r="J368">
        <v>1</v>
      </c>
      <c r="K368">
        <v>3</v>
      </c>
      <c r="L368" s="4">
        <f>AVERAGE($E$368:$K$368)</f>
        <v>1.7142857142857142</v>
      </c>
      <c r="M368">
        <v>2</v>
      </c>
      <c r="N368">
        <v>3</v>
      </c>
      <c r="O368">
        <v>2</v>
      </c>
      <c r="P368">
        <v>3</v>
      </c>
      <c r="Q368" s="4">
        <f>(PRODUCT($M$368:$P$368)-1)/40+1</f>
        <v>1.875</v>
      </c>
      <c r="R368" s="4">
        <f>($L$368^2+$Q$368^2)^0.5</f>
        <v>2.5405512217241522</v>
      </c>
      <c r="S368" s="5">
        <f>MIN(IF($D$368="SEC",-5.8*$R$368^2+6.9*$R$368+105,-11.965*$R$368^2+32.28*$R$368+78.259),100)</f>
        <v>83.041091332663797</v>
      </c>
    </row>
    <row r="369" spans="1:19" x14ac:dyDescent="0.3">
      <c r="A369" t="s">
        <v>1107</v>
      </c>
      <c r="B369" s="2" t="s">
        <v>1108</v>
      </c>
      <c r="C369" t="s">
        <v>1109</v>
      </c>
      <c r="D369" t="s">
        <v>23</v>
      </c>
      <c r="E369">
        <v>1</v>
      </c>
      <c r="F369">
        <v>2</v>
      </c>
      <c r="G369">
        <v>2</v>
      </c>
      <c r="H369">
        <v>2</v>
      </c>
      <c r="I369">
        <v>2</v>
      </c>
      <c r="J369">
        <v>1</v>
      </c>
      <c r="K369">
        <v>3</v>
      </c>
      <c r="L369" s="4">
        <f>AVERAGE($E$369:$K$369)</f>
        <v>1.8571428571428572</v>
      </c>
      <c r="M369">
        <v>3</v>
      </c>
      <c r="N369">
        <v>2</v>
      </c>
      <c r="O369">
        <v>2</v>
      </c>
      <c r="P369">
        <v>3</v>
      </c>
      <c r="Q369" s="4">
        <f>(PRODUCT($M$369:$P$369)-1)/40+1</f>
        <v>1.875</v>
      </c>
      <c r="R369" s="4">
        <f>($L$369^2+$Q$369^2)^0.5</f>
        <v>2.6390537303807844</v>
      </c>
      <c r="S369" s="5">
        <f>MIN(IF($D$369="SEC",-5.8*$R$369^2+6.9*$R$369+105,-11.965*$R$369^2+32.28*$R$369+78.259),100)</f>
        <v>82.814764106974366</v>
      </c>
    </row>
    <row r="370" spans="1:19" x14ac:dyDescent="0.3">
      <c r="A370" t="s">
        <v>1110</v>
      </c>
      <c r="B370" s="2" t="s">
        <v>1111</v>
      </c>
      <c r="C370" t="s">
        <v>1112</v>
      </c>
      <c r="D370" t="s">
        <v>23</v>
      </c>
      <c r="E370">
        <v>3</v>
      </c>
      <c r="F370">
        <v>3</v>
      </c>
      <c r="G370">
        <v>3</v>
      </c>
      <c r="H370">
        <v>3</v>
      </c>
      <c r="I370">
        <v>3</v>
      </c>
      <c r="J370">
        <v>3</v>
      </c>
      <c r="K370">
        <v>3</v>
      </c>
      <c r="L370" s="4">
        <f>AVERAGE($E$370:$K$370)</f>
        <v>3</v>
      </c>
      <c r="M370">
        <v>3</v>
      </c>
      <c r="N370">
        <v>1</v>
      </c>
      <c r="O370">
        <v>2</v>
      </c>
      <c r="P370">
        <v>3</v>
      </c>
      <c r="Q370" s="4">
        <f>(PRODUCT($M$370:$P$370)-1)/40+1</f>
        <v>1.425</v>
      </c>
      <c r="R370" s="4">
        <f>($L$370^2+$Q$370^2)^0.5</f>
        <v>3.3212384738226794</v>
      </c>
      <c r="S370" s="5">
        <f>MIN(IF($D$370="SEC",-5.8*$R$370^2+6.9*$R$370+105,-11.965*$R$370^2+32.28*$R$370+78.259),100)</f>
        <v>63.938920469376484</v>
      </c>
    </row>
    <row r="371" spans="1:19" x14ac:dyDescent="0.3">
      <c r="A371" t="s">
        <v>1113</v>
      </c>
      <c r="B371" s="2" t="s">
        <v>1114</v>
      </c>
      <c r="C371" t="s">
        <v>1115</v>
      </c>
      <c r="D371" t="s">
        <v>23</v>
      </c>
      <c r="E371">
        <v>1</v>
      </c>
      <c r="F371">
        <v>2</v>
      </c>
      <c r="G371">
        <v>3</v>
      </c>
      <c r="H371">
        <v>2</v>
      </c>
      <c r="I371">
        <v>2</v>
      </c>
      <c r="J371">
        <v>3</v>
      </c>
      <c r="K371">
        <v>3</v>
      </c>
      <c r="L371" s="4">
        <f>AVERAGE($E$371:$K$371)</f>
        <v>2.2857142857142856</v>
      </c>
      <c r="M371">
        <v>3</v>
      </c>
      <c r="N371">
        <v>2</v>
      </c>
      <c r="O371">
        <v>2</v>
      </c>
      <c r="P371">
        <v>3</v>
      </c>
      <c r="Q371" s="4">
        <f>(PRODUCT($M$371:$P$371)-1)/40+1</f>
        <v>1.875</v>
      </c>
      <c r="R371" s="4">
        <f>($L$371^2+$Q$371^2)^0.5</f>
        <v>2.9563685149044541</v>
      </c>
      <c r="S371" s="5">
        <f>MIN(IF($D$371="SEC",-5.8*$R$371^2+6.9*$R$371+105,-11.965*$R$371^2+32.28*$R$371+78.259),100)</f>
        <v>74.7062769365142</v>
      </c>
    </row>
    <row r="372" spans="1:19" x14ac:dyDescent="0.3">
      <c r="A372" t="s">
        <v>1116</v>
      </c>
      <c r="B372" s="2" t="s">
        <v>1117</v>
      </c>
      <c r="C372" t="s">
        <v>1118</v>
      </c>
      <c r="D372" t="s">
        <v>23</v>
      </c>
      <c r="E372">
        <v>1</v>
      </c>
      <c r="F372">
        <v>2</v>
      </c>
      <c r="G372">
        <v>3</v>
      </c>
      <c r="H372">
        <v>1</v>
      </c>
      <c r="I372">
        <v>2</v>
      </c>
      <c r="J372">
        <v>3</v>
      </c>
      <c r="K372">
        <v>3</v>
      </c>
      <c r="L372" s="4">
        <f>AVERAGE($E$372:$K$372)</f>
        <v>2.1428571428571428</v>
      </c>
      <c r="M372">
        <v>3</v>
      </c>
      <c r="N372">
        <v>1</v>
      </c>
      <c r="O372">
        <v>2</v>
      </c>
      <c r="P372">
        <v>3</v>
      </c>
      <c r="Q372" s="4">
        <f>(PRODUCT($M$372:$P$372)-1)/40+1</f>
        <v>1.425</v>
      </c>
      <c r="R372" s="4">
        <f>($L$372^2+$Q$372^2)^0.5</f>
        <v>2.5734144117677347</v>
      </c>
      <c r="S372" s="5">
        <f>MIN(IF($D$372="SEC",-5.8*$R$372^2+6.9*$R$372+105,-11.965*$R$372^2+32.28*$R$372+78.259),100)</f>
        <v>84.346281379972893</v>
      </c>
    </row>
    <row r="373" spans="1:19" x14ac:dyDescent="0.3">
      <c r="A373" t="s">
        <v>1119</v>
      </c>
      <c r="B373" s="2" t="s">
        <v>1120</v>
      </c>
      <c r="C373" t="s">
        <v>1121</v>
      </c>
      <c r="D373" t="s">
        <v>23</v>
      </c>
      <c r="E373">
        <v>2</v>
      </c>
      <c r="F373">
        <v>3</v>
      </c>
      <c r="G373">
        <v>1</v>
      </c>
      <c r="H373">
        <v>2</v>
      </c>
      <c r="I373">
        <v>2</v>
      </c>
      <c r="J373">
        <v>1</v>
      </c>
      <c r="K373">
        <v>3</v>
      </c>
      <c r="L373" s="4">
        <f>AVERAGE($E$373:$K$373)</f>
        <v>2</v>
      </c>
      <c r="M373">
        <v>3</v>
      </c>
      <c r="N373">
        <v>2</v>
      </c>
      <c r="O373">
        <v>2</v>
      </c>
      <c r="P373">
        <v>3</v>
      </c>
      <c r="Q373" s="4">
        <f>(PRODUCT($M$373:$P$373)-1)/40+1</f>
        <v>1.875</v>
      </c>
      <c r="R373" s="4">
        <f>($L$373^2+$Q$373^2)^0.5</f>
        <v>2.7414640249326636</v>
      </c>
      <c r="S373" s="5">
        <f>MIN(IF($D$373="SEC",-5.8*$R$373^2+6.9*$R$373+105,-11.965*$R$373^2+32.28*$R$373+78.259),100)</f>
        <v>80.325476772035387</v>
      </c>
    </row>
    <row r="374" spans="1:19" x14ac:dyDescent="0.3">
      <c r="A374" t="s">
        <v>1122</v>
      </c>
      <c r="B374" s="2" t="s">
        <v>1123</v>
      </c>
      <c r="C374" t="s">
        <v>1124</v>
      </c>
      <c r="D374" t="s">
        <v>23</v>
      </c>
      <c r="E374">
        <v>2</v>
      </c>
      <c r="F374">
        <v>3</v>
      </c>
      <c r="G374">
        <v>3</v>
      </c>
      <c r="H374">
        <v>1</v>
      </c>
      <c r="I374">
        <v>2</v>
      </c>
      <c r="J374">
        <v>2</v>
      </c>
      <c r="K374">
        <v>3</v>
      </c>
      <c r="L374" s="4">
        <f>AVERAGE($E$374:$K$374)</f>
        <v>2.2857142857142856</v>
      </c>
      <c r="M374">
        <v>3</v>
      </c>
      <c r="N374">
        <v>1</v>
      </c>
      <c r="O374">
        <v>2</v>
      </c>
      <c r="P374">
        <v>3</v>
      </c>
      <c r="Q374" s="4">
        <f>(PRODUCT($M$374:$P$374)-1)/40+1</f>
        <v>1.425</v>
      </c>
      <c r="R374" s="4">
        <f>($L$374^2+$Q$374^2)^0.5</f>
        <v>2.6935320298668004</v>
      </c>
      <c r="S374" s="5">
        <f>MIN(IF($D$374="SEC",-5.8*$R$374^2+6.9*$R$374+105,-11.965*$R$374^2+32.28*$R$374+78.259),100)</f>
        <v>81.505705189754408</v>
      </c>
    </row>
    <row r="375" spans="1:19" x14ac:dyDescent="0.3">
      <c r="A375" t="s">
        <v>1125</v>
      </c>
      <c r="B375" s="2" t="s">
        <v>1126</v>
      </c>
      <c r="C375" t="s">
        <v>1127</v>
      </c>
      <c r="D375" t="s">
        <v>23</v>
      </c>
      <c r="E375">
        <v>3</v>
      </c>
      <c r="F375">
        <v>3</v>
      </c>
      <c r="G375">
        <v>3</v>
      </c>
      <c r="H375">
        <v>2</v>
      </c>
      <c r="I375">
        <v>2</v>
      </c>
      <c r="J375">
        <v>3</v>
      </c>
      <c r="K375">
        <v>3</v>
      </c>
      <c r="L375" s="4">
        <f>AVERAGE($E$375:$K$375)</f>
        <v>2.7142857142857144</v>
      </c>
      <c r="M375">
        <v>3</v>
      </c>
      <c r="N375">
        <v>1</v>
      </c>
      <c r="O375">
        <v>2</v>
      </c>
      <c r="P375">
        <v>3</v>
      </c>
      <c r="Q375" s="4">
        <f>(PRODUCT($M$375:$P$375)-1)/40+1</f>
        <v>1.425</v>
      </c>
      <c r="R375" s="4">
        <f>($L$375^2+$Q$375^2)^0.5</f>
        <v>3.0656111851921977</v>
      </c>
      <c r="S375" s="5">
        <f>MIN(IF($D$375="SEC",-5.8*$R$375^2+6.9*$R$375+105,-11.965*$R$375^2+32.28*$R$375+78.259),100)</f>
        <v>71.644479932928206</v>
      </c>
    </row>
    <row r="376" spans="1:19" x14ac:dyDescent="0.3">
      <c r="A376" t="s">
        <v>1128</v>
      </c>
      <c r="B376" s="2" t="s">
        <v>1129</v>
      </c>
      <c r="C376" t="s">
        <v>1130</v>
      </c>
      <c r="D376" t="s">
        <v>23</v>
      </c>
      <c r="E376">
        <v>1</v>
      </c>
      <c r="F376">
        <v>1</v>
      </c>
      <c r="G376">
        <v>1</v>
      </c>
      <c r="H376">
        <v>1</v>
      </c>
      <c r="I376">
        <v>1</v>
      </c>
      <c r="J376">
        <v>1</v>
      </c>
      <c r="K376">
        <v>3</v>
      </c>
      <c r="L376" s="4">
        <f>AVERAGE($E$376:$K$376)</f>
        <v>1.2857142857142858</v>
      </c>
      <c r="M376">
        <v>3</v>
      </c>
      <c r="N376">
        <v>3</v>
      </c>
      <c r="O376">
        <v>2</v>
      </c>
      <c r="P376">
        <v>3</v>
      </c>
      <c r="Q376" s="4">
        <f>(PRODUCT($M$376:$P$376)-1)/40+1</f>
        <v>2.3250000000000002</v>
      </c>
      <c r="R376" s="4">
        <f>($L$376^2+$Q$376^2)^0.5</f>
        <v>2.6568188166470437</v>
      </c>
      <c r="S376" s="5">
        <f>MIN(IF($D$376="SEC",-5.8*$R$376^2+6.9*$R$376+105,-11.965*$R$376^2+32.28*$R$376+78.259),100)</f>
        <v>82.391669732823786</v>
      </c>
    </row>
    <row r="377" spans="1:19" x14ac:dyDescent="0.3">
      <c r="A377" t="s">
        <v>1131</v>
      </c>
      <c r="B377" s="2" t="s">
        <v>1132</v>
      </c>
      <c r="C377" t="s">
        <v>1133</v>
      </c>
      <c r="D377" t="s">
        <v>23</v>
      </c>
      <c r="E377">
        <v>3</v>
      </c>
      <c r="F377">
        <v>3</v>
      </c>
      <c r="G377">
        <v>3</v>
      </c>
      <c r="H377">
        <v>3</v>
      </c>
      <c r="I377">
        <v>3</v>
      </c>
      <c r="J377">
        <v>3</v>
      </c>
      <c r="K377">
        <v>3</v>
      </c>
      <c r="L377" s="4">
        <f>AVERAGE($E$377:$K$377)</f>
        <v>3</v>
      </c>
      <c r="M377">
        <v>3</v>
      </c>
      <c r="N377">
        <v>3</v>
      </c>
      <c r="O377">
        <v>3</v>
      </c>
      <c r="P377">
        <v>3</v>
      </c>
      <c r="Q377" s="4">
        <f>(PRODUCT($M$377:$P$377)-1)/40+1</f>
        <v>3</v>
      </c>
      <c r="R377" s="4">
        <f>($L$377^2+$Q$377^2)^0.5</f>
        <v>4.2426406871192848</v>
      </c>
      <c r="S377" s="5">
        <f>MIN(IF($D$377="SEC",-5.8*$R$377^2+6.9*$R$377+105,-11.965*$R$377^2+32.28*$R$377+78.259),100)</f>
        <v>29.874220741123082</v>
      </c>
    </row>
    <row r="378" spans="1:19" x14ac:dyDescent="0.3">
      <c r="A378" t="s">
        <v>1134</v>
      </c>
      <c r="B378" s="2" t="s">
        <v>1135</v>
      </c>
      <c r="C378" t="s">
        <v>1136</v>
      </c>
      <c r="D378" t="s">
        <v>33</v>
      </c>
      <c r="E378">
        <v>1</v>
      </c>
      <c r="F378">
        <v>1</v>
      </c>
      <c r="G378">
        <v>1</v>
      </c>
      <c r="H378">
        <v>2</v>
      </c>
      <c r="I378">
        <v>2</v>
      </c>
      <c r="J378">
        <v>1</v>
      </c>
      <c r="K378">
        <v>3</v>
      </c>
      <c r="L378" s="4">
        <f>AVERAGE($E$378:$K$378)</f>
        <v>1.5714285714285714</v>
      </c>
      <c r="M378">
        <v>3</v>
      </c>
      <c r="N378">
        <v>3</v>
      </c>
      <c r="O378">
        <v>2</v>
      </c>
      <c r="P378">
        <v>3</v>
      </c>
      <c r="Q378" s="4">
        <f>(PRODUCT($M$378:$P$378)-1)/40+1</f>
        <v>2.3250000000000002</v>
      </c>
      <c r="R378" s="4">
        <f>($L$378^2+$Q$378^2)^0.5</f>
        <v>2.806245312709144</v>
      </c>
      <c r="S378" s="5">
        <f>MIN(IF($D$378="SEC",-5.8*$R$378^2+6.9*$R$378+105,-11.965*$R$378^2+32.28*$R$378+78.259),100)</f>
        <v>74.620071079455258</v>
      </c>
    </row>
    <row r="379" spans="1:19" x14ac:dyDescent="0.3">
      <c r="A379" t="s">
        <v>1137</v>
      </c>
      <c r="B379" s="2" t="s">
        <v>1138</v>
      </c>
      <c r="C379" t="s">
        <v>1139</v>
      </c>
      <c r="D379" t="s">
        <v>23</v>
      </c>
      <c r="E379">
        <v>2</v>
      </c>
      <c r="F379">
        <v>3</v>
      </c>
      <c r="G379">
        <v>1</v>
      </c>
      <c r="H379">
        <v>2</v>
      </c>
      <c r="I379">
        <v>2</v>
      </c>
      <c r="J379">
        <v>1</v>
      </c>
      <c r="K379">
        <v>3</v>
      </c>
      <c r="L379" s="4">
        <f>AVERAGE($E$379:$K$379)</f>
        <v>2</v>
      </c>
      <c r="M379">
        <v>3</v>
      </c>
      <c r="N379">
        <v>3</v>
      </c>
      <c r="O379">
        <v>2</v>
      </c>
      <c r="P379">
        <v>3</v>
      </c>
      <c r="Q379" s="4">
        <f>(PRODUCT($M$379:$P$379)-1)/40+1</f>
        <v>2.3250000000000002</v>
      </c>
      <c r="R379" s="4">
        <f>($L$379^2+$Q$379^2)^0.5</f>
        <v>3.0668591425104612</v>
      </c>
      <c r="S379" s="5">
        <f>MIN(IF($D$379="SEC",-5.8*$R$379^2+6.9*$R$379+105,-11.965*$R$379^2+32.28*$R$379+78.259),100)</f>
        <v>71.608703083322183</v>
      </c>
    </row>
    <row r="380" spans="1:19" x14ac:dyDescent="0.3">
      <c r="A380" t="s">
        <v>1140</v>
      </c>
      <c r="B380" s="2" t="s">
        <v>1141</v>
      </c>
      <c r="C380" t="s">
        <v>1142</v>
      </c>
      <c r="D380" t="s">
        <v>23</v>
      </c>
      <c r="E380">
        <v>2</v>
      </c>
      <c r="F380">
        <v>3</v>
      </c>
      <c r="G380">
        <v>3</v>
      </c>
      <c r="H380">
        <v>3</v>
      </c>
      <c r="I380">
        <v>3</v>
      </c>
      <c r="J380">
        <v>3</v>
      </c>
      <c r="K380">
        <v>3</v>
      </c>
      <c r="L380" s="4">
        <f>AVERAGE($E$380:$K$380)</f>
        <v>2.8571428571428572</v>
      </c>
      <c r="M380">
        <v>2</v>
      </c>
      <c r="N380">
        <v>2</v>
      </c>
      <c r="O380">
        <v>2</v>
      </c>
      <c r="P380">
        <v>3</v>
      </c>
      <c r="Q380" s="4">
        <f>(PRODUCT($M$380:$P$380)-1)/40+1</f>
        <v>1.575</v>
      </c>
      <c r="R380" s="4">
        <f>($L$380^2+$Q$380^2)^0.5</f>
        <v>3.262497556492947</v>
      </c>
      <c r="S380" s="5">
        <f>MIN(IF($D$380="SEC",-5.8*$R$380^2+6.9*$R$380+105,-11.965*$R$380^2+32.28*$R$380+78.259),100)</f>
        <v>65.776669364291124</v>
      </c>
    </row>
    <row r="381" spans="1:19" x14ac:dyDescent="0.3">
      <c r="A381" t="s">
        <v>1143</v>
      </c>
      <c r="B381" s="2" t="s">
        <v>1144</v>
      </c>
      <c r="C381" t="s">
        <v>1145</v>
      </c>
      <c r="D381" t="s">
        <v>23</v>
      </c>
      <c r="E381">
        <v>2</v>
      </c>
      <c r="F381">
        <v>3</v>
      </c>
      <c r="G381">
        <v>3</v>
      </c>
      <c r="H381">
        <v>2</v>
      </c>
      <c r="I381">
        <v>2</v>
      </c>
      <c r="J381">
        <v>3</v>
      </c>
      <c r="K381">
        <v>3</v>
      </c>
      <c r="L381" s="4">
        <f>AVERAGE($E$381:$K$381)</f>
        <v>2.5714285714285716</v>
      </c>
      <c r="M381">
        <v>2</v>
      </c>
      <c r="N381">
        <v>1</v>
      </c>
      <c r="O381">
        <v>2</v>
      </c>
      <c r="P381">
        <v>3</v>
      </c>
      <c r="Q381" s="4">
        <f>(PRODUCT($M$381:$P$381)-1)/40+1</f>
        <v>1.2749999999999999</v>
      </c>
      <c r="R381" s="4">
        <f>($L$381^2+$Q$381^2)^0.5</f>
        <v>2.8701689667960637</v>
      </c>
      <c r="S381" s="5">
        <f>MIN(IF($D$381="SEC",-5.8*$R$381^2+6.9*$R$381+105,-11.965*$R$381^2+32.28*$R$381+78.259),100)</f>
        <v>77.024520462729569</v>
      </c>
    </row>
    <row r="382" spans="1:19" x14ac:dyDescent="0.3">
      <c r="A382" t="s">
        <v>1146</v>
      </c>
      <c r="B382" s="2" t="s">
        <v>1147</v>
      </c>
      <c r="C382" t="s">
        <v>1148</v>
      </c>
      <c r="D382" t="s">
        <v>23</v>
      </c>
      <c r="E382">
        <v>2</v>
      </c>
      <c r="F382">
        <v>3</v>
      </c>
      <c r="G382">
        <v>1</v>
      </c>
      <c r="H382">
        <v>3</v>
      </c>
      <c r="I382">
        <v>3</v>
      </c>
      <c r="J382">
        <v>1</v>
      </c>
      <c r="K382">
        <v>3</v>
      </c>
      <c r="L382" s="4">
        <f>AVERAGE($E$382:$K$382)</f>
        <v>2.2857142857142856</v>
      </c>
      <c r="M382">
        <v>3</v>
      </c>
      <c r="N382">
        <v>3</v>
      </c>
      <c r="O382">
        <v>2</v>
      </c>
      <c r="P382">
        <v>3</v>
      </c>
      <c r="Q382" s="4">
        <f>(PRODUCT($M$382:$P$382)-1)/40+1</f>
        <v>2.3250000000000002</v>
      </c>
      <c r="R382" s="4">
        <f>($L$382^2+$Q$382^2)^0.5</f>
        <v>3.2603856820809356</v>
      </c>
      <c r="S382" s="5">
        <f>MIN(IF($D$382="SEC",-5.8*$R$382^2+6.9*$R$382+105,-11.965*$R$382^2+32.28*$R$382+78.259),100)</f>
        <v>65.841995390031926</v>
      </c>
    </row>
    <row r="383" spans="1:19" x14ac:dyDescent="0.3">
      <c r="A383" t="s">
        <v>1149</v>
      </c>
      <c r="B383" s="2" t="s">
        <v>1150</v>
      </c>
      <c r="C383" t="s">
        <v>1151</v>
      </c>
      <c r="D383" t="s">
        <v>23</v>
      </c>
      <c r="E383">
        <v>1</v>
      </c>
      <c r="F383">
        <v>1</v>
      </c>
      <c r="G383">
        <v>1</v>
      </c>
      <c r="H383">
        <v>2</v>
      </c>
      <c r="I383">
        <v>2</v>
      </c>
      <c r="J383">
        <v>1</v>
      </c>
      <c r="K383">
        <v>3</v>
      </c>
      <c r="L383" s="4">
        <f>AVERAGE($E$383:$K$383)</f>
        <v>1.5714285714285714</v>
      </c>
      <c r="M383">
        <v>3</v>
      </c>
      <c r="N383">
        <v>2</v>
      </c>
      <c r="O383">
        <v>2</v>
      </c>
      <c r="P383">
        <v>3</v>
      </c>
      <c r="Q383" s="4">
        <f>(PRODUCT($M$383:$P$383)-1)/40+1</f>
        <v>1.875</v>
      </c>
      <c r="R383" s="4">
        <f>($L$383^2+$Q$383^2)^0.5</f>
        <v>2.4464285714285716</v>
      </c>
      <c r="S383" s="5">
        <f>MIN(IF($D$383="SEC",-5.8*$R$383^2+6.9*$R$383+105,-11.965*$R$383^2+32.28*$R$383+78.259),100)</f>
        <v>87.16728316326531</v>
      </c>
    </row>
    <row r="384" spans="1:19" x14ac:dyDescent="0.3">
      <c r="A384" t="s">
        <v>1152</v>
      </c>
      <c r="B384" s="2" t="s">
        <v>1153</v>
      </c>
      <c r="C384" t="s">
        <v>1154</v>
      </c>
      <c r="D384" t="s">
        <v>23</v>
      </c>
      <c r="E384">
        <v>3</v>
      </c>
      <c r="F384">
        <v>3</v>
      </c>
      <c r="G384">
        <v>3</v>
      </c>
      <c r="H384">
        <v>2</v>
      </c>
      <c r="I384">
        <v>2</v>
      </c>
      <c r="J384">
        <v>3</v>
      </c>
      <c r="K384">
        <v>3</v>
      </c>
      <c r="L384" s="4">
        <f>AVERAGE($E$384:$K$384)</f>
        <v>2.7142857142857144</v>
      </c>
      <c r="M384">
        <v>3</v>
      </c>
      <c r="N384">
        <v>1</v>
      </c>
      <c r="O384">
        <v>2</v>
      </c>
      <c r="P384">
        <v>3</v>
      </c>
      <c r="Q384" s="4">
        <f>(PRODUCT($M$384:$P$384)-1)/40+1</f>
        <v>1.425</v>
      </c>
      <c r="R384" s="4">
        <f>($L$384^2+$Q$384^2)^0.5</f>
        <v>3.0656111851921977</v>
      </c>
      <c r="S384" s="5">
        <f>MIN(IF($D$384="SEC",-5.8*$R$384^2+6.9*$R$384+105,-11.965*$R$384^2+32.28*$R$384+78.259),100)</f>
        <v>71.644479932928206</v>
      </c>
    </row>
    <row r="385" spans="1:19" x14ac:dyDescent="0.3">
      <c r="A385" t="s">
        <v>1155</v>
      </c>
      <c r="B385" s="2" t="s">
        <v>1156</v>
      </c>
      <c r="C385" t="s">
        <v>1157</v>
      </c>
      <c r="D385" t="s">
        <v>23</v>
      </c>
      <c r="E385">
        <v>3</v>
      </c>
      <c r="F385">
        <v>3</v>
      </c>
      <c r="G385">
        <v>2</v>
      </c>
      <c r="H385">
        <v>1</v>
      </c>
      <c r="I385">
        <v>2</v>
      </c>
      <c r="J385">
        <v>2</v>
      </c>
      <c r="K385">
        <v>3</v>
      </c>
      <c r="L385" s="4">
        <f>AVERAGE($E$385:$K$385)</f>
        <v>2.2857142857142856</v>
      </c>
      <c r="M385">
        <v>2</v>
      </c>
      <c r="N385">
        <v>2</v>
      </c>
      <c r="O385">
        <v>2</v>
      </c>
      <c r="P385">
        <v>3</v>
      </c>
      <c r="Q385" s="4">
        <f>(PRODUCT($M$385:$P$385)-1)/40+1</f>
        <v>1.575</v>
      </c>
      <c r="R385" s="4">
        <f>($L$385^2+$Q$385^2)^0.5</f>
        <v>2.7758088543554953</v>
      </c>
      <c r="S385" s="5">
        <f>MIN(IF($D$385="SEC",-5.8*$R$385^2+6.9*$R$385+105,-11.965*$R$385^2+32.28*$R$385+78.259),100)</f>
        <v>79.463415278726387</v>
      </c>
    </row>
    <row r="386" spans="1:19" x14ac:dyDescent="0.3">
      <c r="A386" t="s">
        <v>1158</v>
      </c>
      <c r="B386" s="2" t="s">
        <v>1159</v>
      </c>
      <c r="C386" t="s">
        <v>1160</v>
      </c>
      <c r="D386" t="s">
        <v>33</v>
      </c>
      <c r="E386">
        <v>1</v>
      </c>
      <c r="F386">
        <v>1</v>
      </c>
      <c r="G386">
        <v>2</v>
      </c>
      <c r="H386">
        <v>1</v>
      </c>
      <c r="I386">
        <v>1</v>
      </c>
      <c r="J386">
        <v>1</v>
      </c>
      <c r="K386">
        <v>2</v>
      </c>
      <c r="L386" s="4">
        <f>AVERAGE($E$386:$K$386)</f>
        <v>1.2857142857142858</v>
      </c>
      <c r="M386">
        <v>3</v>
      </c>
      <c r="N386">
        <v>3</v>
      </c>
      <c r="O386">
        <v>3</v>
      </c>
      <c r="P386">
        <v>3</v>
      </c>
      <c r="Q386" s="4">
        <f>(PRODUCT($M$386:$P$386)-1)/40+1</f>
        <v>3</v>
      </c>
      <c r="R386" s="4">
        <f>($L$386^2+$Q$386^2)^0.5</f>
        <v>3.2639027596559607</v>
      </c>
      <c r="S386" s="5">
        <f>MIN(IF($D$386="SEC",-5.8*$R$386^2+6.9*$R$386+105,-11.965*$R$386^2+32.28*$R$386+78.259),100)</f>
        <v>56.153903530674029</v>
      </c>
    </row>
    <row r="387" spans="1:19" x14ac:dyDescent="0.3">
      <c r="A387" t="s">
        <v>1161</v>
      </c>
      <c r="B387" s="2" t="s">
        <v>1162</v>
      </c>
      <c r="C387" t="s">
        <v>1163</v>
      </c>
      <c r="D387" t="s">
        <v>33</v>
      </c>
      <c r="E387">
        <v>1</v>
      </c>
      <c r="F387">
        <v>2</v>
      </c>
      <c r="G387">
        <v>1</v>
      </c>
      <c r="H387">
        <v>2</v>
      </c>
      <c r="I387">
        <v>3</v>
      </c>
      <c r="J387">
        <v>1</v>
      </c>
      <c r="K387">
        <v>3</v>
      </c>
      <c r="L387" s="4">
        <f>AVERAGE($E$387:$K$387)</f>
        <v>1.8571428571428572</v>
      </c>
      <c r="M387">
        <v>3</v>
      </c>
      <c r="N387">
        <v>3</v>
      </c>
      <c r="O387">
        <v>2</v>
      </c>
      <c r="P387">
        <v>3</v>
      </c>
      <c r="Q387" s="4">
        <f>(PRODUCT($M$387:$P$387)-1)/40+1</f>
        <v>2.3250000000000002</v>
      </c>
      <c r="R387" s="4">
        <f>($L$387^2+$Q$387^2)^0.5</f>
        <v>2.9756687637969277</v>
      </c>
      <c r="S387" s="5">
        <f>MIN(IF($D$387="SEC",-5.8*$R$387^2+6.9*$R$387+105,-11.965*$R$387^2+32.28*$R$387+78.259),100)</f>
        <v>68.368243754038289</v>
      </c>
    </row>
    <row r="388" spans="1:19" x14ac:dyDescent="0.3">
      <c r="A388" t="s">
        <v>1164</v>
      </c>
      <c r="B388" s="2" t="s">
        <v>1165</v>
      </c>
      <c r="C388" t="s">
        <v>1166</v>
      </c>
      <c r="D388" t="s">
        <v>23</v>
      </c>
      <c r="E388">
        <v>1</v>
      </c>
      <c r="F388">
        <v>2</v>
      </c>
      <c r="G388">
        <v>3</v>
      </c>
      <c r="H388">
        <v>2</v>
      </c>
      <c r="I388">
        <v>2</v>
      </c>
      <c r="J388">
        <v>3</v>
      </c>
      <c r="K388">
        <v>3</v>
      </c>
      <c r="L388" s="4">
        <f>AVERAGE($E$388:$K$388)</f>
        <v>2.2857142857142856</v>
      </c>
      <c r="M388">
        <v>2</v>
      </c>
      <c r="N388">
        <v>2</v>
      </c>
      <c r="O388">
        <v>2</v>
      </c>
      <c r="P388">
        <v>3</v>
      </c>
      <c r="Q388" s="4">
        <f>(PRODUCT($M$388:$P$388)-1)/40+1</f>
        <v>1.575</v>
      </c>
      <c r="R388" s="4">
        <f>($L$388^2+$Q$388^2)^0.5</f>
        <v>2.7758088543554953</v>
      </c>
      <c r="S388" s="5">
        <f>MIN(IF($D$388="SEC",-5.8*$R$388^2+6.9*$R$388+105,-11.965*$R$388^2+32.28*$R$388+78.259),100)</f>
        <v>79.463415278726387</v>
      </c>
    </row>
    <row r="389" spans="1:19" x14ac:dyDescent="0.3">
      <c r="A389" t="s">
        <v>1167</v>
      </c>
      <c r="B389" s="2" t="s">
        <v>1168</v>
      </c>
      <c r="C389" t="s">
        <v>1169</v>
      </c>
      <c r="D389" t="s">
        <v>23</v>
      </c>
      <c r="E389">
        <v>2</v>
      </c>
      <c r="F389">
        <v>3</v>
      </c>
      <c r="G389">
        <v>3</v>
      </c>
      <c r="H389">
        <v>3</v>
      </c>
      <c r="I389">
        <v>3</v>
      </c>
      <c r="J389">
        <v>3</v>
      </c>
      <c r="K389">
        <v>3</v>
      </c>
      <c r="L389" s="4">
        <f>AVERAGE($E$389:$K$389)</f>
        <v>2.8571428571428572</v>
      </c>
      <c r="M389">
        <v>2</v>
      </c>
      <c r="N389">
        <v>2</v>
      </c>
      <c r="O389">
        <v>2</v>
      </c>
      <c r="P389">
        <v>3</v>
      </c>
      <c r="Q389" s="4">
        <f>(PRODUCT($M$389:$P$389)-1)/40+1</f>
        <v>1.575</v>
      </c>
      <c r="R389" s="4">
        <f>($L$389^2+$Q$389^2)^0.5</f>
        <v>3.262497556492947</v>
      </c>
      <c r="S389" s="5">
        <f>MIN(IF($D$389="SEC",-5.8*$R$389^2+6.9*$R$389+105,-11.965*$R$389^2+32.28*$R$389+78.259),100)</f>
        <v>65.776669364291124</v>
      </c>
    </row>
    <row r="390" spans="1:19" x14ac:dyDescent="0.3">
      <c r="A390" t="s">
        <v>1170</v>
      </c>
      <c r="B390" s="2" t="s">
        <v>1171</v>
      </c>
      <c r="C390" t="s">
        <v>1172</v>
      </c>
      <c r="D390" t="s">
        <v>23</v>
      </c>
      <c r="E390">
        <v>2</v>
      </c>
      <c r="F390">
        <v>3</v>
      </c>
      <c r="G390">
        <v>3</v>
      </c>
      <c r="H390">
        <v>3</v>
      </c>
      <c r="I390">
        <v>3</v>
      </c>
      <c r="J390">
        <v>3</v>
      </c>
      <c r="K390">
        <v>3</v>
      </c>
      <c r="L390" s="4">
        <f>AVERAGE($E$390:$K$390)</f>
        <v>2.8571428571428572</v>
      </c>
      <c r="M390">
        <v>3</v>
      </c>
      <c r="N390">
        <v>2</v>
      </c>
      <c r="O390">
        <v>2</v>
      </c>
      <c r="P390">
        <v>3</v>
      </c>
      <c r="Q390" s="4">
        <f>(PRODUCT($M$390:$P$390)-1)/40+1</f>
        <v>1.875</v>
      </c>
      <c r="R390" s="4">
        <f>($L$390^2+$Q$390^2)^0.5</f>
        <v>3.417439144465114</v>
      </c>
      <c r="S390" s="5">
        <f>MIN(IF($D$390="SEC",-5.8*$R$390^2+6.9*$R$390+105,-11.965*$R$390^2+32.28*$R$390+78.259),100)</f>
        <v>60.842766321299081</v>
      </c>
    </row>
    <row r="391" spans="1:19" x14ac:dyDescent="0.3">
      <c r="A391" t="s">
        <v>1173</v>
      </c>
      <c r="B391" s="2" t="s">
        <v>1174</v>
      </c>
      <c r="C391" t="s">
        <v>1175</v>
      </c>
      <c r="D391" t="s">
        <v>23</v>
      </c>
      <c r="E391">
        <v>2</v>
      </c>
      <c r="F391">
        <v>3</v>
      </c>
      <c r="G391">
        <v>3</v>
      </c>
      <c r="H391">
        <v>3</v>
      </c>
      <c r="I391">
        <v>3</v>
      </c>
      <c r="J391">
        <v>3</v>
      </c>
      <c r="K391">
        <v>3</v>
      </c>
      <c r="L391" s="4">
        <f>AVERAGE($E$391:$K$391)</f>
        <v>2.8571428571428572</v>
      </c>
      <c r="M391">
        <v>3</v>
      </c>
      <c r="N391">
        <v>3</v>
      </c>
      <c r="O391">
        <v>2</v>
      </c>
      <c r="P391">
        <v>3</v>
      </c>
      <c r="Q391" s="4">
        <f>(PRODUCT($M$391:$P$391)-1)/40+1</f>
        <v>2.3250000000000002</v>
      </c>
      <c r="R391" s="4">
        <f>($L$391^2+$Q$391^2)^0.5</f>
        <v>3.6835974679818708</v>
      </c>
      <c r="S391" s="5">
        <f>MIN(IF($D$391="SEC",-5.8*$R$391^2+6.9*$R$391+105,-11.965*$R$391^2+32.28*$R$391+78.259),100)</f>
        <v>51.717258753564707</v>
      </c>
    </row>
    <row r="392" spans="1:19" x14ac:dyDescent="0.3">
      <c r="A392" t="s">
        <v>1176</v>
      </c>
      <c r="B392" s="2" t="s">
        <v>1177</v>
      </c>
      <c r="C392" t="s">
        <v>1178</v>
      </c>
      <c r="D392" t="s">
        <v>23</v>
      </c>
      <c r="E392">
        <v>2</v>
      </c>
      <c r="F392">
        <v>3</v>
      </c>
      <c r="G392">
        <v>3</v>
      </c>
      <c r="H392">
        <v>3</v>
      </c>
      <c r="I392">
        <v>3</v>
      </c>
      <c r="J392">
        <v>3</v>
      </c>
      <c r="K392">
        <v>3</v>
      </c>
      <c r="L392" s="4">
        <f>AVERAGE($E$392:$K$392)</f>
        <v>2.8571428571428572</v>
      </c>
      <c r="M392">
        <v>2</v>
      </c>
      <c r="N392">
        <v>3</v>
      </c>
      <c r="O392">
        <v>2</v>
      </c>
      <c r="P392">
        <v>3</v>
      </c>
      <c r="Q392" s="4">
        <f>(PRODUCT($M$392:$P$392)-1)/40+1</f>
        <v>1.875</v>
      </c>
      <c r="R392" s="4">
        <f>($L$392^2+$Q$392^2)^0.5</f>
        <v>3.417439144465114</v>
      </c>
      <c r="S392" s="5">
        <f>MIN(IF($D$392="SEC",-5.8*$R$392^2+6.9*$R$392+105,-11.965*$R$392^2+32.28*$R$392+78.259),100)</f>
        <v>60.842766321299081</v>
      </c>
    </row>
    <row r="393" spans="1:19" x14ac:dyDescent="0.3">
      <c r="A393" t="s">
        <v>1179</v>
      </c>
      <c r="B393" s="2" t="s">
        <v>1180</v>
      </c>
      <c r="C393" t="s">
        <v>1181</v>
      </c>
      <c r="D393" t="s">
        <v>33</v>
      </c>
      <c r="E393">
        <v>1</v>
      </c>
      <c r="F393">
        <v>1</v>
      </c>
      <c r="G393">
        <v>2</v>
      </c>
      <c r="H393">
        <v>1</v>
      </c>
      <c r="I393">
        <v>1</v>
      </c>
      <c r="J393">
        <v>1</v>
      </c>
      <c r="K393">
        <v>2</v>
      </c>
      <c r="L393" s="4">
        <f>AVERAGE($E$393:$K$393)</f>
        <v>1.2857142857142858</v>
      </c>
      <c r="M393">
        <v>2</v>
      </c>
      <c r="N393">
        <v>3</v>
      </c>
      <c r="O393">
        <v>3</v>
      </c>
      <c r="P393">
        <v>3</v>
      </c>
      <c r="Q393" s="4">
        <f>(PRODUCT($M$393:$P$393)-1)/40+1</f>
        <v>2.3250000000000002</v>
      </c>
      <c r="R393" s="4">
        <f>($L$393^2+$Q$393^2)^0.5</f>
        <v>2.6568188166470437</v>
      </c>
      <c r="S393" s="5">
        <f>MIN(IF($D$393="SEC",-5.8*$R$393^2+6.9*$R$393+105,-11.965*$R$393^2+32.28*$R$393+78.259),100)</f>
        <v>79.56393072534614</v>
      </c>
    </row>
    <row r="394" spans="1:19" x14ac:dyDescent="0.3">
      <c r="A394" t="s">
        <v>1182</v>
      </c>
      <c r="B394" s="2"/>
      <c r="C394" t="s">
        <v>1183</v>
      </c>
      <c r="D394" t="s">
        <v>23</v>
      </c>
      <c r="E394">
        <v>2</v>
      </c>
      <c r="F394">
        <v>3</v>
      </c>
      <c r="G394">
        <v>3</v>
      </c>
      <c r="H394">
        <v>3</v>
      </c>
      <c r="I394">
        <v>3</v>
      </c>
      <c r="J394">
        <v>3</v>
      </c>
      <c r="K394">
        <v>3</v>
      </c>
      <c r="L394" s="4">
        <f>AVERAGE($E$394:$K$394)</f>
        <v>2.8571428571428572</v>
      </c>
      <c r="M394">
        <v>3</v>
      </c>
      <c r="N394">
        <v>3</v>
      </c>
      <c r="O394">
        <v>3</v>
      </c>
      <c r="P394">
        <v>3</v>
      </c>
      <c r="Q394" s="4">
        <f>(PRODUCT($M$394:$P$394)-1)/40+1</f>
        <v>3</v>
      </c>
      <c r="R394" s="4">
        <f>($L$394^2+$Q$394^2)^0.5</f>
        <v>4.1428571428571423</v>
      </c>
      <c r="S394" s="5">
        <f>MIN(IF($D$394="SEC",-5.8*$R$394^2+6.9*$R$394+105,-11.965*$R$394^2+32.28*$R$394+78.259),100)</f>
        <v>34.038775510204118</v>
      </c>
    </row>
    <row r="395" spans="1:19" x14ac:dyDescent="0.3">
      <c r="A395" t="s">
        <v>1184</v>
      </c>
      <c r="B395" s="2" t="s">
        <v>1185</v>
      </c>
      <c r="C395" t="s">
        <v>1186</v>
      </c>
      <c r="D395" t="s">
        <v>33</v>
      </c>
      <c r="E395">
        <v>1</v>
      </c>
      <c r="F395">
        <v>1</v>
      </c>
      <c r="G395">
        <v>1</v>
      </c>
      <c r="H395">
        <v>1</v>
      </c>
      <c r="I395">
        <v>2</v>
      </c>
      <c r="J395">
        <v>1</v>
      </c>
      <c r="K395">
        <v>3</v>
      </c>
      <c r="L395" s="4">
        <f>AVERAGE($E$395:$K$395)</f>
        <v>1.4285714285714286</v>
      </c>
      <c r="M395">
        <v>3</v>
      </c>
      <c r="N395">
        <v>3</v>
      </c>
      <c r="O395">
        <v>2</v>
      </c>
      <c r="P395">
        <v>3</v>
      </c>
      <c r="Q395" s="4">
        <f>(PRODUCT($M$395:$P$395)-1)/40+1</f>
        <v>2.3250000000000002</v>
      </c>
      <c r="R395" s="4">
        <f>($L$395^2+$Q$395^2)^0.5</f>
        <v>2.7288168363836025</v>
      </c>
      <c r="S395" s="5">
        <f>MIN(IF($D$395="SEC",-5.8*$R$395^2+6.9*$R$395+105,-11.965*$R$395^2+32.28*$R$395+78.259),100)</f>
        <v>77.248537006523918</v>
      </c>
    </row>
    <row r="396" spans="1:19" x14ac:dyDescent="0.3">
      <c r="A396" t="s">
        <v>1187</v>
      </c>
      <c r="B396" s="2" t="s">
        <v>1188</v>
      </c>
      <c r="C396" t="s">
        <v>1189</v>
      </c>
      <c r="D396" t="s">
        <v>23</v>
      </c>
      <c r="E396">
        <v>1</v>
      </c>
      <c r="F396">
        <v>2</v>
      </c>
      <c r="G396">
        <v>1</v>
      </c>
      <c r="H396">
        <v>2</v>
      </c>
      <c r="I396">
        <v>3</v>
      </c>
      <c r="J396">
        <v>1</v>
      </c>
      <c r="K396">
        <v>3</v>
      </c>
      <c r="L396" s="4">
        <f>AVERAGE($E$396:$K$396)</f>
        <v>1.8571428571428572</v>
      </c>
      <c r="M396">
        <v>3</v>
      </c>
      <c r="N396">
        <v>1</v>
      </c>
      <c r="O396">
        <v>2</v>
      </c>
      <c r="P396">
        <v>3</v>
      </c>
      <c r="Q396" s="4">
        <f>(PRODUCT($M$396:$P$396)-1)/40+1</f>
        <v>1.425</v>
      </c>
      <c r="R396" s="4">
        <f>($L$396^2+$Q$396^2)^0.5</f>
        <v>2.3408555256223598</v>
      </c>
      <c r="S396" s="5">
        <f>MIN(IF($D$396="SEC",-5.8*$R$396^2+6.9*$R$396+105,-11.965*$R$396^2+32.28*$R$396+78.259),100)</f>
        <v>89.370196494141226</v>
      </c>
    </row>
    <row r="397" spans="1:19" x14ac:dyDescent="0.3">
      <c r="A397" t="s">
        <v>1190</v>
      </c>
      <c r="B397" s="2" t="s">
        <v>1191</v>
      </c>
      <c r="C397" t="s">
        <v>1192</v>
      </c>
      <c r="D397" t="s">
        <v>33</v>
      </c>
      <c r="E397">
        <v>1</v>
      </c>
      <c r="F397">
        <v>1</v>
      </c>
      <c r="G397">
        <v>2</v>
      </c>
      <c r="H397">
        <v>1</v>
      </c>
      <c r="I397">
        <v>1</v>
      </c>
      <c r="J397">
        <v>1</v>
      </c>
      <c r="K397">
        <v>3</v>
      </c>
      <c r="L397" s="4">
        <f>AVERAGE($E$397:$K$397)</f>
        <v>1.4285714285714286</v>
      </c>
      <c r="M397">
        <v>3</v>
      </c>
      <c r="N397">
        <v>3</v>
      </c>
      <c r="O397">
        <v>3</v>
      </c>
      <c r="P397">
        <v>3</v>
      </c>
      <c r="Q397" s="4">
        <f>(PRODUCT($M$397:$P$397)-1)/40+1</f>
        <v>3</v>
      </c>
      <c r="R397" s="4">
        <f>($L$397^2+$Q$397^2)^0.5</f>
        <v>3.3227723856037161</v>
      </c>
      <c r="S397" s="5">
        <f>MIN(IF($D$397="SEC",-5.8*$R$397^2+6.9*$R$397+105,-11.965*$R$397^2+32.28*$R$397+78.259),100)</f>
        <v>53.414725260349215</v>
      </c>
    </row>
    <row r="398" spans="1:19" x14ac:dyDescent="0.3">
      <c r="A398" t="s">
        <v>1193</v>
      </c>
      <c r="B398" s="2" t="s">
        <v>1194</v>
      </c>
      <c r="C398" t="s">
        <v>1195</v>
      </c>
      <c r="D398" t="s">
        <v>33</v>
      </c>
      <c r="E398">
        <v>1</v>
      </c>
      <c r="F398">
        <v>1</v>
      </c>
      <c r="G398">
        <v>2</v>
      </c>
      <c r="H398">
        <v>1</v>
      </c>
      <c r="I398">
        <v>1</v>
      </c>
      <c r="J398">
        <v>1</v>
      </c>
      <c r="K398">
        <v>2</v>
      </c>
      <c r="L398" s="4">
        <f>AVERAGE($E$398:$K$398)</f>
        <v>1.2857142857142858</v>
      </c>
      <c r="M398">
        <v>2</v>
      </c>
      <c r="N398">
        <v>3</v>
      </c>
      <c r="O398">
        <v>3</v>
      </c>
      <c r="P398">
        <v>3</v>
      </c>
      <c r="Q398" s="4">
        <f>(PRODUCT($M$398:$P$398)-1)/40+1</f>
        <v>2.3250000000000002</v>
      </c>
      <c r="R398" s="4">
        <f>($L$398^2+$Q$398^2)^0.5</f>
        <v>2.6568188166470437</v>
      </c>
      <c r="S398" s="5">
        <f>MIN(IF($D$398="SEC",-5.8*$R$398^2+6.9*$R$398+105,-11.965*$R$398^2+32.28*$R$398+78.259),100)</f>
        <v>79.56393072534614</v>
      </c>
    </row>
    <row r="399" spans="1:19" x14ac:dyDescent="0.3">
      <c r="A399" t="s">
        <v>1196</v>
      </c>
      <c r="B399" s="2" t="s">
        <v>1197</v>
      </c>
      <c r="C399" t="s">
        <v>1198</v>
      </c>
      <c r="D399" t="s">
        <v>23</v>
      </c>
      <c r="E399">
        <v>2</v>
      </c>
      <c r="F399">
        <v>3</v>
      </c>
      <c r="G399">
        <v>1</v>
      </c>
      <c r="H399">
        <v>1</v>
      </c>
      <c r="I399">
        <v>2</v>
      </c>
      <c r="J399">
        <v>1</v>
      </c>
      <c r="K399">
        <v>3</v>
      </c>
      <c r="L399" s="4">
        <f>AVERAGE($E$399:$K$399)</f>
        <v>1.8571428571428572</v>
      </c>
      <c r="M399">
        <v>3</v>
      </c>
      <c r="N399">
        <v>3</v>
      </c>
      <c r="O399">
        <v>2</v>
      </c>
      <c r="P399">
        <v>3</v>
      </c>
      <c r="Q399" s="4">
        <f>(PRODUCT($M$399:$P$399)-1)/40+1</f>
        <v>2.3250000000000002</v>
      </c>
      <c r="R399" s="4">
        <f>($L$399^2+$Q$399^2)^0.5</f>
        <v>2.9756687637969277</v>
      </c>
      <c r="S399" s="5">
        <f>MIN(IF($D$399="SEC",-5.8*$R$399^2+6.9*$R$399+105,-11.965*$R$399^2+32.28*$R$399+78.259),100)</f>
        <v>74.175407837545734</v>
      </c>
    </row>
    <row r="400" spans="1:19" x14ac:dyDescent="0.3">
      <c r="A400" t="s">
        <v>1199</v>
      </c>
      <c r="B400" s="2" t="s">
        <v>1200</v>
      </c>
      <c r="C400" t="s">
        <v>1201</v>
      </c>
      <c r="D400" t="s">
        <v>23</v>
      </c>
      <c r="E400">
        <v>2</v>
      </c>
      <c r="F400">
        <v>3</v>
      </c>
      <c r="G400">
        <v>3</v>
      </c>
      <c r="H400">
        <v>3</v>
      </c>
      <c r="I400">
        <v>3</v>
      </c>
      <c r="J400">
        <v>3</v>
      </c>
      <c r="K400">
        <v>3</v>
      </c>
      <c r="L400" s="4">
        <f>AVERAGE($E$400:$K$400)</f>
        <v>2.8571428571428572</v>
      </c>
      <c r="M400">
        <v>3</v>
      </c>
      <c r="N400">
        <v>2</v>
      </c>
      <c r="O400">
        <v>2</v>
      </c>
      <c r="P400">
        <v>3</v>
      </c>
      <c r="Q400" s="4">
        <f>(PRODUCT($M$400:$P$400)-1)/40+1</f>
        <v>1.875</v>
      </c>
      <c r="R400" s="4">
        <f>($L$400^2+$Q$400^2)^0.5</f>
        <v>3.417439144465114</v>
      </c>
      <c r="S400" s="5">
        <f>MIN(IF($D$400="SEC",-5.8*$R$400^2+6.9*$R$400+105,-11.965*$R$400^2+32.28*$R$400+78.259),100)</f>
        <v>60.842766321299081</v>
      </c>
    </row>
    <row r="401" spans="1:19" x14ac:dyDescent="0.3">
      <c r="A401" t="s">
        <v>1202</v>
      </c>
      <c r="B401" s="2" t="s">
        <v>1203</v>
      </c>
      <c r="C401" t="s">
        <v>1204</v>
      </c>
      <c r="D401" t="s">
        <v>23</v>
      </c>
      <c r="E401">
        <v>2</v>
      </c>
      <c r="F401">
        <v>2</v>
      </c>
      <c r="G401">
        <v>1</v>
      </c>
      <c r="H401">
        <v>1</v>
      </c>
      <c r="I401">
        <v>1</v>
      </c>
      <c r="J401">
        <v>1</v>
      </c>
      <c r="K401">
        <v>3</v>
      </c>
      <c r="L401" s="4">
        <f>AVERAGE($E$401:$K$401)</f>
        <v>1.5714285714285714</v>
      </c>
      <c r="M401">
        <v>3</v>
      </c>
      <c r="N401">
        <v>2</v>
      </c>
      <c r="O401">
        <v>2</v>
      </c>
      <c r="P401">
        <v>3</v>
      </c>
      <c r="Q401" s="4">
        <f>(PRODUCT($M$401:$P$401)-1)/40+1</f>
        <v>1.875</v>
      </c>
      <c r="R401" s="4">
        <f>($L$401^2+$Q$401^2)^0.5</f>
        <v>2.4464285714285716</v>
      </c>
      <c r="S401" s="5">
        <f>MIN(IF($D$401="SEC",-5.8*$R$401^2+6.9*$R$401+105,-11.965*$R$401^2+32.28*$R$401+78.259),100)</f>
        <v>87.16728316326531</v>
      </c>
    </row>
    <row r="402" spans="1:19" x14ac:dyDescent="0.3">
      <c r="A402" t="s">
        <v>1205</v>
      </c>
      <c r="B402" s="2" t="s">
        <v>1206</v>
      </c>
      <c r="C402" t="s">
        <v>1207</v>
      </c>
      <c r="D402" t="s">
        <v>33</v>
      </c>
      <c r="E402">
        <v>2</v>
      </c>
      <c r="F402">
        <v>2</v>
      </c>
      <c r="G402">
        <v>1</v>
      </c>
      <c r="H402">
        <v>3</v>
      </c>
      <c r="I402">
        <v>3</v>
      </c>
      <c r="J402">
        <v>1</v>
      </c>
      <c r="K402">
        <v>3</v>
      </c>
      <c r="L402" s="4">
        <f>AVERAGE($E$402:$K$402)</f>
        <v>2.1428571428571428</v>
      </c>
      <c r="M402">
        <v>3</v>
      </c>
      <c r="N402">
        <v>2</v>
      </c>
      <c r="O402">
        <v>2</v>
      </c>
      <c r="P402">
        <v>3</v>
      </c>
      <c r="Q402" s="4">
        <f>(PRODUCT($M$402:$P$402)-1)/40+1</f>
        <v>1.875</v>
      </c>
      <c r="R402" s="4">
        <f>($L$402^2+$Q$402^2)^0.5</f>
        <v>2.8473604855539238</v>
      </c>
      <c r="S402" s="5">
        <f>MIN(IF($D$402="SEC",-5.8*$R$402^2+6.9*$R$402+105,-11.965*$R$402^2+32.28*$R$402+78.259),100)</f>
        <v>73.166016818068442</v>
      </c>
    </row>
    <row r="403" spans="1:19" x14ac:dyDescent="0.3">
      <c r="A403" t="s">
        <v>1208</v>
      </c>
      <c r="B403" s="2" t="s">
        <v>1209</v>
      </c>
      <c r="C403" t="s">
        <v>1210</v>
      </c>
      <c r="D403" t="s">
        <v>23</v>
      </c>
      <c r="E403">
        <v>3</v>
      </c>
      <c r="F403">
        <v>3</v>
      </c>
      <c r="G403">
        <v>2</v>
      </c>
      <c r="H403">
        <v>1</v>
      </c>
      <c r="I403">
        <v>1</v>
      </c>
      <c r="J403">
        <v>1</v>
      </c>
      <c r="K403">
        <v>3</v>
      </c>
      <c r="L403" s="4">
        <f>AVERAGE($E$403:$K$403)</f>
        <v>2</v>
      </c>
      <c r="M403">
        <v>3</v>
      </c>
      <c r="N403">
        <v>1</v>
      </c>
      <c r="O403">
        <v>1</v>
      </c>
      <c r="P403">
        <v>3</v>
      </c>
      <c r="Q403" s="4">
        <f>(PRODUCT($M$403:$P$403)-1)/40+1</f>
        <v>1.2</v>
      </c>
      <c r="R403" s="4">
        <f>($L$403^2+$Q$403^2)^0.5</f>
        <v>2.3323807579381199</v>
      </c>
      <c r="S403" s="5">
        <f>MIN(IF($D$403="SEC",-5.8*$R$403^2+6.9*$R$403+105,-11.965*$R$403^2+32.28*$R$403+78.259),100)</f>
        <v>89.541427229773035</v>
      </c>
    </row>
    <row r="404" spans="1:19" x14ac:dyDescent="0.3">
      <c r="A404" t="s">
        <v>1211</v>
      </c>
      <c r="B404" s="2" t="s">
        <v>1212</v>
      </c>
      <c r="C404" t="s">
        <v>1213</v>
      </c>
      <c r="D404" t="s">
        <v>23</v>
      </c>
      <c r="E404">
        <v>2</v>
      </c>
      <c r="F404">
        <v>3</v>
      </c>
      <c r="G404">
        <v>3</v>
      </c>
      <c r="H404">
        <v>2</v>
      </c>
      <c r="I404">
        <v>2</v>
      </c>
      <c r="J404">
        <v>1</v>
      </c>
      <c r="K404">
        <v>3</v>
      </c>
      <c r="L404" s="4">
        <f>AVERAGE($E$404:$K$404)</f>
        <v>2.2857142857142856</v>
      </c>
      <c r="M404">
        <v>2</v>
      </c>
      <c r="N404">
        <v>1</v>
      </c>
      <c r="O404">
        <v>2</v>
      </c>
      <c r="P404">
        <v>3</v>
      </c>
      <c r="Q404" s="4">
        <f>(PRODUCT($M$404:$P$404)-1)/40+1</f>
        <v>1.2749999999999999</v>
      </c>
      <c r="R404" s="4">
        <f>($L$404^2+$Q$404^2)^0.5</f>
        <v>2.6172723962015048</v>
      </c>
      <c r="S404" s="5">
        <f>MIN(IF($D$404="SEC",-5.8*$R$404^2+6.9*$R$404+105,-11.965*$R$404^2+32.28*$R$404+78.259),100)</f>
        <v>83.328513717463863</v>
      </c>
    </row>
    <row r="405" spans="1:19" x14ac:dyDescent="0.3">
      <c r="A405" t="s">
        <v>404</v>
      </c>
      <c r="B405" s="2" t="s">
        <v>1214</v>
      </c>
      <c r="C405" t="s">
        <v>1215</v>
      </c>
      <c r="D405" t="s">
        <v>23</v>
      </c>
      <c r="E405">
        <v>3</v>
      </c>
      <c r="F405">
        <v>3</v>
      </c>
      <c r="G405">
        <v>3</v>
      </c>
      <c r="H405">
        <v>1</v>
      </c>
      <c r="I405">
        <v>2</v>
      </c>
      <c r="J405">
        <v>3</v>
      </c>
      <c r="K405">
        <v>3</v>
      </c>
      <c r="L405" s="4">
        <f>AVERAGE($E$405:$K$405)</f>
        <v>2.5714285714285716</v>
      </c>
      <c r="M405">
        <v>3</v>
      </c>
      <c r="N405">
        <v>1</v>
      </c>
      <c r="O405">
        <v>2</v>
      </c>
      <c r="P405">
        <v>3</v>
      </c>
      <c r="Q405" s="4">
        <f>(PRODUCT($M$405:$P$405)-1)/40+1</f>
        <v>1.425</v>
      </c>
      <c r="R405" s="4">
        <f>($L$405^2+$Q$405^2)^0.5</f>
        <v>2.9398758303641306</v>
      </c>
      <c r="S405" s="5">
        <f>MIN(IF($D$405="SEC",-5.8*$R$405^2+6.9*$R$405+105,-11.965*$R$405^2+32.28*$R$405+78.259),100)</f>
        <v>75.15649782134922</v>
      </c>
    </row>
    <row r="406" spans="1:19" x14ac:dyDescent="0.3">
      <c r="A406" t="s">
        <v>1216</v>
      </c>
      <c r="B406" s="2" t="s">
        <v>1217</v>
      </c>
      <c r="C406" t="s">
        <v>1218</v>
      </c>
      <c r="D406" t="s">
        <v>23</v>
      </c>
      <c r="E406">
        <v>3</v>
      </c>
      <c r="F406">
        <v>3</v>
      </c>
      <c r="G406">
        <v>3</v>
      </c>
      <c r="H406">
        <v>2</v>
      </c>
      <c r="I406">
        <v>2</v>
      </c>
      <c r="J406">
        <v>3</v>
      </c>
      <c r="K406">
        <v>3</v>
      </c>
      <c r="L406" s="4">
        <f>AVERAGE($E$406:$K$406)</f>
        <v>2.7142857142857144</v>
      </c>
      <c r="M406">
        <v>3</v>
      </c>
      <c r="N406">
        <v>1</v>
      </c>
      <c r="O406">
        <v>2</v>
      </c>
      <c r="P406">
        <v>3</v>
      </c>
      <c r="Q406" s="4">
        <f>(PRODUCT($M$406:$P$406)-1)/40+1</f>
        <v>1.425</v>
      </c>
      <c r="R406" s="4">
        <f>($L$406^2+$Q$406^2)^0.5</f>
        <v>3.0656111851921977</v>
      </c>
      <c r="S406" s="5">
        <f>MIN(IF($D$406="SEC",-5.8*$R$406^2+6.9*$R$406+105,-11.965*$R$406^2+32.28*$R$406+78.259),100)</f>
        <v>71.644479932928206</v>
      </c>
    </row>
    <row r="407" spans="1:19" x14ac:dyDescent="0.3">
      <c r="A407" t="s">
        <v>1219</v>
      </c>
      <c r="B407" s="2" t="s">
        <v>1220</v>
      </c>
      <c r="C407" t="s">
        <v>1221</v>
      </c>
      <c r="D407" t="s">
        <v>23</v>
      </c>
      <c r="E407">
        <v>2</v>
      </c>
      <c r="F407">
        <v>3</v>
      </c>
      <c r="G407">
        <v>3</v>
      </c>
      <c r="H407">
        <v>2</v>
      </c>
      <c r="I407">
        <v>2</v>
      </c>
      <c r="J407">
        <v>2</v>
      </c>
      <c r="K407">
        <v>3</v>
      </c>
      <c r="L407" s="4">
        <f>AVERAGE($E$407:$K$407)</f>
        <v>2.4285714285714284</v>
      </c>
      <c r="M407">
        <v>2</v>
      </c>
      <c r="N407">
        <v>1</v>
      </c>
      <c r="O407">
        <v>2</v>
      </c>
      <c r="P407">
        <v>3</v>
      </c>
      <c r="Q407" s="4">
        <f>(PRODUCT($M$407:$P$407)-1)/40+1</f>
        <v>1.2749999999999999</v>
      </c>
      <c r="R407" s="4">
        <f>($L$407^2+$Q$407^2)^0.5</f>
        <v>2.7429152709614399</v>
      </c>
      <c r="S407" s="5">
        <f>MIN(IF($D$407="SEC",-5.8*$R$407^2+6.9*$R$407+105,-11.965*$R$407^2+32.28*$R$407+78.259),100)</f>
        <v>80.289327104327811</v>
      </c>
    </row>
    <row r="408" spans="1:19" x14ac:dyDescent="0.3">
      <c r="A408" t="s">
        <v>1222</v>
      </c>
      <c r="B408" s="2" t="s">
        <v>1223</v>
      </c>
      <c r="C408" t="s">
        <v>1224</v>
      </c>
      <c r="D408" t="s">
        <v>23</v>
      </c>
      <c r="E408">
        <v>2</v>
      </c>
      <c r="F408">
        <v>3</v>
      </c>
      <c r="G408">
        <v>3</v>
      </c>
      <c r="H408">
        <v>2</v>
      </c>
      <c r="I408">
        <v>2</v>
      </c>
      <c r="J408">
        <v>2</v>
      </c>
      <c r="K408">
        <v>3</v>
      </c>
      <c r="L408" s="4">
        <f>AVERAGE($E$408:$K$408)</f>
        <v>2.4285714285714284</v>
      </c>
      <c r="M408">
        <v>3</v>
      </c>
      <c r="N408">
        <v>1</v>
      </c>
      <c r="O408">
        <v>2</v>
      </c>
      <c r="P408">
        <v>3</v>
      </c>
      <c r="Q408" s="4">
        <f>(PRODUCT($M$408:$P$408)-1)/40+1</f>
        <v>1.425</v>
      </c>
      <c r="R408" s="4">
        <f>($L$408^2+$Q$408^2)^0.5</f>
        <v>2.8157741712845987</v>
      </c>
      <c r="S408" s="5">
        <f>MIN(IF($D$408="SEC",-5.8*$R$408^2+6.9*$R$408+105,-11.965*$R$408^2+32.28*$R$408+78.259),100)</f>
        <v>78.443053516557626</v>
      </c>
    </row>
    <row r="409" spans="1:19" x14ac:dyDescent="0.3">
      <c r="A409" t="s">
        <v>1225</v>
      </c>
      <c r="B409" s="2" t="s">
        <v>1226</v>
      </c>
      <c r="C409" t="s">
        <v>1227</v>
      </c>
      <c r="D409" t="s">
        <v>23</v>
      </c>
      <c r="E409">
        <v>2</v>
      </c>
      <c r="F409">
        <v>3</v>
      </c>
      <c r="G409">
        <v>2</v>
      </c>
      <c r="H409">
        <v>2</v>
      </c>
      <c r="I409">
        <v>2</v>
      </c>
      <c r="J409">
        <v>1</v>
      </c>
      <c r="K409">
        <v>3</v>
      </c>
      <c r="L409" s="4">
        <f>AVERAGE($E$409:$K$409)</f>
        <v>2.1428571428571428</v>
      </c>
      <c r="M409">
        <v>3</v>
      </c>
      <c r="N409">
        <v>2</v>
      </c>
      <c r="O409">
        <v>2</v>
      </c>
      <c r="P409">
        <v>3</v>
      </c>
      <c r="Q409" s="4">
        <f>(PRODUCT($M$409:$P$409)-1)/40+1</f>
        <v>1.875</v>
      </c>
      <c r="R409" s="4">
        <f>($L$409^2+$Q$409^2)^0.5</f>
        <v>2.8473604855539238</v>
      </c>
      <c r="S409" s="5">
        <f>MIN(IF($D$409="SEC",-5.8*$R$409^2+6.9*$R$409+105,-11.965*$R$409^2+32.28*$R$409+78.259),100)</f>
        <v>77.623509289097598</v>
      </c>
    </row>
    <row r="410" spans="1:19" x14ac:dyDescent="0.3">
      <c r="A410" t="s">
        <v>1228</v>
      </c>
      <c r="B410" s="2" t="s">
        <v>1229</v>
      </c>
      <c r="C410" t="s">
        <v>1230</v>
      </c>
      <c r="D410" t="s">
        <v>23</v>
      </c>
      <c r="E410">
        <v>2</v>
      </c>
      <c r="F410">
        <v>3</v>
      </c>
      <c r="G410">
        <v>2</v>
      </c>
      <c r="H410">
        <v>1</v>
      </c>
      <c r="I410">
        <v>2</v>
      </c>
      <c r="J410">
        <v>1</v>
      </c>
      <c r="K410">
        <v>3</v>
      </c>
      <c r="L410" s="4">
        <f>AVERAGE($E$410:$K$410)</f>
        <v>2</v>
      </c>
      <c r="M410">
        <v>3</v>
      </c>
      <c r="N410">
        <v>3</v>
      </c>
      <c r="O410">
        <v>2</v>
      </c>
      <c r="P410">
        <v>3</v>
      </c>
      <c r="Q410" s="4">
        <f>(PRODUCT($M$410:$P$410)-1)/40+1</f>
        <v>2.3250000000000002</v>
      </c>
      <c r="R410" s="4">
        <f>($L$410^2+$Q$410^2)^0.5</f>
        <v>3.0668591425104612</v>
      </c>
      <c r="S410" s="5">
        <f>MIN(IF($D$410="SEC",-5.8*$R$410^2+6.9*$R$410+105,-11.965*$R$410^2+32.28*$R$410+78.259),100)</f>
        <v>71.608703083322183</v>
      </c>
    </row>
    <row r="411" spans="1:19" x14ac:dyDescent="0.3">
      <c r="A411" t="s">
        <v>1231</v>
      </c>
      <c r="B411" s="2" t="s">
        <v>1232</v>
      </c>
      <c r="C411" t="s">
        <v>1233</v>
      </c>
      <c r="D411" t="s">
        <v>23</v>
      </c>
      <c r="E411">
        <v>2</v>
      </c>
      <c r="F411">
        <v>3</v>
      </c>
      <c r="G411">
        <v>1</v>
      </c>
      <c r="H411">
        <v>1</v>
      </c>
      <c r="I411">
        <v>2</v>
      </c>
      <c r="J411">
        <v>1</v>
      </c>
      <c r="K411">
        <v>3</v>
      </c>
      <c r="L411" s="4">
        <f>AVERAGE($E$411:$K$411)</f>
        <v>1.8571428571428572</v>
      </c>
      <c r="M411">
        <v>1</v>
      </c>
      <c r="N411">
        <v>2</v>
      </c>
      <c r="O411">
        <v>2</v>
      </c>
      <c r="P411">
        <v>3</v>
      </c>
      <c r="Q411" s="4">
        <f>(PRODUCT($M$411:$P$411)-1)/40+1</f>
        <v>1.2749999999999999</v>
      </c>
      <c r="R411" s="4">
        <f>($L$411^2+$Q$411^2)^0.5</f>
        <v>2.2526883033026861</v>
      </c>
      <c r="S411" s="5">
        <f>MIN(IF($D$411="SEC",-5.8*$R$411^2+6.9*$R$411+105,-11.965*$R$411^2+32.28*$R$411+78.259),100)</f>
        <v>91.110842660135475</v>
      </c>
    </row>
    <row r="412" spans="1:19" x14ac:dyDescent="0.3">
      <c r="A412" t="s">
        <v>198</v>
      </c>
      <c r="B412" s="2" t="s">
        <v>1234</v>
      </c>
      <c r="C412" t="s">
        <v>1235</v>
      </c>
      <c r="D412" t="s">
        <v>23</v>
      </c>
      <c r="E412">
        <v>2</v>
      </c>
      <c r="F412">
        <v>3</v>
      </c>
      <c r="G412">
        <v>2</v>
      </c>
      <c r="H412">
        <v>1</v>
      </c>
      <c r="I412">
        <v>2</v>
      </c>
      <c r="J412">
        <v>1</v>
      </c>
      <c r="K412">
        <v>3</v>
      </c>
      <c r="L412" s="4">
        <f>AVERAGE($E$412:$K$412)</f>
        <v>2</v>
      </c>
      <c r="M412">
        <v>3</v>
      </c>
      <c r="N412">
        <v>2</v>
      </c>
      <c r="O412">
        <v>2</v>
      </c>
      <c r="P412">
        <v>3</v>
      </c>
      <c r="Q412" s="4">
        <f>(PRODUCT($M$412:$P$412)-1)/40+1</f>
        <v>1.875</v>
      </c>
      <c r="R412" s="4">
        <f>($L$412^2+$Q$412^2)^0.5</f>
        <v>2.7414640249326636</v>
      </c>
      <c r="S412" s="5">
        <f>MIN(IF($D$412="SEC",-5.8*$R$412^2+6.9*$R$412+105,-11.965*$R$412^2+32.28*$R$412+78.259),100)</f>
        <v>80.325476772035387</v>
      </c>
    </row>
    <row r="413" spans="1:19" x14ac:dyDescent="0.3">
      <c r="A413" t="s">
        <v>1236</v>
      </c>
      <c r="B413" s="2" t="s">
        <v>1237</v>
      </c>
      <c r="C413" t="s">
        <v>1238</v>
      </c>
      <c r="D413" t="s">
        <v>33</v>
      </c>
      <c r="E413">
        <v>1</v>
      </c>
      <c r="F413">
        <v>1</v>
      </c>
      <c r="G413">
        <v>3</v>
      </c>
      <c r="H413">
        <v>1</v>
      </c>
      <c r="I413">
        <v>1</v>
      </c>
      <c r="J413">
        <v>1</v>
      </c>
      <c r="K413">
        <v>3</v>
      </c>
      <c r="L413" s="4">
        <f>AVERAGE($E$413:$K$413)</f>
        <v>1.5714285714285714</v>
      </c>
      <c r="M413">
        <v>3</v>
      </c>
      <c r="N413">
        <v>3</v>
      </c>
      <c r="O413">
        <v>3</v>
      </c>
      <c r="P413">
        <v>3</v>
      </c>
      <c r="Q413" s="4">
        <f>(PRODUCT($M$413:$P$413)-1)/40+1</f>
        <v>3</v>
      </c>
      <c r="R413" s="4">
        <f>($L$413^2+$Q$413^2)^0.5</f>
        <v>3.3866484546084852</v>
      </c>
      <c r="S413" s="5">
        <f>MIN(IF($D$413="SEC",-5.8*$R$413^2+6.9*$R$413+105,-11.965*$R$413^2+32.28*$R$413+78.259),100)</f>
        <v>50.348787624965979</v>
      </c>
    </row>
    <row r="414" spans="1:19" x14ac:dyDescent="0.3">
      <c r="A414" t="s">
        <v>1239</v>
      </c>
      <c r="B414" s="2" t="s">
        <v>1240</v>
      </c>
      <c r="C414" t="s">
        <v>1241</v>
      </c>
      <c r="D414" t="s">
        <v>23</v>
      </c>
      <c r="E414">
        <v>2</v>
      </c>
      <c r="F414">
        <v>3</v>
      </c>
      <c r="G414">
        <v>3</v>
      </c>
      <c r="H414">
        <v>3</v>
      </c>
      <c r="I414">
        <v>3</v>
      </c>
      <c r="J414">
        <v>3</v>
      </c>
      <c r="K414">
        <v>3</v>
      </c>
      <c r="L414" s="4">
        <f>AVERAGE($E$414:$K$414)</f>
        <v>2.8571428571428572</v>
      </c>
      <c r="M414">
        <v>3</v>
      </c>
      <c r="N414">
        <v>2</v>
      </c>
      <c r="O414">
        <v>2</v>
      </c>
      <c r="P414">
        <v>3</v>
      </c>
      <c r="Q414" s="4">
        <f>(PRODUCT($M$414:$P$414)-1)/40+1</f>
        <v>1.875</v>
      </c>
      <c r="R414" s="4">
        <f>($L$414^2+$Q$414^2)^0.5</f>
        <v>3.417439144465114</v>
      </c>
      <c r="S414" s="5">
        <f>MIN(IF($D$414="SEC",-5.8*$R$414^2+6.9*$R$414+105,-11.965*$R$414^2+32.28*$R$414+78.259),100)</f>
        <v>60.842766321299081</v>
      </c>
    </row>
    <row r="415" spans="1:19" x14ac:dyDescent="0.3">
      <c r="A415" t="s">
        <v>1242</v>
      </c>
      <c r="B415" s="2" t="s">
        <v>1243</v>
      </c>
      <c r="C415" t="s">
        <v>1244</v>
      </c>
      <c r="D415" t="s">
        <v>23</v>
      </c>
      <c r="E415">
        <v>1</v>
      </c>
      <c r="F415">
        <v>2</v>
      </c>
      <c r="G415">
        <v>3</v>
      </c>
      <c r="H415">
        <v>3</v>
      </c>
      <c r="I415">
        <v>3</v>
      </c>
      <c r="J415">
        <v>3</v>
      </c>
      <c r="K415">
        <v>3</v>
      </c>
      <c r="L415" s="4">
        <f>AVERAGE($E$415:$K$415)</f>
        <v>2.5714285714285716</v>
      </c>
      <c r="M415">
        <v>3</v>
      </c>
      <c r="N415">
        <v>2</v>
      </c>
      <c r="O415">
        <v>2</v>
      </c>
      <c r="P415">
        <v>3</v>
      </c>
      <c r="Q415" s="4">
        <f>(PRODUCT($M$415:$P$415)-1)/40+1</f>
        <v>1.875</v>
      </c>
      <c r="R415" s="4">
        <f>($L$415^2+$Q$415^2)^0.5</f>
        <v>3.1824314443455313</v>
      </c>
      <c r="S415" s="5">
        <f>MIN(IF($D$415="SEC",-5.8*$R$415^2+6.9*$R$415+105,-11.965*$R$415^2+32.28*$R$415+78.259),100)</f>
        <v>68.217131557820892</v>
      </c>
    </row>
    <row r="416" spans="1:19" x14ac:dyDescent="0.3">
      <c r="A416" t="s">
        <v>1245</v>
      </c>
      <c r="B416" s="2" t="s">
        <v>1246</v>
      </c>
      <c r="C416" t="s">
        <v>1247</v>
      </c>
      <c r="D416" t="s">
        <v>33</v>
      </c>
      <c r="E416">
        <v>2</v>
      </c>
      <c r="F416">
        <v>3</v>
      </c>
      <c r="G416">
        <v>1</v>
      </c>
      <c r="H416">
        <v>2</v>
      </c>
      <c r="I416">
        <v>2</v>
      </c>
      <c r="J416">
        <v>2</v>
      </c>
      <c r="K416">
        <v>3</v>
      </c>
      <c r="L416" s="4">
        <f>AVERAGE($E$416:$K$416)</f>
        <v>2.1428571428571428</v>
      </c>
      <c r="M416">
        <v>1</v>
      </c>
      <c r="N416">
        <v>3</v>
      </c>
      <c r="O416">
        <v>3</v>
      </c>
      <c r="P416">
        <v>3</v>
      </c>
      <c r="Q416" s="4">
        <f>(PRODUCT($M$416:$P$416)-1)/40+1</f>
        <v>1.65</v>
      </c>
      <c r="R416" s="4">
        <f>($L$416^2+$Q$416^2)^0.5</f>
        <v>2.7045030476399683</v>
      </c>
      <c r="S416" s="5">
        <f>MIN(IF($D$416="SEC",-5.8*$R$416^2+6.9*$R$416+105,-11.965*$R$416^2+32.28*$R$416+78.259),100)</f>
        <v>78.044319347205942</v>
      </c>
    </row>
    <row r="417" spans="1:19" x14ac:dyDescent="0.3">
      <c r="A417" t="s">
        <v>1248</v>
      </c>
      <c r="B417" s="2" t="s">
        <v>1249</v>
      </c>
      <c r="C417" t="s">
        <v>1250</v>
      </c>
      <c r="D417" t="s">
        <v>23</v>
      </c>
      <c r="E417">
        <v>2</v>
      </c>
      <c r="F417">
        <v>3</v>
      </c>
      <c r="G417">
        <v>1</v>
      </c>
      <c r="H417">
        <v>2</v>
      </c>
      <c r="I417">
        <v>2</v>
      </c>
      <c r="J417">
        <v>1</v>
      </c>
      <c r="K417">
        <v>3</v>
      </c>
      <c r="L417" s="4">
        <f>AVERAGE($E$417:$K$417)</f>
        <v>2</v>
      </c>
      <c r="M417">
        <v>3</v>
      </c>
      <c r="N417">
        <v>3</v>
      </c>
      <c r="O417">
        <v>3</v>
      </c>
      <c r="P417">
        <v>3</v>
      </c>
      <c r="Q417" s="4">
        <f>(PRODUCT($M$417:$P$417)-1)/40+1</f>
        <v>3</v>
      </c>
      <c r="R417" s="4">
        <f>($L$417^2+$Q$417^2)^0.5</f>
        <v>3.6055512754639891</v>
      </c>
      <c r="S417" s="5">
        <f>MIN(IF($D$417="SEC",-5.8*$R$417^2+6.9*$R$417+105,-11.965*$R$417^2+32.28*$R$417+78.259),100)</f>
        <v>54.478303800701539</v>
      </c>
    </row>
    <row r="418" spans="1:19" x14ac:dyDescent="0.3">
      <c r="A418" t="s">
        <v>1251</v>
      </c>
      <c r="B418" s="2" t="s">
        <v>1252</v>
      </c>
      <c r="C418" t="s">
        <v>1253</v>
      </c>
      <c r="D418" t="s">
        <v>23</v>
      </c>
      <c r="E418">
        <v>3</v>
      </c>
      <c r="F418">
        <v>3</v>
      </c>
      <c r="G418">
        <v>3</v>
      </c>
      <c r="H418">
        <v>2</v>
      </c>
      <c r="I418">
        <v>2</v>
      </c>
      <c r="J418">
        <v>3</v>
      </c>
      <c r="K418">
        <v>3</v>
      </c>
      <c r="L418" s="4">
        <f>AVERAGE($E$418:$K$418)</f>
        <v>2.7142857142857144</v>
      </c>
      <c r="M418">
        <v>2</v>
      </c>
      <c r="N418">
        <v>2</v>
      </c>
      <c r="O418">
        <v>2</v>
      </c>
      <c r="P418">
        <v>3</v>
      </c>
      <c r="Q418" s="4">
        <f>(PRODUCT($M$418:$P$418)-1)/40+1</f>
        <v>1.575</v>
      </c>
      <c r="R418" s="4">
        <f>($L$418^2+$Q$418^2)^0.5</f>
        <v>3.1381478516436272</v>
      </c>
      <c r="S418" s="5">
        <f>MIN(IF($D$418="SEC",-5.8*$R$418^2+6.9*$R$418+105,-11.965*$R$418^2+32.28*$R$418+78.259),100)</f>
        <v>69.534982931443054</v>
      </c>
    </row>
    <row r="419" spans="1:19" x14ac:dyDescent="0.3">
      <c r="A419" t="s">
        <v>1254</v>
      </c>
      <c r="B419" s="2" t="s">
        <v>1255</v>
      </c>
      <c r="C419" t="s">
        <v>1256</v>
      </c>
      <c r="D419" t="s">
        <v>23</v>
      </c>
      <c r="E419">
        <v>1</v>
      </c>
      <c r="F419">
        <v>2</v>
      </c>
      <c r="G419">
        <v>2</v>
      </c>
      <c r="H419">
        <v>1</v>
      </c>
      <c r="I419">
        <v>1</v>
      </c>
      <c r="J419">
        <v>2</v>
      </c>
      <c r="K419">
        <v>3</v>
      </c>
      <c r="L419" s="4">
        <f>AVERAGE($E$419:$K$419)</f>
        <v>1.7142857142857142</v>
      </c>
      <c r="M419">
        <v>2</v>
      </c>
      <c r="N419">
        <v>2</v>
      </c>
      <c r="O419">
        <v>2</v>
      </c>
      <c r="P419">
        <v>3</v>
      </c>
      <c r="Q419" s="4">
        <f>(PRODUCT($M$419:$P$419)-1)/40+1</f>
        <v>1.575</v>
      </c>
      <c r="R419" s="4">
        <f>($L$419^2+$Q$419^2)^0.5</f>
        <v>2.3279605903459966</v>
      </c>
      <c r="S419" s="5">
        <f>MIN(IF($D$419="SEC",-5.8*$R$419^2+6.9*$R$419+105,-11.965*$R$419^2+32.28*$R$419+78.259),100)</f>
        <v>89.630405114203711</v>
      </c>
    </row>
    <row r="420" spans="1:19" x14ac:dyDescent="0.3">
      <c r="A420" t="s">
        <v>1257</v>
      </c>
      <c r="B420" s="2" t="s">
        <v>1258</v>
      </c>
      <c r="C420" t="s">
        <v>1259</v>
      </c>
      <c r="D420" t="s">
        <v>23</v>
      </c>
      <c r="E420">
        <v>1</v>
      </c>
      <c r="F420">
        <v>2</v>
      </c>
      <c r="G420">
        <v>2</v>
      </c>
      <c r="H420">
        <v>1</v>
      </c>
      <c r="I420">
        <v>2</v>
      </c>
      <c r="J420">
        <v>2</v>
      </c>
      <c r="K420">
        <v>3</v>
      </c>
      <c r="L420" s="4">
        <f>AVERAGE($E$420:$K$420)</f>
        <v>1.8571428571428572</v>
      </c>
      <c r="M420">
        <v>3</v>
      </c>
      <c r="N420">
        <v>2</v>
      </c>
      <c r="O420">
        <v>2</v>
      </c>
      <c r="P420">
        <v>3</v>
      </c>
      <c r="Q420" s="4">
        <f>(PRODUCT($M$420:$P$420)-1)/40+1</f>
        <v>1.875</v>
      </c>
      <c r="R420" s="4">
        <f>($L$420^2+$Q$420^2)^0.5</f>
        <v>2.6390537303807844</v>
      </c>
      <c r="S420" s="5">
        <f>MIN(IF($D$420="SEC",-5.8*$R$420^2+6.9*$R$420+105,-11.965*$R$420^2+32.28*$R$420+78.259),100)</f>
        <v>82.814764106974366</v>
      </c>
    </row>
    <row r="421" spans="1:19" x14ac:dyDescent="0.3">
      <c r="A421" t="s">
        <v>1260</v>
      </c>
      <c r="B421" s="2" t="s">
        <v>1261</v>
      </c>
      <c r="C421" t="s">
        <v>1262</v>
      </c>
      <c r="D421" t="s">
        <v>23</v>
      </c>
      <c r="E421">
        <v>1</v>
      </c>
      <c r="F421">
        <v>2</v>
      </c>
      <c r="G421">
        <v>2</v>
      </c>
      <c r="H421">
        <v>1</v>
      </c>
      <c r="I421">
        <v>2</v>
      </c>
      <c r="J421">
        <v>2</v>
      </c>
      <c r="K421">
        <v>3</v>
      </c>
      <c r="L421" s="4">
        <f>AVERAGE($E$421:$K$421)</f>
        <v>1.8571428571428572</v>
      </c>
      <c r="M421">
        <v>3</v>
      </c>
      <c r="N421">
        <v>3</v>
      </c>
      <c r="O421">
        <v>2</v>
      </c>
      <c r="P421">
        <v>3</v>
      </c>
      <c r="Q421" s="4">
        <f>(PRODUCT($M$421:$P$421)-1)/40+1</f>
        <v>2.3250000000000002</v>
      </c>
      <c r="R421" s="4">
        <f>($L$421^2+$Q$421^2)^0.5</f>
        <v>2.9756687637969277</v>
      </c>
      <c r="S421" s="5">
        <f>MIN(IF($D$421="SEC",-5.8*$R$421^2+6.9*$R$421+105,-11.965*$R$421^2+32.28*$R$421+78.259),100)</f>
        <v>74.175407837545734</v>
      </c>
    </row>
    <row r="422" spans="1:19" x14ac:dyDescent="0.3">
      <c r="A422" t="s">
        <v>1263</v>
      </c>
      <c r="B422" s="2" t="s">
        <v>1264</v>
      </c>
      <c r="C422" t="s">
        <v>1265</v>
      </c>
      <c r="D422" t="s">
        <v>23</v>
      </c>
      <c r="E422">
        <v>2</v>
      </c>
      <c r="F422">
        <v>3</v>
      </c>
      <c r="G422">
        <v>3</v>
      </c>
      <c r="H422">
        <v>2</v>
      </c>
      <c r="I422">
        <v>2</v>
      </c>
      <c r="J422">
        <v>3</v>
      </c>
      <c r="K422">
        <v>3</v>
      </c>
      <c r="L422" s="4">
        <f>AVERAGE($E$422:$K$422)</f>
        <v>2.5714285714285716</v>
      </c>
      <c r="M422">
        <v>3</v>
      </c>
      <c r="N422">
        <v>2</v>
      </c>
      <c r="O422">
        <v>2</v>
      </c>
      <c r="P422">
        <v>3</v>
      </c>
      <c r="Q422" s="4">
        <f>(PRODUCT($M$422:$P$422)-1)/40+1</f>
        <v>1.875</v>
      </c>
      <c r="R422" s="4">
        <f>($L$422^2+$Q$422^2)^0.5</f>
        <v>3.1824314443455313</v>
      </c>
      <c r="S422" s="5">
        <f>MIN(IF($D$422="SEC",-5.8*$R$422^2+6.9*$R$422+105,-11.965*$R$422^2+32.28*$R$422+78.259),100)</f>
        <v>68.217131557820892</v>
      </c>
    </row>
    <row r="423" spans="1:19" x14ac:dyDescent="0.3">
      <c r="A423" t="s">
        <v>1266</v>
      </c>
      <c r="B423" s="2" t="s">
        <v>1267</v>
      </c>
      <c r="C423" t="s">
        <v>1268</v>
      </c>
      <c r="D423" t="s">
        <v>23</v>
      </c>
      <c r="E423">
        <v>2</v>
      </c>
      <c r="F423">
        <v>3</v>
      </c>
      <c r="G423">
        <v>1</v>
      </c>
      <c r="H423">
        <v>2</v>
      </c>
      <c r="I423">
        <v>2</v>
      </c>
      <c r="J423">
        <v>1</v>
      </c>
      <c r="K423">
        <v>3</v>
      </c>
      <c r="L423" s="4">
        <f>AVERAGE($E$423:$K$423)</f>
        <v>2</v>
      </c>
      <c r="M423">
        <v>3</v>
      </c>
      <c r="N423">
        <v>2</v>
      </c>
      <c r="O423">
        <v>2</v>
      </c>
      <c r="P423">
        <v>3</v>
      </c>
      <c r="Q423" s="4">
        <f>(PRODUCT($M$423:$P$423)-1)/40+1</f>
        <v>1.875</v>
      </c>
      <c r="R423" s="4">
        <f>($L$423^2+$Q$423^2)^0.5</f>
        <v>2.7414640249326636</v>
      </c>
      <c r="S423" s="5">
        <f>MIN(IF($D$423="SEC",-5.8*$R$423^2+6.9*$R$423+105,-11.965*$R$423^2+32.28*$R$423+78.259),100)</f>
        <v>80.325476772035387</v>
      </c>
    </row>
    <row r="424" spans="1:19" x14ac:dyDescent="0.3">
      <c r="A424" t="s">
        <v>1269</v>
      </c>
      <c r="B424" s="2" t="s">
        <v>1270</v>
      </c>
      <c r="C424" t="s">
        <v>1271</v>
      </c>
      <c r="D424" t="s">
        <v>23</v>
      </c>
      <c r="E424">
        <v>2</v>
      </c>
      <c r="F424">
        <v>3</v>
      </c>
      <c r="G424">
        <v>1</v>
      </c>
      <c r="H424">
        <v>2</v>
      </c>
      <c r="I424">
        <v>2</v>
      </c>
      <c r="J424">
        <v>1</v>
      </c>
      <c r="K424">
        <v>3</v>
      </c>
      <c r="L424" s="4">
        <f>AVERAGE($E$424:$K$424)</f>
        <v>2</v>
      </c>
      <c r="M424">
        <v>3</v>
      </c>
      <c r="N424">
        <v>3</v>
      </c>
      <c r="O424">
        <v>2</v>
      </c>
      <c r="P424">
        <v>3</v>
      </c>
      <c r="Q424" s="4">
        <f>(PRODUCT($M$424:$P$424)-1)/40+1</f>
        <v>2.3250000000000002</v>
      </c>
      <c r="R424" s="4">
        <f>($L$424^2+$Q$424^2)^0.5</f>
        <v>3.0668591425104612</v>
      </c>
      <c r="S424" s="5">
        <f>MIN(IF($D$424="SEC",-5.8*$R$424^2+6.9*$R$424+105,-11.965*$R$424^2+32.28*$R$424+78.259),100)</f>
        <v>71.608703083322183</v>
      </c>
    </row>
    <row r="425" spans="1:19" x14ac:dyDescent="0.3">
      <c r="A425" t="s">
        <v>1272</v>
      </c>
      <c r="B425" s="2" t="s">
        <v>1273</v>
      </c>
      <c r="C425" t="s">
        <v>1274</v>
      </c>
      <c r="D425" t="s">
        <v>23</v>
      </c>
      <c r="E425">
        <v>2</v>
      </c>
      <c r="F425">
        <v>3</v>
      </c>
      <c r="G425">
        <v>1</v>
      </c>
      <c r="H425">
        <v>2</v>
      </c>
      <c r="I425">
        <v>3</v>
      </c>
      <c r="J425">
        <v>1</v>
      </c>
      <c r="K425">
        <v>2</v>
      </c>
      <c r="L425" s="4">
        <f>AVERAGE($E$425:$K$425)</f>
        <v>2</v>
      </c>
      <c r="M425">
        <v>3</v>
      </c>
      <c r="N425">
        <v>1</v>
      </c>
      <c r="O425">
        <v>2</v>
      </c>
      <c r="P425">
        <v>3</v>
      </c>
      <c r="Q425" s="4">
        <f>(PRODUCT($M$425:$P$425)-1)/40+1</f>
        <v>1.425</v>
      </c>
      <c r="R425" s="4">
        <f>($L$425^2+$Q$425^2)^0.5</f>
        <v>2.4557330881022068</v>
      </c>
      <c r="S425" s="5">
        <f>MIN(IF($D$425="SEC",-5.8*$R$425^2+6.9*$R$425+105,-11.965*$R$425^2+32.28*$R$425+78.259),100)</f>
        <v>86.966933307905222</v>
      </c>
    </row>
    <row r="426" spans="1:19" x14ac:dyDescent="0.3">
      <c r="A426" t="s">
        <v>1275</v>
      </c>
      <c r="B426" s="2" t="s">
        <v>1276</v>
      </c>
      <c r="C426" t="s">
        <v>1277</v>
      </c>
      <c r="D426" t="s">
        <v>23</v>
      </c>
      <c r="E426">
        <v>1</v>
      </c>
      <c r="F426">
        <v>2</v>
      </c>
      <c r="G426">
        <v>1</v>
      </c>
      <c r="H426">
        <v>2</v>
      </c>
      <c r="I426">
        <v>1</v>
      </c>
      <c r="J426">
        <v>1</v>
      </c>
      <c r="K426">
        <v>3</v>
      </c>
      <c r="L426" s="4">
        <f>AVERAGE($E$426:$K$426)</f>
        <v>1.5714285714285714</v>
      </c>
      <c r="M426">
        <v>1</v>
      </c>
      <c r="N426">
        <v>2</v>
      </c>
      <c r="O426">
        <v>2</v>
      </c>
      <c r="P426">
        <v>3</v>
      </c>
      <c r="Q426" s="4">
        <f>(PRODUCT($M$426:$P$426)-1)/40+1</f>
        <v>1.2749999999999999</v>
      </c>
      <c r="R426" s="4">
        <f>($L$426^2+$Q$426^2)^0.5</f>
        <v>2.023613786052576</v>
      </c>
      <c r="S426" s="5">
        <f>MIN(IF($D$426="SEC",-5.8*$R$426^2+6.9*$R$426+105,-11.965*$R$426^2+32.28*$R$426+78.259),100)</f>
        <v>95.211861144170939</v>
      </c>
    </row>
    <row r="427" spans="1:19" x14ac:dyDescent="0.3">
      <c r="A427" t="s">
        <v>1278</v>
      </c>
      <c r="B427" s="2" t="s">
        <v>1279</v>
      </c>
      <c r="C427" t="s">
        <v>1280</v>
      </c>
      <c r="D427" t="s">
        <v>23</v>
      </c>
      <c r="E427">
        <v>2</v>
      </c>
      <c r="F427">
        <v>2</v>
      </c>
      <c r="G427">
        <v>2</v>
      </c>
      <c r="H427">
        <v>1</v>
      </c>
      <c r="I427">
        <v>2</v>
      </c>
      <c r="J427">
        <v>2</v>
      </c>
      <c r="K427">
        <v>3</v>
      </c>
      <c r="L427" s="4">
        <f>AVERAGE($E$427:$K$427)</f>
        <v>2</v>
      </c>
      <c r="M427">
        <v>3</v>
      </c>
      <c r="N427">
        <v>2</v>
      </c>
      <c r="O427">
        <v>2</v>
      </c>
      <c r="P427">
        <v>3</v>
      </c>
      <c r="Q427" s="4">
        <f>(PRODUCT($M$427:$P$427)-1)/40+1</f>
        <v>1.875</v>
      </c>
      <c r="R427" s="4">
        <f>($L$427^2+$Q$427^2)^0.5</f>
        <v>2.7414640249326636</v>
      </c>
      <c r="S427" s="5">
        <f>MIN(IF($D$427="SEC",-5.8*$R$427^2+6.9*$R$427+105,-11.965*$R$427^2+32.28*$R$427+78.259),100)</f>
        <v>80.325476772035387</v>
      </c>
    </row>
    <row r="428" spans="1:19" x14ac:dyDescent="0.3">
      <c r="A428" t="s">
        <v>1281</v>
      </c>
      <c r="B428" s="2" t="s">
        <v>1282</v>
      </c>
      <c r="C428" t="s">
        <v>1283</v>
      </c>
      <c r="D428" t="s">
        <v>23</v>
      </c>
      <c r="E428">
        <v>3</v>
      </c>
      <c r="F428">
        <v>3</v>
      </c>
      <c r="G428">
        <v>3</v>
      </c>
      <c r="H428">
        <v>3</v>
      </c>
      <c r="I428">
        <v>3</v>
      </c>
      <c r="J428">
        <v>3</v>
      </c>
      <c r="K428">
        <v>3</v>
      </c>
      <c r="L428" s="4">
        <f>AVERAGE($E$428:$K$428)</f>
        <v>3</v>
      </c>
      <c r="M428">
        <v>3</v>
      </c>
      <c r="N428">
        <v>1</v>
      </c>
      <c r="O428">
        <v>3</v>
      </c>
      <c r="P428">
        <v>3</v>
      </c>
      <c r="Q428" s="4">
        <f>(PRODUCT($M$428:$P$428)-1)/40+1</f>
        <v>1.65</v>
      </c>
      <c r="R428" s="4">
        <f>($L$428^2+$Q$428^2)^0.5</f>
        <v>3.4238136631539984</v>
      </c>
      <c r="S428" s="5">
        <f>MIN(IF($D$428="SEC",-5.8*$R$428^2+6.9*$R$428+105,-11.965*$R$428^2+32.28*$R$428+78.259),100)</f>
        <v>60.633814275762575</v>
      </c>
    </row>
    <row r="429" spans="1:19" x14ac:dyDescent="0.3">
      <c r="A429" t="s">
        <v>1284</v>
      </c>
      <c r="B429" s="2" t="s">
        <v>1285</v>
      </c>
      <c r="C429" t="s">
        <v>1286</v>
      </c>
      <c r="D429" t="s">
        <v>23</v>
      </c>
      <c r="E429">
        <v>2</v>
      </c>
      <c r="F429">
        <v>3</v>
      </c>
      <c r="G429">
        <v>2</v>
      </c>
      <c r="H429">
        <v>1</v>
      </c>
      <c r="I429">
        <v>2</v>
      </c>
      <c r="J429">
        <v>1</v>
      </c>
      <c r="K429">
        <v>3</v>
      </c>
      <c r="L429" s="4">
        <f>AVERAGE($E$429:$K$429)</f>
        <v>2</v>
      </c>
      <c r="M429">
        <v>3</v>
      </c>
      <c r="N429">
        <v>1</v>
      </c>
      <c r="O429">
        <v>2</v>
      </c>
      <c r="P429">
        <v>3</v>
      </c>
      <c r="Q429" s="4">
        <f>(PRODUCT($M$429:$P$429)-1)/40+1</f>
        <v>1.425</v>
      </c>
      <c r="R429" s="4">
        <f>($L$429^2+$Q$429^2)^0.5</f>
        <v>2.4557330881022068</v>
      </c>
      <c r="S429" s="5">
        <f>MIN(IF($D$429="SEC",-5.8*$R$429^2+6.9*$R$429+105,-11.965*$R$429^2+32.28*$R$429+78.259),100)</f>
        <v>86.966933307905222</v>
      </c>
    </row>
    <row r="430" spans="1:19" x14ac:dyDescent="0.3">
      <c r="A430" t="s">
        <v>1287</v>
      </c>
      <c r="B430" s="2" t="s">
        <v>1288</v>
      </c>
      <c r="C430" t="s">
        <v>1289</v>
      </c>
      <c r="D430" t="s">
        <v>23</v>
      </c>
      <c r="E430">
        <v>3</v>
      </c>
      <c r="F430">
        <v>3</v>
      </c>
      <c r="G430">
        <v>3</v>
      </c>
      <c r="H430">
        <v>2</v>
      </c>
      <c r="I430">
        <v>2</v>
      </c>
      <c r="J430">
        <v>3</v>
      </c>
      <c r="K430">
        <v>3</v>
      </c>
      <c r="L430" s="4">
        <f>AVERAGE($E$430:$K$430)</f>
        <v>2.7142857142857144</v>
      </c>
      <c r="M430">
        <v>3</v>
      </c>
      <c r="N430">
        <v>1</v>
      </c>
      <c r="O430">
        <v>2</v>
      </c>
      <c r="P430">
        <v>3</v>
      </c>
      <c r="Q430" s="4">
        <f>(PRODUCT($M$430:$P$430)-1)/40+1</f>
        <v>1.425</v>
      </c>
      <c r="R430" s="4">
        <f>($L$430^2+$Q$430^2)^0.5</f>
        <v>3.0656111851921977</v>
      </c>
      <c r="S430" s="5">
        <f>MIN(IF($D$430="SEC",-5.8*$R$430^2+6.9*$R$430+105,-11.965*$R$430^2+32.28*$R$430+78.259),100)</f>
        <v>71.644479932928206</v>
      </c>
    </row>
    <row r="431" spans="1:19" x14ac:dyDescent="0.3">
      <c r="A431" t="s">
        <v>1290</v>
      </c>
      <c r="B431" s="2" t="s">
        <v>1291</v>
      </c>
      <c r="C431" t="s">
        <v>1292</v>
      </c>
      <c r="D431" t="s">
        <v>23</v>
      </c>
      <c r="E431">
        <v>1</v>
      </c>
      <c r="F431">
        <v>1</v>
      </c>
      <c r="G431">
        <v>1</v>
      </c>
      <c r="H431">
        <v>1</v>
      </c>
      <c r="I431">
        <v>1</v>
      </c>
      <c r="J431">
        <v>1</v>
      </c>
      <c r="K431">
        <v>3</v>
      </c>
      <c r="L431" s="4">
        <f>AVERAGE($E$431:$K$431)</f>
        <v>1.2857142857142858</v>
      </c>
      <c r="M431">
        <v>2</v>
      </c>
      <c r="N431">
        <v>2</v>
      </c>
      <c r="O431">
        <v>1</v>
      </c>
      <c r="P431">
        <v>3</v>
      </c>
      <c r="Q431" s="4">
        <f>(PRODUCT($M$431:$P$431)-1)/40+1</f>
        <v>1.2749999999999999</v>
      </c>
      <c r="R431" s="4">
        <f>($L$431^2+$Q$431^2)^0.5</f>
        <v>1.8107142857142857</v>
      </c>
      <c r="S431" s="5">
        <f>MIN(IF($D$431="SEC",-5.8*$R$431^2+6.9*$R$431+105,-11.965*$R$431^2+32.28*$R$431+78.259),100)</f>
        <v>98.477548469387756</v>
      </c>
    </row>
    <row r="432" spans="1:19" x14ac:dyDescent="0.3">
      <c r="A432" t="s">
        <v>1293</v>
      </c>
      <c r="B432" s="2" t="s">
        <v>1294</v>
      </c>
      <c r="C432" t="s">
        <v>1295</v>
      </c>
      <c r="D432" t="s">
        <v>23</v>
      </c>
      <c r="E432">
        <v>2</v>
      </c>
      <c r="F432">
        <v>3</v>
      </c>
      <c r="G432">
        <v>1</v>
      </c>
      <c r="H432">
        <v>3</v>
      </c>
      <c r="I432">
        <v>3</v>
      </c>
      <c r="J432">
        <v>1</v>
      </c>
      <c r="K432">
        <v>3</v>
      </c>
      <c r="L432" s="4">
        <f>AVERAGE($E$432:$K$432)</f>
        <v>2.2857142857142856</v>
      </c>
      <c r="M432">
        <v>3</v>
      </c>
      <c r="N432">
        <v>3</v>
      </c>
      <c r="O432">
        <v>2</v>
      </c>
      <c r="P432">
        <v>3</v>
      </c>
      <c r="Q432" s="4">
        <f>(PRODUCT($M$432:$P$432)-1)/40+1</f>
        <v>2.3250000000000002</v>
      </c>
      <c r="R432" s="4">
        <f>($L$432^2+$Q$432^2)^0.5</f>
        <v>3.2603856820809356</v>
      </c>
      <c r="S432" s="5">
        <f>MIN(IF($D$432="SEC",-5.8*$R$432^2+6.9*$R$432+105,-11.965*$R$432^2+32.28*$R$432+78.259),100)</f>
        <v>65.841995390031926</v>
      </c>
    </row>
    <row r="433" spans="1:19" x14ac:dyDescent="0.3">
      <c r="A433" t="s">
        <v>1296</v>
      </c>
      <c r="B433" s="2" t="s">
        <v>1297</v>
      </c>
      <c r="C433" t="s">
        <v>1298</v>
      </c>
      <c r="D433" t="s">
        <v>23</v>
      </c>
      <c r="E433">
        <v>2</v>
      </c>
      <c r="F433">
        <v>3</v>
      </c>
      <c r="G433">
        <v>1</v>
      </c>
      <c r="H433">
        <v>3</v>
      </c>
      <c r="I433">
        <v>3</v>
      </c>
      <c r="J433">
        <v>1</v>
      </c>
      <c r="K433">
        <v>3</v>
      </c>
      <c r="L433" s="4">
        <f>AVERAGE($E$433:$K$433)</f>
        <v>2.2857142857142856</v>
      </c>
      <c r="M433">
        <v>3</v>
      </c>
      <c r="N433">
        <v>3</v>
      </c>
      <c r="O433">
        <v>2</v>
      </c>
      <c r="P433">
        <v>3</v>
      </c>
      <c r="Q433" s="4">
        <f>(PRODUCT($M$433:$P$433)-1)/40+1</f>
        <v>2.3250000000000002</v>
      </c>
      <c r="R433" s="4">
        <f>($L$433^2+$Q$433^2)^0.5</f>
        <v>3.2603856820809356</v>
      </c>
      <c r="S433" s="5">
        <f>MIN(IF($D$433="SEC",-5.8*$R$433^2+6.9*$R$433+105,-11.965*$R$433^2+32.28*$R$433+78.259),100)</f>
        <v>65.841995390031926</v>
      </c>
    </row>
    <row r="434" spans="1:19" x14ac:dyDescent="0.3">
      <c r="A434" t="s">
        <v>1299</v>
      </c>
      <c r="B434" s="2" t="s">
        <v>1300</v>
      </c>
      <c r="C434" t="s">
        <v>1301</v>
      </c>
      <c r="D434" t="s">
        <v>23</v>
      </c>
      <c r="E434">
        <v>1</v>
      </c>
      <c r="F434">
        <v>2</v>
      </c>
      <c r="G434">
        <v>2</v>
      </c>
      <c r="H434">
        <v>1</v>
      </c>
      <c r="I434">
        <v>2</v>
      </c>
      <c r="J434">
        <v>1</v>
      </c>
      <c r="K434">
        <v>3</v>
      </c>
      <c r="L434" s="4">
        <f>AVERAGE($E$434:$K$434)</f>
        <v>1.7142857142857142</v>
      </c>
      <c r="M434">
        <v>3</v>
      </c>
      <c r="N434">
        <v>2</v>
      </c>
      <c r="O434">
        <v>2</v>
      </c>
      <c r="P434">
        <v>3</v>
      </c>
      <c r="Q434" s="4">
        <f>(PRODUCT($M$434:$P$434)-1)/40+1</f>
        <v>1.875</v>
      </c>
      <c r="R434" s="4">
        <f>($L$434^2+$Q$434^2)^0.5</f>
        <v>2.5405512217241522</v>
      </c>
      <c r="S434" s="5">
        <f>MIN(IF($D$434="SEC",-5.8*$R$434^2+6.9*$R$434+105,-11.965*$R$434^2+32.28*$R$434+78.259),100)</f>
        <v>85.094280470712974</v>
      </c>
    </row>
    <row r="435" spans="1:19" x14ac:dyDescent="0.3">
      <c r="A435" t="s">
        <v>1302</v>
      </c>
      <c r="B435" s="2" t="s">
        <v>1303</v>
      </c>
      <c r="C435" t="s">
        <v>1304</v>
      </c>
      <c r="D435" t="s">
        <v>23</v>
      </c>
      <c r="E435">
        <v>2</v>
      </c>
      <c r="F435">
        <v>3</v>
      </c>
      <c r="G435">
        <v>1</v>
      </c>
      <c r="H435">
        <v>3</v>
      </c>
      <c r="I435">
        <v>3</v>
      </c>
      <c r="J435">
        <v>1</v>
      </c>
      <c r="K435">
        <v>3</v>
      </c>
      <c r="L435" s="4">
        <f>AVERAGE($E$435:$K$435)</f>
        <v>2.2857142857142856</v>
      </c>
      <c r="M435">
        <v>3</v>
      </c>
      <c r="N435">
        <v>3</v>
      </c>
      <c r="O435">
        <v>2</v>
      </c>
      <c r="P435">
        <v>3</v>
      </c>
      <c r="Q435" s="4">
        <f>(PRODUCT($M$435:$P$435)-1)/40+1</f>
        <v>2.3250000000000002</v>
      </c>
      <c r="R435" s="4">
        <f>($L$435^2+$Q$435^2)^0.5</f>
        <v>3.2603856820809356</v>
      </c>
      <c r="S435" s="5">
        <f>MIN(IF($D$435="SEC",-5.8*$R$435^2+6.9*$R$435+105,-11.965*$R$435^2+32.28*$R$435+78.259),100)</f>
        <v>65.841995390031926</v>
      </c>
    </row>
    <row r="436" spans="1:19" x14ac:dyDescent="0.3">
      <c r="A436" t="s">
        <v>1305</v>
      </c>
      <c r="B436" s="2" t="s">
        <v>1306</v>
      </c>
      <c r="C436" t="s">
        <v>1307</v>
      </c>
      <c r="D436" t="s">
        <v>23</v>
      </c>
      <c r="E436">
        <v>2</v>
      </c>
      <c r="F436">
        <v>3</v>
      </c>
      <c r="G436">
        <v>2</v>
      </c>
      <c r="H436">
        <v>1</v>
      </c>
      <c r="I436">
        <v>2</v>
      </c>
      <c r="J436">
        <v>1</v>
      </c>
      <c r="K436">
        <v>3</v>
      </c>
      <c r="L436" s="4">
        <f>AVERAGE($E$436:$K$436)</f>
        <v>2</v>
      </c>
      <c r="M436">
        <v>3</v>
      </c>
      <c r="N436">
        <v>3</v>
      </c>
      <c r="O436">
        <v>2</v>
      </c>
      <c r="P436">
        <v>3</v>
      </c>
      <c r="Q436" s="4">
        <f>(PRODUCT($M$436:$P$436)-1)/40+1</f>
        <v>2.3250000000000002</v>
      </c>
      <c r="R436" s="4">
        <f>($L$436^2+$Q$436^2)^0.5</f>
        <v>3.0668591425104612</v>
      </c>
      <c r="S436" s="5">
        <f>MIN(IF($D$436="SEC",-5.8*$R$436^2+6.9*$R$436+105,-11.965*$R$436^2+32.28*$R$436+78.259),100)</f>
        <v>71.608703083322183</v>
      </c>
    </row>
    <row r="437" spans="1:19" x14ac:dyDescent="0.3">
      <c r="A437" t="s">
        <v>1308</v>
      </c>
      <c r="B437" s="2" t="s">
        <v>1309</v>
      </c>
      <c r="C437" t="s">
        <v>1310</v>
      </c>
      <c r="D437" t="s">
        <v>23</v>
      </c>
      <c r="E437">
        <v>2</v>
      </c>
      <c r="F437">
        <v>3</v>
      </c>
      <c r="G437">
        <v>1</v>
      </c>
      <c r="H437">
        <v>2</v>
      </c>
      <c r="I437">
        <v>3</v>
      </c>
      <c r="J437">
        <v>1</v>
      </c>
      <c r="K437">
        <v>3</v>
      </c>
      <c r="L437" s="4">
        <f>AVERAGE($E$437:$K$437)</f>
        <v>2.1428571428571428</v>
      </c>
      <c r="M437">
        <v>3</v>
      </c>
      <c r="N437">
        <v>3</v>
      </c>
      <c r="O437">
        <v>3</v>
      </c>
      <c r="P437">
        <v>3</v>
      </c>
      <c r="Q437" s="4">
        <f>(PRODUCT($M$437:$P$437)-1)/40+1</f>
        <v>3</v>
      </c>
      <c r="R437" s="4">
        <f>($L$437^2+$Q$437^2)^0.5</f>
        <v>3.6867108287325543</v>
      </c>
      <c r="S437" s="5">
        <f>MIN(IF($D$437="SEC",-5.8*$R$437^2+6.9*$R$437+105,-11.965*$R$437^2+32.28*$R$437+78.259),100)</f>
        <v>51.605651657030137</v>
      </c>
    </row>
    <row r="438" spans="1:19" x14ac:dyDescent="0.3">
      <c r="A438" t="s">
        <v>1311</v>
      </c>
      <c r="B438" s="2" t="s">
        <v>1312</v>
      </c>
      <c r="C438" t="s">
        <v>1313</v>
      </c>
      <c r="D438" t="s">
        <v>23</v>
      </c>
      <c r="E438">
        <v>3</v>
      </c>
      <c r="F438">
        <v>3</v>
      </c>
      <c r="G438">
        <v>2</v>
      </c>
      <c r="H438">
        <v>2</v>
      </c>
      <c r="I438">
        <v>2</v>
      </c>
      <c r="J438">
        <v>2</v>
      </c>
      <c r="K438">
        <v>3</v>
      </c>
      <c r="L438" s="4">
        <f>AVERAGE($E$438:$K$438)</f>
        <v>2.4285714285714284</v>
      </c>
      <c r="M438">
        <v>3</v>
      </c>
      <c r="N438">
        <v>3</v>
      </c>
      <c r="O438">
        <v>2</v>
      </c>
      <c r="P438">
        <v>3</v>
      </c>
      <c r="Q438" s="4">
        <f>(PRODUCT($M$438:$P$438)-1)/40+1</f>
        <v>2.3250000000000002</v>
      </c>
      <c r="R438" s="4">
        <f>($L$438^2+$Q$438^2)^0.5</f>
        <v>3.3620803356959614</v>
      </c>
      <c r="S438" s="5">
        <f>MIN(IF($D$438="SEC",-5.8*$R$438^2+6.9*$R$438+105,-11.965*$R$438^2+32.28*$R$438+78.259),100)</f>
        <v>62.637566050996021</v>
      </c>
    </row>
    <row r="439" spans="1:19" x14ac:dyDescent="0.3">
      <c r="A439" t="s">
        <v>1314</v>
      </c>
      <c r="B439" s="2" t="s">
        <v>1315</v>
      </c>
      <c r="C439" t="s">
        <v>1316</v>
      </c>
      <c r="D439" t="s">
        <v>23</v>
      </c>
      <c r="E439">
        <v>1</v>
      </c>
      <c r="F439">
        <v>1</v>
      </c>
      <c r="G439">
        <v>1</v>
      </c>
      <c r="H439">
        <v>1</v>
      </c>
      <c r="I439">
        <v>2</v>
      </c>
      <c r="J439">
        <v>2</v>
      </c>
      <c r="K439">
        <v>3</v>
      </c>
      <c r="L439" s="4">
        <f>AVERAGE($E$439:$K$439)</f>
        <v>1.5714285714285714</v>
      </c>
      <c r="M439">
        <v>1</v>
      </c>
      <c r="N439">
        <v>1</v>
      </c>
      <c r="O439">
        <v>2</v>
      </c>
      <c r="P439">
        <v>3</v>
      </c>
      <c r="Q439" s="4">
        <f>(PRODUCT($M$439:$P$439)-1)/40+1</f>
        <v>1.125</v>
      </c>
      <c r="R439" s="4">
        <f>($L$439^2+$Q$439^2)^0.5</f>
        <v>1.9326181089656695</v>
      </c>
      <c r="S439" s="5">
        <f>MIN(IF($D$439="SEC",-5.8*$R$439^2+6.9*$R$439+105,-11.965*$R$439^2+32.28*$R$439+78.259),100)</f>
        <v>96.671990972271288</v>
      </c>
    </row>
    <row r="440" spans="1:19" x14ac:dyDescent="0.3">
      <c r="A440" t="s">
        <v>1317</v>
      </c>
      <c r="B440" s="2" t="s">
        <v>1318</v>
      </c>
      <c r="C440" t="s">
        <v>1319</v>
      </c>
      <c r="D440" t="s">
        <v>23</v>
      </c>
      <c r="E440">
        <v>3</v>
      </c>
      <c r="F440">
        <v>3</v>
      </c>
      <c r="G440">
        <v>2</v>
      </c>
      <c r="H440">
        <v>1</v>
      </c>
      <c r="I440">
        <v>1</v>
      </c>
      <c r="J440">
        <v>2</v>
      </c>
      <c r="K440">
        <v>3</v>
      </c>
      <c r="L440" s="4">
        <f>AVERAGE($E$440:$K$440)</f>
        <v>2.1428571428571428</v>
      </c>
      <c r="M440">
        <v>3</v>
      </c>
      <c r="N440">
        <v>1</v>
      </c>
      <c r="O440">
        <v>1</v>
      </c>
      <c r="P440">
        <v>3</v>
      </c>
      <c r="Q440" s="4">
        <f>(PRODUCT($M$440:$P$440)-1)/40+1</f>
        <v>1.2</v>
      </c>
      <c r="R440" s="4">
        <f>($L$440^2+$Q$440^2)^0.5</f>
        <v>2.4559797911818975</v>
      </c>
      <c r="S440" s="5">
        <f>MIN(IF($D$440="SEC",-5.8*$R$440^2+6.9*$R$440+105,-11.965*$R$440^2+32.28*$R$440+78.259),100)</f>
        <v>86.961607497930601</v>
      </c>
    </row>
    <row r="441" spans="1:19" x14ac:dyDescent="0.3">
      <c r="A441" t="s">
        <v>1320</v>
      </c>
      <c r="B441" s="2" t="s">
        <v>1321</v>
      </c>
      <c r="C441" t="s">
        <v>1322</v>
      </c>
      <c r="D441" t="s">
        <v>23</v>
      </c>
      <c r="E441">
        <v>2</v>
      </c>
      <c r="F441">
        <v>3</v>
      </c>
      <c r="G441">
        <v>1</v>
      </c>
      <c r="H441">
        <v>1</v>
      </c>
      <c r="I441">
        <v>1</v>
      </c>
      <c r="J441">
        <v>1</v>
      </c>
      <c r="K441">
        <v>3</v>
      </c>
      <c r="L441" s="4">
        <f>AVERAGE($E$441:$K$441)</f>
        <v>1.7142857142857142</v>
      </c>
      <c r="M441">
        <v>2</v>
      </c>
      <c r="N441">
        <v>2</v>
      </c>
      <c r="O441">
        <v>1</v>
      </c>
      <c r="P441">
        <v>3</v>
      </c>
      <c r="Q441" s="4">
        <f>(PRODUCT($M$441:$P$441)-1)/40+1</f>
        <v>1.2749999999999999</v>
      </c>
      <c r="R441" s="4">
        <f>($L$441^2+$Q$441^2)^0.5</f>
        <v>2.1364457657998437</v>
      </c>
      <c r="S441" s="5">
        <f>MIN(IF($D$441="SEC",-5.8*$R$441^2+6.9*$R$441+105,-11.965*$R$441^2+32.28*$R$441+78.259),100)</f>
        <v>93.267952824835248</v>
      </c>
    </row>
    <row r="442" spans="1:19" x14ac:dyDescent="0.3">
      <c r="A442" t="s">
        <v>1323</v>
      </c>
      <c r="B442" s="2" t="s">
        <v>1324</v>
      </c>
      <c r="C442" t="s">
        <v>1325</v>
      </c>
      <c r="D442" t="s">
        <v>23</v>
      </c>
      <c r="E442">
        <v>2</v>
      </c>
      <c r="F442">
        <v>3</v>
      </c>
      <c r="G442">
        <v>1</v>
      </c>
      <c r="H442">
        <v>1</v>
      </c>
      <c r="I442">
        <v>2</v>
      </c>
      <c r="J442">
        <v>1</v>
      </c>
      <c r="K442">
        <v>3</v>
      </c>
      <c r="L442" s="4">
        <f>AVERAGE($E$442:$K$442)</f>
        <v>1.8571428571428572</v>
      </c>
      <c r="M442">
        <v>3</v>
      </c>
      <c r="N442">
        <v>3</v>
      </c>
      <c r="O442">
        <v>2</v>
      </c>
      <c r="P442">
        <v>3</v>
      </c>
      <c r="Q442" s="4">
        <f>(PRODUCT($M$442:$P$442)-1)/40+1</f>
        <v>2.3250000000000002</v>
      </c>
      <c r="R442" s="4">
        <f>($L$442^2+$Q$442^2)^0.5</f>
        <v>2.9756687637969277</v>
      </c>
      <c r="S442" s="5">
        <f>MIN(IF($D$442="SEC",-5.8*$R$442^2+6.9*$R$442+105,-11.965*$R$442^2+32.28*$R$442+78.259),100)</f>
        <v>74.175407837545734</v>
      </c>
    </row>
    <row r="443" spans="1:19" x14ac:dyDescent="0.3">
      <c r="A443" t="s">
        <v>1326</v>
      </c>
      <c r="B443" s="2" t="s">
        <v>1327</v>
      </c>
      <c r="C443" t="s">
        <v>1328</v>
      </c>
      <c r="D443" t="s">
        <v>23</v>
      </c>
      <c r="E443">
        <v>2</v>
      </c>
      <c r="F443">
        <v>3</v>
      </c>
      <c r="G443">
        <v>1</v>
      </c>
      <c r="H443">
        <v>1</v>
      </c>
      <c r="I443">
        <v>2</v>
      </c>
      <c r="J443">
        <v>1</v>
      </c>
      <c r="K443">
        <v>3</v>
      </c>
      <c r="L443" s="4">
        <f>AVERAGE($E$443:$K$443)</f>
        <v>1.8571428571428572</v>
      </c>
      <c r="M443">
        <v>2</v>
      </c>
      <c r="N443">
        <v>3</v>
      </c>
      <c r="O443">
        <v>3</v>
      </c>
      <c r="P443">
        <v>3</v>
      </c>
      <c r="Q443" s="4">
        <f>(PRODUCT($M$443:$P$443)-1)/40+1</f>
        <v>2.3250000000000002</v>
      </c>
      <c r="R443" s="4">
        <f>($L$443^2+$Q$443^2)^0.5</f>
        <v>2.9756687637969277</v>
      </c>
      <c r="S443" s="5">
        <f>MIN(IF($D$443="SEC",-5.8*$R$443^2+6.9*$R$443+105,-11.965*$R$443^2+32.28*$R$443+78.259),100)</f>
        <v>74.175407837545734</v>
      </c>
    </row>
    <row r="444" spans="1:19" x14ac:dyDescent="0.3">
      <c r="A444" t="s">
        <v>1329</v>
      </c>
      <c r="B444" s="2" t="s">
        <v>1330</v>
      </c>
      <c r="C444" t="s">
        <v>1331</v>
      </c>
      <c r="D444" t="s">
        <v>33</v>
      </c>
      <c r="E444">
        <v>1</v>
      </c>
      <c r="F444">
        <v>1</v>
      </c>
      <c r="G444">
        <v>2</v>
      </c>
      <c r="H444">
        <v>1</v>
      </c>
      <c r="I444">
        <v>1</v>
      </c>
      <c r="J444">
        <v>1</v>
      </c>
      <c r="K444">
        <v>1</v>
      </c>
      <c r="L444" s="4">
        <f>AVERAGE($E$444:$K$444)</f>
        <v>1.1428571428571428</v>
      </c>
      <c r="M444">
        <v>2</v>
      </c>
      <c r="N444">
        <v>3</v>
      </c>
      <c r="O444">
        <v>3</v>
      </c>
      <c r="P444">
        <v>3</v>
      </c>
      <c r="Q444" s="4">
        <f>(PRODUCT($M$444:$P$444)-1)/40+1</f>
        <v>2.3250000000000002</v>
      </c>
      <c r="R444" s="4">
        <f>($L$444^2+$Q$444^2)^0.5</f>
        <v>2.590704045038644</v>
      </c>
      <c r="S444" s="5">
        <f>MIN(IF($D$444="SEC",-5.8*$R$444^2+6.9*$R$444+105,-11.965*$R$444^2+32.28*$R$444+78.259),100)</f>
        <v>81.580868346806611</v>
      </c>
    </row>
    <row r="445" spans="1:19" x14ac:dyDescent="0.3">
      <c r="A445" t="s">
        <v>1332</v>
      </c>
      <c r="B445" s="2" t="s">
        <v>1333</v>
      </c>
      <c r="C445" t="s">
        <v>1334</v>
      </c>
      <c r="D445" t="s">
        <v>33</v>
      </c>
      <c r="E445">
        <v>1</v>
      </c>
      <c r="F445">
        <v>2</v>
      </c>
      <c r="G445">
        <v>1</v>
      </c>
      <c r="H445">
        <v>2</v>
      </c>
      <c r="I445">
        <v>2</v>
      </c>
      <c r="J445">
        <v>1</v>
      </c>
      <c r="K445">
        <v>3</v>
      </c>
      <c r="L445" s="4">
        <f>AVERAGE($E$445:$K$445)</f>
        <v>1.7142857142857142</v>
      </c>
      <c r="M445">
        <v>3</v>
      </c>
      <c r="N445">
        <v>3</v>
      </c>
      <c r="O445">
        <v>2</v>
      </c>
      <c r="P445">
        <v>3</v>
      </c>
      <c r="Q445" s="4">
        <f>(PRODUCT($M$445:$P$445)-1)/40+1</f>
        <v>2.3250000000000002</v>
      </c>
      <c r="R445" s="4">
        <f>($L$445^2+$Q$445^2)^0.5</f>
        <v>2.8886676011968011</v>
      </c>
      <c r="S445" s="5">
        <f>MIN(IF($D$445="SEC",-5.8*$R$445^2+6.9*$R$445+105,-11.965*$R$445^2+32.28*$R$445+78.259),100)</f>
        <v>71.664438062040901</v>
      </c>
    </row>
    <row r="446" spans="1:19" x14ac:dyDescent="0.3">
      <c r="A446" t="s">
        <v>1335</v>
      </c>
      <c r="B446" s="2" t="s">
        <v>1336</v>
      </c>
      <c r="C446" t="s">
        <v>1337</v>
      </c>
      <c r="D446" t="s">
        <v>23</v>
      </c>
      <c r="E446">
        <v>2</v>
      </c>
      <c r="F446">
        <v>3</v>
      </c>
      <c r="G446">
        <v>1</v>
      </c>
      <c r="H446">
        <v>2</v>
      </c>
      <c r="I446">
        <v>2</v>
      </c>
      <c r="J446">
        <v>1</v>
      </c>
      <c r="K446">
        <v>3</v>
      </c>
      <c r="L446" s="4">
        <f>AVERAGE($E$446:$K$446)</f>
        <v>2</v>
      </c>
      <c r="M446">
        <v>3</v>
      </c>
      <c r="N446">
        <v>1</v>
      </c>
      <c r="O446">
        <v>2</v>
      </c>
      <c r="P446">
        <v>3</v>
      </c>
      <c r="Q446" s="4">
        <f>(PRODUCT($M$446:$P$446)-1)/40+1</f>
        <v>1.425</v>
      </c>
      <c r="R446" s="4">
        <f>($L$446^2+$Q$446^2)^0.5</f>
        <v>2.4557330881022068</v>
      </c>
      <c r="S446" s="5">
        <f>MIN(IF($D$446="SEC",-5.8*$R$446^2+6.9*$R$446+105,-11.965*$R$446^2+32.28*$R$446+78.259),100)</f>
        <v>86.966933307905222</v>
      </c>
    </row>
    <row r="447" spans="1:19" x14ac:dyDescent="0.3">
      <c r="A447" t="s">
        <v>1338</v>
      </c>
      <c r="B447" s="2" t="s">
        <v>1339</v>
      </c>
      <c r="C447" t="s">
        <v>1340</v>
      </c>
      <c r="D447" t="s">
        <v>33</v>
      </c>
      <c r="E447">
        <v>1</v>
      </c>
      <c r="F447">
        <v>1</v>
      </c>
      <c r="G447">
        <v>1</v>
      </c>
      <c r="H447">
        <v>2</v>
      </c>
      <c r="I447">
        <v>2</v>
      </c>
      <c r="J447">
        <v>1</v>
      </c>
      <c r="K447">
        <v>3</v>
      </c>
      <c r="L447" s="4">
        <f>AVERAGE($E$447:$K$447)</f>
        <v>1.5714285714285714</v>
      </c>
      <c r="M447">
        <v>3</v>
      </c>
      <c r="N447">
        <v>3</v>
      </c>
      <c r="O447">
        <v>2</v>
      </c>
      <c r="P447">
        <v>3</v>
      </c>
      <c r="Q447" s="4">
        <f>(PRODUCT($M$447:$P$447)-1)/40+1</f>
        <v>2.3250000000000002</v>
      </c>
      <c r="R447" s="4">
        <f>($L$447^2+$Q$447^2)^0.5</f>
        <v>2.806245312709144</v>
      </c>
      <c r="S447" s="5">
        <f>MIN(IF($D$447="SEC",-5.8*$R$447^2+6.9*$R$447+105,-11.965*$R$447^2+32.28*$R$447+78.259),100)</f>
        <v>74.620071079455258</v>
      </c>
    </row>
    <row r="448" spans="1:19" x14ac:dyDescent="0.3">
      <c r="A448" t="s">
        <v>1341</v>
      </c>
      <c r="B448" s="2" t="s">
        <v>1342</v>
      </c>
      <c r="C448" t="s">
        <v>1343</v>
      </c>
      <c r="D448" t="s">
        <v>23</v>
      </c>
      <c r="E448">
        <v>2</v>
      </c>
      <c r="F448">
        <v>3</v>
      </c>
      <c r="G448">
        <v>1</v>
      </c>
      <c r="H448">
        <v>2</v>
      </c>
      <c r="I448">
        <v>2</v>
      </c>
      <c r="J448">
        <v>1</v>
      </c>
      <c r="K448">
        <v>3</v>
      </c>
      <c r="L448" s="4">
        <f>AVERAGE($E$448:$K$448)</f>
        <v>2</v>
      </c>
      <c r="M448">
        <v>3</v>
      </c>
      <c r="N448">
        <v>3</v>
      </c>
      <c r="O448">
        <v>3</v>
      </c>
      <c r="P448">
        <v>3</v>
      </c>
      <c r="Q448" s="4">
        <f>(PRODUCT($M$448:$P$448)-1)/40+1</f>
        <v>3</v>
      </c>
      <c r="R448" s="4">
        <f>($L$448^2+$Q$448^2)^0.5</f>
        <v>3.6055512754639891</v>
      </c>
      <c r="S448" s="5">
        <f>MIN(IF($D$448="SEC",-5.8*$R$448^2+6.9*$R$448+105,-11.965*$R$448^2+32.28*$R$448+78.259),100)</f>
        <v>54.478303800701539</v>
      </c>
    </row>
    <row r="449" spans="1:19" x14ac:dyDescent="0.3">
      <c r="A449" t="s">
        <v>1344</v>
      </c>
      <c r="B449" s="2" t="s">
        <v>1345</v>
      </c>
      <c r="C449" t="s">
        <v>1346</v>
      </c>
      <c r="D449" t="s">
        <v>23</v>
      </c>
      <c r="E449">
        <v>2</v>
      </c>
      <c r="F449">
        <v>3</v>
      </c>
      <c r="G449">
        <v>1</v>
      </c>
      <c r="H449">
        <v>2</v>
      </c>
      <c r="I449">
        <v>2</v>
      </c>
      <c r="J449">
        <v>1</v>
      </c>
      <c r="K449">
        <v>3</v>
      </c>
      <c r="L449" s="4">
        <f>AVERAGE($E$449:$K$449)</f>
        <v>2</v>
      </c>
      <c r="M449">
        <v>3</v>
      </c>
      <c r="N449">
        <v>1</v>
      </c>
      <c r="O449">
        <v>2</v>
      </c>
      <c r="P449">
        <v>3</v>
      </c>
      <c r="Q449" s="4">
        <f>(PRODUCT($M$449:$P$449)-1)/40+1</f>
        <v>1.425</v>
      </c>
      <c r="R449" s="4">
        <f>($L$449^2+$Q$449^2)^0.5</f>
        <v>2.4557330881022068</v>
      </c>
      <c r="S449" s="5">
        <f>MIN(IF($D$449="SEC",-5.8*$R$449^2+6.9*$R$449+105,-11.965*$R$449^2+32.28*$R$449+78.259),100)</f>
        <v>86.966933307905222</v>
      </c>
    </row>
    <row r="450" spans="1:19" x14ac:dyDescent="0.3">
      <c r="A450" t="s">
        <v>1347</v>
      </c>
      <c r="B450" s="2" t="s">
        <v>1348</v>
      </c>
      <c r="C450" t="s">
        <v>1349</v>
      </c>
      <c r="D450" t="s">
        <v>487</v>
      </c>
      <c r="E450">
        <v>2</v>
      </c>
      <c r="F450">
        <v>3</v>
      </c>
      <c r="G450">
        <v>3</v>
      </c>
      <c r="H450">
        <v>3</v>
      </c>
      <c r="I450">
        <v>3</v>
      </c>
      <c r="J450">
        <v>3</v>
      </c>
      <c r="K450">
        <v>3</v>
      </c>
      <c r="L450" s="4">
        <f>AVERAGE($E$450:$K$450)</f>
        <v>2.8571428571428572</v>
      </c>
      <c r="M450">
        <v>2</v>
      </c>
      <c r="N450">
        <v>1</v>
      </c>
      <c r="O450">
        <v>2</v>
      </c>
      <c r="P450">
        <v>3</v>
      </c>
      <c r="Q450" s="4">
        <f>(PRODUCT($M$450:$P$450)-1)/40+1</f>
        <v>1.2749999999999999</v>
      </c>
      <c r="R450" s="4">
        <f>($L$450^2+$Q$450^2)^0.5</f>
        <v>3.1287202345563672</v>
      </c>
      <c r="S450" s="5">
        <f>MIN(IF($D$450="SEC",-5.8*$R$450^2+6.9*$R$450+105,-11.965*$R$450^2+32.28*$R$450+78.259),100)</f>
        <v>62.130016658724443</v>
      </c>
    </row>
    <row r="451" spans="1:19" x14ac:dyDescent="0.3">
      <c r="A451" t="s">
        <v>1350</v>
      </c>
      <c r="B451" s="2" t="s">
        <v>1351</v>
      </c>
      <c r="C451" t="s">
        <v>1352</v>
      </c>
      <c r="D451" t="s">
        <v>23</v>
      </c>
      <c r="E451">
        <v>2</v>
      </c>
      <c r="F451">
        <v>3</v>
      </c>
      <c r="G451">
        <v>3</v>
      </c>
      <c r="H451">
        <v>2</v>
      </c>
      <c r="I451">
        <v>2</v>
      </c>
      <c r="J451">
        <v>3</v>
      </c>
      <c r="K451">
        <v>3</v>
      </c>
      <c r="L451" s="4">
        <f>AVERAGE($E$451:$K$451)</f>
        <v>2.5714285714285716</v>
      </c>
      <c r="M451">
        <v>3</v>
      </c>
      <c r="N451">
        <v>2</v>
      </c>
      <c r="O451">
        <v>2</v>
      </c>
      <c r="P451">
        <v>3</v>
      </c>
      <c r="Q451" s="4">
        <f>(PRODUCT($M$451:$P$451)-1)/40+1</f>
        <v>1.875</v>
      </c>
      <c r="R451" s="4">
        <f>($L$451^2+$Q$451^2)^0.5</f>
        <v>3.1824314443455313</v>
      </c>
      <c r="S451" s="5">
        <f>MIN(IF($D$451="SEC",-5.8*$R$451^2+6.9*$R$451+105,-11.965*$R$451^2+32.28*$R$451+78.259),100)</f>
        <v>68.217131557820892</v>
      </c>
    </row>
    <row r="452" spans="1:19" x14ac:dyDescent="0.3">
      <c r="A452" t="s">
        <v>1353</v>
      </c>
      <c r="B452" s="2" t="s">
        <v>1354</v>
      </c>
      <c r="C452" t="s">
        <v>1355</v>
      </c>
      <c r="D452" t="s">
        <v>33</v>
      </c>
      <c r="E452">
        <v>1</v>
      </c>
      <c r="F452">
        <v>1</v>
      </c>
      <c r="G452">
        <v>1</v>
      </c>
      <c r="H452">
        <v>2</v>
      </c>
      <c r="I452">
        <v>2</v>
      </c>
      <c r="J452">
        <v>1</v>
      </c>
      <c r="K452">
        <v>3</v>
      </c>
      <c r="L452" s="4">
        <f>AVERAGE($E$452:$K$452)</f>
        <v>1.5714285714285714</v>
      </c>
      <c r="M452">
        <v>3</v>
      </c>
      <c r="N452">
        <v>3</v>
      </c>
      <c r="O452">
        <v>2</v>
      </c>
      <c r="P452">
        <v>3</v>
      </c>
      <c r="Q452" s="4">
        <f>(PRODUCT($M$452:$P$452)-1)/40+1</f>
        <v>2.3250000000000002</v>
      </c>
      <c r="R452" s="4">
        <f>($L$452^2+$Q$452^2)^0.5</f>
        <v>2.806245312709144</v>
      </c>
      <c r="S452" s="5">
        <f>MIN(IF($D$452="SEC",-5.8*$R$452^2+6.9*$R$452+105,-11.965*$R$452^2+32.28*$R$452+78.259),100)</f>
        <v>74.620071079455258</v>
      </c>
    </row>
    <row r="453" spans="1:19" x14ac:dyDescent="0.3">
      <c r="A453" t="s">
        <v>1356</v>
      </c>
      <c r="B453" s="2" t="s">
        <v>1357</v>
      </c>
      <c r="C453" t="s">
        <v>1358</v>
      </c>
      <c r="D453" t="s">
        <v>33</v>
      </c>
      <c r="E453">
        <v>2</v>
      </c>
      <c r="F453">
        <v>3</v>
      </c>
      <c r="G453">
        <v>2</v>
      </c>
      <c r="H453">
        <v>2</v>
      </c>
      <c r="I453">
        <v>2</v>
      </c>
      <c r="J453">
        <v>1</v>
      </c>
      <c r="K453">
        <v>3</v>
      </c>
      <c r="L453" s="4">
        <f>AVERAGE($E$453:$K$453)</f>
        <v>2.1428571428571428</v>
      </c>
      <c r="M453">
        <v>2</v>
      </c>
      <c r="N453">
        <v>3</v>
      </c>
      <c r="O453">
        <v>2</v>
      </c>
      <c r="P453">
        <v>3</v>
      </c>
      <c r="Q453" s="4">
        <f>(PRODUCT($M$453:$P$453)-1)/40+1</f>
        <v>1.875</v>
      </c>
      <c r="R453" s="4">
        <f>($L$453^2+$Q$453^2)^0.5</f>
        <v>2.8473604855539238</v>
      </c>
      <c r="S453" s="5">
        <f>MIN(IF($D$453="SEC",-5.8*$R$453^2+6.9*$R$453+105,-11.965*$R$453^2+32.28*$R$453+78.259),100)</f>
        <v>73.166016818068442</v>
      </c>
    </row>
    <row r="454" spans="1:19" x14ac:dyDescent="0.3">
      <c r="A454" t="s">
        <v>1359</v>
      </c>
      <c r="B454" s="2" t="s">
        <v>1360</v>
      </c>
      <c r="C454" t="s">
        <v>1361</v>
      </c>
      <c r="D454" t="s">
        <v>33</v>
      </c>
      <c r="E454">
        <v>2</v>
      </c>
      <c r="F454">
        <v>3</v>
      </c>
      <c r="G454">
        <v>1</v>
      </c>
      <c r="H454">
        <v>2</v>
      </c>
      <c r="I454">
        <v>2</v>
      </c>
      <c r="J454">
        <v>1</v>
      </c>
      <c r="K454">
        <v>3</v>
      </c>
      <c r="L454" s="4">
        <f>AVERAGE($E$454:$K$454)</f>
        <v>2</v>
      </c>
      <c r="M454">
        <v>3</v>
      </c>
      <c r="N454">
        <v>2</v>
      </c>
      <c r="O454">
        <v>2</v>
      </c>
      <c r="P454">
        <v>3</v>
      </c>
      <c r="Q454" s="4">
        <f>(PRODUCT($M$454:$P$454)-1)/40+1</f>
        <v>1.875</v>
      </c>
      <c r="R454" s="4">
        <f>($L$454^2+$Q$454^2)^0.5</f>
        <v>2.7414640249326636</v>
      </c>
      <c r="S454" s="5">
        <f>MIN(IF($D$454="SEC",-5.8*$R$454^2+6.9*$R$454+105,-11.965*$R$454^2+32.28*$R$454+78.259),100)</f>
        <v>76.829005599826388</v>
      </c>
    </row>
    <row r="455" spans="1:19" x14ac:dyDescent="0.3">
      <c r="A455" t="s">
        <v>1362</v>
      </c>
      <c r="B455" s="2" t="s">
        <v>1363</v>
      </c>
      <c r="C455" t="s">
        <v>1364</v>
      </c>
      <c r="D455" t="s">
        <v>33</v>
      </c>
      <c r="E455">
        <v>2</v>
      </c>
      <c r="F455">
        <v>3</v>
      </c>
      <c r="G455">
        <v>1</v>
      </c>
      <c r="H455">
        <v>2</v>
      </c>
      <c r="I455">
        <v>2</v>
      </c>
      <c r="J455">
        <v>1</v>
      </c>
      <c r="K455">
        <v>3</v>
      </c>
      <c r="L455" s="4">
        <f>AVERAGE($E$455:$K$455)</f>
        <v>2</v>
      </c>
      <c r="M455">
        <v>2</v>
      </c>
      <c r="N455">
        <v>2</v>
      </c>
      <c r="O455">
        <v>2</v>
      </c>
      <c r="P455">
        <v>3</v>
      </c>
      <c r="Q455" s="4">
        <f>(PRODUCT($M$455:$P$455)-1)/40+1</f>
        <v>1.575</v>
      </c>
      <c r="R455" s="4">
        <f>($L$455^2+$Q$455^2)^0.5</f>
        <v>2.5457071709055619</v>
      </c>
      <c r="S455" s="5">
        <f>MIN(IF($D$455="SEC",-5.8*$R$455^2+6.9*$R$455+105,-11.965*$R$455^2+32.28*$R$455+78.259),100)</f>
        <v>82.893749351831545</v>
      </c>
    </row>
    <row r="456" spans="1:19" x14ac:dyDescent="0.3">
      <c r="A456" t="s">
        <v>1365</v>
      </c>
      <c r="B456" s="2" t="s">
        <v>1366</v>
      </c>
      <c r="C456" t="s">
        <v>1367</v>
      </c>
      <c r="D456" t="s">
        <v>23</v>
      </c>
      <c r="E456">
        <v>3</v>
      </c>
      <c r="F456">
        <v>3</v>
      </c>
      <c r="G456">
        <v>2</v>
      </c>
      <c r="H456">
        <v>1</v>
      </c>
      <c r="I456">
        <v>1</v>
      </c>
      <c r="J456">
        <v>1</v>
      </c>
      <c r="K456">
        <v>1</v>
      </c>
      <c r="L456" s="4">
        <f>AVERAGE($E$456:$K$456)</f>
        <v>1.7142857142857142</v>
      </c>
      <c r="M456">
        <v>3</v>
      </c>
      <c r="N456">
        <v>2</v>
      </c>
      <c r="O456">
        <v>1</v>
      </c>
      <c r="P456">
        <v>3</v>
      </c>
      <c r="Q456" s="4">
        <f>(PRODUCT($M$456:$P$456)-1)/40+1</f>
        <v>1.425</v>
      </c>
      <c r="R456" s="4">
        <f>($L$456^2+$Q$456^2)^0.5</f>
        <v>2.2292152229437341</v>
      </c>
      <c r="S456" s="5">
        <f>MIN(IF($D$456="SEC",-5.8*$R$456^2+6.9*$R$456+105,-11.965*$R$456^2+32.28*$R$456+78.259),100)</f>
        <v>91.559062079128097</v>
      </c>
    </row>
    <row r="457" spans="1:19" x14ac:dyDescent="0.3">
      <c r="A457" t="s">
        <v>1368</v>
      </c>
      <c r="B457" s="2" t="s">
        <v>1369</v>
      </c>
      <c r="C457" t="s">
        <v>1370</v>
      </c>
      <c r="D457" t="s">
        <v>23</v>
      </c>
      <c r="E457">
        <v>2</v>
      </c>
      <c r="F457">
        <v>3</v>
      </c>
      <c r="G457">
        <v>1</v>
      </c>
      <c r="H457">
        <v>2</v>
      </c>
      <c r="I457">
        <v>2</v>
      </c>
      <c r="J457">
        <v>1</v>
      </c>
      <c r="K457">
        <v>3</v>
      </c>
      <c r="L457" s="4">
        <f>AVERAGE($E$457:$K$457)</f>
        <v>2</v>
      </c>
      <c r="M457">
        <v>3</v>
      </c>
      <c r="N457">
        <v>3</v>
      </c>
      <c r="O457">
        <v>2</v>
      </c>
      <c r="P457">
        <v>3</v>
      </c>
      <c r="Q457" s="4">
        <f>(PRODUCT($M$457:$P$457)-1)/40+1</f>
        <v>2.3250000000000002</v>
      </c>
      <c r="R457" s="4">
        <f>($L$457^2+$Q$457^2)^0.5</f>
        <v>3.0668591425104612</v>
      </c>
      <c r="S457" s="5">
        <f>MIN(IF($D$457="SEC",-5.8*$R$457^2+6.9*$R$457+105,-11.965*$R$457^2+32.28*$R$457+78.259),100)</f>
        <v>71.608703083322183</v>
      </c>
    </row>
    <row r="458" spans="1:19" x14ac:dyDescent="0.3">
      <c r="A458" t="s">
        <v>1371</v>
      </c>
      <c r="B458" s="2" t="s">
        <v>1372</v>
      </c>
      <c r="C458" t="s">
        <v>1373</v>
      </c>
      <c r="D458" t="s">
        <v>23</v>
      </c>
      <c r="E458">
        <v>2</v>
      </c>
      <c r="F458">
        <v>3</v>
      </c>
      <c r="G458">
        <v>1</v>
      </c>
      <c r="H458">
        <v>2</v>
      </c>
      <c r="I458">
        <v>2</v>
      </c>
      <c r="J458">
        <v>1</v>
      </c>
      <c r="K458">
        <v>3</v>
      </c>
      <c r="L458" s="4">
        <f>AVERAGE($E$458:$K$458)</f>
        <v>2</v>
      </c>
      <c r="M458">
        <v>3</v>
      </c>
      <c r="N458">
        <v>3</v>
      </c>
      <c r="O458">
        <v>2</v>
      </c>
      <c r="P458">
        <v>3</v>
      </c>
      <c r="Q458" s="4">
        <f>(PRODUCT($M$458:$P$458)-1)/40+1</f>
        <v>2.3250000000000002</v>
      </c>
      <c r="R458" s="4">
        <f>($L$458^2+$Q$458^2)^0.5</f>
        <v>3.0668591425104612</v>
      </c>
      <c r="S458" s="5">
        <f>MIN(IF($D$458="SEC",-5.8*$R$458^2+6.9*$R$458+105,-11.965*$R$458^2+32.28*$R$458+78.259),100)</f>
        <v>71.608703083322183</v>
      </c>
    </row>
  </sheetData>
  <mergeCells count="2">
    <mergeCell ref="E1:L1"/>
    <mergeCell ref="M1:Q1"/>
  </mergeCells>
  <conditionalFormatting sqref="E3:K458">
    <cfRule type="cellIs" dxfId="31" priority="6" operator="equal">
      <formula>3</formula>
    </cfRule>
    <cfRule type="cellIs" dxfId="30" priority="7" operator="equal">
      <formula>2</formula>
    </cfRule>
    <cfRule type="cellIs" dxfId="29" priority="8" operator="equal">
      <formula>1</formula>
    </cfRule>
    <cfRule type="cellIs" dxfId="28" priority="9" operator="equal">
      <formula>0</formula>
    </cfRule>
  </conditionalFormatting>
  <conditionalFormatting sqref="M3:P458">
    <cfRule type="cellIs" dxfId="27" priority="2" operator="equal">
      <formula>3</formula>
    </cfRule>
    <cfRule type="cellIs" dxfId="26" priority="3" operator="equal">
      <formula>2</formula>
    </cfRule>
    <cfRule type="cellIs" dxfId="25" priority="4" operator="equal">
      <formula>1</formula>
    </cfRule>
    <cfRule type="cellIs" dxfId="24" priority="5" operator="equal">
      <formula>0</formula>
    </cfRule>
  </conditionalFormatting>
  <conditionalFormatting sqref="S3:S458">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F0C86-299C-4AD9-B9AC-034F516E4269}">
  <dimension ref="A1:S458"/>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1</v>
      </c>
      <c r="P3">
        <v>3</v>
      </c>
      <c r="Q3" s="4">
        <f>(PRODUCT($M$3:$P$3)-1)/40+1</f>
        <v>1.125</v>
      </c>
      <c r="R3" s="4">
        <f>($L$3^2+$Q$3^2)^0.5</f>
        <v>1.9326181089656695</v>
      </c>
      <c r="S3" s="5">
        <f>MIN(IF($D$3="SEC",-5.8*$R$3^2+6.9*$R$3+105,-11.965*$R$3^2+32.28*$R$3+78.259),100)</f>
        <v>96.671990972271288</v>
      </c>
    </row>
    <row r="4" spans="1:19" x14ac:dyDescent="0.3">
      <c r="A4" t="s">
        <v>24</v>
      </c>
      <c r="B4" s="2" t="s">
        <v>25</v>
      </c>
      <c r="C4" t="s">
        <v>26</v>
      </c>
      <c r="D4" t="s">
        <v>23</v>
      </c>
      <c r="E4">
        <v>3</v>
      </c>
      <c r="F4">
        <v>3</v>
      </c>
      <c r="G4">
        <v>3</v>
      </c>
      <c r="H4">
        <v>2</v>
      </c>
      <c r="I4">
        <v>2</v>
      </c>
      <c r="J4">
        <v>3</v>
      </c>
      <c r="K4">
        <v>3</v>
      </c>
      <c r="L4" s="4">
        <f>AVERAGE($E$4:$K$4)</f>
        <v>2.7142857142857144</v>
      </c>
      <c r="M4">
        <v>2</v>
      </c>
      <c r="N4">
        <v>2</v>
      </c>
      <c r="O4">
        <v>2</v>
      </c>
      <c r="P4">
        <v>3</v>
      </c>
      <c r="Q4" s="4">
        <f>(PRODUCT($M$4:$P$4)-1)/40+1</f>
        <v>1.575</v>
      </c>
      <c r="R4" s="4">
        <f>($L$4^2+$Q$4^2)^0.5</f>
        <v>3.1381478516436272</v>
      </c>
      <c r="S4" s="5">
        <f>MIN(IF($D$4="SEC",-5.8*$R$4^2+6.9*$R$4+105,-11.965*$R$4^2+32.28*$R$4+78.259),100)</f>
        <v>69.534982931443054</v>
      </c>
    </row>
    <row r="5" spans="1:19" x14ac:dyDescent="0.3">
      <c r="A5" t="s">
        <v>27</v>
      </c>
      <c r="B5" s="2" t="s">
        <v>28</v>
      </c>
      <c r="C5" t="s">
        <v>29</v>
      </c>
      <c r="D5" t="s">
        <v>23</v>
      </c>
      <c r="E5">
        <v>3</v>
      </c>
      <c r="F5">
        <v>3</v>
      </c>
      <c r="G5">
        <v>1</v>
      </c>
      <c r="H5">
        <v>2</v>
      </c>
      <c r="I5">
        <v>3</v>
      </c>
      <c r="J5">
        <v>1</v>
      </c>
      <c r="K5">
        <v>3</v>
      </c>
      <c r="L5" s="4">
        <f>AVERAGE($E$5:$K$5)</f>
        <v>2.2857142857142856</v>
      </c>
      <c r="M5">
        <v>3</v>
      </c>
      <c r="N5">
        <v>3</v>
      </c>
      <c r="O5">
        <v>2</v>
      </c>
      <c r="P5">
        <v>3</v>
      </c>
      <c r="Q5" s="4">
        <f>(PRODUCT($M$5:$P$5)-1)/40+1</f>
        <v>2.3250000000000002</v>
      </c>
      <c r="R5" s="4">
        <f>($L$5^2+$Q$5^2)^0.5</f>
        <v>3.2603856820809356</v>
      </c>
      <c r="S5" s="5">
        <f>MIN(IF($D$5="SEC",-5.8*$R$5^2+6.9*$R$5+105,-11.965*$R$5^2+32.28*$R$5+78.259),100)</f>
        <v>65.841995390031926</v>
      </c>
    </row>
    <row r="6" spans="1:19" x14ac:dyDescent="0.3">
      <c r="A6" t="s">
        <v>30</v>
      </c>
      <c r="B6" s="2" t="s">
        <v>31</v>
      </c>
      <c r="C6" t="s">
        <v>32</v>
      </c>
      <c r="D6" t="s">
        <v>33</v>
      </c>
      <c r="E6">
        <v>1</v>
      </c>
      <c r="F6">
        <v>1</v>
      </c>
      <c r="G6">
        <v>1</v>
      </c>
      <c r="H6">
        <v>1</v>
      </c>
      <c r="I6">
        <v>1</v>
      </c>
      <c r="J6">
        <v>1</v>
      </c>
      <c r="K6">
        <v>2</v>
      </c>
      <c r="L6" s="4">
        <f>AVERAGE($E$6:$K$6)</f>
        <v>1.1428571428571428</v>
      </c>
      <c r="M6">
        <v>3</v>
      </c>
      <c r="N6">
        <v>3</v>
      </c>
      <c r="O6">
        <v>3</v>
      </c>
      <c r="P6">
        <v>3</v>
      </c>
      <c r="Q6" s="4">
        <f>(PRODUCT($M$6:$P$6)-1)/40+1</f>
        <v>3</v>
      </c>
      <c r="R6" s="4">
        <f>($L$6^2+$Q$6^2)^0.5</f>
        <v>3.210315007749176</v>
      </c>
      <c r="S6" s="5">
        <f>MIN(IF($D$6="SEC",-5.8*$R$6^2+6.9*$R$6+105,-11.965*$R$6^2+32.28*$R$6+78.259),100)</f>
        <v>58.575213348102594</v>
      </c>
    </row>
    <row r="7" spans="1:19" x14ac:dyDescent="0.3">
      <c r="A7" t="s">
        <v>34</v>
      </c>
      <c r="B7" s="2" t="s">
        <v>35</v>
      </c>
      <c r="C7" t="s">
        <v>36</v>
      </c>
      <c r="D7" t="s">
        <v>23</v>
      </c>
      <c r="E7">
        <v>1</v>
      </c>
      <c r="F7">
        <v>2</v>
      </c>
      <c r="G7">
        <v>2</v>
      </c>
      <c r="H7">
        <v>1</v>
      </c>
      <c r="I7">
        <v>2</v>
      </c>
      <c r="J7">
        <v>2</v>
      </c>
      <c r="K7">
        <v>3</v>
      </c>
      <c r="L7" s="4">
        <f>AVERAGE($E$7:$K$7)</f>
        <v>1.8571428571428572</v>
      </c>
      <c r="M7">
        <v>3</v>
      </c>
      <c r="N7">
        <v>1</v>
      </c>
      <c r="O7">
        <v>2</v>
      </c>
      <c r="P7">
        <v>3</v>
      </c>
      <c r="Q7" s="4">
        <f>(PRODUCT($M$7:$P$7)-1)/40+1</f>
        <v>1.425</v>
      </c>
      <c r="R7" s="4">
        <f>($L$7^2+$Q$7^2)^0.5</f>
        <v>2.3408555256223598</v>
      </c>
      <c r="S7" s="5">
        <f>MIN(IF($D$7="SEC",-5.8*$R$7^2+6.9*$R$7+105,-11.965*$R$7^2+32.28*$R$7+78.259),100)</f>
        <v>89.370196494141226</v>
      </c>
    </row>
    <row r="8" spans="1:19" x14ac:dyDescent="0.3">
      <c r="A8" t="s">
        <v>37</v>
      </c>
      <c r="B8" s="2" t="s">
        <v>38</v>
      </c>
      <c r="C8" t="s">
        <v>39</v>
      </c>
      <c r="D8" t="s">
        <v>33</v>
      </c>
      <c r="E8">
        <v>1</v>
      </c>
      <c r="F8">
        <v>2</v>
      </c>
      <c r="G8">
        <v>1</v>
      </c>
      <c r="H8">
        <v>2</v>
      </c>
      <c r="I8">
        <v>2</v>
      </c>
      <c r="J8">
        <v>1</v>
      </c>
      <c r="K8">
        <v>3</v>
      </c>
      <c r="L8" s="4">
        <f>AVERAGE($E$8:$K$8)</f>
        <v>1.7142857142857142</v>
      </c>
      <c r="M8">
        <v>3</v>
      </c>
      <c r="N8">
        <v>2</v>
      </c>
      <c r="O8">
        <v>2</v>
      </c>
      <c r="P8">
        <v>3</v>
      </c>
      <c r="Q8" s="4">
        <f>(PRODUCT($M$8:$P$8)-1)/40+1</f>
        <v>1.875</v>
      </c>
      <c r="R8" s="4">
        <f>($L$8^2+$Q$8^2)^0.5</f>
        <v>2.5405512217241522</v>
      </c>
      <c r="S8" s="5">
        <f>MIN(IF($D$8="SEC",-5.8*$R$8^2+6.9*$R$8+105,-11.965*$R$8^2+32.28*$R$8+78.259),100)</f>
        <v>83.041091332663797</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2</v>
      </c>
      <c r="P10">
        <v>3</v>
      </c>
      <c r="Q10" s="4">
        <f>(PRODUCT($M$10:$P$10)-1)/40+1</f>
        <v>2.3250000000000002</v>
      </c>
      <c r="R10" s="4">
        <f>($L$10^2+$Q$10^2)^0.5</f>
        <v>2.9756687637969277</v>
      </c>
      <c r="S10" s="5">
        <f>MIN(IF($D$10="SEC",-5.8*$R$10^2+6.9*$R$10+105,-11.965*$R$10^2+32.28*$R$10+78.259),100)</f>
        <v>74.175407837545734</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2</v>
      </c>
      <c r="P11">
        <v>3</v>
      </c>
      <c r="Q11" s="4">
        <f>(PRODUCT($M$11:$P$11)-1)/40+1</f>
        <v>1.2749999999999999</v>
      </c>
      <c r="R11" s="4">
        <f>($L$11^2+$Q$11^2)^0.5</f>
        <v>2.2526883033026861</v>
      </c>
      <c r="S11" s="5">
        <f>MIN(IF($D$11="SEC",-5.8*$R$11^2+6.9*$R$11+105,-11.965*$R$11^2+32.28*$R$11+78.259),100)</f>
        <v>91.110842660135475</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2</v>
      </c>
      <c r="P12">
        <v>3</v>
      </c>
      <c r="Q12" s="4">
        <f>(PRODUCT($M$12:$P$12)-1)/40+1</f>
        <v>1.425</v>
      </c>
      <c r="R12" s="4">
        <f>($L$12^2+$Q$12^2)^0.5</f>
        <v>2.6935320298668004</v>
      </c>
      <c r="S12" s="5">
        <f>MIN(IF($D$12="SEC",-5.8*$R$12^2+6.9*$R$12+105,-11.965*$R$12^2+32.28*$R$12+78.259),100)</f>
        <v>81.505705189754408</v>
      </c>
    </row>
    <row r="13" spans="1:19" x14ac:dyDescent="0.3">
      <c r="A13" t="s">
        <v>52</v>
      </c>
      <c r="B13" s="2" t="s">
        <v>53</v>
      </c>
      <c r="C13" t="s">
        <v>54</v>
      </c>
      <c r="D13" t="s">
        <v>23</v>
      </c>
      <c r="E13">
        <v>3</v>
      </c>
      <c r="F13">
        <v>3</v>
      </c>
      <c r="G13">
        <v>3</v>
      </c>
      <c r="H13">
        <v>2</v>
      </c>
      <c r="I13">
        <v>2</v>
      </c>
      <c r="J13">
        <v>3</v>
      </c>
      <c r="K13">
        <v>3</v>
      </c>
      <c r="L13" s="4">
        <f>AVERAGE($E$13:$K$13)</f>
        <v>2.7142857142857144</v>
      </c>
      <c r="M13">
        <v>2</v>
      </c>
      <c r="N13">
        <v>1</v>
      </c>
      <c r="O13">
        <v>2</v>
      </c>
      <c r="P13">
        <v>3</v>
      </c>
      <c r="Q13" s="4">
        <f>(PRODUCT($M$13:$P$13)-1)/40+1</f>
        <v>1.2749999999999999</v>
      </c>
      <c r="R13" s="4">
        <f>($L$13^2+$Q$13^2)^0.5</f>
        <v>2.9988284276989758</v>
      </c>
      <c r="S13" s="5">
        <f>MIN(IF($D$13="SEC",-5.8*$R$13^2+6.9*$R$13+105,-11.965*$R$13^2+32.28*$R$13+78.259),100)</f>
        <v>73.532678906224973</v>
      </c>
    </row>
    <row r="14" spans="1:19" x14ac:dyDescent="0.3">
      <c r="A14" t="s">
        <v>55</v>
      </c>
      <c r="B14" s="2" t="s">
        <v>56</v>
      </c>
      <c r="C14" t="s">
        <v>57</v>
      </c>
      <c r="D14" t="s">
        <v>23</v>
      </c>
      <c r="E14">
        <v>1</v>
      </c>
      <c r="F14">
        <v>2</v>
      </c>
      <c r="G14">
        <v>3</v>
      </c>
      <c r="H14">
        <v>3</v>
      </c>
      <c r="I14">
        <v>3</v>
      </c>
      <c r="J14">
        <v>3</v>
      </c>
      <c r="K14">
        <v>3</v>
      </c>
      <c r="L14" s="4">
        <f>AVERAGE($E$14:$K$14)</f>
        <v>2.5714285714285716</v>
      </c>
      <c r="M14">
        <v>3</v>
      </c>
      <c r="N14">
        <v>2</v>
      </c>
      <c r="O14">
        <v>2</v>
      </c>
      <c r="P14">
        <v>3</v>
      </c>
      <c r="Q14" s="4">
        <f>(PRODUCT($M$14:$P$14)-1)/40+1</f>
        <v>1.875</v>
      </c>
      <c r="R14" s="4">
        <f>($L$14^2+$Q$14^2)^0.5</f>
        <v>3.1824314443455313</v>
      </c>
      <c r="S14" s="5">
        <f>MIN(IF($D$14="SEC",-5.8*$R$14^2+6.9*$R$14+105,-11.965*$R$14^2+32.28*$R$14+78.259),100)</f>
        <v>68.217131557820892</v>
      </c>
    </row>
    <row r="15" spans="1:19" x14ac:dyDescent="0.3">
      <c r="A15" t="s">
        <v>58</v>
      </c>
      <c r="B15" s="2" t="s">
        <v>59</v>
      </c>
      <c r="C15" t="s">
        <v>60</v>
      </c>
      <c r="D15" t="s">
        <v>23</v>
      </c>
      <c r="E15">
        <v>3</v>
      </c>
      <c r="F15">
        <v>3</v>
      </c>
      <c r="G15">
        <v>2</v>
      </c>
      <c r="H15">
        <v>2</v>
      </c>
      <c r="I15">
        <v>3</v>
      </c>
      <c r="J15">
        <v>2</v>
      </c>
      <c r="K15">
        <v>3</v>
      </c>
      <c r="L15" s="4">
        <f>AVERAGE($E$15:$K$15)</f>
        <v>2.5714285714285716</v>
      </c>
      <c r="M15">
        <v>3</v>
      </c>
      <c r="N15">
        <v>1</v>
      </c>
      <c r="O15">
        <v>2</v>
      </c>
      <c r="P15">
        <v>3</v>
      </c>
      <c r="Q15" s="4">
        <f>(PRODUCT($M$15:$P$15)-1)/40+1</f>
        <v>1.425</v>
      </c>
      <c r="R15" s="4">
        <f>($L$15^2+$Q$15^2)^0.5</f>
        <v>2.9398758303641306</v>
      </c>
      <c r="S15" s="5">
        <f>MIN(IF($D$15="SEC",-5.8*$R$15^2+6.9*$R$15+105,-11.965*$R$15^2+32.28*$R$15+78.259),100)</f>
        <v>75.15649782134922</v>
      </c>
    </row>
    <row r="16" spans="1:19" x14ac:dyDescent="0.3">
      <c r="A16" t="s">
        <v>61</v>
      </c>
      <c r="B16" s="2" t="s">
        <v>62</v>
      </c>
      <c r="C16" t="s">
        <v>63</v>
      </c>
      <c r="D16" t="s">
        <v>33</v>
      </c>
      <c r="E16">
        <v>1</v>
      </c>
      <c r="F16">
        <v>2</v>
      </c>
      <c r="G16">
        <v>1</v>
      </c>
      <c r="H16">
        <v>2</v>
      </c>
      <c r="I16">
        <v>2</v>
      </c>
      <c r="J16">
        <v>1</v>
      </c>
      <c r="K16">
        <v>3</v>
      </c>
      <c r="L16" s="4">
        <f>AVERAGE($E$16:$K$16)</f>
        <v>1.7142857142857142</v>
      </c>
      <c r="M16">
        <v>2</v>
      </c>
      <c r="N16">
        <v>1</v>
      </c>
      <c r="O16">
        <v>2</v>
      </c>
      <c r="P16">
        <v>3</v>
      </c>
      <c r="Q16" s="4">
        <f>(PRODUCT($M$16:$P$16)-1)/40+1</f>
        <v>1.2749999999999999</v>
      </c>
      <c r="R16" s="4">
        <f>($L$16^2+$Q$16^2)^0.5</f>
        <v>2.1364457657998437</v>
      </c>
      <c r="S16" s="5">
        <f>MIN(IF($D$16="SEC",-5.8*$R$16^2+6.9*$R$16+105,-11.965*$R$16^2+32.28*$R$16+78.259),100)</f>
        <v>92.610417215427134</v>
      </c>
    </row>
    <row r="17" spans="1:19" x14ac:dyDescent="0.3">
      <c r="A17" t="s">
        <v>64</v>
      </c>
      <c r="B17" s="2" t="s">
        <v>65</v>
      </c>
      <c r="C17" t="s">
        <v>66</v>
      </c>
      <c r="D17" t="s">
        <v>23</v>
      </c>
      <c r="E17">
        <v>1</v>
      </c>
      <c r="F17">
        <v>2</v>
      </c>
      <c r="G17">
        <v>3</v>
      </c>
      <c r="H17">
        <v>2</v>
      </c>
      <c r="I17">
        <v>2</v>
      </c>
      <c r="J17">
        <v>3</v>
      </c>
      <c r="K17">
        <v>3</v>
      </c>
      <c r="L17" s="4">
        <f>AVERAGE($E$17:$K$17)</f>
        <v>2.2857142857142856</v>
      </c>
      <c r="M17">
        <v>2</v>
      </c>
      <c r="N17">
        <v>1</v>
      </c>
      <c r="O17">
        <v>2</v>
      </c>
      <c r="P17">
        <v>3</v>
      </c>
      <c r="Q17" s="4">
        <f>(PRODUCT($M$17:$P$17)-1)/40+1</f>
        <v>1.2749999999999999</v>
      </c>
      <c r="R17" s="4">
        <f>($L$17^2+$Q$17^2)^0.5</f>
        <v>2.6172723962015048</v>
      </c>
      <c r="S17" s="5">
        <f>MIN(IF($D$17="SEC",-5.8*$R$17^2+6.9*$R$17+105,-11.965*$R$17^2+32.28*$R$17+78.259),100)</f>
        <v>83.328513717463863</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3</v>
      </c>
      <c r="O19">
        <v>3</v>
      </c>
      <c r="P19">
        <v>3</v>
      </c>
      <c r="Q19" s="4">
        <f>(PRODUCT($M$19:$P$19)-1)/40+1</f>
        <v>3</v>
      </c>
      <c r="R19" s="4">
        <f>($L$19^2+$Q$19^2)^0.5</f>
        <v>3.210315007749176</v>
      </c>
      <c r="S19" s="5">
        <f>MIN(IF($D$19="SEC",-5.8*$R$19^2+6.9*$R$19+105,-11.965*$R$19^2+32.28*$R$19+78.259),100)</f>
        <v>58.575213348102594</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2</v>
      </c>
      <c r="P21">
        <v>3</v>
      </c>
      <c r="Q21" s="4">
        <f>(PRODUCT($M$21:$P$21)-1)/40+1</f>
        <v>1.425</v>
      </c>
      <c r="R21" s="4">
        <f>($L$21^2+$Q$21^2)^0.5</f>
        <v>2.3408555256223598</v>
      </c>
      <c r="S21" s="5">
        <f>MIN(IF($D$21="SEC",-5.8*$R$21^2+6.9*$R$21+105,-11.965*$R$21^2+32.28*$R$21+78.259),100)</f>
        <v>89.370196494141226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2</v>
      </c>
      <c r="P22">
        <v>3</v>
      </c>
      <c r="Q22" s="4">
        <f>(PRODUCT($M$22:$P$22)-1)/40+1</f>
        <v>1.425</v>
      </c>
      <c r="R22" s="4">
        <f>($L$22^2+$Q$22^2)^0.5</f>
        <v>2.8157741712845987</v>
      </c>
      <c r="S22" s="5">
        <f>MIN(IF($D$22="SEC",-5.8*$R$22^2+6.9*$R$22+105,-11.965*$R$22^2+32.28*$R$22+78.259),100)</f>
        <v>78.443053516557626</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2</v>
      </c>
      <c r="P23">
        <v>3</v>
      </c>
      <c r="Q23" s="4">
        <f>(PRODUCT($M$23:$P$23)-1)/40+1</f>
        <v>1.875</v>
      </c>
      <c r="R23" s="4">
        <f>($L$23^2+$Q$23^2)^0.5</f>
        <v>3.2989349703768811</v>
      </c>
      <c r="S23" s="5">
        <f>MIN(IF($D$23="SEC",-5.8*$R$23^2+6.9*$R$23+105,-11.965*$R$23^2+32.28*$R$23+78.259),100)</f>
        <v>64.641414050702508</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2</v>
      </c>
      <c r="P24">
        <v>3</v>
      </c>
      <c r="Q24" s="4">
        <f>(PRODUCT($M$24:$P$24)-1)/40+1</f>
        <v>2.3250000000000002</v>
      </c>
      <c r="R24" s="4">
        <f>($L$24^2+$Q$24^2)^0.5</f>
        <v>2.806245312709144</v>
      </c>
      <c r="S24" s="5">
        <f>MIN(IF($D$24="SEC",-5.8*$R$24^2+6.9*$R$24+105,-11.965*$R$24^2+32.28*$R$24+78.259),100)</f>
        <v>74.620071079455258</v>
      </c>
    </row>
    <row r="25" spans="1:19" x14ac:dyDescent="0.3">
      <c r="A25" t="s">
        <v>87</v>
      </c>
      <c r="B25" s="2" t="s">
        <v>88</v>
      </c>
      <c r="C25" t="s">
        <v>89</v>
      </c>
      <c r="D25" t="s">
        <v>23</v>
      </c>
      <c r="E25">
        <v>1</v>
      </c>
      <c r="F25">
        <v>2</v>
      </c>
      <c r="G25">
        <v>2</v>
      </c>
      <c r="H25">
        <v>2</v>
      </c>
      <c r="I25">
        <v>3</v>
      </c>
      <c r="J25">
        <v>1</v>
      </c>
      <c r="K25">
        <v>3</v>
      </c>
      <c r="L25" s="4">
        <f>AVERAGE($E$25:$K$25)</f>
        <v>2</v>
      </c>
      <c r="M25">
        <v>3</v>
      </c>
      <c r="N25">
        <v>1</v>
      </c>
      <c r="O25">
        <v>2</v>
      </c>
      <c r="P25">
        <v>3</v>
      </c>
      <c r="Q25" s="4">
        <f>(PRODUCT($M$25:$P$25)-1)/40+1</f>
        <v>1.425</v>
      </c>
      <c r="R25" s="4">
        <f>($L$25^2+$Q$25^2)^0.5</f>
        <v>2.4557330881022068</v>
      </c>
      <c r="S25" s="5">
        <f>MIN(IF($D$25="SEC",-5.8*$R$25^2+6.9*$R$25+105,-11.965*$R$25^2+32.28*$R$25+78.259),100)</f>
        <v>86.966933307905222</v>
      </c>
    </row>
    <row r="26" spans="1:19" x14ac:dyDescent="0.3">
      <c r="A26" t="s">
        <v>90</v>
      </c>
      <c r="B26" s="2" t="s">
        <v>91</v>
      </c>
      <c r="C26" t="s">
        <v>92</v>
      </c>
      <c r="D26" t="s">
        <v>23</v>
      </c>
      <c r="E26">
        <v>3</v>
      </c>
      <c r="F26">
        <v>3</v>
      </c>
      <c r="G26">
        <v>2</v>
      </c>
      <c r="H26">
        <v>1</v>
      </c>
      <c r="I26">
        <v>1</v>
      </c>
      <c r="J26">
        <v>2</v>
      </c>
      <c r="K26">
        <v>2</v>
      </c>
      <c r="L26" s="4">
        <f>AVERAGE($E$26:$K$26)</f>
        <v>2</v>
      </c>
      <c r="M26">
        <v>2</v>
      </c>
      <c r="N26">
        <v>2</v>
      </c>
      <c r="O26">
        <v>1</v>
      </c>
      <c r="P26">
        <v>3</v>
      </c>
      <c r="Q26" s="4">
        <f>(PRODUCT($M$26:$P$26)-1)/40+1</f>
        <v>1.2749999999999999</v>
      </c>
      <c r="R26" s="4">
        <f>($L$26^2+$Q$26^2)^0.5</f>
        <v>2.3718400030356177</v>
      </c>
      <c r="S26" s="5">
        <f>MIN(IF($D$26="SEC",-5.8*$R$26^2+6.9*$R$26+105,-11.965*$R$26^2+32.28*$R$26+78.259),100)</f>
        <v>88.737071020945763</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2</v>
      </c>
      <c r="P27">
        <v>3</v>
      </c>
      <c r="Q27" s="4">
        <f>(PRODUCT($M$27:$P$27)-1)/40+1</f>
        <v>1.575</v>
      </c>
      <c r="R27" s="4">
        <f>($L$27^2+$Q$27^2)^0.5</f>
        <v>2.3279605903459966</v>
      </c>
      <c r="S27" s="5">
        <f>MIN(IF($D$27="SEC",-5.8*$R$27^2+6.9*$R$27+105,-11.965*$R$27^2+32.28*$R$27+78.259),100)</f>
        <v>89.630405114203711</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2</v>
      </c>
      <c r="P28">
        <v>3</v>
      </c>
      <c r="Q28" s="4">
        <f>(PRODUCT($M$28:$P$28)-1)/40+1</f>
        <v>1.425</v>
      </c>
      <c r="R28" s="4">
        <f>($L$28^2+$Q$28^2)^0.5</f>
        <v>2.5734144117677347</v>
      </c>
      <c r="S28" s="5">
        <f>MIN(IF($D$28="SEC",-5.8*$R$28^2+6.9*$R$28+105,-11.965*$R$28^2+32.28*$R$28+78.259),100)</f>
        <v>84.346281379972893</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23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29.874220741123082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1</v>
      </c>
      <c r="P31">
        <v>3</v>
      </c>
      <c r="Q31" s="4">
        <f>(PRODUCT($M$31:$P$31)-1)/40+1</f>
        <v>1.2749999999999999</v>
      </c>
      <c r="R31" s="4">
        <f>($L$31^2+$Q$31^2)^0.5</f>
        <v>2.4934838549094072</v>
      </c>
      <c r="S31" s="5">
        <f>MIN(IF($D$31="SEC",-5.8*$R$31^2+6.9*$R$31+105,-11.965*$R$31^2+32.28*$R$31+78.259),100)</f>
        <v>86.143760537650422</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2</v>
      </c>
      <c r="P32">
        <v>3</v>
      </c>
      <c r="Q32" s="4">
        <f>(PRODUCT($M$32:$P$32)-1)/40+1</f>
        <v>1.575</v>
      </c>
      <c r="R32" s="4">
        <f>($L$32^2+$Q$32^2)^0.5</f>
        <v>2.6594100350818182</v>
      </c>
      <c r="S32" s="5">
        <f>MIN(IF($D$32="SEC",-5.8*$R$32^2+6.9*$R$32+105,-11.965*$R$32^2+32.28*$R$32+78.259),100)</f>
        <v>82.32965118084006</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2</v>
      </c>
      <c r="P33">
        <v>3</v>
      </c>
      <c r="Q33" s="4">
        <f>(PRODUCT($M$33:$P$33)-1)/40+1</f>
        <v>1.875</v>
      </c>
      <c r="R33" s="4">
        <f>($L$33^2+$Q$33^2)^0.5</f>
        <v>2.6390537303807844</v>
      </c>
      <c r="S33" s="5">
        <f>MIN(IF($D$33="SEC",-5.8*$R$33^2+6.9*$R$33+105,-11.965*$R$33^2+32.28*$R$33+78.259),100)</f>
        <v>82.814764106974366</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2</v>
      </c>
      <c r="P34">
        <v>3</v>
      </c>
      <c r="Q34" s="4">
        <f>(PRODUCT($M$34:$P$34)-1)/40+1</f>
        <v>1.575</v>
      </c>
      <c r="R34" s="4">
        <f>($L$34^2+$Q$34^2)^0.5</f>
        <v>2.3279605903459966</v>
      </c>
      <c r="S34" s="5">
        <f>MIN(IF($D$34="SEC",-5.8*$R$34^2+6.9*$R$34+105,-11.965*$R$34^2+32.28*$R$34+78.259),100)</f>
        <v>89.630405114203711</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2</v>
      </c>
      <c r="P35">
        <v>3</v>
      </c>
      <c r="Q35" s="4">
        <f>(PRODUCT($M$35:$P$35)-1)/40+1</f>
        <v>1.575</v>
      </c>
      <c r="R35" s="4">
        <f>($L$35^2+$Q$35^2)^0.5</f>
        <v>2.224862412622866</v>
      </c>
      <c r="S35" s="5">
        <f>MIN(IF($D$35="SEC",-5.8*$R$35^2+6.9*$R$35+105,-11.965*$R$35^2+32.28*$R$35+78.259),100)</f>
        <v>91.641476667505941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2</v>
      </c>
      <c r="P36">
        <v>3</v>
      </c>
      <c r="Q36" s="4">
        <f>(PRODUCT($M$36:$P$36)-1)/40+1</f>
        <v>1.575</v>
      </c>
      <c r="R36" s="4">
        <f>($L$36^2+$Q$36^2)^0.5</f>
        <v>2.7758088543554953</v>
      </c>
      <c r="S36" s="5">
        <f>MIN(IF($D$36="SEC",-5.8*$R$36^2+6.9*$R$36+105,-11.965*$R$36^2+32.28*$R$36+78.259),100)</f>
        <v>79.463415278726387</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2</v>
      </c>
      <c r="P37">
        <v>3</v>
      </c>
      <c r="Q37" s="4">
        <f>(PRODUCT($M$37:$P$37)-1)/40+1</f>
        <v>2.3250000000000002</v>
      </c>
      <c r="R37" s="4">
        <f>($L$37^2+$Q$37^2)^0.5</f>
        <v>3.1618762997141237</v>
      </c>
      <c r="S37" s="5">
        <f>MIN(IF($D$37="SEC",-5.8*$R$37^2+6.9*$R$37+105,-11.965*$R$37^2+32.28*$R$37+78.259),100)</f>
        <v>68.831668406802962</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2</v>
      </c>
      <c r="P38">
        <v>3</v>
      </c>
      <c r="Q38" s="4">
        <f>(PRODUCT($M$38:$P$38)-1)/40+1</f>
        <v>1.575</v>
      </c>
      <c r="R38" s="4">
        <f>($L$38^2+$Q$38^2)^0.5</f>
        <v>2.7758088543554953</v>
      </c>
      <c r="S38" s="5">
        <f>MIN(IF($D$38="SEC",-5.8*$R$38^2+6.9*$R$38+105,-11.965*$R$38^2+32.28*$R$38+78.259),100)</f>
        <v>79.463415278726387</v>
      </c>
    </row>
    <row r="39" spans="1:19" x14ac:dyDescent="0.3">
      <c r="A39" t="s">
        <v>129</v>
      </c>
      <c r="B39" s="2" t="s">
        <v>130</v>
      </c>
      <c r="C39" t="s">
        <v>131</v>
      </c>
      <c r="D39" t="s">
        <v>23</v>
      </c>
      <c r="E39">
        <v>2</v>
      </c>
      <c r="F39">
        <v>3</v>
      </c>
      <c r="G39">
        <v>1</v>
      </c>
      <c r="H39">
        <v>2</v>
      </c>
      <c r="I39">
        <v>2</v>
      </c>
      <c r="J39">
        <v>1</v>
      </c>
      <c r="K39">
        <v>3</v>
      </c>
      <c r="L39" s="4">
        <f>AVERAGE($E$39:$K$39)</f>
        <v>2</v>
      </c>
      <c r="M39">
        <v>3</v>
      </c>
      <c r="N39">
        <v>3</v>
      </c>
      <c r="O39">
        <v>2</v>
      </c>
      <c r="P39">
        <v>3</v>
      </c>
      <c r="Q39" s="4">
        <f>(PRODUCT($M$39:$P$39)-1)/40+1</f>
        <v>2.3250000000000002</v>
      </c>
      <c r="R39" s="4">
        <f>($L$39^2+$Q$39^2)^0.5</f>
        <v>3.0668591425104612</v>
      </c>
      <c r="S39" s="5">
        <f>MIN(IF($D$39="SEC",-5.8*$R$39^2+6.9*$R$39+105,-11.965*$R$39^2+32.28*$R$39+78.259),100)</f>
        <v>71.608703083322183</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2</v>
      </c>
      <c r="P40">
        <v>3</v>
      </c>
      <c r="Q40" s="4">
        <f>(PRODUCT($M$40:$P$40)-1)/40+1</f>
        <v>2.3250000000000002</v>
      </c>
      <c r="R40" s="4">
        <f>($L$40^2+$Q$40^2)^0.5</f>
        <v>2.806245312709144</v>
      </c>
      <c r="S40" s="5">
        <f>MIN(IF($D$40="SEC",-5.8*$R$40^2+6.9*$R$40+105,-11.965*$R$40^2+32.28*$R$40+78.259),100)</f>
        <v>74.620071079455258</v>
      </c>
    </row>
    <row r="41" spans="1:19" x14ac:dyDescent="0.3">
      <c r="A41" t="s">
        <v>135</v>
      </c>
      <c r="B41" s="2" t="s">
        <v>136</v>
      </c>
      <c r="C41" t="s">
        <v>137</v>
      </c>
      <c r="D41" t="s">
        <v>23</v>
      </c>
      <c r="E41">
        <v>1</v>
      </c>
      <c r="F41">
        <v>2</v>
      </c>
      <c r="G41">
        <v>2</v>
      </c>
      <c r="H41">
        <v>2</v>
      </c>
      <c r="I41">
        <v>2</v>
      </c>
      <c r="J41">
        <v>2</v>
      </c>
      <c r="K41">
        <v>3</v>
      </c>
      <c r="L41" s="4">
        <f>AVERAGE($E$41:$K$41)</f>
        <v>2</v>
      </c>
      <c r="M41">
        <v>3</v>
      </c>
      <c r="N41">
        <v>3</v>
      </c>
      <c r="O41">
        <v>2</v>
      </c>
      <c r="P41">
        <v>3</v>
      </c>
      <c r="Q41" s="4">
        <f>(PRODUCT($M$41:$P$41)-1)/40+1</f>
        <v>2.3250000000000002</v>
      </c>
      <c r="R41" s="4">
        <f>($L$41^2+$Q$41^2)^0.5</f>
        <v>3.0668591425104612</v>
      </c>
      <c r="S41" s="5">
        <f>MIN(IF($D$41="SEC",-5.8*$R$41^2+6.9*$R$41+105,-11.965*$R$41^2+32.28*$R$41+78.259),100)</f>
        <v>71.608703083322183</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2</v>
      </c>
      <c r="P42">
        <v>3</v>
      </c>
      <c r="Q42" s="4">
        <f>(PRODUCT($M$42:$P$42)-1)/40+1</f>
        <v>2.3250000000000002</v>
      </c>
      <c r="R42" s="4">
        <f>($L$42^2+$Q$42^2)^0.5</f>
        <v>2.806245312709144</v>
      </c>
      <c r="S42" s="5">
        <f>MIN(IF($D$42="SEC",-5.8*$R$42^2+6.9*$R$42+105,-11.965*$R$42^2+32.28*$R$42+78.259),100)</f>
        <v>74.620071079455258</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2</v>
      </c>
      <c r="P43">
        <v>3</v>
      </c>
      <c r="Q43" s="4">
        <f>(PRODUCT($M$43:$P$43)-1)/40+1</f>
        <v>2.3250000000000002</v>
      </c>
      <c r="R43" s="4">
        <f>($L$43^2+$Q$43^2)^0.5</f>
        <v>2.8886676011968011</v>
      </c>
      <c r="S43" s="5">
        <f>MIN(IF($D$43="SEC",-5.8*$R$43^2+6.9*$R$43+105,-11.965*$R$43^2+32.28*$R$43+78.259),100)</f>
        <v>71.664438062040901</v>
      </c>
    </row>
    <row r="44" spans="1:19" x14ac:dyDescent="0.3">
      <c r="A44" t="s">
        <v>144</v>
      </c>
      <c r="B44" s="2" t="s">
        <v>145</v>
      </c>
      <c r="C44" t="s">
        <v>146</v>
      </c>
      <c r="D44" t="s">
        <v>33</v>
      </c>
      <c r="E44">
        <v>2</v>
      </c>
      <c r="F44">
        <v>3</v>
      </c>
      <c r="G44">
        <v>1</v>
      </c>
      <c r="H44">
        <v>3</v>
      </c>
      <c r="I44">
        <v>2</v>
      </c>
      <c r="J44">
        <v>1</v>
      </c>
      <c r="K44">
        <v>3</v>
      </c>
      <c r="L44" s="4">
        <f>AVERAGE($E$44:$K$44)</f>
        <v>2.1428571428571428</v>
      </c>
      <c r="M44">
        <v>2</v>
      </c>
      <c r="N44">
        <v>2</v>
      </c>
      <c r="O44">
        <v>2</v>
      </c>
      <c r="P44">
        <v>3</v>
      </c>
      <c r="Q44" s="4">
        <f>(PRODUCT($M$44:$P$44)-1)/40+1</f>
        <v>1.575</v>
      </c>
      <c r="R44" s="4">
        <f>($L$44^2+$Q$44^2)^0.5</f>
        <v>2.6594100350818182</v>
      </c>
      <c r="S44" s="5">
        <f>MIN(IF($D$44="SEC",-5.8*$R$44^2+6.9*$R$44+105,-11.965*$R$44^2+32.28*$R$44+78.259),100)</f>
        <v>79.482751276828864</v>
      </c>
    </row>
    <row r="45" spans="1:19" x14ac:dyDescent="0.3">
      <c r="A45" t="s">
        <v>147</v>
      </c>
      <c r="B45" s="2" t="s">
        <v>148</v>
      </c>
      <c r="C45" t="s">
        <v>149</v>
      </c>
      <c r="D45" t="s">
        <v>23</v>
      </c>
      <c r="E45">
        <v>1</v>
      </c>
      <c r="F45">
        <v>2</v>
      </c>
      <c r="G45">
        <v>1</v>
      </c>
      <c r="H45">
        <v>3</v>
      </c>
      <c r="I45">
        <v>3</v>
      </c>
      <c r="J45">
        <v>1</v>
      </c>
      <c r="K45">
        <v>3</v>
      </c>
      <c r="L45" s="4">
        <f>AVERAGE($E$45:$K$45)</f>
        <v>2</v>
      </c>
      <c r="M45">
        <v>3</v>
      </c>
      <c r="N45">
        <v>3</v>
      </c>
      <c r="O45">
        <v>2</v>
      </c>
      <c r="P45">
        <v>3</v>
      </c>
      <c r="Q45" s="4">
        <f>(PRODUCT($M$45:$P$45)-1)/40+1</f>
        <v>2.3250000000000002</v>
      </c>
      <c r="R45" s="4">
        <f>($L$45^2+$Q$45^2)^0.5</f>
        <v>3.0668591425104612</v>
      </c>
      <c r="S45" s="5">
        <f>MIN(IF($D$45="SEC",-5.8*$R$45^2+6.9*$R$45+105,-11.965*$R$45^2+32.28*$R$45+78.259),100)</f>
        <v>71.608703083322183</v>
      </c>
    </row>
    <row r="46" spans="1:19" x14ac:dyDescent="0.3">
      <c r="A46" t="s">
        <v>150</v>
      </c>
      <c r="B46" s="2" t="s">
        <v>151</v>
      </c>
      <c r="C46" t="s">
        <v>152</v>
      </c>
      <c r="D46" t="s">
        <v>33</v>
      </c>
      <c r="E46">
        <v>2</v>
      </c>
      <c r="F46">
        <v>3</v>
      </c>
      <c r="G46">
        <v>1</v>
      </c>
      <c r="H46">
        <v>2</v>
      </c>
      <c r="I46">
        <v>2</v>
      </c>
      <c r="J46">
        <v>1</v>
      </c>
      <c r="K46">
        <v>3</v>
      </c>
      <c r="L46" s="4">
        <f>AVERAGE($E$46:$K$46)</f>
        <v>2</v>
      </c>
      <c r="M46">
        <v>3</v>
      </c>
      <c r="N46">
        <v>3</v>
      </c>
      <c r="O46">
        <v>2</v>
      </c>
      <c r="P46">
        <v>3</v>
      </c>
      <c r="Q46" s="4">
        <f>(PRODUCT($M$46:$P$46)-1)/40+1</f>
        <v>2.3250000000000002</v>
      </c>
      <c r="R46" s="4">
        <f>($L$46^2+$Q$46^2)^0.5</f>
        <v>3.0668591425104612</v>
      </c>
      <c r="S46" s="5">
        <f>MIN(IF($D$46="SEC",-5.8*$R$46^2+6.9*$R$46+105,-11.965*$R$46^2+32.28*$R$46+78.259),100)</f>
        <v>64.718909995237695</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2</v>
      </c>
      <c r="P47">
        <v>3</v>
      </c>
      <c r="Q47" s="4">
        <f>(PRODUCT($M$47:$P$47)-1)/40+1</f>
        <v>1.2749999999999999</v>
      </c>
      <c r="R47" s="4">
        <f>($L$47^2+$Q$47^2)^0.5</f>
        <v>1.8107142857142857</v>
      </c>
      <c r="S47" s="5">
        <f>MIN(IF($D$47="SEC",-5.8*$R$47^2+6.9*$R$47+105,-11.965*$R$47^2+32.28*$R$47+78.259),100)</f>
        <v>98.477548469387756</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2</v>
      </c>
      <c r="P48">
        <v>3</v>
      </c>
      <c r="Q48" s="4">
        <f>(PRODUCT($M$48:$P$48)-1)/40+1</f>
        <v>2.3250000000000002</v>
      </c>
      <c r="R48" s="4">
        <f>($L$48^2+$Q$48^2)^0.5</f>
        <v>2.9756687637969277</v>
      </c>
      <c r="S48" s="5">
        <f>MIN(IF($D$48="SEC",-5.8*$R$48^2+6.9*$R$48+105,-11.965*$R$48^2+32.28*$R$48+78.259),100)</f>
        <v>68.368243754038289</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2</v>
      </c>
      <c r="P49">
        <v>3</v>
      </c>
      <c r="Q49" s="4">
        <f>(PRODUCT($M$49:$P$49)-1)/40+1</f>
        <v>2.3250000000000002</v>
      </c>
      <c r="R49" s="4">
        <f>($L$49^2+$Q$49^2)^0.5</f>
        <v>2.8886676011968011</v>
      </c>
      <c r="S49" s="5">
        <f>MIN(IF($D$49="SEC",-5.8*$R$49^2+6.9*$R$49+105,-11.965*$R$49^2+32.28*$R$49+78.259),100)</f>
        <v>71.664438062040901</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2</v>
      </c>
      <c r="O51">
        <v>2</v>
      </c>
      <c r="P51">
        <v>3</v>
      </c>
      <c r="Q51" s="4">
        <f>(PRODUCT($M$51:$P$51)-1)/40+1</f>
        <v>1.575</v>
      </c>
      <c r="R51" s="4">
        <f>($L$51^2+$Q$51^2)^0.5</f>
        <v>2.5457071709055619</v>
      </c>
      <c r="S51" s="5">
        <f>MIN(IF($D$51="SEC",-5.8*$R$51^2+6.9*$R$51+105,-11.965*$R$51^2+32.28*$R$51+78.259),100)</f>
        <v>82.893749351831545</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2</v>
      </c>
      <c r="P52">
        <v>3</v>
      </c>
      <c r="Q52" s="4">
        <f>(PRODUCT($M$52:$P$52)-1)/40+1</f>
        <v>1.575</v>
      </c>
      <c r="R52" s="4">
        <f>($L$52^2+$Q$52^2)^0.5</f>
        <v>3.1381478516436272</v>
      </c>
      <c r="S52" s="5">
        <f>MIN(IF($D$52="SEC",-5.8*$R$52^2+6.9*$R$52+105,-11.965*$R$52^2+32.28*$R$52+78.259),100)</f>
        <v>69.534982931443054</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2</v>
      </c>
      <c r="P53">
        <v>3</v>
      </c>
      <c r="Q53" s="4">
        <f>(PRODUCT($M$53:$P$53)-1)/40+1</f>
        <v>2.3250000000000002</v>
      </c>
      <c r="R53" s="4">
        <f>($L$53^2+$Q$53^2)^0.5</f>
        <v>2.6568188166470437</v>
      </c>
      <c r="S53" s="5">
        <f>MIN(IF($D$53="SEC",-5.8*$R$53^2+6.9*$R$53+105,-11.965*$R$53^2+32.28*$R$53+78.259),100)</f>
        <v>79.56393072534614</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2</v>
      </c>
      <c r="O55">
        <v>2</v>
      </c>
      <c r="P55">
        <v>3</v>
      </c>
      <c r="Q55" s="4">
        <f>(PRODUCT($M$55:$P$55)-1)/40+1</f>
        <v>1.875</v>
      </c>
      <c r="R55" s="4">
        <f>($L$55^2+$Q$55^2)^0.5</f>
        <v>2.2734744829203155</v>
      </c>
      <c r="S55" s="5">
        <f>MIN(IF($D$55="SEC",-5.8*$R$55^2+6.9*$R$55+105,-11.965*$R$55^2+32.28*$R$55+78.259),100)</f>
        <v>89.803425632647389</v>
      </c>
    </row>
    <row r="56" spans="1:19" x14ac:dyDescent="0.3">
      <c r="A56" t="s">
        <v>180</v>
      </c>
      <c r="B56" s="2" t="s">
        <v>181</v>
      </c>
      <c r="C56" t="s">
        <v>182</v>
      </c>
      <c r="D56" t="s">
        <v>23</v>
      </c>
      <c r="E56">
        <v>2</v>
      </c>
      <c r="F56">
        <v>3</v>
      </c>
      <c r="G56">
        <v>1</v>
      </c>
      <c r="H56">
        <v>2</v>
      </c>
      <c r="I56">
        <v>2</v>
      </c>
      <c r="J56">
        <v>1</v>
      </c>
      <c r="K56">
        <v>3</v>
      </c>
      <c r="L56" s="4">
        <f>AVERAGE($E$56:$K$56)</f>
        <v>2</v>
      </c>
      <c r="M56">
        <v>3</v>
      </c>
      <c r="N56">
        <v>3</v>
      </c>
      <c r="O56">
        <v>2</v>
      </c>
      <c r="P56">
        <v>3</v>
      </c>
      <c r="Q56" s="4">
        <f>(PRODUCT($M$56:$P$56)-1)/40+1</f>
        <v>2.3250000000000002</v>
      </c>
      <c r="R56" s="4">
        <f>($L$56^2+$Q$56^2)^0.5</f>
        <v>3.0668591425104612</v>
      </c>
      <c r="S56" s="5">
        <f>MIN(IF($D$56="SEC",-5.8*$R$56^2+6.9*$R$56+105,-11.965*$R$56^2+32.28*$R$56+78.259),100)</f>
        <v>71.608703083322183</v>
      </c>
    </row>
    <row r="57" spans="1:19" x14ac:dyDescent="0.3">
      <c r="A57" t="s">
        <v>183</v>
      </c>
      <c r="B57" s="2" t="s">
        <v>184</v>
      </c>
      <c r="C57" t="s">
        <v>185</v>
      </c>
      <c r="D57" t="s">
        <v>33</v>
      </c>
      <c r="E57">
        <v>1</v>
      </c>
      <c r="F57">
        <v>2</v>
      </c>
      <c r="G57">
        <v>2</v>
      </c>
      <c r="H57">
        <v>1</v>
      </c>
      <c r="I57">
        <v>1</v>
      </c>
      <c r="J57">
        <v>1</v>
      </c>
      <c r="K57">
        <v>3</v>
      </c>
      <c r="L57" s="4">
        <f>AVERAGE($E$57:$K$57)</f>
        <v>1.5714285714285714</v>
      </c>
      <c r="M57">
        <v>3</v>
      </c>
      <c r="N57">
        <v>1</v>
      </c>
      <c r="O57">
        <v>2</v>
      </c>
      <c r="P57">
        <v>3</v>
      </c>
      <c r="Q57" s="4">
        <f>(PRODUCT($M$57:$P$57)-1)/40+1</f>
        <v>1.425</v>
      </c>
      <c r="R57" s="4">
        <f>($L$57^2+$Q$57^2)^0.5</f>
        <v>2.121323349963895</v>
      </c>
      <c r="S57" s="5">
        <f>MIN(IF($D$57="SEC",-5.8*$R$57^2+6.9*$R$57+105,-11.965*$R$57^2+32.28*$R$57+78.259),100)</f>
        <v>92.892665122038608</v>
      </c>
    </row>
    <row r="58" spans="1:19" x14ac:dyDescent="0.3">
      <c r="A58" t="s">
        <v>186</v>
      </c>
      <c r="B58" s="2" t="s">
        <v>187</v>
      </c>
      <c r="C58" t="s">
        <v>188</v>
      </c>
      <c r="D58" t="s">
        <v>23</v>
      </c>
      <c r="E58">
        <v>2</v>
      </c>
      <c r="F58">
        <v>3</v>
      </c>
      <c r="G58">
        <v>2</v>
      </c>
      <c r="H58">
        <v>1</v>
      </c>
      <c r="I58">
        <v>1</v>
      </c>
      <c r="J58">
        <v>1</v>
      </c>
      <c r="K58">
        <v>3</v>
      </c>
      <c r="L58" s="4">
        <f>AVERAGE($E$58:$K$58)</f>
        <v>1.8571428571428572</v>
      </c>
      <c r="M58">
        <v>3</v>
      </c>
      <c r="N58">
        <v>2</v>
      </c>
      <c r="O58">
        <v>2</v>
      </c>
      <c r="P58">
        <v>3</v>
      </c>
      <c r="Q58" s="4">
        <f>(PRODUCT($M$58:$P$58)-1)/40+1</f>
        <v>1.875</v>
      </c>
      <c r="R58" s="4">
        <f>($L$58^2+$Q$58^2)^0.5</f>
        <v>2.6390537303807844</v>
      </c>
      <c r="S58" s="5">
        <f>MIN(IF($D$58="SEC",-5.8*$R$58^2+6.9*$R$58+105,-11.965*$R$58^2+32.28*$R$58+78.259),100)</f>
        <v>82.814764106974366</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1</v>
      </c>
      <c r="O60">
        <v>2</v>
      </c>
      <c r="P60">
        <v>3</v>
      </c>
      <c r="Q60" s="4">
        <f>(PRODUCT($M$60:$P$60)-1)/40+1</f>
        <v>1.2749999999999999</v>
      </c>
      <c r="R60" s="4">
        <f>($L$60^2+$Q$60^2)^0.5</f>
        <v>3.2596970718151095</v>
      </c>
      <c r="S60" s="5">
        <f>MIN(IF($D$60="SEC",-5.8*$R$60^2+6.9*$R$60+105,-11.965*$R$60^2+32.28*$R$60+78.259),100)</f>
        <v>65.863284795524265</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2</v>
      </c>
      <c r="P61">
        <v>3</v>
      </c>
      <c r="Q61" s="4">
        <f>(PRODUCT($M$61:$P$61)-1)/40+1</f>
        <v>1.875</v>
      </c>
      <c r="R61" s="4">
        <f>($L$61^2+$Q$61^2)^0.5</f>
        <v>2.5405512217241522</v>
      </c>
      <c r="S61" s="5">
        <f>MIN(IF($D$61="SEC",-5.8*$R$61^2+6.9*$R$61+105,-11.965*$R$61^2+32.28*$R$61+78.259),100)</f>
        <v>83.041091332663797</v>
      </c>
    </row>
    <row r="62" spans="1:19" x14ac:dyDescent="0.3">
      <c r="A62" t="s">
        <v>198</v>
      </c>
      <c r="B62" s="2" t="s">
        <v>199</v>
      </c>
      <c r="C62" t="s">
        <v>200</v>
      </c>
      <c r="D62" t="s">
        <v>23</v>
      </c>
      <c r="E62">
        <v>2</v>
      </c>
      <c r="F62">
        <v>3</v>
      </c>
      <c r="G62">
        <v>2</v>
      </c>
      <c r="H62">
        <v>2</v>
      </c>
      <c r="I62">
        <v>2</v>
      </c>
      <c r="J62">
        <v>1</v>
      </c>
      <c r="K62">
        <v>3</v>
      </c>
      <c r="L62" s="4">
        <f>AVERAGE($E$62:$K$62)</f>
        <v>2.1428571428571428</v>
      </c>
      <c r="M62">
        <v>3</v>
      </c>
      <c r="N62">
        <v>2</v>
      </c>
      <c r="O62">
        <v>2</v>
      </c>
      <c r="P62">
        <v>3</v>
      </c>
      <c r="Q62" s="4">
        <f>(PRODUCT($M$62:$P$62)-1)/40+1</f>
        <v>1.875</v>
      </c>
      <c r="R62" s="4">
        <f>($L$62^2+$Q$62^2)^0.5</f>
        <v>2.8473604855539238</v>
      </c>
      <c r="S62" s="5">
        <f>MIN(IF($D$62="SEC",-5.8*$R$62^2+6.9*$R$62+105,-11.965*$R$62^2+32.28*$R$62+78.259),100)</f>
        <v>77.623509289097598</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2</v>
      </c>
      <c r="O64">
        <v>2</v>
      </c>
      <c r="P64">
        <v>3</v>
      </c>
      <c r="Q64" s="4">
        <f>(PRODUCT($M$64:$P$64)-1)/40+1</f>
        <v>1.875</v>
      </c>
      <c r="R64" s="4">
        <f>($L$64^2+$Q$64^2)^0.5</f>
        <v>3.417439144465114</v>
      </c>
      <c r="S64" s="5">
        <f>MIN(IF($D$64="SEC",-5.8*$R$64^2+6.9*$R$64+105,-11.965*$R$64^2+32.28*$R$64+78.259),100)</f>
        <v>48.836013070578758</v>
      </c>
    </row>
    <row r="65" spans="1:19" x14ac:dyDescent="0.3">
      <c r="A65" t="s">
        <v>207</v>
      </c>
      <c r="B65" s="2" t="s">
        <v>208</v>
      </c>
      <c r="C65" t="s">
        <v>209</v>
      </c>
      <c r="D65" t="s">
        <v>23</v>
      </c>
      <c r="E65">
        <v>2</v>
      </c>
      <c r="F65">
        <v>3</v>
      </c>
      <c r="G65">
        <v>3</v>
      </c>
      <c r="H65">
        <v>3</v>
      </c>
      <c r="I65">
        <v>3</v>
      </c>
      <c r="J65">
        <v>3</v>
      </c>
      <c r="K65">
        <v>2</v>
      </c>
      <c r="L65" s="4">
        <f>AVERAGE($E$65:$K$65)</f>
        <v>2.7142857142857144</v>
      </c>
      <c r="M65">
        <v>2</v>
      </c>
      <c r="N65">
        <v>1</v>
      </c>
      <c r="O65">
        <v>2</v>
      </c>
      <c r="P65">
        <v>3</v>
      </c>
      <c r="Q65" s="4">
        <f>(PRODUCT($M$65:$P$65)-1)/40+1</f>
        <v>1.2749999999999999</v>
      </c>
      <c r="R65" s="4">
        <f>($L$65^2+$Q$65^2)^0.5</f>
        <v>2.9988284276989758</v>
      </c>
      <c r="S65" s="5">
        <f>MIN(IF($D$65="SEC",-5.8*$R$65^2+6.9*$R$65+105,-11.965*$R$65^2+32.28*$R$65+78.259),100)</f>
        <v>73.532678906224973</v>
      </c>
    </row>
    <row r="66" spans="1:19" x14ac:dyDescent="0.3">
      <c r="A66" t="s">
        <v>126</v>
      </c>
      <c r="B66" s="2" t="s">
        <v>210</v>
      </c>
      <c r="C66" t="s">
        <v>211</v>
      </c>
      <c r="D66" t="s">
        <v>23</v>
      </c>
      <c r="E66">
        <v>3</v>
      </c>
      <c r="F66">
        <v>3</v>
      </c>
      <c r="G66">
        <v>2</v>
      </c>
      <c r="H66">
        <v>1</v>
      </c>
      <c r="I66">
        <v>1</v>
      </c>
      <c r="J66">
        <v>2</v>
      </c>
      <c r="K66">
        <v>3</v>
      </c>
      <c r="L66" s="4">
        <f>AVERAGE($E$66:$K$66)</f>
        <v>2.1428571428571428</v>
      </c>
      <c r="M66">
        <v>3</v>
      </c>
      <c r="N66">
        <v>1</v>
      </c>
      <c r="O66">
        <v>1</v>
      </c>
      <c r="P66">
        <v>3</v>
      </c>
      <c r="Q66" s="4">
        <f>(PRODUCT($M$66:$P$66)-1)/40+1</f>
        <v>1.2</v>
      </c>
      <c r="R66" s="4">
        <f>($L$66^2+$Q$66^2)^0.5</f>
        <v>2.4559797911818975</v>
      </c>
      <c r="S66" s="5">
        <f>MIN(IF($D$66="SEC",-5.8*$R$66^2+6.9*$R$66+105,-11.965*$R$66^2+32.28*$R$66+78.259),100)</f>
        <v>86.961607497930601</v>
      </c>
    </row>
    <row r="67" spans="1:19" x14ac:dyDescent="0.3">
      <c r="A67" t="s">
        <v>212</v>
      </c>
      <c r="B67" s="2" t="s">
        <v>213</v>
      </c>
      <c r="C67" t="s">
        <v>214</v>
      </c>
      <c r="D67" t="s">
        <v>23</v>
      </c>
      <c r="E67">
        <v>2</v>
      </c>
      <c r="F67">
        <v>3</v>
      </c>
      <c r="G67">
        <v>3</v>
      </c>
      <c r="H67">
        <v>3</v>
      </c>
      <c r="I67">
        <v>3</v>
      </c>
      <c r="J67">
        <v>3</v>
      </c>
      <c r="K67">
        <v>3</v>
      </c>
      <c r="L67" s="4">
        <f>AVERAGE($E$67:$K$67)</f>
        <v>2.8571428571428572</v>
      </c>
      <c r="M67">
        <v>3</v>
      </c>
      <c r="N67">
        <v>2</v>
      </c>
      <c r="O67">
        <v>2</v>
      </c>
      <c r="P67">
        <v>3</v>
      </c>
      <c r="Q67" s="4">
        <f>(PRODUCT($M$67:$P$67)-1)/40+1</f>
        <v>1.875</v>
      </c>
      <c r="R67" s="4">
        <f>($L$67^2+$Q$67^2)^0.5</f>
        <v>3.417439144465114</v>
      </c>
      <c r="S67" s="5">
        <f>MIN(IF($D$67="SEC",-5.8*$R$67^2+6.9*$R$67+105,-11.965*$R$67^2+32.28*$R$67+78.259),100)</f>
        <v>60.842766321299081</v>
      </c>
    </row>
    <row r="68" spans="1:19" x14ac:dyDescent="0.3">
      <c r="A68" t="s">
        <v>215</v>
      </c>
      <c r="B68" s="2" t="s">
        <v>216</v>
      </c>
      <c r="C68" t="s">
        <v>217</v>
      </c>
      <c r="D68" t="s">
        <v>23</v>
      </c>
      <c r="E68">
        <v>1</v>
      </c>
      <c r="F68">
        <v>2</v>
      </c>
      <c r="G68">
        <v>2</v>
      </c>
      <c r="H68">
        <v>2</v>
      </c>
      <c r="I68">
        <v>2</v>
      </c>
      <c r="J68">
        <v>2</v>
      </c>
      <c r="K68">
        <v>3</v>
      </c>
      <c r="L68" s="4">
        <f>AVERAGE($E$68:$K$68)</f>
        <v>2</v>
      </c>
      <c r="M68">
        <v>2</v>
      </c>
      <c r="N68">
        <v>2</v>
      </c>
      <c r="O68">
        <v>2</v>
      </c>
      <c r="P68">
        <v>3</v>
      </c>
      <c r="Q68" s="4">
        <f>(PRODUCT($M$68:$P$68)-1)/40+1</f>
        <v>1.575</v>
      </c>
      <c r="R68" s="4">
        <f>($L$68^2+$Q$68^2)^0.5</f>
        <v>2.5457071709055619</v>
      </c>
      <c r="S68" s="5">
        <f>MIN(IF($D$68="SEC",-5.8*$R$68^2+6.9*$R$68+105,-11.965*$R$68^2+32.28*$R$68+78.259),100)</f>
        <v>84.977754479248375</v>
      </c>
    </row>
    <row r="69" spans="1:19" x14ac:dyDescent="0.3">
      <c r="A69" t="s">
        <v>218</v>
      </c>
      <c r="B69" s="2" t="s">
        <v>219</v>
      </c>
      <c r="C69" t="s">
        <v>220</v>
      </c>
      <c r="D69" t="s">
        <v>33</v>
      </c>
      <c r="E69">
        <v>2</v>
      </c>
      <c r="F69">
        <v>3</v>
      </c>
      <c r="G69">
        <v>1</v>
      </c>
      <c r="H69">
        <v>2</v>
      </c>
      <c r="I69">
        <v>2</v>
      </c>
      <c r="J69">
        <v>1</v>
      </c>
      <c r="K69">
        <v>3</v>
      </c>
      <c r="L69" s="4">
        <f>AVERAGE($E$69:$K$69)</f>
        <v>2</v>
      </c>
      <c r="M69">
        <v>3</v>
      </c>
      <c r="N69">
        <v>1</v>
      </c>
      <c r="O69">
        <v>2</v>
      </c>
      <c r="P69">
        <v>3</v>
      </c>
      <c r="Q69" s="4">
        <f>(PRODUCT($M$69:$P$69)-1)/40+1</f>
        <v>1.425</v>
      </c>
      <c r="R69" s="4">
        <f>($L$69^2+$Q$69^2)^0.5</f>
        <v>2.4557330881022068</v>
      </c>
      <c r="S69" s="5">
        <f>MIN(IF($D$69="SEC",-5.8*$R$69^2+6.9*$R$69+105,-11.965*$R$69^2+32.28*$R$69+78.259),100)</f>
        <v>85.373635958939218</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2</v>
      </c>
      <c r="P70">
        <v>3</v>
      </c>
      <c r="Q70" s="4">
        <f>(PRODUCT($M$70:$P$70)-1)/40+1</f>
        <v>2.3250000000000002</v>
      </c>
      <c r="R70" s="4">
        <f>($L$70^2+$Q$70^2)^0.5</f>
        <v>2.8886676011968011</v>
      </c>
      <c r="S70" s="5">
        <f>MIN(IF($D$70="SEC",-5.8*$R$70^2+6.9*$R$70+105,-11.965*$R$70^2+32.28*$R$70+78.259),100)</f>
        <v>71.664438062040901</v>
      </c>
    </row>
    <row r="71" spans="1:19" x14ac:dyDescent="0.3">
      <c r="A71" t="s">
        <v>224</v>
      </c>
      <c r="B71" s="2" t="s">
        <v>225</v>
      </c>
      <c r="C71" t="s">
        <v>226</v>
      </c>
      <c r="D71" t="s">
        <v>23</v>
      </c>
      <c r="E71">
        <v>1</v>
      </c>
      <c r="F71">
        <v>1</v>
      </c>
      <c r="G71">
        <v>2</v>
      </c>
      <c r="H71">
        <v>1</v>
      </c>
      <c r="I71">
        <v>1</v>
      </c>
      <c r="J71">
        <v>1</v>
      </c>
      <c r="K71">
        <v>3</v>
      </c>
      <c r="L71" s="4">
        <f>AVERAGE($E$71:$K$71)</f>
        <v>1.4285714285714286</v>
      </c>
      <c r="M71">
        <v>3</v>
      </c>
      <c r="N71">
        <v>2</v>
      </c>
      <c r="O71">
        <v>1</v>
      </c>
      <c r="P71">
        <v>3</v>
      </c>
      <c r="Q71" s="4">
        <f>(PRODUCT($M$71:$P$71)-1)/40+1</f>
        <v>1.425</v>
      </c>
      <c r="R71" s="4">
        <f>($L$71^2+$Q$71^2)^0.5</f>
        <v>2.0177812880811965</v>
      </c>
      <c r="S71" s="5">
        <f>MIN(IF($D$71="SEC",-5.8*$R$71^2+6.9*$R$71+105,-11.965*$R$71^2+32.28*$R$71+78.259),100)</f>
        <v>95.308331193882708</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2</v>
      </c>
      <c r="P73">
        <v>3</v>
      </c>
      <c r="Q73" s="4">
        <f>(PRODUCT($M$73:$P$73)-1)/40+1</f>
        <v>2.3250000000000002</v>
      </c>
      <c r="R73" s="4">
        <f>($L$73^2+$Q$73^2)^0.5</f>
        <v>3.1618762997141237</v>
      </c>
      <c r="S73" s="5">
        <f>MIN(IF($D$73="SEC",-5.8*$R$73^2+6.9*$R$73+105,-11.965*$R$73^2+32.28*$R$73+78.259),100)</f>
        <v>68.831668406802962</v>
      </c>
    </row>
    <row r="74" spans="1:19" x14ac:dyDescent="0.3">
      <c r="A74" t="s">
        <v>233</v>
      </c>
      <c r="B74" s="2" t="s">
        <v>234</v>
      </c>
      <c r="C74" t="s">
        <v>235</v>
      </c>
      <c r="D74" t="s">
        <v>23</v>
      </c>
      <c r="E74">
        <v>1</v>
      </c>
      <c r="F74">
        <v>2</v>
      </c>
      <c r="G74">
        <v>2</v>
      </c>
      <c r="H74">
        <v>2</v>
      </c>
      <c r="I74">
        <v>2</v>
      </c>
      <c r="J74">
        <v>1</v>
      </c>
      <c r="K74">
        <v>3</v>
      </c>
      <c r="L74" s="4">
        <f>AVERAGE($E$74:$K$74)</f>
        <v>1.8571428571428572</v>
      </c>
      <c r="M74">
        <v>3</v>
      </c>
      <c r="N74">
        <v>1</v>
      </c>
      <c r="O74">
        <v>2</v>
      </c>
      <c r="P74">
        <v>3</v>
      </c>
      <c r="Q74" s="4">
        <f>(PRODUCT($M$74:$P$74)-1)/40+1</f>
        <v>1.425</v>
      </c>
      <c r="R74" s="4">
        <f>($L$74^2+$Q$74^2)^0.5</f>
        <v>2.3408555256223598</v>
      </c>
      <c r="S74" s="5">
        <f>MIN(IF($D$74="SEC",-5.8*$R$74^2+6.9*$R$74+105,-11.965*$R$74^2+32.28*$R$74+78.259),100)</f>
        <v>89.370196494141226</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2</v>
      </c>
      <c r="P76">
        <v>3</v>
      </c>
      <c r="Q76" s="4">
        <f>(PRODUCT($M$76:$P$76)-1)/40+1</f>
        <v>2.3250000000000002</v>
      </c>
      <c r="R76" s="4">
        <f>($L$76^2+$Q$76^2)^0.5</f>
        <v>3.2603856820809356</v>
      </c>
      <c r="S76" s="5">
        <f>MIN(IF($D$76="SEC",-5.8*$R$76^2+6.9*$R$76+105,-11.965*$R$76^2+32.28*$R$76+78.259),100)</f>
        <v>65.841995390031926</v>
      </c>
    </row>
    <row r="77" spans="1:19" x14ac:dyDescent="0.3">
      <c r="A77" t="s">
        <v>242</v>
      </c>
      <c r="B77" s="2" t="s">
        <v>243</v>
      </c>
      <c r="C77" t="s">
        <v>244</v>
      </c>
      <c r="D77" t="s">
        <v>23</v>
      </c>
      <c r="E77">
        <v>1</v>
      </c>
      <c r="F77">
        <v>1</v>
      </c>
      <c r="G77">
        <v>1</v>
      </c>
      <c r="H77">
        <v>2</v>
      </c>
      <c r="I77">
        <v>2</v>
      </c>
      <c r="J77">
        <v>1</v>
      </c>
      <c r="K77">
        <v>3</v>
      </c>
      <c r="L77" s="4">
        <f>AVERAGE($E$77:$K$77)</f>
        <v>1.5714285714285714</v>
      </c>
      <c r="M77">
        <v>3</v>
      </c>
      <c r="N77">
        <v>1</v>
      </c>
      <c r="O77">
        <v>2</v>
      </c>
      <c r="P77">
        <v>3</v>
      </c>
      <c r="Q77" s="4">
        <f>(PRODUCT($M$77:$P$77)-1)/40+1</f>
        <v>1.425</v>
      </c>
      <c r="R77" s="4">
        <f>($L$77^2+$Q$77^2)^0.5</f>
        <v>2.121323349963895</v>
      </c>
      <c r="S77" s="5">
        <f>MIN(IF($D$77="SEC",-5.8*$R$77^2+6.9*$R$77+105,-11.965*$R$77^2+32.28*$R$77+78.259),100)</f>
        <v>93.537057135159031</v>
      </c>
    </row>
    <row r="78" spans="1:19" x14ac:dyDescent="0.3">
      <c r="A78" t="s">
        <v>245</v>
      </c>
      <c r="B78" s="2" t="s">
        <v>246</v>
      </c>
      <c r="C78" t="s">
        <v>247</v>
      </c>
      <c r="D78" t="s">
        <v>23</v>
      </c>
      <c r="E78">
        <v>3</v>
      </c>
      <c r="F78">
        <v>3</v>
      </c>
      <c r="G78">
        <v>3</v>
      </c>
      <c r="H78">
        <v>2</v>
      </c>
      <c r="I78">
        <v>3</v>
      </c>
      <c r="J78">
        <v>3</v>
      </c>
      <c r="K78">
        <v>3</v>
      </c>
      <c r="L78" s="4">
        <f>AVERAGE($E$78:$K$78)</f>
        <v>2.8571428571428572</v>
      </c>
      <c r="M78">
        <v>1</v>
      </c>
      <c r="N78">
        <v>1</v>
      </c>
      <c r="O78">
        <v>2</v>
      </c>
      <c r="P78">
        <v>3</v>
      </c>
      <c r="Q78" s="4">
        <f>(PRODUCT($M$78:$P$78)-1)/40+1</f>
        <v>1.125</v>
      </c>
      <c r="R78" s="4">
        <f>($L$78^2+$Q$78^2)^0.5</f>
        <v>3.0706498182180346</v>
      </c>
      <c r="S78" s="5">
        <f>MIN(IF($D$78="SEC",-5.8*$R$78^2+6.9*$R$78+105,-11.965*$R$78^2+32.28*$R$78+78.259),100)</f>
        <v>71.499919970194242</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2</v>
      </c>
      <c r="P79">
        <v>3</v>
      </c>
      <c r="Q79" s="4">
        <f>(PRODUCT($M$79:$P$79)-1)/40+1</f>
        <v>1.575</v>
      </c>
      <c r="R79" s="4">
        <f>($L$79^2+$Q$79^2)^0.5</f>
        <v>2.8945784120789453</v>
      </c>
      <c r="S79" s="5">
        <f>MIN(IF($D$79="SEC",-5.8*$R$79^2+6.9*$R$79+105,-11.965*$R$79^2+32.28*$R$79+78.259),100)</f>
        <v>76.376802778038609</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2</v>
      </c>
      <c r="P80">
        <v>3</v>
      </c>
      <c r="Q80" s="4">
        <f>(PRODUCT($M$80:$P$80)-1)/40+1</f>
        <v>1.575</v>
      </c>
      <c r="R80" s="4">
        <f>($L$80^2+$Q$80^2)^0.5</f>
        <v>2.6594100350818182</v>
      </c>
      <c r="S80" s="5">
        <f>MIN(IF($D$80="SEC",-5.8*$R$80^2+6.9*$R$80+105,-11.965*$R$80^2+32.28*$R$80+78.259),100)</f>
        <v>82.32965118084006</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2</v>
      </c>
      <c r="P81">
        <v>3</v>
      </c>
      <c r="Q81" s="4">
        <f>(PRODUCT($M$81:$P$81)-1)/40+1</f>
        <v>1.875</v>
      </c>
      <c r="R81" s="4">
        <f>($L$81^2+$Q$81^2)^0.5</f>
        <v>3.2989349703768811</v>
      </c>
      <c r="S81" s="5">
        <f>MIN(IF($D$81="SEC",-5.8*$R$81^2+6.9*$R$81+105,-11.965*$R$81^2+32.28*$R$81+78.259),100)</f>
        <v>64.641414050702508</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2</v>
      </c>
      <c r="P82">
        <v>3</v>
      </c>
      <c r="Q82" s="4">
        <f>(PRODUCT($M$82:$P$82)-1)/40+1</f>
        <v>1.575</v>
      </c>
      <c r="R82" s="4">
        <f>($L$82^2+$Q$82^2)^0.5</f>
        <v>2.8945784120789453</v>
      </c>
      <c r="S82" s="5">
        <f>MIN(IF($D$82="SEC",-5.8*$R$82^2+6.9*$R$82+105,-11.965*$R$82^2+32.28*$R$82+78.259),100)</f>
        <v>76.376802778038609</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2</v>
      </c>
      <c r="P83">
        <v>3</v>
      </c>
      <c r="Q83" s="4">
        <f>(PRODUCT($M$83:$P$83)-1)/40+1</f>
        <v>1.575</v>
      </c>
      <c r="R83" s="4">
        <f>($L$83^2+$Q$83^2)^0.5</f>
        <v>3.1381478516436272</v>
      </c>
      <c r="S83" s="5">
        <f>MIN(IF($D$83="SEC",-5.8*$R$83^2+6.9*$R$83+105,-11.965*$R$83^2+32.28*$R$83+78.259),100)</f>
        <v>69.534982931443054</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2</v>
      </c>
      <c r="P84">
        <v>3</v>
      </c>
      <c r="Q84" s="4">
        <f>(PRODUCT($M$84:$P$84)-1)/40+1</f>
        <v>1.2749999999999999</v>
      </c>
      <c r="R84" s="4">
        <f>($L$84^2+$Q$84^2)^0.5</f>
        <v>2.6172723962015048</v>
      </c>
      <c r="S84" s="5">
        <f>MIN(IF($D$84="SEC",-5.8*$R$84^2+6.9*$R$84+105,-11.965*$R$84^2+32.28*$R$84+78.259),100)</f>
        <v>83.328513717463863</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2</v>
      </c>
      <c r="P85">
        <v>3</v>
      </c>
      <c r="Q85" s="4">
        <f>(PRODUCT($M$85:$P$85)-1)/40+1</f>
        <v>1.875</v>
      </c>
      <c r="R85" s="4">
        <f>($L$85^2+$Q$85^2)^0.5</f>
        <v>3.2989349703768811</v>
      </c>
      <c r="S85" s="5">
        <f>MIN(IF($D$85="SEC",-5.8*$R$85^2+6.9*$R$85+105,-11.965*$R$85^2+32.28*$R$85+78.259),100)</f>
        <v>64.641414050702508</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2</v>
      </c>
      <c r="P86">
        <v>3</v>
      </c>
      <c r="Q86" s="4">
        <f>(PRODUCT($M$86:$P$86)-1)/40+1</f>
        <v>1.575</v>
      </c>
      <c r="R86" s="4">
        <f>($L$86^2+$Q$86^2)^0.5</f>
        <v>2.7758088543554953</v>
      </c>
      <c r="S86" s="5">
        <f>MIN(IF($D$86="SEC",-5.8*$R$86^2+6.9*$R$86+105,-11.965*$R$86^2+32.28*$R$86+78.259),100)</f>
        <v>79.463415278726387</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2</v>
      </c>
      <c r="P87">
        <v>3</v>
      </c>
      <c r="Q87" s="4">
        <f>(PRODUCT($M$87:$P$87)-1)/40+1</f>
        <v>1.875</v>
      </c>
      <c r="R87" s="4">
        <f>($L$87^2+$Q$87^2)^0.5</f>
        <v>2.9563685149044541</v>
      </c>
      <c r="S87" s="5">
        <f>MIN(IF($D$87="SEC",-5.8*$R$87^2+6.9*$R$87+105,-11.965*$R$87^2+32.28*$R$87+78.259),100)</f>
        <v>74.7062769365142</v>
      </c>
    </row>
    <row r="88" spans="1:19" x14ac:dyDescent="0.3">
      <c r="A88" t="s">
        <v>275</v>
      </c>
      <c r="B88" s="2" t="s">
        <v>276</v>
      </c>
      <c r="C88" t="s">
        <v>277</v>
      </c>
      <c r="D88" t="s">
        <v>23</v>
      </c>
      <c r="E88">
        <v>3</v>
      </c>
      <c r="F88">
        <v>3</v>
      </c>
      <c r="G88">
        <v>3</v>
      </c>
      <c r="H88">
        <v>2</v>
      </c>
      <c r="I88">
        <v>2</v>
      </c>
      <c r="J88">
        <v>3</v>
      </c>
      <c r="K88">
        <v>3</v>
      </c>
      <c r="L88" s="4">
        <f>AVERAGE($E$88:$K$88)</f>
        <v>2.7142857142857144</v>
      </c>
      <c r="M88">
        <v>3</v>
      </c>
      <c r="N88">
        <v>2</v>
      </c>
      <c r="O88">
        <v>2</v>
      </c>
      <c r="P88">
        <v>3</v>
      </c>
      <c r="Q88" s="4">
        <f>(PRODUCT($M$88:$P$88)-1)/40+1</f>
        <v>1.875</v>
      </c>
      <c r="R88" s="4">
        <f>($L$88^2+$Q$88^2)^0.5</f>
        <v>3.2989349703768811</v>
      </c>
      <c r="S88" s="5">
        <f>MIN(IF($D$88="SEC",-5.8*$R$88^2+6.9*$R$88+105,-11.965*$R$88^2+32.28*$R$88+78.259),100)</f>
        <v>64.641414050702508</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2</v>
      </c>
      <c r="P89">
        <v>3</v>
      </c>
      <c r="Q89" s="4">
        <f>(PRODUCT($M$89:$P$89)-1)/40+1</f>
        <v>1.575</v>
      </c>
      <c r="R89" s="4">
        <f>($L$89^2+$Q$89^2)^0.5</f>
        <v>2.7758088543554953</v>
      </c>
      <c r="S89" s="5">
        <f>MIN(IF($D$89="SEC",-5.8*$R$89^2+6.9*$R$89+105,-11.965*$R$89^2+32.28*$R$89+78.259),100)</f>
        <v>79.463415278726387</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2</v>
      </c>
      <c r="P90">
        <v>3</v>
      </c>
      <c r="Q90" s="4">
        <f>(PRODUCT($M$90:$P$90)-1)/40+1</f>
        <v>1.875</v>
      </c>
      <c r="R90" s="4">
        <f>($L$90^2+$Q$90^2)^0.5</f>
        <v>3.1824314443455313</v>
      </c>
      <c r="S90" s="5">
        <f>MIN(IF($D$90="SEC",-5.8*$R$90^2+6.9*$R$90+105,-11.965*$R$90^2+32.28*$R$90+78.259),100)</f>
        <v>68.217131557820892</v>
      </c>
    </row>
    <row r="91" spans="1:19" x14ac:dyDescent="0.3">
      <c r="A91" t="s">
        <v>284</v>
      </c>
      <c r="B91" s="2" t="s">
        <v>285</v>
      </c>
      <c r="C91" t="s">
        <v>286</v>
      </c>
      <c r="D91" t="s">
        <v>23</v>
      </c>
      <c r="E91">
        <v>2</v>
      </c>
      <c r="F91">
        <v>3</v>
      </c>
      <c r="G91">
        <v>3</v>
      </c>
      <c r="H91">
        <v>2</v>
      </c>
      <c r="I91">
        <v>2</v>
      </c>
      <c r="J91">
        <v>3</v>
      </c>
      <c r="K91">
        <v>3</v>
      </c>
      <c r="L91" s="4">
        <f>AVERAGE($E$91:$K$91)</f>
        <v>2.5714285714285716</v>
      </c>
      <c r="M91">
        <v>3</v>
      </c>
      <c r="N91">
        <v>2</v>
      </c>
      <c r="O91">
        <v>2</v>
      </c>
      <c r="P91">
        <v>3</v>
      </c>
      <c r="Q91" s="4">
        <f>(PRODUCT($M$91:$P$91)-1)/40+1</f>
        <v>1.875</v>
      </c>
      <c r="R91" s="4">
        <f>($L$91^2+$Q$91^2)^0.5</f>
        <v>3.1824314443455313</v>
      </c>
      <c r="S91" s="5">
        <f>MIN(IF($D$91="SEC",-5.8*$R$91^2+6.9*$R$91+105,-11.965*$R$91^2+32.28*$R$91+78.259),100)</f>
        <v>68.217131557820892</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2</v>
      </c>
      <c r="P92">
        <v>3</v>
      </c>
      <c r="Q92" s="4">
        <f>(PRODUCT($M$92:$P$92)-1)/40+1</f>
        <v>1.2749999999999999</v>
      </c>
      <c r="R92" s="4">
        <f>($L$92^2+$Q$92^2)^0.5</f>
        <v>3.1287202345563672</v>
      </c>
      <c r="S92" s="5">
        <f>MIN(IF($D$92="SEC",-5.8*$R$92^2+6.9*$R$92+105,-11.965*$R$92^2+32.28*$R$92+78.259),100)</f>
        <v>69.812605842928733</v>
      </c>
    </row>
    <row r="93" spans="1:19" x14ac:dyDescent="0.3">
      <c r="A93" t="s">
        <v>64</v>
      </c>
      <c r="B93" s="2" t="s">
        <v>65</v>
      </c>
      <c r="C93" t="s">
        <v>290</v>
      </c>
      <c r="D93" t="s">
        <v>23</v>
      </c>
      <c r="E93">
        <v>2</v>
      </c>
      <c r="F93">
        <v>2</v>
      </c>
      <c r="G93">
        <v>3</v>
      </c>
      <c r="H93">
        <v>2</v>
      </c>
      <c r="I93">
        <v>2</v>
      </c>
      <c r="J93">
        <v>3</v>
      </c>
      <c r="K93">
        <v>3</v>
      </c>
      <c r="L93" s="4">
        <f>AVERAGE($E$93:$K$93)</f>
        <v>2.4285714285714284</v>
      </c>
      <c r="M93">
        <v>3</v>
      </c>
      <c r="N93">
        <v>1</v>
      </c>
      <c r="O93">
        <v>2</v>
      </c>
      <c r="P93">
        <v>3</v>
      </c>
      <c r="Q93" s="4">
        <f>(PRODUCT($M$93:$P$93)-1)/40+1</f>
        <v>1.425</v>
      </c>
      <c r="R93" s="4">
        <f>($L$93^2+$Q$93^2)^0.5</f>
        <v>2.8157741712845987</v>
      </c>
      <c r="S93" s="5">
        <f>MIN(IF($D$93="SEC",-5.8*$R$93^2+6.9*$R$93+105,-11.965*$R$93^2+32.28*$R$93+78.259),100)</f>
        <v>78.443053516557626</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2</v>
      </c>
      <c r="P94">
        <v>3</v>
      </c>
      <c r="Q94" s="4">
        <f>(PRODUCT($M$94:$P$94)-1)/40+1</f>
        <v>2.3250000000000002</v>
      </c>
      <c r="R94" s="4">
        <f>($L$94^2+$Q$94^2)^0.5</f>
        <v>3.5739294815056875</v>
      </c>
      <c r="S94" s="5">
        <f>MIN(IF($D$94="SEC",-5.8*$R$94^2+6.9*$R$94+105,-11.965*$R$94^2+32.28*$R$94+78.259),100)</f>
        <v>55.576876177491272</v>
      </c>
    </row>
    <row r="95" spans="1:19" x14ac:dyDescent="0.3">
      <c r="A95" t="s">
        <v>294</v>
      </c>
      <c r="B95" s="2" t="s">
        <v>295</v>
      </c>
      <c r="C95" t="s">
        <v>296</v>
      </c>
      <c r="D95" t="s">
        <v>23</v>
      </c>
      <c r="E95">
        <v>1</v>
      </c>
      <c r="F95">
        <v>2</v>
      </c>
      <c r="G95">
        <v>2</v>
      </c>
      <c r="H95">
        <v>2</v>
      </c>
      <c r="I95">
        <v>2</v>
      </c>
      <c r="J95">
        <v>1</v>
      </c>
      <c r="K95">
        <v>3</v>
      </c>
      <c r="L95" s="4">
        <f>AVERAGE($E$95:$K$95)</f>
        <v>1.8571428571428572</v>
      </c>
      <c r="M95">
        <v>3</v>
      </c>
      <c r="N95">
        <v>1</v>
      </c>
      <c r="O95">
        <v>2</v>
      </c>
      <c r="P95">
        <v>3</v>
      </c>
      <c r="Q95" s="4">
        <f>(PRODUCT($M$95:$P$95)-1)/40+1</f>
        <v>1.425</v>
      </c>
      <c r="R95" s="4">
        <f>($L$95^2+$Q$95^2)^0.5</f>
        <v>2.3408555256223598</v>
      </c>
      <c r="S95" s="5">
        <f>MIN(IF($D$95="SEC",-5.8*$R$95^2+6.9*$R$95+105,-11.965*$R$95^2+32.28*$R$95+78.259),100)</f>
        <v>89.370196494141226</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2</v>
      </c>
      <c r="P96">
        <v>3</v>
      </c>
      <c r="Q96" s="4">
        <f>(PRODUCT($M$96:$P$96)-1)/40+1</f>
        <v>1.875</v>
      </c>
      <c r="R96" s="4">
        <f>($L$96^2+$Q$96^2)^0.5</f>
        <v>2.5405512217241522</v>
      </c>
      <c r="S96" s="5">
        <f>MIN(IF($D$96="SEC",-5.8*$R$96^2+6.9*$R$96+105,-11.965*$R$96^2+32.28*$R$96+78.259),100)</f>
        <v>83.041091332663797</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2</v>
      </c>
      <c r="P97">
        <v>3</v>
      </c>
      <c r="Q97" s="4">
        <f>(PRODUCT($M$97:$P$97)-1)/40+1</f>
        <v>1.425</v>
      </c>
      <c r="R97" s="4">
        <f>($L$97^2+$Q$97^2)^0.5</f>
        <v>2.6935320298668004</v>
      </c>
      <c r="S97" s="5">
        <f>MIN(IF($D$97="SEC",-5.8*$R$97^2+6.9*$R$97+105,-11.965*$R$97^2+32.28*$R$97+78.259),100)</f>
        <v>81.505705189754408</v>
      </c>
    </row>
    <row r="98" spans="1:19" x14ac:dyDescent="0.3">
      <c r="A98" t="s">
        <v>303</v>
      </c>
      <c r="B98" s="2" t="s">
        <v>304</v>
      </c>
      <c r="C98" t="s">
        <v>305</v>
      </c>
      <c r="D98" t="s">
        <v>33</v>
      </c>
      <c r="E98">
        <v>1</v>
      </c>
      <c r="F98">
        <v>1</v>
      </c>
      <c r="G98">
        <v>1</v>
      </c>
      <c r="H98">
        <v>2</v>
      </c>
      <c r="I98">
        <v>1</v>
      </c>
      <c r="J98">
        <v>1</v>
      </c>
      <c r="K98">
        <v>3</v>
      </c>
      <c r="L98" s="4">
        <f>AVERAGE($E$98:$K$98)</f>
        <v>1.4285714285714286</v>
      </c>
      <c r="M98">
        <v>3</v>
      </c>
      <c r="N98">
        <v>2</v>
      </c>
      <c r="O98">
        <v>2</v>
      </c>
      <c r="P98">
        <v>3</v>
      </c>
      <c r="Q98" s="4">
        <f>(PRODUCT($M$98:$P$98)-1)/40+1</f>
        <v>1.875</v>
      </c>
      <c r="R98" s="4">
        <f>($L$98^2+$Q$98^2)^0.5</f>
        <v>2.3572104968650152</v>
      </c>
      <c r="S98" s="5">
        <f>MIN(IF($D$98="SEC",-5.8*$R$98^2+6.9*$R$98+105,-11.965*$R$98^2+32.28*$R$98+78.259),100)</f>
        <v>87.86693436686393</v>
      </c>
    </row>
    <row r="99" spans="1:19" x14ac:dyDescent="0.3">
      <c r="A99" t="s">
        <v>306</v>
      </c>
      <c r="B99" s="2" t="s">
        <v>307</v>
      </c>
      <c r="C99" t="s">
        <v>308</v>
      </c>
      <c r="D99" t="s">
        <v>23</v>
      </c>
      <c r="E99">
        <v>2</v>
      </c>
      <c r="F99">
        <v>3</v>
      </c>
      <c r="G99">
        <v>1</v>
      </c>
      <c r="H99">
        <v>2</v>
      </c>
      <c r="I99">
        <v>2</v>
      </c>
      <c r="J99">
        <v>1</v>
      </c>
      <c r="K99">
        <v>3</v>
      </c>
      <c r="L99" s="4">
        <f>AVERAGE($E$99:$K$99)</f>
        <v>2</v>
      </c>
      <c r="M99">
        <v>3</v>
      </c>
      <c r="N99">
        <v>3</v>
      </c>
      <c r="O99">
        <v>2</v>
      </c>
      <c r="P99">
        <v>3</v>
      </c>
      <c r="Q99" s="4">
        <f>(PRODUCT($M$99:$P$99)-1)/40+1</f>
        <v>2.3250000000000002</v>
      </c>
      <c r="R99" s="4">
        <f>($L$99^2+$Q$99^2)^0.5</f>
        <v>3.0668591425104612</v>
      </c>
      <c r="S99" s="5">
        <f>MIN(IF($D$99="SEC",-5.8*$R$99^2+6.9*$R$99+105,-11.965*$R$99^2+32.28*$R$99+78.259),100)</f>
        <v>71.608703083322183</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3</v>
      </c>
      <c r="O100">
        <v>3</v>
      </c>
      <c r="P100">
        <v>3</v>
      </c>
      <c r="Q100" s="4">
        <f>(PRODUCT($M$100:$P$100)-1)/40+1</f>
        <v>3</v>
      </c>
      <c r="R100" s="4">
        <f>($L$100^2+$Q$100^2)^0.5</f>
        <v>3.210315007749176</v>
      </c>
      <c r="S100" s="5">
        <f>MIN(IF($D$100="SEC",-5.8*$R$100^2+6.9*$R$100+105,-11.965*$R$100^2+32.28*$R$100+78.259),100)</f>
        <v>58.575213348102594</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2</v>
      </c>
      <c r="P101">
        <v>3</v>
      </c>
      <c r="Q101" s="4">
        <f>(PRODUCT($M$101:$P$101)-1)/40+1</f>
        <v>1.875</v>
      </c>
      <c r="R101" s="4">
        <f>($L$101^2+$Q$101^2)^0.5</f>
        <v>2.8473604855539238</v>
      </c>
      <c r="S101" s="5">
        <f>MIN(IF($D$101="SEC",-5.8*$R$101^2+6.9*$R$101+105,-11.965*$R$101^2+32.28*$R$101+78.259),100)</f>
        <v>73.166016818068442</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3</v>
      </c>
      <c r="O102">
        <v>3</v>
      </c>
      <c r="P102">
        <v>3</v>
      </c>
      <c r="Q102" s="4">
        <f>(PRODUCT($M$102:$P$102)-1)/40+1</f>
        <v>3</v>
      </c>
      <c r="R102" s="4">
        <f>($L$102^2+$Q$102^2)^0.5</f>
        <v>3.3866484546084852</v>
      </c>
      <c r="S102" s="5">
        <f>MIN(IF($D$102="SEC",-5.8*$R$102^2+6.9*$R$102+105,-11.965*$R$102^2+32.28*$R$102+78.259),100)</f>
        <v>50.348787624965979</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2</v>
      </c>
      <c r="P103">
        <v>3</v>
      </c>
      <c r="Q103" s="4">
        <f>(PRODUCT($M$103:$P$103)-1)/40+1</f>
        <v>1.875</v>
      </c>
      <c r="R103" s="4">
        <f>($L$103^2+$Q$103^2)^0.5</f>
        <v>2.7414640249326636</v>
      </c>
      <c r="S103" s="5">
        <f>MIN(IF($D$103="SEC",-5.8*$R$103^2+6.9*$R$103+105,-11.965*$R$103^2+32.28*$R$103+78.259),100)</f>
        <v>80.325476772035387</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2</v>
      </c>
      <c r="P104">
        <v>3</v>
      </c>
      <c r="Q104" s="4">
        <f>(PRODUCT($M$104:$P$104)-1)/40+1</f>
        <v>1.2749999999999999</v>
      </c>
      <c r="R104" s="4">
        <f>($L$104^2+$Q$104^2)^0.5</f>
        <v>2.2526883033026861</v>
      </c>
      <c r="S104" s="5">
        <f>MIN(IF($D$104="SEC",-5.8*$R$104^2+6.9*$R$104+105,-11.965*$R$104^2+32.28*$R$104+78.259),100)</f>
        <v>91.110842660135475</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2</v>
      </c>
      <c r="P105">
        <v>3</v>
      </c>
      <c r="Q105" s="4">
        <f>(PRODUCT($M$105:$P$105)-1)/40+1</f>
        <v>1.875</v>
      </c>
      <c r="R105" s="4">
        <f>($L$105^2+$Q$105^2)^0.5</f>
        <v>3.2989349703768811</v>
      </c>
      <c r="S105" s="5">
        <f>MIN(IF($D$105="SEC",-5.8*$R$105^2+6.9*$R$105+105,-11.965*$R$105^2+32.28*$R$105+78.259),100)</f>
        <v>64.641414050702508</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2</v>
      </c>
      <c r="P107">
        <v>3</v>
      </c>
      <c r="Q107" s="4">
        <f>(PRODUCT($M$107:$P$107)-1)/40+1</f>
        <v>2.3250000000000002</v>
      </c>
      <c r="R107" s="4">
        <f>($L$107^2+$Q$107^2)^0.5</f>
        <v>2.806245312709144</v>
      </c>
      <c r="S107" s="5">
        <f>MIN(IF($D$107="SEC",-5.8*$R$107^2+6.9*$R$107+105,-11.965*$R$107^2+32.28*$R$107+78.259),100)</f>
        <v>74.620071079455258</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2</v>
      </c>
      <c r="P108">
        <v>3</v>
      </c>
      <c r="Q108" s="4">
        <f>(PRODUCT($M$108:$P$108)-1)/40+1</f>
        <v>1.425</v>
      </c>
      <c r="R108" s="4">
        <f>($L$108^2+$Q$108^2)^0.5</f>
        <v>3.0656111851921977</v>
      </c>
      <c r="S108" s="5">
        <f>MIN(IF($D$108="SEC",-5.8*$R$108^2+6.9*$R$108+105,-11.965*$R$108^2+32.28*$R$108+78.259),100)</f>
        <v>71.644479932928206</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1</v>
      </c>
      <c r="O109">
        <v>2</v>
      </c>
      <c r="P109">
        <v>3</v>
      </c>
      <c r="Q109" s="4">
        <f>(PRODUCT($M$109:$P$109)-1)/40+1</f>
        <v>1.125</v>
      </c>
      <c r="R109" s="4">
        <f>($L$109^2+$Q$109^2)^0.5</f>
        <v>2.6764872844221528</v>
      </c>
      <c r="S109" s="5">
        <f>MIN(IF($D$109="SEC",-5.8*$R$109^2+6.9*$R$109+105,-11.965*$R$109^2+32.28*$R$109+78.259),100)</f>
        <v>81.918973997206734</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2</v>
      </c>
      <c r="P110">
        <v>3</v>
      </c>
      <c r="Q110" s="4">
        <f>(PRODUCT($M$110:$P$110)-1)/40+1</f>
        <v>1.425</v>
      </c>
      <c r="R110" s="4">
        <f>($L$110^2+$Q$110^2)^0.5</f>
        <v>3.0656111851921977</v>
      </c>
      <c r="S110" s="5">
        <f>MIN(IF($D$110="SEC",-5.8*$R$110^2+6.9*$R$110+105,-11.965*$R$110^2+32.28*$R$110+78.259),100)</f>
        <v>71.644479932928206</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2</v>
      </c>
      <c r="P111">
        <v>3</v>
      </c>
      <c r="Q111" s="4">
        <f>(PRODUCT($M$111:$P$111)-1)/40+1</f>
        <v>1.875</v>
      </c>
      <c r="R111" s="4">
        <f>($L$111^2+$Q$111^2)^0.5</f>
        <v>2.9563685149044541</v>
      </c>
      <c r="S111" s="5">
        <f>MIN(IF($D$111="SEC",-5.8*$R$111^2+6.9*$R$111+105,-11.965*$R$111^2+32.28*$R$111+78.259),100)</f>
        <v>74.7062769365142</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2</v>
      </c>
      <c r="O113">
        <v>2</v>
      </c>
      <c r="P113">
        <v>3</v>
      </c>
      <c r="Q113" s="4">
        <f>(PRODUCT($M$113:$P$113)-1)/40+1</f>
        <v>1.875</v>
      </c>
      <c r="R113" s="4">
        <f>($L$113^2+$Q$113^2)^0.5</f>
        <v>3.5377429245212264</v>
      </c>
      <c r="S113" s="5">
        <f>MIN(IF($D$113="SEC",-5.8*$R$113^2+6.9*$R$113+105,-11.965*$R$113^2+32.28*$R$113+78.259),100)</f>
        <v>56.81980117919646</v>
      </c>
    </row>
    <row r="114" spans="1:19" x14ac:dyDescent="0.3">
      <c r="A114" t="s">
        <v>351</v>
      </c>
      <c r="B114" s="2" t="s">
        <v>352</v>
      </c>
      <c r="C114" t="s">
        <v>353</v>
      </c>
      <c r="D114" t="s">
        <v>23</v>
      </c>
      <c r="E114">
        <v>3</v>
      </c>
      <c r="F114">
        <v>3</v>
      </c>
      <c r="G114">
        <v>3</v>
      </c>
      <c r="H114">
        <v>3</v>
      </c>
      <c r="I114">
        <v>3</v>
      </c>
      <c r="J114">
        <v>3</v>
      </c>
      <c r="K114">
        <v>3</v>
      </c>
      <c r="L114" s="4">
        <f>AVERAGE($E$114:$K$114)</f>
        <v>3</v>
      </c>
      <c r="M114">
        <v>3</v>
      </c>
      <c r="N114">
        <v>2</v>
      </c>
      <c r="O114">
        <v>2</v>
      </c>
      <c r="P114">
        <v>3</v>
      </c>
      <c r="Q114" s="4">
        <f>(PRODUCT($M$114:$P$114)-1)/40+1</f>
        <v>1.875</v>
      </c>
      <c r="R114" s="4">
        <f>($L$114^2+$Q$114^2)^0.5</f>
        <v>3.5377429245212264</v>
      </c>
      <c r="S114" s="5">
        <f>MIN(IF($D$114="SEC",-5.8*$R$114^2+6.9*$R$114+105,-11.965*$R$114^2+32.28*$R$114+78.259),100)</f>
        <v>56.81980117919646</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2</v>
      </c>
      <c r="P115">
        <v>3</v>
      </c>
      <c r="Q115" s="4">
        <f>(PRODUCT($M$115:$P$115)-1)/40+1</f>
        <v>1.575</v>
      </c>
      <c r="R115" s="4">
        <f>($L$115^2+$Q$115^2)^0.5</f>
        <v>2.3279605903459966</v>
      </c>
      <c r="S115" s="5">
        <f>MIN(IF($D$115="SEC",-5.8*$R$115^2+6.9*$R$115+105,-11.965*$R$115^2+32.28*$R$115+78.259),100)</f>
        <v>89.630405114203711</v>
      </c>
    </row>
    <row r="116" spans="1:19" x14ac:dyDescent="0.3">
      <c r="A116" t="s">
        <v>357</v>
      </c>
      <c r="B116" s="2" t="s">
        <v>357</v>
      </c>
      <c r="C116" t="s">
        <v>358</v>
      </c>
      <c r="D116" t="s">
        <v>23</v>
      </c>
      <c r="E116">
        <v>3</v>
      </c>
      <c r="F116">
        <v>3</v>
      </c>
      <c r="G116">
        <v>3</v>
      </c>
      <c r="H116">
        <v>3</v>
      </c>
      <c r="I116">
        <v>3</v>
      </c>
      <c r="J116">
        <v>3</v>
      </c>
      <c r="K116">
        <v>3</v>
      </c>
      <c r="L116" s="4">
        <f>AVERAGE($E$116:$K$116)</f>
        <v>3</v>
      </c>
      <c r="M116">
        <v>3</v>
      </c>
      <c r="N116">
        <v>2</v>
      </c>
      <c r="O116">
        <v>2</v>
      </c>
      <c r="P116">
        <v>3</v>
      </c>
      <c r="Q116" s="4">
        <f>(PRODUCT($M$116:$P$116)-1)/40+1</f>
        <v>1.875</v>
      </c>
      <c r="R116" s="4">
        <f>($L$116^2+$Q$116^2)^0.5</f>
        <v>3.5377429245212264</v>
      </c>
      <c r="S116" s="5">
        <f>MIN(IF($D$116="SEC",-5.8*$R$116^2+6.9*$R$116+105,-11.965*$R$116^2+32.28*$R$116+78.259),100)</f>
        <v>56.81980117919646</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2</v>
      </c>
      <c r="P117">
        <v>3</v>
      </c>
      <c r="Q117" s="4">
        <f>(PRODUCT($M$117:$P$117)-1)/40+1</f>
        <v>1.425</v>
      </c>
      <c r="R117" s="4">
        <f>($L$117^2+$Q$117^2)^0.5</f>
        <v>3.0656111851921977</v>
      </c>
      <c r="S117" s="5">
        <f>MIN(IF($D$117="SEC",-5.8*$R$117^2+6.9*$R$117+105,-11.965*$R$117^2+32.28*$R$117+78.259),100)</f>
        <v>71.644479932928206</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2</v>
      </c>
      <c r="P118">
        <v>3</v>
      </c>
      <c r="Q118" s="4">
        <f>(PRODUCT($M$118:$P$118)-1)/40+1</f>
        <v>1.425</v>
      </c>
      <c r="R118" s="4">
        <f>($L$118^2+$Q$118^2)^0.5</f>
        <v>3.0656111851921977</v>
      </c>
      <c r="S118" s="5">
        <f>MIN(IF($D$118="SEC",-5.8*$R$118^2+6.9*$R$118+105,-11.965*$R$118^2+32.28*$R$118+78.259),100)</f>
        <v>71.644479932928206</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2</v>
      </c>
      <c r="P119">
        <v>3</v>
      </c>
      <c r="Q119" s="4">
        <f>(PRODUCT($M$119:$P$119)-1)/40+1</f>
        <v>1.425</v>
      </c>
      <c r="R119" s="4">
        <f>($L$119^2+$Q$119^2)^0.5</f>
        <v>3.0656111851921977</v>
      </c>
      <c r="S119" s="5">
        <f>MIN(IF($D$119="SEC",-5.8*$R$119^2+6.9*$R$119+105,-11.965*$R$119^2+32.28*$R$119+78.259),100)</f>
        <v>71.644479932928206</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2</v>
      </c>
      <c r="P120">
        <v>3</v>
      </c>
      <c r="Q120" s="4">
        <f>(PRODUCT($M$120:$P$120)-1)/40+1</f>
        <v>1.875</v>
      </c>
      <c r="R120" s="4">
        <f>($L$120^2+$Q$120^2)^0.5</f>
        <v>2.7414640249326636</v>
      </c>
      <c r="S120" s="5">
        <f>MIN(IF($D$120="SEC",-5.8*$R$120^2+6.9*$R$120+105,-11.965*$R$120^2+32.28*$R$120+78.259),100)</f>
        <v>80.325476772035387</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2</v>
      </c>
      <c r="P121">
        <v>3</v>
      </c>
      <c r="Q121" s="4">
        <f>(PRODUCT($M$121:$P$121)-1)/40+1</f>
        <v>1.425</v>
      </c>
      <c r="R121" s="4">
        <f>($L$121^2+$Q$121^2)^0.5</f>
        <v>2.9398758303641306</v>
      </c>
      <c r="S121" s="5">
        <f>MIN(IF($D$121="SEC",-5.8*$R$121^2+6.9*$R$121+105,-11.965*$R$121^2+32.28*$R$121+78.259),100)</f>
        <v>75.15649782134922</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1</v>
      </c>
      <c r="P122">
        <v>3</v>
      </c>
      <c r="Q122" s="4">
        <f>(PRODUCT($M$122:$P$122)-1)/40+1</f>
        <v>1.425</v>
      </c>
      <c r="R122" s="4">
        <f>($L$122^2+$Q$122^2)^0.5</f>
        <v>1.9192931575165364</v>
      </c>
      <c r="S122" s="5">
        <f>MIN(IF($D$122="SEC",-5.8*$R$122^2+6.9*$R$122+105,-11.965*$R$122^2+32.28*$R$122+78.259),100)</f>
        <v>96.877742684823289</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2</v>
      </c>
      <c r="P123">
        <v>3</v>
      </c>
      <c r="Q123" s="4">
        <f>(PRODUCT($M$123:$P$123)-1)/40+1</f>
        <v>1.425</v>
      </c>
      <c r="R123" s="4">
        <f>($L$123^2+$Q$123^2)^0.5</f>
        <v>2.6935320298668004</v>
      </c>
      <c r="S123" s="5">
        <f>MIN(IF($D$123="SEC",-5.8*$R$123^2+6.9*$R$123+105,-11.965*$R$123^2+32.28*$R$123+78.259),100)</f>
        <v>81.505705189754408</v>
      </c>
    </row>
    <row r="124" spans="1:19" x14ac:dyDescent="0.3">
      <c r="A124" t="s">
        <v>380</v>
      </c>
      <c r="B124" s="2" t="s">
        <v>381</v>
      </c>
      <c r="C124" t="s">
        <v>382</v>
      </c>
      <c r="D124" t="s">
        <v>23</v>
      </c>
      <c r="E124">
        <v>3</v>
      </c>
      <c r="F124">
        <v>3</v>
      </c>
      <c r="G124">
        <v>2</v>
      </c>
      <c r="H124">
        <v>1</v>
      </c>
      <c r="I124">
        <v>1</v>
      </c>
      <c r="J124">
        <v>2</v>
      </c>
      <c r="K124">
        <v>2</v>
      </c>
      <c r="L124" s="4">
        <f>AVERAGE($E$124:$K$124)</f>
        <v>2</v>
      </c>
      <c r="M124">
        <v>3</v>
      </c>
      <c r="N124">
        <v>1</v>
      </c>
      <c r="O124">
        <v>1</v>
      </c>
      <c r="P124">
        <v>3</v>
      </c>
      <c r="Q124" s="4">
        <f>(PRODUCT($M$124:$P$124)-1)/40+1</f>
        <v>1.2</v>
      </c>
      <c r="R124" s="4">
        <f>($L$124^2+$Q$124^2)^0.5</f>
        <v>2.3323807579381199</v>
      </c>
      <c r="S124" s="5">
        <f>MIN(IF($D$124="SEC",-5.8*$R$124^2+6.9*$R$124+105,-11.965*$R$124^2+32.28*$R$124+78.259),100)</f>
        <v>89.541427229773035</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1</v>
      </c>
      <c r="O125">
        <v>2</v>
      </c>
      <c r="P125">
        <v>3</v>
      </c>
      <c r="Q125" s="4">
        <f>(PRODUCT($M$125:$P$125)-1)/40+1</f>
        <v>1.425</v>
      </c>
      <c r="R125" s="4">
        <f>($L$125^2+$Q$125^2)^0.5</f>
        <v>3.0656111851921977</v>
      </c>
      <c r="S125" s="5">
        <f>MIN(IF($D$125="SEC",-5.8*$R$125^2+6.9*$R$125+105,-11.965*$R$125^2+32.28*$R$125+78.259),100)</f>
        <v>71.644479932928206</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1</v>
      </c>
      <c r="O126">
        <v>2</v>
      </c>
      <c r="P126">
        <v>3</v>
      </c>
      <c r="Q126" s="4">
        <f>(PRODUCT($M$126:$P$126)-1)/40+1</f>
        <v>1.425</v>
      </c>
      <c r="R126" s="4">
        <f>($L$126^2+$Q$126^2)^0.5</f>
        <v>2.9398758303641306</v>
      </c>
      <c r="S126" s="5">
        <f>MIN(IF($D$126="SEC",-5.8*$R$126^2+6.9*$R$126+105,-11.965*$R$126^2+32.28*$R$126+78.259),100)</f>
        <v>69.746253475072464</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2</v>
      </c>
      <c r="P128">
        <v>3</v>
      </c>
      <c r="Q128" s="4">
        <f>(PRODUCT($M$128:$P$128)-1)/40+1</f>
        <v>1.425</v>
      </c>
      <c r="R128" s="4">
        <f>($L$128^2+$Q$128^2)^0.5</f>
        <v>3.0656111851921977</v>
      </c>
      <c r="S128" s="5">
        <f>MIN(IF($D$128="SEC",-5.8*$R$128^2+6.9*$R$128+105,-11.965*$R$128^2+32.28*$R$128+78.259),100)</f>
        <v>71.644479932928206</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1</v>
      </c>
      <c r="O129">
        <v>2</v>
      </c>
      <c r="P129">
        <v>3</v>
      </c>
      <c r="Q129" s="4">
        <f>(PRODUCT($M$129:$P$129)-1)/40+1</f>
        <v>1.425</v>
      </c>
      <c r="R129" s="4">
        <f>($L$129^2+$Q$129^2)^0.5</f>
        <v>3.0656111851921977</v>
      </c>
      <c r="S129" s="5">
        <f>MIN(IF($D$129="SEC",-5.8*$R$129^2+6.9*$R$129+105,-11.965*$R$129^2+32.28*$R$129+78.259),100)</f>
        <v>71.644479932928206</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2</v>
      </c>
      <c r="P130">
        <v>3</v>
      </c>
      <c r="Q130" s="4">
        <f>(PRODUCT($M$130:$P$130)-1)/40+1</f>
        <v>1.425</v>
      </c>
      <c r="R130" s="4">
        <f>($L$130^2+$Q$130^2)^0.5</f>
        <v>2.9398758303641306</v>
      </c>
      <c r="S130" s="5">
        <f>MIN(IF($D$130="SEC",-5.8*$R$130^2+6.9*$R$130+105,-11.965*$R$130^2+32.28*$R$130+78.259),100)</f>
        <v>75.15649782134922</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2</v>
      </c>
      <c r="P131">
        <v>3</v>
      </c>
      <c r="Q131" s="4">
        <f>(PRODUCT($M$131:$P$131)-1)/40+1</f>
        <v>1.425</v>
      </c>
      <c r="R131" s="4">
        <f>($L$131^2+$Q$131^2)^0.5</f>
        <v>3.0656111851921977</v>
      </c>
      <c r="S131" s="5">
        <f>MIN(IF($D$131="SEC",-5.8*$R$131^2+6.9*$R$131+105,-11.965*$R$131^2+32.28*$R$131+78.259),100)</f>
        <v>71.644479932928206</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1</v>
      </c>
      <c r="O132">
        <v>2</v>
      </c>
      <c r="P132">
        <v>3</v>
      </c>
      <c r="Q132" s="4">
        <f>(PRODUCT($M$132:$P$132)-1)/40+1</f>
        <v>1.425</v>
      </c>
      <c r="R132" s="4">
        <f>($L$132^2+$Q$132^2)^0.5</f>
        <v>2.9398758303641306</v>
      </c>
      <c r="S132" s="5">
        <f>MIN(IF($D$132="SEC",-5.8*$R$132^2+6.9*$R$132+105,-11.965*$R$132^2+32.28*$R$132+78.259),100)</f>
        <v>75.15649782134922</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1</v>
      </c>
      <c r="O133">
        <v>2</v>
      </c>
      <c r="P133">
        <v>3</v>
      </c>
      <c r="Q133" s="4">
        <f>(PRODUCT($M$133:$P$133)-1)/40+1</f>
        <v>1.425</v>
      </c>
      <c r="R133" s="4">
        <f>($L$133^2+$Q$133^2)^0.5</f>
        <v>3.0656111851921977</v>
      </c>
      <c r="S133" s="5">
        <f>MIN(IF($D$133="SEC",-5.8*$R$133^2+6.9*$R$133+105,-11.965*$R$133^2+32.28*$R$133+78.259),100)</f>
        <v>71.644479932928206</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2</v>
      </c>
      <c r="P134">
        <v>3</v>
      </c>
      <c r="Q134" s="4">
        <f>(PRODUCT($M$134:$P$134)-1)/40+1</f>
        <v>1.575</v>
      </c>
      <c r="R134" s="4">
        <f>($L$134^2+$Q$134^2)^0.5</f>
        <v>3.0154385913095934</v>
      </c>
      <c r="S134" s="5">
        <f>MIN(IF($D$134="SEC",-5.8*$R$134^2+6.9*$R$134+105,-11.965*$R$134^2+32.28*$R$134+78.259),100)</f>
        <v>73.067880871872916</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2</v>
      </c>
      <c r="P135">
        <v>3</v>
      </c>
      <c r="Q135" s="4">
        <f>(PRODUCT($M$135:$P$135)-1)/40+1</f>
        <v>1.575</v>
      </c>
      <c r="R135" s="4">
        <f>($L$135^2+$Q$135^2)^0.5</f>
        <v>3.0154385913095934</v>
      </c>
      <c r="S135" s="5">
        <f>MIN(IF($D$135="SEC",-5.8*$R$135^2+6.9*$R$135+105,-11.965*$R$135^2+32.28*$R$135+78.259),100)</f>
        <v>73.067880871872916</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2</v>
      </c>
      <c r="P136">
        <v>3</v>
      </c>
      <c r="Q136" s="4">
        <f>(PRODUCT($M$136:$P$136)-1)/40+1</f>
        <v>2.3250000000000002</v>
      </c>
      <c r="R136" s="4">
        <f>($L$136^2+$Q$136^2)^0.5</f>
        <v>3.2603856820809356</v>
      </c>
      <c r="S136" s="5">
        <f>MIN(IF($D$136="SEC",-5.8*$R$136^2+6.9*$R$136+105,-11.965*$R$136^2+32.28*$R$136+78.259),100)</f>
        <v>65.841995390031926</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2</v>
      </c>
      <c r="P137">
        <v>3</v>
      </c>
      <c r="Q137" s="4">
        <f>(PRODUCT($M$137:$P$137)-1)/40+1</f>
        <v>2.3250000000000002</v>
      </c>
      <c r="R137" s="4">
        <f>($L$137^2+$Q$137^2)^0.5</f>
        <v>2.806245312709144</v>
      </c>
      <c r="S137" s="5">
        <f>MIN(IF($D$137="SEC",-5.8*$R$137^2+6.9*$R$137+105,-11.965*$R$137^2+32.28*$R$137+78.259),100)</f>
        <v>78.688018678101258</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2</v>
      </c>
      <c r="P138">
        <v>3</v>
      </c>
      <c r="Q138" s="4">
        <f>(PRODUCT($M$138:$P$138)-1)/40+1</f>
        <v>1.425</v>
      </c>
      <c r="R138" s="4">
        <f>($L$138^2+$Q$138^2)^0.5</f>
        <v>3.0656111851921977</v>
      </c>
      <c r="S138" s="5">
        <f>MIN(IF($D$138="SEC",-5.8*$R$138^2+6.9*$R$138+105,-11.965*$R$138^2+32.28*$R$138+78.259),100)</f>
        <v>71.644479932928206</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1</v>
      </c>
      <c r="P139">
        <v>3</v>
      </c>
      <c r="Q139" s="4">
        <f>(PRODUCT($M$139:$P$139)-1)/40+1</f>
        <v>1.65</v>
      </c>
      <c r="R139" s="4">
        <f>($L$139^2+$Q$139^2)^0.5</f>
        <v>2.0917842203463044</v>
      </c>
      <c r="S139" s="5">
        <f>MIN(IF($D$139="SEC",-5.8*$R$139^2+6.9*$R$139+105,-11.965*$R$139^2+32.28*$R$139+78.259),100)</f>
        <v>94.055056018348679</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2</v>
      </c>
      <c r="P140">
        <v>3</v>
      </c>
      <c r="Q140" s="4">
        <f>(PRODUCT($M$140:$P$140)-1)/40+1</f>
        <v>2.3250000000000002</v>
      </c>
      <c r="R140" s="4">
        <f>($L$140^2+$Q$140^2)^0.5</f>
        <v>2.806245312709144</v>
      </c>
      <c r="S140" s="5">
        <f>MIN(IF($D$140="SEC",-5.8*$R$140^2+6.9*$R$140+105,-11.965*$R$140^2+32.28*$R$140+78.259),100)</f>
        <v>74.620071079455258</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1</v>
      </c>
      <c r="O141">
        <v>2</v>
      </c>
      <c r="P141">
        <v>3</v>
      </c>
      <c r="Q141" s="4">
        <f>(PRODUCT($M$141:$P$141)-1)/40+1</f>
        <v>1.425</v>
      </c>
      <c r="R141" s="4">
        <f>($L$141^2+$Q$141^2)^0.5</f>
        <v>2.9398758303641306</v>
      </c>
      <c r="S141" s="5">
        <f>MIN(IF($D$141="SEC",-5.8*$R$141^2+6.9*$R$141+105,-11.965*$R$141^2+32.28*$R$141+78.259),100)</f>
        <v>75.15649782134922</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2</v>
      </c>
      <c r="P142">
        <v>3</v>
      </c>
      <c r="Q142" s="4">
        <f>(PRODUCT($M$142:$P$142)-1)/40+1</f>
        <v>1.875</v>
      </c>
      <c r="R142" s="4">
        <f>($L$142^2+$Q$142^2)^0.5</f>
        <v>2.8473604855539238</v>
      </c>
      <c r="S142" s="5">
        <f>MIN(IF($D$142="SEC",-5.8*$R$142^2+6.9*$R$142+105,-11.965*$R$142^2+32.28*$R$142+78.259),100)</f>
        <v>77.623509289097598</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1</v>
      </c>
      <c r="P143">
        <v>3</v>
      </c>
      <c r="Q143" s="4">
        <f>(PRODUCT($M$143:$P$143)-1)/40+1</f>
        <v>1.125</v>
      </c>
      <c r="R143" s="4">
        <f>($L$143^2+$Q$143^2)^0.5</f>
        <v>1.9326181089656695</v>
      </c>
      <c r="S143" s="5">
        <f>MIN(IF($D$143="SEC",-5.8*$R$143^2+6.9*$R$143+105,-11.965*$R$143^2+32.28*$R$143+78.259),100)</f>
        <v>96.671990972271288</v>
      </c>
    </row>
    <row r="144" spans="1:19" x14ac:dyDescent="0.3">
      <c r="A144" t="s">
        <v>440</v>
      </c>
      <c r="B144" s="2" t="s">
        <v>441</v>
      </c>
      <c r="C144" t="s">
        <v>442</v>
      </c>
      <c r="D144" t="s">
        <v>23</v>
      </c>
      <c r="E144">
        <v>2</v>
      </c>
      <c r="F144">
        <v>3</v>
      </c>
      <c r="G144">
        <v>1</v>
      </c>
      <c r="H144">
        <v>2</v>
      </c>
      <c r="I144">
        <v>2</v>
      </c>
      <c r="J144">
        <v>1</v>
      </c>
      <c r="K144">
        <v>3</v>
      </c>
      <c r="L144" s="4">
        <f>AVERAGE($E$144:$K$144)</f>
        <v>2</v>
      </c>
      <c r="M144">
        <v>3</v>
      </c>
      <c r="N144">
        <v>2</v>
      </c>
      <c r="O144">
        <v>2</v>
      </c>
      <c r="P144">
        <v>3</v>
      </c>
      <c r="Q144" s="4">
        <f>(PRODUCT($M$144:$P$144)-1)/40+1</f>
        <v>1.875</v>
      </c>
      <c r="R144" s="4">
        <f>($L$144^2+$Q$144^2)^0.5</f>
        <v>2.7414640249326636</v>
      </c>
      <c r="S144" s="5">
        <f>MIN(IF($D$144="SEC",-5.8*$R$144^2+6.9*$R$144+105,-11.965*$R$144^2+32.28*$R$144+78.259),100)</f>
        <v>80.325476772035387</v>
      </c>
    </row>
    <row r="145" spans="1:19" x14ac:dyDescent="0.3">
      <c r="A145" t="s">
        <v>443</v>
      </c>
      <c r="B145" s="2" t="s">
        <v>444</v>
      </c>
      <c r="C145" t="s">
        <v>445</v>
      </c>
      <c r="D145" t="s">
        <v>23</v>
      </c>
      <c r="E145">
        <v>3</v>
      </c>
      <c r="F145">
        <v>3</v>
      </c>
      <c r="G145">
        <v>3</v>
      </c>
      <c r="H145">
        <v>3</v>
      </c>
      <c r="I145">
        <v>3</v>
      </c>
      <c r="J145">
        <v>3</v>
      </c>
      <c r="K145">
        <v>3</v>
      </c>
      <c r="L145" s="4">
        <f>AVERAGE($E$145:$K$145)</f>
        <v>3</v>
      </c>
      <c r="M145">
        <v>2</v>
      </c>
      <c r="N145">
        <v>1</v>
      </c>
      <c r="O145">
        <v>2</v>
      </c>
      <c r="P145">
        <v>3</v>
      </c>
      <c r="Q145" s="4">
        <f>(PRODUCT($M$145:$P$145)-1)/40+1</f>
        <v>1.2749999999999999</v>
      </c>
      <c r="R145" s="4">
        <f>($L$145^2+$Q$145^2)^0.5</f>
        <v>3.2596970718151095</v>
      </c>
      <c r="S145" s="5">
        <f>MIN(IF($D$145="SEC",-5.8*$R$145^2+6.9*$R$145+105,-11.965*$R$145^2+32.28*$R$145+78.259),100)</f>
        <v>65.863284795524265</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2</v>
      </c>
      <c r="O147">
        <v>2</v>
      </c>
      <c r="P147">
        <v>3</v>
      </c>
      <c r="Q147" s="4">
        <f>(PRODUCT($M$147:$P$147)-1)/40+1</f>
        <v>1.875</v>
      </c>
      <c r="R147" s="4">
        <f>($L$147^2+$Q$147^2)^0.5</f>
        <v>2.6390537303807844</v>
      </c>
      <c r="S147" s="5">
        <f>MIN(IF($D$147="SEC",-5.8*$R$147^2+6.9*$R$147+105,-11.965*$R$147^2+32.28*$R$147+78.259),100)</f>
        <v>82.814764106974366</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2</v>
      </c>
      <c r="P148">
        <v>3</v>
      </c>
      <c r="Q148" s="4">
        <f>(PRODUCT($M$148:$P$148)-1)/40+1</f>
        <v>2.3250000000000002</v>
      </c>
      <c r="R148" s="4">
        <f>($L$148^2+$Q$148^2)^0.5</f>
        <v>3.1618762997141237</v>
      </c>
      <c r="S148" s="5">
        <f>MIN(IF($D$148="SEC",-5.8*$R$148^2+6.9*$R$148+105,-11.965*$R$148^2+32.28*$R$148+78.259),100)</f>
        <v>68.831668406802962</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2</v>
      </c>
      <c r="P149">
        <v>3</v>
      </c>
      <c r="Q149" s="4">
        <f>(PRODUCT($M$149:$P$149)-1)/40+1</f>
        <v>2.3250000000000002</v>
      </c>
      <c r="R149" s="4">
        <f>($L$149^2+$Q$149^2)^0.5</f>
        <v>3.1618762997141237</v>
      </c>
      <c r="S149" s="5">
        <f>MIN(IF($D$149="SEC",-5.8*$R$149^2+6.9*$R$149+105,-11.965*$R$149^2+32.28*$R$149+78.259),100)</f>
        <v>68.831668406802962</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2</v>
      </c>
      <c r="P150">
        <v>3</v>
      </c>
      <c r="Q150" s="4">
        <f>(PRODUCT($M$150:$P$150)-1)/40+1</f>
        <v>2.3250000000000002</v>
      </c>
      <c r="R150" s="4">
        <f>($L$150^2+$Q$150^2)^0.5</f>
        <v>2.9756687637969277</v>
      </c>
      <c r="S150" s="5">
        <f>MIN(IF($D$150="SEC",-5.8*$R$150^2+6.9*$R$150+105,-11.965*$R$150^2+32.28*$R$150+78.259),100)</f>
        <v>74.175407837545734</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3</v>
      </c>
      <c r="O151">
        <v>3</v>
      </c>
      <c r="P151">
        <v>3</v>
      </c>
      <c r="Q151" s="4">
        <f>(PRODUCT($M$151:$P$151)-1)/40+1</f>
        <v>3</v>
      </c>
      <c r="R151" s="4">
        <f>($L$151^2+$Q$151^2)^0.5</f>
        <v>3.3227723856037161</v>
      </c>
      <c r="S151" s="5">
        <f>MIN(IF($D$151="SEC",-5.8*$R$151^2+6.9*$R$151+105,-11.965*$R$151^2+32.28*$R$151+78.259),100)</f>
        <v>53.414725260349215</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1</v>
      </c>
      <c r="O152">
        <v>2</v>
      </c>
      <c r="P152">
        <v>3</v>
      </c>
      <c r="Q152" s="4">
        <f>(PRODUCT($M$152:$P$152)-1)/40+1</f>
        <v>1.425</v>
      </c>
      <c r="R152" s="4">
        <f>($L$152^2+$Q$152^2)^0.5</f>
        <v>2.3408555256223598</v>
      </c>
      <c r="S152" s="5">
        <f>MIN(IF($D$152="SEC",-5.8*$R$152^2+6.9*$R$152+105,-11.965*$R$152^2+32.28*$R$152+78.259),100)</f>
        <v>89.370196494141226</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3</v>
      </c>
      <c r="O153">
        <v>3</v>
      </c>
      <c r="P153">
        <v>3</v>
      </c>
      <c r="Q153" s="4">
        <f>(PRODUCT($M$153:$P$153)-1)/40+1</f>
        <v>3</v>
      </c>
      <c r="R153" s="4">
        <f>($L$153^2+$Q$153^2)^0.5</f>
        <v>3.3227723856037161</v>
      </c>
      <c r="S153" s="5">
        <f>MIN(IF($D$153="SEC",-5.8*$R$153^2+6.9*$R$153+105,-11.965*$R$153^2+32.28*$R$153+78.259),100)</f>
        <v>53.414725260349215</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2</v>
      </c>
      <c r="P154">
        <v>3</v>
      </c>
      <c r="Q154" s="4">
        <f>(PRODUCT($M$154:$P$154)-1)/40+1</f>
        <v>1.575</v>
      </c>
      <c r="R154" s="4">
        <f>($L$154^2+$Q$154^2)^0.5</f>
        <v>2.4350779436881962</v>
      </c>
      <c r="S154" s="5">
        <f>MIN(IF($D$154="SEC",-5.8*$R$154^2+6.9*$R$154+105,-11.965*$R$154^2+32.28*$R$154+78.259),100)</f>
        <v>87.410331178795502</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3</v>
      </c>
      <c r="O155">
        <v>3</v>
      </c>
      <c r="P155">
        <v>3</v>
      </c>
      <c r="Q155" s="4">
        <f>(PRODUCT($M$155:$P$155)-1)/40+1</f>
        <v>2.3250000000000002</v>
      </c>
      <c r="R155" s="4">
        <f>($L$155^2+$Q$155^2)^0.5</f>
        <v>2.6568188166470437</v>
      </c>
      <c r="S155" s="5">
        <f>MIN(IF($D$155="SEC",-5.8*$R$155^2+6.9*$R$155+105,-11.965*$R$155^2+32.28*$R$155+78.259),100)</f>
        <v>79.56393072534614</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3</v>
      </c>
      <c r="O156">
        <v>3</v>
      </c>
      <c r="P156">
        <v>3</v>
      </c>
      <c r="Q156" s="4">
        <f>(PRODUCT($M$156:$P$156)-1)/40+1</f>
        <v>3</v>
      </c>
      <c r="R156" s="4">
        <f>($L$156^2+$Q$156^2)^0.5</f>
        <v>3.2639027596559607</v>
      </c>
      <c r="S156" s="5">
        <f>MIN(IF($D$156="SEC",-5.8*$R$156^2+6.9*$R$156+105,-11.965*$R$156^2+32.28*$R$156+78.259),100)</f>
        <v>56.153903530674029</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3</v>
      </c>
      <c r="O157">
        <v>3</v>
      </c>
      <c r="P157">
        <v>3</v>
      </c>
      <c r="Q157" s="4">
        <f>(PRODUCT($M$157:$P$157)-1)/40+1</f>
        <v>2.3250000000000002</v>
      </c>
      <c r="R157" s="4">
        <f>($L$157^2+$Q$157^2)^0.5</f>
        <v>2.7288168363836025</v>
      </c>
      <c r="S157" s="5">
        <f>MIN(IF($D$157="SEC",-5.8*$R$157^2+6.9*$R$157+105,-11.965*$R$157^2+32.28*$R$157+78.259),100)</f>
        <v>77.248537006523918</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1</v>
      </c>
      <c r="O158">
        <v>2</v>
      </c>
      <c r="P158">
        <v>3</v>
      </c>
      <c r="Q158" s="4">
        <f>(PRODUCT($M$158:$P$158)-1)/40+1</f>
        <v>1.425</v>
      </c>
      <c r="R158" s="4">
        <f>($L$158^2+$Q$158^2)^0.5</f>
        <v>2.2292152229437341</v>
      </c>
      <c r="S158" s="5">
        <f>MIN(IF($D$158="SEC",-5.8*$R$158^2+6.9*$R$158+105,-11.965*$R$158^2+32.28*$R$158+78.259),100)</f>
        <v>91.559062079128097</v>
      </c>
    </row>
    <row r="159" spans="1:19" x14ac:dyDescent="0.3">
      <c r="A159" t="s">
        <v>485</v>
      </c>
      <c r="B159" s="2" t="s">
        <v>486</v>
      </c>
      <c r="C159" t="s">
        <v>487</v>
      </c>
      <c r="D159" t="s">
        <v>23</v>
      </c>
      <c r="E159">
        <v>1</v>
      </c>
      <c r="F159">
        <v>2</v>
      </c>
      <c r="G159">
        <v>3</v>
      </c>
      <c r="H159">
        <v>1</v>
      </c>
      <c r="I159">
        <v>1</v>
      </c>
      <c r="J159">
        <v>3</v>
      </c>
      <c r="K159">
        <v>3</v>
      </c>
      <c r="L159" s="4">
        <f>AVERAGE($E$159:$K$159)</f>
        <v>2</v>
      </c>
      <c r="M159">
        <v>3</v>
      </c>
      <c r="N159">
        <v>1</v>
      </c>
      <c r="O159">
        <v>2</v>
      </c>
      <c r="P159">
        <v>3</v>
      </c>
      <c r="Q159" s="4">
        <f>(PRODUCT($M$159:$P$159)-1)/40+1</f>
        <v>1.425</v>
      </c>
      <c r="R159" s="4">
        <f>($L$159^2+$Q$159^2)^0.5</f>
        <v>2.4557330881022068</v>
      </c>
      <c r="S159" s="5">
        <f>MIN(IF($D$159="SEC",-5.8*$R$159^2+6.9*$R$159+105,-11.965*$R$159^2+32.28*$R$159+78.259),100)</f>
        <v>86.966933307905222</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2</v>
      </c>
      <c r="P160">
        <v>3</v>
      </c>
      <c r="Q160" s="4">
        <f>(PRODUCT($M$160:$P$160)-1)/40+1</f>
        <v>1.425</v>
      </c>
      <c r="R160" s="4">
        <f>($L$160^2+$Q$160^2)^0.5</f>
        <v>2.5734144117677347</v>
      </c>
      <c r="S160" s="5">
        <f>MIN(IF($D$160="SEC",-5.8*$R$160^2+6.9*$R$160+105,-11.965*$R$160^2+32.28*$R$160+78.259),100)</f>
        <v>84.346281379972893</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2</v>
      </c>
      <c r="P161">
        <v>3</v>
      </c>
      <c r="Q161" s="4">
        <f>(PRODUCT($M$161:$P$161)-1)/40+1</f>
        <v>1.425</v>
      </c>
      <c r="R161" s="4">
        <f>($L$161^2+$Q$161^2)^0.5</f>
        <v>2.4557330881022068</v>
      </c>
      <c r="S161" s="5">
        <f>MIN(IF($D$161="SEC",-5.8*$R$161^2+6.9*$R$161+105,-11.965*$R$161^2+32.28*$R$161+78.259),100)</f>
        <v>86.966933307905222</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2</v>
      </c>
      <c r="O162">
        <v>2</v>
      </c>
      <c r="P162">
        <v>3</v>
      </c>
      <c r="Q162" s="4">
        <f>(PRODUCT($M$162:$P$162)-1)/40+1</f>
        <v>1.875</v>
      </c>
      <c r="R162" s="4">
        <f>($L$162^2+$Q$162^2)^0.5</f>
        <v>2.6390537303807844</v>
      </c>
      <c r="S162" s="5">
        <f>MIN(IF($D$162="SEC",-5.8*$R$162^2+6.9*$R$162+105,-11.965*$R$162^2+32.28*$R$162+78.259),100)</f>
        <v>82.814764106974366</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1</v>
      </c>
      <c r="P164">
        <v>3</v>
      </c>
      <c r="Q164" s="4">
        <f>(PRODUCT($M$164:$P$164)-1)/40+1</f>
        <v>1.65</v>
      </c>
      <c r="R164" s="4">
        <f>($L$164^2+$Q$164^2)^0.5</f>
        <v>2.1825023084823099</v>
      </c>
      <c r="S164" s="5">
        <f>MIN(IF($D$164="SEC",-5.8*$R$164^2+6.9*$R$164+105,-11.965*$R$164^2+32.28*$R$164+78.259),100)</f>
        <v>92.432031234650395</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2</v>
      </c>
      <c r="P165">
        <v>3</v>
      </c>
      <c r="Q165" s="4">
        <f>(PRODUCT($M$165:$P$165)-1)/40+1</f>
        <v>1.125</v>
      </c>
      <c r="R165" s="4">
        <f>($L$165^2+$Q$165^2)^0.5</f>
        <v>3.0706498182180346</v>
      </c>
      <c r="S165" s="5">
        <f>MIN(IF($D$165="SEC",-5.8*$R$165^2+6.9*$R$165+105,-11.965*$R$165^2+32.28*$R$165+78.259),100)</f>
        <v>71.499919970194242</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1</v>
      </c>
      <c r="P167">
        <v>3</v>
      </c>
      <c r="Q167" s="4">
        <f>(PRODUCT($M$167:$P$167)-1)/40+1</f>
        <v>1.65</v>
      </c>
      <c r="R167" s="4">
        <f>($L$167^2+$Q$167^2)^0.5</f>
        <v>2.1825023084823099</v>
      </c>
      <c r="S167" s="5">
        <f>MIN(IF($D$167="SEC",-5.8*$R$167^2+6.9*$R$167+105,-11.965*$R$167^2+32.28*$R$167+78.259),100)</f>
        <v>92.432031234650395</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2</v>
      </c>
      <c r="P168">
        <v>3</v>
      </c>
      <c r="Q168" s="4">
        <f>(PRODUCT($M$168:$P$168)-1)/40+1</f>
        <v>2.3250000000000002</v>
      </c>
      <c r="R168" s="4">
        <f>($L$168^2+$Q$168^2)^0.5</f>
        <v>2.6568188166470437</v>
      </c>
      <c r="S168" s="5">
        <f>MIN(IF($D$168="SEC",-5.8*$R$168^2+6.9*$R$168+105,-11.965*$R$168^2+32.28*$R$168+78.259),100)</f>
        <v>79.56393072534614</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2</v>
      </c>
      <c r="P169">
        <v>3</v>
      </c>
      <c r="Q169" s="4">
        <f>(PRODUCT($M$169:$P$169)-1)/40+1</f>
        <v>2.3250000000000002</v>
      </c>
      <c r="R169" s="4">
        <f>($L$169^2+$Q$169^2)^0.5</f>
        <v>2.6568188166470437</v>
      </c>
      <c r="S169" s="5">
        <f>MIN(IF($D$169="SEC",-5.8*$R$169^2+6.9*$R$169+105,-11.965*$R$169^2+32.28*$R$169+78.259),100)</f>
        <v>82.391669732823786</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1</v>
      </c>
      <c r="O170">
        <v>2</v>
      </c>
      <c r="P170">
        <v>3</v>
      </c>
      <c r="Q170" s="4">
        <f>(PRODUCT($M$170:$P$170)-1)/40+1</f>
        <v>1.425</v>
      </c>
      <c r="R170" s="4">
        <f>($L$170^2+$Q$170^2)^0.5</f>
        <v>2.9398758303641306</v>
      </c>
      <c r="S170" s="5">
        <f>MIN(IF($D$170="SEC",-5.8*$R$170^2+6.9*$R$170+105,-11.965*$R$170^2+32.28*$R$170+78.259),100)</f>
        <v>75.15649782134922</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2</v>
      </c>
      <c r="P171">
        <v>3</v>
      </c>
      <c r="Q171" s="4">
        <f>(PRODUCT($M$171:$P$171)-1)/40+1</f>
        <v>1.2749999999999999</v>
      </c>
      <c r="R171" s="4">
        <f>($L$171^2+$Q$171^2)^0.5</f>
        <v>2.6172723962015048</v>
      </c>
      <c r="S171" s="5">
        <f>MIN(IF($D$171="SEC",-5.8*$R$171^2+6.9*$R$171+105,-11.965*$R$171^2+32.28*$R$171+78.259),100)</f>
        <v>83.328513717463863</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2</v>
      </c>
      <c r="P172">
        <v>3</v>
      </c>
      <c r="Q172" s="4">
        <f>(PRODUCT($M$172:$P$172)-1)/40+1</f>
        <v>2.3250000000000002</v>
      </c>
      <c r="R172" s="4">
        <f>($L$172^2+$Q$172^2)^0.5</f>
        <v>3.0668591425104612</v>
      </c>
      <c r="S172" s="5">
        <f>MIN(IF($D$172="SEC",-5.8*$R$172^2+6.9*$R$172+105,-11.965*$R$172^2+32.28*$R$172+78.259),100)</f>
        <v>71.608703083322183</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2</v>
      </c>
      <c r="P173">
        <v>3</v>
      </c>
      <c r="Q173" s="4">
        <f>(PRODUCT($M$173:$P$173)-1)/40+1</f>
        <v>1.425</v>
      </c>
      <c r="R173" s="4">
        <f>($L$173^2+$Q$173^2)^0.5</f>
        <v>2.8157741712845987</v>
      </c>
      <c r="S173" s="5">
        <f>MIN(IF($D$173="SEC",-5.8*$R$173^2+6.9*$R$173+105,-11.965*$R$173^2+32.28*$R$173+78.259),100)</f>
        <v>78.443053516557626</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2</v>
      </c>
      <c r="P174">
        <v>3</v>
      </c>
      <c r="Q174" s="4">
        <f>(PRODUCT($M$174:$P$174)-1)/40+1</f>
        <v>1.2749999999999999</v>
      </c>
      <c r="R174" s="4">
        <f>($L$174^2+$Q$174^2)^0.5</f>
        <v>2.3718400030356177</v>
      </c>
      <c r="S174" s="5">
        <f>MIN(IF($D$174="SEC",-5.8*$R$174^2+6.9*$R$174+105,-11.965*$R$174^2+32.28*$R$174+78.259),100)</f>
        <v>88.737071020945763</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1</v>
      </c>
      <c r="O175">
        <v>2</v>
      </c>
      <c r="P175">
        <v>3</v>
      </c>
      <c r="Q175" s="4">
        <f>(PRODUCT($M$175:$P$175)-1)/40+1</f>
        <v>1.425</v>
      </c>
      <c r="R175" s="4">
        <f>($L$175^2+$Q$175^2)^0.5</f>
        <v>2.2292152229437341</v>
      </c>
      <c r="S175" s="5">
        <f>MIN(IF($D$175="SEC",-5.8*$R$175^2+6.9*$R$175+105,-11.965*$R$175^2+32.28*$R$175+78.259),100)</f>
        <v>91.559062079128097</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2</v>
      </c>
      <c r="O176">
        <v>2</v>
      </c>
      <c r="P176">
        <v>3</v>
      </c>
      <c r="Q176" s="4">
        <f>(PRODUCT($M$176:$P$176)-1)/40+1</f>
        <v>1.875</v>
      </c>
      <c r="R176" s="4">
        <f>($L$176^2+$Q$176^2)^0.5</f>
        <v>2.6390537303807844</v>
      </c>
      <c r="S176" s="5">
        <f>MIN(IF($D$176="SEC",-5.8*$R$176^2+6.9*$R$176+105,-11.965*$R$176^2+32.28*$R$176+78.259),100)</f>
        <v>82.814764106974366</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2</v>
      </c>
      <c r="O177">
        <v>2</v>
      </c>
      <c r="P177">
        <v>3</v>
      </c>
      <c r="Q177" s="4">
        <f>(PRODUCT($M$177:$P$177)-1)/40+1</f>
        <v>1.875</v>
      </c>
      <c r="R177" s="4">
        <f>($L$177^2+$Q$177^2)^0.5</f>
        <v>2.6390537303807844</v>
      </c>
      <c r="S177" s="5">
        <f>MIN(IF($D$177="SEC",-5.8*$R$177^2+6.9*$R$177+105,-11.965*$R$177^2+32.28*$R$177+78.259),100)</f>
        <v>82.814764106974366</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2</v>
      </c>
      <c r="P178">
        <v>3</v>
      </c>
      <c r="Q178" s="4">
        <f>(PRODUCT($M$178:$P$178)-1)/40+1</f>
        <v>1.575</v>
      </c>
      <c r="R178" s="4">
        <f>($L$178^2+$Q$178^2)^0.5</f>
        <v>2.1263681070150136</v>
      </c>
      <c r="S178" s="5">
        <f>MIN(IF($D$178="SEC",-5.8*$R$178^2+6.9*$R$178+105,-11.965*$R$178^2+32.28*$R$178+78.259),100)</f>
        <v>93.447580244526051</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2</v>
      </c>
      <c r="P179">
        <v>3</v>
      </c>
      <c r="Q179" s="4">
        <f>(PRODUCT($M$179:$P$179)-1)/40+1</f>
        <v>1.575</v>
      </c>
      <c r="R179" s="4">
        <f>($L$179^2+$Q$179^2)^0.5</f>
        <v>3.262497556492947</v>
      </c>
      <c r="S179" s="5">
        <f>MIN(IF($D$179="SEC",-5.8*$R$179^2+6.9*$R$179+105,-11.965*$R$179^2+32.28*$R$179+78.259),100)</f>
        <v>65.776669364291124</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2</v>
      </c>
      <c r="P180">
        <v>3</v>
      </c>
      <c r="Q180" s="4">
        <f>(PRODUCT($M$180:$P$180)-1)/40+1</f>
        <v>1.2749999999999999</v>
      </c>
      <c r="R180" s="4">
        <f>($L$180^2+$Q$180^2)^0.5</f>
        <v>3.1287202345563672</v>
      </c>
      <c r="S180" s="5">
        <f>MIN(IF($D$180="SEC",-5.8*$R$180^2+6.9*$R$180+105,-11.965*$R$180^2+32.28*$R$180+78.259),100)</f>
        <v>69.812605842928733</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2</v>
      </c>
      <c r="P181">
        <v>3</v>
      </c>
      <c r="Q181" s="4">
        <f>(PRODUCT($M$181:$P$181)-1)/40+1</f>
        <v>1.575</v>
      </c>
      <c r="R181" s="4">
        <f>($L$181^2+$Q$181^2)^0.5</f>
        <v>2.5457071709055619</v>
      </c>
      <c r="S181" s="5">
        <f>MIN(IF($D$181="SEC",-5.8*$R$181^2+6.9*$R$181+105,-11.965*$R$181^2+32.28*$R$181+78.259),100)</f>
        <v>84.977754479248375</v>
      </c>
    </row>
    <row r="182" spans="1:19" x14ac:dyDescent="0.3">
      <c r="A182" t="s">
        <v>1374</v>
      </c>
      <c r="B182" s="2" t="s">
        <v>1375</v>
      </c>
      <c r="C182" t="s">
        <v>1376</v>
      </c>
      <c r="D182" t="s">
        <v>23</v>
      </c>
      <c r="E182">
        <v>1</v>
      </c>
      <c r="F182">
        <v>2</v>
      </c>
      <c r="G182">
        <v>1</v>
      </c>
      <c r="H182">
        <v>2</v>
      </c>
      <c r="I182">
        <v>2</v>
      </c>
      <c r="J182">
        <v>1</v>
      </c>
      <c r="K182">
        <v>3</v>
      </c>
      <c r="L182" s="4">
        <f>AVERAGE($E$182:$K$182)</f>
        <v>1.7142857142857142</v>
      </c>
      <c r="M182">
        <v>3</v>
      </c>
      <c r="N182">
        <v>2</v>
      </c>
      <c r="O182">
        <v>2</v>
      </c>
      <c r="P182">
        <v>3</v>
      </c>
      <c r="Q182" s="4">
        <f>(PRODUCT($M$182:$P$182)-1)/40+1</f>
        <v>1.875</v>
      </c>
      <c r="R182" s="4">
        <f>($L$182^2+$Q$182^2)^0.5</f>
        <v>2.5405512217241522</v>
      </c>
      <c r="S182" s="5">
        <f>MIN(IF($D$182="SEC",-5.8*$R$182^2+6.9*$R$182+105,-11.965*$R$182^2+32.28*$R$182+78.259),100)</f>
        <v>85.094280470712974</v>
      </c>
    </row>
    <row r="183" spans="1:19" x14ac:dyDescent="0.3">
      <c r="A183" t="s">
        <v>554</v>
      </c>
      <c r="B183" s="2" t="s">
        <v>554</v>
      </c>
      <c r="C183" t="s">
        <v>555</v>
      </c>
      <c r="D183" t="s">
        <v>23</v>
      </c>
      <c r="E183">
        <v>3</v>
      </c>
      <c r="F183">
        <v>3</v>
      </c>
      <c r="G183">
        <v>2</v>
      </c>
      <c r="H183">
        <v>3</v>
      </c>
      <c r="I183">
        <v>3</v>
      </c>
      <c r="J183">
        <v>2</v>
      </c>
      <c r="K183">
        <v>3</v>
      </c>
      <c r="L183" s="4">
        <f>AVERAGE($E$183:$K$183)</f>
        <v>2.7142857142857144</v>
      </c>
      <c r="M183">
        <v>3</v>
      </c>
      <c r="N183">
        <v>3</v>
      </c>
      <c r="O183">
        <v>3</v>
      </c>
      <c r="P183">
        <v>3</v>
      </c>
      <c r="Q183" s="4">
        <f>(PRODUCT($M$183:$P$183)-1)/40+1</f>
        <v>3</v>
      </c>
      <c r="R183" s="4">
        <f>($L$183^2+$Q$183^2)^0.5</f>
        <v>4.0456577881446565</v>
      </c>
      <c r="S183" s="5">
        <f>MIN(IF($D$183="SEC",-5.8*$R$183^2+6.9*$R$183+105,-11.965*$R$183^2+32.28*$R$183+78.259),100)</f>
        <v>37.984426493300148</v>
      </c>
    </row>
    <row r="184" spans="1:19" x14ac:dyDescent="0.3">
      <c r="A184" t="s">
        <v>556</v>
      </c>
      <c r="B184" s="2" t="s">
        <v>557</v>
      </c>
      <c r="C184" t="s">
        <v>558</v>
      </c>
      <c r="D184" t="s">
        <v>23</v>
      </c>
      <c r="E184">
        <v>2</v>
      </c>
      <c r="F184">
        <v>3</v>
      </c>
      <c r="G184">
        <v>1</v>
      </c>
      <c r="H184">
        <v>1</v>
      </c>
      <c r="I184">
        <v>1</v>
      </c>
      <c r="J184">
        <v>1</v>
      </c>
      <c r="K184">
        <v>3</v>
      </c>
      <c r="L184" s="4">
        <f>AVERAGE($E$184:$K$184)</f>
        <v>1.7142857142857142</v>
      </c>
      <c r="M184">
        <v>2</v>
      </c>
      <c r="N184">
        <v>2</v>
      </c>
      <c r="O184">
        <v>1</v>
      </c>
      <c r="P184">
        <v>3</v>
      </c>
      <c r="Q184" s="4">
        <f>(PRODUCT($M$184:$P$184)-1)/40+1</f>
        <v>1.2749999999999999</v>
      </c>
      <c r="R184" s="4">
        <f>($L$184^2+$Q$184^2)^0.5</f>
        <v>2.1364457657998437</v>
      </c>
      <c r="S184" s="5">
        <f>MIN(IF($D$184="SEC",-5.8*$R$184^2+6.9*$R$184+105,-11.965*$R$184^2+32.28*$R$184+78.259),100)</f>
        <v>93.267952824835248</v>
      </c>
    </row>
    <row r="185" spans="1:19" x14ac:dyDescent="0.3">
      <c r="A185" t="s">
        <v>559</v>
      </c>
      <c r="B185" s="2" t="s">
        <v>560</v>
      </c>
      <c r="C185" t="s">
        <v>561</v>
      </c>
      <c r="D185" t="s">
        <v>23</v>
      </c>
      <c r="E185">
        <v>3</v>
      </c>
      <c r="F185">
        <v>3</v>
      </c>
      <c r="G185">
        <v>3</v>
      </c>
      <c r="H185">
        <v>3</v>
      </c>
      <c r="I185">
        <v>3</v>
      </c>
      <c r="J185">
        <v>3</v>
      </c>
      <c r="K185">
        <v>3</v>
      </c>
      <c r="L185" s="4">
        <f>AVERAGE($E$185:$K$185)</f>
        <v>3</v>
      </c>
      <c r="M185">
        <v>3</v>
      </c>
      <c r="N185">
        <v>1</v>
      </c>
      <c r="O185">
        <v>2</v>
      </c>
      <c r="P185">
        <v>3</v>
      </c>
      <c r="Q185" s="4">
        <f>(PRODUCT($M$185:$P$185)-1)/40+1</f>
        <v>1.425</v>
      </c>
      <c r="R185" s="4">
        <f>($L$185^2+$Q$185^2)^0.5</f>
        <v>3.3212384738226794</v>
      </c>
      <c r="S185" s="5">
        <f>MIN(IF($D$185="SEC",-5.8*$R$185^2+6.9*$R$185+105,-11.965*$R$185^2+32.28*$R$185+78.259),100)</f>
        <v>63.938920469376484</v>
      </c>
    </row>
    <row r="186" spans="1:19" x14ac:dyDescent="0.3">
      <c r="A186" t="s">
        <v>562</v>
      </c>
      <c r="B186" s="2" t="s">
        <v>563</v>
      </c>
      <c r="C186" t="s">
        <v>564</v>
      </c>
      <c r="D186" t="s">
        <v>23</v>
      </c>
      <c r="E186">
        <v>2</v>
      </c>
      <c r="F186">
        <v>3</v>
      </c>
      <c r="G186">
        <v>1</v>
      </c>
      <c r="H186">
        <v>2</v>
      </c>
      <c r="I186">
        <v>1</v>
      </c>
      <c r="J186">
        <v>1</v>
      </c>
      <c r="K186">
        <v>3</v>
      </c>
      <c r="L186" s="4">
        <f>AVERAGE($E$186:$K$186)</f>
        <v>1.8571428571428572</v>
      </c>
      <c r="M186">
        <v>3</v>
      </c>
      <c r="N186">
        <v>2</v>
      </c>
      <c r="O186">
        <v>2</v>
      </c>
      <c r="P186">
        <v>3</v>
      </c>
      <c r="Q186" s="4">
        <f>(PRODUCT($M$186:$P$186)-1)/40+1</f>
        <v>1.875</v>
      </c>
      <c r="R186" s="4">
        <f>($L$186^2+$Q$186^2)^0.5</f>
        <v>2.6390537303807844</v>
      </c>
      <c r="S186" s="5">
        <f>MIN(IF($D$186="SEC",-5.8*$R$186^2+6.9*$R$186+105,-11.965*$R$186^2+32.28*$R$186+78.259),100)</f>
        <v>82.814764106974366</v>
      </c>
    </row>
    <row r="187" spans="1:19" x14ac:dyDescent="0.3">
      <c r="A187" t="s">
        <v>565</v>
      </c>
      <c r="B187" s="2" t="s">
        <v>566</v>
      </c>
      <c r="C187" t="s">
        <v>567</v>
      </c>
      <c r="D187" t="s">
        <v>23</v>
      </c>
      <c r="E187">
        <v>2</v>
      </c>
      <c r="F187">
        <v>3</v>
      </c>
      <c r="G187">
        <v>3</v>
      </c>
      <c r="H187">
        <v>2</v>
      </c>
      <c r="I187">
        <v>2</v>
      </c>
      <c r="J187">
        <v>3</v>
      </c>
      <c r="K187">
        <v>3</v>
      </c>
      <c r="L187" s="4">
        <f>AVERAGE($E$187:$K$187)</f>
        <v>2.5714285714285716</v>
      </c>
      <c r="M187">
        <v>3</v>
      </c>
      <c r="N187">
        <v>1</v>
      </c>
      <c r="O187">
        <v>2</v>
      </c>
      <c r="P187">
        <v>3</v>
      </c>
      <c r="Q187" s="4">
        <f>(PRODUCT($M$187:$P$187)-1)/40+1</f>
        <v>1.425</v>
      </c>
      <c r="R187" s="4">
        <f>($L$187^2+$Q$187^2)^0.5</f>
        <v>2.9398758303641306</v>
      </c>
      <c r="S187" s="5">
        <f>MIN(IF($D$187="SEC",-5.8*$R$187^2+6.9*$R$187+105,-11.965*$R$187^2+32.28*$R$187+78.259),100)</f>
        <v>75.15649782134922</v>
      </c>
    </row>
    <row r="188" spans="1:19" x14ac:dyDescent="0.3">
      <c r="A188" t="s">
        <v>568</v>
      </c>
      <c r="B188" s="2" t="s">
        <v>569</v>
      </c>
      <c r="C188" t="s">
        <v>570</v>
      </c>
      <c r="D188" t="s">
        <v>23</v>
      </c>
      <c r="E188">
        <v>3</v>
      </c>
      <c r="F188">
        <v>3</v>
      </c>
      <c r="G188">
        <v>3</v>
      </c>
      <c r="H188">
        <v>2</v>
      </c>
      <c r="I188">
        <v>2</v>
      </c>
      <c r="J188">
        <v>3</v>
      </c>
      <c r="K188">
        <v>3</v>
      </c>
      <c r="L188" s="4">
        <f>AVERAGE($E$188:$K$188)</f>
        <v>2.7142857142857144</v>
      </c>
      <c r="M188">
        <v>3</v>
      </c>
      <c r="N188">
        <v>1</v>
      </c>
      <c r="O188">
        <v>2</v>
      </c>
      <c r="P188">
        <v>3</v>
      </c>
      <c r="Q188" s="4">
        <f>(PRODUCT($M$188:$P$188)-1)/40+1</f>
        <v>1.425</v>
      </c>
      <c r="R188" s="4">
        <f>($L$188^2+$Q$188^2)^0.5</f>
        <v>3.0656111851921977</v>
      </c>
      <c r="S188" s="5">
        <f>MIN(IF($D$188="SEC",-5.8*$R$188^2+6.9*$R$188+105,-11.965*$R$188^2+32.28*$R$188+78.259),100)</f>
        <v>71.644479932928206</v>
      </c>
    </row>
    <row r="189" spans="1:19" x14ac:dyDescent="0.3">
      <c r="A189" t="s">
        <v>571</v>
      </c>
      <c r="B189" s="2" t="s">
        <v>572</v>
      </c>
      <c r="C189" t="s">
        <v>573</v>
      </c>
      <c r="D189" t="s">
        <v>33</v>
      </c>
      <c r="E189">
        <v>1</v>
      </c>
      <c r="F189">
        <v>1</v>
      </c>
      <c r="G189">
        <v>1</v>
      </c>
      <c r="H189">
        <v>1</v>
      </c>
      <c r="I189">
        <v>2</v>
      </c>
      <c r="J189">
        <v>1</v>
      </c>
      <c r="K189">
        <v>3</v>
      </c>
      <c r="L189" s="4">
        <f>AVERAGE($E$189:$K$189)</f>
        <v>1.4285714285714286</v>
      </c>
      <c r="M189">
        <v>3</v>
      </c>
      <c r="N189">
        <v>3</v>
      </c>
      <c r="O189">
        <v>2</v>
      </c>
      <c r="P189">
        <v>3</v>
      </c>
      <c r="Q189" s="4">
        <f>(PRODUCT($M$189:$P$189)-1)/40+1</f>
        <v>2.3250000000000002</v>
      </c>
      <c r="R189" s="4">
        <f>($L$189^2+$Q$189^2)^0.5</f>
        <v>2.7288168363836025</v>
      </c>
      <c r="S189" s="5">
        <f>MIN(IF($D$189="SEC",-5.8*$R$189^2+6.9*$R$189+105,-11.965*$R$189^2+32.28*$R$189+78.259),100)</f>
        <v>77.248537006523918</v>
      </c>
    </row>
    <row r="190" spans="1:19" x14ac:dyDescent="0.3">
      <c r="A190" t="s">
        <v>574</v>
      </c>
      <c r="B190" s="2" t="s">
        <v>575</v>
      </c>
      <c r="C190" t="s">
        <v>576</v>
      </c>
      <c r="D190" t="s">
        <v>23</v>
      </c>
      <c r="E190">
        <v>3</v>
      </c>
      <c r="F190">
        <v>3</v>
      </c>
      <c r="G190">
        <v>3</v>
      </c>
      <c r="H190">
        <v>2</v>
      </c>
      <c r="I190">
        <v>2</v>
      </c>
      <c r="J190">
        <v>3</v>
      </c>
      <c r="K190">
        <v>3</v>
      </c>
      <c r="L190" s="4">
        <f>AVERAGE($E$190:$K$190)</f>
        <v>2.7142857142857144</v>
      </c>
      <c r="M190">
        <v>3</v>
      </c>
      <c r="N190">
        <v>2</v>
      </c>
      <c r="O190">
        <v>2</v>
      </c>
      <c r="P190">
        <v>3</v>
      </c>
      <c r="Q190" s="4">
        <f>(PRODUCT($M$190:$P$190)-1)/40+1</f>
        <v>1.875</v>
      </c>
      <c r="R190" s="4">
        <f>($L$190^2+$Q$190^2)^0.5</f>
        <v>3.2989349703768811</v>
      </c>
      <c r="S190" s="5">
        <f>MIN(IF($D$190="SEC",-5.8*$R$190^2+6.9*$R$190+105,-11.965*$R$190^2+32.28*$R$190+78.259),100)</f>
        <v>64.641414050702508</v>
      </c>
    </row>
    <row r="191" spans="1:19" x14ac:dyDescent="0.3">
      <c r="A191" t="s">
        <v>577</v>
      </c>
      <c r="B191" s="2" t="s">
        <v>578</v>
      </c>
      <c r="C191" t="s">
        <v>579</v>
      </c>
      <c r="D191" t="s">
        <v>23</v>
      </c>
      <c r="E191">
        <v>1</v>
      </c>
      <c r="F191">
        <v>1</v>
      </c>
      <c r="G191">
        <v>2</v>
      </c>
      <c r="H191">
        <v>1</v>
      </c>
      <c r="I191">
        <v>1</v>
      </c>
      <c r="J191">
        <v>2</v>
      </c>
      <c r="K191">
        <v>2</v>
      </c>
      <c r="L191" s="4">
        <f>AVERAGE($E$191:$K$191)</f>
        <v>1.4285714285714286</v>
      </c>
      <c r="M191">
        <v>3</v>
      </c>
      <c r="N191">
        <v>3</v>
      </c>
      <c r="O191">
        <v>3</v>
      </c>
      <c r="P191">
        <v>3</v>
      </c>
      <c r="Q191" s="4">
        <f>(PRODUCT($M$191:$P$191)-1)/40+1</f>
        <v>3</v>
      </c>
      <c r="R191" s="4">
        <f>($L$191^2+$Q$191^2)^0.5</f>
        <v>3.3227723856037161</v>
      </c>
      <c r="S191" s="5">
        <f>MIN(IF($D$191="SEC",-5.8*$R$191^2+6.9*$R$191+105,-11.965*$R$191^2+32.28*$R$191+78.259),100)</f>
        <v>63.890394766788106</v>
      </c>
    </row>
    <row r="192" spans="1:19" x14ac:dyDescent="0.3">
      <c r="A192" t="s">
        <v>580</v>
      </c>
      <c r="B192" s="2" t="s">
        <v>581</v>
      </c>
      <c r="C192" t="s">
        <v>582</v>
      </c>
      <c r="D192" t="s">
        <v>23</v>
      </c>
      <c r="E192">
        <v>1</v>
      </c>
      <c r="F192">
        <v>2</v>
      </c>
      <c r="G192">
        <v>2</v>
      </c>
      <c r="H192">
        <v>2</v>
      </c>
      <c r="I192">
        <v>2</v>
      </c>
      <c r="J192">
        <v>1</v>
      </c>
      <c r="K192">
        <v>3</v>
      </c>
      <c r="L192" s="4">
        <f>AVERAGE($E$192:$K$192)</f>
        <v>1.8571428571428572</v>
      </c>
      <c r="M192">
        <v>3</v>
      </c>
      <c r="N192">
        <v>1</v>
      </c>
      <c r="O192">
        <v>2</v>
      </c>
      <c r="P192">
        <v>3</v>
      </c>
      <c r="Q192" s="4">
        <f>(PRODUCT($M$192:$P$192)-1)/40+1</f>
        <v>1.425</v>
      </c>
      <c r="R192" s="4">
        <f>($L$192^2+$Q$192^2)^0.5</f>
        <v>2.3408555256223598</v>
      </c>
      <c r="S192" s="5">
        <f>MIN(IF($D$192="SEC",-5.8*$R$192^2+6.9*$R$192+105,-11.965*$R$192^2+32.28*$R$192+78.259),100)</f>
        <v>89.370196494141226</v>
      </c>
    </row>
    <row r="193" spans="1:19" x14ac:dyDescent="0.3">
      <c r="A193" t="s">
        <v>583</v>
      </c>
      <c r="B193" s="2" t="s">
        <v>584</v>
      </c>
      <c r="C193" t="s">
        <v>585</v>
      </c>
      <c r="D193" t="s">
        <v>23</v>
      </c>
      <c r="E193">
        <v>3</v>
      </c>
      <c r="F193">
        <v>3</v>
      </c>
      <c r="G193">
        <v>3</v>
      </c>
      <c r="H193">
        <v>2</v>
      </c>
      <c r="I193">
        <v>2</v>
      </c>
      <c r="J193">
        <v>3</v>
      </c>
      <c r="K193">
        <v>3</v>
      </c>
      <c r="L193" s="4">
        <f>AVERAGE($E$193:$K$193)</f>
        <v>2.7142857142857144</v>
      </c>
      <c r="M193">
        <v>3</v>
      </c>
      <c r="N193">
        <v>2</v>
      </c>
      <c r="O193">
        <v>2</v>
      </c>
      <c r="P193">
        <v>3</v>
      </c>
      <c r="Q193" s="4">
        <f>(PRODUCT($M$193:$P$193)-1)/40+1</f>
        <v>1.875</v>
      </c>
      <c r="R193" s="4">
        <f>($L$193^2+$Q$193^2)^0.5</f>
        <v>3.2989349703768811</v>
      </c>
      <c r="S193" s="5">
        <f>MIN(IF($D$193="SEC",-5.8*$R$193^2+6.9*$R$193+105,-11.965*$R$193^2+32.28*$R$193+78.259),100)</f>
        <v>64.641414050702508</v>
      </c>
    </row>
    <row r="194" spans="1:19" x14ac:dyDescent="0.3">
      <c r="A194" t="s">
        <v>586</v>
      </c>
      <c r="B194" s="2" t="s">
        <v>587</v>
      </c>
      <c r="C194" t="s">
        <v>588</v>
      </c>
      <c r="D194" t="s">
        <v>33</v>
      </c>
      <c r="E194">
        <v>1</v>
      </c>
      <c r="F194">
        <v>1</v>
      </c>
      <c r="G194">
        <v>2</v>
      </c>
      <c r="H194">
        <v>1</v>
      </c>
      <c r="I194">
        <v>1</v>
      </c>
      <c r="J194">
        <v>1</v>
      </c>
      <c r="K194">
        <v>3</v>
      </c>
      <c r="L194" s="4">
        <f>AVERAGE($E$194:$K$194)</f>
        <v>1.4285714285714286</v>
      </c>
      <c r="M194">
        <v>3</v>
      </c>
      <c r="N194">
        <v>3</v>
      </c>
      <c r="O194">
        <v>3</v>
      </c>
      <c r="P194">
        <v>3</v>
      </c>
      <c r="Q194" s="4">
        <f>(PRODUCT($M$194:$P$194)-1)/40+1</f>
        <v>3</v>
      </c>
      <c r="R194" s="4">
        <f>($L$194^2+$Q$194^2)^0.5</f>
        <v>3.3227723856037161</v>
      </c>
      <c r="S194" s="5">
        <f>MIN(IF($D$194="SEC",-5.8*$R$194^2+6.9*$R$194+105,-11.965*$R$194^2+32.28*$R$194+78.259),100)</f>
        <v>53.414725260349215</v>
      </c>
    </row>
    <row r="195" spans="1:19" x14ac:dyDescent="0.3">
      <c r="A195" t="s">
        <v>589</v>
      </c>
      <c r="B195" s="2" t="s">
        <v>590</v>
      </c>
      <c r="C195" t="s">
        <v>591</v>
      </c>
      <c r="D195" t="s">
        <v>23</v>
      </c>
      <c r="E195">
        <v>1</v>
      </c>
      <c r="F195">
        <v>2</v>
      </c>
      <c r="G195">
        <v>2</v>
      </c>
      <c r="H195">
        <v>1</v>
      </c>
      <c r="I195">
        <v>1</v>
      </c>
      <c r="J195">
        <v>1</v>
      </c>
      <c r="K195">
        <v>3</v>
      </c>
      <c r="L195" s="4">
        <f>AVERAGE($E$195:$K$195)</f>
        <v>1.5714285714285714</v>
      </c>
      <c r="M195">
        <v>3</v>
      </c>
      <c r="N195">
        <v>1</v>
      </c>
      <c r="O195">
        <v>1</v>
      </c>
      <c r="P195">
        <v>3</v>
      </c>
      <c r="Q195" s="4">
        <f>(PRODUCT($M$195:$P$195)-1)/40+1</f>
        <v>1.2</v>
      </c>
      <c r="R195" s="4">
        <f>($L$195^2+$Q$195^2)^0.5</f>
        <v>1.9772171744909663</v>
      </c>
      <c r="S195" s="5">
        <f>MIN(IF($D$195="SEC",-5.8*$R$195^2+6.9*$R$195+105,-11.965*$R$195^2+32.28*$R$195+78.259),100)</f>
        <v>95.968349524395833</v>
      </c>
    </row>
    <row r="196" spans="1:19" x14ac:dyDescent="0.3">
      <c r="A196" t="s">
        <v>592</v>
      </c>
      <c r="B196" s="2" t="s">
        <v>593</v>
      </c>
      <c r="C196" t="s">
        <v>594</v>
      </c>
      <c r="D196" t="s">
        <v>23</v>
      </c>
      <c r="E196">
        <v>1</v>
      </c>
      <c r="F196">
        <v>1</v>
      </c>
      <c r="G196">
        <v>2</v>
      </c>
      <c r="H196">
        <v>1</v>
      </c>
      <c r="I196">
        <v>1</v>
      </c>
      <c r="J196">
        <v>1</v>
      </c>
      <c r="K196">
        <v>2</v>
      </c>
      <c r="L196" s="4">
        <f>AVERAGE($E$196:$K$196)</f>
        <v>1.2857142857142858</v>
      </c>
      <c r="M196">
        <v>3</v>
      </c>
      <c r="N196">
        <v>3</v>
      </c>
      <c r="O196">
        <v>2</v>
      </c>
      <c r="P196">
        <v>3</v>
      </c>
      <c r="Q196" s="4">
        <f>(PRODUCT($M$196:$P$196)-1)/40+1</f>
        <v>2.3250000000000002</v>
      </c>
      <c r="R196" s="4">
        <f>($L$196^2+$Q$196^2)^0.5</f>
        <v>2.6568188166470437</v>
      </c>
      <c r="S196" s="5">
        <f>MIN(IF($D$196="SEC",-5.8*$R$196^2+6.9*$R$196+105,-11.965*$R$196^2+32.28*$R$196+78.259),100)</f>
        <v>82.391669732823786</v>
      </c>
    </row>
    <row r="197" spans="1:19" x14ac:dyDescent="0.3">
      <c r="A197" t="s">
        <v>595</v>
      </c>
      <c r="B197" s="2" t="s">
        <v>596</v>
      </c>
      <c r="C197" t="s">
        <v>597</v>
      </c>
      <c r="D197" t="s">
        <v>23</v>
      </c>
      <c r="E197">
        <v>1</v>
      </c>
      <c r="F197">
        <v>2</v>
      </c>
      <c r="G197">
        <v>1</v>
      </c>
      <c r="H197">
        <v>2</v>
      </c>
      <c r="I197">
        <v>2</v>
      </c>
      <c r="J197">
        <v>1</v>
      </c>
      <c r="K197">
        <v>3</v>
      </c>
      <c r="L197" s="4">
        <f>AVERAGE($E$197:$K$197)</f>
        <v>1.7142857142857142</v>
      </c>
      <c r="M197">
        <v>3</v>
      </c>
      <c r="N197">
        <v>1</v>
      </c>
      <c r="O197">
        <v>2</v>
      </c>
      <c r="P197">
        <v>3</v>
      </c>
      <c r="Q197" s="4">
        <f>(PRODUCT($M$197:$P$197)-1)/40+1</f>
        <v>1.425</v>
      </c>
      <c r="R197" s="4">
        <f>($L$197^2+$Q$197^2)^0.5</f>
        <v>2.2292152229437341</v>
      </c>
      <c r="S197" s="5">
        <f>MIN(IF($D$197="SEC",-5.8*$R$197^2+6.9*$R$197+105,-11.965*$R$197^2+32.28*$R$197+78.259),100)</f>
        <v>91.559062079128097</v>
      </c>
    </row>
    <row r="198" spans="1:19" x14ac:dyDescent="0.3">
      <c r="A198" t="s">
        <v>598</v>
      </c>
      <c r="B198" s="2" t="s">
        <v>599</v>
      </c>
      <c r="C198" t="s">
        <v>600</v>
      </c>
      <c r="D198" t="s">
        <v>23</v>
      </c>
      <c r="E198">
        <v>1</v>
      </c>
      <c r="F198">
        <v>1</v>
      </c>
      <c r="G198">
        <v>1</v>
      </c>
      <c r="H198">
        <v>1</v>
      </c>
      <c r="I198">
        <v>1</v>
      </c>
      <c r="J198">
        <v>1</v>
      </c>
      <c r="K198">
        <v>3</v>
      </c>
      <c r="L198" s="4">
        <f>AVERAGE($E$198:$K$198)</f>
        <v>1.2857142857142858</v>
      </c>
      <c r="M198">
        <v>3</v>
      </c>
      <c r="N198">
        <v>3</v>
      </c>
      <c r="O198">
        <v>3</v>
      </c>
      <c r="P198">
        <v>3</v>
      </c>
      <c r="Q198" s="4">
        <f>(PRODUCT($M$198:$P$198)-1)/40+1</f>
        <v>3</v>
      </c>
      <c r="R198" s="4">
        <f>($L$198^2+$Q$198^2)^0.5</f>
        <v>3.2639027596559607</v>
      </c>
      <c r="S198" s="5">
        <f>MIN(IF($D$198="SEC",-5.8*$R$198^2+6.9*$R$198+105,-11.965*$R$198^2+32.28*$R$198+78.259),100)</f>
        <v>65.733173939585328</v>
      </c>
    </row>
    <row r="199" spans="1:19" x14ac:dyDescent="0.3">
      <c r="A199" t="s">
        <v>601</v>
      </c>
      <c r="B199" s="2" t="s">
        <v>602</v>
      </c>
      <c r="C199" t="s">
        <v>603</v>
      </c>
      <c r="D199" t="s">
        <v>23</v>
      </c>
      <c r="E199">
        <v>1</v>
      </c>
      <c r="F199">
        <v>1</v>
      </c>
      <c r="G199">
        <v>2</v>
      </c>
      <c r="H199">
        <v>1</v>
      </c>
      <c r="I199">
        <v>1</v>
      </c>
      <c r="J199">
        <v>3</v>
      </c>
      <c r="K199">
        <v>3</v>
      </c>
      <c r="L199" s="4">
        <f>AVERAGE($E$199:$K$199)</f>
        <v>1.7142857142857142</v>
      </c>
      <c r="M199">
        <v>2</v>
      </c>
      <c r="N199">
        <v>3</v>
      </c>
      <c r="O199">
        <v>3</v>
      </c>
      <c r="P199">
        <v>3</v>
      </c>
      <c r="Q199" s="4">
        <f>(PRODUCT($M$199:$P$199)-1)/40+1</f>
        <v>2.3250000000000002</v>
      </c>
      <c r="R199" s="4">
        <f>($L$199^2+$Q$199^2)^0.5</f>
        <v>2.8886676011968011</v>
      </c>
      <c r="S199" s="5">
        <f>MIN(IF($D$199="SEC",-5.8*$R$199^2+6.9*$R$199+105,-11.965*$R$199^2+32.28*$R$199+78.259),100)</f>
        <v>76.534283489074255</v>
      </c>
    </row>
    <row r="200" spans="1:19" x14ac:dyDescent="0.3">
      <c r="A200" t="s">
        <v>604</v>
      </c>
      <c r="B200" s="2" t="s">
        <v>605</v>
      </c>
      <c r="C200" t="s">
        <v>606</v>
      </c>
      <c r="D200" t="s">
        <v>23</v>
      </c>
      <c r="E200">
        <v>3</v>
      </c>
      <c r="F200">
        <v>3</v>
      </c>
      <c r="G200">
        <v>2</v>
      </c>
      <c r="H200">
        <v>1</v>
      </c>
      <c r="I200">
        <v>2</v>
      </c>
      <c r="J200">
        <v>1</v>
      </c>
      <c r="K200">
        <v>3</v>
      </c>
      <c r="L200" s="4">
        <f>AVERAGE($E$200:$K$200)</f>
        <v>2.1428571428571428</v>
      </c>
      <c r="M200">
        <v>3</v>
      </c>
      <c r="N200">
        <v>3</v>
      </c>
      <c r="O200">
        <v>3</v>
      </c>
      <c r="P200">
        <v>3</v>
      </c>
      <c r="Q200" s="4">
        <f>(PRODUCT($M$200:$P$200)-1)/40+1</f>
        <v>3</v>
      </c>
      <c r="R200" s="4">
        <f>($L$200^2+$Q$200^2)^0.5</f>
        <v>3.6867108287325543</v>
      </c>
      <c r="S200" s="5">
        <f>MIN(IF($D$200="SEC",-5.8*$R$200^2+6.9*$R$200+105,-11.965*$R$200^2+32.28*$R$200+78.259),100)</f>
        <v>51.605651657030137</v>
      </c>
    </row>
    <row r="201" spans="1:19" x14ac:dyDescent="0.3">
      <c r="A201" t="s">
        <v>607</v>
      </c>
      <c r="B201" s="2" t="s">
        <v>608</v>
      </c>
      <c r="C201" t="s">
        <v>609</v>
      </c>
      <c r="D201" t="s">
        <v>23</v>
      </c>
      <c r="E201">
        <v>1</v>
      </c>
      <c r="F201">
        <v>2</v>
      </c>
      <c r="G201">
        <v>2</v>
      </c>
      <c r="H201">
        <v>1</v>
      </c>
      <c r="I201">
        <v>2</v>
      </c>
      <c r="J201">
        <v>1</v>
      </c>
      <c r="K201">
        <v>3</v>
      </c>
      <c r="L201" s="4">
        <f>AVERAGE($E$201:$K$201)</f>
        <v>1.7142857142857142</v>
      </c>
      <c r="M201">
        <v>3</v>
      </c>
      <c r="N201">
        <v>3</v>
      </c>
      <c r="O201">
        <v>3</v>
      </c>
      <c r="P201">
        <v>3</v>
      </c>
      <c r="Q201" s="4">
        <f>(PRODUCT($M$201:$P$201)-1)/40+1</f>
        <v>3</v>
      </c>
      <c r="R201" s="4">
        <f>($L$201^2+$Q$201^2)^0.5</f>
        <v>3.4552533206993785</v>
      </c>
      <c r="S201" s="5">
        <f>MIN(IF($D$201="SEC",-5.8*$R$201^2+6.9*$R$201+105,-11.965*$R$201^2+32.28*$R$201+78.259),100)</f>
        <v>59.59634995364204</v>
      </c>
    </row>
    <row r="202" spans="1:19" x14ac:dyDescent="0.3">
      <c r="A202" t="s">
        <v>610</v>
      </c>
      <c r="B202" s="2" t="s">
        <v>611</v>
      </c>
      <c r="C202" t="s">
        <v>612</v>
      </c>
      <c r="D202" t="s">
        <v>23</v>
      </c>
      <c r="E202">
        <v>1</v>
      </c>
      <c r="F202">
        <v>2</v>
      </c>
      <c r="G202">
        <v>3</v>
      </c>
      <c r="H202">
        <v>2</v>
      </c>
      <c r="I202">
        <v>2</v>
      </c>
      <c r="J202">
        <v>3</v>
      </c>
      <c r="K202">
        <v>3</v>
      </c>
      <c r="L202" s="4">
        <f>AVERAGE($E$202:$K$202)</f>
        <v>2.2857142857142856</v>
      </c>
      <c r="M202">
        <v>3</v>
      </c>
      <c r="N202">
        <v>1</v>
      </c>
      <c r="O202">
        <v>2</v>
      </c>
      <c r="P202">
        <v>3</v>
      </c>
      <c r="Q202" s="4">
        <f>(PRODUCT($M$202:$P$202)-1)/40+1</f>
        <v>1.425</v>
      </c>
      <c r="R202" s="4">
        <f>($L$202^2+$Q$202^2)^0.5</f>
        <v>2.6935320298668004</v>
      </c>
      <c r="S202" s="5">
        <f>MIN(IF($D$202="SEC",-5.8*$R$202^2+6.9*$R$202+105,-11.965*$R$202^2+32.28*$R$202+78.259),100)</f>
        <v>81.505705189754408</v>
      </c>
    </row>
    <row r="203" spans="1:19" x14ac:dyDescent="0.3">
      <c r="A203" t="s">
        <v>613</v>
      </c>
      <c r="B203" s="2" t="s">
        <v>614</v>
      </c>
      <c r="C203" t="s">
        <v>615</v>
      </c>
      <c r="D203" t="s">
        <v>23</v>
      </c>
      <c r="E203">
        <v>1</v>
      </c>
      <c r="F203">
        <v>1</v>
      </c>
      <c r="G203">
        <v>2</v>
      </c>
      <c r="H203">
        <v>1</v>
      </c>
      <c r="I203">
        <v>1</v>
      </c>
      <c r="J203">
        <v>1</v>
      </c>
      <c r="K203">
        <v>3</v>
      </c>
      <c r="L203" s="4">
        <f>AVERAGE($E$203:$K$203)</f>
        <v>1.4285714285714286</v>
      </c>
      <c r="M203">
        <v>3</v>
      </c>
      <c r="N203">
        <v>3</v>
      </c>
      <c r="O203">
        <v>-1</v>
      </c>
      <c r="P203">
        <v>3</v>
      </c>
      <c r="Q203" s="4">
        <f>(PRODUCT($M$203:$P$203)-1)/40+1</f>
        <v>0.30000000000000004</v>
      </c>
      <c r="R203" s="4">
        <f>($L$203^2+$Q$203^2)^0.5</f>
        <v>1.4597315940030249</v>
      </c>
      <c r="S203" s="5">
        <f>MIN(IF($D$203="SEC",-5.8*$R$203^2+6.9*$R$203+105,-11.965*$R$203^2+32.28*$R$203+78.259),100)</f>
        <v>100</v>
      </c>
    </row>
    <row r="204" spans="1:19" x14ac:dyDescent="0.3">
      <c r="A204" t="s">
        <v>616</v>
      </c>
      <c r="B204" s="2" t="s">
        <v>617</v>
      </c>
      <c r="C204" t="s">
        <v>618</v>
      </c>
      <c r="D204" t="s">
        <v>23</v>
      </c>
      <c r="E204">
        <v>1</v>
      </c>
      <c r="F204">
        <v>2</v>
      </c>
      <c r="G204">
        <v>2</v>
      </c>
      <c r="H204">
        <v>1</v>
      </c>
      <c r="I204">
        <v>2</v>
      </c>
      <c r="J204">
        <v>1</v>
      </c>
      <c r="K204">
        <v>3</v>
      </c>
      <c r="L204" s="4">
        <f>AVERAGE($E$204:$K$204)</f>
        <v>1.7142857142857142</v>
      </c>
      <c r="M204">
        <v>3</v>
      </c>
      <c r="N204">
        <v>1</v>
      </c>
      <c r="O204">
        <v>2</v>
      </c>
      <c r="P204">
        <v>3</v>
      </c>
      <c r="Q204" s="4">
        <f>(PRODUCT($M$204:$P$204)-1)/40+1</f>
        <v>1.425</v>
      </c>
      <c r="R204" s="4">
        <f>($L$204^2+$Q$204^2)^0.5</f>
        <v>2.2292152229437341</v>
      </c>
      <c r="S204" s="5">
        <f>MIN(IF($D$204="SEC",-5.8*$R$204^2+6.9*$R$204+105,-11.965*$R$204^2+32.28*$R$204+78.259),100)</f>
        <v>91.559062079128097</v>
      </c>
    </row>
    <row r="205" spans="1:19" x14ac:dyDescent="0.3">
      <c r="A205" t="s">
        <v>619</v>
      </c>
      <c r="B205" s="2" t="s">
        <v>620</v>
      </c>
      <c r="C205" t="s">
        <v>621</v>
      </c>
      <c r="D205" t="s">
        <v>23</v>
      </c>
      <c r="E205">
        <v>3</v>
      </c>
      <c r="F205">
        <v>3</v>
      </c>
      <c r="G205">
        <v>3</v>
      </c>
      <c r="H205">
        <v>3</v>
      </c>
      <c r="I205">
        <v>3</v>
      </c>
      <c r="J205">
        <v>3</v>
      </c>
      <c r="K205">
        <v>3</v>
      </c>
      <c r="L205" s="4">
        <f>AVERAGE($E$205:$K$205)</f>
        <v>3</v>
      </c>
      <c r="M205">
        <v>3</v>
      </c>
      <c r="N205">
        <v>0</v>
      </c>
      <c r="O205">
        <v>3</v>
      </c>
      <c r="P205">
        <v>3</v>
      </c>
      <c r="Q205" s="4">
        <f>(PRODUCT($M$205:$P$205)-1)/40+1</f>
        <v>0.97499999999999998</v>
      </c>
      <c r="R205" s="4">
        <f>($L$205^2+$Q$205^2)^0.5</f>
        <v>3.1544611267219635</v>
      </c>
      <c r="S205" s="5">
        <f>MIN(IF($D$205="SEC",-5.8*$R$205^2+6.9*$R$205+105,-11.965*$R$205^2+32.28*$R$205+78.259),100)</f>
        <v>69.052156774381558</v>
      </c>
    </row>
    <row r="206" spans="1:19" x14ac:dyDescent="0.3">
      <c r="A206" t="s">
        <v>622</v>
      </c>
      <c r="B206" s="2" t="s">
        <v>623</v>
      </c>
      <c r="C206" t="s">
        <v>624</v>
      </c>
      <c r="D206" t="s">
        <v>23</v>
      </c>
      <c r="E206">
        <v>1</v>
      </c>
      <c r="F206">
        <v>1</v>
      </c>
      <c r="G206">
        <v>2</v>
      </c>
      <c r="H206">
        <v>1</v>
      </c>
      <c r="I206">
        <v>1</v>
      </c>
      <c r="J206">
        <v>1</v>
      </c>
      <c r="K206">
        <v>3</v>
      </c>
      <c r="L206" s="4">
        <f>AVERAGE($E$206:$K$206)</f>
        <v>1.4285714285714286</v>
      </c>
      <c r="M206">
        <v>2</v>
      </c>
      <c r="N206">
        <v>2</v>
      </c>
      <c r="O206">
        <v>1</v>
      </c>
      <c r="P206">
        <v>3</v>
      </c>
      <c r="Q206" s="4">
        <f>(PRODUCT($M$206:$P$206)-1)/40+1</f>
        <v>1.2749999999999999</v>
      </c>
      <c r="R206" s="4">
        <f>($L$206^2+$Q$206^2)^0.5</f>
        <v>1.9147953745846087</v>
      </c>
      <c r="S206" s="5">
        <f>MIN(IF($D$206="SEC",-5.8*$R$206^2+6.9*$R$206+105,-11.965*$R$206^2+32.28*$R$206+78.259),100)</f>
        <v>96.946728390756249</v>
      </c>
    </row>
    <row r="207" spans="1:19" x14ac:dyDescent="0.3">
      <c r="A207" t="s">
        <v>625</v>
      </c>
      <c r="B207" s="2" t="s">
        <v>626</v>
      </c>
      <c r="C207" t="s">
        <v>627</v>
      </c>
      <c r="D207" t="s">
        <v>23</v>
      </c>
      <c r="E207">
        <v>3</v>
      </c>
      <c r="F207">
        <v>3</v>
      </c>
      <c r="G207">
        <v>3</v>
      </c>
      <c r="H207">
        <v>1</v>
      </c>
      <c r="I207">
        <v>1</v>
      </c>
      <c r="J207">
        <v>3</v>
      </c>
      <c r="K207">
        <v>3</v>
      </c>
      <c r="L207" s="4">
        <f>AVERAGE($E$207:$K$207)</f>
        <v>2.4285714285714284</v>
      </c>
      <c r="M207">
        <v>3</v>
      </c>
      <c r="N207">
        <v>1</v>
      </c>
      <c r="O207">
        <v>2</v>
      </c>
      <c r="P207">
        <v>3</v>
      </c>
      <c r="Q207" s="4">
        <f>(PRODUCT($M$207:$P$207)-1)/40+1</f>
        <v>1.425</v>
      </c>
      <c r="R207" s="4">
        <f>($L$207^2+$Q$207^2)^0.5</f>
        <v>2.8157741712845987</v>
      </c>
      <c r="S207" s="5">
        <f>MIN(IF($D$207="SEC",-5.8*$R$207^2+6.9*$R$207+105,-11.965*$R$207^2+32.28*$R$207+78.259),100)</f>
        <v>78.443053516557626</v>
      </c>
    </row>
    <row r="208" spans="1:19" x14ac:dyDescent="0.3">
      <c r="A208" t="s">
        <v>628</v>
      </c>
      <c r="B208" s="2" t="s">
        <v>629</v>
      </c>
      <c r="C208" t="s">
        <v>630</v>
      </c>
      <c r="D208" t="s">
        <v>23</v>
      </c>
      <c r="E208">
        <v>1</v>
      </c>
      <c r="F208">
        <v>1</v>
      </c>
      <c r="G208">
        <v>2</v>
      </c>
      <c r="H208">
        <v>1</v>
      </c>
      <c r="I208">
        <v>2</v>
      </c>
      <c r="J208">
        <v>1</v>
      </c>
      <c r="K208">
        <v>1</v>
      </c>
      <c r="L208" s="4">
        <f>AVERAGE($E$208:$K$208)</f>
        <v>1.2857142857142858</v>
      </c>
      <c r="M208">
        <v>1</v>
      </c>
      <c r="N208">
        <v>2</v>
      </c>
      <c r="O208">
        <v>2</v>
      </c>
      <c r="P208">
        <v>3</v>
      </c>
      <c r="Q208" s="4">
        <f>(PRODUCT($M$208:$P$208)-1)/40+1</f>
        <v>1.2749999999999999</v>
      </c>
      <c r="R208" s="4">
        <f>($L$208^2+$Q$208^2)^0.5</f>
        <v>1.8107142857142857</v>
      </c>
      <c r="S208" s="5">
        <f>MIN(IF($D$208="SEC",-5.8*$R$208^2+6.9*$R$208+105,-11.965*$R$208^2+32.28*$R$208+78.259),100)</f>
        <v>98.477548469387756</v>
      </c>
    </row>
    <row r="209" spans="1:19" x14ac:dyDescent="0.3">
      <c r="A209" t="s">
        <v>631</v>
      </c>
      <c r="B209" s="2" t="s">
        <v>632</v>
      </c>
      <c r="C209" t="s">
        <v>633</v>
      </c>
      <c r="D209" t="s">
        <v>33</v>
      </c>
      <c r="E209">
        <v>1</v>
      </c>
      <c r="F209">
        <v>1</v>
      </c>
      <c r="G209">
        <v>2</v>
      </c>
      <c r="H209">
        <v>1</v>
      </c>
      <c r="I209">
        <v>1</v>
      </c>
      <c r="J209">
        <v>1</v>
      </c>
      <c r="K209">
        <v>2</v>
      </c>
      <c r="L209" s="4">
        <f>AVERAGE($E$209:$K$209)</f>
        <v>1.2857142857142858</v>
      </c>
      <c r="M209">
        <v>2</v>
      </c>
      <c r="N209">
        <v>3</v>
      </c>
      <c r="O209">
        <v>3</v>
      </c>
      <c r="P209">
        <v>3</v>
      </c>
      <c r="Q209" s="4">
        <f>(PRODUCT($M$209:$P$209)-1)/40+1</f>
        <v>2.3250000000000002</v>
      </c>
      <c r="R209" s="4">
        <f>($L$209^2+$Q$209^2)^0.5</f>
        <v>2.6568188166470437</v>
      </c>
      <c r="S209" s="5">
        <f>MIN(IF($D$209="SEC",-5.8*$R$209^2+6.9*$R$209+105,-11.965*$R$209^2+32.28*$R$209+78.259),100)</f>
        <v>79.56393072534614</v>
      </c>
    </row>
    <row r="210" spans="1:19" x14ac:dyDescent="0.3">
      <c r="A210" t="s">
        <v>634</v>
      </c>
      <c r="B210" s="2" t="s">
        <v>635</v>
      </c>
      <c r="C210" t="s">
        <v>636</v>
      </c>
      <c r="D210" t="s">
        <v>23</v>
      </c>
      <c r="E210">
        <v>2</v>
      </c>
      <c r="F210">
        <v>3</v>
      </c>
      <c r="G210">
        <v>3</v>
      </c>
      <c r="H210">
        <v>3</v>
      </c>
      <c r="I210">
        <v>3</v>
      </c>
      <c r="J210">
        <v>3</v>
      </c>
      <c r="K210">
        <v>3</v>
      </c>
      <c r="L210" s="4">
        <f>AVERAGE($E$210:$K$210)</f>
        <v>2.8571428571428572</v>
      </c>
      <c r="M210">
        <v>3</v>
      </c>
      <c r="N210">
        <v>1</v>
      </c>
      <c r="O210">
        <v>2</v>
      </c>
      <c r="P210">
        <v>3</v>
      </c>
      <c r="Q210" s="4">
        <f>(PRODUCT($M$210:$P$210)-1)/40+1</f>
        <v>1.425</v>
      </c>
      <c r="R210" s="4">
        <f>($L$210^2+$Q$210^2)^0.5</f>
        <v>3.1927872315772077</v>
      </c>
      <c r="S210" s="5">
        <f>MIN(IF($D$210="SEC",-5.8*$R$210^2+6.9*$R$210+105,-11.965*$R$210^2+32.28*$R$210+78.259),100)</f>
        <v>67.905668122372532</v>
      </c>
    </row>
    <row r="211" spans="1:19" x14ac:dyDescent="0.3">
      <c r="A211" t="s">
        <v>637</v>
      </c>
      <c r="B211" s="2" t="s">
        <v>638</v>
      </c>
      <c r="C211" t="s">
        <v>639</v>
      </c>
      <c r="D211" t="s">
        <v>23</v>
      </c>
      <c r="E211">
        <v>2</v>
      </c>
      <c r="F211">
        <v>3</v>
      </c>
      <c r="G211">
        <v>1</v>
      </c>
      <c r="H211">
        <v>3</v>
      </c>
      <c r="I211">
        <v>3</v>
      </c>
      <c r="J211">
        <v>1</v>
      </c>
      <c r="K211">
        <v>3</v>
      </c>
      <c r="L211" s="4">
        <f>AVERAGE($E$211:$K$211)</f>
        <v>2.2857142857142856</v>
      </c>
      <c r="M211">
        <v>3</v>
      </c>
      <c r="N211">
        <v>3</v>
      </c>
      <c r="O211">
        <v>2</v>
      </c>
      <c r="P211">
        <v>3</v>
      </c>
      <c r="Q211" s="4">
        <f>(PRODUCT($M$211:$P$211)-1)/40+1</f>
        <v>2.3250000000000002</v>
      </c>
      <c r="R211" s="4">
        <f>($L$211^2+$Q$211^2)^0.5</f>
        <v>3.2603856820809356</v>
      </c>
      <c r="S211" s="5">
        <f>MIN(IF($D$211="SEC",-5.8*$R$211^2+6.9*$R$211+105,-11.965*$R$211^2+32.28*$R$211+78.259),100)</f>
        <v>65.841995390031926</v>
      </c>
    </row>
    <row r="212" spans="1:19" x14ac:dyDescent="0.3">
      <c r="A212" t="s">
        <v>640</v>
      </c>
      <c r="B212" s="2" t="s">
        <v>641</v>
      </c>
      <c r="C212" t="s">
        <v>642</v>
      </c>
      <c r="D212" t="s">
        <v>23</v>
      </c>
      <c r="E212">
        <v>1</v>
      </c>
      <c r="F212">
        <v>1</v>
      </c>
      <c r="G212">
        <v>2</v>
      </c>
      <c r="H212">
        <v>1</v>
      </c>
      <c r="I212">
        <v>1</v>
      </c>
      <c r="J212">
        <v>1</v>
      </c>
      <c r="K212">
        <v>3</v>
      </c>
      <c r="L212" s="4">
        <f>AVERAGE($E$212:$K$212)</f>
        <v>1.4285714285714286</v>
      </c>
      <c r="M212">
        <v>2</v>
      </c>
      <c r="N212">
        <v>2</v>
      </c>
      <c r="O212">
        <v>2</v>
      </c>
      <c r="P212">
        <v>3</v>
      </c>
      <c r="Q212" s="4">
        <f>(PRODUCT($M$212:$P$212)-1)/40+1</f>
        <v>1.575</v>
      </c>
      <c r="R212" s="4">
        <f>($L$212^2+$Q$212^2)^0.5</f>
        <v>2.1263681070150136</v>
      </c>
      <c r="S212" s="5">
        <f>MIN(IF($D$212="SEC",-5.8*$R$212^2+6.9*$R$212+105,-11.965*$R$212^2+32.28*$R$212+78.259),100)</f>
        <v>93.447580244526051</v>
      </c>
    </row>
    <row r="213" spans="1:19" x14ac:dyDescent="0.3">
      <c r="A213" t="s">
        <v>643</v>
      </c>
      <c r="B213" s="2" t="s">
        <v>644</v>
      </c>
      <c r="C213" t="s">
        <v>645</v>
      </c>
      <c r="D213" t="s">
        <v>23</v>
      </c>
      <c r="E213">
        <v>1</v>
      </c>
      <c r="F213">
        <v>1</v>
      </c>
      <c r="G213">
        <v>1</v>
      </c>
      <c r="H213">
        <v>2</v>
      </c>
      <c r="I213">
        <v>2</v>
      </c>
      <c r="J213">
        <v>1</v>
      </c>
      <c r="K213">
        <v>3</v>
      </c>
      <c r="L213" s="4">
        <f>AVERAGE($E$213:$K$213)</f>
        <v>1.5714285714285714</v>
      </c>
      <c r="M213">
        <v>3</v>
      </c>
      <c r="N213">
        <v>3</v>
      </c>
      <c r="O213">
        <v>2</v>
      </c>
      <c r="P213">
        <v>3</v>
      </c>
      <c r="Q213" s="4">
        <f>(PRODUCT($M$213:$P$213)-1)/40+1</f>
        <v>2.3250000000000002</v>
      </c>
      <c r="R213" s="4">
        <f>($L$213^2+$Q$213^2)^0.5</f>
        <v>2.806245312709144</v>
      </c>
      <c r="S213" s="5">
        <f>MIN(IF($D$213="SEC",-5.8*$R$213^2+6.9*$R$213+105,-11.965*$R$213^2+32.28*$R$213+78.259),100)</f>
        <v>78.688018678101258</v>
      </c>
    </row>
    <row r="214" spans="1:19" x14ac:dyDescent="0.3">
      <c r="A214" t="s">
        <v>646</v>
      </c>
      <c r="B214" s="2" t="s">
        <v>647</v>
      </c>
      <c r="C214" t="s">
        <v>648</v>
      </c>
      <c r="D214" t="s">
        <v>33</v>
      </c>
      <c r="E214">
        <v>1</v>
      </c>
      <c r="F214">
        <v>1</v>
      </c>
      <c r="G214">
        <v>1</v>
      </c>
      <c r="H214">
        <v>2</v>
      </c>
      <c r="I214">
        <v>1</v>
      </c>
      <c r="J214">
        <v>1</v>
      </c>
      <c r="K214">
        <v>3</v>
      </c>
      <c r="L214" s="4">
        <f>AVERAGE($E$214:$K$214)</f>
        <v>1.4285714285714286</v>
      </c>
      <c r="M214">
        <v>2</v>
      </c>
      <c r="N214">
        <v>3</v>
      </c>
      <c r="O214">
        <v>2</v>
      </c>
      <c r="P214">
        <v>3</v>
      </c>
      <c r="Q214" s="4">
        <f>(PRODUCT($M$214:$P$214)-1)/40+1</f>
        <v>1.875</v>
      </c>
      <c r="R214" s="4">
        <f>($L$214^2+$Q$214^2)^0.5</f>
        <v>2.3572104968650152</v>
      </c>
      <c r="S214" s="5">
        <f>MIN(IF($D$214="SEC",-5.8*$R$214^2+6.9*$R$214+105,-11.965*$R$214^2+32.28*$R$214+78.259),100)</f>
        <v>87.86693436686393</v>
      </c>
    </row>
    <row r="215" spans="1:19" x14ac:dyDescent="0.3">
      <c r="A215" t="s">
        <v>649</v>
      </c>
      <c r="B215" s="2" t="s">
        <v>650</v>
      </c>
      <c r="C215" t="s">
        <v>651</v>
      </c>
      <c r="D215" t="s">
        <v>33</v>
      </c>
      <c r="E215">
        <v>2</v>
      </c>
      <c r="F215">
        <v>2</v>
      </c>
      <c r="G215">
        <v>1</v>
      </c>
      <c r="H215">
        <v>2</v>
      </c>
      <c r="I215">
        <v>2</v>
      </c>
      <c r="J215">
        <v>1</v>
      </c>
      <c r="K215">
        <v>3</v>
      </c>
      <c r="L215" s="4">
        <f>AVERAGE($E$215:$K$215)</f>
        <v>1.8571428571428572</v>
      </c>
      <c r="M215">
        <v>3</v>
      </c>
      <c r="N215">
        <v>2</v>
      </c>
      <c r="O215">
        <v>2</v>
      </c>
      <c r="P215">
        <v>3</v>
      </c>
      <c r="Q215" s="4">
        <f>(PRODUCT($M$215:$P$215)-1)/40+1</f>
        <v>1.875</v>
      </c>
      <c r="R215" s="4">
        <f>($L$215^2+$Q$215^2)^0.5</f>
        <v>2.6390537303807844</v>
      </c>
      <c r="S215" s="5">
        <f>MIN(IF($D$215="SEC",-5.8*$R$215^2+6.9*$R$215+105,-11.965*$R$215^2+32.28*$R$215+78.259),100)</f>
        <v>80.116160475365206</v>
      </c>
    </row>
    <row r="216" spans="1:19" x14ac:dyDescent="0.3">
      <c r="A216" t="s">
        <v>652</v>
      </c>
      <c r="B216" s="2" t="s">
        <v>653</v>
      </c>
      <c r="C216" t="s">
        <v>654</v>
      </c>
      <c r="D216" t="s">
        <v>23</v>
      </c>
      <c r="E216">
        <v>2</v>
      </c>
      <c r="F216">
        <v>3</v>
      </c>
      <c r="G216">
        <v>1</v>
      </c>
      <c r="H216">
        <v>3</v>
      </c>
      <c r="I216">
        <v>3</v>
      </c>
      <c r="J216">
        <v>1</v>
      </c>
      <c r="K216">
        <v>3</v>
      </c>
      <c r="L216" s="4">
        <f>AVERAGE($E$216:$K$216)</f>
        <v>2.2857142857142856</v>
      </c>
      <c r="M216">
        <v>3</v>
      </c>
      <c r="N216">
        <v>3</v>
      </c>
      <c r="O216">
        <v>2</v>
      </c>
      <c r="P216">
        <v>3</v>
      </c>
      <c r="Q216" s="4">
        <f>(PRODUCT($M$216:$P$216)-1)/40+1</f>
        <v>2.3250000000000002</v>
      </c>
      <c r="R216" s="4">
        <f>($L$216^2+$Q$216^2)^0.5</f>
        <v>3.2603856820809356</v>
      </c>
      <c r="S216" s="5">
        <f>MIN(IF($D$216="SEC",-5.8*$R$216^2+6.9*$R$216+105,-11.965*$R$216^2+32.28*$R$216+78.259),100)</f>
        <v>65.841995390031926</v>
      </c>
    </row>
    <row r="217" spans="1:19" x14ac:dyDescent="0.3">
      <c r="A217" t="s">
        <v>655</v>
      </c>
      <c r="B217" s="2" t="s">
        <v>656</v>
      </c>
      <c r="C217" t="s">
        <v>657</v>
      </c>
      <c r="D217" t="s">
        <v>23</v>
      </c>
      <c r="E217">
        <v>2</v>
      </c>
      <c r="F217">
        <v>3</v>
      </c>
      <c r="G217">
        <v>1</v>
      </c>
      <c r="H217">
        <v>2</v>
      </c>
      <c r="I217">
        <v>2</v>
      </c>
      <c r="J217">
        <v>1</v>
      </c>
      <c r="K217">
        <v>3</v>
      </c>
      <c r="L217" s="4">
        <f>AVERAGE($E$217:$K$217)</f>
        <v>2</v>
      </c>
      <c r="M217">
        <v>3</v>
      </c>
      <c r="N217">
        <v>3</v>
      </c>
      <c r="O217">
        <v>2</v>
      </c>
      <c r="P217">
        <v>3</v>
      </c>
      <c r="Q217" s="4">
        <f>(PRODUCT($M$217:$P$217)-1)/40+1</f>
        <v>2.3250000000000002</v>
      </c>
      <c r="R217" s="4">
        <f>($L$217^2+$Q$217^2)^0.5</f>
        <v>3.0668591425104612</v>
      </c>
      <c r="S217" s="5">
        <f>MIN(IF($D$217="SEC",-5.8*$R$217^2+6.9*$R$217+105,-11.965*$R$217^2+32.28*$R$217+78.259),100)</f>
        <v>71.608703083322183</v>
      </c>
    </row>
    <row r="218" spans="1:19" x14ac:dyDescent="0.3">
      <c r="A218" t="s">
        <v>658</v>
      </c>
      <c r="B218" s="2" t="s">
        <v>659</v>
      </c>
      <c r="C218" t="s">
        <v>660</v>
      </c>
      <c r="D218" t="s">
        <v>23</v>
      </c>
      <c r="E218">
        <v>1</v>
      </c>
      <c r="F218">
        <v>2</v>
      </c>
      <c r="G218">
        <v>2</v>
      </c>
      <c r="H218">
        <v>1</v>
      </c>
      <c r="I218">
        <v>2</v>
      </c>
      <c r="J218">
        <v>2</v>
      </c>
      <c r="K218">
        <v>2</v>
      </c>
      <c r="L218" s="4">
        <f>AVERAGE($E$218:$K$218)</f>
        <v>1.7142857142857142</v>
      </c>
      <c r="M218">
        <v>2</v>
      </c>
      <c r="N218">
        <v>2</v>
      </c>
      <c r="O218">
        <v>2</v>
      </c>
      <c r="P218">
        <v>3</v>
      </c>
      <c r="Q218" s="4">
        <f>(PRODUCT($M$218:$P$218)-1)/40+1</f>
        <v>1.575</v>
      </c>
      <c r="R218" s="4">
        <f>($L$218^2+$Q$218^2)^0.5</f>
        <v>2.3279605903459966</v>
      </c>
      <c r="S218" s="5">
        <f>MIN(IF($D$218="SEC",-5.8*$R$218^2+6.9*$R$218+105,-11.965*$R$218^2+32.28*$R$218+78.259),100)</f>
        <v>89.630405114203711</v>
      </c>
    </row>
    <row r="219" spans="1:19" x14ac:dyDescent="0.3">
      <c r="A219" t="s">
        <v>661</v>
      </c>
      <c r="B219" s="2" t="s">
        <v>662</v>
      </c>
      <c r="C219" t="s">
        <v>663</v>
      </c>
      <c r="D219" t="s">
        <v>23</v>
      </c>
      <c r="E219">
        <v>1</v>
      </c>
      <c r="F219">
        <v>2</v>
      </c>
      <c r="G219">
        <v>2</v>
      </c>
      <c r="H219">
        <v>1</v>
      </c>
      <c r="I219">
        <v>2</v>
      </c>
      <c r="J219">
        <v>2</v>
      </c>
      <c r="K219">
        <v>2</v>
      </c>
      <c r="L219" s="4">
        <f>AVERAGE($E$219:$K$219)</f>
        <v>1.7142857142857142</v>
      </c>
      <c r="M219">
        <v>2</v>
      </c>
      <c r="N219">
        <v>2</v>
      </c>
      <c r="O219">
        <v>2</v>
      </c>
      <c r="P219">
        <v>3</v>
      </c>
      <c r="Q219" s="4">
        <f>(PRODUCT($M$219:$P$219)-1)/40+1</f>
        <v>1.575</v>
      </c>
      <c r="R219" s="4">
        <f>($L$219^2+$Q$219^2)^0.5</f>
        <v>2.3279605903459966</v>
      </c>
      <c r="S219" s="5">
        <f>MIN(IF($D$219="SEC",-5.8*$R$219^2+6.9*$R$219+105,-11.965*$R$219^2+32.28*$R$219+78.259),100)</f>
        <v>89.630405114203711</v>
      </c>
    </row>
    <row r="220" spans="1:19" x14ac:dyDescent="0.3">
      <c r="A220" t="s">
        <v>664</v>
      </c>
      <c r="B220" s="2" t="s">
        <v>665</v>
      </c>
      <c r="C220" t="s">
        <v>666</v>
      </c>
      <c r="D220" t="s">
        <v>23</v>
      </c>
      <c r="E220">
        <v>1</v>
      </c>
      <c r="F220">
        <v>2</v>
      </c>
      <c r="G220">
        <v>2</v>
      </c>
      <c r="H220">
        <v>1</v>
      </c>
      <c r="I220">
        <v>2</v>
      </c>
      <c r="J220">
        <v>2</v>
      </c>
      <c r="K220">
        <v>3</v>
      </c>
      <c r="L220" s="4">
        <f>AVERAGE($E$220:$K$220)</f>
        <v>1.8571428571428572</v>
      </c>
      <c r="M220">
        <v>2</v>
      </c>
      <c r="N220">
        <v>2</v>
      </c>
      <c r="O220">
        <v>2</v>
      </c>
      <c r="P220">
        <v>3</v>
      </c>
      <c r="Q220" s="4">
        <f>(PRODUCT($M$220:$P$220)-1)/40+1</f>
        <v>1.575</v>
      </c>
      <c r="R220" s="4">
        <f>($L$220^2+$Q$220^2)^0.5</f>
        <v>2.4350779436881962</v>
      </c>
      <c r="S220" s="5">
        <f>MIN(IF($D$220="SEC",-5.8*$R$220^2+6.9*$R$220+105,-11.965*$R$220^2+32.28*$R$220+78.259),100)</f>
        <v>87.410331178795502</v>
      </c>
    </row>
    <row r="221" spans="1:19" x14ac:dyDescent="0.3">
      <c r="A221" t="s">
        <v>667</v>
      </c>
      <c r="B221" s="2" t="s">
        <v>668</v>
      </c>
      <c r="C221" t="s">
        <v>669</v>
      </c>
      <c r="D221" t="s">
        <v>23</v>
      </c>
      <c r="E221">
        <v>1</v>
      </c>
      <c r="F221">
        <v>2</v>
      </c>
      <c r="G221">
        <v>2</v>
      </c>
      <c r="H221">
        <v>1</v>
      </c>
      <c r="I221">
        <v>2</v>
      </c>
      <c r="J221">
        <v>2</v>
      </c>
      <c r="K221">
        <v>1</v>
      </c>
      <c r="L221" s="4">
        <f>AVERAGE($E$221:$K$221)</f>
        <v>1.5714285714285714</v>
      </c>
      <c r="M221">
        <v>2</v>
      </c>
      <c r="N221">
        <v>3</v>
      </c>
      <c r="O221">
        <v>3</v>
      </c>
      <c r="P221">
        <v>3</v>
      </c>
      <c r="Q221" s="4">
        <f>(PRODUCT($M$221:$P$221)-1)/40+1</f>
        <v>2.3250000000000002</v>
      </c>
      <c r="R221" s="4">
        <f>($L$221^2+$Q$221^2)^0.5</f>
        <v>2.806245312709144</v>
      </c>
      <c r="S221" s="5">
        <f>MIN(IF($D$221="SEC",-5.8*$R$221^2+6.9*$R$221+105,-11.965*$R$221^2+32.28*$R$221+78.259),100)</f>
        <v>78.688018678101258</v>
      </c>
    </row>
    <row r="222" spans="1:19" x14ac:dyDescent="0.3">
      <c r="A222" t="s">
        <v>670</v>
      </c>
      <c r="B222" s="2" t="s">
        <v>671</v>
      </c>
      <c r="C222" t="s">
        <v>672</v>
      </c>
      <c r="D222" t="s">
        <v>23</v>
      </c>
      <c r="E222">
        <v>1</v>
      </c>
      <c r="F222">
        <v>2</v>
      </c>
      <c r="G222">
        <v>2</v>
      </c>
      <c r="H222">
        <v>1</v>
      </c>
      <c r="I222">
        <v>1</v>
      </c>
      <c r="J222">
        <v>2</v>
      </c>
      <c r="K222">
        <v>1</v>
      </c>
      <c r="L222" s="4">
        <f>AVERAGE($E$222:$K$222)</f>
        <v>1.4285714285714286</v>
      </c>
      <c r="M222">
        <v>3</v>
      </c>
      <c r="N222">
        <v>2</v>
      </c>
      <c r="O222">
        <v>2</v>
      </c>
      <c r="P222">
        <v>3</v>
      </c>
      <c r="Q222" s="4">
        <f>(PRODUCT($M$222:$P$222)-1)/40+1</f>
        <v>1.875</v>
      </c>
      <c r="R222" s="4">
        <f>($L$222^2+$Q$222^2)^0.5</f>
        <v>2.3572104968650152</v>
      </c>
      <c r="S222" s="5">
        <f>MIN(IF($D$222="SEC",-5.8*$R$222^2+6.9*$R$222+105,-11.965*$R$222^2+32.28*$R$222+78.259),100)</f>
        <v>89.037392734491064</v>
      </c>
    </row>
    <row r="223" spans="1:19" x14ac:dyDescent="0.3">
      <c r="A223" t="s">
        <v>673</v>
      </c>
      <c r="B223" s="2" t="s">
        <v>674</v>
      </c>
      <c r="C223" t="s">
        <v>675</v>
      </c>
      <c r="D223" t="s">
        <v>33</v>
      </c>
      <c r="E223">
        <v>1</v>
      </c>
      <c r="F223">
        <v>2</v>
      </c>
      <c r="G223">
        <v>2</v>
      </c>
      <c r="H223">
        <v>2</v>
      </c>
      <c r="I223">
        <v>2</v>
      </c>
      <c r="J223">
        <v>1</v>
      </c>
      <c r="K223">
        <v>3</v>
      </c>
      <c r="L223" s="4">
        <f>AVERAGE($E$223:$K$223)</f>
        <v>1.8571428571428572</v>
      </c>
      <c r="M223">
        <v>3</v>
      </c>
      <c r="N223">
        <v>1</v>
      </c>
      <c r="O223">
        <v>2</v>
      </c>
      <c r="P223">
        <v>3</v>
      </c>
      <c r="Q223" s="4">
        <f>(PRODUCT($M$223:$P$223)-1)/40+1</f>
        <v>1.425</v>
      </c>
      <c r="R223" s="4">
        <f>($L$223^2+$Q$223^2)^0.5</f>
        <v>2.3408555256223598</v>
      </c>
      <c r="S223" s="5">
        <f>MIN(IF($D$223="SEC",-5.8*$R$223^2+6.9*$R$223+105,-11.965*$R$223^2+32.28*$R$223+78.259),100)</f>
        <v>88.258347425763247</v>
      </c>
    </row>
    <row r="224" spans="1:19" x14ac:dyDescent="0.3">
      <c r="A224" t="s">
        <v>676</v>
      </c>
      <c r="B224" s="2" t="s">
        <v>677</v>
      </c>
      <c r="C224" t="s">
        <v>678</v>
      </c>
      <c r="D224" t="s">
        <v>23</v>
      </c>
      <c r="E224">
        <v>2</v>
      </c>
      <c r="F224">
        <v>3</v>
      </c>
      <c r="G224">
        <v>1</v>
      </c>
      <c r="H224">
        <v>1</v>
      </c>
      <c r="I224">
        <v>2</v>
      </c>
      <c r="J224">
        <v>1</v>
      </c>
      <c r="K224">
        <v>3</v>
      </c>
      <c r="L224" s="4">
        <f>AVERAGE($E$224:$K$224)</f>
        <v>1.8571428571428572</v>
      </c>
      <c r="M224">
        <v>3</v>
      </c>
      <c r="N224">
        <v>2</v>
      </c>
      <c r="O224">
        <v>2</v>
      </c>
      <c r="P224">
        <v>3</v>
      </c>
      <c r="Q224" s="4">
        <f>(PRODUCT($M$224:$P$224)-1)/40+1</f>
        <v>1.875</v>
      </c>
      <c r="R224" s="4">
        <f>($L$224^2+$Q$224^2)^0.5</f>
        <v>2.6390537303807844</v>
      </c>
      <c r="S224" s="5">
        <f>MIN(IF($D$224="SEC",-5.8*$R$224^2+6.9*$R$224+105,-11.965*$R$224^2+32.28*$R$224+78.259),100)</f>
        <v>82.814764106974366</v>
      </c>
    </row>
    <row r="225" spans="1:19" x14ac:dyDescent="0.3">
      <c r="A225" t="s">
        <v>679</v>
      </c>
      <c r="B225" s="2" t="s">
        <v>680</v>
      </c>
      <c r="C225" t="s">
        <v>681</v>
      </c>
      <c r="D225" t="s">
        <v>33</v>
      </c>
      <c r="E225">
        <v>2</v>
      </c>
      <c r="F225">
        <v>2</v>
      </c>
      <c r="G225">
        <v>1</v>
      </c>
      <c r="H225">
        <v>2</v>
      </c>
      <c r="I225">
        <v>2</v>
      </c>
      <c r="J225">
        <v>1</v>
      </c>
      <c r="K225">
        <v>3</v>
      </c>
      <c r="L225" s="4">
        <f>AVERAGE($E$225:$K$225)</f>
        <v>1.8571428571428572</v>
      </c>
      <c r="M225">
        <v>3</v>
      </c>
      <c r="N225">
        <v>1</v>
      </c>
      <c r="O225">
        <v>2</v>
      </c>
      <c r="P225">
        <v>3</v>
      </c>
      <c r="Q225" s="4">
        <f>(PRODUCT($M$225:$P$225)-1)/40+1</f>
        <v>1.425</v>
      </c>
      <c r="R225" s="4">
        <f>($L$225^2+$Q$225^2)^0.5</f>
        <v>2.3408555256223598</v>
      </c>
      <c r="S225" s="5">
        <f>MIN(IF($D$225="SEC",-5.8*$R$225^2+6.9*$R$225+105,-11.965*$R$225^2+32.28*$R$225+78.259),100)</f>
        <v>88.258347425763247</v>
      </c>
    </row>
    <row r="226" spans="1:19" x14ac:dyDescent="0.3">
      <c r="A226" t="s">
        <v>682</v>
      </c>
      <c r="B226" s="2" t="s">
        <v>683</v>
      </c>
      <c r="C226" t="s">
        <v>684</v>
      </c>
      <c r="D226" t="s">
        <v>23</v>
      </c>
      <c r="E226">
        <v>2</v>
      </c>
      <c r="F226">
        <v>3</v>
      </c>
      <c r="G226">
        <v>1</v>
      </c>
      <c r="H226">
        <v>2</v>
      </c>
      <c r="I226">
        <v>2</v>
      </c>
      <c r="J226">
        <v>1</v>
      </c>
      <c r="K226">
        <v>3</v>
      </c>
      <c r="L226" s="4">
        <f>AVERAGE($E$226:$K$226)</f>
        <v>2</v>
      </c>
      <c r="M226">
        <v>3</v>
      </c>
      <c r="N226">
        <v>3</v>
      </c>
      <c r="O226">
        <v>2</v>
      </c>
      <c r="P226">
        <v>3</v>
      </c>
      <c r="Q226" s="4">
        <f>(PRODUCT($M$226:$P$226)-1)/40+1</f>
        <v>2.3250000000000002</v>
      </c>
      <c r="R226" s="4">
        <f>($L$226^2+$Q$226^2)^0.5</f>
        <v>3.0668591425104612</v>
      </c>
      <c r="S226" s="5">
        <f>MIN(IF($D$226="SEC",-5.8*$R$226^2+6.9*$R$226+105,-11.965*$R$226^2+32.28*$R$226+78.259),100)</f>
        <v>71.608703083322183</v>
      </c>
    </row>
    <row r="227" spans="1:19" x14ac:dyDescent="0.3">
      <c r="A227" t="s">
        <v>685</v>
      </c>
      <c r="B227" s="2" t="s">
        <v>686</v>
      </c>
      <c r="C227" t="s">
        <v>687</v>
      </c>
      <c r="D227" t="s">
        <v>23</v>
      </c>
      <c r="E227">
        <v>2</v>
      </c>
      <c r="F227">
        <v>3</v>
      </c>
      <c r="G227">
        <v>3</v>
      </c>
      <c r="H227">
        <v>2</v>
      </c>
      <c r="I227">
        <v>2</v>
      </c>
      <c r="J227">
        <v>3</v>
      </c>
      <c r="K227">
        <v>3</v>
      </c>
      <c r="L227" s="4">
        <f>AVERAGE($E$227:$K$227)</f>
        <v>2.5714285714285716</v>
      </c>
      <c r="M227">
        <v>3</v>
      </c>
      <c r="N227">
        <v>2</v>
      </c>
      <c r="O227">
        <v>2</v>
      </c>
      <c r="P227">
        <v>3</v>
      </c>
      <c r="Q227" s="4">
        <f>(PRODUCT($M$227:$P$227)-1)/40+1</f>
        <v>1.875</v>
      </c>
      <c r="R227" s="4">
        <f>($L$227^2+$Q$227^2)^0.5</f>
        <v>3.1824314443455313</v>
      </c>
      <c r="S227" s="5">
        <f>MIN(IF($D$227="SEC",-5.8*$R$227^2+6.9*$R$227+105,-11.965*$R$227^2+32.28*$R$227+78.259),100)</f>
        <v>68.217131557820892</v>
      </c>
    </row>
    <row r="228" spans="1:19" x14ac:dyDescent="0.3">
      <c r="A228" t="s">
        <v>688</v>
      </c>
      <c r="B228" s="2" t="s">
        <v>689</v>
      </c>
      <c r="C228" t="s">
        <v>690</v>
      </c>
      <c r="D228" t="s">
        <v>23</v>
      </c>
      <c r="E228">
        <v>2</v>
      </c>
      <c r="F228">
        <v>2</v>
      </c>
      <c r="G228">
        <v>2</v>
      </c>
      <c r="H228">
        <v>2</v>
      </c>
      <c r="I228">
        <v>2</v>
      </c>
      <c r="J228">
        <v>2</v>
      </c>
      <c r="K228">
        <v>3</v>
      </c>
      <c r="L228" s="4">
        <f>AVERAGE($E$228:$K$228)</f>
        <v>2.1428571428571428</v>
      </c>
      <c r="M228">
        <v>2</v>
      </c>
      <c r="N228">
        <v>2</v>
      </c>
      <c r="O228">
        <v>2</v>
      </c>
      <c r="P228">
        <v>3</v>
      </c>
      <c r="Q228" s="4">
        <f>(PRODUCT($M$228:$P$228)-1)/40+1</f>
        <v>1.575</v>
      </c>
      <c r="R228" s="4">
        <f>($L$228^2+$Q$228^2)^0.5</f>
        <v>2.6594100350818182</v>
      </c>
      <c r="S228" s="5">
        <f>MIN(IF($D$228="SEC",-5.8*$R$228^2+6.9*$R$228+105,-11.965*$R$228^2+32.28*$R$228+78.259),100)</f>
        <v>82.32965118084006</v>
      </c>
    </row>
    <row r="229" spans="1:19" x14ac:dyDescent="0.3">
      <c r="A229" t="s">
        <v>691</v>
      </c>
      <c r="B229" s="2" t="s">
        <v>692</v>
      </c>
      <c r="C229" t="s">
        <v>693</v>
      </c>
      <c r="D229" t="s">
        <v>23</v>
      </c>
      <c r="E229">
        <v>2</v>
      </c>
      <c r="F229">
        <v>2</v>
      </c>
      <c r="G229">
        <v>2</v>
      </c>
      <c r="H229">
        <v>1</v>
      </c>
      <c r="I229">
        <v>2</v>
      </c>
      <c r="J229">
        <v>2</v>
      </c>
      <c r="K229">
        <v>3</v>
      </c>
      <c r="L229" s="4">
        <f>AVERAGE($E$229:$K$229)</f>
        <v>2</v>
      </c>
      <c r="M229">
        <v>3</v>
      </c>
      <c r="N229">
        <v>2</v>
      </c>
      <c r="O229">
        <v>2</v>
      </c>
      <c r="P229">
        <v>3</v>
      </c>
      <c r="Q229" s="4">
        <f>(PRODUCT($M$229:$P$229)-1)/40+1</f>
        <v>1.875</v>
      </c>
      <c r="R229" s="4">
        <f>($L$229^2+$Q$229^2)^0.5</f>
        <v>2.7414640249326636</v>
      </c>
      <c r="S229" s="5">
        <f>MIN(IF($D$229="SEC",-5.8*$R$229^2+6.9*$R$229+105,-11.965*$R$229^2+32.28*$R$229+78.259),100)</f>
        <v>80.325476772035387</v>
      </c>
    </row>
    <row r="230" spans="1:19" x14ac:dyDescent="0.3">
      <c r="A230" t="s">
        <v>694</v>
      </c>
      <c r="B230" s="2" t="s">
        <v>695</v>
      </c>
      <c r="C230" t="s">
        <v>696</v>
      </c>
      <c r="D230" t="s">
        <v>23</v>
      </c>
      <c r="E230">
        <v>1</v>
      </c>
      <c r="F230">
        <v>2</v>
      </c>
      <c r="G230">
        <v>2</v>
      </c>
      <c r="H230">
        <v>1</v>
      </c>
      <c r="I230">
        <v>1</v>
      </c>
      <c r="J230">
        <v>1</v>
      </c>
      <c r="K230">
        <v>3</v>
      </c>
      <c r="L230" s="4">
        <f>AVERAGE($E$230:$K$230)</f>
        <v>1.5714285714285714</v>
      </c>
      <c r="M230">
        <v>2</v>
      </c>
      <c r="N230">
        <v>2</v>
      </c>
      <c r="O230">
        <v>2</v>
      </c>
      <c r="P230">
        <v>3</v>
      </c>
      <c r="Q230" s="4">
        <f>(PRODUCT($M$230:$P$230)-1)/40+1</f>
        <v>1.575</v>
      </c>
      <c r="R230" s="4">
        <f>($L$230^2+$Q$230^2)^0.5</f>
        <v>2.224862412622866</v>
      </c>
      <c r="S230" s="5">
        <f>MIN(IF($D$230="SEC",-5.8*$R$230^2+6.9*$R$230+105,-11.965*$R$230^2+32.28*$R$230+78.259),100)</f>
        <v>91.641476667505941</v>
      </c>
    </row>
    <row r="231" spans="1:19" x14ac:dyDescent="0.3">
      <c r="A231" t="s">
        <v>697</v>
      </c>
      <c r="B231" s="2" t="s">
        <v>698</v>
      </c>
      <c r="C231" t="s">
        <v>699</v>
      </c>
      <c r="D231" t="s">
        <v>23</v>
      </c>
      <c r="E231">
        <v>1</v>
      </c>
      <c r="F231">
        <v>2</v>
      </c>
      <c r="G231">
        <v>2</v>
      </c>
      <c r="H231">
        <v>1</v>
      </c>
      <c r="I231">
        <v>1</v>
      </c>
      <c r="J231">
        <v>1</v>
      </c>
      <c r="K231">
        <v>3</v>
      </c>
      <c r="L231" s="4">
        <f>AVERAGE($E$231:$K$231)</f>
        <v>1.5714285714285714</v>
      </c>
      <c r="M231">
        <v>2</v>
      </c>
      <c r="N231">
        <v>2</v>
      </c>
      <c r="O231">
        <v>2</v>
      </c>
      <c r="P231">
        <v>3</v>
      </c>
      <c r="Q231" s="4">
        <f>(PRODUCT($M$231:$P$231)-1)/40+1</f>
        <v>1.575</v>
      </c>
      <c r="R231" s="4">
        <f>($L$231^2+$Q$231^2)^0.5</f>
        <v>2.224862412622866</v>
      </c>
      <c r="S231" s="5">
        <f>MIN(IF($D$231="SEC",-5.8*$R$231^2+6.9*$R$231+105,-11.965*$R$231^2+32.28*$R$231+78.259),100)</f>
        <v>91.641476667505941</v>
      </c>
    </row>
    <row r="232" spans="1:19" x14ac:dyDescent="0.3">
      <c r="A232" t="s">
        <v>700</v>
      </c>
      <c r="B232" s="2" t="s">
        <v>701</v>
      </c>
      <c r="C232" t="s">
        <v>702</v>
      </c>
      <c r="D232" t="s">
        <v>23</v>
      </c>
      <c r="E232">
        <v>1</v>
      </c>
      <c r="F232">
        <v>1</v>
      </c>
      <c r="G232">
        <v>2</v>
      </c>
      <c r="H232">
        <v>1</v>
      </c>
      <c r="I232">
        <v>1</v>
      </c>
      <c r="J232">
        <v>1</v>
      </c>
      <c r="K232">
        <v>3</v>
      </c>
      <c r="L232" s="4">
        <f>AVERAGE($E$232:$K$232)</f>
        <v>1.4285714285714286</v>
      </c>
      <c r="M232">
        <v>2</v>
      </c>
      <c r="N232">
        <v>2</v>
      </c>
      <c r="O232">
        <v>1</v>
      </c>
      <c r="P232">
        <v>3</v>
      </c>
      <c r="Q232" s="4">
        <f>(PRODUCT($M$232:$P$232)-1)/40+1</f>
        <v>1.2749999999999999</v>
      </c>
      <c r="R232" s="4">
        <f>($L$232^2+$Q$232^2)^0.5</f>
        <v>1.9147953745846087</v>
      </c>
      <c r="S232" s="5">
        <f>MIN(IF($D$232="SEC",-5.8*$R$232^2+6.9*$R$232+105,-11.965*$R$232^2+32.28*$R$232+78.259),100)</f>
        <v>96.946728390756249</v>
      </c>
    </row>
    <row r="233" spans="1:19" x14ac:dyDescent="0.3">
      <c r="A233" t="s">
        <v>703</v>
      </c>
      <c r="B233" s="2" t="s">
        <v>704</v>
      </c>
      <c r="C233" t="s">
        <v>705</v>
      </c>
      <c r="D233" t="s">
        <v>23</v>
      </c>
      <c r="E233">
        <v>2</v>
      </c>
      <c r="F233">
        <v>3</v>
      </c>
      <c r="G233">
        <v>1</v>
      </c>
      <c r="H233">
        <v>1</v>
      </c>
      <c r="I233">
        <v>2</v>
      </c>
      <c r="J233">
        <v>1</v>
      </c>
      <c r="K233">
        <v>3</v>
      </c>
      <c r="L233" s="4">
        <f>AVERAGE($E$233:$K$233)</f>
        <v>1.8571428571428572</v>
      </c>
      <c r="M233">
        <v>2</v>
      </c>
      <c r="N233">
        <v>2</v>
      </c>
      <c r="O233">
        <v>2</v>
      </c>
      <c r="P233">
        <v>3</v>
      </c>
      <c r="Q233" s="4">
        <f>(PRODUCT($M$233:$P$233)-1)/40+1</f>
        <v>1.575</v>
      </c>
      <c r="R233" s="4">
        <f>($L$233^2+$Q$233^2)^0.5</f>
        <v>2.4350779436881962</v>
      </c>
      <c r="S233" s="5">
        <f>MIN(IF($D$233="SEC",-5.8*$R$233^2+6.9*$R$233+105,-11.965*$R$233^2+32.28*$R$233+78.259),100)</f>
        <v>87.410331178795502</v>
      </c>
    </row>
    <row r="234" spans="1:19" x14ac:dyDescent="0.3">
      <c r="A234" t="s">
        <v>706</v>
      </c>
      <c r="B234" s="2" t="s">
        <v>707</v>
      </c>
      <c r="C234" t="s">
        <v>708</v>
      </c>
      <c r="D234" t="s">
        <v>23</v>
      </c>
      <c r="E234">
        <v>1</v>
      </c>
      <c r="F234">
        <v>1</v>
      </c>
      <c r="G234">
        <v>1</v>
      </c>
      <c r="H234">
        <v>1</v>
      </c>
      <c r="I234">
        <v>1</v>
      </c>
      <c r="J234">
        <v>1</v>
      </c>
      <c r="K234">
        <v>3</v>
      </c>
      <c r="L234" s="4">
        <f>AVERAGE($E$234:$K$234)</f>
        <v>1.2857142857142858</v>
      </c>
      <c r="M234">
        <v>3</v>
      </c>
      <c r="N234">
        <v>3</v>
      </c>
      <c r="O234">
        <v>2</v>
      </c>
      <c r="P234">
        <v>3</v>
      </c>
      <c r="Q234" s="4">
        <f>(PRODUCT($M$234:$P$234)-1)/40+1</f>
        <v>2.3250000000000002</v>
      </c>
      <c r="R234" s="4">
        <f>($L$234^2+$Q$234^2)^0.5</f>
        <v>2.6568188166470437</v>
      </c>
      <c r="S234" s="5">
        <f>MIN(IF($D$234="SEC",-5.8*$R$234^2+6.9*$R$234+105,-11.965*$R$234^2+32.28*$R$234+78.259),100)</f>
        <v>82.391669732823786</v>
      </c>
    </row>
    <row r="235" spans="1:19" x14ac:dyDescent="0.3">
      <c r="A235" t="s">
        <v>709</v>
      </c>
      <c r="B235" s="2" t="s">
        <v>710</v>
      </c>
      <c r="C235" t="s">
        <v>711</v>
      </c>
      <c r="D235" t="s">
        <v>23</v>
      </c>
      <c r="E235">
        <v>3</v>
      </c>
      <c r="F235">
        <v>3</v>
      </c>
      <c r="G235">
        <v>2</v>
      </c>
      <c r="H235">
        <v>2</v>
      </c>
      <c r="I235">
        <v>2</v>
      </c>
      <c r="J235">
        <v>1</v>
      </c>
      <c r="K235">
        <v>3</v>
      </c>
      <c r="L235" s="4">
        <f>AVERAGE($E$235:$K$235)</f>
        <v>2.2857142857142856</v>
      </c>
      <c r="M235">
        <v>3</v>
      </c>
      <c r="N235">
        <v>3</v>
      </c>
      <c r="O235">
        <v>2</v>
      </c>
      <c r="P235">
        <v>3</v>
      </c>
      <c r="Q235" s="4">
        <f>(PRODUCT($M$235:$P$235)-1)/40+1</f>
        <v>2.3250000000000002</v>
      </c>
      <c r="R235" s="4">
        <f>($L$235^2+$Q$235^2)^0.5</f>
        <v>3.2603856820809356</v>
      </c>
      <c r="S235" s="5">
        <f>MIN(IF($D$235="SEC",-5.8*$R$235^2+6.9*$R$235+105,-11.965*$R$235^2+32.28*$R$235+78.259),100)</f>
        <v>65.841995390031926</v>
      </c>
    </row>
    <row r="236" spans="1:19" x14ac:dyDescent="0.3">
      <c r="A236" t="s">
        <v>712</v>
      </c>
      <c r="B236" s="2" t="s">
        <v>713</v>
      </c>
      <c r="C236" t="s">
        <v>714</v>
      </c>
      <c r="D236" t="s">
        <v>23</v>
      </c>
      <c r="E236">
        <v>2</v>
      </c>
      <c r="F236">
        <v>3</v>
      </c>
      <c r="G236">
        <v>3</v>
      </c>
      <c r="H236">
        <v>3</v>
      </c>
      <c r="I236">
        <v>3</v>
      </c>
      <c r="J236">
        <v>3</v>
      </c>
      <c r="K236">
        <v>3</v>
      </c>
      <c r="L236" s="4">
        <f>AVERAGE($E$236:$K$236)</f>
        <v>2.8571428571428572</v>
      </c>
      <c r="M236">
        <v>3</v>
      </c>
      <c r="N236">
        <v>1</v>
      </c>
      <c r="O236">
        <v>2</v>
      </c>
      <c r="P236">
        <v>3</v>
      </c>
      <c r="Q236" s="4">
        <f>(PRODUCT($M$236:$P$236)-1)/40+1</f>
        <v>1.425</v>
      </c>
      <c r="R236" s="4">
        <f>($L$236^2+$Q$236^2)^0.5</f>
        <v>3.1927872315772077</v>
      </c>
      <c r="S236" s="5">
        <f>MIN(IF($D$236="SEC",-5.8*$R$236^2+6.9*$R$236+105,-11.965*$R$236^2+32.28*$R$236+78.259),100)</f>
        <v>67.905668122372532</v>
      </c>
    </row>
    <row r="237" spans="1:19" x14ac:dyDescent="0.3">
      <c r="A237" t="s">
        <v>715</v>
      </c>
      <c r="B237" s="2" t="s">
        <v>716</v>
      </c>
      <c r="C237" t="s">
        <v>717</v>
      </c>
      <c r="D237" t="s">
        <v>23</v>
      </c>
      <c r="E237">
        <v>1</v>
      </c>
      <c r="F237">
        <v>2</v>
      </c>
      <c r="G237">
        <v>3</v>
      </c>
      <c r="H237">
        <v>3</v>
      </c>
      <c r="I237">
        <v>2</v>
      </c>
      <c r="J237">
        <v>3</v>
      </c>
      <c r="K237">
        <v>3</v>
      </c>
      <c r="L237" s="4">
        <f>AVERAGE($E$237:$K$237)</f>
        <v>2.4285714285714284</v>
      </c>
      <c r="M237">
        <v>2</v>
      </c>
      <c r="N237">
        <v>2</v>
      </c>
      <c r="O237">
        <v>2</v>
      </c>
      <c r="P237">
        <v>3</v>
      </c>
      <c r="Q237" s="4">
        <f>(PRODUCT($M$237:$P$237)-1)/40+1</f>
        <v>1.575</v>
      </c>
      <c r="R237" s="4">
        <f>($L$237^2+$Q$237^2)^0.5</f>
        <v>2.8945784120789453</v>
      </c>
      <c r="S237" s="5">
        <f>MIN(IF($D$237="SEC",-5.8*$R$237^2+6.9*$R$237+105,-11.965*$R$237^2+32.28*$R$237+78.259),100)</f>
        <v>76.376802778038609</v>
      </c>
    </row>
    <row r="238" spans="1:19" x14ac:dyDescent="0.3">
      <c r="A238" t="s">
        <v>718</v>
      </c>
      <c r="B238" s="2" t="s">
        <v>719</v>
      </c>
      <c r="C238" t="s">
        <v>720</v>
      </c>
      <c r="D238" t="s">
        <v>23</v>
      </c>
      <c r="E238">
        <v>3</v>
      </c>
      <c r="F238">
        <v>3</v>
      </c>
      <c r="G238">
        <v>3</v>
      </c>
      <c r="H238">
        <v>3</v>
      </c>
      <c r="I238">
        <v>3</v>
      </c>
      <c r="J238">
        <v>3</v>
      </c>
      <c r="K238">
        <v>3</v>
      </c>
      <c r="L238" s="4">
        <f>AVERAGE($E$238:$K$238)</f>
        <v>3</v>
      </c>
      <c r="M238">
        <v>3</v>
      </c>
      <c r="N238">
        <v>2</v>
      </c>
      <c r="O238">
        <v>2</v>
      </c>
      <c r="P238">
        <v>3</v>
      </c>
      <c r="Q238" s="4">
        <f>(PRODUCT($M$238:$P$238)-1)/40+1</f>
        <v>1.875</v>
      </c>
      <c r="R238" s="4">
        <f>($L$238^2+$Q$238^2)^0.5</f>
        <v>3.5377429245212264</v>
      </c>
      <c r="S238" s="5">
        <f>MIN(IF($D$238="SEC",-5.8*$R$238^2+6.9*$R$238+105,-11.965*$R$238^2+32.28*$R$238+78.259),100)</f>
        <v>56.81980117919646</v>
      </c>
    </row>
    <row r="239" spans="1:19" x14ac:dyDescent="0.3">
      <c r="A239" t="s">
        <v>721</v>
      </c>
      <c r="B239" s="2" t="s">
        <v>722</v>
      </c>
      <c r="C239" t="s">
        <v>723</v>
      </c>
      <c r="D239" t="s">
        <v>23</v>
      </c>
      <c r="E239">
        <v>3</v>
      </c>
      <c r="F239">
        <v>3</v>
      </c>
      <c r="G239">
        <v>3</v>
      </c>
      <c r="H239">
        <v>2</v>
      </c>
      <c r="I239">
        <v>2</v>
      </c>
      <c r="J239">
        <v>3</v>
      </c>
      <c r="K239">
        <v>3</v>
      </c>
      <c r="L239" s="4">
        <f>AVERAGE($E$239:$K$239)</f>
        <v>2.7142857142857144</v>
      </c>
      <c r="M239">
        <v>2</v>
      </c>
      <c r="N239">
        <v>2</v>
      </c>
      <c r="O239">
        <v>2</v>
      </c>
      <c r="P239">
        <v>3</v>
      </c>
      <c r="Q239" s="4">
        <f>(PRODUCT($M$239:$P$239)-1)/40+1</f>
        <v>1.575</v>
      </c>
      <c r="R239" s="4">
        <f>($L$239^2+$Q$239^2)^0.5</f>
        <v>3.1381478516436272</v>
      </c>
      <c r="S239" s="5">
        <f>MIN(IF($D$239="SEC",-5.8*$R$239^2+6.9*$R$239+105,-11.965*$R$239^2+32.28*$R$239+78.259),100)</f>
        <v>69.534982931443054</v>
      </c>
    </row>
    <row r="240" spans="1:19" x14ac:dyDescent="0.3">
      <c r="A240" t="s">
        <v>724</v>
      </c>
      <c r="B240" s="2" t="s">
        <v>725</v>
      </c>
      <c r="C240" t="s">
        <v>726</v>
      </c>
      <c r="D240" t="s">
        <v>23</v>
      </c>
      <c r="E240">
        <v>1</v>
      </c>
      <c r="F240">
        <v>1</v>
      </c>
      <c r="G240">
        <v>2</v>
      </c>
      <c r="H240">
        <v>2</v>
      </c>
      <c r="I240">
        <v>2</v>
      </c>
      <c r="J240">
        <v>2</v>
      </c>
      <c r="K240">
        <v>3</v>
      </c>
      <c r="L240" s="4">
        <f>AVERAGE($E$240:$K$240)</f>
        <v>1.8571428571428572</v>
      </c>
      <c r="M240">
        <v>3</v>
      </c>
      <c r="N240">
        <v>3</v>
      </c>
      <c r="O240">
        <v>2</v>
      </c>
      <c r="P240">
        <v>3</v>
      </c>
      <c r="Q240" s="4">
        <f>(PRODUCT($M$240:$P$240)-1)/40+1</f>
        <v>2.3250000000000002</v>
      </c>
      <c r="R240" s="4">
        <f>($L$240^2+$Q$240^2)^0.5</f>
        <v>2.9756687637969277</v>
      </c>
      <c r="S240" s="5">
        <f>MIN(IF($D$240="SEC",-5.8*$R$240^2+6.9*$R$240+105,-11.965*$R$240^2+32.28*$R$240+78.259),100)</f>
        <v>74.175407837545734</v>
      </c>
    </row>
    <row r="241" spans="1:19" x14ac:dyDescent="0.3">
      <c r="A241" t="s">
        <v>727</v>
      </c>
      <c r="B241" s="2" t="s">
        <v>728</v>
      </c>
      <c r="C241" t="s">
        <v>729</v>
      </c>
      <c r="D241" t="s">
        <v>23</v>
      </c>
      <c r="E241">
        <v>3</v>
      </c>
      <c r="F241">
        <v>3</v>
      </c>
      <c r="G241">
        <v>2</v>
      </c>
      <c r="H241">
        <v>2</v>
      </c>
      <c r="I241">
        <v>2</v>
      </c>
      <c r="J241">
        <v>1</v>
      </c>
      <c r="K241">
        <v>3</v>
      </c>
      <c r="L241" s="4">
        <f>AVERAGE($E$241:$K$241)</f>
        <v>2.2857142857142856</v>
      </c>
      <c r="M241">
        <v>3</v>
      </c>
      <c r="N241">
        <v>1</v>
      </c>
      <c r="O241">
        <v>2</v>
      </c>
      <c r="P241">
        <v>3</v>
      </c>
      <c r="Q241" s="4">
        <f>(PRODUCT($M$241:$P$241)-1)/40+1</f>
        <v>1.425</v>
      </c>
      <c r="R241" s="4">
        <f>($L$241^2+$Q$241^2)^0.5</f>
        <v>2.6935320298668004</v>
      </c>
      <c r="S241" s="5">
        <f>MIN(IF($D$241="SEC",-5.8*$R$241^2+6.9*$R$241+105,-11.965*$R$241^2+32.28*$R$241+78.259),100)</f>
        <v>81.505705189754408</v>
      </c>
    </row>
    <row r="242" spans="1:19" x14ac:dyDescent="0.3">
      <c r="A242" t="s">
        <v>730</v>
      </c>
      <c r="B242" s="2" t="s">
        <v>731</v>
      </c>
      <c r="C242" t="s">
        <v>732</v>
      </c>
      <c r="D242" t="s">
        <v>33</v>
      </c>
      <c r="E242">
        <v>1</v>
      </c>
      <c r="F242">
        <v>2</v>
      </c>
      <c r="G242">
        <v>1</v>
      </c>
      <c r="H242">
        <v>2</v>
      </c>
      <c r="I242">
        <v>2</v>
      </c>
      <c r="J242">
        <v>1</v>
      </c>
      <c r="K242">
        <v>3</v>
      </c>
      <c r="L242" s="4">
        <f>AVERAGE($E$242:$K$242)</f>
        <v>1.7142857142857142</v>
      </c>
      <c r="M242">
        <v>2</v>
      </c>
      <c r="N242">
        <v>2</v>
      </c>
      <c r="O242">
        <v>2</v>
      </c>
      <c r="P242">
        <v>3</v>
      </c>
      <c r="Q242" s="4">
        <f>(PRODUCT($M$242:$P$242)-1)/40+1</f>
        <v>1.575</v>
      </c>
      <c r="R242" s="4">
        <f>($L$242^2+$Q$242^2)^0.5</f>
        <v>2.3279605903459966</v>
      </c>
      <c r="S242" s="5">
        <f>MIN(IF($D$242="SEC",-5.8*$R$242^2+6.9*$R$242+105,-11.965*$R$242^2+32.28*$R$242+78.259),100)</f>
        <v>88.562440751776947</v>
      </c>
    </row>
    <row r="243" spans="1:19" x14ac:dyDescent="0.3">
      <c r="A243" t="s">
        <v>733</v>
      </c>
      <c r="B243" s="2" t="s">
        <v>734</v>
      </c>
      <c r="C243" t="s">
        <v>735</v>
      </c>
      <c r="D243" t="s">
        <v>23</v>
      </c>
      <c r="E243">
        <v>1</v>
      </c>
      <c r="F243">
        <v>2</v>
      </c>
      <c r="G243">
        <v>1</v>
      </c>
      <c r="H243">
        <v>1</v>
      </c>
      <c r="I243">
        <v>1</v>
      </c>
      <c r="J243">
        <v>1</v>
      </c>
      <c r="K243">
        <v>3</v>
      </c>
      <c r="L243" s="4">
        <f>AVERAGE($E$243:$K$243)</f>
        <v>1.4285714285714286</v>
      </c>
      <c r="M243">
        <v>3</v>
      </c>
      <c r="N243">
        <v>2</v>
      </c>
      <c r="O243">
        <v>2</v>
      </c>
      <c r="P243">
        <v>3</v>
      </c>
      <c r="Q243" s="4">
        <f>(PRODUCT($M$243:$P$243)-1)/40+1</f>
        <v>1.875</v>
      </c>
      <c r="R243" s="4">
        <f>($L$243^2+$Q$243^2)^0.5</f>
        <v>2.3572104968650152</v>
      </c>
      <c r="S243" s="5">
        <f>MIN(IF($D$243="SEC",-5.8*$R$243^2+6.9*$R$243+105,-11.965*$R$243^2+32.28*$R$243+78.259),100)</f>
        <v>89.037392734491064</v>
      </c>
    </row>
    <row r="244" spans="1:19" x14ac:dyDescent="0.3">
      <c r="A244" t="s">
        <v>736</v>
      </c>
      <c r="B244" s="2" t="s">
        <v>737</v>
      </c>
      <c r="C244" t="s">
        <v>738</v>
      </c>
      <c r="D244" t="s">
        <v>33</v>
      </c>
      <c r="E244">
        <v>2</v>
      </c>
      <c r="F244">
        <v>3</v>
      </c>
      <c r="G244">
        <v>1</v>
      </c>
      <c r="H244">
        <v>2</v>
      </c>
      <c r="I244">
        <v>2</v>
      </c>
      <c r="J244">
        <v>1</v>
      </c>
      <c r="K244">
        <v>3</v>
      </c>
      <c r="L244" s="4">
        <f>AVERAGE($E$244:$K$244)</f>
        <v>2</v>
      </c>
      <c r="M244">
        <v>2</v>
      </c>
      <c r="N244">
        <v>2</v>
      </c>
      <c r="O244">
        <v>2</v>
      </c>
      <c r="P244">
        <v>3</v>
      </c>
      <c r="Q244" s="4">
        <f>(PRODUCT($M$244:$P$244)-1)/40+1</f>
        <v>1.575</v>
      </c>
      <c r="R244" s="4">
        <f>($L$244^2+$Q$244^2)^0.5</f>
        <v>2.5457071709055619</v>
      </c>
      <c r="S244" s="5">
        <f>MIN(IF($D$244="SEC",-5.8*$R$244^2+6.9*$R$244+105,-11.965*$R$244^2+32.28*$R$244+78.259),100)</f>
        <v>82.893749351831545</v>
      </c>
    </row>
    <row r="245" spans="1:19" x14ac:dyDescent="0.3">
      <c r="A245" t="s">
        <v>739</v>
      </c>
      <c r="B245" s="2" t="s">
        <v>740</v>
      </c>
      <c r="C245" t="s">
        <v>741</v>
      </c>
      <c r="D245" t="s">
        <v>23</v>
      </c>
      <c r="E245">
        <v>1</v>
      </c>
      <c r="F245">
        <v>1</v>
      </c>
      <c r="G245">
        <v>2</v>
      </c>
      <c r="H245">
        <v>1</v>
      </c>
      <c r="I245">
        <v>1</v>
      </c>
      <c r="J245">
        <v>1</v>
      </c>
      <c r="K245">
        <v>3</v>
      </c>
      <c r="L245" s="4">
        <f>AVERAGE($E$245:$K$245)</f>
        <v>1.4285714285714286</v>
      </c>
      <c r="M245">
        <v>2</v>
      </c>
      <c r="N245">
        <v>2</v>
      </c>
      <c r="O245">
        <v>2</v>
      </c>
      <c r="P245">
        <v>3</v>
      </c>
      <c r="Q245" s="4">
        <f>(PRODUCT($M$245:$P$245)-1)/40+1</f>
        <v>1.575</v>
      </c>
      <c r="R245" s="4">
        <f>($L$245^2+$Q$245^2)^0.5</f>
        <v>2.1263681070150136</v>
      </c>
      <c r="S245" s="5">
        <f>MIN(IF($D$245="SEC",-5.8*$R$245^2+6.9*$R$245+105,-11.965*$R$245^2+32.28*$R$245+78.259),100)</f>
        <v>93.447580244526051</v>
      </c>
    </row>
    <row r="246" spans="1:19" x14ac:dyDescent="0.3">
      <c r="A246" t="s">
        <v>742</v>
      </c>
      <c r="B246" s="2" t="s">
        <v>743</v>
      </c>
      <c r="C246" t="s">
        <v>744</v>
      </c>
      <c r="D246" t="s">
        <v>23</v>
      </c>
      <c r="E246">
        <v>1</v>
      </c>
      <c r="F246">
        <v>1</v>
      </c>
      <c r="G246">
        <v>2</v>
      </c>
      <c r="H246">
        <v>1</v>
      </c>
      <c r="I246">
        <v>1</v>
      </c>
      <c r="J246">
        <v>1</v>
      </c>
      <c r="K246">
        <v>3</v>
      </c>
      <c r="L246" s="4">
        <f>AVERAGE($E$246:$K$246)</f>
        <v>1.4285714285714286</v>
      </c>
      <c r="M246">
        <v>2</v>
      </c>
      <c r="N246">
        <v>2</v>
      </c>
      <c r="O246">
        <v>2</v>
      </c>
      <c r="P246">
        <v>3</v>
      </c>
      <c r="Q246" s="4">
        <f>(PRODUCT($M$246:$P$246)-1)/40+1</f>
        <v>1.575</v>
      </c>
      <c r="R246" s="4">
        <f>($L$246^2+$Q$246^2)^0.5</f>
        <v>2.1263681070150136</v>
      </c>
      <c r="S246" s="5">
        <f>MIN(IF($D$246="SEC",-5.8*$R$246^2+6.9*$R$246+105,-11.965*$R$246^2+32.28*$R$246+78.259),100)</f>
        <v>93.447580244526051</v>
      </c>
    </row>
    <row r="247" spans="1:19" x14ac:dyDescent="0.3">
      <c r="A247" t="s">
        <v>745</v>
      </c>
      <c r="B247" s="2" t="s">
        <v>746</v>
      </c>
      <c r="C247" t="s">
        <v>747</v>
      </c>
      <c r="D247" t="s">
        <v>23</v>
      </c>
      <c r="E247">
        <v>2</v>
      </c>
      <c r="F247">
        <v>2</v>
      </c>
      <c r="G247">
        <v>1</v>
      </c>
      <c r="H247">
        <v>2</v>
      </c>
      <c r="I247">
        <v>2</v>
      </c>
      <c r="J247">
        <v>1</v>
      </c>
      <c r="K247">
        <v>3</v>
      </c>
      <c r="L247" s="4">
        <f>AVERAGE($E$247:$K$247)</f>
        <v>1.8571428571428572</v>
      </c>
      <c r="M247">
        <v>2</v>
      </c>
      <c r="N247">
        <v>2</v>
      </c>
      <c r="O247">
        <v>2</v>
      </c>
      <c r="P247">
        <v>3</v>
      </c>
      <c r="Q247" s="4">
        <f>(PRODUCT($M$247:$P$247)-1)/40+1</f>
        <v>1.575</v>
      </c>
      <c r="R247" s="4">
        <f>($L$247^2+$Q$247^2)^0.5</f>
        <v>2.4350779436881962</v>
      </c>
      <c r="S247" s="5">
        <f>MIN(IF($D$247="SEC",-5.8*$R$247^2+6.9*$R$247+105,-11.965*$R$247^2+32.28*$R$247+78.259),100)</f>
        <v>87.410331178795502</v>
      </c>
    </row>
    <row r="248" spans="1:19" x14ac:dyDescent="0.3">
      <c r="A248" t="s">
        <v>748</v>
      </c>
      <c r="B248" s="2" t="s">
        <v>749</v>
      </c>
      <c r="C248" t="s">
        <v>750</v>
      </c>
      <c r="D248" t="s">
        <v>23</v>
      </c>
      <c r="E248">
        <v>3</v>
      </c>
      <c r="F248">
        <v>3</v>
      </c>
      <c r="G248">
        <v>2</v>
      </c>
      <c r="H248">
        <v>2</v>
      </c>
      <c r="I248">
        <v>2</v>
      </c>
      <c r="J248">
        <v>2</v>
      </c>
      <c r="K248">
        <v>3</v>
      </c>
      <c r="L248" s="4">
        <f>AVERAGE($E$248:$K$248)</f>
        <v>2.4285714285714284</v>
      </c>
      <c r="M248">
        <v>3</v>
      </c>
      <c r="N248">
        <v>3</v>
      </c>
      <c r="O248">
        <v>2</v>
      </c>
      <c r="P248">
        <v>3</v>
      </c>
      <c r="Q248" s="4">
        <f>(PRODUCT($M$248:$P$248)-1)/40+1</f>
        <v>2.3250000000000002</v>
      </c>
      <c r="R248" s="4">
        <f>($L$248^2+$Q$248^2)^0.5</f>
        <v>3.3620803356959614</v>
      </c>
      <c r="S248" s="5">
        <f>MIN(IF($D$248="SEC",-5.8*$R$248^2+6.9*$R$248+105,-11.965*$R$248^2+32.28*$R$248+78.259),100)</f>
        <v>62.637566050996021</v>
      </c>
    </row>
    <row r="249" spans="1:19" x14ac:dyDescent="0.3">
      <c r="A249" t="s">
        <v>751</v>
      </c>
      <c r="B249" s="2" t="s">
        <v>752</v>
      </c>
      <c r="C249" t="s">
        <v>753</v>
      </c>
      <c r="D249" t="s">
        <v>23</v>
      </c>
      <c r="E249">
        <v>1</v>
      </c>
      <c r="F249">
        <v>2</v>
      </c>
      <c r="G249">
        <v>1</v>
      </c>
      <c r="H249">
        <v>2</v>
      </c>
      <c r="I249">
        <v>2</v>
      </c>
      <c r="J249">
        <v>1</v>
      </c>
      <c r="K249">
        <v>3</v>
      </c>
      <c r="L249" s="4">
        <f>AVERAGE($E$249:$K$249)</f>
        <v>1.7142857142857142</v>
      </c>
      <c r="M249">
        <v>2</v>
      </c>
      <c r="N249">
        <v>2</v>
      </c>
      <c r="O249">
        <v>2</v>
      </c>
      <c r="P249">
        <v>3</v>
      </c>
      <c r="Q249" s="4">
        <f>(PRODUCT($M$249:$P$249)-1)/40+1</f>
        <v>1.575</v>
      </c>
      <c r="R249" s="4">
        <f>($L$249^2+$Q$249^2)^0.5</f>
        <v>2.3279605903459966</v>
      </c>
      <c r="S249" s="5">
        <f>MIN(IF($D$249="SEC",-5.8*$R$249^2+6.9*$R$249+105,-11.965*$R$249^2+32.28*$R$249+78.259),100)</f>
        <v>89.630405114203711</v>
      </c>
    </row>
    <row r="250" spans="1:19" x14ac:dyDescent="0.3">
      <c r="A250" t="s">
        <v>754</v>
      </c>
      <c r="B250" s="2" t="s">
        <v>755</v>
      </c>
      <c r="C250" t="s">
        <v>756</v>
      </c>
      <c r="D250" t="s">
        <v>23</v>
      </c>
      <c r="E250">
        <v>1</v>
      </c>
      <c r="F250">
        <v>1</v>
      </c>
      <c r="G250">
        <v>1</v>
      </c>
      <c r="H250">
        <v>1</v>
      </c>
      <c r="I250">
        <v>2</v>
      </c>
      <c r="J250">
        <v>1</v>
      </c>
      <c r="K250">
        <v>3</v>
      </c>
      <c r="L250" s="4">
        <f>AVERAGE($E$250:$K$250)</f>
        <v>1.4285714285714286</v>
      </c>
      <c r="M250">
        <v>3</v>
      </c>
      <c r="N250">
        <v>2</v>
      </c>
      <c r="O250">
        <v>2</v>
      </c>
      <c r="P250">
        <v>3</v>
      </c>
      <c r="Q250" s="4">
        <f>(PRODUCT($M$250:$P$250)-1)/40+1</f>
        <v>1.875</v>
      </c>
      <c r="R250" s="4">
        <f>($L$250^2+$Q$250^2)^0.5</f>
        <v>2.3572104968650152</v>
      </c>
      <c r="S250" s="5">
        <f>MIN(IF($D$250="SEC",-5.8*$R$250^2+6.9*$R$250+105,-11.965*$R$250^2+32.28*$R$250+78.259),100)</f>
        <v>89.037392734491064</v>
      </c>
    </row>
    <row r="251" spans="1:19" x14ac:dyDescent="0.3">
      <c r="A251" t="s">
        <v>757</v>
      </c>
      <c r="B251" s="2" t="s">
        <v>758</v>
      </c>
      <c r="C251" t="s">
        <v>759</v>
      </c>
      <c r="D251" t="s">
        <v>33</v>
      </c>
      <c r="E251">
        <v>1</v>
      </c>
      <c r="F251">
        <v>1</v>
      </c>
      <c r="G251">
        <v>1</v>
      </c>
      <c r="H251">
        <v>1</v>
      </c>
      <c r="I251">
        <v>1</v>
      </c>
      <c r="J251">
        <v>1</v>
      </c>
      <c r="K251">
        <v>3</v>
      </c>
      <c r="L251" s="4">
        <f>AVERAGE($E$251:$K$251)</f>
        <v>1.2857142857142858</v>
      </c>
      <c r="M251">
        <v>3</v>
      </c>
      <c r="N251">
        <v>1</v>
      </c>
      <c r="O251">
        <v>2</v>
      </c>
      <c r="P251">
        <v>3</v>
      </c>
      <c r="Q251" s="4">
        <f>(PRODUCT($M$251:$P$251)-1)/40+1</f>
        <v>1.425</v>
      </c>
      <c r="R251" s="4">
        <f>($L$251^2+$Q$251^2)^0.5</f>
        <v>1.9192931575165364</v>
      </c>
      <c r="S251" s="5">
        <f>MIN(IF($D$251="SEC",-5.8*$R$251^2+6.9*$R$251+105,-11.965*$R$251^2+32.28*$R$251+78.259),100)</f>
        <v>96.138477448613386</v>
      </c>
    </row>
    <row r="252" spans="1:19" x14ac:dyDescent="0.3">
      <c r="A252" t="s">
        <v>760</v>
      </c>
      <c r="B252" s="2" t="s">
        <v>761</v>
      </c>
      <c r="C252" t="s">
        <v>762</v>
      </c>
      <c r="D252" t="s">
        <v>23</v>
      </c>
      <c r="E252">
        <v>1</v>
      </c>
      <c r="F252">
        <v>2</v>
      </c>
      <c r="G252">
        <v>3</v>
      </c>
      <c r="H252">
        <v>3</v>
      </c>
      <c r="I252">
        <v>2</v>
      </c>
      <c r="J252">
        <v>3</v>
      </c>
      <c r="K252">
        <v>3</v>
      </c>
      <c r="L252" s="4">
        <f>AVERAGE($E$252:$K$252)</f>
        <v>2.4285714285714284</v>
      </c>
      <c r="M252">
        <v>1</v>
      </c>
      <c r="N252">
        <v>2</v>
      </c>
      <c r="O252">
        <v>2</v>
      </c>
      <c r="P252">
        <v>3</v>
      </c>
      <c r="Q252" s="4">
        <f>(PRODUCT($M$252:$P$252)-1)/40+1</f>
        <v>1.2749999999999999</v>
      </c>
      <c r="R252" s="4">
        <f>($L$252^2+$Q$252^2)^0.5</f>
        <v>2.7429152709614399</v>
      </c>
      <c r="S252" s="5">
        <f>MIN(IF($D$252="SEC",-5.8*$R$252^2+6.9*$R$252+105,-11.965*$R$252^2+32.28*$R$252+78.259),100)</f>
        <v>80.289327104327811</v>
      </c>
    </row>
    <row r="253" spans="1:19" x14ac:dyDescent="0.3">
      <c r="A253" t="s">
        <v>763</v>
      </c>
      <c r="B253" s="2" t="s">
        <v>764</v>
      </c>
      <c r="C253" t="s">
        <v>765</v>
      </c>
      <c r="D253" t="s">
        <v>23</v>
      </c>
      <c r="E253">
        <v>2</v>
      </c>
      <c r="F253">
        <v>3</v>
      </c>
      <c r="G253">
        <v>3</v>
      </c>
      <c r="H253">
        <v>3</v>
      </c>
      <c r="I253">
        <v>3</v>
      </c>
      <c r="J253">
        <v>3</v>
      </c>
      <c r="K253">
        <v>3</v>
      </c>
      <c r="L253" s="4">
        <f>AVERAGE($E$253:$K$253)</f>
        <v>2.8571428571428572</v>
      </c>
      <c r="M253">
        <v>3</v>
      </c>
      <c r="N253">
        <v>2</v>
      </c>
      <c r="O253">
        <v>2</v>
      </c>
      <c r="P253">
        <v>3</v>
      </c>
      <c r="Q253" s="4">
        <f>(PRODUCT($M$253:$P$253)-1)/40+1</f>
        <v>1.875</v>
      </c>
      <c r="R253" s="4">
        <f>($L$253^2+$Q$253^2)^0.5</f>
        <v>3.417439144465114</v>
      </c>
      <c r="S253" s="5">
        <f>MIN(IF($D$253="SEC",-5.8*$R$253^2+6.9*$R$253+105,-11.965*$R$253^2+32.28*$R$253+78.259),100)</f>
        <v>60.842766321299081</v>
      </c>
    </row>
    <row r="254" spans="1:19" x14ac:dyDescent="0.3">
      <c r="A254" t="s">
        <v>766</v>
      </c>
      <c r="B254" s="2" t="s">
        <v>767</v>
      </c>
      <c r="C254" t="s">
        <v>768</v>
      </c>
      <c r="D254" t="s">
        <v>23</v>
      </c>
      <c r="E254">
        <v>3</v>
      </c>
      <c r="F254">
        <v>3</v>
      </c>
      <c r="G254">
        <v>2</v>
      </c>
      <c r="H254">
        <v>1</v>
      </c>
      <c r="I254">
        <v>2</v>
      </c>
      <c r="J254">
        <v>2</v>
      </c>
      <c r="K254">
        <v>3</v>
      </c>
      <c r="L254" s="4">
        <f>AVERAGE($E$254:$K$254)</f>
        <v>2.2857142857142856</v>
      </c>
      <c r="M254">
        <v>3</v>
      </c>
      <c r="N254">
        <v>2</v>
      </c>
      <c r="O254">
        <v>2</v>
      </c>
      <c r="P254">
        <v>3</v>
      </c>
      <c r="Q254" s="4">
        <f>(PRODUCT($M$254:$P$254)-1)/40+1</f>
        <v>1.875</v>
      </c>
      <c r="R254" s="4">
        <f>($L$254^2+$Q$254^2)^0.5</f>
        <v>2.9563685149044541</v>
      </c>
      <c r="S254" s="5">
        <f>MIN(IF($D$254="SEC",-5.8*$R$254^2+6.9*$R$254+105,-11.965*$R$254^2+32.28*$R$254+78.259),100)</f>
        <v>74.7062769365142</v>
      </c>
    </row>
    <row r="255" spans="1:19" x14ac:dyDescent="0.3">
      <c r="A255" t="s">
        <v>769</v>
      </c>
      <c r="B255" s="2" t="s">
        <v>770</v>
      </c>
      <c r="C255" t="s">
        <v>771</v>
      </c>
      <c r="D255" t="s">
        <v>33</v>
      </c>
      <c r="E255">
        <v>1</v>
      </c>
      <c r="F255">
        <v>1</v>
      </c>
      <c r="G255">
        <v>1</v>
      </c>
      <c r="H255">
        <v>1</v>
      </c>
      <c r="I255">
        <v>1</v>
      </c>
      <c r="J255">
        <v>1</v>
      </c>
      <c r="K255">
        <v>3</v>
      </c>
      <c r="L255" s="4">
        <f>AVERAGE($E$255:$K$255)</f>
        <v>1.2857142857142858</v>
      </c>
      <c r="M255">
        <v>2</v>
      </c>
      <c r="N255">
        <v>2</v>
      </c>
      <c r="O255">
        <v>2</v>
      </c>
      <c r="P255">
        <v>3</v>
      </c>
      <c r="Q255" s="4">
        <f>(PRODUCT($M$255:$P$255)-1)/40+1</f>
        <v>1.575</v>
      </c>
      <c r="R255" s="4">
        <f>($L$255^2+$Q$255^2)^0.5</f>
        <v>2.0331468772545178</v>
      </c>
      <c r="S255" s="5">
        <f>MIN(IF($D$255="SEC",-5.8*$R$255^2+6.9*$R$255+105,-11.965*$R$255^2+32.28*$R$255+78.259),100)</f>
        <v>94.429425521755405</v>
      </c>
    </row>
    <row r="256" spans="1:19" x14ac:dyDescent="0.3">
      <c r="A256" t="s">
        <v>772</v>
      </c>
      <c r="B256" s="2" t="s">
        <v>773</v>
      </c>
      <c r="C256" t="s">
        <v>774</v>
      </c>
      <c r="D256" t="s">
        <v>23</v>
      </c>
      <c r="E256">
        <v>1</v>
      </c>
      <c r="F256">
        <v>1</v>
      </c>
      <c r="G256">
        <v>1</v>
      </c>
      <c r="H256">
        <v>2</v>
      </c>
      <c r="I256">
        <v>1</v>
      </c>
      <c r="J256">
        <v>1</v>
      </c>
      <c r="K256">
        <v>3</v>
      </c>
      <c r="L256" s="4">
        <f>AVERAGE($E$256:$K$256)</f>
        <v>1.4285714285714286</v>
      </c>
      <c r="M256">
        <v>3</v>
      </c>
      <c r="N256">
        <v>3</v>
      </c>
      <c r="O256">
        <v>2</v>
      </c>
      <c r="P256">
        <v>3</v>
      </c>
      <c r="Q256" s="4">
        <f>(PRODUCT($M$256:$P$256)-1)/40+1</f>
        <v>2.3250000000000002</v>
      </c>
      <c r="R256" s="4">
        <f>($L$256^2+$Q$256^2)^0.5</f>
        <v>2.7288168363836025</v>
      </c>
      <c r="S256" s="5">
        <f>MIN(IF($D$256="SEC",-5.8*$R$256^2+6.9*$R$256+105,-11.965*$R$256^2+32.28*$R$256+78.259),100)</f>
        <v>80.63947647716931</v>
      </c>
    </row>
    <row r="257" spans="1:19" x14ac:dyDescent="0.3">
      <c r="A257" t="s">
        <v>775</v>
      </c>
      <c r="B257" s="2" t="s">
        <v>776</v>
      </c>
      <c r="C257" t="s">
        <v>777</v>
      </c>
      <c r="D257" t="s">
        <v>23</v>
      </c>
      <c r="E257">
        <v>1</v>
      </c>
      <c r="F257">
        <v>2</v>
      </c>
      <c r="G257">
        <v>2</v>
      </c>
      <c r="H257">
        <v>1</v>
      </c>
      <c r="I257">
        <v>2</v>
      </c>
      <c r="J257">
        <v>2</v>
      </c>
      <c r="K257">
        <v>1</v>
      </c>
      <c r="L257" s="4">
        <f>AVERAGE($E$257:$K$257)</f>
        <v>1.5714285714285714</v>
      </c>
      <c r="M257">
        <v>2</v>
      </c>
      <c r="N257">
        <v>2</v>
      </c>
      <c r="O257">
        <v>2</v>
      </c>
      <c r="P257">
        <v>3</v>
      </c>
      <c r="Q257" s="4">
        <f>(PRODUCT($M$257:$P$257)-1)/40+1</f>
        <v>1.575</v>
      </c>
      <c r="R257" s="4">
        <f>($L$257^2+$Q$257^2)^0.5</f>
        <v>2.224862412622866</v>
      </c>
      <c r="S257" s="5">
        <f>MIN(IF($D$257="SEC",-5.8*$R$257^2+6.9*$R$257+105,-11.965*$R$257^2+32.28*$R$257+78.259),100)</f>
        <v>91.641476667505941</v>
      </c>
    </row>
    <row r="258" spans="1:19" x14ac:dyDescent="0.3">
      <c r="A258" t="s">
        <v>778</v>
      </c>
      <c r="B258" s="2" t="s">
        <v>779</v>
      </c>
      <c r="C258" t="s">
        <v>780</v>
      </c>
      <c r="D258" t="s">
        <v>33</v>
      </c>
      <c r="E258">
        <v>1</v>
      </c>
      <c r="F258">
        <v>1</v>
      </c>
      <c r="G258">
        <v>3</v>
      </c>
      <c r="H258">
        <v>2</v>
      </c>
      <c r="I258">
        <v>2</v>
      </c>
      <c r="J258">
        <v>1</v>
      </c>
      <c r="K258">
        <v>1</v>
      </c>
      <c r="L258" s="4">
        <f>AVERAGE($E$258:$K$258)</f>
        <v>1.5714285714285714</v>
      </c>
      <c r="M258">
        <v>3</v>
      </c>
      <c r="N258">
        <v>3</v>
      </c>
      <c r="O258">
        <v>3</v>
      </c>
      <c r="P258">
        <v>3</v>
      </c>
      <c r="Q258" s="4">
        <f>(PRODUCT($M$258:$P$258)-1)/40+1</f>
        <v>3</v>
      </c>
      <c r="R258" s="4">
        <f>($L$258^2+$Q$258^2)^0.5</f>
        <v>3.3866484546084852</v>
      </c>
      <c r="S258" s="5">
        <f>MIN(IF($D$258="SEC",-5.8*$R$258^2+6.9*$R$258+105,-11.965*$R$258^2+32.28*$R$258+78.259),100)</f>
        <v>50.348787624965979</v>
      </c>
    </row>
    <row r="259" spans="1:19" x14ac:dyDescent="0.3">
      <c r="A259" t="s">
        <v>781</v>
      </c>
      <c r="B259" s="2" t="s">
        <v>781</v>
      </c>
      <c r="C259" t="s">
        <v>782</v>
      </c>
      <c r="D259" t="s">
        <v>23</v>
      </c>
      <c r="E259">
        <v>2</v>
      </c>
      <c r="F259">
        <v>3</v>
      </c>
      <c r="G259">
        <v>1</v>
      </c>
      <c r="H259">
        <v>3</v>
      </c>
      <c r="I259">
        <v>3</v>
      </c>
      <c r="J259">
        <v>1</v>
      </c>
      <c r="K259">
        <v>3</v>
      </c>
      <c r="L259" s="4">
        <f>AVERAGE($E$259:$K$259)</f>
        <v>2.2857142857142856</v>
      </c>
      <c r="M259">
        <v>3</v>
      </c>
      <c r="N259">
        <v>3</v>
      </c>
      <c r="O259">
        <v>2</v>
      </c>
      <c r="P259">
        <v>3</v>
      </c>
      <c r="Q259" s="4">
        <f>(PRODUCT($M$259:$P$259)-1)/40+1</f>
        <v>2.3250000000000002</v>
      </c>
      <c r="R259" s="4">
        <f>($L$259^2+$Q$259^2)^0.5</f>
        <v>3.2603856820809356</v>
      </c>
      <c r="S259" s="5">
        <f>MIN(IF($D$259="SEC",-5.8*$R$259^2+6.9*$R$259+105,-11.965*$R$259^2+32.28*$R$259+78.259),100)</f>
        <v>65.841995390031926</v>
      </c>
    </row>
    <row r="260" spans="1:19" x14ac:dyDescent="0.3">
      <c r="A260" t="s">
        <v>783</v>
      </c>
      <c r="B260" s="2" t="s">
        <v>784</v>
      </c>
      <c r="C260" t="s">
        <v>785</v>
      </c>
      <c r="D260" t="s">
        <v>33</v>
      </c>
      <c r="E260">
        <v>1</v>
      </c>
      <c r="F260">
        <v>1</v>
      </c>
      <c r="G260">
        <v>1</v>
      </c>
      <c r="H260">
        <v>3</v>
      </c>
      <c r="I260">
        <v>3</v>
      </c>
      <c r="J260">
        <v>1</v>
      </c>
      <c r="K260">
        <v>3</v>
      </c>
      <c r="L260" s="4">
        <f>AVERAGE($E$260:$K$260)</f>
        <v>1.8571428571428572</v>
      </c>
      <c r="M260">
        <v>3</v>
      </c>
      <c r="N260">
        <v>3</v>
      </c>
      <c r="O260">
        <v>2</v>
      </c>
      <c r="P260">
        <v>3</v>
      </c>
      <c r="Q260" s="4">
        <f>(PRODUCT($M$260:$P$260)-1)/40+1</f>
        <v>2.3250000000000002</v>
      </c>
      <c r="R260" s="4">
        <f>($L$260^2+$Q$260^2)^0.5</f>
        <v>2.9756687637969277</v>
      </c>
      <c r="S260" s="5">
        <f>MIN(IF($D$260="SEC",-5.8*$R$260^2+6.9*$R$260+105,-11.965*$R$260^2+32.28*$R$260+78.259),100)</f>
        <v>68.368243754038289</v>
      </c>
    </row>
    <row r="261" spans="1:19" x14ac:dyDescent="0.3">
      <c r="A261" t="s">
        <v>786</v>
      </c>
      <c r="B261" s="2" t="s">
        <v>787</v>
      </c>
      <c r="C261" t="s">
        <v>788</v>
      </c>
      <c r="D261" t="s">
        <v>23</v>
      </c>
      <c r="E261">
        <v>2</v>
      </c>
      <c r="F261">
        <v>3</v>
      </c>
      <c r="G261">
        <v>2</v>
      </c>
      <c r="H261">
        <v>2</v>
      </c>
      <c r="I261">
        <v>2</v>
      </c>
      <c r="J261">
        <v>1</v>
      </c>
      <c r="K261">
        <v>3</v>
      </c>
      <c r="L261" s="4">
        <f>AVERAGE($E$261:$K$261)</f>
        <v>2.1428571428571428</v>
      </c>
      <c r="M261">
        <v>2</v>
      </c>
      <c r="N261">
        <v>3</v>
      </c>
      <c r="O261">
        <v>3</v>
      </c>
      <c r="P261">
        <v>3</v>
      </c>
      <c r="Q261" s="4">
        <f>(PRODUCT($M$261:$P$261)-1)/40+1</f>
        <v>2.3250000000000002</v>
      </c>
      <c r="R261" s="4">
        <f>($L$261^2+$Q$261^2)^0.5</f>
        <v>3.1618762997141237</v>
      </c>
      <c r="S261" s="5">
        <f>MIN(IF($D$261="SEC",-5.8*$R$261^2+6.9*$R$261+105,-11.965*$R$261^2+32.28*$R$261+78.259),100)</f>
        <v>68.831668406802962</v>
      </c>
    </row>
    <row r="262" spans="1:19" x14ac:dyDescent="0.3">
      <c r="A262" t="s">
        <v>789</v>
      </c>
      <c r="B262" s="2" t="s">
        <v>790</v>
      </c>
      <c r="C262" t="s">
        <v>791</v>
      </c>
      <c r="D262" t="s">
        <v>23</v>
      </c>
      <c r="E262">
        <v>1</v>
      </c>
      <c r="F262">
        <v>2</v>
      </c>
      <c r="G262">
        <v>3</v>
      </c>
      <c r="H262">
        <v>3</v>
      </c>
      <c r="I262">
        <v>3</v>
      </c>
      <c r="J262">
        <v>3</v>
      </c>
      <c r="K262">
        <v>3</v>
      </c>
      <c r="L262" s="4">
        <f>AVERAGE($E$262:$K$262)</f>
        <v>2.5714285714285716</v>
      </c>
      <c r="M262">
        <v>3</v>
      </c>
      <c r="N262">
        <v>3</v>
      </c>
      <c r="O262">
        <v>2</v>
      </c>
      <c r="P262">
        <v>3</v>
      </c>
      <c r="Q262" s="4">
        <f>(PRODUCT($M$262:$P$262)-1)/40+1</f>
        <v>2.3250000000000002</v>
      </c>
      <c r="R262" s="4">
        <f>($L$262^2+$Q$262^2)^0.5</f>
        <v>3.4666799532058312</v>
      </c>
      <c r="S262" s="5">
        <f>MIN(IF($D$262="SEC",-5.8*$R$262^2+6.9*$R$262+105,-11.965*$R$262^2+32.28*$R$262+78.259),100)</f>
        <v>59.216446268956972</v>
      </c>
    </row>
    <row r="263" spans="1:19" x14ac:dyDescent="0.3">
      <c r="A263" t="s">
        <v>792</v>
      </c>
      <c r="B263" s="2" t="s">
        <v>793</v>
      </c>
      <c r="C263" t="s">
        <v>794</v>
      </c>
      <c r="D263" t="s">
        <v>23</v>
      </c>
      <c r="E263">
        <v>2</v>
      </c>
      <c r="F263">
        <v>2</v>
      </c>
      <c r="G263">
        <v>1</v>
      </c>
      <c r="H263">
        <v>2</v>
      </c>
      <c r="I263">
        <v>2</v>
      </c>
      <c r="J263">
        <v>1</v>
      </c>
      <c r="K263">
        <v>3</v>
      </c>
      <c r="L263" s="4">
        <f>AVERAGE($E$263:$K$263)</f>
        <v>1.8571428571428572</v>
      </c>
      <c r="M263">
        <v>3</v>
      </c>
      <c r="N263">
        <v>3</v>
      </c>
      <c r="O263">
        <v>3</v>
      </c>
      <c r="P263">
        <v>3</v>
      </c>
      <c r="Q263" s="4">
        <f>(PRODUCT($M$263:$P$263)-1)/40+1</f>
        <v>3</v>
      </c>
      <c r="R263" s="4">
        <f>($L$263^2+$Q$263^2)^0.5</f>
        <v>3.52831115292242</v>
      </c>
      <c r="S263" s="5">
        <f>MIN(IF($D$263="SEC",-5.8*$R$263^2+6.9*$R$263+105,-11.965*$R$263^2+32.28*$R$263+78.259),100)</f>
        <v>57.141265322511629</v>
      </c>
    </row>
    <row r="264" spans="1:19" x14ac:dyDescent="0.3">
      <c r="A264" t="s">
        <v>637</v>
      </c>
      <c r="B264" s="2" t="s">
        <v>795</v>
      </c>
      <c r="C264" t="s">
        <v>796</v>
      </c>
      <c r="D264" t="s">
        <v>23</v>
      </c>
      <c r="E264">
        <v>2</v>
      </c>
      <c r="F264">
        <v>3</v>
      </c>
      <c r="G264">
        <v>1</v>
      </c>
      <c r="H264">
        <v>3</v>
      </c>
      <c r="I264">
        <v>3</v>
      </c>
      <c r="J264">
        <v>1</v>
      </c>
      <c r="K264">
        <v>3</v>
      </c>
      <c r="L264" s="4">
        <f>AVERAGE($E$264:$K$264)</f>
        <v>2.2857142857142856</v>
      </c>
      <c r="M264">
        <v>3</v>
      </c>
      <c r="N264">
        <v>2</v>
      </c>
      <c r="O264">
        <v>2</v>
      </c>
      <c r="P264">
        <v>3</v>
      </c>
      <c r="Q264" s="4">
        <f>(PRODUCT($M$264:$P$264)-1)/40+1</f>
        <v>1.875</v>
      </c>
      <c r="R264" s="4">
        <f>($L$264^2+$Q$264^2)^0.5</f>
        <v>2.9563685149044541</v>
      </c>
      <c r="S264" s="5">
        <f>MIN(IF($D$264="SEC",-5.8*$R$264^2+6.9*$R$264+105,-11.965*$R$264^2+32.28*$R$264+78.259),100)</f>
        <v>74.7062769365142</v>
      </c>
    </row>
    <row r="265" spans="1:19" x14ac:dyDescent="0.3">
      <c r="A265" t="s">
        <v>797</v>
      </c>
      <c r="B265" s="2" t="s">
        <v>798</v>
      </c>
      <c r="C265" t="s">
        <v>799</v>
      </c>
      <c r="D265" t="s">
        <v>23</v>
      </c>
      <c r="E265">
        <v>2</v>
      </c>
      <c r="F265">
        <v>3</v>
      </c>
      <c r="G265">
        <v>1</v>
      </c>
      <c r="H265">
        <v>1</v>
      </c>
      <c r="I265">
        <v>2</v>
      </c>
      <c r="J265">
        <v>1</v>
      </c>
      <c r="K265">
        <v>3</v>
      </c>
      <c r="L265" s="4">
        <f>AVERAGE($E$265:$K$265)</f>
        <v>1.8571428571428572</v>
      </c>
      <c r="M265">
        <v>3</v>
      </c>
      <c r="N265">
        <v>3</v>
      </c>
      <c r="O265">
        <v>2</v>
      </c>
      <c r="P265">
        <v>3</v>
      </c>
      <c r="Q265" s="4">
        <f>(PRODUCT($M$265:$P$265)-1)/40+1</f>
        <v>2.3250000000000002</v>
      </c>
      <c r="R265" s="4">
        <f>($L$265^2+$Q$265^2)^0.5</f>
        <v>2.9756687637969277</v>
      </c>
      <c r="S265" s="5">
        <f>MIN(IF($D$265="SEC",-5.8*$R$265^2+6.9*$R$265+105,-11.965*$R$265^2+32.28*$R$265+78.259),100)</f>
        <v>74.175407837545734</v>
      </c>
    </row>
    <row r="266" spans="1:19" x14ac:dyDescent="0.3">
      <c r="A266" t="s">
        <v>800</v>
      </c>
      <c r="B266" s="2" t="s">
        <v>801</v>
      </c>
      <c r="C266" t="s">
        <v>802</v>
      </c>
      <c r="D266" t="s">
        <v>23</v>
      </c>
      <c r="E266">
        <v>2</v>
      </c>
      <c r="F266">
        <v>3</v>
      </c>
      <c r="G266">
        <v>1</v>
      </c>
      <c r="H266">
        <v>3</v>
      </c>
      <c r="I266">
        <v>3</v>
      </c>
      <c r="J266">
        <v>1</v>
      </c>
      <c r="K266">
        <v>3</v>
      </c>
      <c r="L266" s="4">
        <f>AVERAGE($E$266:$K$266)</f>
        <v>2.2857142857142856</v>
      </c>
      <c r="M266">
        <v>3</v>
      </c>
      <c r="N266">
        <v>2</v>
      </c>
      <c r="O266">
        <v>2</v>
      </c>
      <c r="P266">
        <v>3</v>
      </c>
      <c r="Q266" s="4">
        <f>(PRODUCT($M$266:$P$266)-1)/40+1</f>
        <v>1.875</v>
      </c>
      <c r="R266" s="4">
        <f>($L$266^2+$Q$266^2)^0.5</f>
        <v>2.9563685149044541</v>
      </c>
      <c r="S266" s="5">
        <f>MIN(IF($D$266="SEC",-5.8*$R$266^2+6.9*$R$266+105,-11.965*$R$266^2+32.28*$R$266+78.259),100)</f>
        <v>74.7062769365142</v>
      </c>
    </row>
    <row r="267" spans="1:19" x14ac:dyDescent="0.3">
      <c r="A267" t="s">
        <v>803</v>
      </c>
      <c r="B267" s="2" t="s">
        <v>804</v>
      </c>
      <c r="C267" t="s">
        <v>805</v>
      </c>
      <c r="D267" t="s">
        <v>23</v>
      </c>
      <c r="E267">
        <v>1</v>
      </c>
      <c r="F267">
        <v>2</v>
      </c>
      <c r="G267">
        <v>3</v>
      </c>
      <c r="H267">
        <v>2</v>
      </c>
      <c r="I267">
        <v>2</v>
      </c>
      <c r="J267">
        <v>3</v>
      </c>
      <c r="K267">
        <v>3</v>
      </c>
      <c r="L267" s="4">
        <f>AVERAGE($E$267:$K$267)</f>
        <v>2.2857142857142856</v>
      </c>
      <c r="M267">
        <v>3</v>
      </c>
      <c r="N267">
        <v>3</v>
      </c>
      <c r="O267">
        <v>2</v>
      </c>
      <c r="P267">
        <v>3</v>
      </c>
      <c r="Q267" s="4">
        <f>(PRODUCT($M$267:$P$267)-1)/40+1</f>
        <v>2.3250000000000002</v>
      </c>
      <c r="R267" s="4">
        <f>($L$267^2+$Q$267^2)^0.5</f>
        <v>3.2603856820809356</v>
      </c>
      <c r="S267" s="5">
        <f>MIN(IF($D$267="SEC",-5.8*$R$267^2+6.9*$R$267+105,-11.965*$R$267^2+32.28*$R$267+78.259),100)</f>
        <v>65.841995390031926</v>
      </c>
    </row>
    <row r="268" spans="1:19" x14ac:dyDescent="0.3">
      <c r="A268" t="s">
        <v>806</v>
      </c>
      <c r="B268" s="2" t="s">
        <v>807</v>
      </c>
      <c r="C268" t="s">
        <v>808</v>
      </c>
      <c r="D268" t="s">
        <v>23</v>
      </c>
      <c r="E268">
        <v>1</v>
      </c>
      <c r="F268">
        <v>2</v>
      </c>
      <c r="G268">
        <v>3</v>
      </c>
      <c r="H268">
        <v>2</v>
      </c>
      <c r="I268">
        <v>2</v>
      </c>
      <c r="J268">
        <v>3</v>
      </c>
      <c r="K268">
        <v>3</v>
      </c>
      <c r="L268" s="4">
        <f>AVERAGE($E$268:$K$268)</f>
        <v>2.2857142857142856</v>
      </c>
      <c r="M268">
        <v>2</v>
      </c>
      <c r="N268">
        <v>2</v>
      </c>
      <c r="O268">
        <v>2</v>
      </c>
      <c r="P268">
        <v>3</v>
      </c>
      <c r="Q268" s="4">
        <f>(PRODUCT($M$268:$P$268)-1)/40+1</f>
        <v>1.575</v>
      </c>
      <c r="R268" s="4">
        <f>($L$268^2+$Q$268^2)^0.5</f>
        <v>2.7758088543554953</v>
      </c>
      <c r="S268" s="5">
        <f>MIN(IF($D$268="SEC",-5.8*$R$268^2+6.9*$R$268+105,-11.965*$R$268^2+32.28*$R$268+78.259),100)</f>
        <v>79.463415278726387</v>
      </c>
    </row>
    <row r="269" spans="1:19" x14ac:dyDescent="0.3">
      <c r="A269" t="s">
        <v>809</v>
      </c>
      <c r="B269" s="2" t="s">
        <v>810</v>
      </c>
      <c r="C269" t="s">
        <v>811</v>
      </c>
      <c r="D269" t="s">
        <v>23</v>
      </c>
      <c r="E269">
        <v>2</v>
      </c>
      <c r="F269">
        <v>3</v>
      </c>
      <c r="G269">
        <v>1</v>
      </c>
      <c r="H269">
        <v>3</v>
      </c>
      <c r="I269">
        <v>3</v>
      </c>
      <c r="J269">
        <v>1</v>
      </c>
      <c r="K269">
        <v>3</v>
      </c>
      <c r="L269" s="4">
        <f>AVERAGE($E$269:$K$269)</f>
        <v>2.2857142857142856</v>
      </c>
      <c r="M269">
        <v>3</v>
      </c>
      <c r="N269">
        <v>2</v>
      </c>
      <c r="O269">
        <v>2</v>
      </c>
      <c r="P269">
        <v>3</v>
      </c>
      <c r="Q269" s="4">
        <f>(PRODUCT($M$269:$P$269)-1)/40+1</f>
        <v>1.875</v>
      </c>
      <c r="R269" s="4">
        <f>($L$269^2+$Q$269^2)^0.5</f>
        <v>2.9563685149044541</v>
      </c>
      <c r="S269" s="5">
        <f>MIN(IF($D$269="SEC",-5.8*$R$269^2+6.9*$R$269+105,-11.965*$R$269^2+32.28*$R$269+78.259),100)</f>
        <v>74.7062769365142</v>
      </c>
    </row>
    <row r="270" spans="1:19" x14ac:dyDescent="0.3">
      <c r="A270" t="s">
        <v>812</v>
      </c>
      <c r="B270" s="2" t="s">
        <v>813</v>
      </c>
      <c r="C270" t="s">
        <v>814</v>
      </c>
      <c r="D270" t="s">
        <v>23</v>
      </c>
      <c r="E270">
        <v>1</v>
      </c>
      <c r="F270">
        <v>1</v>
      </c>
      <c r="G270">
        <v>1</v>
      </c>
      <c r="H270">
        <v>1</v>
      </c>
      <c r="I270">
        <v>2</v>
      </c>
      <c r="J270">
        <v>1</v>
      </c>
      <c r="K270">
        <v>3</v>
      </c>
      <c r="L270" s="4">
        <f>AVERAGE($E$270:$K$270)</f>
        <v>1.4285714285714286</v>
      </c>
      <c r="M270">
        <v>3</v>
      </c>
      <c r="N270">
        <v>3</v>
      </c>
      <c r="O270">
        <v>2</v>
      </c>
      <c r="P270">
        <v>3</v>
      </c>
      <c r="Q270" s="4">
        <f>(PRODUCT($M$270:$P$270)-1)/40+1</f>
        <v>2.3250000000000002</v>
      </c>
      <c r="R270" s="4">
        <f>($L$270^2+$Q$270^2)^0.5</f>
        <v>2.7288168363836025</v>
      </c>
      <c r="S270" s="5">
        <f>MIN(IF($D$270="SEC",-5.8*$R$270^2+6.9*$R$270+105,-11.965*$R$270^2+32.28*$R$270+78.259),100)</f>
        <v>80.63947647716931</v>
      </c>
    </row>
    <row r="271" spans="1:19" x14ac:dyDescent="0.3">
      <c r="A271" t="s">
        <v>815</v>
      </c>
      <c r="B271" s="2" t="s">
        <v>816</v>
      </c>
      <c r="C271" t="s">
        <v>817</v>
      </c>
      <c r="D271" t="s">
        <v>23</v>
      </c>
      <c r="E271">
        <v>2</v>
      </c>
      <c r="F271">
        <v>3</v>
      </c>
      <c r="G271">
        <v>3</v>
      </c>
      <c r="H271">
        <v>3</v>
      </c>
      <c r="I271">
        <v>3</v>
      </c>
      <c r="J271">
        <v>3</v>
      </c>
      <c r="K271">
        <v>3</v>
      </c>
      <c r="L271" s="4">
        <f>AVERAGE($E$271:$K$271)</f>
        <v>2.8571428571428572</v>
      </c>
      <c r="M271">
        <v>3</v>
      </c>
      <c r="N271">
        <v>2</v>
      </c>
      <c r="O271">
        <v>2</v>
      </c>
      <c r="P271">
        <v>3</v>
      </c>
      <c r="Q271" s="4">
        <f>(PRODUCT($M$271:$P$271)-1)/40+1</f>
        <v>1.875</v>
      </c>
      <c r="R271" s="4">
        <f>($L$271^2+$Q$271^2)^0.5</f>
        <v>3.417439144465114</v>
      </c>
      <c r="S271" s="5">
        <f>MIN(IF($D$271="SEC",-5.8*$R$271^2+6.9*$R$271+105,-11.965*$R$271^2+32.28*$R$271+78.259),100)</f>
        <v>60.842766321299081</v>
      </c>
    </row>
    <row r="272" spans="1:19" x14ac:dyDescent="0.3">
      <c r="A272" t="s">
        <v>821</v>
      </c>
      <c r="B272" s="2" t="s">
        <v>822</v>
      </c>
      <c r="C272" t="s">
        <v>823</v>
      </c>
      <c r="D272" t="s">
        <v>23</v>
      </c>
      <c r="E272">
        <v>1</v>
      </c>
      <c r="F272">
        <v>1</v>
      </c>
      <c r="G272">
        <v>1</v>
      </c>
      <c r="H272">
        <v>2</v>
      </c>
      <c r="I272">
        <v>1</v>
      </c>
      <c r="J272">
        <v>1</v>
      </c>
      <c r="K272">
        <v>1</v>
      </c>
      <c r="L272" s="4">
        <f>AVERAGE($E$272:$K$272)</f>
        <v>1.1428571428571428</v>
      </c>
      <c r="M272">
        <v>3</v>
      </c>
      <c r="N272">
        <v>3</v>
      </c>
      <c r="O272">
        <v>2</v>
      </c>
      <c r="P272">
        <v>3</v>
      </c>
      <c r="Q272" s="4">
        <f>(PRODUCT($M$272:$P$272)-1)/40+1</f>
        <v>2.3250000000000002</v>
      </c>
      <c r="R272" s="4">
        <f>($L$272^2+$Q$272^2)^0.5</f>
        <v>2.590704045038644</v>
      </c>
      <c r="S272" s="5">
        <f>MIN(IF($D$272="SEC",-5.8*$R$272^2+6.9*$R$272+105,-11.965*$R$272^2+32.28*$R$272+78.259),100)</f>
        <v>83.947722706684999</v>
      </c>
    </row>
    <row r="273" spans="1:19" x14ac:dyDescent="0.3">
      <c r="A273" t="s">
        <v>824</v>
      </c>
      <c r="B273" s="2" t="s">
        <v>825</v>
      </c>
      <c r="C273" t="s">
        <v>826</v>
      </c>
      <c r="D273" t="s">
        <v>23</v>
      </c>
      <c r="E273">
        <v>1</v>
      </c>
      <c r="F273">
        <v>2</v>
      </c>
      <c r="G273">
        <v>3</v>
      </c>
      <c r="H273">
        <v>2</v>
      </c>
      <c r="I273">
        <v>2</v>
      </c>
      <c r="J273">
        <v>3</v>
      </c>
      <c r="K273">
        <v>3</v>
      </c>
      <c r="L273" s="4">
        <f>AVERAGE($E$273:$K$273)</f>
        <v>2.2857142857142856</v>
      </c>
      <c r="M273">
        <v>2</v>
      </c>
      <c r="N273">
        <v>3</v>
      </c>
      <c r="O273">
        <v>2</v>
      </c>
      <c r="P273">
        <v>3</v>
      </c>
      <c r="Q273" s="4">
        <f>(PRODUCT($M$273:$P$273)-1)/40+1</f>
        <v>1.875</v>
      </c>
      <c r="R273" s="4">
        <f>($L$273^2+$Q$273^2)^0.5</f>
        <v>2.9563685149044541</v>
      </c>
      <c r="S273" s="5">
        <f>MIN(IF($D$273="SEC",-5.8*$R$273^2+6.9*$R$273+105,-11.965*$R$273^2+32.28*$R$273+78.259),100)</f>
        <v>74.7062769365142</v>
      </c>
    </row>
    <row r="274" spans="1:19" x14ac:dyDescent="0.3">
      <c r="A274" t="s">
        <v>827</v>
      </c>
      <c r="B274" s="2" t="s">
        <v>828</v>
      </c>
      <c r="C274" t="s">
        <v>829</v>
      </c>
      <c r="D274" t="s">
        <v>23</v>
      </c>
      <c r="E274">
        <v>3</v>
      </c>
      <c r="F274">
        <v>3</v>
      </c>
      <c r="G274">
        <v>2</v>
      </c>
      <c r="H274">
        <v>1</v>
      </c>
      <c r="I274">
        <v>1</v>
      </c>
      <c r="J274">
        <v>2</v>
      </c>
      <c r="K274">
        <v>3</v>
      </c>
      <c r="L274" s="4">
        <f>AVERAGE($E$274:$K$274)</f>
        <v>2.1428571428571428</v>
      </c>
      <c r="M274">
        <v>3</v>
      </c>
      <c r="N274">
        <v>1</v>
      </c>
      <c r="O274">
        <v>1</v>
      </c>
      <c r="P274">
        <v>3</v>
      </c>
      <c r="Q274" s="4">
        <f>(PRODUCT($M$274:$P$274)-1)/40+1</f>
        <v>1.2</v>
      </c>
      <c r="R274" s="4">
        <f>($L$274^2+$Q$274^2)^0.5</f>
        <v>2.4559797911818975</v>
      </c>
      <c r="S274" s="5">
        <f>MIN(IF($D$274="SEC",-5.8*$R$274^2+6.9*$R$274+105,-11.965*$R$274^2+32.28*$R$274+78.259),100)</f>
        <v>86.961607497930601</v>
      </c>
    </row>
    <row r="275" spans="1:19" x14ac:dyDescent="0.3">
      <c r="A275" t="s">
        <v>830</v>
      </c>
      <c r="B275" s="2" t="s">
        <v>831</v>
      </c>
      <c r="C275" t="s">
        <v>832</v>
      </c>
      <c r="D275" t="s">
        <v>23</v>
      </c>
      <c r="E275">
        <v>3</v>
      </c>
      <c r="F275">
        <v>3</v>
      </c>
      <c r="G275">
        <v>3</v>
      </c>
      <c r="H275">
        <v>3</v>
      </c>
      <c r="I275">
        <v>3</v>
      </c>
      <c r="J275">
        <v>3</v>
      </c>
      <c r="K275">
        <v>3</v>
      </c>
      <c r="L275" s="4">
        <f>AVERAGE($E$275:$K$275)</f>
        <v>3</v>
      </c>
      <c r="M275">
        <v>3</v>
      </c>
      <c r="N275">
        <v>3</v>
      </c>
      <c r="O275">
        <v>3</v>
      </c>
      <c r="P275">
        <v>3</v>
      </c>
      <c r="Q275" s="4">
        <f>(PRODUCT($M$275:$P$275)-1)/40+1</f>
        <v>3</v>
      </c>
      <c r="R275" s="4">
        <f>($L$275^2+$Q$275^2)^0.5</f>
        <v>4.2426406871192848</v>
      </c>
      <c r="S275" s="5">
        <f>MIN(IF($D$275="SEC",-5.8*$R$275^2+6.9*$R$275+105,-11.965*$R$275^2+32.28*$R$275+78.259),100)</f>
        <v>29.874220741123082</v>
      </c>
    </row>
    <row r="276" spans="1:19" x14ac:dyDescent="0.3">
      <c r="A276" t="s">
        <v>833</v>
      </c>
      <c r="B276" s="2" t="s">
        <v>834</v>
      </c>
      <c r="C276" t="s">
        <v>835</v>
      </c>
      <c r="D276" t="s">
        <v>23</v>
      </c>
      <c r="E276">
        <v>1</v>
      </c>
      <c r="F276">
        <v>1</v>
      </c>
      <c r="G276">
        <v>1</v>
      </c>
      <c r="H276">
        <v>1</v>
      </c>
      <c r="I276">
        <v>2</v>
      </c>
      <c r="J276">
        <v>2</v>
      </c>
      <c r="K276">
        <v>3</v>
      </c>
      <c r="L276" s="4">
        <f>AVERAGE($E$276:$K$276)</f>
        <v>1.5714285714285714</v>
      </c>
      <c r="M276">
        <v>2</v>
      </c>
      <c r="N276">
        <v>2</v>
      </c>
      <c r="O276">
        <v>2</v>
      </c>
      <c r="P276">
        <v>3</v>
      </c>
      <c r="Q276" s="4">
        <f>(PRODUCT($M$276:$P$276)-1)/40+1</f>
        <v>1.575</v>
      </c>
      <c r="R276" s="4">
        <f>($L$276^2+$Q$276^2)^0.5</f>
        <v>2.224862412622866</v>
      </c>
      <c r="S276" s="5">
        <f>MIN(IF($D$276="SEC",-5.8*$R$276^2+6.9*$R$276+105,-11.965*$R$276^2+32.28*$R$276+78.259),100)</f>
        <v>91.641476667505941</v>
      </c>
    </row>
    <row r="277" spans="1:19" x14ac:dyDescent="0.3">
      <c r="A277" t="s">
        <v>1377</v>
      </c>
      <c r="B277" s="2" t="s">
        <v>1378</v>
      </c>
      <c r="C277" t="s">
        <v>1379</v>
      </c>
      <c r="D277" t="s">
        <v>23</v>
      </c>
      <c r="E277">
        <v>1</v>
      </c>
      <c r="F277">
        <v>2</v>
      </c>
      <c r="G277">
        <v>2</v>
      </c>
      <c r="H277">
        <v>1</v>
      </c>
      <c r="I277">
        <v>1</v>
      </c>
      <c r="J277">
        <v>2</v>
      </c>
      <c r="K277">
        <v>3</v>
      </c>
      <c r="L277" s="4">
        <f>AVERAGE($E$277:$K$277)</f>
        <v>1.7142857142857142</v>
      </c>
      <c r="M277">
        <v>3</v>
      </c>
      <c r="N277">
        <v>2</v>
      </c>
      <c r="O277">
        <v>2</v>
      </c>
      <c r="P277">
        <v>3</v>
      </c>
      <c r="Q277" s="4">
        <f>(PRODUCT($M$277:$P$277)-1)/40+1</f>
        <v>1.875</v>
      </c>
      <c r="R277" s="4">
        <f>($L$277^2+$Q$277^2)^0.5</f>
        <v>2.5405512217241522</v>
      </c>
      <c r="S277" s="5">
        <f>MIN(IF($D$277="SEC",-5.8*$R$277^2+6.9*$R$277+105,-11.965*$R$277^2+32.28*$R$277+78.259),100)</f>
        <v>85.094280470712974</v>
      </c>
    </row>
    <row r="278" spans="1:19" x14ac:dyDescent="0.3">
      <c r="A278" t="s">
        <v>836</v>
      </c>
      <c r="B278" s="2" t="s">
        <v>837</v>
      </c>
      <c r="C278" t="s">
        <v>838</v>
      </c>
      <c r="D278" t="s">
        <v>23</v>
      </c>
      <c r="E278">
        <v>1</v>
      </c>
      <c r="F278">
        <v>1</v>
      </c>
      <c r="G278">
        <v>1</v>
      </c>
      <c r="H278">
        <v>1</v>
      </c>
      <c r="I278">
        <v>2</v>
      </c>
      <c r="J278">
        <v>2</v>
      </c>
      <c r="K278">
        <v>3</v>
      </c>
      <c r="L278" s="4">
        <f>AVERAGE($E$278:$K$278)</f>
        <v>1.5714285714285714</v>
      </c>
      <c r="M278">
        <v>3</v>
      </c>
      <c r="N278">
        <v>1</v>
      </c>
      <c r="O278">
        <v>2</v>
      </c>
      <c r="P278">
        <v>3</v>
      </c>
      <c r="Q278" s="4">
        <f>(PRODUCT($M$278:$P$278)-1)/40+1</f>
        <v>1.425</v>
      </c>
      <c r="R278" s="4">
        <f>($L$278^2+$Q$278^2)^0.5</f>
        <v>2.121323349963895</v>
      </c>
      <c r="S278" s="5">
        <f>MIN(IF($D$278="SEC",-5.8*$R$278^2+6.9*$R$278+105,-11.965*$R$278^2+32.28*$R$278+78.259),100)</f>
        <v>93.537057135159031</v>
      </c>
    </row>
    <row r="279" spans="1:19" x14ac:dyDescent="0.3">
      <c r="A279" t="s">
        <v>839</v>
      </c>
      <c r="B279" s="2" t="s">
        <v>840</v>
      </c>
      <c r="C279" t="s">
        <v>841</v>
      </c>
      <c r="D279" t="s">
        <v>23</v>
      </c>
      <c r="E279">
        <v>2</v>
      </c>
      <c r="F279">
        <v>2</v>
      </c>
      <c r="G279">
        <v>1</v>
      </c>
      <c r="H279">
        <v>2</v>
      </c>
      <c r="I279">
        <v>2</v>
      </c>
      <c r="J279">
        <v>1</v>
      </c>
      <c r="K279">
        <v>3</v>
      </c>
      <c r="L279" s="4">
        <f>AVERAGE($E$279:$K$279)</f>
        <v>1.8571428571428572</v>
      </c>
      <c r="M279">
        <v>3</v>
      </c>
      <c r="N279">
        <v>1</v>
      </c>
      <c r="O279">
        <v>2</v>
      </c>
      <c r="P279">
        <v>3</v>
      </c>
      <c r="Q279" s="4">
        <f>(PRODUCT($M$279:$P$279)-1)/40+1</f>
        <v>1.425</v>
      </c>
      <c r="R279" s="4">
        <f>($L$279^2+$Q$279^2)^0.5</f>
        <v>2.3408555256223598</v>
      </c>
      <c r="S279" s="5">
        <f>MIN(IF($D$279="SEC",-5.8*$R$279^2+6.9*$R$279+105,-11.965*$R$279^2+32.28*$R$279+78.259),100)</f>
        <v>89.370196494141226</v>
      </c>
    </row>
    <row r="280" spans="1:19" x14ac:dyDescent="0.3">
      <c r="A280" t="s">
        <v>842</v>
      </c>
      <c r="B280" s="2" t="s">
        <v>843</v>
      </c>
      <c r="C280" t="s">
        <v>844</v>
      </c>
      <c r="D280" t="s">
        <v>23</v>
      </c>
      <c r="E280">
        <v>1</v>
      </c>
      <c r="F280">
        <v>1</v>
      </c>
      <c r="G280">
        <v>3</v>
      </c>
      <c r="H280">
        <v>3</v>
      </c>
      <c r="I280">
        <v>3</v>
      </c>
      <c r="J280">
        <v>3</v>
      </c>
      <c r="K280">
        <v>3</v>
      </c>
      <c r="L280" s="4">
        <f>AVERAGE($E$280:$K$280)</f>
        <v>2.4285714285714284</v>
      </c>
      <c r="M280">
        <v>3</v>
      </c>
      <c r="N280">
        <v>2</v>
      </c>
      <c r="O280">
        <v>2</v>
      </c>
      <c r="P280">
        <v>3</v>
      </c>
      <c r="Q280" s="4">
        <f>(PRODUCT($M$280:$P$280)-1)/40+1</f>
        <v>1.875</v>
      </c>
      <c r="R280" s="4">
        <f>($L$280^2+$Q$280^2)^0.5</f>
        <v>3.0681564796589935</v>
      </c>
      <c r="S280" s="5">
        <f>MIN(IF($D$280="SEC",-5.8*$R$280^2+6.9*$R$280+105,-11.965*$R$280^2+32.28*$R$280+78.259),100)</f>
        <v>71.57149144434095</v>
      </c>
    </row>
    <row r="281" spans="1:19" x14ac:dyDescent="0.3">
      <c r="A281" t="s">
        <v>845</v>
      </c>
      <c r="B281" s="2" t="s">
        <v>846</v>
      </c>
      <c r="C281" t="s">
        <v>847</v>
      </c>
      <c r="D281" t="s">
        <v>23</v>
      </c>
      <c r="E281">
        <v>2</v>
      </c>
      <c r="F281">
        <v>3</v>
      </c>
      <c r="G281">
        <v>1</v>
      </c>
      <c r="H281">
        <v>1</v>
      </c>
      <c r="I281">
        <v>2</v>
      </c>
      <c r="J281">
        <v>1</v>
      </c>
      <c r="K281">
        <v>3</v>
      </c>
      <c r="L281" s="4">
        <f>AVERAGE($E$281:$K$281)</f>
        <v>1.8571428571428572</v>
      </c>
      <c r="M281">
        <v>2</v>
      </c>
      <c r="N281">
        <v>2</v>
      </c>
      <c r="O281">
        <v>2</v>
      </c>
      <c r="P281">
        <v>3</v>
      </c>
      <c r="Q281" s="4">
        <f>(PRODUCT($M$281:$P$281)-1)/40+1</f>
        <v>1.575</v>
      </c>
      <c r="R281" s="4">
        <f>($L$281^2+$Q$281^2)^0.5</f>
        <v>2.4350779436881962</v>
      </c>
      <c r="S281" s="5">
        <f>MIN(IF($D$281="SEC",-5.8*$R$281^2+6.9*$R$281+105,-11.965*$R$281^2+32.28*$R$281+78.259),100)</f>
        <v>87.410331178795502</v>
      </c>
    </row>
    <row r="282" spans="1:19" x14ac:dyDescent="0.3">
      <c r="A282" t="s">
        <v>848</v>
      </c>
      <c r="B282" s="2" t="s">
        <v>849</v>
      </c>
      <c r="C282" t="s">
        <v>850</v>
      </c>
      <c r="D282" t="s">
        <v>33</v>
      </c>
      <c r="E282">
        <v>1</v>
      </c>
      <c r="F282">
        <v>1</v>
      </c>
      <c r="G282">
        <v>1</v>
      </c>
      <c r="H282">
        <v>2</v>
      </c>
      <c r="I282">
        <v>2</v>
      </c>
      <c r="J282">
        <v>1</v>
      </c>
      <c r="K282">
        <v>3</v>
      </c>
      <c r="L282" s="4">
        <f>AVERAGE($E$282:$K$282)</f>
        <v>1.5714285714285714</v>
      </c>
      <c r="M282">
        <v>3</v>
      </c>
      <c r="N282">
        <v>3</v>
      </c>
      <c r="O282">
        <v>2</v>
      </c>
      <c r="P282">
        <v>3</v>
      </c>
      <c r="Q282" s="4">
        <f>(PRODUCT($M$282:$P$282)-1)/40+1</f>
        <v>2.3250000000000002</v>
      </c>
      <c r="R282" s="4">
        <f>($L$282^2+$Q$282^2)^0.5</f>
        <v>2.806245312709144</v>
      </c>
      <c r="S282" s="5">
        <f>MIN(IF($D$282="SEC",-5.8*$R$282^2+6.9*$R$282+105,-11.965*$R$282^2+32.28*$R$282+78.259),100)</f>
        <v>74.620071079455258</v>
      </c>
    </row>
    <row r="283" spans="1:19" x14ac:dyDescent="0.3">
      <c r="A283" t="s">
        <v>851</v>
      </c>
      <c r="B283" s="2" t="s">
        <v>852</v>
      </c>
      <c r="C283" t="s">
        <v>853</v>
      </c>
      <c r="D283" t="s">
        <v>23</v>
      </c>
      <c r="E283">
        <v>1</v>
      </c>
      <c r="F283">
        <v>2</v>
      </c>
      <c r="G283">
        <v>3</v>
      </c>
      <c r="H283">
        <v>2</v>
      </c>
      <c r="I283">
        <v>3</v>
      </c>
      <c r="J283">
        <v>3</v>
      </c>
      <c r="K283">
        <v>3</v>
      </c>
      <c r="L283" s="4">
        <f>AVERAGE($E$283:$K$283)</f>
        <v>2.4285714285714284</v>
      </c>
      <c r="M283">
        <v>3</v>
      </c>
      <c r="N283">
        <v>1</v>
      </c>
      <c r="O283">
        <v>2</v>
      </c>
      <c r="P283">
        <v>3</v>
      </c>
      <c r="Q283" s="4">
        <f>(PRODUCT($M$283:$P$283)-1)/40+1</f>
        <v>1.425</v>
      </c>
      <c r="R283" s="4">
        <f>($L$283^2+$Q$283^2)^0.5</f>
        <v>2.8157741712845987</v>
      </c>
      <c r="S283" s="5">
        <f>MIN(IF($D$283="SEC",-5.8*$R$283^2+6.9*$R$283+105,-11.965*$R$283^2+32.28*$R$283+78.259),100)</f>
        <v>78.443053516557626</v>
      </c>
    </row>
    <row r="284" spans="1:19" x14ac:dyDescent="0.3">
      <c r="A284" t="s">
        <v>854</v>
      </c>
      <c r="B284" s="2" t="s">
        <v>855</v>
      </c>
      <c r="C284" t="s">
        <v>856</v>
      </c>
      <c r="D284" t="s">
        <v>23</v>
      </c>
      <c r="E284">
        <v>1</v>
      </c>
      <c r="F284">
        <v>2</v>
      </c>
      <c r="G284">
        <v>1</v>
      </c>
      <c r="H284">
        <v>2</v>
      </c>
      <c r="I284">
        <v>2</v>
      </c>
      <c r="J284">
        <v>1</v>
      </c>
      <c r="K284">
        <v>3</v>
      </c>
      <c r="L284" s="4">
        <f>AVERAGE($E$284:$K$284)</f>
        <v>1.7142857142857142</v>
      </c>
      <c r="M284">
        <v>2</v>
      </c>
      <c r="N284">
        <v>2</v>
      </c>
      <c r="O284">
        <v>2</v>
      </c>
      <c r="P284">
        <v>3</v>
      </c>
      <c r="Q284" s="4">
        <f>(PRODUCT($M$284:$P$284)-1)/40+1</f>
        <v>1.575</v>
      </c>
      <c r="R284" s="4">
        <f>($L$284^2+$Q$284^2)^0.5</f>
        <v>2.3279605903459966</v>
      </c>
      <c r="S284" s="5">
        <f>MIN(IF($D$284="SEC",-5.8*$R$284^2+6.9*$R$284+105,-11.965*$R$284^2+32.28*$R$284+78.259),100)</f>
        <v>89.630405114203711</v>
      </c>
    </row>
    <row r="285" spans="1:19" x14ac:dyDescent="0.3">
      <c r="A285" t="s">
        <v>857</v>
      </c>
      <c r="B285" s="2" t="s">
        <v>858</v>
      </c>
      <c r="C285" t="s">
        <v>859</v>
      </c>
      <c r="D285" t="s">
        <v>23</v>
      </c>
      <c r="E285">
        <v>1</v>
      </c>
      <c r="F285">
        <v>2</v>
      </c>
      <c r="G285">
        <v>1</v>
      </c>
      <c r="H285">
        <v>2</v>
      </c>
      <c r="I285">
        <v>1</v>
      </c>
      <c r="J285">
        <v>1</v>
      </c>
      <c r="K285">
        <v>3</v>
      </c>
      <c r="L285" s="4">
        <f>AVERAGE($E$285:$K$285)</f>
        <v>1.5714285714285714</v>
      </c>
      <c r="M285">
        <v>2</v>
      </c>
      <c r="N285">
        <v>2</v>
      </c>
      <c r="O285">
        <v>2</v>
      </c>
      <c r="P285">
        <v>3</v>
      </c>
      <c r="Q285" s="4">
        <f>(PRODUCT($M$285:$P$285)-1)/40+1</f>
        <v>1.575</v>
      </c>
      <c r="R285" s="4">
        <f>($L$285^2+$Q$285^2)^0.5</f>
        <v>2.224862412622866</v>
      </c>
      <c r="S285" s="5">
        <f>MIN(IF($D$285="SEC",-5.8*$R$285^2+6.9*$R$285+105,-11.965*$R$285^2+32.28*$R$285+78.259),100)</f>
        <v>91.641476667505941</v>
      </c>
    </row>
    <row r="286" spans="1:19" x14ac:dyDescent="0.3">
      <c r="A286" t="s">
        <v>860</v>
      </c>
      <c r="B286" s="2" t="s">
        <v>861</v>
      </c>
      <c r="C286" t="s">
        <v>862</v>
      </c>
      <c r="D286" t="s">
        <v>23</v>
      </c>
      <c r="E286">
        <v>1</v>
      </c>
      <c r="F286">
        <v>2</v>
      </c>
      <c r="G286">
        <v>3</v>
      </c>
      <c r="H286">
        <v>3</v>
      </c>
      <c r="I286">
        <v>3</v>
      </c>
      <c r="J286">
        <v>3</v>
      </c>
      <c r="K286">
        <v>3</v>
      </c>
      <c r="L286" s="4">
        <f>AVERAGE($E$286:$K$286)</f>
        <v>2.5714285714285716</v>
      </c>
      <c r="M286">
        <v>3</v>
      </c>
      <c r="N286">
        <v>2</v>
      </c>
      <c r="O286">
        <v>2</v>
      </c>
      <c r="P286">
        <v>3</v>
      </c>
      <c r="Q286" s="4">
        <f>(PRODUCT($M$286:$P$286)-1)/40+1</f>
        <v>1.875</v>
      </c>
      <c r="R286" s="4">
        <f>($L$286^2+$Q$286^2)^0.5</f>
        <v>3.1824314443455313</v>
      </c>
      <c r="S286" s="5">
        <f>MIN(IF($D$286="SEC",-5.8*$R$286^2+6.9*$R$286+105,-11.965*$R$286^2+32.28*$R$286+78.259),100)</f>
        <v>68.217131557820892</v>
      </c>
    </row>
    <row r="287" spans="1:19" x14ac:dyDescent="0.3">
      <c r="A287" t="s">
        <v>863</v>
      </c>
      <c r="B287" s="2" t="s">
        <v>864</v>
      </c>
      <c r="C287" t="s">
        <v>865</v>
      </c>
      <c r="D287" t="s">
        <v>23</v>
      </c>
      <c r="E287">
        <v>2</v>
      </c>
      <c r="F287">
        <v>3</v>
      </c>
      <c r="G287">
        <v>3</v>
      </c>
      <c r="H287">
        <v>3</v>
      </c>
      <c r="I287">
        <v>2</v>
      </c>
      <c r="J287">
        <v>3</v>
      </c>
      <c r="K287">
        <v>3</v>
      </c>
      <c r="L287" s="4">
        <f>AVERAGE($E$287:$K$287)</f>
        <v>2.7142857142857144</v>
      </c>
      <c r="M287">
        <v>3</v>
      </c>
      <c r="N287">
        <v>3</v>
      </c>
      <c r="O287">
        <v>2</v>
      </c>
      <c r="P287">
        <v>3</v>
      </c>
      <c r="Q287" s="4">
        <f>(PRODUCT($M$287:$P$287)-1)/40+1</f>
        <v>2.3250000000000002</v>
      </c>
      <c r="R287" s="4">
        <f>($L$287^2+$Q$287^2)^0.5</f>
        <v>3.5739294815056875</v>
      </c>
      <c r="S287" s="5">
        <f>MIN(IF($D$287="SEC",-5.8*$R$287^2+6.9*$R$287+105,-11.965*$R$287^2+32.28*$R$287+78.259),100)</f>
        <v>55.576876177491272</v>
      </c>
    </row>
    <row r="288" spans="1:19" x14ac:dyDescent="0.3">
      <c r="A288" t="s">
        <v>866</v>
      </c>
      <c r="B288" s="2" t="s">
        <v>867</v>
      </c>
      <c r="C288" t="s">
        <v>868</v>
      </c>
      <c r="D288" t="s">
        <v>23</v>
      </c>
      <c r="E288">
        <v>2</v>
      </c>
      <c r="F288">
        <v>3</v>
      </c>
      <c r="G288">
        <v>3</v>
      </c>
      <c r="H288">
        <v>3</v>
      </c>
      <c r="I288">
        <v>3</v>
      </c>
      <c r="J288">
        <v>3</v>
      </c>
      <c r="K288">
        <v>3</v>
      </c>
      <c r="L288" s="4">
        <f>AVERAGE($E$288:$K$288)</f>
        <v>2.8571428571428572</v>
      </c>
      <c r="M288">
        <v>3</v>
      </c>
      <c r="N288">
        <v>1</v>
      </c>
      <c r="O288">
        <v>2</v>
      </c>
      <c r="P288">
        <v>3</v>
      </c>
      <c r="Q288" s="4">
        <f>(PRODUCT($M$288:$P$288)-1)/40+1</f>
        <v>1.425</v>
      </c>
      <c r="R288" s="4">
        <f>($L$288^2+$Q$288^2)^0.5</f>
        <v>3.1927872315772077</v>
      </c>
      <c r="S288" s="5">
        <f>MIN(IF($D$288="SEC",-5.8*$R$288^2+6.9*$R$288+105,-11.965*$R$288^2+32.28*$R$288+78.259),100)</f>
        <v>67.905668122372532</v>
      </c>
    </row>
    <row r="289" spans="1:19" x14ac:dyDescent="0.3">
      <c r="A289" t="s">
        <v>869</v>
      </c>
      <c r="B289" s="2" t="s">
        <v>870</v>
      </c>
      <c r="C289" t="s">
        <v>871</v>
      </c>
      <c r="D289" t="s">
        <v>23</v>
      </c>
      <c r="E289">
        <v>2</v>
      </c>
      <c r="F289">
        <v>2</v>
      </c>
      <c r="G289">
        <v>1</v>
      </c>
      <c r="H289">
        <v>2</v>
      </c>
      <c r="I289">
        <v>3</v>
      </c>
      <c r="J289">
        <v>1</v>
      </c>
      <c r="K289">
        <v>3</v>
      </c>
      <c r="L289" s="4">
        <f>AVERAGE($E$289:$K$289)</f>
        <v>2</v>
      </c>
      <c r="M289">
        <v>3</v>
      </c>
      <c r="N289">
        <v>1</v>
      </c>
      <c r="O289">
        <v>2</v>
      </c>
      <c r="P289">
        <v>3</v>
      </c>
      <c r="Q289" s="4">
        <f>(PRODUCT($M$289:$P$289)-1)/40+1</f>
        <v>1.425</v>
      </c>
      <c r="R289" s="4">
        <f>($L$289^2+$Q$289^2)^0.5</f>
        <v>2.4557330881022068</v>
      </c>
      <c r="S289" s="5">
        <f>MIN(IF($D$289="SEC",-5.8*$R$289^2+6.9*$R$289+105,-11.965*$R$289^2+32.28*$R$289+78.259),100)</f>
        <v>86.966933307905222</v>
      </c>
    </row>
    <row r="290" spans="1:19" x14ac:dyDescent="0.3">
      <c r="A290" t="s">
        <v>872</v>
      </c>
      <c r="B290" s="2" t="s">
        <v>873</v>
      </c>
      <c r="C290" t="s">
        <v>874</v>
      </c>
      <c r="D290" t="s">
        <v>23</v>
      </c>
      <c r="E290">
        <v>3</v>
      </c>
      <c r="F290">
        <v>3</v>
      </c>
      <c r="G290">
        <v>2</v>
      </c>
      <c r="H290">
        <v>1</v>
      </c>
      <c r="I290">
        <v>1</v>
      </c>
      <c r="J290">
        <v>2</v>
      </c>
      <c r="K290">
        <v>3</v>
      </c>
      <c r="L290" s="4">
        <f>AVERAGE($E$290:$K$290)</f>
        <v>2.1428571428571428</v>
      </c>
      <c r="M290">
        <v>3</v>
      </c>
      <c r="N290">
        <v>1</v>
      </c>
      <c r="O290">
        <v>1</v>
      </c>
      <c r="P290">
        <v>3</v>
      </c>
      <c r="Q290" s="4">
        <f>(PRODUCT($M$290:$P$290)-1)/40+1</f>
        <v>1.2</v>
      </c>
      <c r="R290" s="4">
        <f>($L$290^2+$Q$290^2)^0.5</f>
        <v>2.4559797911818975</v>
      </c>
      <c r="S290" s="5">
        <f>MIN(IF($D$290="SEC",-5.8*$R$290^2+6.9*$R$290+105,-11.965*$R$290^2+32.28*$R$290+78.259),100)</f>
        <v>86.961607497930601</v>
      </c>
    </row>
    <row r="291" spans="1:19" x14ac:dyDescent="0.3">
      <c r="A291" t="s">
        <v>875</v>
      </c>
      <c r="B291" s="2" t="s">
        <v>876</v>
      </c>
      <c r="C291" t="s">
        <v>877</v>
      </c>
      <c r="D291" t="s">
        <v>23</v>
      </c>
      <c r="E291">
        <v>3</v>
      </c>
      <c r="F291">
        <v>3</v>
      </c>
      <c r="G291">
        <v>3</v>
      </c>
      <c r="H291">
        <v>3</v>
      </c>
      <c r="I291">
        <v>2</v>
      </c>
      <c r="J291">
        <v>2</v>
      </c>
      <c r="K291">
        <v>2</v>
      </c>
      <c r="L291" s="4">
        <f>AVERAGE($E$291:$K$291)</f>
        <v>2.5714285714285716</v>
      </c>
      <c r="M291">
        <v>2</v>
      </c>
      <c r="N291">
        <v>2</v>
      </c>
      <c r="O291">
        <v>2</v>
      </c>
      <c r="P291">
        <v>3</v>
      </c>
      <c r="Q291" s="4">
        <f>(PRODUCT($M$291:$P$291)-1)/40+1</f>
        <v>1.575</v>
      </c>
      <c r="R291" s="4">
        <f>($L$291^2+$Q$291^2)^0.5</f>
        <v>3.0154385913095934</v>
      </c>
      <c r="S291" s="5">
        <f>MIN(IF($D$291="SEC",-5.8*$R$291^2+6.9*$R$291+105,-11.965*$R$291^2+32.28*$R$291+78.259),100)</f>
        <v>73.067880871872916</v>
      </c>
    </row>
    <row r="292" spans="1:19" x14ac:dyDescent="0.3">
      <c r="A292" t="s">
        <v>878</v>
      </c>
      <c r="B292" s="2"/>
      <c r="C292" t="s">
        <v>879</v>
      </c>
      <c r="D292" t="s">
        <v>23</v>
      </c>
      <c r="E292">
        <v>2</v>
      </c>
      <c r="F292">
        <v>3</v>
      </c>
      <c r="G292">
        <v>2</v>
      </c>
      <c r="H292">
        <v>3</v>
      </c>
      <c r="I292">
        <v>3</v>
      </c>
      <c r="J292">
        <v>2</v>
      </c>
      <c r="K292">
        <v>3</v>
      </c>
      <c r="L292" s="4">
        <f>AVERAGE($E$292:$K$292)</f>
        <v>2.5714285714285716</v>
      </c>
      <c r="M292">
        <v>3</v>
      </c>
      <c r="N292">
        <v>3</v>
      </c>
      <c r="O292">
        <v>3</v>
      </c>
      <c r="P292">
        <v>3</v>
      </c>
      <c r="Q292" s="4">
        <f>(PRODUCT($M$292:$P$292)-1)/40+1</f>
        <v>3</v>
      </c>
      <c r="R292" s="4">
        <f>($L$292^2+$Q$292^2)^0.5</f>
        <v>3.9512333388398089</v>
      </c>
      <c r="S292" s="5">
        <f>MIN(IF($D$292="SEC",-5.8*$R$292^2+6.9*$R$292+105,-11.965*$R$292^2+32.28*$R$292+78.259),100)</f>
        <v>41.712489629831424</v>
      </c>
    </row>
    <row r="293" spans="1:19" x14ac:dyDescent="0.3">
      <c r="A293" t="s">
        <v>880</v>
      </c>
      <c r="B293" s="2" t="s">
        <v>881</v>
      </c>
      <c r="C293" t="s">
        <v>882</v>
      </c>
      <c r="D293" t="s">
        <v>23</v>
      </c>
      <c r="E293">
        <v>3</v>
      </c>
      <c r="F293">
        <v>3</v>
      </c>
      <c r="G293">
        <v>3</v>
      </c>
      <c r="H293">
        <v>2</v>
      </c>
      <c r="I293">
        <v>2</v>
      </c>
      <c r="J293">
        <v>3</v>
      </c>
      <c r="K293">
        <v>3</v>
      </c>
      <c r="L293" s="4">
        <f>AVERAGE($E$293:$K$293)</f>
        <v>2.7142857142857144</v>
      </c>
      <c r="M293">
        <v>3</v>
      </c>
      <c r="N293">
        <v>1</v>
      </c>
      <c r="O293">
        <v>2</v>
      </c>
      <c r="P293">
        <v>3</v>
      </c>
      <c r="Q293" s="4">
        <f>(PRODUCT($M$293:$P$293)-1)/40+1</f>
        <v>1.425</v>
      </c>
      <c r="R293" s="4">
        <f>($L$293^2+$Q$293^2)^0.5</f>
        <v>3.0656111851921977</v>
      </c>
      <c r="S293" s="5">
        <f>MIN(IF($D$293="SEC",-5.8*$R$293^2+6.9*$R$293+105,-11.965*$R$293^2+32.28*$R$293+78.259),100)</f>
        <v>71.644479932928206</v>
      </c>
    </row>
    <row r="294" spans="1:19" x14ac:dyDescent="0.3">
      <c r="A294" t="s">
        <v>883</v>
      </c>
      <c r="B294" s="2" t="s">
        <v>884</v>
      </c>
      <c r="C294" t="s">
        <v>885</v>
      </c>
      <c r="D294" t="s">
        <v>23</v>
      </c>
      <c r="E294">
        <v>1</v>
      </c>
      <c r="F294">
        <v>1</v>
      </c>
      <c r="G294">
        <v>2</v>
      </c>
      <c r="H294">
        <v>1</v>
      </c>
      <c r="I294">
        <v>1</v>
      </c>
      <c r="J294">
        <v>2</v>
      </c>
      <c r="K294">
        <v>1</v>
      </c>
      <c r="L294" s="4">
        <f>AVERAGE($E$294:$K$294)</f>
        <v>1.2857142857142858</v>
      </c>
      <c r="M294">
        <v>3</v>
      </c>
      <c r="N294">
        <v>2</v>
      </c>
      <c r="O294">
        <v>1</v>
      </c>
      <c r="P294">
        <v>3</v>
      </c>
      <c r="Q294" s="4">
        <f>(PRODUCT($M$294:$P$294)-1)/40+1</f>
        <v>1.425</v>
      </c>
      <c r="R294" s="4">
        <f>($L$294^2+$Q$294^2)^0.5</f>
        <v>1.9192931575165364</v>
      </c>
      <c r="S294" s="5">
        <f>MIN(IF($D$294="SEC",-5.8*$R$294^2+6.9*$R$294+105,-11.965*$R$294^2+32.28*$R$294+78.259),100)</f>
        <v>96.877742684823289</v>
      </c>
    </row>
    <row r="295" spans="1:19" x14ac:dyDescent="0.3">
      <c r="A295" t="s">
        <v>886</v>
      </c>
      <c r="B295" s="2" t="s">
        <v>887</v>
      </c>
      <c r="C295" t="s">
        <v>888</v>
      </c>
      <c r="D295" t="s">
        <v>23</v>
      </c>
      <c r="E295">
        <v>3</v>
      </c>
      <c r="F295">
        <v>3</v>
      </c>
      <c r="G295">
        <v>3</v>
      </c>
      <c r="H295">
        <v>2</v>
      </c>
      <c r="I295">
        <v>2</v>
      </c>
      <c r="J295">
        <v>3</v>
      </c>
      <c r="K295">
        <v>2</v>
      </c>
      <c r="L295" s="4">
        <f>AVERAGE($E$295:$K$295)</f>
        <v>2.5714285714285716</v>
      </c>
      <c r="M295">
        <v>3</v>
      </c>
      <c r="N295">
        <v>1</v>
      </c>
      <c r="O295">
        <v>2</v>
      </c>
      <c r="P295">
        <v>3</v>
      </c>
      <c r="Q295" s="4">
        <f>(PRODUCT($M$295:$P$295)-1)/40+1</f>
        <v>1.425</v>
      </c>
      <c r="R295" s="4">
        <f>($L$295^2+$Q$295^2)^0.5</f>
        <v>2.9398758303641306</v>
      </c>
      <c r="S295" s="5">
        <f>MIN(IF($D$295="SEC",-5.8*$R$295^2+6.9*$R$295+105,-11.965*$R$295^2+32.28*$R$295+78.259),100)</f>
        <v>75.15649782134922</v>
      </c>
    </row>
    <row r="296" spans="1:19" x14ac:dyDescent="0.3">
      <c r="A296" t="s">
        <v>889</v>
      </c>
      <c r="B296" s="2" t="s">
        <v>890</v>
      </c>
      <c r="C296" t="s">
        <v>891</v>
      </c>
      <c r="D296" t="s">
        <v>23</v>
      </c>
      <c r="E296">
        <v>2</v>
      </c>
      <c r="F296">
        <v>3</v>
      </c>
      <c r="G296">
        <v>1</v>
      </c>
      <c r="H296">
        <v>1</v>
      </c>
      <c r="I296">
        <v>1</v>
      </c>
      <c r="J296">
        <v>1</v>
      </c>
      <c r="K296">
        <v>3</v>
      </c>
      <c r="L296" s="4">
        <f>AVERAGE($E$296:$K$296)</f>
        <v>1.7142857142857142</v>
      </c>
      <c r="M296">
        <v>3</v>
      </c>
      <c r="N296">
        <v>3</v>
      </c>
      <c r="O296">
        <v>2</v>
      </c>
      <c r="P296">
        <v>3</v>
      </c>
      <c r="Q296" s="4">
        <f>(PRODUCT($M$296:$P$296)-1)/40+1</f>
        <v>2.3250000000000002</v>
      </c>
      <c r="R296" s="4">
        <f>($L$296^2+$Q$296^2)^0.5</f>
        <v>2.8886676011968011</v>
      </c>
      <c r="S296" s="5">
        <f>MIN(IF($D$296="SEC",-5.8*$R$296^2+6.9*$R$296+105,-11.965*$R$296^2+32.28*$R$296+78.259),100)</f>
        <v>76.534283489074255</v>
      </c>
    </row>
    <row r="297" spans="1:19" x14ac:dyDescent="0.3">
      <c r="A297" t="s">
        <v>892</v>
      </c>
      <c r="B297" s="2" t="s">
        <v>893</v>
      </c>
      <c r="C297" t="s">
        <v>894</v>
      </c>
      <c r="D297" t="s">
        <v>33</v>
      </c>
      <c r="E297">
        <v>2</v>
      </c>
      <c r="F297">
        <v>3</v>
      </c>
      <c r="G297">
        <v>1</v>
      </c>
      <c r="H297">
        <v>2</v>
      </c>
      <c r="I297">
        <v>3</v>
      </c>
      <c r="J297">
        <v>1</v>
      </c>
      <c r="K297">
        <v>3</v>
      </c>
      <c r="L297" s="4">
        <f>AVERAGE($E$297:$K$297)</f>
        <v>2.1428571428571428</v>
      </c>
      <c r="M297">
        <v>3</v>
      </c>
      <c r="N297">
        <v>3</v>
      </c>
      <c r="O297">
        <v>2</v>
      </c>
      <c r="P297">
        <v>3</v>
      </c>
      <c r="Q297" s="4">
        <f>(PRODUCT($M$297:$P$297)-1)/40+1</f>
        <v>2.3250000000000002</v>
      </c>
      <c r="R297" s="4">
        <f>($L$297^2+$Q$297^2)^0.5</f>
        <v>3.1618762997141237</v>
      </c>
      <c r="S297" s="5">
        <f>MIN(IF($D$297="SEC",-5.8*$R$297^2+6.9*$R$297+105,-11.965*$R$297^2+32.28*$R$297+78.259),100)</f>
        <v>60.70473729915966</v>
      </c>
    </row>
    <row r="298" spans="1:19" x14ac:dyDescent="0.3">
      <c r="A298" t="s">
        <v>895</v>
      </c>
      <c r="B298" s="2" t="s">
        <v>896</v>
      </c>
      <c r="C298" t="s">
        <v>897</v>
      </c>
      <c r="D298" t="s">
        <v>23</v>
      </c>
      <c r="E298">
        <v>2</v>
      </c>
      <c r="F298">
        <v>2</v>
      </c>
      <c r="G298">
        <v>1</v>
      </c>
      <c r="H298">
        <v>1</v>
      </c>
      <c r="I298">
        <v>2</v>
      </c>
      <c r="J298">
        <v>1</v>
      </c>
      <c r="K298">
        <v>3</v>
      </c>
      <c r="L298" s="4">
        <f>AVERAGE($E$298:$K$298)</f>
        <v>1.7142857142857142</v>
      </c>
      <c r="M298">
        <v>3</v>
      </c>
      <c r="N298">
        <v>1</v>
      </c>
      <c r="O298">
        <v>2</v>
      </c>
      <c r="P298">
        <v>3</v>
      </c>
      <c r="Q298" s="4">
        <f>(PRODUCT($M$298:$P$298)-1)/40+1</f>
        <v>1.425</v>
      </c>
      <c r="R298" s="4">
        <f>($L$298^2+$Q$298^2)^0.5</f>
        <v>2.2292152229437341</v>
      </c>
      <c r="S298" s="5">
        <f>MIN(IF($D$298="SEC",-5.8*$R$298^2+6.9*$R$298+105,-11.965*$R$298^2+32.28*$R$298+78.259),100)</f>
        <v>91.559062079128097</v>
      </c>
    </row>
    <row r="299" spans="1:19" x14ac:dyDescent="0.3">
      <c r="A299" t="s">
        <v>898</v>
      </c>
      <c r="B299" s="2" t="s">
        <v>899</v>
      </c>
      <c r="C299" t="s">
        <v>900</v>
      </c>
      <c r="D299" t="s">
        <v>23</v>
      </c>
      <c r="E299">
        <v>1</v>
      </c>
      <c r="F299">
        <v>2</v>
      </c>
      <c r="G299">
        <v>1</v>
      </c>
      <c r="H299">
        <v>2</v>
      </c>
      <c r="I299">
        <v>2</v>
      </c>
      <c r="J299">
        <v>1</v>
      </c>
      <c r="K299">
        <v>3</v>
      </c>
      <c r="L299" s="4">
        <f>AVERAGE($E$299:$K$299)</f>
        <v>1.7142857142857142</v>
      </c>
      <c r="M299">
        <v>3</v>
      </c>
      <c r="N299">
        <v>2</v>
      </c>
      <c r="O299">
        <v>2</v>
      </c>
      <c r="P299">
        <v>3</v>
      </c>
      <c r="Q299" s="4">
        <f>(PRODUCT($M$299:$P$299)-1)/40+1</f>
        <v>1.875</v>
      </c>
      <c r="R299" s="4">
        <f>($L$299^2+$Q$299^2)^0.5</f>
        <v>2.5405512217241522</v>
      </c>
      <c r="S299" s="5">
        <f>MIN(IF($D$299="SEC",-5.8*$R$299^2+6.9*$R$299+105,-11.965*$R$299^2+32.28*$R$299+78.259),100)</f>
        <v>85.094280470712974</v>
      </c>
    </row>
    <row r="300" spans="1:19" x14ac:dyDescent="0.3">
      <c r="A300" t="s">
        <v>901</v>
      </c>
      <c r="B300" s="2" t="s">
        <v>902</v>
      </c>
      <c r="C300" t="s">
        <v>903</v>
      </c>
      <c r="D300" t="s">
        <v>23</v>
      </c>
      <c r="E300">
        <v>1</v>
      </c>
      <c r="F300">
        <v>2</v>
      </c>
      <c r="G300">
        <v>3</v>
      </c>
      <c r="H300">
        <v>1</v>
      </c>
      <c r="I300">
        <v>1</v>
      </c>
      <c r="J300">
        <v>3</v>
      </c>
      <c r="K300">
        <v>3</v>
      </c>
      <c r="L300" s="4">
        <f>AVERAGE($E$300:$K$300)</f>
        <v>2</v>
      </c>
      <c r="M300">
        <v>3</v>
      </c>
      <c r="N300">
        <v>2</v>
      </c>
      <c r="O300">
        <v>2</v>
      </c>
      <c r="P300">
        <v>3</v>
      </c>
      <c r="Q300" s="4">
        <f>(PRODUCT($M$300:$P$300)-1)/40+1</f>
        <v>1.875</v>
      </c>
      <c r="R300" s="4">
        <f>($L$300^2+$Q$300^2)^0.5</f>
        <v>2.7414640249326636</v>
      </c>
      <c r="S300" s="5">
        <f>MIN(IF($D$300="SEC",-5.8*$R$300^2+6.9*$R$300+105,-11.965*$R$300^2+32.28*$R$300+78.259),100)</f>
        <v>80.325476772035387</v>
      </c>
    </row>
    <row r="301" spans="1:19" x14ac:dyDescent="0.3">
      <c r="A301" t="s">
        <v>904</v>
      </c>
      <c r="B301" s="2" t="s">
        <v>905</v>
      </c>
      <c r="C301" t="s">
        <v>906</v>
      </c>
      <c r="D301" t="s">
        <v>33</v>
      </c>
      <c r="E301">
        <v>2</v>
      </c>
      <c r="F301">
        <v>3</v>
      </c>
      <c r="G301">
        <v>2</v>
      </c>
      <c r="H301">
        <v>2</v>
      </c>
      <c r="I301">
        <v>2</v>
      </c>
      <c r="J301">
        <v>1</v>
      </c>
      <c r="K301">
        <v>3</v>
      </c>
      <c r="L301" s="4">
        <f>AVERAGE($E$301:$K$301)</f>
        <v>2.1428571428571428</v>
      </c>
      <c r="M301">
        <v>3</v>
      </c>
      <c r="N301">
        <v>2</v>
      </c>
      <c r="O301">
        <v>2</v>
      </c>
      <c r="P301">
        <v>3</v>
      </c>
      <c r="Q301" s="4">
        <f>(PRODUCT($M$301:$P$301)-1)/40+1</f>
        <v>1.875</v>
      </c>
      <c r="R301" s="4">
        <f>($L$301^2+$Q$301^2)^0.5</f>
        <v>2.8473604855539238</v>
      </c>
      <c r="S301" s="5">
        <f>MIN(IF($D$301="SEC",-5.8*$R$301^2+6.9*$R$301+105,-11.965*$R$301^2+32.28*$R$301+78.259),100)</f>
        <v>73.166016818068442</v>
      </c>
    </row>
    <row r="302" spans="1:19" x14ac:dyDescent="0.3">
      <c r="A302" t="s">
        <v>907</v>
      </c>
      <c r="B302" s="2" t="s">
        <v>908</v>
      </c>
      <c r="C302" t="s">
        <v>909</v>
      </c>
      <c r="D302" t="s">
        <v>23</v>
      </c>
      <c r="E302">
        <v>1</v>
      </c>
      <c r="F302">
        <v>2</v>
      </c>
      <c r="G302">
        <v>1</v>
      </c>
      <c r="H302">
        <v>2</v>
      </c>
      <c r="I302">
        <v>2</v>
      </c>
      <c r="J302">
        <v>1</v>
      </c>
      <c r="K302">
        <v>3</v>
      </c>
      <c r="L302" s="4">
        <f>AVERAGE($E$302:$K$302)</f>
        <v>1.7142857142857142</v>
      </c>
      <c r="M302">
        <v>3</v>
      </c>
      <c r="N302">
        <v>3</v>
      </c>
      <c r="O302">
        <v>2</v>
      </c>
      <c r="P302">
        <v>3</v>
      </c>
      <c r="Q302" s="4">
        <f>(PRODUCT($M$302:$P$302)-1)/40+1</f>
        <v>2.3250000000000002</v>
      </c>
      <c r="R302" s="4">
        <f>($L$302^2+$Q$302^2)^0.5</f>
        <v>2.8886676011968011</v>
      </c>
      <c r="S302" s="5">
        <f>MIN(IF($D$302="SEC",-5.8*$R$302^2+6.9*$R$302+105,-11.965*$R$302^2+32.28*$R$302+78.259),100)</f>
        <v>76.534283489074255</v>
      </c>
    </row>
    <row r="303" spans="1:19" x14ac:dyDescent="0.3">
      <c r="A303" t="s">
        <v>910</v>
      </c>
      <c r="B303" s="2" t="s">
        <v>911</v>
      </c>
      <c r="C303" t="s">
        <v>912</v>
      </c>
      <c r="D303" t="s">
        <v>23</v>
      </c>
      <c r="E303">
        <v>2</v>
      </c>
      <c r="F303">
        <v>3</v>
      </c>
      <c r="G303">
        <v>3</v>
      </c>
      <c r="H303">
        <v>3</v>
      </c>
      <c r="I303">
        <v>2</v>
      </c>
      <c r="J303">
        <v>3</v>
      </c>
      <c r="K303">
        <v>3</v>
      </c>
      <c r="L303" s="4">
        <f>AVERAGE($E$303:$K$303)</f>
        <v>2.7142857142857144</v>
      </c>
      <c r="M303">
        <v>3</v>
      </c>
      <c r="N303">
        <v>2</v>
      </c>
      <c r="O303">
        <v>2</v>
      </c>
      <c r="P303">
        <v>3</v>
      </c>
      <c r="Q303" s="4">
        <f>(PRODUCT($M$303:$P$303)-1)/40+1</f>
        <v>1.875</v>
      </c>
      <c r="R303" s="4">
        <f>($L$303^2+$Q$303^2)^0.5</f>
        <v>3.2989349703768811</v>
      </c>
      <c r="S303" s="5">
        <f>MIN(IF($D$303="SEC",-5.8*$R$303^2+6.9*$R$303+105,-11.965*$R$303^2+32.28*$R$303+78.259),100)</f>
        <v>64.641414050702508</v>
      </c>
    </row>
    <row r="304" spans="1:19" x14ac:dyDescent="0.3">
      <c r="A304" t="s">
        <v>913</v>
      </c>
      <c r="B304" s="2" t="s">
        <v>914</v>
      </c>
      <c r="C304" t="s">
        <v>915</v>
      </c>
      <c r="D304" t="s">
        <v>23</v>
      </c>
      <c r="E304">
        <v>2</v>
      </c>
      <c r="F304">
        <v>2</v>
      </c>
      <c r="G304">
        <v>1</v>
      </c>
      <c r="H304">
        <v>2</v>
      </c>
      <c r="I304">
        <v>2</v>
      </c>
      <c r="J304">
        <v>1</v>
      </c>
      <c r="K304">
        <v>3</v>
      </c>
      <c r="L304" s="4">
        <f>AVERAGE($E$304:$K$304)</f>
        <v>1.8571428571428572</v>
      </c>
      <c r="M304">
        <v>3</v>
      </c>
      <c r="N304">
        <v>1</v>
      </c>
      <c r="O304">
        <v>2</v>
      </c>
      <c r="P304">
        <v>3</v>
      </c>
      <c r="Q304" s="4">
        <f>(PRODUCT($M$304:$P$304)-1)/40+1</f>
        <v>1.425</v>
      </c>
      <c r="R304" s="4">
        <f>($L$304^2+$Q$304^2)^0.5</f>
        <v>2.3408555256223598</v>
      </c>
      <c r="S304" s="5">
        <f>MIN(IF($D$304="SEC",-5.8*$R$304^2+6.9*$R$304+105,-11.965*$R$304^2+32.28*$R$304+78.259),100)</f>
        <v>89.370196494141226</v>
      </c>
    </row>
    <row r="305" spans="1:19" x14ac:dyDescent="0.3">
      <c r="A305" t="s">
        <v>916</v>
      </c>
      <c r="B305" s="2" t="s">
        <v>917</v>
      </c>
      <c r="C305" t="s">
        <v>918</v>
      </c>
      <c r="D305" t="s">
        <v>23</v>
      </c>
      <c r="E305">
        <v>3</v>
      </c>
      <c r="F305">
        <v>3</v>
      </c>
      <c r="G305">
        <v>2</v>
      </c>
      <c r="H305">
        <v>1</v>
      </c>
      <c r="I305">
        <v>1</v>
      </c>
      <c r="J305">
        <v>2</v>
      </c>
      <c r="K305">
        <v>3</v>
      </c>
      <c r="L305" s="4">
        <f>AVERAGE($E$305:$K$305)</f>
        <v>2.1428571428571428</v>
      </c>
      <c r="M305">
        <v>3</v>
      </c>
      <c r="N305">
        <v>1</v>
      </c>
      <c r="O305">
        <v>1</v>
      </c>
      <c r="P305">
        <v>3</v>
      </c>
      <c r="Q305" s="4">
        <f>(PRODUCT($M$305:$P$305)-1)/40+1</f>
        <v>1.2</v>
      </c>
      <c r="R305" s="4">
        <f>($L$305^2+$Q$305^2)^0.5</f>
        <v>2.4559797911818975</v>
      </c>
      <c r="S305" s="5">
        <f>MIN(IF($D$305="SEC",-5.8*$R$305^2+6.9*$R$305+105,-11.965*$R$305^2+32.28*$R$305+78.259),100)</f>
        <v>86.961607497930601</v>
      </c>
    </row>
    <row r="306" spans="1:19" x14ac:dyDescent="0.3">
      <c r="A306" t="s">
        <v>919</v>
      </c>
      <c r="B306" s="2" t="s">
        <v>920</v>
      </c>
      <c r="C306" t="s">
        <v>921</v>
      </c>
      <c r="D306" t="s">
        <v>23</v>
      </c>
      <c r="E306">
        <v>2</v>
      </c>
      <c r="F306">
        <v>3</v>
      </c>
      <c r="G306">
        <v>3</v>
      </c>
      <c r="H306">
        <v>2</v>
      </c>
      <c r="I306">
        <v>2</v>
      </c>
      <c r="J306">
        <v>3</v>
      </c>
      <c r="K306">
        <v>3</v>
      </c>
      <c r="L306" s="4">
        <f>AVERAGE($E$306:$K$306)</f>
        <v>2.5714285714285716</v>
      </c>
      <c r="M306">
        <v>3</v>
      </c>
      <c r="N306">
        <v>2</v>
      </c>
      <c r="O306">
        <v>2</v>
      </c>
      <c r="P306">
        <v>3</v>
      </c>
      <c r="Q306" s="4">
        <f>(PRODUCT($M$306:$P$306)-1)/40+1</f>
        <v>1.875</v>
      </c>
      <c r="R306" s="4">
        <f>($L$306^2+$Q$306^2)^0.5</f>
        <v>3.1824314443455313</v>
      </c>
      <c r="S306" s="5">
        <f>MIN(IF($D$306="SEC",-5.8*$R$306^2+6.9*$R$306+105,-11.965*$R$306^2+32.28*$R$306+78.259),100)</f>
        <v>68.217131557820892</v>
      </c>
    </row>
    <row r="307" spans="1:19" x14ac:dyDescent="0.3">
      <c r="A307" t="s">
        <v>922</v>
      </c>
      <c r="B307" s="2" t="s">
        <v>923</v>
      </c>
      <c r="C307" t="s">
        <v>924</v>
      </c>
      <c r="D307" t="s">
        <v>23</v>
      </c>
      <c r="E307">
        <v>2</v>
      </c>
      <c r="F307">
        <v>3</v>
      </c>
      <c r="G307">
        <v>3</v>
      </c>
      <c r="H307">
        <v>3</v>
      </c>
      <c r="I307">
        <v>3</v>
      </c>
      <c r="J307">
        <v>3</v>
      </c>
      <c r="K307">
        <v>3</v>
      </c>
      <c r="L307" s="4">
        <f>AVERAGE($E$307:$K$307)</f>
        <v>2.8571428571428572</v>
      </c>
      <c r="M307">
        <v>2</v>
      </c>
      <c r="N307">
        <v>3</v>
      </c>
      <c r="O307">
        <v>2</v>
      </c>
      <c r="P307">
        <v>3</v>
      </c>
      <c r="Q307" s="4">
        <f>(PRODUCT($M$307:$P$307)-1)/40+1</f>
        <v>1.875</v>
      </c>
      <c r="R307" s="4">
        <f>($L$307^2+$Q$307^2)^0.5</f>
        <v>3.417439144465114</v>
      </c>
      <c r="S307" s="5">
        <f>MIN(IF($D$307="SEC",-5.8*$R$307^2+6.9*$R$307+105,-11.965*$R$307^2+32.28*$R$307+78.259),100)</f>
        <v>60.842766321299081</v>
      </c>
    </row>
    <row r="308" spans="1:19" x14ac:dyDescent="0.3">
      <c r="A308" t="s">
        <v>925</v>
      </c>
      <c r="B308" s="2" t="s">
        <v>926</v>
      </c>
      <c r="C308" t="s">
        <v>927</v>
      </c>
      <c r="D308" t="s">
        <v>23</v>
      </c>
      <c r="E308">
        <v>1</v>
      </c>
      <c r="F308">
        <v>2</v>
      </c>
      <c r="G308">
        <v>3</v>
      </c>
      <c r="H308">
        <v>2</v>
      </c>
      <c r="I308">
        <v>3</v>
      </c>
      <c r="J308">
        <v>3</v>
      </c>
      <c r="K308">
        <v>3</v>
      </c>
      <c r="L308" s="4">
        <f>AVERAGE($E$308:$K$308)</f>
        <v>2.4285714285714284</v>
      </c>
      <c r="M308">
        <v>3</v>
      </c>
      <c r="N308">
        <v>1</v>
      </c>
      <c r="O308">
        <v>2</v>
      </c>
      <c r="P308">
        <v>3</v>
      </c>
      <c r="Q308" s="4">
        <f>(PRODUCT($M$308:$P$308)-1)/40+1</f>
        <v>1.425</v>
      </c>
      <c r="R308" s="4">
        <f>($L$308^2+$Q$308^2)^0.5</f>
        <v>2.8157741712845987</v>
      </c>
      <c r="S308" s="5">
        <f>MIN(IF($D$308="SEC",-5.8*$R$308^2+6.9*$R$308+105,-11.965*$R$308^2+32.28*$R$308+78.259),100)</f>
        <v>78.443053516557626</v>
      </c>
    </row>
    <row r="309" spans="1:19" x14ac:dyDescent="0.3">
      <c r="A309" t="s">
        <v>928</v>
      </c>
      <c r="B309" s="2" t="s">
        <v>929</v>
      </c>
      <c r="C309" t="s">
        <v>930</v>
      </c>
      <c r="D309" t="s">
        <v>23</v>
      </c>
      <c r="E309">
        <v>3</v>
      </c>
      <c r="F309">
        <v>3</v>
      </c>
      <c r="G309">
        <v>2</v>
      </c>
      <c r="H309">
        <v>3</v>
      </c>
      <c r="I309">
        <v>3</v>
      </c>
      <c r="J309">
        <v>2</v>
      </c>
      <c r="K309">
        <v>3</v>
      </c>
      <c r="L309" s="4">
        <f>AVERAGE($E$309:$K$309)</f>
        <v>2.7142857142857144</v>
      </c>
      <c r="M309">
        <v>3</v>
      </c>
      <c r="N309">
        <v>3</v>
      </c>
      <c r="O309">
        <v>3</v>
      </c>
      <c r="P309">
        <v>3</v>
      </c>
      <c r="Q309" s="4">
        <f>(PRODUCT($M$309:$P$309)-1)/40+1</f>
        <v>3</v>
      </c>
      <c r="R309" s="4">
        <f>($L$309^2+$Q$309^2)^0.5</f>
        <v>4.0456577881446565</v>
      </c>
      <c r="S309" s="5">
        <f>MIN(IF($D$309="SEC",-5.8*$R$309^2+6.9*$R$309+105,-11.965*$R$309^2+32.28*$R$309+78.259),100)</f>
        <v>37.984426493300148</v>
      </c>
    </row>
    <row r="310" spans="1:19" x14ac:dyDescent="0.3">
      <c r="A310" t="s">
        <v>931</v>
      </c>
      <c r="B310" s="2" t="s">
        <v>931</v>
      </c>
      <c r="C310" t="s">
        <v>932</v>
      </c>
      <c r="D310" t="s">
        <v>23</v>
      </c>
      <c r="E310">
        <v>3</v>
      </c>
      <c r="F310">
        <v>3</v>
      </c>
      <c r="G310">
        <v>3</v>
      </c>
      <c r="H310">
        <v>3</v>
      </c>
      <c r="I310">
        <v>3</v>
      </c>
      <c r="J310">
        <v>3</v>
      </c>
      <c r="K310">
        <v>3</v>
      </c>
      <c r="L310" s="4">
        <f>AVERAGE($E$310:$K$310)</f>
        <v>3</v>
      </c>
      <c r="M310">
        <v>3</v>
      </c>
      <c r="N310">
        <v>3</v>
      </c>
      <c r="O310">
        <v>3</v>
      </c>
      <c r="P310">
        <v>3</v>
      </c>
      <c r="Q310" s="4">
        <f>(PRODUCT($M$310:$P$310)-1)/40+1</f>
        <v>3</v>
      </c>
      <c r="R310" s="4">
        <f>($L$310^2+$Q$310^2)^0.5</f>
        <v>4.2426406871192848</v>
      </c>
      <c r="S310" s="5">
        <f>MIN(IF($D$310="SEC",-5.8*$R$310^2+6.9*$R$310+105,-11.965*$R$310^2+32.28*$R$310+78.259),100)</f>
        <v>29.874220741123082</v>
      </c>
    </row>
    <row r="311" spans="1:19" x14ac:dyDescent="0.3">
      <c r="A311" t="s">
        <v>933</v>
      </c>
      <c r="B311" s="2" t="s">
        <v>934</v>
      </c>
      <c r="C311" t="s">
        <v>935</v>
      </c>
      <c r="D311" t="s">
        <v>33</v>
      </c>
      <c r="E311">
        <v>1</v>
      </c>
      <c r="F311">
        <v>1</v>
      </c>
      <c r="G311">
        <v>3</v>
      </c>
      <c r="H311">
        <v>1</v>
      </c>
      <c r="I311">
        <v>1</v>
      </c>
      <c r="J311">
        <v>2</v>
      </c>
      <c r="K311">
        <v>3</v>
      </c>
      <c r="L311" s="4">
        <f>AVERAGE($E$311:$K$311)</f>
        <v>1.7142857142857142</v>
      </c>
      <c r="M311">
        <v>3</v>
      </c>
      <c r="N311">
        <v>3</v>
      </c>
      <c r="O311">
        <v>3</v>
      </c>
      <c r="P311">
        <v>3</v>
      </c>
      <c r="Q311" s="4">
        <f>(PRODUCT($M$311:$P$311)-1)/40+1</f>
        <v>3</v>
      </c>
      <c r="R311" s="4">
        <f>($L$311^2+$Q$311^2)^0.5</f>
        <v>3.4552533206993785</v>
      </c>
      <c r="S311" s="5">
        <f>MIN(IF($D$311="SEC",-5.8*$R$311^2+6.9*$R$311+105,-11.965*$R$311^2+32.28*$R$311+78.259),100)</f>
        <v>46.947128212584076</v>
      </c>
    </row>
    <row r="312" spans="1:19" x14ac:dyDescent="0.3">
      <c r="A312" t="s">
        <v>936</v>
      </c>
      <c r="B312" s="2" t="s">
        <v>937</v>
      </c>
      <c r="C312" t="s">
        <v>938</v>
      </c>
      <c r="D312" t="s">
        <v>23</v>
      </c>
      <c r="E312">
        <v>2</v>
      </c>
      <c r="F312">
        <v>3</v>
      </c>
      <c r="G312">
        <v>3</v>
      </c>
      <c r="H312">
        <v>2</v>
      </c>
      <c r="I312">
        <v>2</v>
      </c>
      <c r="J312">
        <v>3</v>
      </c>
      <c r="K312">
        <v>3</v>
      </c>
      <c r="L312" s="4">
        <f>AVERAGE($E$312:$K$312)</f>
        <v>2.5714285714285716</v>
      </c>
      <c r="M312">
        <v>2</v>
      </c>
      <c r="N312">
        <v>3</v>
      </c>
      <c r="O312">
        <v>3</v>
      </c>
      <c r="P312">
        <v>3</v>
      </c>
      <c r="Q312" s="4">
        <f>(PRODUCT($M$312:$P$312)-1)/40+1</f>
        <v>2.3250000000000002</v>
      </c>
      <c r="R312" s="4">
        <f>($L$312^2+$Q$312^2)^0.5</f>
        <v>3.4666799532058312</v>
      </c>
      <c r="S312" s="5">
        <f>MIN(IF($D$312="SEC",-5.8*$R$312^2+6.9*$R$312+105,-11.965*$R$312^2+32.28*$R$312+78.259),100)</f>
        <v>59.216446268956972</v>
      </c>
    </row>
    <row r="313" spans="1:19" x14ac:dyDescent="0.3">
      <c r="A313" t="s">
        <v>939</v>
      </c>
      <c r="B313" s="2" t="s">
        <v>940</v>
      </c>
      <c r="C313" t="s">
        <v>941</v>
      </c>
      <c r="D313" t="s">
        <v>23</v>
      </c>
      <c r="E313">
        <v>1</v>
      </c>
      <c r="F313">
        <v>1</v>
      </c>
      <c r="G313">
        <v>1</v>
      </c>
      <c r="H313">
        <v>2</v>
      </c>
      <c r="I313">
        <v>2</v>
      </c>
      <c r="J313">
        <v>1</v>
      </c>
      <c r="K313">
        <v>3</v>
      </c>
      <c r="L313" s="4">
        <f>AVERAGE($E$313:$K$313)</f>
        <v>1.5714285714285714</v>
      </c>
      <c r="M313">
        <v>3</v>
      </c>
      <c r="N313">
        <v>3</v>
      </c>
      <c r="O313">
        <v>2</v>
      </c>
      <c r="P313">
        <v>3</v>
      </c>
      <c r="Q313" s="4">
        <f>(PRODUCT($M$313:$P$313)-1)/40+1</f>
        <v>2.3250000000000002</v>
      </c>
      <c r="R313" s="4">
        <f>($L$313^2+$Q$313^2)^0.5</f>
        <v>2.806245312709144</v>
      </c>
      <c r="S313" s="5">
        <f>MIN(IF($D$313="SEC",-5.8*$R$313^2+6.9*$R$313+105,-11.965*$R$313^2+32.28*$R$313+78.259),100)</f>
        <v>78.688018678101258</v>
      </c>
    </row>
    <row r="314" spans="1:19" x14ac:dyDescent="0.3">
      <c r="A314" t="s">
        <v>942</v>
      </c>
      <c r="B314" s="2" t="s">
        <v>943</v>
      </c>
      <c r="C314" t="s">
        <v>944</v>
      </c>
      <c r="D314" t="s">
        <v>33</v>
      </c>
      <c r="E314">
        <v>1</v>
      </c>
      <c r="F314">
        <v>1</v>
      </c>
      <c r="G314">
        <v>1</v>
      </c>
      <c r="H314">
        <v>1</v>
      </c>
      <c r="I314">
        <v>1</v>
      </c>
      <c r="J314">
        <v>1</v>
      </c>
      <c r="K314">
        <v>2</v>
      </c>
      <c r="L314" s="4">
        <f>AVERAGE($E$314:$K$314)</f>
        <v>1.1428571428571428</v>
      </c>
      <c r="M314">
        <v>3</v>
      </c>
      <c r="N314">
        <v>3</v>
      </c>
      <c r="O314">
        <v>2</v>
      </c>
      <c r="P314">
        <v>3</v>
      </c>
      <c r="Q314" s="4">
        <f>(PRODUCT($M$314:$P$314)-1)/40+1</f>
        <v>2.3250000000000002</v>
      </c>
      <c r="R314" s="4">
        <f>($L$314^2+$Q$314^2)^0.5</f>
        <v>2.590704045038644</v>
      </c>
      <c r="S314" s="5">
        <f>MIN(IF($D$314="SEC",-5.8*$R$314^2+6.9*$R$314+105,-11.965*$R$314^2+32.28*$R$314+78.259),100)</f>
        <v>81.580868346806611</v>
      </c>
    </row>
    <row r="315" spans="1:19" x14ac:dyDescent="0.3">
      <c r="A315" t="s">
        <v>945</v>
      </c>
      <c r="B315" s="2" t="s">
        <v>946</v>
      </c>
      <c r="C315" t="s">
        <v>947</v>
      </c>
      <c r="D315" t="s">
        <v>33</v>
      </c>
      <c r="E315">
        <v>1</v>
      </c>
      <c r="F315">
        <v>1</v>
      </c>
      <c r="G315">
        <v>1</v>
      </c>
      <c r="H315">
        <v>1</v>
      </c>
      <c r="I315">
        <v>1</v>
      </c>
      <c r="J315">
        <v>1</v>
      </c>
      <c r="K315">
        <v>2</v>
      </c>
      <c r="L315" s="4">
        <f>AVERAGE($E$315:$K$315)</f>
        <v>1.1428571428571428</v>
      </c>
      <c r="M315">
        <v>3</v>
      </c>
      <c r="N315">
        <v>3</v>
      </c>
      <c r="O315">
        <v>2</v>
      </c>
      <c r="P315">
        <v>3</v>
      </c>
      <c r="Q315" s="4">
        <f>(PRODUCT($M$315:$P$315)-1)/40+1</f>
        <v>2.3250000000000002</v>
      </c>
      <c r="R315" s="4">
        <f>($L$315^2+$Q$315^2)^0.5</f>
        <v>2.590704045038644</v>
      </c>
      <c r="S315" s="5">
        <f>MIN(IF($D$315="SEC",-5.8*$R$315^2+6.9*$R$315+105,-11.965*$R$315^2+32.28*$R$315+78.259),100)</f>
        <v>81.580868346806611</v>
      </c>
    </row>
    <row r="316" spans="1:19" x14ac:dyDescent="0.3">
      <c r="A316" t="s">
        <v>948</v>
      </c>
      <c r="B316" s="2" t="s">
        <v>949</v>
      </c>
      <c r="C316" t="s">
        <v>950</v>
      </c>
      <c r="D316" t="s">
        <v>33</v>
      </c>
      <c r="E316">
        <v>1</v>
      </c>
      <c r="F316">
        <v>1</v>
      </c>
      <c r="G316">
        <v>3</v>
      </c>
      <c r="H316">
        <v>1</v>
      </c>
      <c r="I316">
        <v>1</v>
      </c>
      <c r="J316">
        <v>2</v>
      </c>
      <c r="K316">
        <v>3</v>
      </c>
      <c r="L316" s="4">
        <f>AVERAGE($E$316:$K$316)</f>
        <v>1.7142857142857142</v>
      </c>
      <c r="M316">
        <v>3</v>
      </c>
      <c r="N316">
        <v>3</v>
      </c>
      <c r="O316">
        <v>3</v>
      </c>
      <c r="P316">
        <v>3</v>
      </c>
      <c r="Q316" s="4">
        <f>(PRODUCT($M$316:$P$316)-1)/40+1</f>
        <v>3</v>
      </c>
      <c r="R316" s="4">
        <f>($L$316^2+$Q$316^2)^0.5</f>
        <v>3.4552533206993785</v>
      </c>
      <c r="S316" s="5">
        <f>MIN(IF($D$316="SEC",-5.8*$R$316^2+6.9*$R$316+105,-11.965*$R$316^2+32.28*$R$316+78.259),100)</f>
        <v>46.947128212584076</v>
      </c>
    </row>
    <row r="317" spans="1:19" x14ac:dyDescent="0.3">
      <c r="A317" t="s">
        <v>951</v>
      </c>
      <c r="B317" s="2" t="s">
        <v>952</v>
      </c>
      <c r="C317" t="s">
        <v>953</v>
      </c>
      <c r="D317" t="s">
        <v>23</v>
      </c>
      <c r="E317">
        <v>3</v>
      </c>
      <c r="F317">
        <v>3</v>
      </c>
      <c r="G317">
        <v>3</v>
      </c>
      <c r="H317">
        <v>3</v>
      </c>
      <c r="I317">
        <v>2</v>
      </c>
      <c r="J317">
        <v>3</v>
      </c>
      <c r="K317">
        <v>3</v>
      </c>
      <c r="L317" s="4">
        <f>AVERAGE($E$317:$K$317)</f>
        <v>2.8571428571428572</v>
      </c>
      <c r="M317">
        <v>2</v>
      </c>
      <c r="N317">
        <v>2</v>
      </c>
      <c r="O317">
        <v>2</v>
      </c>
      <c r="P317">
        <v>3</v>
      </c>
      <c r="Q317" s="4">
        <f>(PRODUCT($M$317:$P$317)-1)/40+1</f>
        <v>1.575</v>
      </c>
      <c r="R317" s="4">
        <f>($L$317^2+$Q$317^2)^0.5</f>
        <v>3.262497556492947</v>
      </c>
      <c r="S317" s="5">
        <f>MIN(IF($D$317="SEC",-5.8*$R$317^2+6.9*$R$317+105,-11.965*$R$317^2+32.28*$R$317+78.259),100)</f>
        <v>65.776669364291124</v>
      </c>
    </row>
    <row r="318" spans="1:19" x14ac:dyDescent="0.3">
      <c r="A318" t="s">
        <v>954</v>
      </c>
      <c r="B318" s="2" t="s">
        <v>955</v>
      </c>
      <c r="C318" t="s">
        <v>956</v>
      </c>
      <c r="D318" t="s">
        <v>23</v>
      </c>
      <c r="E318">
        <v>2</v>
      </c>
      <c r="F318">
        <v>3</v>
      </c>
      <c r="G318">
        <v>3</v>
      </c>
      <c r="H318">
        <v>1</v>
      </c>
      <c r="I318">
        <v>1</v>
      </c>
      <c r="J318">
        <v>3</v>
      </c>
      <c r="K318">
        <v>3</v>
      </c>
      <c r="L318" s="4">
        <f>AVERAGE($E$318:$K$318)</f>
        <v>2.2857142857142856</v>
      </c>
      <c r="M318">
        <v>2</v>
      </c>
      <c r="N318">
        <v>2</v>
      </c>
      <c r="O318">
        <v>2</v>
      </c>
      <c r="P318">
        <v>3</v>
      </c>
      <c r="Q318" s="4">
        <f>(PRODUCT($M$318:$P$318)-1)/40+1</f>
        <v>1.575</v>
      </c>
      <c r="R318" s="4">
        <f>($L$318^2+$Q$318^2)^0.5</f>
        <v>2.7758088543554953</v>
      </c>
      <c r="S318" s="5">
        <f>MIN(IF($D$318="SEC",-5.8*$R$318^2+6.9*$R$318+105,-11.965*$R$318^2+32.28*$R$318+78.259),100)</f>
        <v>79.463415278726387</v>
      </c>
    </row>
    <row r="319" spans="1:19" x14ac:dyDescent="0.3">
      <c r="A319" t="s">
        <v>957</v>
      </c>
      <c r="B319" s="2" t="s">
        <v>958</v>
      </c>
      <c r="C319" t="s">
        <v>959</v>
      </c>
      <c r="D319" t="s">
        <v>23</v>
      </c>
      <c r="E319">
        <v>1</v>
      </c>
      <c r="F319">
        <v>1</v>
      </c>
      <c r="G319">
        <v>1</v>
      </c>
      <c r="H319">
        <v>2</v>
      </c>
      <c r="I319">
        <v>2</v>
      </c>
      <c r="J319">
        <v>1</v>
      </c>
      <c r="K319">
        <v>3</v>
      </c>
      <c r="L319" s="4">
        <f>AVERAGE($E$319:$K$319)</f>
        <v>1.5714285714285714</v>
      </c>
      <c r="M319">
        <v>2</v>
      </c>
      <c r="N319">
        <v>3</v>
      </c>
      <c r="O319">
        <v>3</v>
      </c>
      <c r="P319">
        <v>3</v>
      </c>
      <c r="Q319" s="4">
        <f>(PRODUCT($M$319:$P$319)-1)/40+1</f>
        <v>2.3250000000000002</v>
      </c>
      <c r="R319" s="4">
        <f>($L$319^2+$Q$319^2)^0.5</f>
        <v>2.806245312709144</v>
      </c>
      <c r="S319" s="5">
        <f>MIN(IF($D$319="SEC",-5.8*$R$319^2+6.9*$R$319+105,-11.965*$R$319^2+32.28*$R$319+78.259),100)</f>
        <v>78.688018678101258</v>
      </c>
    </row>
    <row r="320" spans="1:19" x14ac:dyDescent="0.3">
      <c r="A320" t="s">
        <v>960</v>
      </c>
      <c r="B320" s="2" t="s">
        <v>961</v>
      </c>
      <c r="C320" t="s">
        <v>962</v>
      </c>
      <c r="D320" t="s">
        <v>23</v>
      </c>
      <c r="E320">
        <v>2</v>
      </c>
      <c r="F320">
        <v>3</v>
      </c>
      <c r="G320">
        <v>3</v>
      </c>
      <c r="H320">
        <v>3</v>
      </c>
      <c r="I320">
        <v>3</v>
      </c>
      <c r="J320">
        <v>3</v>
      </c>
      <c r="K320">
        <v>3</v>
      </c>
      <c r="L320" s="4">
        <f>AVERAGE($E$320:$K$320)</f>
        <v>2.8571428571428572</v>
      </c>
      <c r="M320">
        <v>3</v>
      </c>
      <c r="N320">
        <v>1</v>
      </c>
      <c r="O320">
        <v>2</v>
      </c>
      <c r="P320">
        <v>3</v>
      </c>
      <c r="Q320" s="4">
        <f>(PRODUCT($M$320:$P$320)-1)/40+1</f>
        <v>1.425</v>
      </c>
      <c r="R320" s="4">
        <f>($L$320^2+$Q$320^2)^0.5</f>
        <v>3.1927872315772077</v>
      </c>
      <c r="S320" s="5">
        <f>MIN(IF($D$320="SEC",-5.8*$R$320^2+6.9*$R$320+105,-11.965*$R$320^2+32.28*$R$320+78.259),100)</f>
        <v>67.905668122372532</v>
      </c>
    </row>
    <row r="321" spans="1:19" x14ac:dyDescent="0.3">
      <c r="A321" t="s">
        <v>963</v>
      </c>
      <c r="B321" s="2" t="s">
        <v>964</v>
      </c>
      <c r="C321" t="s">
        <v>965</v>
      </c>
      <c r="D321" t="s">
        <v>23</v>
      </c>
      <c r="E321">
        <v>3</v>
      </c>
      <c r="F321">
        <v>3</v>
      </c>
      <c r="G321">
        <v>1</v>
      </c>
      <c r="H321">
        <v>3</v>
      </c>
      <c r="I321">
        <v>3</v>
      </c>
      <c r="J321">
        <v>1</v>
      </c>
      <c r="K321">
        <v>2</v>
      </c>
      <c r="L321" s="4">
        <f>AVERAGE($E$321:$K$321)</f>
        <v>2.2857142857142856</v>
      </c>
      <c r="M321">
        <v>3</v>
      </c>
      <c r="N321">
        <v>1</v>
      </c>
      <c r="O321">
        <v>2</v>
      </c>
      <c r="P321">
        <v>3</v>
      </c>
      <c r="Q321" s="4">
        <f>(PRODUCT($M$321:$P$321)-1)/40+1</f>
        <v>1.425</v>
      </c>
      <c r="R321" s="4">
        <f>($L$321^2+$Q$321^2)^0.5</f>
        <v>2.6935320298668004</v>
      </c>
      <c r="S321" s="5">
        <f>MIN(IF($D$321="SEC",-5.8*$R$321^2+6.9*$R$321+105,-11.965*$R$321^2+32.28*$R$321+78.259),100)</f>
        <v>81.505705189754408</v>
      </c>
    </row>
    <row r="322" spans="1:19" x14ac:dyDescent="0.3">
      <c r="A322" t="s">
        <v>966</v>
      </c>
      <c r="B322" s="2" t="s">
        <v>967</v>
      </c>
      <c r="C322" t="s">
        <v>968</v>
      </c>
      <c r="D322" t="s">
        <v>23</v>
      </c>
      <c r="E322">
        <v>3</v>
      </c>
      <c r="F322">
        <v>3</v>
      </c>
      <c r="G322">
        <v>2</v>
      </c>
      <c r="H322">
        <v>1</v>
      </c>
      <c r="I322">
        <v>2</v>
      </c>
      <c r="J322">
        <v>1</v>
      </c>
      <c r="K322">
        <v>3</v>
      </c>
      <c r="L322" s="4">
        <f>AVERAGE($E$322:$K$322)</f>
        <v>2.1428571428571428</v>
      </c>
      <c r="M322">
        <v>1</v>
      </c>
      <c r="N322">
        <v>2</v>
      </c>
      <c r="O322">
        <v>2</v>
      </c>
      <c r="P322">
        <v>3</v>
      </c>
      <c r="Q322" s="4">
        <f>(PRODUCT($M$322:$P$322)-1)/40+1</f>
        <v>1.2749999999999999</v>
      </c>
      <c r="R322" s="4">
        <f>($L$322^2+$Q$322^2)^0.5</f>
        <v>2.4934838549094072</v>
      </c>
      <c r="S322" s="5">
        <f>MIN(IF($D$322="SEC",-5.8*$R$322^2+6.9*$R$322+105,-11.965*$R$322^2+32.28*$R$322+78.259),100)</f>
        <v>86.143760537650422</v>
      </c>
    </row>
    <row r="323" spans="1:19" x14ac:dyDescent="0.3">
      <c r="A323" t="s">
        <v>969</v>
      </c>
      <c r="B323" s="2" t="s">
        <v>970</v>
      </c>
      <c r="C323" t="s">
        <v>971</v>
      </c>
      <c r="D323" t="s">
        <v>23</v>
      </c>
      <c r="E323">
        <v>2</v>
      </c>
      <c r="F323">
        <v>3</v>
      </c>
      <c r="G323">
        <v>1</v>
      </c>
      <c r="H323">
        <v>2</v>
      </c>
      <c r="I323">
        <v>2</v>
      </c>
      <c r="J323">
        <v>1</v>
      </c>
      <c r="K323">
        <v>3</v>
      </c>
      <c r="L323" s="4">
        <f>AVERAGE($E$323:$K$323)</f>
        <v>2</v>
      </c>
      <c r="M323">
        <v>3</v>
      </c>
      <c r="N323">
        <v>2</v>
      </c>
      <c r="O323">
        <v>2</v>
      </c>
      <c r="P323">
        <v>3</v>
      </c>
      <c r="Q323" s="4">
        <f>(PRODUCT($M$323:$P$323)-1)/40+1</f>
        <v>1.875</v>
      </c>
      <c r="R323" s="4">
        <f>($L$323^2+$Q$323^2)^0.5</f>
        <v>2.7414640249326636</v>
      </c>
      <c r="S323" s="5">
        <f>MIN(IF($D$323="SEC",-5.8*$R$323^2+6.9*$R$323+105,-11.965*$R$323^2+32.28*$R$323+78.259),100)</f>
        <v>80.325476772035387</v>
      </c>
    </row>
    <row r="324" spans="1:19" x14ac:dyDescent="0.3">
      <c r="A324" t="s">
        <v>972</v>
      </c>
      <c r="B324" s="2" t="s">
        <v>973</v>
      </c>
      <c r="C324" t="s">
        <v>974</v>
      </c>
      <c r="D324" t="s">
        <v>23</v>
      </c>
      <c r="E324">
        <v>1</v>
      </c>
      <c r="F324">
        <v>2</v>
      </c>
      <c r="G324">
        <v>1</v>
      </c>
      <c r="H324">
        <v>2</v>
      </c>
      <c r="I324">
        <v>2</v>
      </c>
      <c r="J324">
        <v>1</v>
      </c>
      <c r="K324">
        <v>3</v>
      </c>
      <c r="L324" s="4">
        <f>AVERAGE($E$324:$K$324)</f>
        <v>1.7142857142857142</v>
      </c>
      <c r="M324">
        <v>3</v>
      </c>
      <c r="N324">
        <v>2</v>
      </c>
      <c r="O324">
        <v>2</v>
      </c>
      <c r="P324">
        <v>3</v>
      </c>
      <c r="Q324" s="4">
        <f>(PRODUCT($M$324:$P$324)-1)/40+1</f>
        <v>1.875</v>
      </c>
      <c r="R324" s="4">
        <f>($L$324^2+$Q$324^2)^0.5</f>
        <v>2.5405512217241522</v>
      </c>
      <c r="S324" s="5">
        <f>MIN(IF($D$324="SEC",-5.8*$R$324^2+6.9*$R$324+105,-11.965*$R$324^2+32.28*$R$324+78.259),100)</f>
        <v>85.094280470712974</v>
      </c>
    </row>
    <row r="325" spans="1:19" x14ac:dyDescent="0.3">
      <c r="A325" t="s">
        <v>975</v>
      </c>
      <c r="B325" s="2" t="s">
        <v>976</v>
      </c>
      <c r="C325" t="s">
        <v>977</v>
      </c>
      <c r="D325" t="s">
        <v>23</v>
      </c>
      <c r="E325">
        <v>3</v>
      </c>
      <c r="F325">
        <v>3</v>
      </c>
      <c r="G325">
        <v>2</v>
      </c>
      <c r="H325">
        <v>1</v>
      </c>
      <c r="I325">
        <v>1</v>
      </c>
      <c r="J325">
        <v>1</v>
      </c>
      <c r="K325">
        <v>3</v>
      </c>
      <c r="L325" s="4">
        <f>AVERAGE($E$325:$K$325)</f>
        <v>2</v>
      </c>
      <c r="M325">
        <v>3</v>
      </c>
      <c r="N325">
        <v>3</v>
      </c>
      <c r="O325">
        <v>3</v>
      </c>
      <c r="P325">
        <v>3</v>
      </c>
      <c r="Q325" s="4">
        <f>(PRODUCT($M$325:$P$325)-1)/40+1</f>
        <v>3</v>
      </c>
      <c r="R325" s="4">
        <f>($L$325^2+$Q$325^2)^0.5</f>
        <v>3.6055512754639891</v>
      </c>
      <c r="S325" s="5">
        <f>MIN(IF($D$325="SEC",-5.8*$R$325^2+6.9*$R$325+105,-11.965*$R$325^2+32.28*$R$325+78.259),100)</f>
        <v>54.478303800701539</v>
      </c>
    </row>
    <row r="326" spans="1:19" x14ac:dyDescent="0.3">
      <c r="A326" t="s">
        <v>978</v>
      </c>
      <c r="B326" s="2" t="s">
        <v>979</v>
      </c>
      <c r="C326" t="s">
        <v>980</v>
      </c>
      <c r="D326" t="s">
        <v>23</v>
      </c>
      <c r="E326">
        <v>1</v>
      </c>
      <c r="F326">
        <v>1</v>
      </c>
      <c r="G326">
        <v>3</v>
      </c>
      <c r="H326">
        <v>2</v>
      </c>
      <c r="I326">
        <v>2</v>
      </c>
      <c r="J326">
        <v>3</v>
      </c>
      <c r="K326">
        <v>3</v>
      </c>
      <c r="L326" s="4">
        <f>AVERAGE($E$326:$K$326)</f>
        <v>2.1428571428571428</v>
      </c>
      <c r="M326">
        <v>3</v>
      </c>
      <c r="N326">
        <v>3</v>
      </c>
      <c r="O326">
        <v>2</v>
      </c>
      <c r="P326">
        <v>3</v>
      </c>
      <c r="Q326" s="4">
        <f>(PRODUCT($M$326:$P$326)-1)/40+1</f>
        <v>2.3250000000000002</v>
      </c>
      <c r="R326" s="4">
        <f>($L$326^2+$Q$326^2)^0.5</f>
        <v>3.1618762997141237</v>
      </c>
      <c r="S326" s="5">
        <f>MIN(IF($D$326="SEC",-5.8*$R$326^2+6.9*$R$326+105,-11.965*$R$326^2+32.28*$R$326+78.259),100)</f>
        <v>68.831668406802962</v>
      </c>
    </row>
    <row r="327" spans="1:19" x14ac:dyDescent="0.3">
      <c r="A327" t="s">
        <v>981</v>
      </c>
      <c r="B327" s="2" t="s">
        <v>982</v>
      </c>
      <c r="C327" t="s">
        <v>983</v>
      </c>
      <c r="D327" t="s">
        <v>487</v>
      </c>
      <c r="E327">
        <v>3</v>
      </c>
      <c r="F327">
        <v>3</v>
      </c>
      <c r="G327">
        <v>3</v>
      </c>
      <c r="H327">
        <v>3</v>
      </c>
      <c r="I327">
        <v>3</v>
      </c>
      <c r="J327">
        <v>3</v>
      </c>
      <c r="K327">
        <v>3</v>
      </c>
      <c r="L327" s="4">
        <f>AVERAGE($E$327:$K$327)</f>
        <v>3</v>
      </c>
      <c r="M327">
        <v>3</v>
      </c>
      <c r="N327">
        <v>1</v>
      </c>
      <c r="O327">
        <v>2</v>
      </c>
      <c r="P327">
        <v>3</v>
      </c>
      <c r="Q327" s="4">
        <f>(PRODUCT($M$327:$P$327)-1)/40+1</f>
        <v>1.425</v>
      </c>
      <c r="R327" s="4">
        <f>($L$327^2+$Q$327^2)^0.5</f>
        <v>3.3212384738226794</v>
      </c>
      <c r="S327" s="5">
        <f>MIN(IF($D$327="SEC",-5.8*$R$327^2+6.9*$R$327+105,-11.965*$R$327^2+32.28*$R$327+78.259),100)</f>
        <v>53.487149809996083</v>
      </c>
    </row>
    <row r="328" spans="1:19" x14ac:dyDescent="0.3">
      <c r="A328" t="s">
        <v>984</v>
      </c>
      <c r="B328" s="2" t="s">
        <v>985</v>
      </c>
      <c r="C328" t="s">
        <v>986</v>
      </c>
      <c r="D328" t="s">
        <v>23</v>
      </c>
      <c r="E328">
        <v>1</v>
      </c>
      <c r="F328">
        <v>1</v>
      </c>
      <c r="G328">
        <v>3</v>
      </c>
      <c r="H328">
        <v>2</v>
      </c>
      <c r="I328">
        <v>2</v>
      </c>
      <c r="J328">
        <v>3</v>
      </c>
      <c r="K328">
        <v>3</v>
      </c>
      <c r="L328" s="4">
        <f>AVERAGE($E$328:$K$328)</f>
        <v>2.1428571428571428</v>
      </c>
      <c r="M328">
        <v>3</v>
      </c>
      <c r="N328">
        <v>2</v>
      </c>
      <c r="O328">
        <v>2</v>
      </c>
      <c r="P328">
        <v>3</v>
      </c>
      <c r="Q328" s="4">
        <f>(PRODUCT($M$328:$P$328)-1)/40+1</f>
        <v>1.875</v>
      </c>
      <c r="R328" s="4">
        <f>($L$328^2+$Q$328^2)^0.5</f>
        <v>2.8473604855539238</v>
      </c>
      <c r="S328" s="5">
        <f>MIN(IF($D$328="SEC",-5.8*$R$328^2+6.9*$R$328+105,-11.965*$R$328^2+32.28*$R$328+78.259),100)</f>
        <v>77.623509289097598</v>
      </c>
    </row>
    <row r="329" spans="1:19" x14ac:dyDescent="0.3">
      <c r="A329" t="s">
        <v>987</v>
      </c>
      <c r="B329" s="2" t="s">
        <v>988</v>
      </c>
      <c r="C329" t="s">
        <v>989</v>
      </c>
      <c r="D329" t="s">
        <v>23</v>
      </c>
      <c r="E329">
        <v>3</v>
      </c>
      <c r="F329">
        <v>3</v>
      </c>
      <c r="G329">
        <v>3</v>
      </c>
      <c r="H329">
        <v>3</v>
      </c>
      <c r="I329">
        <v>3</v>
      </c>
      <c r="J329">
        <v>3</v>
      </c>
      <c r="K329">
        <v>3</v>
      </c>
      <c r="L329" s="4">
        <f>AVERAGE($E$329:$K$329)</f>
        <v>3</v>
      </c>
      <c r="M329">
        <v>3</v>
      </c>
      <c r="N329">
        <v>2</v>
      </c>
      <c r="O329">
        <v>2</v>
      </c>
      <c r="P329">
        <v>3</v>
      </c>
      <c r="Q329" s="4">
        <f>(PRODUCT($M$329:$P$329)-1)/40+1</f>
        <v>1.875</v>
      </c>
      <c r="R329" s="4">
        <f>($L$329^2+$Q$329^2)^0.5</f>
        <v>3.5377429245212264</v>
      </c>
      <c r="S329" s="5">
        <f>MIN(IF($D$329="SEC",-5.8*$R$329^2+6.9*$R$329+105,-11.965*$R$329^2+32.28*$R$329+78.259),100)</f>
        <v>56.81980117919646</v>
      </c>
    </row>
    <row r="330" spans="1:19" x14ac:dyDescent="0.3">
      <c r="A330" t="s">
        <v>990</v>
      </c>
      <c r="B330" s="2" t="s">
        <v>991</v>
      </c>
      <c r="C330" t="s">
        <v>992</v>
      </c>
      <c r="D330" t="s">
        <v>23</v>
      </c>
      <c r="E330">
        <v>2</v>
      </c>
      <c r="F330">
        <v>3</v>
      </c>
      <c r="G330">
        <v>1</v>
      </c>
      <c r="H330">
        <v>1</v>
      </c>
      <c r="I330">
        <v>2</v>
      </c>
      <c r="J330">
        <v>1</v>
      </c>
      <c r="K330">
        <v>3</v>
      </c>
      <c r="L330" s="4">
        <f>AVERAGE($E$330:$K$330)</f>
        <v>1.8571428571428572</v>
      </c>
      <c r="M330">
        <v>3</v>
      </c>
      <c r="N330">
        <v>1</v>
      </c>
      <c r="O330">
        <v>2</v>
      </c>
      <c r="P330">
        <v>3</v>
      </c>
      <c r="Q330" s="4">
        <f>(PRODUCT($M$330:$P$330)-1)/40+1</f>
        <v>1.425</v>
      </c>
      <c r="R330" s="4">
        <f>($L$330^2+$Q$330^2)^0.5</f>
        <v>2.3408555256223598</v>
      </c>
      <c r="S330" s="5">
        <f>MIN(IF($D$330="SEC",-5.8*$R$330^2+6.9*$R$330+105,-11.965*$R$330^2+32.28*$R$330+78.259),100)</f>
        <v>89.370196494141226</v>
      </c>
    </row>
    <row r="331" spans="1:19" x14ac:dyDescent="0.3">
      <c r="A331" t="s">
        <v>993</v>
      </c>
      <c r="B331" s="2" t="s">
        <v>994</v>
      </c>
      <c r="C331" t="s">
        <v>995</v>
      </c>
      <c r="D331" t="s">
        <v>33</v>
      </c>
      <c r="E331">
        <v>2</v>
      </c>
      <c r="F331">
        <v>3</v>
      </c>
      <c r="G331">
        <v>1</v>
      </c>
      <c r="H331">
        <v>1</v>
      </c>
      <c r="I331">
        <v>2</v>
      </c>
      <c r="J331">
        <v>1</v>
      </c>
      <c r="K331">
        <v>3</v>
      </c>
      <c r="L331" s="4">
        <f>AVERAGE($E$331:$K$331)</f>
        <v>1.8571428571428572</v>
      </c>
      <c r="M331">
        <v>3</v>
      </c>
      <c r="N331">
        <v>3</v>
      </c>
      <c r="O331">
        <v>2</v>
      </c>
      <c r="P331">
        <v>3</v>
      </c>
      <c r="Q331" s="4">
        <f>(PRODUCT($M$331:$P$331)-1)/40+1</f>
        <v>2.3250000000000002</v>
      </c>
      <c r="R331" s="4">
        <f>($L$331^2+$Q$331^2)^0.5</f>
        <v>2.9756687637969277</v>
      </c>
      <c r="S331" s="5">
        <f>MIN(IF($D$331="SEC",-5.8*$R$331^2+6.9*$R$331+105,-11.965*$R$331^2+32.28*$R$331+78.259),100)</f>
        <v>68.368243754038289</v>
      </c>
    </row>
    <row r="332" spans="1:19" x14ac:dyDescent="0.3">
      <c r="A332" t="s">
        <v>996</v>
      </c>
      <c r="B332" s="2" t="s">
        <v>997</v>
      </c>
      <c r="C332" t="s">
        <v>998</v>
      </c>
      <c r="D332" t="s">
        <v>487</v>
      </c>
      <c r="E332">
        <v>1</v>
      </c>
      <c r="F332">
        <v>2</v>
      </c>
      <c r="G332">
        <v>3</v>
      </c>
      <c r="H332">
        <v>3</v>
      </c>
      <c r="I332">
        <v>3</v>
      </c>
      <c r="J332">
        <v>3</v>
      </c>
      <c r="K332">
        <v>3</v>
      </c>
      <c r="L332" s="4">
        <f>AVERAGE($E$332:$K$332)</f>
        <v>2.5714285714285716</v>
      </c>
      <c r="M332">
        <v>3</v>
      </c>
      <c r="N332">
        <v>2</v>
      </c>
      <c r="O332">
        <v>2</v>
      </c>
      <c r="P332">
        <v>3</v>
      </c>
      <c r="Q332" s="4">
        <f>(PRODUCT($M$332:$P$332)-1)/40+1</f>
        <v>1.875</v>
      </c>
      <c r="R332" s="4">
        <f>($L$332^2+$Q$332^2)^0.5</f>
        <v>3.1824314443455313</v>
      </c>
      <c r="S332" s="5">
        <f>MIN(IF($D$332="SEC",-5.8*$R$332^2+6.9*$R$332+105,-11.965*$R$332^2+32.28*$R$332+78.259),100)</f>
        <v>59.807923694392102</v>
      </c>
    </row>
    <row r="333" spans="1:19" x14ac:dyDescent="0.3">
      <c r="A333" t="s">
        <v>999</v>
      </c>
      <c r="B333" s="2" t="s">
        <v>1000</v>
      </c>
      <c r="C333" t="s">
        <v>1001</v>
      </c>
      <c r="D333" t="s">
        <v>23</v>
      </c>
      <c r="E333">
        <v>1</v>
      </c>
      <c r="F333">
        <v>2</v>
      </c>
      <c r="G333">
        <v>3</v>
      </c>
      <c r="H333">
        <v>3</v>
      </c>
      <c r="I333">
        <v>3</v>
      </c>
      <c r="J333">
        <v>3</v>
      </c>
      <c r="K333">
        <v>3</v>
      </c>
      <c r="L333" s="4">
        <f>AVERAGE($E$333:$K$333)</f>
        <v>2.5714285714285716</v>
      </c>
      <c r="M333">
        <v>2</v>
      </c>
      <c r="N333">
        <v>2</v>
      </c>
      <c r="O333">
        <v>2</v>
      </c>
      <c r="P333">
        <v>3</v>
      </c>
      <c r="Q333" s="4">
        <f>(PRODUCT($M$333:$P$333)-1)/40+1</f>
        <v>1.575</v>
      </c>
      <c r="R333" s="4">
        <f>($L$333^2+$Q$333^2)^0.5</f>
        <v>3.0154385913095934</v>
      </c>
      <c r="S333" s="5">
        <f>MIN(IF($D$333="SEC",-5.8*$R$333^2+6.9*$R$333+105,-11.965*$R$333^2+32.28*$R$333+78.259),100)</f>
        <v>73.067880871872916</v>
      </c>
    </row>
    <row r="334" spans="1:19" x14ac:dyDescent="0.3">
      <c r="A334" t="s">
        <v>1002</v>
      </c>
      <c r="B334" s="2" t="s">
        <v>1003</v>
      </c>
      <c r="C334" t="s">
        <v>1004</v>
      </c>
      <c r="D334" t="s">
        <v>487</v>
      </c>
      <c r="E334">
        <v>1</v>
      </c>
      <c r="F334">
        <v>2</v>
      </c>
      <c r="G334">
        <v>3</v>
      </c>
      <c r="H334">
        <v>2</v>
      </c>
      <c r="I334">
        <v>2</v>
      </c>
      <c r="J334">
        <v>3</v>
      </c>
      <c r="K334">
        <v>3</v>
      </c>
      <c r="L334" s="4">
        <f>AVERAGE($E$334:$K$334)</f>
        <v>2.2857142857142856</v>
      </c>
      <c r="M334">
        <v>3</v>
      </c>
      <c r="N334">
        <v>3</v>
      </c>
      <c r="O334">
        <v>3</v>
      </c>
      <c r="P334">
        <v>3</v>
      </c>
      <c r="Q334" s="4">
        <f>(PRODUCT($M$334:$P$334)-1)/40+1</f>
        <v>3</v>
      </c>
      <c r="R334" s="4">
        <f>($L$334^2+$Q$334^2)^0.5</f>
        <v>3.7715367949840242</v>
      </c>
      <c r="S334" s="5">
        <f>MIN(IF($D$334="SEC",-5.8*$R$334^2+6.9*$R$334+105,-11.965*$R$334^2+32.28*$R$334+78.259),100)</f>
        <v>29.808187333921069</v>
      </c>
    </row>
    <row r="335" spans="1:19" x14ac:dyDescent="0.3">
      <c r="A335" t="s">
        <v>1005</v>
      </c>
      <c r="B335" s="2" t="s">
        <v>1006</v>
      </c>
      <c r="C335" t="s">
        <v>1007</v>
      </c>
      <c r="D335" t="s">
        <v>487</v>
      </c>
      <c r="E335">
        <v>1</v>
      </c>
      <c r="F335">
        <v>2</v>
      </c>
      <c r="G335">
        <v>3</v>
      </c>
      <c r="H335">
        <v>2</v>
      </c>
      <c r="I335">
        <v>2</v>
      </c>
      <c r="J335">
        <v>3</v>
      </c>
      <c r="K335">
        <v>3</v>
      </c>
      <c r="L335" s="4">
        <f>AVERAGE($E$335:$K$335)</f>
        <v>2.2857142857142856</v>
      </c>
      <c r="M335">
        <v>2</v>
      </c>
      <c r="N335">
        <v>3</v>
      </c>
      <c r="O335">
        <v>3</v>
      </c>
      <c r="P335">
        <v>3</v>
      </c>
      <c r="Q335" s="4">
        <f>(PRODUCT($M$335:$P$335)-1)/40+1</f>
        <v>2.3250000000000002</v>
      </c>
      <c r="R335" s="4">
        <f>($L$335^2+$Q$335^2)^0.5</f>
        <v>3.2603856820809356</v>
      </c>
      <c r="S335" s="5">
        <f>MIN(IF($D$335="SEC",-5.8*$R$335^2+6.9*$R$335+105,-11.965*$R$335^2+32.28*$R$335+78.259),100)</f>
        <v>56.314926284409324</v>
      </c>
    </row>
    <row r="336" spans="1:19" x14ac:dyDescent="0.3">
      <c r="A336" t="s">
        <v>1008</v>
      </c>
      <c r="B336" s="2" t="s">
        <v>1009</v>
      </c>
      <c r="C336" t="s">
        <v>1010</v>
      </c>
      <c r="D336" t="s">
        <v>487</v>
      </c>
      <c r="E336">
        <v>1</v>
      </c>
      <c r="F336">
        <v>2</v>
      </c>
      <c r="G336">
        <v>3</v>
      </c>
      <c r="H336">
        <v>3</v>
      </c>
      <c r="I336">
        <v>2</v>
      </c>
      <c r="J336">
        <v>3</v>
      </c>
      <c r="K336">
        <v>3</v>
      </c>
      <c r="L336" s="4">
        <f>AVERAGE($E$336:$K$336)</f>
        <v>2.4285714285714284</v>
      </c>
      <c r="M336">
        <v>2</v>
      </c>
      <c r="N336">
        <v>2</v>
      </c>
      <c r="O336">
        <v>2</v>
      </c>
      <c r="P336">
        <v>3</v>
      </c>
      <c r="Q336" s="4">
        <f>(PRODUCT($M$336:$P$336)-1)/40+1</f>
        <v>1.575</v>
      </c>
      <c r="R336" s="4">
        <f>($L$336^2+$Q$336^2)^0.5</f>
        <v>2.8945784120789453</v>
      </c>
      <c r="S336" s="5">
        <f>MIN(IF($D$336="SEC",-5.8*$R$336^2+6.9*$R$336+105,-11.965*$R$336^2+32.28*$R$336+78.259),100)</f>
        <v>71.446231384255313</v>
      </c>
    </row>
    <row r="337" spans="1:19" x14ac:dyDescent="0.3">
      <c r="A337" t="s">
        <v>1011</v>
      </c>
      <c r="B337" s="2" t="s">
        <v>1012</v>
      </c>
      <c r="C337" t="s">
        <v>1013</v>
      </c>
      <c r="D337" t="s">
        <v>487</v>
      </c>
      <c r="E337">
        <v>1</v>
      </c>
      <c r="F337">
        <v>2</v>
      </c>
      <c r="G337">
        <v>3</v>
      </c>
      <c r="H337">
        <v>2</v>
      </c>
      <c r="I337">
        <v>2</v>
      </c>
      <c r="J337">
        <v>3</v>
      </c>
      <c r="K337">
        <v>3</v>
      </c>
      <c r="L337" s="4">
        <f>AVERAGE($E$337:$K$337)</f>
        <v>2.2857142857142856</v>
      </c>
      <c r="M337">
        <v>3</v>
      </c>
      <c r="N337">
        <v>3</v>
      </c>
      <c r="O337">
        <v>3</v>
      </c>
      <c r="P337">
        <v>3</v>
      </c>
      <c r="Q337" s="4">
        <f>(PRODUCT($M$337:$P$337)-1)/40+1</f>
        <v>3</v>
      </c>
      <c r="R337" s="4">
        <f>($L$337^2+$Q$337^2)^0.5</f>
        <v>3.7715367949840242</v>
      </c>
      <c r="S337" s="5">
        <f>MIN(IF($D$337="SEC",-5.8*$R$337^2+6.9*$R$337+105,-11.965*$R$337^2+32.28*$R$337+78.259),100)</f>
        <v>29.808187333921069</v>
      </c>
    </row>
    <row r="338" spans="1:19" x14ac:dyDescent="0.3">
      <c r="A338" t="s">
        <v>1014</v>
      </c>
      <c r="B338" s="2" t="s">
        <v>1015</v>
      </c>
      <c r="C338" t="s">
        <v>1016</v>
      </c>
      <c r="D338" t="s">
        <v>23</v>
      </c>
      <c r="E338">
        <v>1</v>
      </c>
      <c r="F338">
        <v>2</v>
      </c>
      <c r="G338">
        <v>3</v>
      </c>
      <c r="H338">
        <v>3</v>
      </c>
      <c r="I338">
        <v>3</v>
      </c>
      <c r="J338">
        <v>3</v>
      </c>
      <c r="K338">
        <v>3</v>
      </c>
      <c r="L338" s="4">
        <f>AVERAGE($E$338:$K$338)</f>
        <v>2.5714285714285716</v>
      </c>
      <c r="M338">
        <v>2</v>
      </c>
      <c r="N338">
        <v>3</v>
      </c>
      <c r="O338">
        <v>2</v>
      </c>
      <c r="P338">
        <v>3</v>
      </c>
      <c r="Q338" s="4">
        <f>(PRODUCT($M$338:$P$338)-1)/40+1</f>
        <v>1.875</v>
      </c>
      <c r="R338" s="4">
        <f>($L$338^2+$Q$338^2)^0.5</f>
        <v>3.1824314443455313</v>
      </c>
      <c r="S338" s="5">
        <f>MIN(IF($D$338="SEC",-5.8*$R$338^2+6.9*$R$338+105,-11.965*$R$338^2+32.28*$R$338+78.259),100)</f>
        <v>68.217131557820892</v>
      </c>
    </row>
    <row r="339" spans="1:19" x14ac:dyDescent="0.3">
      <c r="A339" t="s">
        <v>1017</v>
      </c>
      <c r="B339" s="2" t="s">
        <v>1018</v>
      </c>
      <c r="C339" t="s">
        <v>1019</v>
      </c>
      <c r="D339" t="s">
        <v>487</v>
      </c>
      <c r="E339">
        <v>1</v>
      </c>
      <c r="F339">
        <v>2</v>
      </c>
      <c r="G339">
        <v>3</v>
      </c>
      <c r="H339">
        <v>2</v>
      </c>
      <c r="I339">
        <v>2</v>
      </c>
      <c r="J339">
        <v>3</v>
      </c>
      <c r="K339">
        <v>3</v>
      </c>
      <c r="L339" s="4">
        <f>AVERAGE($E$339:$K$339)</f>
        <v>2.2857142857142856</v>
      </c>
      <c r="M339">
        <v>2</v>
      </c>
      <c r="N339">
        <v>3</v>
      </c>
      <c r="O339">
        <v>3</v>
      </c>
      <c r="P339">
        <v>3</v>
      </c>
      <c r="Q339" s="4">
        <f>(PRODUCT($M$339:$P$339)-1)/40+1</f>
        <v>2.3250000000000002</v>
      </c>
      <c r="R339" s="4">
        <f>($L$339^2+$Q$339^2)^0.5</f>
        <v>3.2603856820809356</v>
      </c>
      <c r="S339" s="5">
        <f>MIN(IF($D$339="SEC",-5.8*$R$339^2+6.9*$R$339+105,-11.965*$R$339^2+32.28*$R$339+78.259),100)</f>
        <v>56.314926284409324</v>
      </c>
    </row>
    <row r="340" spans="1:19" x14ac:dyDescent="0.3">
      <c r="A340" t="s">
        <v>1020</v>
      </c>
      <c r="B340" s="2" t="s">
        <v>1021</v>
      </c>
      <c r="C340" t="s">
        <v>1022</v>
      </c>
      <c r="D340" t="s">
        <v>487</v>
      </c>
      <c r="E340">
        <v>1</v>
      </c>
      <c r="F340">
        <v>2</v>
      </c>
      <c r="G340">
        <v>3</v>
      </c>
      <c r="H340">
        <v>2</v>
      </c>
      <c r="I340">
        <v>2</v>
      </c>
      <c r="J340">
        <v>3</v>
      </c>
      <c r="K340">
        <v>2</v>
      </c>
      <c r="L340" s="4">
        <f>AVERAGE($E$340:$K$340)</f>
        <v>2.1428571428571428</v>
      </c>
      <c r="M340">
        <v>2</v>
      </c>
      <c r="N340">
        <v>3</v>
      </c>
      <c r="O340">
        <v>2</v>
      </c>
      <c r="P340">
        <v>3</v>
      </c>
      <c r="Q340" s="4">
        <f>(PRODUCT($M$340:$P$340)-1)/40+1</f>
        <v>1.875</v>
      </c>
      <c r="R340" s="4">
        <f>($L$340^2+$Q$340^2)^0.5</f>
        <v>2.8473604855539238</v>
      </c>
      <c r="S340" s="5">
        <f>MIN(IF($D$340="SEC",-5.8*$R$340^2+6.9*$R$340+105,-11.965*$R$340^2+32.28*$R$340+78.259),100)</f>
        <v>73.166016818068442</v>
      </c>
    </row>
    <row r="341" spans="1:19" x14ac:dyDescent="0.3">
      <c r="A341" t="s">
        <v>1023</v>
      </c>
      <c r="B341" s="2" t="s">
        <v>1024</v>
      </c>
      <c r="C341" t="s">
        <v>1025</v>
      </c>
      <c r="D341" t="s">
        <v>487</v>
      </c>
      <c r="E341">
        <v>1</v>
      </c>
      <c r="F341">
        <v>2</v>
      </c>
      <c r="G341">
        <v>3</v>
      </c>
      <c r="H341">
        <v>3</v>
      </c>
      <c r="I341">
        <v>3</v>
      </c>
      <c r="J341">
        <v>3</v>
      </c>
      <c r="K341">
        <v>3</v>
      </c>
      <c r="L341" s="4">
        <f>AVERAGE($E$341:$K$341)</f>
        <v>2.5714285714285716</v>
      </c>
      <c r="M341">
        <v>2</v>
      </c>
      <c r="N341">
        <v>2</v>
      </c>
      <c r="O341">
        <v>2</v>
      </c>
      <c r="P341">
        <v>3</v>
      </c>
      <c r="Q341" s="4">
        <f>(PRODUCT($M$341:$P$341)-1)/40+1</f>
        <v>1.575</v>
      </c>
      <c r="R341" s="4">
        <f>($L$341^2+$Q$341^2)^0.5</f>
        <v>3.0154385913095934</v>
      </c>
      <c r="S341" s="5">
        <f>MIN(IF($D$341="SEC",-5.8*$R$341^2+6.9*$R$341+105,-11.965*$R$341^2+32.28*$R$341+78.259),100)</f>
        <v>66.801169398392034</v>
      </c>
    </row>
    <row r="342" spans="1:19" x14ac:dyDescent="0.3">
      <c r="A342" t="s">
        <v>1026</v>
      </c>
      <c r="B342" s="2" t="s">
        <v>1027</v>
      </c>
      <c r="C342" t="s">
        <v>1028</v>
      </c>
      <c r="D342" t="s">
        <v>487</v>
      </c>
      <c r="E342">
        <v>1</v>
      </c>
      <c r="F342">
        <v>2</v>
      </c>
      <c r="G342">
        <v>3</v>
      </c>
      <c r="H342">
        <v>3</v>
      </c>
      <c r="I342">
        <v>3</v>
      </c>
      <c r="J342">
        <v>3</v>
      </c>
      <c r="K342">
        <v>3</v>
      </c>
      <c r="L342" s="4">
        <f>AVERAGE($E$342:$K$342)</f>
        <v>2.5714285714285716</v>
      </c>
      <c r="M342">
        <v>3</v>
      </c>
      <c r="N342">
        <v>3</v>
      </c>
      <c r="O342">
        <v>2</v>
      </c>
      <c r="P342">
        <v>3</v>
      </c>
      <c r="Q342" s="4">
        <f>(PRODUCT($M$342:$P$342)-1)/40+1</f>
        <v>2.3250000000000002</v>
      </c>
      <c r="R342" s="4">
        <f>($L$342^2+$Q$342^2)^0.5</f>
        <v>3.4666799532058312</v>
      </c>
      <c r="S342" s="5">
        <f>MIN(IF($D$342="SEC",-5.8*$R$342^2+6.9*$R$342+105,-11.965*$R$342^2+32.28*$R$342+78.259),100)</f>
        <v>46.369615560402593</v>
      </c>
    </row>
    <row r="343" spans="1:19" x14ac:dyDescent="0.3">
      <c r="A343" t="s">
        <v>1029</v>
      </c>
      <c r="B343" s="2" t="s">
        <v>1030</v>
      </c>
      <c r="C343" t="s">
        <v>1031</v>
      </c>
      <c r="D343" t="s">
        <v>23</v>
      </c>
      <c r="E343">
        <v>1</v>
      </c>
      <c r="F343">
        <v>2</v>
      </c>
      <c r="G343">
        <v>3</v>
      </c>
      <c r="H343">
        <v>3</v>
      </c>
      <c r="I343">
        <v>3</v>
      </c>
      <c r="J343">
        <v>3</v>
      </c>
      <c r="K343">
        <v>3</v>
      </c>
      <c r="L343" s="4">
        <f>AVERAGE($E$343:$K$343)</f>
        <v>2.5714285714285716</v>
      </c>
      <c r="M343">
        <v>3</v>
      </c>
      <c r="N343">
        <v>3</v>
      </c>
      <c r="O343">
        <v>2</v>
      </c>
      <c r="P343">
        <v>3</v>
      </c>
      <c r="Q343" s="4">
        <f>(PRODUCT($M$343:$P$343)-1)/40+1</f>
        <v>2.3250000000000002</v>
      </c>
      <c r="R343" s="4">
        <f>($L$343^2+$Q$343^2)^0.5</f>
        <v>3.4666799532058312</v>
      </c>
      <c r="S343" s="5">
        <f>MIN(IF($D$343="SEC",-5.8*$R$343^2+6.9*$R$343+105,-11.965*$R$343^2+32.28*$R$343+78.259),100)</f>
        <v>59.216446268956972</v>
      </c>
    </row>
    <row r="344" spans="1:19" x14ac:dyDescent="0.3">
      <c r="A344" t="s">
        <v>1032</v>
      </c>
      <c r="B344" s="2" t="s">
        <v>1033</v>
      </c>
      <c r="C344" t="s">
        <v>1034</v>
      </c>
      <c r="D344" t="s">
        <v>23</v>
      </c>
      <c r="E344">
        <v>2</v>
      </c>
      <c r="F344">
        <v>2</v>
      </c>
      <c r="G344">
        <v>1</v>
      </c>
      <c r="H344">
        <v>1</v>
      </c>
      <c r="I344">
        <v>1</v>
      </c>
      <c r="J344">
        <v>1</v>
      </c>
      <c r="K344">
        <v>3</v>
      </c>
      <c r="L344" s="4">
        <f>AVERAGE($E$344:$K$344)</f>
        <v>1.5714285714285714</v>
      </c>
      <c r="M344">
        <v>2</v>
      </c>
      <c r="N344">
        <v>3</v>
      </c>
      <c r="O344">
        <v>3</v>
      </c>
      <c r="P344">
        <v>3</v>
      </c>
      <c r="Q344" s="4">
        <f>(PRODUCT($M$344:$P$344)-1)/40+1</f>
        <v>2.3250000000000002</v>
      </c>
      <c r="R344" s="4">
        <f>($L$344^2+$Q$344^2)^0.5</f>
        <v>2.806245312709144</v>
      </c>
      <c r="S344" s="5">
        <f>MIN(IF($D$344="SEC",-5.8*$R$344^2+6.9*$R$344+105,-11.965*$R$344^2+32.28*$R$344+78.259),100)</f>
        <v>78.688018678101258</v>
      </c>
    </row>
    <row r="345" spans="1:19" x14ac:dyDescent="0.3">
      <c r="A345" t="s">
        <v>1035</v>
      </c>
      <c r="B345" s="2" t="s">
        <v>1036</v>
      </c>
      <c r="C345" t="s">
        <v>1037</v>
      </c>
      <c r="D345" t="s">
        <v>23</v>
      </c>
      <c r="E345">
        <v>3</v>
      </c>
      <c r="F345">
        <v>3</v>
      </c>
      <c r="G345">
        <v>2</v>
      </c>
      <c r="H345">
        <v>1</v>
      </c>
      <c r="I345">
        <v>1</v>
      </c>
      <c r="J345">
        <v>1</v>
      </c>
      <c r="K345">
        <v>3</v>
      </c>
      <c r="L345" s="4">
        <f>AVERAGE($E$345:$K$345)</f>
        <v>2</v>
      </c>
      <c r="M345">
        <v>3</v>
      </c>
      <c r="N345">
        <v>3</v>
      </c>
      <c r="O345">
        <v>1</v>
      </c>
      <c r="P345">
        <v>3</v>
      </c>
      <c r="Q345" s="4">
        <f>(PRODUCT($M$345:$P$345)-1)/40+1</f>
        <v>1.65</v>
      </c>
      <c r="R345" s="4">
        <f>($L$345^2+$Q$345^2)^0.5</f>
        <v>2.5927784324928345</v>
      </c>
      <c r="S345" s="5">
        <f>MIN(IF($D$345="SEC",-5.8*$R$345^2+6.9*$R$345+105,-11.965*$R$345^2+32.28*$R$345+78.259),100)</f>
        <v>83.899671184200557</v>
      </c>
    </row>
    <row r="346" spans="1:19" x14ac:dyDescent="0.3">
      <c r="A346" t="s">
        <v>1038</v>
      </c>
      <c r="B346" s="2" t="s">
        <v>1039</v>
      </c>
      <c r="C346" t="s">
        <v>1040</v>
      </c>
      <c r="D346" t="s">
        <v>33</v>
      </c>
      <c r="E346">
        <v>1</v>
      </c>
      <c r="F346">
        <v>1</v>
      </c>
      <c r="G346">
        <v>1</v>
      </c>
      <c r="H346">
        <v>2</v>
      </c>
      <c r="I346">
        <v>2</v>
      </c>
      <c r="J346">
        <v>1</v>
      </c>
      <c r="K346">
        <v>3</v>
      </c>
      <c r="L346" s="4">
        <f>AVERAGE($E$346:$K$346)</f>
        <v>1.5714285714285714</v>
      </c>
      <c r="M346">
        <v>1</v>
      </c>
      <c r="N346">
        <v>2</v>
      </c>
      <c r="O346">
        <v>2</v>
      </c>
      <c r="P346">
        <v>3</v>
      </c>
      <c r="Q346" s="4">
        <f>(PRODUCT($M$346:$P$346)-1)/40+1</f>
        <v>1.2749999999999999</v>
      </c>
      <c r="R346" s="4">
        <f>($L$346^2+$Q$346^2)^0.5</f>
        <v>2.023613786052576</v>
      </c>
      <c r="S346" s="5">
        <f>MIN(IF($D$346="SEC",-5.8*$R$346^2+6.9*$R$346+105,-11.965*$R$346^2+32.28*$R$346+78.259),100)</f>
        <v>94.584425398981239</v>
      </c>
    </row>
    <row r="347" spans="1:19" x14ac:dyDescent="0.3">
      <c r="A347" t="s">
        <v>1041</v>
      </c>
      <c r="B347" s="2" t="s">
        <v>1042</v>
      </c>
      <c r="C347" t="s">
        <v>1043</v>
      </c>
      <c r="D347" t="s">
        <v>23</v>
      </c>
      <c r="E347">
        <v>1</v>
      </c>
      <c r="F347">
        <v>1</v>
      </c>
      <c r="G347">
        <v>1</v>
      </c>
      <c r="H347">
        <v>1</v>
      </c>
      <c r="I347">
        <v>1</v>
      </c>
      <c r="J347">
        <v>1</v>
      </c>
      <c r="K347">
        <v>3</v>
      </c>
      <c r="L347" s="4">
        <f>AVERAGE($E$347:$K$347)</f>
        <v>1.2857142857142858</v>
      </c>
      <c r="M347">
        <v>3</v>
      </c>
      <c r="N347">
        <v>3</v>
      </c>
      <c r="O347">
        <v>1</v>
      </c>
      <c r="P347">
        <v>3</v>
      </c>
      <c r="Q347" s="4">
        <f>(PRODUCT($M$347:$P$347)-1)/40+1</f>
        <v>1.65</v>
      </c>
      <c r="R347" s="4">
        <f>($L$347^2+$Q$347^2)^0.5</f>
        <v>2.0917842203463044</v>
      </c>
      <c r="S347" s="5">
        <f>MIN(IF($D$347="SEC",-5.8*$R$347^2+6.9*$R$347+105,-11.965*$R$347^2+32.28*$R$347+78.259),100)</f>
        <v>94.055056018348679</v>
      </c>
    </row>
    <row r="348" spans="1:19" x14ac:dyDescent="0.3">
      <c r="A348" t="s">
        <v>1044</v>
      </c>
      <c r="B348" s="2" t="s">
        <v>1045</v>
      </c>
      <c r="C348" t="s">
        <v>1046</v>
      </c>
      <c r="D348" t="s">
        <v>23</v>
      </c>
      <c r="E348">
        <v>3</v>
      </c>
      <c r="F348">
        <v>3</v>
      </c>
      <c r="G348">
        <v>3</v>
      </c>
      <c r="H348">
        <v>3</v>
      </c>
      <c r="I348">
        <v>3</v>
      </c>
      <c r="J348">
        <v>3</v>
      </c>
      <c r="K348">
        <v>3</v>
      </c>
      <c r="L348" s="4">
        <f>AVERAGE($E$348:$K$348)</f>
        <v>3</v>
      </c>
      <c r="M348">
        <v>3</v>
      </c>
      <c r="N348">
        <v>3</v>
      </c>
      <c r="O348">
        <v>2</v>
      </c>
      <c r="P348">
        <v>3</v>
      </c>
      <c r="Q348" s="4">
        <f>(PRODUCT($M$348:$P$348)-1)/40+1</f>
        <v>2.3250000000000002</v>
      </c>
      <c r="R348" s="4">
        <f>($L$348^2+$Q$348^2)^0.5</f>
        <v>3.7954742786639986</v>
      </c>
      <c r="S348" s="5">
        <f>MIN(IF($D$348="SEC",-5.8*$R$348^2+6.9*$R$348+105,-11.965*$R$348^2+32.28*$R$348+78.259),100)</f>
        <v>47.636147522781584</v>
      </c>
    </row>
    <row r="349" spans="1:19" x14ac:dyDescent="0.3">
      <c r="A349" t="s">
        <v>1047</v>
      </c>
      <c r="B349" s="2" t="s">
        <v>1048</v>
      </c>
      <c r="C349" t="s">
        <v>1049</v>
      </c>
      <c r="D349" t="s">
        <v>23</v>
      </c>
      <c r="E349">
        <v>1</v>
      </c>
      <c r="F349">
        <v>2</v>
      </c>
      <c r="G349">
        <v>1</v>
      </c>
      <c r="H349">
        <v>2</v>
      </c>
      <c r="I349">
        <v>2</v>
      </c>
      <c r="J349">
        <v>1</v>
      </c>
      <c r="K349">
        <v>3</v>
      </c>
      <c r="L349" s="4">
        <f>AVERAGE($E$349:$K$349)</f>
        <v>1.7142857142857142</v>
      </c>
      <c r="M349">
        <v>3</v>
      </c>
      <c r="N349">
        <v>3</v>
      </c>
      <c r="O349">
        <v>2</v>
      </c>
      <c r="P349">
        <v>3</v>
      </c>
      <c r="Q349" s="4">
        <f>(PRODUCT($M$349:$P$349)-1)/40+1</f>
        <v>2.3250000000000002</v>
      </c>
      <c r="R349" s="4">
        <f>($L$349^2+$Q$349^2)^0.5</f>
        <v>2.8886676011968011</v>
      </c>
      <c r="S349" s="5">
        <f>MIN(IF($D$349="SEC",-5.8*$R$349^2+6.9*$R$349+105,-11.965*$R$349^2+32.28*$R$349+78.259),100)</f>
        <v>76.534283489074255</v>
      </c>
    </row>
    <row r="350" spans="1:19" x14ac:dyDescent="0.3">
      <c r="A350" t="s">
        <v>1050</v>
      </c>
      <c r="B350" s="2" t="s">
        <v>1051</v>
      </c>
      <c r="C350" t="s">
        <v>1052</v>
      </c>
      <c r="D350" t="s">
        <v>23</v>
      </c>
      <c r="E350">
        <v>1</v>
      </c>
      <c r="F350">
        <v>1</v>
      </c>
      <c r="G350">
        <v>1</v>
      </c>
      <c r="H350">
        <v>1</v>
      </c>
      <c r="I350">
        <v>1</v>
      </c>
      <c r="J350">
        <v>1</v>
      </c>
      <c r="K350">
        <v>3</v>
      </c>
      <c r="L350" s="4">
        <f>AVERAGE($E$350:$K$350)</f>
        <v>1.2857142857142858</v>
      </c>
      <c r="M350">
        <v>3</v>
      </c>
      <c r="N350">
        <v>2</v>
      </c>
      <c r="O350">
        <v>2</v>
      </c>
      <c r="P350">
        <v>3</v>
      </c>
      <c r="Q350" s="4">
        <f>(PRODUCT($M$350:$P$350)-1)/40+1</f>
        <v>1.875</v>
      </c>
      <c r="R350" s="4">
        <f>($L$350^2+$Q$350^2)^0.5</f>
        <v>2.2734744829203155</v>
      </c>
      <c r="S350" s="5">
        <f>MIN(IF($D$350="SEC",-5.8*$R$350^2+6.9*$R$350+105,-11.965*$R$350^2+32.28*$R$350+78.259),100)</f>
        <v>90.708593830109365</v>
      </c>
    </row>
    <row r="351" spans="1:19" x14ac:dyDescent="0.3">
      <c r="A351" t="s">
        <v>1053</v>
      </c>
      <c r="B351" s="2" t="s">
        <v>1054</v>
      </c>
      <c r="C351" t="s">
        <v>1055</v>
      </c>
      <c r="D351" t="s">
        <v>23</v>
      </c>
      <c r="E351">
        <v>2</v>
      </c>
      <c r="F351">
        <v>3</v>
      </c>
      <c r="G351">
        <v>3</v>
      </c>
      <c r="H351">
        <v>3</v>
      </c>
      <c r="I351">
        <v>2</v>
      </c>
      <c r="J351">
        <v>3</v>
      </c>
      <c r="K351">
        <v>3</v>
      </c>
      <c r="L351" s="4">
        <f>AVERAGE($E$351:$K$351)</f>
        <v>2.7142857142857144</v>
      </c>
      <c r="M351">
        <v>2</v>
      </c>
      <c r="N351">
        <v>1</v>
      </c>
      <c r="O351">
        <v>2</v>
      </c>
      <c r="P351">
        <v>3</v>
      </c>
      <c r="Q351" s="4">
        <f>(PRODUCT($M$351:$P$351)-1)/40+1</f>
        <v>1.2749999999999999</v>
      </c>
      <c r="R351" s="4">
        <f>($L$351^2+$Q$351^2)^0.5</f>
        <v>2.9988284276989758</v>
      </c>
      <c r="S351" s="5">
        <f>MIN(IF($D$351="SEC",-5.8*$R$351^2+6.9*$R$351+105,-11.965*$R$351^2+32.28*$R$351+78.259),100)</f>
        <v>73.532678906224973</v>
      </c>
    </row>
    <row r="352" spans="1:19" x14ac:dyDescent="0.3">
      <c r="A352" t="s">
        <v>1056</v>
      </c>
      <c r="B352" s="2" t="s">
        <v>1057</v>
      </c>
      <c r="C352" t="s">
        <v>1058</v>
      </c>
      <c r="D352" t="s">
        <v>23</v>
      </c>
      <c r="E352">
        <v>2</v>
      </c>
      <c r="F352">
        <v>3</v>
      </c>
      <c r="G352">
        <v>3</v>
      </c>
      <c r="H352">
        <v>1</v>
      </c>
      <c r="I352">
        <v>1</v>
      </c>
      <c r="J352">
        <v>3</v>
      </c>
      <c r="K352">
        <v>3</v>
      </c>
      <c r="L352" s="4">
        <f>AVERAGE($E$352:$K$352)</f>
        <v>2.2857142857142856</v>
      </c>
      <c r="M352">
        <v>2</v>
      </c>
      <c r="N352">
        <v>2</v>
      </c>
      <c r="O352">
        <v>2</v>
      </c>
      <c r="P352">
        <v>3</v>
      </c>
      <c r="Q352" s="4">
        <f>(PRODUCT($M$352:$P$352)-1)/40+1</f>
        <v>1.575</v>
      </c>
      <c r="R352" s="4">
        <f>($L$352^2+$Q$352^2)^0.5</f>
        <v>2.7758088543554953</v>
      </c>
      <c r="S352" s="5">
        <f>MIN(IF($D$352="SEC",-5.8*$R$352^2+6.9*$R$352+105,-11.965*$R$352^2+32.28*$R$352+78.259),100)</f>
        <v>79.463415278726387</v>
      </c>
    </row>
    <row r="353" spans="1:19" x14ac:dyDescent="0.3">
      <c r="A353" t="s">
        <v>1059</v>
      </c>
      <c r="B353" s="2" t="s">
        <v>1060</v>
      </c>
      <c r="C353" t="s">
        <v>1061</v>
      </c>
      <c r="D353" t="s">
        <v>23</v>
      </c>
      <c r="E353">
        <v>2</v>
      </c>
      <c r="F353">
        <v>3</v>
      </c>
      <c r="G353">
        <v>3</v>
      </c>
      <c r="H353">
        <v>2</v>
      </c>
      <c r="I353">
        <v>2</v>
      </c>
      <c r="J353">
        <v>3</v>
      </c>
      <c r="K353">
        <v>3</v>
      </c>
      <c r="L353" s="4">
        <f>AVERAGE($E$353:$K$353)</f>
        <v>2.5714285714285716</v>
      </c>
      <c r="M353">
        <v>2</v>
      </c>
      <c r="N353">
        <v>2</v>
      </c>
      <c r="O353">
        <v>2</v>
      </c>
      <c r="P353">
        <v>3</v>
      </c>
      <c r="Q353" s="4">
        <f>(PRODUCT($M$353:$P$353)-1)/40+1</f>
        <v>1.575</v>
      </c>
      <c r="R353" s="4">
        <f>($L$353^2+$Q$353^2)^0.5</f>
        <v>3.0154385913095934</v>
      </c>
      <c r="S353" s="5">
        <f>MIN(IF($D$353="SEC",-5.8*$R$353^2+6.9*$R$353+105,-11.965*$R$353^2+32.28*$R$353+78.259),100)</f>
        <v>73.067880871872916</v>
      </c>
    </row>
    <row r="354" spans="1:19" x14ac:dyDescent="0.3">
      <c r="A354" t="s">
        <v>1062</v>
      </c>
      <c r="B354" s="2" t="s">
        <v>1063</v>
      </c>
      <c r="C354" t="s">
        <v>1064</v>
      </c>
      <c r="D354" t="s">
        <v>23</v>
      </c>
      <c r="E354">
        <v>1</v>
      </c>
      <c r="F354">
        <v>1</v>
      </c>
      <c r="G354">
        <v>1</v>
      </c>
      <c r="H354">
        <v>1</v>
      </c>
      <c r="I354">
        <v>1</v>
      </c>
      <c r="J354">
        <v>1</v>
      </c>
      <c r="K354">
        <v>3</v>
      </c>
      <c r="L354" s="4">
        <f>AVERAGE($E$354:$K$354)</f>
        <v>1.2857142857142858</v>
      </c>
      <c r="M354">
        <v>2</v>
      </c>
      <c r="N354">
        <v>2</v>
      </c>
      <c r="O354">
        <v>2</v>
      </c>
      <c r="P354">
        <v>3</v>
      </c>
      <c r="Q354" s="4">
        <f>(PRODUCT($M$354:$P$354)-1)/40+1</f>
        <v>1.575</v>
      </c>
      <c r="R354" s="4">
        <f>($L$354^2+$Q$354^2)^0.5</f>
        <v>2.0331468772545178</v>
      </c>
      <c r="S354" s="5">
        <f>MIN(IF($D$354="SEC",-5.8*$R$354^2+6.9*$R$354+105,-11.965*$R$354^2+32.28*$R$354+78.259),100)</f>
        <v>95.053333351015354</v>
      </c>
    </row>
    <row r="355" spans="1:19" x14ac:dyDescent="0.3">
      <c r="A355" t="s">
        <v>1065</v>
      </c>
      <c r="B355" s="2" t="s">
        <v>1066</v>
      </c>
      <c r="C355" t="s">
        <v>1067</v>
      </c>
      <c r="D355" t="s">
        <v>23</v>
      </c>
      <c r="E355">
        <v>2</v>
      </c>
      <c r="F355">
        <v>3</v>
      </c>
      <c r="G355">
        <v>1</v>
      </c>
      <c r="H355">
        <v>2</v>
      </c>
      <c r="I355">
        <v>2</v>
      </c>
      <c r="J355">
        <v>1</v>
      </c>
      <c r="K355">
        <v>3</v>
      </c>
      <c r="L355" s="4">
        <f>AVERAGE($E$355:$K$355)</f>
        <v>2</v>
      </c>
      <c r="M355">
        <v>3</v>
      </c>
      <c r="N355">
        <v>3</v>
      </c>
      <c r="O355">
        <v>2</v>
      </c>
      <c r="P355">
        <v>3</v>
      </c>
      <c r="Q355" s="4">
        <f>(PRODUCT($M$355:$P$355)-1)/40+1</f>
        <v>2.3250000000000002</v>
      </c>
      <c r="R355" s="4">
        <f>($L$355^2+$Q$355^2)^0.5</f>
        <v>3.0668591425104612</v>
      </c>
      <c r="S355" s="5">
        <f>MIN(IF($D$355="SEC",-5.8*$R$355^2+6.9*$R$355+105,-11.965*$R$355^2+32.28*$R$355+78.259),100)</f>
        <v>71.608703083322183</v>
      </c>
    </row>
    <row r="356" spans="1:19" x14ac:dyDescent="0.3">
      <c r="A356" t="s">
        <v>1068</v>
      </c>
      <c r="B356" s="2" t="s">
        <v>1069</v>
      </c>
      <c r="C356" t="s">
        <v>1070</v>
      </c>
      <c r="D356" t="s">
        <v>33</v>
      </c>
      <c r="E356">
        <v>1</v>
      </c>
      <c r="F356">
        <v>1</v>
      </c>
      <c r="G356">
        <v>3</v>
      </c>
      <c r="H356">
        <v>1</v>
      </c>
      <c r="I356">
        <v>1</v>
      </c>
      <c r="J356">
        <v>1</v>
      </c>
      <c r="K356">
        <v>3</v>
      </c>
      <c r="L356" s="4">
        <f>AVERAGE($E$356:$K$356)</f>
        <v>1.5714285714285714</v>
      </c>
      <c r="M356">
        <v>3</v>
      </c>
      <c r="N356">
        <v>0</v>
      </c>
      <c r="O356">
        <v>2</v>
      </c>
      <c r="P356">
        <v>3</v>
      </c>
      <c r="Q356" s="4">
        <f>(PRODUCT($M$356:$P$356)-1)/40+1</f>
        <v>0.97499999999999998</v>
      </c>
      <c r="R356" s="4">
        <f>($L$356^2+$Q$356^2)^0.5</f>
        <v>1.8493276494721105</v>
      </c>
      <c r="S356" s="5">
        <f>MIN(IF($D$356="SEC",-5.8*$R$356^2+6.9*$R$356+105,-11.965*$R$356^2+32.28*$R$356+78.259),100)</f>
        <v>97.034843910163801</v>
      </c>
    </row>
    <row r="357" spans="1:19" x14ac:dyDescent="0.3">
      <c r="A357" t="s">
        <v>1071</v>
      </c>
      <c r="B357" s="2" t="s">
        <v>1072</v>
      </c>
      <c r="C357" t="s">
        <v>1073</v>
      </c>
      <c r="D357" t="s">
        <v>23</v>
      </c>
      <c r="E357">
        <v>1</v>
      </c>
      <c r="F357">
        <v>1</v>
      </c>
      <c r="G357">
        <v>2</v>
      </c>
      <c r="H357">
        <v>1</v>
      </c>
      <c r="I357">
        <v>1</v>
      </c>
      <c r="J357">
        <v>2</v>
      </c>
      <c r="K357">
        <v>1</v>
      </c>
      <c r="L357" s="4">
        <f>AVERAGE($E$357:$K$357)</f>
        <v>1.2857142857142858</v>
      </c>
      <c r="M357">
        <v>2</v>
      </c>
      <c r="N357">
        <v>2</v>
      </c>
      <c r="O357">
        <v>2</v>
      </c>
      <c r="P357">
        <v>3</v>
      </c>
      <c r="Q357" s="4">
        <f>(PRODUCT($M$357:$P$357)-1)/40+1</f>
        <v>1.575</v>
      </c>
      <c r="R357" s="4">
        <f>($L$357^2+$Q$357^2)^0.5</f>
        <v>2.0331468772545178</v>
      </c>
      <c r="S357" s="5">
        <f>MIN(IF($D$357="SEC",-5.8*$R$357^2+6.9*$R$357+105,-11.965*$R$357^2+32.28*$R$357+78.259),100)</f>
        <v>95.053333351015354</v>
      </c>
    </row>
    <row r="358" spans="1:19" x14ac:dyDescent="0.3">
      <c r="A358" t="s">
        <v>1074</v>
      </c>
      <c r="B358" s="2" t="s">
        <v>1075</v>
      </c>
      <c r="C358" t="s">
        <v>1076</v>
      </c>
      <c r="D358" t="s">
        <v>23</v>
      </c>
      <c r="E358">
        <v>1</v>
      </c>
      <c r="F358">
        <v>1</v>
      </c>
      <c r="G358">
        <v>2</v>
      </c>
      <c r="H358">
        <v>1</v>
      </c>
      <c r="I358">
        <v>1</v>
      </c>
      <c r="J358">
        <v>1</v>
      </c>
      <c r="K358">
        <v>3</v>
      </c>
      <c r="L358" s="4">
        <f>AVERAGE($E$358:$K$358)</f>
        <v>1.4285714285714286</v>
      </c>
      <c r="M358">
        <v>3</v>
      </c>
      <c r="N358">
        <v>3</v>
      </c>
      <c r="O358">
        <v>2</v>
      </c>
      <c r="P358">
        <v>3</v>
      </c>
      <c r="Q358" s="4">
        <f>(PRODUCT($M$358:$P$358)-1)/40+1</f>
        <v>2.3250000000000002</v>
      </c>
      <c r="R358" s="4">
        <f>($L$358^2+$Q$358^2)^0.5</f>
        <v>2.7288168363836025</v>
      </c>
      <c r="S358" s="5">
        <f>MIN(IF($D$358="SEC",-5.8*$R$358^2+6.9*$R$358+105,-11.965*$R$358^2+32.28*$R$358+78.259),100)</f>
        <v>80.63947647716931</v>
      </c>
    </row>
    <row r="359" spans="1:19" x14ac:dyDescent="0.3">
      <c r="A359" t="s">
        <v>1077</v>
      </c>
      <c r="B359" s="2" t="s">
        <v>1078</v>
      </c>
      <c r="C359" t="s">
        <v>1079</v>
      </c>
      <c r="D359" t="s">
        <v>33</v>
      </c>
      <c r="E359">
        <v>1</v>
      </c>
      <c r="F359">
        <v>2</v>
      </c>
      <c r="G359">
        <v>1</v>
      </c>
      <c r="H359">
        <v>2</v>
      </c>
      <c r="I359">
        <v>2</v>
      </c>
      <c r="J359">
        <v>1</v>
      </c>
      <c r="K359">
        <v>3</v>
      </c>
      <c r="L359" s="4">
        <f>AVERAGE($E$359:$K$359)</f>
        <v>1.7142857142857142</v>
      </c>
      <c r="M359">
        <v>3</v>
      </c>
      <c r="N359">
        <v>1</v>
      </c>
      <c r="O359">
        <v>2</v>
      </c>
      <c r="P359">
        <v>3</v>
      </c>
      <c r="Q359" s="4">
        <f>(PRODUCT($M$359:$P$359)-1)/40+1</f>
        <v>1.425</v>
      </c>
      <c r="R359" s="4">
        <f>($L$359^2+$Q$359^2)^0.5</f>
        <v>2.2292152229437341</v>
      </c>
      <c r="S359" s="5">
        <f>MIN(IF($D$359="SEC",-5.8*$R$359^2+6.9*$R$359+105,-11.965*$R$359^2+32.28*$R$359+78.259),100)</f>
        <v>90.759190292031889</v>
      </c>
    </row>
    <row r="360" spans="1:19" x14ac:dyDescent="0.3">
      <c r="A360" t="s">
        <v>1080</v>
      </c>
      <c r="B360" s="2" t="s">
        <v>1081</v>
      </c>
      <c r="C360" t="s">
        <v>1082</v>
      </c>
      <c r="D360" t="s">
        <v>23</v>
      </c>
      <c r="E360">
        <v>1</v>
      </c>
      <c r="F360">
        <v>2</v>
      </c>
      <c r="G360">
        <v>3</v>
      </c>
      <c r="H360">
        <v>3</v>
      </c>
      <c r="I360">
        <v>3</v>
      </c>
      <c r="J360">
        <v>3</v>
      </c>
      <c r="K360">
        <v>3</v>
      </c>
      <c r="L360" s="4">
        <f>AVERAGE($E$360:$K$360)</f>
        <v>2.5714285714285716</v>
      </c>
      <c r="M360">
        <v>3</v>
      </c>
      <c r="N360">
        <v>1</v>
      </c>
      <c r="O360">
        <v>2</v>
      </c>
      <c r="P360">
        <v>3</v>
      </c>
      <c r="Q360" s="4">
        <f>(PRODUCT($M$360:$P$360)-1)/40+1</f>
        <v>1.425</v>
      </c>
      <c r="R360" s="4">
        <f>($L$360^2+$Q$360^2)^0.5</f>
        <v>2.9398758303641306</v>
      </c>
      <c r="S360" s="5">
        <f>MIN(IF($D$360="SEC",-5.8*$R$360^2+6.9*$R$360+105,-11.965*$R$360^2+32.28*$R$360+78.259),100)</f>
        <v>75.15649782134922</v>
      </c>
    </row>
    <row r="361" spans="1:19" x14ac:dyDescent="0.3">
      <c r="A361" t="s">
        <v>1083</v>
      </c>
      <c r="B361" s="2" t="s">
        <v>1084</v>
      </c>
      <c r="C361" t="s">
        <v>1085</v>
      </c>
      <c r="D361" t="s">
        <v>23</v>
      </c>
      <c r="E361">
        <v>3</v>
      </c>
      <c r="F361">
        <v>3</v>
      </c>
      <c r="G361">
        <v>3</v>
      </c>
      <c r="H361">
        <v>2</v>
      </c>
      <c r="I361">
        <v>2</v>
      </c>
      <c r="J361">
        <v>3</v>
      </c>
      <c r="K361">
        <v>3</v>
      </c>
      <c r="L361" s="4">
        <f>AVERAGE($E$361:$K$361)</f>
        <v>2.7142857142857144</v>
      </c>
      <c r="M361">
        <v>3</v>
      </c>
      <c r="N361">
        <v>1</v>
      </c>
      <c r="O361">
        <v>2</v>
      </c>
      <c r="P361">
        <v>3</v>
      </c>
      <c r="Q361" s="4">
        <f>(PRODUCT($M$361:$P$361)-1)/40+1</f>
        <v>1.425</v>
      </c>
      <c r="R361" s="4">
        <f>($L$361^2+$Q$361^2)^0.5</f>
        <v>3.0656111851921977</v>
      </c>
      <c r="S361" s="5">
        <f>MIN(IF($D$361="SEC",-5.8*$R$361^2+6.9*$R$361+105,-11.965*$R$361^2+32.28*$R$361+78.259),100)</f>
        <v>71.644479932928206</v>
      </c>
    </row>
    <row r="362" spans="1:19" x14ac:dyDescent="0.3">
      <c r="A362" t="s">
        <v>1086</v>
      </c>
      <c r="B362" s="2" t="s">
        <v>1087</v>
      </c>
      <c r="C362" t="s">
        <v>1088</v>
      </c>
      <c r="D362" t="s">
        <v>23</v>
      </c>
      <c r="E362">
        <v>2</v>
      </c>
      <c r="F362">
        <v>3</v>
      </c>
      <c r="G362">
        <v>3</v>
      </c>
      <c r="H362">
        <v>2</v>
      </c>
      <c r="I362">
        <v>2</v>
      </c>
      <c r="J362">
        <v>2</v>
      </c>
      <c r="K362">
        <v>3</v>
      </c>
      <c r="L362" s="4">
        <f>AVERAGE($E$362:$K$362)</f>
        <v>2.4285714285714284</v>
      </c>
      <c r="M362">
        <v>3</v>
      </c>
      <c r="N362">
        <v>1</v>
      </c>
      <c r="O362">
        <v>2</v>
      </c>
      <c r="P362">
        <v>3</v>
      </c>
      <c r="Q362" s="4">
        <f>(PRODUCT($M$362:$P$362)-1)/40+1</f>
        <v>1.425</v>
      </c>
      <c r="R362" s="4">
        <f>($L$362^2+$Q$362^2)^0.5</f>
        <v>2.8157741712845987</v>
      </c>
      <c r="S362" s="5">
        <f>MIN(IF($D$362="SEC",-5.8*$R$362^2+6.9*$R$362+105,-11.965*$R$362^2+32.28*$R$362+78.259),100)</f>
        <v>78.443053516557626</v>
      </c>
    </row>
    <row r="363" spans="1:19" x14ac:dyDescent="0.3">
      <c r="A363" t="s">
        <v>1089</v>
      </c>
      <c r="B363" s="2" t="s">
        <v>1090</v>
      </c>
      <c r="C363" t="s">
        <v>1091</v>
      </c>
      <c r="D363" t="s">
        <v>23</v>
      </c>
      <c r="E363">
        <v>1</v>
      </c>
      <c r="F363">
        <v>2</v>
      </c>
      <c r="G363">
        <v>3</v>
      </c>
      <c r="H363">
        <v>1</v>
      </c>
      <c r="I363">
        <v>2</v>
      </c>
      <c r="J363">
        <v>3</v>
      </c>
      <c r="K363">
        <v>3</v>
      </c>
      <c r="L363" s="4">
        <f>AVERAGE($E$363:$K$363)</f>
        <v>2.1428571428571428</v>
      </c>
      <c r="M363">
        <v>3</v>
      </c>
      <c r="N363">
        <v>2</v>
      </c>
      <c r="O363">
        <v>2</v>
      </c>
      <c r="P363">
        <v>3</v>
      </c>
      <c r="Q363" s="4">
        <f>(PRODUCT($M$363:$P$363)-1)/40+1</f>
        <v>1.875</v>
      </c>
      <c r="R363" s="4">
        <f>($L$363^2+$Q$363^2)^0.5</f>
        <v>2.8473604855539238</v>
      </c>
      <c r="S363" s="5">
        <f>MIN(IF($D$363="SEC",-5.8*$R$363^2+6.9*$R$363+105,-11.965*$R$363^2+32.28*$R$363+78.259),100)</f>
        <v>77.623509289097598</v>
      </c>
    </row>
    <row r="364" spans="1:19" x14ac:dyDescent="0.3">
      <c r="A364" t="s">
        <v>1092</v>
      </c>
      <c r="B364" s="2" t="s">
        <v>1093</v>
      </c>
      <c r="C364" t="s">
        <v>1094</v>
      </c>
      <c r="D364" t="s">
        <v>23</v>
      </c>
      <c r="E364">
        <v>2</v>
      </c>
      <c r="F364">
        <v>3</v>
      </c>
      <c r="G364">
        <v>3</v>
      </c>
      <c r="H364">
        <v>2</v>
      </c>
      <c r="I364">
        <v>2</v>
      </c>
      <c r="J364">
        <v>3</v>
      </c>
      <c r="K364">
        <v>3</v>
      </c>
      <c r="L364" s="4">
        <f>AVERAGE($E$364:$K$364)</f>
        <v>2.5714285714285716</v>
      </c>
      <c r="M364">
        <v>3</v>
      </c>
      <c r="N364">
        <v>1</v>
      </c>
      <c r="O364">
        <v>2</v>
      </c>
      <c r="P364">
        <v>3</v>
      </c>
      <c r="Q364" s="4">
        <f>(PRODUCT($M$364:$P$364)-1)/40+1</f>
        <v>1.425</v>
      </c>
      <c r="R364" s="4">
        <f>($L$364^2+$Q$364^2)^0.5</f>
        <v>2.9398758303641306</v>
      </c>
      <c r="S364" s="5">
        <f>MIN(IF($D$364="SEC",-5.8*$R$364^2+6.9*$R$364+105,-11.965*$R$364^2+32.28*$R$364+78.259),100)</f>
        <v>75.15649782134922</v>
      </c>
    </row>
    <row r="365" spans="1:19" x14ac:dyDescent="0.3">
      <c r="A365" t="s">
        <v>1095</v>
      </c>
      <c r="B365" s="2" t="s">
        <v>1096</v>
      </c>
      <c r="C365" t="s">
        <v>1097</v>
      </c>
      <c r="D365" t="s">
        <v>23</v>
      </c>
      <c r="E365">
        <v>2</v>
      </c>
      <c r="F365">
        <v>3</v>
      </c>
      <c r="G365">
        <v>3</v>
      </c>
      <c r="H365">
        <v>2</v>
      </c>
      <c r="I365">
        <v>2</v>
      </c>
      <c r="J365">
        <v>3</v>
      </c>
      <c r="K365">
        <v>3</v>
      </c>
      <c r="L365" s="4">
        <f>AVERAGE($E$365:$K$365)</f>
        <v>2.5714285714285716</v>
      </c>
      <c r="M365">
        <v>3</v>
      </c>
      <c r="N365">
        <v>1</v>
      </c>
      <c r="O365">
        <v>2</v>
      </c>
      <c r="P365">
        <v>3</v>
      </c>
      <c r="Q365" s="4">
        <f>(PRODUCT($M$365:$P$365)-1)/40+1</f>
        <v>1.425</v>
      </c>
      <c r="R365" s="4">
        <f>($L$365^2+$Q$365^2)^0.5</f>
        <v>2.9398758303641306</v>
      </c>
      <c r="S365" s="5">
        <f>MIN(IF($D$365="SEC",-5.8*$R$365^2+6.9*$R$365+105,-11.965*$R$365^2+32.28*$R$365+78.259),100)</f>
        <v>75.15649782134922</v>
      </c>
    </row>
    <row r="366" spans="1:19" x14ac:dyDescent="0.3">
      <c r="A366" t="s">
        <v>1098</v>
      </c>
      <c r="B366" s="2" t="s">
        <v>1099</v>
      </c>
      <c r="C366" t="s">
        <v>1100</v>
      </c>
      <c r="D366" t="s">
        <v>23</v>
      </c>
      <c r="E366">
        <v>2</v>
      </c>
      <c r="F366">
        <v>3</v>
      </c>
      <c r="G366">
        <v>1</v>
      </c>
      <c r="H366">
        <v>2</v>
      </c>
      <c r="I366">
        <v>2</v>
      </c>
      <c r="J366">
        <v>2</v>
      </c>
      <c r="K366">
        <v>3</v>
      </c>
      <c r="L366" s="4">
        <f>AVERAGE($E$366:$K$366)</f>
        <v>2.1428571428571428</v>
      </c>
      <c r="M366">
        <v>3</v>
      </c>
      <c r="N366">
        <v>2</v>
      </c>
      <c r="O366">
        <v>2</v>
      </c>
      <c r="P366">
        <v>3</v>
      </c>
      <c r="Q366" s="4">
        <f>(PRODUCT($M$366:$P$366)-1)/40+1</f>
        <v>1.875</v>
      </c>
      <c r="R366" s="4">
        <f>($L$366^2+$Q$366^2)^0.5</f>
        <v>2.8473604855539238</v>
      </c>
      <c r="S366" s="5">
        <f>MIN(IF($D$366="SEC",-5.8*$R$366^2+6.9*$R$366+105,-11.965*$R$366^2+32.28*$R$366+78.259),100)</f>
        <v>77.623509289097598</v>
      </c>
    </row>
    <row r="367" spans="1:19" x14ac:dyDescent="0.3">
      <c r="A367" t="s">
        <v>1101</v>
      </c>
      <c r="B367" s="2" t="s">
        <v>1102</v>
      </c>
      <c r="C367" t="s">
        <v>1103</v>
      </c>
      <c r="D367" t="s">
        <v>33</v>
      </c>
      <c r="E367">
        <v>1</v>
      </c>
      <c r="F367">
        <v>2</v>
      </c>
      <c r="G367">
        <v>2</v>
      </c>
      <c r="H367">
        <v>1</v>
      </c>
      <c r="I367">
        <v>2</v>
      </c>
      <c r="J367">
        <v>1</v>
      </c>
      <c r="K367">
        <v>2</v>
      </c>
      <c r="L367" s="4">
        <f>AVERAGE($E$367:$K$367)</f>
        <v>1.5714285714285714</v>
      </c>
      <c r="M367">
        <v>3</v>
      </c>
      <c r="N367">
        <v>1</v>
      </c>
      <c r="O367">
        <v>2</v>
      </c>
      <c r="P367">
        <v>3</v>
      </c>
      <c r="Q367" s="4">
        <f>(PRODUCT($M$367:$P$367)-1)/40+1</f>
        <v>1.425</v>
      </c>
      <c r="R367" s="4">
        <f>($L$367^2+$Q$367^2)^0.5</f>
        <v>2.121323349963895</v>
      </c>
      <c r="S367" s="5">
        <f>MIN(IF($D$367="SEC",-5.8*$R$367^2+6.9*$R$367+105,-11.965*$R$367^2+32.28*$R$367+78.259),100)</f>
        <v>92.892665122038608</v>
      </c>
    </row>
    <row r="368" spans="1:19" x14ac:dyDescent="0.3">
      <c r="A368" t="s">
        <v>1104</v>
      </c>
      <c r="B368" s="2" t="s">
        <v>1105</v>
      </c>
      <c r="C368" t="s">
        <v>1106</v>
      </c>
      <c r="D368" t="s">
        <v>33</v>
      </c>
      <c r="E368">
        <v>1</v>
      </c>
      <c r="F368">
        <v>1</v>
      </c>
      <c r="G368">
        <v>1</v>
      </c>
      <c r="H368">
        <v>3</v>
      </c>
      <c r="I368">
        <v>2</v>
      </c>
      <c r="J368">
        <v>1</v>
      </c>
      <c r="K368">
        <v>3</v>
      </c>
      <c r="L368" s="4">
        <f>AVERAGE($E$368:$K$368)</f>
        <v>1.7142857142857142</v>
      </c>
      <c r="M368">
        <v>2</v>
      </c>
      <c r="N368">
        <v>3</v>
      </c>
      <c r="O368">
        <v>2</v>
      </c>
      <c r="P368">
        <v>3</v>
      </c>
      <c r="Q368" s="4">
        <f>(PRODUCT($M$368:$P$368)-1)/40+1</f>
        <v>1.875</v>
      </c>
      <c r="R368" s="4">
        <f>($L$368^2+$Q$368^2)^0.5</f>
        <v>2.5405512217241522</v>
      </c>
      <c r="S368" s="5">
        <f>MIN(IF($D$368="SEC",-5.8*$R$368^2+6.9*$R$368+105,-11.965*$R$368^2+32.28*$R$368+78.259),100)</f>
        <v>83.041091332663797</v>
      </c>
    </row>
    <row r="369" spans="1:19" x14ac:dyDescent="0.3">
      <c r="A369" t="s">
        <v>1107</v>
      </c>
      <c r="B369" s="2" t="s">
        <v>1108</v>
      </c>
      <c r="C369" t="s">
        <v>1109</v>
      </c>
      <c r="D369" t="s">
        <v>23</v>
      </c>
      <c r="E369">
        <v>1</v>
      </c>
      <c r="F369">
        <v>2</v>
      </c>
      <c r="G369">
        <v>2</v>
      </c>
      <c r="H369">
        <v>2</v>
      </c>
      <c r="I369">
        <v>2</v>
      </c>
      <c r="J369">
        <v>1</v>
      </c>
      <c r="K369">
        <v>3</v>
      </c>
      <c r="L369" s="4">
        <f>AVERAGE($E$369:$K$369)</f>
        <v>1.8571428571428572</v>
      </c>
      <c r="M369">
        <v>3</v>
      </c>
      <c r="N369">
        <v>2</v>
      </c>
      <c r="O369">
        <v>2</v>
      </c>
      <c r="P369">
        <v>3</v>
      </c>
      <c r="Q369" s="4">
        <f>(PRODUCT($M$369:$P$369)-1)/40+1</f>
        <v>1.875</v>
      </c>
      <c r="R369" s="4">
        <f>($L$369^2+$Q$369^2)^0.5</f>
        <v>2.6390537303807844</v>
      </c>
      <c r="S369" s="5">
        <f>MIN(IF($D$369="SEC",-5.8*$R$369^2+6.9*$R$369+105,-11.965*$R$369^2+32.28*$R$369+78.259),100)</f>
        <v>82.814764106974366</v>
      </c>
    </row>
    <row r="370" spans="1:19" x14ac:dyDescent="0.3">
      <c r="A370" t="s">
        <v>1110</v>
      </c>
      <c r="B370" s="2" t="s">
        <v>1111</v>
      </c>
      <c r="C370" t="s">
        <v>1112</v>
      </c>
      <c r="D370" t="s">
        <v>23</v>
      </c>
      <c r="E370">
        <v>3</v>
      </c>
      <c r="F370">
        <v>3</v>
      </c>
      <c r="G370">
        <v>3</v>
      </c>
      <c r="H370">
        <v>3</v>
      </c>
      <c r="I370">
        <v>3</v>
      </c>
      <c r="J370">
        <v>3</v>
      </c>
      <c r="K370">
        <v>3</v>
      </c>
      <c r="L370" s="4">
        <f>AVERAGE($E$370:$K$370)</f>
        <v>3</v>
      </c>
      <c r="M370">
        <v>3</v>
      </c>
      <c r="N370">
        <v>1</v>
      </c>
      <c r="O370">
        <v>2</v>
      </c>
      <c r="P370">
        <v>3</v>
      </c>
      <c r="Q370" s="4">
        <f>(PRODUCT($M$370:$P$370)-1)/40+1</f>
        <v>1.425</v>
      </c>
      <c r="R370" s="4">
        <f>($L$370^2+$Q$370^2)^0.5</f>
        <v>3.3212384738226794</v>
      </c>
      <c r="S370" s="5">
        <f>MIN(IF($D$370="SEC",-5.8*$R$370^2+6.9*$R$370+105,-11.965*$R$370^2+32.28*$R$370+78.259),100)</f>
        <v>63.938920469376484</v>
      </c>
    </row>
    <row r="371" spans="1:19" x14ac:dyDescent="0.3">
      <c r="A371" t="s">
        <v>1113</v>
      </c>
      <c r="B371" s="2" t="s">
        <v>1114</v>
      </c>
      <c r="C371" t="s">
        <v>1115</v>
      </c>
      <c r="D371" t="s">
        <v>23</v>
      </c>
      <c r="E371">
        <v>1</v>
      </c>
      <c r="F371">
        <v>2</v>
      </c>
      <c r="G371">
        <v>3</v>
      </c>
      <c r="H371">
        <v>2</v>
      </c>
      <c r="I371">
        <v>2</v>
      </c>
      <c r="J371">
        <v>3</v>
      </c>
      <c r="K371">
        <v>3</v>
      </c>
      <c r="L371" s="4">
        <f>AVERAGE($E$371:$K$371)</f>
        <v>2.2857142857142856</v>
      </c>
      <c r="M371">
        <v>3</v>
      </c>
      <c r="N371">
        <v>2</v>
      </c>
      <c r="O371">
        <v>2</v>
      </c>
      <c r="P371">
        <v>3</v>
      </c>
      <c r="Q371" s="4">
        <f>(PRODUCT($M$371:$P$371)-1)/40+1</f>
        <v>1.875</v>
      </c>
      <c r="R371" s="4">
        <f>($L$371^2+$Q$371^2)^0.5</f>
        <v>2.9563685149044541</v>
      </c>
      <c r="S371" s="5">
        <f>MIN(IF($D$371="SEC",-5.8*$R$371^2+6.9*$R$371+105,-11.965*$R$371^2+32.28*$R$371+78.259),100)</f>
        <v>74.7062769365142</v>
      </c>
    </row>
    <row r="372" spans="1:19" x14ac:dyDescent="0.3">
      <c r="A372" t="s">
        <v>1116</v>
      </c>
      <c r="B372" s="2" t="s">
        <v>1117</v>
      </c>
      <c r="C372" t="s">
        <v>1118</v>
      </c>
      <c r="D372" t="s">
        <v>23</v>
      </c>
      <c r="E372">
        <v>1</v>
      </c>
      <c r="F372">
        <v>2</v>
      </c>
      <c r="G372">
        <v>3</v>
      </c>
      <c r="H372">
        <v>1</v>
      </c>
      <c r="I372">
        <v>2</v>
      </c>
      <c r="J372">
        <v>3</v>
      </c>
      <c r="K372">
        <v>3</v>
      </c>
      <c r="L372" s="4">
        <f>AVERAGE($E$372:$K$372)</f>
        <v>2.1428571428571428</v>
      </c>
      <c r="M372">
        <v>3</v>
      </c>
      <c r="N372">
        <v>1</v>
      </c>
      <c r="O372">
        <v>2</v>
      </c>
      <c r="P372">
        <v>3</v>
      </c>
      <c r="Q372" s="4">
        <f>(PRODUCT($M$372:$P$372)-1)/40+1</f>
        <v>1.425</v>
      </c>
      <c r="R372" s="4">
        <f>($L$372^2+$Q$372^2)^0.5</f>
        <v>2.5734144117677347</v>
      </c>
      <c r="S372" s="5">
        <f>MIN(IF($D$372="SEC",-5.8*$R$372^2+6.9*$R$372+105,-11.965*$R$372^2+32.28*$R$372+78.259),100)</f>
        <v>84.346281379972893</v>
      </c>
    </row>
    <row r="373" spans="1:19" x14ac:dyDescent="0.3">
      <c r="A373" t="s">
        <v>1119</v>
      </c>
      <c r="B373" s="2" t="s">
        <v>1120</v>
      </c>
      <c r="C373" t="s">
        <v>1121</v>
      </c>
      <c r="D373" t="s">
        <v>23</v>
      </c>
      <c r="E373">
        <v>2</v>
      </c>
      <c r="F373">
        <v>3</v>
      </c>
      <c r="G373">
        <v>1</v>
      </c>
      <c r="H373">
        <v>2</v>
      </c>
      <c r="I373">
        <v>2</v>
      </c>
      <c r="J373">
        <v>1</v>
      </c>
      <c r="K373">
        <v>3</v>
      </c>
      <c r="L373" s="4">
        <f>AVERAGE($E$373:$K$373)</f>
        <v>2</v>
      </c>
      <c r="M373">
        <v>3</v>
      </c>
      <c r="N373">
        <v>2</v>
      </c>
      <c r="O373">
        <v>2</v>
      </c>
      <c r="P373">
        <v>3</v>
      </c>
      <c r="Q373" s="4">
        <f>(PRODUCT($M$373:$P$373)-1)/40+1</f>
        <v>1.875</v>
      </c>
      <c r="R373" s="4">
        <f>($L$373^2+$Q$373^2)^0.5</f>
        <v>2.7414640249326636</v>
      </c>
      <c r="S373" s="5">
        <f>MIN(IF($D$373="SEC",-5.8*$R$373^2+6.9*$R$373+105,-11.965*$R$373^2+32.28*$R$373+78.259),100)</f>
        <v>80.325476772035387</v>
      </c>
    </row>
    <row r="374" spans="1:19" x14ac:dyDescent="0.3">
      <c r="A374" t="s">
        <v>1122</v>
      </c>
      <c r="B374" s="2" t="s">
        <v>1123</v>
      </c>
      <c r="C374" t="s">
        <v>1124</v>
      </c>
      <c r="D374" t="s">
        <v>23</v>
      </c>
      <c r="E374">
        <v>2</v>
      </c>
      <c r="F374">
        <v>3</v>
      </c>
      <c r="G374">
        <v>3</v>
      </c>
      <c r="H374">
        <v>1</v>
      </c>
      <c r="I374">
        <v>2</v>
      </c>
      <c r="J374">
        <v>2</v>
      </c>
      <c r="K374">
        <v>3</v>
      </c>
      <c r="L374" s="4">
        <f>AVERAGE($E$374:$K$374)</f>
        <v>2.2857142857142856</v>
      </c>
      <c r="M374">
        <v>3</v>
      </c>
      <c r="N374">
        <v>1</v>
      </c>
      <c r="O374">
        <v>2</v>
      </c>
      <c r="P374">
        <v>3</v>
      </c>
      <c r="Q374" s="4">
        <f>(PRODUCT($M$374:$P$374)-1)/40+1</f>
        <v>1.425</v>
      </c>
      <c r="R374" s="4">
        <f>($L$374^2+$Q$374^2)^0.5</f>
        <v>2.6935320298668004</v>
      </c>
      <c r="S374" s="5">
        <f>MIN(IF($D$374="SEC",-5.8*$R$374^2+6.9*$R$374+105,-11.965*$R$374^2+32.28*$R$374+78.259),100)</f>
        <v>81.505705189754408</v>
      </c>
    </row>
    <row r="375" spans="1:19" x14ac:dyDescent="0.3">
      <c r="A375" t="s">
        <v>1125</v>
      </c>
      <c r="B375" s="2" t="s">
        <v>1126</v>
      </c>
      <c r="C375" t="s">
        <v>1127</v>
      </c>
      <c r="D375" t="s">
        <v>23</v>
      </c>
      <c r="E375">
        <v>3</v>
      </c>
      <c r="F375">
        <v>3</v>
      </c>
      <c r="G375">
        <v>3</v>
      </c>
      <c r="H375">
        <v>2</v>
      </c>
      <c r="I375">
        <v>2</v>
      </c>
      <c r="J375">
        <v>3</v>
      </c>
      <c r="K375">
        <v>3</v>
      </c>
      <c r="L375" s="4">
        <f>AVERAGE($E$375:$K$375)</f>
        <v>2.7142857142857144</v>
      </c>
      <c r="M375">
        <v>3</v>
      </c>
      <c r="N375">
        <v>1</v>
      </c>
      <c r="O375">
        <v>2</v>
      </c>
      <c r="P375">
        <v>3</v>
      </c>
      <c r="Q375" s="4">
        <f>(PRODUCT($M$375:$P$375)-1)/40+1</f>
        <v>1.425</v>
      </c>
      <c r="R375" s="4">
        <f>($L$375^2+$Q$375^2)^0.5</f>
        <v>3.0656111851921977</v>
      </c>
      <c r="S375" s="5">
        <f>MIN(IF($D$375="SEC",-5.8*$R$375^2+6.9*$R$375+105,-11.965*$R$375^2+32.28*$R$375+78.259),100)</f>
        <v>71.644479932928206</v>
      </c>
    </row>
    <row r="376" spans="1:19" x14ac:dyDescent="0.3">
      <c r="A376" t="s">
        <v>1128</v>
      </c>
      <c r="B376" s="2" t="s">
        <v>1129</v>
      </c>
      <c r="C376" t="s">
        <v>1130</v>
      </c>
      <c r="D376" t="s">
        <v>23</v>
      </c>
      <c r="E376">
        <v>1</v>
      </c>
      <c r="F376">
        <v>1</v>
      </c>
      <c r="G376">
        <v>1</v>
      </c>
      <c r="H376">
        <v>1</v>
      </c>
      <c r="I376">
        <v>1</v>
      </c>
      <c r="J376">
        <v>1</v>
      </c>
      <c r="K376">
        <v>3</v>
      </c>
      <c r="L376" s="4">
        <f>AVERAGE($E$376:$K$376)</f>
        <v>1.2857142857142858</v>
      </c>
      <c r="M376">
        <v>3</v>
      </c>
      <c r="N376">
        <v>3</v>
      </c>
      <c r="O376">
        <v>2</v>
      </c>
      <c r="P376">
        <v>3</v>
      </c>
      <c r="Q376" s="4">
        <f>(PRODUCT($M$376:$P$376)-1)/40+1</f>
        <v>2.3250000000000002</v>
      </c>
      <c r="R376" s="4">
        <f>($L$376^2+$Q$376^2)^0.5</f>
        <v>2.6568188166470437</v>
      </c>
      <c r="S376" s="5">
        <f>MIN(IF($D$376="SEC",-5.8*$R$376^2+6.9*$R$376+105,-11.965*$R$376^2+32.28*$R$376+78.259),100)</f>
        <v>82.391669732823786</v>
      </c>
    </row>
    <row r="377" spans="1:19" x14ac:dyDescent="0.3">
      <c r="A377" t="s">
        <v>1131</v>
      </c>
      <c r="B377" s="2" t="s">
        <v>1132</v>
      </c>
      <c r="C377" t="s">
        <v>1133</v>
      </c>
      <c r="D377" t="s">
        <v>23</v>
      </c>
      <c r="E377">
        <v>3</v>
      </c>
      <c r="F377">
        <v>3</v>
      </c>
      <c r="G377">
        <v>3</v>
      </c>
      <c r="H377">
        <v>3</v>
      </c>
      <c r="I377">
        <v>3</v>
      </c>
      <c r="J377">
        <v>3</v>
      </c>
      <c r="K377">
        <v>3</v>
      </c>
      <c r="L377" s="4">
        <f>AVERAGE($E$377:$K$377)</f>
        <v>3</v>
      </c>
      <c r="M377">
        <v>3</v>
      </c>
      <c r="N377">
        <v>3</v>
      </c>
      <c r="O377">
        <v>3</v>
      </c>
      <c r="P377">
        <v>3</v>
      </c>
      <c r="Q377" s="4">
        <f>(PRODUCT($M$377:$P$377)-1)/40+1</f>
        <v>3</v>
      </c>
      <c r="R377" s="4">
        <f>($L$377^2+$Q$377^2)^0.5</f>
        <v>4.2426406871192848</v>
      </c>
      <c r="S377" s="5">
        <f>MIN(IF($D$377="SEC",-5.8*$R$377^2+6.9*$R$377+105,-11.965*$R$377^2+32.28*$R$377+78.259),100)</f>
        <v>29.874220741123082</v>
      </c>
    </row>
    <row r="378" spans="1:19" x14ac:dyDescent="0.3">
      <c r="A378" t="s">
        <v>1134</v>
      </c>
      <c r="B378" s="2" t="s">
        <v>1135</v>
      </c>
      <c r="C378" t="s">
        <v>1136</v>
      </c>
      <c r="D378" t="s">
        <v>33</v>
      </c>
      <c r="E378">
        <v>1</v>
      </c>
      <c r="F378">
        <v>1</v>
      </c>
      <c r="G378">
        <v>1</v>
      </c>
      <c r="H378">
        <v>2</v>
      </c>
      <c r="I378">
        <v>2</v>
      </c>
      <c r="J378">
        <v>1</v>
      </c>
      <c r="K378">
        <v>3</v>
      </c>
      <c r="L378" s="4">
        <f>AVERAGE($E$378:$K$378)</f>
        <v>1.5714285714285714</v>
      </c>
      <c r="M378">
        <v>3</v>
      </c>
      <c r="N378">
        <v>3</v>
      </c>
      <c r="O378">
        <v>2</v>
      </c>
      <c r="P378">
        <v>3</v>
      </c>
      <c r="Q378" s="4">
        <f>(PRODUCT($M$378:$P$378)-1)/40+1</f>
        <v>2.3250000000000002</v>
      </c>
      <c r="R378" s="4">
        <f>($L$378^2+$Q$378^2)^0.5</f>
        <v>2.806245312709144</v>
      </c>
      <c r="S378" s="5">
        <f>MIN(IF($D$378="SEC",-5.8*$R$378^2+6.9*$R$378+105,-11.965*$R$378^2+32.28*$R$378+78.259),100)</f>
        <v>74.620071079455258</v>
      </c>
    </row>
    <row r="379" spans="1:19" x14ac:dyDescent="0.3">
      <c r="A379" t="s">
        <v>1137</v>
      </c>
      <c r="B379" s="2" t="s">
        <v>1138</v>
      </c>
      <c r="C379" t="s">
        <v>1139</v>
      </c>
      <c r="D379" t="s">
        <v>23</v>
      </c>
      <c r="E379">
        <v>2</v>
      </c>
      <c r="F379">
        <v>3</v>
      </c>
      <c r="G379">
        <v>1</v>
      </c>
      <c r="H379">
        <v>2</v>
      </c>
      <c r="I379">
        <v>2</v>
      </c>
      <c r="J379">
        <v>1</v>
      </c>
      <c r="K379">
        <v>3</v>
      </c>
      <c r="L379" s="4">
        <f>AVERAGE($E$379:$K$379)</f>
        <v>2</v>
      </c>
      <c r="M379">
        <v>3</v>
      </c>
      <c r="N379">
        <v>3</v>
      </c>
      <c r="O379">
        <v>2</v>
      </c>
      <c r="P379">
        <v>3</v>
      </c>
      <c r="Q379" s="4">
        <f>(PRODUCT($M$379:$P$379)-1)/40+1</f>
        <v>2.3250000000000002</v>
      </c>
      <c r="R379" s="4">
        <f>($L$379^2+$Q$379^2)^0.5</f>
        <v>3.0668591425104612</v>
      </c>
      <c r="S379" s="5">
        <f>MIN(IF($D$379="SEC",-5.8*$R$379^2+6.9*$R$379+105,-11.965*$R$379^2+32.28*$R$379+78.259),100)</f>
        <v>71.608703083322183</v>
      </c>
    </row>
    <row r="380" spans="1:19" x14ac:dyDescent="0.3">
      <c r="A380" t="s">
        <v>1140</v>
      </c>
      <c r="B380" s="2" t="s">
        <v>1141</v>
      </c>
      <c r="C380" t="s">
        <v>1142</v>
      </c>
      <c r="D380" t="s">
        <v>23</v>
      </c>
      <c r="E380">
        <v>2</v>
      </c>
      <c r="F380">
        <v>3</v>
      </c>
      <c r="G380">
        <v>3</v>
      </c>
      <c r="H380">
        <v>3</v>
      </c>
      <c r="I380">
        <v>3</v>
      </c>
      <c r="J380">
        <v>3</v>
      </c>
      <c r="K380">
        <v>3</v>
      </c>
      <c r="L380" s="4">
        <f>AVERAGE($E$380:$K$380)</f>
        <v>2.8571428571428572</v>
      </c>
      <c r="M380">
        <v>2</v>
      </c>
      <c r="N380">
        <v>2</v>
      </c>
      <c r="O380">
        <v>2</v>
      </c>
      <c r="P380">
        <v>3</v>
      </c>
      <c r="Q380" s="4">
        <f>(PRODUCT($M$380:$P$380)-1)/40+1</f>
        <v>1.575</v>
      </c>
      <c r="R380" s="4">
        <f>($L$380^2+$Q$380^2)^0.5</f>
        <v>3.262497556492947</v>
      </c>
      <c r="S380" s="5">
        <f>MIN(IF($D$380="SEC",-5.8*$R$380^2+6.9*$R$380+105,-11.965*$R$380^2+32.28*$R$380+78.259),100)</f>
        <v>65.776669364291124</v>
      </c>
    </row>
    <row r="381" spans="1:19" x14ac:dyDescent="0.3">
      <c r="A381" t="s">
        <v>1143</v>
      </c>
      <c r="B381" s="2" t="s">
        <v>1144</v>
      </c>
      <c r="C381" t="s">
        <v>1145</v>
      </c>
      <c r="D381" t="s">
        <v>23</v>
      </c>
      <c r="E381">
        <v>2</v>
      </c>
      <c r="F381">
        <v>3</v>
      </c>
      <c r="G381">
        <v>3</v>
      </c>
      <c r="H381">
        <v>2</v>
      </c>
      <c r="I381">
        <v>2</v>
      </c>
      <c r="J381">
        <v>3</v>
      </c>
      <c r="K381">
        <v>3</v>
      </c>
      <c r="L381" s="4">
        <f>AVERAGE($E$381:$K$381)</f>
        <v>2.5714285714285716</v>
      </c>
      <c r="M381">
        <v>2</v>
      </c>
      <c r="N381">
        <v>1</v>
      </c>
      <c r="O381">
        <v>2</v>
      </c>
      <c r="P381">
        <v>3</v>
      </c>
      <c r="Q381" s="4">
        <f>(PRODUCT($M$381:$P$381)-1)/40+1</f>
        <v>1.2749999999999999</v>
      </c>
      <c r="R381" s="4">
        <f>($L$381^2+$Q$381^2)^0.5</f>
        <v>2.8701689667960637</v>
      </c>
      <c r="S381" s="5">
        <f>MIN(IF($D$381="SEC",-5.8*$R$381^2+6.9*$R$381+105,-11.965*$R$381^2+32.28*$R$381+78.259),100)</f>
        <v>77.024520462729569</v>
      </c>
    </row>
    <row r="382" spans="1:19" x14ac:dyDescent="0.3">
      <c r="A382" t="s">
        <v>1146</v>
      </c>
      <c r="B382" s="2" t="s">
        <v>1147</v>
      </c>
      <c r="C382" t="s">
        <v>1148</v>
      </c>
      <c r="D382" t="s">
        <v>23</v>
      </c>
      <c r="E382">
        <v>2</v>
      </c>
      <c r="F382">
        <v>3</v>
      </c>
      <c r="G382">
        <v>1</v>
      </c>
      <c r="H382">
        <v>3</v>
      </c>
      <c r="I382">
        <v>3</v>
      </c>
      <c r="J382">
        <v>1</v>
      </c>
      <c r="K382">
        <v>3</v>
      </c>
      <c r="L382" s="4">
        <f>AVERAGE($E$382:$K$382)</f>
        <v>2.2857142857142856</v>
      </c>
      <c r="M382">
        <v>3</v>
      </c>
      <c r="N382">
        <v>3</v>
      </c>
      <c r="O382">
        <v>2</v>
      </c>
      <c r="P382">
        <v>3</v>
      </c>
      <c r="Q382" s="4">
        <f>(PRODUCT($M$382:$P$382)-1)/40+1</f>
        <v>2.3250000000000002</v>
      </c>
      <c r="R382" s="4">
        <f>($L$382^2+$Q$382^2)^0.5</f>
        <v>3.2603856820809356</v>
      </c>
      <c r="S382" s="5">
        <f>MIN(IF($D$382="SEC",-5.8*$R$382^2+6.9*$R$382+105,-11.965*$R$382^2+32.28*$R$382+78.259),100)</f>
        <v>65.841995390031926</v>
      </c>
    </row>
    <row r="383" spans="1:19" x14ac:dyDescent="0.3">
      <c r="A383" t="s">
        <v>1149</v>
      </c>
      <c r="B383" s="2" t="s">
        <v>1150</v>
      </c>
      <c r="C383" t="s">
        <v>1151</v>
      </c>
      <c r="D383" t="s">
        <v>23</v>
      </c>
      <c r="E383">
        <v>1</v>
      </c>
      <c r="F383">
        <v>1</v>
      </c>
      <c r="G383">
        <v>1</v>
      </c>
      <c r="H383">
        <v>2</v>
      </c>
      <c r="I383">
        <v>2</v>
      </c>
      <c r="J383">
        <v>1</v>
      </c>
      <c r="K383">
        <v>3</v>
      </c>
      <c r="L383" s="4">
        <f>AVERAGE($E$383:$K$383)</f>
        <v>1.5714285714285714</v>
      </c>
      <c r="M383">
        <v>3</v>
      </c>
      <c r="N383">
        <v>2</v>
      </c>
      <c r="O383">
        <v>2</v>
      </c>
      <c r="P383">
        <v>3</v>
      </c>
      <c r="Q383" s="4">
        <f>(PRODUCT($M$383:$P$383)-1)/40+1</f>
        <v>1.875</v>
      </c>
      <c r="R383" s="4">
        <f>($L$383^2+$Q$383^2)^0.5</f>
        <v>2.4464285714285716</v>
      </c>
      <c r="S383" s="5">
        <f>MIN(IF($D$383="SEC",-5.8*$R$383^2+6.9*$R$383+105,-11.965*$R$383^2+32.28*$R$383+78.259),100)</f>
        <v>87.16728316326531</v>
      </c>
    </row>
    <row r="384" spans="1:19" x14ac:dyDescent="0.3">
      <c r="A384" t="s">
        <v>1152</v>
      </c>
      <c r="B384" s="2" t="s">
        <v>1153</v>
      </c>
      <c r="C384" t="s">
        <v>1154</v>
      </c>
      <c r="D384" t="s">
        <v>23</v>
      </c>
      <c r="E384">
        <v>3</v>
      </c>
      <c r="F384">
        <v>3</v>
      </c>
      <c r="G384">
        <v>3</v>
      </c>
      <c r="H384">
        <v>2</v>
      </c>
      <c r="I384">
        <v>2</v>
      </c>
      <c r="J384">
        <v>3</v>
      </c>
      <c r="K384">
        <v>3</v>
      </c>
      <c r="L384" s="4">
        <f>AVERAGE($E$384:$K$384)</f>
        <v>2.7142857142857144</v>
      </c>
      <c r="M384">
        <v>3</v>
      </c>
      <c r="N384">
        <v>1</v>
      </c>
      <c r="O384">
        <v>2</v>
      </c>
      <c r="P384">
        <v>3</v>
      </c>
      <c r="Q384" s="4">
        <f>(PRODUCT($M$384:$P$384)-1)/40+1</f>
        <v>1.425</v>
      </c>
      <c r="R384" s="4">
        <f>($L$384^2+$Q$384^2)^0.5</f>
        <v>3.0656111851921977</v>
      </c>
      <c r="S384" s="5">
        <f>MIN(IF($D$384="SEC",-5.8*$R$384^2+6.9*$R$384+105,-11.965*$R$384^2+32.28*$R$384+78.259),100)</f>
        <v>71.644479932928206</v>
      </c>
    </row>
    <row r="385" spans="1:19" x14ac:dyDescent="0.3">
      <c r="A385" t="s">
        <v>1155</v>
      </c>
      <c r="B385" s="2" t="s">
        <v>1156</v>
      </c>
      <c r="C385" t="s">
        <v>1157</v>
      </c>
      <c r="D385" t="s">
        <v>23</v>
      </c>
      <c r="E385">
        <v>3</v>
      </c>
      <c r="F385">
        <v>3</v>
      </c>
      <c r="G385">
        <v>2</v>
      </c>
      <c r="H385">
        <v>1</v>
      </c>
      <c r="I385">
        <v>2</v>
      </c>
      <c r="J385">
        <v>2</v>
      </c>
      <c r="K385">
        <v>3</v>
      </c>
      <c r="L385" s="4">
        <f>AVERAGE($E$385:$K$385)</f>
        <v>2.2857142857142856</v>
      </c>
      <c r="M385">
        <v>2</v>
      </c>
      <c r="N385">
        <v>2</v>
      </c>
      <c r="O385">
        <v>2</v>
      </c>
      <c r="P385">
        <v>3</v>
      </c>
      <c r="Q385" s="4">
        <f>(PRODUCT($M$385:$P$385)-1)/40+1</f>
        <v>1.575</v>
      </c>
      <c r="R385" s="4">
        <f>($L$385^2+$Q$385^2)^0.5</f>
        <v>2.7758088543554953</v>
      </c>
      <c r="S385" s="5">
        <f>MIN(IF($D$385="SEC",-5.8*$R$385^2+6.9*$R$385+105,-11.965*$R$385^2+32.28*$R$385+78.259),100)</f>
        <v>79.463415278726387</v>
      </c>
    </row>
    <row r="386" spans="1:19" x14ac:dyDescent="0.3">
      <c r="A386" t="s">
        <v>1158</v>
      </c>
      <c r="B386" s="2" t="s">
        <v>1159</v>
      </c>
      <c r="C386" t="s">
        <v>1160</v>
      </c>
      <c r="D386" t="s">
        <v>33</v>
      </c>
      <c r="E386">
        <v>1</v>
      </c>
      <c r="F386">
        <v>1</v>
      </c>
      <c r="G386">
        <v>2</v>
      </c>
      <c r="H386">
        <v>1</v>
      </c>
      <c r="I386">
        <v>1</v>
      </c>
      <c r="J386">
        <v>1</v>
      </c>
      <c r="K386">
        <v>2</v>
      </c>
      <c r="L386" s="4">
        <f>AVERAGE($E$386:$K$386)</f>
        <v>1.2857142857142858</v>
      </c>
      <c r="M386">
        <v>3</v>
      </c>
      <c r="N386">
        <v>3</v>
      </c>
      <c r="O386">
        <v>3</v>
      </c>
      <c r="P386">
        <v>3</v>
      </c>
      <c r="Q386" s="4">
        <f>(PRODUCT($M$386:$P$386)-1)/40+1</f>
        <v>3</v>
      </c>
      <c r="R386" s="4">
        <f>($L$386^2+$Q$386^2)^0.5</f>
        <v>3.2639027596559607</v>
      </c>
      <c r="S386" s="5">
        <f>MIN(IF($D$386="SEC",-5.8*$R$386^2+6.9*$R$386+105,-11.965*$R$386^2+32.28*$R$386+78.259),100)</f>
        <v>56.153903530674029</v>
      </c>
    </row>
    <row r="387" spans="1:19" x14ac:dyDescent="0.3">
      <c r="A387" t="s">
        <v>1161</v>
      </c>
      <c r="B387" s="2" t="s">
        <v>1162</v>
      </c>
      <c r="C387" t="s">
        <v>1163</v>
      </c>
      <c r="D387" t="s">
        <v>33</v>
      </c>
      <c r="E387">
        <v>1</v>
      </c>
      <c r="F387">
        <v>2</v>
      </c>
      <c r="G387">
        <v>1</v>
      </c>
      <c r="H387">
        <v>2</v>
      </c>
      <c r="I387">
        <v>3</v>
      </c>
      <c r="J387">
        <v>1</v>
      </c>
      <c r="K387">
        <v>3</v>
      </c>
      <c r="L387" s="4">
        <f>AVERAGE($E$387:$K$387)</f>
        <v>1.8571428571428572</v>
      </c>
      <c r="M387">
        <v>3</v>
      </c>
      <c r="N387">
        <v>3</v>
      </c>
      <c r="O387">
        <v>2</v>
      </c>
      <c r="P387">
        <v>3</v>
      </c>
      <c r="Q387" s="4">
        <f>(PRODUCT($M$387:$P$387)-1)/40+1</f>
        <v>2.3250000000000002</v>
      </c>
      <c r="R387" s="4">
        <f>($L$387^2+$Q$387^2)^0.5</f>
        <v>2.9756687637969277</v>
      </c>
      <c r="S387" s="5">
        <f>MIN(IF($D$387="SEC",-5.8*$R$387^2+6.9*$R$387+105,-11.965*$R$387^2+32.28*$R$387+78.259),100)</f>
        <v>68.368243754038289</v>
      </c>
    </row>
    <row r="388" spans="1:19" x14ac:dyDescent="0.3">
      <c r="A388" t="s">
        <v>1164</v>
      </c>
      <c r="B388" s="2" t="s">
        <v>1165</v>
      </c>
      <c r="C388" t="s">
        <v>1166</v>
      </c>
      <c r="D388" t="s">
        <v>23</v>
      </c>
      <c r="E388">
        <v>1</v>
      </c>
      <c r="F388">
        <v>2</v>
      </c>
      <c r="G388">
        <v>3</v>
      </c>
      <c r="H388">
        <v>2</v>
      </c>
      <c r="I388">
        <v>2</v>
      </c>
      <c r="J388">
        <v>3</v>
      </c>
      <c r="K388">
        <v>3</v>
      </c>
      <c r="L388" s="4">
        <f>AVERAGE($E$388:$K$388)</f>
        <v>2.2857142857142856</v>
      </c>
      <c r="M388">
        <v>2</v>
      </c>
      <c r="N388">
        <v>2</v>
      </c>
      <c r="O388">
        <v>2</v>
      </c>
      <c r="P388">
        <v>3</v>
      </c>
      <c r="Q388" s="4">
        <f>(PRODUCT($M$388:$P$388)-1)/40+1</f>
        <v>1.575</v>
      </c>
      <c r="R388" s="4">
        <f>($L$388^2+$Q$388^2)^0.5</f>
        <v>2.7758088543554953</v>
      </c>
      <c r="S388" s="5">
        <f>MIN(IF($D$388="SEC",-5.8*$R$388^2+6.9*$R$388+105,-11.965*$R$388^2+32.28*$R$388+78.259),100)</f>
        <v>79.463415278726387</v>
      </c>
    </row>
    <row r="389" spans="1:19" x14ac:dyDescent="0.3">
      <c r="A389" t="s">
        <v>1167</v>
      </c>
      <c r="B389" s="2" t="s">
        <v>1168</v>
      </c>
      <c r="C389" t="s">
        <v>1169</v>
      </c>
      <c r="D389" t="s">
        <v>23</v>
      </c>
      <c r="E389">
        <v>2</v>
      </c>
      <c r="F389">
        <v>3</v>
      </c>
      <c r="G389">
        <v>3</v>
      </c>
      <c r="H389">
        <v>3</v>
      </c>
      <c r="I389">
        <v>3</v>
      </c>
      <c r="J389">
        <v>3</v>
      </c>
      <c r="K389">
        <v>3</v>
      </c>
      <c r="L389" s="4">
        <f>AVERAGE($E$389:$K$389)</f>
        <v>2.8571428571428572</v>
      </c>
      <c r="M389">
        <v>2</v>
      </c>
      <c r="N389">
        <v>2</v>
      </c>
      <c r="O389">
        <v>2</v>
      </c>
      <c r="P389">
        <v>3</v>
      </c>
      <c r="Q389" s="4">
        <f>(PRODUCT($M$389:$P$389)-1)/40+1</f>
        <v>1.575</v>
      </c>
      <c r="R389" s="4">
        <f>($L$389^2+$Q$389^2)^0.5</f>
        <v>3.262497556492947</v>
      </c>
      <c r="S389" s="5">
        <f>MIN(IF($D$389="SEC",-5.8*$R$389^2+6.9*$R$389+105,-11.965*$R$389^2+32.28*$R$389+78.259),100)</f>
        <v>65.776669364291124</v>
      </c>
    </row>
    <row r="390" spans="1:19" x14ac:dyDescent="0.3">
      <c r="A390" t="s">
        <v>1170</v>
      </c>
      <c r="B390" s="2" t="s">
        <v>1171</v>
      </c>
      <c r="C390" t="s">
        <v>1172</v>
      </c>
      <c r="D390" t="s">
        <v>23</v>
      </c>
      <c r="E390">
        <v>2</v>
      </c>
      <c r="F390">
        <v>3</v>
      </c>
      <c r="G390">
        <v>3</v>
      </c>
      <c r="H390">
        <v>3</v>
      </c>
      <c r="I390">
        <v>3</v>
      </c>
      <c r="J390">
        <v>3</v>
      </c>
      <c r="K390">
        <v>3</v>
      </c>
      <c r="L390" s="4">
        <f>AVERAGE($E$390:$K$390)</f>
        <v>2.8571428571428572</v>
      </c>
      <c r="M390">
        <v>3</v>
      </c>
      <c r="N390">
        <v>2</v>
      </c>
      <c r="O390">
        <v>2</v>
      </c>
      <c r="P390">
        <v>3</v>
      </c>
      <c r="Q390" s="4">
        <f>(PRODUCT($M$390:$P$390)-1)/40+1</f>
        <v>1.875</v>
      </c>
      <c r="R390" s="4">
        <f>($L$390^2+$Q$390^2)^0.5</f>
        <v>3.417439144465114</v>
      </c>
      <c r="S390" s="5">
        <f>MIN(IF($D$390="SEC",-5.8*$R$390^2+6.9*$R$390+105,-11.965*$R$390^2+32.28*$R$390+78.259),100)</f>
        <v>60.842766321299081</v>
      </c>
    </row>
    <row r="391" spans="1:19" x14ac:dyDescent="0.3">
      <c r="A391" t="s">
        <v>1173</v>
      </c>
      <c r="B391" s="2" t="s">
        <v>1174</v>
      </c>
      <c r="C391" t="s">
        <v>1175</v>
      </c>
      <c r="D391" t="s">
        <v>23</v>
      </c>
      <c r="E391">
        <v>2</v>
      </c>
      <c r="F391">
        <v>3</v>
      </c>
      <c r="G391">
        <v>3</v>
      </c>
      <c r="H391">
        <v>3</v>
      </c>
      <c r="I391">
        <v>3</v>
      </c>
      <c r="J391">
        <v>3</v>
      </c>
      <c r="K391">
        <v>3</v>
      </c>
      <c r="L391" s="4">
        <f>AVERAGE($E$391:$K$391)</f>
        <v>2.8571428571428572</v>
      </c>
      <c r="M391">
        <v>3</v>
      </c>
      <c r="N391">
        <v>3</v>
      </c>
      <c r="O391">
        <v>2</v>
      </c>
      <c r="P391">
        <v>3</v>
      </c>
      <c r="Q391" s="4">
        <f>(PRODUCT($M$391:$P$391)-1)/40+1</f>
        <v>2.3250000000000002</v>
      </c>
      <c r="R391" s="4">
        <f>($L$391^2+$Q$391^2)^0.5</f>
        <v>3.6835974679818708</v>
      </c>
      <c r="S391" s="5">
        <f>MIN(IF($D$391="SEC",-5.8*$R$391^2+6.9*$R$391+105,-11.965*$R$391^2+32.28*$R$391+78.259),100)</f>
        <v>51.717258753564707</v>
      </c>
    </row>
    <row r="392" spans="1:19" x14ac:dyDescent="0.3">
      <c r="A392" t="s">
        <v>1176</v>
      </c>
      <c r="B392" s="2" t="s">
        <v>1177</v>
      </c>
      <c r="C392" t="s">
        <v>1178</v>
      </c>
      <c r="D392" t="s">
        <v>23</v>
      </c>
      <c r="E392">
        <v>2</v>
      </c>
      <c r="F392">
        <v>3</v>
      </c>
      <c r="G392">
        <v>3</v>
      </c>
      <c r="H392">
        <v>3</v>
      </c>
      <c r="I392">
        <v>3</v>
      </c>
      <c r="J392">
        <v>3</v>
      </c>
      <c r="K392">
        <v>3</v>
      </c>
      <c r="L392" s="4">
        <f>AVERAGE($E$392:$K$392)</f>
        <v>2.8571428571428572</v>
      </c>
      <c r="M392">
        <v>2</v>
      </c>
      <c r="N392">
        <v>3</v>
      </c>
      <c r="O392">
        <v>2</v>
      </c>
      <c r="P392">
        <v>3</v>
      </c>
      <c r="Q392" s="4">
        <f>(PRODUCT($M$392:$P$392)-1)/40+1</f>
        <v>1.875</v>
      </c>
      <c r="R392" s="4">
        <f>($L$392^2+$Q$392^2)^0.5</f>
        <v>3.417439144465114</v>
      </c>
      <c r="S392" s="5">
        <f>MIN(IF($D$392="SEC",-5.8*$R$392^2+6.9*$R$392+105,-11.965*$R$392^2+32.28*$R$392+78.259),100)</f>
        <v>60.842766321299081</v>
      </c>
    </row>
    <row r="393" spans="1:19" x14ac:dyDescent="0.3">
      <c r="A393" t="s">
        <v>1179</v>
      </c>
      <c r="B393" s="2" t="s">
        <v>1180</v>
      </c>
      <c r="C393" t="s">
        <v>1181</v>
      </c>
      <c r="D393" t="s">
        <v>33</v>
      </c>
      <c r="E393">
        <v>1</v>
      </c>
      <c r="F393">
        <v>1</v>
      </c>
      <c r="G393">
        <v>2</v>
      </c>
      <c r="H393">
        <v>1</v>
      </c>
      <c r="I393">
        <v>1</v>
      </c>
      <c r="J393">
        <v>1</v>
      </c>
      <c r="K393">
        <v>2</v>
      </c>
      <c r="L393" s="4">
        <f>AVERAGE($E$393:$K$393)</f>
        <v>1.2857142857142858</v>
      </c>
      <c r="M393">
        <v>2</v>
      </c>
      <c r="N393">
        <v>3</v>
      </c>
      <c r="O393">
        <v>3</v>
      </c>
      <c r="P393">
        <v>3</v>
      </c>
      <c r="Q393" s="4">
        <f>(PRODUCT($M$393:$P$393)-1)/40+1</f>
        <v>2.3250000000000002</v>
      </c>
      <c r="R393" s="4">
        <f>($L$393^2+$Q$393^2)^0.5</f>
        <v>2.6568188166470437</v>
      </c>
      <c r="S393" s="5">
        <f>MIN(IF($D$393="SEC",-5.8*$R$393^2+6.9*$R$393+105,-11.965*$R$393^2+32.28*$R$393+78.259),100)</f>
        <v>79.56393072534614</v>
      </c>
    </row>
    <row r="394" spans="1:19" x14ac:dyDescent="0.3">
      <c r="A394" t="s">
        <v>1182</v>
      </c>
      <c r="B394" s="2"/>
      <c r="C394" t="s">
        <v>1183</v>
      </c>
      <c r="D394" t="s">
        <v>23</v>
      </c>
      <c r="E394">
        <v>2</v>
      </c>
      <c r="F394">
        <v>3</v>
      </c>
      <c r="G394">
        <v>3</v>
      </c>
      <c r="H394">
        <v>3</v>
      </c>
      <c r="I394">
        <v>3</v>
      </c>
      <c r="J394">
        <v>3</v>
      </c>
      <c r="K394">
        <v>3</v>
      </c>
      <c r="L394" s="4">
        <f>AVERAGE($E$394:$K$394)</f>
        <v>2.8571428571428572</v>
      </c>
      <c r="M394">
        <v>3</v>
      </c>
      <c r="N394">
        <v>3</v>
      </c>
      <c r="O394">
        <v>3</v>
      </c>
      <c r="P394">
        <v>3</v>
      </c>
      <c r="Q394" s="4">
        <f>(PRODUCT($M$394:$P$394)-1)/40+1</f>
        <v>3</v>
      </c>
      <c r="R394" s="4">
        <f>($L$394^2+$Q$394^2)^0.5</f>
        <v>4.1428571428571423</v>
      </c>
      <c r="S394" s="5">
        <f>MIN(IF($D$394="SEC",-5.8*$R$394^2+6.9*$R$394+105,-11.965*$R$394^2+32.28*$R$394+78.259),100)</f>
        <v>34.038775510204118</v>
      </c>
    </row>
    <row r="395" spans="1:19" x14ac:dyDescent="0.3">
      <c r="A395" t="s">
        <v>1184</v>
      </c>
      <c r="B395" s="2" t="s">
        <v>1185</v>
      </c>
      <c r="C395" t="s">
        <v>1186</v>
      </c>
      <c r="D395" t="s">
        <v>33</v>
      </c>
      <c r="E395">
        <v>1</v>
      </c>
      <c r="F395">
        <v>1</v>
      </c>
      <c r="G395">
        <v>1</v>
      </c>
      <c r="H395">
        <v>1</v>
      </c>
      <c r="I395">
        <v>2</v>
      </c>
      <c r="J395">
        <v>1</v>
      </c>
      <c r="K395">
        <v>3</v>
      </c>
      <c r="L395" s="4">
        <f>AVERAGE($E$395:$K$395)</f>
        <v>1.4285714285714286</v>
      </c>
      <c r="M395">
        <v>3</v>
      </c>
      <c r="N395">
        <v>3</v>
      </c>
      <c r="O395">
        <v>2</v>
      </c>
      <c r="P395">
        <v>3</v>
      </c>
      <c r="Q395" s="4">
        <f>(PRODUCT($M$395:$P$395)-1)/40+1</f>
        <v>2.3250000000000002</v>
      </c>
      <c r="R395" s="4">
        <f>($L$395^2+$Q$395^2)^0.5</f>
        <v>2.7288168363836025</v>
      </c>
      <c r="S395" s="5">
        <f>MIN(IF($D$395="SEC",-5.8*$R$395^2+6.9*$R$395+105,-11.965*$R$395^2+32.28*$R$395+78.259),100)</f>
        <v>77.248537006523918</v>
      </c>
    </row>
    <row r="396" spans="1:19" x14ac:dyDescent="0.3">
      <c r="A396" t="s">
        <v>1187</v>
      </c>
      <c r="B396" s="2" t="s">
        <v>1188</v>
      </c>
      <c r="C396" t="s">
        <v>1189</v>
      </c>
      <c r="D396" t="s">
        <v>23</v>
      </c>
      <c r="E396">
        <v>1</v>
      </c>
      <c r="F396">
        <v>2</v>
      </c>
      <c r="G396">
        <v>1</v>
      </c>
      <c r="H396">
        <v>2</v>
      </c>
      <c r="I396">
        <v>3</v>
      </c>
      <c r="J396">
        <v>1</v>
      </c>
      <c r="K396">
        <v>3</v>
      </c>
      <c r="L396" s="4">
        <f>AVERAGE($E$396:$K$396)</f>
        <v>1.8571428571428572</v>
      </c>
      <c r="M396">
        <v>3</v>
      </c>
      <c r="N396">
        <v>1</v>
      </c>
      <c r="O396">
        <v>2</v>
      </c>
      <c r="P396">
        <v>3</v>
      </c>
      <c r="Q396" s="4">
        <f>(PRODUCT($M$396:$P$396)-1)/40+1</f>
        <v>1.425</v>
      </c>
      <c r="R396" s="4">
        <f>($L$396^2+$Q$396^2)^0.5</f>
        <v>2.3408555256223598</v>
      </c>
      <c r="S396" s="5">
        <f>MIN(IF($D$396="SEC",-5.8*$R$396^2+6.9*$R$396+105,-11.965*$R$396^2+32.28*$R$396+78.259),100)</f>
        <v>89.370196494141226</v>
      </c>
    </row>
    <row r="397" spans="1:19" x14ac:dyDescent="0.3">
      <c r="A397" t="s">
        <v>1190</v>
      </c>
      <c r="B397" s="2" t="s">
        <v>1191</v>
      </c>
      <c r="C397" t="s">
        <v>1192</v>
      </c>
      <c r="D397" t="s">
        <v>33</v>
      </c>
      <c r="E397">
        <v>1</v>
      </c>
      <c r="F397">
        <v>1</v>
      </c>
      <c r="G397">
        <v>2</v>
      </c>
      <c r="H397">
        <v>1</v>
      </c>
      <c r="I397">
        <v>1</v>
      </c>
      <c r="J397">
        <v>1</v>
      </c>
      <c r="K397">
        <v>3</v>
      </c>
      <c r="L397" s="4">
        <f>AVERAGE($E$397:$K$397)</f>
        <v>1.4285714285714286</v>
      </c>
      <c r="M397">
        <v>3</v>
      </c>
      <c r="N397">
        <v>3</v>
      </c>
      <c r="O397">
        <v>3</v>
      </c>
      <c r="P397">
        <v>3</v>
      </c>
      <c r="Q397" s="4">
        <f>(PRODUCT($M$397:$P$397)-1)/40+1</f>
        <v>3</v>
      </c>
      <c r="R397" s="4">
        <f>($L$397^2+$Q$397^2)^0.5</f>
        <v>3.3227723856037161</v>
      </c>
      <c r="S397" s="5">
        <f>MIN(IF($D$397="SEC",-5.8*$R$397^2+6.9*$R$397+105,-11.965*$R$397^2+32.28*$R$397+78.259),100)</f>
        <v>53.414725260349215</v>
      </c>
    </row>
    <row r="398" spans="1:19" x14ac:dyDescent="0.3">
      <c r="A398" t="s">
        <v>1193</v>
      </c>
      <c r="B398" s="2" t="s">
        <v>1194</v>
      </c>
      <c r="C398" t="s">
        <v>1195</v>
      </c>
      <c r="D398" t="s">
        <v>33</v>
      </c>
      <c r="E398">
        <v>1</v>
      </c>
      <c r="F398">
        <v>1</v>
      </c>
      <c r="G398">
        <v>2</v>
      </c>
      <c r="H398">
        <v>1</v>
      </c>
      <c r="I398">
        <v>1</v>
      </c>
      <c r="J398">
        <v>1</v>
      </c>
      <c r="K398">
        <v>2</v>
      </c>
      <c r="L398" s="4">
        <f>AVERAGE($E$398:$K$398)</f>
        <v>1.2857142857142858</v>
      </c>
      <c r="M398">
        <v>2</v>
      </c>
      <c r="N398">
        <v>3</v>
      </c>
      <c r="O398">
        <v>3</v>
      </c>
      <c r="P398">
        <v>3</v>
      </c>
      <c r="Q398" s="4">
        <f>(PRODUCT($M$398:$P$398)-1)/40+1</f>
        <v>2.3250000000000002</v>
      </c>
      <c r="R398" s="4">
        <f>($L$398^2+$Q$398^2)^0.5</f>
        <v>2.6568188166470437</v>
      </c>
      <c r="S398" s="5">
        <f>MIN(IF($D$398="SEC",-5.8*$R$398^2+6.9*$R$398+105,-11.965*$R$398^2+32.28*$R$398+78.259),100)</f>
        <v>79.56393072534614</v>
      </c>
    </row>
    <row r="399" spans="1:19" x14ac:dyDescent="0.3">
      <c r="A399" t="s">
        <v>1196</v>
      </c>
      <c r="B399" s="2" t="s">
        <v>1197</v>
      </c>
      <c r="C399" t="s">
        <v>1198</v>
      </c>
      <c r="D399" t="s">
        <v>23</v>
      </c>
      <c r="E399">
        <v>2</v>
      </c>
      <c r="F399">
        <v>3</v>
      </c>
      <c r="G399">
        <v>1</v>
      </c>
      <c r="H399">
        <v>1</v>
      </c>
      <c r="I399">
        <v>2</v>
      </c>
      <c r="J399">
        <v>1</v>
      </c>
      <c r="K399">
        <v>3</v>
      </c>
      <c r="L399" s="4">
        <f>AVERAGE($E$399:$K$399)</f>
        <v>1.8571428571428572</v>
      </c>
      <c r="M399">
        <v>3</v>
      </c>
      <c r="N399">
        <v>3</v>
      </c>
      <c r="O399">
        <v>2</v>
      </c>
      <c r="P399">
        <v>3</v>
      </c>
      <c r="Q399" s="4">
        <f>(PRODUCT($M$399:$P$399)-1)/40+1</f>
        <v>2.3250000000000002</v>
      </c>
      <c r="R399" s="4">
        <f>($L$399^2+$Q$399^2)^0.5</f>
        <v>2.9756687637969277</v>
      </c>
      <c r="S399" s="5">
        <f>MIN(IF($D$399="SEC",-5.8*$R$399^2+6.9*$R$399+105,-11.965*$R$399^2+32.28*$R$399+78.259),100)</f>
        <v>74.175407837545734</v>
      </c>
    </row>
    <row r="400" spans="1:19" x14ac:dyDescent="0.3">
      <c r="A400" t="s">
        <v>1199</v>
      </c>
      <c r="B400" s="2" t="s">
        <v>1200</v>
      </c>
      <c r="C400" t="s">
        <v>1201</v>
      </c>
      <c r="D400" t="s">
        <v>23</v>
      </c>
      <c r="E400">
        <v>2</v>
      </c>
      <c r="F400">
        <v>3</v>
      </c>
      <c r="G400">
        <v>3</v>
      </c>
      <c r="H400">
        <v>3</v>
      </c>
      <c r="I400">
        <v>3</v>
      </c>
      <c r="J400">
        <v>3</v>
      </c>
      <c r="K400">
        <v>3</v>
      </c>
      <c r="L400" s="4">
        <f>AVERAGE($E$400:$K$400)</f>
        <v>2.8571428571428572</v>
      </c>
      <c r="M400">
        <v>3</v>
      </c>
      <c r="N400">
        <v>2</v>
      </c>
      <c r="O400">
        <v>2</v>
      </c>
      <c r="P400">
        <v>3</v>
      </c>
      <c r="Q400" s="4">
        <f>(PRODUCT($M$400:$P$400)-1)/40+1</f>
        <v>1.875</v>
      </c>
      <c r="R400" s="4">
        <f>($L$400^2+$Q$400^2)^0.5</f>
        <v>3.417439144465114</v>
      </c>
      <c r="S400" s="5">
        <f>MIN(IF($D$400="SEC",-5.8*$R$400^2+6.9*$R$400+105,-11.965*$R$400^2+32.28*$R$400+78.259),100)</f>
        <v>60.842766321299081</v>
      </c>
    </row>
    <row r="401" spans="1:19" x14ac:dyDescent="0.3">
      <c r="A401" t="s">
        <v>1202</v>
      </c>
      <c r="B401" s="2" t="s">
        <v>1203</v>
      </c>
      <c r="C401" t="s">
        <v>1204</v>
      </c>
      <c r="D401" t="s">
        <v>23</v>
      </c>
      <c r="E401">
        <v>2</v>
      </c>
      <c r="F401">
        <v>2</v>
      </c>
      <c r="G401">
        <v>1</v>
      </c>
      <c r="H401">
        <v>1</v>
      </c>
      <c r="I401">
        <v>1</v>
      </c>
      <c r="J401">
        <v>1</v>
      </c>
      <c r="K401">
        <v>3</v>
      </c>
      <c r="L401" s="4">
        <f>AVERAGE($E$401:$K$401)</f>
        <v>1.5714285714285714</v>
      </c>
      <c r="M401">
        <v>3</v>
      </c>
      <c r="N401">
        <v>2</v>
      </c>
      <c r="O401">
        <v>2</v>
      </c>
      <c r="P401">
        <v>3</v>
      </c>
      <c r="Q401" s="4">
        <f>(PRODUCT($M$401:$P$401)-1)/40+1</f>
        <v>1.875</v>
      </c>
      <c r="R401" s="4">
        <f>($L$401^2+$Q$401^2)^0.5</f>
        <v>2.4464285714285716</v>
      </c>
      <c r="S401" s="5">
        <f>MIN(IF($D$401="SEC",-5.8*$R$401^2+6.9*$R$401+105,-11.965*$R$401^2+32.28*$R$401+78.259),100)</f>
        <v>87.16728316326531</v>
      </c>
    </row>
    <row r="402" spans="1:19" x14ac:dyDescent="0.3">
      <c r="A402" t="s">
        <v>1205</v>
      </c>
      <c r="B402" s="2" t="s">
        <v>1206</v>
      </c>
      <c r="C402" t="s">
        <v>1207</v>
      </c>
      <c r="D402" t="s">
        <v>33</v>
      </c>
      <c r="E402">
        <v>2</v>
      </c>
      <c r="F402">
        <v>2</v>
      </c>
      <c r="G402">
        <v>1</v>
      </c>
      <c r="H402">
        <v>3</v>
      </c>
      <c r="I402">
        <v>3</v>
      </c>
      <c r="J402">
        <v>1</v>
      </c>
      <c r="K402">
        <v>3</v>
      </c>
      <c r="L402" s="4">
        <f>AVERAGE($E$402:$K$402)</f>
        <v>2.1428571428571428</v>
      </c>
      <c r="M402">
        <v>3</v>
      </c>
      <c r="N402">
        <v>2</v>
      </c>
      <c r="O402">
        <v>2</v>
      </c>
      <c r="P402">
        <v>3</v>
      </c>
      <c r="Q402" s="4">
        <f>(PRODUCT($M$402:$P$402)-1)/40+1</f>
        <v>1.875</v>
      </c>
      <c r="R402" s="4">
        <f>($L$402^2+$Q$402^2)^0.5</f>
        <v>2.8473604855539238</v>
      </c>
      <c r="S402" s="5">
        <f>MIN(IF($D$402="SEC",-5.8*$R$402^2+6.9*$R$402+105,-11.965*$R$402^2+32.28*$R$402+78.259),100)</f>
        <v>73.166016818068442</v>
      </c>
    </row>
    <row r="403" spans="1:19" x14ac:dyDescent="0.3">
      <c r="A403" t="s">
        <v>1208</v>
      </c>
      <c r="B403" s="2" t="s">
        <v>1209</v>
      </c>
      <c r="C403" t="s">
        <v>1210</v>
      </c>
      <c r="D403" t="s">
        <v>23</v>
      </c>
      <c r="E403">
        <v>3</v>
      </c>
      <c r="F403">
        <v>3</v>
      </c>
      <c r="G403">
        <v>2</v>
      </c>
      <c r="H403">
        <v>1</v>
      </c>
      <c r="I403">
        <v>1</v>
      </c>
      <c r="J403">
        <v>1</v>
      </c>
      <c r="K403">
        <v>3</v>
      </c>
      <c r="L403" s="4">
        <f>AVERAGE($E$403:$K$403)</f>
        <v>2</v>
      </c>
      <c r="M403">
        <v>3</v>
      </c>
      <c r="N403">
        <v>1</v>
      </c>
      <c r="O403">
        <v>1</v>
      </c>
      <c r="P403">
        <v>3</v>
      </c>
      <c r="Q403" s="4">
        <f>(PRODUCT($M$403:$P$403)-1)/40+1</f>
        <v>1.2</v>
      </c>
      <c r="R403" s="4">
        <f>($L$403^2+$Q$403^2)^0.5</f>
        <v>2.3323807579381199</v>
      </c>
      <c r="S403" s="5">
        <f>MIN(IF($D$403="SEC",-5.8*$R$403^2+6.9*$R$403+105,-11.965*$R$403^2+32.28*$R$403+78.259),100)</f>
        <v>89.541427229773035</v>
      </c>
    </row>
    <row r="404" spans="1:19" x14ac:dyDescent="0.3">
      <c r="A404" t="s">
        <v>1211</v>
      </c>
      <c r="B404" s="2" t="s">
        <v>1212</v>
      </c>
      <c r="C404" t="s">
        <v>1213</v>
      </c>
      <c r="D404" t="s">
        <v>23</v>
      </c>
      <c r="E404">
        <v>2</v>
      </c>
      <c r="F404">
        <v>3</v>
      </c>
      <c r="G404">
        <v>3</v>
      </c>
      <c r="H404">
        <v>2</v>
      </c>
      <c r="I404">
        <v>2</v>
      </c>
      <c r="J404">
        <v>1</v>
      </c>
      <c r="K404">
        <v>3</v>
      </c>
      <c r="L404" s="4">
        <f>AVERAGE($E$404:$K$404)</f>
        <v>2.2857142857142856</v>
      </c>
      <c r="M404">
        <v>2</v>
      </c>
      <c r="N404">
        <v>1</v>
      </c>
      <c r="O404">
        <v>2</v>
      </c>
      <c r="P404">
        <v>3</v>
      </c>
      <c r="Q404" s="4">
        <f>(PRODUCT($M$404:$P$404)-1)/40+1</f>
        <v>1.2749999999999999</v>
      </c>
      <c r="R404" s="4">
        <f>($L$404^2+$Q$404^2)^0.5</f>
        <v>2.6172723962015048</v>
      </c>
      <c r="S404" s="5">
        <f>MIN(IF($D$404="SEC",-5.8*$R$404^2+6.9*$R$404+105,-11.965*$R$404^2+32.28*$R$404+78.259),100)</f>
        <v>83.328513717463863</v>
      </c>
    </row>
    <row r="405" spans="1:19" x14ac:dyDescent="0.3">
      <c r="A405" t="s">
        <v>404</v>
      </c>
      <c r="B405" s="2" t="s">
        <v>1214</v>
      </c>
      <c r="C405" t="s">
        <v>1215</v>
      </c>
      <c r="D405" t="s">
        <v>23</v>
      </c>
      <c r="E405">
        <v>3</v>
      </c>
      <c r="F405">
        <v>3</v>
      </c>
      <c r="G405">
        <v>3</v>
      </c>
      <c r="H405">
        <v>1</v>
      </c>
      <c r="I405">
        <v>2</v>
      </c>
      <c r="J405">
        <v>3</v>
      </c>
      <c r="K405">
        <v>3</v>
      </c>
      <c r="L405" s="4">
        <f>AVERAGE($E$405:$K$405)</f>
        <v>2.5714285714285716</v>
      </c>
      <c r="M405">
        <v>3</v>
      </c>
      <c r="N405">
        <v>1</v>
      </c>
      <c r="O405">
        <v>2</v>
      </c>
      <c r="P405">
        <v>3</v>
      </c>
      <c r="Q405" s="4">
        <f>(PRODUCT($M$405:$P$405)-1)/40+1</f>
        <v>1.425</v>
      </c>
      <c r="R405" s="4">
        <f>($L$405^2+$Q$405^2)^0.5</f>
        <v>2.9398758303641306</v>
      </c>
      <c r="S405" s="5">
        <f>MIN(IF($D$405="SEC",-5.8*$R$405^2+6.9*$R$405+105,-11.965*$R$405^2+32.28*$R$405+78.259),100)</f>
        <v>75.15649782134922</v>
      </c>
    </row>
    <row r="406" spans="1:19" x14ac:dyDescent="0.3">
      <c r="A406" t="s">
        <v>1216</v>
      </c>
      <c r="B406" s="2" t="s">
        <v>1217</v>
      </c>
      <c r="C406" t="s">
        <v>1218</v>
      </c>
      <c r="D406" t="s">
        <v>23</v>
      </c>
      <c r="E406">
        <v>3</v>
      </c>
      <c r="F406">
        <v>3</v>
      </c>
      <c r="G406">
        <v>3</v>
      </c>
      <c r="H406">
        <v>2</v>
      </c>
      <c r="I406">
        <v>2</v>
      </c>
      <c r="J406">
        <v>3</v>
      </c>
      <c r="K406">
        <v>3</v>
      </c>
      <c r="L406" s="4">
        <f>AVERAGE($E$406:$K$406)</f>
        <v>2.7142857142857144</v>
      </c>
      <c r="M406">
        <v>3</v>
      </c>
      <c r="N406">
        <v>1</v>
      </c>
      <c r="O406">
        <v>2</v>
      </c>
      <c r="P406">
        <v>3</v>
      </c>
      <c r="Q406" s="4">
        <f>(PRODUCT($M$406:$P$406)-1)/40+1</f>
        <v>1.425</v>
      </c>
      <c r="R406" s="4">
        <f>($L$406^2+$Q$406^2)^0.5</f>
        <v>3.0656111851921977</v>
      </c>
      <c r="S406" s="5">
        <f>MIN(IF($D$406="SEC",-5.8*$R$406^2+6.9*$R$406+105,-11.965*$R$406^2+32.28*$R$406+78.259),100)</f>
        <v>71.644479932928206</v>
      </c>
    </row>
    <row r="407" spans="1:19" x14ac:dyDescent="0.3">
      <c r="A407" t="s">
        <v>1219</v>
      </c>
      <c r="B407" s="2" t="s">
        <v>1220</v>
      </c>
      <c r="C407" t="s">
        <v>1221</v>
      </c>
      <c r="D407" t="s">
        <v>23</v>
      </c>
      <c r="E407">
        <v>2</v>
      </c>
      <c r="F407">
        <v>3</v>
      </c>
      <c r="G407">
        <v>3</v>
      </c>
      <c r="H407">
        <v>2</v>
      </c>
      <c r="I407">
        <v>2</v>
      </c>
      <c r="J407">
        <v>2</v>
      </c>
      <c r="K407">
        <v>3</v>
      </c>
      <c r="L407" s="4">
        <f>AVERAGE($E$407:$K$407)</f>
        <v>2.4285714285714284</v>
      </c>
      <c r="M407">
        <v>2</v>
      </c>
      <c r="N407">
        <v>1</v>
      </c>
      <c r="O407">
        <v>2</v>
      </c>
      <c r="P407">
        <v>3</v>
      </c>
      <c r="Q407" s="4">
        <f>(PRODUCT($M$407:$P$407)-1)/40+1</f>
        <v>1.2749999999999999</v>
      </c>
      <c r="R407" s="4">
        <f>($L$407^2+$Q$407^2)^0.5</f>
        <v>2.7429152709614399</v>
      </c>
      <c r="S407" s="5">
        <f>MIN(IF($D$407="SEC",-5.8*$R$407^2+6.9*$R$407+105,-11.965*$R$407^2+32.28*$R$407+78.259),100)</f>
        <v>80.289327104327811</v>
      </c>
    </row>
    <row r="408" spans="1:19" x14ac:dyDescent="0.3">
      <c r="A408" t="s">
        <v>1222</v>
      </c>
      <c r="B408" s="2" t="s">
        <v>1223</v>
      </c>
      <c r="C408" t="s">
        <v>1224</v>
      </c>
      <c r="D408" t="s">
        <v>23</v>
      </c>
      <c r="E408">
        <v>2</v>
      </c>
      <c r="F408">
        <v>3</v>
      </c>
      <c r="G408">
        <v>3</v>
      </c>
      <c r="H408">
        <v>2</v>
      </c>
      <c r="I408">
        <v>2</v>
      </c>
      <c r="J408">
        <v>2</v>
      </c>
      <c r="K408">
        <v>3</v>
      </c>
      <c r="L408" s="4">
        <f>AVERAGE($E$408:$K$408)</f>
        <v>2.4285714285714284</v>
      </c>
      <c r="M408">
        <v>3</v>
      </c>
      <c r="N408">
        <v>1</v>
      </c>
      <c r="O408">
        <v>2</v>
      </c>
      <c r="P408">
        <v>3</v>
      </c>
      <c r="Q408" s="4">
        <f>(PRODUCT($M$408:$P$408)-1)/40+1</f>
        <v>1.425</v>
      </c>
      <c r="R408" s="4">
        <f>($L$408^2+$Q$408^2)^0.5</f>
        <v>2.8157741712845987</v>
      </c>
      <c r="S408" s="5">
        <f>MIN(IF($D$408="SEC",-5.8*$R$408^2+6.9*$R$408+105,-11.965*$R$408^2+32.28*$R$408+78.259),100)</f>
        <v>78.443053516557626</v>
      </c>
    </row>
    <row r="409" spans="1:19" x14ac:dyDescent="0.3">
      <c r="A409" t="s">
        <v>1225</v>
      </c>
      <c r="B409" s="2" t="s">
        <v>1226</v>
      </c>
      <c r="C409" t="s">
        <v>1227</v>
      </c>
      <c r="D409" t="s">
        <v>23</v>
      </c>
      <c r="E409">
        <v>2</v>
      </c>
      <c r="F409">
        <v>3</v>
      </c>
      <c r="G409">
        <v>2</v>
      </c>
      <c r="H409">
        <v>2</v>
      </c>
      <c r="I409">
        <v>2</v>
      </c>
      <c r="J409">
        <v>1</v>
      </c>
      <c r="K409">
        <v>3</v>
      </c>
      <c r="L409" s="4">
        <f>AVERAGE($E$409:$K$409)</f>
        <v>2.1428571428571428</v>
      </c>
      <c r="M409">
        <v>3</v>
      </c>
      <c r="N409">
        <v>2</v>
      </c>
      <c r="O409">
        <v>2</v>
      </c>
      <c r="P409">
        <v>3</v>
      </c>
      <c r="Q409" s="4">
        <f>(PRODUCT($M$409:$P$409)-1)/40+1</f>
        <v>1.875</v>
      </c>
      <c r="R409" s="4">
        <f>($L$409^2+$Q$409^2)^0.5</f>
        <v>2.8473604855539238</v>
      </c>
      <c r="S409" s="5">
        <f>MIN(IF($D$409="SEC",-5.8*$R$409^2+6.9*$R$409+105,-11.965*$R$409^2+32.28*$R$409+78.259),100)</f>
        <v>77.623509289097598</v>
      </c>
    </row>
    <row r="410" spans="1:19" x14ac:dyDescent="0.3">
      <c r="A410" t="s">
        <v>1228</v>
      </c>
      <c r="B410" s="2" t="s">
        <v>1229</v>
      </c>
      <c r="C410" t="s">
        <v>1230</v>
      </c>
      <c r="D410" t="s">
        <v>23</v>
      </c>
      <c r="E410">
        <v>2</v>
      </c>
      <c r="F410">
        <v>3</v>
      </c>
      <c r="G410">
        <v>2</v>
      </c>
      <c r="H410">
        <v>1</v>
      </c>
      <c r="I410">
        <v>2</v>
      </c>
      <c r="J410">
        <v>1</v>
      </c>
      <c r="K410">
        <v>3</v>
      </c>
      <c r="L410" s="4">
        <f>AVERAGE($E$410:$K$410)</f>
        <v>2</v>
      </c>
      <c r="M410">
        <v>3</v>
      </c>
      <c r="N410">
        <v>3</v>
      </c>
      <c r="O410">
        <v>2</v>
      </c>
      <c r="P410">
        <v>3</v>
      </c>
      <c r="Q410" s="4">
        <f>(PRODUCT($M$410:$P$410)-1)/40+1</f>
        <v>2.3250000000000002</v>
      </c>
      <c r="R410" s="4">
        <f>($L$410^2+$Q$410^2)^0.5</f>
        <v>3.0668591425104612</v>
      </c>
      <c r="S410" s="5">
        <f>MIN(IF($D$410="SEC",-5.8*$R$410^2+6.9*$R$410+105,-11.965*$R$410^2+32.28*$R$410+78.259),100)</f>
        <v>71.608703083322183</v>
      </c>
    </row>
    <row r="411" spans="1:19" x14ac:dyDescent="0.3">
      <c r="A411" t="s">
        <v>1231</v>
      </c>
      <c r="B411" s="2" t="s">
        <v>1232</v>
      </c>
      <c r="C411" t="s">
        <v>1233</v>
      </c>
      <c r="D411" t="s">
        <v>23</v>
      </c>
      <c r="E411">
        <v>2</v>
      </c>
      <c r="F411">
        <v>3</v>
      </c>
      <c r="G411">
        <v>1</v>
      </c>
      <c r="H411">
        <v>1</v>
      </c>
      <c r="I411">
        <v>2</v>
      </c>
      <c r="J411">
        <v>1</v>
      </c>
      <c r="K411">
        <v>3</v>
      </c>
      <c r="L411" s="4">
        <f>AVERAGE($E$411:$K$411)</f>
        <v>1.8571428571428572</v>
      </c>
      <c r="M411">
        <v>1</v>
      </c>
      <c r="N411">
        <v>2</v>
      </c>
      <c r="O411">
        <v>2</v>
      </c>
      <c r="P411">
        <v>3</v>
      </c>
      <c r="Q411" s="4">
        <f>(PRODUCT($M$411:$P$411)-1)/40+1</f>
        <v>1.2749999999999999</v>
      </c>
      <c r="R411" s="4">
        <f>($L$411^2+$Q$411^2)^0.5</f>
        <v>2.2526883033026861</v>
      </c>
      <c r="S411" s="5">
        <f>MIN(IF($D$411="SEC",-5.8*$R$411^2+6.9*$R$411+105,-11.965*$R$411^2+32.28*$R$411+78.259),100)</f>
        <v>91.110842660135475</v>
      </c>
    </row>
    <row r="412" spans="1:19" x14ac:dyDescent="0.3">
      <c r="A412" t="s">
        <v>198</v>
      </c>
      <c r="B412" s="2" t="s">
        <v>1234</v>
      </c>
      <c r="C412" t="s">
        <v>1235</v>
      </c>
      <c r="D412" t="s">
        <v>23</v>
      </c>
      <c r="E412">
        <v>2</v>
      </c>
      <c r="F412">
        <v>3</v>
      </c>
      <c r="G412">
        <v>2</v>
      </c>
      <c r="H412">
        <v>1</v>
      </c>
      <c r="I412">
        <v>2</v>
      </c>
      <c r="J412">
        <v>1</v>
      </c>
      <c r="K412">
        <v>3</v>
      </c>
      <c r="L412" s="4">
        <f>AVERAGE($E$412:$K$412)</f>
        <v>2</v>
      </c>
      <c r="M412">
        <v>3</v>
      </c>
      <c r="N412">
        <v>2</v>
      </c>
      <c r="O412">
        <v>2</v>
      </c>
      <c r="P412">
        <v>3</v>
      </c>
      <c r="Q412" s="4">
        <f>(PRODUCT($M$412:$P$412)-1)/40+1</f>
        <v>1.875</v>
      </c>
      <c r="R412" s="4">
        <f>($L$412^2+$Q$412^2)^0.5</f>
        <v>2.7414640249326636</v>
      </c>
      <c r="S412" s="5">
        <f>MIN(IF($D$412="SEC",-5.8*$R$412^2+6.9*$R$412+105,-11.965*$R$412^2+32.28*$R$412+78.259),100)</f>
        <v>80.325476772035387</v>
      </c>
    </row>
    <row r="413" spans="1:19" x14ac:dyDescent="0.3">
      <c r="A413" t="s">
        <v>1236</v>
      </c>
      <c r="B413" s="2" t="s">
        <v>1237</v>
      </c>
      <c r="C413" t="s">
        <v>1238</v>
      </c>
      <c r="D413" t="s">
        <v>33</v>
      </c>
      <c r="E413">
        <v>1</v>
      </c>
      <c r="F413">
        <v>1</v>
      </c>
      <c r="G413">
        <v>3</v>
      </c>
      <c r="H413">
        <v>1</v>
      </c>
      <c r="I413">
        <v>1</v>
      </c>
      <c r="J413">
        <v>1</v>
      </c>
      <c r="K413">
        <v>3</v>
      </c>
      <c r="L413" s="4">
        <f>AVERAGE($E$413:$K$413)</f>
        <v>1.5714285714285714</v>
      </c>
      <c r="M413">
        <v>3</v>
      </c>
      <c r="N413">
        <v>3</v>
      </c>
      <c r="O413">
        <v>3</v>
      </c>
      <c r="P413">
        <v>3</v>
      </c>
      <c r="Q413" s="4">
        <f>(PRODUCT($M$413:$P$413)-1)/40+1</f>
        <v>3</v>
      </c>
      <c r="R413" s="4">
        <f>($L$413^2+$Q$413^2)^0.5</f>
        <v>3.3866484546084852</v>
      </c>
      <c r="S413" s="5">
        <f>MIN(IF($D$413="SEC",-5.8*$R$413^2+6.9*$R$413+105,-11.965*$R$413^2+32.28*$R$413+78.259),100)</f>
        <v>50.348787624965979</v>
      </c>
    </row>
    <row r="414" spans="1:19" x14ac:dyDescent="0.3">
      <c r="A414" t="s">
        <v>1239</v>
      </c>
      <c r="B414" s="2" t="s">
        <v>1240</v>
      </c>
      <c r="C414" t="s">
        <v>1241</v>
      </c>
      <c r="D414" t="s">
        <v>23</v>
      </c>
      <c r="E414">
        <v>2</v>
      </c>
      <c r="F414">
        <v>3</v>
      </c>
      <c r="G414">
        <v>3</v>
      </c>
      <c r="H414">
        <v>3</v>
      </c>
      <c r="I414">
        <v>3</v>
      </c>
      <c r="J414">
        <v>3</v>
      </c>
      <c r="K414">
        <v>3</v>
      </c>
      <c r="L414" s="4">
        <f>AVERAGE($E$414:$K$414)</f>
        <v>2.8571428571428572</v>
      </c>
      <c r="M414">
        <v>3</v>
      </c>
      <c r="N414">
        <v>2</v>
      </c>
      <c r="O414">
        <v>2</v>
      </c>
      <c r="P414">
        <v>3</v>
      </c>
      <c r="Q414" s="4">
        <f>(PRODUCT($M$414:$P$414)-1)/40+1</f>
        <v>1.875</v>
      </c>
      <c r="R414" s="4">
        <f>($L$414^2+$Q$414^2)^0.5</f>
        <v>3.417439144465114</v>
      </c>
      <c r="S414" s="5">
        <f>MIN(IF($D$414="SEC",-5.8*$R$414^2+6.9*$R$414+105,-11.965*$R$414^2+32.28*$R$414+78.259),100)</f>
        <v>60.842766321299081</v>
      </c>
    </row>
    <row r="415" spans="1:19" x14ac:dyDescent="0.3">
      <c r="A415" t="s">
        <v>1242</v>
      </c>
      <c r="B415" s="2" t="s">
        <v>1243</v>
      </c>
      <c r="C415" t="s">
        <v>1244</v>
      </c>
      <c r="D415" t="s">
        <v>23</v>
      </c>
      <c r="E415">
        <v>1</v>
      </c>
      <c r="F415">
        <v>2</v>
      </c>
      <c r="G415">
        <v>3</v>
      </c>
      <c r="H415">
        <v>3</v>
      </c>
      <c r="I415">
        <v>3</v>
      </c>
      <c r="J415">
        <v>3</v>
      </c>
      <c r="K415">
        <v>3</v>
      </c>
      <c r="L415" s="4">
        <f>AVERAGE($E$415:$K$415)</f>
        <v>2.5714285714285716</v>
      </c>
      <c r="M415">
        <v>3</v>
      </c>
      <c r="N415">
        <v>2</v>
      </c>
      <c r="O415">
        <v>2</v>
      </c>
      <c r="P415">
        <v>3</v>
      </c>
      <c r="Q415" s="4">
        <f>(PRODUCT($M$415:$P$415)-1)/40+1</f>
        <v>1.875</v>
      </c>
      <c r="R415" s="4">
        <f>($L$415^2+$Q$415^2)^0.5</f>
        <v>3.1824314443455313</v>
      </c>
      <c r="S415" s="5">
        <f>MIN(IF($D$415="SEC",-5.8*$R$415^2+6.9*$R$415+105,-11.965*$R$415^2+32.28*$R$415+78.259),100)</f>
        <v>68.217131557820892</v>
      </c>
    </row>
    <row r="416" spans="1:19" x14ac:dyDescent="0.3">
      <c r="A416" t="s">
        <v>1245</v>
      </c>
      <c r="B416" s="2" t="s">
        <v>1246</v>
      </c>
      <c r="C416" t="s">
        <v>1247</v>
      </c>
      <c r="D416" t="s">
        <v>33</v>
      </c>
      <c r="E416">
        <v>2</v>
      </c>
      <c r="F416">
        <v>3</v>
      </c>
      <c r="G416">
        <v>1</v>
      </c>
      <c r="H416">
        <v>2</v>
      </c>
      <c r="I416">
        <v>2</v>
      </c>
      <c r="J416">
        <v>2</v>
      </c>
      <c r="K416">
        <v>3</v>
      </c>
      <c r="L416" s="4">
        <f>AVERAGE($E$416:$K$416)</f>
        <v>2.1428571428571428</v>
      </c>
      <c r="M416">
        <v>1</v>
      </c>
      <c r="N416">
        <v>3</v>
      </c>
      <c r="O416">
        <v>3</v>
      </c>
      <c r="P416">
        <v>3</v>
      </c>
      <c r="Q416" s="4">
        <f>(PRODUCT($M$416:$P$416)-1)/40+1</f>
        <v>1.65</v>
      </c>
      <c r="R416" s="4">
        <f>($L$416^2+$Q$416^2)^0.5</f>
        <v>2.7045030476399683</v>
      </c>
      <c r="S416" s="5">
        <f>MIN(IF($D$416="SEC",-5.8*$R$416^2+6.9*$R$416+105,-11.965*$R$416^2+32.28*$R$416+78.259),100)</f>
        <v>78.044319347205942</v>
      </c>
    </row>
    <row r="417" spans="1:19" x14ac:dyDescent="0.3">
      <c r="A417" t="s">
        <v>1248</v>
      </c>
      <c r="B417" s="2" t="s">
        <v>1249</v>
      </c>
      <c r="C417" t="s">
        <v>1250</v>
      </c>
      <c r="D417" t="s">
        <v>23</v>
      </c>
      <c r="E417">
        <v>2</v>
      </c>
      <c r="F417">
        <v>3</v>
      </c>
      <c r="G417">
        <v>1</v>
      </c>
      <c r="H417">
        <v>2</v>
      </c>
      <c r="I417">
        <v>2</v>
      </c>
      <c r="J417">
        <v>1</v>
      </c>
      <c r="K417">
        <v>3</v>
      </c>
      <c r="L417" s="4">
        <f>AVERAGE($E$417:$K$417)</f>
        <v>2</v>
      </c>
      <c r="M417">
        <v>3</v>
      </c>
      <c r="N417">
        <v>3</v>
      </c>
      <c r="O417">
        <v>3</v>
      </c>
      <c r="P417">
        <v>3</v>
      </c>
      <c r="Q417" s="4">
        <f>(PRODUCT($M$417:$P$417)-1)/40+1</f>
        <v>3</v>
      </c>
      <c r="R417" s="4">
        <f>($L$417^2+$Q$417^2)^0.5</f>
        <v>3.6055512754639891</v>
      </c>
      <c r="S417" s="5">
        <f>MIN(IF($D$417="SEC",-5.8*$R$417^2+6.9*$R$417+105,-11.965*$R$417^2+32.28*$R$417+78.259),100)</f>
        <v>54.478303800701539</v>
      </c>
    </row>
    <row r="418" spans="1:19" x14ac:dyDescent="0.3">
      <c r="A418" t="s">
        <v>1251</v>
      </c>
      <c r="B418" s="2" t="s">
        <v>1252</v>
      </c>
      <c r="C418" t="s">
        <v>1253</v>
      </c>
      <c r="D418" t="s">
        <v>23</v>
      </c>
      <c r="E418">
        <v>3</v>
      </c>
      <c r="F418">
        <v>3</v>
      </c>
      <c r="G418">
        <v>3</v>
      </c>
      <c r="H418">
        <v>2</v>
      </c>
      <c r="I418">
        <v>2</v>
      </c>
      <c r="J418">
        <v>3</v>
      </c>
      <c r="K418">
        <v>3</v>
      </c>
      <c r="L418" s="4">
        <f>AVERAGE($E$418:$K$418)</f>
        <v>2.7142857142857144</v>
      </c>
      <c r="M418">
        <v>2</v>
      </c>
      <c r="N418">
        <v>2</v>
      </c>
      <c r="O418">
        <v>2</v>
      </c>
      <c r="P418">
        <v>3</v>
      </c>
      <c r="Q418" s="4">
        <f>(PRODUCT($M$418:$P$418)-1)/40+1</f>
        <v>1.575</v>
      </c>
      <c r="R418" s="4">
        <f>($L$418^2+$Q$418^2)^0.5</f>
        <v>3.1381478516436272</v>
      </c>
      <c r="S418" s="5">
        <f>MIN(IF($D$418="SEC",-5.8*$R$418^2+6.9*$R$418+105,-11.965*$R$418^2+32.28*$R$418+78.259),100)</f>
        <v>69.534982931443054</v>
      </c>
    </row>
    <row r="419" spans="1:19" x14ac:dyDescent="0.3">
      <c r="A419" t="s">
        <v>1254</v>
      </c>
      <c r="B419" s="2" t="s">
        <v>1255</v>
      </c>
      <c r="C419" t="s">
        <v>1256</v>
      </c>
      <c r="D419" t="s">
        <v>23</v>
      </c>
      <c r="E419">
        <v>1</v>
      </c>
      <c r="F419">
        <v>2</v>
      </c>
      <c r="G419">
        <v>2</v>
      </c>
      <c r="H419">
        <v>1</v>
      </c>
      <c r="I419">
        <v>1</v>
      </c>
      <c r="J419">
        <v>2</v>
      </c>
      <c r="K419">
        <v>3</v>
      </c>
      <c r="L419" s="4">
        <f>AVERAGE($E$419:$K$419)</f>
        <v>1.7142857142857142</v>
      </c>
      <c r="M419">
        <v>2</v>
      </c>
      <c r="N419">
        <v>2</v>
      </c>
      <c r="O419">
        <v>2</v>
      </c>
      <c r="P419">
        <v>3</v>
      </c>
      <c r="Q419" s="4">
        <f>(PRODUCT($M$419:$P$419)-1)/40+1</f>
        <v>1.575</v>
      </c>
      <c r="R419" s="4">
        <f>($L$419^2+$Q$419^2)^0.5</f>
        <v>2.3279605903459966</v>
      </c>
      <c r="S419" s="5">
        <f>MIN(IF($D$419="SEC",-5.8*$R$419^2+6.9*$R$419+105,-11.965*$R$419^2+32.28*$R$419+78.259),100)</f>
        <v>89.630405114203711</v>
      </c>
    </row>
    <row r="420" spans="1:19" x14ac:dyDescent="0.3">
      <c r="A420" t="s">
        <v>1257</v>
      </c>
      <c r="B420" s="2" t="s">
        <v>1258</v>
      </c>
      <c r="C420" t="s">
        <v>1259</v>
      </c>
      <c r="D420" t="s">
        <v>23</v>
      </c>
      <c r="E420">
        <v>1</v>
      </c>
      <c r="F420">
        <v>2</v>
      </c>
      <c r="G420">
        <v>2</v>
      </c>
      <c r="H420">
        <v>1</v>
      </c>
      <c r="I420">
        <v>2</v>
      </c>
      <c r="J420">
        <v>2</v>
      </c>
      <c r="K420">
        <v>3</v>
      </c>
      <c r="L420" s="4">
        <f>AVERAGE($E$420:$K$420)</f>
        <v>1.8571428571428572</v>
      </c>
      <c r="M420">
        <v>3</v>
      </c>
      <c r="N420">
        <v>2</v>
      </c>
      <c r="O420">
        <v>2</v>
      </c>
      <c r="P420">
        <v>3</v>
      </c>
      <c r="Q420" s="4">
        <f>(PRODUCT($M$420:$P$420)-1)/40+1</f>
        <v>1.875</v>
      </c>
      <c r="R420" s="4">
        <f>($L$420^2+$Q$420^2)^0.5</f>
        <v>2.6390537303807844</v>
      </c>
      <c r="S420" s="5">
        <f>MIN(IF($D$420="SEC",-5.8*$R$420^2+6.9*$R$420+105,-11.965*$R$420^2+32.28*$R$420+78.259),100)</f>
        <v>82.814764106974366</v>
      </c>
    </row>
    <row r="421" spans="1:19" x14ac:dyDescent="0.3">
      <c r="A421" t="s">
        <v>1260</v>
      </c>
      <c r="B421" s="2" t="s">
        <v>1261</v>
      </c>
      <c r="C421" t="s">
        <v>1262</v>
      </c>
      <c r="D421" t="s">
        <v>23</v>
      </c>
      <c r="E421">
        <v>1</v>
      </c>
      <c r="F421">
        <v>2</v>
      </c>
      <c r="G421">
        <v>2</v>
      </c>
      <c r="H421">
        <v>1</v>
      </c>
      <c r="I421">
        <v>2</v>
      </c>
      <c r="J421">
        <v>2</v>
      </c>
      <c r="K421">
        <v>3</v>
      </c>
      <c r="L421" s="4">
        <f>AVERAGE($E$421:$K$421)</f>
        <v>1.8571428571428572</v>
      </c>
      <c r="M421">
        <v>3</v>
      </c>
      <c r="N421">
        <v>3</v>
      </c>
      <c r="O421">
        <v>2</v>
      </c>
      <c r="P421">
        <v>3</v>
      </c>
      <c r="Q421" s="4">
        <f>(PRODUCT($M$421:$P$421)-1)/40+1</f>
        <v>2.3250000000000002</v>
      </c>
      <c r="R421" s="4">
        <f>($L$421^2+$Q$421^2)^0.5</f>
        <v>2.9756687637969277</v>
      </c>
      <c r="S421" s="5">
        <f>MIN(IF($D$421="SEC",-5.8*$R$421^2+6.9*$R$421+105,-11.965*$R$421^2+32.28*$R$421+78.259),100)</f>
        <v>74.175407837545734</v>
      </c>
    </row>
    <row r="422" spans="1:19" x14ac:dyDescent="0.3">
      <c r="A422" t="s">
        <v>1263</v>
      </c>
      <c r="B422" s="2" t="s">
        <v>1264</v>
      </c>
      <c r="C422" t="s">
        <v>1265</v>
      </c>
      <c r="D422" t="s">
        <v>23</v>
      </c>
      <c r="E422">
        <v>2</v>
      </c>
      <c r="F422">
        <v>3</v>
      </c>
      <c r="G422">
        <v>3</v>
      </c>
      <c r="H422">
        <v>2</v>
      </c>
      <c r="I422">
        <v>2</v>
      </c>
      <c r="J422">
        <v>3</v>
      </c>
      <c r="K422">
        <v>3</v>
      </c>
      <c r="L422" s="4">
        <f>AVERAGE($E$422:$K$422)</f>
        <v>2.5714285714285716</v>
      </c>
      <c r="M422">
        <v>3</v>
      </c>
      <c r="N422">
        <v>2</v>
      </c>
      <c r="O422">
        <v>2</v>
      </c>
      <c r="P422">
        <v>3</v>
      </c>
      <c r="Q422" s="4">
        <f>(PRODUCT($M$422:$P$422)-1)/40+1</f>
        <v>1.875</v>
      </c>
      <c r="R422" s="4">
        <f>($L$422^2+$Q$422^2)^0.5</f>
        <v>3.1824314443455313</v>
      </c>
      <c r="S422" s="5">
        <f>MIN(IF($D$422="SEC",-5.8*$R$422^2+6.9*$R$422+105,-11.965*$R$422^2+32.28*$R$422+78.259),100)</f>
        <v>68.217131557820892</v>
      </c>
    </row>
    <row r="423" spans="1:19" x14ac:dyDescent="0.3">
      <c r="A423" t="s">
        <v>1266</v>
      </c>
      <c r="B423" s="2" t="s">
        <v>1267</v>
      </c>
      <c r="C423" t="s">
        <v>1268</v>
      </c>
      <c r="D423" t="s">
        <v>23</v>
      </c>
      <c r="E423">
        <v>2</v>
      </c>
      <c r="F423">
        <v>3</v>
      </c>
      <c r="G423">
        <v>1</v>
      </c>
      <c r="H423">
        <v>2</v>
      </c>
      <c r="I423">
        <v>2</v>
      </c>
      <c r="J423">
        <v>1</v>
      </c>
      <c r="K423">
        <v>3</v>
      </c>
      <c r="L423" s="4">
        <f>AVERAGE($E$423:$K$423)</f>
        <v>2</v>
      </c>
      <c r="M423">
        <v>3</v>
      </c>
      <c r="N423">
        <v>2</v>
      </c>
      <c r="O423">
        <v>2</v>
      </c>
      <c r="P423">
        <v>3</v>
      </c>
      <c r="Q423" s="4">
        <f>(PRODUCT($M$423:$P$423)-1)/40+1</f>
        <v>1.875</v>
      </c>
      <c r="R423" s="4">
        <f>($L$423^2+$Q$423^2)^0.5</f>
        <v>2.7414640249326636</v>
      </c>
      <c r="S423" s="5">
        <f>MIN(IF($D$423="SEC",-5.8*$R$423^2+6.9*$R$423+105,-11.965*$R$423^2+32.28*$R$423+78.259),100)</f>
        <v>80.325476772035387</v>
      </c>
    </row>
    <row r="424" spans="1:19" x14ac:dyDescent="0.3">
      <c r="A424" t="s">
        <v>1269</v>
      </c>
      <c r="B424" s="2" t="s">
        <v>1270</v>
      </c>
      <c r="C424" t="s">
        <v>1271</v>
      </c>
      <c r="D424" t="s">
        <v>23</v>
      </c>
      <c r="E424">
        <v>2</v>
      </c>
      <c r="F424">
        <v>3</v>
      </c>
      <c r="G424">
        <v>1</v>
      </c>
      <c r="H424">
        <v>2</v>
      </c>
      <c r="I424">
        <v>2</v>
      </c>
      <c r="J424">
        <v>1</v>
      </c>
      <c r="K424">
        <v>3</v>
      </c>
      <c r="L424" s="4">
        <f>AVERAGE($E$424:$K$424)</f>
        <v>2</v>
      </c>
      <c r="M424">
        <v>3</v>
      </c>
      <c r="N424">
        <v>3</v>
      </c>
      <c r="O424">
        <v>2</v>
      </c>
      <c r="P424">
        <v>3</v>
      </c>
      <c r="Q424" s="4">
        <f>(PRODUCT($M$424:$P$424)-1)/40+1</f>
        <v>2.3250000000000002</v>
      </c>
      <c r="R424" s="4">
        <f>($L$424^2+$Q$424^2)^0.5</f>
        <v>3.0668591425104612</v>
      </c>
      <c r="S424" s="5">
        <f>MIN(IF($D$424="SEC",-5.8*$R$424^2+6.9*$R$424+105,-11.965*$R$424^2+32.28*$R$424+78.259),100)</f>
        <v>71.608703083322183</v>
      </c>
    </row>
    <row r="425" spans="1:19" x14ac:dyDescent="0.3">
      <c r="A425" t="s">
        <v>1272</v>
      </c>
      <c r="B425" s="2" t="s">
        <v>1273</v>
      </c>
      <c r="C425" t="s">
        <v>1274</v>
      </c>
      <c r="D425" t="s">
        <v>23</v>
      </c>
      <c r="E425">
        <v>2</v>
      </c>
      <c r="F425">
        <v>3</v>
      </c>
      <c r="G425">
        <v>1</v>
      </c>
      <c r="H425">
        <v>2</v>
      </c>
      <c r="I425">
        <v>3</v>
      </c>
      <c r="J425">
        <v>1</v>
      </c>
      <c r="K425">
        <v>2</v>
      </c>
      <c r="L425" s="4">
        <f>AVERAGE($E$425:$K$425)</f>
        <v>2</v>
      </c>
      <c r="M425">
        <v>3</v>
      </c>
      <c r="N425">
        <v>1</v>
      </c>
      <c r="O425">
        <v>2</v>
      </c>
      <c r="P425">
        <v>3</v>
      </c>
      <c r="Q425" s="4">
        <f>(PRODUCT($M$425:$P$425)-1)/40+1</f>
        <v>1.425</v>
      </c>
      <c r="R425" s="4">
        <f>($L$425^2+$Q$425^2)^0.5</f>
        <v>2.4557330881022068</v>
      </c>
      <c r="S425" s="5">
        <f>MIN(IF($D$425="SEC",-5.8*$R$425^2+6.9*$R$425+105,-11.965*$R$425^2+32.28*$R$425+78.259),100)</f>
        <v>86.966933307905222</v>
      </c>
    </row>
    <row r="426" spans="1:19" x14ac:dyDescent="0.3">
      <c r="A426" t="s">
        <v>1275</v>
      </c>
      <c r="B426" s="2" t="s">
        <v>1276</v>
      </c>
      <c r="C426" t="s">
        <v>1277</v>
      </c>
      <c r="D426" t="s">
        <v>23</v>
      </c>
      <c r="E426">
        <v>1</v>
      </c>
      <c r="F426">
        <v>2</v>
      </c>
      <c r="G426">
        <v>1</v>
      </c>
      <c r="H426">
        <v>2</v>
      </c>
      <c r="I426">
        <v>1</v>
      </c>
      <c r="J426">
        <v>1</v>
      </c>
      <c r="K426">
        <v>3</v>
      </c>
      <c r="L426" s="4">
        <f>AVERAGE($E$426:$K$426)</f>
        <v>1.5714285714285714</v>
      </c>
      <c r="M426">
        <v>1</v>
      </c>
      <c r="N426">
        <v>2</v>
      </c>
      <c r="O426">
        <v>2</v>
      </c>
      <c r="P426">
        <v>3</v>
      </c>
      <c r="Q426" s="4">
        <f>(PRODUCT($M$426:$P$426)-1)/40+1</f>
        <v>1.2749999999999999</v>
      </c>
      <c r="R426" s="4">
        <f>($L$426^2+$Q$426^2)^0.5</f>
        <v>2.023613786052576</v>
      </c>
      <c r="S426" s="5">
        <f>MIN(IF($D$426="SEC",-5.8*$R$426^2+6.9*$R$426+105,-11.965*$R$426^2+32.28*$R$426+78.259),100)</f>
        <v>95.211861144170939</v>
      </c>
    </row>
    <row r="427" spans="1:19" x14ac:dyDescent="0.3">
      <c r="A427" t="s">
        <v>1278</v>
      </c>
      <c r="B427" s="2" t="s">
        <v>1279</v>
      </c>
      <c r="C427" t="s">
        <v>1280</v>
      </c>
      <c r="D427" t="s">
        <v>23</v>
      </c>
      <c r="E427">
        <v>2</v>
      </c>
      <c r="F427">
        <v>2</v>
      </c>
      <c r="G427">
        <v>2</v>
      </c>
      <c r="H427">
        <v>1</v>
      </c>
      <c r="I427">
        <v>2</v>
      </c>
      <c r="J427">
        <v>2</v>
      </c>
      <c r="K427">
        <v>3</v>
      </c>
      <c r="L427" s="4">
        <f>AVERAGE($E$427:$K$427)</f>
        <v>2</v>
      </c>
      <c r="M427">
        <v>3</v>
      </c>
      <c r="N427">
        <v>2</v>
      </c>
      <c r="O427">
        <v>2</v>
      </c>
      <c r="P427">
        <v>3</v>
      </c>
      <c r="Q427" s="4">
        <f>(PRODUCT($M$427:$P$427)-1)/40+1</f>
        <v>1.875</v>
      </c>
      <c r="R427" s="4">
        <f>($L$427^2+$Q$427^2)^0.5</f>
        <v>2.7414640249326636</v>
      </c>
      <c r="S427" s="5">
        <f>MIN(IF($D$427="SEC",-5.8*$R$427^2+6.9*$R$427+105,-11.965*$R$427^2+32.28*$R$427+78.259),100)</f>
        <v>80.325476772035387</v>
      </c>
    </row>
    <row r="428" spans="1:19" x14ac:dyDescent="0.3">
      <c r="A428" t="s">
        <v>1281</v>
      </c>
      <c r="B428" s="2" t="s">
        <v>1282</v>
      </c>
      <c r="C428" t="s">
        <v>1283</v>
      </c>
      <c r="D428" t="s">
        <v>23</v>
      </c>
      <c r="E428">
        <v>3</v>
      </c>
      <c r="F428">
        <v>3</v>
      </c>
      <c r="G428">
        <v>3</v>
      </c>
      <c r="H428">
        <v>3</v>
      </c>
      <c r="I428">
        <v>3</v>
      </c>
      <c r="J428">
        <v>3</v>
      </c>
      <c r="K428">
        <v>3</v>
      </c>
      <c r="L428" s="4">
        <f>AVERAGE($E$428:$K$428)</f>
        <v>3</v>
      </c>
      <c r="M428">
        <v>3</v>
      </c>
      <c r="N428">
        <v>1</v>
      </c>
      <c r="O428">
        <v>3</v>
      </c>
      <c r="P428">
        <v>3</v>
      </c>
      <c r="Q428" s="4">
        <f>(PRODUCT($M$428:$P$428)-1)/40+1</f>
        <v>1.65</v>
      </c>
      <c r="R428" s="4">
        <f>($L$428^2+$Q$428^2)^0.5</f>
        <v>3.4238136631539984</v>
      </c>
      <c r="S428" s="5">
        <f>MIN(IF($D$428="SEC",-5.8*$R$428^2+6.9*$R$428+105,-11.965*$R$428^2+32.28*$R$428+78.259),100)</f>
        <v>60.633814275762575</v>
      </c>
    </row>
    <row r="429" spans="1:19" x14ac:dyDescent="0.3">
      <c r="A429" t="s">
        <v>1284</v>
      </c>
      <c r="B429" s="2" t="s">
        <v>1285</v>
      </c>
      <c r="C429" t="s">
        <v>1286</v>
      </c>
      <c r="D429" t="s">
        <v>23</v>
      </c>
      <c r="E429">
        <v>2</v>
      </c>
      <c r="F429">
        <v>3</v>
      </c>
      <c r="G429">
        <v>2</v>
      </c>
      <c r="H429">
        <v>1</v>
      </c>
      <c r="I429">
        <v>2</v>
      </c>
      <c r="J429">
        <v>1</v>
      </c>
      <c r="K429">
        <v>3</v>
      </c>
      <c r="L429" s="4">
        <f>AVERAGE($E$429:$K$429)</f>
        <v>2</v>
      </c>
      <c r="M429">
        <v>3</v>
      </c>
      <c r="N429">
        <v>1</v>
      </c>
      <c r="O429">
        <v>2</v>
      </c>
      <c r="P429">
        <v>3</v>
      </c>
      <c r="Q429" s="4">
        <f>(PRODUCT($M$429:$P$429)-1)/40+1</f>
        <v>1.425</v>
      </c>
      <c r="R429" s="4">
        <f>($L$429^2+$Q$429^2)^0.5</f>
        <v>2.4557330881022068</v>
      </c>
      <c r="S429" s="5">
        <f>MIN(IF($D$429="SEC",-5.8*$R$429^2+6.9*$R$429+105,-11.965*$R$429^2+32.28*$R$429+78.259),100)</f>
        <v>86.966933307905222</v>
      </c>
    </row>
    <row r="430" spans="1:19" x14ac:dyDescent="0.3">
      <c r="A430" t="s">
        <v>1287</v>
      </c>
      <c r="B430" s="2" t="s">
        <v>1288</v>
      </c>
      <c r="C430" t="s">
        <v>1289</v>
      </c>
      <c r="D430" t="s">
        <v>23</v>
      </c>
      <c r="E430">
        <v>3</v>
      </c>
      <c r="F430">
        <v>3</v>
      </c>
      <c r="G430">
        <v>3</v>
      </c>
      <c r="H430">
        <v>2</v>
      </c>
      <c r="I430">
        <v>2</v>
      </c>
      <c r="J430">
        <v>3</v>
      </c>
      <c r="K430">
        <v>3</v>
      </c>
      <c r="L430" s="4">
        <f>AVERAGE($E$430:$K$430)</f>
        <v>2.7142857142857144</v>
      </c>
      <c r="M430">
        <v>3</v>
      </c>
      <c r="N430">
        <v>1</v>
      </c>
      <c r="O430">
        <v>2</v>
      </c>
      <c r="P430">
        <v>3</v>
      </c>
      <c r="Q430" s="4">
        <f>(PRODUCT($M$430:$P$430)-1)/40+1</f>
        <v>1.425</v>
      </c>
      <c r="R430" s="4">
        <f>($L$430^2+$Q$430^2)^0.5</f>
        <v>3.0656111851921977</v>
      </c>
      <c r="S430" s="5">
        <f>MIN(IF($D$430="SEC",-5.8*$R$430^2+6.9*$R$430+105,-11.965*$R$430^2+32.28*$R$430+78.259),100)</f>
        <v>71.644479932928206</v>
      </c>
    </row>
    <row r="431" spans="1:19" x14ac:dyDescent="0.3">
      <c r="A431" t="s">
        <v>1290</v>
      </c>
      <c r="B431" s="2" t="s">
        <v>1291</v>
      </c>
      <c r="C431" t="s">
        <v>1292</v>
      </c>
      <c r="D431" t="s">
        <v>23</v>
      </c>
      <c r="E431">
        <v>1</v>
      </c>
      <c r="F431">
        <v>1</v>
      </c>
      <c r="G431">
        <v>1</v>
      </c>
      <c r="H431">
        <v>1</v>
      </c>
      <c r="I431">
        <v>1</v>
      </c>
      <c r="J431">
        <v>1</v>
      </c>
      <c r="K431">
        <v>3</v>
      </c>
      <c r="L431" s="4">
        <f>AVERAGE($E$431:$K$431)</f>
        <v>1.2857142857142858</v>
      </c>
      <c r="M431">
        <v>2</v>
      </c>
      <c r="N431">
        <v>2</v>
      </c>
      <c r="O431">
        <v>1</v>
      </c>
      <c r="P431">
        <v>3</v>
      </c>
      <c r="Q431" s="4">
        <f>(PRODUCT($M$431:$P$431)-1)/40+1</f>
        <v>1.2749999999999999</v>
      </c>
      <c r="R431" s="4">
        <f>($L$431^2+$Q$431^2)^0.5</f>
        <v>1.8107142857142857</v>
      </c>
      <c r="S431" s="5">
        <f>MIN(IF($D$431="SEC",-5.8*$R$431^2+6.9*$R$431+105,-11.965*$R$431^2+32.28*$R$431+78.259),100)</f>
        <v>98.477548469387756</v>
      </c>
    </row>
    <row r="432" spans="1:19" x14ac:dyDescent="0.3">
      <c r="A432" t="s">
        <v>1293</v>
      </c>
      <c r="B432" s="2" t="s">
        <v>1294</v>
      </c>
      <c r="C432" t="s">
        <v>1295</v>
      </c>
      <c r="D432" t="s">
        <v>23</v>
      </c>
      <c r="E432">
        <v>2</v>
      </c>
      <c r="F432">
        <v>3</v>
      </c>
      <c r="G432">
        <v>1</v>
      </c>
      <c r="H432">
        <v>3</v>
      </c>
      <c r="I432">
        <v>3</v>
      </c>
      <c r="J432">
        <v>1</v>
      </c>
      <c r="K432">
        <v>3</v>
      </c>
      <c r="L432" s="4">
        <f>AVERAGE($E$432:$K$432)</f>
        <v>2.2857142857142856</v>
      </c>
      <c r="M432">
        <v>3</v>
      </c>
      <c r="N432">
        <v>3</v>
      </c>
      <c r="O432">
        <v>2</v>
      </c>
      <c r="P432">
        <v>3</v>
      </c>
      <c r="Q432" s="4">
        <f>(PRODUCT($M$432:$P$432)-1)/40+1</f>
        <v>2.3250000000000002</v>
      </c>
      <c r="R432" s="4">
        <f>($L$432^2+$Q$432^2)^0.5</f>
        <v>3.2603856820809356</v>
      </c>
      <c r="S432" s="5">
        <f>MIN(IF($D$432="SEC",-5.8*$R$432^2+6.9*$R$432+105,-11.965*$R$432^2+32.28*$R$432+78.259),100)</f>
        <v>65.841995390031926</v>
      </c>
    </row>
    <row r="433" spans="1:19" x14ac:dyDescent="0.3">
      <c r="A433" t="s">
        <v>1296</v>
      </c>
      <c r="B433" s="2" t="s">
        <v>1297</v>
      </c>
      <c r="C433" t="s">
        <v>1298</v>
      </c>
      <c r="D433" t="s">
        <v>23</v>
      </c>
      <c r="E433">
        <v>2</v>
      </c>
      <c r="F433">
        <v>3</v>
      </c>
      <c r="G433">
        <v>1</v>
      </c>
      <c r="H433">
        <v>3</v>
      </c>
      <c r="I433">
        <v>3</v>
      </c>
      <c r="J433">
        <v>1</v>
      </c>
      <c r="K433">
        <v>3</v>
      </c>
      <c r="L433" s="4">
        <f>AVERAGE($E$433:$K$433)</f>
        <v>2.2857142857142856</v>
      </c>
      <c r="M433">
        <v>3</v>
      </c>
      <c r="N433">
        <v>3</v>
      </c>
      <c r="O433">
        <v>2</v>
      </c>
      <c r="P433">
        <v>3</v>
      </c>
      <c r="Q433" s="4">
        <f>(PRODUCT($M$433:$P$433)-1)/40+1</f>
        <v>2.3250000000000002</v>
      </c>
      <c r="R433" s="4">
        <f>($L$433^2+$Q$433^2)^0.5</f>
        <v>3.2603856820809356</v>
      </c>
      <c r="S433" s="5">
        <f>MIN(IF($D$433="SEC",-5.8*$R$433^2+6.9*$R$433+105,-11.965*$R$433^2+32.28*$R$433+78.259),100)</f>
        <v>65.841995390031926</v>
      </c>
    </row>
    <row r="434" spans="1:19" x14ac:dyDescent="0.3">
      <c r="A434" t="s">
        <v>1299</v>
      </c>
      <c r="B434" s="2" t="s">
        <v>1300</v>
      </c>
      <c r="C434" t="s">
        <v>1301</v>
      </c>
      <c r="D434" t="s">
        <v>23</v>
      </c>
      <c r="E434">
        <v>1</v>
      </c>
      <c r="F434">
        <v>2</v>
      </c>
      <c r="G434">
        <v>2</v>
      </c>
      <c r="H434">
        <v>1</v>
      </c>
      <c r="I434">
        <v>2</v>
      </c>
      <c r="J434">
        <v>1</v>
      </c>
      <c r="K434">
        <v>3</v>
      </c>
      <c r="L434" s="4">
        <f>AVERAGE($E$434:$K$434)</f>
        <v>1.7142857142857142</v>
      </c>
      <c r="M434">
        <v>3</v>
      </c>
      <c r="N434">
        <v>2</v>
      </c>
      <c r="O434">
        <v>2</v>
      </c>
      <c r="P434">
        <v>3</v>
      </c>
      <c r="Q434" s="4">
        <f>(PRODUCT($M$434:$P$434)-1)/40+1</f>
        <v>1.875</v>
      </c>
      <c r="R434" s="4">
        <f>($L$434^2+$Q$434^2)^0.5</f>
        <v>2.5405512217241522</v>
      </c>
      <c r="S434" s="5">
        <f>MIN(IF($D$434="SEC",-5.8*$R$434^2+6.9*$R$434+105,-11.965*$R$434^2+32.28*$R$434+78.259),100)</f>
        <v>85.094280470712974</v>
      </c>
    </row>
    <row r="435" spans="1:19" x14ac:dyDescent="0.3">
      <c r="A435" t="s">
        <v>1302</v>
      </c>
      <c r="B435" s="2" t="s">
        <v>1303</v>
      </c>
      <c r="C435" t="s">
        <v>1304</v>
      </c>
      <c r="D435" t="s">
        <v>23</v>
      </c>
      <c r="E435">
        <v>2</v>
      </c>
      <c r="F435">
        <v>3</v>
      </c>
      <c r="G435">
        <v>1</v>
      </c>
      <c r="H435">
        <v>3</v>
      </c>
      <c r="I435">
        <v>3</v>
      </c>
      <c r="J435">
        <v>1</v>
      </c>
      <c r="K435">
        <v>3</v>
      </c>
      <c r="L435" s="4">
        <f>AVERAGE($E$435:$K$435)</f>
        <v>2.2857142857142856</v>
      </c>
      <c r="M435">
        <v>3</v>
      </c>
      <c r="N435">
        <v>3</v>
      </c>
      <c r="O435">
        <v>2</v>
      </c>
      <c r="P435">
        <v>3</v>
      </c>
      <c r="Q435" s="4">
        <f>(PRODUCT($M$435:$P$435)-1)/40+1</f>
        <v>2.3250000000000002</v>
      </c>
      <c r="R435" s="4">
        <f>($L$435^2+$Q$435^2)^0.5</f>
        <v>3.2603856820809356</v>
      </c>
      <c r="S435" s="5">
        <f>MIN(IF($D$435="SEC",-5.8*$R$435^2+6.9*$R$435+105,-11.965*$R$435^2+32.28*$R$435+78.259),100)</f>
        <v>65.841995390031926</v>
      </c>
    </row>
    <row r="436" spans="1:19" x14ac:dyDescent="0.3">
      <c r="A436" t="s">
        <v>1305</v>
      </c>
      <c r="B436" s="2" t="s">
        <v>1306</v>
      </c>
      <c r="C436" t="s">
        <v>1307</v>
      </c>
      <c r="D436" t="s">
        <v>23</v>
      </c>
      <c r="E436">
        <v>2</v>
      </c>
      <c r="F436">
        <v>3</v>
      </c>
      <c r="G436">
        <v>2</v>
      </c>
      <c r="H436">
        <v>1</v>
      </c>
      <c r="I436">
        <v>2</v>
      </c>
      <c r="J436">
        <v>1</v>
      </c>
      <c r="K436">
        <v>3</v>
      </c>
      <c r="L436" s="4">
        <f>AVERAGE($E$436:$K$436)</f>
        <v>2</v>
      </c>
      <c r="M436">
        <v>3</v>
      </c>
      <c r="N436">
        <v>3</v>
      </c>
      <c r="O436">
        <v>2</v>
      </c>
      <c r="P436">
        <v>3</v>
      </c>
      <c r="Q436" s="4">
        <f>(PRODUCT($M$436:$P$436)-1)/40+1</f>
        <v>2.3250000000000002</v>
      </c>
      <c r="R436" s="4">
        <f>($L$436^2+$Q$436^2)^0.5</f>
        <v>3.0668591425104612</v>
      </c>
      <c r="S436" s="5">
        <f>MIN(IF($D$436="SEC",-5.8*$R$436^2+6.9*$R$436+105,-11.965*$R$436^2+32.28*$R$436+78.259),100)</f>
        <v>71.608703083322183</v>
      </c>
    </row>
    <row r="437" spans="1:19" x14ac:dyDescent="0.3">
      <c r="A437" t="s">
        <v>1308</v>
      </c>
      <c r="B437" s="2" t="s">
        <v>1309</v>
      </c>
      <c r="C437" t="s">
        <v>1310</v>
      </c>
      <c r="D437" t="s">
        <v>23</v>
      </c>
      <c r="E437">
        <v>2</v>
      </c>
      <c r="F437">
        <v>3</v>
      </c>
      <c r="G437">
        <v>1</v>
      </c>
      <c r="H437">
        <v>2</v>
      </c>
      <c r="I437">
        <v>3</v>
      </c>
      <c r="J437">
        <v>1</v>
      </c>
      <c r="K437">
        <v>3</v>
      </c>
      <c r="L437" s="4">
        <f>AVERAGE($E$437:$K$437)</f>
        <v>2.1428571428571428</v>
      </c>
      <c r="M437">
        <v>3</v>
      </c>
      <c r="N437">
        <v>3</v>
      </c>
      <c r="O437">
        <v>3</v>
      </c>
      <c r="P437">
        <v>3</v>
      </c>
      <c r="Q437" s="4">
        <f>(PRODUCT($M$437:$P$437)-1)/40+1</f>
        <v>3</v>
      </c>
      <c r="R437" s="4">
        <f>($L$437^2+$Q$437^2)^0.5</f>
        <v>3.6867108287325543</v>
      </c>
      <c r="S437" s="5">
        <f>MIN(IF($D$437="SEC",-5.8*$R$437^2+6.9*$R$437+105,-11.965*$R$437^2+32.28*$R$437+78.259),100)</f>
        <v>51.605651657030137</v>
      </c>
    </row>
    <row r="438" spans="1:19" x14ac:dyDescent="0.3">
      <c r="A438" t="s">
        <v>1311</v>
      </c>
      <c r="B438" s="2" t="s">
        <v>1312</v>
      </c>
      <c r="C438" t="s">
        <v>1313</v>
      </c>
      <c r="D438" t="s">
        <v>23</v>
      </c>
      <c r="E438">
        <v>3</v>
      </c>
      <c r="F438">
        <v>3</v>
      </c>
      <c r="G438">
        <v>2</v>
      </c>
      <c r="H438">
        <v>2</v>
      </c>
      <c r="I438">
        <v>2</v>
      </c>
      <c r="J438">
        <v>2</v>
      </c>
      <c r="K438">
        <v>3</v>
      </c>
      <c r="L438" s="4">
        <f>AVERAGE($E$438:$K$438)</f>
        <v>2.4285714285714284</v>
      </c>
      <c r="M438">
        <v>3</v>
      </c>
      <c r="N438">
        <v>3</v>
      </c>
      <c r="O438">
        <v>2</v>
      </c>
      <c r="P438">
        <v>3</v>
      </c>
      <c r="Q438" s="4">
        <f>(PRODUCT($M$438:$P$438)-1)/40+1</f>
        <v>2.3250000000000002</v>
      </c>
      <c r="R438" s="4">
        <f>($L$438^2+$Q$438^2)^0.5</f>
        <v>3.3620803356959614</v>
      </c>
      <c r="S438" s="5">
        <f>MIN(IF($D$438="SEC",-5.8*$R$438^2+6.9*$R$438+105,-11.965*$R$438^2+32.28*$R$438+78.259),100)</f>
        <v>62.637566050996021</v>
      </c>
    </row>
    <row r="439" spans="1:19" x14ac:dyDescent="0.3">
      <c r="A439" t="s">
        <v>1314</v>
      </c>
      <c r="B439" s="2" t="s">
        <v>1315</v>
      </c>
      <c r="C439" t="s">
        <v>1316</v>
      </c>
      <c r="D439" t="s">
        <v>23</v>
      </c>
      <c r="E439">
        <v>1</v>
      </c>
      <c r="F439">
        <v>1</v>
      </c>
      <c r="G439">
        <v>1</v>
      </c>
      <c r="H439">
        <v>1</v>
      </c>
      <c r="I439">
        <v>2</v>
      </c>
      <c r="J439">
        <v>2</v>
      </c>
      <c r="K439">
        <v>3</v>
      </c>
      <c r="L439" s="4">
        <f>AVERAGE($E$439:$K$439)</f>
        <v>1.5714285714285714</v>
      </c>
      <c r="M439">
        <v>1</v>
      </c>
      <c r="N439">
        <v>1</v>
      </c>
      <c r="O439">
        <v>2</v>
      </c>
      <c r="P439">
        <v>3</v>
      </c>
      <c r="Q439" s="4">
        <f>(PRODUCT($M$439:$P$439)-1)/40+1</f>
        <v>1.125</v>
      </c>
      <c r="R439" s="4">
        <f>($L$439^2+$Q$439^2)^0.5</f>
        <v>1.9326181089656695</v>
      </c>
      <c r="S439" s="5">
        <f>MIN(IF($D$439="SEC",-5.8*$R$439^2+6.9*$R$439+105,-11.965*$R$439^2+32.28*$R$439+78.259),100)</f>
        <v>96.671990972271288</v>
      </c>
    </row>
    <row r="440" spans="1:19" x14ac:dyDescent="0.3">
      <c r="A440" t="s">
        <v>1317</v>
      </c>
      <c r="B440" s="2" t="s">
        <v>1318</v>
      </c>
      <c r="C440" t="s">
        <v>1319</v>
      </c>
      <c r="D440" t="s">
        <v>23</v>
      </c>
      <c r="E440">
        <v>3</v>
      </c>
      <c r="F440">
        <v>3</v>
      </c>
      <c r="G440">
        <v>2</v>
      </c>
      <c r="H440">
        <v>1</v>
      </c>
      <c r="I440">
        <v>1</v>
      </c>
      <c r="J440">
        <v>2</v>
      </c>
      <c r="K440">
        <v>3</v>
      </c>
      <c r="L440" s="4">
        <f>AVERAGE($E$440:$K$440)</f>
        <v>2.1428571428571428</v>
      </c>
      <c r="M440">
        <v>3</v>
      </c>
      <c r="N440">
        <v>1</v>
      </c>
      <c r="O440">
        <v>1</v>
      </c>
      <c r="P440">
        <v>3</v>
      </c>
      <c r="Q440" s="4">
        <f>(PRODUCT($M$440:$P$440)-1)/40+1</f>
        <v>1.2</v>
      </c>
      <c r="R440" s="4">
        <f>($L$440^2+$Q$440^2)^0.5</f>
        <v>2.4559797911818975</v>
      </c>
      <c r="S440" s="5">
        <f>MIN(IF($D$440="SEC",-5.8*$R$440^2+6.9*$R$440+105,-11.965*$R$440^2+32.28*$R$440+78.259),100)</f>
        <v>86.961607497930601</v>
      </c>
    </row>
    <row r="441" spans="1:19" x14ac:dyDescent="0.3">
      <c r="A441" t="s">
        <v>1320</v>
      </c>
      <c r="B441" s="2" t="s">
        <v>1321</v>
      </c>
      <c r="C441" t="s">
        <v>1322</v>
      </c>
      <c r="D441" t="s">
        <v>23</v>
      </c>
      <c r="E441">
        <v>2</v>
      </c>
      <c r="F441">
        <v>3</v>
      </c>
      <c r="G441">
        <v>1</v>
      </c>
      <c r="H441">
        <v>1</v>
      </c>
      <c r="I441">
        <v>1</v>
      </c>
      <c r="J441">
        <v>1</v>
      </c>
      <c r="K441">
        <v>3</v>
      </c>
      <c r="L441" s="4">
        <f>AVERAGE($E$441:$K$441)</f>
        <v>1.7142857142857142</v>
      </c>
      <c r="M441">
        <v>2</v>
      </c>
      <c r="N441">
        <v>2</v>
      </c>
      <c r="O441">
        <v>1</v>
      </c>
      <c r="P441">
        <v>3</v>
      </c>
      <c r="Q441" s="4">
        <f>(PRODUCT($M$441:$P$441)-1)/40+1</f>
        <v>1.2749999999999999</v>
      </c>
      <c r="R441" s="4">
        <f>($L$441^2+$Q$441^2)^0.5</f>
        <v>2.1364457657998437</v>
      </c>
      <c r="S441" s="5">
        <f>MIN(IF($D$441="SEC",-5.8*$R$441^2+6.9*$R$441+105,-11.965*$R$441^2+32.28*$R$441+78.259),100)</f>
        <v>93.267952824835248</v>
      </c>
    </row>
    <row r="442" spans="1:19" x14ac:dyDescent="0.3">
      <c r="A442" t="s">
        <v>1323</v>
      </c>
      <c r="B442" s="2" t="s">
        <v>1324</v>
      </c>
      <c r="C442" t="s">
        <v>1325</v>
      </c>
      <c r="D442" t="s">
        <v>23</v>
      </c>
      <c r="E442">
        <v>2</v>
      </c>
      <c r="F442">
        <v>3</v>
      </c>
      <c r="G442">
        <v>1</v>
      </c>
      <c r="H442">
        <v>1</v>
      </c>
      <c r="I442">
        <v>2</v>
      </c>
      <c r="J442">
        <v>1</v>
      </c>
      <c r="K442">
        <v>3</v>
      </c>
      <c r="L442" s="4">
        <f>AVERAGE($E$442:$K$442)</f>
        <v>1.8571428571428572</v>
      </c>
      <c r="M442">
        <v>3</v>
      </c>
      <c r="N442">
        <v>3</v>
      </c>
      <c r="O442">
        <v>2</v>
      </c>
      <c r="P442">
        <v>3</v>
      </c>
      <c r="Q442" s="4">
        <f>(PRODUCT($M$442:$P$442)-1)/40+1</f>
        <v>2.3250000000000002</v>
      </c>
      <c r="R442" s="4">
        <f>($L$442^2+$Q$442^2)^0.5</f>
        <v>2.9756687637969277</v>
      </c>
      <c r="S442" s="5">
        <f>MIN(IF($D$442="SEC",-5.8*$R$442^2+6.9*$R$442+105,-11.965*$R$442^2+32.28*$R$442+78.259),100)</f>
        <v>74.175407837545734</v>
      </c>
    </row>
    <row r="443" spans="1:19" x14ac:dyDescent="0.3">
      <c r="A443" t="s">
        <v>1326</v>
      </c>
      <c r="B443" s="2" t="s">
        <v>1327</v>
      </c>
      <c r="C443" t="s">
        <v>1328</v>
      </c>
      <c r="D443" t="s">
        <v>23</v>
      </c>
      <c r="E443">
        <v>2</v>
      </c>
      <c r="F443">
        <v>3</v>
      </c>
      <c r="G443">
        <v>1</v>
      </c>
      <c r="H443">
        <v>1</v>
      </c>
      <c r="I443">
        <v>2</v>
      </c>
      <c r="J443">
        <v>1</v>
      </c>
      <c r="K443">
        <v>3</v>
      </c>
      <c r="L443" s="4">
        <f>AVERAGE($E$443:$K$443)</f>
        <v>1.8571428571428572</v>
      </c>
      <c r="M443">
        <v>2</v>
      </c>
      <c r="N443">
        <v>3</v>
      </c>
      <c r="O443">
        <v>3</v>
      </c>
      <c r="P443">
        <v>3</v>
      </c>
      <c r="Q443" s="4">
        <f>(PRODUCT($M$443:$P$443)-1)/40+1</f>
        <v>2.3250000000000002</v>
      </c>
      <c r="R443" s="4">
        <f>($L$443^2+$Q$443^2)^0.5</f>
        <v>2.9756687637969277</v>
      </c>
      <c r="S443" s="5">
        <f>MIN(IF($D$443="SEC",-5.8*$R$443^2+6.9*$R$443+105,-11.965*$R$443^2+32.28*$R$443+78.259),100)</f>
        <v>74.175407837545734</v>
      </c>
    </row>
    <row r="444" spans="1:19" x14ac:dyDescent="0.3">
      <c r="A444" t="s">
        <v>1329</v>
      </c>
      <c r="B444" s="2" t="s">
        <v>1330</v>
      </c>
      <c r="C444" t="s">
        <v>1331</v>
      </c>
      <c r="D444" t="s">
        <v>33</v>
      </c>
      <c r="E444">
        <v>1</v>
      </c>
      <c r="F444">
        <v>1</v>
      </c>
      <c r="G444">
        <v>2</v>
      </c>
      <c r="H444">
        <v>1</v>
      </c>
      <c r="I444">
        <v>1</v>
      </c>
      <c r="J444">
        <v>1</v>
      </c>
      <c r="K444">
        <v>1</v>
      </c>
      <c r="L444" s="4">
        <f>AVERAGE($E$444:$K$444)</f>
        <v>1.1428571428571428</v>
      </c>
      <c r="M444">
        <v>2</v>
      </c>
      <c r="N444">
        <v>3</v>
      </c>
      <c r="O444">
        <v>3</v>
      </c>
      <c r="P444">
        <v>3</v>
      </c>
      <c r="Q444" s="4">
        <f>(PRODUCT($M$444:$P$444)-1)/40+1</f>
        <v>2.3250000000000002</v>
      </c>
      <c r="R444" s="4">
        <f>($L$444^2+$Q$444^2)^0.5</f>
        <v>2.590704045038644</v>
      </c>
      <c r="S444" s="5">
        <f>MIN(IF($D$444="SEC",-5.8*$R$444^2+6.9*$R$444+105,-11.965*$R$444^2+32.28*$R$444+78.259),100)</f>
        <v>81.580868346806611</v>
      </c>
    </row>
    <row r="445" spans="1:19" x14ac:dyDescent="0.3">
      <c r="A445" t="s">
        <v>1332</v>
      </c>
      <c r="B445" s="2" t="s">
        <v>1333</v>
      </c>
      <c r="C445" t="s">
        <v>1334</v>
      </c>
      <c r="D445" t="s">
        <v>33</v>
      </c>
      <c r="E445">
        <v>1</v>
      </c>
      <c r="F445">
        <v>2</v>
      </c>
      <c r="G445">
        <v>1</v>
      </c>
      <c r="H445">
        <v>2</v>
      </c>
      <c r="I445">
        <v>2</v>
      </c>
      <c r="J445">
        <v>1</v>
      </c>
      <c r="K445">
        <v>3</v>
      </c>
      <c r="L445" s="4">
        <f>AVERAGE($E$445:$K$445)</f>
        <v>1.7142857142857142</v>
      </c>
      <c r="M445">
        <v>3</v>
      </c>
      <c r="N445">
        <v>3</v>
      </c>
      <c r="O445">
        <v>2</v>
      </c>
      <c r="P445">
        <v>3</v>
      </c>
      <c r="Q445" s="4">
        <f>(PRODUCT($M$445:$P$445)-1)/40+1</f>
        <v>2.3250000000000002</v>
      </c>
      <c r="R445" s="4">
        <f>($L$445^2+$Q$445^2)^0.5</f>
        <v>2.8886676011968011</v>
      </c>
      <c r="S445" s="5">
        <f>MIN(IF($D$445="SEC",-5.8*$R$445^2+6.9*$R$445+105,-11.965*$R$445^2+32.28*$R$445+78.259),100)</f>
        <v>71.664438062040901</v>
      </c>
    </row>
    <row r="446" spans="1:19" x14ac:dyDescent="0.3">
      <c r="A446" t="s">
        <v>1335</v>
      </c>
      <c r="B446" s="2" t="s">
        <v>1336</v>
      </c>
      <c r="C446" t="s">
        <v>1337</v>
      </c>
      <c r="D446" t="s">
        <v>23</v>
      </c>
      <c r="E446">
        <v>2</v>
      </c>
      <c r="F446">
        <v>3</v>
      </c>
      <c r="G446">
        <v>1</v>
      </c>
      <c r="H446">
        <v>2</v>
      </c>
      <c r="I446">
        <v>2</v>
      </c>
      <c r="J446">
        <v>1</v>
      </c>
      <c r="K446">
        <v>3</v>
      </c>
      <c r="L446" s="4">
        <f>AVERAGE($E$446:$K$446)</f>
        <v>2</v>
      </c>
      <c r="M446">
        <v>3</v>
      </c>
      <c r="N446">
        <v>1</v>
      </c>
      <c r="O446">
        <v>2</v>
      </c>
      <c r="P446">
        <v>3</v>
      </c>
      <c r="Q446" s="4">
        <f>(PRODUCT($M$446:$P$446)-1)/40+1</f>
        <v>1.425</v>
      </c>
      <c r="R446" s="4">
        <f>($L$446^2+$Q$446^2)^0.5</f>
        <v>2.4557330881022068</v>
      </c>
      <c r="S446" s="5">
        <f>MIN(IF($D$446="SEC",-5.8*$R$446^2+6.9*$R$446+105,-11.965*$R$446^2+32.28*$R$446+78.259),100)</f>
        <v>86.966933307905222</v>
      </c>
    </row>
    <row r="447" spans="1:19" x14ac:dyDescent="0.3">
      <c r="A447" t="s">
        <v>1338</v>
      </c>
      <c r="B447" s="2" t="s">
        <v>1339</v>
      </c>
      <c r="C447" t="s">
        <v>1340</v>
      </c>
      <c r="D447" t="s">
        <v>33</v>
      </c>
      <c r="E447">
        <v>1</v>
      </c>
      <c r="F447">
        <v>1</v>
      </c>
      <c r="G447">
        <v>1</v>
      </c>
      <c r="H447">
        <v>2</v>
      </c>
      <c r="I447">
        <v>2</v>
      </c>
      <c r="J447">
        <v>1</v>
      </c>
      <c r="K447">
        <v>3</v>
      </c>
      <c r="L447" s="4">
        <f>AVERAGE($E$447:$K$447)</f>
        <v>1.5714285714285714</v>
      </c>
      <c r="M447">
        <v>3</v>
      </c>
      <c r="N447">
        <v>3</v>
      </c>
      <c r="O447">
        <v>2</v>
      </c>
      <c r="P447">
        <v>3</v>
      </c>
      <c r="Q447" s="4">
        <f>(PRODUCT($M$447:$P$447)-1)/40+1</f>
        <v>2.3250000000000002</v>
      </c>
      <c r="R447" s="4">
        <f>($L$447^2+$Q$447^2)^0.5</f>
        <v>2.806245312709144</v>
      </c>
      <c r="S447" s="5">
        <f>MIN(IF($D$447="SEC",-5.8*$R$447^2+6.9*$R$447+105,-11.965*$R$447^2+32.28*$R$447+78.259),100)</f>
        <v>74.620071079455258</v>
      </c>
    </row>
    <row r="448" spans="1:19" x14ac:dyDescent="0.3">
      <c r="A448" t="s">
        <v>1341</v>
      </c>
      <c r="B448" s="2" t="s">
        <v>1342</v>
      </c>
      <c r="C448" t="s">
        <v>1343</v>
      </c>
      <c r="D448" t="s">
        <v>23</v>
      </c>
      <c r="E448">
        <v>2</v>
      </c>
      <c r="F448">
        <v>3</v>
      </c>
      <c r="G448">
        <v>1</v>
      </c>
      <c r="H448">
        <v>2</v>
      </c>
      <c r="I448">
        <v>2</v>
      </c>
      <c r="J448">
        <v>1</v>
      </c>
      <c r="K448">
        <v>3</v>
      </c>
      <c r="L448" s="4">
        <f>AVERAGE($E$448:$K$448)</f>
        <v>2</v>
      </c>
      <c r="M448">
        <v>3</v>
      </c>
      <c r="N448">
        <v>3</v>
      </c>
      <c r="O448">
        <v>3</v>
      </c>
      <c r="P448">
        <v>3</v>
      </c>
      <c r="Q448" s="4">
        <f>(PRODUCT($M$448:$P$448)-1)/40+1</f>
        <v>3</v>
      </c>
      <c r="R448" s="4">
        <f>($L$448^2+$Q$448^2)^0.5</f>
        <v>3.6055512754639891</v>
      </c>
      <c r="S448" s="5">
        <f>MIN(IF($D$448="SEC",-5.8*$R$448^2+6.9*$R$448+105,-11.965*$R$448^2+32.28*$R$448+78.259),100)</f>
        <v>54.478303800701539</v>
      </c>
    </row>
    <row r="449" spans="1:19" x14ac:dyDescent="0.3">
      <c r="A449" t="s">
        <v>1344</v>
      </c>
      <c r="B449" s="2" t="s">
        <v>1345</v>
      </c>
      <c r="C449" t="s">
        <v>1346</v>
      </c>
      <c r="D449" t="s">
        <v>23</v>
      </c>
      <c r="E449">
        <v>2</v>
      </c>
      <c r="F449">
        <v>3</v>
      </c>
      <c r="G449">
        <v>1</v>
      </c>
      <c r="H449">
        <v>2</v>
      </c>
      <c r="I449">
        <v>2</v>
      </c>
      <c r="J449">
        <v>1</v>
      </c>
      <c r="K449">
        <v>3</v>
      </c>
      <c r="L449" s="4">
        <f>AVERAGE($E$449:$K$449)</f>
        <v>2</v>
      </c>
      <c r="M449">
        <v>3</v>
      </c>
      <c r="N449">
        <v>1</v>
      </c>
      <c r="O449">
        <v>2</v>
      </c>
      <c r="P449">
        <v>3</v>
      </c>
      <c r="Q449" s="4">
        <f>(PRODUCT($M$449:$P$449)-1)/40+1</f>
        <v>1.425</v>
      </c>
      <c r="R449" s="4">
        <f>($L$449^2+$Q$449^2)^0.5</f>
        <v>2.4557330881022068</v>
      </c>
      <c r="S449" s="5">
        <f>MIN(IF($D$449="SEC",-5.8*$R$449^2+6.9*$R$449+105,-11.965*$R$449^2+32.28*$R$449+78.259),100)</f>
        <v>86.966933307905222</v>
      </c>
    </row>
    <row r="450" spans="1:19" x14ac:dyDescent="0.3">
      <c r="A450" t="s">
        <v>1347</v>
      </c>
      <c r="B450" s="2" t="s">
        <v>1348</v>
      </c>
      <c r="C450" t="s">
        <v>1349</v>
      </c>
      <c r="D450" t="s">
        <v>487</v>
      </c>
      <c r="E450">
        <v>2</v>
      </c>
      <c r="F450">
        <v>3</v>
      </c>
      <c r="G450">
        <v>3</v>
      </c>
      <c r="H450">
        <v>3</v>
      </c>
      <c r="I450">
        <v>3</v>
      </c>
      <c r="J450">
        <v>3</v>
      </c>
      <c r="K450">
        <v>3</v>
      </c>
      <c r="L450" s="4">
        <f>AVERAGE($E$450:$K$450)</f>
        <v>2.8571428571428572</v>
      </c>
      <c r="M450">
        <v>2</v>
      </c>
      <c r="N450">
        <v>1</v>
      </c>
      <c r="O450">
        <v>2</v>
      </c>
      <c r="P450">
        <v>3</v>
      </c>
      <c r="Q450" s="4">
        <f>(PRODUCT($M$450:$P$450)-1)/40+1</f>
        <v>1.2749999999999999</v>
      </c>
      <c r="R450" s="4">
        <f>($L$450^2+$Q$450^2)^0.5</f>
        <v>3.1287202345563672</v>
      </c>
      <c r="S450" s="5">
        <f>MIN(IF($D$450="SEC",-5.8*$R$450^2+6.9*$R$450+105,-11.965*$R$450^2+32.28*$R$450+78.259),100)</f>
        <v>62.130016658724443</v>
      </c>
    </row>
    <row r="451" spans="1:19" x14ac:dyDescent="0.3">
      <c r="A451" t="s">
        <v>1350</v>
      </c>
      <c r="B451" s="2" t="s">
        <v>1351</v>
      </c>
      <c r="C451" t="s">
        <v>1352</v>
      </c>
      <c r="D451" t="s">
        <v>23</v>
      </c>
      <c r="E451">
        <v>2</v>
      </c>
      <c r="F451">
        <v>3</v>
      </c>
      <c r="G451">
        <v>3</v>
      </c>
      <c r="H451">
        <v>2</v>
      </c>
      <c r="I451">
        <v>2</v>
      </c>
      <c r="J451">
        <v>3</v>
      </c>
      <c r="K451">
        <v>3</v>
      </c>
      <c r="L451" s="4">
        <f>AVERAGE($E$451:$K$451)</f>
        <v>2.5714285714285716</v>
      </c>
      <c r="M451">
        <v>3</v>
      </c>
      <c r="N451">
        <v>2</v>
      </c>
      <c r="O451">
        <v>2</v>
      </c>
      <c r="P451">
        <v>3</v>
      </c>
      <c r="Q451" s="4">
        <f>(PRODUCT($M$451:$P$451)-1)/40+1</f>
        <v>1.875</v>
      </c>
      <c r="R451" s="4">
        <f>($L$451^2+$Q$451^2)^0.5</f>
        <v>3.1824314443455313</v>
      </c>
      <c r="S451" s="5">
        <f>MIN(IF($D$451="SEC",-5.8*$R$451^2+6.9*$R$451+105,-11.965*$R$451^2+32.28*$R$451+78.259),100)</f>
        <v>68.217131557820892</v>
      </c>
    </row>
    <row r="452" spans="1:19" x14ac:dyDescent="0.3">
      <c r="A452" t="s">
        <v>1353</v>
      </c>
      <c r="B452" s="2" t="s">
        <v>1354</v>
      </c>
      <c r="C452" t="s">
        <v>1355</v>
      </c>
      <c r="D452" t="s">
        <v>33</v>
      </c>
      <c r="E452">
        <v>1</v>
      </c>
      <c r="F452">
        <v>1</v>
      </c>
      <c r="G452">
        <v>1</v>
      </c>
      <c r="H452">
        <v>2</v>
      </c>
      <c r="I452">
        <v>2</v>
      </c>
      <c r="J452">
        <v>1</v>
      </c>
      <c r="K452">
        <v>3</v>
      </c>
      <c r="L452" s="4">
        <f>AVERAGE($E$452:$K$452)</f>
        <v>1.5714285714285714</v>
      </c>
      <c r="M452">
        <v>3</v>
      </c>
      <c r="N452">
        <v>3</v>
      </c>
      <c r="O452">
        <v>2</v>
      </c>
      <c r="P452">
        <v>3</v>
      </c>
      <c r="Q452" s="4">
        <f>(PRODUCT($M$452:$P$452)-1)/40+1</f>
        <v>2.3250000000000002</v>
      </c>
      <c r="R452" s="4">
        <f>($L$452^2+$Q$452^2)^0.5</f>
        <v>2.806245312709144</v>
      </c>
      <c r="S452" s="5">
        <f>MIN(IF($D$452="SEC",-5.8*$R$452^2+6.9*$R$452+105,-11.965*$R$452^2+32.28*$R$452+78.259),100)</f>
        <v>74.620071079455258</v>
      </c>
    </row>
    <row r="453" spans="1:19" x14ac:dyDescent="0.3">
      <c r="A453" t="s">
        <v>1356</v>
      </c>
      <c r="B453" s="2" t="s">
        <v>1357</v>
      </c>
      <c r="C453" t="s">
        <v>1358</v>
      </c>
      <c r="D453" t="s">
        <v>33</v>
      </c>
      <c r="E453">
        <v>2</v>
      </c>
      <c r="F453">
        <v>3</v>
      </c>
      <c r="G453">
        <v>2</v>
      </c>
      <c r="H453">
        <v>2</v>
      </c>
      <c r="I453">
        <v>2</v>
      </c>
      <c r="J453">
        <v>1</v>
      </c>
      <c r="K453">
        <v>3</v>
      </c>
      <c r="L453" s="4">
        <f>AVERAGE($E$453:$K$453)</f>
        <v>2.1428571428571428</v>
      </c>
      <c r="M453">
        <v>2</v>
      </c>
      <c r="N453">
        <v>3</v>
      </c>
      <c r="O453">
        <v>2</v>
      </c>
      <c r="P453">
        <v>3</v>
      </c>
      <c r="Q453" s="4">
        <f>(PRODUCT($M$453:$P$453)-1)/40+1</f>
        <v>1.875</v>
      </c>
      <c r="R453" s="4">
        <f>($L$453^2+$Q$453^2)^0.5</f>
        <v>2.8473604855539238</v>
      </c>
      <c r="S453" s="5">
        <f>MIN(IF($D$453="SEC",-5.8*$R$453^2+6.9*$R$453+105,-11.965*$R$453^2+32.28*$R$453+78.259),100)</f>
        <v>73.166016818068442</v>
      </c>
    </row>
    <row r="454" spans="1:19" x14ac:dyDescent="0.3">
      <c r="A454" t="s">
        <v>1359</v>
      </c>
      <c r="B454" s="2" t="s">
        <v>1360</v>
      </c>
      <c r="C454" t="s">
        <v>1361</v>
      </c>
      <c r="D454" t="s">
        <v>33</v>
      </c>
      <c r="E454">
        <v>2</v>
      </c>
      <c r="F454">
        <v>3</v>
      </c>
      <c r="G454">
        <v>1</v>
      </c>
      <c r="H454">
        <v>2</v>
      </c>
      <c r="I454">
        <v>2</v>
      </c>
      <c r="J454">
        <v>1</v>
      </c>
      <c r="K454">
        <v>3</v>
      </c>
      <c r="L454" s="4">
        <f>AVERAGE($E$454:$K$454)</f>
        <v>2</v>
      </c>
      <c r="M454">
        <v>3</v>
      </c>
      <c r="N454">
        <v>2</v>
      </c>
      <c r="O454">
        <v>2</v>
      </c>
      <c r="P454">
        <v>3</v>
      </c>
      <c r="Q454" s="4">
        <f>(PRODUCT($M$454:$P$454)-1)/40+1</f>
        <v>1.875</v>
      </c>
      <c r="R454" s="4">
        <f>($L$454^2+$Q$454^2)^0.5</f>
        <v>2.7414640249326636</v>
      </c>
      <c r="S454" s="5">
        <f>MIN(IF($D$454="SEC",-5.8*$R$454^2+6.9*$R$454+105,-11.965*$R$454^2+32.28*$R$454+78.259),100)</f>
        <v>76.829005599826388</v>
      </c>
    </row>
    <row r="455" spans="1:19" x14ac:dyDescent="0.3">
      <c r="A455" t="s">
        <v>1362</v>
      </c>
      <c r="B455" s="2" t="s">
        <v>1363</v>
      </c>
      <c r="C455" t="s">
        <v>1364</v>
      </c>
      <c r="D455" t="s">
        <v>33</v>
      </c>
      <c r="E455">
        <v>2</v>
      </c>
      <c r="F455">
        <v>3</v>
      </c>
      <c r="G455">
        <v>1</v>
      </c>
      <c r="H455">
        <v>2</v>
      </c>
      <c r="I455">
        <v>2</v>
      </c>
      <c r="J455">
        <v>1</v>
      </c>
      <c r="K455">
        <v>3</v>
      </c>
      <c r="L455" s="4">
        <f>AVERAGE($E$455:$K$455)</f>
        <v>2</v>
      </c>
      <c r="M455">
        <v>2</v>
      </c>
      <c r="N455">
        <v>2</v>
      </c>
      <c r="O455">
        <v>2</v>
      </c>
      <c r="P455">
        <v>3</v>
      </c>
      <c r="Q455" s="4">
        <f>(PRODUCT($M$455:$P$455)-1)/40+1</f>
        <v>1.575</v>
      </c>
      <c r="R455" s="4">
        <f>($L$455^2+$Q$455^2)^0.5</f>
        <v>2.5457071709055619</v>
      </c>
      <c r="S455" s="5">
        <f>MIN(IF($D$455="SEC",-5.8*$R$455^2+6.9*$R$455+105,-11.965*$R$455^2+32.28*$R$455+78.259),100)</f>
        <v>82.893749351831545</v>
      </c>
    </row>
    <row r="456" spans="1:19" x14ac:dyDescent="0.3">
      <c r="A456" t="s">
        <v>1365</v>
      </c>
      <c r="B456" s="2" t="s">
        <v>1366</v>
      </c>
      <c r="C456" t="s">
        <v>1367</v>
      </c>
      <c r="D456" t="s">
        <v>23</v>
      </c>
      <c r="E456">
        <v>3</v>
      </c>
      <c r="F456">
        <v>3</v>
      </c>
      <c r="G456">
        <v>2</v>
      </c>
      <c r="H456">
        <v>1</v>
      </c>
      <c r="I456">
        <v>1</v>
      </c>
      <c r="J456">
        <v>1</v>
      </c>
      <c r="K456">
        <v>1</v>
      </c>
      <c r="L456" s="4">
        <f>AVERAGE($E$456:$K$456)</f>
        <v>1.7142857142857142</v>
      </c>
      <c r="M456">
        <v>3</v>
      </c>
      <c r="N456">
        <v>2</v>
      </c>
      <c r="O456">
        <v>1</v>
      </c>
      <c r="P456">
        <v>3</v>
      </c>
      <c r="Q456" s="4">
        <f>(PRODUCT($M$456:$P$456)-1)/40+1</f>
        <v>1.425</v>
      </c>
      <c r="R456" s="4">
        <f>($L$456^2+$Q$456^2)^0.5</f>
        <v>2.2292152229437341</v>
      </c>
      <c r="S456" s="5">
        <f>MIN(IF($D$456="SEC",-5.8*$R$456^2+6.9*$R$456+105,-11.965*$R$456^2+32.28*$R$456+78.259),100)</f>
        <v>91.559062079128097</v>
      </c>
    </row>
    <row r="457" spans="1:19" x14ac:dyDescent="0.3">
      <c r="A457" t="s">
        <v>1368</v>
      </c>
      <c r="B457" s="2" t="s">
        <v>1369</v>
      </c>
      <c r="C457" t="s">
        <v>1370</v>
      </c>
      <c r="D457" t="s">
        <v>23</v>
      </c>
      <c r="E457">
        <v>2</v>
      </c>
      <c r="F457">
        <v>3</v>
      </c>
      <c r="G457">
        <v>1</v>
      </c>
      <c r="H457">
        <v>2</v>
      </c>
      <c r="I457">
        <v>2</v>
      </c>
      <c r="J457">
        <v>1</v>
      </c>
      <c r="K457">
        <v>3</v>
      </c>
      <c r="L457" s="4">
        <f>AVERAGE($E$457:$K$457)</f>
        <v>2</v>
      </c>
      <c r="M457">
        <v>3</v>
      </c>
      <c r="N457">
        <v>3</v>
      </c>
      <c r="O457">
        <v>2</v>
      </c>
      <c r="P457">
        <v>3</v>
      </c>
      <c r="Q457" s="4">
        <f>(PRODUCT($M$457:$P$457)-1)/40+1</f>
        <v>2.3250000000000002</v>
      </c>
      <c r="R457" s="4">
        <f>($L$457^2+$Q$457^2)^0.5</f>
        <v>3.0668591425104612</v>
      </c>
      <c r="S457" s="5">
        <f>MIN(IF($D$457="SEC",-5.8*$R$457^2+6.9*$R$457+105,-11.965*$R$457^2+32.28*$R$457+78.259),100)</f>
        <v>71.608703083322183</v>
      </c>
    </row>
    <row r="458" spans="1:19" x14ac:dyDescent="0.3">
      <c r="A458" t="s">
        <v>1371</v>
      </c>
      <c r="B458" s="2" t="s">
        <v>1372</v>
      </c>
      <c r="C458" t="s">
        <v>1373</v>
      </c>
      <c r="D458" t="s">
        <v>23</v>
      </c>
      <c r="E458">
        <v>2</v>
      </c>
      <c r="F458">
        <v>3</v>
      </c>
      <c r="G458">
        <v>1</v>
      </c>
      <c r="H458">
        <v>2</v>
      </c>
      <c r="I458">
        <v>2</v>
      </c>
      <c r="J458">
        <v>1</v>
      </c>
      <c r="K458">
        <v>3</v>
      </c>
      <c r="L458" s="4">
        <f>AVERAGE($E$458:$K$458)</f>
        <v>2</v>
      </c>
      <c r="M458">
        <v>3</v>
      </c>
      <c r="N458">
        <v>3</v>
      </c>
      <c r="O458">
        <v>2</v>
      </c>
      <c r="P458">
        <v>3</v>
      </c>
      <c r="Q458" s="4">
        <f>(PRODUCT($M$458:$P$458)-1)/40+1</f>
        <v>2.3250000000000002</v>
      </c>
      <c r="R458" s="4">
        <f>($L$458^2+$Q$458^2)^0.5</f>
        <v>3.0668591425104612</v>
      </c>
      <c r="S458" s="5">
        <f>MIN(IF($D$458="SEC",-5.8*$R$458^2+6.9*$R$458+105,-11.965*$R$458^2+32.28*$R$458+78.259),100)</f>
        <v>71.608703083322183</v>
      </c>
    </row>
  </sheetData>
  <mergeCells count="2">
    <mergeCell ref="E1:L1"/>
    <mergeCell ref="M1:Q1"/>
  </mergeCells>
  <conditionalFormatting sqref="E3:K458">
    <cfRule type="cellIs" dxfId="23" priority="6" operator="equal">
      <formula>3</formula>
    </cfRule>
    <cfRule type="cellIs" dxfId="22" priority="7" operator="equal">
      <formula>2</formula>
    </cfRule>
    <cfRule type="cellIs" dxfId="21" priority="8" operator="equal">
      <formula>1</formula>
    </cfRule>
    <cfRule type="cellIs" dxfId="20" priority="9" operator="equal">
      <formula>0</formula>
    </cfRule>
  </conditionalFormatting>
  <conditionalFormatting sqref="M3:P458">
    <cfRule type="cellIs" dxfId="19" priority="2" operator="equal">
      <formula>3</formula>
    </cfRule>
    <cfRule type="cellIs" dxfId="18" priority="3" operator="equal">
      <formula>2</formula>
    </cfRule>
    <cfRule type="cellIs" dxfId="17" priority="4" operator="equal">
      <formula>1</formula>
    </cfRule>
    <cfRule type="cellIs" dxfId="16" priority="5" operator="equal">
      <formula>0</formula>
    </cfRule>
  </conditionalFormatting>
  <conditionalFormatting sqref="S3:S458">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4E8AC-45A1-461D-ABF2-572F89A9DF6D}">
  <dimension ref="A1:S459"/>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24</v>
      </c>
      <c r="B4" s="2" t="s">
        <v>25</v>
      </c>
      <c r="C4" t="s">
        <v>26</v>
      </c>
      <c r="D4" t="s">
        <v>23</v>
      </c>
      <c r="E4">
        <v>3</v>
      </c>
      <c r="F4">
        <v>3</v>
      </c>
      <c r="G4">
        <v>3</v>
      </c>
      <c r="H4">
        <v>2</v>
      </c>
      <c r="I4">
        <v>2</v>
      </c>
      <c r="J4">
        <v>3</v>
      </c>
      <c r="K4">
        <v>3</v>
      </c>
      <c r="L4" s="4">
        <f>AVERAGE($E$4:$K$4)</f>
        <v>2.7142857142857144</v>
      </c>
      <c r="M4">
        <v>2</v>
      </c>
      <c r="N4">
        <v>2</v>
      </c>
      <c r="O4">
        <v>3</v>
      </c>
      <c r="P4">
        <v>3</v>
      </c>
      <c r="Q4" s="4">
        <f>(PRODUCT($M$4:$P$4)-1)/40+1</f>
        <v>1.875</v>
      </c>
      <c r="R4" s="4">
        <f>($L$4^2+$Q$4^2)^0.5</f>
        <v>3.2989349703768811</v>
      </c>
      <c r="S4" s="5">
        <f>MIN(IF($D$4="SEC",-5.8*$R$4^2+6.9*$R$4+105,-11.965*$R$4^2+32.28*$R$4+78.259),100)</f>
        <v>64.641414050702508</v>
      </c>
    </row>
    <row r="5" spans="1:19" x14ac:dyDescent="0.3">
      <c r="A5" t="s">
        <v>27</v>
      </c>
      <c r="B5" s="2" t="s">
        <v>28</v>
      </c>
      <c r="C5" t="s">
        <v>29</v>
      </c>
      <c r="D5" t="s">
        <v>23</v>
      </c>
      <c r="E5">
        <v>3</v>
      </c>
      <c r="F5">
        <v>3</v>
      </c>
      <c r="G5">
        <v>1</v>
      </c>
      <c r="H5">
        <v>2</v>
      </c>
      <c r="I5">
        <v>3</v>
      </c>
      <c r="J5">
        <v>1</v>
      </c>
      <c r="K5">
        <v>3</v>
      </c>
      <c r="L5" s="4">
        <f>AVERAGE($E$5:$K$5)</f>
        <v>2.2857142857142856</v>
      </c>
      <c r="M5">
        <v>3</v>
      </c>
      <c r="N5">
        <v>3</v>
      </c>
      <c r="O5">
        <v>3</v>
      </c>
      <c r="P5">
        <v>3</v>
      </c>
      <c r="Q5" s="4">
        <f>(PRODUCT($M$5:$P$5)-1)/40+1</f>
        <v>3</v>
      </c>
      <c r="R5" s="4">
        <f>($L$5^2+$Q$5^2)^0.5</f>
        <v>3.7715367949840242</v>
      </c>
      <c r="S5" s="5">
        <f>MIN(IF($D$5="SEC",-5.8*$R$5^2+6.9*$R$5+105,-11.965*$R$5^2+32.28*$R$5+78.259),100)</f>
        <v>48.521563069063255</v>
      </c>
    </row>
    <row r="6" spans="1:19" x14ac:dyDescent="0.3">
      <c r="A6" t="s">
        <v>30</v>
      </c>
      <c r="B6" s="2" t="s">
        <v>31</v>
      </c>
      <c r="C6" t="s">
        <v>32</v>
      </c>
      <c r="D6" t="s">
        <v>33</v>
      </c>
      <c r="E6">
        <v>1</v>
      </c>
      <c r="F6">
        <v>1</v>
      </c>
      <c r="G6">
        <v>1</v>
      </c>
      <c r="H6">
        <v>1</v>
      </c>
      <c r="I6">
        <v>1</v>
      </c>
      <c r="J6">
        <v>1</v>
      </c>
      <c r="K6">
        <v>2</v>
      </c>
      <c r="L6" s="4">
        <f>AVERAGE($E$6:$K$6)</f>
        <v>1.1428571428571428</v>
      </c>
      <c r="M6">
        <v>3</v>
      </c>
      <c r="N6">
        <v>0</v>
      </c>
      <c r="O6">
        <v>1</v>
      </c>
      <c r="P6">
        <v>3</v>
      </c>
      <c r="Q6" s="4">
        <f>(PRODUCT($M$6:$P$6)-1)/40+1</f>
        <v>0.97499999999999998</v>
      </c>
      <c r="R6" s="4">
        <f>($L$6^2+$Q$6^2)^0.5</f>
        <v>1.5022474659587852</v>
      </c>
      <c r="S6" s="5">
        <f>MIN(IF($D$6="SEC",-5.8*$R$6^2+6.9*$R$6+105,-11.965*$R$6^2+32.28*$R$6+78.259),100)</f>
        <v>99.749564974108779</v>
      </c>
    </row>
    <row r="7" spans="1:19" x14ac:dyDescent="0.3">
      <c r="A7" t="s">
        <v>34</v>
      </c>
      <c r="B7" s="2" t="s">
        <v>35</v>
      </c>
      <c r="C7" t="s">
        <v>36</v>
      </c>
      <c r="D7" t="s">
        <v>23</v>
      </c>
      <c r="E7">
        <v>1</v>
      </c>
      <c r="F7">
        <v>2</v>
      </c>
      <c r="G7">
        <v>2</v>
      </c>
      <c r="H7">
        <v>1</v>
      </c>
      <c r="I7">
        <v>2</v>
      </c>
      <c r="J7">
        <v>2</v>
      </c>
      <c r="K7">
        <v>3</v>
      </c>
      <c r="L7" s="4">
        <f>AVERAGE($E$7:$K$7)</f>
        <v>1.8571428571428572</v>
      </c>
      <c r="M7">
        <v>3</v>
      </c>
      <c r="N7">
        <v>2</v>
      </c>
      <c r="O7">
        <v>1</v>
      </c>
      <c r="P7">
        <v>3</v>
      </c>
      <c r="Q7" s="4">
        <f>(PRODUCT($M$7:$P$7)-1)/40+1</f>
        <v>1.425</v>
      </c>
      <c r="R7" s="4">
        <f>($L$7^2+$Q$7^2)^0.5</f>
        <v>2.3408555256223598</v>
      </c>
      <c r="S7" s="5">
        <f>MIN(IF($D$7="SEC",-5.8*$R$7^2+6.9*$R$7+105,-11.965*$R$7^2+32.28*$R$7+78.259),100)</f>
        <v>89.370196494141226</v>
      </c>
    </row>
    <row r="8" spans="1:19" x14ac:dyDescent="0.3">
      <c r="A8" t="s">
        <v>37</v>
      </c>
      <c r="B8" s="2" t="s">
        <v>38</v>
      </c>
      <c r="C8" t="s">
        <v>39</v>
      </c>
      <c r="D8" t="s">
        <v>33</v>
      </c>
      <c r="E8">
        <v>1</v>
      </c>
      <c r="F8">
        <v>2</v>
      </c>
      <c r="G8">
        <v>1</v>
      </c>
      <c r="H8">
        <v>2</v>
      </c>
      <c r="I8">
        <v>2</v>
      </c>
      <c r="J8">
        <v>1</v>
      </c>
      <c r="K8">
        <v>3</v>
      </c>
      <c r="L8" s="4">
        <f>AVERAGE($E$8:$K$8)</f>
        <v>1.7142857142857142</v>
      </c>
      <c r="M8">
        <v>3</v>
      </c>
      <c r="N8">
        <v>3</v>
      </c>
      <c r="O8">
        <v>3</v>
      </c>
      <c r="P8">
        <v>3</v>
      </c>
      <c r="Q8" s="4">
        <f>(PRODUCT($M$8:$P$8)-1)/40+1</f>
        <v>3</v>
      </c>
      <c r="R8" s="4">
        <f>($L$8^2+$Q$8^2)^0.5</f>
        <v>3.4552533206993785</v>
      </c>
      <c r="S8" s="5">
        <f>MIN(IF($D$8="SEC",-5.8*$R$8^2+6.9*$R$8+105,-11.965*$R$8^2+32.28*$R$8+78.259),100)</f>
        <v>46.947128212584076</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3</v>
      </c>
      <c r="P10">
        <v>3</v>
      </c>
      <c r="Q10" s="4">
        <f>(PRODUCT($M$10:$P$10)-1)/40+1</f>
        <v>3</v>
      </c>
      <c r="R10" s="4">
        <f>($L$10^2+$Q$10^2)^0.5</f>
        <v>3.52831115292242</v>
      </c>
      <c r="S10" s="5">
        <f>MIN(IF($D$10="SEC",-5.8*$R$10^2+6.9*$R$10+105,-11.965*$R$10^2+32.28*$R$10+78.259),100)</f>
        <v>57.141265322511629</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2</v>
      </c>
      <c r="P11">
        <v>3</v>
      </c>
      <c r="Q11" s="4">
        <f>(PRODUCT($M$11:$P$11)-1)/40+1</f>
        <v>1.2749999999999999</v>
      </c>
      <c r="R11" s="4">
        <f>($L$11^2+$Q$11^2)^0.5</f>
        <v>2.2526883033026861</v>
      </c>
      <c r="S11" s="5">
        <f>MIN(IF($D$11="SEC",-5.8*$R$11^2+6.9*$R$11+105,-11.965*$R$11^2+32.28*$R$11+78.259),100)</f>
        <v>91.110842660135475</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3</v>
      </c>
      <c r="P12">
        <v>3</v>
      </c>
      <c r="Q12" s="4">
        <f>(PRODUCT($M$12:$P$12)-1)/40+1</f>
        <v>1.65</v>
      </c>
      <c r="R12" s="4">
        <f>($L$12^2+$Q$12^2)^0.5</f>
        <v>2.8190405807505443</v>
      </c>
      <c r="S12" s="5">
        <f>MIN(IF($D$12="SEC",-5.8*$R$12^2+6.9*$R$12+105,-11.965*$R$12^2+32.28*$R$12+78.259),100)</f>
        <v>78.358839190852223</v>
      </c>
    </row>
    <row r="13" spans="1:19" x14ac:dyDescent="0.3">
      <c r="A13" t="s">
        <v>52</v>
      </c>
      <c r="B13" s="2" t="s">
        <v>53</v>
      </c>
      <c r="C13" t="s">
        <v>54</v>
      </c>
      <c r="D13" t="s">
        <v>23</v>
      </c>
      <c r="E13">
        <v>3</v>
      </c>
      <c r="F13">
        <v>3</v>
      </c>
      <c r="G13">
        <v>3</v>
      </c>
      <c r="H13">
        <v>2</v>
      </c>
      <c r="I13">
        <v>2</v>
      </c>
      <c r="J13">
        <v>3</v>
      </c>
      <c r="K13">
        <v>3</v>
      </c>
      <c r="L13" s="4">
        <f>AVERAGE($E$13:$K$13)</f>
        <v>2.7142857142857144</v>
      </c>
      <c r="M13">
        <v>2</v>
      </c>
      <c r="N13">
        <v>2</v>
      </c>
      <c r="O13">
        <v>3</v>
      </c>
      <c r="P13">
        <v>3</v>
      </c>
      <c r="Q13" s="4">
        <f>(PRODUCT($M$13:$P$13)-1)/40+1</f>
        <v>1.875</v>
      </c>
      <c r="R13" s="4">
        <f>($L$13^2+$Q$13^2)^0.5</f>
        <v>3.2989349703768811</v>
      </c>
      <c r="S13" s="5">
        <f>MIN(IF($D$13="SEC",-5.8*$R$13^2+6.9*$R$13+105,-11.965*$R$13^2+32.28*$R$13+78.259),100)</f>
        <v>64.641414050702508</v>
      </c>
    </row>
    <row r="14" spans="1:19" x14ac:dyDescent="0.3">
      <c r="A14" t="s">
        <v>55</v>
      </c>
      <c r="B14" s="2" t="s">
        <v>56</v>
      </c>
      <c r="C14" t="s">
        <v>57</v>
      </c>
      <c r="D14" t="s">
        <v>23</v>
      </c>
      <c r="E14">
        <v>1</v>
      </c>
      <c r="F14">
        <v>2</v>
      </c>
      <c r="G14">
        <v>3</v>
      </c>
      <c r="H14">
        <v>3</v>
      </c>
      <c r="I14">
        <v>3</v>
      </c>
      <c r="J14">
        <v>3</v>
      </c>
      <c r="K14">
        <v>3</v>
      </c>
      <c r="L14" s="4">
        <f>AVERAGE($E$14:$K$14)</f>
        <v>2.5714285714285716</v>
      </c>
      <c r="M14">
        <v>3</v>
      </c>
      <c r="N14">
        <v>3</v>
      </c>
      <c r="O14">
        <v>3</v>
      </c>
      <c r="P14">
        <v>3</v>
      </c>
      <c r="Q14" s="4">
        <f>(PRODUCT($M$14:$P$14)-1)/40+1</f>
        <v>3</v>
      </c>
      <c r="R14" s="4">
        <f>($L$14^2+$Q$14^2)^0.5</f>
        <v>3.9512333388398089</v>
      </c>
      <c r="S14" s="5">
        <f>MIN(IF($D$14="SEC",-5.8*$R$14^2+6.9*$R$14+105,-11.965*$R$14^2+32.28*$R$14+78.259),100)</f>
        <v>41.712489629831424</v>
      </c>
    </row>
    <row r="15" spans="1:19" x14ac:dyDescent="0.3">
      <c r="A15" t="s">
        <v>58</v>
      </c>
      <c r="B15" s="2" t="s">
        <v>59</v>
      </c>
      <c r="C15" t="s">
        <v>60</v>
      </c>
      <c r="D15" t="s">
        <v>23</v>
      </c>
      <c r="E15">
        <v>3</v>
      </c>
      <c r="F15">
        <v>3</v>
      </c>
      <c r="G15">
        <v>2</v>
      </c>
      <c r="H15">
        <v>2</v>
      </c>
      <c r="I15">
        <v>3</v>
      </c>
      <c r="J15">
        <v>2</v>
      </c>
      <c r="K15">
        <v>3</v>
      </c>
      <c r="L15" s="4">
        <f>AVERAGE($E$15:$K$15)</f>
        <v>2.5714285714285716</v>
      </c>
      <c r="M15">
        <v>3</v>
      </c>
      <c r="N15">
        <v>2</v>
      </c>
      <c r="O15">
        <v>3</v>
      </c>
      <c r="P15">
        <v>3</v>
      </c>
      <c r="Q15" s="4">
        <f>(PRODUCT($M$15:$P$15)-1)/40+1</f>
        <v>2.3250000000000002</v>
      </c>
      <c r="R15" s="4">
        <f>($L$15^2+$Q$15^2)^0.5</f>
        <v>3.4666799532058312</v>
      </c>
      <c r="S15" s="5">
        <f>MIN(IF($D$15="SEC",-5.8*$R$15^2+6.9*$R$15+105,-11.965*$R$15^2+32.28*$R$15+78.259),100)</f>
        <v>59.216446268956972</v>
      </c>
    </row>
    <row r="16" spans="1:19" x14ac:dyDescent="0.3">
      <c r="A16" t="s">
        <v>61</v>
      </c>
      <c r="B16" s="2" t="s">
        <v>62</v>
      </c>
      <c r="C16" t="s">
        <v>63</v>
      </c>
      <c r="D16" t="s">
        <v>33</v>
      </c>
      <c r="E16">
        <v>1</v>
      </c>
      <c r="F16">
        <v>2</v>
      </c>
      <c r="G16">
        <v>1</v>
      </c>
      <c r="H16">
        <v>2</v>
      </c>
      <c r="I16">
        <v>2</v>
      </c>
      <c r="J16">
        <v>1</v>
      </c>
      <c r="K16">
        <v>3</v>
      </c>
      <c r="L16" s="4">
        <f>AVERAGE($E$16:$K$16)</f>
        <v>1.7142857142857142</v>
      </c>
      <c r="M16">
        <v>2</v>
      </c>
      <c r="N16">
        <v>2</v>
      </c>
      <c r="O16">
        <v>3</v>
      </c>
      <c r="P16">
        <v>3</v>
      </c>
      <c r="Q16" s="4">
        <f>(PRODUCT($M$16:$P$16)-1)/40+1</f>
        <v>1.875</v>
      </c>
      <c r="R16" s="4">
        <f>($L$16^2+$Q$16^2)^0.5</f>
        <v>2.5405512217241522</v>
      </c>
      <c r="S16" s="5">
        <f>MIN(IF($D$16="SEC",-5.8*$R$16^2+6.9*$R$16+105,-11.965*$R$16^2+32.28*$R$16+78.259),100)</f>
        <v>83.041091332663797</v>
      </c>
    </row>
    <row r="17" spans="1:19" x14ac:dyDescent="0.3">
      <c r="A17" t="s">
        <v>64</v>
      </c>
      <c r="B17" s="2" t="s">
        <v>65</v>
      </c>
      <c r="C17" t="s">
        <v>66</v>
      </c>
      <c r="D17" t="s">
        <v>23</v>
      </c>
      <c r="E17">
        <v>1</v>
      </c>
      <c r="F17">
        <v>2</v>
      </c>
      <c r="G17">
        <v>3</v>
      </c>
      <c r="H17">
        <v>2</v>
      </c>
      <c r="I17">
        <v>2</v>
      </c>
      <c r="J17">
        <v>3</v>
      </c>
      <c r="K17">
        <v>3</v>
      </c>
      <c r="L17" s="4">
        <f>AVERAGE($E$17:$K$17)</f>
        <v>2.2857142857142856</v>
      </c>
      <c r="M17">
        <v>2</v>
      </c>
      <c r="N17">
        <v>2</v>
      </c>
      <c r="O17">
        <v>3</v>
      </c>
      <c r="P17">
        <v>3</v>
      </c>
      <c r="Q17" s="4">
        <f>(PRODUCT($M$17:$P$17)-1)/40+1</f>
        <v>1.875</v>
      </c>
      <c r="R17" s="4">
        <f>($L$17^2+$Q$17^2)^0.5</f>
        <v>2.9563685149044541</v>
      </c>
      <c r="S17" s="5">
        <f>MIN(IF($D$17="SEC",-5.8*$R$17^2+6.9*$R$17+105,-11.965*$R$17^2+32.28*$R$17+78.259),100)</f>
        <v>74.7062769365142</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0</v>
      </c>
      <c r="O19">
        <v>1</v>
      </c>
      <c r="P19">
        <v>3</v>
      </c>
      <c r="Q19" s="4">
        <f>(PRODUCT($M$19:$P$19)-1)/40+1</f>
        <v>0.97499999999999998</v>
      </c>
      <c r="R19" s="4">
        <f>($L$19^2+$Q$19^2)^0.5</f>
        <v>1.5022474659587852</v>
      </c>
      <c r="S19" s="5">
        <f>MIN(IF($D$19="SEC",-5.8*$R$19^2+6.9*$R$19+105,-11.965*$R$19^2+32.28*$R$19+78.259),100)</f>
        <v>99.749564974108779</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2</v>
      </c>
      <c r="P21">
        <v>3</v>
      </c>
      <c r="Q21" s="4">
        <f>(PRODUCT($M$21:$P$21)-1)/40+1</f>
        <v>1.425</v>
      </c>
      <c r="R21" s="4">
        <f>($L$21^2+$Q$21^2)^0.5</f>
        <v>2.3408555256223598</v>
      </c>
      <c r="S21" s="5">
        <f>MIN(IF($D$21="SEC",-5.8*$R$21^2+6.9*$R$21+105,-11.965*$R$21^2+32.28*$R$21+78.259),100)</f>
        <v>89.370196494141226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3</v>
      </c>
      <c r="P22">
        <v>3</v>
      </c>
      <c r="Q22" s="4">
        <f>(PRODUCT($M$22:$P$22)-1)/40+1</f>
        <v>1.65</v>
      </c>
      <c r="R22" s="4">
        <f>($L$22^2+$Q$22^2)^0.5</f>
        <v>2.936061849429175</v>
      </c>
      <c r="S22" s="5">
        <f>MIN(IF($D$22="SEC",-5.8*$R$22^2+6.9*$R$22+105,-11.965*$R$22^2+32.28*$R$22+78.259),100)</f>
        <v>75.260163495755194</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3</v>
      </c>
      <c r="P23">
        <v>3</v>
      </c>
      <c r="Q23" s="4">
        <f>(PRODUCT($M$23:$P$23)-1)/40+1</f>
        <v>2.3250000000000002</v>
      </c>
      <c r="R23" s="4">
        <f>($L$23^2+$Q$23^2)^0.5</f>
        <v>3.5739294815056875</v>
      </c>
      <c r="S23" s="5">
        <f>MIN(IF($D$23="SEC",-5.8*$R$23^2+6.9*$R$23+105,-11.965*$R$23^2+32.28*$R$23+78.259),100)</f>
        <v>55.576876177491272</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3</v>
      </c>
      <c r="P24">
        <v>3</v>
      </c>
      <c r="Q24" s="4">
        <f>(PRODUCT($M$24:$P$24)-1)/40+1</f>
        <v>3</v>
      </c>
      <c r="R24" s="4">
        <f>($L$24^2+$Q$24^2)^0.5</f>
        <v>3.3866484546084852</v>
      </c>
      <c r="S24" s="5">
        <f>MIN(IF($D$24="SEC",-5.8*$R$24^2+6.9*$R$24+105,-11.965*$R$24^2+32.28*$R$24+78.259),100)</f>
        <v>50.348787624965979</v>
      </c>
    </row>
    <row r="25" spans="1:19" x14ac:dyDescent="0.3">
      <c r="A25" t="s">
        <v>87</v>
      </c>
      <c r="B25" s="2" t="s">
        <v>88</v>
      </c>
      <c r="C25" t="s">
        <v>89</v>
      </c>
      <c r="D25" t="s">
        <v>23</v>
      </c>
      <c r="E25">
        <v>1</v>
      </c>
      <c r="F25">
        <v>2</v>
      </c>
      <c r="G25">
        <v>2</v>
      </c>
      <c r="H25">
        <v>2</v>
      </c>
      <c r="I25">
        <v>3</v>
      </c>
      <c r="J25">
        <v>1</v>
      </c>
      <c r="K25">
        <v>3</v>
      </c>
      <c r="L25" s="4">
        <f>AVERAGE($E$25:$K$25)</f>
        <v>2</v>
      </c>
      <c r="M25">
        <v>3</v>
      </c>
      <c r="N25">
        <v>3</v>
      </c>
      <c r="O25">
        <v>3</v>
      </c>
      <c r="P25">
        <v>3</v>
      </c>
      <c r="Q25" s="4">
        <f>(PRODUCT($M$25:$P$25)-1)/40+1</f>
        <v>3</v>
      </c>
      <c r="R25" s="4">
        <f>($L$25^2+$Q$25^2)^0.5</f>
        <v>3.6055512754639891</v>
      </c>
      <c r="S25" s="5">
        <f>MIN(IF($D$25="SEC",-5.8*$R$25^2+6.9*$R$25+105,-11.965*$R$25^2+32.28*$R$25+78.259),100)</f>
        <v>54.478303800701539</v>
      </c>
    </row>
    <row r="26" spans="1:19" x14ac:dyDescent="0.3">
      <c r="A26" t="s">
        <v>90</v>
      </c>
      <c r="B26" s="2" t="s">
        <v>91</v>
      </c>
      <c r="C26" t="s">
        <v>92</v>
      </c>
      <c r="D26" t="s">
        <v>23</v>
      </c>
      <c r="E26">
        <v>3</v>
      </c>
      <c r="F26">
        <v>3</v>
      </c>
      <c r="G26">
        <v>2</v>
      </c>
      <c r="H26">
        <v>1</v>
      </c>
      <c r="I26">
        <v>1</v>
      </c>
      <c r="J26">
        <v>2</v>
      </c>
      <c r="K26">
        <v>2</v>
      </c>
      <c r="L26" s="4">
        <f>AVERAGE($E$26:$K$26)</f>
        <v>2</v>
      </c>
      <c r="M26">
        <v>2</v>
      </c>
      <c r="N26">
        <v>2</v>
      </c>
      <c r="O26">
        <v>1</v>
      </c>
      <c r="P26">
        <v>3</v>
      </c>
      <c r="Q26" s="4">
        <f>(PRODUCT($M$26:$P$26)-1)/40+1</f>
        <v>1.2749999999999999</v>
      </c>
      <c r="R26" s="4">
        <f>($L$26^2+$Q$26^2)^0.5</f>
        <v>2.3718400030356177</v>
      </c>
      <c r="S26" s="5">
        <f>MIN(IF($D$26="SEC",-5.8*$R$26^2+6.9*$R$26+105,-11.965*$R$26^2+32.28*$R$26+78.259),100)</f>
        <v>88.737071020945763</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3</v>
      </c>
      <c r="P27">
        <v>3</v>
      </c>
      <c r="Q27" s="4">
        <f>(PRODUCT($M$27:$P$27)-1)/40+1</f>
        <v>1.875</v>
      </c>
      <c r="R27" s="4">
        <f>($L$27^2+$Q$27^2)^0.5</f>
        <v>2.5405512217241522</v>
      </c>
      <c r="S27" s="5">
        <f>MIN(IF($D$27="SEC",-5.8*$R$27^2+6.9*$R$27+105,-11.965*$R$27^2+32.28*$R$27+78.259),100)</f>
        <v>85.094280470712974</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3</v>
      </c>
      <c r="P28">
        <v>3</v>
      </c>
      <c r="Q28" s="4">
        <f>(PRODUCT($M$28:$P$28)-1)/40+1</f>
        <v>1.65</v>
      </c>
      <c r="R28" s="4">
        <f>($L$28^2+$Q$28^2)^0.5</f>
        <v>2.7045030476399683</v>
      </c>
      <c r="S28" s="5">
        <f>MIN(IF($D$28="SEC",-5.8*$R$28^2+6.9*$R$28+105,-11.965*$R$28^2+32.28*$R$28+78.259),100)</f>
        <v>81.237917967491299</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23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29.874220741123082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1</v>
      </c>
      <c r="P31">
        <v>3</v>
      </c>
      <c r="Q31" s="4">
        <f>(PRODUCT($M$31:$P$31)-1)/40+1</f>
        <v>1.2749999999999999</v>
      </c>
      <c r="R31" s="4">
        <f>($L$31^2+$Q$31^2)^0.5</f>
        <v>2.4934838549094072</v>
      </c>
      <c r="S31" s="5">
        <f>MIN(IF($D$31="SEC",-5.8*$R$31^2+6.9*$R$31+105,-11.965*$R$31^2+32.28*$R$31+78.259),100)</f>
        <v>86.143760537650422</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3</v>
      </c>
      <c r="P32">
        <v>3</v>
      </c>
      <c r="Q32" s="4">
        <f>(PRODUCT($M$32:$P$32)-1)/40+1</f>
        <v>1.875</v>
      </c>
      <c r="R32" s="4">
        <f>($L$32^2+$Q$32^2)^0.5</f>
        <v>2.8473604855539238</v>
      </c>
      <c r="S32" s="5">
        <f>MIN(IF($D$32="SEC",-5.8*$R$32^2+6.9*$R$32+105,-11.965*$R$32^2+32.28*$R$32+78.259),100)</f>
        <v>77.623509289097598</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3</v>
      </c>
      <c r="P33">
        <v>3</v>
      </c>
      <c r="Q33" s="4">
        <f>(PRODUCT($M$33:$P$33)-1)/40+1</f>
        <v>2.3250000000000002</v>
      </c>
      <c r="R33" s="4">
        <f>($L$33^2+$Q$33^2)^0.5</f>
        <v>2.9756687637969277</v>
      </c>
      <c r="S33" s="5">
        <f>MIN(IF($D$33="SEC",-5.8*$R$33^2+6.9*$R$33+105,-11.965*$R$33^2+32.28*$R$33+78.259),100)</f>
        <v>74.175407837545734</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3</v>
      </c>
      <c r="P34">
        <v>3</v>
      </c>
      <c r="Q34" s="4">
        <f>(PRODUCT($M$34:$P$34)-1)/40+1</f>
        <v>1.875</v>
      </c>
      <c r="R34" s="4">
        <f>($L$34^2+$Q$34^2)^0.5</f>
        <v>2.5405512217241522</v>
      </c>
      <c r="S34" s="5">
        <f>MIN(IF($D$34="SEC",-5.8*$R$34^2+6.9*$R$34+105,-11.965*$R$34^2+32.28*$R$34+78.259),100)</f>
        <v>85.094280470712974</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3</v>
      </c>
      <c r="P35">
        <v>3</v>
      </c>
      <c r="Q35" s="4">
        <f>(PRODUCT($M$35:$P$35)-1)/40+1</f>
        <v>1.875</v>
      </c>
      <c r="R35" s="4">
        <f>($L$35^2+$Q$35^2)^0.5</f>
        <v>2.4464285714285716</v>
      </c>
      <c r="S35" s="5">
        <f>MIN(IF($D$35="SEC",-5.8*$R$35^2+6.9*$R$35+105,-11.965*$R$35^2+32.28*$R$35+78.259),100)</f>
        <v>87.16728316326531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2</v>
      </c>
      <c r="P36">
        <v>3</v>
      </c>
      <c r="Q36" s="4">
        <f>(PRODUCT($M$36:$P$36)-1)/40+1</f>
        <v>1.575</v>
      </c>
      <c r="R36" s="4">
        <f>($L$36^2+$Q$36^2)^0.5</f>
        <v>2.7758088543554953</v>
      </c>
      <c r="S36" s="5">
        <f>MIN(IF($D$36="SEC",-5.8*$R$36^2+6.9*$R$36+105,-11.965*$R$36^2+32.28*$R$36+78.259),100)</f>
        <v>79.463415278726387</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3</v>
      </c>
      <c r="P37">
        <v>3</v>
      </c>
      <c r="Q37" s="4">
        <f>(PRODUCT($M$37:$P$37)-1)/40+1</f>
        <v>3</v>
      </c>
      <c r="R37" s="4">
        <f>($L$37^2+$Q$37^2)^0.5</f>
        <v>3.6867108287325543</v>
      </c>
      <c r="S37" s="5">
        <f>MIN(IF($D$37="SEC",-5.8*$R$37^2+6.9*$R$37+105,-11.965*$R$37^2+32.28*$R$37+78.259),100)</f>
        <v>51.605651657030137</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2</v>
      </c>
      <c r="P38">
        <v>3</v>
      </c>
      <c r="Q38" s="4">
        <f>(PRODUCT($M$38:$P$38)-1)/40+1</f>
        <v>1.575</v>
      </c>
      <c r="R38" s="4">
        <f>($L$38^2+$Q$38^2)^0.5</f>
        <v>2.7758088543554953</v>
      </c>
      <c r="S38" s="5">
        <f>MIN(IF($D$38="SEC",-5.8*$R$38^2+6.9*$R$38+105,-11.965*$R$38^2+32.28*$R$38+78.259),100)</f>
        <v>79.463415278726387</v>
      </c>
    </row>
    <row r="39" spans="1:19" x14ac:dyDescent="0.3">
      <c r="A39" t="s">
        <v>129</v>
      </c>
      <c r="B39" s="2" t="s">
        <v>130</v>
      </c>
      <c r="C39" t="s">
        <v>131</v>
      </c>
      <c r="D39" t="s">
        <v>23</v>
      </c>
      <c r="E39">
        <v>2</v>
      </c>
      <c r="F39">
        <v>3</v>
      </c>
      <c r="G39">
        <v>1</v>
      </c>
      <c r="H39">
        <v>2</v>
      </c>
      <c r="I39">
        <v>2</v>
      </c>
      <c r="J39">
        <v>1</v>
      </c>
      <c r="K39">
        <v>3</v>
      </c>
      <c r="L39" s="4">
        <f>AVERAGE($E$39:$K$39)</f>
        <v>2</v>
      </c>
      <c r="M39">
        <v>3</v>
      </c>
      <c r="N39">
        <v>3</v>
      </c>
      <c r="O39">
        <v>3</v>
      </c>
      <c r="P39">
        <v>3</v>
      </c>
      <c r="Q39" s="4">
        <f>(PRODUCT($M$39:$P$39)-1)/40+1</f>
        <v>3</v>
      </c>
      <c r="R39" s="4">
        <f>($L$39^2+$Q$39^2)^0.5</f>
        <v>3.6055512754639891</v>
      </c>
      <c r="S39" s="5">
        <f>MIN(IF($D$39="SEC",-5.8*$R$39^2+6.9*$R$39+105,-11.965*$R$39^2+32.28*$R$39+78.259),100)</f>
        <v>54.478303800701539</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3</v>
      </c>
      <c r="P40">
        <v>3</v>
      </c>
      <c r="Q40" s="4">
        <f>(PRODUCT($M$40:$P$40)-1)/40+1</f>
        <v>3</v>
      </c>
      <c r="R40" s="4">
        <f>($L$40^2+$Q$40^2)^0.5</f>
        <v>3.3866484546084852</v>
      </c>
      <c r="S40" s="5">
        <f>MIN(IF($D$40="SEC",-5.8*$R$40^2+6.9*$R$40+105,-11.965*$R$40^2+32.28*$R$40+78.259),100)</f>
        <v>50.348787624965979</v>
      </c>
    </row>
    <row r="41" spans="1:19" x14ac:dyDescent="0.3">
      <c r="A41" t="s">
        <v>135</v>
      </c>
      <c r="B41" s="2" t="s">
        <v>136</v>
      </c>
      <c r="C41" t="s">
        <v>137</v>
      </c>
      <c r="D41" t="s">
        <v>23</v>
      </c>
      <c r="E41">
        <v>1</v>
      </c>
      <c r="F41">
        <v>2</v>
      </c>
      <c r="G41">
        <v>2</v>
      </c>
      <c r="H41">
        <v>2</v>
      </c>
      <c r="I41">
        <v>2</v>
      </c>
      <c r="J41">
        <v>2</v>
      </c>
      <c r="K41">
        <v>3</v>
      </c>
      <c r="L41" s="4">
        <f>AVERAGE($E$41:$K$41)</f>
        <v>2</v>
      </c>
      <c r="M41">
        <v>3</v>
      </c>
      <c r="N41">
        <v>3</v>
      </c>
      <c r="O41">
        <v>3</v>
      </c>
      <c r="P41">
        <v>3</v>
      </c>
      <c r="Q41" s="4">
        <f>(PRODUCT($M$41:$P$41)-1)/40+1</f>
        <v>3</v>
      </c>
      <c r="R41" s="4">
        <f>($L$41^2+$Q$41^2)^0.5</f>
        <v>3.6055512754639891</v>
      </c>
      <c r="S41" s="5">
        <f>MIN(IF($D$41="SEC",-5.8*$R$41^2+6.9*$R$41+105,-11.965*$R$41^2+32.28*$R$41+78.259),100)</f>
        <v>54.478303800701539</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3</v>
      </c>
      <c r="P42">
        <v>3</v>
      </c>
      <c r="Q42" s="4">
        <f>(PRODUCT($M$42:$P$42)-1)/40+1</f>
        <v>3</v>
      </c>
      <c r="R42" s="4">
        <f>($L$42^2+$Q$42^2)^0.5</f>
        <v>3.3866484546084852</v>
      </c>
      <c r="S42" s="5">
        <f>MIN(IF($D$42="SEC",-5.8*$R$42^2+6.9*$R$42+105,-11.965*$R$42^2+32.28*$R$42+78.259),100)</f>
        <v>50.348787624965979</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3</v>
      </c>
      <c r="P43">
        <v>3</v>
      </c>
      <c r="Q43" s="4">
        <f>(PRODUCT($M$43:$P$43)-1)/40+1</f>
        <v>3</v>
      </c>
      <c r="R43" s="4">
        <f>($L$43^2+$Q$43^2)^0.5</f>
        <v>3.4552533206993785</v>
      </c>
      <c r="S43" s="5">
        <f>MIN(IF($D$43="SEC",-5.8*$R$43^2+6.9*$R$43+105,-11.965*$R$43^2+32.28*$R$43+78.259),100)</f>
        <v>46.947128212584076</v>
      </c>
    </row>
    <row r="44" spans="1:19" x14ac:dyDescent="0.3">
      <c r="A44" t="s">
        <v>144</v>
      </c>
      <c r="B44" s="2" t="s">
        <v>145</v>
      </c>
      <c r="C44" t="s">
        <v>146</v>
      </c>
      <c r="D44" t="s">
        <v>33</v>
      </c>
      <c r="E44">
        <v>2</v>
      </c>
      <c r="F44">
        <v>3</v>
      </c>
      <c r="G44">
        <v>1</v>
      </c>
      <c r="H44">
        <v>3</v>
      </c>
      <c r="I44">
        <v>2</v>
      </c>
      <c r="J44">
        <v>1</v>
      </c>
      <c r="K44">
        <v>3</v>
      </c>
      <c r="L44" s="4">
        <f>AVERAGE($E$44:$K$44)</f>
        <v>2.1428571428571428</v>
      </c>
      <c r="M44">
        <v>2</v>
      </c>
      <c r="N44">
        <v>3</v>
      </c>
      <c r="O44">
        <v>3</v>
      </c>
      <c r="P44">
        <v>3</v>
      </c>
      <c r="Q44" s="4">
        <f>(PRODUCT($M$44:$P$44)-1)/40+1</f>
        <v>2.3250000000000002</v>
      </c>
      <c r="R44" s="4">
        <f>($L$44^2+$Q$44^2)^0.5</f>
        <v>3.1618762997141237</v>
      </c>
      <c r="S44" s="5">
        <f>MIN(IF($D$44="SEC",-5.8*$R$44^2+6.9*$R$44+105,-11.965*$R$44^2+32.28*$R$44+78.259),100)</f>
        <v>60.70473729915966</v>
      </c>
    </row>
    <row r="45" spans="1:19" x14ac:dyDescent="0.3">
      <c r="A45" t="s">
        <v>147</v>
      </c>
      <c r="B45" s="2" t="s">
        <v>148</v>
      </c>
      <c r="C45" t="s">
        <v>149</v>
      </c>
      <c r="D45" t="s">
        <v>23</v>
      </c>
      <c r="E45">
        <v>1</v>
      </c>
      <c r="F45">
        <v>2</v>
      </c>
      <c r="G45">
        <v>1</v>
      </c>
      <c r="H45">
        <v>3</v>
      </c>
      <c r="I45">
        <v>3</v>
      </c>
      <c r="J45">
        <v>1</v>
      </c>
      <c r="K45">
        <v>3</v>
      </c>
      <c r="L45" s="4">
        <f>AVERAGE($E$45:$K$45)</f>
        <v>2</v>
      </c>
      <c r="M45">
        <v>3</v>
      </c>
      <c r="N45">
        <v>3</v>
      </c>
      <c r="O45">
        <v>3</v>
      </c>
      <c r="P45">
        <v>3</v>
      </c>
      <c r="Q45" s="4">
        <f>(PRODUCT($M$45:$P$45)-1)/40+1</f>
        <v>3</v>
      </c>
      <c r="R45" s="4">
        <f>($L$45^2+$Q$45^2)^0.5</f>
        <v>3.6055512754639891</v>
      </c>
      <c r="S45" s="5">
        <f>MIN(IF($D$45="SEC",-5.8*$R$45^2+6.9*$R$45+105,-11.965*$R$45^2+32.28*$R$45+78.259),100)</f>
        <v>54.478303800701539</v>
      </c>
    </row>
    <row r="46" spans="1:19" x14ac:dyDescent="0.3">
      <c r="A46" t="s">
        <v>150</v>
      </c>
      <c r="B46" s="2" t="s">
        <v>151</v>
      </c>
      <c r="C46" t="s">
        <v>152</v>
      </c>
      <c r="D46" t="s">
        <v>33</v>
      </c>
      <c r="E46">
        <v>2</v>
      </c>
      <c r="F46">
        <v>3</v>
      </c>
      <c r="G46">
        <v>1</v>
      </c>
      <c r="H46">
        <v>2</v>
      </c>
      <c r="I46">
        <v>2</v>
      </c>
      <c r="J46">
        <v>1</v>
      </c>
      <c r="K46">
        <v>3</v>
      </c>
      <c r="L46" s="4">
        <f>AVERAGE($E$46:$K$46)</f>
        <v>2</v>
      </c>
      <c r="M46">
        <v>3</v>
      </c>
      <c r="N46">
        <v>3</v>
      </c>
      <c r="O46">
        <v>3</v>
      </c>
      <c r="P46">
        <v>3</v>
      </c>
      <c r="Q46" s="4">
        <f>(PRODUCT($M$46:$P$46)-1)/40+1</f>
        <v>3</v>
      </c>
      <c r="R46" s="4">
        <f>($L$46^2+$Q$46^2)^0.5</f>
        <v>3.6055512754639891</v>
      </c>
      <c r="S46" s="5">
        <f>MIN(IF($D$46="SEC",-5.8*$R$46^2+6.9*$R$46+105,-11.965*$R$46^2+32.28*$R$46+78.259),100)</f>
        <v>39.101195171977579</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3</v>
      </c>
      <c r="P47">
        <v>3</v>
      </c>
      <c r="Q47" s="4">
        <f>(PRODUCT($M$47:$P$47)-1)/40+1</f>
        <v>1.425</v>
      </c>
      <c r="R47" s="4">
        <f>($L$47^2+$Q$47^2)^0.5</f>
        <v>1.9192931575165364</v>
      </c>
      <c r="S47" s="5">
        <f>MIN(IF($D$47="SEC",-5.8*$R$47^2+6.9*$R$47+105,-11.965*$R$47^2+32.28*$R$47+78.259),100)</f>
        <v>96.877742684823289</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3</v>
      </c>
      <c r="P48">
        <v>3</v>
      </c>
      <c r="Q48" s="4">
        <f>(PRODUCT($M$48:$P$48)-1)/40+1</f>
        <v>3</v>
      </c>
      <c r="R48" s="4">
        <f>($L$48^2+$Q$48^2)^0.5</f>
        <v>3.52831115292242</v>
      </c>
      <c r="S48" s="5">
        <f>MIN(IF($D$48="SEC",-5.8*$R$48^2+6.9*$R$48+105,-11.965*$R$48^2+32.28*$R$48+78.259),100)</f>
        <v>43.20084320000916</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3</v>
      </c>
      <c r="P49">
        <v>3</v>
      </c>
      <c r="Q49" s="4">
        <f>(PRODUCT($M$49:$P$49)-1)/40+1</f>
        <v>3</v>
      </c>
      <c r="R49" s="4">
        <f>($L$49^2+$Q$49^2)^0.5</f>
        <v>3.4552533206993785</v>
      </c>
      <c r="S49" s="5">
        <f>MIN(IF($D$49="SEC",-5.8*$R$49^2+6.9*$R$49+105,-11.965*$R$49^2+32.28*$R$49+78.259),100)</f>
        <v>46.947128212584076</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3</v>
      </c>
      <c r="O51">
        <v>3</v>
      </c>
      <c r="P51">
        <v>3</v>
      </c>
      <c r="Q51" s="4">
        <f>(PRODUCT($M$51:$P$51)-1)/40+1</f>
        <v>2.3250000000000002</v>
      </c>
      <c r="R51" s="4">
        <f>($L$51^2+$Q$51^2)^0.5</f>
        <v>3.0668591425104612</v>
      </c>
      <c r="S51" s="5">
        <f>MIN(IF($D$51="SEC",-5.8*$R$51^2+6.9*$R$51+105,-11.965*$R$51^2+32.28*$R$51+78.259),100)</f>
        <v>64.718909995237695</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3</v>
      </c>
      <c r="P52">
        <v>3</v>
      </c>
      <c r="Q52" s="4">
        <f>(PRODUCT($M$52:$P$52)-1)/40+1</f>
        <v>1.875</v>
      </c>
      <c r="R52" s="4">
        <f>($L$52^2+$Q$52^2)^0.5</f>
        <v>3.2989349703768811</v>
      </c>
      <c r="S52" s="5">
        <f>MIN(IF($D$52="SEC",-5.8*$R$52^2+6.9*$R$52+105,-11.965*$R$52^2+32.28*$R$52+78.259),100)</f>
        <v>64.641414050702508</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3</v>
      </c>
      <c r="P53">
        <v>3</v>
      </c>
      <c r="Q53" s="4">
        <f>(PRODUCT($M$53:$P$53)-1)/40+1</f>
        <v>3</v>
      </c>
      <c r="R53" s="4">
        <f>($L$53^2+$Q$53^2)^0.5</f>
        <v>3.2639027596559607</v>
      </c>
      <c r="S53" s="5">
        <f>MIN(IF($D$53="SEC",-5.8*$R$53^2+6.9*$R$53+105,-11.965*$R$53^2+32.28*$R$53+78.259),100)</f>
        <v>56.153903530674029</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3</v>
      </c>
      <c r="O55">
        <v>3</v>
      </c>
      <c r="P55">
        <v>3</v>
      </c>
      <c r="Q55" s="4">
        <f>(PRODUCT($M$55:$P$55)-1)/40+1</f>
        <v>3</v>
      </c>
      <c r="R55" s="4">
        <f>($L$55^2+$Q$55^2)^0.5</f>
        <v>3.2639027596559607</v>
      </c>
      <c r="S55" s="5">
        <f>MIN(IF($D$55="SEC",-5.8*$R$55^2+6.9*$R$55+105,-11.965*$R$55^2+32.28*$R$55+78.259),100)</f>
        <v>56.153903530674029</v>
      </c>
    </row>
    <row r="56" spans="1:19" x14ac:dyDescent="0.3">
      <c r="A56" t="s">
        <v>180</v>
      </c>
      <c r="B56" s="2" t="s">
        <v>181</v>
      </c>
      <c r="C56" t="s">
        <v>182</v>
      </c>
      <c r="D56" t="s">
        <v>23</v>
      </c>
      <c r="E56">
        <v>2</v>
      </c>
      <c r="F56">
        <v>3</v>
      </c>
      <c r="G56">
        <v>1</v>
      </c>
      <c r="H56">
        <v>2</v>
      </c>
      <c r="I56">
        <v>2</v>
      </c>
      <c r="J56">
        <v>1</v>
      </c>
      <c r="K56">
        <v>3</v>
      </c>
      <c r="L56" s="4">
        <f>AVERAGE($E$56:$K$56)</f>
        <v>2</v>
      </c>
      <c r="M56">
        <v>3</v>
      </c>
      <c r="N56">
        <v>3</v>
      </c>
      <c r="O56">
        <v>3</v>
      </c>
      <c r="P56">
        <v>3</v>
      </c>
      <c r="Q56" s="4">
        <f>(PRODUCT($M$56:$P$56)-1)/40+1</f>
        <v>3</v>
      </c>
      <c r="R56" s="4">
        <f>($L$56^2+$Q$56^2)^0.5</f>
        <v>3.6055512754639891</v>
      </c>
      <c r="S56" s="5">
        <f>MIN(IF($D$56="SEC",-5.8*$R$56^2+6.9*$R$56+105,-11.965*$R$56^2+32.28*$R$56+78.259),100)</f>
        <v>54.478303800701539</v>
      </c>
    </row>
    <row r="57" spans="1:19" x14ac:dyDescent="0.3">
      <c r="A57" t="s">
        <v>183</v>
      </c>
      <c r="B57" s="2" t="s">
        <v>184</v>
      </c>
      <c r="C57" t="s">
        <v>185</v>
      </c>
      <c r="D57" t="s">
        <v>33</v>
      </c>
      <c r="E57">
        <v>1</v>
      </c>
      <c r="F57">
        <v>2</v>
      </c>
      <c r="G57">
        <v>2</v>
      </c>
      <c r="H57">
        <v>1</v>
      </c>
      <c r="I57">
        <v>1</v>
      </c>
      <c r="J57">
        <v>1</v>
      </c>
      <c r="K57">
        <v>3</v>
      </c>
      <c r="L57" s="4">
        <f>AVERAGE($E$57:$K$57)</f>
        <v>1.5714285714285714</v>
      </c>
      <c r="M57">
        <v>3</v>
      </c>
      <c r="N57">
        <v>3</v>
      </c>
      <c r="O57">
        <v>3</v>
      </c>
      <c r="P57">
        <v>3</v>
      </c>
      <c r="Q57" s="4">
        <f>(PRODUCT($M$57:$P$57)-1)/40+1</f>
        <v>3</v>
      </c>
      <c r="R57" s="4">
        <f>($L$57^2+$Q$57^2)^0.5</f>
        <v>3.3866484546084852</v>
      </c>
      <c r="S57" s="5">
        <f>MIN(IF($D$57="SEC",-5.8*$R$57^2+6.9*$R$57+105,-11.965*$R$57^2+32.28*$R$57+78.259),100)</f>
        <v>50.348787624965979</v>
      </c>
    </row>
    <row r="58" spans="1:19" x14ac:dyDescent="0.3">
      <c r="A58" t="s">
        <v>186</v>
      </c>
      <c r="B58" s="2" t="s">
        <v>187</v>
      </c>
      <c r="C58" t="s">
        <v>188</v>
      </c>
      <c r="D58" t="s">
        <v>23</v>
      </c>
      <c r="E58">
        <v>2</v>
      </c>
      <c r="F58">
        <v>3</v>
      </c>
      <c r="G58">
        <v>2</v>
      </c>
      <c r="H58">
        <v>1</v>
      </c>
      <c r="I58">
        <v>1</v>
      </c>
      <c r="J58">
        <v>1</v>
      </c>
      <c r="K58">
        <v>3</v>
      </c>
      <c r="L58" s="4">
        <f>AVERAGE($E$58:$K$58)</f>
        <v>1.8571428571428572</v>
      </c>
      <c r="M58">
        <v>3</v>
      </c>
      <c r="N58">
        <v>3</v>
      </c>
      <c r="O58">
        <v>2</v>
      </c>
      <c r="P58">
        <v>3</v>
      </c>
      <c r="Q58" s="4">
        <f>(PRODUCT($M$58:$P$58)-1)/40+1</f>
        <v>2.3250000000000002</v>
      </c>
      <c r="R58" s="4">
        <f>($L$58^2+$Q$58^2)^0.5</f>
        <v>2.9756687637969277</v>
      </c>
      <c r="S58" s="5">
        <f>MIN(IF($D$58="SEC",-5.8*$R$58^2+6.9*$R$58+105,-11.965*$R$58^2+32.28*$R$58+78.259),100)</f>
        <v>74.175407837545734</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2</v>
      </c>
      <c r="O60">
        <v>3</v>
      </c>
      <c r="P60">
        <v>3</v>
      </c>
      <c r="Q60" s="4">
        <f>(PRODUCT($M$60:$P$60)-1)/40+1</f>
        <v>1.875</v>
      </c>
      <c r="R60" s="4">
        <f>($L$60^2+$Q$60^2)^0.5</f>
        <v>3.5377429245212264</v>
      </c>
      <c r="S60" s="5">
        <f>MIN(IF($D$60="SEC",-5.8*$R$60^2+6.9*$R$60+105,-11.965*$R$60^2+32.28*$R$60+78.259),100)</f>
        <v>56.81980117919646</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2</v>
      </c>
      <c r="P61">
        <v>3</v>
      </c>
      <c r="Q61" s="4">
        <f>(PRODUCT($M$61:$P$61)-1)/40+1</f>
        <v>1.875</v>
      </c>
      <c r="R61" s="4">
        <f>($L$61^2+$Q$61^2)^0.5</f>
        <v>2.5405512217241522</v>
      </c>
      <c r="S61" s="5">
        <f>MIN(IF($D$61="SEC",-5.8*$R$61^2+6.9*$R$61+105,-11.965*$R$61^2+32.28*$R$61+78.259),100)</f>
        <v>83.041091332663797</v>
      </c>
    </row>
    <row r="62" spans="1:19" x14ac:dyDescent="0.3">
      <c r="A62" t="s">
        <v>198</v>
      </c>
      <c r="B62" s="2" t="s">
        <v>199</v>
      </c>
      <c r="C62" t="s">
        <v>200</v>
      </c>
      <c r="D62" t="s">
        <v>23</v>
      </c>
      <c r="E62">
        <v>2</v>
      </c>
      <c r="F62">
        <v>3</v>
      </c>
      <c r="G62">
        <v>2</v>
      </c>
      <c r="H62">
        <v>2</v>
      </c>
      <c r="I62">
        <v>2</v>
      </c>
      <c r="J62">
        <v>1</v>
      </c>
      <c r="K62">
        <v>3</v>
      </c>
      <c r="L62" s="4">
        <f>AVERAGE($E$62:$K$62)</f>
        <v>2.1428571428571428</v>
      </c>
      <c r="M62">
        <v>3</v>
      </c>
      <c r="N62">
        <v>3</v>
      </c>
      <c r="O62">
        <v>3</v>
      </c>
      <c r="P62">
        <v>3</v>
      </c>
      <c r="Q62" s="4">
        <f>(PRODUCT($M$62:$P$62)-1)/40+1</f>
        <v>3</v>
      </c>
      <c r="R62" s="4">
        <f>($L$62^2+$Q$62^2)^0.5</f>
        <v>3.6867108287325543</v>
      </c>
      <c r="S62" s="5">
        <f>MIN(IF($D$62="SEC",-5.8*$R$62^2+6.9*$R$62+105,-11.965*$R$62^2+32.28*$R$62+78.259),100)</f>
        <v>51.605651657030137</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3</v>
      </c>
      <c r="O64">
        <v>3</v>
      </c>
      <c r="P64">
        <v>3</v>
      </c>
      <c r="Q64" s="4">
        <f>(PRODUCT($M$64:$P$64)-1)/40+1</f>
        <v>3</v>
      </c>
      <c r="R64" s="4">
        <f>($L$64^2+$Q$64^2)^0.5</f>
        <v>4.1428571428571423</v>
      </c>
      <c r="S64" s="5">
        <f>MIN(IF($D$64="SEC",-5.8*$R$64^2+6.9*$R$64+105,-11.965*$R$64^2+32.28*$R$64+78.259),100)</f>
        <v>6.6319591836735157</v>
      </c>
    </row>
    <row r="65" spans="1:19" x14ac:dyDescent="0.3">
      <c r="A65" t="s">
        <v>207</v>
      </c>
      <c r="B65" s="2" t="s">
        <v>208</v>
      </c>
      <c r="C65" t="s">
        <v>209</v>
      </c>
      <c r="D65" t="s">
        <v>23</v>
      </c>
      <c r="E65">
        <v>2</v>
      </c>
      <c r="F65">
        <v>3</v>
      </c>
      <c r="G65">
        <v>3</v>
      </c>
      <c r="H65">
        <v>3</v>
      </c>
      <c r="I65">
        <v>3</v>
      </c>
      <c r="J65">
        <v>3</v>
      </c>
      <c r="K65">
        <v>2</v>
      </c>
      <c r="L65" s="4">
        <f>AVERAGE($E$65:$K$65)</f>
        <v>2.7142857142857144</v>
      </c>
      <c r="M65">
        <v>2</v>
      </c>
      <c r="N65">
        <v>2</v>
      </c>
      <c r="O65">
        <v>2</v>
      </c>
      <c r="P65">
        <v>3</v>
      </c>
      <c r="Q65" s="4">
        <f>(PRODUCT($M$65:$P$65)-1)/40+1</f>
        <v>1.575</v>
      </c>
      <c r="R65" s="4">
        <f>($L$65^2+$Q$65^2)^0.5</f>
        <v>3.1381478516436272</v>
      </c>
      <c r="S65" s="5">
        <f>MIN(IF($D$65="SEC",-5.8*$R$65^2+6.9*$R$65+105,-11.965*$R$65^2+32.28*$R$65+78.259),100)</f>
        <v>69.534982931443054</v>
      </c>
    </row>
    <row r="66" spans="1:19" x14ac:dyDescent="0.3">
      <c r="A66" t="s">
        <v>126</v>
      </c>
      <c r="B66" s="2" t="s">
        <v>210</v>
      </c>
      <c r="C66" t="s">
        <v>211</v>
      </c>
      <c r="D66" t="s">
        <v>23</v>
      </c>
      <c r="E66">
        <v>3</v>
      </c>
      <c r="F66">
        <v>3</v>
      </c>
      <c r="G66">
        <v>2</v>
      </c>
      <c r="H66">
        <v>1</v>
      </c>
      <c r="I66">
        <v>1</v>
      </c>
      <c r="J66">
        <v>2</v>
      </c>
      <c r="K66">
        <v>3</v>
      </c>
      <c r="L66" s="4">
        <f>AVERAGE($E$66:$K$66)</f>
        <v>2.1428571428571428</v>
      </c>
      <c r="M66">
        <v>3</v>
      </c>
      <c r="N66">
        <v>2</v>
      </c>
      <c r="O66">
        <v>1</v>
      </c>
      <c r="P66">
        <v>3</v>
      </c>
      <c r="Q66" s="4">
        <f>(PRODUCT($M$66:$P$66)-1)/40+1</f>
        <v>1.425</v>
      </c>
      <c r="R66" s="4">
        <f>($L$66^2+$Q$66^2)^0.5</f>
        <v>2.5734144117677347</v>
      </c>
      <c r="S66" s="5">
        <f>MIN(IF($D$66="SEC",-5.8*$R$66^2+6.9*$R$66+105,-11.965*$R$66^2+32.28*$R$66+78.259),100)</f>
        <v>84.346281379972893</v>
      </c>
    </row>
    <row r="67" spans="1:19" x14ac:dyDescent="0.3">
      <c r="A67" t="s">
        <v>212</v>
      </c>
      <c r="B67" s="2" t="s">
        <v>213</v>
      </c>
      <c r="C67" t="s">
        <v>214</v>
      </c>
      <c r="D67" t="s">
        <v>23</v>
      </c>
      <c r="E67">
        <v>2</v>
      </c>
      <c r="F67">
        <v>3</v>
      </c>
      <c r="G67">
        <v>3</v>
      </c>
      <c r="H67">
        <v>3</v>
      </c>
      <c r="I67">
        <v>3</v>
      </c>
      <c r="J67">
        <v>3</v>
      </c>
      <c r="K67">
        <v>3</v>
      </c>
      <c r="L67" s="4">
        <f>AVERAGE($E$67:$K$67)</f>
        <v>2.8571428571428572</v>
      </c>
      <c r="M67">
        <v>3</v>
      </c>
      <c r="N67">
        <v>3</v>
      </c>
      <c r="O67">
        <v>3</v>
      </c>
      <c r="P67">
        <v>3</v>
      </c>
      <c r="Q67" s="4">
        <f>(PRODUCT($M$67:$P$67)-1)/40+1</f>
        <v>3</v>
      </c>
      <c r="R67" s="4">
        <f>($L$67^2+$Q$67^2)^0.5</f>
        <v>4.1428571428571423</v>
      </c>
      <c r="S67" s="5">
        <f>MIN(IF($D$67="SEC",-5.8*$R$67^2+6.9*$R$67+105,-11.965*$R$67^2+32.28*$R$67+78.259),100)</f>
        <v>34.038775510204118</v>
      </c>
    </row>
    <row r="68" spans="1:19" x14ac:dyDescent="0.3">
      <c r="A68" t="s">
        <v>215</v>
      </c>
      <c r="B68" s="2" t="s">
        <v>216</v>
      </c>
      <c r="C68" t="s">
        <v>217</v>
      </c>
      <c r="D68" t="s">
        <v>23</v>
      </c>
      <c r="E68">
        <v>1</v>
      </c>
      <c r="F68">
        <v>2</v>
      </c>
      <c r="G68">
        <v>2</v>
      </c>
      <c r="H68">
        <v>2</v>
      </c>
      <c r="I68">
        <v>2</v>
      </c>
      <c r="J68">
        <v>2</v>
      </c>
      <c r="K68">
        <v>3</v>
      </c>
      <c r="L68" s="4">
        <f>AVERAGE($E$68:$K$68)</f>
        <v>2</v>
      </c>
      <c r="M68">
        <v>2</v>
      </c>
      <c r="N68">
        <v>2</v>
      </c>
      <c r="O68">
        <v>3</v>
      </c>
      <c r="P68">
        <v>3</v>
      </c>
      <c r="Q68" s="4">
        <f>(PRODUCT($M$68:$P$68)-1)/40+1</f>
        <v>1.875</v>
      </c>
      <c r="R68" s="4">
        <f>($L$68^2+$Q$68^2)^0.5</f>
        <v>2.7414640249326636</v>
      </c>
      <c r="S68" s="5">
        <f>MIN(IF($D$68="SEC",-5.8*$R$68^2+6.9*$R$68+105,-11.965*$R$68^2+32.28*$R$68+78.259),100)</f>
        <v>80.325476772035387</v>
      </c>
    </row>
    <row r="69" spans="1:19" x14ac:dyDescent="0.3">
      <c r="A69" t="s">
        <v>218</v>
      </c>
      <c r="B69" s="2" t="s">
        <v>219</v>
      </c>
      <c r="C69" t="s">
        <v>220</v>
      </c>
      <c r="D69" t="s">
        <v>33</v>
      </c>
      <c r="E69">
        <v>2</v>
      </c>
      <c r="F69">
        <v>3</v>
      </c>
      <c r="G69">
        <v>1</v>
      </c>
      <c r="H69">
        <v>2</v>
      </c>
      <c r="I69">
        <v>2</v>
      </c>
      <c r="J69">
        <v>1</v>
      </c>
      <c r="K69">
        <v>3</v>
      </c>
      <c r="L69" s="4">
        <f>AVERAGE($E$69:$K$69)</f>
        <v>2</v>
      </c>
      <c r="M69">
        <v>3</v>
      </c>
      <c r="N69">
        <v>2</v>
      </c>
      <c r="O69">
        <v>3</v>
      </c>
      <c r="P69">
        <v>3</v>
      </c>
      <c r="Q69" s="4">
        <f>(PRODUCT($M$69:$P$69)-1)/40+1</f>
        <v>2.3250000000000002</v>
      </c>
      <c r="R69" s="4">
        <f>($L$69^2+$Q$69^2)^0.5</f>
        <v>3.0668591425104612</v>
      </c>
      <c r="S69" s="5">
        <f>MIN(IF($D$69="SEC",-5.8*$R$69^2+6.9*$R$69+105,-11.965*$R$69^2+32.28*$R$69+78.259),100)</f>
        <v>64.718909995237695</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3</v>
      </c>
      <c r="P70">
        <v>3</v>
      </c>
      <c r="Q70" s="4">
        <f>(PRODUCT($M$70:$P$70)-1)/40+1</f>
        <v>3</v>
      </c>
      <c r="R70" s="4">
        <f>($L$70^2+$Q$70^2)^0.5</f>
        <v>3.4552533206993785</v>
      </c>
      <c r="S70" s="5">
        <f>MIN(IF($D$70="SEC",-5.8*$R$70^2+6.9*$R$70+105,-11.965*$R$70^2+32.28*$R$70+78.259),100)</f>
        <v>46.947128212584076</v>
      </c>
    </row>
    <row r="71" spans="1:19" x14ac:dyDescent="0.3">
      <c r="A71" t="s">
        <v>224</v>
      </c>
      <c r="B71" s="2" t="s">
        <v>225</v>
      </c>
      <c r="C71" t="s">
        <v>226</v>
      </c>
      <c r="D71" t="s">
        <v>23</v>
      </c>
      <c r="E71">
        <v>1</v>
      </c>
      <c r="F71">
        <v>1</v>
      </c>
      <c r="G71">
        <v>2</v>
      </c>
      <c r="H71">
        <v>1</v>
      </c>
      <c r="I71">
        <v>1</v>
      </c>
      <c r="J71">
        <v>1</v>
      </c>
      <c r="K71">
        <v>3</v>
      </c>
      <c r="L71" s="4">
        <f>AVERAGE($E$71:$K$71)</f>
        <v>1.4285714285714286</v>
      </c>
      <c r="M71">
        <v>3</v>
      </c>
      <c r="N71">
        <v>3</v>
      </c>
      <c r="O71">
        <v>2</v>
      </c>
      <c r="P71">
        <v>3</v>
      </c>
      <c r="Q71" s="4">
        <f>(PRODUCT($M$71:$P$71)-1)/40+1</f>
        <v>2.3250000000000002</v>
      </c>
      <c r="R71" s="4">
        <f>($L$71^2+$Q$71^2)^0.5</f>
        <v>2.7288168363836025</v>
      </c>
      <c r="S71" s="5">
        <f>MIN(IF($D$71="SEC",-5.8*$R$71^2+6.9*$R$71+105,-11.965*$R$71^2+32.28*$R$71+78.259),100)</f>
        <v>80.63947647716931</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3</v>
      </c>
      <c r="P73">
        <v>3</v>
      </c>
      <c r="Q73" s="4">
        <f>(PRODUCT($M$73:$P$73)-1)/40+1</f>
        <v>3</v>
      </c>
      <c r="R73" s="4">
        <f>($L$73^2+$Q$73^2)^0.5</f>
        <v>3.6867108287325543</v>
      </c>
      <c r="S73" s="5">
        <f>MIN(IF($D$73="SEC",-5.8*$R$73^2+6.9*$R$73+105,-11.965*$R$73^2+32.28*$R$73+78.259),100)</f>
        <v>51.605651657030137</v>
      </c>
    </row>
    <row r="74" spans="1:19" x14ac:dyDescent="0.3">
      <c r="A74" t="s">
        <v>233</v>
      </c>
      <c r="B74" s="2" t="s">
        <v>234</v>
      </c>
      <c r="C74" t="s">
        <v>235</v>
      </c>
      <c r="D74" t="s">
        <v>23</v>
      </c>
      <c r="E74">
        <v>1</v>
      </c>
      <c r="F74">
        <v>2</v>
      </c>
      <c r="G74">
        <v>2</v>
      </c>
      <c r="H74">
        <v>2</v>
      </c>
      <c r="I74">
        <v>2</v>
      </c>
      <c r="J74">
        <v>1</v>
      </c>
      <c r="K74">
        <v>3</v>
      </c>
      <c r="L74" s="4">
        <f>AVERAGE($E$74:$K$74)</f>
        <v>1.8571428571428572</v>
      </c>
      <c r="M74">
        <v>3</v>
      </c>
      <c r="N74">
        <v>2</v>
      </c>
      <c r="O74">
        <v>3</v>
      </c>
      <c r="P74">
        <v>3</v>
      </c>
      <c r="Q74" s="4">
        <f>(PRODUCT($M$74:$P$74)-1)/40+1</f>
        <v>2.3250000000000002</v>
      </c>
      <c r="R74" s="4">
        <f>($L$74^2+$Q$74^2)^0.5</f>
        <v>2.9756687637969277</v>
      </c>
      <c r="S74" s="5">
        <f>MIN(IF($D$74="SEC",-5.8*$R$74^2+6.9*$R$74+105,-11.965*$R$74^2+32.28*$R$74+78.259),100)</f>
        <v>74.175407837545734</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3</v>
      </c>
      <c r="P76">
        <v>3</v>
      </c>
      <c r="Q76" s="4">
        <f>(PRODUCT($M$76:$P$76)-1)/40+1</f>
        <v>3</v>
      </c>
      <c r="R76" s="4">
        <f>($L$76^2+$Q$76^2)^0.5</f>
        <v>3.7715367949840242</v>
      </c>
      <c r="S76" s="5">
        <f>MIN(IF($D$76="SEC",-5.8*$R$76^2+6.9*$R$76+105,-11.965*$R$76^2+32.28*$R$76+78.259),100)</f>
        <v>48.521563069063255</v>
      </c>
    </row>
    <row r="77" spans="1:19" x14ac:dyDescent="0.3">
      <c r="A77" t="s">
        <v>242</v>
      </c>
      <c r="B77" s="2" t="s">
        <v>243</v>
      </c>
      <c r="C77" t="s">
        <v>244</v>
      </c>
      <c r="D77" t="s">
        <v>23</v>
      </c>
      <c r="E77">
        <v>1</v>
      </c>
      <c r="F77">
        <v>1</v>
      </c>
      <c r="G77">
        <v>1</v>
      </c>
      <c r="H77">
        <v>2</v>
      </c>
      <c r="I77">
        <v>2</v>
      </c>
      <c r="J77">
        <v>1</v>
      </c>
      <c r="K77">
        <v>3</v>
      </c>
      <c r="L77" s="4">
        <f>AVERAGE($E$77:$K$77)</f>
        <v>1.5714285714285714</v>
      </c>
      <c r="M77">
        <v>3</v>
      </c>
      <c r="N77">
        <v>2</v>
      </c>
      <c r="O77">
        <v>3</v>
      </c>
      <c r="P77">
        <v>3</v>
      </c>
      <c r="Q77" s="4">
        <f>(PRODUCT($M$77:$P$77)-1)/40+1</f>
        <v>2.3250000000000002</v>
      </c>
      <c r="R77" s="4">
        <f>($L$77^2+$Q$77^2)^0.5</f>
        <v>2.806245312709144</v>
      </c>
      <c r="S77" s="5">
        <f>MIN(IF($D$77="SEC",-5.8*$R$77^2+6.9*$R$77+105,-11.965*$R$77^2+32.28*$R$77+78.259),100)</f>
        <v>78.688018678101258</v>
      </c>
    </row>
    <row r="78" spans="1:19" x14ac:dyDescent="0.3">
      <c r="A78" t="s">
        <v>245</v>
      </c>
      <c r="B78" s="2" t="s">
        <v>246</v>
      </c>
      <c r="C78" t="s">
        <v>247</v>
      </c>
      <c r="D78" t="s">
        <v>23</v>
      </c>
      <c r="E78">
        <v>3</v>
      </c>
      <c r="F78">
        <v>3</v>
      </c>
      <c r="G78">
        <v>3</v>
      </c>
      <c r="H78">
        <v>2</v>
      </c>
      <c r="I78">
        <v>3</v>
      </c>
      <c r="J78">
        <v>3</v>
      </c>
      <c r="K78">
        <v>3</v>
      </c>
      <c r="L78" s="4">
        <f>AVERAGE($E$78:$K$78)</f>
        <v>2.8571428571428572</v>
      </c>
      <c r="M78">
        <v>1</v>
      </c>
      <c r="N78">
        <v>2</v>
      </c>
      <c r="O78">
        <v>3</v>
      </c>
      <c r="P78">
        <v>3</v>
      </c>
      <c r="Q78" s="4">
        <f>(PRODUCT($M$78:$P$78)-1)/40+1</f>
        <v>1.425</v>
      </c>
      <c r="R78" s="4">
        <f>($L$78^2+$Q$78^2)^0.5</f>
        <v>3.1927872315772077</v>
      </c>
      <c r="S78" s="5">
        <f>MIN(IF($D$78="SEC",-5.8*$R$78^2+6.9*$R$78+105,-11.965*$R$78^2+32.28*$R$78+78.259),100)</f>
        <v>67.905668122372532</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3</v>
      </c>
      <c r="P79">
        <v>3</v>
      </c>
      <c r="Q79" s="4">
        <f>(PRODUCT($M$79:$P$79)-1)/40+1</f>
        <v>1.875</v>
      </c>
      <c r="R79" s="4">
        <f>($L$79^2+$Q$79^2)^0.5</f>
        <v>3.0681564796589935</v>
      </c>
      <c r="S79" s="5">
        <f>MIN(IF($D$79="SEC",-5.8*$R$79^2+6.9*$R$79+105,-11.965*$R$79^2+32.28*$R$79+78.259),100)</f>
        <v>71.57149144434095</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3</v>
      </c>
      <c r="P80">
        <v>3</v>
      </c>
      <c r="Q80" s="4">
        <f>(PRODUCT($M$80:$P$80)-1)/40+1</f>
        <v>1.875</v>
      </c>
      <c r="R80" s="4">
        <f>($L$80^2+$Q$80^2)^0.5</f>
        <v>2.8473604855539238</v>
      </c>
      <c r="S80" s="5">
        <f>MIN(IF($D$80="SEC",-5.8*$R$80^2+6.9*$R$80+105,-11.965*$R$80^2+32.28*$R$80+78.259),100)</f>
        <v>77.623509289097598</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3</v>
      </c>
      <c r="P81">
        <v>3</v>
      </c>
      <c r="Q81" s="4">
        <f>(PRODUCT($M$81:$P$81)-1)/40+1</f>
        <v>2.3250000000000002</v>
      </c>
      <c r="R81" s="4">
        <f>($L$81^2+$Q$81^2)^0.5</f>
        <v>3.5739294815056875</v>
      </c>
      <c r="S81" s="5">
        <f>MIN(IF($D$81="SEC",-5.8*$R$81^2+6.9*$R$81+105,-11.965*$R$81^2+32.28*$R$81+78.259),100)</f>
        <v>55.576876177491272</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3</v>
      </c>
      <c r="P82">
        <v>3</v>
      </c>
      <c r="Q82" s="4">
        <f>(PRODUCT($M$82:$P$82)-1)/40+1</f>
        <v>1.875</v>
      </c>
      <c r="R82" s="4">
        <f>($L$82^2+$Q$82^2)^0.5</f>
        <v>3.0681564796589935</v>
      </c>
      <c r="S82" s="5">
        <f>MIN(IF($D$82="SEC",-5.8*$R$82^2+6.9*$R$82+105,-11.965*$R$82^2+32.28*$R$82+78.259),100)</f>
        <v>71.57149144434095</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3</v>
      </c>
      <c r="P83">
        <v>3</v>
      </c>
      <c r="Q83" s="4">
        <f>(PRODUCT($M$83:$P$83)-1)/40+1</f>
        <v>1.875</v>
      </c>
      <c r="R83" s="4">
        <f>($L$83^2+$Q$83^2)^0.5</f>
        <v>3.2989349703768811</v>
      </c>
      <c r="S83" s="5">
        <f>MIN(IF($D$83="SEC",-5.8*$R$83^2+6.9*$R$83+105,-11.965*$R$83^2+32.28*$R$83+78.259),100)</f>
        <v>64.641414050702508</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3</v>
      </c>
      <c r="P84">
        <v>3</v>
      </c>
      <c r="Q84" s="4">
        <f>(PRODUCT($M$84:$P$84)-1)/40+1</f>
        <v>1.425</v>
      </c>
      <c r="R84" s="4">
        <f>($L$84^2+$Q$84^2)^0.5</f>
        <v>2.6935320298668004</v>
      </c>
      <c r="S84" s="5">
        <f>MIN(IF($D$84="SEC",-5.8*$R$84^2+6.9*$R$84+105,-11.965*$R$84^2+32.28*$R$84+78.259),100)</f>
        <v>81.505705189754408</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3</v>
      </c>
      <c r="P85">
        <v>3</v>
      </c>
      <c r="Q85" s="4">
        <f>(PRODUCT($M$85:$P$85)-1)/40+1</f>
        <v>2.3250000000000002</v>
      </c>
      <c r="R85" s="4">
        <f>($L$85^2+$Q$85^2)^0.5</f>
        <v>3.5739294815056875</v>
      </c>
      <c r="S85" s="5">
        <f>MIN(IF($D$85="SEC",-5.8*$R$85^2+6.9*$R$85+105,-11.965*$R$85^2+32.28*$R$85+78.259),100)</f>
        <v>55.576876177491272</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3</v>
      </c>
      <c r="P86">
        <v>3</v>
      </c>
      <c r="Q86" s="4">
        <f>(PRODUCT($M$86:$P$86)-1)/40+1</f>
        <v>1.875</v>
      </c>
      <c r="R86" s="4">
        <f>($L$86^2+$Q$86^2)^0.5</f>
        <v>2.9563685149044541</v>
      </c>
      <c r="S86" s="5">
        <f>MIN(IF($D$86="SEC",-5.8*$R$86^2+6.9*$R$86+105,-11.965*$R$86^2+32.28*$R$86+78.259),100)</f>
        <v>74.7062769365142</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3</v>
      </c>
      <c r="P87">
        <v>3</v>
      </c>
      <c r="Q87" s="4">
        <f>(PRODUCT($M$87:$P$87)-1)/40+1</f>
        <v>2.3250000000000002</v>
      </c>
      <c r="R87" s="4">
        <f>($L$87^2+$Q$87^2)^0.5</f>
        <v>3.2603856820809356</v>
      </c>
      <c r="S87" s="5">
        <f>MIN(IF($D$87="SEC",-5.8*$R$87^2+6.9*$R$87+105,-11.965*$R$87^2+32.28*$R$87+78.259),100)</f>
        <v>65.841995390031926</v>
      </c>
    </row>
    <row r="88" spans="1:19" x14ac:dyDescent="0.3">
      <c r="A88" t="s">
        <v>275</v>
      </c>
      <c r="B88" s="2" t="s">
        <v>276</v>
      </c>
      <c r="C88" t="s">
        <v>277</v>
      </c>
      <c r="D88" t="s">
        <v>23</v>
      </c>
      <c r="E88">
        <v>3</v>
      </c>
      <c r="F88">
        <v>3</v>
      </c>
      <c r="G88">
        <v>3</v>
      </c>
      <c r="H88">
        <v>2</v>
      </c>
      <c r="I88">
        <v>2</v>
      </c>
      <c r="J88">
        <v>3</v>
      </c>
      <c r="K88">
        <v>3</v>
      </c>
      <c r="L88" s="4">
        <f>AVERAGE($E$88:$K$88)</f>
        <v>2.7142857142857144</v>
      </c>
      <c r="M88">
        <v>3</v>
      </c>
      <c r="N88">
        <v>3</v>
      </c>
      <c r="O88">
        <v>3</v>
      </c>
      <c r="P88">
        <v>3</v>
      </c>
      <c r="Q88" s="4">
        <f>(PRODUCT($M$88:$P$88)-1)/40+1</f>
        <v>3</v>
      </c>
      <c r="R88" s="4">
        <f>($L$88^2+$Q$88^2)^0.5</f>
        <v>4.0456577881446565</v>
      </c>
      <c r="S88" s="5">
        <f>MIN(IF($D$88="SEC",-5.8*$R$88^2+6.9*$R$88+105,-11.965*$R$88^2+32.28*$R$88+78.259),100)</f>
        <v>37.984426493300148</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3</v>
      </c>
      <c r="P89">
        <v>3</v>
      </c>
      <c r="Q89" s="4">
        <f>(PRODUCT($M$89:$P$89)-1)/40+1</f>
        <v>1.875</v>
      </c>
      <c r="R89" s="4">
        <f>($L$89^2+$Q$89^2)^0.5</f>
        <v>2.9563685149044541</v>
      </c>
      <c r="S89" s="5">
        <f>MIN(IF($D$89="SEC",-5.8*$R$89^2+6.9*$R$89+105,-11.965*$R$89^2+32.28*$R$89+78.259),100)</f>
        <v>74.7062769365142</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3</v>
      </c>
      <c r="P90">
        <v>3</v>
      </c>
      <c r="Q90" s="4">
        <f>(PRODUCT($M$90:$P$90)-1)/40+1</f>
        <v>2.3250000000000002</v>
      </c>
      <c r="R90" s="4">
        <f>($L$90^2+$Q$90^2)^0.5</f>
        <v>3.4666799532058312</v>
      </c>
      <c r="S90" s="5">
        <f>MIN(IF($D$90="SEC",-5.8*$R$90^2+6.9*$R$90+105,-11.965*$R$90^2+32.28*$R$90+78.259),100)</f>
        <v>59.216446268956972</v>
      </c>
    </row>
    <row r="91" spans="1:19" x14ac:dyDescent="0.3">
      <c r="A91" t="s">
        <v>284</v>
      </c>
      <c r="B91" s="2" t="s">
        <v>285</v>
      </c>
      <c r="C91" t="s">
        <v>286</v>
      </c>
      <c r="D91" t="s">
        <v>23</v>
      </c>
      <c r="E91">
        <v>2</v>
      </c>
      <c r="F91">
        <v>3</v>
      </c>
      <c r="G91">
        <v>3</v>
      </c>
      <c r="H91">
        <v>2</v>
      </c>
      <c r="I91">
        <v>2</v>
      </c>
      <c r="J91">
        <v>3</v>
      </c>
      <c r="K91">
        <v>3</v>
      </c>
      <c r="L91" s="4">
        <f>AVERAGE($E$91:$K$91)</f>
        <v>2.5714285714285716</v>
      </c>
      <c r="M91">
        <v>3</v>
      </c>
      <c r="N91">
        <v>3</v>
      </c>
      <c r="O91">
        <v>3</v>
      </c>
      <c r="P91">
        <v>3</v>
      </c>
      <c r="Q91" s="4">
        <f>(PRODUCT($M$91:$P$91)-1)/40+1</f>
        <v>3</v>
      </c>
      <c r="R91" s="4">
        <f>($L$91^2+$Q$91^2)^0.5</f>
        <v>3.9512333388398089</v>
      </c>
      <c r="S91" s="5">
        <f>MIN(IF($D$91="SEC",-5.8*$R$91^2+6.9*$R$91+105,-11.965*$R$91^2+32.28*$R$91+78.259),100)</f>
        <v>41.712489629831424</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3</v>
      </c>
      <c r="P92">
        <v>3</v>
      </c>
      <c r="Q92" s="4">
        <f>(PRODUCT($M$92:$P$92)-1)/40+1</f>
        <v>1.425</v>
      </c>
      <c r="R92" s="4">
        <f>($L$92^2+$Q$92^2)^0.5</f>
        <v>3.1927872315772077</v>
      </c>
      <c r="S92" s="5">
        <f>MIN(IF($D$92="SEC",-5.8*$R$92^2+6.9*$R$92+105,-11.965*$R$92^2+32.28*$R$92+78.259),100)</f>
        <v>67.905668122372532</v>
      </c>
    </row>
    <row r="93" spans="1:19" x14ac:dyDescent="0.3">
      <c r="A93" t="s">
        <v>64</v>
      </c>
      <c r="B93" s="2" t="s">
        <v>65</v>
      </c>
      <c r="C93" t="s">
        <v>290</v>
      </c>
      <c r="D93" t="s">
        <v>23</v>
      </c>
      <c r="E93">
        <v>2</v>
      </c>
      <c r="F93">
        <v>2</v>
      </c>
      <c r="G93">
        <v>3</v>
      </c>
      <c r="H93">
        <v>2</v>
      </c>
      <c r="I93">
        <v>2</v>
      </c>
      <c r="J93">
        <v>3</v>
      </c>
      <c r="K93">
        <v>3</v>
      </c>
      <c r="L93" s="4">
        <f>AVERAGE($E$93:$K$93)</f>
        <v>2.4285714285714284</v>
      </c>
      <c r="M93">
        <v>3</v>
      </c>
      <c r="N93">
        <v>2</v>
      </c>
      <c r="O93">
        <v>3</v>
      </c>
      <c r="P93">
        <v>3</v>
      </c>
      <c r="Q93" s="4">
        <f>(PRODUCT($M$93:$P$93)-1)/40+1</f>
        <v>2.3250000000000002</v>
      </c>
      <c r="R93" s="4">
        <f>($L$93^2+$Q$93^2)^0.5</f>
        <v>3.3620803356959614</v>
      </c>
      <c r="S93" s="5">
        <f>MIN(IF($D$93="SEC",-5.8*$R$93^2+6.9*$R$93+105,-11.965*$R$93^2+32.28*$R$93+78.259),100)</f>
        <v>62.637566050996021</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3</v>
      </c>
      <c r="P94">
        <v>3</v>
      </c>
      <c r="Q94" s="4">
        <f>(PRODUCT($M$94:$P$94)-1)/40+1</f>
        <v>3</v>
      </c>
      <c r="R94" s="4">
        <f>($L$94^2+$Q$94^2)^0.5</f>
        <v>4.0456577881446565</v>
      </c>
      <c r="S94" s="5">
        <f>MIN(IF($D$94="SEC",-5.8*$R$94^2+6.9*$R$94+105,-11.965*$R$94^2+32.28*$R$94+78.259),100)</f>
        <v>37.984426493300148</v>
      </c>
    </row>
    <row r="95" spans="1:19" x14ac:dyDescent="0.3">
      <c r="A95" t="s">
        <v>294</v>
      </c>
      <c r="B95" s="2" t="s">
        <v>295</v>
      </c>
      <c r="C95" t="s">
        <v>296</v>
      </c>
      <c r="D95" t="s">
        <v>23</v>
      </c>
      <c r="E95">
        <v>1</v>
      </c>
      <c r="F95">
        <v>2</v>
      </c>
      <c r="G95">
        <v>2</v>
      </c>
      <c r="H95">
        <v>2</v>
      </c>
      <c r="I95">
        <v>2</v>
      </c>
      <c r="J95">
        <v>1</v>
      </c>
      <c r="K95">
        <v>3</v>
      </c>
      <c r="L95" s="4">
        <f>AVERAGE($E$95:$K$95)</f>
        <v>1.8571428571428572</v>
      </c>
      <c r="M95">
        <v>3</v>
      </c>
      <c r="N95">
        <v>3</v>
      </c>
      <c r="O95">
        <v>3</v>
      </c>
      <c r="P95">
        <v>3</v>
      </c>
      <c r="Q95" s="4">
        <f>(PRODUCT($M$95:$P$95)-1)/40+1</f>
        <v>3</v>
      </c>
      <c r="R95" s="4">
        <f>($L$95^2+$Q$95^2)^0.5</f>
        <v>3.52831115292242</v>
      </c>
      <c r="S95" s="5">
        <f>MIN(IF($D$95="SEC",-5.8*$R$95^2+6.9*$R$95+105,-11.965*$R$95^2+32.28*$R$95+78.259),100)</f>
        <v>57.141265322511629</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3</v>
      </c>
      <c r="P96">
        <v>3</v>
      </c>
      <c r="Q96" s="4">
        <f>(PRODUCT($M$96:$P$96)-1)/40+1</f>
        <v>2.3250000000000002</v>
      </c>
      <c r="R96" s="4">
        <f>($L$96^2+$Q$96^2)^0.5</f>
        <v>2.8886676011968011</v>
      </c>
      <c r="S96" s="5">
        <f>MIN(IF($D$96="SEC",-5.8*$R$96^2+6.9*$R$96+105,-11.965*$R$96^2+32.28*$R$96+78.259),100)</f>
        <v>71.664438062040901</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3</v>
      </c>
      <c r="P97">
        <v>3</v>
      </c>
      <c r="Q97" s="4">
        <f>(PRODUCT($M$97:$P$97)-1)/40+1</f>
        <v>1.65</v>
      </c>
      <c r="R97" s="4">
        <f>($L$97^2+$Q$97^2)^0.5</f>
        <v>2.8190405807505443</v>
      </c>
      <c r="S97" s="5">
        <f>MIN(IF($D$97="SEC",-5.8*$R$97^2+6.9*$R$97+105,-11.965*$R$97^2+32.28*$R$97+78.259),100)</f>
        <v>78.358839190852223</v>
      </c>
    </row>
    <row r="98" spans="1:19" x14ac:dyDescent="0.3">
      <c r="A98" t="s">
        <v>303</v>
      </c>
      <c r="B98" s="2" t="s">
        <v>304</v>
      </c>
      <c r="C98" t="s">
        <v>305</v>
      </c>
      <c r="D98" t="s">
        <v>33</v>
      </c>
      <c r="E98">
        <v>1</v>
      </c>
      <c r="F98">
        <v>1</v>
      </c>
      <c r="G98">
        <v>1</v>
      </c>
      <c r="H98">
        <v>2</v>
      </c>
      <c r="I98">
        <v>1</v>
      </c>
      <c r="J98">
        <v>1</v>
      </c>
      <c r="K98">
        <v>3</v>
      </c>
      <c r="L98" s="4">
        <f>AVERAGE($E$98:$K$98)</f>
        <v>1.4285714285714286</v>
      </c>
      <c r="M98">
        <v>3</v>
      </c>
      <c r="N98">
        <v>3</v>
      </c>
      <c r="O98">
        <v>3</v>
      </c>
      <c r="P98">
        <v>3</v>
      </c>
      <c r="Q98" s="4">
        <f>(PRODUCT($M$98:$P$98)-1)/40+1</f>
        <v>3</v>
      </c>
      <c r="R98" s="4">
        <f>($L$98^2+$Q$98^2)^0.5</f>
        <v>3.3227723856037161</v>
      </c>
      <c r="S98" s="5">
        <f>MIN(IF($D$98="SEC",-5.8*$R$98^2+6.9*$R$98+105,-11.965*$R$98^2+32.28*$R$98+78.259),100)</f>
        <v>53.414725260349215</v>
      </c>
    </row>
    <row r="99" spans="1:19" x14ac:dyDescent="0.3">
      <c r="A99" t="s">
        <v>306</v>
      </c>
      <c r="B99" s="2" t="s">
        <v>307</v>
      </c>
      <c r="C99" t="s">
        <v>308</v>
      </c>
      <c r="D99" t="s">
        <v>23</v>
      </c>
      <c r="E99">
        <v>2</v>
      </c>
      <c r="F99">
        <v>3</v>
      </c>
      <c r="G99">
        <v>1</v>
      </c>
      <c r="H99">
        <v>2</v>
      </c>
      <c r="I99">
        <v>2</v>
      </c>
      <c r="J99">
        <v>1</v>
      </c>
      <c r="K99">
        <v>3</v>
      </c>
      <c r="L99" s="4">
        <f>AVERAGE($E$99:$K$99)</f>
        <v>2</v>
      </c>
      <c r="M99">
        <v>3</v>
      </c>
      <c r="N99">
        <v>3</v>
      </c>
      <c r="O99">
        <v>3</v>
      </c>
      <c r="P99">
        <v>3</v>
      </c>
      <c r="Q99" s="4">
        <f>(PRODUCT($M$99:$P$99)-1)/40+1</f>
        <v>3</v>
      </c>
      <c r="R99" s="4">
        <f>($L$99^2+$Q$99^2)^0.5</f>
        <v>3.6055512754639891</v>
      </c>
      <c r="S99" s="5">
        <f>MIN(IF($D$99="SEC",-5.8*$R$99^2+6.9*$R$99+105,-11.965*$R$99^2+32.28*$R$99+78.259),100)</f>
        <v>54.478303800701539</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0</v>
      </c>
      <c r="O100">
        <v>1</v>
      </c>
      <c r="P100">
        <v>3</v>
      </c>
      <c r="Q100" s="4">
        <f>(PRODUCT($M$100:$P$100)-1)/40+1</f>
        <v>0.97499999999999998</v>
      </c>
      <c r="R100" s="4">
        <f>($L$100^2+$Q$100^2)^0.5</f>
        <v>1.5022474659587852</v>
      </c>
      <c r="S100" s="5">
        <f>MIN(IF($D$100="SEC",-5.8*$R$100^2+6.9*$R$100+105,-11.965*$R$100^2+32.28*$R$100+78.259),100)</f>
        <v>99.749564974108779</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3</v>
      </c>
      <c r="P101">
        <v>3</v>
      </c>
      <c r="Q101" s="4">
        <f>(PRODUCT($M$101:$P$101)-1)/40+1</f>
        <v>2.3250000000000002</v>
      </c>
      <c r="R101" s="4">
        <f>($L$101^2+$Q$101^2)^0.5</f>
        <v>3.1618762997141237</v>
      </c>
      <c r="S101" s="5">
        <f>MIN(IF($D$101="SEC",-5.8*$R$101^2+6.9*$R$101+105,-11.965*$R$101^2+32.28*$R$101+78.259),100)</f>
        <v>60.70473729915966</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1</v>
      </c>
      <c r="O102">
        <v>1</v>
      </c>
      <c r="P102">
        <v>3</v>
      </c>
      <c r="Q102" s="4">
        <f>(PRODUCT($M$102:$P$102)-1)/40+1</f>
        <v>1.2</v>
      </c>
      <c r="R102" s="4">
        <f>($L$102^2+$Q$102^2)^0.5</f>
        <v>1.9772171744909663</v>
      </c>
      <c r="S102" s="5">
        <f>MIN(IF($D$102="SEC",-5.8*$R$102^2+6.9*$R$102+105,-11.965*$R$102^2+32.28*$R$102+78.259),100)</f>
        <v>95.307745902772481</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3</v>
      </c>
      <c r="P103">
        <v>3</v>
      </c>
      <c r="Q103" s="4">
        <f>(PRODUCT($M$103:$P$103)-1)/40+1</f>
        <v>2.3250000000000002</v>
      </c>
      <c r="R103" s="4">
        <f>($L$103^2+$Q$103^2)^0.5</f>
        <v>3.0668591425104612</v>
      </c>
      <c r="S103" s="5">
        <f>MIN(IF($D$103="SEC",-5.8*$R$103^2+6.9*$R$103+105,-11.965*$R$103^2+32.28*$R$103+78.259),100)</f>
        <v>71.608703083322183</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2</v>
      </c>
      <c r="P104">
        <v>3</v>
      </c>
      <c r="Q104" s="4">
        <f>(PRODUCT($M$104:$P$104)-1)/40+1</f>
        <v>1.2749999999999999</v>
      </c>
      <c r="R104" s="4">
        <f>($L$104^2+$Q$104^2)^0.5</f>
        <v>2.2526883033026861</v>
      </c>
      <c r="S104" s="5">
        <f>MIN(IF($D$104="SEC",-5.8*$R$104^2+6.9*$R$104+105,-11.965*$R$104^2+32.28*$R$104+78.259),100)</f>
        <v>91.110842660135475</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3</v>
      </c>
      <c r="P105">
        <v>3</v>
      </c>
      <c r="Q105" s="4">
        <f>(PRODUCT($M$105:$P$105)-1)/40+1</f>
        <v>2.3250000000000002</v>
      </c>
      <c r="R105" s="4">
        <f>($L$105^2+$Q$105^2)^0.5</f>
        <v>3.5739294815056875</v>
      </c>
      <c r="S105" s="5">
        <f>MIN(IF($D$105="SEC",-5.8*$R$105^2+6.9*$R$105+105,-11.965*$R$105^2+32.28*$R$105+78.259),100)</f>
        <v>55.576876177491272</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3</v>
      </c>
      <c r="P107">
        <v>3</v>
      </c>
      <c r="Q107" s="4">
        <f>(PRODUCT($M$107:$P$107)-1)/40+1</f>
        <v>3</v>
      </c>
      <c r="R107" s="4">
        <f>($L$107^2+$Q$107^2)^0.5</f>
        <v>3.3866484546084852</v>
      </c>
      <c r="S107" s="5">
        <f>MIN(IF($D$107="SEC",-5.8*$R$107^2+6.9*$R$107+105,-11.965*$R$107^2+32.28*$R$107+78.259),100)</f>
        <v>50.348787624965979</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3</v>
      </c>
      <c r="P108">
        <v>3</v>
      </c>
      <c r="Q108" s="4">
        <f>(PRODUCT($M$108:$P$108)-1)/40+1</f>
        <v>1.65</v>
      </c>
      <c r="R108" s="4">
        <f>($L$108^2+$Q$108^2)^0.5</f>
        <v>3.1764519418331374</v>
      </c>
      <c r="S108" s="5">
        <f>MIN(IF($D$108="SEC",-5.8*$R$108^2+6.9*$R$108+105,-11.965*$R$108^2+32.28*$R$108+78.259),100)</f>
        <v>68.396406153750704</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2</v>
      </c>
      <c r="O109">
        <v>3</v>
      </c>
      <c r="P109">
        <v>3</v>
      </c>
      <c r="Q109" s="4">
        <f>(PRODUCT($M$109:$P$109)-1)/40+1</f>
        <v>1.425</v>
      </c>
      <c r="R109" s="4">
        <f>($L$109^2+$Q$109^2)^0.5</f>
        <v>2.8157741712845987</v>
      </c>
      <c r="S109" s="5">
        <f>MIN(IF($D$109="SEC",-5.8*$R$109^2+6.9*$R$109+105,-11.965*$R$109^2+32.28*$R$109+78.259),100)</f>
        <v>78.443053516557626</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3</v>
      </c>
      <c r="P110">
        <v>3</v>
      </c>
      <c r="Q110" s="4">
        <f>(PRODUCT($M$110:$P$110)-1)/40+1</f>
        <v>1.65</v>
      </c>
      <c r="R110" s="4">
        <f>($L$110^2+$Q$110^2)^0.5</f>
        <v>3.1764519418331374</v>
      </c>
      <c r="S110" s="5">
        <f>MIN(IF($D$110="SEC",-5.8*$R$110^2+6.9*$R$110+105,-11.965*$R$110^2+32.28*$R$110+78.259),100)</f>
        <v>68.396406153750704</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3</v>
      </c>
      <c r="P111">
        <v>3</v>
      </c>
      <c r="Q111" s="4">
        <f>(PRODUCT($M$111:$P$111)-1)/40+1</f>
        <v>2.3250000000000002</v>
      </c>
      <c r="R111" s="4">
        <f>($L$111^2+$Q$111^2)^0.5</f>
        <v>3.2603856820809356</v>
      </c>
      <c r="S111" s="5">
        <f>MIN(IF($D$111="SEC",-5.8*$R$111^2+6.9*$R$111+105,-11.965*$R$111^2+32.28*$R$111+78.259),100)</f>
        <v>65.841995390031926</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3</v>
      </c>
      <c r="O113">
        <v>3</v>
      </c>
      <c r="P113">
        <v>3</v>
      </c>
      <c r="Q113" s="4">
        <f>(PRODUCT($M$113:$P$113)-1)/40+1</f>
        <v>3</v>
      </c>
      <c r="R113" s="4">
        <f>($L$113^2+$Q$113^2)^0.5</f>
        <v>4.2426406871192848</v>
      </c>
      <c r="S113" s="5">
        <f>MIN(IF($D$113="SEC",-5.8*$R$113^2+6.9*$R$113+105,-11.965*$R$113^2+32.28*$R$113+78.259),100)</f>
        <v>29.874220741123082</v>
      </c>
    </row>
    <row r="114" spans="1:19" x14ac:dyDescent="0.3">
      <c r="A114" t="s">
        <v>351</v>
      </c>
      <c r="B114" s="2" t="s">
        <v>352</v>
      </c>
      <c r="C114" t="s">
        <v>353</v>
      </c>
      <c r="D114" t="s">
        <v>23</v>
      </c>
      <c r="E114">
        <v>3</v>
      </c>
      <c r="F114">
        <v>3</v>
      </c>
      <c r="G114">
        <v>3</v>
      </c>
      <c r="H114">
        <v>3</v>
      </c>
      <c r="I114">
        <v>3</v>
      </c>
      <c r="J114">
        <v>3</v>
      </c>
      <c r="K114">
        <v>3</v>
      </c>
      <c r="L114" s="4">
        <f>AVERAGE($E$114:$K$114)</f>
        <v>3</v>
      </c>
      <c r="M114">
        <v>3</v>
      </c>
      <c r="N114">
        <v>3</v>
      </c>
      <c r="O114">
        <v>3</v>
      </c>
      <c r="P114">
        <v>3</v>
      </c>
      <c r="Q114" s="4">
        <f>(PRODUCT($M$114:$P$114)-1)/40+1</f>
        <v>3</v>
      </c>
      <c r="R114" s="4">
        <f>($L$114^2+$Q$114^2)^0.5</f>
        <v>4.2426406871192848</v>
      </c>
      <c r="S114" s="5">
        <f>MIN(IF($D$114="SEC",-5.8*$R$114^2+6.9*$R$114+105,-11.965*$R$114^2+32.28*$R$114+78.259),100)</f>
        <v>29.874220741123082</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3</v>
      </c>
      <c r="P115">
        <v>3</v>
      </c>
      <c r="Q115" s="4">
        <f>(PRODUCT($M$115:$P$115)-1)/40+1</f>
        <v>1.875</v>
      </c>
      <c r="R115" s="4">
        <f>($L$115^2+$Q$115^2)^0.5</f>
        <v>2.5405512217241522</v>
      </c>
      <c r="S115" s="5">
        <f>MIN(IF($D$115="SEC",-5.8*$R$115^2+6.9*$R$115+105,-11.965*$R$115^2+32.28*$R$115+78.259),100)</f>
        <v>85.094280470712974</v>
      </c>
    </row>
    <row r="116" spans="1:19" x14ac:dyDescent="0.3">
      <c r="A116" t="s">
        <v>357</v>
      </c>
      <c r="B116" s="2" t="s">
        <v>357</v>
      </c>
      <c r="C116" t="s">
        <v>358</v>
      </c>
      <c r="D116" t="s">
        <v>23</v>
      </c>
      <c r="E116">
        <v>3</v>
      </c>
      <c r="F116">
        <v>3</v>
      </c>
      <c r="G116">
        <v>3</v>
      </c>
      <c r="H116">
        <v>3</v>
      </c>
      <c r="I116">
        <v>3</v>
      </c>
      <c r="J116">
        <v>3</v>
      </c>
      <c r="K116">
        <v>3</v>
      </c>
      <c r="L116" s="4">
        <f>AVERAGE($E$116:$K$116)</f>
        <v>3</v>
      </c>
      <c r="M116">
        <v>3</v>
      </c>
      <c r="N116">
        <v>3</v>
      </c>
      <c r="O116">
        <v>3</v>
      </c>
      <c r="P116">
        <v>3</v>
      </c>
      <c r="Q116" s="4">
        <f>(PRODUCT($M$116:$P$116)-1)/40+1</f>
        <v>3</v>
      </c>
      <c r="R116" s="4">
        <f>($L$116^2+$Q$116^2)^0.5</f>
        <v>4.2426406871192848</v>
      </c>
      <c r="S116" s="5">
        <f>MIN(IF($D$116="SEC",-5.8*$R$116^2+6.9*$R$116+105,-11.965*$R$116^2+32.28*$R$116+78.259),100)</f>
        <v>29.874220741123082</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3</v>
      </c>
      <c r="P117">
        <v>3</v>
      </c>
      <c r="Q117" s="4">
        <f>(PRODUCT($M$117:$P$117)-1)/40+1</f>
        <v>1.65</v>
      </c>
      <c r="R117" s="4">
        <f>($L$117^2+$Q$117^2)^0.5</f>
        <v>3.1764519418331374</v>
      </c>
      <c r="S117" s="5">
        <f>MIN(IF($D$117="SEC",-5.8*$R$117^2+6.9*$R$117+105,-11.965*$R$117^2+32.28*$R$117+78.259),100)</f>
        <v>68.396406153750704</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3</v>
      </c>
      <c r="P118">
        <v>3</v>
      </c>
      <c r="Q118" s="4">
        <f>(PRODUCT($M$118:$P$118)-1)/40+1</f>
        <v>1.65</v>
      </c>
      <c r="R118" s="4">
        <f>($L$118^2+$Q$118^2)^0.5</f>
        <v>3.1764519418331374</v>
      </c>
      <c r="S118" s="5">
        <f>MIN(IF($D$118="SEC",-5.8*$R$118^2+6.9*$R$118+105,-11.965*$R$118^2+32.28*$R$118+78.259),100)</f>
        <v>68.396406153750704</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3</v>
      </c>
      <c r="P119">
        <v>3</v>
      </c>
      <c r="Q119" s="4">
        <f>(PRODUCT($M$119:$P$119)-1)/40+1</f>
        <v>1.65</v>
      </c>
      <c r="R119" s="4">
        <f>($L$119^2+$Q$119^2)^0.5</f>
        <v>3.1764519418331374</v>
      </c>
      <c r="S119" s="5">
        <f>MIN(IF($D$119="SEC",-5.8*$R$119^2+6.9*$R$119+105,-11.965*$R$119^2+32.28*$R$119+78.259),100)</f>
        <v>68.396406153750704</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3</v>
      </c>
      <c r="P120">
        <v>3</v>
      </c>
      <c r="Q120" s="4">
        <f>(PRODUCT($M$120:$P$120)-1)/40+1</f>
        <v>2.3250000000000002</v>
      </c>
      <c r="R120" s="4">
        <f>($L$120^2+$Q$120^2)^0.5</f>
        <v>3.0668591425104612</v>
      </c>
      <c r="S120" s="5">
        <f>MIN(IF($D$120="SEC",-5.8*$R$120^2+6.9*$R$120+105,-11.965*$R$120^2+32.28*$R$120+78.259),100)</f>
        <v>71.608703083322183</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3</v>
      </c>
      <c r="P121">
        <v>3</v>
      </c>
      <c r="Q121" s="4">
        <f>(PRODUCT($M$121:$P$121)-1)/40+1</f>
        <v>1.65</v>
      </c>
      <c r="R121" s="4">
        <f>($L$121^2+$Q$121^2)^0.5</f>
        <v>3.0552814760606237</v>
      </c>
      <c r="S121" s="5">
        <f>MIN(IF($D$121="SEC",-5.8*$R$121^2+6.9*$R$121+105,-11.965*$R$121^2+32.28*$R$121+78.259),100)</f>
        <v>71.939921776655041</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1</v>
      </c>
      <c r="P122">
        <v>3</v>
      </c>
      <c r="Q122" s="4">
        <f>(PRODUCT($M$122:$P$122)-1)/40+1</f>
        <v>1.425</v>
      </c>
      <c r="R122" s="4">
        <f>($L$122^2+$Q$122^2)^0.5</f>
        <v>1.9192931575165364</v>
      </c>
      <c r="S122" s="5">
        <f>MIN(IF($D$122="SEC",-5.8*$R$122^2+6.9*$R$122+105,-11.965*$R$122^2+32.28*$R$122+78.259),100)</f>
        <v>96.877742684823289</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3</v>
      </c>
      <c r="P123">
        <v>3</v>
      </c>
      <c r="Q123" s="4">
        <f>(PRODUCT($M$123:$P$123)-1)/40+1</f>
        <v>1.65</v>
      </c>
      <c r="R123" s="4">
        <f>($L$123^2+$Q$123^2)^0.5</f>
        <v>2.8190405807505443</v>
      </c>
      <c r="S123" s="5">
        <f>MIN(IF($D$123="SEC",-5.8*$R$123^2+6.9*$R$123+105,-11.965*$R$123^2+32.28*$R$123+78.259),100)</f>
        <v>78.358839190852223</v>
      </c>
    </row>
    <row r="124" spans="1:19" x14ac:dyDescent="0.3">
      <c r="A124" t="s">
        <v>380</v>
      </c>
      <c r="B124" s="2" t="s">
        <v>381</v>
      </c>
      <c r="C124" t="s">
        <v>382</v>
      </c>
      <c r="D124" t="s">
        <v>23</v>
      </c>
      <c r="E124">
        <v>3</v>
      </c>
      <c r="F124">
        <v>3</v>
      </c>
      <c r="G124">
        <v>2</v>
      </c>
      <c r="H124">
        <v>1</v>
      </c>
      <c r="I124">
        <v>1</v>
      </c>
      <c r="J124">
        <v>2</v>
      </c>
      <c r="K124">
        <v>2</v>
      </c>
      <c r="L124" s="4">
        <f>AVERAGE($E$124:$K$124)</f>
        <v>2</v>
      </c>
      <c r="M124">
        <v>3</v>
      </c>
      <c r="N124">
        <v>3</v>
      </c>
      <c r="O124">
        <v>1</v>
      </c>
      <c r="P124">
        <v>3</v>
      </c>
      <c r="Q124" s="4">
        <f>(PRODUCT($M$124:$P$124)-1)/40+1</f>
        <v>1.65</v>
      </c>
      <c r="R124" s="4">
        <f>($L$124^2+$Q$124^2)^0.5</f>
        <v>2.5927784324928345</v>
      </c>
      <c r="S124" s="5">
        <f>MIN(IF($D$124="SEC",-5.8*$R$124^2+6.9*$R$124+105,-11.965*$R$124^2+32.28*$R$124+78.259),100)</f>
        <v>83.899671184200557</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2</v>
      </c>
      <c r="O125">
        <v>3</v>
      </c>
      <c r="P125">
        <v>3</v>
      </c>
      <c r="Q125" s="4">
        <f>(PRODUCT($M$125:$P$125)-1)/40+1</f>
        <v>2.3250000000000002</v>
      </c>
      <c r="R125" s="4">
        <f>($L$125^2+$Q$125^2)^0.5</f>
        <v>3.5739294815056875</v>
      </c>
      <c r="S125" s="5">
        <f>MIN(IF($D$125="SEC",-5.8*$R$125^2+6.9*$R$125+105,-11.965*$R$125^2+32.28*$R$125+78.259),100)</f>
        <v>55.576876177491272</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2</v>
      </c>
      <c r="O126">
        <v>3</v>
      </c>
      <c r="P126">
        <v>3</v>
      </c>
      <c r="Q126" s="4">
        <f>(PRODUCT($M$126:$P$126)-1)/40+1</f>
        <v>2.3250000000000002</v>
      </c>
      <c r="R126" s="4">
        <f>($L$126^2+$Q$126^2)^0.5</f>
        <v>3.4666799532058312</v>
      </c>
      <c r="S126" s="5">
        <f>MIN(IF($D$126="SEC",-5.8*$R$126^2+6.9*$R$126+105,-11.965*$R$126^2+32.28*$R$126+78.259),100)</f>
        <v>46.369615560402593</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3</v>
      </c>
      <c r="P128">
        <v>3</v>
      </c>
      <c r="Q128" s="4">
        <f>(PRODUCT($M$128:$P$128)-1)/40+1</f>
        <v>1.65</v>
      </c>
      <c r="R128" s="4">
        <f>($L$128^2+$Q$128^2)^0.5</f>
        <v>3.1764519418331374</v>
      </c>
      <c r="S128" s="5">
        <f>MIN(IF($D$128="SEC",-5.8*$R$128^2+6.9*$R$128+105,-11.965*$R$128^2+32.28*$R$128+78.259),100)</f>
        <v>68.396406153750704</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3</v>
      </c>
      <c r="O129">
        <v>3</v>
      </c>
      <c r="P129">
        <v>3</v>
      </c>
      <c r="Q129" s="4">
        <f>(PRODUCT($M$129:$P$129)-1)/40+1</f>
        <v>3</v>
      </c>
      <c r="R129" s="4">
        <f>($L$129^2+$Q$129^2)^0.5</f>
        <v>4.0456577881446565</v>
      </c>
      <c r="S129" s="5">
        <f>MIN(IF($D$129="SEC",-5.8*$R$129^2+6.9*$R$129+105,-11.965*$R$129^2+32.28*$R$129+78.259),100)</f>
        <v>37.984426493300148</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3</v>
      </c>
      <c r="P130">
        <v>3</v>
      </c>
      <c r="Q130" s="4">
        <f>(PRODUCT($M$130:$P$130)-1)/40+1</f>
        <v>1.65</v>
      </c>
      <c r="R130" s="4">
        <f>($L$130^2+$Q$130^2)^0.5</f>
        <v>3.0552814760606237</v>
      </c>
      <c r="S130" s="5">
        <f>MIN(IF($D$130="SEC",-5.8*$R$130^2+6.9*$R$130+105,-11.965*$R$130^2+32.28*$R$130+78.259),100)</f>
        <v>71.939921776655041</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3</v>
      </c>
      <c r="P131">
        <v>3</v>
      </c>
      <c r="Q131" s="4">
        <f>(PRODUCT($M$131:$P$131)-1)/40+1</f>
        <v>1.65</v>
      </c>
      <c r="R131" s="4">
        <f>($L$131^2+$Q$131^2)^0.5</f>
        <v>3.1764519418331374</v>
      </c>
      <c r="S131" s="5">
        <f>MIN(IF($D$131="SEC",-5.8*$R$131^2+6.9*$R$131+105,-11.965*$R$131^2+32.28*$R$131+78.259),100)</f>
        <v>68.396406153750704</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2</v>
      </c>
      <c r="O132">
        <v>3</v>
      </c>
      <c r="P132">
        <v>3</v>
      </c>
      <c r="Q132" s="4">
        <f>(PRODUCT($M$132:$P$132)-1)/40+1</f>
        <v>2.3250000000000002</v>
      </c>
      <c r="R132" s="4">
        <f>($L$132^2+$Q$132^2)^0.5</f>
        <v>3.4666799532058312</v>
      </c>
      <c r="S132" s="5">
        <f>MIN(IF($D$132="SEC",-5.8*$R$132^2+6.9*$R$132+105,-11.965*$R$132^2+32.28*$R$132+78.259),100)</f>
        <v>59.216446268956972</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2</v>
      </c>
      <c r="O133">
        <v>3</v>
      </c>
      <c r="P133">
        <v>3</v>
      </c>
      <c r="Q133" s="4">
        <f>(PRODUCT($M$133:$P$133)-1)/40+1</f>
        <v>2.3250000000000002</v>
      </c>
      <c r="R133" s="4">
        <f>($L$133^2+$Q$133^2)^0.5</f>
        <v>3.5739294815056875</v>
      </c>
      <c r="S133" s="5">
        <f>MIN(IF($D$133="SEC",-5.8*$R$133^2+6.9*$R$133+105,-11.965*$R$133^2+32.28*$R$133+78.259),100)</f>
        <v>55.576876177491272</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3</v>
      </c>
      <c r="P134">
        <v>3</v>
      </c>
      <c r="Q134" s="4">
        <f>(PRODUCT($M$134:$P$134)-1)/40+1</f>
        <v>1.875</v>
      </c>
      <c r="R134" s="4">
        <f>($L$134^2+$Q$134^2)^0.5</f>
        <v>3.1824314443455313</v>
      </c>
      <c r="S134" s="5">
        <f>MIN(IF($D$134="SEC",-5.8*$R$134^2+6.9*$R$134+105,-11.965*$R$134^2+32.28*$R$134+78.259),100)</f>
        <v>68.217131557820892</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3</v>
      </c>
      <c r="P135">
        <v>3</v>
      </c>
      <c r="Q135" s="4">
        <f>(PRODUCT($M$135:$P$135)-1)/40+1</f>
        <v>1.875</v>
      </c>
      <c r="R135" s="4">
        <f>($L$135^2+$Q$135^2)^0.5</f>
        <v>3.1824314443455313</v>
      </c>
      <c r="S135" s="5">
        <f>MIN(IF($D$135="SEC",-5.8*$R$135^2+6.9*$R$135+105,-11.965*$R$135^2+32.28*$R$135+78.259),100)</f>
        <v>68.217131557820892</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3</v>
      </c>
      <c r="P136">
        <v>3</v>
      </c>
      <c r="Q136" s="4">
        <f>(PRODUCT($M$136:$P$136)-1)/40+1</f>
        <v>3</v>
      </c>
      <c r="R136" s="4">
        <f>($L$136^2+$Q$136^2)^0.5</f>
        <v>3.7715367949840242</v>
      </c>
      <c r="S136" s="5">
        <f>MIN(IF($D$136="SEC",-5.8*$R$136^2+6.9*$R$136+105,-11.965*$R$136^2+32.28*$R$136+78.259),100)</f>
        <v>48.521563069063255</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3</v>
      </c>
      <c r="P137">
        <v>3</v>
      </c>
      <c r="Q137" s="4">
        <f>(PRODUCT($M$137:$P$137)-1)/40+1</f>
        <v>3</v>
      </c>
      <c r="R137" s="4">
        <f>($L$137^2+$Q$137^2)^0.5</f>
        <v>3.3866484546084852</v>
      </c>
      <c r="S137" s="5">
        <f>MIN(IF($D$137="SEC",-5.8*$R$137^2+6.9*$R$137+105,-11.965*$R$137^2+32.28*$R$137+78.259),100)</f>
        <v>61.845425357206722</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3</v>
      </c>
      <c r="P138">
        <v>3</v>
      </c>
      <c r="Q138" s="4">
        <f>(PRODUCT($M$138:$P$138)-1)/40+1</f>
        <v>1.65</v>
      </c>
      <c r="R138" s="4">
        <f>($L$138^2+$Q$138^2)^0.5</f>
        <v>3.1764519418331374</v>
      </c>
      <c r="S138" s="5">
        <f>MIN(IF($D$138="SEC",-5.8*$R$138^2+6.9*$R$138+105,-11.965*$R$138^2+32.28*$R$138+78.259),100)</f>
        <v>68.396406153750704</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1</v>
      </c>
      <c r="P139">
        <v>3</v>
      </c>
      <c r="Q139" s="4">
        <f>(PRODUCT($M$139:$P$139)-1)/40+1</f>
        <v>1.65</v>
      </c>
      <c r="R139" s="4">
        <f>($L$139^2+$Q$139^2)^0.5</f>
        <v>2.0917842203463044</v>
      </c>
      <c r="S139" s="5">
        <f>MIN(IF($D$139="SEC",-5.8*$R$139^2+6.9*$R$139+105,-11.965*$R$139^2+32.28*$R$139+78.259),100)</f>
        <v>94.055056018348679</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3</v>
      </c>
      <c r="P140">
        <v>3</v>
      </c>
      <c r="Q140" s="4">
        <f>(PRODUCT($M$140:$P$140)-1)/40+1</f>
        <v>3</v>
      </c>
      <c r="R140" s="4">
        <f>($L$140^2+$Q$140^2)^0.5</f>
        <v>3.3866484546084852</v>
      </c>
      <c r="S140" s="5">
        <f>MIN(IF($D$140="SEC",-5.8*$R$140^2+6.9*$R$140+105,-11.965*$R$140^2+32.28*$R$140+78.259),100)</f>
        <v>50.348787624965979</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3</v>
      </c>
      <c r="O141">
        <v>3</v>
      </c>
      <c r="P141">
        <v>3</v>
      </c>
      <c r="Q141" s="4">
        <f>(PRODUCT($M$141:$P$141)-1)/40+1</f>
        <v>3</v>
      </c>
      <c r="R141" s="4">
        <f>($L$141^2+$Q$141^2)^0.5</f>
        <v>3.9512333388398089</v>
      </c>
      <c r="S141" s="5">
        <f>MIN(IF($D$141="SEC",-5.8*$R$141^2+6.9*$R$141+105,-11.965*$R$141^2+32.28*$R$141+78.259),100)</f>
        <v>41.712489629831424</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3</v>
      </c>
      <c r="P142">
        <v>3</v>
      </c>
      <c r="Q142" s="4">
        <f>(PRODUCT($M$142:$P$142)-1)/40+1</f>
        <v>2.3250000000000002</v>
      </c>
      <c r="R142" s="4">
        <f>($L$142^2+$Q$142^2)^0.5</f>
        <v>3.1618762997141237</v>
      </c>
      <c r="S142" s="5">
        <f>MIN(IF($D$142="SEC",-5.8*$R$142^2+6.9*$R$142+105,-11.965*$R$142^2+32.28*$R$142+78.259),100)</f>
        <v>68.831668406802962</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2</v>
      </c>
      <c r="P143">
        <v>3</v>
      </c>
      <c r="Q143" s="4">
        <f>(PRODUCT($M$143:$P$143)-1)/40+1</f>
        <v>1.2749999999999999</v>
      </c>
      <c r="R143" s="4">
        <f>($L$143^2+$Q$143^2)^0.5</f>
        <v>2.023613786052576</v>
      </c>
      <c r="S143" s="5">
        <f>MIN(IF($D$143="SEC",-5.8*$R$143^2+6.9*$R$143+105,-11.965*$R$143^2+32.28*$R$143+78.259),100)</f>
        <v>95.211861144170939</v>
      </c>
    </row>
    <row r="144" spans="1:19" x14ac:dyDescent="0.3">
      <c r="A144" t="s">
        <v>440</v>
      </c>
      <c r="B144" s="2" t="s">
        <v>441</v>
      </c>
      <c r="C144" t="s">
        <v>442</v>
      </c>
      <c r="D144" t="s">
        <v>23</v>
      </c>
      <c r="E144">
        <v>2</v>
      </c>
      <c r="F144">
        <v>3</v>
      </c>
      <c r="G144">
        <v>1</v>
      </c>
      <c r="H144">
        <v>2</v>
      </c>
      <c r="I144">
        <v>2</v>
      </c>
      <c r="J144">
        <v>1</v>
      </c>
      <c r="K144">
        <v>3</v>
      </c>
      <c r="L144" s="4">
        <f>AVERAGE($E$144:$K$144)</f>
        <v>2</v>
      </c>
      <c r="M144">
        <v>3</v>
      </c>
      <c r="N144">
        <v>3</v>
      </c>
      <c r="O144">
        <v>3</v>
      </c>
      <c r="P144">
        <v>3</v>
      </c>
      <c r="Q144" s="4">
        <f>(PRODUCT($M$144:$P$144)-1)/40+1</f>
        <v>3</v>
      </c>
      <c r="R144" s="4">
        <f>($L$144^2+$Q$144^2)^0.5</f>
        <v>3.6055512754639891</v>
      </c>
      <c r="S144" s="5">
        <f>MIN(IF($D$144="SEC",-5.8*$R$144^2+6.9*$R$144+105,-11.965*$R$144^2+32.28*$R$144+78.259),100)</f>
        <v>54.478303800701539</v>
      </c>
    </row>
    <row r="145" spans="1:19" x14ac:dyDescent="0.3">
      <c r="A145" t="s">
        <v>443</v>
      </c>
      <c r="B145" s="2" t="s">
        <v>444</v>
      </c>
      <c r="C145" t="s">
        <v>445</v>
      </c>
      <c r="D145" t="s">
        <v>23</v>
      </c>
      <c r="E145">
        <v>3</v>
      </c>
      <c r="F145">
        <v>3</v>
      </c>
      <c r="G145">
        <v>3</v>
      </c>
      <c r="H145">
        <v>3</v>
      </c>
      <c r="I145">
        <v>3</v>
      </c>
      <c r="J145">
        <v>3</v>
      </c>
      <c r="K145">
        <v>3</v>
      </c>
      <c r="L145" s="4">
        <f>AVERAGE($E$145:$K$145)</f>
        <v>3</v>
      </c>
      <c r="M145">
        <v>2</v>
      </c>
      <c r="N145">
        <v>2</v>
      </c>
      <c r="O145">
        <v>3</v>
      </c>
      <c r="P145">
        <v>3</v>
      </c>
      <c r="Q145" s="4">
        <f>(PRODUCT($M$145:$P$145)-1)/40+1</f>
        <v>1.875</v>
      </c>
      <c r="R145" s="4">
        <f>($L$145^2+$Q$145^2)^0.5</f>
        <v>3.5377429245212264</v>
      </c>
      <c r="S145" s="5">
        <f>MIN(IF($D$145="SEC",-5.8*$R$145^2+6.9*$R$145+105,-11.965*$R$145^2+32.28*$R$145+78.259),100)</f>
        <v>56.81980117919646</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3</v>
      </c>
      <c r="O147">
        <v>3</v>
      </c>
      <c r="P147">
        <v>3</v>
      </c>
      <c r="Q147" s="4">
        <f>(PRODUCT($M$147:$P$147)-1)/40+1</f>
        <v>3</v>
      </c>
      <c r="R147" s="4">
        <f>($L$147^2+$Q$147^2)^0.5</f>
        <v>3.52831115292242</v>
      </c>
      <c r="S147" s="5">
        <f>MIN(IF($D$147="SEC",-5.8*$R$147^2+6.9*$R$147+105,-11.965*$R$147^2+32.28*$R$147+78.259),100)</f>
        <v>57.141265322511629</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3</v>
      </c>
      <c r="P148">
        <v>3</v>
      </c>
      <c r="Q148" s="4">
        <f>(PRODUCT($M$148:$P$148)-1)/40+1</f>
        <v>3</v>
      </c>
      <c r="R148" s="4">
        <f>($L$148^2+$Q$148^2)^0.5</f>
        <v>3.6867108287325543</v>
      </c>
      <c r="S148" s="5">
        <f>MIN(IF($D$148="SEC",-5.8*$R$148^2+6.9*$R$148+105,-11.965*$R$148^2+32.28*$R$148+78.259),100)</f>
        <v>51.605651657030137</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2</v>
      </c>
      <c r="P149">
        <v>3</v>
      </c>
      <c r="Q149" s="4">
        <f>(PRODUCT($M$149:$P$149)-1)/40+1</f>
        <v>2.3250000000000002</v>
      </c>
      <c r="R149" s="4">
        <f>($L$149^2+$Q$149^2)^0.5</f>
        <v>3.1618762997141237</v>
      </c>
      <c r="S149" s="5">
        <f>MIN(IF($D$149="SEC",-5.8*$R$149^2+6.9*$R$149+105,-11.965*$R$149^2+32.28*$R$149+78.259),100)</f>
        <v>68.831668406802962</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2</v>
      </c>
      <c r="P150">
        <v>3</v>
      </c>
      <c r="Q150" s="4">
        <f>(PRODUCT($M$150:$P$150)-1)/40+1</f>
        <v>2.3250000000000002</v>
      </c>
      <c r="R150" s="4">
        <f>($L$150^2+$Q$150^2)^0.5</f>
        <v>2.9756687637969277</v>
      </c>
      <c r="S150" s="5">
        <f>MIN(IF($D$150="SEC",-5.8*$R$150^2+6.9*$R$150+105,-11.965*$R$150^2+32.28*$R$150+78.259),100)</f>
        <v>74.175407837545734</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0</v>
      </c>
      <c r="O151">
        <v>1</v>
      </c>
      <c r="P151">
        <v>3</v>
      </c>
      <c r="Q151" s="4">
        <f>(PRODUCT($M$151:$P$151)-1)/40+1</f>
        <v>0.97499999999999998</v>
      </c>
      <c r="R151" s="4">
        <f>($L$151^2+$Q$151^2)^0.5</f>
        <v>1.7295783666924758</v>
      </c>
      <c r="S151" s="5">
        <f>MIN(IF($D$151="SEC",-5.8*$R$151^2+6.9*$R$151+105,-11.965*$R$151^2+32.28*$R$151+78.259),100)</f>
        <v>98.297194204894339</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2</v>
      </c>
      <c r="O152">
        <v>3</v>
      </c>
      <c r="P152">
        <v>3</v>
      </c>
      <c r="Q152" s="4">
        <f>(PRODUCT($M$152:$P$152)-1)/40+1</f>
        <v>2.3250000000000002</v>
      </c>
      <c r="R152" s="4">
        <f>($L$152^2+$Q$152^2)^0.5</f>
        <v>2.9756687637969277</v>
      </c>
      <c r="S152" s="5">
        <f>MIN(IF($D$152="SEC",-5.8*$R$152^2+6.9*$R$152+105,-11.965*$R$152^2+32.28*$R$152+78.259),100)</f>
        <v>74.175407837545734</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0</v>
      </c>
      <c r="O153">
        <v>1</v>
      </c>
      <c r="P153">
        <v>3</v>
      </c>
      <c r="Q153" s="4">
        <f>(PRODUCT($M$153:$P$153)-1)/40+1</f>
        <v>0.97499999999999998</v>
      </c>
      <c r="R153" s="4">
        <f>($L$153^2+$Q$153^2)^0.5</f>
        <v>1.7295783666924758</v>
      </c>
      <c r="S153" s="5">
        <f>MIN(IF($D$153="SEC",-5.8*$R$153^2+6.9*$R$153+105,-11.965*$R$153^2+32.28*$R$153+78.259),100)</f>
        <v>98.297194204894339</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3</v>
      </c>
      <c r="P154">
        <v>3</v>
      </c>
      <c r="Q154" s="4">
        <f>(PRODUCT($M$154:$P$154)-1)/40+1</f>
        <v>1.875</v>
      </c>
      <c r="R154" s="4">
        <f>($L$154^2+$Q$154^2)^0.5</f>
        <v>2.6390537303807844</v>
      </c>
      <c r="S154" s="5">
        <f>MIN(IF($D$154="SEC",-5.8*$R$154^2+6.9*$R$154+105,-11.965*$R$154^2+32.28*$R$154+78.259),100)</f>
        <v>82.814764106974366</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0</v>
      </c>
      <c r="O155">
        <v>2</v>
      </c>
      <c r="P155">
        <v>3</v>
      </c>
      <c r="Q155" s="4">
        <f>(PRODUCT($M$155:$P$155)-1)/40+1</f>
        <v>0.97499999999999998</v>
      </c>
      <c r="R155" s="4">
        <f>($L$155^2+$Q$155^2)^0.5</f>
        <v>1.6135941944893692</v>
      </c>
      <c r="S155" s="5">
        <f>MIN(IF($D$155="SEC",-5.8*$R$155^2+6.9*$R$155+105,-11.965*$R$155^2+32.28*$R$155+78.259),100)</f>
        <v>99.192714922096428</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0</v>
      </c>
      <c r="O156">
        <v>1</v>
      </c>
      <c r="P156">
        <v>3</v>
      </c>
      <c r="Q156" s="4">
        <f>(PRODUCT($M$156:$P$156)-1)/40+1</f>
        <v>0.97499999999999998</v>
      </c>
      <c r="R156" s="4">
        <f>($L$156^2+$Q$156^2)^0.5</f>
        <v>1.6135941944893692</v>
      </c>
      <c r="S156" s="5">
        <f>MIN(IF($D$156="SEC",-5.8*$R$156^2+6.9*$R$156+105,-11.965*$R$156^2+32.28*$R$156+78.259),100)</f>
        <v>99.192714922096428</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0</v>
      </c>
      <c r="O157">
        <v>1</v>
      </c>
      <c r="P157">
        <v>3</v>
      </c>
      <c r="Q157" s="4">
        <f>(PRODUCT($M$157:$P$157)-1)/40+1</f>
        <v>0.97499999999999998</v>
      </c>
      <c r="R157" s="4">
        <f>($L$157^2+$Q$157^2)^0.5</f>
        <v>1.7295783666924758</v>
      </c>
      <c r="S157" s="5">
        <f>MIN(IF($D$157="SEC",-5.8*$R$157^2+6.9*$R$157+105,-11.965*$R$157^2+32.28*$R$157+78.259),100)</f>
        <v>98.297194204894339</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3</v>
      </c>
      <c r="O158">
        <v>3</v>
      </c>
      <c r="P158">
        <v>3</v>
      </c>
      <c r="Q158" s="4">
        <f>(PRODUCT($M$158:$P$158)-1)/40+1</f>
        <v>3</v>
      </c>
      <c r="R158" s="4">
        <f>($L$158^2+$Q$158^2)^0.5</f>
        <v>3.4552533206993785</v>
      </c>
      <c r="S158" s="5">
        <f>MIN(IF($D$158="SEC",-5.8*$R$158^2+6.9*$R$158+105,-11.965*$R$158^2+32.28*$R$158+78.259),100)</f>
        <v>59.59634995364204</v>
      </c>
    </row>
    <row r="159" spans="1:19" x14ac:dyDescent="0.3">
      <c r="A159" t="s">
        <v>485</v>
      </c>
      <c r="B159" s="2" t="s">
        <v>486</v>
      </c>
      <c r="C159" t="s">
        <v>487</v>
      </c>
      <c r="D159" t="s">
        <v>23</v>
      </c>
      <c r="E159">
        <v>1</v>
      </c>
      <c r="F159">
        <v>2</v>
      </c>
      <c r="G159">
        <v>3</v>
      </c>
      <c r="H159">
        <v>1</v>
      </c>
      <c r="I159">
        <v>1</v>
      </c>
      <c r="J159">
        <v>3</v>
      </c>
      <c r="K159">
        <v>3</v>
      </c>
      <c r="L159" s="4">
        <f>AVERAGE($E$159:$K$159)</f>
        <v>2</v>
      </c>
      <c r="M159">
        <v>3</v>
      </c>
      <c r="N159">
        <v>3</v>
      </c>
      <c r="O159">
        <v>3</v>
      </c>
      <c r="P159">
        <v>3</v>
      </c>
      <c r="Q159" s="4">
        <f>(PRODUCT($M$159:$P$159)-1)/40+1</f>
        <v>3</v>
      </c>
      <c r="R159" s="4">
        <f>($L$159^2+$Q$159^2)^0.5</f>
        <v>3.6055512754639891</v>
      </c>
      <c r="S159" s="5">
        <f>MIN(IF($D$159="SEC",-5.8*$R$159^2+6.9*$R$159+105,-11.965*$R$159^2+32.28*$R$159+78.259),100)</f>
        <v>54.478303800701539</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3</v>
      </c>
      <c r="P160">
        <v>3</v>
      </c>
      <c r="Q160" s="4">
        <f>(PRODUCT($M$160:$P$160)-1)/40+1</f>
        <v>1.65</v>
      </c>
      <c r="R160" s="4">
        <f>($L$160^2+$Q$160^2)^0.5</f>
        <v>2.7045030476399683</v>
      </c>
      <c r="S160" s="5">
        <f>MIN(IF($D$160="SEC",-5.8*$R$160^2+6.9*$R$160+105,-11.965*$R$160^2+32.28*$R$160+78.259),100)</f>
        <v>81.237917967491299</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3</v>
      </c>
      <c r="P161">
        <v>3</v>
      </c>
      <c r="Q161" s="4">
        <f>(PRODUCT($M$161:$P$161)-1)/40+1</f>
        <v>1.65</v>
      </c>
      <c r="R161" s="4">
        <f>($L$161^2+$Q$161^2)^0.5</f>
        <v>2.5927784324928345</v>
      </c>
      <c r="S161" s="5">
        <f>MIN(IF($D$161="SEC",-5.8*$R$161^2+6.9*$R$161+105,-11.965*$R$161^2+32.28*$R$161+78.259),100)</f>
        <v>83.899671184200557</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3</v>
      </c>
      <c r="O162">
        <v>3</v>
      </c>
      <c r="P162">
        <v>3</v>
      </c>
      <c r="Q162" s="4">
        <f>(PRODUCT($M$162:$P$162)-1)/40+1</f>
        <v>3</v>
      </c>
      <c r="R162" s="4">
        <f>($L$162^2+$Q$162^2)^0.5</f>
        <v>3.52831115292242</v>
      </c>
      <c r="S162" s="5">
        <f>MIN(IF($D$162="SEC",-5.8*$R$162^2+6.9*$R$162+105,-11.965*$R$162^2+32.28*$R$162+78.259),100)</f>
        <v>57.141265322511629</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1</v>
      </c>
      <c r="P164">
        <v>3</v>
      </c>
      <c r="Q164" s="4">
        <f>(PRODUCT($M$164:$P$164)-1)/40+1</f>
        <v>1.65</v>
      </c>
      <c r="R164" s="4">
        <f>($L$164^2+$Q$164^2)^0.5</f>
        <v>2.1825023084823099</v>
      </c>
      <c r="S164" s="5">
        <f>MIN(IF($D$164="SEC",-5.8*$R$164^2+6.9*$R$164+105,-11.965*$R$164^2+32.28*$R$164+78.259),100)</f>
        <v>92.432031234650395</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3</v>
      </c>
      <c r="P165">
        <v>3</v>
      </c>
      <c r="Q165" s="4">
        <f>(PRODUCT($M$165:$P$165)-1)/40+1</f>
        <v>1.2</v>
      </c>
      <c r="R165" s="4">
        <f>($L$165^2+$Q$165^2)^0.5</f>
        <v>3.0989135686757141</v>
      </c>
      <c r="S165" s="5">
        <f>MIN(IF($D$165="SEC",-5.8*$R$165^2+6.9*$R$165+105,-11.965*$R$165^2+32.28*$R$165+78.259),100)</f>
        <v>70.683564848352219</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2</v>
      </c>
      <c r="P167">
        <v>3</v>
      </c>
      <c r="Q167" s="4">
        <f>(PRODUCT($M$167:$P$167)-1)/40+1</f>
        <v>2.3250000000000002</v>
      </c>
      <c r="R167" s="4">
        <f>($L$167^2+$Q$167^2)^0.5</f>
        <v>2.7288168363836025</v>
      </c>
      <c r="S167" s="5">
        <f>MIN(IF($D$167="SEC",-5.8*$R$167^2+6.9*$R$167+105,-11.965*$R$167^2+32.28*$R$167+78.259),100)</f>
        <v>80.63947647716931</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3</v>
      </c>
      <c r="P168">
        <v>3</v>
      </c>
      <c r="Q168" s="4">
        <f>(PRODUCT($M$168:$P$168)-1)/40+1</f>
        <v>3</v>
      </c>
      <c r="R168" s="4">
        <f>($L$168^2+$Q$168^2)^0.5</f>
        <v>3.2639027596559607</v>
      </c>
      <c r="S168" s="5">
        <f>MIN(IF($D$168="SEC",-5.8*$R$168^2+6.9*$R$168+105,-11.965*$R$168^2+32.28*$R$168+78.259),100)</f>
        <v>56.153903530674029</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3</v>
      </c>
      <c r="P169">
        <v>3</v>
      </c>
      <c r="Q169" s="4">
        <f>(PRODUCT($M$169:$P$169)-1)/40+1</f>
        <v>3</v>
      </c>
      <c r="R169" s="4">
        <f>($L$169^2+$Q$169^2)^0.5</f>
        <v>3.2639027596559607</v>
      </c>
      <c r="S169" s="5">
        <f>MIN(IF($D$169="SEC",-5.8*$R$169^2+6.9*$R$169+105,-11.965*$R$169^2+32.28*$R$169+78.259),100)</f>
        <v>65.733173939585328</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3</v>
      </c>
      <c r="O170">
        <v>3</v>
      </c>
      <c r="P170">
        <v>3</v>
      </c>
      <c r="Q170" s="4">
        <f>(PRODUCT($M$170:$P$170)-1)/40+1</f>
        <v>3</v>
      </c>
      <c r="R170" s="4">
        <f>($L$170^2+$Q$170^2)^0.5</f>
        <v>3.9512333388398089</v>
      </c>
      <c r="S170" s="5">
        <f>MIN(IF($D$170="SEC",-5.8*$R$170^2+6.9*$R$170+105,-11.965*$R$170^2+32.28*$R$170+78.259),100)</f>
        <v>41.712489629831424</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3</v>
      </c>
      <c r="P171">
        <v>3</v>
      </c>
      <c r="Q171" s="4">
        <f>(PRODUCT($M$171:$P$171)-1)/40+1</f>
        <v>1.425</v>
      </c>
      <c r="R171" s="4">
        <f>($L$171^2+$Q$171^2)^0.5</f>
        <v>2.6935320298668004</v>
      </c>
      <c r="S171" s="5">
        <f>MIN(IF($D$171="SEC",-5.8*$R$171^2+6.9*$R$171+105,-11.965*$R$171^2+32.28*$R$171+78.259),100)</f>
        <v>81.505705189754408</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3</v>
      </c>
      <c r="P172">
        <v>3</v>
      </c>
      <c r="Q172" s="4">
        <f>(PRODUCT($M$172:$P$172)-1)/40+1</f>
        <v>3</v>
      </c>
      <c r="R172" s="4">
        <f>($L$172^2+$Q$172^2)^0.5</f>
        <v>3.6055512754639891</v>
      </c>
      <c r="S172" s="5">
        <f>MIN(IF($D$172="SEC",-5.8*$R$172^2+6.9*$R$172+105,-11.965*$R$172^2+32.28*$R$172+78.259),100)</f>
        <v>54.478303800701539</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3</v>
      </c>
      <c r="P173">
        <v>3</v>
      </c>
      <c r="Q173" s="4">
        <f>(PRODUCT($M$173:$P$173)-1)/40+1</f>
        <v>1.65</v>
      </c>
      <c r="R173" s="4">
        <f>($L$173^2+$Q$173^2)^0.5</f>
        <v>2.936061849429175</v>
      </c>
      <c r="S173" s="5">
        <f>MIN(IF($D$173="SEC",-5.8*$R$173^2+6.9*$R$173+105,-11.965*$R$173^2+32.28*$R$173+78.259),100)</f>
        <v>75.260163495755194</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3</v>
      </c>
      <c r="P174">
        <v>3</v>
      </c>
      <c r="Q174" s="4">
        <f>(PRODUCT($M$174:$P$174)-1)/40+1</f>
        <v>1.425</v>
      </c>
      <c r="R174" s="4">
        <f>($L$174^2+$Q$174^2)^0.5</f>
        <v>2.4557330881022068</v>
      </c>
      <c r="S174" s="5">
        <f>MIN(IF($D$174="SEC",-5.8*$R$174^2+6.9*$R$174+105,-11.965*$R$174^2+32.28*$R$174+78.259),100)</f>
        <v>86.966933307905222</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3</v>
      </c>
      <c r="O175">
        <v>3</v>
      </c>
      <c r="P175">
        <v>3</v>
      </c>
      <c r="Q175" s="4">
        <f>(PRODUCT($M$175:$P$175)-1)/40+1</f>
        <v>3</v>
      </c>
      <c r="R175" s="4">
        <f>($L$175^2+$Q$175^2)^0.5</f>
        <v>3.4552533206993785</v>
      </c>
      <c r="S175" s="5">
        <f>MIN(IF($D$175="SEC",-5.8*$R$175^2+6.9*$R$175+105,-11.965*$R$175^2+32.28*$R$175+78.259),100)</f>
        <v>59.59634995364204</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3</v>
      </c>
      <c r="O176">
        <v>3</v>
      </c>
      <c r="P176">
        <v>3</v>
      </c>
      <c r="Q176" s="4">
        <f>(PRODUCT($M$176:$P$176)-1)/40+1</f>
        <v>3</v>
      </c>
      <c r="R176" s="4">
        <f>($L$176^2+$Q$176^2)^0.5</f>
        <v>3.52831115292242</v>
      </c>
      <c r="S176" s="5">
        <f>MIN(IF($D$176="SEC",-5.8*$R$176^2+6.9*$R$176+105,-11.965*$R$176^2+32.28*$R$176+78.259),100)</f>
        <v>57.141265322511629</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3</v>
      </c>
      <c r="O177">
        <v>3</v>
      </c>
      <c r="P177">
        <v>3</v>
      </c>
      <c r="Q177" s="4">
        <f>(PRODUCT($M$177:$P$177)-1)/40+1</f>
        <v>3</v>
      </c>
      <c r="R177" s="4">
        <f>($L$177^2+$Q$177^2)^0.5</f>
        <v>3.52831115292242</v>
      </c>
      <c r="S177" s="5">
        <f>MIN(IF($D$177="SEC",-5.8*$R$177^2+6.9*$R$177+105,-11.965*$R$177^2+32.28*$R$177+78.259),100)</f>
        <v>57.141265322511629</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3</v>
      </c>
      <c r="P178">
        <v>3</v>
      </c>
      <c r="Q178" s="4">
        <f>(PRODUCT($M$178:$P$178)-1)/40+1</f>
        <v>1.875</v>
      </c>
      <c r="R178" s="4">
        <f>($L$178^2+$Q$178^2)^0.5</f>
        <v>2.3572104968650152</v>
      </c>
      <c r="S178" s="5">
        <f>MIN(IF($D$178="SEC",-5.8*$R$178^2+6.9*$R$178+105,-11.965*$R$178^2+32.28*$R$178+78.259),100)</f>
        <v>89.037392734491064</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3</v>
      </c>
      <c r="P179">
        <v>3</v>
      </c>
      <c r="Q179" s="4">
        <f>(PRODUCT($M$179:$P$179)-1)/40+1</f>
        <v>1.875</v>
      </c>
      <c r="R179" s="4">
        <f>($L$179^2+$Q$179^2)^0.5</f>
        <v>3.417439144465114</v>
      </c>
      <c r="S179" s="5">
        <f>MIN(IF($D$179="SEC",-5.8*$R$179^2+6.9*$R$179+105,-11.965*$R$179^2+32.28*$R$179+78.259),100)</f>
        <v>60.842766321299081</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3</v>
      </c>
      <c r="P180">
        <v>3</v>
      </c>
      <c r="Q180" s="4">
        <f>(PRODUCT($M$180:$P$180)-1)/40+1</f>
        <v>1.425</v>
      </c>
      <c r="R180" s="4">
        <f>($L$180^2+$Q$180^2)^0.5</f>
        <v>3.1927872315772077</v>
      </c>
      <c r="S180" s="5">
        <f>MIN(IF($D$180="SEC",-5.8*$R$180^2+6.9*$R$180+105,-11.965*$R$180^2+32.28*$R$180+78.259),100)</f>
        <v>67.905668122372532</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3</v>
      </c>
      <c r="P181">
        <v>3</v>
      </c>
      <c r="Q181" s="4">
        <f>(PRODUCT($M$181:$P$181)-1)/40+1</f>
        <v>1.875</v>
      </c>
      <c r="R181" s="4">
        <f>($L$181^2+$Q$181^2)^0.5</f>
        <v>2.7414640249326636</v>
      </c>
      <c r="S181" s="5">
        <f>MIN(IF($D$181="SEC",-5.8*$R$181^2+6.9*$R$181+105,-11.965*$R$181^2+32.28*$R$181+78.259),100)</f>
        <v>80.325476772035387</v>
      </c>
    </row>
    <row r="182" spans="1:19" x14ac:dyDescent="0.3">
      <c r="A182" t="s">
        <v>1374</v>
      </c>
      <c r="B182" s="2" t="s">
        <v>1375</v>
      </c>
      <c r="C182" t="s">
        <v>1376</v>
      </c>
      <c r="D182" t="s">
        <v>23</v>
      </c>
      <c r="E182">
        <v>1</v>
      </c>
      <c r="F182">
        <v>2</v>
      </c>
      <c r="G182">
        <v>1</v>
      </c>
      <c r="H182">
        <v>2</v>
      </c>
      <c r="I182">
        <v>2</v>
      </c>
      <c r="J182">
        <v>1</v>
      </c>
      <c r="K182">
        <v>3</v>
      </c>
      <c r="L182" s="4">
        <f>AVERAGE($E$182:$K$182)</f>
        <v>1.7142857142857142</v>
      </c>
      <c r="M182">
        <v>3</v>
      </c>
      <c r="N182">
        <v>3</v>
      </c>
      <c r="O182">
        <v>3</v>
      </c>
      <c r="P182">
        <v>3</v>
      </c>
      <c r="Q182" s="4">
        <f>(PRODUCT($M$182:$P$182)-1)/40+1</f>
        <v>3</v>
      </c>
      <c r="R182" s="4">
        <f>($L$182^2+$Q$182^2)^0.5</f>
        <v>3.4552533206993785</v>
      </c>
      <c r="S182" s="5">
        <f>MIN(IF($D$182="SEC",-5.8*$R$182^2+6.9*$R$182+105,-11.965*$R$182^2+32.28*$R$182+78.259),100)</f>
        <v>59.59634995364204</v>
      </c>
    </row>
    <row r="183" spans="1:19" x14ac:dyDescent="0.3">
      <c r="A183" t="s">
        <v>554</v>
      </c>
      <c r="B183" s="2" t="s">
        <v>554</v>
      </c>
      <c r="C183" t="s">
        <v>555</v>
      </c>
      <c r="D183" t="s">
        <v>23</v>
      </c>
      <c r="E183">
        <v>3</v>
      </c>
      <c r="F183">
        <v>3</v>
      </c>
      <c r="G183">
        <v>2</v>
      </c>
      <c r="H183">
        <v>3</v>
      </c>
      <c r="I183">
        <v>3</v>
      </c>
      <c r="J183">
        <v>2</v>
      </c>
      <c r="K183">
        <v>3</v>
      </c>
      <c r="L183" s="4">
        <f>AVERAGE($E$183:$K$183)</f>
        <v>2.7142857142857144</v>
      </c>
      <c r="M183">
        <v>3</v>
      </c>
      <c r="N183">
        <v>3</v>
      </c>
      <c r="O183">
        <v>3</v>
      </c>
      <c r="P183">
        <v>3</v>
      </c>
      <c r="Q183" s="4">
        <f>(PRODUCT($M$183:$P$183)-1)/40+1</f>
        <v>3</v>
      </c>
      <c r="R183" s="4">
        <f>($L$183^2+$Q$183^2)^0.5</f>
        <v>4.0456577881446565</v>
      </c>
      <c r="S183" s="5">
        <f>MIN(IF($D$183="SEC",-5.8*$R$183^2+6.9*$R$183+105,-11.965*$R$183^2+32.28*$R$183+78.259),100)</f>
        <v>37.984426493300148</v>
      </c>
    </row>
    <row r="184" spans="1:19" x14ac:dyDescent="0.3">
      <c r="A184" t="s">
        <v>556</v>
      </c>
      <c r="B184" s="2" t="s">
        <v>557</v>
      </c>
      <c r="C184" t="s">
        <v>558</v>
      </c>
      <c r="D184" t="s">
        <v>23</v>
      </c>
      <c r="E184">
        <v>2</v>
      </c>
      <c r="F184">
        <v>3</v>
      </c>
      <c r="G184">
        <v>1</v>
      </c>
      <c r="H184">
        <v>1</v>
      </c>
      <c r="I184">
        <v>1</v>
      </c>
      <c r="J184">
        <v>1</v>
      </c>
      <c r="K184">
        <v>3</v>
      </c>
      <c r="L184" s="4">
        <f>AVERAGE($E$184:$K$184)</f>
        <v>1.7142857142857142</v>
      </c>
      <c r="M184">
        <v>2</v>
      </c>
      <c r="N184">
        <v>2</v>
      </c>
      <c r="O184">
        <v>2</v>
      </c>
      <c r="P184">
        <v>3</v>
      </c>
      <c r="Q184" s="4">
        <f>(PRODUCT($M$184:$P$184)-1)/40+1</f>
        <v>1.575</v>
      </c>
      <c r="R184" s="4">
        <f>($L$184^2+$Q$184^2)^0.5</f>
        <v>2.3279605903459966</v>
      </c>
      <c r="S184" s="5">
        <f>MIN(IF($D$184="SEC",-5.8*$R$184^2+6.9*$R$184+105,-11.965*$R$184^2+32.28*$R$184+78.259),100)</f>
        <v>89.630405114203711</v>
      </c>
    </row>
    <row r="185" spans="1:19" x14ac:dyDescent="0.3">
      <c r="A185" t="s">
        <v>559</v>
      </c>
      <c r="B185" s="2" t="s">
        <v>560</v>
      </c>
      <c r="C185" t="s">
        <v>561</v>
      </c>
      <c r="D185" t="s">
        <v>23</v>
      </c>
      <c r="E185">
        <v>3</v>
      </c>
      <c r="F185">
        <v>3</v>
      </c>
      <c r="G185">
        <v>3</v>
      </c>
      <c r="H185">
        <v>3</v>
      </c>
      <c r="I185">
        <v>3</v>
      </c>
      <c r="J185">
        <v>3</v>
      </c>
      <c r="K185">
        <v>3</v>
      </c>
      <c r="L185" s="4">
        <f>AVERAGE($E$185:$K$185)</f>
        <v>3</v>
      </c>
      <c r="M185">
        <v>3</v>
      </c>
      <c r="N185">
        <v>2</v>
      </c>
      <c r="O185">
        <v>3</v>
      </c>
      <c r="P185">
        <v>3</v>
      </c>
      <c r="Q185" s="4">
        <f>(PRODUCT($M$185:$P$185)-1)/40+1</f>
        <v>2.3250000000000002</v>
      </c>
      <c r="R185" s="4">
        <f>($L$185^2+$Q$185^2)^0.5</f>
        <v>3.7954742786639986</v>
      </c>
      <c r="S185" s="5">
        <f>MIN(IF($D$185="SEC",-5.8*$R$185^2+6.9*$R$185+105,-11.965*$R$185^2+32.28*$R$185+78.259),100)</f>
        <v>47.636147522781584</v>
      </c>
    </row>
    <row r="186" spans="1:19" x14ac:dyDescent="0.3">
      <c r="A186" t="s">
        <v>562</v>
      </c>
      <c r="B186" s="2" t="s">
        <v>563</v>
      </c>
      <c r="C186" t="s">
        <v>564</v>
      </c>
      <c r="D186" t="s">
        <v>23</v>
      </c>
      <c r="E186">
        <v>2</v>
      </c>
      <c r="F186">
        <v>3</v>
      </c>
      <c r="G186">
        <v>1</v>
      </c>
      <c r="H186">
        <v>2</v>
      </c>
      <c r="I186">
        <v>1</v>
      </c>
      <c r="J186">
        <v>1</v>
      </c>
      <c r="K186">
        <v>3</v>
      </c>
      <c r="L186" s="4">
        <f>AVERAGE($E$186:$K$186)</f>
        <v>1.8571428571428572</v>
      </c>
      <c r="M186">
        <v>3</v>
      </c>
      <c r="N186">
        <v>2</v>
      </c>
      <c r="O186">
        <v>3</v>
      </c>
      <c r="P186">
        <v>3</v>
      </c>
      <c r="Q186" s="4">
        <f>(PRODUCT($M$186:$P$186)-1)/40+1</f>
        <v>2.3250000000000002</v>
      </c>
      <c r="R186" s="4">
        <f>($L$186^2+$Q$186^2)^0.5</f>
        <v>2.9756687637969277</v>
      </c>
      <c r="S186" s="5">
        <f>MIN(IF($D$186="SEC",-5.8*$R$186^2+6.9*$R$186+105,-11.965*$R$186^2+32.28*$R$186+78.259),100)</f>
        <v>74.175407837545734</v>
      </c>
    </row>
    <row r="187" spans="1:19" x14ac:dyDescent="0.3">
      <c r="A187" t="s">
        <v>565</v>
      </c>
      <c r="B187" s="2" t="s">
        <v>566</v>
      </c>
      <c r="C187" t="s">
        <v>567</v>
      </c>
      <c r="D187" t="s">
        <v>23</v>
      </c>
      <c r="E187">
        <v>2</v>
      </c>
      <c r="F187">
        <v>3</v>
      </c>
      <c r="G187">
        <v>3</v>
      </c>
      <c r="H187">
        <v>2</v>
      </c>
      <c r="I187">
        <v>2</v>
      </c>
      <c r="J187">
        <v>3</v>
      </c>
      <c r="K187">
        <v>3</v>
      </c>
      <c r="L187" s="4">
        <f>AVERAGE($E$187:$K$187)</f>
        <v>2.5714285714285716</v>
      </c>
      <c r="M187">
        <v>3</v>
      </c>
      <c r="N187">
        <v>1</v>
      </c>
      <c r="O187">
        <v>3</v>
      </c>
      <c r="P187">
        <v>3</v>
      </c>
      <c r="Q187" s="4">
        <f>(PRODUCT($M$187:$P$187)-1)/40+1</f>
        <v>1.65</v>
      </c>
      <c r="R187" s="4">
        <f>($L$187^2+$Q$187^2)^0.5</f>
        <v>3.0552814760606237</v>
      </c>
      <c r="S187" s="5">
        <f>MIN(IF($D$187="SEC",-5.8*$R$187^2+6.9*$R$187+105,-11.965*$R$187^2+32.28*$R$187+78.259),100)</f>
        <v>71.939921776655041</v>
      </c>
    </row>
    <row r="188" spans="1:19" x14ac:dyDescent="0.3">
      <c r="A188" t="s">
        <v>568</v>
      </c>
      <c r="B188" s="2" t="s">
        <v>569</v>
      </c>
      <c r="C188" t="s">
        <v>570</v>
      </c>
      <c r="D188" t="s">
        <v>23</v>
      </c>
      <c r="E188">
        <v>3</v>
      </c>
      <c r="F188">
        <v>3</v>
      </c>
      <c r="G188">
        <v>3</v>
      </c>
      <c r="H188">
        <v>2</v>
      </c>
      <c r="I188">
        <v>2</v>
      </c>
      <c r="J188">
        <v>3</v>
      </c>
      <c r="K188">
        <v>3</v>
      </c>
      <c r="L188" s="4">
        <f>AVERAGE($E$188:$K$188)</f>
        <v>2.7142857142857144</v>
      </c>
      <c r="M188">
        <v>3</v>
      </c>
      <c r="N188">
        <v>1</v>
      </c>
      <c r="O188">
        <v>3</v>
      </c>
      <c r="P188">
        <v>3</v>
      </c>
      <c r="Q188" s="4">
        <f>(PRODUCT($M$188:$P$188)-1)/40+1</f>
        <v>1.65</v>
      </c>
      <c r="R188" s="4">
        <f>($L$188^2+$Q$188^2)^0.5</f>
        <v>3.1764519418331374</v>
      </c>
      <c r="S188" s="5">
        <f>MIN(IF($D$188="SEC",-5.8*$R$188^2+6.9*$R$188+105,-11.965*$R$188^2+32.28*$R$188+78.259),100)</f>
        <v>68.396406153750704</v>
      </c>
    </row>
    <row r="189" spans="1:19" x14ac:dyDescent="0.3">
      <c r="A189" t="s">
        <v>571</v>
      </c>
      <c r="B189" s="2" t="s">
        <v>572</v>
      </c>
      <c r="C189" t="s">
        <v>573</v>
      </c>
      <c r="D189" t="s">
        <v>33</v>
      </c>
      <c r="E189">
        <v>1</v>
      </c>
      <c r="F189">
        <v>1</v>
      </c>
      <c r="G189">
        <v>1</v>
      </c>
      <c r="H189">
        <v>1</v>
      </c>
      <c r="I189">
        <v>2</v>
      </c>
      <c r="J189">
        <v>1</v>
      </c>
      <c r="K189">
        <v>3</v>
      </c>
      <c r="L189" s="4">
        <f>AVERAGE($E$189:$K$189)</f>
        <v>1.4285714285714286</v>
      </c>
      <c r="M189">
        <v>3</v>
      </c>
      <c r="N189">
        <v>3</v>
      </c>
      <c r="O189">
        <v>3</v>
      </c>
      <c r="P189">
        <v>3</v>
      </c>
      <c r="Q189" s="4">
        <f>(PRODUCT($M$189:$P$189)-1)/40+1</f>
        <v>3</v>
      </c>
      <c r="R189" s="4">
        <f>($L$189^2+$Q$189^2)^0.5</f>
        <v>3.3227723856037161</v>
      </c>
      <c r="S189" s="5">
        <f>MIN(IF($D$189="SEC",-5.8*$R$189^2+6.9*$R$189+105,-11.965*$R$189^2+32.28*$R$189+78.259),100)</f>
        <v>53.414725260349215</v>
      </c>
    </row>
    <row r="190" spans="1:19" x14ac:dyDescent="0.3">
      <c r="A190" t="s">
        <v>574</v>
      </c>
      <c r="B190" s="2" t="s">
        <v>575</v>
      </c>
      <c r="C190" t="s">
        <v>576</v>
      </c>
      <c r="D190" t="s">
        <v>23</v>
      </c>
      <c r="E190">
        <v>3</v>
      </c>
      <c r="F190">
        <v>3</v>
      </c>
      <c r="G190">
        <v>3</v>
      </c>
      <c r="H190">
        <v>2</v>
      </c>
      <c r="I190">
        <v>2</v>
      </c>
      <c r="J190">
        <v>3</v>
      </c>
      <c r="K190">
        <v>3</v>
      </c>
      <c r="L190" s="4">
        <f>AVERAGE($E$190:$K$190)</f>
        <v>2.7142857142857144</v>
      </c>
      <c r="M190">
        <v>3</v>
      </c>
      <c r="N190">
        <v>2</v>
      </c>
      <c r="O190">
        <v>3</v>
      </c>
      <c r="P190">
        <v>3</v>
      </c>
      <c r="Q190" s="4">
        <f>(PRODUCT($M$190:$P$190)-1)/40+1</f>
        <v>2.3250000000000002</v>
      </c>
      <c r="R190" s="4">
        <f>($L$190^2+$Q$190^2)^0.5</f>
        <v>3.5739294815056875</v>
      </c>
      <c r="S190" s="5">
        <f>MIN(IF($D$190="SEC",-5.8*$R$190^2+6.9*$R$190+105,-11.965*$R$190^2+32.28*$R$190+78.259),100)</f>
        <v>55.576876177491272</v>
      </c>
    </row>
    <row r="191" spans="1:19" x14ac:dyDescent="0.3">
      <c r="A191" t="s">
        <v>577</v>
      </c>
      <c r="B191" s="2" t="s">
        <v>578</v>
      </c>
      <c r="C191" t="s">
        <v>579</v>
      </c>
      <c r="D191" t="s">
        <v>23</v>
      </c>
      <c r="E191">
        <v>1</v>
      </c>
      <c r="F191">
        <v>1</v>
      </c>
      <c r="G191">
        <v>2</v>
      </c>
      <c r="H191">
        <v>1</v>
      </c>
      <c r="I191">
        <v>1</v>
      </c>
      <c r="J191">
        <v>2</v>
      </c>
      <c r="K191">
        <v>2</v>
      </c>
      <c r="L191" s="4">
        <f>AVERAGE($E$191:$K$191)</f>
        <v>1.4285714285714286</v>
      </c>
      <c r="M191">
        <v>3</v>
      </c>
      <c r="N191">
        <v>3</v>
      </c>
      <c r="O191">
        <v>3</v>
      </c>
      <c r="P191">
        <v>3</v>
      </c>
      <c r="Q191" s="4">
        <f>(PRODUCT($M$191:$P$191)-1)/40+1</f>
        <v>3</v>
      </c>
      <c r="R191" s="4">
        <f>($L$191^2+$Q$191^2)^0.5</f>
        <v>3.3227723856037161</v>
      </c>
      <c r="S191" s="5">
        <f>MIN(IF($D$191="SEC",-5.8*$R$191^2+6.9*$R$191+105,-11.965*$R$191^2+32.28*$R$191+78.259),100)</f>
        <v>63.890394766788106</v>
      </c>
    </row>
    <row r="192" spans="1:19" x14ac:dyDescent="0.3">
      <c r="A192" t="s">
        <v>580</v>
      </c>
      <c r="B192" s="2" t="s">
        <v>581</v>
      </c>
      <c r="C192" t="s">
        <v>582</v>
      </c>
      <c r="D192" t="s">
        <v>23</v>
      </c>
      <c r="E192">
        <v>1</v>
      </c>
      <c r="F192">
        <v>2</v>
      </c>
      <c r="G192">
        <v>2</v>
      </c>
      <c r="H192">
        <v>2</v>
      </c>
      <c r="I192">
        <v>2</v>
      </c>
      <c r="J192">
        <v>1</v>
      </c>
      <c r="K192">
        <v>3</v>
      </c>
      <c r="L192" s="4">
        <f>AVERAGE($E$192:$K$192)</f>
        <v>1.8571428571428572</v>
      </c>
      <c r="M192">
        <v>3</v>
      </c>
      <c r="N192">
        <v>3</v>
      </c>
      <c r="O192">
        <v>2</v>
      </c>
      <c r="P192">
        <v>3</v>
      </c>
      <c r="Q192" s="4">
        <f>(PRODUCT($M$192:$P$192)-1)/40+1</f>
        <v>2.3250000000000002</v>
      </c>
      <c r="R192" s="4">
        <f>($L$192^2+$Q$192^2)^0.5</f>
        <v>2.9756687637969277</v>
      </c>
      <c r="S192" s="5">
        <f>MIN(IF($D$192="SEC",-5.8*$R$192^2+6.9*$R$192+105,-11.965*$R$192^2+32.28*$R$192+78.259),100)</f>
        <v>74.175407837545734</v>
      </c>
    </row>
    <row r="193" spans="1:19" x14ac:dyDescent="0.3">
      <c r="A193" t="s">
        <v>583</v>
      </c>
      <c r="B193" s="2" t="s">
        <v>584</v>
      </c>
      <c r="C193" t="s">
        <v>585</v>
      </c>
      <c r="D193" t="s">
        <v>23</v>
      </c>
      <c r="E193">
        <v>3</v>
      </c>
      <c r="F193">
        <v>3</v>
      </c>
      <c r="G193">
        <v>3</v>
      </c>
      <c r="H193">
        <v>2</v>
      </c>
      <c r="I193">
        <v>2</v>
      </c>
      <c r="J193">
        <v>3</v>
      </c>
      <c r="K193">
        <v>3</v>
      </c>
      <c r="L193" s="4">
        <f>AVERAGE($E$193:$K$193)</f>
        <v>2.7142857142857144</v>
      </c>
      <c r="M193">
        <v>3</v>
      </c>
      <c r="N193">
        <v>2</v>
      </c>
      <c r="O193">
        <v>3</v>
      </c>
      <c r="P193">
        <v>3</v>
      </c>
      <c r="Q193" s="4">
        <f>(PRODUCT($M$193:$P$193)-1)/40+1</f>
        <v>2.3250000000000002</v>
      </c>
      <c r="R193" s="4">
        <f>($L$193^2+$Q$193^2)^0.5</f>
        <v>3.5739294815056875</v>
      </c>
      <c r="S193" s="5">
        <f>MIN(IF($D$193="SEC",-5.8*$R$193^2+6.9*$R$193+105,-11.965*$R$193^2+32.28*$R$193+78.259),100)</f>
        <v>55.576876177491272</v>
      </c>
    </row>
    <row r="194" spans="1:19" x14ac:dyDescent="0.3">
      <c r="A194" t="s">
        <v>586</v>
      </c>
      <c r="B194" s="2" t="s">
        <v>587</v>
      </c>
      <c r="C194" t="s">
        <v>588</v>
      </c>
      <c r="D194" t="s">
        <v>33</v>
      </c>
      <c r="E194">
        <v>1</v>
      </c>
      <c r="F194">
        <v>1</v>
      </c>
      <c r="G194">
        <v>2</v>
      </c>
      <c r="H194">
        <v>1</v>
      </c>
      <c r="I194">
        <v>1</v>
      </c>
      <c r="J194">
        <v>1</v>
      </c>
      <c r="K194">
        <v>3</v>
      </c>
      <c r="L194" s="4">
        <f>AVERAGE($E$194:$K$194)</f>
        <v>1.4285714285714286</v>
      </c>
      <c r="M194">
        <v>3</v>
      </c>
      <c r="N194">
        <v>0</v>
      </c>
      <c r="O194">
        <v>2</v>
      </c>
      <c r="P194">
        <v>3</v>
      </c>
      <c r="Q194" s="4">
        <f>(PRODUCT($M$194:$P$194)-1)/40+1</f>
        <v>0.97499999999999998</v>
      </c>
      <c r="R194" s="4">
        <f>($L$194^2+$Q$194^2)^0.5</f>
        <v>1.7295783666924758</v>
      </c>
      <c r="S194" s="5">
        <f>MIN(IF($D$194="SEC",-5.8*$R$194^2+6.9*$R$194+105,-11.965*$R$194^2+32.28*$R$194+78.259),100)</f>
        <v>98.297194204894339</v>
      </c>
    </row>
    <row r="195" spans="1:19" x14ac:dyDescent="0.3">
      <c r="A195" t="s">
        <v>589</v>
      </c>
      <c r="B195" s="2" t="s">
        <v>590</v>
      </c>
      <c r="C195" t="s">
        <v>591</v>
      </c>
      <c r="D195" t="s">
        <v>23</v>
      </c>
      <c r="E195">
        <v>1</v>
      </c>
      <c r="F195">
        <v>2</v>
      </c>
      <c r="G195">
        <v>2</v>
      </c>
      <c r="H195">
        <v>1</v>
      </c>
      <c r="I195">
        <v>1</v>
      </c>
      <c r="J195">
        <v>1</v>
      </c>
      <c r="K195">
        <v>3</v>
      </c>
      <c r="L195" s="4">
        <f>AVERAGE($E$195:$K$195)</f>
        <v>1.5714285714285714</v>
      </c>
      <c r="M195">
        <v>3</v>
      </c>
      <c r="N195">
        <v>2</v>
      </c>
      <c r="O195">
        <v>1</v>
      </c>
      <c r="P195">
        <v>3</v>
      </c>
      <c r="Q195" s="4">
        <f>(PRODUCT($M$195:$P$195)-1)/40+1</f>
        <v>1.425</v>
      </c>
      <c r="R195" s="4">
        <f>($L$195^2+$Q$195^2)^0.5</f>
        <v>2.121323349963895</v>
      </c>
      <c r="S195" s="5">
        <f>MIN(IF($D$195="SEC",-5.8*$R$195^2+6.9*$R$195+105,-11.965*$R$195^2+32.28*$R$195+78.259),100)</f>
        <v>93.537057135159031</v>
      </c>
    </row>
    <row r="196" spans="1:19" x14ac:dyDescent="0.3">
      <c r="A196" t="s">
        <v>592</v>
      </c>
      <c r="B196" s="2" t="s">
        <v>593</v>
      </c>
      <c r="C196" t="s">
        <v>594</v>
      </c>
      <c r="D196" t="s">
        <v>23</v>
      </c>
      <c r="E196">
        <v>1</v>
      </c>
      <c r="F196">
        <v>1</v>
      </c>
      <c r="G196">
        <v>2</v>
      </c>
      <c r="H196">
        <v>1</v>
      </c>
      <c r="I196">
        <v>1</v>
      </c>
      <c r="J196">
        <v>1</v>
      </c>
      <c r="K196">
        <v>2</v>
      </c>
      <c r="L196" s="4">
        <f>AVERAGE($E$196:$K$196)</f>
        <v>1.2857142857142858</v>
      </c>
      <c r="M196">
        <v>3</v>
      </c>
      <c r="N196">
        <v>3</v>
      </c>
      <c r="O196">
        <v>1</v>
      </c>
      <c r="P196">
        <v>3</v>
      </c>
      <c r="Q196" s="4">
        <f>(PRODUCT($M$196:$P$196)-1)/40+1</f>
        <v>1.65</v>
      </c>
      <c r="R196" s="4">
        <f>($L$196^2+$Q$196^2)^0.5</f>
        <v>2.0917842203463044</v>
      </c>
      <c r="S196" s="5">
        <f>MIN(IF($D$196="SEC",-5.8*$R$196^2+6.9*$R$196+105,-11.965*$R$196^2+32.28*$R$196+78.259),100)</f>
        <v>94.055056018348679</v>
      </c>
    </row>
    <row r="197" spans="1:19" x14ac:dyDescent="0.3">
      <c r="A197" t="s">
        <v>595</v>
      </c>
      <c r="B197" s="2" t="s">
        <v>596</v>
      </c>
      <c r="C197" t="s">
        <v>597</v>
      </c>
      <c r="D197" t="s">
        <v>23</v>
      </c>
      <c r="E197">
        <v>1</v>
      </c>
      <c r="F197">
        <v>2</v>
      </c>
      <c r="G197">
        <v>1</v>
      </c>
      <c r="H197">
        <v>2</v>
      </c>
      <c r="I197">
        <v>2</v>
      </c>
      <c r="J197">
        <v>1</v>
      </c>
      <c r="K197">
        <v>3</v>
      </c>
      <c r="L197" s="4">
        <f>AVERAGE($E$197:$K$197)</f>
        <v>1.7142857142857142</v>
      </c>
      <c r="M197">
        <v>3</v>
      </c>
      <c r="N197">
        <v>3</v>
      </c>
      <c r="O197">
        <v>3</v>
      </c>
      <c r="P197">
        <v>3</v>
      </c>
      <c r="Q197" s="4">
        <f>(PRODUCT($M$197:$P$197)-1)/40+1</f>
        <v>3</v>
      </c>
      <c r="R197" s="4">
        <f>($L$197^2+$Q$197^2)^0.5</f>
        <v>3.4552533206993785</v>
      </c>
      <c r="S197" s="5">
        <f>MIN(IF($D$197="SEC",-5.8*$R$197^2+6.9*$R$197+105,-11.965*$R$197^2+32.28*$R$197+78.259),100)</f>
        <v>59.59634995364204</v>
      </c>
    </row>
    <row r="198" spans="1:19" x14ac:dyDescent="0.3">
      <c r="A198" t="s">
        <v>598</v>
      </c>
      <c r="B198" s="2" t="s">
        <v>599</v>
      </c>
      <c r="C198" t="s">
        <v>600</v>
      </c>
      <c r="D198" t="s">
        <v>23</v>
      </c>
      <c r="E198">
        <v>1</v>
      </c>
      <c r="F198">
        <v>1</v>
      </c>
      <c r="G198">
        <v>1</v>
      </c>
      <c r="H198">
        <v>1</v>
      </c>
      <c r="I198">
        <v>1</v>
      </c>
      <c r="J198">
        <v>1</v>
      </c>
      <c r="K198">
        <v>3</v>
      </c>
      <c r="L198" s="4">
        <f>AVERAGE($E$198:$K$198)</f>
        <v>1.2857142857142858</v>
      </c>
      <c r="M198">
        <v>3</v>
      </c>
      <c r="N198">
        <v>3</v>
      </c>
      <c r="O198">
        <v>3</v>
      </c>
      <c r="P198">
        <v>3</v>
      </c>
      <c r="Q198" s="4">
        <f>(PRODUCT($M$198:$P$198)-1)/40+1</f>
        <v>3</v>
      </c>
      <c r="R198" s="4">
        <f>($L$198^2+$Q$198^2)^0.5</f>
        <v>3.2639027596559607</v>
      </c>
      <c r="S198" s="5">
        <f>MIN(IF($D$198="SEC",-5.8*$R$198^2+6.9*$R$198+105,-11.965*$R$198^2+32.28*$R$198+78.259),100)</f>
        <v>65.733173939585328</v>
      </c>
    </row>
    <row r="199" spans="1:19" x14ac:dyDescent="0.3">
      <c r="A199" t="s">
        <v>601</v>
      </c>
      <c r="B199" s="2" t="s">
        <v>602</v>
      </c>
      <c r="C199" t="s">
        <v>603</v>
      </c>
      <c r="D199" t="s">
        <v>23</v>
      </c>
      <c r="E199">
        <v>1</v>
      </c>
      <c r="F199">
        <v>1</v>
      </c>
      <c r="G199">
        <v>2</v>
      </c>
      <c r="H199">
        <v>1</v>
      </c>
      <c r="I199">
        <v>1</v>
      </c>
      <c r="J199">
        <v>3</v>
      </c>
      <c r="K199">
        <v>3</v>
      </c>
      <c r="L199" s="4">
        <f>AVERAGE($E$199:$K$199)</f>
        <v>1.7142857142857142</v>
      </c>
      <c r="M199">
        <v>2</v>
      </c>
      <c r="N199">
        <v>3</v>
      </c>
      <c r="O199">
        <v>3</v>
      </c>
      <c r="P199">
        <v>3</v>
      </c>
      <c r="Q199" s="4">
        <f>(PRODUCT($M$199:$P$199)-1)/40+1</f>
        <v>2.3250000000000002</v>
      </c>
      <c r="R199" s="4">
        <f>($L$199^2+$Q$199^2)^0.5</f>
        <v>2.8886676011968011</v>
      </c>
      <c r="S199" s="5">
        <f>MIN(IF($D$199="SEC",-5.8*$R$199^2+6.9*$R$199+105,-11.965*$R$199^2+32.28*$R$199+78.259),100)</f>
        <v>76.534283489074255</v>
      </c>
    </row>
    <row r="200" spans="1:19" x14ac:dyDescent="0.3">
      <c r="A200" t="s">
        <v>604</v>
      </c>
      <c r="B200" s="2" t="s">
        <v>605</v>
      </c>
      <c r="C200" t="s">
        <v>606</v>
      </c>
      <c r="D200" t="s">
        <v>23</v>
      </c>
      <c r="E200">
        <v>3</v>
      </c>
      <c r="F200">
        <v>3</v>
      </c>
      <c r="G200">
        <v>2</v>
      </c>
      <c r="H200">
        <v>1</v>
      </c>
      <c r="I200">
        <v>2</v>
      </c>
      <c r="J200">
        <v>1</v>
      </c>
      <c r="K200">
        <v>3</v>
      </c>
      <c r="L200" s="4">
        <f>AVERAGE($E$200:$K$200)</f>
        <v>2.1428571428571428</v>
      </c>
      <c r="M200">
        <v>3</v>
      </c>
      <c r="N200">
        <v>3</v>
      </c>
      <c r="O200">
        <v>3</v>
      </c>
      <c r="P200">
        <v>3</v>
      </c>
      <c r="Q200" s="4">
        <f>(PRODUCT($M$200:$P$200)-1)/40+1</f>
        <v>3</v>
      </c>
      <c r="R200" s="4">
        <f>($L$200^2+$Q$200^2)^0.5</f>
        <v>3.6867108287325543</v>
      </c>
      <c r="S200" s="5">
        <f>MIN(IF($D$200="SEC",-5.8*$R$200^2+6.9*$R$200+105,-11.965*$R$200^2+32.28*$R$200+78.259),100)</f>
        <v>51.605651657030137</v>
      </c>
    </row>
    <row r="201" spans="1:19" x14ac:dyDescent="0.3">
      <c r="A201" t="s">
        <v>607</v>
      </c>
      <c r="B201" s="2" t="s">
        <v>608</v>
      </c>
      <c r="C201" t="s">
        <v>609</v>
      </c>
      <c r="D201" t="s">
        <v>23</v>
      </c>
      <c r="E201">
        <v>1</v>
      </c>
      <c r="F201">
        <v>2</v>
      </c>
      <c r="G201">
        <v>2</v>
      </c>
      <c r="H201">
        <v>1</v>
      </c>
      <c r="I201">
        <v>2</v>
      </c>
      <c r="J201">
        <v>1</v>
      </c>
      <c r="K201">
        <v>3</v>
      </c>
      <c r="L201" s="4">
        <f>AVERAGE($E$201:$K$201)</f>
        <v>1.7142857142857142</v>
      </c>
      <c r="M201">
        <v>3</v>
      </c>
      <c r="N201">
        <v>3</v>
      </c>
      <c r="O201">
        <v>3</v>
      </c>
      <c r="P201">
        <v>3</v>
      </c>
      <c r="Q201" s="4">
        <f>(PRODUCT($M$201:$P$201)-1)/40+1</f>
        <v>3</v>
      </c>
      <c r="R201" s="4">
        <f>($L$201^2+$Q$201^2)^0.5</f>
        <v>3.4552533206993785</v>
      </c>
      <c r="S201" s="5">
        <f>MIN(IF($D$201="SEC",-5.8*$R$201^2+6.9*$R$201+105,-11.965*$R$201^2+32.28*$R$201+78.259),100)</f>
        <v>59.59634995364204</v>
      </c>
    </row>
    <row r="202" spans="1:19" x14ac:dyDescent="0.3">
      <c r="A202" t="s">
        <v>610</v>
      </c>
      <c r="B202" s="2" t="s">
        <v>611</v>
      </c>
      <c r="C202" t="s">
        <v>612</v>
      </c>
      <c r="D202" t="s">
        <v>23</v>
      </c>
      <c r="E202">
        <v>1</v>
      </c>
      <c r="F202">
        <v>2</v>
      </c>
      <c r="G202">
        <v>3</v>
      </c>
      <c r="H202">
        <v>2</v>
      </c>
      <c r="I202">
        <v>2</v>
      </c>
      <c r="J202">
        <v>3</v>
      </c>
      <c r="K202">
        <v>3</v>
      </c>
      <c r="L202" s="4">
        <f>AVERAGE($E$202:$K$202)</f>
        <v>2.2857142857142856</v>
      </c>
      <c r="M202">
        <v>3</v>
      </c>
      <c r="N202">
        <v>2</v>
      </c>
      <c r="O202">
        <v>3</v>
      </c>
      <c r="P202">
        <v>3</v>
      </c>
      <c r="Q202" s="4">
        <f>(PRODUCT($M$202:$P$202)-1)/40+1</f>
        <v>2.3250000000000002</v>
      </c>
      <c r="R202" s="4">
        <f>($L$202^2+$Q$202^2)^0.5</f>
        <v>3.2603856820809356</v>
      </c>
      <c r="S202" s="5">
        <f>MIN(IF($D$202="SEC",-5.8*$R$202^2+6.9*$R$202+105,-11.965*$R$202^2+32.28*$R$202+78.259),100)</f>
        <v>65.841995390031926</v>
      </c>
    </row>
    <row r="203" spans="1:19" x14ac:dyDescent="0.3">
      <c r="A203" t="s">
        <v>613</v>
      </c>
      <c r="B203" s="2" t="s">
        <v>614</v>
      </c>
      <c r="C203" t="s">
        <v>615</v>
      </c>
      <c r="D203" t="s">
        <v>23</v>
      </c>
      <c r="E203">
        <v>1</v>
      </c>
      <c r="F203">
        <v>1</v>
      </c>
      <c r="G203">
        <v>2</v>
      </c>
      <c r="H203">
        <v>1</v>
      </c>
      <c r="I203">
        <v>1</v>
      </c>
      <c r="J203">
        <v>1</v>
      </c>
      <c r="K203">
        <v>3</v>
      </c>
      <c r="L203" s="4">
        <f>AVERAGE($E$203:$K$203)</f>
        <v>1.4285714285714286</v>
      </c>
      <c r="M203">
        <v>3</v>
      </c>
      <c r="N203">
        <v>3</v>
      </c>
      <c r="O203">
        <v>3</v>
      </c>
      <c r="P203">
        <v>3</v>
      </c>
      <c r="Q203" s="4">
        <f>(PRODUCT($M$203:$P$203)-1)/40+1</f>
        <v>3</v>
      </c>
      <c r="R203" s="4">
        <f>($L$203^2+$Q$203^2)^0.5</f>
        <v>3.3227723856037161</v>
      </c>
      <c r="S203" s="5">
        <f>MIN(IF($D$203="SEC",-5.8*$R$203^2+6.9*$R$203+105,-11.965*$R$203^2+32.28*$R$203+78.259),100)</f>
        <v>63.890394766788106</v>
      </c>
    </row>
    <row r="204" spans="1:19" x14ac:dyDescent="0.3">
      <c r="A204" t="s">
        <v>616</v>
      </c>
      <c r="B204" s="2" t="s">
        <v>617</v>
      </c>
      <c r="C204" t="s">
        <v>618</v>
      </c>
      <c r="D204" t="s">
        <v>23</v>
      </c>
      <c r="E204">
        <v>1</v>
      </c>
      <c r="F204">
        <v>2</v>
      </c>
      <c r="G204">
        <v>2</v>
      </c>
      <c r="H204">
        <v>1</v>
      </c>
      <c r="I204">
        <v>2</v>
      </c>
      <c r="J204">
        <v>1</v>
      </c>
      <c r="K204">
        <v>3</v>
      </c>
      <c r="L204" s="4">
        <f>AVERAGE($E$204:$K$204)</f>
        <v>1.7142857142857142</v>
      </c>
      <c r="M204">
        <v>3</v>
      </c>
      <c r="N204">
        <v>2</v>
      </c>
      <c r="O204">
        <v>3</v>
      </c>
      <c r="P204">
        <v>3</v>
      </c>
      <c r="Q204" s="4">
        <f>(PRODUCT($M$204:$P$204)-1)/40+1</f>
        <v>2.3250000000000002</v>
      </c>
      <c r="R204" s="4">
        <f>($L$204^2+$Q$204^2)^0.5</f>
        <v>2.8886676011968011</v>
      </c>
      <c r="S204" s="5">
        <f>MIN(IF($D$204="SEC",-5.8*$R$204^2+6.9*$R$204+105,-11.965*$R$204^2+32.28*$R$204+78.259),100)</f>
        <v>76.534283489074255</v>
      </c>
    </row>
    <row r="205" spans="1:19" x14ac:dyDescent="0.3">
      <c r="A205" t="s">
        <v>619</v>
      </c>
      <c r="B205" s="2" t="s">
        <v>620</v>
      </c>
      <c r="C205" t="s">
        <v>621</v>
      </c>
      <c r="D205" t="s">
        <v>23</v>
      </c>
      <c r="E205">
        <v>3</v>
      </c>
      <c r="F205">
        <v>3</v>
      </c>
      <c r="G205">
        <v>3</v>
      </c>
      <c r="H205">
        <v>3</v>
      </c>
      <c r="I205">
        <v>3</v>
      </c>
      <c r="J205">
        <v>3</v>
      </c>
      <c r="K205">
        <v>3</v>
      </c>
      <c r="L205" s="4">
        <f>AVERAGE($E$205:$K$205)</f>
        <v>3</v>
      </c>
      <c r="M205">
        <v>3</v>
      </c>
      <c r="N205">
        <v>3</v>
      </c>
      <c r="O205">
        <v>3</v>
      </c>
      <c r="P205">
        <v>3</v>
      </c>
      <c r="Q205" s="4">
        <f>(PRODUCT($M$205:$P$205)-1)/40+1</f>
        <v>3</v>
      </c>
      <c r="R205" s="4">
        <f>($L$205^2+$Q$205^2)^0.5</f>
        <v>4.2426406871192848</v>
      </c>
      <c r="S205" s="5">
        <f>MIN(IF($D$205="SEC",-5.8*$R$205^2+6.9*$R$205+105,-11.965*$R$205^2+32.28*$R$205+78.259),100)</f>
        <v>29.874220741123082</v>
      </c>
    </row>
    <row r="206" spans="1:19" x14ac:dyDescent="0.3">
      <c r="A206" t="s">
        <v>622</v>
      </c>
      <c r="B206" s="2" t="s">
        <v>623</v>
      </c>
      <c r="C206" t="s">
        <v>624</v>
      </c>
      <c r="D206" t="s">
        <v>23</v>
      </c>
      <c r="E206">
        <v>1</v>
      </c>
      <c r="F206">
        <v>1</v>
      </c>
      <c r="G206">
        <v>2</v>
      </c>
      <c r="H206">
        <v>1</v>
      </c>
      <c r="I206">
        <v>1</v>
      </c>
      <c r="J206">
        <v>1</v>
      </c>
      <c r="K206">
        <v>3</v>
      </c>
      <c r="L206" s="4">
        <f>AVERAGE($E$206:$K$206)</f>
        <v>1.4285714285714286</v>
      </c>
      <c r="M206">
        <v>2</v>
      </c>
      <c r="N206">
        <v>2</v>
      </c>
      <c r="O206">
        <v>1</v>
      </c>
      <c r="P206">
        <v>3</v>
      </c>
      <c r="Q206" s="4">
        <f>(PRODUCT($M$206:$P$206)-1)/40+1</f>
        <v>1.2749999999999999</v>
      </c>
      <c r="R206" s="4">
        <f>($L$206^2+$Q$206^2)^0.5</f>
        <v>1.9147953745846087</v>
      </c>
      <c r="S206" s="5">
        <f>MIN(IF($D$206="SEC",-5.8*$R$206^2+6.9*$R$206+105,-11.965*$R$206^2+32.28*$R$206+78.259),100)</f>
        <v>96.946728390756249</v>
      </c>
    </row>
    <row r="207" spans="1:19" x14ac:dyDescent="0.3">
      <c r="A207" t="s">
        <v>625</v>
      </c>
      <c r="B207" s="2" t="s">
        <v>626</v>
      </c>
      <c r="C207" t="s">
        <v>627</v>
      </c>
      <c r="D207" t="s">
        <v>23</v>
      </c>
      <c r="E207">
        <v>3</v>
      </c>
      <c r="F207">
        <v>3</v>
      </c>
      <c r="G207">
        <v>3</v>
      </c>
      <c r="H207">
        <v>1</v>
      </c>
      <c r="I207">
        <v>1</v>
      </c>
      <c r="J207">
        <v>3</v>
      </c>
      <c r="K207">
        <v>3</v>
      </c>
      <c r="L207" s="4">
        <f>AVERAGE($E$207:$K$207)</f>
        <v>2.4285714285714284</v>
      </c>
      <c r="M207">
        <v>3</v>
      </c>
      <c r="N207">
        <v>2</v>
      </c>
      <c r="O207">
        <v>3</v>
      </c>
      <c r="P207">
        <v>3</v>
      </c>
      <c r="Q207" s="4">
        <f>(PRODUCT($M$207:$P$207)-1)/40+1</f>
        <v>2.3250000000000002</v>
      </c>
      <c r="R207" s="4">
        <f>($L$207^2+$Q$207^2)^0.5</f>
        <v>3.3620803356959614</v>
      </c>
      <c r="S207" s="5">
        <f>MIN(IF($D$207="SEC",-5.8*$R$207^2+6.9*$R$207+105,-11.965*$R$207^2+32.28*$R$207+78.259),100)</f>
        <v>62.637566050996021</v>
      </c>
    </row>
    <row r="208" spans="1:19" x14ac:dyDescent="0.3">
      <c r="A208" t="s">
        <v>628</v>
      </c>
      <c r="B208" s="2" t="s">
        <v>629</v>
      </c>
      <c r="C208" t="s">
        <v>630</v>
      </c>
      <c r="D208" t="s">
        <v>23</v>
      </c>
      <c r="E208">
        <v>1</v>
      </c>
      <c r="F208">
        <v>1</v>
      </c>
      <c r="G208">
        <v>2</v>
      </c>
      <c r="H208">
        <v>1</v>
      </c>
      <c r="I208">
        <v>2</v>
      </c>
      <c r="J208">
        <v>1</v>
      </c>
      <c r="K208">
        <v>1</v>
      </c>
      <c r="L208" s="4">
        <f>AVERAGE($E$208:$K$208)</f>
        <v>1.2857142857142858</v>
      </c>
      <c r="M208">
        <v>1</v>
      </c>
      <c r="N208">
        <v>2</v>
      </c>
      <c r="O208">
        <v>2</v>
      </c>
      <c r="P208">
        <v>3</v>
      </c>
      <c r="Q208" s="4">
        <f>(PRODUCT($M$208:$P$208)-1)/40+1</f>
        <v>1.2749999999999999</v>
      </c>
      <c r="R208" s="4">
        <f>($L$208^2+$Q$208^2)^0.5</f>
        <v>1.8107142857142857</v>
      </c>
      <c r="S208" s="5">
        <f>MIN(IF($D$208="SEC",-5.8*$R$208^2+6.9*$R$208+105,-11.965*$R$208^2+32.28*$R$208+78.259),100)</f>
        <v>98.477548469387756</v>
      </c>
    </row>
    <row r="209" spans="1:19" x14ac:dyDescent="0.3">
      <c r="A209" t="s">
        <v>631</v>
      </c>
      <c r="B209" s="2" t="s">
        <v>632</v>
      </c>
      <c r="C209" t="s">
        <v>633</v>
      </c>
      <c r="D209" t="s">
        <v>33</v>
      </c>
      <c r="E209">
        <v>1</v>
      </c>
      <c r="F209">
        <v>1</v>
      </c>
      <c r="G209">
        <v>2</v>
      </c>
      <c r="H209">
        <v>1</v>
      </c>
      <c r="I209">
        <v>1</v>
      </c>
      <c r="J209">
        <v>1</v>
      </c>
      <c r="K209">
        <v>2</v>
      </c>
      <c r="L209" s="4">
        <f>AVERAGE($E$209:$K$209)</f>
        <v>1.2857142857142858</v>
      </c>
      <c r="M209">
        <v>2</v>
      </c>
      <c r="N209">
        <v>0</v>
      </c>
      <c r="O209">
        <v>1</v>
      </c>
      <c r="P209">
        <v>3</v>
      </c>
      <c r="Q209" s="4">
        <f>(PRODUCT($M$209:$P$209)-1)/40+1</f>
        <v>0.97499999999999998</v>
      </c>
      <c r="R209" s="4">
        <f>($L$209^2+$Q$209^2)^0.5</f>
        <v>1.6135941944893692</v>
      </c>
      <c r="S209" s="5">
        <f>MIN(IF($D$209="SEC",-5.8*$R$209^2+6.9*$R$209+105,-11.965*$R$209^2+32.28*$R$209+78.259),100)</f>
        <v>99.192714922096428</v>
      </c>
    </row>
    <row r="210" spans="1:19" x14ac:dyDescent="0.3">
      <c r="A210" t="s">
        <v>634</v>
      </c>
      <c r="B210" s="2" t="s">
        <v>635</v>
      </c>
      <c r="C210" t="s">
        <v>636</v>
      </c>
      <c r="D210" t="s">
        <v>23</v>
      </c>
      <c r="E210">
        <v>2</v>
      </c>
      <c r="F210">
        <v>3</v>
      </c>
      <c r="G210">
        <v>3</v>
      </c>
      <c r="H210">
        <v>3</v>
      </c>
      <c r="I210">
        <v>3</v>
      </c>
      <c r="J210">
        <v>3</v>
      </c>
      <c r="K210">
        <v>3</v>
      </c>
      <c r="L210" s="4">
        <f>AVERAGE($E$210:$K$210)</f>
        <v>2.8571428571428572</v>
      </c>
      <c r="M210">
        <v>3</v>
      </c>
      <c r="N210">
        <v>2</v>
      </c>
      <c r="O210">
        <v>2</v>
      </c>
      <c r="P210">
        <v>3</v>
      </c>
      <c r="Q210" s="4">
        <f>(PRODUCT($M$210:$P$210)-1)/40+1</f>
        <v>1.875</v>
      </c>
      <c r="R210" s="4">
        <f>($L$210^2+$Q$210^2)^0.5</f>
        <v>3.417439144465114</v>
      </c>
      <c r="S210" s="5">
        <f>MIN(IF($D$210="SEC",-5.8*$R$210^2+6.9*$R$210+105,-11.965*$R$210^2+32.28*$R$210+78.259),100)</f>
        <v>60.842766321299081</v>
      </c>
    </row>
    <row r="211" spans="1:19" x14ac:dyDescent="0.3">
      <c r="A211" t="s">
        <v>637</v>
      </c>
      <c r="B211" s="2" t="s">
        <v>638</v>
      </c>
      <c r="C211" t="s">
        <v>639</v>
      </c>
      <c r="D211" t="s">
        <v>23</v>
      </c>
      <c r="E211">
        <v>2</v>
      </c>
      <c r="F211">
        <v>3</v>
      </c>
      <c r="G211">
        <v>1</v>
      </c>
      <c r="H211">
        <v>3</v>
      </c>
      <c r="I211">
        <v>3</v>
      </c>
      <c r="J211">
        <v>1</v>
      </c>
      <c r="K211">
        <v>3</v>
      </c>
      <c r="L211" s="4">
        <f>AVERAGE($E$211:$K$211)</f>
        <v>2.2857142857142856</v>
      </c>
      <c r="M211">
        <v>3</v>
      </c>
      <c r="N211">
        <v>3</v>
      </c>
      <c r="O211">
        <v>3</v>
      </c>
      <c r="P211">
        <v>3</v>
      </c>
      <c r="Q211" s="4">
        <f>(PRODUCT($M$211:$P$211)-1)/40+1</f>
        <v>3</v>
      </c>
      <c r="R211" s="4">
        <f>($L$211^2+$Q$211^2)^0.5</f>
        <v>3.7715367949840242</v>
      </c>
      <c r="S211" s="5">
        <f>MIN(IF($D$211="SEC",-5.8*$R$211^2+6.9*$R$211+105,-11.965*$R$211^2+32.28*$R$211+78.259),100)</f>
        <v>48.521563069063255</v>
      </c>
    </row>
    <row r="212" spans="1:19" x14ac:dyDescent="0.3">
      <c r="A212" t="s">
        <v>640</v>
      </c>
      <c r="B212" s="2" t="s">
        <v>641</v>
      </c>
      <c r="C212" t="s">
        <v>642</v>
      </c>
      <c r="D212" t="s">
        <v>23</v>
      </c>
      <c r="E212">
        <v>1</v>
      </c>
      <c r="F212">
        <v>1</v>
      </c>
      <c r="G212">
        <v>2</v>
      </c>
      <c r="H212">
        <v>1</v>
      </c>
      <c r="I212">
        <v>1</v>
      </c>
      <c r="J212">
        <v>1</v>
      </c>
      <c r="K212">
        <v>3</v>
      </c>
      <c r="L212" s="4">
        <f>AVERAGE($E$212:$K$212)</f>
        <v>1.4285714285714286</v>
      </c>
      <c r="M212">
        <v>2</v>
      </c>
      <c r="N212">
        <v>2</v>
      </c>
      <c r="O212">
        <v>2</v>
      </c>
      <c r="P212">
        <v>3</v>
      </c>
      <c r="Q212" s="4">
        <f>(PRODUCT($M$212:$P$212)-1)/40+1</f>
        <v>1.575</v>
      </c>
      <c r="R212" s="4">
        <f>($L$212^2+$Q$212^2)^0.5</f>
        <v>2.1263681070150136</v>
      </c>
      <c r="S212" s="5">
        <f>MIN(IF($D$212="SEC",-5.8*$R$212^2+6.9*$R$212+105,-11.965*$R$212^2+32.28*$R$212+78.259),100)</f>
        <v>93.447580244526051</v>
      </c>
    </row>
    <row r="213" spans="1:19" x14ac:dyDescent="0.3">
      <c r="A213" t="s">
        <v>643</v>
      </c>
      <c r="B213" s="2" t="s">
        <v>644</v>
      </c>
      <c r="C213" t="s">
        <v>645</v>
      </c>
      <c r="D213" t="s">
        <v>23</v>
      </c>
      <c r="E213">
        <v>1</v>
      </c>
      <c r="F213">
        <v>1</v>
      </c>
      <c r="G213">
        <v>1</v>
      </c>
      <c r="H213">
        <v>2</v>
      </c>
      <c r="I213">
        <v>2</v>
      </c>
      <c r="J213">
        <v>1</v>
      </c>
      <c r="K213">
        <v>3</v>
      </c>
      <c r="L213" s="4">
        <f>AVERAGE($E$213:$K$213)</f>
        <v>1.5714285714285714</v>
      </c>
      <c r="M213">
        <v>3</v>
      </c>
      <c r="N213">
        <v>3</v>
      </c>
      <c r="O213">
        <v>3</v>
      </c>
      <c r="P213">
        <v>3</v>
      </c>
      <c r="Q213" s="4">
        <f>(PRODUCT($M$213:$P$213)-1)/40+1</f>
        <v>3</v>
      </c>
      <c r="R213" s="4">
        <f>($L$213^2+$Q$213^2)^0.5</f>
        <v>3.3866484546084852</v>
      </c>
      <c r="S213" s="5">
        <f>MIN(IF($D$213="SEC",-5.8*$R$213^2+6.9*$R$213+105,-11.965*$R$213^2+32.28*$R$213+78.259),100)</f>
        <v>61.845425357206722</v>
      </c>
    </row>
    <row r="214" spans="1:19" x14ac:dyDescent="0.3">
      <c r="A214" t="s">
        <v>646</v>
      </c>
      <c r="B214" s="2" t="s">
        <v>647</v>
      </c>
      <c r="C214" t="s">
        <v>648</v>
      </c>
      <c r="D214" t="s">
        <v>33</v>
      </c>
      <c r="E214">
        <v>1</v>
      </c>
      <c r="F214">
        <v>1</v>
      </c>
      <c r="G214">
        <v>1</v>
      </c>
      <c r="H214">
        <v>2</v>
      </c>
      <c r="I214">
        <v>1</v>
      </c>
      <c r="J214">
        <v>1</v>
      </c>
      <c r="K214">
        <v>3</v>
      </c>
      <c r="L214" s="4">
        <f>AVERAGE($E$214:$K$214)</f>
        <v>1.4285714285714286</v>
      </c>
      <c r="M214">
        <v>2</v>
      </c>
      <c r="N214">
        <v>3</v>
      </c>
      <c r="O214">
        <v>3</v>
      </c>
      <c r="P214">
        <v>3</v>
      </c>
      <c r="Q214" s="4">
        <f>(PRODUCT($M$214:$P$214)-1)/40+1</f>
        <v>2.3250000000000002</v>
      </c>
      <c r="R214" s="4">
        <f>($L$214^2+$Q$214^2)^0.5</f>
        <v>2.7288168363836025</v>
      </c>
      <c r="S214" s="5">
        <f>MIN(IF($D$214="SEC",-5.8*$R$214^2+6.9*$R$214+105,-11.965*$R$214^2+32.28*$R$214+78.259),100)</f>
        <v>77.248537006523918</v>
      </c>
    </row>
    <row r="215" spans="1:19" x14ac:dyDescent="0.3">
      <c r="A215" t="s">
        <v>649</v>
      </c>
      <c r="B215" s="2" t="s">
        <v>650</v>
      </c>
      <c r="C215" t="s">
        <v>651</v>
      </c>
      <c r="D215" t="s">
        <v>33</v>
      </c>
      <c r="E215">
        <v>2</v>
      </c>
      <c r="F215">
        <v>2</v>
      </c>
      <c r="G215">
        <v>1</v>
      </c>
      <c r="H215">
        <v>2</v>
      </c>
      <c r="I215">
        <v>2</v>
      </c>
      <c r="J215">
        <v>1</v>
      </c>
      <c r="K215">
        <v>3</v>
      </c>
      <c r="L215" s="4">
        <f>AVERAGE($E$215:$K$215)</f>
        <v>1.8571428571428572</v>
      </c>
      <c r="M215">
        <v>3</v>
      </c>
      <c r="N215">
        <v>2</v>
      </c>
      <c r="O215">
        <v>3</v>
      </c>
      <c r="P215">
        <v>3</v>
      </c>
      <c r="Q215" s="4">
        <f>(PRODUCT($M$215:$P$215)-1)/40+1</f>
        <v>2.3250000000000002</v>
      </c>
      <c r="R215" s="4">
        <f>($L$215^2+$Q$215^2)^0.5</f>
        <v>2.9756687637969277</v>
      </c>
      <c r="S215" s="5">
        <f>MIN(IF($D$215="SEC",-5.8*$R$215^2+6.9*$R$215+105,-11.965*$R$215^2+32.28*$R$215+78.259),100)</f>
        <v>68.368243754038289</v>
      </c>
    </row>
    <row r="216" spans="1:19" x14ac:dyDescent="0.3">
      <c r="A216" t="s">
        <v>652</v>
      </c>
      <c r="B216" s="2" t="s">
        <v>653</v>
      </c>
      <c r="C216" t="s">
        <v>654</v>
      </c>
      <c r="D216" t="s">
        <v>23</v>
      </c>
      <c r="E216">
        <v>2</v>
      </c>
      <c r="F216">
        <v>3</v>
      </c>
      <c r="G216">
        <v>1</v>
      </c>
      <c r="H216">
        <v>3</v>
      </c>
      <c r="I216">
        <v>3</v>
      </c>
      <c r="J216">
        <v>1</v>
      </c>
      <c r="K216">
        <v>3</v>
      </c>
      <c r="L216" s="4">
        <f>AVERAGE($E$216:$K$216)</f>
        <v>2.2857142857142856</v>
      </c>
      <c r="M216">
        <v>3</v>
      </c>
      <c r="N216">
        <v>3</v>
      </c>
      <c r="O216">
        <v>3</v>
      </c>
      <c r="P216">
        <v>3</v>
      </c>
      <c r="Q216" s="4">
        <f>(PRODUCT($M$216:$P$216)-1)/40+1</f>
        <v>3</v>
      </c>
      <c r="R216" s="4">
        <f>($L$216^2+$Q$216^2)^0.5</f>
        <v>3.7715367949840242</v>
      </c>
      <c r="S216" s="5">
        <f>MIN(IF($D$216="SEC",-5.8*$R$216^2+6.9*$R$216+105,-11.965*$R$216^2+32.28*$R$216+78.259),100)</f>
        <v>48.521563069063255</v>
      </c>
    </row>
    <row r="217" spans="1:19" x14ac:dyDescent="0.3">
      <c r="A217" t="s">
        <v>655</v>
      </c>
      <c r="B217" s="2" t="s">
        <v>656</v>
      </c>
      <c r="C217" t="s">
        <v>657</v>
      </c>
      <c r="D217" t="s">
        <v>23</v>
      </c>
      <c r="E217">
        <v>2</v>
      </c>
      <c r="F217">
        <v>3</v>
      </c>
      <c r="G217">
        <v>1</v>
      </c>
      <c r="H217">
        <v>2</v>
      </c>
      <c r="I217">
        <v>2</v>
      </c>
      <c r="J217">
        <v>1</v>
      </c>
      <c r="K217">
        <v>3</v>
      </c>
      <c r="L217" s="4">
        <f>AVERAGE($E$217:$K$217)</f>
        <v>2</v>
      </c>
      <c r="M217">
        <v>3</v>
      </c>
      <c r="N217">
        <v>3</v>
      </c>
      <c r="O217">
        <v>3</v>
      </c>
      <c r="P217">
        <v>3</v>
      </c>
      <c r="Q217" s="4">
        <f>(PRODUCT($M$217:$P$217)-1)/40+1</f>
        <v>3</v>
      </c>
      <c r="R217" s="4">
        <f>($L$217^2+$Q$217^2)^0.5</f>
        <v>3.6055512754639891</v>
      </c>
      <c r="S217" s="5">
        <f>MIN(IF($D$217="SEC",-5.8*$R$217^2+6.9*$R$217+105,-11.965*$R$217^2+32.28*$R$217+78.259),100)</f>
        <v>54.478303800701539</v>
      </c>
    </row>
    <row r="218" spans="1:19" x14ac:dyDescent="0.3">
      <c r="A218" t="s">
        <v>658</v>
      </c>
      <c r="B218" s="2" t="s">
        <v>659</v>
      </c>
      <c r="C218" t="s">
        <v>660</v>
      </c>
      <c r="D218" t="s">
        <v>23</v>
      </c>
      <c r="E218">
        <v>1</v>
      </c>
      <c r="F218">
        <v>2</v>
      </c>
      <c r="G218">
        <v>2</v>
      </c>
      <c r="H218">
        <v>1</v>
      </c>
      <c r="I218">
        <v>2</v>
      </c>
      <c r="J218">
        <v>2</v>
      </c>
      <c r="K218">
        <v>2</v>
      </c>
      <c r="L218" s="4">
        <f>AVERAGE($E$218:$K$218)</f>
        <v>1.7142857142857142</v>
      </c>
      <c r="M218">
        <v>2</v>
      </c>
      <c r="N218">
        <v>2</v>
      </c>
      <c r="O218">
        <v>1</v>
      </c>
      <c r="P218">
        <v>3</v>
      </c>
      <c r="Q218" s="4">
        <f>(PRODUCT($M$218:$P$218)-1)/40+1</f>
        <v>1.2749999999999999</v>
      </c>
      <c r="R218" s="4">
        <f>($L$218^2+$Q$218^2)^0.5</f>
        <v>2.1364457657998437</v>
      </c>
      <c r="S218" s="5">
        <f>MIN(IF($D$218="SEC",-5.8*$R$218^2+6.9*$R$218+105,-11.965*$R$218^2+32.28*$R$218+78.259),100)</f>
        <v>93.267952824835248</v>
      </c>
    </row>
    <row r="219" spans="1:19" x14ac:dyDescent="0.3">
      <c r="A219" t="s">
        <v>661</v>
      </c>
      <c r="B219" s="2" t="s">
        <v>662</v>
      </c>
      <c r="C219" t="s">
        <v>663</v>
      </c>
      <c r="D219" t="s">
        <v>23</v>
      </c>
      <c r="E219">
        <v>1</v>
      </c>
      <c r="F219">
        <v>2</v>
      </c>
      <c r="G219">
        <v>2</v>
      </c>
      <c r="H219">
        <v>1</v>
      </c>
      <c r="I219">
        <v>2</v>
      </c>
      <c r="J219">
        <v>2</v>
      </c>
      <c r="K219">
        <v>2</v>
      </c>
      <c r="L219" s="4">
        <f>AVERAGE($E$219:$K$219)</f>
        <v>1.7142857142857142</v>
      </c>
      <c r="M219">
        <v>2</v>
      </c>
      <c r="N219">
        <v>2</v>
      </c>
      <c r="O219">
        <v>2</v>
      </c>
      <c r="P219">
        <v>3</v>
      </c>
      <c r="Q219" s="4">
        <f>(PRODUCT($M$219:$P$219)-1)/40+1</f>
        <v>1.575</v>
      </c>
      <c r="R219" s="4">
        <f>($L$219^2+$Q$219^2)^0.5</f>
        <v>2.3279605903459966</v>
      </c>
      <c r="S219" s="5">
        <f>MIN(IF($D$219="SEC",-5.8*$R$219^2+6.9*$R$219+105,-11.965*$R$219^2+32.28*$R$219+78.259),100)</f>
        <v>89.630405114203711</v>
      </c>
    </row>
    <row r="220" spans="1:19" x14ac:dyDescent="0.3">
      <c r="A220" t="s">
        <v>664</v>
      </c>
      <c r="B220" s="2" t="s">
        <v>665</v>
      </c>
      <c r="C220" t="s">
        <v>666</v>
      </c>
      <c r="D220" t="s">
        <v>23</v>
      </c>
      <c r="E220">
        <v>1</v>
      </c>
      <c r="F220">
        <v>2</v>
      </c>
      <c r="G220">
        <v>2</v>
      </c>
      <c r="H220">
        <v>1</v>
      </c>
      <c r="I220">
        <v>2</v>
      </c>
      <c r="J220">
        <v>2</v>
      </c>
      <c r="K220">
        <v>3</v>
      </c>
      <c r="L220" s="4">
        <f>AVERAGE($E$220:$K$220)</f>
        <v>1.8571428571428572</v>
      </c>
      <c r="M220">
        <v>2</v>
      </c>
      <c r="N220">
        <v>2</v>
      </c>
      <c r="O220">
        <v>3</v>
      </c>
      <c r="P220">
        <v>3</v>
      </c>
      <c r="Q220" s="4">
        <f>(PRODUCT($M$220:$P$220)-1)/40+1</f>
        <v>1.875</v>
      </c>
      <c r="R220" s="4">
        <f>($L$220^2+$Q$220^2)^0.5</f>
        <v>2.6390537303807844</v>
      </c>
      <c r="S220" s="5">
        <f>MIN(IF($D$220="SEC",-5.8*$R$220^2+6.9*$R$220+105,-11.965*$R$220^2+32.28*$R$220+78.259),100)</f>
        <v>82.814764106974366</v>
      </c>
    </row>
    <row r="221" spans="1:19" x14ac:dyDescent="0.3">
      <c r="A221" t="s">
        <v>667</v>
      </c>
      <c r="B221" s="2" t="s">
        <v>668</v>
      </c>
      <c r="C221" t="s">
        <v>669</v>
      </c>
      <c r="D221" t="s">
        <v>23</v>
      </c>
      <c r="E221">
        <v>1</v>
      </c>
      <c r="F221">
        <v>2</v>
      </c>
      <c r="G221">
        <v>2</v>
      </c>
      <c r="H221">
        <v>1</v>
      </c>
      <c r="I221">
        <v>2</v>
      </c>
      <c r="J221">
        <v>2</v>
      </c>
      <c r="K221">
        <v>1</v>
      </c>
      <c r="L221" s="4">
        <f>AVERAGE($E$221:$K$221)</f>
        <v>1.5714285714285714</v>
      </c>
      <c r="M221">
        <v>2</v>
      </c>
      <c r="N221">
        <v>3</v>
      </c>
      <c r="O221">
        <v>3</v>
      </c>
      <c r="P221">
        <v>3</v>
      </c>
      <c r="Q221" s="4">
        <f>(PRODUCT($M$221:$P$221)-1)/40+1</f>
        <v>2.3250000000000002</v>
      </c>
      <c r="R221" s="4">
        <f>($L$221^2+$Q$221^2)^0.5</f>
        <v>2.806245312709144</v>
      </c>
      <c r="S221" s="5">
        <f>MIN(IF($D$221="SEC",-5.8*$R$221^2+6.9*$R$221+105,-11.965*$R$221^2+32.28*$R$221+78.259),100)</f>
        <v>78.688018678101258</v>
      </c>
    </row>
    <row r="222" spans="1:19" x14ac:dyDescent="0.3">
      <c r="A222" t="s">
        <v>670</v>
      </c>
      <c r="B222" s="2" t="s">
        <v>671</v>
      </c>
      <c r="C222" t="s">
        <v>672</v>
      </c>
      <c r="D222" t="s">
        <v>23</v>
      </c>
      <c r="E222">
        <v>1</v>
      </c>
      <c r="F222">
        <v>2</v>
      </c>
      <c r="G222">
        <v>2</v>
      </c>
      <c r="H222">
        <v>1</v>
      </c>
      <c r="I222">
        <v>1</v>
      </c>
      <c r="J222">
        <v>2</v>
      </c>
      <c r="K222">
        <v>1</v>
      </c>
      <c r="L222" s="4">
        <f>AVERAGE($E$222:$K$222)</f>
        <v>1.4285714285714286</v>
      </c>
      <c r="M222">
        <v>3</v>
      </c>
      <c r="N222">
        <v>2</v>
      </c>
      <c r="O222">
        <v>1</v>
      </c>
      <c r="P222">
        <v>3</v>
      </c>
      <c r="Q222" s="4">
        <f>(PRODUCT($M$222:$P$222)-1)/40+1</f>
        <v>1.425</v>
      </c>
      <c r="R222" s="4">
        <f>($L$222^2+$Q$222^2)^0.5</f>
        <v>2.0177812880811965</v>
      </c>
      <c r="S222" s="5">
        <f>MIN(IF($D$222="SEC",-5.8*$R$222^2+6.9*$R$222+105,-11.965*$R$222^2+32.28*$R$222+78.259),100)</f>
        <v>95.308331193882708</v>
      </c>
    </row>
    <row r="223" spans="1:19" x14ac:dyDescent="0.3">
      <c r="A223" t="s">
        <v>673</v>
      </c>
      <c r="B223" s="2" t="s">
        <v>674</v>
      </c>
      <c r="C223" t="s">
        <v>675</v>
      </c>
      <c r="D223" t="s">
        <v>33</v>
      </c>
      <c r="E223">
        <v>1</v>
      </c>
      <c r="F223">
        <v>2</v>
      </c>
      <c r="G223">
        <v>2</v>
      </c>
      <c r="H223">
        <v>2</v>
      </c>
      <c r="I223">
        <v>2</v>
      </c>
      <c r="J223">
        <v>1</v>
      </c>
      <c r="K223">
        <v>3</v>
      </c>
      <c r="L223" s="4">
        <f>AVERAGE($E$223:$K$223)</f>
        <v>1.8571428571428572</v>
      </c>
      <c r="M223">
        <v>3</v>
      </c>
      <c r="N223">
        <v>3</v>
      </c>
      <c r="O223">
        <v>3</v>
      </c>
      <c r="P223">
        <v>3</v>
      </c>
      <c r="Q223" s="4">
        <f>(PRODUCT($M$223:$P$223)-1)/40+1</f>
        <v>3</v>
      </c>
      <c r="R223" s="4">
        <f>($L$223^2+$Q$223^2)^0.5</f>
        <v>3.52831115292242</v>
      </c>
      <c r="S223" s="5">
        <f>MIN(IF($D$223="SEC",-5.8*$R$223^2+6.9*$R$223+105,-11.965*$R$223^2+32.28*$R$223+78.259),100)</f>
        <v>43.20084320000916</v>
      </c>
    </row>
    <row r="224" spans="1:19" x14ac:dyDescent="0.3">
      <c r="A224" t="s">
        <v>676</v>
      </c>
      <c r="B224" s="2" t="s">
        <v>677</v>
      </c>
      <c r="C224" t="s">
        <v>678</v>
      </c>
      <c r="D224" t="s">
        <v>23</v>
      </c>
      <c r="E224">
        <v>2</v>
      </c>
      <c r="F224">
        <v>3</v>
      </c>
      <c r="G224">
        <v>1</v>
      </c>
      <c r="H224">
        <v>1</v>
      </c>
      <c r="I224">
        <v>2</v>
      </c>
      <c r="J224">
        <v>1</v>
      </c>
      <c r="K224">
        <v>3</v>
      </c>
      <c r="L224" s="4">
        <f>AVERAGE($E$224:$K$224)</f>
        <v>1.8571428571428572</v>
      </c>
      <c r="M224">
        <v>3</v>
      </c>
      <c r="N224">
        <v>3</v>
      </c>
      <c r="O224">
        <v>3</v>
      </c>
      <c r="P224">
        <v>3</v>
      </c>
      <c r="Q224" s="4">
        <f>(PRODUCT($M$224:$P$224)-1)/40+1</f>
        <v>3</v>
      </c>
      <c r="R224" s="4">
        <f>($L$224^2+$Q$224^2)^0.5</f>
        <v>3.52831115292242</v>
      </c>
      <c r="S224" s="5">
        <f>MIN(IF($D$224="SEC",-5.8*$R$224^2+6.9*$R$224+105,-11.965*$R$224^2+32.28*$R$224+78.259),100)</f>
        <v>57.141265322511629</v>
      </c>
    </row>
    <row r="225" spans="1:19" x14ac:dyDescent="0.3">
      <c r="A225" t="s">
        <v>679</v>
      </c>
      <c r="B225" s="2" t="s">
        <v>680</v>
      </c>
      <c r="C225" t="s">
        <v>681</v>
      </c>
      <c r="D225" t="s">
        <v>33</v>
      </c>
      <c r="E225">
        <v>2</v>
      </c>
      <c r="F225">
        <v>2</v>
      </c>
      <c r="G225">
        <v>1</v>
      </c>
      <c r="H225">
        <v>2</v>
      </c>
      <c r="I225">
        <v>2</v>
      </c>
      <c r="J225">
        <v>1</v>
      </c>
      <c r="K225">
        <v>3</v>
      </c>
      <c r="L225" s="4">
        <f>AVERAGE($E$225:$K$225)</f>
        <v>1.8571428571428572</v>
      </c>
      <c r="M225">
        <v>3</v>
      </c>
      <c r="N225">
        <v>2</v>
      </c>
      <c r="O225">
        <v>3</v>
      </c>
      <c r="P225">
        <v>3</v>
      </c>
      <c r="Q225" s="4">
        <f>(PRODUCT($M$225:$P$225)-1)/40+1</f>
        <v>2.3250000000000002</v>
      </c>
      <c r="R225" s="4">
        <f>($L$225^2+$Q$225^2)^0.5</f>
        <v>2.9756687637969277</v>
      </c>
      <c r="S225" s="5">
        <f>MIN(IF($D$225="SEC",-5.8*$R$225^2+6.9*$R$225+105,-11.965*$R$225^2+32.28*$R$225+78.259),100)</f>
        <v>68.368243754038289</v>
      </c>
    </row>
    <row r="226" spans="1:19" x14ac:dyDescent="0.3">
      <c r="A226" t="s">
        <v>682</v>
      </c>
      <c r="B226" s="2" t="s">
        <v>683</v>
      </c>
      <c r="C226" t="s">
        <v>684</v>
      </c>
      <c r="D226" t="s">
        <v>23</v>
      </c>
      <c r="E226">
        <v>2</v>
      </c>
      <c r="F226">
        <v>3</v>
      </c>
      <c r="G226">
        <v>1</v>
      </c>
      <c r="H226">
        <v>2</v>
      </c>
      <c r="I226">
        <v>2</v>
      </c>
      <c r="J226">
        <v>1</v>
      </c>
      <c r="K226">
        <v>3</v>
      </c>
      <c r="L226" s="4">
        <f>AVERAGE($E$226:$K$226)</f>
        <v>2</v>
      </c>
      <c r="M226">
        <v>3</v>
      </c>
      <c r="N226">
        <v>3</v>
      </c>
      <c r="O226">
        <v>3</v>
      </c>
      <c r="P226">
        <v>3</v>
      </c>
      <c r="Q226" s="4">
        <f>(PRODUCT($M$226:$P$226)-1)/40+1</f>
        <v>3</v>
      </c>
      <c r="R226" s="4">
        <f>($L$226^2+$Q$226^2)^0.5</f>
        <v>3.6055512754639891</v>
      </c>
      <c r="S226" s="5">
        <f>MIN(IF($D$226="SEC",-5.8*$R$226^2+6.9*$R$226+105,-11.965*$R$226^2+32.28*$R$226+78.259),100)</f>
        <v>54.478303800701539</v>
      </c>
    </row>
    <row r="227" spans="1:19" x14ac:dyDescent="0.3">
      <c r="A227" t="s">
        <v>685</v>
      </c>
      <c r="B227" s="2" t="s">
        <v>686</v>
      </c>
      <c r="C227" t="s">
        <v>687</v>
      </c>
      <c r="D227" t="s">
        <v>23</v>
      </c>
      <c r="E227">
        <v>2</v>
      </c>
      <c r="F227">
        <v>3</v>
      </c>
      <c r="G227">
        <v>3</v>
      </c>
      <c r="H227">
        <v>2</v>
      </c>
      <c r="I227">
        <v>2</v>
      </c>
      <c r="J227">
        <v>3</v>
      </c>
      <c r="K227">
        <v>3</v>
      </c>
      <c r="L227" s="4">
        <f>AVERAGE($E$227:$K$227)</f>
        <v>2.5714285714285716</v>
      </c>
      <c r="M227">
        <v>3</v>
      </c>
      <c r="N227">
        <v>2</v>
      </c>
      <c r="O227">
        <v>3</v>
      </c>
      <c r="P227">
        <v>3</v>
      </c>
      <c r="Q227" s="4">
        <f>(PRODUCT($M$227:$P$227)-1)/40+1</f>
        <v>2.3250000000000002</v>
      </c>
      <c r="R227" s="4">
        <f>($L$227^2+$Q$227^2)^0.5</f>
        <v>3.4666799532058312</v>
      </c>
      <c r="S227" s="5">
        <f>MIN(IF($D$227="SEC",-5.8*$R$227^2+6.9*$R$227+105,-11.965*$R$227^2+32.28*$R$227+78.259),100)</f>
        <v>59.216446268956972</v>
      </c>
    </row>
    <row r="228" spans="1:19" x14ac:dyDescent="0.3">
      <c r="A228" t="s">
        <v>688</v>
      </c>
      <c r="B228" s="2" t="s">
        <v>689</v>
      </c>
      <c r="C228" t="s">
        <v>690</v>
      </c>
      <c r="D228" t="s">
        <v>23</v>
      </c>
      <c r="E228">
        <v>2</v>
      </c>
      <c r="F228">
        <v>2</v>
      </c>
      <c r="G228">
        <v>2</v>
      </c>
      <c r="H228">
        <v>2</v>
      </c>
      <c r="I228">
        <v>2</v>
      </c>
      <c r="J228">
        <v>2</v>
      </c>
      <c r="K228">
        <v>3</v>
      </c>
      <c r="L228" s="4">
        <f>AVERAGE($E$228:$K$228)</f>
        <v>2.1428571428571428</v>
      </c>
      <c r="M228">
        <v>2</v>
      </c>
      <c r="N228">
        <v>2</v>
      </c>
      <c r="O228">
        <v>3</v>
      </c>
      <c r="P228">
        <v>3</v>
      </c>
      <c r="Q228" s="4">
        <f>(PRODUCT($M$228:$P$228)-1)/40+1</f>
        <v>1.875</v>
      </c>
      <c r="R228" s="4">
        <f>($L$228^2+$Q$228^2)^0.5</f>
        <v>2.8473604855539238</v>
      </c>
      <c r="S228" s="5">
        <f>MIN(IF($D$228="SEC",-5.8*$R$228^2+6.9*$R$228+105,-11.965*$R$228^2+32.28*$R$228+78.259),100)</f>
        <v>77.623509289097598</v>
      </c>
    </row>
    <row r="229" spans="1:19" x14ac:dyDescent="0.3">
      <c r="A229" t="s">
        <v>691</v>
      </c>
      <c r="B229" s="2" t="s">
        <v>692</v>
      </c>
      <c r="C229" t="s">
        <v>693</v>
      </c>
      <c r="D229" t="s">
        <v>23</v>
      </c>
      <c r="E229">
        <v>2</v>
      </c>
      <c r="F229">
        <v>2</v>
      </c>
      <c r="G229">
        <v>2</v>
      </c>
      <c r="H229">
        <v>1</v>
      </c>
      <c r="I229">
        <v>2</v>
      </c>
      <c r="J229">
        <v>2</v>
      </c>
      <c r="K229">
        <v>3</v>
      </c>
      <c r="L229" s="4">
        <f>AVERAGE($E$229:$K$229)</f>
        <v>2</v>
      </c>
      <c r="M229">
        <v>3</v>
      </c>
      <c r="N229">
        <v>3</v>
      </c>
      <c r="O229">
        <v>3</v>
      </c>
      <c r="P229">
        <v>3</v>
      </c>
      <c r="Q229" s="4">
        <f>(PRODUCT($M$229:$P$229)-1)/40+1</f>
        <v>3</v>
      </c>
      <c r="R229" s="4">
        <f>($L$229^2+$Q$229^2)^0.5</f>
        <v>3.6055512754639891</v>
      </c>
      <c r="S229" s="5">
        <f>MIN(IF($D$229="SEC",-5.8*$R$229^2+6.9*$R$229+105,-11.965*$R$229^2+32.28*$R$229+78.259),100)</f>
        <v>54.478303800701539</v>
      </c>
    </row>
    <row r="230" spans="1:19" x14ac:dyDescent="0.3">
      <c r="A230" t="s">
        <v>694</v>
      </c>
      <c r="B230" s="2" t="s">
        <v>695</v>
      </c>
      <c r="C230" t="s">
        <v>696</v>
      </c>
      <c r="D230" t="s">
        <v>23</v>
      </c>
      <c r="E230">
        <v>1</v>
      </c>
      <c r="F230">
        <v>2</v>
      </c>
      <c r="G230">
        <v>2</v>
      </c>
      <c r="H230">
        <v>1</v>
      </c>
      <c r="I230">
        <v>1</v>
      </c>
      <c r="J230">
        <v>1</v>
      </c>
      <c r="K230">
        <v>3</v>
      </c>
      <c r="L230" s="4">
        <f>AVERAGE($E$230:$K$230)</f>
        <v>1.5714285714285714</v>
      </c>
      <c r="M230">
        <v>2</v>
      </c>
      <c r="N230">
        <v>2</v>
      </c>
      <c r="O230">
        <v>3</v>
      </c>
      <c r="P230">
        <v>3</v>
      </c>
      <c r="Q230" s="4">
        <f>(PRODUCT($M$230:$P$230)-1)/40+1</f>
        <v>1.875</v>
      </c>
      <c r="R230" s="4">
        <f>($L$230^2+$Q$230^2)^0.5</f>
        <v>2.4464285714285716</v>
      </c>
      <c r="S230" s="5">
        <f>MIN(IF($D$230="SEC",-5.8*$R$230^2+6.9*$R$230+105,-11.965*$R$230^2+32.28*$R$230+78.259),100)</f>
        <v>87.16728316326531</v>
      </c>
    </row>
    <row r="231" spans="1:19" x14ac:dyDescent="0.3">
      <c r="A231" t="s">
        <v>697</v>
      </c>
      <c r="B231" s="2" t="s">
        <v>698</v>
      </c>
      <c r="C231" t="s">
        <v>699</v>
      </c>
      <c r="D231" t="s">
        <v>23</v>
      </c>
      <c r="E231">
        <v>1</v>
      </c>
      <c r="F231">
        <v>2</v>
      </c>
      <c r="G231">
        <v>2</v>
      </c>
      <c r="H231">
        <v>1</v>
      </c>
      <c r="I231">
        <v>1</v>
      </c>
      <c r="J231">
        <v>1</v>
      </c>
      <c r="K231">
        <v>3</v>
      </c>
      <c r="L231" s="4">
        <f>AVERAGE($E$231:$K$231)</f>
        <v>1.5714285714285714</v>
      </c>
      <c r="M231">
        <v>2</v>
      </c>
      <c r="N231">
        <v>2</v>
      </c>
      <c r="O231">
        <v>3</v>
      </c>
      <c r="P231">
        <v>3</v>
      </c>
      <c r="Q231" s="4">
        <f>(PRODUCT($M$231:$P$231)-1)/40+1</f>
        <v>1.875</v>
      </c>
      <c r="R231" s="4">
        <f>($L$231^2+$Q$231^2)^0.5</f>
        <v>2.4464285714285716</v>
      </c>
      <c r="S231" s="5">
        <f>MIN(IF($D$231="SEC",-5.8*$R$231^2+6.9*$R$231+105,-11.965*$R$231^2+32.28*$R$231+78.259),100)</f>
        <v>87.16728316326531</v>
      </c>
    </row>
    <row r="232" spans="1:19" x14ac:dyDescent="0.3">
      <c r="A232" t="s">
        <v>700</v>
      </c>
      <c r="B232" s="2" t="s">
        <v>701</v>
      </c>
      <c r="C232" t="s">
        <v>702</v>
      </c>
      <c r="D232" t="s">
        <v>23</v>
      </c>
      <c r="E232">
        <v>1</v>
      </c>
      <c r="F232">
        <v>1</v>
      </c>
      <c r="G232">
        <v>2</v>
      </c>
      <c r="H232">
        <v>1</v>
      </c>
      <c r="I232">
        <v>1</v>
      </c>
      <c r="J232">
        <v>1</v>
      </c>
      <c r="K232">
        <v>3</v>
      </c>
      <c r="L232" s="4">
        <f>AVERAGE($E$232:$K$232)</f>
        <v>1.4285714285714286</v>
      </c>
      <c r="M232">
        <v>2</v>
      </c>
      <c r="N232">
        <v>2</v>
      </c>
      <c r="O232">
        <v>2</v>
      </c>
      <c r="P232">
        <v>3</v>
      </c>
      <c r="Q232" s="4">
        <f>(PRODUCT($M$232:$P$232)-1)/40+1</f>
        <v>1.575</v>
      </c>
      <c r="R232" s="4">
        <f>($L$232^2+$Q$232^2)^0.5</f>
        <v>2.1263681070150136</v>
      </c>
      <c r="S232" s="5">
        <f>MIN(IF($D$232="SEC",-5.8*$R$232^2+6.9*$R$232+105,-11.965*$R$232^2+32.28*$R$232+78.259),100)</f>
        <v>93.447580244526051</v>
      </c>
    </row>
    <row r="233" spans="1:19" x14ac:dyDescent="0.3">
      <c r="A233" t="s">
        <v>703</v>
      </c>
      <c r="B233" s="2" t="s">
        <v>704</v>
      </c>
      <c r="C233" t="s">
        <v>705</v>
      </c>
      <c r="D233" t="s">
        <v>23</v>
      </c>
      <c r="E233">
        <v>2</v>
      </c>
      <c r="F233">
        <v>3</v>
      </c>
      <c r="G233">
        <v>1</v>
      </c>
      <c r="H233">
        <v>1</v>
      </c>
      <c r="I233">
        <v>2</v>
      </c>
      <c r="J233">
        <v>1</v>
      </c>
      <c r="K233">
        <v>3</v>
      </c>
      <c r="L233" s="4">
        <f>AVERAGE($E$233:$K$233)</f>
        <v>1.8571428571428572</v>
      </c>
      <c r="M233">
        <v>2</v>
      </c>
      <c r="N233">
        <v>2</v>
      </c>
      <c r="O233">
        <v>3</v>
      </c>
      <c r="P233">
        <v>3</v>
      </c>
      <c r="Q233" s="4">
        <f>(PRODUCT($M$233:$P$233)-1)/40+1</f>
        <v>1.875</v>
      </c>
      <c r="R233" s="4">
        <f>($L$233^2+$Q$233^2)^0.5</f>
        <v>2.6390537303807844</v>
      </c>
      <c r="S233" s="5">
        <f>MIN(IF($D$233="SEC",-5.8*$R$233^2+6.9*$R$233+105,-11.965*$R$233^2+32.28*$R$233+78.259),100)</f>
        <v>82.814764106974366</v>
      </c>
    </row>
    <row r="234" spans="1:19" x14ac:dyDescent="0.3">
      <c r="A234" t="s">
        <v>706</v>
      </c>
      <c r="B234" s="2" t="s">
        <v>707</v>
      </c>
      <c r="C234" t="s">
        <v>708</v>
      </c>
      <c r="D234" t="s">
        <v>23</v>
      </c>
      <c r="E234">
        <v>1</v>
      </c>
      <c r="F234">
        <v>1</v>
      </c>
      <c r="G234">
        <v>1</v>
      </c>
      <c r="H234">
        <v>1</v>
      </c>
      <c r="I234">
        <v>1</v>
      </c>
      <c r="J234">
        <v>1</v>
      </c>
      <c r="K234">
        <v>3</v>
      </c>
      <c r="L234" s="4">
        <f>AVERAGE($E$234:$K$234)</f>
        <v>1.2857142857142858</v>
      </c>
      <c r="M234">
        <v>3</v>
      </c>
      <c r="N234">
        <v>3</v>
      </c>
      <c r="O234">
        <v>3</v>
      </c>
      <c r="P234">
        <v>3</v>
      </c>
      <c r="Q234" s="4">
        <f>(PRODUCT($M$234:$P$234)-1)/40+1</f>
        <v>3</v>
      </c>
      <c r="R234" s="4">
        <f>($L$234^2+$Q$234^2)^0.5</f>
        <v>3.2639027596559607</v>
      </c>
      <c r="S234" s="5">
        <f>MIN(IF($D$234="SEC",-5.8*$R$234^2+6.9*$R$234+105,-11.965*$R$234^2+32.28*$R$234+78.259),100)</f>
        <v>65.733173939585328</v>
      </c>
    </row>
    <row r="235" spans="1:19" x14ac:dyDescent="0.3">
      <c r="A235" t="s">
        <v>709</v>
      </c>
      <c r="B235" s="2" t="s">
        <v>710</v>
      </c>
      <c r="C235" t="s">
        <v>711</v>
      </c>
      <c r="D235" t="s">
        <v>23</v>
      </c>
      <c r="E235">
        <v>3</v>
      </c>
      <c r="F235">
        <v>3</v>
      </c>
      <c r="G235">
        <v>2</v>
      </c>
      <c r="H235">
        <v>2</v>
      </c>
      <c r="I235">
        <v>2</v>
      </c>
      <c r="J235">
        <v>1</v>
      </c>
      <c r="K235">
        <v>3</v>
      </c>
      <c r="L235" s="4">
        <f>AVERAGE($E$235:$K$235)</f>
        <v>2.2857142857142856</v>
      </c>
      <c r="M235">
        <v>3</v>
      </c>
      <c r="N235">
        <v>3</v>
      </c>
      <c r="O235">
        <v>3</v>
      </c>
      <c r="P235">
        <v>3</v>
      </c>
      <c r="Q235" s="4">
        <f>(PRODUCT($M$235:$P$235)-1)/40+1</f>
        <v>3</v>
      </c>
      <c r="R235" s="4">
        <f>($L$235^2+$Q$235^2)^0.5</f>
        <v>3.7715367949840242</v>
      </c>
      <c r="S235" s="5">
        <f>MIN(IF($D$235="SEC",-5.8*$R$235^2+6.9*$R$235+105,-11.965*$R$235^2+32.28*$R$235+78.259),100)</f>
        <v>48.521563069063255</v>
      </c>
    </row>
    <row r="236" spans="1:19" x14ac:dyDescent="0.3">
      <c r="A236" t="s">
        <v>712</v>
      </c>
      <c r="B236" s="2" t="s">
        <v>713</v>
      </c>
      <c r="C236" t="s">
        <v>714</v>
      </c>
      <c r="D236" t="s">
        <v>23</v>
      </c>
      <c r="E236">
        <v>2</v>
      </c>
      <c r="F236">
        <v>3</v>
      </c>
      <c r="G236">
        <v>3</v>
      </c>
      <c r="H236">
        <v>3</v>
      </c>
      <c r="I236">
        <v>3</v>
      </c>
      <c r="J236">
        <v>3</v>
      </c>
      <c r="K236">
        <v>3</v>
      </c>
      <c r="L236" s="4">
        <f>AVERAGE($E$236:$K$236)</f>
        <v>2.8571428571428572</v>
      </c>
      <c r="M236">
        <v>3</v>
      </c>
      <c r="N236">
        <v>2</v>
      </c>
      <c r="O236">
        <v>3</v>
      </c>
      <c r="P236">
        <v>3</v>
      </c>
      <c r="Q236" s="4">
        <f>(PRODUCT($M$236:$P$236)-1)/40+1</f>
        <v>2.3250000000000002</v>
      </c>
      <c r="R236" s="4">
        <f>($L$236^2+$Q$236^2)^0.5</f>
        <v>3.6835974679818708</v>
      </c>
      <c r="S236" s="5">
        <f>MIN(IF($D$236="SEC",-5.8*$R$236^2+6.9*$R$236+105,-11.965*$R$236^2+32.28*$R$236+78.259),100)</f>
        <v>51.717258753564707</v>
      </c>
    </row>
    <row r="237" spans="1:19" x14ac:dyDescent="0.3">
      <c r="A237" t="s">
        <v>715</v>
      </c>
      <c r="B237" s="2" t="s">
        <v>716</v>
      </c>
      <c r="C237" t="s">
        <v>717</v>
      </c>
      <c r="D237" t="s">
        <v>23</v>
      </c>
      <c r="E237">
        <v>1</v>
      </c>
      <c r="F237">
        <v>2</v>
      </c>
      <c r="G237">
        <v>3</v>
      </c>
      <c r="H237">
        <v>3</v>
      </c>
      <c r="I237">
        <v>2</v>
      </c>
      <c r="J237">
        <v>3</v>
      </c>
      <c r="K237">
        <v>3</v>
      </c>
      <c r="L237" s="4">
        <f>AVERAGE($E$237:$K$237)</f>
        <v>2.4285714285714284</v>
      </c>
      <c r="M237">
        <v>2</v>
      </c>
      <c r="N237">
        <v>3</v>
      </c>
      <c r="O237">
        <v>3</v>
      </c>
      <c r="P237">
        <v>3</v>
      </c>
      <c r="Q237" s="4">
        <f>(PRODUCT($M$237:$P$237)-1)/40+1</f>
        <v>2.3250000000000002</v>
      </c>
      <c r="R237" s="4">
        <f>($L$237^2+$Q$237^2)^0.5</f>
        <v>3.3620803356959614</v>
      </c>
      <c r="S237" s="5">
        <f>MIN(IF($D$237="SEC",-5.8*$R$237^2+6.9*$R$237+105,-11.965*$R$237^2+32.28*$R$237+78.259),100)</f>
        <v>62.637566050996021</v>
      </c>
    </row>
    <row r="238" spans="1:19" x14ac:dyDescent="0.3">
      <c r="A238" t="s">
        <v>718</v>
      </c>
      <c r="B238" s="2" t="s">
        <v>719</v>
      </c>
      <c r="C238" t="s">
        <v>720</v>
      </c>
      <c r="D238" t="s">
        <v>23</v>
      </c>
      <c r="E238">
        <v>3</v>
      </c>
      <c r="F238">
        <v>3</v>
      </c>
      <c r="G238">
        <v>3</v>
      </c>
      <c r="H238">
        <v>3</v>
      </c>
      <c r="I238">
        <v>3</v>
      </c>
      <c r="J238">
        <v>3</v>
      </c>
      <c r="K238">
        <v>3</v>
      </c>
      <c r="L238" s="4">
        <f>AVERAGE($E$238:$K$238)</f>
        <v>3</v>
      </c>
      <c r="M238">
        <v>3</v>
      </c>
      <c r="N238">
        <v>3</v>
      </c>
      <c r="O238">
        <v>2</v>
      </c>
      <c r="P238">
        <v>3</v>
      </c>
      <c r="Q238" s="4">
        <f>(PRODUCT($M$238:$P$238)-1)/40+1</f>
        <v>2.3250000000000002</v>
      </c>
      <c r="R238" s="4">
        <f>($L$238^2+$Q$238^2)^0.5</f>
        <v>3.7954742786639986</v>
      </c>
      <c r="S238" s="5">
        <f>MIN(IF($D$238="SEC",-5.8*$R$238^2+6.9*$R$238+105,-11.965*$R$238^2+32.28*$R$238+78.259),100)</f>
        <v>47.636147522781584</v>
      </c>
    </row>
    <row r="239" spans="1:19" x14ac:dyDescent="0.3">
      <c r="A239" t="s">
        <v>721</v>
      </c>
      <c r="B239" s="2" t="s">
        <v>722</v>
      </c>
      <c r="C239" t="s">
        <v>723</v>
      </c>
      <c r="D239" t="s">
        <v>23</v>
      </c>
      <c r="E239">
        <v>3</v>
      </c>
      <c r="F239">
        <v>3</v>
      </c>
      <c r="G239">
        <v>3</v>
      </c>
      <c r="H239">
        <v>2</v>
      </c>
      <c r="I239">
        <v>2</v>
      </c>
      <c r="J239">
        <v>3</v>
      </c>
      <c r="K239">
        <v>3</v>
      </c>
      <c r="L239" s="4">
        <f>AVERAGE($E$239:$K$239)</f>
        <v>2.7142857142857144</v>
      </c>
      <c r="M239">
        <v>2</v>
      </c>
      <c r="N239">
        <v>2</v>
      </c>
      <c r="O239">
        <v>3</v>
      </c>
      <c r="P239">
        <v>3</v>
      </c>
      <c r="Q239" s="4">
        <f>(PRODUCT($M$239:$P$239)-1)/40+1</f>
        <v>1.875</v>
      </c>
      <c r="R239" s="4">
        <f>($L$239^2+$Q$239^2)^0.5</f>
        <v>3.2989349703768811</v>
      </c>
      <c r="S239" s="5">
        <f>MIN(IF($D$239="SEC",-5.8*$R$239^2+6.9*$R$239+105,-11.965*$R$239^2+32.28*$R$239+78.259),100)</f>
        <v>64.641414050702508</v>
      </c>
    </row>
    <row r="240" spans="1:19" x14ac:dyDescent="0.3">
      <c r="A240" t="s">
        <v>724</v>
      </c>
      <c r="B240" s="2" t="s">
        <v>725</v>
      </c>
      <c r="C240" t="s">
        <v>726</v>
      </c>
      <c r="D240" t="s">
        <v>23</v>
      </c>
      <c r="E240">
        <v>1</v>
      </c>
      <c r="F240">
        <v>1</v>
      </c>
      <c r="G240">
        <v>2</v>
      </c>
      <c r="H240">
        <v>2</v>
      </c>
      <c r="I240">
        <v>2</v>
      </c>
      <c r="J240">
        <v>2</v>
      </c>
      <c r="K240">
        <v>3</v>
      </c>
      <c r="L240" s="4">
        <f>AVERAGE($E$240:$K$240)</f>
        <v>1.8571428571428572</v>
      </c>
      <c r="M240">
        <v>3</v>
      </c>
      <c r="N240">
        <v>3</v>
      </c>
      <c r="O240">
        <v>3</v>
      </c>
      <c r="P240">
        <v>3</v>
      </c>
      <c r="Q240" s="4">
        <f>(PRODUCT($M$240:$P$240)-1)/40+1</f>
        <v>3</v>
      </c>
      <c r="R240" s="4">
        <f>($L$240^2+$Q$240^2)^0.5</f>
        <v>3.52831115292242</v>
      </c>
      <c r="S240" s="5">
        <f>MIN(IF($D$240="SEC",-5.8*$R$240^2+6.9*$R$240+105,-11.965*$R$240^2+32.28*$R$240+78.259),100)</f>
        <v>57.141265322511629</v>
      </c>
    </row>
    <row r="241" spans="1:19" x14ac:dyDescent="0.3">
      <c r="A241" t="s">
        <v>727</v>
      </c>
      <c r="B241" s="2" t="s">
        <v>728</v>
      </c>
      <c r="C241" t="s">
        <v>729</v>
      </c>
      <c r="D241" t="s">
        <v>23</v>
      </c>
      <c r="E241">
        <v>3</v>
      </c>
      <c r="F241">
        <v>3</v>
      </c>
      <c r="G241">
        <v>2</v>
      </c>
      <c r="H241">
        <v>2</v>
      </c>
      <c r="I241">
        <v>2</v>
      </c>
      <c r="J241">
        <v>1</v>
      </c>
      <c r="K241">
        <v>3</v>
      </c>
      <c r="L241" s="4">
        <f>AVERAGE($E$241:$K$241)</f>
        <v>2.2857142857142856</v>
      </c>
      <c r="M241">
        <v>3</v>
      </c>
      <c r="N241">
        <v>3</v>
      </c>
      <c r="O241">
        <v>3</v>
      </c>
      <c r="P241">
        <v>3</v>
      </c>
      <c r="Q241" s="4">
        <f>(PRODUCT($M$241:$P$241)-1)/40+1</f>
        <v>3</v>
      </c>
      <c r="R241" s="4">
        <f>($L$241^2+$Q$241^2)^0.5</f>
        <v>3.7715367949840242</v>
      </c>
      <c r="S241" s="5">
        <f>MIN(IF($D$241="SEC",-5.8*$R$241^2+6.9*$R$241+105,-11.965*$R$241^2+32.28*$R$241+78.259),100)</f>
        <v>48.521563069063255</v>
      </c>
    </row>
    <row r="242" spans="1:19" x14ac:dyDescent="0.3">
      <c r="A242" t="s">
        <v>730</v>
      </c>
      <c r="B242" s="2" t="s">
        <v>731</v>
      </c>
      <c r="C242" t="s">
        <v>732</v>
      </c>
      <c r="D242" t="s">
        <v>33</v>
      </c>
      <c r="E242">
        <v>1</v>
      </c>
      <c r="F242">
        <v>2</v>
      </c>
      <c r="G242">
        <v>1</v>
      </c>
      <c r="H242">
        <v>2</v>
      </c>
      <c r="I242">
        <v>2</v>
      </c>
      <c r="J242">
        <v>1</v>
      </c>
      <c r="K242">
        <v>3</v>
      </c>
      <c r="L242" s="4">
        <f>AVERAGE($E$242:$K$242)</f>
        <v>1.7142857142857142</v>
      </c>
      <c r="M242">
        <v>2</v>
      </c>
      <c r="N242">
        <v>3</v>
      </c>
      <c r="O242">
        <v>3</v>
      </c>
      <c r="P242">
        <v>3</v>
      </c>
      <c r="Q242" s="4">
        <f>(PRODUCT($M$242:$P$242)-1)/40+1</f>
        <v>2.3250000000000002</v>
      </c>
      <c r="R242" s="4">
        <f>($L$242^2+$Q$242^2)^0.5</f>
        <v>2.8886676011968011</v>
      </c>
      <c r="S242" s="5">
        <f>MIN(IF($D$242="SEC",-5.8*$R$242^2+6.9*$R$242+105,-11.965*$R$242^2+32.28*$R$242+78.259),100)</f>
        <v>71.664438062040901</v>
      </c>
    </row>
    <row r="243" spans="1:19" x14ac:dyDescent="0.3">
      <c r="A243" t="s">
        <v>733</v>
      </c>
      <c r="B243" s="2" t="s">
        <v>734</v>
      </c>
      <c r="C243" t="s">
        <v>735</v>
      </c>
      <c r="D243" t="s">
        <v>23</v>
      </c>
      <c r="E243">
        <v>1</v>
      </c>
      <c r="F243">
        <v>2</v>
      </c>
      <c r="G243">
        <v>1</v>
      </c>
      <c r="H243">
        <v>1</v>
      </c>
      <c r="I243">
        <v>1</v>
      </c>
      <c r="J243">
        <v>1</v>
      </c>
      <c r="K243">
        <v>3</v>
      </c>
      <c r="L243" s="4">
        <f>AVERAGE($E$243:$K$243)</f>
        <v>1.4285714285714286</v>
      </c>
      <c r="M243">
        <v>3</v>
      </c>
      <c r="N243">
        <v>2</v>
      </c>
      <c r="O243">
        <v>3</v>
      </c>
      <c r="P243">
        <v>3</v>
      </c>
      <c r="Q243" s="4">
        <f>(PRODUCT($M$243:$P$243)-1)/40+1</f>
        <v>2.3250000000000002</v>
      </c>
      <c r="R243" s="4">
        <f>($L$243^2+$Q$243^2)^0.5</f>
        <v>2.7288168363836025</v>
      </c>
      <c r="S243" s="5">
        <f>MIN(IF($D$243="SEC",-5.8*$R$243^2+6.9*$R$243+105,-11.965*$R$243^2+32.28*$R$243+78.259),100)</f>
        <v>80.63947647716931</v>
      </c>
    </row>
    <row r="244" spans="1:19" x14ac:dyDescent="0.3">
      <c r="A244" t="s">
        <v>736</v>
      </c>
      <c r="B244" s="2" t="s">
        <v>737</v>
      </c>
      <c r="C244" t="s">
        <v>738</v>
      </c>
      <c r="D244" t="s">
        <v>33</v>
      </c>
      <c r="E244">
        <v>2</v>
      </c>
      <c r="F244">
        <v>3</v>
      </c>
      <c r="G244">
        <v>1</v>
      </c>
      <c r="H244">
        <v>2</v>
      </c>
      <c r="I244">
        <v>2</v>
      </c>
      <c r="J244">
        <v>1</v>
      </c>
      <c r="K244">
        <v>3</v>
      </c>
      <c r="L244" s="4">
        <f>AVERAGE($E$244:$K$244)</f>
        <v>2</v>
      </c>
      <c r="M244">
        <v>2</v>
      </c>
      <c r="N244">
        <v>2</v>
      </c>
      <c r="O244">
        <v>3</v>
      </c>
      <c r="P244">
        <v>3</v>
      </c>
      <c r="Q244" s="4">
        <f>(PRODUCT($M$244:$P$244)-1)/40+1</f>
        <v>1.875</v>
      </c>
      <c r="R244" s="4">
        <f>($L$244^2+$Q$244^2)^0.5</f>
        <v>2.7414640249326636</v>
      </c>
      <c r="S244" s="5">
        <f>MIN(IF($D$244="SEC",-5.8*$R$244^2+6.9*$R$244+105,-11.965*$R$244^2+32.28*$R$244+78.259),100)</f>
        <v>76.829005599826388</v>
      </c>
    </row>
    <row r="245" spans="1:19" x14ac:dyDescent="0.3">
      <c r="A245" t="s">
        <v>739</v>
      </c>
      <c r="B245" s="2" t="s">
        <v>740</v>
      </c>
      <c r="C245" t="s">
        <v>741</v>
      </c>
      <c r="D245" t="s">
        <v>23</v>
      </c>
      <c r="E245">
        <v>1</v>
      </c>
      <c r="F245">
        <v>1</v>
      </c>
      <c r="G245">
        <v>2</v>
      </c>
      <c r="H245">
        <v>1</v>
      </c>
      <c r="I245">
        <v>1</v>
      </c>
      <c r="J245">
        <v>1</v>
      </c>
      <c r="K245">
        <v>3</v>
      </c>
      <c r="L245" s="4">
        <f>AVERAGE($E$245:$K$245)</f>
        <v>1.4285714285714286</v>
      </c>
      <c r="M245">
        <v>2</v>
      </c>
      <c r="N245">
        <v>2</v>
      </c>
      <c r="O245">
        <v>2</v>
      </c>
      <c r="P245">
        <v>3</v>
      </c>
      <c r="Q245" s="4">
        <f>(PRODUCT($M$245:$P$245)-1)/40+1</f>
        <v>1.575</v>
      </c>
      <c r="R245" s="4">
        <f>($L$245^2+$Q$245^2)^0.5</f>
        <v>2.1263681070150136</v>
      </c>
      <c r="S245" s="5">
        <f>MIN(IF($D$245="SEC",-5.8*$R$245^2+6.9*$R$245+105,-11.965*$R$245^2+32.28*$R$245+78.259),100)</f>
        <v>93.447580244526051</v>
      </c>
    </row>
    <row r="246" spans="1:19" x14ac:dyDescent="0.3">
      <c r="A246" t="s">
        <v>742</v>
      </c>
      <c r="B246" s="2" t="s">
        <v>743</v>
      </c>
      <c r="C246" t="s">
        <v>744</v>
      </c>
      <c r="D246" t="s">
        <v>23</v>
      </c>
      <c r="E246">
        <v>1</v>
      </c>
      <c r="F246">
        <v>1</v>
      </c>
      <c r="G246">
        <v>2</v>
      </c>
      <c r="H246">
        <v>1</v>
      </c>
      <c r="I246">
        <v>1</v>
      </c>
      <c r="J246">
        <v>1</v>
      </c>
      <c r="K246">
        <v>3</v>
      </c>
      <c r="L246" s="4">
        <f>AVERAGE($E$246:$K$246)</f>
        <v>1.4285714285714286</v>
      </c>
      <c r="M246">
        <v>2</v>
      </c>
      <c r="N246">
        <v>2</v>
      </c>
      <c r="O246">
        <v>3</v>
      </c>
      <c r="P246">
        <v>3</v>
      </c>
      <c r="Q246" s="4">
        <f>(PRODUCT($M$246:$P$246)-1)/40+1</f>
        <v>1.875</v>
      </c>
      <c r="R246" s="4">
        <f>($L$246^2+$Q$246^2)^0.5</f>
        <v>2.3572104968650152</v>
      </c>
      <c r="S246" s="5">
        <f>MIN(IF($D$246="SEC",-5.8*$R$246^2+6.9*$R$246+105,-11.965*$R$246^2+32.28*$R$246+78.259),100)</f>
        <v>89.037392734491064</v>
      </c>
    </row>
    <row r="247" spans="1:19" x14ac:dyDescent="0.3">
      <c r="A247" t="s">
        <v>745</v>
      </c>
      <c r="B247" s="2" t="s">
        <v>746</v>
      </c>
      <c r="C247" t="s">
        <v>747</v>
      </c>
      <c r="D247" t="s">
        <v>23</v>
      </c>
      <c r="E247">
        <v>2</v>
      </c>
      <c r="F247">
        <v>2</v>
      </c>
      <c r="G247">
        <v>1</v>
      </c>
      <c r="H247">
        <v>2</v>
      </c>
      <c r="I247">
        <v>2</v>
      </c>
      <c r="J247">
        <v>1</v>
      </c>
      <c r="K247">
        <v>3</v>
      </c>
      <c r="L247" s="4">
        <f>AVERAGE($E$247:$K$247)</f>
        <v>1.8571428571428572</v>
      </c>
      <c r="M247">
        <v>2</v>
      </c>
      <c r="N247">
        <v>2</v>
      </c>
      <c r="O247">
        <v>3</v>
      </c>
      <c r="P247">
        <v>3</v>
      </c>
      <c r="Q247" s="4">
        <f>(PRODUCT($M$247:$P$247)-1)/40+1</f>
        <v>1.875</v>
      </c>
      <c r="R247" s="4">
        <f>($L$247^2+$Q$247^2)^0.5</f>
        <v>2.6390537303807844</v>
      </c>
      <c r="S247" s="5">
        <f>MIN(IF($D$247="SEC",-5.8*$R$247^2+6.9*$R$247+105,-11.965*$R$247^2+32.28*$R$247+78.259),100)</f>
        <v>82.814764106974366</v>
      </c>
    </row>
    <row r="248" spans="1:19" x14ac:dyDescent="0.3">
      <c r="A248" t="s">
        <v>748</v>
      </c>
      <c r="B248" s="2" t="s">
        <v>749</v>
      </c>
      <c r="C248" t="s">
        <v>750</v>
      </c>
      <c r="D248" t="s">
        <v>23</v>
      </c>
      <c r="E248">
        <v>3</v>
      </c>
      <c r="F248">
        <v>3</v>
      </c>
      <c r="G248">
        <v>2</v>
      </c>
      <c r="H248">
        <v>2</v>
      </c>
      <c r="I248">
        <v>2</v>
      </c>
      <c r="J248">
        <v>2</v>
      </c>
      <c r="K248">
        <v>3</v>
      </c>
      <c r="L248" s="4">
        <f>AVERAGE($E$248:$K$248)</f>
        <v>2.4285714285714284</v>
      </c>
      <c r="M248">
        <v>3</v>
      </c>
      <c r="N248">
        <v>3</v>
      </c>
      <c r="O248">
        <v>3</v>
      </c>
      <c r="P248">
        <v>3</v>
      </c>
      <c r="Q248" s="4">
        <f>(PRODUCT($M$248:$P$248)-1)/40+1</f>
        <v>3</v>
      </c>
      <c r="R248" s="4">
        <f>($L$248^2+$Q$248^2)^0.5</f>
        <v>3.8597874531732272</v>
      </c>
      <c r="S248" s="5">
        <f>MIN(IF($D$248="SEC",-5.8*$R$248^2+6.9*$R$248+105,-11.965*$R$248^2+32.28*$R$248+78.259),100)</f>
        <v>45.22437016158915</v>
      </c>
    </row>
    <row r="249" spans="1:19" x14ac:dyDescent="0.3">
      <c r="A249" t="s">
        <v>751</v>
      </c>
      <c r="B249" s="2" t="s">
        <v>752</v>
      </c>
      <c r="C249" t="s">
        <v>753</v>
      </c>
      <c r="D249" t="s">
        <v>23</v>
      </c>
      <c r="E249">
        <v>1</v>
      </c>
      <c r="F249">
        <v>2</v>
      </c>
      <c r="G249">
        <v>1</v>
      </c>
      <c r="H249">
        <v>2</v>
      </c>
      <c r="I249">
        <v>2</v>
      </c>
      <c r="J249">
        <v>1</v>
      </c>
      <c r="K249">
        <v>3</v>
      </c>
      <c r="L249" s="4">
        <f>AVERAGE($E$249:$K$249)</f>
        <v>1.7142857142857142</v>
      </c>
      <c r="M249">
        <v>2</v>
      </c>
      <c r="N249">
        <v>2</v>
      </c>
      <c r="O249">
        <v>3</v>
      </c>
      <c r="P249">
        <v>3</v>
      </c>
      <c r="Q249" s="4">
        <f>(PRODUCT($M$249:$P$249)-1)/40+1</f>
        <v>1.875</v>
      </c>
      <c r="R249" s="4">
        <f>($L$249^2+$Q$249^2)^0.5</f>
        <v>2.5405512217241522</v>
      </c>
      <c r="S249" s="5">
        <f>MIN(IF($D$249="SEC",-5.8*$R$249^2+6.9*$R$249+105,-11.965*$R$249^2+32.28*$R$249+78.259),100)</f>
        <v>85.094280470712974</v>
      </c>
    </row>
    <row r="250" spans="1:19" x14ac:dyDescent="0.3">
      <c r="A250" t="s">
        <v>754</v>
      </c>
      <c r="B250" s="2" t="s">
        <v>755</v>
      </c>
      <c r="C250" t="s">
        <v>756</v>
      </c>
      <c r="D250" t="s">
        <v>23</v>
      </c>
      <c r="E250">
        <v>1</v>
      </c>
      <c r="F250">
        <v>1</v>
      </c>
      <c r="G250">
        <v>1</v>
      </c>
      <c r="H250">
        <v>1</v>
      </c>
      <c r="I250">
        <v>2</v>
      </c>
      <c r="J250">
        <v>1</v>
      </c>
      <c r="K250">
        <v>3</v>
      </c>
      <c r="L250" s="4">
        <f>AVERAGE($E$250:$K$250)</f>
        <v>1.4285714285714286</v>
      </c>
      <c r="M250">
        <v>3</v>
      </c>
      <c r="N250">
        <v>3</v>
      </c>
      <c r="O250">
        <v>3</v>
      </c>
      <c r="P250">
        <v>3</v>
      </c>
      <c r="Q250" s="4">
        <f>(PRODUCT($M$250:$P$250)-1)/40+1</f>
        <v>3</v>
      </c>
      <c r="R250" s="4">
        <f>($L$250^2+$Q$250^2)^0.5</f>
        <v>3.3227723856037161</v>
      </c>
      <c r="S250" s="5">
        <f>MIN(IF($D$250="SEC",-5.8*$R$250^2+6.9*$R$250+105,-11.965*$R$250^2+32.28*$R$250+78.259),100)</f>
        <v>63.890394766788106</v>
      </c>
    </row>
    <row r="251" spans="1:19" x14ac:dyDescent="0.3">
      <c r="A251" t="s">
        <v>757</v>
      </c>
      <c r="B251" s="2" t="s">
        <v>758</v>
      </c>
      <c r="C251" t="s">
        <v>759</v>
      </c>
      <c r="D251" t="s">
        <v>33</v>
      </c>
      <c r="E251">
        <v>1</v>
      </c>
      <c r="F251">
        <v>1</v>
      </c>
      <c r="G251">
        <v>1</v>
      </c>
      <c r="H251">
        <v>1</v>
      </c>
      <c r="I251">
        <v>1</v>
      </c>
      <c r="J251">
        <v>1</v>
      </c>
      <c r="K251">
        <v>3</v>
      </c>
      <c r="L251" s="4">
        <f>AVERAGE($E$251:$K$251)</f>
        <v>1.2857142857142858</v>
      </c>
      <c r="M251">
        <v>3</v>
      </c>
      <c r="N251">
        <v>3</v>
      </c>
      <c r="O251">
        <v>3</v>
      </c>
      <c r="P251">
        <v>3</v>
      </c>
      <c r="Q251" s="4">
        <f>(PRODUCT($M$251:$P$251)-1)/40+1</f>
        <v>3</v>
      </c>
      <c r="R251" s="4">
        <f>($L$251^2+$Q$251^2)^0.5</f>
        <v>3.2639027596559607</v>
      </c>
      <c r="S251" s="5">
        <f>MIN(IF($D$251="SEC",-5.8*$R$251^2+6.9*$R$251+105,-11.965*$R$251^2+32.28*$R$251+78.259),100)</f>
        <v>56.153903530674029</v>
      </c>
    </row>
    <row r="252" spans="1:19" x14ac:dyDescent="0.3">
      <c r="A252" t="s">
        <v>760</v>
      </c>
      <c r="B252" s="2" t="s">
        <v>761</v>
      </c>
      <c r="C252" t="s">
        <v>762</v>
      </c>
      <c r="D252" t="s">
        <v>23</v>
      </c>
      <c r="E252">
        <v>1</v>
      </c>
      <c r="F252">
        <v>2</v>
      </c>
      <c r="G252">
        <v>3</v>
      </c>
      <c r="H252">
        <v>3</v>
      </c>
      <c r="I252">
        <v>2</v>
      </c>
      <c r="J252">
        <v>3</v>
      </c>
      <c r="K252">
        <v>3</v>
      </c>
      <c r="L252" s="4">
        <f>AVERAGE($E$252:$K$252)</f>
        <v>2.4285714285714284</v>
      </c>
      <c r="M252">
        <v>1</v>
      </c>
      <c r="N252">
        <v>2</v>
      </c>
      <c r="O252">
        <v>3</v>
      </c>
      <c r="P252">
        <v>3</v>
      </c>
      <c r="Q252" s="4">
        <f>(PRODUCT($M$252:$P$252)-1)/40+1</f>
        <v>1.425</v>
      </c>
      <c r="R252" s="4">
        <f>($L$252^2+$Q$252^2)^0.5</f>
        <v>2.8157741712845987</v>
      </c>
      <c r="S252" s="5">
        <f>MIN(IF($D$252="SEC",-5.8*$R$252^2+6.9*$R$252+105,-11.965*$R$252^2+32.28*$R$252+78.259),100)</f>
        <v>78.443053516557626</v>
      </c>
    </row>
    <row r="253" spans="1:19" x14ac:dyDescent="0.3">
      <c r="A253" t="s">
        <v>763</v>
      </c>
      <c r="B253" s="2" t="s">
        <v>764</v>
      </c>
      <c r="C253" t="s">
        <v>765</v>
      </c>
      <c r="D253" t="s">
        <v>23</v>
      </c>
      <c r="E253">
        <v>2</v>
      </c>
      <c r="F253">
        <v>3</v>
      </c>
      <c r="G253">
        <v>3</v>
      </c>
      <c r="H253">
        <v>3</v>
      </c>
      <c r="I253">
        <v>3</v>
      </c>
      <c r="J253">
        <v>3</v>
      </c>
      <c r="K253">
        <v>3</v>
      </c>
      <c r="L253" s="4">
        <f>AVERAGE($E$253:$K$253)</f>
        <v>2.8571428571428572</v>
      </c>
      <c r="M253">
        <v>3</v>
      </c>
      <c r="N253">
        <v>3</v>
      </c>
      <c r="O253">
        <v>3</v>
      </c>
      <c r="P253">
        <v>3</v>
      </c>
      <c r="Q253" s="4">
        <f>(PRODUCT($M$253:$P$253)-1)/40+1</f>
        <v>3</v>
      </c>
      <c r="R253" s="4">
        <f>($L$253^2+$Q$253^2)^0.5</f>
        <v>4.1428571428571423</v>
      </c>
      <c r="S253" s="5">
        <f>MIN(IF($D$253="SEC",-5.8*$R$253^2+6.9*$R$253+105,-11.965*$R$253^2+32.28*$R$253+78.259),100)</f>
        <v>34.038775510204118</v>
      </c>
    </row>
    <row r="254" spans="1:19" x14ac:dyDescent="0.3">
      <c r="A254" t="s">
        <v>766</v>
      </c>
      <c r="B254" s="2" t="s">
        <v>767</v>
      </c>
      <c r="C254" t="s">
        <v>768</v>
      </c>
      <c r="D254" t="s">
        <v>23</v>
      </c>
      <c r="E254">
        <v>3</v>
      </c>
      <c r="F254">
        <v>3</v>
      </c>
      <c r="G254">
        <v>2</v>
      </c>
      <c r="H254">
        <v>1</v>
      </c>
      <c r="I254">
        <v>2</v>
      </c>
      <c r="J254">
        <v>2</v>
      </c>
      <c r="K254">
        <v>3</v>
      </c>
      <c r="L254" s="4">
        <f>AVERAGE($E$254:$K$254)</f>
        <v>2.2857142857142856</v>
      </c>
      <c r="M254">
        <v>3</v>
      </c>
      <c r="N254">
        <v>3</v>
      </c>
      <c r="O254">
        <v>3</v>
      </c>
      <c r="P254">
        <v>3</v>
      </c>
      <c r="Q254" s="4">
        <f>(PRODUCT($M$254:$P$254)-1)/40+1</f>
        <v>3</v>
      </c>
      <c r="R254" s="4">
        <f>($L$254^2+$Q$254^2)^0.5</f>
        <v>3.7715367949840242</v>
      </c>
      <c r="S254" s="5">
        <f>MIN(IF($D$254="SEC",-5.8*$R$254^2+6.9*$R$254+105,-11.965*$R$254^2+32.28*$R$254+78.259),100)</f>
        <v>48.521563069063255</v>
      </c>
    </row>
    <row r="255" spans="1:19" x14ac:dyDescent="0.3">
      <c r="A255" t="s">
        <v>769</v>
      </c>
      <c r="B255" s="2" t="s">
        <v>770</v>
      </c>
      <c r="C255" t="s">
        <v>771</v>
      </c>
      <c r="D255" t="s">
        <v>33</v>
      </c>
      <c r="E255">
        <v>1</v>
      </c>
      <c r="F255">
        <v>1</v>
      </c>
      <c r="G255">
        <v>1</v>
      </c>
      <c r="H255">
        <v>1</v>
      </c>
      <c r="I255">
        <v>1</v>
      </c>
      <c r="J255">
        <v>1</v>
      </c>
      <c r="K255">
        <v>3</v>
      </c>
      <c r="L255" s="4">
        <f>AVERAGE($E$255:$K$255)</f>
        <v>1.2857142857142858</v>
      </c>
      <c r="M255">
        <v>2</v>
      </c>
      <c r="N255">
        <v>3</v>
      </c>
      <c r="O255">
        <v>3</v>
      </c>
      <c r="P255">
        <v>3</v>
      </c>
      <c r="Q255" s="4">
        <f>(PRODUCT($M$255:$P$255)-1)/40+1</f>
        <v>2.3250000000000002</v>
      </c>
      <c r="R255" s="4">
        <f>($L$255^2+$Q$255^2)^0.5</f>
        <v>2.6568188166470437</v>
      </c>
      <c r="S255" s="5">
        <f>MIN(IF($D$255="SEC",-5.8*$R$255^2+6.9*$R$255+105,-11.965*$R$255^2+32.28*$R$255+78.259),100)</f>
        <v>79.56393072534614</v>
      </c>
    </row>
    <row r="256" spans="1:19" x14ac:dyDescent="0.3">
      <c r="A256" t="s">
        <v>772</v>
      </c>
      <c r="B256" s="2" t="s">
        <v>773</v>
      </c>
      <c r="C256" t="s">
        <v>774</v>
      </c>
      <c r="D256" t="s">
        <v>23</v>
      </c>
      <c r="E256">
        <v>1</v>
      </c>
      <c r="F256">
        <v>1</v>
      </c>
      <c r="G256">
        <v>1</v>
      </c>
      <c r="H256">
        <v>2</v>
      </c>
      <c r="I256">
        <v>1</v>
      </c>
      <c r="J256">
        <v>1</v>
      </c>
      <c r="K256">
        <v>3</v>
      </c>
      <c r="L256" s="4">
        <f>AVERAGE($E$256:$K$256)</f>
        <v>1.4285714285714286</v>
      </c>
      <c r="M256">
        <v>3</v>
      </c>
      <c r="N256">
        <v>3</v>
      </c>
      <c r="O256">
        <v>3</v>
      </c>
      <c r="P256">
        <v>3</v>
      </c>
      <c r="Q256" s="4">
        <f>(PRODUCT($M$256:$P$256)-1)/40+1</f>
        <v>3</v>
      </c>
      <c r="R256" s="4">
        <f>($L$256^2+$Q$256^2)^0.5</f>
        <v>3.3227723856037161</v>
      </c>
      <c r="S256" s="5">
        <f>MIN(IF($D$256="SEC",-5.8*$R$256^2+6.9*$R$256+105,-11.965*$R$256^2+32.28*$R$256+78.259),100)</f>
        <v>63.890394766788106</v>
      </c>
    </row>
    <row r="257" spans="1:19" x14ac:dyDescent="0.3">
      <c r="A257" t="s">
        <v>775</v>
      </c>
      <c r="B257" s="2" t="s">
        <v>776</v>
      </c>
      <c r="C257" t="s">
        <v>777</v>
      </c>
      <c r="D257" t="s">
        <v>23</v>
      </c>
      <c r="E257">
        <v>1</v>
      </c>
      <c r="F257">
        <v>2</v>
      </c>
      <c r="G257">
        <v>2</v>
      </c>
      <c r="H257">
        <v>1</v>
      </c>
      <c r="I257">
        <v>2</v>
      </c>
      <c r="J257">
        <v>2</v>
      </c>
      <c r="K257">
        <v>1</v>
      </c>
      <c r="L257" s="4">
        <f>AVERAGE($E$257:$K$257)</f>
        <v>1.5714285714285714</v>
      </c>
      <c r="M257">
        <v>2</v>
      </c>
      <c r="N257">
        <v>2</v>
      </c>
      <c r="O257">
        <v>2</v>
      </c>
      <c r="P257">
        <v>3</v>
      </c>
      <c r="Q257" s="4">
        <f>(PRODUCT($M$257:$P$257)-1)/40+1</f>
        <v>1.575</v>
      </c>
      <c r="R257" s="4">
        <f>($L$257^2+$Q$257^2)^0.5</f>
        <v>2.224862412622866</v>
      </c>
      <c r="S257" s="5">
        <f>MIN(IF($D$257="SEC",-5.8*$R$257^2+6.9*$R$257+105,-11.965*$R$257^2+32.28*$R$257+78.259),100)</f>
        <v>91.641476667505941</v>
      </c>
    </row>
    <row r="258" spans="1:19" x14ac:dyDescent="0.3">
      <c r="A258" t="s">
        <v>778</v>
      </c>
      <c r="B258" s="2" t="s">
        <v>779</v>
      </c>
      <c r="C258" t="s">
        <v>780</v>
      </c>
      <c r="D258" t="s">
        <v>33</v>
      </c>
      <c r="E258">
        <v>1</v>
      </c>
      <c r="F258">
        <v>1</v>
      </c>
      <c r="G258">
        <v>3</v>
      </c>
      <c r="H258">
        <v>2</v>
      </c>
      <c r="I258">
        <v>2</v>
      </c>
      <c r="J258">
        <v>1</v>
      </c>
      <c r="K258">
        <v>1</v>
      </c>
      <c r="L258" s="4">
        <f>AVERAGE($E$258:$K$258)</f>
        <v>1.5714285714285714</v>
      </c>
      <c r="M258">
        <v>3</v>
      </c>
      <c r="N258">
        <v>0</v>
      </c>
      <c r="O258">
        <v>2</v>
      </c>
      <c r="P258">
        <v>3</v>
      </c>
      <c r="Q258" s="4">
        <f>(PRODUCT($M$258:$P$258)-1)/40+1</f>
        <v>0.97499999999999998</v>
      </c>
      <c r="R258" s="4">
        <f>($L$258^2+$Q$258^2)^0.5</f>
        <v>1.8493276494721105</v>
      </c>
      <c r="S258" s="5">
        <f>MIN(IF($D$258="SEC",-5.8*$R$258^2+6.9*$R$258+105,-11.965*$R$258^2+32.28*$R$258+78.259),100)</f>
        <v>97.034843910163801</v>
      </c>
    </row>
    <row r="259" spans="1:19" x14ac:dyDescent="0.3">
      <c r="A259" t="s">
        <v>781</v>
      </c>
      <c r="B259" s="2" t="s">
        <v>781</v>
      </c>
      <c r="C259" t="s">
        <v>782</v>
      </c>
      <c r="D259" t="s">
        <v>23</v>
      </c>
      <c r="E259">
        <v>2</v>
      </c>
      <c r="F259">
        <v>3</v>
      </c>
      <c r="G259">
        <v>1</v>
      </c>
      <c r="H259">
        <v>3</v>
      </c>
      <c r="I259">
        <v>3</v>
      </c>
      <c r="J259">
        <v>1</v>
      </c>
      <c r="K259">
        <v>3</v>
      </c>
      <c r="L259" s="4">
        <f>AVERAGE($E$259:$K$259)</f>
        <v>2.2857142857142856</v>
      </c>
      <c r="M259">
        <v>3</v>
      </c>
      <c r="N259">
        <v>3</v>
      </c>
      <c r="O259">
        <v>3</v>
      </c>
      <c r="P259">
        <v>3</v>
      </c>
      <c r="Q259" s="4">
        <f>(PRODUCT($M$259:$P$259)-1)/40+1</f>
        <v>3</v>
      </c>
      <c r="R259" s="4">
        <f>($L$259^2+$Q$259^2)^0.5</f>
        <v>3.7715367949840242</v>
      </c>
      <c r="S259" s="5">
        <f>MIN(IF($D$259="SEC",-5.8*$R$259^2+6.9*$R$259+105,-11.965*$R$259^2+32.28*$R$259+78.259),100)</f>
        <v>48.521563069063255</v>
      </c>
    </row>
    <row r="260" spans="1:19" x14ac:dyDescent="0.3">
      <c r="A260" t="s">
        <v>783</v>
      </c>
      <c r="B260" s="2" t="s">
        <v>784</v>
      </c>
      <c r="C260" t="s">
        <v>785</v>
      </c>
      <c r="D260" t="s">
        <v>33</v>
      </c>
      <c r="E260">
        <v>1</v>
      </c>
      <c r="F260">
        <v>1</v>
      </c>
      <c r="G260">
        <v>1</v>
      </c>
      <c r="H260">
        <v>3</v>
      </c>
      <c r="I260">
        <v>3</v>
      </c>
      <c r="J260">
        <v>1</v>
      </c>
      <c r="K260">
        <v>3</v>
      </c>
      <c r="L260" s="4">
        <f>AVERAGE($E$260:$K$260)</f>
        <v>1.8571428571428572</v>
      </c>
      <c r="M260">
        <v>3</v>
      </c>
      <c r="N260">
        <v>3</v>
      </c>
      <c r="O260">
        <v>3</v>
      </c>
      <c r="P260">
        <v>3</v>
      </c>
      <c r="Q260" s="4">
        <f>(PRODUCT($M$260:$P$260)-1)/40+1</f>
        <v>3</v>
      </c>
      <c r="R260" s="4">
        <f>($L$260^2+$Q$260^2)^0.5</f>
        <v>3.52831115292242</v>
      </c>
      <c r="S260" s="5">
        <f>MIN(IF($D$260="SEC",-5.8*$R$260^2+6.9*$R$260+105,-11.965*$R$260^2+32.28*$R$260+78.259),100)</f>
        <v>43.20084320000916</v>
      </c>
    </row>
    <row r="261" spans="1:19" x14ac:dyDescent="0.3">
      <c r="A261" t="s">
        <v>786</v>
      </c>
      <c r="B261" s="2" t="s">
        <v>787</v>
      </c>
      <c r="C261" t="s">
        <v>788</v>
      </c>
      <c r="D261" t="s">
        <v>23</v>
      </c>
      <c r="E261">
        <v>2</v>
      </c>
      <c r="F261">
        <v>3</v>
      </c>
      <c r="G261">
        <v>2</v>
      </c>
      <c r="H261">
        <v>2</v>
      </c>
      <c r="I261">
        <v>2</v>
      </c>
      <c r="J261">
        <v>1</v>
      </c>
      <c r="K261">
        <v>3</v>
      </c>
      <c r="L261" s="4">
        <f>AVERAGE($E$261:$K$261)</f>
        <v>2.1428571428571428</v>
      </c>
      <c r="M261">
        <v>2</v>
      </c>
      <c r="N261">
        <v>3</v>
      </c>
      <c r="O261">
        <v>3</v>
      </c>
      <c r="P261">
        <v>3</v>
      </c>
      <c r="Q261" s="4">
        <f>(PRODUCT($M$261:$P$261)-1)/40+1</f>
        <v>2.3250000000000002</v>
      </c>
      <c r="R261" s="4">
        <f>($L$261^2+$Q$261^2)^0.5</f>
        <v>3.1618762997141237</v>
      </c>
      <c r="S261" s="5">
        <f>MIN(IF($D$261="SEC",-5.8*$R$261^2+6.9*$R$261+105,-11.965*$R$261^2+32.28*$R$261+78.259),100)</f>
        <v>68.831668406802962</v>
      </c>
    </row>
    <row r="262" spans="1:19" x14ac:dyDescent="0.3">
      <c r="A262" t="s">
        <v>789</v>
      </c>
      <c r="B262" s="2" t="s">
        <v>790</v>
      </c>
      <c r="C262" t="s">
        <v>791</v>
      </c>
      <c r="D262" t="s">
        <v>23</v>
      </c>
      <c r="E262">
        <v>1</v>
      </c>
      <c r="F262">
        <v>2</v>
      </c>
      <c r="G262">
        <v>3</v>
      </c>
      <c r="H262">
        <v>3</v>
      </c>
      <c r="I262">
        <v>3</v>
      </c>
      <c r="J262">
        <v>3</v>
      </c>
      <c r="K262">
        <v>3</v>
      </c>
      <c r="L262" s="4">
        <f>AVERAGE($E$262:$K$262)</f>
        <v>2.5714285714285716</v>
      </c>
      <c r="M262">
        <v>3</v>
      </c>
      <c r="N262">
        <v>3</v>
      </c>
      <c r="O262">
        <v>3</v>
      </c>
      <c r="P262">
        <v>3</v>
      </c>
      <c r="Q262" s="4">
        <f>(PRODUCT($M$262:$P$262)-1)/40+1</f>
        <v>3</v>
      </c>
      <c r="R262" s="4">
        <f>($L$262^2+$Q$262^2)^0.5</f>
        <v>3.9512333388398089</v>
      </c>
      <c r="S262" s="5">
        <f>MIN(IF($D$262="SEC",-5.8*$R$262^2+6.9*$R$262+105,-11.965*$R$262^2+32.28*$R$262+78.259),100)</f>
        <v>41.712489629831424</v>
      </c>
    </row>
    <row r="263" spans="1:19" x14ac:dyDescent="0.3">
      <c r="A263" t="s">
        <v>792</v>
      </c>
      <c r="B263" s="2" t="s">
        <v>793</v>
      </c>
      <c r="C263" t="s">
        <v>794</v>
      </c>
      <c r="D263" t="s">
        <v>23</v>
      </c>
      <c r="E263">
        <v>2</v>
      </c>
      <c r="F263">
        <v>2</v>
      </c>
      <c r="G263">
        <v>1</v>
      </c>
      <c r="H263">
        <v>2</v>
      </c>
      <c r="I263">
        <v>2</v>
      </c>
      <c r="J263">
        <v>1</v>
      </c>
      <c r="K263">
        <v>3</v>
      </c>
      <c r="L263" s="4">
        <f>AVERAGE($E$263:$K$263)</f>
        <v>1.8571428571428572</v>
      </c>
      <c r="M263">
        <v>3</v>
      </c>
      <c r="N263">
        <v>3</v>
      </c>
      <c r="O263">
        <v>3</v>
      </c>
      <c r="P263">
        <v>3</v>
      </c>
      <c r="Q263" s="4">
        <f>(PRODUCT($M$263:$P$263)-1)/40+1</f>
        <v>3</v>
      </c>
      <c r="R263" s="4">
        <f>($L$263^2+$Q$263^2)^0.5</f>
        <v>3.52831115292242</v>
      </c>
      <c r="S263" s="5">
        <f>MIN(IF($D$263="SEC",-5.8*$R$263^2+6.9*$R$263+105,-11.965*$R$263^2+32.28*$R$263+78.259),100)</f>
        <v>57.141265322511629</v>
      </c>
    </row>
    <row r="264" spans="1:19" x14ac:dyDescent="0.3">
      <c r="A264" t="s">
        <v>637</v>
      </c>
      <c r="B264" s="2" t="s">
        <v>795</v>
      </c>
      <c r="C264" t="s">
        <v>796</v>
      </c>
      <c r="D264" t="s">
        <v>23</v>
      </c>
      <c r="E264">
        <v>2</v>
      </c>
      <c r="F264">
        <v>3</v>
      </c>
      <c r="G264">
        <v>1</v>
      </c>
      <c r="H264">
        <v>3</v>
      </c>
      <c r="I264">
        <v>3</v>
      </c>
      <c r="J264">
        <v>1</v>
      </c>
      <c r="K264">
        <v>3</v>
      </c>
      <c r="L264" s="4">
        <f>AVERAGE($E$264:$K$264)</f>
        <v>2.2857142857142856</v>
      </c>
      <c r="M264">
        <v>3</v>
      </c>
      <c r="N264">
        <v>3</v>
      </c>
      <c r="O264">
        <v>3</v>
      </c>
      <c r="P264">
        <v>3</v>
      </c>
      <c r="Q264" s="4">
        <f>(PRODUCT($M$264:$P$264)-1)/40+1</f>
        <v>3</v>
      </c>
      <c r="R264" s="4">
        <f>($L$264^2+$Q$264^2)^0.5</f>
        <v>3.7715367949840242</v>
      </c>
      <c r="S264" s="5">
        <f>MIN(IF($D$264="SEC",-5.8*$R$264^2+6.9*$R$264+105,-11.965*$R$264^2+32.28*$R$264+78.259),100)</f>
        <v>48.521563069063255</v>
      </c>
    </row>
    <row r="265" spans="1:19" x14ac:dyDescent="0.3">
      <c r="A265" t="s">
        <v>797</v>
      </c>
      <c r="B265" s="2" t="s">
        <v>798</v>
      </c>
      <c r="C265" t="s">
        <v>799</v>
      </c>
      <c r="D265" t="s">
        <v>23</v>
      </c>
      <c r="E265">
        <v>2</v>
      </c>
      <c r="F265">
        <v>3</v>
      </c>
      <c r="G265">
        <v>1</v>
      </c>
      <c r="H265">
        <v>1</v>
      </c>
      <c r="I265">
        <v>2</v>
      </c>
      <c r="J265">
        <v>1</v>
      </c>
      <c r="K265">
        <v>3</v>
      </c>
      <c r="L265" s="4">
        <f>AVERAGE($E$265:$K$265)</f>
        <v>1.8571428571428572</v>
      </c>
      <c r="M265">
        <v>3</v>
      </c>
      <c r="N265">
        <v>3</v>
      </c>
      <c r="O265">
        <v>3</v>
      </c>
      <c r="P265">
        <v>3</v>
      </c>
      <c r="Q265" s="4">
        <f>(PRODUCT($M$265:$P$265)-1)/40+1</f>
        <v>3</v>
      </c>
      <c r="R265" s="4">
        <f>($L$265^2+$Q$265^2)^0.5</f>
        <v>3.52831115292242</v>
      </c>
      <c r="S265" s="5">
        <f>MIN(IF($D$265="SEC",-5.8*$R$265^2+6.9*$R$265+105,-11.965*$R$265^2+32.28*$R$265+78.259),100)</f>
        <v>57.141265322511629</v>
      </c>
    </row>
    <row r="266" spans="1:19" x14ac:dyDescent="0.3">
      <c r="A266" t="s">
        <v>800</v>
      </c>
      <c r="B266" s="2" t="s">
        <v>801</v>
      </c>
      <c r="C266" t="s">
        <v>802</v>
      </c>
      <c r="D266" t="s">
        <v>23</v>
      </c>
      <c r="E266">
        <v>2</v>
      </c>
      <c r="F266">
        <v>3</v>
      </c>
      <c r="G266">
        <v>1</v>
      </c>
      <c r="H266">
        <v>3</v>
      </c>
      <c r="I266">
        <v>3</v>
      </c>
      <c r="J266">
        <v>1</v>
      </c>
      <c r="K266">
        <v>3</v>
      </c>
      <c r="L266" s="4">
        <f>AVERAGE($E$266:$K$266)</f>
        <v>2.2857142857142856</v>
      </c>
      <c r="M266">
        <v>3</v>
      </c>
      <c r="N266">
        <v>3</v>
      </c>
      <c r="O266">
        <v>3</v>
      </c>
      <c r="P266">
        <v>3</v>
      </c>
      <c r="Q266" s="4">
        <f>(PRODUCT($M$266:$P$266)-1)/40+1</f>
        <v>3</v>
      </c>
      <c r="R266" s="4">
        <f>($L$266^2+$Q$266^2)^0.5</f>
        <v>3.7715367949840242</v>
      </c>
      <c r="S266" s="5">
        <f>MIN(IF($D$266="SEC",-5.8*$R$266^2+6.9*$R$266+105,-11.965*$R$266^2+32.28*$R$266+78.259),100)</f>
        <v>48.521563069063255</v>
      </c>
    </row>
    <row r="267" spans="1:19" x14ac:dyDescent="0.3">
      <c r="A267" t="s">
        <v>803</v>
      </c>
      <c r="B267" s="2" t="s">
        <v>804</v>
      </c>
      <c r="C267" t="s">
        <v>805</v>
      </c>
      <c r="D267" t="s">
        <v>23</v>
      </c>
      <c r="E267">
        <v>1</v>
      </c>
      <c r="F267">
        <v>2</v>
      </c>
      <c r="G267">
        <v>3</v>
      </c>
      <c r="H267">
        <v>2</v>
      </c>
      <c r="I267">
        <v>2</v>
      </c>
      <c r="J267">
        <v>3</v>
      </c>
      <c r="K267">
        <v>3</v>
      </c>
      <c r="L267" s="4">
        <f>AVERAGE($E$267:$K$267)</f>
        <v>2.2857142857142856</v>
      </c>
      <c r="M267">
        <v>3</v>
      </c>
      <c r="N267">
        <v>3</v>
      </c>
      <c r="O267">
        <v>3</v>
      </c>
      <c r="P267">
        <v>3</v>
      </c>
      <c r="Q267" s="4">
        <f>(PRODUCT($M$267:$P$267)-1)/40+1</f>
        <v>3</v>
      </c>
      <c r="R267" s="4">
        <f>($L$267^2+$Q$267^2)^0.5</f>
        <v>3.7715367949840242</v>
      </c>
      <c r="S267" s="5">
        <f>MIN(IF($D$267="SEC",-5.8*$R$267^2+6.9*$R$267+105,-11.965*$R$267^2+32.28*$R$267+78.259),100)</f>
        <v>48.521563069063255</v>
      </c>
    </row>
    <row r="268" spans="1:19" x14ac:dyDescent="0.3">
      <c r="A268" t="s">
        <v>806</v>
      </c>
      <c r="B268" s="2" t="s">
        <v>807</v>
      </c>
      <c r="C268" t="s">
        <v>808</v>
      </c>
      <c r="D268" t="s">
        <v>23</v>
      </c>
      <c r="E268">
        <v>1</v>
      </c>
      <c r="F268">
        <v>2</v>
      </c>
      <c r="G268">
        <v>3</v>
      </c>
      <c r="H268">
        <v>2</v>
      </c>
      <c r="I268">
        <v>2</v>
      </c>
      <c r="J268">
        <v>3</v>
      </c>
      <c r="K268">
        <v>3</v>
      </c>
      <c r="L268" s="4">
        <f>AVERAGE($E$268:$K$268)</f>
        <v>2.2857142857142856</v>
      </c>
      <c r="M268">
        <v>2</v>
      </c>
      <c r="N268">
        <v>2</v>
      </c>
      <c r="O268">
        <v>2</v>
      </c>
      <c r="P268">
        <v>3</v>
      </c>
      <c r="Q268" s="4">
        <f>(PRODUCT($M$268:$P$268)-1)/40+1</f>
        <v>1.575</v>
      </c>
      <c r="R268" s="4">
        <f>($L$268^2+$Q$268^2)^0.5</f>
        <v>2.7758088543554953</v>
      </c>
      <c r="S268" s="5">
        <f>MIN(IF($D$268="SEC",-5.8*$R$268^2+6.9*$R$268+105,-11.965*$R$268^2+32.28*$R$268+78.259),100)</f>
        <v>79.463415278726387</v>
      </c>
    </row>
    <row r="269" spans="1:19" x14ac:dyDescent="0.3">
      <c r="A269" t="s">
        <v>809</v>
      </c>
      <c r="B269" s="2" t="s">
        <v>810</v>
      </c>
      <c r="C269" t="s">
        <v>811</v>
      </c>
      <c r="D269" t="s">
        <v>23</v>
      </c>
      <c r="E269">
        <v>2</v>
      </c>
      <c r="F269">
        <v>3</v>
      </c>
      <c r="G269">
        <v>1</v>
      </c>
      <c r="H269">
        <v>3</v>
      </c>
      <c r="I269">
        <v>3</v>
      </c>
      <c r="J269">
        <v>1</v>
      </c>
      <c r="K269">
        <v>3</v>
      </c>
      <c r="L269" s="4">
        <f>AVERAGE($E$269:$K$269)</f>
        <v>2.2857142857142856</v>
      </c>
      <c r="M269">
        <v>3</v>
      </c>
      <c r="N269">
        <v>3</v>
      </c>
      <c r="O269">
        <v>3</v>
      </c>
      <c r="P269">
        <v>3</v>
      </c>
      <c r="Q269" s="4">
        <f>(PRODUCT($M$269:$P$269)-1)/40+1</f>
        <v>3</v>
      </c>
      <c r="R269" s="4">
        <f>($L$269^2+$Q$269^2)^0.5</f>
        <v>3.7715367949840242</v>
      </c>
      <c r="S269" s="5">
        <f>MIN(IF($D$269="SEC",-5.8*$R$269^2+6.9*$R$269+105,-11.965*$R$269^2+32.28*$R$269+78.259),100)</f>
        <v>48.521563069063255</v>
      </c>
    </row>
    <row r="270" spans="1:19" x14ac:dyDescent="0.3">
      <c r="A270" t="s">
        <v>812</v>
      </c>
      <c r="B270" s="2" t="s">
        <v>813</v>
      </c>
      <c r="C270" t="s">
        <v>814</v>
      </c>
      <c r="D270" t="s">
        <v>23</v>
      </c>
      <c r="E270">
        <v>1</v>
      </c>
      <c r="F270">
        <v>1</v>
      </c>
      <c r="G270">
        <v>1</v>
      </c>
      <c r="H270">
        <v>1</v>
      </c>
      <c r="I270">
        <v>2</v>
      </c>
      <c r="J270">
        <v>1</v>
      </c>
      <c r="K270">
        <v>3</v>
      </c>
      <c r="L270" s="4">
        <f>AVERAGE($E$270:$K$270)</f>
        <v>1.4285714285714286</v>
      </c>
      <c r="M270">
        <v>3</v>
      </c>
      <c r="N270">
        <v>3</v>
      </c>
      <c r="O270">
        <v>3</v>
      </c>
      <c r="P270">
        <v>3</v>
      </c>
      <c r="Q270" s="4">
        <f>(PRODUCT($M$270:$P$270)-1)/40+1</f>
        <v>3</v>
      </c>
      <c r="R270" s="4">
        <f>($L$270^2+$Q$270^2)^0.5</f>
        <v>3.3227723856037161</v>
      </c>
      <c r="S270" s="5">
        <f>MIN(IF($D$270="SEC",-5.8*$R$270^2+6.9*$R$270+105,-11.965*$R$270^2+32.28*$R$270+78.259),100)</f>
        <v>63.890394766788106</v>
      </c>
    </row>
    <row r="271" spans="1:19" x14ac:dyDescent="0.3">
      <c r="A271" t="s">
        <v>815</v>
      </c>
      <c r="B271" s="2" t="s">
        <v>816</v>
      </c>
      <c r="C271" t="s">
        <v>817</v>
      </c>
      <c r="D271" t="s">
        <v>23</v>
      </c>
      <c r="E271">
        <v>2</v>
      </c>
      <c r="F271">
        <v>3</v>
      </c>
      <c r="G271">
        <v>3</v>
      </c>
      <c r="H271">
        <v>3</v>
      </c>
      <c r="I271">
        <v>3</v>
      </c>
      <c r="J271">
        <v>3</v>
      </c>
      <c r="K271">
        <v>3</v>
      </c>
      <c r="L271" s="4">
        <f>AVERAGE($E$271:$K$271)</f>
        <v>2.8571428571428572</v>
      </c>
      <c r="M271">
        <v>3</v>
      </c>
      <c r="N271">
        <v>3</v>
      </c>
      <c r="O271">
        <v>3</v>
      </c>
      <c r="P271">
        <v>3</v>
      </c>
      <c r="Q271" s="4">
        <f>(PRODUCT($M$271:$P$271)-1)/40+1</f>
        <v>3</v>
      </c>
      <c r="R271" s="4">
        <f>($L$271^2+$Q$271^2)^0.5</f>
        <v>4.1428571428571423</v>
      </c>
      <c r="S271" s="5">
        <f>MIN(IF($D$271="SEC",-5.8*$R$271^2+6.9*$R$271+105,-11.965*$R$271^2+32.28*$R$271+78.259),100)</f>
        <v>34.038775510204118</v>
      </c>
    </row>
    <row r="272" spans="1:19" x14ac:dyDescent="0.3">
      <c r="A272" t="s">
        <v>818</v>
      </c>
      <c r="B272" s="2" t="s">
        <v>819</v>
      </c>
      <c r="C272" t="s">
        <v>820</v>
      </c>
      <c r="D272" t="s">
        <v>33</v>
      </c>
      <c r="E272">
        <v>1</v>
      </c>
      <c r="F272">
        <v>2</v>
      </c>
      <c r="G272">
        <v>1</v>
      </c>
      <c r="H272">
        <v>2</v>
      </c>
      <c r="I272">
        <v>3</v>
      </c>
      <c r="J272">
        <v>1</v>
      </c>
      <c r="K272">
        <v>3</v>
      </c>
      <c r="L272" s="4">
        <f>AVERAGE($E$272:$K$272)</f>
        <v>1.8571428571428572</v>
      </c>
      <c r="M272">
        <v>3</v>
      </c>
      <c r="N272">
        <v>3</v>
      </c>
      <c r="O272">
        <v>3</v>
      </c>
      <c r="P272">
        <v>3</v>
      </c>
      <c r="Q272" s="4">
        <f>(PRODUCT($M$272:$P$272)-1)/40+1</f>
        <v>3</v>
      </c>
      <c r="R272" s="4">
        <f>($L$272^2+$Q$272^2)^0.5</f>
        <v>3.52831115292242</v>
      </c>
      <c r="S272" s="5">
        <f>MIN(IF($D$272="SEC",-5.8*$R$272^2+6.9*$R$272+105,-11.965*$R$272^2+32.28*$R$272+78.259),100)</f>
        <v>43.20084320000916</v>
      </c>
    </row>
    <row r="273" spans="1:19" x14ac:dyDescent="0.3">
      <c r="A273" t="s">
        <v>821</v>
      </c>
      <c r="B273" s="2" t="s">
        <v>822</v>
      </c>
      <c r="C273" t="s">
        <v>823</v>
      </c>
      <c r="D273" t="s">
        <v>23</v>
      </c>
      <c r="E273">
        <v>1</v>
      </c>
      <c r="F273">
        <v>1</v>
      </c>
      <c r="G273">
        <v>1</v>
      </c>
      <c r="H273">
        <v>2</v>
      </c>
      <c r="I273">
        <v>1</v>
      </c>
      <c r="J273">
        <v>1</v>
      </c>
      <c r="K273">
        <v>1</v>
      </c>
      <c r="L273" s="4">
        <f>AVERAGE($E$273:$K$273)</f>
        <v>1.1428571428571428</v>
      </c>
      <c r="M273">
        <v>3</v>
      </c>
      <c r="N273">
        <v>3</v>
      </c>
      <c r="O273">
        <v>2</v>
      </c>
      <c r="P273">
        <v>3</v>
      </c>
      <c r="Q273" s="4">
        <f>(PRODUCT($M$273:$P$273)-1)/40+1</f>
        <v>2.3250000000000002</v>
      </c>
      <c r="R273" s="4">
        <f>($L$273^2+$Q$273^2)^0.5</f>
        <v>2.590704045038644</v>
      </c>
      <c r="S273" s="5">
        <f>MIN(IF($D$273="SEC",-5.8*$R$273^2+6.9*$R$273+105,-11.965*$R$273^2+32.28*$R$273+78.259),100)</f>
        <v>83.947722706684999</v>
      </c>
    </row>
    <row r="274" spans="1:19" x14ac:dyDescent="0.3">
      <c r="A274" t="s">
        <v>824</v>
      </c>
      <c r="B274" s="2" t="s">
        <v>825</v>
      </c>
      <c r="C274" t="s">
        <v>826</v>
      </c>
      <c r="D274" t="s">
        <v>23</v>
      </c>
      <c r="E274">
        <v>1</v>
      </c>
      <c r="F274">
        <v>2</v>
      </c>
      <c r="G274">
        <v>3</v>
      </c>
      <c r="H274">
        <v>2</v>
      </c>
      <c r="I274">
        <v>2</v>
      </c>
      <c r="J274">
        <v>3</v>
      </c>
      <c r="K274">
        <v>3</v>
      </c>
      <c r="L274" s="4">
        <f>AVERAGE($E$274:$K$274)</f>
        <v>2.2857142857142856</v>
      </c>
      <c r="M274">
        <v>2</v>
      </c>
      <c r="N274">
        <v>3</v>
      </c>
      <c r="O274">
        <v>2</v>
      </c>
      <c r="P274">
        <v>3</v>
      </c>
      <c r="Q274" s="4">
        <f>(PRODUCT($M$274:$P$274)-1)/40+1</f>
        <v>1.875</v>
      </c>
      <c r="R274" s="4">
        <f>($L$274^2+$Q$274^2)^0.5</f>
        <v>2.9563685149044541</v>
      </c>
      <c r="S274" s="5">
        <f>MIN(IF($D$274="SEC",-5.8*$R$274^2+6.9*$R$274+105,-11.965*$R$274^2+32.28*$R$274+78.259),100)</f>
        <v>74.7062769365142</v>
      </c>
    </row>
    <row r="275" spans="1:19" x14ac:dyDescent="0.3">
      <c r="A275" t="s">
        <v>827</v>
      </c>
      <c r="B275" s="2" t="s">
        <v>828</v>
      </c>
      <c r="C275" t="s">
        <v>829</v>
      </c>
      <c r="D275" t="s">
        <v>23</v>
      </c>
      <c r="E275">
        <v>3</v>
      </c>
      <c r="F275">
        <v>3</v>
      </c>
      <c r="G275">
        <v>2</v>
      </c>
      <c r="H275">
        <v>1</v>
      </c>
      <c r="I275">
        <v>1</v>
      </c>
      <c r="J275">
        <v>2</v>
      </c>
      <c r="K275">
        <v>3</v>
      </c>
      <c r="L275" s="4">
        <f>AVERAGE($E$275:$K$275)</f>
        <v>2.1428571428571428</v>
      </c>
      <c r="M275">
        <v>3</v>
      </c>
      <c r="N275">
        <v>1</v>
      </c>
      <c r="O275">
        <v>1</v>
      </c>
      <c r="P275">
        <v>3</v>
      </c>
      <c r="Q275" s="4">
        <f>(PRODUCT($M$275:$P$275)-1)/40+1</f>
        <v>1.2</v>
      </c>
      <c r="R275" s="4">
        <f>($L$275^2+$Q$275^2)^0.5</f>
        <v>2.4559797911818975</v>
      </c>
      <c r="S275" s="5">
        <f>MIN(IF($D$275="SEC",-5.8*$R$275^2+6.9*$R$275+105,-11.965*$R$275^2+32.28*$R$275+78.259),100)</f>
        <v>86.961607497930601</v>
      </c>
    </row>
    <row r="276" spans="1:19" x14ac:dyDescent="0.3">
      <c r="A276" t="s">
        <v>830</v>
      </c>
      <c r="B276" s="2" t="s">
        <v>831</v>
      </c>
      <c r="C276" t="s">
        <v>832</v>
      </c>
      <c r="D276" t="s">
        <v>23</v>
      </c>
      <c r="E276">
        <v>3</v>
      </c>
      <c r="F276">
        <v>3</v>
      </c>
      <c r="G276">
        <v>3</v>
      </c>
      <c r="H276">
        <v>3</v>
      </c>
      <c r="I276">
        <v>3</v>
      </c>
      <c r="J276">
        <v>3</v>
      </c>
      <c r="K276">
        <v>3</v>
      </c>
      <c r="L276" s="4">
        <f>AVERAGE($E$276:$K$276)</f>
        <v>3</v>
      </c>
      <c r="M276">
        <v>3</v>
      </c>
      <c r="N276">
        <v>3</v>
      </c>
      <c r="O276">
        <v>3</v>
      </c>
      <c r="P276">
        <v>3</v>
      </c>
      <c r="Q276" s="4">
        <f>(PRODUCT($M$276:$P$276)-1)/40+1</f>
        <v>3</v>
      </c>
      <c r="R276" s="4">
        <f>($L$276^2+$Q$276^2)^0.5</f>
        <v>4.2426406871192848</v>
      </c>
      <c r="S276" s="5">
        <f>MIN(IF($D$276="SEC",-5.8*$R$276^2+6.9*$R$276+105,-11.965*$R$276^2+32.28*$R$276+78.259),100)</f>
        <v>29.874220741123082</v>
      </c>
    </row>
    <row r="277" spans="1:19" x14ac:dyDescent="0.3">
      <c r="A277" t="s">
        <v>833</v>
      </c>
      <c r="B277" s="2" t="s">
        <v>834</v>
      </c>
      <c r="C277" t="s">
        <v>835</v>
      </c>
      <c r="D277" t="s">
        <v>23</v>
      </c>
      <c r="E277">
        <v>1</v>
      </c>
      <c r="F277">
        <v>1</v>
      </c>
      <c r="G277">
        <v>1</v>
      </c>
      <c r="H277">
        <v>1</v>
      </c>
      <c r="I277">
        <v>2</v>
      </c>
      <c r="J277">
        <v>2</v>
      </c>
      <c r="K277">
        <v>3</v>
      </c>
      <c r="L277" s="4">
        <f>AVERAGE($E$277:$K$277)</f>
        <v>1.5714285714285714</v>
      </c>
      <c r="M277">
        <v>2</v>
      </c>
      <c r="N277">
        <v>2</v>
      </c>
      <c r="O277">
        <v>2</v>
      </c>
      <c r="P277">
        <v>3</v>
      </c>
      <c r="Q277" s="4">
        <f>(PRODUCT($M$277:$P$277)-1)/40+1</f>
        <v>1.575</v>
      </c>
      <c r="R277" s="4">
        <f>($L$277^2+$Q$277^2)^0.5</f>
        <v>2.224862412622866</v>
      </c>
      <c r="S277" s="5">
        <f>MIN(IF($D$277="SEC",-5.8*$R$277^2+6.9*$R$277+105,-11.965*$R$277^2+32.28*$R$277+78.259),100)</f>
        <v>91.641476667505941</v>
      </c>
    </row>
    <row r="278" spans="1:19" x14ac:dyDescent="0.3">
      <c r="A278" t="s">
        <v>1377</v>
      </c>
      <c r="B278" s="2" t="s">
        <v>1378</v>
      </c>
      <c r="C278" t="s">
        <v>1379</v>
      </c>
      <c r="D278" t="s">
        <v>23</v>
      </c>
      <c r="E278">
        <v>1</v>
      </c>
      <c r="F278">
        <v>2</v>
      </c>
      <c r="G278">
        <v>2</v>
      </c>
      <c r="H278">
        <v>1</v>
      </c>
      <c r="I278">
        <v>1</v>
      </c>
      <c r="J278">
        <v>2</v>
      </c>
      <c r="K278">
        <v>3</v>
      </c>
      <c r="L278" s="4">
        <f>AVERAGE($E$278:$K$278)</f>
        <v>1.7142857142857142</v>
      </c>
      <c r="M278">
        <v>3</v>
      </c>
      <c r="N278">
        <v>2</v>
      </c>
      <c r="O278">
        <v>3</v>
      </c>
      <c r="P278">
        <v>3</v>
      </c>
      <c r="Q278" s="4">
        <f>(PRODUCT($M$278:$P$278)-1)/40+1</f>
        <v>2.3250000000000002</v>
      </c>
      <c r="R278" s="4">
        <f>($L$278^2+$Q$278^2)^0.5</f>
        <v>2.8886676011968011</v>
      </c>
      <c r="S278" s="5">
        <f>MIN(IF($D$278="SEC",-5.8*$R$278^2+6.9*$R$278+105,-11.965*$R$278^2+32.28*$R$278+78.259),100)</f>
        <v>76.534283489074255</v>
      </c>
    </row>
    <row r="279" spans="1:19" x14ac:dyDescent="0.3">
      <c r="A279" t="s">
        <v>836</v>
      </c>
      <c r="B279" s="2" t="s">
        <v>837</v>
      </c>
      <c r="C279" t="s">
        <v>838</v>
      </c>
      <c r="D279" t="s">
        <v>23</v>
      </c>
      <c r="E279">
        <v>1</v>
      </c>
      <c r="F279">
        <v>1</v>
      </c>
      <c r="G279">
        <v>1</v>
      </c>
      <c r="H279">
        <v>1</v>
      </c>
      <c r="I279">
        <v>2</v>
      </c>
      <c r="J279">
        <v>2</v>
      </c>
      <c r="K279">
        <v>3</v>
      </c>
      <c r="L279" s="4">
        <f>AVERAGE($E$279:$K$279)</f>
        <v>1.5714285714285714</v>
      </c>
      <c r="M279">
        <v>3</v>
      </c>
      <c r="N279">
        <v>2</v>
      </c>
      <c r="O279">
        <v>3</v>
      </c>
      <c r="P279">
        <v>3</v>
      </c>
      <c r="Q279" s="4">
        <f>(PRODUCT($M$279:$P$279)-1)/40+1</f>
        <v>2.3250000000000002</v>
      </c>
      <c r="R279" s="4">
        <f>($L$279^2+$Q$279^2)^0.5</f>
        <v>2.806245312709144</v>
      </c>
      <c r="S279" s="5">
        <f>MIN(IF($D$279="SEC",-5.8*$R$279^2+6.9*$R$279+105,-11.965*$R$279^2+32.28*$R$279+78.259),100)</f>
        <v>78.688018678101258</v>
      </c>
    </row>
    <row r="280" spans="1:19" x14ac:dyDescent="0.3">
      <c r="A280" t="s">
        <v>839</v>
      </c>
      <c r="B280" s="2" t="s">
        <v>840</v>
      </c>
      <c r="C280" t="s">
        <v>841</v>
      </c>
      <c r="D280" t="s">
        <v>23</v>
      </c>
      <c r="E280">
        <v>2</v>
      </c>
      <c r="F280">
        <v>2</v>
      </c>
      <c r="G280">
        <v>1</v>
      </c>
      <c r="H280">
        <v>2</v>
      </c>
      <c r="I280">
        <v>2</v>
      </c>
      <c r="J280">
        <v>1</v>
      </c>
      <c r="K280">
        <v>3</v>
      </c>
      <c r="L280" s="4">
        <f>AVERAGE($E$280:$K$280)</f>
        <v>1.8571428571428572</v>
      </c>
      <c r="M280">
        <v>3</v>
      </c>
      <c r="N280">
        <v>2</v>
      </c>
      <c r="O280">
        <v>3</v>
      </c>
      <c r="P280">
        <v>3</v>
      </c>
      <c r="Q280" s="4">
        <f>(PRODUCT($M$280:$P$280)-1)/40+1</f>
        <v>2.3250000000000002</v>
      </c>
      <c r="R280" s="4">
        <f>($L$280^2+$Q$280^2)^0.5</f>
        <v>2.9756687637969277</v>
      </c>
      <c r="S280" s="5">
        <f>MIN(IF($D$280="SEC",-5.8*$R$280^2+6.9*$R$280+105,-11.965*$R$280^2+32.28*$R$280+78.259),100)</f>
        <v>74.175407837545734</v>
      </c>
    </row>
    <row r="281" spans="1:19" x14ac:dyDescent="0.3">
      <c r="A281" t="s">
        <v>842</v>
      </c>
      <c r="B281" s="2" t="s">
        <v>843</v>
      </c>
      <c r="C281" t="s">
        <v>844</v>
      </c>
      <c r="D281" t="s">
        <v>23</v>
      </c>
      <c r="E281">
        <v>1</v>
      </c>
      <c r="F281">
        <v>1</v>
      </c>
      <c r="G281">
        <v>3</v>
      </c>
      <c r="H281">
        <v>3</v>
      </c>
      <c r="I281">
        <v>3</v>
      </c>
      <c r="J281">
        <v>3</v>
      </c>
      <c r="K281">
        <v>3</v>
      </c>
      <c r="L281" s="4">
        <f>AVERAGE($E$281:$K$281)</f>
        <v>2.4285714285714284</v>
      </c>
      <c r="M281">
        <v>3</v>
      </c>
      <c r="N281">
        <v>2</v>
      </c>
      <c r="O281">
        <v>3</v>
      </c>
      <c r="P281">
        <v>3</v>
      </c>
      <c r="Q281" s="4">
        <f>(PRODUCT($M$281:$P$281)-1)/40+1</f>
        <v>2.3250000000000002</v>
      </c>
      <c r="R281" s="4">
        <f>($L$281^2+$Q$281^2)^0.5</f>
        <v>3.3620803356959614</v>
      </c>
      <c r="S281" s="5">
        <f>MIN(IF($D$281="SEC",-5.8*$R$281^2+6.9*$R$281+105,-11.965*$R$281^2+32.28*$R$281+78.259),100)</f>
        <v>62.637566050996021</v>
      </c>
    </row>
    <row r="282" spans="1:19" x14ac:dyDescent="0.3">
      <c r="A282" t="s">
        <v>845</v>
      </c>
      <c r="B282" s="2" t="s">
        <v>846</v>
      </c>
      <c r="C282" t="s">
        <v>847</v>
      </c>
      <c r="D282" t="s">
        <v>23</v>
      </c>
      <c r="E282">
        <v>2</v>
      </c>
      <c r="F282">
        <v>3</v>
      </c>
      <c r="G282">
        <v>1</v>
      </c>
      <c r="H282">
        <v>1</v>
      </c>
      <c r="I282">
        <v>2</v>
      </c>
      <c r="J282">
        <v>1</v>
      </c>
      <c r="K282">
        <v>3</v>
      </c>
      <c r="L282" s="4">
        <f>AVERAGE($E$282:$K$282)</f>
        <v>1.8571428571428572</v>
      </c>
      <c r="M282">
        <v>2</v>
      </c>
      <c r="N282">
        <v>2</v>
      </c>
      <c r="O282">
        <v>3</v>
      </c>
      <c r="P282">
        <v>3</v>
      </c>
      <c r="Q282" s="4">
        <f>(PRODUCT($M$282:$P$282)-1)/40+1</f>
        <v>1.875</v>
      </c>
      <c r="R282" s="4">
        <f>($L$282^2+$Q$282^2)^0.5</f>
        <v>2.6390537303807844</v>
      </c>
      <c r="S282" s="5">
        <f>MIN(IF($D$282="SEC",-5.8*$R$282^2+6.9*$R$282+105,-11.965*$R$282^2+32.28*$R$282+78.259),100)</f>
        <v>82.814764106974366</v>
      </c>
    </row>
    <row r="283" spans="1:19" x14ac:dyDescent="0.3">
      <c r="A283" t="s">
        <v>848</v>
      </c>
      <c r="B283" s="2" t="s">
        <v>849</v>
      </c>
      <c r="C283" t="s">
        <v>850</v>
      </c>
      <c r="D283" t="s">
        <v>33</v>
      </c>
      <c r="E283">
        <v>1</v>
      </c>
      <c r="F283">
        <v>1</v>
      </c>
      <c r="G283">
        <v>1</v>
      </c>
      <c r="H283">
        <v>2</v>
      </c>
      <c r="I283">
        <v>2</v>
      </c>
      <c r="J283">
        <v>1</v>
      </c>
      <c r="K283">
        <v>3</v>
      </c>
      <c r="L283" s="4">
        <f>AVERAGE($E$283:$K$283)</f>
        <v>1.5714285714285714</v>
      </c>
      <c r="M283">
        <v>3</v>
      </c>
      <c r="N283">
        <v>3</v>
      </c>
      <c r="O283">
        <v>3</v>
      </c>
      <c r="P283">
        <v>3</v>
      </c>
      <c r="Q283" s="4">
        <f>(PRODUCT($M$283:$P$283)-1)/40+1</f>
        <v>3</v>
      </c>
      <c r="R283" s="4">
        <f>($L$283^2+$Q$283^2)^0.5</f>
        <v>3.3866484546084852</v>
      </c>
      <c r="S283" s="5">
        <f>MIN(IF($D$283="SEC",-5.8*$R$283^2+6.9*$R$283+105,-11.965*$R$283^2+32.28*$R$283+78.259),100)</f>
        <v>50.348787624965979</v>
      </c>
    </row>
    <row r="284" spans="1:19" x14ac:dyDescent="0.3">
      <c r="A284" t="s">
        <v>851</v>
      </c>
      <c r="B284" s="2" t="s">
        <v>852</v>
      </c>
      <c r="C284" t="s">
        <v>853</v>
      </c>
      <c r="D284" t="s">
        <v>23</v>
      </c>
      <c r="E284">
        <v>1</v>
      </c>
      <c r="F284">
        <v>2</v>
      </c>
      <c r="G284">
        <v>3</v>
      </c>
      <c r="H284">
        <v>2</v>
      </c>
      <c r="I284">
        <v>3</v>
      </c>
      <c r="J284">
        <v>3</v>
      </c>
      <c r="K284">
        <v>3</v>
      </c>
      <c r="L284" s="4">
        <f>AVERAGE($E$284:$K$284)</f>
        <v>2.4285714285714284</v>
      </c>
      <c r="M284">
        <v>3</v>
      </c>
      <c r="N284">
        <v>2</v>
      </c>
      <c r="O284">
        <v>3</v>
      </c>
      <c r="P284">
        <v>3</v>
      </c>
      <c r="Q284" s="4">
        <f>(PRODUCT($M$284:$P$284)-1)/40+1</f>
        <v>2.3250000000000002</v>
      </c>
      <c r="R284" s="4">
        <f>($L$284^2+$Q$284^2)^0.5</f>
        <v>3.3620803356959614</v>
      </c>
      <c r="S284" s="5">
        <f>MIN(IF($D$284="SEC",-5.8*$R$284^2+6.9*$R$284+105,-11.965*$R$284^2+32.28*$R$284+78.259),100)</f>
        <v>62.637566050996021</v>
      </c>
    </row>
    <row r="285" spans="1:19" x14ac:dyDescent="0.3">
      <c r="A285" t="s">
        <v>854</v>
      </c>
      <c r="B285" s="2" t="s">
        <v>855</v>
      </c>
      <c r="C285" t="s">
        <v>856</v>
      </c>
      <c r="D285" t="s">
        <v>23</v>
      </c>
      <c r="E285">
        <v>1</v>
      </c>
      <c r="F285">
        <v>2</v>
      </c>
      <c r="G285">
        <v>1</v>
      </c>
      <c r="H285">
        <v>2</v>
      </c>
      <c r="I285">
        <v>2</v>
      </c>
      <c r="J285">
        <v>1</v>
      </c>
      <c r="K285">
        <v>3</v>
      </c>
      <c r="L285" s="4">
        <f>AVERAGE($E$285:$K$285)</f>
        <v>1.7142857142857142</v>
      </c>
      <c r="M285">
        <v>2</v>
      </c>
      <c r="N285">
        <v>2</v>
      </c>
      <c r="O285">
        <v>3</v>
      </c>
      <c r="P285">
        <v>3</v>
      </c>
      <c r="Q285" s="4">
        <f>(PRODUCT($M$285:$P$285)-1)/40+1</f>
        <v>1.875</v>
      </c>
      <c r="R285" s="4">
        <f>($L$285^2+$Q$285^2)^0.5</f>
        <v>2.5405512217241522</v>
      </c>
      <c r="S285" s="5">
        <f>MIN(IF($D$285="SEC",-5.8*$R$285^2+6.9*$R$285+105,-11.965*$R$285^2+32.28*$R$285+78.259),100)</f>
        <v>85.094280470712974</v>
      </c>
    </row>
    <row r="286" spans="1:19" x14ac:dyDescent="0.3">
      <c r="A286" t="s">
        <v>857</v>
      </c>
      <c r="B286" s="2" t="s">
        <v>858</v>
      </c>
      <c r="C286" t="s">
        <v>859</v>
      </c>
      <c r="D286" t="s">
        <v>23</v>
      </c>
      <c r="E286">
        <v>1</v>
      </c>
      <c r="F286">
        <v>2</v>
      </c>
      <c r="G286">
        <v>1</v>
      </c>
      <c r="H286">
        <v>2</v>
      </c>
      <c r="I286">
        <v>1</v>
      </c>
      <c r="J286">
        <v>1</v>
      </c>
      <c r="K286">
        <v>3</v>
      </c>
      <c r="L286" s="4">
        <f>AVERAGE($E$286:$K$286)</f>
        <v>1.5714285714285714</v>
      </c>
      <c r="M286">
        <v>2</v>
      </c>
      <c r="N286">
        <v>2</v>
      </c>
      <c r="O286">
        <v>3</v>
      </c>
      <c r="P286">
        <v>3</v>
      </c>
      <c r="Q286" s="4">
        <f>(PRODUCT($M$286:$P$286)-1)/40+1</f>
        <v>1.875</v>
      </c>
      <c r="R286" s="4">
        <f>($L$286^2+$Q$286^2)^0.5</f>
        <v>2.4464285714285716</v>
      </c>
      <c r="S286" s="5">
        <f>MIN(IF($D$286="SEC",-5.8*$R$286^2+6.9*$R$286+105,-11.965*$R$286^2+32.28*$R$286+78.259),100)</f>
        <v>87.16728316326531</v>
      </c>
    </row>
    <row r="287" spans="1:19" x14ac:dyDescent="0.3">
      <c r="A287" t="s">
        <v>860</v>
      </c>
      <c r="B287" s="2" t="s">
        <v>861</v>
      </c>
      <c r="C287" t="s">
        <v>862</v>
      </c>
      <c r="D287" t="s">
        <v>23</v>
      </c>
      <c r="E287">
        <v>1</v>
      </c>
      <c r="F287">
        <v>2</v>
      </c>
      <c r="G287">
        <v>3</v>
      </c>
      <c r="H287">
        <v>3</v>
      </c>
      <c r="I287">
        <v>3</v>
      </c>
      <c r="J287">
        <v>3</v>
      </c>
      <c r="K287">
        <v>3</v>
      </c>
      <c r="L287" s="4">
        <f>AVERAGE($E$287:$K$287)</f>
        <v>2.5714285714285716</v>
      </c>
      <c r="M287">
        <v>3</v>
      </c>
      <c r="N287">
        <v>2</v>
      </c>
      <c r="O287">
        <v>3</v>
      </c>
      <c r="P287">
        <v>3</v>
      </c>
      <c r="Q287" s="4">
        <f>(PRODUCT($M$287:$P$287)-1)/40+1</f>
        <v>2.3250000000000002</v>
      </c>
      <c r="R287" s="4">
        <f>($L$287^2+$Q$287^2)^0.5</f>
        <v>3.4666799532058312</v>
      </c>
      <c r="S287" s="5">
        <f>MIN(IF($D$287="SEC",-5.8*$R$287^2+6.9*$R$287+105,-11.965*$R$287^2+32.28*$R$287+78.259),100)</f>
        <v>59.216446268956972</v>
      </c>
    </row>
    <row r="288" spans="1:19" x14ac:dyDescent="0.3">
      <c r="A288" t="s">
        <v>863</v>
      </c>
      <c r="B288" s="2" t="s">
        <v>864</v>
      </c>
      <c r="C288" t="s">
        <v>865</v>
      </c>
      <c r="D288" t="s">
        <v>23</v>
      </c>
      <c r="E288">
        <v>2</v>
      </c>
      <c r="F288">
        <v>3</v>
      </c>
      <c r="G288">
        <v>3</v>
      </c>
      <c r="H288">
        <v>3</v>
      </c>
      <c r="I288">
        <v>2</v>
      </c>
      <c r="J288">
        <v>3</v>
      </c>
      <c r="K288">
        <v>3</v>
      </c>
      <c r="L288" s="4">
        <f>AVERAGE($E$288:$K$288)</f>
        <v>2.7142857142857144</v>
      </c>
      <c r="M288">
        <v>3</v>
      </c>
      <c r="N288">
        <v>3</v>
      </c>
      <c r="O288">
        <v>3</v>
      </c>
      <c r="P288">
        <v>3</v>
      </c>
      <c r="Q288" s="4">
        <f>(PRODUCT($M$288:$P$288)-1)/40+1</f>
        <v>3</v>
      </c>
      <c r="R288" s="4">
        <f>($L$288^2+$Q$288^2)^0.5</f>
        <v>4.0456577881446565</v>
      </c>
      <c r="S288" s="5">
        <f>MIN(IF($D$288="SEC",-5.8*$R$288^2+6.9*$R$288+105,-11.965*$R$288^2+32.28*$R$288+78.259),100)</f>
        <v>37.984426493300148</v>
      </c>
    </row>
    <row r="289" spans="1:19" x14ac:dyDescent="0.3">
      <c r="A289" t="s">
        <v>866</v>
      </c>
      <c r="B289" s="2" t="s">
        <v>867</v>
      </c>
      <c r="C289" t="s">
        <v>868</v>
      </c>
      <c r="D289" t="s">
        <v>23</v>
      </c>
      <c r="E289">
        <v>2</v>
      </c>
      <c r="F289">
        <v>3</v>
      </c>
      <c r="G289">
        <v>3</v>
      </c>
      <c r="H289">
        <v>3</v>
      </c>
      <c r="I289">
        <v>3</v>
      </c>
      <c r="J289">
        <v>3</v>
      </c>
      <c r="K289">
        <v>3</v>
      </c>
      <c r="L289" s="4">
        <f>AVERAGE($E$289:$K$289)</f>
        <v>2.8571428571428572</v>
      </c>
      <c r="M289">
        <v>3</v>
      </c>
      <c r="N289">
        <v>3</v>
      </c>
      <c r="O289">
        <v>3</v>
      </c>
      <c r="P289">
        <v>3</v>
      </c>
      <c r="Q289" s="4">
        <f>(PRODUCT($M$289:$P$289)-1)/40+1</f>
        <v>3</v>
      </c>
      <c r="R289" s="4">
        <f>($L$289^2+$Q$289^2)^0.5</f>
        <v>4.1428571428571423</v>
      </c>
      <c r="S289" s="5">
        <f>MIN(IF($D$289="SEC",-5.8*$R$289^2+6.9*$R$289+105,-11.965*$R$289^2+32.28*$R$289+78.259),100)</f>
        <v>34.038775510204118</v>
      </c>
    </row>
    <row r="290" spans="1:19" x14ac:dyDescent="0.3">
      <c r="A290" t="s">
        <v>869</v>
      </c>
      <c r="B290" s="2" t="s">
        <v>870</v>
      </c>
      <c r="C290" t="s">
        <v>871</v>
      </c>
      <c r="D290" t="s">
        <v>23</v>
      </c>
      <c r="E290">
        <v>2</v>
      </c>
      <c r="F290">
        <v>2</v>
      </c>
      <c r="G290">
        <v>1</v>
      </c>
      <c r="H290">
        <v>2</v>
      </c>
      <c r="I290">
        <v>3</v>
      </c>
      <c r="J290">
        <v>1</v>
      </c>
      <c r="K290">
        <v>3</v>
      </c>
      <c r="L290" s="4">
        <f>AVERAGE($E$290:$K$290)</f>
        <v>2</v>
      </c>
      <c r="M290">
        <v>3</v>
      </c>
      <c r="N290">
        <v>3</v>
      </c>
      <c r="O290">
        <v>3</v>
      </c>
      <c r="P290">
        <v>3</v>
      </c>
      <c r="Q290" s="4">
        <f>(PRODUCT($M$290:$P$290)-1)/40+1</f>
        <v>3</v>
      </c>
      <c r="R290" s="4">
        <f>($L$290^2+$Q$290^2)^0.5</f>
        <v>3.6055512754639891</v>
      </c>
      <c r="S290" s="5">
        <f>MIN(IF($D$290="SEC",-5.8*$R$290^2+6.9*$R$290+105,-11.965*$R$290^2+32.28*$R$290+78.259),100)</f>
        <v>54.478303800701539</v>
      </c>
    </row>
    <row r="291" spans="1:19" x14ac:dyDescent="0.3">
      <c r="A291" t="s">
        <v>872</v>
      </c>
      <c r="B291" s="2" t="s">
        <v>873</v>
      </c>
      <c r="C291" t="s">
        <v>874</v>
      </c>
      <c r="D291" t="s">
        <v>23</v>
      </c>
      <c r="E291">
        <v>3</v>
      </c>
      <c r="F291">
        <v>3</v>
      </c>
      <c r="G291">
        <v>2</v>
      </c>
      <c r="H291">
        <v>1</v>
      </c>
      <c r="I291">
        <v>1</v>
      </c>
      <c r="J291">
        <v>2</v>
      </c>
      <c r="K291">
        <v>3</v>
      </c>
      <c r="L291" s="4">
        <f>AVERAGE($E$291:$K$291)</f>
        <v>2.1428571428571428</v>
      </c>
      <c r="M291">
        <v>3</v>
      </c>
      <c r="N291">
        <v>2</v>
      </c>
      <c r="O291">
        <v>2</v>
      </c>
      <c r="P291">
        <v>3</v>
      </c>
      <c r="Q291" s="4">
        <f>(PRODUCT($M$291:$P$291)-1)/40+1</f>
        <v>1.875</v>
      </c>
      <c r="R291" s="4">
        <f>($L$291^2+$Q$291^2)^0.5</f>
        <v>2.8473604855539238</v>
      </c>
      <c r="S291" s="5">
        <f>MIN(IF($D$291="SEC",-5.8*$R$291^2+6.9*$R$291+105,-11.965*$R$291^2+32.28*$R$291+78.259),100)</f>
        <v>77.623509289097598</v>
      </c>
    </row>
    <row r="292" spans="1:19" x14ac:dyDescent="0.3">
      <c r="A292" t="s">
        <v>875</v>
      </c>
      <c r="B292" s="2" t="s">
        <v>876</v>
      </c>
      <c r="C292" t="s">
        <v>877</v>
      </c>
      <c r="D292" t="s">
        <v>23</v>
      </c>
      <c r="E292">
        <v>3</v>
      </c>
      <c r="F292">
        <v>3</v>
      </c>
      <c r="G292">
        <v>3</v>
      </c>
      <c r="H292">
        <v>3</v>
      </c>
      <c r="I292">
        <v>2</v>
      </c>
      <c r="J292">
        <v>2</v>
      </c>
      <c r="K292">
        <v>2</v>
      </c>
      <c r="L292" s="4">
        <f>AVERAGE($E$292:$K$292)</f>
        <v>2.5714285714285716</v>
      </c>
      <c r="M292">
        <v>2</v>
      </c>
      <c r="N292">
        <v>2</v>
      </c>
      <c r="O292">
        <v>2</v>
      </c>
      <c r="P292">
        <v>3</v>
      </c>
      <c r="Q292" s="4">
        <f>(PRODUCT($M$292:$P$292)-1)/40+1</f>
        <v>1.575</v>
      </c>
      <c r="R292" s="4">
        <f>($L$292^2+$Q$292^2)^0.5</f>
        <v>3.0154385913095934</v>
      </c>
      <c r="S292" s="5">
        <f>MIN(IF($D$292="SEC",-5.8*$R$292^2+6.9*$R$292+105,-11.965*$R$292^2+32.28*$R$292+78.259),100)</f>
        <v>73.067880871872916</v>
      </c>
    </row>
    <row r="293" spans="1:19" x14ac:dyDescent="0.3">
      <c r="A293" t="s">
        <v>878</v>
      </c>
      <c r="B293" s="2"/>
      <c r="C293" t="s">
        <v>879</v>
      </c>
      <c r="D293" t="s">
        <v>23</v>
      </c>
      <c r="E293">
        <v>2</v>
      </c>
      <c r="F293">
        <v>3</v>
      </c>
      <c r="G293">
        <v>2</v>
      </c>
      <c r="H293">
        <v>3</v>
      </c>
      <c r="I293">
        <v>3</v>
      </c>
      <c r="J293">
        <v>2</v>
      </c>
      <c r="K293">
        <v>3</v>
      </c>
      <c r="L293" s="4">
        <f>AVERAGE($E$293:$K$293)</f>
        <v>2.5714285714285716</v>
      </c>
      <c r="M293">
        <v>3</v>
      </c>
      <c r="N293">
        <v>3</v>
      </c>
      <c r="O293">
        <v>3</v>
      </c>
      <c r="P293">
        <v>3</v>
      </c>
      <c r="Q293" s="4">
        <f>(PRODUCT($M$293:$P$293)-1)/40+1</f>
        <v>3</v>
      </c>
      <c r="R293" s="4">
        <f>($L$293^2+$Q$293^2)^0.5</f>
        <v>3.9512333388398089</v>
      </c>
      <c r="S293" s="5">
        <f>MIN(IF($D$293="SEC",-5.8*$R$293^2+6.9*$R$293+105,-11.965*$R$293^2+32.28*$R$293+78.259),100)</f>
        <v>41.712489629831424</v>
      </c>
    </row>
    <row r="294" spans="1:19" x14ac:dyDescent="0.3">
      <c r="A294" t="s">
        <v>880</v>
      </c>
      <c r="B294" s="2" t="s">
        <v>881</v>
      </c>
      <c r="C294" t="s">
        <v>882</v>
      </c>
      <c r="D294" t="s">
        <v>23</v>
      </c>
      <c r="E294">
        <v>3</v>
      </c>
      <c r="F294">
        <v>3</v>
      </c>
      <c r="G294">
        <v>3</v>
      </c>
      <c r="H294">
        <v>2</v>
      </c>
      <c r="I294">
        <v>2</v>
      </c>
      <c r="J294">
        <v>3</v>
      </c>
      <c r="K294">
        <v>3</v>
      </c>
      <c r="L294" s="4">
        <f>AVERAGE($E$294:$K$294)</f>
        <v>2.7142857142857144</v>
      </c>
      <c r="M294">
        <v>3</v>
      </c>
      <c r="N294">
        <v>1</v>
      </c>
      <c r="O294">
        <v>3</v>
      </c>
      <c r="P294">
        <v>3</v>
      </c>
      <c r="Q294" s="4">
        <f>(PRODUCT($M$294:$P$294)-1)/40+1</f>
        <v>1.65</v>
      </c>
      <c r="R294" s="4">
        <f>($L$294^2+$Q$294^2)^0.5</f>
        <v>3.1764519418331374</v>
      </c>
      <c r="S294" s="5">
        <f>MIN(IF($D$294="SEC",-5.8*$R$294^2+6.9*$R$294+105,-11.965*$R$294^2+32.28*$R$294+78.259),100)</f>
        <v>68.396406153750704</v>
      </c>
    </row>
    <row r="295" spans="1:19" x14ac:dyDescent="0.3">
      <c r="A295" t="s">
        <v>883</v>
      </c>
      <c r="B295" s="2" t="s">
        <v>884</v>
      </c>
      <c r="C295" t="s">
        <v>885</v>
      </c>
      <c r="D295" t="s">
        <v>23</v>
      </c>
      <c r="E295">
        <v>1</v>
      </c>
      <c r="F295">
        <v>1</v>
      </c>
      <c r="G295">
        <v>2</v>
      </c>
      <c r="H295">
        <v>1</v>
      </c>
      <c r="I295">
        <v>1</v>
      </c>
      <c r="J295">
        <v>2</v>
      </c>
      <c r="K295">
        <v>1</v>
      </c>
      <c r="L295" s="4">
        <f>AVERAGE($E$295:$K$295)</f>
        <v>1.2857142857142858</v>
      </c>
      <c r="M295">
        <v>3</v>
      </c>
      <c r="N295">
        <v>2</v>
      </c>
      <c r="O295">
        <v>1</v>
      </c>
      <c r="P295">
        <v>3</v>
      </c>
      <c r="Q295" s="4">
        <f>(PRODUCT($M$295:$P$295)-1)/40+1</f>
        <v>1.425</v>
      </c>
      <c r="R295" s="4">
        <f>($L$295^2+$Q$295^2)^0.5</f>
        <v>1.9192931575165364</v>
      </c>
      <c r="S295" s="5">
        <f>MIN(IF($D$295="SEC",-5.8*$R$295^2+6.9*$R$295+105,-11.965*$R$295^2+32.28*$R$295+78.259),100)</f>
        <v>96.877742684823289</v>
      </c>
    </row>
    <row r="296" spans="1:19" x14ac:dyDescent="0.3">
      <c r="A296" t="s">
        <v>886</v>
      </c>
      <c r="B296" s="2" t="s">
        <v>887</v>
      </c>
      <c r="C296" t="s">
        <v>888</v>
      </c>
      <c r="D296" t="s">
        <v>23</v>
      </c>
      <c r="E296">
        <v>3</v>
      </c>
      <c r="F296">
        <v>3</v>
      </c>
      <c r="G296">
        <v>3</v>
      </c>
      <c r="H296">
        <v>2</v>
      </c>
      <c r="I296">
        <v>2</v>
      </c>
      <c r="J296">
        <v>3</v>
      </c>
      <c r="K296">
        <v>2</v>
      </c>
      <c r="L296" s="4">
        <f>AVERAGE($E$296:$K$296)</f>
        <v>2.5714285714285716</v>
      </c>
      <c r="M296">
        <v>3</v>
      </c>
      <c r="N296">
        <v>2</v>
      </c>
      <c r="O296">
        <v>2</v>
      </c>
      <c r="P296">
        <v>3</v>
      </c>
      <c r="Q296" s="4">
        <f>(PRODUCT($M$296:$P$296)-1)/40+1</f>
        <v>1.875</v>
      </c>
      <c r="R296" s="4">
        <f>($L$296^2+$Q$296^2)^0.5</f>
        <v>3.1824314443455313</v>
      </c>
      <c r="S296" s="5">
        <f>MIN(IF($D$296="SEC",-5.8*$R$296^2+6.9*$R$296+105,-11.965*$R$296^2+32.28*$R$296+78.259),100)</f>
        <v>68.217131557820892</v>
      </c>
    </row>
    <row r="297" spans="1:19" x14ac:dyDescent="0.3">
      <c r="A297" t="s">
        <v>889</v>
      </c>
      <c r="B297" s="2" t="s">
        <v>890</v>
      </c>
      <c r="C297" t="s">
        <v>891</v>
      </c>
      <c r="D297" t="s">
        <v>23</v>
      </c>
      <c r="E297">
        <v>2</v>
      </c>
      <c r="F297">
        <v>3</v>
      </c>
      <c r="G297">
        <v>1</v>
      </c>
      <c r="H297">
        <v>1</v>
      </c>
      <c r="I297">
        <v>1</v>
      </c>
      <c r="J297">
        <v>1</v>
      </c>
      <c r="K297">
        <v>3</v>
      </c>
      <c r="L297" s="4">
        <f>AVERAGE($E$297:$K$297)</f>
        <v>1.7142857142857142</v>
      </c>
      <c r="M297">
        <v>3</v>
      </c>
      <c r="N297">
        <v>3</v>
      </c>
      <c r="O297">
        <v>2</v>
      </c>
      <c r="P297">
        <v>3</v>
      </c>
      <c r="Q297" s="4">
        <f>(PRODUCT($M$297:$P$297)-1)/40+1</f>
        <v>2.3250000000000002</v>
      </c>
      <c r="R297" s="4">
        <f>($L$297^2+$Q$297^2)^0.5</f>
        <v>2.8886676011968011</v>
      </c>
      <c r="S297" s="5">
        <f>MIN(IF($D$297="SEC",-5.8*$R$297^2+6.9*$R$297+105,-11.965*$R$297^2+32.28*$R$297+78.259),100)</f>
        <v>76.534283489074255</v>
      </c>
    </row>
    <row r="298" spans="1:19" x14ac:dyDescent="0.3">
      <c r="A298" t="s">
        <v>892</v>
      </c>
      <c r="B298" s="2" t="s">
        <v>893</v>
      </c>
      <c r="C298" t="s">
        <v>894</v>
      </c>
      <c r="D298" t="s">
        <v>33</v>
      </c>
      <c r="E298">
        <v>2</v>
      </c>
      <c r="F298">
        <v>3</v>
      </c>
      <c r="G298">
        <v>1</v>
      </c>
      <c r="H298">
        <v>2</v>
      </c>
      <c r="I298">
        <v>3</v>
      </c>
      <c r="J298">
        <v>1</v>
      </c>
      <c r="K298">
        <v>3</v>
      </c>
      <c r="L298" s="4">
        <f>AVERAGE($E$298:$K$298)</f>
        <v>2.1428571428571428</v>
      </c>
      <c r="M298">
        <v>3</v>
      </c>
      <c r="N298">
        <v>3</v>
      </c>
      <c r="O298">
        <v>3</v>
      </c>
      <c r="P298">
        <v>3</v>
      </c>
      <c r="Q298" s="4">
        <f>(PRODUCT($M$298:$P$298)-1)/40+1</f>
        <v>3</v>
      </c>
      <c r="R298" s="4">
        <f>($L$298^2+$Q$298^2)^0.5</f>
        <v>3.6867108287325543</v>
      </c>
      <c r="S298" s="5">
        <f>MIN(IF($D$298="SEC",-5.8*$R$298^2+6.9*$R$298+105,-11.965*$R$298^2+32.28*$R$298+78.259),100)</f>
        <v>34.639699020874602</v>
      </c>
    </row>
    <row r="299" spans="1:19" x14ac:dyDescent="0.3">
      <c r="A299" t="s">
        <v>895</v>
      </c>
      <c r="B299" s="2" t="s">
        <v>896</v>
      </c>
      <c r="C299" t="s">
        <v>897</v>
      </c>
      <c r="D299" t="s">
        <v>23</v>
      </c>
      <c r="E299">
        <v>2</v>
      </c>
      <c r="F299">
        <v>2</v>
      </c>
      <c r="G299">
        <v>1</v>
      </c>
      <c r="H299">
        <v>1</v>
      </c>
      <c r="I299">
        <v>2</v>
      </c>
      <c r="J299">
        <v>1</v>
      </c>
      <c r="K299">
        <v>3</v>
      </c>
      <c r="L299" s="4">
        <f>AVERAGE($E$299:$K$299)</f>
        <v>1.7142857142857142</v>
      </c>
      <c r="M299">
        <v>3</v>
      </c>
      <c r="N299">
        <v>2</v>
      </c>
      <c r="O299">
        <v>3</v>
      </c>
      <c r="P299">
        <v>3</v>
      </c>
      <c r="Q299" s="4">
        <f>(PRODUCT($M$299:$P$299)-1)/40+1</f>
        <v>2.3250000000000002</v>
      </c>
      <c r="R299" s="4">
        <f>($L$299^2+$Q$299^2)^0.5</f>
        <v>2.8886676011968011</v>
      </c>
      <c r="S299" s="5">
        <f>MIN(IF($D$299="SEC",-5.8*$R$299^2+6.9*$R$299+105,-11.965*$R$299^2+32.28*$R$299+78.259),100)</f>
        <v>76.534283489074255</v>
      </c>
    </row>
    <row r="300" spans="1:19" x14ac:dyDescent="0.3">
      <c r="A300" t="s">
        <v>898</v>
      </c>
      <c r="B300" s="2" t="s">
        <v>899</v>
      </c>
      <c r="C300" t="s">
        <v>900</v>
      </c>
      <c r="D300" t="s">
        <v>23</v>
      </c>
      <c r="E300">
        <v>1</v>
      </c>
      <c r="F300">
        <v>2</v>
      </c>
      <c r="G300">
        <v>1</v>
      </c>
      <c r="H300">
        <v>2</v>
      </c>
      <c r="I300">
        <v>2</v>
      </c>
      <c r="J300">
        <v>1</v>
      </c>
      <c r="K300">
        <v>3</v>
      </c>
      <c r="L300" s="4">
        <f>AVERAGE($E$300:$K$300)</f>
        <v>1.7142857142857142</v>
      </c>
      <c r="M300">
        <v>3</v>
      </c>
      <c r="N300">
        <v>3</v>
      </c>
      <c r="O300">
        <v>3</v>
      </c>
      <c r="P300">
        <v>3</v>
      </c>
      <c r="Q300" s="4">
        <f>(PRODUCT($M$300:$P$300)-1)/40+1</f>
        <v>3</v>
      </c>
      <c r="R300" s="4">
        <f>($L$300^2+$Q$300^2)^0.5</f>
        <v>3.4552533206993785</v>
      </c>
      <c r="S300" s="5">
        <f>MIN(IF($D$300="SEC",-5.8*$R$300^2+6.9*$R$300+105,-11.965*$R$300^2+32.28*$R$300+78.259),100)</f>
        <v>59.59634995364204</v>
      </c>
    </row>
    <row r="301" spans="1:19" x14ac:dyDescent="0.3">
      <c r="A301" t="s">
        <v>901</v>
      </c>
      <c r="B301" s="2" t="s">
        <v>902</v>
      </c>
      <c r="C301" t="s">
        <v>903</v>
      </c>
      <c r="D301" t="s">
        <v>23</v>
      </c>
      <c r="E301">
        <v>1</v>
      </c>
      <c r="F301">
        <v>2</v>
      </c>
      <c r="G301">
        <v>3</v>
      </c>
      <c r="H301">
        <v>1</v>
      </c>
      <c r="I301">
        <v>1</v>
      </c>
      <c r="J301">
        <v>3</v>
      </c>
      <c r="K301">
        <v>3</v>
      </c>
      <c r="L301" s="4">
        <f>AVERAGE($E$301:$K$301)</f>
        <v>2</v>
      </c>
      <c r="M301">
        <v>3</v>
      </c>
      <c r="N301">
        <v>3</v>
      </c>
      <c r="O301">
        <v>3</v>
      </c>
      <c r="P301">
        <v>3</v>
      </c>
      <c r="Q301" s="4">
        <f>(PRODUCT($M$301:$P$301)-1)/40+1</f>
        <v>3</v>
      </c>
      <c r="R301" s="4">
        <f>($L$301^2+$Q$301^2)^0.5</f>
        <v>3.6055512754639891</v>
      </c>
      <c r="S301" s="5">
        <f>MIN(IF($D$301="SEC",-5.8*$R$301^2+6.9*$R$301+105,-11.965*$R$301^2+32.28*$R$301+78.259),100)</f>
        <v>54.478303800701539</v>
      </c>
    </row>
    <row r="302" spans="1:19" x14ac:dyDescent="0.3">
      <c r="A302" t="s">
        <v>904</v>
      </c>
      <c r="B302" s="2" t="s">
        <v>905</v>
      </c>
      <c r="C302" t="s">
        <v>906</v>
      </c>
      <c r="D302" t="s">
        <v>33</v>
      </c>
      <c r="E302">
        <v>2</v>
      </c>
      <c r="F302">
        <v>3</v>
      </c>
      <c r="G302">
        <v>2</v>
      </c>
      <c r="H302">
        <v>2</v>
      </c>
      <c r="I302">
        <v>2</v>
      </c>
      <c r="J302">
        <v>1</v>
      </c>
      <c r="K302">
        <v>3</v>
      </c>
      <c r="L302" s="4">
        <f>AVERAGE($E$302:$K$302)</f>
        <v>2.1428571428571428</v>
      </c>
      <c r="M302">
        <v>3</v>
      </c>
      <c r="N302">
        <v>3</v>
      </c>
      <c r="O302">
        <v>3</v>
      </c>
      <c r="P302">
        <v>3</v>
      </c>
      <c r="Q302" s="4">
        <f>(PRODUCT($M$302:$P$302)-1)/40+1</f>
        <v>3</v>
      </c>
      <c r="R302" s="4">
        <f>($L$302^2+$Q$302^2)^0.5</f>
        <v>3.6867108287325543</v>
      </c>
      <c r="S302" s="5">
        <f>MIN(IF($D$302="SEC",-5.8*$R$302^2+6.9*$R$302+105,-11.965*$R$302^2+32.28*$R$302+78.259),100)</f>
        <v>34.639699020874602</v>
      </c>
    </row>
    <row r="303" spans="1:19" x14ac:dyDescent="0.3">
      <c r="A303" t="s">
        <v>907</v>
      </c>
      <c r="B303" s="2" t="s">
        <v>908</v>
      </c>
      <c r="C303" t="s">
        <v>909</v>
      </c>
      <c r="D303" t="s">
        <v>23</v>
      </c>
      <c r="E303">
        <v>1</v>
      </c>
      <c r="F303">
        <v>2</v>
      </c>
      <c r="G303">
        <v>1</v>
      </c>
      <c r="H303">
        <v>2</v>
      </c>
      <c r="I303">
        <v>2</v>
      </c>
      <c r="J303">
        <v>1</v>
      </c>
      <c r="K303">
        <v>3</v>
      </c>
      <c r="L303" s="4">
        <f>AVERAGE($E$303:$K$303)</f>
        <v>1.7142857142857142</v>
      </c>
      <c r="M303">
        <v>3</v>
      </c>
      <c r="N303">
        <v>3</v>
      </c>
      <c r="O303">
        <v>3</v>
      </c>
      <c r="P303">
        <v>3</v>
      </c>
      <c r="Q303" s="4">
        <f>(PRODUCT($M$303:$P$303)-1)/40+1</f>
        <v>3</v>
      </c>
      <c r="R303" s="4">
        <f>($L$303^2+$Q$303^2)^0.5</f>
        <v>3.4552533206993785</v>
      </c>
      <c r="S303" s="5">
        <f>MIN(IF($D$303="SEC",-5.8*$R$303^2+6.9*$R$303+105,-11.965*$R$303^2+32.28*$R$303+78.259),100)</f>
        <v>59.59634995364204</v>
      </c>
    </row>
    <row r="304" spans="1:19" x14ac:dyDescent="0.3">
      <c r="A304" t="s">
        <v>910</v>
      </c>
      <c r="B304" s="2" t="s">
        <v>911</v>
      </c>
      <c r="C304" t="s">
        <v>912</v>
      </c>
      <c r="D304" t="s">
        <v>23</v>
      </c>
      <c r="E304">
        <v>2</v>
      </c>
      <c r="F304">
        <v>3</v>
      </c>
      <c r="G304">
        <v>3</v>
      </c>
      <c r="H304">
        <v>3</v>
      </c>
      <c r="I304">
        <v>2</v>
      </c>
      <c r="J304">
        <v>3</v>
      </c>
      <c r="K304">
        <v>3</v>
      </c>
      <c r="L304" s="4">
        <f>AVERAGE($E$304:$K$304)</f>
        <v>2.7142857142857144</v>
      </c>
      <c r="M304">
        <v>3</v>
      </c>
      <c r="N304">
        <v>3</v>
      </c>
      <c r="O304">
        <v>3</v>
      </c>
      <c r="P304">
        <v>3</v>
      </c>
      <c r="Q304" s="4">
        <f>(PRODUCT($M$304:$P$304)-1)/40+1</f>
        <v>3</v>
      </c>
      <c r="R304" s="4">
        <f>($L$304^2+$Q$304^2)^0.5</f>
        <v>4.0456577881446565</v>
      </c>
      <c r="S304" s="5">
        <f>MIN(IF($D$304="SEC",-5.8*$R$304^2+6.9*$R$304+105,-11.965*$R$304^2+32.28*$R$304+78.259),100)</f>
        <v>37.984426493300148</v>
      </c>
    </row>
    <row r="305" spans="1:19" x14ac:dyDescent="0.3">
      <c r="A305" t="s">
        <v>913</v>
      </c>
      <c r="B305" s="2" t="s">
        <v>914</v>
      </c>
      <c r="C305" t="s">
        <v>915</v>
      </c>
      <c r="D305" t="s">
        <v>23</v>
      </c>
      <c r="E305">
        <v>2</v>
      </c>
      <c r="F305">
        <v>2</v>
      </c>
      <c r="G305">
        <v>1</v>
      </c>
      <c r="H305">
        <v>2</v>
      </c>
      <c r="I305">
        <v>2</v>
      </c>
      <c r="J305">
        <v>1</v>
      </c>
      <c r="K305">
        <v>3</v>
      </c>
      <c r="L305" s="4">
        <f>AVERAGE($E$305:$K$305)</f>
        <v>1.8571428571428572</v>
      </c>
      <c r="M305">
        <v>3</v>
      </c>
      <c r="N305">
        <v>3</v>
      </c>
      <c r="O305">
        <v>3</v>
      </c>
      <c r="P305">
        <v>3</v>
      </c>
      <c r="Q305" s="4">
        <f>(PRODUCT($M$305:$P$305)-1)/40+1</f>
        <v>3</v>
      </c>
      <c r="R305" s="4">
        <f>($L$305^2+$Q$305^2)^0.5</f>
        <v>3.52831115292242</v>
      </c>
      <c r="S305" s="5">
        <f>MIN(IF($D$305="SEC",-5.8*$R$305^2+6.9*$R$305+105,-11.965*$R$305^2+32.28*$R$305+78.259),100)</f>
        <v>57.141265322511629</v>
      </c>
    </row>
    <row r="306" spans="1:19" x14ac:dyDescent="0.3">
      <c r="A306" t="s">
        <v>916</v>
      </c>
      <c r="B306" s="2" t="s">
        <v>917</v>
      </c>
      <c r="C306" t="s">
        <v>918</v>
      </c>
      <c r="D306" t="s">
        <v>23</v>
      </c>
      <c r="E306">
        <v>3</v>
      </c>
      <c r="F306">
        <v>3</v>
      </c>
      <c r="G306">
        <v>2</v>
      </c>
      <c r="H306">
        <v>1</v>
      </c>
      <c r="I306">
        <v>1</v>
      </c>
      <c r="J306">
        <v>2</v>
      </c>
      <c r="K306">
        <v>3</v>
      </c>
      <c r="L306" s="4">
        <f>AVERAGE($E$306:$K$306)</f>
        <v>2.1428571428571428</v>
      </c>
      <c r="M306">
        <v>3</v>
      </c>
      <c r="N306">
        <v>2</v>
      </c>
      <c r="O306">
        <v>1</v>
      </c>
      <c r="P306">
        <v>3</v>
      </c>
      <c r="Q306" s="4">
        <f>(PRODUCT($M$306:$P$306)-1)/40+1</f>
        <v>1.425</v>
      </c>
      <c r="R306" s="4">
        <f>($L$306^2+$Q$306^2)^0.5</f>
        <v>2.5734144117677347</v>
      </c>
      <c r="S306" s="5">
        <f>MIN(IF($D$306="SEC",-5.8*$R$306^2+6.9*$R$306+105,-11.965*$R$306^2+32.28*$R$306+78.259),100)</f>
        <v>84.346281379972893</v>
      </c>
    </row>
    <row r="307" spans="1:19" x14ac:dyDescent="0.3">
      <c r="A307" t="s">
        <v>919</v>
      </c>
      <c r="B307" s="2" t="s">
        <v>920</v>
      </c>
      <c r="C307" t="s">
        <v>921</v>
      </c>
      <c r="D307" t="s">
        <v>23</v>
      </c>
      <c r="E307">
        <v>2</v>
      </c>
      <c r="F307">
        <v>3</v>
      </c>
      <c r="G307">
        <v>3</v>
      </c>
      <c r="H307">
        <v>2</v>
      </c>
      <c r="I307">
        <v>2</v>
      </c>
      <c r="J307">
        <v>3</v>
      </c>
      <c r="K307">
        <v>3</v>
      </c>
      <c r="L307" s="4">
        <f>AVERAGE($E$307:$K$307)</f>
        <v>2.5714285714285716</v>
      </c>
      <c r="M307">
        <v>3</v>
      </c>
      <c r="N307">
        <v>3</v>
      </c>
      <c r="O307">
        <v>3</v>
      </c>
      <c r="P307">
        <v>3</v>
      </c>
      <c r="Q307" s="4">
        <f>(PRODUCT($M$307:$P$307)-1)/40+1</f>
        <v>3</v>
      </c>
      <c r="R307" s="4">
        <f>($L$307^2+$Q$307^2)^0.5</f>
        <v>3.9512333388398089</v>
      </c>
      <c r="S307" s="5">
        <f>MIN(IF($D$307="SEC",-5.8*$R$307^2+6.9*$R$307+105,-11.965*$R$307^2+32.28*$R$307+78.259),100)</f>
        <v>41.712489629831424</v>
      </c>
    </row>
    <row r="308" spans="1:19" x14ac:dyDescent="0.3">
      <c r="A308" t="s">
        <v>922</v>
      </c>
      <c r="B308" s="2" t="s">
        <v>923</v>
      </c>
      <c r="C308" t="s">
        <v>924</v>
      </c>
      <c r="D308" t="s">
        <v>23</v>
      </c>
      <c r="E308">
        <v>2</v>
      </c>
      <c r="F308">
        <v>3</v>
      </c>
      <c r="G308">
        <v>3</v>
      </c>
      <c r="H308">
        <v>3</v>
      </c>
      <c r="I308">
        <v>3</v>
      </c>
      <c r="J308">
        <v>3</v>
      </c>
      <c r="K308">
        <v>3</v>
      </c>
      <c r="L308" s="4">
        <f>AVERAGE($E$308:$K$308)</f>
        <v>2.8571428571428572</v>
      </c>
      <c r="M308">
        <v>2</v>
      </c>
      <c r="N308">
        <v>3</v>
      </c>
      <c r="O308">
        <v>3</v>
      </c>
      <c r="P308">
        <v>3</v>
      </c>
      <c r="Q308" s="4">
        <f>(PRODUCT($M$308:$P$308)-1)/40+1</f>
        <v>2.3250000000000002</v>
      </c>
      <c r="R308" s="4">
        <f>($L$308^2+$Q$308^2)^0.5</f>
        <v>3.6835974679818708</v>
      </c>
      <c r="S308" s="5">
        <f>MIN(IF($D$308="SEC",-5.8*$R$308^2+6.9*$R$308+105,-11.965*$R$308^2+32.28*$R$308+78.259),100)</f>
        <v>51.717258753564707</v>
      </c>
    </row>
    <row r="309" spans="1:19" x14ac:dyDescent="0.3">
      <c r="A309" t="s">
        <v>925</v>
      </c>
      <c r="B309" s="2" t="s">
        <v>926</v>
      </c>
      <c r="C309" t="s">
        <v>927</v>
      </c>
      <c r="D309" t="s">
        <v>23</v>
      </c>
      <c r="E309">
        <v>1</v>
      </c>
      <c r="F309">
        <v>2</v>
      </c>
      <c r="G309">
        <v>3</v>
      </c>
      <c r="H309">
        <v>2</v>
      </c>
      <c r="I309">
        <v>3</v>
      </c>
      <c r="J309">
        <v>3</v>
      </c>
      <c r="K309">
        <v>3</v>
      </c>
      <c r="L309" s="4">
        <f>AVERAGE($E$309:$K$309)</f>
        <v>2.4285714285714284</v>
      </c>
      <c r="M309">
        <v>3</v>
      </c>
      <c r="N309">
        <v>1</v>
      </c>
      <c r="O309">
        <v>3</v>
      </c>
      <c r="P309">
        <v>3</v>
      </c>
      <c r="Q309" s="4">
        <f>(PRODUCT($M$309:$P$309)-1)/40+1</f>
        <v>1.65</v>
      </c>
      <c r="R309" s="4">
        <f>($L$309^2+$Q$309^2)^0.5</f>
        <v>2.936061849429175</v>
      </c>
      <c r="S309" s="5">
        <f>MIN(IF($D$309="SEC",-5.8*$R$309^2+6.9*$R$309+105,-11.965*$R$309^2+32.28*$R$309+78.259),100)</f>
        <v>75.260163495755194</v>
      </c>
    </row>
    <row r="310" spans="1:19" x14ac:dyDescent="0.3">
      <c r="A310" t="s">
        <v>928</v>
      </c>
      <c r="B310" s="2" t="s">
        <v>929</v>
      </c>
      <c r="C310" t="s">
        <v>930</v>
      </c>
      <c r="D310" t="s">
        <v>23</v>
      </c>
      <c r="E310">
        <v>3</v>
      </c>
      <c r="F310">
        <v>3</v>
      </c>
      <c r="G310">
        <v>2</v>
      </c>
      <c r="H310">
        <v>3</v>
      </c>
      <c r="I310">
        <v>3</v>
      </c>
      <c r="J310">
        <v>2</v>
      </c>
      <c r="K310">
        <v>3</v>
      </c>
      <c r="L310" s="4">
        <f>AVERAGE($E$310:$K$310)</f>
        <v>2.7142857142857144</v>
      </c>
      <c r="M310">
        <v>3</v>
      </c>
      <c r="N310">
        <v>3</v>
      </c>
      <c r="O310">
        <v>3</v>
      </c>
      <c r="P310">
        <v>3</v>
      </c>
      <c r="Q310" s="4">
        <f>(PRODUCT($M$310:$P$310)-1)/40+1</f>
        <v>3</v>
      </c>
      <c r="R310" s="4">
        <f>($L$310^2+$Q$310^2)^0.5</f>
        <v>4.0456577881446565</v>
      </c>
      <c r="S310" s="5">
        <f>MIN(IF($D$310="SEC",-5.8*$R$310^2+6.9*$R$310+105,-11.965*$R$310^2+32.28*$R$310+78.259),100)</f>
        <v>37.984426493300148</v>
      </c>
    </row>
    <row r="311" spans="1:19" x14ac:dyDescent="0.3">
      <c r="A311" t="s">
        <v>931</v>
      </c>
      <c r="B311" s="2" t="s">
        <v>931</v>
      </c>
      <c r="C311" t="s">
        <v>932</v>
      </c>
      <c r="D311" t="s">
        <v>23</v>
      </c>
      <c r="E311">
        <v>3</v>
      </c>
      <c r="F311">
        <v>3</v>
      </c>
      <c r="G311">
        <v>3</v>
      </c>
      <c r="H311">
        <v>3</v>
      </c>
      <c r="I311">
        <v>3</v>
      </c>
      <c r="J311">
        <v>3</v>
      </c>
      <c r="K311">
        <v>3</v>
      </c>
      <c r="L311" s="4">
        <f>AVERAGE($E$311:$K$311)</f>
        <v>3</v>
      </c>
      <c r="M311">
        <v>3</v>
      </c>
      <c r="N311">
        <v>3</v>
      </c>
      <c r="O311">
        <v>3</v>
      </c>
      <c r="P311">
        <v>3</v>
      </c>
      <c r="Q311" s="4">
        <f>(PRODUCT($M$311:$P$311)-1)/40+1</f>
        <v>3</v>
      </c>
      <c r="R311" s="4">
        <f>($L$311^2+$Q$311^2)^0.5</f>
        <v>4.2426406871192848</v>
      </c>
      <c r="S311" s="5">
        <f>MIN(IF($D$311="SEC",-5.8*$R$311^2+6.9*$R$311+105,-11.965*$R$311^2+32.28*$R$311+78.259),100)</f>
        <v>29.874220741123082</v>
      </c>
    </row>
    <row r="312" spans="1:19" x14ac:dyDescent="0.3">
      <c r="A312" t="s">
        <v>933</v>
      </c>
      <c r="B312" s="2" t="s">
        <v>934</v>
      </c>
      <c r="C312" t="s">
        <v>935</v>
      </c>
      <c r="D312" t="s">
        <v>33</v>
      </c>
      <c r="E312">
        <v>1</v>
      </c>
      <c r="F312">
        <v>1</v>
      </c>
      <c r="G312">
        <v>3</v>
      </c>
      <c r="H312">
        <v>1</v>
      </c>
      <c r="I312">
        <v>1</v>
      </c>
      <c r="J312">
        <v>2</v>
      </c>
      <c r="K312">
        <v>3</v>
      </c>
      <c r="L312" s="4">
        <f>AVERAGE($E$312:$K$312)</f>
        <v>1.7142857142857142</v>
      </c>
      <c r="M312">
        <v>3</v>
      </c>
      <c r="N312">
        <v>0</v>
      </c>
      <c r="O312">
        <v>1</v>
      </c>
      <c r="P312">
        <v>3</v>
      </c>
      <c r="Q312" s="4">
        <f>(PRODUCT($M$312:$P$312)-1)/40+1</f>
        <v>0.97499999999999998</v>
      </c>
      <c r="R312" s="4">
        <f>($L$312^2+$Q$312^2)^0.5</f>
        <v>1.9721563097797501</v>
      </c>
      <c r="S312" s="5">
        <f>MIN(IF($D$312="SEC",-5.8*$R$312^2+6.9*$R$312+105,-11.965*$R$312^2+32.28*$R$312+78.259),100)</f>
        <v>95.383528575098495</v>
      </c>
    </row>
    <row r="313" spans="1:19" x14ac:dyDescent="0.3">
      <c r="A313" t="s">
        <v>936</v>
      </c>
      <c r="B313" s="2" t="s">
        <v>937</v>
      </c>
      <c r="C313" t="s">
        <v>938</v>
      </c>
      <c r="D313" t="s">
        <v>23</v>
      </c>
      <c r="E313">
        <v>2</v>
      </c>
      <c r="F313">
        <v>3</v>
      </c>
      <c r="G313">
        <v>3</v>
      </c>
      <c r="H313">
        <v>2</v>
      </c>
      <c r="I313">
        <v>2</v>
      </c>
      <c r="J313">
        <v>3</v>
      </c>
      <c r="K313">
        <v>3</v>
      </c>
      <c r="L313" s="4">
        <f>AVERAGE($E$313:$K$313)</f>
        <v>2.5714285714285716</v>
      </c>
      <c r="M313">
        <v>2</v>
      </c>
      <c r="N313">
        <v>3</v>
      </c>
      <c r="O313">
        <v>3</v>
      </c>
      <c r="P313">
        <v>3</v>
      </c>
      <c r="Q313" s="4">
        <f>(PRODUCT($M$313:$P$313)-1)/40+1</f>
        <v>2.3250000000000002</v>
      </c>
      <c r="R313" s="4">
        <f>($L$313^2+$Q$313^2)^0.5</f>
        <v>3.4666799532058312</v>
      </c>
      <c r="S313" s="5">
        <f>MIN(IF($D$313="SEC",-5.8*$R$313^2+6.9*$R$313+105,-11.965*$R$313^2+32.28*$R$313+78.259),100)</f>
        <v>59.216446268956972</v>
      </c>
    </row>
    <row r="314" spans="1:19" x14ac:dyDescent="0.3">
      <c r="A314" t="s">
        <v>939</v>
      </c>
      <c r="B314" s="2" t="s">
        <v>940</v>
      </c>
      <c r="C314" t="s">
        <v>941</v>
      </c>
      <c r="D314" t="s">
        <v>23</v>
      </c>
      <c r="E314">
        <v>1</v>
      </c>
      <c r="F314">
        <v>1</v>
      </c>
      <c r="G314">
        <v>1</v>
      </c>
      <c r="H314">
        <v>2</v>
      </c>
      <c r="I314">
        <v>2</v>
      </c>
      <c r="J314">
        <v>1</v>
      </c>
      <c r="K314">
        <v>3</v>
      </c>
      <c r="L314" s="4">
        <f>AVERAGE($E$314:$K$314)</f>
        <v>1.5714285714285714</v>
      </c>
      <c r="M314">
        <v>3</v>
      </c>
      <c r="N314">
        <v>3</v>
      </c>
      <c r="O314">
        <v>3</v>
      </c>
      <c r="P314">
        <v>3</v>
      </c>
      <c r="Q314" s="4">
        <f>(PRODUCT($M$314:$P$314)-1)/40+1</f>
        <v>3</v>
      </c>
      <c r="R314" s="4">
        <f>($L$314^2+$Q$314^2)^0.5</f>
        <v>3.3866484546084852</v>
      </c>
      <c r="S314" s="5">
        <f>MIN(IF($D$314="SEC",-5.8*$R$314^2+6.9*$R$314+105,-11.965*$R$314^2+32.28*$R$314+78.259),100)</f>
        <v>61.845425357206722</v>
      </c>
    </row>
    <row r="315" spans="1:19" x14ac:dyDescent="0.3">
      <c r="A315" t="s">
        <v>942</v>
      </c>
      <c r="B315" s="2" t="s">
        <v>943</v>
      </c>
      <c r="C315" t="s">
        <v>944</v>
      </c>
      <c r="D315" t="s">
        <v>33</v>
      </c>
      <c r="E315">
        <v>1</v>
      </c>
      <c r="F315">
        <v>1</v>
      </c>
      <c r="G315">
        <v>1</v>
      </c>
      <c r="H315">
        <v>1</v>
      </c>
      <c r="I315">
        <v>1</v>
      </c>
      <c r="J315">
        <v>1</v>
      </c>
      <c r="K315">
        <v>2</v>
      </c>
      <c r="L315" s="4">
        <f>AVERAGE($E$315:$K$315)</f>
        <v>1.1428571428571428</v>
      </c>
      <c r="M315">
        <v>3</v>
      </c>
      <c r="N315">
        <v>3</v>
      </c>
      <c r="O315">
        <v>2</v>
      </c>
      <c r="P315">
        <v>3</v>
      </c>
      <c r="Q315" s="4">
        <f>(PRODUCT($M$315:$P$315)-1)/40+1</f>
        <v>2.3250000000000002</v>
      </c>
      <c r="R315" s="4">
        <f>($L$315^2+$Q$315^2)^0.5</f>
        <v>2.590704045038644</v>
      </c>
      <c r="S315" s="5">
        <f>MIN(IF($D$315="SEC",-5.8*$R$315^2+6.9*$R$315+105,-11.965*$R$315^2+32.28*$R$315+78.259),100)</f>
        <v>81.580868346806611</v>
      </c>
    </row>
    <row r="316" spans="1:19" x14ac:dyDescent="0.3">
      <c r="A316" t="s">
        <v>945</v>
      </c>
      <c r="B316" s="2" t="s">
        <v>946</v>
      </c>
      <c r="C316" t="s">
        <v>947</v>
      </c>
      <c r="D316" t="s">
        <v>33</v>
      </c>
      <c r="E316">
        <v>1</v>
      </c>
      <c r="F316">
        <v>1</v>
      </c>
      <c r="G316">
        <v>1</v>
      </c>
      <c r="H316">
        <v>1</v>
      </c>
      <c r="I316">
        <v>1</v>
      </c>
      <c r="J316">
        <v>1</v>
      </c>
      <c r="K316">
        <v>2</v>
      </c>
      <c r="L316" s="4">
        <f>AVERAGE($E$316:$K$316)</f>
        <v>1.1428571428571428</v>
      </c>
      <c r="M316">
        <v>3</v>
      </c>
      <c r="N316">
        <v>3</v>
      </c>
      <c r="O316">
        <v>2</v>
      </c>
      <c r="P316">
        <v>3</v>
      </c>
      <c r="Q316" s="4">
        <f>(PRODUCT($M$316:$P$316)-1)/40+1</f>
        <v>2.3250000000000002</v>
      </c>
      <c r="R316" s="4">
        <f>($L$316^2+$Q$316^2)^0.5</f>
        <v>2.590704045038644</v>
      </c>
      <c r="S316" s="5">
        <f>MIN(IF($D$316="SEC",-5.8*$R$316^2+6.9*$R$316+105,-11.965*$R$316^2+32.28*$R$316+78.259),100)</f>
        <v>81.580868346806611</v>
      </c>
    </row>
    <row r="317" spans="1:19" x14ac:dyDescent="0.3">
      <c r="A317" t="s">
        <v>948</v>
      </c>
      <c r="B317" s="2" t="s">
        <v>949</v>
      </c>
      <c r="C317" t="s">
        <v>950</v>
      </c>
      <c r="D317" t="s">
        <v>33</v>
      </c>
      <c r="E317">
        <v>1</v>
      </c>
      <c r="F317">
        <v>1</v>
      </c>
      <c r="G317">
        <v>3</v>
      </c>
      <c r="H317">
        <v>1</v>
      </c>
      <c r="I317">
        <v>1</v>
      </c>
      <c r="J317">
        <v>2</v>
      </c>
      <c r="K317">
        <v>3</v>
      </c>
      <c r="L317" s="4">
        <f>AVERAGE($E$317:$K$317)</f>
        <v>1.7142857142857142</v>
      </c>
      <c r="M317">
        <v>3</v>
      </c>
      <c r="N317">
        <v>0</v>
      </c>
      <c r="O317">
        <v>1</v>
      </c>
      <c r="P317">
        <v>3</v>
      </c>
      <c r="Q317" s="4">
        <f>(PRODUCT($M$317:$P$317)-1)/40+1</f>
        <v>0.97499999999999998</v>
      </c>
      <c r="R317" s="4">
        <f>($L$317^2+$Q$317^2)^0.5</f>
        <v>1.9721563097797501</v>
      </c>
      <c r="S317" s="5">
        <f>MIN(IF($D$317="SEC",-5.8*$R$317^2+6.9*$R$317+105,-11.965*$R$317^2+32.28*$R$317+78.259),100)</f>
        <v>95.383528575098495</v>
      </c>
    </row>
    <row r="318" spans="1:19" x14ac:dyDescent="0.3">
      <c r="A318" t="s">
        <v>951</v>
      </c>
      <c r="B318" s="2" t="s">
        <v>952</v>
      </c>
      <c r="C318" t="s">
        <v>953</v>
      </c>
      <c r="D318" t="s">
        <v>23</v>
      </c>
      <c r="E318">
        <v>3</v>
      </c>
      <c r="F318">
        <v>3</v>
      </c>
      <c r="G318">
        <v>3</v>
      </c>
      <c r="H318">
        <v>3</v>
      </c>
      <c r="I318">
        <v>2</v>
      </c>
      <c r="J318">
        <v>3</v>
      </c>
      <c r="K318">
        <v>3</v>
      </c>
      <c r="L318" s="4">
        <f>AVERAGE($E$318:$K$318)</f>
        <v>2.8571428571428572</v>
      </c>
      <c r="M318">
        <v>2</v>
      </c>
      <c r="N318">
        <v>2</v>
      </c>
      <c r="O318">
        <v>3</v>
      </c>
      <c r="P318">
        <v>3</v>
      </c>
      <c r="Q318" s="4">
        <f>(PRODUCT($M$318:$P$318)-1)/40+1</f>
        <v>1.875</v>
      </c>
      <c r="R318" s="4">
        <f>($L$318^2+$Q$318^2)^0.5</f>
        <v>3.417439144465114</v>
      </c>
      <c r="S318" s="5">
        <f>MIN(IF($D$318="SEC",-5.8*$R$318^2+6.9*$R$318+105,-11.965*$R$318^2+32.28*$R$318+78.259),100)</f>
        <v>60.842766321299081</v>
      </c>
    </row>
    <row r="319" spans="1:19" x14ac:dyDescent="0.3">
      <c r="A319" t="s">
        <v>954</v>
      </c>
      <c r="B319" s="2" t="s">
        <v>955</v>
      </c>
      <c r="C319" t="s">
        <v>956</v>
      </c>
      <c r="D319" t="s">
        <v>23</v>
      </c>
      <c r="E319">
        <v>2</v>
      </c>
      <c r="F319">
        <v>3</v>
      </c>
      <c r="G319">
        <v>3</v>
      </c>
      <c r="H319">
        <v>1</v>
      </c>
      <c r="I319">
        <v>1</v>
      </c>
      <c r="J319">
        <v>3</v>
      </c>
      <c r="K319">
        <v>3</v>
      </c>
      <c r="L319" s="4">
        <f>AVERAGE($E$319:$K$319)</f>
        <v>2.2857142857142856</v>
      </c>
      <c r="M319">
        <v>2</v>
      </c>
      <c r="N319">
        <v>2</v>
      </c>
      <c r="O319">
        <v>1</v>
      </c>
      <c r="P319">
        <v>3</v>
      </c>
      <c r="Q319" s="4">
        <f>(PRODUCT($M$319:$P$319)-1)/40+1</f>
        <v>1.2749999999999999</v>
      </c>
      <c r="R319" s="4">
        <f>($L$319^2+$Q$319^2)^0.5</f>
        <v>2.6172723962015048</v>
      </c>
      <c r="S319" s="5">
        <f>MIN(IF($D$319="SEC",-5.8*$R$319^2+6.9*$R$319+105,-11.965*$R$319^2+32.28*$R$319+78.259),100)</f>
        <v>83.328513717463863</v>
      </c>
    </row>
    <row r="320" spans="1:19" x14ac:dyDescent="0.3">
      <c r="A320" t="s">
        <v>957</v>
      </c>
      <c r="B320" s="2" t="s">
        <v>958</v>
      </c>
      <c r="C320" t="s">
        <v>959</v>
      </c>
      <c r="D320" t="s">
        <v>23</v>
      </c>
      <c r="E320">
        <v>1</v>
      </c>
      <c r="F320">
        <v>1</v>
      </c>
      <c r="G320">
        <v>1</v>
      </c>
      <c r="H320">
        <v>2</v>
      </c>
      <c r="I320">
        <v>2</v>
      </c>
      <c r="J320">
        <v>1</v>
      </c>
      <c r="K320">
        <v>3</v>
      </c>
      <c r="L320" s="4">
        <f>AVERAGE($E$320:$K$320)</f>
        <v>1.5714285714285714</v>
      </c>
      <c r="M320">
        <v>2</v>
      </c>
      <c r="N320">
        <v>3</v>
      </c>
      <c r="O320">
        <v>3</v>
      </c>
      <c r="P320">
        <v>3</v>
      </c>
      <c r="Q320" s="4">
        <f>(PRODUCT($M$320:$P$320)-1)/40+1</f>
        <v>2.3250000000000002</v>
      </c>
      <c r="R320" s="4">
        <f>($L$320^2+$Q$320^2)^0.5</f>
        <v>2.806245312709144</v>
      </c>
      <c r="S320" s="5">
        <f>MIN(IF($D$320="SEC",-5.8*$R$320^2+6.9*$R$320+105,-11.965*$R$320^2+32.28*$R$320+78.259),100)</f>
        <v>78.688018678101258</v>
      </c>
    </row>
    <row r="321" spans="1:19" x14ac:dyDescent="0.3">
      <c r="A321" t="s">
        <v>960</v>
      </c>
      <c r="B321" s="2" t="s">
        <v>961</v>
      </c>
      <c r="C321" t="s">
        <v>962</v>
      </c>
      <c r="D321" t="s">
        <v>23</v>
      </c>
      <c r="E321">
        <v>2</v>
      </c>
      <c r="F321">
        <v>3</v>
      </c>
      <c r="G321">
        <v>3</v>
      </c>
      <c r="H321">
        <v>3</v>
      </c>
      <c r="I321">
        <v>3</v>
      </c>
      <c r="J321">
        <v>3</v>
      </c>
      <c r="K321">
        <v>3</v>
      </c>
      <c r="L321" s="4">
        <f>AVERAGE($E$321:$K$321)</f>
        <v>2.8571428571428572</v>
      </c>
      <c r="M321">
        <v>3</v>
      </c>
      <c r="N321">
        <v>2</v>
      </c>
      <c r="O321">
        <v>3</v>
      </c>
      <c r="P321">
        <v>3</v>
      </c>
      <c r="Q321" s="4">
        <f>(PRODUCT($M$321:$P$321)-1)/40+1</f>
        <v>2.3250000000000002</v>
      </c>
      <c r="R321" s="4">
        <f>($L$321^2+$Q$321^2)^0.5</f>
        <v>3.6835974679818708</v>
      </c>
      <c r="S321" s="5">
        <f>MIN(IF($D$321="SEC",-5.8*$R$321^2+6.9*$R$321+105,-11.965*$R$321^2+32.28*$R$321+78.259),100)</f>
        <v>51.717258753564707</v>
      </c>
    </row>
    <row r="322" spans="1:19" x14ac:dyDescent="0.3">
      <c r="A322" t="s">
        <v>963</v>
      </c>
      <c r="B322" s="2" t="s">
        <v>964</v>
      </c>
      <c r="C322" t="s">
        <v>965</v>
      </c>
      <c r="D322" t="s">
        <v>23</v>
      </c>
      <c r="E322">
        <v>3</v>
      </c>
      <c r="F322">
        <v>3</v>
      </c>
      <c r="G322">
        <v>1</v>
      </c>
      <c r="H322">
        <v>3</v>
      </c>
      <c r="I322">
        <v>3</v>
      </c>
      <c r="J322">
        <v>1</v>
      </c>
      <c r="K322">
        <v>2</v>
      </c>
      <c r="L322" s="4">
        <f>AVERAGE($E$322:$K$322)</f>
        <v>2.2857142857142856</v>
      </c>
      <c r="M322">
        <v>3</v>
      </c>
      <c r="N322">
        <v>3</v>
      </c>
      <c r="O322">
        <v>2</v>
      </c>
      <c r="P322">
        <v>3</v>
      </c>
      <c r="Q322" s="4">
        <f>(PRODUCT($M$322:$P$322)-1)/40+1</f>
        <v>2.3250000000000002</v>
      </c>
      <c r="R322" s="4">
        <f>($L$322^2+$Q$322^2)^0.5</f>
        <v>3.2603856820809356</v>
      </c>
      <c r="S322" s="5">
        <f>MIN(IF($D$322="SEC",-5.8*$R$322^2+6.9*$R$322+105,-11.965*$R$322^2+32.28*$R$322+78.259),100)</f>
        <v>65.841995390031926</v>
      </c>
    </row>
    <row r="323" spans="1:19" x14ac:dyDescent="0.3">
      <c r="A323" t="s">
        <v>966</v>
      </c>
      <c r="B323" s="2" t="s">
        <v>967</v>
      </c>
      <c r="C323" t="s">
        <v>968</v>
      </c>
      <c r="D323" t="s">
        <v>23</v>
      </c>
      <c r="E323">
        <v>3</v>
      </c>
      <c r="F323">
        <v>3</v>
      </c>
      <c r="G323">
        <v>2</v>
      </c>
      <c r="H323">
        <v>1</v>
      </c>
      <c r="I323">
        <v>2</v>
      </c>
      <c r="J323">
        <v>1</v>
      </c>
      <c r="K323">
        <v>3</v>
      </c>
      <c r="L323" s="4">
        <f>AVERAGE($E$323:$K$323)</f>
        <v>2.1428571428571428</v>
      </c>
      <c r="M323">
        <v>1</v>
      </c>
      <c r="N323">
        <v>2</v>
      </c>
      <c r="O323">
        <v>2</v>
      </c>
      <c r="P323">
        <v>3</v>
      </c>
      <c r="Q323" s="4">
        <f>(PRODUCT($M$323:$P$323)-1)/40+1</f>
        <v>1.2749999999999999</v>
      </c>
      <c r="R323" s="4">
        <f>($L$323^2+$Q$323^2)^0.5</f>
        <v>2.4934838549094072</v>
      </c>
      <c r="S323" s="5">
        <f>MIN(IF($D$323="SEC",-5.8*$R$323^2+6.9*$R$323+105,-11.965*$R$323^2+32.28*$R$323+78.259),100)</f>
        <v>86.143760537650422</v>
      </c>
    </row>
    <row r="324" spans="1:19" x14ac:dyDescent="0.3">
      <c r="A324" t="s">
        <v>969</v>
      </c>
      <c r="B324" s="2" t="s">
        <v>970</v>
      </c>
      <c r="C324" t="s">
        <v>971</v>
      </c>
      <c r="D324" t="s">
        <v>23</v>
      </c>
      <c r="E324">
        <v>2</v>
      </c>
      <c r="F324">
        <v>3</v>
      </c>
      <c r="G324">
        <v>1</v>
      </c>
      <c r="H324">
        <v>2</v>
      </c>
      <c r="I324">
        <v>2</v>
      </c>
      <c r="J324">
        <v>1</v>
      </c>
      <c r="K324">
        <v>3</v>
      </c>
      <c r="L324" s="4">
        <f>AVERAGE($E$324:$K$324)</f>
        <v>2</v>
      </c>
      <c r="M324">
        <v>3</v>
      </c>
      <c r="N324">
        <v>2</v>
      </c>
      <c r="O324">
        <v>3</v>
      </c>
      <c r="P324">
        <v>3</v>
      </c>
      <c r="Q324" s="4">
        <f>(PRODUCT($M$324:$P$324)-1)/40+1</f>
        <v>2.3250000000000002</v>
      </c>
      <c r="R324" s="4">
        <f>($L$324^2+$Q$324^2)^0.5</f>
        <v>3.0668591425104612</v>
      </c>
      <c r="S324" s="5">
        <f>MIN(IF($D$324="SEC",-5.8*$R$324^2+6.9*$R$324+105,-11.965*$R$324^2+32.28*$R$324+78.259),100)</f>
        <v>71.608703083322183</v>
      </c>
    </row>
    <row r="325" spans="1:19" x14ac:dyDescent="0.3">
      <c r="A325" t="s">
        <v>972</v>
      </c>
      <c r="B325" s="2" t="s">
        <v>973</v>
      </c>
      <c r="C325" t="s">
        <v>974</v>
      </c>
      <c r="D325" t="s">
        <v>23</v>
      </c>
      <c r="E325">
        <v>1</v>
      </c>
      <c r="F325">
        <v>2</v>
      </c>
      <c r="G325">
        <v>1</v>
      </c>
      <c r="H325">
        <v>2</v>
      </c>
      <c r="I325">
        <v>2</v>
      </c>
      <c r="J325">
        <v>1</v>
      </c>
      <c r="K325">
        <v>3</v>
      </c>
      <c r="L325" s="4">
        <f>AVERAGE($E$325:$K$325)</f>
        <v>1.7142857142857142</v>
      </c>
      <c r="M325">
        <v>3</v>
      </c>
      <c r="N325">
        <v>2</v>
      </c>
      <c r="O325">
        <v>3</v>
      </c>
      <c r="P325">
        <v>3</v>
      </c>
      <c r="Q325" s="4">
        <f>(PRODUCT($M$325:$P$325)-1)/40+1</f>
        <v>2.3250000000000002</v>
      </c>
      <c r="R325" s="4">
        <f>($L$325^2+$Q$325^2)^0.5</f>
        <v>2.8886676011968011</v>
      </c>
      <c r="S325" s="5">
        <f>MIN(IF($D$325="SEC",-5.8*$R$325^2+6.9*$R$325+105,-11.965*$R$325^2+32.28*$R$325+78.259),100)</f>
        <v>76.534283489074255</v>
      </c>
    </row>
    <row r="326" spans="1:19" x14ac:dyDescent="0.3">
      <c r="A326" t="s">
        <v>975</v>
      </c>
      <c r="B326" s="2" t="s">
        <v>976</v>
      </c>
      <c r="C326" t="s">
        <v>977</v>
      </c>
      <c r="D326" t="s">
        <v>23</v>
      </c>
      <c r="E326">
        <v>3</v>
      </c>
      <c r="F326">
        <v>3</v>
      </c>
      <c r="G326">
        <v>2</v>
      </c>
      <c r="H326">
        <v>1</v>
      </c>
      <c r="I326">
        <v>1</v>
      </c>
      <c r="J326">
        <v>1</v>
      </c>
      <c r="K326">
        <v>3</v>
      </c>
      <c r="L326" s="4">
        <f>AVERAGE($E$326:$K$326)</f>
        <v>2</v>
      </c>
      <c r="M326">
        <v>3</v>
      </c>
      <c r="N326">
        <v>3</v>
      </c>
      <c r="O326">
        <v>3</v>
      </c>
      <c r="P326">
        <v>3</v>
      </c>
      <c r="Q326" s="4">
        <f>(PRODUCT($M$326:$P$326)-1)/40+1</f>
        <v>3</v>
      </c>
      <c r="R326" s="4">
        <f>($L$326^2+$Q$326^2)^0.5</f>
        <v>3.6055512754639891</v>
      </c>
      <c r="S326" s="5">
        <f>MIN(IF($D$326="SEC",-5.8*$R$326^2+6.9*$R$326+105,-11.965*$R$326^2+32.28*$R$326+78.259),100)</f>
        <v>54.478303800701539</v>
      </c>
    </row>
    <row r="327" spans="1:19" x14ac:dyDescent="0.3">
      <c r="A327" t="s">
        <v>978</v>
      </c>
      <c r="B327" s="2" t="s">
        <v>979</v>
      </c>
      <c r="C327" t="s">
        <v>980</v>
      </c>
      <c r="D327" t="s">
        <v>23</v>
      </c>
      <c r="E327">
        <v>1</v>
      </c>
      <c r="F327">
        <v>1</v>
      </c>
      <c r="G327">
        <v>3</v>
      </c>
      <c r="H327">
        <v>2</v>
      </c>
      <c r="I327">
        <v>2</v>
      </c>
      <c r="J327">
        <v>3</v>
      </c>
      <c r="K327">
        <v>3</v>
      </c>
      <c r="L327" s="4">
        <f>AVERAGE($E$327:$K$327)</f>
        <v>2.1428571428571428</v>
      </c>
      <c r="M327">
        <v>3</v>
      </c>
      <c r="N327">
        <v>3</v>
      </c>
      <c r="O327">
        <v>3</v>
      </c>
      <c r="P327">
        <v>3</v>
      </c>
      <c r="Q327" s="4">
        <f>(PRODUCT($M$327:$P$327)-1)/40+1</f>
        <v>3</v>
      </c>
      <c r="R327" s="4">
        <f>($L$327^2+$Q$327^2)^0.5</f>
        <v>3.6867108287325543</v>
      </c>
      <c r="S327" s="5">
        <f>MIN(IF($D$327="SEC",-5.8*$R$327^2+6.9*$R$327+105,-11.965*$R$327^2+32.28*$R$327+78.259),100)</f>
        <v>51.605651657030137</v>
      </c>
    </row>
    <row r="328" spans="1:19" x14ac:dyDescent="0.3">
      <c r="A328" t="s">
        <v>981</v>
      </c>
      <c r="B328" s="2" t="s">
        <v>982</v>
      </c>
      <c r="C328" t="s">
        <v>983</v>
      </c>
      <c r="D328" t="s">
        <v>487</v>
      </c>
      <c r="E328">
        <v>3</v>
      </c>
      <c r="F328">
        <v>3</v>
      </c>
      <c r="G328">
        <v>3</v>
      </c>
      <c r="H328">
        <v>3</v>
      </c>
      <c r="I328">
        <v>3</v>
      </c>
      <c r="J328">
        <v>3</v>
      </c>
      <c r="K328">
        <v>3</v>
      </c>
      <c r="L328" s="4">
        <f>AVERAGE($E$328:$K$328)</f>
        <v>3</v>
      </c>
      <c r="M328">
        <v>3</v>
      </c>
      <c r="N328">
        <v>2</v>
      </c>
      <c r="O328">
        <v>3</v>
      </c>
      <c r="P328">
        <v>3</v>
      </c>
      <c r="Q328" s="4">
        <f>(PRODUCT($M$328:$P$328)-1)/40+1</f>
        <v>2.3250000000000002</v>
      </c>
      <c r="R328" s="4">
        <f>($L$328^2+$Q$328^2)^0.5</f>
        <v>3.7954742786639986</v>
      </c>
      <c r="S328" s="5">
        <f>MIN(IF($D$328="SEC",-5.8*$R$328^2+6.9*$R$328+105,-11.965*$R$328^2+32.28*$R$328+78.259),100)</f>
        <v>28.413606590273858</v>
      </c>
    </row>
    <row r="329" spans="1:19" x14ac:dyDescent="0.3">
      <c r="A329" t="s">
        <v>984</v>
      </c>
      <c r="B329" s="2" t="s">
        <v>985</v>
      </c>
      <c r="C329" t="s">
        <v>986</v>
      </c>
      <c r="D329" t="s">
        <v>23</v>
      </c>
      <c r="E329">
        <v>1</v>
      </c>
      <c r="F329">
        <v>1</v>
      </c>
      <c r="G329">
        <v>3</v>
      </c>
      <c r="H329">
        <v>2</v>
      </c>
      <c r="I329">
        <v>2</v>
      </c>
      <c r="J329">
        <v>3</v>
      </c>
      <c r="K329">
        <v>3</v>
      </c>
      <c r="L329" s="4">
        <f>AVERAGE($E$329:$K$329)</f>
        <v>2.1428571428571428</v>
      </c>
      <c r="M329">
        <v>3</v>
      </c>
      <c r="N329">
        <v>2</v>
      </c>
      <c r="O329">
        <v>3</v>
      </c>
      <c r="P329">
        <v>3</v>
      </c>
      <c r="Q329" s="4">
        <f>(PRODUCT($M$329:$P$329)-1)/40+1</f>
        <v>2.3250000000000002</v>
      </c>
      <c r="R329" s="4">
        <f>($L$329^2+$Q$329^2)^0.5</f>
        <v>3.1618762997141237</v>
      </c>
      <c r="S329" s="5">
        <f>MIN(IF($D$329="SEC",-5.8*$R$329^2+6.9*$R$329+105,-11.965*$R$329^2+32.28*$R$329+78.259),100)</f>
        <v>68.831668406802962</v>
      </c>
    </row>
    <row r="330" spans="1:19" x14ac:dyDescent="0.3">
      <c r="A330" t="s">
        <v>987</v>
      </c>
      <c r="B330" s="2" t="s">
        <v>988</v>
      </c>
      <c r="C330" t="s">
        <v>989</v>
      </c>
      <c r="D330" t="s">
        <v>23</v>
      </c>
      <c r="E330">
        <v>3</v>
      </c>
      <c r="F330">
        <v>3</v>
      </c>
      <c r="G330">
        <v>3</v>
      </c>
      <c r="H330">
        <v>3</v>
      </c>
      <c r="I330">
        <v>3</v>
      </c>
      <c r="J330">
        <v>3</v>
      </c>
      <c r="K330">
        <v>3</v>
      </c>
      <c r="L330" s="4">
        <f>AVERAGE($E$330:$K$330)</f>
        <v>3</v>
      </c>
      <c r="M330">
        <v>3</v>
      </c>
      <c r="N330">
        <v>2</v>
      </c>
      <c r="O330">
        <v>3</v>
      </c>
      <c r="P330">
        <v>3</v>
      </c>
      <c r="Q330" s="4">
        <f>(PRODUCT($M$330:$P$330)-1)/40+1</f>
        <v>2.3250000000000002</v>
      </c>
      <c r="R330" s="4">
        <f>($L$330^2+$Q$330^2)^0.5</f>
        <v>3.7954742786639986</v>
      </c>
      <c r="S330" s="5">
        <f>MIN(IF($D$330="SEC",-5.8*$R$330^2+6.9*$R$330+105,-11.965*$R$330^2+32.28*$R$330+78.259),100)</f>
        <v>47.636147522781584</v>
      </c>
    </row>
    <row r="331" spans="1:19" x14ac:dyDescent="0.3">
      <c r="A331" t="s">
        <v>990</v>
      </c>
      <c r="B331" s="2" t="s">
        <v>991</v>
      </c>
      <c r="C331" t="s">
        <v>992</v>
      </c>
      <c r="D331" t="s">
        <v>23</v>
      </c>
      <c r="E331">
        <v>2</v>
      </c>
      <c r="F331">
        <v>3</v>
      </c>
      <c r="G331">
        <v>1</v>
      </c>
      <c r="H331">
        <v>1</v>
      </c>
      <c r="I331">
        <v>2</v>
      </c>
      <c r="J331">
        <v>1</v>
      </c>
      <c r="K331">
        <v>3</v>
      </c>
      <c r="L331" s="4">
        <f>AVERAGE($E$331:$K$331)</f>
        <v>1.8571428571428572</v>
      </c>
      <c r="M331">
        <v>3</v>
      </c>
      <c r="N331">
        <v>1</v>
      </c>
      <c r="O331">
        <v>3</v>
      </c>
      <c r="P331">
        <v>3</v>
      </c>
      <c r="Q331" s="4">
        <f>(PRODUCT($M$331:$P$331)-1)/40+1</f>
        <v>1.65</v>
      </c>
      <c r="R331" s="4">
        <f>($L$331^2+$Q$331^2)^0.5</f>
        <v>2.4842462824439799</v>
      </c>
      <c r="S331" s="5">
        <f>MIN(IF($D$331="SEC",-5.8*$R$331^2+6.9*$R$331+105,-11.965*$R$331^2+32.28*$R$331+78.259),100)</f>
        <v>86.346717716210406</v>
      </c>
    </row>
    <row r="332" spans="1:19" x14ac:dyDescent="0.3">
      <c r="A332" t="s">
        <v>993</v>
      </c>
      <c r="B332" s="2" t="s">
        <v>994</v>
      </c>
      <c r="C332" t="s">
        <v>995</v>
      </c>
      <c r="D332" t="s">
        <v>33</v>
      </c>
      <c r="E332">
        <v>2</v>
      </c>
      <c r="F332">
        <v>3</v>
      </c>
      <c r="G332">
        <v>1</v>
      </c>
      <c r="H332">
        <v>1</v>
      </c>
      <c r="I332">
        <v>2</v>
      </c>
      <c r="J332">
        <v>1</v>
      </c>
      <c r="K332">
        <v>3</v>
      </c>
      <c r="L332" s="4">
        <f>AVERAGE($E$332:$K$332)</f>
        <v>1.8571428571428572</v>
      </c>
      <c r="M332">
        <v>3</v>
      </c>
      <c r="N332">
        <v>3</v>
      </c>
      <c r="O332">
        <v>3</v>
      </c>
      <c r="P332">
        <v>3</v>
      </c>
      <c r="Q332" s="4">
        <f>(PRODUCT($M$332:$P$332)-1)/40+1</f>
        <v>3</v>
      </c>
      <c r="R332" s="4">
        <f>($L$332^2+$Q$332^2)^0.5</f>
        <v>3.52831115292242</v>
      </c>
      <c r="S332" s="5">
        <f>MIN(IF($D$332="SEC",-5.8*$R$332^2+6.9*$R$332+105,-11.965*$R$332^2+32.28*$R$332+78.259),100)</f>
        <v>43.20084320000916</v>
      </c>
    </row>
    <row r="333" spans="1:19" x14ac:dyDescent="0.3">
      <c r="A333" t="s">
        <v>996</v>
      </c>
      <c r="B333" s="2" t="s">
        <v>997</v>
      </c>
      <c r="C333" t="s">
        <v>998</v>
      </c>
      <c r="D333" t="s">
        <v>487</v>
      </c>
      <c r="E333">
        <v>1</v>
      </c>
      <c r="F333">
        <v>2</v>
      </c>
      <c r="G333">
        <v>3</v>
      </c>
      <c r="H333">
        <v>3</v>
      </c>
      <c r="I333">
        <v>3</v>
      </c>
      <c r="J333">
        <v>3</v>
      </c>
      <c r="K333">
        <v>3</v>
      </c>
      <c r="L333" s="4">
        <f>AVERAGE($E$333:$K$333)</f>
        <v>2.5714285714285716</v>
      </c>
      <c r="M333">
        <v>3</v>
      </c>
      <c r="N333">
        <v>2</v>
      </c>
      <c r="O333">
        <v>3</v>
      </c>
      <c r="P333">
        <v>3</v>
      </c>
      <c r="Q333" s="4">
        <f>(PRODUCT($M$333:$P$333)-1)/40+1</f>
        <v>2.3250000000000002</v>
      </c>
      <c r="R333" s="4">
        <f>($L$333^2+$Q$333^2)^0.5</f>
        <v>3.4666799532058312</v>
      </c>
      <c r="S333" s="5">
        <f>MIN(IF($D$333="SEC",-5.8*$R$333^2+6.9*$R$333+105,-11.965*$R$333^2+32.28*$R$333+78.259),100)</f>
        <v>46.369615560402593</v>
      </c>
    </row>
    <row r="334" spans="1:19" x14ac:dyDescent="0.3">
      <c r="A334" t="s">
        <v>999</v>
      </c>
      <c r="B334" s="2" t="s">
        <v>1000</v>
      </c>
      <c r="C334" t="s">
        <v>1001</v>
      </c>
      <c r="D334" t="s">
        <v>23</v>
      </c>
      <c r="E334">
        <v>1</v>
      </c>
      <c r="F334">
        <v>2</v>
      </c>
      <c r="G334">
        <v>3</v>
      </c>
      <c r="H334">
        <v>3</v>
      </c>
      <c r="I334">
        <v>3</v>
      </c>
      <c r="J334">
        <v>3</v>
      </c>
      <c r="K334">
        <v>3</v>
      </c>
      <c r="L334" s="4">
        <f>AVERAGE($E$334:$K$334)</f>
        <v>2.5714285714285716</v>
      </c>
      <c r="M334">
        <v>2</v>
      </c>
      <c r="N334">
        <v>2</v>
      </c>
      <c r="O334">
        <v>2</v>
      </c>
      <c r="P334">
        <v>3</v>
      </c>
      <c r="Q334" s="4">
        <f>(PRODUCT($M$334:$P$334)-1)/40+1</f>
        <v>1.575</v>
      </c>
      <c r="R334" s="4">
        <f>($L$334^2+$Q$334^2)^0.5</f>
        <v>3.0154385913095934</v>
      </c>
      <c r="S334" s="5">
        <f>MIN(IF($D$334="SEC",-5.8*$R$334^2+6.9*$R$334+105,-11.965*$R$334^2+32.28*$R$334+78.259),100)</f>
        <v>73.067880871872916</v>
      </c>
    </row>
    <row r="335" spans="1:19" x14ac:dyDescent="0.3">
      <c r="A335" t="s">
        <v>1002</v>
      </c>
      <c r="B335" s="2" t="s">
        <v>1003</v>
      </c>
      <c r="C335" t="s">
        <v>1004</v>
      </c>
      <c r="D335" t="s">
        <v>487</v>
      </c>
      <c r="E335">
        <v>1</v>
      </c>
      <c r="F335">
        <v>2</v>
      </c>
      <c r="G335">
        <v>3</v>
      </c>
      <c r="H335">
        <v>2</v>
      </c>
      <c r="I335">
        <v>2</v>
      </c>
      <c r="J335">
        <v>3</v>
      </c>
      <c r="K335">
        <v>3</v>
      </c>
      <c r="L335" s="4">
        <f>AVERAGE($E$335:$K$335)</f>
        <v>2.2857142857142856</v>
      </c>
      <c r="M335">
        <v>3</v>
      </c>
      <c r="N335">
        <v>3</v>
      </c>
      <c r="O335">
        <v>3</v>
      </c>
      <c r="P335">
        <v>3</v>
      </c>
      <c r="Q335" s="4">
        <f>(PRODUCT($M$335:$P$335)-1)/40+1</f>
        <v>3</v>
      </c>
      <c r="R335" s="4">
        <f>($L$335^2+$Q$335^2)^0.5</f>
        <v>3.7715367949840242</v>
      </c>
      <c r="S335" s="5">
        <f>MIN(IF($D$335="SEC",-5.8*$R$335^2+6.9*$R$335+105,-11.965*$R$335^2+32.28*$R$335+78.259),100)</f>
        <v>29.808187333921069</v>
      </c>
    </row>
    <row r="336" spans="1:19" x14ac:dyDescent="0.3">
      <c r="A336" t="s">
        <v>1005</v>
      </c>
      <c r="B336" s="2" t="s">
        <v>1006</v>
      </c>
      <c r="C336" t="s">
        <v>1007</v>
      </c>
      <c r="D336" t="s">
        <v>487</v>
      </c>
      <c r="E336">
        <v>1</v>
      </c>
      <c r="F336">
        <v>2</v>
      </c>
      <c r="G336">
        <v>3</v>
      </c>
      <c r="H336">
        <v>2</v>
      </c>
      <c r="I336">
        <v>2</v>
      </c>
      <c r="J336">
        <v>3</v>
      </c>
      <c r="K336">
        <v>3</v>
      </c>
      <c r="L336" s="4">
        <f>AVERAGE($E$336:$K$336)</f>
        <v>2.2857142857142856</v>
      </c>
      <c r="M336">
        <v>2</v>
      </c>
      <c r="N336">
        <v>3</v>
      </c>
      <c r="O336">
        <v>3</v>
      </c>
      <c r="P336">
        <v>3</v>
      </c>
      <c r="Q336" s="4">
        <f>(PRODUCT($M$336:$P$336)-1)/40+1</f>
        <v>2.3250000000000002</v>
      </c>
      <c r="R336" s="4">
        <f>($L$336^2+$Q$336^2)^0.5</f>
        <v>3.2603856820809356</v>
      </c>
      <c r="S336" s="5">
        <f>MIN(IF($D$336="SEC",-5.8*$R$336^2+6.9*$R$336+105,-11.965*$R$336^2+32.28*$R$336+78.259),100)</f>
        <v>56.314926284409324</v>
      </c>
    </row>
    <row r="337" spans="1:19" x14ac:dyDescent="0.3">
      <c r="A337" t="s">
        <v>1008</v>
      </c>
      <c r="B337" s="2" t="s">
        <v>1009</v>
      </c>
      <c r="C337" t="s">
        <v>1010</v>
      </c>
      <c r="D337" t="s">
        <v>487</v>
      </c>
      <c r="E337">
        <v>1</v>
      </c>
      <c r="F337">
        <v>2</v>
      </c>
      <c r="G337">
        <v>3</v>
      </c>
      <c r="H337">
        <v>3</v>
      </c>
      <c r="I337">
        <v>2</v>
      </c>
      <c r="J337">
        <v>3</v>
      </c>
      <c r="K337">
        <v>3</v>
      </c>
      <c r="L337" s="4">
        <f>AVERAGE($E$337:$K$337)</f>
        <v>2.4285714285714284</v>
      </c>
      <c r="M337">
        <v>2</v>
      </c>
      <c r="N337">
        <v>2</v>
      </c>
      <c r="O337">
        <v>2</v>
      </c>
      <c r="P337">
        <v>3</v>
      </c>
      <c r="Q337" s="4">
        <f>(PRODUCT($M$337:$P$337)-1)/40+1</f>
        <v>1.575</v>
      </c>
      <c r="R337" s="4">
        <f>($L$337^2+$Q$337^2)^0.5</f>
        <v>2.8945784120789453</v>
      </c>
      <c r="S337" s="5">
        <f>MIN(IF($D$337="SEC",-5.8*$R$337^2+6.9*$R$337+105,-11.965*$R$337^2+32.28*$R$337+78.259),100)</f>
        <v>71.446231384255313</v>
      </c>
    </row>
    <row r="338" spans="1:19" x14ac:dyDescent="0.3">
      <c r="A338" t="s">
        <v>1011</v>
      </c>
      <c r="B338" s="2" t="s">
        <v>1012</v>
      </c>
      <c r="C338" t="s">
        <v>1013</v>
      </c>
      <c r="D338" t="s">
        <v>487</v>
      </c>
      <c r="E338">
        <v>1</v>
      </c>
      <c r="F338">
        <v>2</v>
      </c>
      <c r="G338">
        <v>3</v>
      </c>
      <c r="H338">
        <v>2</v>
      </c>
      <c r="I338">
        <v>2</v>
      </c>
      <c r="J338">
        <v>3</v>
      </c>
      <c r="K338">
        <v>3</v>
      </c>
      <c r="L338" s="4">
        <f>AVERAGE($E$338:$K$338)</f>
        <v>2.2857142857142856</v>
      </c>
      <c r="M338">
        <v>3</v>
      </c>
      <c r="N338">
        <v>3</v>
      </c>
      <c r="O338">
        <v>3</v>
      </c>
      <c r="P338">
        <v>3</v>
      </c>
      <c r="Q338" s="4">
        <f>(PRODUCT($M$338:$P$338)-1)/40+1</f>
        <v>3</v>
      </c>
      <c r="R338" s="4">
        <f>($L$338^2+$Q$338^2)^0.5</f>
        <v>3.7715367949840242</v>
      </c>
      <c r="S338" s="5">
        <f>MIN(IF($D$338="SEC",-5.8*$R$338^2+6.9*$R$338+105,-11.965*$R$338^2+32.28*$R$338+78.259),100)</f>
        <v>29.808187333921069</v>
      </c>
    </row>
    <row r="339" spans="1:19" x14ac:dyDescent="0.3">
      <c r="A339" t="s">
        <v>1014</v>
      </c>
      <c r="B339" s="2" t="s">
        <v>1015</v>
      </c>
      <c r="C339" t="s">
        <v>1016</v>
      </c>
      <c r="D339" t="s">
        <v>23</v>
      </c>
      <c r="E339">
        <v>1</v>
      </c>
      <c r="F339">
        <v>2</v>
      </c>
      <c r="G339">
        <v>3</v>
      </c>
      <c r="H339">
        <v>3</v>
      </c>
      <c r="I339">
        <v>3</v>
      </c>
      <c r="J339">
        <v>3</v>
      </c>
      <c r="K339">
        <v>3</v>
      </c>
      <c r="L339" s="4">
        <f>AVERAGE($E$339:$K$339)</f>
        <v>2.5714285714285716</v>
      </c>
      <c r="M339">
        <v>2</v>
      </c>
      <c r="N339">
        <v>3</v>
      </c>
      <c r="O339">
        <v>3</v>
      </c>
      <c r="P339">
        <v>3</v>
      </c>
      <c r="Q339" s="4">
        <f>(PRODUCT($M$339:$P$339)-1)/40+1</f>
        <v>2.3250000000000002</v>
      </c>
      <c r="R339" s="4">
        <f>($L$339^2+$Q$339^2)^0.5</f>
        <v>3.4666799532058312</v>
      </c>
      <c r="S339" s="5">
        <f>MIN(IF($D$339="SEC",-5.8*$R$339^2+6.9*$R$339+105,-11.965*$R$339^2+32.28*$R$339+78.259),100)</f>
        <v>59.216446268956972</v>
      </c>
    </row>
    <row r="340" spans="1:19" x14ac:dyDescent="0.3">
      <c r="A340" t="s">
        <v>1017</v>
      </c>
      <c r="B340" s="2" t="s">
        <v>1018</v>
      </c>
      <c r="C340" t="s">
        <v>1019</v>
      </c>
      <c r="D340" t="s">
        <v>487</v>
      </c>
      <c r="E340">
        <v>1</v>
      </c>
      <c r="F340">
        <v>2</v>
      </c>
      <c r="G340">
        <v>3</v>
      </c>
      <c r="H340">
        <v>2</v>
      </c>
      <c r="I340">
        <v>2</v>
      </c>
      <c r="J340">
        <v>3</v>
      </c>
      <c r="K340">
        <v>3</v>
      </c>
      <c r="L340" s="4">
        <f>AVERAGE($E$340:$K$340)</f>
        <v>2.2857142857142856</v>
      </c>
      <c r="M340">
        <v>2</v>
      </c>
      <c r="N340">
        <v>3</v>
      </c>
      <c r="O340">
        <v>3</v>
      </c>
      <c r="P340">
        <v>3</v>
      </c>
      <c r="Q340" s="4">
        <f>(PRODUCT($M$340:$P$340)-1)/40+1</f>
        <v>2.3250000000000002</v>
      </c>
      <c r="R340" s="4">
        <f>($L$340^2+$Q$340^2)^0.5</f>
        <v>3.2603856820809356</v>
      </c>
      <c r="S340" s="5">
        <f>MIN(IF($D$340="SEC",-5.8*$R$340^2+6.9*$R$340+105,-11.965*$R$340^2+32.28*$R$340+78.259),100)</f>
        <v>56.314926284409324</v>
      </c>
    </row>
    <row r="341" spans="1:19" x14ac:dyDescent="0.3">
      <c r="A341" t="s">
        <v>1020</v>
      </c>
      <c r="B341" s="2" t="s">
        <v>1021</v>
      </c>
      <c r="C341" t="s">
        <v>1022</v>
      </c>
      <c r="D341" t="s">
        <v>487</v>
      </c>
      <c r="E341">
        <v>1</v>
      </c>
      <c r="F341">
        <v>2</v>
      </c>
      <c r="G341">
        <v>3</v>
      </c>
      <c r="H341">
        <v>2</v>
      </c>
      <c r="I341">
        <v>2</v>
      </c>
      <c r="J341">
        <v>3</v>
      </c>
      <c r="K341">
        <v>2</v>
      </c>
      <c r="L341" s="4">
        <f>AVERAGE($E$341:$K$341)</f>
        <v>2.1428571428571428</v>
      </c>
      <c r="M341">
        <v>2</v>
      </c>
      <c r="N341">
        <v>3</v>
      </c>
      <c r="O341">
        <v>2</v>
      </c>
      <c r="P341">
        <v>3</v>
      </c>
      <c r="Q341" s="4">
        <f>(PRODUCT($M$341:$P$341)-1)/40+1</f>
        <v>1.875</v>
      </c>
      <c r="R341" s="4">
        <f>($L$341^2+$Q$341^2)^0.5</f>
        <v>2.8473604855539238</v>
      </c>
      <c r="S341" s="5">
        <f>MIN(IF($D$341="SEC",-5.8*$R$341^2+6.9*$R$341+105,-11.965*$R$341^2+32.28*$R$341+78.259),100)</f>
        <v>73.166016818068442</v>
      </c>
    </row>
    <row r="342" spans="1:19" x14ac:dyDescent="0.3">
      <c r="A342" t="s">
        <v>1023</v>
      </c>
      <c r="B342" s="2" t="s">
        <v>1024</v>
      </c>
      <c r="C342" t="s">
        <v>1025</v>
      </c>
      <c r="D342" t="s">
        <v>487</v>
      </c>
      <c r="E342">
        <v>1</v>
      </c>
      <c r="F342">
        <v>2</v>
      </c>
      <c r="G342">
        <v>3</v>
      </c>
      <c r="H342">
        <v>3</v>
      </c>
      <c r="I342">
        <v>3</v>
      </c>
      <c r="J342">
        <v>3</v>
      </c>
      <c r="K342">
        <v>3</v>
      </c>
      <c r="L342" s="4">
        <f>AVERAGE($E$342:$K$342)</f>
        <v>2.5714285714285716</v>
      </c>
      <c r="M342">
        <v>2</v>
      </c>
      <c r="N342">
        <v>2</v>
      </c>
      <c r="O342">
        <v>3</v>
      </c>
      <c r="P342">
        <v>3</v>
      </c>
      <c r="Q342" s="4">
        <f>(PRODUCT($M$342:$P$342)-1)/40+1</f>
        <v>1.875</v>
      </c>
      <c r="R342" s="4">
        <f>($L$342^2+$Q$342^2)^0.5</f>
        <v>3.1824314443455313</v>
      </c>
      <c r="S342" s="5">
        <f>MIN(IF($D$342="SEC",-5.8*$R$342^2+6.9*$R$342+105,-11.965*$R$342^2+32.28*$R$342+78.259),100)</f>
        <v>59.807923694392102</v>
      </c>
    </row>
    <row r="343" spans="1:19" x14ac:dyDescent="0.3">
      <c r="A343" t="s">
        <v>1026</v>
      </c>
      <c r="B343" s="2" t="s">
        <v>1027</v>
      </c>
      <c r="C343" t="s">
        <v>1028</v>
      </c>
      <c r="D343" t="s">
        <v>487</v>
      </c>
      <c r="E343">
        <v>1</v>
      </c>
      <c r="F343">
        <v>2</v>
      </c>
      <c r="G343">
        <v>3</v>
      </c>
      <c r="H343">
        <v>3</v>
      </c>
      <c r="I343">
        <v>3</v>
      </c>
      <c r="J343">
        <v>3</v>
      </c>
      <c r="K343">
        <v>3</v>
      </c>
      <c r="L343" s="4">
        <f>AVERAGE($E$343:$K$343)</f>
        <v>2.5714285714285716</v>
      </c>
      <c r="M343">
        <v>3</v>
      </c>
      <c r="N343">
        <v>3</v>
      </c>
      <c r="O343">
        <v>3</v>
      </c>
      <c r="P343">
        <v>3</v>
      </c>
      <c r="Q343" s="4">
        <f>(PRODUCT($M$343:$P$343)-1)/40+1</f>
        <v>3</v>
      </c>
      <c r="R343" s="4">
        <f>($L$343^2+$Q$343^2)^0.5</f>
        <v>3.9512333388398089</v>
      </c>
      <c r="S343" s="5">
        <f>MIN(IF($D$343="SEC",-5.8*$R$343^2+6.9*$R$343+105,-11.965*$R$343^2+32.28*$R$343+78.259),100)</f>
        <v>19.00430197366741</v>
      </c>
    </row>
    <row r="344" spans="1:19" x14ac:dyDescent="0.3">
      <c r="A344" t="s">
        <v>1029</v>
      </c>
      <c r="B344" s="2" t="s">
        <v>1030</v>
      </c>
      <c r="C344" t="s">
        <v>1031</v>
      </c>
      <c r="D344" t="s">
        <v>23</v>
      </c>
      <c r="E344">
        <v>1</v>
      </c>
      <c r="F344">
        <v>2</v>
      </c>
      <c r="G344">
        <v>3</v>
      </c>
      <c r="H344">
        <v>3</v>
      </c>
      <c r="I344">
        <v>3</v>
      </c>
      <c r="J344">
        <v>3</v>
      </c>
      <c r="K344">
        <v>3</v>
      </c>
      <c r="L344" s="4">
        <f>AVERAGE($E$344:$K$344)</f>
        <v>2.5714285714285716</v>
      </c>
      <c r="M344">
        <v>3</v>
      </c>
      <c r="N344">
        <v>3</v>
      </c>
      <c r="O344">
        <v>3</v>
      </c>
      <c r="P344">
        <v>3</v>
      </c>
      <c r="Q344" s="4">
        <f>(PRODUCT($M$344:$P$344)-1)/40+1</f>
        <v>3</v>
      </c>
      <c r="R344" s="4">
        <f>($L$344^2+$Q$344^2)^0.5</f>
        <v>3.9512333388398089</v>
      </c>
      <c r="S344" s="5">
        <f>MIN(IF($D$344="SEC",-5.8*$R$344^2+6.9*$R$344+105,-11.965*$R$344^2+32.28*$R$344+78.259),100)</f>
        <v>41.712489629831424</v>
      </c>
    </row>
    <row r="345" spans="1:19" x14ac:dyDescent="0.3">
      <c r="A345" t="s">
        <v>1032</v>
      </c>
      <c r="B345" s="2" t="s">
        <v>1033</v>
      </c>
      <c r="C345" t="s">
        <v>1034</v>
      </c>
      <c r="D345" t="s">
        <v>23</v>
      </c>
      <c r="E345">
        <v>2</v>
      </c>
      <c r="F345">
        <v>2</v>
      </c>
      <c r="G345">
        <v>1</v>
      </c>
      <c r="H345">
        <v>1</v>
      </c>
      <c r="I345">
        <v>1</v>
      </c>
      <c r="J345">
        <v>1</v>
      </c>
      <c r="K345">
        <v>3</v>
      </c>
      <c r="L345" s="4">
        <f>AVERAGE($E$345:$K$345)</f>
        <v>1.5714285714285714</v>
      </c>
      <c r="M345">
        <v>2</v>
      </c>
      <c r="N345">
        <v>3</v>
      </c>
      <c r="O345">
        <v>3</v>
      </c>
      <c r="P345">
        <v>3</v>
      </c>
      <c r="Q345" s="4">
        <f>(PRODUCT($M$345:$P$345)-1)/40+1</f>
        <v>2.3250000000000002</v>
      </c>
      <c r="R345" s="4">
        <f>($L$345^2+$Q$345^2)^0.5</f>
        <v>2.806245312709144</v>
      </c>
      <c r="S345" s="5">
        <f>MIN(IF($D$345="SEC",-5.8*$R$345^2+6.9*$R$345+105,-11.965*$R$345^2+32.28*$R$345+78.259),100)</f>
        <v>78.688018678101258</v>
      </c>
    </row>
    <row r="346" spans="1:19" x14ac:dyDescent="0.3">
      <c r="A346" t="s">
        <v>1035</v>
      </c>
      <c r="B346" s="2" t="s">
        <v>1036</v>
      </c>
      <c r="C346" t="s">
        <v>1037</v>
      </c>
      <c r="D346" t="s">
        <v>23</v>
      </c>
      <c r="E346">
        <v>3</v>
      </c>
      <c r="F346">
        <v>3</v>
      </c>
      <c r="G346">
        <v>2</v>
      </c>
      <c r="H346">
        <v>1</v>
      </c>
      <c r="I346">
        <v>1</v>
      </c>
      <c r="J346">
        <v>1</v>
      </c>
      <c r="K346">
        <v>3</v>
      </c>
      <c r="L346" s="4">
        <f>AVERAGE($E$346:$K$346)</f>
        <v>2</v>
      </c>
      <c r="M346">
        <v>3</v>
      </c>
      <c r="N346">
        <v>3</v>
      </c>
      <c r="O346">
        <v>1</v>
      </c>
      <c r="P346">
        <v>3</v>
      </c>
      <c r="Q346" s="4">
        <f>(PRODUCT($M$346:$P$346)-1)/40+1</f>
        <v>1.65</v>
      </c>
      <c r="R346" s="4">
        <f>($L$346^2+$Q$346^2)^0.5</f>
        <v>2.5927784324928345</v>
      </c>
      <c r="S346" s="5">
        <f>MIN(IF($D$346="SEC",-5.8*$R$346^2+6.9*$R$346+105,-11.965*$R$346^2+32.28*$R$346+78.259),100)</f>
        <v>83.899671184200557</v>
      </c>
    </row>
    <row r="347" spans="1:19" x14ac:dyDescent="0.3">
      <c r="A347" t="s">
        <v>1038</v>
      </c>
      <c r="B347" s="2" t="s">
        <v>1039</v>
      </c>
      <c r="C347" t="s">
        <v>1040</v>
      </c>
      <c r="D347" t="s">
        <v>33</v>
      </c>
      <c r="E347">
        <v>1</v>
      </c>
      <c r="F347">
        <v>1</v>
      </c>
      <c r="G347">
        <v>1</v>
      </c>
      <c r="H347">
        <v>2</v>
      </c>
      <c r="I347">
        <v>2</v>
      </c>
      <c r="J347">
        <v>1</v>
      </c>
      <c r="K347">
        <v>3</v>
      </c>
      <c r="L347" s="4">
        <f>AVERAGE($E$347:$K$347)</f>
        <v>1.5714285714285714</v>
      </c>
      <c r="M347">
        <v>1</v>
      </c>
      <c r="N347">
        <v>2</v>
      </c>
      <c r="O347">
        <v>3</v>
      </c>
      <c r="P347">
        <v>3</v>
      </c>
      <c r="Q347" s="4">
        <f>(PRODUCT($M$347:$P$347)-1)/40+1</f>
        <v>1.425</v>
      </c>
      <c r="R347" s="4">
        <f>($L$347^2+$Q$347^2)^0.5</f>
        <v>2.121323349963895</v>
      </c>
      <c r="S347" s="5">
        <f>MIN(IF($D$347="SEC",-5.8*$R$347^2+6.9*$R$347+105,-11.965*$R$347^2+32.28*$R$347+78.259),100)</f>
        <v>92.892665122038608</v>
      </c>
    </row>
    <row r="348" spans="1:19" x14ac:dyDescent="0.3">
      <c r="A348" t="s">
        <v>1041</v>
      </c>
      <c r="B348" s="2" t="s">
        <v>1042</v>
      </c>
      <c r="C348" t="s">
        <v>1043</v>
      </c>
      <c r="D348" t="s">
        <v>23</v>
      </c>
      <c r="E348">
        <v>1</v>
      </c>
      <c r="F348">
        <v>1</v>
      </c>
      <c r="G348">
        <v>1</v>
      </c>
      <c r="H348">
        <v>1</v>
      </c>
      <c r="I348">
        <v>1</v>
      </c>
      <c r="J348">
        <v>1</v>
      </c>
      <c r="K348">
        <v>3</v>
      </c>
      <c r="L348" s="4">
        <f>AVERAGE($E$348:$K$348)</f>
        <v>1.2857142857142858</v>
      </c>
      <c r="M348">
        <v>3</v>
      </c>
      <c r="N348">
        <v>3</v>
      </c>
      <c r="O348">
        <v>1</v>
      </c>
      <c r="P348">
        <v>3</v>
      </c>
      <c r="Q348" s="4">
        <f>(PRODUCT($M$348:$P$348)-1)/40+1</f>
        <v>1.65</v>
      </c>
      <c r="R348" s="4">
        <f>($L$348^2+$Q$348^2)^0.5</f>
        <v>2.0917842203463044</v>
      </c>
      <c r="S348" s="5">
        <f>MIN(IF($D$348="SEC",-5.8*$R$348^2+6.9*$R$348+105,-11.965*$R$348^2+32.28*$R$348+78.259),100)</f>
        <v>94.055056018348679</v>
      </c>
    </row>
    <row r="349" spans="1:19" x14ac:dyDescent="0.3">
      <c r="A349" t="s">
        <v>1044</v>
      </c>
      <c r="B349" s="2" t="s">
        <v>1045</v>
      </c>
      <c r="C349" t="s">
        <v>1046</v>
      </c>
      <c r="D349" t="s">
        <v>23</v>
      </c>
      <c r="E349">
        <v>3</v>
      </c>
      <c r="F349">
        <v>3</v>
      </c>
      <c r="G349">
        <v>3</v>
      </c>
      <c r="H349">
        <v>3</v>
      </c>
      <c r="I349">
        <v>3</v>
      </c>
      <c r="J349">
        <v>3</v>
      </c>
      <c r="K349">
        <v>3</v>
      </c>
      <c r="L349" s="4">
        <f>AVERAGE($E$349:$K$349)</f>
        <v>3</v>
      </c>
      <c r="M349">
        <v>3</v>
      </c>
      <c r="N349">
        <v>3</v>
      </c>
      <c r="O349">
        <v>3</v>
      </c>
      <c r="P349">
        <v>3</v>
      </c>
      <c r="Q349" s="4">
        <f>(PRODUCT($M$349:$P$349)-1)/40+1</f>
        <v>3</v>
      </c>
      <c r="R349" s="4">
        <f>($L$349^2+$Q$349^2)^0.5</f>
        <v>4.2426406871192848</v>
      </c>
      <c r="S349" s="5">
        <f>MIN(IF($D$349="SEC",-5.8*$R$349^2+6.9*$R$349+105,-11.965*$R$349^2+32.28*$R$349+78.259),100)</f>
        <v>29.874220741123082</v>
      </c>
    </row>
    <row r="350" spans="1:19" x14ac:dyDescent="0.3">
      <c r="A350" t="s">
        <v>1047</v>
      </c>
      <c r="B350" s="2" t="s">
        <v>1048</v>
      </c>
      <c r="C350" t="s">
        <v>1049</v>
      </c>
      <c r="D350" t="s">
        <v>23</v>
      </c>
      <c r="E350">
        <v>1</v>
      </c>
      <c r="F350">
        <v>2</v>
      </c>
      <c r="G350">
        <v>1</v>
      </c>
      <c r="H350">
        <v>2</v>
      </c>
      <c r="I350">
        <v>2</v>
      </c>
      <c r="J350">
        <v>1</v>
      </c>
      <c r="K350">
        <v>3</v>
      </c>
      <c r="L350" s="4">
        <f>AVERAGE($E$350:$K$350)</f>
        <v>1.7142857142857142</v>
      </c>
      <c r="M350">
        <v>3</v>
      </c>
      <c r="N350">
        <v>3</v>
      </c>
      <c r="O350">
        <v>3</v>
      </c>
      <c r="P350">
        <v>3</v>
      </c>
      <c r="Q350" s="4">
        <f>(PRODUCT($M$350:$P$350)-1)/40+1</f>
        <v>3</v>
      </c>
      <c r="R350" s="4">
        <f>($L$350^2+$Q$350^2)^0.5</f>
        <v>3.4552533206993785</v>
      </c>
      <c r="S350" s="5">
        <f>MIN(IF($D$350="SEC",-5.8*$R$350^2+6.9*$R$350+105,-11.965*$R$350^2+32.28*$R$350+78.259),100)</f>
        <v>59.59634995364204</v>
      </c>
    </row>
    <row r="351" spans="1:19" x14ac:dyDescent="0.3">
      <c r="A351" t="s">
        <v>1050</v>
      </c>
      <c r="B351" s="2" t="s">
        <v>1051</v>
      </c>
      <c r="C351" t="s">
        <v>1052</v>
      </c>
      <c r="D351" t="s">
        <v>23</v>
      </c>
      <c r="E351">
        <v>1</v>
      </c>
      <c r="F351">
        <v>1</v>
      </c>
      <c r="G351">
        <v>1</v>
      </c>
      <c r="H351">
        <v>1</v>
      </c>
      <c r="I351">
        <v>1</v>
      </c>
      <c r="J351">
        <v>1</v>
      </c>
      <c r="K351">
        <v>3</v>
      </c>
      <c r="L351" s="4">
        <f>AVERAGE($E$351:$K$351)</f>
        <v>1.2857142857142858</v>
      </c>
      <c r="M351">
        <v>3</v>
      </c>
      <c r="N351">
        <v>2</v>
      </c>
      <c r="O351">
        <v>2</v>
      </c>
      <c r="P351">
        <v>3</v>
      </c>
      <c r="Q351" s="4">
        <f>(PRODUCT($M$351:$P$351)-1)/40+1</f>
        <v>1.875</v>
      </c>
      <c r="R351" s="4">
        <f>($L$351^2+$Q$351^2)^0.5</f>
        <v>2.2734744829203155</v>
      </c>
      <c r="S351" s="5">
        <f>MIN(IF($D$351="SEC",-5.8*$R$351^2+6.9*$R$351+105,-11.965*$R$351^2+32.28*$R$351+78.259),100)</f>
        <v>90.708593830109365</v>
      </c>
    </row>
    <row r="352" spans="1:19" x14ac:dyDescent="0.3">
      <c r="A352" t="s">
        <v>1053</v>
      </c>
      <c r="B352" s="2" t="s">
        <v>1054</v>
      </c>
      <c r="C352" t="s">
        <v>1055</v>
      </c>
      <c r="D352" t="s">
        <v>23</v>
      </c>
      <c r="E352">
        <v>2</v>
      </c>
      <c r="F352">
        <v>3</v>
      </c>
      <c r="G352">
        <v>3</v>
      </c>
      <c r="H352">
        <v>3</v>
      </c>
      <c r="I352">
        <v>2</v>
      </c>
      <c r="J352">
        <v>3</v>
      </c>
      <c r="K352">
        <v>3</v>
      </c>
      <c r="L352" s="4">
        <f>AVERAGE($E$352:$K$352)</f>
        <v>2.7142857142857144</v>
      </c>
      <c r="M352">
        <v>2</v>
      </c>
      <c r="N352">
        <v>2</v>
      </c>
      <c r="O352">
        <v>3</v>
      </c>
      <c r="P352">
        <v>3</v>
      </c>
      <c r="Q352" s="4">
        <f>(PRODUCT($M$352:$P$352)-1)/40+1</f>
        <v>1.875</v>
      </c>
      <c r="R352" s="4">
        <f>($L$352^2+$Q$352^2)^0.5</f>
        <v>3.2989349703768811</v>
      </c>
      <c r="S352" s="5">
        <f>MIN(IF($D$352="SEC",-5.8*$R$352^2+6.9*$R$352+105,-11.965*$R$352^2+32.28*$R$352+78.259),100)</f>
        <v>64.641414050702508</v>
      </c>
    </row>
    <row r="353" spans="1:19" x14ac:dyDescent="0.3">
      <c r="A353" t="s">
        <v>1056</v>
      </c>
      <c r="B353" s="2" t="s">
        <v>1057</v>
      </c>
      <c r="C353" t="s">
        <v>1058</v>
      </c>
      <c r="D353" t="s">
        <v>23</v>
      </c>
      <c r="E353">
        <v>2</v>
      </c>
      <c r="F353">
        <v>3</v>
      </c>
      <c r="G353">
        <v>3</v>
      </c>
      <c r="H353">
        <v>1</v>
      </c>
      <c r="I353">
        <v>1</v>
      </c>
      <c r="J353">
        <v>3</v>
      </c>
      <c r="K353">
        <v>3</v>
      </c>
      <c r="L353" s="4">
        <f>AVERAGE($E$353:$K$353)</f>
        <v>2.2857142857142856</v>
      </c>
      <c r="M353">
        <v>2</v>
      </c>
      <c r="N353">
        <v>2</v>
      </c>
      <c r="O353">
        <v>2</v>
      </c>
      <c r="P353">
        <v>3</v>
      </c>
      <c r="Q353" s="4">
        <f>(PRODUCT($M$353:$P$353)-1)/40+1</f>
        <v>1.575</v>
      </c>
      <c r="R353" s="4">
        <f>($L$353^2+$Q$353^2)^0.5</f>
        <v>2.7758088543554953</v>
      </c>
      <c r="S353" s="5">
        <f>MIN(IF($D$353="SEC",-5.8*$R$353^2+6.9*$R$353+105,-11.965*$R$353^2+32.28*$R$353+78.259),100)</f>
        <v>79.463415278726387</v>
      </c>
    </row>
    <row r="354" spans="1:19" x14ac:dyDescent="0.3">
      <c r="A354" t="s">
        <v>1059</v>
      </c>
      <c r="B354" s="2" t="s">
        <v>1060</v>
      </c>
      <c r="C354" t="s">
        <v>1061</v>
      </c>
      <c r="D354" t="s">
        <v>23</v>
      </c>
      <c r="E354">
        <v>2</v>
      </c>
      <c r="F354">
        <v>3</v>
      </c>
      <c r="G354">
        <v>3</v>
      </c>
      <c r="H354">
        <v>2</v>
      </c>
      <c r="I354">
        <v>2</v>
      </c>
      <c r="J354">
        <v>3</v>
      </c>
      <c r="K354">
        <v>3</v>
      </c>
      <c r="L354" s="4">
        <f>AVERAGE($E$354:$K$354)</f>
        <v>2.5714285714285716</v>
      </c>
      <c r="M354">
        <v>2</v>
      </c>
      <c r="N354">
        <v>2</v>
      </c>
      <c r="O354">
        <v>2</v>
      </c>
      <c r="P354">
        <v>3</v>
      </c>
      <c r="Q354" s="4">
        <f>(PRODUCT($M$354:$P$354)-1)/40+1</f>
        <v>1.575</v>
      </c>
      <c r="R354" s="4">
        <f>($L$354^2+$Q$354^2)^0.5</f>
        <v>3.0154385913095934</v>
      </c>
      <c r="S354" s="5">
        <f>MIN(IF($D$354="SEC",-5.8*$R$354^2+6.9*$R$354+105,-11.965*$R$354^2+32.28*$R$354+78.259),100)</f>
        <v>73.067880871872916</v>
      </c>
    </row>
    <row r="355" spans="1:19" x14ac:dyDescent="0.3">
      <c r="A355" t="s">
        <v>1062</v>
      </c>
      <c r="B355" s="2" t="s">
        <v>1063</v>
      </c>
      <c r="C355" t="s">
        <v>1064</v>
      </c>
      <c r="D355" t="s">
        <v>23</v>
      </c>
      <c r="E355">
        <v>1</v>
      </c>
      <c r="F355">
        <v>1</v>
      </c>
      <c r="G355">
        <v>1</v>
      </c>
      <c r="H355">
        <v>1</v>
      </c>
      <c r="I355">
        <v>1</v>
      </c>
      <c r="J355">
        <v>1</v>
      </c>
      <c r="K355">
        <v>3</v>
      </c>
      <c r="L355" s="4">
        <f>AVERAGE($E$355:$K$355)</f>
        <v>1.2857142857142858</v>
      </c>
      <c r="M355">
        <v>2</v>
      </c>
      <c r="N355">
        <v>2</v>
      </c>
      <c r="O355">
        <v>3</v>
      </c>
      <c r="P355">
        <v>3</v>
      </c>
      <c r="Q355" s="4">
        <f>(PRODUCT($M$355:$P$355)-1)/40+1</f>
        <v>1.875</v>
      </c>
      <c r="R355" s="4">
        <f>($L$355^2+$Q$355^2)^0.5</f>
        <v>2.2734744829203155</v>
      </c>
      <c r="S355" s="5">
        <f>MIN(IF($D$355="SEC",-5.8*$R$355^2+6.9*$R$355+105,-11.965*$R$355^2+32.28*$R$355+78.259),100)</f>
        <v>90.708593830109365</v>
      </c>
    </row>
    <row r="356" spans="1:19" x14ac:dyDescent="0.3">
      <c r="A356" t="s">
        <v>1065</v>
      </c>
      <c r="B356" s="2" t="s">
        <v>1066</v>
      </c>
      <c r="C356" t="s">
        <v>1067</v>
      </c>
      <c r="D356" t="s">
        <v>23</v>
      </c>
      <c r="E356">
        <v>2</v>
      </c>
      <c r="F356">
        <v>3</v>
      </c>
      <c r="G356">
        <v>1</v>
      </c>
      <c r="H356">
        <v>2</v>
      </c>
      <c r="I356">
        <v>2</v>
      </c>
      <c r="J356">
        <v>1</v>
      </c>
      <c r="K356">
        <v>3</v>
      </c>
      <c r="L356" s="4">
        <f>AVERAGE($E$356:$K$356)</f>
        <v>2</v>
      </c>
      <c r="M356">
        <v>3</v>
      </c>
      <c r="N356">
        <v>3</v>
      </c>
      <c r="O356">
        <v>3</v>
      </c>
      <c r="P356">
        <v>3</v>
      </c>
      <c r="Q356" s="4">
        <f>(PRODUCT($M$356:$P$356)-1)/40+1</f>
        <v>3</v>
      </c>
      <c r="R356" s="4">
        <f>($L$356^2+$Q$356^2)^0.5</f>
        <v>3.6055512754639891</v>
      </c>
      <c r="S356" s="5">
        <f>MIN(IF($D$356="SEC",-5.8*$R$356^2+6.9*$R$356+105,-11.965*$R$356^2+32.28*$R$356+78.259),100)</f>
        <v>54.478303800701539</v>
      </c>
    </row>
    <row r="357" spans="1:19" x14ac:dyDescent="0.3">
      <c r="A357" t="s">
        <v>1068</v>
      </c>
      <c r="B357" s="2" t="s">
        <v>1069</v>
      </c>
      <c r="C357" t="s">
        <v>1070</v>
      </c>
      <c r="D357" t="s">
        <v>33</v>
      </c>
      <c r="E357">
        <v>1</v>
      </c>
      <c r="F357">
        <v>1</v>
      </c>
      <c r="G357">
        <v>3</v>
      </c>
      <c r="H357">
        <v>1</v>
      </c>
      <c r="I357">
        <v>1</v>
      </c>
      <c r="J357">
        <v>1</v>
      </c>
      <c r="K357">
        <v>3</v>
      </c>
      <c r="L357" s="4">
        <f>AVERAGE($E$357:$K$357)</f>
        <v>1.5714285714285714</v>
      </c>
      <c r="M357">
        <v>3</v>
      </c>
      <c r="N357">
        <v>3</v>
      </c>
      <c r="O357">
        <v>3</v>
      </c>
      <c r="P357">
        <v>3</v>
      </c>
      <c r="Q357" s="4">
        <f>(PRODUCT($M$357:$P$357)-1)/40+1</f>
        <v>3</v>
      </c>
      <c r="R357" s="4">
        <f>($L$357^2+$Q$357^2)^0.5</f>
        <v>3.3866484546084852</v>
      </c>
      <c r="S357" s="5">
        <f>MIN(IF($D$357="SEC",-5.8*$R$357^2+6.9*$R$357+105,-11.965*$R$357^2+32.28*$R$357+78.259),100)</f>
        <v>50.348787624965979</v>
      </c>
    </row>
    <row r="358" spans="1:19" x14ac:dyDescent="0.3">
      <c r="A358" t="s">
        <v>1071</v>
      </c>
      <c r="B358" s="2" t="s">
        <v>1072</v>
      </c>
      <c r="C358" t="s">
        <v>1073</v>
      </c>
      <c r="D358" t="s">
        <v>23</v>
      </c>
      <c r="E358">
        <v>1</v>
      </c>
      <c r="F358">
        <v>1</v>
      </c>
      <c r="G358">
        <v>2</v>
      </c>
      <c r="H358">
        <v>1</v>
      </c>
      <c r="I358">
        <v>1</v>
      </c>
      <c r="J358">
        <v>2</v>
      </c>
      <c r="K358">
        <v>1</v>
      </c>
      <c r="L358" s="4">
        <f>AVERAGE($E$358:$K$358)</f>
        <v>1.2857142857142858</v>
      </c>
      <c r="M358">
        <v>2</v>
      </c>
      <c r="N358">
        <v>2</v>
      </c>
      <c r="O358">
        <v>1</v>
      </c>
      <c r="P358">
        <v>3</v>
      </c>
      <c r="Q358" s="4">
        <f>(PRODUCT($M$358:$P$358)-1)/40+1</f>
        <v>1.2749999999999999</v>
      </c>
      <c r="R358" s="4">
        <f>($L$358^2+$Q$358^2)^0.5</f>
        <v>1.8107142857142857</v>
      </c>
      <c r="S358" s="5">
        <f>MIN(IF($D$358="SEC",-5.8*$R$358^2+6.9*$R$358+105,-11.965*$R$358^2+32.28*$R$358+78.259),100)</f>
        <v>98.477548469387756</v>
      </c>
    </row>
    <row r="359" spans="1:19" x14ac:dyDescent="0.3">
      <c r="A359" t="s">
        <v>1074</v>
      </c>
      <c r="B359" s="2" t="s">
        <v>1075</v>
      </c>
      <c r="C359" t="s">
        <v>1076</v>
      </c>
      <c r="D359" t="s">
        <v>23</v>
      </c>
      <c r="E359">
        <v>1</v>
      </c>
      <c r="F359">
        <v>1</v>
      </c>
      <c r="G359">
        <v>2</v>
      </c>
      <c r="H359">
        <v>1</v>
      </c>
      <c r="I359">
        <v>1</v>
      </c>
      <c r="J359">
        <v>1</v>
      </c>
      <c r="K359">
        <v>3</v>
      </c>
      <c r="L359" s="4">
        <f>AVERAGE($E$359:$K$359)</f>
        <v>1.4285714285714286</v>
      </c>
      <c r="M359">
        <v>3</v>
      </c>
      <c r="N359">
        <v>3</v>
      </c>
      <c r="O359">
        <v>3</v>
      </c>
      <c r="P359">
        <v>3</v>
      </c>
      <c r="Q359" s="4">
        <f>(PRODUCT($M$359:$P$359)-1)/40+1</f>
        <v>3</v>
      </c>
      <c r="R359" s="4">
        <f>($L$359^2+$Q$359^2)^0.5</f>
        <v>3.3227723856037161</v>
      </c>
      <c r="S359" s="5">
        <f>MIN(IF($D$359="SEC",-5.8*$R$359^2+6.9*$R$359+105,-11.965*$R$359^2+32.28*$R$359+78.259),100)</f>
        <v>63.890394766788106</v>
      </c>
    </row>
    <row r="360" spans="1:19" x14ac:dyDescent="0.3">
      <c r="A360" t="s">
        <v>1077</v>
      </c>
      <c r="B360" s="2" t="s">
        <v>1078</v>
      </c>
      <c r="C360" t="s">
        <v>1079</v>
      </c>
      <c r="D360" t="s">
        <v>33</v>
      </c>
      <c r="E360">
        <v>1</v>
      </c>
      <c r="F360">
        <v>2</v>
      </c>
      <c r="G360">
        <v>1</v>
      </c>
      <c r="H360">
        <v>2</v>
      </c>
      <c r="I360">
        <v>2</v>
      </c>
      <c r="J360">
        <v>1</v>
      </c>
      <c r="K360">
        <v>3</v>
      </c>
      <c r="L360" s="4">
        <f>AVERAGE($E$360:$K$360)</f>
        <v>1.7142857142857142</v>
      </c>
      <c r="M360">
        <v>3</v>
      </c>
      <c r="N360">
        <v>2</v>
      </c>
      <c r="O360">
        <v>3</v>
      </c>
      <c r="P360">
        <v>3</v>
      </c>
      <c r="Q360" s="4">
        <f>(PRODUCT($M$360:$P$360)-1)/40+1</f>
        <v>2.3250000000000002</v>
      </c>
      <c r="R360" s="4">
        <f>($L$360^2+$Q$360^2)^0.5</f>
        <v>2.8886676011968011</v>
      </c>
      <c r="S360" s="5">
        <f>MIN(IF($D$360="SEC",-5.8*$R$360^2+6.9*$R$360+105,-11.965*$R$360^2+32.28*$R$360+78.259),100)</f>
        <v>71.664438062040901</v>
      </c>
    </row>
    <row r="361" spans="1:19" x14ac:dyDescent="0.3">
      <c r="A361" t="s">
        <v>1080</v>
      </c>
      <c r="B361" s="2" t="s">
        <v>1081</v>
      </c>
      <c r="C361" t="s">
        <v>1082</v>
      </c>
      <c r="D361" t="s">
        <v>23</v>
      </c>
      <c r="E361">
        <v>1</v>
      </c>
      <c r="F361">
        <v>2</v>
      </c>
      <c r="G361">
        <v>3</v>
      </c>
      <c r="H361">
        <v>3</v>
      </c>
      <c r="I361">
        <v>3</v>
      </c>
      <c r="J361">
        <v>3</v>
      </c>
      <c r="K361">
        <v>3</v>
      </c>
      <c r="L361" s="4">
        <f>AVERAGE($E$361:$K$361)</f>
        <v>2.5714285714285716</v>
      </c>
      <c r="M361">
        <v>3</v>
      </c>
      <c r="N361">
        <v>1</v>
      </c>
      <c r="O361">
        <v>3</v>
      </c>
      <c r="P361">
        <v>3</v>
      </c>
      <c r="Q361" s="4">
        <f>(PRODUCT($M$361:$P$361)-1)/40+1</f>
        <v>1.65</v>
      </c>
      <c r="R361" s="4">
        <f>($L$361^2+$Q$361^2)^0.5</f>
        <v>3.0552814760606237</v>
      </c>
      <c r="S361" s="5">
        <f>MIN(IF($D$361="SEC",-5.8*$R$361^2+6.9*$R$361+105,-11.965*$R$361^2+32.28*$R$361+78.259),100)</f>
        <v>71.939921776655041</v>
      </c>
    </row>
    <row r="362" spans="1:19" x14ac:dyDescent="0.3">
      <c r="A362" t="s">
        <v>1083</v>
      </c>
      <c r="B362" s="2" t="s">
        <v>1084</v>
      </c>
      <c r="C362" t="s">
        <v>1085</v>
      </c>
      <c r="D362" t="s">
        <v>23</v>
      </c>
      <c r="E362">
        <v>3</v>
      </c>
      <c r="F362">
        <v>3</v>
      </c>
      <c r="G362">
        <v>3</v>
      </c>
      <c r="H362">
        <v>2</v>
      </c>
      <c r="I362">
        <v>2</v>
      </c>
      <c r="J362">
        <v>3</v>
      </c>
      <c r="K362">
        <v>3</v>
      </c>
      <c r="L362" s="4">
        <f>AVERAGE($E$362:$K$362)</f>
        <v>2.7142857142857144</v>
      </c>
      <c r="M362">
        <v>3</v>
      </c>
      <c r="N362">
        <v>1</v>
      </c>
      <c r="O362">
        <v>3</v>
      </c>
      <c r="P362">
        <v>3</v>
      </c>
      <c r="Q362" s="4">
        <f>(PRODUCT($M$362:$P$362)-1)/40+1</f>
        <v>1.65</v>
      </c>
      <c r="R362" s="4">
        <f>($L$362^2+$Q$362^2)^0.5</f>
        <v>3.1764519418331374</v>
      </c>
      <c r="S362" s="5">
        <f>MIN(IF($D$362="SEC",-5.8*$R$362^2+6.9*$R$362+105,-11.965*$R$362^2+32.28*$R$362+78.259),100)</f>
        <v>68.396406153750704</v>
      </c>
    </row>
    <row r="363" spans="1:19" x14ac:dyDescent="0.3">
      <c r="A363" t="s">
        <v>1086</v>
      </c>
      <c r="B363" s="2" t="s">
        <v>1087</v>
      </c>
      <c r="C363" t="s">
        <v>1088</v>
      </c>
      <c r="D363" t="s">
        <v>23</v>
      </c>
      <c r="E363">
        <v>2</v>
      </c>
      <c r="F363">
        <v>3</v>
      </c>
      <c r="G363">
        <v>3</v>
      </c>
      <c r="H363">
        <v>2</v>
      </c>
      <c r="I363">
        <v>2</v>
      </c>
      <c r="J363">
        <v>2</v>
      </c>
      <c r="K363">
        <v>3</v>
      </c>
      <c r="L363" s="4">
        <f>AVERAGE($E$363:$K$363)</f>
        <v>2.4285714285714284</v>
      </c>
      <c r="M363">
        <v>3</v>
      </c>
      <c r="N363">
        <v>2</v>
      </c>
      <c r="O363">
        <v>3</v>
      </c>
      <c r="P363">
        <v>3</v>
      </c>
      <c r="Q363" s="4">
        <f>(PRODUCT($M$363:$P$363)-1)/40+1</f>
        <v>2.3250000000000002</v>
      </c>
      <c r="R363" s="4">
        <f>($L$363^2+$Q$363^2)^0.5</f>
        <v>3.3620803356959614</v>
      </c>
      <c r="S363" s="5">
        <f>MIN(IF($D$363="SEC",-5.8*$R$363^2+6.9*$R$363+105,-11.965*$R$363^2+32.28*$R$363+78.259),100)</f>
        <v>62.637566050996021</v>
      </c>
    </row>
    <row r="364" spans="1:19" x14ac:dyDescent="0.3">
      <c r="A364" t="s">
        <v>1089</v>
      </c>
      <c r="B364" s="2" t="s">
        <v>1090</v>
      </c>
      <c r="C364" t="s">
        <v>1091</v>
      </c>
      <c r="D364" t="s">
        <v>23</v>
      </c>
      <c r="E364">
        <v>1</v>
      </c>
      <c r="F364">
        <v>2</v>
      </c>
      <c r="G364">
        <v>3</v>
      </c>
      <c r="H364">
        <v>1</v>
      </c>
      <c r="I364">
        <v>2</v>
      </c>
      <c r="J364">
        <v>3</v>
      </c>
      <c r="K364">
        <v>3</v>
      </c>
      <c r="L364" s="4">
        <f>AVERAGE($E$364:$K$364)</f>
        <v>2.1428571428571428</v>
      </c>
      <c r="M364">
        <v>3</v>
      </c>
      <c r="N364">
        <v>2</v>
      </c>
      <c r="O364">
        <v>3</v>
      </c>
      <c r="P364">
        <v>3</v>
      </c>
      <c r="Q364" s="4">
        <f>(PRODUCT($M$364:$P$364)-1)/40+1</f>
        <v>2.3250000000000002</v>
      </c>
      <c r="R364" s="4">
        <f>($L$364^2+$Q$364^2)^0.5</f>
        <v>3.1618762997141237</v>
      </c>
      <c r="S364" s="5">
        <f>MIN(IF($D$364="SEC",-5.8*$R$364^2+6.9*$R$364+105,-11.965*$R$364^2+32.28*$R$364+78.259),100)</f>
        <v>68.831668406802962</v>
      </c>
    </row>
    <row r="365" spans="1:19" x14ac:dyDescent="0.3">
      <c r="A365" t="s">
        <v>1092</v>
      </c>
      <c r="B365" s="2" t="s">
        <v>1093</v>
      </c>
      <c r="C365" t="s">
        <v>1094</v>
      </c>
      <c r="D365" t="s">
        <v>23</v>
      </c>
      <c r="E365">
        <v>2</v>
      </c>
      <c r="F365">
        <v>3</v>
      </c>
      <c r="G365">
        <v>3</v>
      </c>
      <c r="H365">
        <v>2</v>
      </c>
      <c r="I365">
        <v>2</v>
      </c>
      <c r="J365">
        <v>3</v>
      </c>
      <c r="K365">
        <v>3</v>
      </c>
      <c r="L365" s="4">
        <f>AVERAGE($E$365:$K$365)</f>
        <v>2.5714285714285716</v>
      </c>
      <c r="M365">
        <v>3</v>
      </c>
      <c r="N365">
        <v>2</v>
      </c>
      <c r="O365">
        <v>3</v>
      </c>
      <c r="P365">
        <v>3</v>
      </c>
      <c r="Q365" s="4">
        <f>(PRODUCT($M$365:$P$365)-1)/40+1</f>
        <v>2.3250000000000002</v>
      </c>
      <c r="R365" s="4">
        <f>($L$365^2+$Q$365^2)^0.5</f>
        <v>3.4666799532058312</v>
      </c>
      <c r="S365" s="5">
        <f>MIN(IF($D$365="SEC",-5.8*$R$365^2+6.9*$R$365+105,-11.965*$R$365^2+32.28*$R$365+78.259),100)</f>
        <v>59.216446268956972</v>
      </c>
    </row>
    <row r="366" spans="1:19" x14ac:dyDescent="0.3">
      <c r="A366" t="s">
        <v>1095</v>
      </c>
      <c r="B366" s="2" t="s">
        <v>1096</v>
      </c>
      <c r="C366" t="s">
        <v>1097</v>
      </c>
      <c r="D366" t="s">
        <v>23</v>
      </c>
      <c r="E366">
        <v>2</v>
      </c>
      <c r="F366">
        <v>3</v>
      </c>
      <c r="G366">
        <v>3</v>
      </c>
      <c r="H366">
        <v>2</v>
      </c>
      <c r="I366">
        <v>2</v>
      </c>
      <c r="J366">
        <v>3</v>
      </c>
      <c r="K366">
        <v>3</v>
      </c>
      <c r="L366" s="4">
        <f>AVERAGE($E$366:$K$366)</f>
        <v>2.5714285714285716</v>
      </c>
      <c r="M366">
        <v>3</v>
      </c>
      <c r="N366">
        <v>2</v>
      </c>
      <c r="O366">
        <v>3</v>
      </c>
      <c r="P366">
        <v>3</v>
      </c>
      <c r="Q366" s="4">
        <f>(PRODUCT($M$366:$P$366)-1)/40+1</f>
        <v>2.3250000000000002</v>
      </c>
      <c r="R366" s="4">
        <f>($L$366^2+$Q$366^2)^0.5</f>
        <v>3.4666799532058312</v>
      </c>
      <c r="S366" s="5">
        <f>MIN(IF($D$366="SEC",-5.8*$R$366^2+6.9*$R$366+105,-11.965*$R$366^2+32.28*$R$366+78.259),100)</f>
        <v>59.216446268956972</v>
      </c>
    </row>
    <row r="367" spans="1:19" x14ac:dyDescent="0.3">
      <c r="A367" t="s">
        <v>1098</v>
      </c>
      <c r="B367" s="2" t="s">
        <v>1099</v>
      </c>
      <c r="C367" t="s">
        <v>1100</v>
      </c>
      <c r="D367" t="s">
        <v>23</v>
      </c>
      <c r="E367">
        <v>2</v>
      </c>
      <c r="F367">
        <v>3</v>
      </c>
      <c r="G367">
        <v>1</v>
      </c>
      <c r="H367">
        <v>2</v>
      </c>
      <c r="I367">
        <v>2</v>
      </c>
      <c r="J367">
        <v>2</v>
      </c>
      <c r="K367">
        <v>3</v>
      </c>
      <c r="L367" s="4">
        <f>AVERAGE($E$367:$K$367)</f>
        <v>2.1428571428571428</v>
      </c>
      <c r="M367">
        <v>3</v>
      </c>
      <c r="N367">
        <v>3</v>
      </c>
      <c r="O367">
        <v>3</v>
      </c>
      <c r="P367">
        <v>3</v>
      </c>
      <c r="Q367" s="4">
        <f>(PRODUCT($M$367:$P$367)-1)/40+1</f>
        <v>3</v>
      </c>
      <c r="R367" s="4">
        <f>($L$367^2+$Q$367^2)^0.5</f>
        <v>3.6867108287325543</v>
      </c>
      <c r="S367" s="5">
        <f>MIN(IF($D$367="SEC",-5.8*$R$367^2+6.9*$R$367+105,-11.965*$R$367^2+32.28*$R$367+78.259),100)</f>
        <v>51.605651657030137</v>
      </c>
    </row>
    <row r="368" spans="1:19" x14ac:dyDescent="0.3">
      <c r="A368" t="s">
        <v>1101</v>
      </c>
      <c r="B368" s="2" t="s">
        <v>1102</v>
      </c>
      <c r="C368" t="s">
        <v>1103</v>
      </c>
      <c r="D368" t="s">
        <v>33</v>
      </c>
      <c r="E368">
        <v>1</v>
      </c>
      <c r="F368">
        <v>2</v>
      </c>
      <c r="G368">
        <v>2</v>
      </c>
      <c r="H368">
        <v>1</v>
      </c>
      <c r="I368">
        <v>2</v>
      </c>
      <c r="J368">
        <v>1</v>
      </c>
      <c r="K368">
        <v>2</v>
      </c>
      <c r="L368" s="4">
        <f>AVERAGE($E$368:$K$368)</f>
        <v>1.5714285714285714</v>
      </c>
      <c r="M368">
        <v>3</v>
      </c>
      <c r="N368">
        <v>2</v>
      </c>
      <c r="O368">
        <v>2</v>
      </c>
      <c r="P368">
        <v>3</v>
      </c>
      <c r="Q368" s="4">
        <f>(PRODUCT($M$368:$P$368)-1)/40+1</f>
        <v>1.875</v>
      </c>
      <c r="R368" s="4">
        <f>($L$368^2+$Q$368^2)^0.5</f>
        <v>2.4464285714285716</v>
      </c>
      <c r="S368" s="5">
        <f>MIN(IF($D$368="SEC",-5.8*$R$368^2+6.9*$R$368+105,-11.965*$R$368^2+32.28*$R$368+78.259),100)</f>
        <v>85.619036670918362</v>
      </c>
    </row>
    <row r="369" spans="1:19" x14ac:dyDescent="0.3">
      <c r="A369" t="s">
        <v>1104</v>
      </c>
      <c r="B369" s="2" t="s">
        <v>1105</v>
      </c>
      <c r="C369" t="s">
        <v>1106</v>
      </c>
      <c r="D369" t="s">
        <v>33</v>
      </c>
      <c r="E369">
        <v>1</v>
      </c>
      <c r="F369">
        <v>1</v>
      </c>
      <c r="G369">
        <v>1</v>
      </c>
      <c r="H369">
        <v>3</v>
      </c>
      <c r="I369">
        <v>2</v>
      </c>
      <c r="J369">
        <v>1</v>
      </c>
      <c r="K369">
        <v>3</v>
      </c>
      <c r="L369" s="4">
        <f>AVERAGE($E$369:$K$369)</f>
        <v>1.7142857142857142</v>
      </c>
      <c r="M369">
        <v>2</v>
      </c>
      <c r="N369">
        <v>3</v>
      </c>
      <c r="O369">
        <v>3</v>
      </c>
      <c r="P369">
        <v>3</v>
      </c>
      <c r="Q369" s="4">
        <f>(PRODUCT($M$369:$P$369)-1)/40+1</f>
        <v>2.3250000000000002</v>
      </c>
      <c r="R369" s="4">
        <f>($L$369^2+$Q$369^2)^0.5</f>
        <v>2.8886676011968011</v>
      </c>
      <c r="S369" s="5">
        <f>MIN(IF($D$369="SEC",-5.8*$R$369^2+6.9*$R$369+105,-11.965*$R$369^2+32.28*$R$369+78.259),100)</f>
        <v>71.664438062040901</v>
      </c>
    </row>
    <row r="370" spans="1:19" x14ac:dyDescent="0.3">
      <c r="A370" t="s">
        <v>1107</v>
      </c>
      <c r="B370" s="2" t="s">
        <v>1108</v>
      </c>
      <c r="C370" t="s">
        <v>1109</v>
      </c>
      <c r="D370" t="s">
        <v>23</v>
      </c>
      <c r="E370">
        <v>1</v>
      </c>
      <c r="F370">
        <v>2</v>
      </c>
      <c r="G370">
        <v>2</v>
      </c>
      <c r="H370">
        <v>2</v>
      </c>
      <c r="I370">
        <v>2</v>
      </c>
      <c r="J370">
        <v>1</v>
      </c>
      <c r="K370">
        <v>3</v>
      </c>
      <c r="L370" s="4">
        <f>AVERAGE($E$370:$K$370)</f>
        <v>1.8571428571428572</v>
      </c>
      <c r="M370">
        <v>3</v>
      </c>
      <c r="N370">
        <v>3</v>
      </c>
      <c r="O370">
        <v>3</v>
      </c>
      <c r="P370">
        <v>3</v>
      </c>
      <c r="Q370" s="4">
        <f>(PRODUCT($M$370:$P$370)-1)/40+1</f>
        <v>3</v>
      </c>
      <c r="R370" s="4">
        <f>($L$370^2+$Q$370^2)^0.5</f>
        <v>3.52831115292242</v>
      </c>
      <c r="S370" s="5">
        <f>MIN(IF($D$370="SEC",-5.8*$R$370^2+6.9*$R$370+105,-11.965*$R$370^2+32.28*$R$370+78.259),100)</f>
        <v>57.141265322511629</v>
      </c>
    </row>
    <row r="371" spans="1:19" x14ac:dyDescent="0.3">
      <c r="A371" t="s">
        <v>1110</v>
      </c>
      <c r="B371" s="2" t="s">
        <v>1111</v>
      </c>
      <c r="C371" t="s">
        <v>1112</v>
      </c>
      <c r="D371" t="s">
        <v>23</v>
      </c>
      <c r="E371">
        <v>3</v>
      </c>
      <c r="F371">
        <v>3</v>
      </c>
      <c r="G371">
        <v>3</v>
      </c>
      <c r="H371">
        <v>3</v>
      </c>
      <c r="I371">
        <v>3</v>
      </c>
      <c r="J371">
        <v>3</v>
      </c>
      <c r="K371">
        <v>3</v>
      </c>
      <c r="L371" s="4">
        <f>AVERAGE($E$371:$K$371)</f>
        <v>3</v>
      </c>
      <c r="M371">
        <v>3</v>
      </c>
      <c r="N371">
        <v>2</v>
      </c>
      <c r="O371">
        <v>3</v>
      </c>
      <c r="P371">
        <v>3</v>
      </c>
      <c r="Q371" s="4">
        <f>(PRODUCT($M$371:$P$371)-1)/40+1</f>
        <v>2.3250000000000002</v>
      </c>
      <c r="R371" s="4">
        <f>($L$371^2+$Q$371^2)^0.5</f>
        <v>3.7954742786639986</v>
      </c>
      <c r="S371" s="5">
        <f>MIN(IF($D$371="SEC",-5.8*$R$371^2+6.9*$R$371+105,-11.965*$R$371^2+32.28*$R$371+78.259),100)</f>
        <v>47.636147522781584</v>
      </c>
    </row>
    <row r="372" spans="1:19" x14ac:dyDescent="0.3">
      <c r="A372" t="s">
        <v>1113</v>
      </c>
      <c r="B372" s="2" t="s">
        <v>1114</v>
      </c>
      <c r="C372" t="s">
        <v>1115</v>
      </c>
      <c r="D372" t="s">
        <v>23</v>
      </c>
      <c r="E372">
        <v>1</v>
      </c>
      <c r="F372">
        <v>2</v>
      </c>
      <c r="G372">
        <v>3</v>
      </c>
      <c r="H372">
        <v>2</v>
      </c>
      <c r="I372">
        <v>2</v>
      </c>
      <c r="J372">
        <v>3</v>
      </c>
      <c r="K372">
        <v>3</v>
      </c>
      <c r="L372" s="4">
        <f>AVERAGE($E$372:$K$372)</f>
        <v>2.2857142857142856</v>
      </c>
      <c r="M372">
        <v>3</v>
      </c>
      <c r="N372">
        <v>3</v>
      </c>
      <c r="O372">
        <v>3</v>
      </c>
      <c r="P372">
        <v>3</v>
      </c>
      <c r="Q372" s="4">
        <f>(PRODUCT($M$372:$P$372)-1)/40+1</f>
        <v>3</v>
      </c>
      <c r="R372" s="4">
        <f>($L$372^2+$Q$372^2)^0.5</f>
        <v>3.7715367949840242</v>
      </c>
      <c r="S372" s="5">
        <f>MIN(IF($D$372="SEC",-5.8*$R$372^2+6.9*$R$372+105,-11.965*$R$372^2+32.28*$R$372+78.259),100)</f>
        <v>48.521563069063255</v>
      </c>
    </row>
    <row r="373" spans="1:19" x14ac:dyDescent="0.3">
      <c r="A373" t="s">
        <v>1116</v>
      </c>
      <c r="B373" s="2" t="s">
        <v>1117</v>
      </c>
      <c r="C373" t="s">
        <v>1118</v>
      </c>
      <c r="D373" t="s">
        <v>23</v>
      </c>
      <c r="E373">
        <v>1</v>
      </c>
      <c r="F373">
        <v>2</v>
      </c>
      <c r="G373">
        <v>3</v>
      </c>
      <c r="H373">
        <v>1</v>
      </c>
      <c r="I373">
        <v>2</v>
      </c>
      <c r="J373">
        <v>3</v>
      </c>
      <c r="K373">
        <v>3</v>
      </c>
      <c r="L373" s="4">
        <f>AVERAGE($E$373:$K$373)</f>
        <v>2.1428571428571428</v>
      </c>
      <c r="M373">
        <v>3</v>
      </c>
      <c r="N373">
        <v>1</v>
      </c>
      <c r="O373">
        <v>3</v>
      </c>
      <c r="P373">
        <v>3</v>
      </c>
      <c r="Q373" s="4">
        <f>(PRODUCT($M$373:$P$373)-1)/40+1</f>
        <v>1.65</v>
      </c>
      <c r="R373" s="4">
        <f>($L$373^2+$Q$373^2)^0.5</f>
        <v>2.7045030476399683</v>
      </c>
      <c r="S373" s="5">
        <f>MIN(IF($D$373="SEC",-5.8*$R$373^2+6.9*$R$373+105,-11.965*$R$373^2+32.28*$R$373+78.259),100)</f>
        <v>81.237917967491299</v>
      </c>
    </row>
    <row r="374" spans="1:19" x14ac:dyDescent="0.3">
      <c r="A374" t="s">
        <v>1119</v>
      </c>
      <c r="B374" s="2" t="s">
        <v>1120</v>
      </c>
      <c r="C374" t="s">
        <v>1121</v>
      </c>
      <c r="D374" t="s">
        <v>23</v>
      </c>
      <c r="E374">
        <v>2</v>
      </c>
      <c r="F374">
        <v>3</v>
      </c>
      <c r="G374">
        <v>1</v>
      </c>
      <c r="H374">
        <v>2</v>
      </c>
      <c r="I374">
        <v>2</v>
      </c>
      <c r="J374">
        <v>1</v>
      </c>
      <c r="K374">
        <v>3</v>
      </c>
      <c r="L374" s="4">
        <f>AVERAGE($E$374:$K$374)</f>
        <v>2</v>
      </c>
      <c r="M374">
        <v>3</v>
      </c>
      <c r="N374">
        <v>2</v>
      </c>
      <c r="O374">
        <v>3</v>
      </c>
      <c r="P374">
        <v>3</v>
      </c>
      <c r="Q374" s="4">
        <f>(PRODUCT($M$374:$P$374)-1)/40+1</f>
        <v>2.3250000000000002</v>
      </c>
      <c r="R374" s="4">
        <f>($L$374^2+$Q$374^2)^0.5</f>
        <v>3.0668591425104612</v>
      </c>
      <c r="S374" s="5">
        <f>MIN(IF($D$374="SEC",-5.8*$R$374^2+6.9*$R$374+105,-11.965*$R$374^2+32.28*$R$374+78.259),100)</f>
        <v>71.608703083322183</v>
      </c>
    </row>
    <row r="375" spans="1:19" x14ac:dyDescent="0.3">
      <c r="A375" t="s">
        <v>1122</v>
      </c>
      <c r="B375" s="2" t="s">
        <v>1123</v>
      </c>
      <c r="C375" t="s">
        <v>1124</v>
      </c>
      <c r="D375" t="s">
        <v>23</v>
      </c>
      <c r="E375">
        <v>2</v>
      </c>
      <c r="F375">
        <v>3</v>
      </c>
      <c r="G375">
        <v>3</v>
      </c>
      <c r="H375">
        <v>1</v>
      </c>
      <c r="I375">
        <v>2</v>
      </c>
      <c r="J375">
        <v>2</v>
      </c>
      <c r="K375">
        <v>3</v>
      </c>
      <c r="L375" s="4">
        <f>AVERAGE($E$375:$K$375)</f>
        <v>2.2857142857142856</v>
      </c>
      <c r="M375">
        <v>3</v>
      </c>
      <c r="N375">
        <v>1</v>
      </c>
      <c r="O375">
        <v>3</v>
      </c>
      <c r="P375">
        <v>3</v>
      </c>
      <c r="Q375" s="4">
        <f>(PRODUCT($M$375:$P$375)-1)/40+1</f>
        <v>1.65</v>
      </c>
      <c r="R375" s="4">
        <f>($L$375^2+$Q$375^2)^0.5</f>
        <v>2.8190405807505443</v>
      </c>
      <c r="S375" s="5">
        <f>MIN(IF($D$375="SEC",-5.8*$R$375^2+6.9*$R$375+105,-11.965*$R$375^2+32.28*$R$375+78.259),100)</f>
        <v>78.358839190852223</v>
      </c>
    </row>
    <row r="376" spans="1:19" x14ac:dyDescent="0.3">
      <c r="A376" t="s">
        <v>1125</v>
      </c>
      <c r="B376" s="2" t="s">
        <v>1126</v>
      </c>
      <c r="C376" t="s">
        <v>1127</v>
      </c>
      <c r="D376" t="s">
        <v>23</v>
      </c>
      <c r="E376">
        <v>3</v>
      </c>
      <c r="F376">
        <v>3</v>
      </c>
      <c r="G376">
        <v>3</v>
      </c>
      <c r="H376">
        <v>2</v>
      </c>
      <c r="I376">
        <v>2</v>
      </c>
      <c r="J376">
        <v>3</v>
      </c>
      <c r="K376">
        <v>3</v>
      </c>
      <c r="L376" s="4">
        <f>AVERAGE($E$376:$K$376)</f>
        <v>2.7142857142857144</v>
      </c>
      <c r="M376">
        <v>3</v>
      </c>
      <c r="N376">
        <v>2</v>
      </c>
      <c r="O376">
        <v>3</v>
      </c>
      <c r="P376">
        <v>3</v>
      </c>
      <c r="Q376" s="4">
        <f>(PRODUCT($M$376:$P$376)-1)/40+1</f>
        <v>2.3250000000000002</v>
      </c>
      <c r="R376" s="4">
        <f>($L$376^2+$Q$376^2)^0.5</f>
        <v>3.5739294815056875</v>
      </c>
      <c r="S376" s="5">
        <f>MIN(IF($D$376="SEC",-5.8*$R$376^2+6.9*$R$376+105,-11.965*$R$376^2+32.28*$R$376+78.259),100)</f>
        <v>55.576876177491272</v>
      </c>
    </row>
    <row r="377" spans="1:19" x14ac:dyDescent="0.3">
      <c r="A377" t="s">
        <v>1128</v>
      </c>
      <c r="B377" s="2" t="s">
        <v>1129</v>
      </c>
      <c r="C377" t="s">
        <v>1130</v>
      </c>
      <c r="D377" t="s">
        <v>23</v>
      </c>
      <c r="E377">
        <v>1</v>
      </c>
      <c r="F377">
        <v>1</v>
      </c>
      <c r="G377">
        <v>1</v>
      </c>
      <c r="H377">
        <v>1</v>
      </c>
      <c r="I377">
        <v>1</v>
      </c>
      <c r="J377">
        <v>1</v>
      </c>
      <c r="K377">
        <v>3</v>
      </c>
      <c r="L377" s="4">
        <f>AVERAGE($E$377:$K$377)</f>
        <v>1.2857142857142858</v>
      </c>
      <c r="M377">
        <v>3</v>
      </c>
      <c r="N377">
        <v>3</v>
      </c>
      <c r="O377">
        <v>3</v>
      </c>
      <c r="P377">
        <v>3</v>
      </c>
      <c r="Q377" s="4">
        <f>(PRODUCT($M$377:$P$377)-1)/40+1</f>
        <v>3</v>
      </c>
      <c r="R377" s="4">
        <f>($L$377^2+$Q$377^2)^0.5</f>
        <v>3.2639027596559607</v>
      </c>
      <c r="S377" s="5">
        <f>MIN(IF($D$377="SEC",-5.8*$R$377^2+6.9*$R$377+105,-11.965*$R$377^2+32.28*$R$377+78.259),100)</f>
        <v>65.733173939585328</v>
      </c>
    </row>
    <row r="378" spans="1:19" x14ac:dyDescent="0.3">
      <c r="A378" t="s">
        <v>1131</v>
      </c>
      <c r="B378" s="2" t="s">
        <v>1132</v>
      </c>
      <c r="C378" t="s">
        <v>1133</v>
      </c>
      <c r="D378" t="s">
        <v>23</v>
      </c>
      <c r="E378">
        <v>3</v>
      </c>
      <c r="F378">
        <v>3</v>
      </c>
      <c r="G378">
        <v>3</v>
      </c>
      <c r="H378">
        <v>3</v>
      </c>
      <c r="I378">
        <v>3</v>
      </c>
      <c r="J378">
        <v>3</v>
      </c>
      <c r="K378">
        <v>3</v>
      </c>
      <c r="L378" s="4">
        <f>AVERAGE($E$378:$K$378)</f>
        <v>3</v>
      </c>
      <c r="M378">
        <v>3</v>
      </c>
      <c r="N378">
        <v>3</v>
      </c>
      <c r="O378">
        <v>3</v>
      </c>
      <c r="P378">
        <v>3</v>
      </c>
      <c r="Q378" s="4">
        <f>(PRODUCT($M$378:$P$378)-1)/40+1</f>
        <v>3</v>
      </c>
      <c r="R378" s="4">
        <f>($L$378^2+$Q$378^2)^0.5</f>
        <v>4.2426406871192848</v>
      </c>
      <c r="S378" s="5">
        <f>MIN(IF($D$378="SEC",-5.8*$R$378^2+6.9*$R$378+105,-11.965*$R$378^2+32.28*$R$378+78.259),100)</f>
        <v>29.874220741123082</v>
      </c>
    </row>
    <row r="379" spans="1:19" x14ac:dyDescent="0.3">
      <c r="A379" t="s">
        <v>1134</v>
      </c>
      <c r="B379" s="2" t="s">
        <v>1135</v>
      </c>
      <c r="C379" t="s">
        <v>1136</v>
      </c>
      <c r="D379" t="s">
        <v>33</v>
      </c>
      <c r="E379">
        <v>1</v>
      </c>
      <c r="F379">
        <v>1</v>
      </c>
      <c r="G379">
        <v>1</v>
      </c>
      <c r="H379">
        <v>2</v>
      </c>
      <c r="I379">
        <v>2</v>
      </c>
      <c r="J379">
        <v>1</v>
      </c>
      <c r="K379">
        <v>3</v>
      </c>
      <c r="L379" s="4">
        <f>AVERAGE($E$379:$K$379)</f>
        <v>1.5714285714285714</v>
      </c>
      <c r="M379">
        <v>3</v>
      </c>
      <c r="N379">
        <v>3</v>
      </c>
      <c r="O379">
        <v>3</v>
      </c>
      <c r="P379">
        <v>3</v>
      </c>
      <c r="Q379" s="4">
        <f>(PRODUCT($M$379:$P$379)-1)/40+1</f>
        <v>3</v>
      </c>
      <c r="R379" s="4">
        <f>($L$379^2+$Q$379^2)^0.5</f>
        <v>3.3866484546084852</v>
      </c>
      <c r="S379" s="5">
        <f>MIN(IF($D$379="SEC",-5.8*$R$379^2+6.9*$R$379+105,-11.965*$R$379^2+32.28*$R$379+78.259),100)</f>
        <v>50.348787624965979</v>
      </c>
    </row>
    <row r="380" spans="1:19" x14ac:dyDescent="0.3">
      <c r="A380" t="s">
        <v>1137</v>
      </c>
      <c r="B380" s="2" t="s">
        <v>1138</v>
      </c>
      <c r="C380" t="s">
        <v>1139</v>
      </c>
      <c r="D380" t="s">
        <v>23</v>
      </c>
      <c r="E380">
        <v>2</v>
      </c>
      <c r="F380">
        <v>3</v>
      </c>
      <c r="G380">
        <v>1</v>
      </c>
      <c r="H380">
        <v>2</v>
      </c>
      <c r="I380">
        <v>2</v>
      </c>
      <c r="J380">
        <v>1</v>
      </c>
      <c r="K380">
        <v>3</v>
      </c>
      <c r="L380" s="4">
        <f>AVERAGE($E$380:$K$380)</f>
        <v>2</v>
      </c>
      <c r="M380">
        <v>3</v>
      </c>
      <c r="N380">
        <v>3</v>
      </c>
      <c r="O380">
        <v>3</v>
      </c>
      <c r="P380">
        <v>3</v>
      </c>
      <c r="Q380" s="4">
        <f>(PRODUCT($M$380:$P$380)-1)/40+1</f>
        <v>3</v>
      </c>
      <c r="R380" s="4">
        <f>($L$380^2+$Q$380^2)^0.5</f>
        <v>3.6055512754639891</v>
      </c>
      <c r="S380" s="5">
        <f>MIN(IF($D$380="SEC",-5.8*$R$380^2+6.9*$R$380+105,-11.965*$R$380^2+32.28*$R$380+78.259),100)</f>
        <v>54.478303800701539</v>
      </c>
    </row>
    <row r="381" spans="1:19" x14ac:dyDescent="0.3">
      <c r="A381" t="s">
        <v>1140</v>
      </c>
      <c r="B381" s="2" t="s">
        <v>1141</v>
      </c>
      <c r="C381" t="s">
        <v>1142</v>
      </c>
      <c r="D381" t="s">
        <v>23</v>
      </c>
      <c r="E381">
        <v>2</v>
      </c>
      <c r="F381">
        <v>3</v>
      </c>
      <c r="G381">
        <v>3</v>
      </c>
      <c r="H381">
        <v>3</v>
      </c>
      <c r="I381">
        <v>3</v>
      </c>
      <c r="J381">
        <v>3</v>
      </c>
      <c r="K381">
        <v>3</v>
      </c>
      <c r="L381" s="4">
        <f>AVERAGE($E$381:$K$381)</f>
        <v>2.8571428571428572</v>
      </c>
      <c r="M381">
        <v>2</v>
      </c>
      <c r="N381">
        <v>3</v>
      </c>
      <c r="O381">
        <v>3</v>
      </c>
      <c r="P381">
        <v>3</v>
      </c>
      <c r="Q381" s="4">
        <f>(PRODUCT($M$381:$P$381)-1)/40+1</f>
        <v>2.3250000000000002</v>
      </c>
      <c r="R381" s="4">
        <f>($L$381^2+$Q$381^2)^0.5</f>
        <v>3.6835974679818708</v>
      </c>
      <c r="S381" s="5">
        <f>MIN(IF($D$381="SEC",-5.8*$R$381^2+6.9*$R$381+105,-11.965*$R$381^2+32.28*$R$381+78.259),100)</f>
        <v>51.717258753564707</v>
      </c>
    </row>
    <row r="382" spans="1:19" x14ac:dyDescent="0.3">
      <c r="A382" t="s">
        <v>1143</v>
      </c>
      <c r="B382" s="2" t="s">
        <v>1144</v>
      </c>
      <c r="C382" t="s">
        <v>1145</v>
      </c>
      <c r="D382" t="s">
        <v>23</v>
      </c>
      <c r="E382">
        <v>2</v>
      </c>
      <c r="F382">
        <v>3</v>
      </c>
      <c r="G382">
        <v>3</v>
      </c>
      <c r="H382">
        <v>2</v>
      </c>
      <c r="I382">
        <v>2</v>
      </c>
      <c r="J382">
        <v>3</v>
      </c>
      <c r="K382">
        <v>3</v>
      </c>
      <c r="L382" s="4">
        <f>AVERAGE($E$382:$K$382)</f>
        <v>2.5714285714285716</v>
      </c>
      <c r="M382">
        <v>2</v>
      </c>
      <c r="N382">
        <v>2</v>
      </c>
      <c r="O382">
        <v>3</v>
      </c>
      <c r="P382">
        <v>3</v>
      </c>
      <c r="Q382" s="4">
        <f>(PRODUCT($M$382:$P$382)-1)/40+1</f>
        <v>1.875</v>
      </c>
      <c r="R382" s="4">
        <f>($L$382^2+$Q$382^2)^0.5</f>
        <v>3.1824314443455313</v>
      </c>
      <c r="S382" s="5">
        <f>MIN(IF($D$382="SEC",-5.8*$R$382^2+6.9*$R$382+105,-11.965*$R$382^2+32.28*$R$382+78.259),100)</f>
        <v>68.217131557820892</v>
      </c>
    </row>
    <row r="383" spans="1:19" x14ac:dyDescent="0.3">
      <c r="A383" t="s">
        <v>1146</v>
      </c>
      <c r="B383" s="2" t="s">
        <v>1147</v>
      </c>
      <c r="C383" t="s">
        <v>1148</v>
      </c>
      <c r="D383" t="s">
        <v>23</v>
      </c>
      <c r="E383">
        <v>2</v>
      </c>
      <c r="F383">
        <v>3</v>
      </c>
      <c r="G383">
        <v>1</v>
      </c>
      <c r="H383">
        <v>3</v>
      </c>
      <c r="I383">
        <v>3</v>
      </c>
      <c r="J383">
        <v>1</v>
      </c>
      <c r="K383">
        <v>3</v>
      </c>
      <c r="L383" s="4">
        <f>AVERAGE($E$383:$K$383)</f>
        <v>2.2857142857142856</v>
      </c>
      <c r="M383">
        <v>3</v>
      </c>
      <c r="N383">
        <v>3</v>
      </c>
      <c r="O383">
        <v>3</v>
      </c>
      <c r="P383">
        <v>3</v>
      </c>
      <c r="Q383" s="4">
        <f>(PRODUCT($M$383:$P$383)-1)/40+1</f>
        <v>3</v>
      </c>
      <c r="R383" s="4">
        <f>($L$383^2+$Q$383^2)^0.5</f>
        <v>3.7715367949840242</v>
      </c>
      <c r="S383" s="5">
        <f>MIN(IF($D$383="SEC",-5.8*$R$383^2+6.9*$R$383+105,-11.965*$R$383^2+32.28*$R$383+78.259),100)</f>
        <v>48.521563069063255</v>
      </c>
    </row>
    <row r="384" spans="1:19" x14ac:dyDescent="0.3">
      <c r="A384" t="s">
        <v>1149</v>
      </c>
      <c r="B384" s="2" t="s">
        <v>1150</v>
      </c>
      <c r="C384" t="s">
        <v>1151</v>
      </c>
      <c r="D384" t="s">
        <v>23</v>
      </c>
      <c r="E384">
        <v>1</v>
      </c>
      <c r="F384">
        <v>1</v>
      </c>
      <c r="G384">
        <v>1</v>
      </c>
      <c r="H384">
        <v>2</v>
      </c>
      <c r="I384">
        <v>2</v>
      </c>
      <c r="J384">
        <v>1</v>
      </c>
      <c r="K384">
        <v>3</v>
      </c>
      <c r="L384" s="4">
        <f>AVERAGE($E$384:$K$384)</f>
        <v>1.5714285714285714</v>
      </c>
      <c r="M384">
        <v>3</v>
      </c>
      <c r="N384">
        <v>3</v>
      </c>
      <c r="O384">
        <v>3</v>
      </c>
      <c r="P384">
        <v>3</v>
      </c>
      <c r="Q384" s="4">
        <f>(PRODUCT($M$384:$P$384)-1)/40+1</f>
        <v>3</v>
      </c>
      <c r="R384" s="4">
        <f>($L$384^2+$Q$384^2)^0.5</f>
        <v>3.3866484546084852</v>
      </c>
      <c r="S384" s="5">
        <f>MIN(IF($D$384="SEC",-5.8*$R$384^2+6.9*$R$384+105,-11.965*$R$384^2+32.28*$R$384+78.259),100)</f>
        <v>61.845425357206722</v>
      </c>
    </row>
    <row r="385" spans="1:19" x14ac:dyDescent="0.3">
      <c r="A385" t="s">
        <v>1152</v>
      </c>
      <c r="B385" s="2" t="s">
        <v>1153</v>
      </c>
      <c r="C385" t="s">
        <v>1154</v>
      </c>
      <c r="D385" t="s">
        <v>23</v>
      </c>
      <c r="E385">
        <v>3</v>
      </c>
      <c r="F385">
        <v>3</v>
      </c>
      <c r="G385">
        <v>3</v>
      </c>
      <c r="H385">
        <v>2</v>
      </c>
      <c r="I385">
        <v>2</v>
      </c>
      <c r="J385">
        <v>3</v>
      </c>
      <c r="K385">
        <v>3</v>
      </c>
      <c r="L385" s="4">
        <f>AVERAGE($E$385:$K$385)</f>
        <v>2.7142857142857144</v>
      </c>
      <c r="M385">
        <v>3</v>
      </c>
      <c r="N385">
        <v>1</v>
      </c>
      <c r="O385">
        <v>3</v>
      </c>
      <c r="P385">
        <v>3</v>
      </c>
      <c r="Q385" s="4">
        <f>(PRODUCT($M$385:$P$385)-1)/40+1</f>
        <v>1.65</v>
      </c>
      <c r="R385" s="4">
        <f>($L$385^2+$Q$385^2)^0.5</f>
        <v>3.1764519418331374</v>
      </c>
      <c r="S385" s="5">
        <f>MIN(IF($D$385="SEC",-5.8*$R$385^2+6.9*$R$385+105,-11.965*$R$385^2+32.28*$R$385+78.259),100)</f>
        <v>68.396406153750704</v>
      </c>
    </row>
    <row r="386" spans="1:19" x14ac:dyDescent="0.3">
      <c r="A386" t="s">
        <v>1155</v>
      </c>
      <c r="B386" s="2" t="s">
        <v>1156</v>
      </c>
      <c r="C386" t="s">
        <v>1157</v>
      </c>
      <c r="D386" t="s">
        <v>23</v>
      </c>
      <c r="E386">
        <v>3</v>
      </c>
      <c r="F386">
        <v>3</v>
      </c>
      <c r="G386">
        <v>2</v>
      </c>
      <c r="H386">
        <v>1</v>
      </c>
      <c r="I386">
        <v>2</v>
      </c>
      <c r="J386">
        <v>2</v>
      </c>
      <c r="K386">
        <v>3</v>
      </c>
      <c r="L386" s="4">
        <f>AVERAGE($E$386:$K$386)</f>
        <v>2.2857142857142856</v>
      </c>
      <c r="M386">
        <v>2</v>
      </c>
      <c r="N386">
        <v>2</v>
      </c>
      <c r="O386">
        <v>3</v>
      </c>
      <c r="P386">
        <v>3</v>
      </c>
      <c r="Q386" s="4">
        <f>(PRODUCT($M$386:$P$386)-1)/40+1</f>
        <v>1.875</v>
      </c>
      <c r="R386" s="4">
        <f>($L$386^2+$Q$386^2)^0.5</f>
        <v>2.9563685149044541</v>
      </c>
      <c r="S386" s="5">
        <f>MIN(IF($D$386="SEC",-5.8*$R$386^2+6.9*$R$386+105,-11.965*$R$386^2+32.28*$R$386+78.259),100)</f>
        <v>74.7062769365142</v>
      </c>
    </row>
    <row r="387" spans="1:19" x14ac:dyDescent="0.3">
      <c r="A387" t="s">
        <v>1158</v>
      </c>
      <c r="B387" s="2" t="s">
        <v>1159</v>
      </c>
      <c r="C387" t="s">
        <v>1160</v>
      </c>
      <c r="D387" t="s">
        <v>33</v>
      </c>
      <c r="E387">
        <v>1</v>
      </c>
      <c r="F387">
        <v>1</v>
      </c>
      <c r="G387">
        <v>2</v>
      </c>
      <c r="H387">
        <v>1</v>
      </c>
      <c r="I387">
        <v>1</v>
      </c>
      <c r="J387">
        <v>1</v>
      </c>
      <c r="K387">
        <v>2</v>
      </c>
      <c r="L387" s="4">
        <f>AVERAGE($E$387:$K$387)</f>
        <v>1.2857142857142858</v>
      </c>
      <c r="M387">
        <v>3</v>
      </c>
      <c r="N387">
        <v>0</v>
      </c>
      <c r="O387">
        <v>1</v>
      </c>
      <c r="P387">
        <v>3</v>
      </c>
      <c r="Q387" s="4">
        <f>(PRODUCT($M$387:$P$387)-1)/40+1</f>
        <v>0.97499999999999998</v>
      </c>
      <c r="R387" s="4">
        <f>($L$387^2+$Q$387^2)^0.5</f>
        <v>1.6135941944893692</v>
      </c>
      <c r="S387" s="5">
        <f>MIN(IF($D$387="SEC",-5.8*$R$387^2+6.9*$R$387+105,-11.965*$R$387^2+32.28*$R$387+78.259),100)</f>
        <v>99.192714922096428</v>
      </c>
    </row>
    <row r="388" spans="1:19" x14ac:dyDescent="0.3">
      <c r="A388" t="s">
        <v>1161</v>
      </c>
      <c r="B388" s="2" t="s">
        <v>1162</v>
      </c>
      <c r="C388" t="s">
        <v>1163</v>
      </c>
      <c r="D388" t="s">
        <v>33</v>
      </c>
      <c r="E388">
        <v>1</v>
      </c>
      <c r="F388">
        <v>2</v>
      </c>
      <c r="G388">
        <v>1</v>
      </c>
      <c r="H388">
        <v>2</v>
      </c>
      <c r="I388">
        <v>3</v>
      </c>
      <c r="J388">
        <v>1</v>
      </c>
      <c r="K388">
        <v>3</v>
      </c>
      <c r="L388" s="4">
        <f>AVERAGE($E$388:$K$388)</f>
        <v>1.8571428571428572</v>
      </c>
      <c r="M388">
        <v>3</v>
      </c>
      <c r="N388">
        <v>3</v>
      </c>
      <c r="O388">
        <v>3</v>
      </c>
      <c r="P388">
        <v>3</v>
      </c>
      <c r="Q388" s="4">
        <f>(PRODUCT($M$388:$P$388)-1)/40+1</f>
        <v>3</v>
      </c>
      <c r="R388" s="4">
        <f>($L$388^2+$Q$388^2)^0.5</f>
        <v>3.52831115292242</v>
      </c>
      <c r="S388" s="5">
        <f>MIN(IF($D$388="SEC",-5.8*$R$388^2+6.9*$R$388+105,-11.965*$R$388^2+32.28*$R$388+78.259),100)</f>
        <v>43.20084320000916</v>
      </c>
    </row>
    <row r="389" spans="1:19" x14ac:dyDescent="0.3">
      <c r="A389" t="s">
        <v>1164</v>
      </c>
      <c r="B389" s="2" t="s">
        <v>1165</v>
      </c>
      <c r="C389" t="s">
        <v>1166</v>
      </c>
      <c r="D389" t="s">
        <v>23</v>
      </c>
      <c r="E389">
        <v>1</v>
      </c>
      <c r="F389">
        <v>2</v>
      </c>
      <c r="G389">
        <v>3</v>
      </c>
      <c r="H389">
        <v>2</v>
      </c>
      <c r="I389">
        <v>2</v>
      </c>
      <c r="J389">
        <v>3</v>
      </c>
      <c r="K389">
        <v>3</v>
      </c>
      <c r="L389" s="4">
        <f>AVERAGE($E$389:$K$389)</f>
        <v>2.2857142857142856</v>
      </c>
      <c r="M389">
        <v>2</v>
      </c>
      <c r="N389">
        <v>2</v>
      </c>
      <c r="O389">
        <v>3</v>
      </c>
      <c r="P389">
        <v>3</v>
      </c>
      <c r="Q389" s="4">
        <f>(PRODUCT($M$389:$P$389)-1)/40+1</f>
        <v>1.875</v>
      </c>
      <c r="R389" s="4">
        <f>($L$389^2+$Q$389^2)^0.5</f>
        <v>2.9563685149044541</v>
      </c>
      <c r="S389" s="5">
        <f>MIN(IF($D$389="SEC",-5.8*$R$389^2+6.9*$R$389+105,-11.965*$R$389^2+32.28*$R$389+78.259),100)</f>
        <v>74.7062769365142</v>
      </c>
    </row>
    <row r="390" spans="1:19" x14ac:dyDescent="0.3">
      <c r="A390" t="s">
        <v>1167</v>
      </c>
      <c r="B390" s="2" t="s">
        <v>1168</v>
      </c>
      <c r="C390" t="s">
        <v>1169</v>
      </c>
      <c r="D390" t="s">
        <v>23</v>
      </c>
      <c r="E390">
        <v>2</v>
      </c>
      <c r="F390">
        <v>3</v>
      </c>
      <c r="G390">
        <v>3</v>
      </c>
      <c r="H390">
        <v>3</v>
      </c>
      <c r="I390">
        <v>3</v>
      </c>
      <c r="J390">
        <v>3</v>
      </c>
      <c r="K390">
        <v>3</v>
      </c>
      <c r="L390" s="4">
        <f>AVERAGE($E$390:$K$390)</f>
        <v>2.8571428571428572</v>
      </c>
      <c r="M390">
        <v>2</v>
      </c>
      <c r="N390">
        <v>2</v>
      </c>
      <c r="O390">
        <v>3</v>
      </c>
      <c r="P390">
        <v>3</v>
      </c>
      <c r="Q390" s="4">
        <f>(PRODUCT($M$390:$P$390)-1)/40+1</f>
        <v>1.875</v>
      </c>
      <c r="R390" s="4">
        <f>($L$390^2+$Q$390^2)^0.5</f>
        <v>3.417439144465114</v>
      </c>
      <c r="S390" s="5">
        <f>MIN(IF($D$390="SEC",-5.8*$R$390^2+6.9*$R$390+105,-11.965*$R$390^2+32.28*$R$390+78.259),100)</f>
        <v>60.842766321299081</v>
      </c>
    </row>
    <row r="391" spans="1:19" x14ac:dyDescent="0.3">
      <c r="A391" t="s">
        <v>1170</v>
      </c>
      <c r="B391" s="2" t="s">
        <v>1171</v>
      </c>
      <c r="C391" t="s">
        <v>1172</v>
      </c>
      <c r="D391" t="s">
        <v>23</v>
      </c>
      <c r="E391">
        <v>2</v>
      </c>
      <c r="F391">
        <v>3</v>
      </c>
      <c r="G391">
        <v>3</v>
      </c>
      <c r="H391">
        <v>3</v>
      </c>
      <c r="I391">
        <v>3</v>
      </c>
      <c r="J391">
        <v>3</v>
      </c>
      <c r="K391">
        <v>3</v>
      </c>
      <c r="L391" s="4">
        <f>AVERAGE($E$391:$K$391)</f>
        <v>2.8571428571428572</v>
      </c>
      <c r="M391">
        <v>3</v>
      </c>
      <c r="N391">
        <v>3</v>
      </c>
      <c r="O391">
        <v>3</v>
      </c>
      <c r="P391">
        <v>3</v>
      </c>
      <c r="Q391" s="4">
        <f>(PRODUCT($M$391:$P$391)-1)/40+1</f>
        <v>3</v>
      </c>
      <c r="R391" s="4">
        <f>($L$391^2+$Q$391^2)^0.5</f>
        <v>4.1428571428571423</v>
      </c>
      <c r="S391" s="5">
        <f>MIN(IF($D$391="SEC",-5.8*$R$391^2+6.9*$R$391+105,-11.965*$R$391^2+32.28*$R$391+78.259),100)</f>
        <v>34.038775510204118</v>
      </c>
    </row>
    <row r="392" spans="1:19" x14ac:dyDescent="0.3">
      <c r="A392" t="s">
        <v>1173</v>
      </c>
      <c r="B392" s="2" t="s">
        <v>1174</v>
      </c>
      <c r="C392" t="s">
        <v>1175</v>
      </c>
      <c r="D392" t="s">
        <v>23</v>
      </c>
      <c r="E392">
        <v>2</v>
      </c>
      <c r="F392">
        <v>3</v>
      </c>
      <c r="G392">
        <v>3</v>
      </c>
      <c r="H392">
        <v>3</v>
      </c>
      <c r="I392">
        <v>3</v>
      </c>
      <c r="J392">
        <v>3</v>
      </c>
      <c r="K392">
        <v>3</v>
      </c>
      <c r="L392" s="4">
        <f>AVERAGE($E$392:$K$392)</f>
        <v>2.8571428571428572</v>
      </c>
      <c r="M392">
        <v>3</v>
      </c>
      <c r="N392">
        <v>3</v>
      </c>
      <c r="O392">
        <v>3</v>
      </c>
      <c r="P392">
        <v>3</v>
      </c>
      <c r="Q392" s="4">
        <f>(PRODUCT($M$392:$P$392)-1)/40+1</f>
        <v>3</v>
      </c>
      <c r="R392" s="4">
        <f>($L$392^2+$Q$392^2)^0.5</f>
        <v>4.1428571428571423</v>
      </c>
      <c r="S392" s="5">
        <f>MIN(IF($D$392="SEC",-5.8*$R$392^2+6.9*$R$392+105,-11.965*$R$392^2+32.28*$R$392+78.259),100)</f>
        <v>34.038775510204118</v>
      </c>
    </row>
    <row r="393" spans="1:19" x14ac:dyDescent="0.3">
      <c r="A393" t="s">
        <v>1176</v>
      </c>
      <c r="B393" s="2" t="s">
        <v>1177</v>
      </c>
      <c r="C393" t="s">
        <v>1178</v>
      </c>
      <c r="D393" t="s">
        <v>23</v>
      </c>
      <c r="E393">
        <v>2</v>
      </c>
      <c r="F393">
        <v>3</v>
      </c>
      <c r="G393">
        <v>3</v>
      </c>
      <c r="H393">
        <v>3</v>
      </c>
      <c r="I393">
        <v>3</v>
      </c>
      <c r="J393">
        <v>3</v>
      </c>
      <c r="K393">
        <v>3</v>
      </c>
      <c r="L393" s="4">
        <f>AVERAGE($E$393:$K$393)</f>
        <v>2.8571428571428572</v>
      </c>
      <c r="M393">
        <v>2</v>
      </c>
      <c r="N393">
        <v>3</v>
      </c>
      <c r="O393">
        <v>3</v>
      </c>
      <c r="P393">
        <v>3</v>
      </c>
      <c r="Q393" s="4">
        <f>(PRODUCT($M$393:$P$393)-1)/40+1</f>
        <v>2.3250000000000002</v>
      </c>
      <c r="R393" s="4">
        <f>($L$393^2+$Q$393^2)^0.5</f>
        <v>3.6835974679818708</v>
      </c>
      <c r="S393" s="5">
        <f>MIN(IF($D$393="SEC",-5.8*$R$393^2+6.9*$R$393+105,-11.965*$R$393^2+32.28*$R$393+78.259),100)</f>
        <v>51.717258753564707</v>
      </c>
    </row>
    <row r="394" spans="1:19" x14ac:dyDescent="0.3">
      <c r="A394" t="s">
        <v>1179</v>
      </c>
      <c r="B394" s="2" t="s">
        <v>1180</v>
      </c>
      <c r="C394" t="s">
        <v>1181</v>
      </c>
      <c r="D394" t="s">
        <v>33</v>
      </c>
      <c r="E394">
        <v>1</v>
      </c>
      <c r="F394">
        <v>1</v>
      </c>
      <c r="G394">
        <v>2</v>
      </c>
      <c r="H394">
        <v>1</v>
      </c>
      <c r="I394">
        <v>1</v>
      </c>
      <c r="J394">
        <v>1</v>
      </c>
      <c r="K394">
        <v>2</v>
      </c>
      <c r="L394" s="4">
        <f>AVERAGE($E$394:$K$394)</f>
        <v>1.2857142857142858</v>
      </c>
      <c r="M394">
        <v>2</v>
      </c>
      <c r="N394">
        <v>0</v>
      </c>
      <c r="O394">
        <v>1</v>
      </c>
      <c r="P394">
        <v>3</v>
      </c>
      <c r="Q394" s="4">
        <f>(PRODUCT($M$394:$P$394)-1)/40+1</f>
        <v>0.97499999999999998</v>
      </c>
      <c r="R394" s="4">
        <f>($L$394^2+$Q$394^2)^0.5</f>
        <v>1.6135941944893692</v>
      </c>
      <c r="S394" s="5">
        <f>MIN(IF($D$394="SEC",-5.8*$R$394^2+6.9*$R$394+105,-11.965*$R$394^2+32.28*$R$394+78.259),100)</f>
        <v>99.192714922096428</v>
      </c>
    </row>
    <row r="395" spans="1:19" x14ac:dyDescent="0.3">
      <c r="A395" t="s">
        <v>1182</v>
      </c>
      <c r="B395" s="2"/>
      <c r="C395" t="s">
        <v>1183</v>
      </c>
      <c r="D395" t="s">
        <v>23</v>
      </c>
      <c r="E395">
        <v>2</v>
      </c>
      <c r="F395">
        <v>3</v>
      </c>
      <c r="G395">
        <v>3</v>
      </c>
      <c r="H395">
        <v>3</v>
      </c>
      <c r="I395">
        <v>3</v>
      </c>
      <c r="J395">
        <v>3</v>
      </c>
      <c r="K395">
        <v>3</v>
      </c>
      <c r="L395" s="4">
        <f>AVERAGE($E$395:$K$395)</f>
        <v>2.8571428571428572</v>
      </c>
      <c r="M395">
        <v>3</v>
      </c>
      <c r="N395">
        <v>3</v>
      </c>
      <c r="O395">
        <v>3</v>
      </c>
      <c r="P395">
        <v>3</v>
      </c>
      <c r="Q395" s="4">
        <f>(PRODUCT($M$395:$P$395)-1)/40+1</f>
        <v>3</v>
      </c>
      <c r="R395" s="4">
        <f>($L$395^2+$Q$395^2)^0.5</f>
        <v>4.1428571428571423</v>
      </c>
      <c r="S395" s="5">
        <f>MIN(IF($D$395="SEC",-5.8*$R$395^2+6.9*$R$395+105,-11.965*$R$395^2+32.28*$R$395+78.259),100)</f>
        <v>34.038775510204118</v>
      </c>
    </row>
    <row r="396" spans="1:19" x14ac:dyDescent="0.3">
      <c r="A396" t="s">
        <v>1184</v>
      </c>
      <c r="B396" s="2" t="s">
        <v>1185</v>
      </c>
      <c r="C396" t="s">
        <v>1186</v>
      </c>
      <c r="D396" t="s">
        <v>33</v>
      </c>
      <c r="E396">
        <v>1</v>
      </c>
      <c r="F396">
        <v>1</v>
      </c>
      <c r="G396">
        <v>1</v>
      </c>
      <c r="H396">
        <v>1</v>
      </c>
      <c r="I396">
        <v>2</v>
      </c>
      <c r="J396">
        <v>1</v>
      </c>
      <c r="K396">
        <v>3</v>
      </c>
      <c r="L396" s="4">
        <f>AVERAGE($E$396:$K$396)</f>
        <v>1.4285714285714286</v>
      </c>
      <c r="M396">
        <v>3</v>
      </c>
      <c r="N396">
        <v>3</v>
      </c>
      <c r="O396">
        <v>3</v>
      </c>
      <c r="P396">
        <v>3</v>
      </c>
      <c r="Q396" s="4">
        <f>(PRODUCT($M$396:$P$396)-1)/40+1</f>
        <v>3</v>
      </c>
      <c r="R396" s="4">
        <f>($L$396^2+$Q$396^2)^0.5</f>
        <v>3.3227723856037161</v>
      </c>
      <c r="S396" s="5">
        <f>MIN(IF($D$396="SEC",-5.8*$R$396^2+6.9*$R$396+105,-11.965*$R$396^2+32.28*$R$396+78.259),100)</f>
        <v>53.414725260349215</v>
      </c>
    </row>
    <row r="397" spans="1:19" x14ac:dyDescent="0.3">
      <c r="A397" t="s">
        <v>1187</v>
      </c>
      <c r="B397" s="2" t="s">
        <v>1188</v>
      </c>
      <c r="C397" t="s">
        <v>1189</v>
      </c>
      <c r="D397" t="s">
        <v>23</v>
      </c>
      <c r="E397">
        <v>1</v>
      </c>
      <c r="F397">
        <v>2</v>
      </c>
      <c r="G397">
        <v>1</v>
      </c>
      <c r="H397">
        <v>2</v>
      </c>
      <c r="I397">
        <v>3</v>
      </c>
      <c r="J397">
        <v>1</v>
      </c>
      <c r="K397">
        <v>3</v>
      </c>
      <c r="L397" s="4">
        <f>AVERAGE($E$397:$K$397)</f>
        <v>1.8571428571428572</v>
      </c>
      <c r="M397">
        <v>3</v>
      </c>
      <c r="N397">
        <v>2</v>
      </c>
      <c r="O397">
        <v>3</v>
      </c>
      <c r="P397">
        <v>3</v>
      </c>
      <c r="Q397" s="4">
        <f>(PRODUCT($M$397:$P$397)-1)/40+1</f>
        <v>2.3250000000000002</v>
      </c>
      <c r="R397" s="4">
        <f>($L$397^2+$Q$397^2)^0.5</f>
        <v>2.9756687637969277</v>
      </c>
      <c r="S397" s="5">
        <f>MIN(IF($D$397="SEC",-5.8*$R$397^2+6.9*$R$397+105,-11.965*$R$397^2+32.28*$R$397+78.259),100)</f>
        <v>74.175407837545734</v>
      </c>
    </row>
    <row r="398" spans="1:19" x14ac:dyDescent="0.3">
      <c r="A398" t="s">
        <v>1190</v>
      </c>
      <c r="B398" s="2" t="s">
        <v>1191</v>
      </c>
      <c r="C398" t="s">
        <v>1192</v>
      </c>
      <c r="D398" t="s">
        <v>33</v>
      </c>
      <c r="E398">
        <v>1</v>
      </c>
      <c r="F398">
        <v>1</v>
      </c>
      <c r="G398">
        <v>2</v>
      </c>
      <c r="H398">
        <v>1</v>
      </c>
      <c r="I398">
        <v>1</v>
      </c>
      <c r="J398">
        <v>1</v>
      </c>
      <c r="K398">
        <v>3</v>
      </c>
      <c r="L398" s="4">
        <f>AVERAGE($E$398:$K$398)</f>
        <v>1.4285714285714286</v>
      </c>
      <c r="M398">
        <v>3</v>
      </c>
      <c r="N398">
        <v>0</v>
      </c>
      <c r="O398">
        <v>1</v>
      </c>
      <c r="P398">
        <v>3</v>
      </c>
      <c r="Q398" s="4">
        <f>(PRODUCT($M$398:$P$398)-1)/40+1</f>
        <v>0.97499999999999998</v>
      </c>
      <c r="R398" s="4">
        <f>($L$398^2+$Q$398^2)^0.5</f>
        <v>1.7295783666924758</v>
      </c>
      <c r="S398" s="5">
        <f>MIN(IF($D$398="SEC",-5.8*$R$398^2+6.9*$R$398+105,-11.965*$R$398^2+32.28*$R$398+78.259),100)</f>
        <v>98.297194204894339</v>
      </c>
    </row>
    <row r="399" spans="1:19" x14ac:dyDescent="0.3">
      <c r="A399" t="s">
        <v>1193</v>
      </c>
      <c r="B399" s="2" t="s">
        <v>1194</v>
      </c>
      <c r="C399" t="s">
        <v>1195</v>
      </c>
      <c r="D399" t="s">
        <v>33</v>
      </c>
      <c r="E399">
        <v>1</v>
      </c>
      <c r="F399">
        <v>1</v>
      </c>
      <c r="G399">
        <v>2</v>
      </c>
      <c r="H399">
        <v>1</v>
      </c>
      <c r="I399">
        <v>1</v>
      </c>
      <c r="J399">
        <v>1</v>
      </c>
      <c r="K399">
        <v>2</v>
      </c>
      <c r="L399" s="4">
        <f>AVERAGE($E$399:$K$399)</f>
        <v>1.2857142857142858</v>
      </c>
      <c r="M399">
        <v>2</v>
      </c>
      <c r="N399">
        <v>0</v>
      </c>
      <c r="O399">
        <v>1</v>
      </c>
      <c r="P399">
        <v>3</v>
      </c>
      <c r="Q399" s="4">
        <f>(PRODUCT($M$399:$P$399)-1)/40+1</f>
        <v>0.97499999999999998</v>
      </c>
      <c r="R399" s="4">
        <f>($L$399^2+$Q$399^2)^0.5</f>
        <v>1.6135941944893692</v>
      </c>
      <c r="S399" s="5">
        <f>MIN(IF($D$399="SEC",-5.8*$R$399^2+6.9*$R$399+105,-11.965*$R$399^2+32.28*$R$399+78.259),100)</f>
        <v>99.192714922096428</v>
      </c>
    </row>
    <row r="400" spans="1:19" x14ac:dyDescent="0.3">
      <c r="A400" t="s">
        <v>1196</v>
      </c>
      <c r="B400" s="2" t="s">
        <v>1197</v>
      </c>
      <c r="C400" t="s">
        <v>1198</v>
      </c>
      <c r="D400" t="s">
        <v>23</v>
      </c>
      <c r="E400">
        <v>2</v>
      </c>
      <c r="F400">
        <v>3</v>
      </c>
      <c r="G400">
        <v>1</v>
      </c>
      <c r="H400">
        <v>1</v>
      </c>
      <c r="I400">
        <v>2</v>
      </c>
      <c r="J400">
        <v>1</v>
      </c>
      <c r="K400">
        <v>3</v>
      </c>
      <c r="L400" s="4">
        <f>AVERAGE($E$400:$K$400)</f>
        <v>1.8571428571428572</v>
      </c>
      <c r="M400">
        <v>3</v>
      </c>
      <c r="N400">
        <v>3</v>
      </c>
      <c r="O400">
        <v>3</v>
      </c>
      <c r="P400">
        <v>3</v>
      </c>
      <c r="Q400" s="4">
        <f>(PRODUCT($M$400:$P$400)-1)/40+1</f>
        <v>3</v>
      </c>
      <c r="R400" s="4">
        <f>($L$400^2+$Q$400^2)^0.5</f>
        <v>3.52831115292242</v>
      </c>
      <c r="S400" s="5">
        <f>MIN(IF($D$400="SEC",-5.8*$R$400^2+6.9*$R$400+105,-11.965*$R$400^2+32.28*$R$400+78.259),100)</f>
        <v>57.141265322511629</v>
      </c>
    </row>
    <row r="401" spans="1:19" x14ac:dyDescent="0.3">
      <c r="A401" t="s">
        <v>1199</v>
      </c>
      <c r="B401" s="2" t="s">
        <v>1200</v>
      </c>
      <c r="C401" t="s">
        <v>1201</v>
      </c>
      <c r="D401" t="s">
        <v>23</v>
      </c>
      <c r="E401">
        <v>2</v>
      </c>
      <c r="F401">
        <v>3</v>
      </c>
      <c r="G401">
        <v>3</v>
      </c>
      <c r="H401">
        <v>3</v>
      </c>
      <c r="I401">
        <v>3</v>
      </c>
      <c r="J401">
        <v>3</v>
      </c>
      <c r="K401">
        <v>3</v>
      </c>
      <c r="L401" s="4">
        <f>AVERAGE($E$401:$K$401)</f>
        <v>2.8571428571428572</v>
      </c>
      <c r="M401">
        <v>3</v>
      </c>
      <c r="N401">
        <v>2</v>
      </c>
      <c r="O401">
        <v>3</v>
      </c>
      <c r="P401">
        <v>3</v>
      </c>
      <c r="Q401" s="4">
        <f>(PRODUCT($M$401:$P$401)-1)/40+1</f>
        <v>2.3250000000000002</v>
      </c>
      <c r="R401" s="4">
        <f>($L$401^2+$Q$401^2)^0.5</f>
        <v>3.6835974679818708</v>
      </c>
      <c r="S401" s="5">
        <f>MIN(IF($D$401="SEC",-5.8*$R$401^2+6.9*$R$401+105,-11.965*$R$401^2+32.28*$R$401+78.259),100)</f>
        <v>51.717258753564707</v>
      </c>
    </row>
    <row r="402" spans="1:19" x14ac:dyDescent="0.3">
      <c r="A402" t="s">
        <v>1202</v>
      </c>
      <c r="B402" s="2" t="s">
        <v>1203</v>
      </c>
      <c r="C402" t="s">
        <v>1204</v>
      </c>
      <c r="D402" t="s">
        <v>23</v>
      </c>
      <c r="E402">
        <v>2</v>
      </c>
      <c r="F402">
        <v>2</v>
      </c>
      <c r="G402">
        <v>1</v>
      </c>
      <c r="H402">
        <v>1</v>
      </c>
      <c r="I402">
        <v>1</v>
      </c>
      <c r="J402">
        <v>1</v>
      </c>
      <c r="K402">
        <v>3</v>
      </c>
      <c r="L402" s="4">
        <f>AVERAGE($E$402:$K$402)</f>
        <v>1.5714285714285714</v>
      </c>
      <c r="M402">
        <v>3</v>
      </c>
      <c r="N402">
        <v>2</v>
      </c>
      <c r="O402">
        <v>2</v>
      </c>
      <c r="P402">
        <v>3</v>
      </c>
      <c r="Q402" s="4">
        <f>(PRODUCT($M$402:$P$402)-1)/40+1</f>
        <v>1.875</v>
      </c>
      <c r="R402" s="4">
        <f>($L$402^2+$Q$402^2)^0.5</f>
        <v>2.4464285714285716</v>
      </c>
      <c r="S402" s="5">
        <f>MIN(IF($D$402="SEC",-5.8*$R$402^2+6.9*$R$402+105,-11.965*$R$402^2+32.28*$R$402+78.259),100)</f>
        <v>87.16728316326531</v>
      </c>
    </row>
    <row r="403" spans="1:19" x14ac:dyDescent="0.3">
      <c r="A403" t="s">
        <v>1205</v>
      </c>
      <c r="B403" s="2" t="s">
        <v>1206</v>
      </c>
      <c r="C403" t="s">
        <v>1207</v>
      </c>
      <c r="D403" t="s">
        <v>33</v>
      </c>
      <c r="E403">
        <v>2</v>
      </c>
      <c r="F403">
        <v>2</v>
      </c>
      <c r="G403">
        <v>1</v>
      </c>
      <c r="H403">
        <v>3</v>
      </c>
      <c r="I403">
        <v>3</v>
      </c>
      <c r="J403">
        <v>1</v>
      </c>
      <c r="K403">
        <v>3</v>
      </c>
      <c r="L403" s="4">
        <f>AVERAGE($E$403:$K$403)</f>
        <v>2.1428571428571428</v>
      </c>
      <c r="M403">
        <v>3</v>
      </c>
      <c r="N403">
        <v>3</v>
      </c>
      <c r="O403">
        <v>3</v>
      </c>
      <c r="P403">
        <v>3</v>
      </c>
      <c r="Q403" s="4">
        <f>(PRODUCT($M$403:$P$403)-1)/40+1</f>
        <v>3</v>
      </c>
      <c r="R403" s="4">
        <f>($L$403^2+$Q$403^2)^0.5</f>
        <v>3.6867108287325543</v>
      </c>
      <c r="S403" s="5">
        <f>MIN(IF($D$403="SEC",-5.8*$R$403^2+6.9*$R$403+105,-11.965*$R$403^2+32.28*$R$403+78.259),100)</f>
        <v>34.639699020874602</v>
      </c>
    </row>
    <row r="404" spans="1:19" x14ac:dyDescent="0.3">
      <c r="A404" t="s">
        <v>1208</v>
      </c>
      <c r="B404" s="2" t="s">
        <v>1209</v>
      </c>
      <c r="C404" t="s">
        <v>1210</v>
      </c>
      <c r="D404" t="s">
        <v>23</v>
      </c>
      <c r="E404">
        <v>3</v>
      </c>
      <c r="F404">
        <v>3</v>
      </c>
      <c r="G404">
        <v>2</v>
      </c>
      <c r="H404">
        <v>1</v>
      </c>
      <c r="I404">
        <v>1</v>
      </c>
      <c r="J404">
        <v>1</v>
      </c>
      <c r="K404">
        <v>3</v>
      </c>
      <c r="L404" s="4">
        <f>AVERAGE($E$404:$K$404)</f>
        <v>2</v>
      </c>
      <c r="M404">
        <v>3</v>
      </c>
      <c r="N404">
        <v>3</v>
      </c>
      <c r="O404">
        <v>2</v>
      </c>
      <c r="P404">
        <v>3</v>
      </c>
      <c r="Q404" s="4">
        <f>(PRODUCT($M$404:$P$404)-1)/40+1</f>
        <v>2.3250000000000002</v>
      </c>
      <c r="R404" s="4">
        <f>($L$404^2+$Q$404^2)^0.5</f>
        <v>3.0668591425104612</v>
      </c>
      <c r="S404" s="5">
        <f>MIN(IF($D$404="SEC",-5.8*$R$404^2+6.9*$R$404+105,-11.965*$R$404^2+32.28*$R$404+78.259),100)</f>
        <v>71.608703083322183</v>
      </c>
    </row>
    <row r="405" spans="1:19" x14ac:dyDescent="0.3">
      <c r="A405" t="s">
        <v>1211</v>
      </c>
      <c r="B405" s="2" t="s">
        <v>1212</v>
      </c>
      <c r="C405" t="s">
        <v>1213</v>
      </c>
      <c r="D405" t="s">
        <v>23</v>
      </c>
      <c r="E405">
        <v>2</v>
      </c>
      <c r="F405">
        <v>3</v>
      </c>
      <c r="G405">
        <v>3</v>
      </c>
      <c r="H405">
        <v>2</v>
      </c>
      <c r="I405">
        <v>2</v>
      </c>
      <c r="J405">
        <v>1</v>
      </c>
      <c r="K405">
        <v>3</v>
      </c>
      <c r="L405" s="4">
        <f>AVERAGE($E$405:$K$405)</f>
        <v>2.2857142857142856</v>
      </c>
      <c r="M405">
        <v>2</v>
      </c>
      <c r="N405">
        <v>2</v>
      </c>
      <c r="O405">
        <v>3</v>
      </c>
      <c r="P405">
        <v>3</v>
      </c>
      <c r="Q405" s="4">
        <f>(PRODUCT($M$405:$P$405)-1)/40+1</f>
        <v>1.875</v>
      </c>
      <c r="R405" s="4">
        <f>($L$405^2+$Q$405^2)^0.5</f>
        <v>2.9563685149044541</v>
      </c>
      <c r="S405" s="5">
        <f>MIN(IF($D$405="SEC",-5.8*$R$405^2+6.9*$R$405+105,-11.965*$R$405^2+32.28*$R$405+78.259),100)</f>
        <v>74.7062769365142</v>
      </c>
    </row>
    <row r="406" spans="1:19" x14ac:dyDescent="0.3">
      <c r="A406" t="s">
        <v>404</v>
      </c>
      <c r="B406" s="2" t="s">
        <v>1214</v>
      </c>
      <c r="C406" t="s">
        <v>1215</v>
      </c>
      <c r="D406" t="s">
        <v>23</v>
      </c>
      <c r="E406">
        <v>3</v>
      </c>
      <c r="F406">
        <v>3</v>
      </c>
      <c r="G406">
        <v>3</v>
      </c>
      <c r="H406">
        <v>1</v>
      </c>
      <c r="I406">
        <v>2</v>
      </c>
      <c r="J406">
        <v>3</v>
      </c>
      <c r="K406">
        <v>3</v>
      </c>
      <c r="L406" s="4">
        <f>AVERAGE($E$406:$K$406)</f>
        <v>2.5714285714285716</v>
      </c>
      <c r="M406">
        <v>3</v>
      </c>
      <c r="N406">
        <v>2</v>
      </c>
      <c r="O406">
        <v>3</v>
      </c>
      <c r="P406">
        <v>3</v>
      </c>
      <c r="Q406" s="4">
        <f>(PRODUCT($M$406:$P$406)-1)/40+1</f>
        <v>2.3250000000000002</v>
      </c>
      <c r="R406" s="4">
        <f>($L$406^2+$Q$406^2)^0.5</f>
        <v>3.4666799532058312</v>
      </c>
      <c r="S406" s="5">
        <f>MIN(IF($D$406="SEC",-5.8*$R$406^2+6.9*$R$406+105,-11.965*$R$406^2+32.28*$R$406+78.259),100)</f>
        <v>59.216446268956972</v>
      </c>
    </row>
    <row r="407" spans="1:19" x14ac:dyDescent="0.3">
      <c r="A407" t="s">
        <v>1216</v>
      </c>
      <c r="B407" s="2" t="s">
        <v>1217</v>
      </c>
      <c r="C407" t="s">
        <v>1218</v>
      </c>
      <c r="D407" t="s">
        <v>23</v>
      </c>
      <c r="E407">
        <v>3</v>
      </c>
      <c r="F407">
        <v>3</v>
      </c>
      <c r="G407">
        <v>3</v>
      </c>
      <c r="H407">
        <v>2</v>
      </c>
      <c r="I407">
        <v>2</v>
      </c>
      <c r="J407">
        <v>3</v>
      </c>
      <c r="K407">
        <v>3</v>
      </c>
      <c r="L407" s="4">
        <f>AVERAGE($E$407:$K$407)</f>
        <v>2.7142857142857144</v>
      </c>
      <c r="M407">
        <v>3</v>
      </c>
      <c r="N407">
        <v>2</v>
      </c>
      <c r="O407">
        <v>3</v>
      </c>
      <c r="P407">
        <v>3</v>
      </c>
      <c r="Q407" s="4">
        <f>(PRODUCT($M$407:$P$407)-1)/40+1</f>
        <v>2.3250000000000002</v>
      </c>
      <c r="R407" s="4">
        <f>($L$407^2+$Q$407^2)^0.5</f>
        <v>3.5739294815056875</v>
      </c>
      <c r="S407" s="5">
        <f>MIN(IF($D$407="SEC",-5.8*$R$407^2+6.9*$R$407+105,-11.965*$R$407^2+32.28*$R$407+78.259),100)</f>
        <v>55.576876177491272</v>
      </c>
    </row>
    <row r="408" spans="1:19" x14ac:dyDescent="0.3">
      <c r="A408" t="s">
        <v>1219</v>
      </c>
      <c r="B408" s="2" t="s">
        <v>1220</v>
      </c>
      <c r="C408" t="s">
        <v>1221</v>
      </c>
      <c r="D408" t="s">
        <v>23</v>
      </c>
      <c r="E408">
        <v>2</v>
      </c>
      <c r="F408">
        <v>3</v>
      </c>
      <c r="G408">
        <v>3</v>
      </c>
      <c r="H408">
        <v>2</v>
      </c>
      <c r="I408">
        <v>2</v>
      </c>
      <c r="J408">
        <v>2</v>
      </c>
      <c r="K408">
        <v>3</v>
      </c>
      <c r="L408" s="4">
        <f>AVERAGE($E$408:$K$408)</f>
        <v>2.4285714285714284</v>
      </c>
      <c r="M408">
        <v>2</v>
      </c>
      <c r="N408">
        <v>2</v>
      </c>
      <c r="O408">
        <v>3</v>
      </c>
      <c r="P408">
        <v>3</v>
      </c>
      <c r="Q408" s="4">
        <f>(PRODUCT($M$408:$P$408)-1)/40+1</f>
        <v>1.875</v>
      </c>
      <c r="R408" s="4">
        <f>($L$408^2+$Q$408^2)^0.5</f>
        <v>3.0681564796589935</v>
      </c>
      <c r="S408" s="5">
        <f>MIN(IF($D$408="SEC",-5.8*$R$408^2+6.9*$R$408+105,-11.965*$R$408^2+32.28*$R$408+78.259),100)</f>
        <v>71.57149144434095</v>
      </c>
    </row>
    <row r="409" spans="1:19" x14ac:dyDescent="0.3">
      <c r="A409" t="s">
        <v>1222</v>
      </c>
      <c r="B409" s="2" t="s">
        <v>1223</v>
      </c>
      <c r="C409" t="s">
        <v>1224</v>
      </c>
      <c r="D409" t="s">
        <v>23</v>
      </c>
      <c r="E409">
        <v>2</v>
      </c>
      <c r="F409">
        <v>3</v>
      </c>
      <c r="G409">
        <v>3</v>
      </c>
      <c r="H409">
        <v>2</v>
      </c>
      <c r="I409">
        <v>2</v>
      </c>
      <c r="J409">
        <v>2</v>
      </c>
      <c r="K409">
        <v>3</v>
      </c>
      <c r="L409" s="4">
        <f>AVERAGE($E$409:$K$409)</f>
        <v>2.4285714285714284</v>
      </c>
      <c r="M409">
        <v>3</v>
      </c>
      <c r="N409">
        <v>2</v>
      </c>
      <c r="O409">
        <v>3</v>
      </c>
      <c r="P409">
        <v>3</v>
      </c>
      <c r="Q409" s="4">
        <f>(PRODUCT($M$409:$P$409)-1)/40+1</f>
        <v>2.3250000000000002</v>
      </c>
      <c r="R409" s="4">
        <f>($L$409^2+$Q$409^2)^0.5</f>
        <v>3.3620803356959614</v>
      </c>
      <c r="S409" s="5">
        <f>MIN(IF($D$409="SEC",-5.8*$R$409^2+6.9*$R$409+105,-11.965*$R$409^2+32.28*$R$409+78.259),100)</f>
        <v>62.637566050996021</v>
      </c>
    </row>
    <row r="410" spans="1:19" x14ac:dyDescent="0.3">
      <c r="A410" t="s">
        <v>1225</v>
      </c>
      <c r="B410" s="2" t="s">
        <v>1226</v>
      </c>
      <c r="C410" t="s">
        <v>1227</v>
      </c>
      <c r="D410" t="s">
        <v>23</v>
      </c>
      <c r="E410">
        <v>2</v>
      </c>
      <c r="F410">
        <v>3</v>
      </c>
      <c r="G410">
        <v>2</v>
      </c>
      <c r="H410">
        <v>2</v>
      </c>
      <c r="I410">
        <v>2</v>
      </c>
      <c r="J410">
        <v>1</v>
      </c>
      <c r="K410">
        <v>3</v>
      </c>
      <c r="L410" s="4">
        <f>AVERAGE($E$410:$K$410)</f>
        <v>2.1428571428571428</v>
      </c>
      <c r="M410">
        <v>3</v>
      </c>
      <c r="N410">
        <v>3</v>
      </c>
      <c r="O410">
        <v>3</v>
      </c>
      <c r="P410">
        <v>3</v>
      </c>
      <c r="Q410" s="4">
        <f>(PRODUCT($M$410:$P$410)-1)/40+1</f>
        <v>3</v>
      </c>
      <c r="R410" s="4">
        <f>($L$410^2+$Q$410^2)^0.5</f>
        <v>3.6867108287325543</v>
      </c>
      <c r="S410" s="5">
        <f>MIN(IF($D$410="SEC",-5.8*$R$410^2+6.9*$R$410+105,-11.965*$R$410^2+32.28*$R$410+78.259),100)</f>
        <v>51.605651657030137</v>
      </c>
    </row>
    <row r="411" spans="1:19" x14ac:dyDescent="0.3">
      <c r="A411" t="s">
        <v>1228</v>
      </c>
      <c r="B411" s="2" t="s">
        <v>1229</v>
      </c>
      <c r="C411" t="s">
        <v>1230</v>
      </c>
      <c r="D411" t="s">
        <v>23</v>
      </c>
      <c r="E411">
        <v>2</v>
      </c>
      <c r="F411">
        <v>3</v>
      </c>
      <c r="G411">
        <v>2</v>
      </c>
      <c r="H411">
        <v>1</v>
      </c>
      <c r="I411">
        <v>2</v>
      </c>
      <c r="J411">
        <v>1</v>
      </c>
      <c r="K411">
        <v>3</v>
      </c>
      <c r="L411" s="4">
        <f>AVERAGE($E$411:$K$411)</f>
        <v>2</v>
      </c>
      <c r="M411">
        <v>3</v>
      </c>
      <c r="N411">
        <v>3</v>
      </c>
      <c r="O411">
        <v>3</v>
      </c>
      <c r="P411">
        <v>3</v>
      </c>
      <c r="Q411" s="4">
        <f>(PRODUCT($M$411:$P$411)-1)/40+1</f>
        <v>3</v>
      </c>
      <c r="R411" s="4">
        <f>($L$411^2+$Q$411^2)^0.5</f>
        <v>3.6055512754639891</v>
      </c>
      <c r="S411" s="5">
        <f>MIN(IF($D$411="SEC",-5.8*$R$411^2+6.9*$R$411+105,-11.965*$R$411^2+32.28*$R$411+78.259),100)</f>
        <v>54.478303800701539</v>
      </c>
    </row>
    <row r="412" spans="1:19" x14ac:dyDescent="0.3">
      <c r="A412" t="s">
        <v>1231</v>
      </c>
      <c r="B412" s="2" t="s">
        <v>1232</v>
      </c>
      <c r="C412" t="s">
        <v>1233</v>
      </c>
      <c r="D412" t="s">
        <v>23</v>
      </c>
      <c r="E412">
        <v>2</v>
      </c>
      <c r="F412">
        <v>3</v>
      </c>
      <c r="G412">
        <v>1</v>
      </c>
      <c r="H412">
        <v>1</v>
      </c>
      <c r="I412">
        <v>2</v>
      </c>
      <c r="J412">
        <v>1</v>
      </c>
      <c r="K412">
        <v>3</v>
      </c>
      <c r="L412" s="4">
        <f>AVERAGE($E$412:$K$412)</f>
        <v>1.8571428571428572</v>
      </c>
      <c r="M412">
        <v>1</v>
      </c>
      <c r="N412">
        <v>2</v>
      </c>
      <c r="O412">
        <v>3</v>
      </c>
      <c r="P412">
        <v>3</v>
      </c>
      <c r="Q412" s="4">
        <f>(PRODUCT($M$412:$P$412)-1)/40+1</f>
        <v>1.425</v>
      </c>
      <c r="R412" s="4">
        <f>($L$412^2+$Q$412^2)^0.5</f>
        <v>2.3408555256223598</v>
      </c>
      <c r="S412" s="5">
        <f>MIN(IF($D$412="SEC",-5.8*$R$412^2+6.9*$R$412+105,-11.965*$R$412^2+32.28*$R$412+78.259),100)</f>
        <v>89.370196494141226</v>
      </c>
    </row>
    <row r="413" spans="1:19" x14ac:dyDescent="0.3">
      <c r="A413" t="s">
        <v>198</v>
      </c>
      <c r="B413" s="2" t="s">
        <v>1234</v>
      </c>
      <c r="C413" t="s">
        <v>1235</v>
      </c>
      <c r="D413" t="s">
        <v>23</v>
      </c>
      <c r="E413">
        <v>2</v>
      </c>
      <c r="F413">
        <v>3</v>
      </c>
      <c r="G413">
        <v>2</v>
      </c>
      <c r="H413">
        <v>1</v>
      </c>
      <c r="I413">
        <v>2</v>
      </c>
      <c r="J413">
        <v>1</v>
      </c>
      <c r="K413">
        <v>3</v>
      </c>
      <c r="L413" s="4">
        <f>AVERAGE($E$413:$K$413)</f>
        <v>2</v>
      </c>
      <c r="M413">
        <v>3</v>
      </c>
      <c r="N413">
        <v>3</v>
      </c>
      <c r="O413">
        <v>3</v>
      </c>
      <c r="P413">
        <v>3</v>
      </c>
      <c r="Q413" s="4">
        <f>(PRODUCT($M$413:$P$413)-1)/40+1</f>
        <v>3</v>
      </c>
      <c r="R413" s="4">
        <f>($L$413^2+$Q$413^2)^0.5</f>
        <v>3.6055512754639891</v>
      </c>
      <c r="S413" s="5">
        <f>MIN(IF($D$413="SEC",-5.8*$R$413^2+6.9*$R$413+105,-11.965*$R$413^2+32.28*$R$413+78.259),100)</f>
        <v>54.478303800701539</v>
      </c>
    </row>
    <row r="414" spans="1:19" x14ac:dyDescent="0.3">
      <c r="A414" t="s">
        <v>1236</v>
      </c>
      <c r="B414" s="2" t="s">
        <v>1237</v>
      </c>
      <c r="C414" t="s">
        <v>1238</v>
      </c>
      <c r="D414" t="s">
        <v>33</v>
      </c>
      <c r="E414">
        <v>1</v>
      </c>
      <c r="F414">
        <v>1</v>
      </c>
      <c r="G414">
        <v>3</v>
      </c>
      <c r="H414">
        <v>1</v>
      </c>
      <c r="I414">
        <v>1</v>
      </c>
      <c r="J414">
        <v>1</v>
      </c>
      <c r="K414">
        <v>3</v>
      </c>
      <c r="L414" s="4">
        <f>AVERAGE($E$414:$K$414)</f>
        <v>1.5714285714285714</v>
      </c>
      <c r="M414">
        <v>3</v>
      </c>
      <c r="N414">
        <v>1</v>
      </c>
      <c r="O414">
        <v>1</v>
      </c>
      <c r="P414">
        <v>3</v>
      </c>
      <c r="Q414" s="4">
        <f>(PRODUCT($M$414:$P$414)-1)/40+1</f>
        <v>1.2</v>
      </c>
      <c r="R414" s="4">
        <f>($L$414^2+$Q$414^2)^0.5</f>
        <v>1.9772171744909663</v>
      </c>
      <c r="S414" s="5">
        <f>MIN(IF($D$414="SEC",-5.8*$R$414^2+6.9*$R$414+105,-11.965*$R$414^2+32.28*$R$414+78.259),100)</f>
        <v>95.307745902772481</v>
      </c>
    </row>
    <row r="415" spans="1:19" x14ac:dyDescent="0.3">
      <c r="A415" t="s">
        <v>1239</v>
      </c>
      <c r="B415" s="2" t="s">
        <v>1240</v>
      </c>
      <c r="C415" t="s">
        <v>1241</v>
      </c>
      <c r="D415" t="s">
        <v>23</v>
      </c>
      <c r="E415">
        <v>2</v>
      </c>
      <c r="F415">
        <v>3</v>
      </c>
      <c r="G415">
        <v>3</v>
      </c>
      <c r="H415">
        <v>3</v>
      </c>
      <c r="I415">
        <v>3</v>
      </c>
      <c r="J415">
        <v>3</v>
      </c>
      <c r="K415">
        <v>3</v>
      </c>
      <c r="L415" s="4">
        <f>AVERAGE($E$415:$K$415)</f>
        <v>2.8571428571428572</v>
      </c>
      <c r="M415">
        <v>3</v>
      </c>
      <c r="N415">
        <v>3</v>
      </c>
      <c r="O415">
        <v>3</v>
      </c>
      <c r="P415">
        <v>3</v>
      </c>
      <c r="Q415" s="4">
        <f>(PRODUCT($M$415:$P$415)-1)/40+1</f>
        <v>3</v>
      </c>
      <c r="R415" s="4">
        <f>($L$415^2+$Q$415^2)^0.5</f>
        <v>4.1428571428571423</v>
      </c>
      <c r="S415" s="5">
        <f>MIN(IF($D$415="SEC",-5.8*$R$415^2+6.9*$R$415+105,-11.965*$R$415^2+32.28*$R$415+78.259),100)</f>
        <v>34.038775510204118</v>
      </c>
    </row>
    <row r="416" spans="1:19" x14ac:dyDescent="0.3">
      <c r="A416" t="s">
        <v>1242</v>
      </c>
      <c r="B416" s="2" t="s">
        <v>1243</v>
      </c>
      <c r="C416" t="s">
        <v>1244</v>
      </c>
      <c r="D416" t="s">
        <v>23</v>
      </c>
      <c r="E416">
        <v>1</v>
      </c>
      <c r="F416">
        <v>2</v>
      </c>
      <c r="G416">
        <v>3</v>
      </c>
      <c r="H416">
        <v>3</v>
      </c>
      <c r="I416">
        <v>3</v>
      </c>
      <c r="J416">
        <v>3</v>
      </c>
      <c r="K416">
        <v>3</v>
      </c>
      <c r="L416" s="4">
        <f>AVERAGE($E$416:$K$416)</f>
        <v>2.5714285714285716</v>
      </c>
      <c r="M416">
        <v>3</v>
      </c>
      <c r="N416">
        <v>3</v>
      </c>
      <c r="O416">
        <v>3</v>
      </c>
      <c r="P416">
        <v>3</v>
      </c>
      <c r="Q416" s="4">
        <f>(PRODUCT($M$416:$P$416)-1)/40+1</f>
        <v>3</v>
      </c>
      <c r="R416" s="4">
        <f>($L$416^2+$Q$416^2)^0.5</f>
        <v>3.9512333388398089</v>
      </c>
      <c r="S416" s="5">
        <f>MIN(IF($D$416="SEC",-5.8*$R$416^2+6.9*$R$416+105,-11.965*$R$416^2+32.28*$R$416+78.259),100)</f>
        <v>41.712489629831424</v>
      </c>
    </row>
    <row r="417" spans="1:19" x14ac:dyDescent="0.3">
      <c r="A417" t="s">
        <v>1245</v>
      </c>
      <c r="B417" s="2" t="s">
        <v>1246</v>
      </c>
      <c r="C417" t="s">
        <v>1247</v>
      </c>
      <c r="D417" t="s">
        <v>33</v>
      </c>
      <c r="E417">
        <v>2</v>
      </c>
      <c r="F417">
        <v>3</v>
      </c>
      <c r="G417">
        <v>1</v>
      </c>
      <c r="H417">
        <v>2</v>
      </c>
      <c r="I417">
        <v>2</v>
      </c>
      <c r="J417">
        <v>2</v>
      </c>
      <c r="K417">
        <v>3</v>
      </c>
      <c r="L417" s="4">
        <f>AVERAGE($E$417:$K$417)</f>
        <v>2.1428571428571428</v>
      </c>
      <c r="M417">
        <v>1</v>
      </c>
      <c r="N417">
        <v>3</v>
      </c>
      <c r="O417">
        <v>3</v>
      </c>
      <c r="P417">
        <v>3</v>
      </c>
      <c r="Q417" s="4">
        <f>(PRODUCT($M$417:$P$417)-1)/40+1</f>
        <v>1.65</v>
      </c>
      <c r="R417" s="4">
        <f>($L$417^2+$Q$417^2)^0.5</f>
        <v>2.7045030476399683</v>
      </c>
      <c r="S417" s="5">
        <f>MIN(IF($D$417="SEC",-5.8*$R$417^2+6.9*$R$417+105,-11.965*$R$417^2+32.28*$R$417+78.259),100)</f>
        <v>78.044319347205942</v>
      </c>
    </row>
    <row r="418" spans="1:19" x14ac:dyDescent="0.3">
      <c r="A418" t="s">
        <v>1248</v>
      </c>
      <c r="B418" s="2" t="s">
        <v>1249</v>
      </c>
      <c r="C418" t="s">
        <v>1250</v>
      </c>
      <c r="D418" t="s">
        <v>23</v>
      </c>
      <c r="E418">
        <v>2</v>
      </c>
      <c r="F418">
        <v>3</v>
      </c>
      <c r="G418">
        <v>1</v>
      </c>
      <c r="H418">
        <v>2</v>
      </c>
      <c r="I418">
        <v>2</v>
      </c>
      <c r="J418">
        <v>1</v>
      </c>
      <c r="K418">
        <v>3</v>
      </c>
      <c r="L418" s="4">
        <f>AVERAGE($E$418:$K$418)</f>
        <v>2</v>
      </c>
      <c r="M418">
        <v>3</v>
      </c>
      <c r="N418">
        <v>3</v>
      </c>
      <c r="O418">
        <v>3</v>
      </c>
      <c r="P418">
        <v>3</v>
      </c>
      <c r="Q418" s="4">
        <f>(PRODUCT($M$418:$P$418)-1)/40+1</f>
        <v>3</v>
      </c>
      <c r="R418" s="4">
        <f>($L$418^2+$Q$418^2)^0.5</f>
        <v>3.6055512754639891</v>
      </c>
      <c r="S418" s="5">
        <f>MIN(IF($D$418="SEC",-5.8*$R$418^2+6.9*$R$418+105,-11.965*$R$418^2+32.28*$R$418+78.259),100)</f>
        <v>54.478303800701539</v>
      </c>
    </row>
    <row r="419" spans="1:19" x14ac:dyDescent="0.3">
      <c r="A419" t="s">
        <v>1251</v>
      </c>
      <c r="B419" s="2" t="s">
        <v>1252</v>
      </c>
      <c r="C419" t="s">
        <v>1253</v>
      </c>
      <c r="D419" t="s">
        <v>23</v>
      </c>
      <c r="E419">
        <v>3</v>
      </c>
      <c r="F419">
        <v>3</v>
      </c>
      <c r="G419">
        <v>3</v>
      </c>
      <c r="H419">
        <v>2</v>
      </c>
      <c r="I419">
        <v>2</v>
      </c>
      <c r="J419">
        <v>3</v>
      </c>
      <c r="K419">
        <v>3</v>
      </c>
      <c r="L419" s="4">
        <f>AVERAGE($E$419:$K$419)</f>
        <v>2.7142857142857144</v>
      </c>
      <c r="M419">
        <v>2</v>
      </c>
      <c r="N419">
        <v>2</v>
      </c>
      <c r="O419">
        <v>3</v>
      </c>
      <c r="P419">
        <v>3</v>
      </c>
      <c r="Q419" s="4">
        <f>(PRODUCT($M$419:$P$419)-1)/40+1</f>
        <v>1.875</v>
      </c>
      <c r="R419" s="4">
        <f>($L$419^2+$Q$419^2)^0.5</f>
        <v>3.2989349703768811</v>
      </c>
      <c r="S419" s="5">
        <f>MIN(IF($D$419="SEC",-5.8*$R$419^2+6.9*$R$419+105,-11.965*$R$419^2+32.28*$R$419+78.259),100)</f>
        <v>64.641414050702508</v>
      </c>
    </row>
    <row r="420" spans="1:19" x14ac:dyDescent="0.3">
      <c r="A420" t="s">
        <v>1254</v>
      </c>
      <c r="B420" s="2" t="s">
        <v>1255</v>
      </c>
      <c r="C420" t="s">
        <v>1256</v>
      </c>
      <c r="D420" t="s">
        <v>23</v>
      </c>
      <c r="E420">
        <v>1</v>
      </c>
      <c r="F420">
        <v>2</v>
      </c>
      <c r="G420">
        <v>2</v>
      </c>
      <c r="H420">
        <v>1</v>
      </c>
      <c r="I420">
        <v>1</v>
      </c>
      <c r="J420">
        <v>2</v>
      </c>
      <c r="K420">
        <v>3</v>
      </c>
      <c r="L420" s="4">
        <f>AVERAGE($E$420:$K$420)</f>
        <v>1.7142857142857142</v>
      </c>
      <c r="M420">
        <v>2</v>
      </c>
      <c r="N420">
        <v>2</v>
      </c>
      <c r="O420">
        <v>3</v>
      </c>
      <c r="P420">
        <v>3</v>
      </c>
      <c r="Q420" s="4">
        <f>(PRODUCT($M$420:$P$420)-1)/40+1</f>
        <v>1.875</v>
      </c>
      <c r="R420" s="4">
        <f>($L$420^2+$Q$420^2)^0.5</f>
        <v>2.5405512217241522</v>
      </c>
      <c r="S420" s="5">
        <f>MIN(IF($D$420="SEC",-5.8*$R$420^2+6.9*$R$420+105,-11.965*$R$420^2+32.28*$R$420+78.259),100)</f>
        <v>85.094280470712974</v>
      </c>
    </row>
    <row r="421" spans="1:19" x14ac:dyDescent="0.3">
      <c r="A421" t="s">
        <v>1257</v>
      </c>
      <c r="B421" s="2" t="s">
        <v>1258</v>
      </c>
      <c r="C421" t="s">
        <v>1259</v>
      </c>
      <c r="D421" t="s">
        <v>23</v>
      </c>
      <c r="E421">
        <v>1</v>
      </c>
      <c r="F421">
        <v>2</v>
      </c>
      <c r="G421">
        <v>2</v>
      </c>
      <c r="H421">
        <v>1</v>
      </c>
      <c r="I421">
        <v>2</v>
      </c>
      <c r="J421">
        <v>2</v>
      </c>
      <c r="K421">
        <v>3</v>
      </c>
      <c r="L421" s="4">
        <f>AVERAGE($E$421:$K$421)</f>
        <v>1.8571428571428572</v>
      </c>
      <c r="M421">
        <v>3</v>
      </c>
      <c r="N421">
        <v>2</v>
      </c>
      <c r="O421">
        <v>3</v>
      </c>
      <c r="P421">
        <v>3</v>
      </c>
      <c r="Q421" s="4">
        <f>(PRODUCT($M$421:$P$421)-1)/40+1</f>
        <v>2.3250000000000002</v>
      </c>
      <c r="R421" s="4">
        <f>($L$421^2+$Q$421^2)^0.5</f>
        <v>2.9756687637969277</v>
      </c>
      <c r="S421" s="5">
        <f>MIN(IF($D$421="SEC",-5.8*$R$421^2+6.9*$R$421+105,-11.965*$R$421^2+32.28*$R$421+78.259),100)</f>
        <v>74.175407837545734</v>
      </c>
    </row>
    <row r="422" spans="1:19" x14ac:dyDescent="0.3">
      <c r="A422" t="s">
        <v>1260</v>
      </c>
      <c r="B422" s="2" t="s">
        <v>1261</v>
      </c>
      <c r="C422" t="s">
        <v>1262</v>
      </c>
      <c r="D422" t="s">
        <v>23</v>
      </c>
      <c r="E422">
        <v>1</v>
      </c>
      <c r="F422">
        <v>2</v>
      </c>
      <c r="G422">
        <v>2</v>
      </c>
      <c r="H422">
        <v>1</v>
      </c>
      <c r="I422">
        <v>2</v>
      </c>
      <c r="J422">
        <v>2</v>
      </c>
      <c r="K422">
        <v>3</v>
      </c>
      <c r="L422" s="4">
        <f>AVERAGE($E$422:$K$422)</f>
        <v>1.8571428571428572</v>
      </c>
      <c r="M422">
        <v>3</v>
      </c>
      <c r="N422">
        <v>3</v>
      </c>
      <c r="O422">
        <v>2</v>
      </c>
      <c r="P422">
        <v>3</v>
      </c>
      <c r="Q422" s="4">
        <f>(PRODUCT($M$422:$P$422)-1)/40+1</f>
        <v>2.3250000000000002</v>
      </c>
      <c r="R422" s="4">
        <f>($L$422^2+$Q$422^2)^0.5</f>
        <v>2.9756687637969277</v>
      </c>
      <c r="S422" s="5">
        <f>MIN(IF($D$422="SEC",-5.8*$R$422^2+6.9*$R$422+105,-11.965*$R$422^2+32.28*$R$422+78.259),100)</f>
        <v>74.175407837545734</v>
      </c>
    </row>
    <row r="423" spans="1:19" x14ac:dyDescent="0.3">
      <c r="A423" t="s">
        <v>1263</v>
      </c>
      <c r="B423" s="2" t="s">
        <v>1264</v>
      </c>
      <c r="C423" t="s">
        <v>1265</v>
      </c>
      <c r="D423" t="s">
        <v>23</v>
      </c>
      <c r="E423">
        <v>2</v>
      </c>
      <c r="F423">
        <v>3</v>
      </c>
      <c r="G423">
        <v>3</v>
      </c>
      <c r="H423">
        <v>2</v>
      </c>
      <c r="I423">
        <v>2</v>
      </c>
      <c r="J423">
        <v>3</v>
      </c>
      <c r="K423">
        <v>3</v>
      </c>
      <c r="L423" s="4">
        <f>AVERAGE($E$423:$K$423)</f>
        <v>2.5714285714285716</v>
      </c>
      <c r="M423">
        <v>3</v>
      </c>
      <c r="N423">
        <v>2</v>
      </c>
      <c r="O423">
        <v>3</v>
      </c>
      <c r="P423">
        <v>3</v>
      </c>
      <c r="Q423" s="4">
        <f>(PRODUCT($M$423:$P$423)-1)/40+1</f>
        <v>2.3250000000000002</v>
      </c>
      <c r="R423" s="4">
        <f>($L$423^2+$Q$423^2)^0.5</f>
        <v>3.4666799532058312</v>
      </c>
      <c r="S423" s="5">
        <f>MIN(IF($D$423="SEC",-5.8*$R$423^2+6.9*$R$423+105,-11.965*$R$423^2+32.28*$R$423+78.259),100)</f>
        <v>59.216446268956972</v>
      </c>
    </row>
    <row r="424" spans="1:19" x14ac:dyDescent="0.3">
      <c r="A424" t="s">
        <v>1266</v>
      </c>
      <c r="B424" s="2" t="s">
        <v>1267</v>
      </c>
      <c r="C424" t="s">
        <v>1268</v>
      </c>
      <c r="D424" t="s">
        <v>23</v>
      </c>
      <c r="E424">
        <v>2</v>
      </c>
      <c r="F424">
        <v>3</v>
      </c>
      <c r="G424">
        <v>1</v>
      </c>
      <c r="H424">
        <v>2</v>
      </c>
      <c r="I424">
        <v>2</v>
      </c>
      <c r="J424">
        <v>1</v>
      </c>
      <c r="K424">
        <v>3</v>
      </c>
      <c r="L424" s="4">
        <f>AVERAGE($E$424:$K$424)</f>
        <v>2</v>
      </c>
      <c r="M424">
        <v>3</v>
      </c>
      <c r="N424">
        <v>3</v>
      </c>
      <c r="O424">
        <v>3</v>
      </c>
      <c r="P424">
        <v>3</v>
      </c>
      <c r="Q424" s="4">
        <f>(PRODUCT($M$424:$P$424)-1)/40+1</f>
        <v>3</v>
      </c>
      <c r="R424" s="4">
        <f>($L$424^2+$Q$424^2)^0.5</f>
        <v>3.6055512754639891</v>
      </c>
      <c r="S424" s="5">
        <f>MIN(IF($D$424="SEC",-5.8*$R$424^2+6.9*$R$424+105,-11.965*$R$424^2+32.28*$R$424+78.259),100)</f>
        <v>54.478303800701539</v>
      </c>
    </row>
    <row r="425" spans="1:19" x14ac:dyDescent="0.3">
      <c r="A425" t="s">
        <v>1269</v>
      </c>
      <c r="B425" s="2" t="s">
        <v>1270</v>
      </c>
      <c r="C425" t="s">
        <v>1271</v>
      </c>
      <c r="D425" t="s">
        <v>23</v>
      </c>
      <c r="E425">
        <v>2</v>
      </c>
      <c r="F425">
        <v>3</v>
      </c>
      <c r="G425">
        <v>1</v>
      </c>
      <c r="H425">
        <v>2</v>
      </c>
      <c r="I425">
        <v>2</v>
      </c>
      <c r="J425">
        <v>1</v>
      </c>
      <c r="K425">
        <v>3</v>
      </c>
      <c r="L425" s="4">
        <f>AVERAGE($E$425:$K$425)</f>
        <v>2</v>
      </c>
      <c r="M425">
        <v>3</v>
      </c>
      <c r="N425">
        <v>3</v>
      </c>
      <c r="O425">
        <v>3</v>
      </c>
      <c r="P425">
        <v>3</v>
      </c>
      <c r="Q425" s="4">
        <f>(PRODUCT($M$425:$P$425)-1)/40+1</f>
        <v>3</v>
      </c>
      <c r="R425" s="4">
        <f>($L$425^2+$Q$425^2)^0.5</f>
        <v>3.6055512754639891</v>
      </c>
      <c r="S425" s="5">
        <f>MIN(IF($D$425="SEC",-5.8*$R$425^2+6.9*$R$425+105,-11.965*$R$425^2+32.28*$R$425+78.259),100)</f>
        <v>54.478303800701539</v>
      </c>
    </row>
    <row r="426" spans="1:19" x14ac:dyDescent="0.3">
      <c r="A426" t="s">
        <v>1272</v>
      </c>
      <c r="B426" s="2" t="s">
        <v>1273</v>
      </c>
      <c r="C426" t="s">
        <v>1274</v>
      </c>
      <c r="D426" t="s">
        <v>23</v>
      </c>
      <c r="E426">
        <v>2</v>
      </c>
      <c r="F426">
        <v>3</v>
      </c>
      <c r="G426">
        <v>1</v>
      </c>
      <c r="H426">
        <v>2</v>
      </c>
      <c r="I426">
        <v>3</v>
      </c>
      <c r="J426">
        <v>1</v>
      </c>
      <c r="K426">
        <v>2</v>
      </c>
      <c r="L426" s="4">
        <f>AVERAGE($E$426:$K$426)</f>
        <v>2</v>
      </c>
      <c r="M426">
        <v>3</v>
      </c>
      <c r="N426">
        <v>3</v>
      </c>
      <c r="O426">
        <v>2</v>
      </c>
      <c r="P426">
        <v>3</v>
      </c>
      <c r="Q426" s="4">
        <f>(PRODUCT($M$426:$P$426)-1)/40+1</f>
        <v>2.3250000000000002</v>
      </c>
      <c r="R426" s="4">
        <f>($L$426^2+$Q$426^2)^0.5</f>
        <v>3.0668591425104612</v>
      </c>
      <c r="S426" s="5">
        <f>MIN(IF($D$426="SEC",-5.8*$R$426^2+6.9*$R$426+105,-11.965*$R$426^2+32.28*$R$426+78.259),100)</f>
        <v>71.608703083322183</v>
      </c>
    </row>
    <row r="427" spans="1:19" x14ac:dyDescent="0.3">
      <c r="A427" t="s">
        <v>1275</v>
      </c>
      <c r="B427" s="2" t="s">
        <v>1276</v>
      </c>
      <c r="C427" t="s">
        <v>1277</v>
      </c>
      <c r="D427" t="s">
        <v>23</v>
      </c>
      <c r="E427">
        <v>1</v>
      </c>
      <c r="F427">
        <v>2</v>
      </c>
      <c r="G427">
        <v>1</v>
      </c>
      <c r="H427">
        <v>2</v>
      </c>
      <c r="I427">
        <v>1</v>
      </c>
      <c r="J427">
        <v>1</v>
      </c>
      <c r="K427">
        <v>3</v>
      </c>
      <c r="L427" s="4">
        <f>AVERAGE($E$427:$K$427)</f>
        <v>1.5714285714285714</v>
      </c>
      <c r="M427">
        <v>1</v>
      </c>
      <c r="N427">
        <v>2</v>
      </c>
      <c r="O427">
        <v>3</v>
      </c>
      <c r="P427">
        <v>3</v>
      </c>
      <c r="Q427" s="4">
        <f>(PRODUCT($M$427:$P$427)-1)/40+1</f>
        <v>1.425</v>
      </c>
      <c r="R427" s="4">
        <f>($L$427^2+$Q$427^2)^0.5</f>
        <v>2.121323349963895</v>
      </c>
      <c r="S427" s="5">
        <f>MIN(IF($D$427="SEC",-5.8*$R$427^2+6.9*$R$427+105,-11.965*$R$427^2+32.28*$R$427+78.259),100)</f>
        <v>93.537057135159031</v>
      </c>
    </row>
    <row r="428" spans="1:19" x14ac:dyDescent="0.3">
      <c r="A428" t="s">
        <v>1278</v>
      </c>
      <c r="B428" s="2" t="s">
        <v>1279</v>
      </c>
      <c r="C428" t="s">
        <v>1280</v>
      </c>
      <c r="D428" t="s">
        <v>23</v>
      </c>
      <c r="E428">
        <v>2</v>
      </c>
      <c r="F428">
        <v>2</v>
      </c>
      <c r="G428">
        <v>2</v>
      </c>
      <c r="H428">
        <v>1</v>
      </c>
      <c r="I428">
        <v>2</v>
      </c>
      <c r="J428">
        <v>2</v>
      </c>
      <c r="K428">
        <v>3</v>
      </c>
      <c r="L428" s="4">
        <f>AVERAGE($E$428:$K$428)</f>
        <v>2</v>
      </c>
      <c r="M428">
        <v>3</v>
      </c>
      <c r="N428">
        <v>3</v>
      </c>
      <c r="O428">
        <v>2</v>
      </c>
      <c r="P428">
        <v>3</v>
      </c>
      <c r="Q428" s="4">
        <f>(PRODUCT($M$428:$P$428)-1)/40+1</f>
        <v>2.3250000000000002</v>
      </c>
      <c r="R428" s="4">
        <f>($L$428^2+$Q$428^2)^0.5</f>
        <v>3.0668591425104612</v>
      </c>
      <c r="S428" s="5">
        <f>MIN(IF($D$428="SEC",-5.8*$R$428^2+6.9*$R$428+105,-11.965*$R$428^2+32.28*$R$428+78.259),100)</f>
        <v>71.608703083322183</v>
      </c>
    </row>
    <row r="429" spans="1:19" x14ac:dyDescent="0.3">
      <c r="A429" t="s">
        <v>1281</v>
      </c>
      <c r="B429" s="2" t="s">
        <v>1282</v>
      </c>
      <c r="C429" t="s">
        <v>1283</v>
      </c>
      <c r="D429" t="s">
        <v>23</v>
      </c>
      <c r="E429">
        <v>3</v>
      </c>
      <c r="F429">
        <v>3</v>
      </c>
      <c r="G429">
        <v>3</v>
      </c>
      <c r="H429">
        <v>3</v>
      </c>
      <c r="I429">
        <v>3</v>
      </c>
      <c r="J429">
        <v>3</v>
      </c>
      <c r="K429">
        <v>3</v>
      </c>
      <c r="L429" s="4">
        <f>AVERAGE($E$429:$K$429)</f>
        <v>3</v>
      </c>
      <c r="M429">
        <v>3</v>
      </c>
      <c r="N429">
        <v>3</v>
      </c>
      <c r="O429">
        <v>3</v>
      </c>
      <c r="P429">
        <v>3</v>
      </c>
      <c r="Q429" s="4">
        <f>(PRODUCT($M$429:$P$429)-1)/40+1</f>
        <v>3</v>
      </c>
      <c r="R429" s="4">
        <f>($L$429^2+$Q$429^2)^0.5</f>
        <v>4.2426406871192848</v>
      </c>
      <c r="S429" s="5">
        <f>MIN(IF($D$429="SEC",-5.8*$R$429^2+6.9*$R$429+105,-11.965*$R$429^2+32.28*$R$429+78.259),100)</f>
        <v>29.874220741123082</v>
      </c>
    </row>
    <row r="430" spans="1:19" x14ac:dyDescent="0.3">
      <c r="A430" t="s">
        <v>1284</v>
      </c>
      <c r="B430" s="2" t="s">
        <v>1285</v>
      </c>
      <c r="C430" t="s">
        <v>1286</v>
      </c>
      <c r="D430" t="s">
        <v>23</v>
      </c>
      <c r="E430">
        <v>2</v>
      </c>
      <c r="F430">
        <v>3</v>
      </c>
      <c r="G430">
        <v>2</v>
      </c>
      <c r="H430">
        <v>1</v>
      </c>
      <c r="I430">
        <v>2</v>
      </c>
      <c r="J430">
        <v>1</v>
      </c>
      <c r="K430">
        <v>3</v>
      </c>
      <c r="L430" s="4">
        <f>AVERAGE($E$430:$K$430)</f>
        <v>2</v>
      </c>
      <c r="M430">
        <v>3</v>
      </c>
      <c r="N430">
        <v>3</v>
      </c>
      <c r="O430">
        <v>3</v>
      </c>
      <c r="P430">
        <v>3</v>
      </c>
      <c r="Q430" s="4">
        <f>(PRODUCT($M$430:$P$430)-1)/40+1</f>
        <v>3</v>
      </c>
      <c r="R430" s="4">
        <f>($L$430^2+$Q$430^2)^0.5</f>
        <v>3.6055512754639891</v>
      </c>
      <c r="S430" s="5">
        <f>MIN(IF($D$430="SEC",-5.8*$R$430^2+6.9*$R$430+105,-11.965*$R$430^2+32.28*$R$430+78.259),100)</f>
        <v>54.478303800701539</v>
      </c>
    </row>
    <row r="431" spans="1:19" x14ac:dyDescent="0.3">
      <c r="A431" t="s">
        <v>1287</v>
      </c>
      <c r="B431" s="2" t="s">
        <v>1288</v>
      </c>
      <c r="C431" t="s">
        <v>1289</v>
      </c>
      <c r="D431" t="s">
        <v>23</v>
      </c>
      <c r="E431">
        <v>3</v>
      </c>
      <c r="F431">
        <v>3</v>
      </c>
      <c r="G431">
        <v>3</v>
      </c>
      <c r="H431">
        <v>2</v>
      </c>
      <c r="I431">
        <v>2</v>
      </c>
      <c r="J431">
        <v>3</v>
      </c>
      <c r="K431">
        <v>3</v>
      </c>
      <c r="L431" s="4">
        <f>AVERAGE($E$431:$K$431)</f>
        <v>2.7142857142857144</v>
      </c>
      <c r="M431">
        <v>3</v>
      </c>
      <c r="N431">
        <v>2</v>
      </c>
      <c r="O431">
        <v>3</v>
      </c>
      <c r="P431">
        <v>3</v>
      </c>
      <c r="Q431" s="4">
        <f>(PRODUCT($M$431:$P$431)-1)/40+1</f>
        <v>2.3250000000000002</v>
      </c>
      <c r="R431" s="4">
        <f>($L$431^2+$Q$431^2)^0.5</f>
        <v>3.5739294815056875</v>
      </c>
      <c r="S431" s="5">
        <f>MIN(IF($D$431="SEC",-5.8*$R$431^2+6.9*$R$431+105,-11.965*$R$431^2+32.28*$R$431+78.259),100)</f>
        <v>55.576876177491272</v>
      </c>
    </row>
    <row r="432" spans="1:19" x14ac:dyDescent="0.3">
      <c r="A432" t="s">
        <v>1290</v>
      </c>
      <c r="B432" s="2" t="s">
        <v>1291</v>
      </c>
      <c r="C432" t="s">
        <v>1292</v>
      </c>
      <c r="D432" t="s">
        <v>23</v>
      </c>
      <c r="E432">
        <v>1</v>
      </c>
      <c r="F432">
        <v>1</v>
      </c>
      <c r="G432">
        <v>1</v>
      </c>
      <c r="H432">
        <v>1</v>
      </c>
      <c r="I432">
        <v>1</v>
      </c>
      <c r="J432">
        <v>1</v>
      </c>
      <c r="K432">
        <v>3</v>
      </c>
      <c r="L432" s="4">
        <f>AVERAGE($E$432:$K$432)</f>
        <v>1.2857142857142858</v>
      </c>
      <c r="M432">
        <v>2</v>
      </c>
      <c r="N432">
        <v>2</v>
      </c>
      <c r="O432">
        <v>2</v>
      </c>
      <c r="P432">
        <v>3</v>
      </c>
      <c r="Q432" s="4">
        <f>(PRODUCT($M$432:$P$432)-1)/40+1</f>
        <v>1.575</v>
      </c>
      <c r="R432" s="4">
        <f>($L$432^2+$Q$432^2)^0.5</f>
        <v>2.0331468772545178</v>
      </c>
      <c r="S432" s="5">
        <f>MIN(IF($D$432="SEC",-5.8*$R$432^2+6.9*$R$432+105,-11.965*$R$432^2+32.28*$R$432+78.259),100)</f>
        <v>95.053333351015354</v>
      </c>
    </row>
    <row r="433" spans="1:19" x14ac:dyDescent="0.3">
      <c r="A433" t="s">
        <v>1293</v>
      </c>
      <c r="B433" s="2" t="s">
        <v>1294</v>
      </c>
      <c r="C433" t="s">
        <v>1295</v>
      </c>
      <c r="D433" t="s">
        <v>23</v>
      </c>
      <c r="E433">
        <v>2</v>
      </c>
      <c r="F433">
        <v>3</v>
      </c>
      <c r="G433">
        <v>1</v>
      </c>
      <c r="H433">
        <v>3</v>
      </c>
      <c r="I433">
        <v>3</v>
      </c>
      <c r="J433">
        <v>1</v>
      </c>
      <c r="K433">
        <v>3</v>
      </c>
      <c r="L433" s="4">
        <f>AVERAGE($E$433:$K$433)</f>
        <v>2.2857142857142856</v>
      </c>
      <c r="M433">
        <v>3</v>
      </c>
      <c r="N433">
        <v>3</v>
      </c>
      <c r="O433">
        <v>3</v>
      </c>
      <c r="P433">
        <v>3</v>
      </c>
      <c r="Q433" s="4">
        <f>(PRODUCT($M$433:$P$433)-1)/40+1</f>
        <v>3</v>
      </c>
      <c r="R433" s="4">
        <f>($L$433^2+$Q$433^2)^0.5</f>
        <v>3.7715367949840242</v>
      </c>
      <c r="S433" s="5">
        <f>MIN(IF($D$433="SEC",-5.8*$R$433^2+6.9*$R$433+105,-11.965*$R$433^2+32.28*$R$433+78.259),100)</f>
        <v>48.521563069063255</v>
      </c>
    </row>
    <row r="434" spans="1:19" x14ac:dyDescent="0.3">
      <c r="A434" t="s">
        <v>1296</v>
      </c>
      <c r="B434" s="2" t="s">
        <v>1297</v>
      </c>
      <c r="C434" t="s">
        <v>1298</v>
      </c>
      <c r="D434" t="s">
        <v>23</v>
      </c>
      <c r="E434">
        <v>2</v>
      </c>
      <c r="F434">
        <v>3</v>
      </c>
      <c r="G434">
        <v>1</v>
      </c>
      <c r="H434">
        <v>3</v>
      </c>
      <c r="I434">
        <v>3</v>
      </c>
      <c r="J434">
        <v>1</v>
      </c>
      <c r="K434">
        <v>3</v>
      </c>
      <c r="L434" s="4">
        <f>AVERAGE($E$434:$K$434)</f>
        <v>2.2857142857142856</v>
      </c>
      <c r="M434">
        <v>3</v>
      </c>
      <c r="N434">
        <v>3</v>
      </c>
      <c r="O434">
        <v>3</v>
      </c>
      <c r="P434">
        <v>3</v>
      </c>
      <c r="Q434" s="4">
        <f>(PRODUCT($M$434:$P$434)-1)/40+1</f>
        <v>3</v>
      </c>
      <c r="R434" s="4">
        <f>($L$434^2+$Q$434^2)^0.5</f>
        <v>3.7715367949840242</v>
      </c>
      <c r="S434" s="5">
        <f>MIN(IF($D$434="SEC",-5.8*$R$434^2+6.9*$R$434+105,-11.965*$R$434^2+32.28*$R$434+78.259),100)</f>
        <v>48.521563069063255</v>
      </c>
    </row>
    <row r="435" spans="1:19" x14ac:dyDescent="0.3">
      <c r="A435" t="s">
        <v>1299</v>
      </c>
      <c r="B435" s="2" t="s">
        <v>1300</v>
      </c>
      <c r="C435" t="s">
        <v>1301</v>
      </c>
      <c r="D435" t="s">
        <v>23</v>
      </c>
      <c r="E435">
        <v>1</v>
      </c>
      <c r="F435">
        <v>2</v>
      </c>
      <c r="G435">
        <v>2</v>
      </c>
      <c r="H435">
        <v>1</v>
      </c>
      <c r="I435">
        <v>2</v>
      </c>
      <c r="J435">
        <v>1</v>
      </c>
      <c r="K435">
        <v>3</v>
      </c>
      <c r="L435" s="4">
        <f>AVERAGE($E$435:$K$435)</f>
        <v>1.7142857142857142</v>
      </c>
      <c r="M435">
        <v>3</v>
      </c>
      <c r="N435">
        <v>3</v>
      </c>
      <c r="O435">
        <v>3</v>
      </c>
      <c r="P435">
        <v>3</v>
      </c>
      <c r="Q435" s="4">
        <f>(PRODUCT($M$435:$P$435)-1)/40+1</f>
        <v>3</v>
      </c>
      <c r="R435" s="4">
        <f>($L$435^2+$Q$435^2)^0.5</f>
        <v>3.4552533206993785</v>
      </c>
      <c r="S435" s="5">
        <f>MIN(IF($D$435="SEC",-5.8*$R$435^2+6.9*$R$435+105,-11.965*$R$435^2+32.28*$R$435+78.259),100)</f>
        <v>59.59634995364204</v>
      </c>
    </row>
    <row r="436" spans="1:19" x14ac:dyDescent="0.3">
      <c r="A436" t="s">
        <v>1302</v>
      </c>
      <c r="B436" s="2" t="s">
        <v>1303</v>
      </c>
      <c r="C436" t="s">
        <v>1304</v>
      </c>
      <c r="D436" t="s">
        <v>23</v>
      </c>
      <c r="E436">
        <v>2</v>
      </c>
      <c r="F436">
        <v>3</v>
      </c>
      <c r="G436">
        <v>1</v>
      </c>
      <c r="H436">
        <v>3</v>
      </c>
      <c r="I436">
        <v>3</v>
      </c>
      <c r="J436">
        <v>1</v>
      </c>
      <c r="K436">
        <v>3</v>
      </c>
      <c r="L436" s="4">
        <f>AVERAGE($E$436:$K$436)</f>
        <v>2.2857142857142856</v>
      </c>
      <c r="M436">
        <v>3</v>
      </c>
      <c r="N436">
        <v>3</v>
      </c>
      <c r="O436">
        <v>3</v>
      </c>
      <c r="P436">
        <v>3</v>
      </c>
      <c r="Q436" s="4">
        <f>(PRODUCT($M$436:$P$436)-1)/40+1</f>
        <v>3</v>
      </c>
      <c r="R436" s="4">
        <f>($L$436^2+$Q$436^2)^0.5</f>
        <v>3.7715367949840242</v>
      </c>
      <c r="S436" s="5">
        <f>MIN(IF($D$436="SEC",-5.8*$R$436^2+6.9*$R$436+105,-11.965*$R$436^2+32.28*$R$436+78.259),100)</f>
        <v>48.521563069063255</v>
      </c>
    </row>
    <row r="437" spans="1:19" x14ac:dyDescent="0.3">
      <c r="A437" t="s">
        <v>1305</v>
      </c>
      <c r="B437" s="2" t="s">
        <v>1306</v>
      </c>
      <c r="C437" t="s">
        <v>1307</v>
      </c>
      <c r="D437" t="s">
        <v>23</v>
      </c>
      <c r="E437">
        <v>2</v>
      </c>
      <c r="F437">
        <v>3</v>
      </c>
      <c r="G437">
        <v>2</v>
      </c>
      <c r="H437">
        <v>1</v>
      </c>
      <c r="I437">
        <v>2</v>
      </c>
      <c r="J437">
        <v>1</v>
      </c>
      <c r="K437">
        <v>3</v>
      </c>
      <c r="L437" s="4">
        <f>AVERAGE($E$437:$K$437)</f>
        <v>2</v>
      </c>
      <c r="M437">
        <v>3</v>
      </c>
      <c r="N437">
        <v>3</v>
      </c>
      <c r="O437">
        <v>3</v>
      </c>
      <c r="P437">
        <v>3</v>
      </c>
      <c r="Q437" s="4">
        <f>(PRODUCT($M$437:$P$437)-1)/40+1</f>
        <v>3</v>
      </c>
      <c r="R437" s="4">
        <f>($L$437^2+$Q$437^2)^0.5</f>
        <v>3.6055512754639891</v>
      </c>
      <c r="S437" s="5">
        <f>MIN(IF($D$437="SEC",-5.8*$R$437^2+6.9*$R$437+105,-11.965*$R$437^2+32.28*$R$437+78.259),100)</f>
        <v>54.478303800701539</v>
      </c>
    </row>
    <row r="438" spans="1:19" x14ac:dyDescent="0.3">
      <c r="A438" t="s">
        <v>1308</v>
      </c>
      <c r="B438" s="2" t="s">
        <v>1309</v>
      </c>
      <c r="C438" t="s">
        <v>1310</v>
      </c>
      <c r="D438" t="s">
        <v>23</v>
      </c>
      <c r="E438">
        <v>2</v>
      </c>
      <c r="F438">
        <v>3</v>
      </c>
      <c r="G438">
        <v>1</v>
      </c>
      <c r="H438">
        <v>2</v>
      </c>
      <c r="I438">
        <v>3</v>
      </c>
      <c r="J438">
        <v>1</v>
      </c>
      <c r="K438">
        <v>3</v>
      </c>
      <c r="L438" s="4">
        <f>AVERAGE($E$438:$K$438)</f>
        <v>2.1428571428571428</v>
      </c>
      <c r="M438">
        <v>3</v>
      </c>
      <c r="N438">
        <v>3</v>
      </c>
      <c r="O438">
        <v>3</v>
      </c>
      <c r="P438">
        <v>3</v>
      </c>
      <c r="Q438" s="4">
        <f>(PRODUCT($M$438:$P$438)-1)/40+1</f>
        <v>3</v>
      </c>
      <c r="R438" s="4">
        <f>($L$438^2+$Q$438^2)^0.5</f>
        <v>3.6867108287325543</v>
      </c>
      <c r="S438" s="5">
        <f>MIN(IF($D$438="SEC",-5.8*$R$438^2+6.9*$R$438+105,-11.965*$R$438^2+32.28*$R$438+78.259),100)</f>
        <v>51.605651657030137</v>
      </c>
    </row>
    <row r="439" spans="1:19" x14ac:dyDescent="0.3">
      <c r="A439" t="s">
        <v>1311</v>
      </c>
      <c r="B439" s="2" t="s">
        <v>1312</v>
      </c>
      <c r="C439" t="s">
        <v>1313</v>
      </c>
      <c r="D439" t="s">
        <v>23</v>
      </c>
      <c r="E439">
        <v>3</v>
      </c>
      <c r="F439">
        <v>3</v>
      </c>
      <c r="G439">
        <v>2</v>
      </c>
      <c r="H439">
        <v>2</v>
      </c>
      <c r="I439">
        <v>2</v>
      </c>
      <c r="J439">
        <v>2</v>
      </c>
      <c r="K439">
        <v>3</v>
      </c>
      <c r="L439" s="4">
        <f>AVERAGE($E$439:$K$439)</f>
        <v>2.4285714285714284</v>
      </c>
      <c r="M439">
        <v>3</v>
      </c>
      <c r="N439">
        <v>3</v>
      </c>
      <c r="O439">
        <v>3</v>
      </c>
      <c r="P439">
        <v>3</v>
      </c>
      <c r="Q439" s="4">
        <f>(PRODUCT($M$439:$P$439)-1)/40+1</f>
        <v>3</v>
      </c>
      <c r="R439" s="4">
        <f>($L$439^2+$Q$439^2)^0.5</f>
        <v>3.8597874531732272</v>
      </c>
      <c r="S439" s="5">
        <f>MIN(IF($D$439="SEC",-5.8*$R$439^2+6.9*$R$439+105,-11.965*$R$439^2+32.28*$R$439+78.259),100)</f>
        <v>45.22437016158915</v>
      </c>
    </row>
    <row r="440" spans="1:19" x14ac:dyDescent="0.3">
      <c r="A440" t="s">
        <v>1314</v>
      </c>
      <c r="B440" s="2" t="s">
        <v>1315</v>
      </c>
      <c r="C440" t="s">
        <v>1316</v>
      </c>
      <c r="D440" t="s">
        <v>23</v>
      </c>
      <c r="E440">
        <v>1</v>
      </c>
      <c r="F440">
        <v>1</v>
      </c>
      <c r="G440">
        <v>1</v>
      </c>
      <c r="H440">
        <v>1</v>
      </c>
      <c r="I440">
        <v>2</v>
      </c>
      <c r="J440">
        <v>2</v>
      </c>
      <c r="K440">
        <v>3</v>
      </c>
      <c r="L440" s="4">
        <f>AVERAGE($E$440:$K$440)</f>
        <v>1.5714285714285714</v>
      </c>
      <c r="M440">
        <v>1</v>
      </c>
      <c r="N440">
        <v>2</v>
      </c>
      <c r="O440">
        <v>3</v>
      </c>
      <c r="P440">
        <v>3</v>
      </c>
      <c r="Q440" s="4">
        <f>(PRODUCT($M$440:$P$440)-1)/40+1</f>
        <v>1.425</v>
      </c>
      <c r="R440" s="4">
        <f>($L$440^2+$Q$440^2)^0.5</f>
        <v>2.121323349963895</v>
      </c>
      <c r="S440" s="5">
        <f>MIN(IF($D$440="SEC",-5.8*$R$440^2+6.9*$R$440+105,-11.965*$R$440^2+32.28*$R$440+78.259),100)</f>
        <v>93.537057135159031</v>
      </c>
    </row>
    <row r="441" spans="1:19" x14ac:dyDescent="0.3">
      <c r="A441" t="s">
        <v>1317</v>
      </c>
      <c r="B441" s="2" t="s">
        <v>1318</v>
      </c>
      <c r="C441" t="s">
        <v>1319</v>
      </c>
      <c r="D441" t="s">
        <v>23</v>
      </c>
      <c r="E441">
        <v>3</v>
      </c>
      <c r="F441">
        <v>3</v>
      </c>
      <c r="G441">
        <v>2</v>
      </c>
      <c r="H441">
        <v>1</v>
      </c>
      <c r="I441">
        <v>1</v>
      </c>
      <c r="J441">
        <v>2</v>
      </c>
      <c r="K441">
        <v>3</v>
      </c>
      <c r="L441" s="4">
        <f>AVERAGE($E$441:$K$441)</f>
        <v>2.1428571428571428</v>
      </c>
      <c r="M441">
        <v>3</v>
      </c>
      <c r="N441">
        <v>2</v>
      </c>
      <c r="O441">
        <v>2</v>
      </c>
      <c r="P441">
        <v>3</v>
      </c>
      <c r="Q441" s="4">
        <f>(PRODUCT($M$441:$P$441)-1)/40+1</f>
        <v>1.875</v>
      </c>
      <c r="R441" s="4">
        <f>($L$441^2+$Q$441^2)^0.5</f>
        <v>2.8473604855539238</v>
      </c>
      <c r="S441" s="5">
        <f>MIN(IF($D$441="SEC",-5.8*$R$441^2+6.9*$R$441+105,-11.965*$R$441^2+32.28*$R$441+78.259),100)</f>
        <v>77.623509289097598</v>
      </c>
    </row>
    <row r="442" spans="1:19" x14ac:dyDescent="0.3">
      <c r="A442" t="s">
        <v>1320</v>
      </c>
      <c r="B442" s="2" t="s">
        <v>1321</v>
      </c>
      <c r="C442" t="s">
        <v>1322</v>
      </c>
      <c r="D442" t="s">
        <v>23</v>
      </c>
      <c r="E442">
        <v>2</v>
      </c>
      <c r="F442">
        <v>3</v>
      </c>
      <c r="G442">
        <v>1</v>
      </c>
      <c r="H442">
        <v>1</v>
      </c>
      <c r="I442">
        <v>1</v>
      </c>
      <c r="J442">
        <v>1</v>
      </c>
      <c r="K442">
        <v>3</v>
      </c>
      <c r="L442" s="4">
        <f>AVERAGE($E$442:$K$442)</f>
        <v>1.7142857142857142</v>
      </c>
      <c r="M442">
        <v>2</v>
      </c>
      <c r="N442">
        <v>2</v>
      </c>
      <c r="O442">
        <v>2</v>
      </c>
      <c r="P442">
        <v>3</v>
      </c>
      <c r="Q442" s="4">
        <f>(PRODUCT($M$442:$P$442)-1)/40+1</f>
        <v>1.575</v>
      </c>
      <c r="R442" s="4">
        <f>($L$442^2+$Q$442^2)^0.5</f>
        <v>2.3279605903459966</v>
      </c>
      <c r="S442" s="5">
        <f>MIN(IF($D$442="SEC",-5.8*$R$442^2+6.9*$R$442+105,-11.965*$R$442^2+32.28*$R$442+78.259),100)</f>
        <v>89.630405114203711</v>
      </c>
    </row>
    <row r="443" spans="1:19" x14ac:dyDescent="0.3">
      <c r="A443" t="s">
        <v>1323</v>
      </c>
      <c r="B443" s="2" t="s">
        <v>1324</v>
      </c>
      <c r="C443" t="s">
        <v>1325</v>
      </c>
      <c r="D443" t="s">
        <v>23</v>
      </c>
      <c r="E443">
        <v>2</v>
      </c>
      <c r="F443">
        <v>3</v>
      </c>
      <c r="G443">
        <v>1</v>
      </c>
      <c r="H443">
        <v>1</v>
      </c>
      <c r="I443">
        <v>2</v>
      </c>
      <c r="J443">
        <v>1</v>
      </c>
      <c r="K443">
        <v>3</v>
      </c>
      <c r="L443" s="4">
        <f>AVERAGE($E$443:$K$443)</f>
        <v>1.8571428571428572</v>
      </c>
      <c r="M443">
        <v>3</v>
      </c>
      <c r="N443">
        <v>3</v>
      </c>
      <c r="O443">
        <v>3</v>
      </c>
      <c r="P443">
        <v>3</v>
      </c>
      <c r="Q443" s="4">
        <f>(PRODUCT($M$443:$P$443)-1)/40+1</f>
        <v>3</v>
      </c>
      <c r="R443" s="4">
        <f>($L$443^2+$Q$443^2)^0.5</f>
        <v>3.52831115292242</v>
      </c>
      <c r="S443" s="5">
        <f>MIN(IF($D$443="SEC",-5.8*$R$443^2+6.9*$R$443+105,-11.965*$R$443^2+32.28*$R$443+78.259),100)</f>
        <v>57.141265322511629</v>
      </c>
    </row>
    <row r="444" spans="1:19" x14ac:dyDescent="0.3">
      <c r="A444" t="s">
        <v>1326</v>
      </c>
      <c r="B444" s="2" t="s">
        <v>1327</v>
      </c>
      <c r="C444" t="s">
        <v>1328</v>
      </c>
      <c r="D444" t="s">
        <v>23</v>
      </c>
      <c r="E444">
        <v>2</v>
      </c>
      <c r="F444">
        <v>3</v>
      </c>
      <c r="G444">
        <v>1</v>
      </c>
      <c r="H444">
        <v>1</v>
      </c>
      <c r="I444">
        <v>2</v>
      </c>
      <c r="J444">
        <v>1</v>
      </c>
      <c r="K444">
        <v>3</v>
      </c>
      <c r="L444" s="4">
        <f>AVERAGE($E$444:$K$444)</f>
        <v>1.8571428571428572</v>
      </c>
      <c r="M444">
        <v>2</v>
      </c>
      <c r="N444">
        <v>3</v>
      </c>
      <c r="O444">
        <v>3</v>
      </c>
      <c r="P444">
        <v>3</v>
      </c>
      <c r="Q444" s="4">
        <f>(PRODUCT($M$444:$P$444)-1)/40+1</f>
        <v>2.3250000000000002</v>
      </c>
      <c r="R444" s="4">
        <f>($L$444^2+$Q$444^2)^0.5</f>
        <v>2.9756687637969277</v>
      </c>
      <c r="S444" s="5">
        <f>MIN(IF($D$444="SEC",-5.8*$R$444^2+6.9*$R$444+105,-11.965*$R$444^2+32.28*$R$444+78.259),100)</f>
        <v>74.175407837545734</v>
      </c>
    </row>
    <row r="445" spans="1:19" x14ac:dyDescent="0.3">
      <c r="A445" t="s">
        <v>1329</v>
      </c>
      <c r="B445" s="2" t="s">
        <v>1330</v>
      </c>
      <c r="C445" t="s">
        <v>1331</v>
      </c>
      <c r="D445" t="s">
        <v>33</v>
      </c>
      <c r="E445">
        <v>1</v>
      </c>
      <c r="F445">
        <v>1</v>
      </c>
      <c r="G445">
        <v>2</v>
      </c>
      <c r="H445">
        <v>1</v>
      </c>
      <c r="I445">
        <v>1</v>
      </c>
      <c r="J445">
        <v>1</v>
      </c>
      <c r="K445">
        <v>1</v>
      </c>
      <c r="L445" s="4">
        <f>AVERAGE($E$445:$K$445)</f>
        <v>1.1428571428571428</v>
      </c>
      <c r="M445">
        <v>2</v>
      </c>
      <c r="N445">
        <v>0</v>
      </c>
      <c r="O445">
        <v>1</v>
      </c>
      <c r="P445">
        <v>3</v>
      </c>
      <c r="Q445" s="4">
        <f>(PRODUCT($M$445:$P$445)-1)/40+1</f>
        <v>0.97499999999999998</v>
      </c>
      <c r="R445" s="4">
        <f>($L$445^2+$Q$445^2)^0.5</f>
        <v>1.5022474659587852</v>
      </c>
      <c r="S445" s="5">
        <f>MIN(IF($D$445="SEC",-5.8*$R$445^2+6.9*$R$445+105,-11.965*$R$445^2+32.28*$R$445+78.259),100)</f>
        <v>99.749564974108779</v>
      </c>
    </row>
    <row r="446" spans="1:19" x14ac:dyDescent="0.3">
      <c r="A446" t="s">
        <v>1332</v>
      </c>
      <c r="B446" s="2" t="s">
        <v>1333</v>
      </c>
      <c r="C446" t="s">
        <v>1334</v>
      </c>
      <c r="D446" t="s">
        <v>33</v>
      </c>
      <c r="E446">
        <v>1</v>
      </c>
      <c r="F446">
        <v>2</v>
      </c>
      <c r="G446">
        <v>1</v>
      </c>
      <c r="H446">
        <v>2</v>
      </c>
      <c r="I446">
        <v>2</v>
      </c>
      <c r="J446">
        <v>1</v>
      </c>
      <c r="K446">
        <v>3</v>
      </c>
      <c r="L446" s="4">
        <f>AVERAGE($E$446:$K$446)</f>
        <v>1.7142857142857142</v>
      </c>
      <c r="M446">
        <v>3</v>
      </c>
      <c r="N446">
        <v>3</v>
      </c>
      <c r="O446">
        <v>3</v>
      </c>
      <c r="P446">
        <v>3</v>
      </c>
      <c r="Q446" s="4">
        <f>(PRODUCT($M$446:$P$446)-1)/40+1</f>
        <v>3</v>
      </c>
      <c r="R446" s="4">
        <f>($L$446^2+$Q$446^2)^0.5</f>
        <v>3.4552533206993785</v>
      </c>
      <c r="S446" s="5">
        <f>MIN(IF($D$446="SEC",-5.8*$R$446^2+6.9*$R$446+105,-11.965*$R$446^2+32.28*$R$446+78.259),100)</f>
        <v>46.947128212584076</v>
      </c>
    </row>
    <row r="447" spans="1:19" x14ac:dyDescent="0.3">
      <c r="A447" t="s">
        <v>1335</v>
      </c>
      <c r="B447" s="2" t="s">
        <v>1336</v>
      </c>
      <c r="C447" t="s">
        <v>1337</v>
      </c>
      <c r="D447" t="s">
        <v>23</v>
      </c>
      <c r="E447">
        <v>2</v>
      </c>
      <c r="F447">
        <v>3</v>
      </c>
      <c r="G447">
        <v>1</v>
      </c>
      <c r="H447">
        <v>2</v>
      </c>
      <c r="I447">
        <v>2</v>
      </c>
      <c r="J447">
        <v>1</v>
      </c>
      <c r="K447">
        <v>3</v>
      </c>
      <c r="L447" s="4">
        <f>AVERAGE($E$447:$K$447)</f>
        <v>2</v>
      </c>
      <c r="M447">
        <v>3</v>
      </c>
      <c r="N447">
        <v>3</v>
      </c>
      <c r="O447">
        <v>3</v>
      </c>
      <c r="P447">
        <v>3</v>
      </c>
      <c r="Q447" s="4">
        <f>(PRODUCT($M$447:$P$447)-1)/40+1</f>
        <v>3</v>
      </c>
      <c r="R447" s="4">
        <f>($L$447^2+$Q$447^2)^0.5</f>
        <v>3.6055512754639891</v>
      </c>
      <c r="S447" s="5">
        <f>MIN(IF($D$447="SEC",-5.8*$R$447^2+6.9*$R$447+105,-11.965*$R$447^2+32.28*$R$447+78.259),100)</f>
        <v>54.478303800701539</v>
      </c>
    </row>
    <row r="448" spans="1:19" x14ac:dyDescent="0.3">
      <c r="A448" t="s">
        <v>1338</v>
      </c>
      <c r="B448" s="2" t="s">
        <v>1339</v>
      </c>
      <c r="C448" t="s">
        <v>1340</v>
      </c>
      <c r="D448" t="s">
        <v>33</v>
      </c>
      <c r="E448">
        <v>1</v>
      </c>
      <c r="F448">
        <v>1</v>
      </c>
      <c r="G448">
        <v>1</v>
      </c>
      <c r="H448">
        <v>2</v>
      </c>
      <c r="I448">
        <v>2</v>
      </c>
      <c r="J448">
        <v>1</v>
      </c>
      <c r="K448">
        <v>3</v>
      </c>
      <c r="L448" s="4">
        <f>AVERAGE($E$448:$K$448)</f>
        <v>1.5714285714285714</v>
      </c>
      <c r="M448">
        <v>3</v>
      </c>
      <c r="N448">
        <v>3</v>
      </c>
      <c r="O448">
        <v>3</v>
      </c>
      <c r="P448">
        <v>3</v>
      </c>
      <c r="Q448" s="4">
        <f>(PRODUCT($M$448:$P$448)-1)/40+1</f>
        <v>3</v>
      </c>
      <c r="R448" s="4">
        <f>($L$448^2+$Q$448^2)^0.5</f>
        <v>3.3866484546084852</v>
      </c>
      <c r="S448" s="5">
        <f>MIN(IF($D$448="SEC",-5.8*$R$448^2+6.9*$R$448+105,-11.965*$R$448^2+32.28*$R$448+78.259),100)</f>
        <v>50.348787624965979</v>
      </c>
    </row>
    <row r="449" spans="1:19" x14ac:dyDescent="0.3">
      <c r="A449" t="s">
        <v>1341</v>
      </c>
      <c r="B449" s="2" t="s">
        <v>1342</v>
      </c>
      <c r="C449" t="s">
        <v>1343</v>
      </c>
      <c r="D449" t="s">
        <v>23</v>
      </c>
      <c r="E449">
        <v>2</v>
      </c>
      <c r="F449">
        <v>3</v>
      </c>
      <c r="G449">
        <v>1</v>
      </c>
      <c r="H449">
        <v>2</v>
      </c>
      <c r="I449">
        <v>2</v>
      </c>
      <c r="J449">
        <v>1</v>
      </c>
      <c r="K449">
        <v>3</v>
      </c>
      <c r="L449" s="4">
        <f>AVERAGE($E$449:$K$449)</f>
        <v>2</v>
      </c>
      <c r="M449">
        <v>3</v>
      </c>
      <c r="N449">
        <v>3</v>
      </c>
      <c r="O449">
        <v>3</v>
      </c>
      <c r="P449">
        <v>3</v>
      </c>
      <c r="Q449" s="4">
        <f>(PRODUCT($M$449:$P$449)-1)/40+1</f>
        <v>3</v>
      </c>
      <c r="R449" s="4">
        <f>($L$449^2+$Q$449^2)^0.5</f>
        <v>3.6055512754639891</v>
      </c>
      <c r="S449" s="5">
        <f>MIN(IF($D$449="SEC",-5.8*$R$449^2+6.9*$R$449+105,-11.965*$R$449^2+32.28*$R$449+78.259),100)</f>
        <v>54.478303800701539</v>
      </c>
    </row>
    <row r="450" spans="1:19" x14ac:dyDescent="0.3">
      <c r="A450" t="s">
        <v>1344</v>
      </c>
      <c r="B450" s="2" t="s">
        <v>1345</v>
      </c>
      <c r="C450" t="s">
        <v>1346</v>
      </c>
      <c r="D450" t="s">
        <v>23</v>
      </c>
      <c r="E450">
        <v>2</v>
      </c>
      <c r="F450">
        <v>3</v>
      </c>
      <c r="G450">
        <v>1</v>
      </c>
      <c r="H450">
        <v>2</v>
      </c>
      <c r="I450">
        <v>2</v>
      </c>
      <c r="J450">
        <v>1</v>
      </c>
      <c r="K450">
        <v>3</v>
      </c>
      <c r="L450" s="4">
        <f>AVERAGE($E$450:$K$450)</f>
        <v>2</v>
      </c>
      <c r="M450">
        <v>3</v>
      </c>
      <c r="N450">
        <v>2</v>
      </c>
      <c r="O450">
        <v>3</v>
      </c>
      <c r="P450">
        <v>3</v>
      </c>
      <c r="Q450" s="4">
        <f>(PRODUCT($M$450:$P$450)-1)/40+1</f>
        <v>2.3250000000000002</v>
      </c>
      <c r="R450" s="4">
        <f>($L$450^2+$Q$450^2)^0.5</f>
        <v>3.0668591425104612</v>
      </c>
      <c r="S450" s="5">
        <f>MIN(IF($D$450="SEC",-5.8*$R$450^2+6.9*$R$450+105,-11.965*$R$450^2+32.28*$R$450+78.259),100)</f>
        <v>71.608703083322183</v>
      </c>
    </row>
    <row r="451" spans="1:19" x14ac:dyDescent="0.3">
      <c r="A451" t="s">
        <v>1347</v>
      </c>
      <c r="B451" s="2" t="s">
        <v>1348</v>
      </c>
      <c r="C451" t="s">
        <v>1349</v>
      </c>
      <c r="D451" t="s">
        <v>487</v>
      </c>
      <c r="E451">
        <v>2</v>
      </c>
      <c r="F451">
        <v>3</v>
      </c>
      <c r="G451">
        <v>3</v>
      </c>
      <c r="H451">
        <v>3</v>
      </c>
      <c r="I451">
        <v>3</v>
      </c>
      <c r="J451">
        <v>3</v>
      </c>
      <c r="K451">
        <v>3</v>
      </c>
      <c r="L451" s="4">
        <f>AVERAGE($E$451:$K$451)</f>
        <v>2.8571428571428572</v>
      </c>
      <c r="M451">
        <v>2</v>
      </c>
      <c r="N451">
        <v>3</v>
      </c>
      <c r="O451">
        <v>3</v>
      </c>
      <c r="P451">
        <v>3</v>
      </c>
      <c r="Q451" s="4">
        <f>(PRODUCT($M$451:$P$451)-1)/40+1</f>
        <v>2.3250000000000002</v>
      </c>
      <c r="R451" s="4">
        <f>($L$451^2+$Q$451^2)^0.5</f>
        <v>3.6835974679818708</v>
      </c>
      <c r="S451" s="5">
        <f>MIN(IF($D$451="SEC",-5.8*$R$451^2+6.9*$R$451+105,-11.965*$R$451^2+32.28*$R$451+78.259),100)</f>
        <v>34.813753753699686</v>
      </c>
    </row>
    <row r="452" spans="1:19" x14ac:dyDescent="0.3">
      <c r="A452" t="s">
        <v>1350</v>
      </c>
      <c r="B452" s="2" t="s">
        <v>1351</v>
      </c>
      <c r="C452" t="s">
        <v>1352</v>
      </c>
      <c r="D452" t="s">
        <v>23</v>
      </c>
      <c r="E452">
        <v>2</v>
      </c>
      <c r="F452">
        <v>3</v>
      </c>
      <c r="G452">
        <v>3</v>
      </c>
      <c r="H452">
        <v>2</v>
      </c>
      <c r="I452">
        <v>2</v>
      </c>
      <c r="J452">
        <v>3</v>
      </c>
      <c r="K452">
        <v>3</v>
      </c>
      <c r="L452" s="4">
        <f>AVERAGE($E$452:$K$452)</f>
        <v>2.5714285714285716</v>
      </c>
      <c r="M452">
        <v>3</v>
      </c>
      <c r="N452">
        <v>2</v>
      </c>
      <c r="O452">
        <v>3</v>
      </c>
      <c r="P452">
        <v>3</v>
      </c>
      <c r="Q452" s="4">
        <f>(PRODUCT($M$452:$P$452)-1)/40+1</f>
        <v>2.3250000000000002</v>
      </c>
      <c r="R452" s="4">
        <f>($L$452^2+$Q$452^2)^0.5</f>
        <v>3.4666799532058312</v>
      </c>
      <c r="S452" s="5">
        <f>MIN(IF($D$452="SEC",-5.8*$R$452^2+6.9*$R$452+105,-11.965*$R$452^2+32.28*$R$452+78.259),100)</f>
        <v>59.216446268956972</v>
      </c>
    </row>
    <row r="453" spans="1:19" x14ac:dyDescent="0.3">
      <c r="A453" t="s">
        <v>1353</v>
      </c>
      <c r="B453" s="2" t="s">
        <v>1354</v>
      </c>
      <c r="C453" t="s">
        <v>1355</v>
      </c>
      <c r="D453" t="s">
        <v>33</v>
      </c>
      <c r="E453">
        <v>1</v>
      </c>
      <c r="F453">
        <v>1</v>
      </c>
      <c r="G453">
        <v>1</v>
      </c>
      <c r="H453">
        <v>2</v>
      </c>
      <c r="I453">
        <v>2</v>
      </c>
      <c r="J453">
        <v>1</v>
      </c>
      <c r="K453">
        <v>3</v>
      </c>
      <c r="L453" s="4">
        <f>AVERAGE($E$453:$K$453)</f>
        <v>1.5714285714285714</v>
      </c>
      <c r="M453">
        <v>3</v>
      </c>
      <c r="N453">
        <v>3</v>
      </c>
      <c r="O453">
        <v>3</v>
      </c>
      <c r="P453">
        <v>3</v>
      </c>
      <c r="Q453" s="4">
        <f>(PRODUCT($M$453:$P$453)-1)/40+1</f>
        <v>3</v>
      </c>
      <c r="R453" s="4">
        <f>($L$453^2+$Q$453^2)^0.5</f>
        <v>3.3866484546084852</v>
      </c>
      <c r="S453" s="5">
        <f>MIN(IF($D$453="SEC",-5.8*$R$453^2+6.9*$R$453+105,-11.965*$R$453^2+32.28*$R$453+78.259),100)</f>
        <v>50.348787624965979</v>
      </c>
    </row>
    <row r="454" spans="1:19" x14ac:dyDescent="0.3">
      <c r="A454" t="s">
        <v>1356</v>
      </c>
      <c r="B454" s="2" t="s">
        <v>1357</v>
      </c>
      <c r="C454" t="s">
        <v>1358</v>
      </c>
      <c r="D454" t="s">
        <v>33</v>
      </c>
      <c r="E454">
        <v>2</v>
      </c>
      <c r="F454">
        <v>3</v>
      </c>
      <c r="G454">
        <v>2</v>
      </c>
      <c r="H454">
        <v>2</v>
      </c>
      <c r="I454">
        <v>2</v>
      </c>
      <c r="J454">
        <v>1</v>
      </c>
      <c r="K454">
        <v>3</v>
      </c>
      <c r="L454" s="4">
        <f>AVERAGE($E$454:$K$454)</f>
        <v>2.1428571428571428</v>
      </c>
      <c r="M454">
        <v>2</v>
      </c>
      <c r="N454">
        <v>3</v>
      </c>
      <c r="O454">
        <v>3</v>
      </c>
      <c r="P454">
        <v>3</v>
      </c>
      <c r="Q454" s="4">
        <f>(PRODUCT($M$454:$P$454)-1)/40+1</f>
        <v>2.3250000000000002</v>
      </c>
      <c r="R454" s="4">
        <f>($L$454^2+$Q$454^2)^0.5</f>
        <v>3.1618762997141237</v>
      </c>
      <c r="S454" s="5">
        <f>MIN(IF($D$454="SEC",-5.8*$R$454^2+6.9*$R$454+105,-11.965*$R$454^2+32.28*$R$454+78.259),100)</f>
        <v>60.70473729915966</v>
      </c>
    </row>
    <row r="455" spans="1:19" x14ac:dyDescent="0.3">
      <c r="A455" t="s">
        <v>1359</v>
      </c>
      <c r="B455" s="2" t="s">
        <v>1360</v>
      </c>
      <c r="C455" t="s">
        <v>1361</v>
      </c>
      <c r="D455" t="s">
        <v>33</v>
      </c>
      <c r="E455">
        <v>2</v>
      </c>
      <c r="F455">
        <v>3</v>
      </c>
      <c r="G455">
        <v>1</v>
      </c>
      <c r="H455">
        <v>2</v>
      </c>
      <c r="I455">
        <v>2</v>
      </c>
      <c r="J455">
        <v>1</v>
      </c>
      <c r="K455">
        <v>3</v>
      </c>
      <c r="L455" s="4">
        <f>AVERAGE($E$455:$K$455)</f>
        <v>2</v>
      </c>
      <c r="M455">
        <v>3</v>
      </c>
      <c r="N455">
        <v>3</v>
      </c>
      <c r="O455">
        <v>3</v>
      </c>
      <c r="P455">
        <v>3</v>
      </c>
      <c r="Q455" s="4">
        <f>(PRODUCT($M$455:$P$455)-1)/40+1</f>
        <v>3</v>
      </c>
      <c r="R455" s="4">
        <f>($L$455^2+$Q$455^2)^0.5</f>
        <v>3.6055512754639891</v>
      </c>
      <c r="S455" s="5">
        <f>MIN(IF($D$455="SEC",-5.8*$R$455^2+6.9*$R$455+105,-11.965*$R$455^2+32.28*$R$455+78.259),100)</f>
        <v>39.101195171977579</v>
      </c>
    </row>
    <row r="456" spans="1:19" x14ac:dyDescent="0.3">
      <c r="A456" t="s">
        <v>1362</v>
      </c>
      <c r="B456" s="2" t="s">
        <v>1363</v>
      </c>
      <c r="C456" t="s">
        <v>1364</v>
      </c>
      <c r="D456" t="s">
        <v>33</v>
      </c>
      <c r="E456">
        <v>2</v>
      </c>
      <c r="F456">
        <v>3</v>
      </c>
      <c r="G456">
        <v>1</v>
      </c>
      <c r="H456">
        <v>2</v>
      </c>
      <c r="I456">
        <v>2</v>
      </c>
      <c r="J456">
        <v>1</v>
      </c>
      <c r="K456">
        <v>3</v>
      </c>
      <c r="L456" s="4">
        <f>AVERAGE($E$456:$K$456)</f>
        <v>2</v>
      </c>
      <c r="M456">
        <v>2</v>
      </c>
      <c r="N456">
        <v>2</v>
      </c>
      <c r="O456">
        <v>3</v>
      </c>
      <c r="P456">
        <v>3</v>
      </c>
      <c r="Q456" s="4">
        <f>(PRODUCT($M$456:$P$456)-1)/40+1</f>
        <v>1.875</v>
      </c>
      <c r="R456" s="4">
        <f>($L$456^2+$Q$456^2)^0.5</f>
        <v>2.7414640249326636</v>
      </c>
      <c r="S456" s="5">
        <f>MIN(IF($D$456="SEC",-5.8*$R$456^2+6.9*$R$456+105,-11.965*$R$456^2+32.28*$R$456+78.259),100)</f>
        <v>76.829005599826388</v>
      </c>
    </row>
    <row r="457" spans="1:19" x14ac:dyDescent="0.3">
      <c r="A457" t="s">
        <v>1365</v>
      </c>
      <c r="B457" s="2" t="s">
        <v>1366</v>
      </c>
      <c r="C457" t="s">
        <v>1367</v>
      </c>
      <c r="D457" t="s">
        <v>23</v>
      </c>
      <c r="E457">
        <v>3</v>
      </c>
      <c r="F457">
        <v>3</v>
      </c>
      <c r="G457">
        <v>2</v>
      </c>
      <c r="H457">
        <v>1</v>
      </c>
      <c r="I457">
        <v>1</v>
      </c>
      <c r="J457">
        <v>1</v>
      </c>
      <c r="K457">
        <v>1</v>
      </c>
      <c r="L457" s="4">
        <f>AVERAGE($E$457:$K$457)</f>
        <v>1.7142857142857142</v>
      </c>
      <c r="M457">
        <v>3</v>
      </c>
      <c r="N457">
        <v>2</v>
      </c>
      <c r="O457">
        <v>1</v>
      </c>
      <c r="P457">
        <v>3</v>
      </c>
      <c r="Q457" s="4">
        <f>(PRODUCT($M$457:$P$457)-1)/40+1</f>
        <v>1.425</v>
      </c>
      <c r="R457" s="4">
        <f>($L$457^2+$Q$457^2)^0.5</f>
        <v>2.2292152229437341</v>
      </c>
      <c r="S457" s="5">
        <f>MIN(IF($D$457="SEC",-5.8*$R$457^2+6.9*$R$457+105,-11.965*$R$457^2+32.28*$R$457+78.259),100)</f>
        <v>91.559062079128097</v>
      </c>
    </row>
    <row r="458" spans="1:19" x14ac:dyDescent="0.3">
      <c r="A458" t="s">
        <v>1368</v>
      </c>
      <c r="B458" s="2" t="s">
        <v>1369</v>
      </c>
      <c r="C458" t="s">
        <v>1370</v>
      </c>
      <c r="D458" t="s">
        <v>23</v>
      </c>
      <c r="E458">
        <v>2</v>
      </c>
      <c r="F458">
        <v>3</v>
      </c>
      <c r="G458">
        <v>1</v>
      </c>
      <c r="H458">
        <v>2</v>
      </c>
      <c r="I458">
        <v>2</v>
      </c>
      <c r="J458">
        <v>1</v>
      </c>
      <c r="K458">
        <v>3</v>
      </c>
      <c r="L458" s="4">
        <f>AVERAGE($E$458:$K$458)</f>
        <v>2</v>
      </c>
      <c r="M458">
        <v>3</v>
      </c>
      <c r="N458">
        <v>3</v>
      </c>
      <c r="O458">
        <v>3</v>
      </c>
      <c r="P458">
        <v>3</v>
      </c>
      <c r="Q458" s="4">
        <f>(PRODUCT($M$458:$P$458)-1)/40+1</f>
        <v>3</v>
      </c>
      <c r="R458" s="4">
        <f>($L$458^2+$Q$458^2)^0.5</f>
        <v>3.6055512754639891</v>
      </c>
      <c r="S458" s="5">
        <f>MIN(IF($D$458="SEC",-5.8*$R$458^2+6.9*$R$458+105,-11.965*$R$458^2+32.28*$R$458+78.259),100)</f>
        <v>54.478303800701539</v>
      </c>
    </row>
    <row r="459" spans="1:19" x14ac:dyDescent="0.3">
      <c r="A459" t="s">
        <v>1371</v>
      </c>
      <c r="B459" s="2" t="s">
        <v>1372</v>
      </c>
      <c r="C459" t="s">
        <v>1373</v>
      </c>
      <c r="D459" t="s">
        <v>23</v>
      </c>
      <c r="E459">
        <v>2</v>
      </c>
      <c r="F459">
        <v>3</v>
      </c>
      <c r="G459">
        <v>1</v>
      </c>
      <c r="H459">
        <v>2</v>
      </c>
      <c r="I459">
        <v>2</v>
      </c>
      <c r="J459">
        <v>1</v>
      </c>
      <c r="K459">
        <v>3</v>
      </c>
      <c r="L459" s="4">
        <f>AVERAGE($E$459:$K$459)</f>
        <v>2</v>
      </c>
      <c r="M459">
        <v>3</v>
      </c>
      <c r="N459">
        <v>3</v>
      </c>
      <c r="O459">
        <v>3</v>
      </c>
      <c r="P459">
        <v>3</v>
      </c>
      <c r="Q459" s="4">
        <f>(PRODUCT($M$459:$P$459)-1)/40+1</f>
        <v>3</v>
      </c>
      <c r="R459" s="4">
        <f>($L$459^2+$Q$459^2)^0.5</f>
        <v>3.6055512754639891</v>
      </c>
      <c r="S459" s="5">
        <f>MIN(IF($D$459="SEC",-5.8*$R$459^2+6.9*$R$459+105,-11.965*$R$459^2+32.28*$R$459+78.259),100)</f>
        <v>54.478303800701539</v>
      </c>
    </row>
  </sheetData>
  <mergeCells count="2">
    <mergeCell ref="E1:L1"/>
    <mergeCell ref="M1:Q1"/>
  </mergeCells>
  <conditionalFormatting sqref="E3:K459">
    <cfRule type="cellIs" dxfId="15" priority="6" operator="equal">
      <formula>3</formula>
    </cfRule>
    <cfRule type="cellIs" dxfId="14" priority="7" operator="equal">
      <formula>2</formula>
    </cfRule>
    <cfRule type="cellIs" dxfId="13" priority="8" operator="equal">
      <formula>1</formula>
    </cfRule>
    <cfRule type="cellIs" dxfId="12" priority="9" operator="equal">
      <formula>0</formula>
    </cfRule>
  </conditionalFormatting>
  <conditionalFormatting sqref="M3:P459">
    <cfRule type="cellIs" dxfId="11" priority="2" operator="equal">
      <formula>3</formula>
    </cfRule>
    <cfRule type="cellIs" dxfId="10" priority="3" operator="equal">
      <formula>2</formula>
    </cfRule>
    <cfRule type="cellIs" dxfId="9" priority="4" operator="equal">
      <formula>1</formula>
    </cfRule>
    <cfRule type="cellIs" dxfId="8" priority="5" operator="equal">
      <formula>0</formula>
    </cfRule>
  </conditionalFormatting>
  <conditionalFormatting sqref="S3:S459">
    <cfRule type="colorScale" priority="1">
      <colorScale>
        <cfvo type="min"/>
        <cfvo type="percentile" val="60"/>
        <cfvo type="percentile" val="100"/>
        <color rgb="FFF8696B"/>
        <color rgb="FFFFEB84"/>
        <color rgb="FF63BE7B"/>
      </colorScale>
    </cfRule>
  </conditionalFormatting>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8A8DC-CD77-4094-BCB7-8662F91CF2D8}">
  <dimension ref="A1:S457"/>
  <sheetViews>
    <sheetView workbookViewId="0"/>
  </sheetViews>
  <sheetFormatPr defaultRowHeight="14.4" x14ac:dyDescent="0.3"/>
  <cols>
    <col min="1" max="2" width="28.77734375" customWidth="1"/>
    <col min="3" max="4" width="6.77734375" customWidth="1"/>
  </cols>
  <sheetData>
    <row r="1" spans="1:19" x14ac:dyDescent="0.3">
      <c r="E1" s="6" t="s">
        <v>4</v>
      </c>
      <c r="F1" s="7"/>
      <c r="G1" s="7"/>
      <c r="H1" s="7"/>
      <c r="I1" s="7"/>
      <c r="J1" s="7"/>
      <c r="K1" s="7"/>
      <c r="L1" s="7"/>
      <c r="M1" s="6" t="s">
        <v>5</v>
      </c>
      <c r="N1" s="7"/>
      <c r="O1" s="7"/>
      <c r="P1" s="7"/>
      <c r="Q1" s="7"/>
    </row>
    <row r="2" spans="1:19" x14ac:dyDescent="0.3">
      <c r="A2" s="1" t="s">
        <v>0</v>
      </c>
      <c r="B2" s="1" t="s">
        <v>1</v>
      </c>
      <c r="C2" s="1" t="s">
        <v>2</v>
      </c>
      <c r="D2" s="1" t="s">
        <v>3</v>
      </c>
      <c r="E2" s="1" t="s">
        <v>6</v>
      </c>
      <c r="F2" s="1" t="s">
        <v>7</v>
      </c>
      <c r="G2" s="1" t="s">
        <v>8</v>
      </c>
      <c r="H2" s="1" t="s">
        <v>9</v>
      </c>
      <c r="I2" s="1" t="s">
        <v>10</v>
      </c>
      <c r="J2" s="1" t="s">
        <v>11</v>
      </c>
      <c r="K2" s="1" t="s">
        <v>12</v>
      </c>
      <c r="L2" s="1" t="s">
        <v>13</v>
      </c>
      <c r="M2" s="1" t="s">
        <v>14</v>
      </c>
      <c r="N2" s="1" t="s">
        <v>15</v>
      </c>
      <c r="O2" s="1" t="s">
        <v>16</v>
      </c>
      <c r="P2" s="1" t="s">
        <v>17</v>
      </c>
      <c r="Q2" s="1" t="s">
        <v>13</v>
      </c>
      <c r="R2" s="1" t="s">
        <v>18</v>
      </c>
      <c r="S2" s="1" t="s">
        <v>19</v>
      </c>
    </row>
    <row r="3" spans="1:19" x14ac:dyDescent="0.3">
      <c r="A3" t="s">
        <v>20</v>
      </c>
      <c r="B3" s="2" t="s">
        <v>21</v>
      </c>
      <c r="C3" t="s">
        <v>22</v>
      </c>
      <c r="D3" t="s">
        <v>23</v>
      </c>
      <c r="E3">
        <v>1</v>
      </c>
      <c r="F3">
        <v>1</v>
      </c>
      <c r="G3">
        <v>2</v>
      </c>
      <c r="H3">
        <v>1</v>
      </c>
      <c r="I3">
        <v>1</v>
      </c>
      <c r="J3">
        <v>2</v>
      </c>
      <c r="K3">
        <v>3</v>
      </c>
      <c r="L3" s="4">
        <f>AVERAGE($E$3:$K$3)</f>
        <v>1.5714285714285714</v>
      </c>
      <c r="M3">
        <v>1</v>
      </c>
      <c r="N3">
        <v>2</v>
      </c>
      <c r="O3">
        <v>2</v>
      </c>
      <c r="P3">
        <v>3</v>
      </c>
      <c r="Q3" s="4">
        <f>(PRODUCT($M$3:$P$3)-1)/40+1</f>
        <v>1.2749999999999999</v>
      </c>
      <c r="R3" s="4">
        <f>($L$3^2+$Q$3^2)^0.5</f>
        <v>2.023613786052576</v>
      </c>
      <c r="S3" s="5">
        <f>MIN(IF($D$3="SEC",-5.8*$R$3^2+6.9*$R$3+105,-11.965*$R$3^2+32.28*$R$3+78.259),100)</f>
        <v>95.211861144170939</v>
      </c>
    </row>
    <row r="4" spans="1:19" x14ac:dyDescent="0.3">
      <c r="A4" t="s">
        <v>24</v>
      </c>
      <c r="B4" s="2" t="s">
        <v>25</v>
      </c>
      <c r="C4" t="s">
        <v>26</v>
      </c>
      <c r="D4" t="s">
        <v>23</v>
      </c>
      <c r="E4">
        <v>3</v>
      </c>
      <c r="F4">
        <v>3</v>
      </c>
      <c r="G4">
        <v>3</v>
      </c>
      <c r="H4">
        <v>2</v>
      </c>
      <c r="I4">
        <v>2</v>
      </c>
      <c r="J4">
        <v>3</v>
      </c>
      <c r="K4">
        <v>3</v>
      </c>
      <c r="L4" s="4">
        <f>AVERAGE($E$4:$K$4)</f>
        <v>2.7142857142857144</v>
      </c>
      <c r="M4">
        <v>2</v>
      </c>
      <c r="N4">
        <v>2</v>
      </c>
      <c r="O4">
        <v>3</v>
      </c>
      <c r="P4">
        <v>3</v>
      </c>
      <c r="Q4" s="4">
        <f>(PRODUCT($M$4:$P$4)-1)/40+1</f>
        <v>1.875</v>
      </c>
      <c r="R4" s="4">
        <f>($L$4^2+$Q$4^2)^0.5</f>
        <v>3.2989349703768811</v>
      </c>
      <c r="S4" s="5">
        <f>MIN(IF($D$4="SEC",-5.8*$R$4^2+6.9*$R$4+105,-11.965*$R$4^2+32.28*$R$4+78.259),100)</f>
        <v>64.641414050702508</v>
      </c>
    </row>
    <row r="5" spans="1:19" x14ac:dyDescent="0.3">
      <c r="A5" t="s">
        <v>27</v>
      </c>
      <c r="B5" s="2" t="s">
        <v>28</v>
      </c>
      <c r="C5" t="s">
        <v>29</v>
      </c>
      <c r="D5" t="s">
        <v>23</v>
      </c>
      <c r="E5">
        <v>3</v>
      </c>
      <c r="F5">
        <v>3</v>
      </c>
      <c r="G5">
        <v>1</v>
      </c>
      <c r="H5">
        <v>2</v>
      </c>
      <c r="I5">
        <v>3</v>
      </c>
      <c r="J5">
        <v>1</v>
      </c>
      <c r="K5">
        <v>3</v>
      </c>
      <c r="L5" s="4">
        <f>AVERAGE($E$5:$K$5)</f>
        <v>2.2857142857142856</v>
      </c>
      <c r="M5">
        <v>3</v>
      </c>
      <c r="N5">
        <v>3</v>
      </c>
      <c r="O5">
        <v>3</v>
      </c>
      <c r="P5">
        <v>3</v>
      </c>
      <c r="Q5" s="4">
        <f>(PRODUCT($M$5:$P$5)-1)/40+1</f>
        <v>3</v>
      </c>
      <c r="R5" s="4">
        <f>($L$5^2+$Q$5^2)^0.5</f>
        <v>3.7715367949840242</v>
      </c>
      <c r="S5" s="5">
        <f>MIN(IF($D$5="SEC",-5.8*$R$5^2+6.9*$R$5+105,-11.965*$R$5^2+32.28*$R$5+78.259),100)</f>
        <v>48.521563069063255</v>
      </c>
    </row>
    <row r="6" spans="1:19" x14ac:dyDescent="0.3">
      <c r="A6" t="s">
        <v>30</v>
      </c>
      <c r="B6" s="2" t="s">
        <v>31</v>
      </c>
      <c r="C6" t="s">
        <v>32</v>
      </c>
      <c r="D6" t="s">
        <v>33</v>
      </c>
      <c r="E6">
        <v>1</v>
      </c>
      <c r="F6">
        <v>1</v>
      </c>
      <c r="G6">
        <v>1</v>
      </c>
      <c r="H6">
        <v>1</v>
      </c>
      <c r="I6">
        <v>1</v>
      </c>
      <c r="J6">
        <v>1</v>
      </c>
      <c r="K6">
        <v>2</v>
      </c>
      <c r="L6" s="4">
        <f>AVERAGE($E$6:$K$6)</f>
        <v>1.1428571428571428</v>
      </c>
      <c r="M6">
        <v>3</v>
      </c>
      <c r="N6">
        <v>0</v>
      </c>
      <c r="O6">
        <v>2</v>
      </c>
      <c r="P6">
        <v>3</v>
      </c>
      <c r="Q6" s="4">
        <f>(PRODUCT($M$6:$P$6)-1)/40+1</f>
        <v>0.97499999999999998</v>
      </c>
      <c r="R6" s="4">
        <f>($L$6^2+$Q$6^2)^0.5</f>
        <v>1.5022474659587852</v>
      </c>
      <c r="S6" s="5">
        <f>MIN(IF($D$6="SEC",-5.8*$R$6^2+6.9*$R$6+105,-11.965*$R$6^2+32.28*$R$6+78.259),100)</f>
        <v>99.749564974108779</v>
      </c>
    </row>
    <row r="7" spans="1:19" x14ac:dyDescent="0.3">
      <c r="A7" t="s">
        <v>34</v>
      </c>
      <c r="B7" s="2" t="s">
        <v>35</v>
      </c>
      <c r="C7" t="s">
        <v>36</v>
      </c>
      <c r="D7" t="s">
        <v>23</v>
      </c>
      <c r="E7">
        <v>1</v>
      </c>
      <c r="F7">
        <v>2</v>
      </c>
      <c r="G7">
        <v>2</v>
      </c>
      <c r="H7">
        <v>1</v>
      </c>
      <c r="I7">
        <v>2</v>
      </c>
      <c r="J7">
        <v>2</v>
      </c>
      <c r="K7">
        <v>3</v>
      </c>
      <c r="L7" s="4">
        <f>AVERAGE($E$7:$K$7)</f>
        <v>1.8571428571428572</v>
      </c>
      <c r="M7">
        <v>3</v>
      </c>
      <c r="N7">
        <v>1</v>
      </c>
      <c r="O7">
        <v>3</v>
      </c>
      <c r="P7">
        <v>3</v>
      </c>
      <c r="Q7" s="4">
        <f>(PRODUCT($M$7:$P$7)-1)/40+1</f>
        <v>1.65</v>
      </c>
      <c r="R7" s="4">
        <f>($L$7^2+$Q$7^2)^0.5</f>
        <v>2.4842462824439799</v>
      </c>
      <c r="S7" s="5">
        <f>MIN(IF($D$7="SEC",-5.8*$R$7^2+6.9*$R$7+105,-11.965*$R$7^2+32.28*$R$7+78.259),100)</f>
        <v>86.346717716210406</v>
      </c>
    </row>
    <row r="8" spans="1:19" x14ac:dyDescent="0.3">
      <c r="A8" t="s">
        <v>37</v>
      </c>
      <c r="B8" s="2" t="s">
        <v>38</v>
      </c>
      <c r="C8" t="s">
        <v>39</v>
      </c>
      <c r="D8" t="s">
        <v>33</v>
      </c>
      <c r="E8">
        <v>1</v>
      </c>
      <c r="F8">
        <v>2</v>
      </c>
      <c r="G8">
        <v>1</v>
      </c>
      <c r="H8">
        <v>2</v>
      </c>
      <c r="I8">
        <v>2</v>
      </c>
      <c r="J8">
        <v>1</v>
      </c>
      <c r="K8">
        <v>3</v>
      </c>
      <c r="L8" s="4">
        <f>AVERAGE($E$8:$K$8)</f>
        <v>1.7142857142857142</v>
      </c>
      <c r="M8">
        <v>3</v>
      </c>
      <c r="N8">
        <v>2</v>
      </c>
      <c r="O8">
        <v>3</v>
      </c>
      <c r="P8">
        <v>3</v>
      </c>
      <c r="Q8" s="4">
        <f>(PRODUCT($M$8:$P$8)-1)/40+1</f>
        <v>2.3250000000000002</v>
      </c>
      <c r="R8" s="4">
        <f>($L$8^2+$Q$8^2)^0.5</f>
        <v>2.8886676011968011</v>
      </c>
      <c r="S8" s="5">
        <f>MIN(IF($D$8="SEC",-5.8*$R$8^2+6.9*$R$8+105,-11.965*$R$8^2+32.28*$R$8+78.259),100)</f>
        <v>71.664438062040901</v>
      </c>
    </row>
    <row r="9" spans="1:19" x14ac:dyDescent="0.3">
      <c r="A9" t="s">
        <v>40</v>
      </c>
      <c r="B9" s="2" t="s">
        <v>41</v>
      </c>
      <c r="C9" t="s">
        <v>42</v>
      </c>
      <c r="D9" t="s">
        <v>23</v>
      </c>
      <c r="E9">
        <v>3</v>
      </c>
      <c r="F9">
        <v>3</v>
      </c>
      <c r="G9">
        <v>3</v>
      </c>
      <c r="H9">
        <v>3</v>
      </c>
      <c r="I9">
        <v>3</v>
      </c>
      <c r="J9">
        <v>3</v>
      </c>
      <c r="K9">
        <v>3</v>
      </c>
      <c r="L9" s="4">
        <f>AVERAGE($E$9:$K$9)</f>
        <v>3</v>
      </c>
      <c r="M9">
        <v>3</v>
      </c>
      <c r="N9">
        <v>3</v>
      </c>
      <c r="O9">
        <v>3</v>
      </c>
      <c r="P9">
        <v>3</v>
      </c>
      <c r="Q9" s="4">
        <f>(PRODUCT($M$9:$P$9)-1)/40+1</f>
        <v>3</v>
      </c>
      <c r="R9" s="4">
        <f>($L$9^2+$Q$9^2)^0.5</f>
        <v>4.2426406871192848</v>
      </c>
      <c r="S9" s="5">
        <f>MIN(IF($D$9="SEC",-5.8*$R$9^2+6.9*$R$9+105,-11.965*$R$9^2+32.28*$R$9+78.259),100)</f>
        <v>29.874220741123082</v>
      </c>
    </row>
    <row r="10" spans="1:19" x14ac:dyDescent="0.3">
      <c r="A10" t="s">
        <v>43</v>
      </c>
      <c r="B10" s="2" t="s">
        <v>44</v>
      </c>
      <c r="C10" t="s">
        <v>45</v>
      </c>
      <c r="D10" t="s">
        <v>23</v>
      </c>
      <c r="E10">
        <v>1</v>
      </c>
      <c r="F10">
        <v>2</v>
      </c>
      <c r="G10">
        <v>2</v>
      </c>
      <c r="H10">
        <v>1</v>
      </c>
      <c r="I10">
        <v>2</v>
      </c>
      <c r="J10">
        <v>2</v>
      </c>
      <c r="K10">
        <v>3</v>
      </c>
      <c r="L10" s="4">
        <f>AVERAGE($E$10:$K$10)</f>
        <v>1.8571428571428572</v>
      </c>
      <c r="M10">
        <v>3</v>
      </c>
      <c r="N10">
        <v>3</v>
      </c>
      <c r="O10">
        <v>3</v>
      </c>
      <c r="P10">
        <v>3</v>
      </c>
      <c r="Q10" s="4">
        <f>(PRODUCT($M$10:$P$10)-1)/40+1</f>
        <v>3</v>
      </c>
      <c r="R10" s="4">
        <f>($L$10^2+$Q$10^2)^0.5</f>
        <v>3.52831115292242</v>
      </c>
      <c r="S10" s="5">
        <f>MIN(IF($D$10="SEC",-5.8*$R$10^2+6.9*$R$10+105,-11.965*$R$10^2+32.28*$R$10+78.259),100)</f>
        <v>57.141265322511629</v>
      </c>
    </row>
    <row r="11" spans="1:19" x14ac:dyDescent="0.3">
      <c r="A11" t="s">
        <v>46</v>
      </c>
      <c r="B11" s="2" t="s">
        <v>47</v>
      </c>
      <c r="C11" t="s">
        <v>48</v>
      </c>
      <c r="D11" t="s">
        <v>23</v>
      </c>
      <c r="E11">
        <v>1</v>
      </c>
      <c r="F11">
        <v>2</v>
      </c>
      <c r="G11">
        <v>2</v>
      </c>
      <c r="H11">
        <v>2</v>
      </c>
      <c r="I11">
        <v>2</v>
      </c>
      <c r="J11">
        <v>2</v>
      </c>
      <c r="K11">
        <v>2</v>
      </c>
      <c r="L11" s="4">
        <f>AVERAGE($E$11:$K$11)</f>
        <v>1.8571428571428572</v>
      </c>
      <c r="M11">
        <v>1</v>
      </c>
      <c r="N11">
        <v>2</v>
      </c>
      <c r="O11">
        <v>3</v>
      </c>
      <c r="P11">
        <v>3</v>
      </c>
      <c r="Q11" s="4">
        <f>(PRODUCT($M$11:$P$11)-1)/40+1</f>
        <v>1.425</v>
      </c>
      <c r="R11" s="4">
        <f>($L$11^2+$Q$11^2)^0.5</f>
        <v>2.3408555256223598</v>
      </c>
      <c r="S11" s="5">
        <f>MIN(IF($D$11="SEC",-5.8*$R$11^2+6.9*$R$11+105,-11.965*$R$11^2+32.28*$R$11+78.259),100)</f>
        <v>89.370196494141226</v>
      </c>
    </row>
    <row r="12" spans="1:19" x14ac:dyDescent="0.3">
      <c r="A12" t="s">
        <v>49</v>
      </c>
      <c r="B12" s="2" t="s">
        <v>50</v>
      </c>
      <c r="C12" t="s">
        <v>51</v>
      </c>
      <c r="D12" t="s">
        <v>23</v>
      </c>
      <c r="E12">
        <v>3</v>
      </c>
      <c r="F12">
        <v>3</v>
      </c>
      <c r="G12">
        <v>2</v>
      </c>
      <c r="H12">
        <v>1</v>
      </c>
      <c r="I12">
        <v>2</v>
      </c>
      <c r="J12">
        <v>2</v>
      </c>
      <c r="K12">
        <v>3</v>
      </c>
      <c r="L12" s="4">
        <f>AVERAGE($E$12:$K$12)</f>
        <v>2.2857142857142856</v>
      </c>
      <c r="M12">
        <v>3</v>
      </c>
      <c r="N12">
        <v>1</v>
      </c>
      <c r="O12">
        <v>3</v>
      </c>
      <c r="P12">
        <v>3</v>
      </c>
      <c r="Q12" s="4">
        <f>(PRODUCT($M$12:$P$12)-1)/40+1</f>
        <v>1.65</v>
      </c>
      <c r="R12" s="4">
        <f>($L$12^2+$Q$12^2)^0.5</f>
        <v>2.8190405807505443</v>
      </c>
      <c r="S12" s="5">
        <f>MIN(IF($D$12="SEC",-5.8*$R$12^2+6.9*$R$12+105,-11.965*$R$12^2+32.28*$R$12+78.259),100)</f>
        <v>78.358839190852223</v>
      </c>
    </row>
    <row r="13" spans="1:19" x14ac:dyDescent="0.3">
      <c r="A13" t="s">
        <v>52</v>
      </c>
      <c r="B13" s="2" t="s">
        <v>53</v>
      </c>
      <c r="C13" t="s">
        <v>54</v>
      </c>
      <c r="D13" t="s">
        <v>23</v>
      </c>
      <c r="E13">
        <v>3</v>
      </c>
      <c r="F13">
        <v>3</v>
      </c>
      <c r="G13">
        <v>3</v>
      </c>
      <c r="H13">
        <v>2</v>
      </c>
      <c r="I13">
        <v>2</v>
      </c>
      <c r="J13">
        <v>3</v>
      </c>
      <c r="K13">
        <v>3</v>
      </c>
      <c r="L13" s="4">
        <f>AVERAGE($E$13:$K$13)</f>
        <v>2.7142857142857144</v>
      </c>
      <c r="M13">
        <v>2</v>
      </c>
      <c r="N13">
        <v>1</v>
      </c>
      <c r="O13">
        <v>3</v>
      </c>
      <c r="P13">
        <v>3</v>
      </c>
      <c r="Q13" s="4">
        <f>(PRODUCT($M$13:$P$13)-1)/40+1</f>
        <v>1.425</v>
      </c>
      <c r="R13" s="4">
        <f>($L$13^2+$Q$13^2)^0.5</f>
        <v>3.0656111851921977</v>
      </c>
      <c r="S13" s="5">
        <f>MIN(IF($D$13="SEC",-5.8*$R$13^2+6.9*$R$13+105,-11.965*$R$13^2+32.28*$R$13+78.259),100)</f>
        <v>71.644479932928206</v>
      </c>
    </row>
    <row r="14" spans="1:19" x14ac:dyDescent="0.3">
      <c r="A14" t="s">
        <v>55</v>
      </c>
      <c r="B14" s="2" t="s">
        <v>56</v>
      </c>
      <c r="C14" t="s">
        <v>57</v>
      </c>
      <c r="D14" t="s">
        <v>23</v>
      </c>
      <c r="E14">
        <v>1</v>
      </c>
      <c r="F14">
        <v>2</v>
      </c>
      <c r="G14">
        <v>3</v>
      </c>
      <c r="H14">
        <v>3</v>
      </c>
      <c r="I14">
        <v>3</v>
      </c>
      <c r="J14">
        <v>3</v>
      </c>
      <c r="K14">
        <v>3</v>
      </c>
      <c r="L14" s="4">
        <f>AVERAGE($E$14:$K$14)</f>
        <v>2.5714285714285716</v>
      </c>
      <c r="M14">
        <v>3</v>
      </c>
      <c r="N14">
        <v>2</v>
      </c>
      <c r="O14">
        <v>3</v>
      </c>
      <c r="P14">
        <v>3</v>
      </c>
      <c r="Q14" s="4">
        <f>(PRODUCT($M$14:$P$14)-1)/40+1</f>
        <v>2.3250000000000002</v>
      </c>
      <c r="R14" s="4">
        <f>($L$14^2+$Q$14^2)^0.5</f>
        <v>3.4666799532058312</v>
      </c>
      <c r="S14" s="5">
        <f>MIN(IF($D$14="SEC",-5.8*$R$14^2+6.9*$R$14+105,-11.965*$R$14^2+32.28*$R$14+78.259),100)</f>
        <v>59.216446268956972</v>
      </c>
    </row>
    <row r="15" spans="1:19" x14ac:dyDescent="0.3">
      <c r="A15" t="s">
        <v>58</v>
      </c>
      <c r="B15" s="2" t="s">
        <v>59</v>
      </c>
      <c r="C15" t="s">
        <v>60</v>
      </c>
      <c r="D15" t="s">
        <v>23</v>
      </c>
      <c r="E15">
        <v>3</v>
      </c>
      <c r="F15">
        <v>3</v>
      </c>
      <c r="G15">
        <v>2</v>
      </c>
      <c r="H15">
        <v>2</v>
      </c>
      <c r="I15">
        <v>3</v>
      </c>
      <c r="J15">
        <v>2</v>
      </c>
      <c r="K15">
        <v>3</v>
      </c>
      <c r="L15" s="4">
        <f>AVERAGE($E$15:$K$15)</f>
        <v>2.5714285714285716</v>
      </c>
      <c r="M15">
        <v>3</v>
      </c>
      <c r="N15">
        <v>1</v>
      </c>
      <c r="O15">
        <v>3</v>
      </c>
      <c r="P15">
        <v>3</v>
      </c>
      <c r="Q15" s="4">
        <f>(PRODUCT($M$15:$P$15)-1)/40+1</f>
        <v>1.65</v>
      </c>
      <c r="R15" s="4">
        <f>($L$15^2+$Q$15^2)^0.5</f>
        <v>3.0552814760606237</v>
      </c>
      <c r="S15" s="5">
        <f>MIN(IF($D$15="SEC",-5.8*$R$15^2+6.9*$R$15+105,-11.965*$R$15^2+32.28*$R$15+78.259),100)</f>
        <v>71.939921776655041</v>
      </c>
    </row>
    <row r="16" spans="1:19" x14ac:dyDescent="0.3">
      <c r="A16" t="s">
        <v>61</v>
      </c>
      <c r="B16" s="2" t="s">
        <v>62</v>
      </c>
      <c r="C16" t="s">
        <v>63</v>
      </c>
      <c r="D16" t="s">
        <v>33</v>
      </c>
      <c r="E16">
        <v>1</v>
      </c>
      <c r="F16">
        <v>2</v>
      </c>
      <c r="G16">
        <v>1</v>
      </c>
      <c r="H16">
        <v>2</v>
      </c>
      <c r="I16">
        <v>2</v>
      </c>
      <c r="J16">
        <v>1</v>
      </c>
      <c r="K16">
        <v>3</v>
      </c>
      <c r="L16" s="4">
        <f>AVERAGE($E$16:$K$16)</f>
        <v>1.7142857142857142</v>
      </c>
      <c r="M16">
        <v>2</v>
      </c>
      <c r="N16">
        <v>1</v>
      </c>
      <c r="O16">
        <v>3</v>
      </c>
      <c r="P16">
        <v>3</v>
      </c>
      <c r="Q16" s="4">
        <f>(PRODUCT($M$16:$P$16)-1)/40+1</f>
        <v>1.425</v>
      </c>
      <c r="R16" s="4">
        <f>($L$16^2+$Q$16^2)^0.5</f>
        <v>2.2292152229437341</v>
      </c>
      <c r="S16" s="5">
        <f>MIN(IF($D$16="SEC",-5.8*$R$16^2+6.9*$R$16+105,-11.965*$R$16^2+32.28*$R$16+78.259),100)</f>
        <v>90.759190292031889</v>
      </c>
    </row>
    <row r="17" spans="1:19" x14ac:dyDescent="0.3">
      <c r="A17" t="s">
        <v>64</v>
      </c>
      <c r="B17" s="2" t="s">
        <v>65</v>
      </c>
      <c r="C17" t="s">
        <v>66</v>
      </c>
      <c r="D17" t="s">
        <v>23</v>
      </c>
      <c r="E17">
        <v>1</v>
      </c>
      <c r="F17">
        <v>2</v>
      </c>
      <c r="G17">
        <v>3</v>
      </c>
      <c r="H17">
        <v>2</v>
      </c>
      <c r="I17">
        <v>2</v>
      </c>
      <c r="J17">
        <v>3</v>
      </c>
      <c r="K17">
        <v>3</v>
      </c>
      <c r="L17" s="4">
        <f>AVERAGE($E$17:$K$17)</f>
        <v>2.2857142857142856</v>
      </c>
      <c r="M17">
        <v>2</v>
      </c>
      <c r="N17">
        <v>1</v>
      </c>
      <c r="O17">
        <v>3</v>
      </c>
      <c r="P17">
        <v>3</v>
      </c>
      <c r="Q17" s="4">
        <f>(PRODUCT($M$17:$P$17)-1)/40+1</f>
        <v>1.425</v>
      </c>
      <c r="R17" s="4">
        <f>($L$17^2+$Q$17^2)^0.5</f>
        <v>2.6935320298668004</v>
      </c>
      <c r="S17" s="5">
        <f>MIN(IF($D$17="SEC",-5.8*$R$17^2+6.9*$R$17+105,-11.965*$R$17^2+32.28*$R$17+78.259),100)</f>
        <v>81.505705189754408</v>
      </c>
    </row>
    <row r="18" spans="1:19" x14ac:dyDescent="0.3">
      <c r="A18" t="s">
        <v>67</v>
      </c>
      <c r="B18" s="2"/>
      <c r="C18" t="s">
        <v>68</v>
      </c>
      <c r="D18" t="s">
        <v>23</v>
      </c>
      <c r="E18">
        <v>3</v>
      </c>
      <c r="F18">
        <v>3</v>
      </c>
      <c r="G18">
        <v>3</v>
      </c>
      <c r="H18">
        <v>1</v>
      </c>
      <c r="I18">
        <v>2</v>
      </c>
      <c r="J18">
        <v>1</v>
      </c>
      <c r="K18">
        <v>3</v>
      </c>
      <c r="L18" s="4">
        <f>AVERAGE($E$18:$K$18)</f>
        <v>2.2857142857142856</v>
      </c>
      <c r="M18">
        <v>3</v>
      </c>
      <c r="N18">
        <v>3</v>
      </c>
      <c r="O18">
        <v>3</v>
      </c>
      <c r="P18">
        <v>3</v>
      </c>
      <c r="Q18" s="4">
        <f>(PRODUCT($M$18:$P$18)-1)/40+1</f>
        <v>3</v>
      </c>
      <c r="R18" s="4">
        <f>($L$18^2+$Q$18^2)^0.5</f>
        <v>3.7715367949840242</v>
      </c>
      <c r="S18" s="5">
        <f>MIN(IF($D$18="SEC",-5.8*$R$18^2+6.9*$R$18+105,-11.965*$R$18^2+32.28*$R$18+78.259),100)</f>
        <v>48.521563069063255</v>
      </c>
    </row>
    <row r="19" spans="1:19" x14ac:dyDescent="0.3">
      <c r="A19" t="s">
        <v>69</v>
      </c>
      <c r="B19" s="2" t="s">
        <v>70</v>
      </c>
      <c r="C19" t="s">
        <v>71</v>
      </c>
      <c r="D19" t="s">
        <v>33</v>
      </c>
      <c r="E19">
        <v>1</v>
      </c>
      <c r="F19">
        <v>1</v>
      </c>
      <c r="G19">
        <v>1</v>
      </c>
      <c r="H19">
        <v>1</v>
      </c>
      <c r="I19">
        <v>1</v>
      </c>
      <c r="J19">
        <v>1</v>
      </c>
      <c r="K19">
        <v>2</v>
      </c>
      <c r="L19" s="4">
        <f>AVERAGE($E$19:$K$19)</f>
        <v>1.1428571428571428</v>
      </c>
      <c r="M19">
        <v>3</v>
      </c>
      <c r="N19">
        <v>0</v>
      </c>
      <c r="O19">
        <v>2</v>
      </c>
      <c r="P19">
        <v>3</v>
      </c>
      <c r="Q19" s="4">
        <f>(PRODUCT($M$19:$P$19)-1)/40+1</f>
        <v>0.97499999999999998</v>
      </c>
      <c r="R19" s="4">
        <f>($L$19^2+$Q$19^2)^0.5</f>
        <v>1.5022474659587852</v>
      </c>
      <c r="S19" s="5">
        <f>MIN(IF($D$19="SEC",-5.8*$R$19^2+6.9*$R$19+105,-11.965*$R$19^2+32.28*$R$19+78.259),100)</f>
        <v>99.749564974108779</v>
      </c>
    </row>
    <row r="20" spans="1:19" x14ac:dyDescent="0.3">
      <c r="A20" t="s">
        <v>72</v>
      </c>
      <c r="B20" s="2" t="s">
        <v>73</v>
      </c>
      <c r="C20" t="s">
        <v>74</v>
      </c>
      <c r="D20" t="s">
        <v>23</v>
      </c>
      <c r="E20">
        <v>2</v>
      </c>
      <c r="F20">
        <v>3</v>
      </c>
      <c r="G20">
        <v>1</v>
      </c>
      <c r="H20">
        <v>2</v>
      </c>
      <c r="I20">
        <v>2</v>
      </c>
      <c r="J20">
        <v>1</v>
      </c>
      <c r="K20">
        <v>3</v>
      </c>
      <c r="L20" s="4">
        <f>AVERAGE($E$20:$K$20)</f>
        <v>2</v>
      </c>
      <c r="M20">
        <v>2</v>
      </c>
      <c r="N20">
        <v>3</v>
      </c>
      <c r="O20">
        <v>3</v>
      </c>
      <c r="P20">
        <v>3</v>
      </c>
      <c r="Q20" s="4">
        <f>(PRODUCT($M$20:$P$20)-1)/40+1</f>
        <v>2.3250000000000002</v>
      </c>
      <c r="R20" s="4">
        <f>($L$20^2+$Q$20^2)^0.5</f>
        <v>3.0668591425104612</v>
      </c>
      <c r="S20" s="5">
        <f>MIN(IF($D$20="SEC",-5.8*$R$20^2+6.9*$R$20+105,-11.965*$R$20^2+32.28*$R$20+78.259),100)</f>
        <v>71.608703083322183</v>
      </c>
    </row>
    <row r="21" spans="1:19" x14ac:dyDescent="0.3">
      <c r="A21" t="s">
        <v>75</v>
      </c>
      <c r="B21" s="2" t="s">
        <v>76</v>
      </c>
      <c r="C21" t="s">
        <v>77</v>
      </c>
      <c r="D21" t="s">
        <v>23</v>
      </c>
      <c r="E21">
        <v>1</v>
      </c>
      <c r="F21">
        <v>2</v>
      </c>
      <c r="G21">
        <v>2</v>
      </c>
      <c r="H21">
        <v>2</v>
      </c>
      <c r="I21">
        <v>2</v>
      </c>
      <c r="J21">
        <v>1</v>
      </c>
      <c r="K21">
        <v>3</v>
      </c>
      <c r="L21" s="4">
        <f>AVERAGE($E$21:$K$21)</f>
        <v>1.8571428571428572</v>
      </c>
      <c r="M21">
        <v>3</v>
      </c>
      <c r="N21">
        <v>1</v>
      </c>
      <c r="O21">
        <v>3</v>
      </c>
      <c r="P21">
        <v>3</v>
      </c>
      <c r="Q21" s="4">
        <f>(PRODUCT($M$21:$P$21)-1)/40+1</f>
        <v>1.65</v>
      </c>
      <c r="R21" s="4">
        <f>($L$21^2+$Q$21^2)^0.5</f>
        <v>2.4842462824439799</v>
      </c>
      <c r="S21" s="5">
        <f>MIN(IF($D$21="SEC",-5.8*$R$21^2+6.9*$R$21+105,-11.965*$R$21^2+32.28*$R$21+78.259),100)</f>
        <v>86.346717716210406</v>
      </c>
    </row>
    <row r="22" spans="1:19" x14ac:dyDescent="0.3">
      <c r="A22" t="s">
        <v>78</v>
      </c>
      <c r="B22" s="2" t="s">
        <v>79</v>
      </c>
      <c r="C22" t="s">
        <v>80</v>
      </c>
      <c r="D22" t="s">
        <v>23</v>
      </c>
      <c r="E22">
        <v>2</v>
      </c>
      <c r="F22">
        <v>3</v>
      </c>
      <c r="G22">
        <v>3</v>
      </c>
      <c r="H22">
        <v>2</v>
      </c>
      <c r="I22">
        <v>2</v>
      </c>
      <c r="J22">
        <v>2</v>
      </c>
      <c r="K22">
        <v>3</v>
      </c>
      <c r="L22" s="4">
        <f>AVERAGE($E$22:$K$22)</f>
        <v>2.4285714285714284</v>
      </c>
      <c r="M22">
        <v>3</v>
      </c>
      <c r="N22">
        <v>1</v>
      </c>
      <c r="O22">
        <v>3</v>
      </c>
      <c r="P22">
        <v>3</v>
      </c>
      <c r="Q22" s="4">
        <f>(PRODUCT($M$22:$P$22)-1)/40+1</f>
        <v>1.65</v>
      </c>
      <c r="R22" s="4">
        <f>($L$22^2+$Q$22^2)^0.5</f>
        <v>2.936061849429175</v>
      </c>
      <c r="S22" s="5">
        <f>MIN(IF($D$22="SEC",-5.8*$R$22^2+6.9*$R$22+105,-11.965*$R$22^2+32.28*$R$22+78.259),100)</f>
        <v>75.260163495755194</v>
      </c>
    </row>
    <row r="23" spans="1:19" x14ac:dyDescent="0.3">
      <c r="A23" t="s">
        <v>81</v>
      </c>
      <c r="B23" s="2" t="s">
        <v>82</v>
      </c>
      <c r="C23" t="s">
        <v>83</v>
      </c>
      <c r="D23" t="s">
        <v>23</v>
      </c>
      <c r="E23">
        <v>3</v>
      </c>
      <c r="F23">
        <v>3</v>
      </c>
      <c r="G23">
        <v>3</v>
      </c>
      <c r="H23">
        <v>2</v>
      </c>
      <c r="I23">
        <v>2</v>
      </c>
      <c r="J23">
        <v>3</v>
      </c>
      <c r="K23">
        <v>3</v>
      </c>
      <c r="L23" s="4">
        <f>AVERAGE($E$23:$K$23)</f>
        <v>2.7142857142857144</v>
      </c>
      <c r="M23">
        <v>3</v>
      </c>
      <c r="N23">
        <v>2</v>
      </c>
      <c r="O23">
        <v>3</v>
      </c>
      <c r="P23">
        <v>3</v>
      </c>
      <c r="Q23" s="4">
        <f>(PRODUCT($M$23:$P$23)-1)/40+1</f>
        <v>2.3250000000000002</v>
      </c>
      <c r="R23" s="4">
        <f>($L$23^2+$Q$23^2)^0.5</f>
        <v>3.5739294815056875</v>
      </c>
      <c r="S23" s="5">
        <f>MIN(IF($D$23="SEC",-5.8*$R$23^2+6.9*$R$23+105,-11.965*$R$23^2+32.28*$R$23+78.259),100)</f>
        <v>55.576876177491272</v>
      </c>
    </row>
    <row r="24" spans="1:19" x14ac:dyDescent="0.3">
      <c r="A24" t="s">
        <v>84</v>
      </c>
      <c r="B24" s="2" t="s">
        <v>85</v>
      </c>
      <c r="C24" t="s">
        <v>86</v>
      </c>
      <c r="D24" t="s">
        <v>33</v>
      </c>
      <c r="E24">
        <v>1</v>
      </c>
      <c r="F24">
        <v>1</v>
      </c>
      <c r="G24">
        <v>1</v>
      </c>
      <c r="H24">
        <v>2</v>
      </c>
      <c r="I24">
        <v>2</v>
      </c>
      <c r="J24">
        <v>1</v>
      </c>
      <c r="K24">
        <v>3</v>
      </c>
      <c r="L24" s="4">
        <f>AVERAGE($E$24:$K$24)</f>
        <v>1.5714285714285714</v>
      </c>
      <c r="M24">
        <v>3</v>
      </c>
      <c r="N24">
        <v>3</v>
      </c>
      <c r="O24">
        <v>3</v>
      </c>
      <c r="P24">
        <v>3</v>
      </c>
      <c r="Q24" s="4">
        <f>(PRODUCT($M$24:$P$24)-1)/40+1</f>
        <v>3</v>
      </c>
      <c r="R24" s="4">
        <f>($L$24^2+$Q$24^2)^0.5</f>
        <v>3.3866484546084852</v>
      </c>
      <c r="S24" s="5">
        <f>MIN(IF($D$24="SEC",-5.8*$R$24^2+6.9*$R$24+105,-11.965*$R$24^2+32.28*$R$24+78.259),100)</f>
        <v>50.348787624965979</v>
      </c>
    </row>
    <row r="25" spans="1:19" x14ac:dyDescent="0.3">
      <c r="A25" t="s">
        <v>87</v>
      </c>
      <c r="B25" s="2" t="s">
        <v>88</v>
      </c>
      <c r="C25" t="s">
        <v>89</v>
      </c>
      <c r="D25" t="s">
        <v>23</v>
      </c>
      <c r="E25">
        <v>1</v>
      </c>
      <c r="F25">
        <v>2</v>
      </c>
      <c r="G25">
        <v>2</v>
      </c>
      <c r="H25">
        <v>2</v>
      </c>
      <c r="I25">
        <v>3</v>
      </c>
      <c r="J25">
        <v>1</v>
      </c>
      <c r="K25">
        <v>3</v>
      </c>
      <c r="L25" s="4">
        <f>AVERAGE($E$25:$K$25)</f>
        <v>2</v>
      </c>
      <c r="M25">
        <v>3</v>
      </c>
      <c r="N25">
        <v>1</v>
      </c>
      <c r="O25">
        <v>3</v>
      </c>
      <c r="P25">
        <v>3</v>
      </c>
      <c r="Q25" s="4">
        <f>(PRODUCT($M$25:$P$25)-1)/40+1</f>
        <v>1.65</v>
      </c>
      <c r="R25" s="4">
        <f>($L$25^2+$Q$25^2)^0.5</f>
        <v>2.5927784324928345</v>
      </c>
      <c r="S25" s="5">
        <f>MIN(IF($D$25="SEC",-5.8*$R$25^2+6.9*$R$25+105,-11.965*$R$25^2+32.28*$R$25+78.259),100)</f>
        <v>83.899671184200557</v>
      </c>
    </row>
    <row r="26" spans="1:19" x14ac:dyDescent="0.3">
      <c r="A26" t="s">
        <v>90</v>
      </c>
      <c r="B26" s="2" t="s">
        <v>91</v>
      </c>
      <c r="C26" t="s">
        <v>92</v>
      </c>
      <c r="D26" t="s">
        <v>23</v>
      </c>
      <c r="E26">
        <v>3</v>
      </c>
      <c r="F26">
        <v>3</v>
      </c>
      <c r="G26">
        <v>2</v>
      </c>
      <c r="H26">
        <v>1</v>
      </c>
      <c r="I26">
        <v>1</v>
      </c>
      <c r="J26">
        <v>2</v>
      </c>
      <c r="K26">
        <v>2</v>
      </c>
      <c r="L26" s="4">
        <f>AVERAGE($E$26:$K$26)</f>
        <v>2</v>
      </c>
      <c r="M26">
        <v>2</v>
      </c>
      <c r="N26">
        <v>2</v>
      </c>
      <c r="O26">
        <v>2</v>
      </c>
      <c r="P26">
        <v>3</v>
      </c>
      <c r="Q26" s="4">
        <f>(PRODUCT($M$26:$P$26)-1)/40+1</f>
        <v>1.575</v>
      </c>
      <c r="R26" s="4">
        <f>($L$26^2+$Q$26^2)^0.5</f>
        <v>2.5457071709055619</v>
      </c>
      <c r="S26" s="5">
        <f>MIN(IF($D$26="SEC",-5.8*$R$26^2+6.9*$R$26+105,-11.965*$R$26^2+32.28*$R$26+78.259),100)</f>
        <v>84.977754479248375</v>
      </c>
    </row>
    <row r="27" spans="1:19" x14ac:dyDescent="0.3">
      <c r="A27" t="s">
        <v>93</v>
      </c>
      <c r="B27" s="2" t="s">
        <v>94</v>
      </c>
      <c r="C27" t="s">
        <v>95</v>
      </c>
      <c r="D27" t="s">
        <v>23</v>
      </c>
      <c r="E27">
        <v>1</v>
      </c>
      <c r="F27">
        <v>2</v>
      </c>
      <c r="G27">
        <v>1</v>
      </c>
      <c r="H27">
        <v>2</v>
      </c>
      <c r="I27">
        <v>2</v>
      </c>
      <c r="J27">
        <v>1</v>
      </c>
      <c r="K27">
        <v>3</v>
      </c>
      <c r="L27" s="4">
        <f>AVERAGE($E$27:$K$27)</f>
        <v>1.7142857142857142</v>
      </c>
      <c r="M27">
        <v>2</v>
      </c>
      <c r="N27">
        <v>2</v>
      </c>
      <c r="O27">
        <v>3</v>
      </c>
      <c r="P27">
        <v>3</v>
      </c>
      <c r="Q27" s="4">
        <f>(PRODUCT($M$27:$P$27)-1)/40+1</f>
        <v>1.875</v>
      </c>
      <c r="R27" s="4">
        <f>($L$27^2+$Q$27^2)^0.5</f>
        <v>2.5405512217241522</v>
      </c>
      <c r="S27" s="5">
        <f>MIN(IF($D$27="SEC",-5.8*$R$27^2+6.9*$R$27+105,-11.965*$R$27^2+32.28*$R$27+78.259),100)</f>
        <v>85.094280470712974</v>
      </c>
    </row>
    <row r="28" spans="1:19" x14ac:dyDescent="0.3">
      <c r="A28" t="s">
        <v>96</v>
      </c>
      <c r="B28" s="2" t="s">
        <v>97</v>
      </c>
      <c r="C28" t="s">
        <v>98</v>
      </c>
      <c r="D28" t="s">
        <v>23</v>
      </c>
      <c r="E28">
        <v>3</v>
      </c>
      <c r="F28">
        <v>3</v>
      </c>
      <c r="G28">
        <v>2</v>
      </c>
      <c r="H28">
        <v>1</v>
      </c>
      <c r="I28">
        <v>2</v>
      </c>
      <c r="J28">
        <v>1</v>
      </c>
      <c r="K28">
        <v>3</v>
      </c>
      <c r="L28" s="4">
        <f>AVERAGE($E$28:$K$28)</f>
        <v>2.1428571428571428</v>
      </c>
      <c r="M28">
        <v>3</v>
      </c>
      <c r="N28">
        <v>1</v>
      </c>
      <c r="O28">
        <v>3</v>
      </c>
      <c r="P28">
        <v>3</v>
      </c>
      <c r="Q28" s="4">
        <f>(PRODUCT($M$28:$P$28)-1)/40+1</f>
        <v>1.65</v>
      </c>
      <c r="R28" s="4">
        <f>($L$28^2+$Q$28^2)^0.5</f>
        <v>2.7045030476399683</v>
      </c>
      <c r="S28" s="5">
        <f>MIN(IF($D$28="SEC",-5.8*$R$28^2+6.9*$R$28+105,-11.965*$R$28^2+32.28*$R$28+78.259),100)</f>
        <v>81.237917967491299</v>
      </c>
    </row>
    <row r="29" spans="1:19" x14ac:dyDescent="0.3">
      <c r="A29" t="s">
        <v>99</v>
      </c>
      <c r="B29" s="2" t="s">
        <v>100</v>
      </c>
      <c r="C29" t="s">
        <v>101</v>
      </c>
      <c r="D29" t="s">
        <v>23</v>
      </c>
      <c r="E29">
        <v>1</v>
      </c>
      <c r="F29">
        <v>2</v>
      </c>
      <c r="G29">
        <v>2</v>
      </c>
      <c r="H29">
        <v>1</v>
      </c>
      <c r="I29">
        <v>2</v>
      </c>
      <c r="J29">
        <v>2</v>
      </c>
      <c r="K29">
        <v>1</v>
      </c>
      <c r="L29" s="4">
        <f>AVERAGE($E$29:$K$29)</f>
        <v>1.5714285714285714</v>
      </c>
      <c r="M29">
        <v>2</v>
      </c>
      <c r="N29">
        <v>3</v>
      </c>
      <c r="O29">
        <v>3</v>
      </c>
      <c r="P29">
        <v>3</v>
      </c>
      <c r="Q29" s="4">
        <f>(PRODUCT($M$29:$P$29)-1)/40+1</f>
        <v>2.3250000000000002</v>
      </c>
      <c r="R29" s="4">
        <f>($L$29^2+$Q$29^2)^0.5</f>
        <v>2.806245312709144</v>
      </c>
      <c r="S29" s="5">
        <f>MIN(IF($D$29="SEC",-5.8*$R$29^2+6.9*$R$29+105,-11.965*$R$29^2+32.28*$R$29+78.259),100)</f>
        <v>78.688018678101258</v>
      </c>
    </row>
    <row r="30" spans="1:19" x14ac:dyDescent="0.3">
      <c r="A30" t="s">
        <v>102</v>
      </c>
      <c r="B30" s="2" t="s">
        <v>103</v>
      </c>
      <c r="C30" t="s">
        <v>104</v>
      </c>
      <c r="D30" t="s">
        <v>23</v>
      </c>
      <c r="E30">
        <v>3</v>
      </c>
      <c r="F30">
        <v>3</v>
      </c>
      <c r="G30">
        <v>3</v>
      </c>
      <c r="H30">
        <v>3</v>
      </c>
      <c r="I30">
        <v>3</v>
      </c>
      <c r="J30">
        <v>3</v>
      </c>
      <c r="K30">
        <v>3</v>
      </c>
      <c r="L30" s="4">
        <f>AVERAGE($E$30:$K$30)</f>
        <v>3</v>
      </c>
      <c r="M30">
        <v>3</v>
      </c>
      <c r="N30">
        <v>3</v>
      </c>
      <c r="O30">
        <v>3</v>
      </c>
      <c r="P30">
        <v>3</v>
      </c>
      <c r="Q30" s="4">
        <f>(PRODUCT($M$30:$P$30)-1)/40+1</f>
        <v>3</v>
      </c>
      <c r="R30" s="4">
        <f>($L$30^2+$Q$30^2)^0.5</f>
        <v>4.2426406871192848</v>
      </c>
      <c r="S30" s="5">
        <f>MIN(IF($D$30="SEC",-5.8*$R$30^2+6.9*$R$30+105,-11.965*$R$30^2+32.28*$R$30+78.259),100)</f>
        <v>29.874220741123082</v>
      </c>
    </row>
    <row r="31" spans="1:19" x14ac:dyDescent="0.3">
      <c r="A31" t="s">
        <v>105</v>
      </c>
      <c r="B31" s="2" t="s">
        <v>106</v>
      </c>
      <c r="C31" t="s">
        <v>107</v>
      </c>
      <c r="D31" t="s">
        <v>23</v>
      </c>
      <c r="E31">
        <v>3</v>
      </c>
      <c r="F31">
        <v>3</v>
      </c>
      <c r="G31">
        <v>2</v>
      </c>
      <c r="H31">
        <v>1</v>
      </c>
      <c r="I31">
        <v>1</v>
      </c>
      <c r="J31">
        <v>2</v>
      </c>
      <c r="K31">
        <v>3</v>
      </c>
      <c r="L31" s="4">
        <f>AVERAGE($E$31:$K$31)</f>
        <v>2.1428571428571428</v>
      </c>
      <c r="M31">
        <v>2</v>
      </c>
      <c r="N31">
        <v>2</v>
      </c>
      <c r="O31">
        <v>2</v>
      </c>
      <c r="P31">
        <v>3</v>
      </c>
      <c r="Q31" s="4">
        <f>(PRODUCT($M$31:$P$31)-1)/40+1</f>
        <v>1.575</v>
      </c>
      <c r="R31" s="4">
        <f>($L$31^2+$Q$31^2)^0.5</f>
        <v>2.6594100350818182</v>
      </c>
      <c r="S31" s="5">
        <f>MIN(IF($D$31="SEC",-5.8*$R$31^2+6.9*$R$31+105,-11.965*$R$31^2+32.28*$R$31+78.259),100)</f>
        <v>82.32965118084006</v>
      </c>
    </row>
    <row r="32" spans="1:19" x14ac:dyDescent="0.3">
      <c r="A32" t="s">
        <v>108</v>
      </c>
      <c r="B32" s="2" t="s">
        <v>109</v>
      </c>
      <c r="C32" t="s">
        <v>110</v>
      </c>
      <c r="D32" t="s">
        <v>23</v>
      </c>
      <c r="E32">
        <v>2</v>
      </c>
      <c r="F32">
        <v>3</v>
      </c>
      <c r="G32">
        <v>2</v>
      </c>
      <c r="H32">
        <v>2</v>
      </c>
      <c r="I32">
        <v>2</v>
      </c>
      <c r="J32">
        <v>1</v>
      </c>
      <c r="K32">
        <v>3</v>
      </c>
      <c r="L32" s="4">
        <f>AVERAGE($E$32:$K$32)</f>
        <v>2.1428571428571428</v>
      </c>
      <c r="M32">
        <v>2</v>
      </c>
      <c r="N32">
        <v>2</v>
      </c>
      <c r="O32">
        <v>3</v>
      </c>
      <c r="P32">
        <v>3</v>
      </c>
      <c r="Q32" s="4">
        <f>(PRODUCT($M$32:$P$32)-1)/40+1</f>
        <v>1.875</v>
      </c>
      <c r="R32" s="4">
        <f>($L$32^2+$Q$32^2)^0.5</f>
        <v>2.8473604855539238</v>
      </c>
      <c r="S32" s="5">
        <f>MIN(IF($D$32="SEC",-5.8*$R$32^2+6.9*$R$32+105,-11.965*$R$32^2+32.28*$R$32+78.259),100)</f>
        <v>77.623509289097598</v>
      </c>
    </row>
    <row r="33" spans="1:19" x14ac:dyDescent="0.3">
      <c r="A33" t="s">
        <v>111</v>
      </c>
      <c r="B33" s="2" t="s">
        <v>112</v>
      </c>
      <c r="C33" t="s">
        <v>113</v>
      </c>
      <c r="D33" t="s">
        <v>23</v>
      </c>
      <c r="E33">
        <v>1</v>
      </c>
      <c r="F33">
        <v>2</v>
      </c>
      <c r="G33">
        <v>2</v>
      </c>
      <c r="H33">
        <v>2</v>
      </c>
      <c r="I33">
        <v>2</v>
      </c>
      <c r="J33">
        <v>1</v>
      </c>
      <c r="K33">
        <v>3</v>
      </c>
      <c r="L33" s="4">
        <f>AVERAGE($E$33:$K$33)</f>
        <v>1.8571428571428572</v>
      </c>
      <c r="M33">
        <v>3</v>
      </c>
      <c r="N33">
        <v>2</v>
      </c>
      <c r="O33">
        <v>3</v>
      </c>
      <c r="P33">
        <v>3</v>
      </c>
      <c r="Q33" s="4">
        <f>(PRODUCT($M$33:$P$33)-1)/40+1</f>
        <v>2.3250000000000002</v>
      </c>
      <c r="R33" s="4">
        <f>($L$33^2+$Q$33^2)^0.5</f>
        <v>2.9756687637969277</v>
      </c>
      <c r="S33" s="5">
        <f>MIN(IF($D$33="SEC",-5.8*$R$33^2+6.9*$R$33+105,-11.965*$R$33^2+32.28*$R$33+78.259),100)</f>
        <v>74.175407837545734</v>
      </c>
    </row>
    <row r="34" spans="1:19" x14ac:dyDescent="0.3">
      <c r="A34" t="s">
        <v>114</v>
      </c>
      <c r="B34" s="2" t="s">
        <v>115</v>
      </c>
      <c r="C34" t="s">
        <v>116</v>
      </c>
      <c r="D34" t="s">
        <v>23</v>
      </c>
      <c r="E34">
        <v>1</v>
      </c>
      <c r="F34">
        <v>1</v>
      </c>
      <c r="G34">
        <v>2</v>
      </c>
      <c r="H34">
        <v>2</v>
      </c>
      <c r="I34">
        <v>2</v>
      </c>
      <c r="J34">
        <v>1</v>
      </c>
      <c r="K34">
        <v>3</v>
      </c>
      <c r="L34" s="4">
        <f>AVERAGE($E$34:$K$34)</f>
        <v>1.7142857142857142</v>
      </c>
      <c r="M34">
        <v>2</v>
      </c>
      <c r="N34">
        <v>2</v>
      </c>
      <c r="O34">
        <v>3</v>
      </c>
      <c r="P34">
        <v>3</v>
      </c>
      <c r="Q34" s="4">
        <f>(PRODUCT($M$34:$P$34)-1)/40+1</f>
        <v>1.875</v>
      </c>
      <c r="R34" s="4">
        <f>($L$34^2+$Q$34^2)^0.5</f>
        <v>2.5405512217241522</v>
      </c>
      <c r="S34" s="5">
        <f>MIN(IF($D$34="SEC",-5.8*$R$34^2+6.9*$R$34+105,-11.965*$R$34^2+32.28*$R$34+78.259),100)</f>
        <v>85.094280470712974</v>
      </c>
    </row>
    <row r="35" spans="1:19" x14ac:dyDescent="0.3">
      <c r="A35" t="s">
        <v>117</v>
      </c>
      <c r="B35" s="2" t="s">
        <v>118</v>
      </c>
      <c r="C35" t="s">
        <v>119</v>
      </c>
      <c r="D35" t="s">
        <v>23</v>
      </c>
      <c r="E35">
        <v>1</v>
      </c>
      <c r="F35">
        <v>1</v>
      </c>
      <c r="G35">
        <v>2</v>
      </c>
      <c r="H35">
        <v>1</v>
      </c>
      <c r="I35">
        <v>2</v>
      </c>
      <c r="J35">
        <v>1</v>
      </c>
      <c r="K35">
        <v>3</v>
      </c>
      <c r="L35" s="4">
        <f>AVERAGE($E$35:$K$35)</f>
        <v>1.5714285714285714</v>
      </c>
      <c r="M35">
        <v>2</v>
      </c>
      <c r="N35">
        <v>2</v>
      </c>
      <c r="O35">
        <v>3</v>
      </c>
      <c r="P35">
        <v>3</v>
      </c>
      <c r="Q35" s="4">
        <f>(PRODUCT($M$35:$P$35)-1)/40+1</f>
        <v>1.875</v>
      </c>
      <c r="R35" s="4">
        <f>($L$35^2+$Q$35^2)^0.5</f>
        <v>2.4464285714285716</v>
      </c>
      <c r="S35" s="5">
        <f>MIN(IF($D$35="SEC",-5.8*$R$35^2+6.9*$R$35+105,-11.965*$R$35^2+32.28*$R$35+78.259),100)</f>
        <v>87.16728316326531</v>
      </c>
    </row>
    <row r="36" spans="1:19" x14ac:dyDescent="0.3">
      <c r="A36" t="s">
        <v>120</v>
      </c>
      <c r="B36" s="2" t="s">
        <v>121</v>
      </c>
      <c r="C36" t="s">
        <v>122</v>
      </c>
      <c r="D36" t="s">
        <v>23</v>
      </c>
      <c r="E36">
        <v>3</v>
      </c>
      <c r="F36">
        <v>3</v>
      </c>
      <c r="G36">
        <v>2</v>
      </c>
      <c r="H36">
        <v>1</v>
      </c>
      <c r="I36">
        <v>2</v>
      </c>
      <c r="J36">
        <v>2</v>
      </c>
      <c r="K36">
        <v>3</v>
      </c>
      <c r="L36" s="4">
        <f>AVERAGE($E$36:$K$36)</f>
        <v>2.2857142857142856</v>
      </c>
      <c r="M36">
        <v>2</v>
      </c>
      <c r="N36">
        <v>2</v>
      </c>
      <c r="O36">
        <v>3</v>
      </c>
      <c r="P36">
        <v>3</v>
      </c>
      <c r="Q36" s="4">
        <f>(PRODUCT($M$36:$P$36)-1)/40+1</f>
        <v>1.875</v>
      </c>
      <c r="R36" s="4">
        <f>($L$36^2+$Q$36^2)^0.5</f>
        <v>2.9563685149044541</v>
      </c>
      <c r="S36" s="5">
        <f>MIN(IF($D$36="SEC",-5.8*$R$36^2+6.9*$R$36+105,-11.965*$R$36^2+32.28*$R$36+78.259),100)</f>
        <v>74.7062769365142</v>
      </c>
    </row>
    <row r="37" spans="1:19" x14ac:dyDescent="0.3">
      <c r="A37" t="s">
        <v>123</v>
      </c>
      <c r="B37" s="2" t="s">
        <v>124</v>
      </c>
      <c r="C37" t="s">
        <v>125</v>
      </c>
      <c r="D37" t="s">
        <v>23</v>
      </c>
      <c r="E37">
        <v>2</v>
      </c>
      <c r="F37">
        <v>3</v>
      </c>
      <c r="G37">
        <v>2</v>
      </c>
      <c r="H37">
        <v>2</v>
      </c>
      <c r="I37">
        <v>2</v>
      </c>
      <c r="J37">
        <v>1</v>
      </c>
      <c r="K37">
        <v>3</v>
      </c>
      <c r="L37" s="4">
        <f>AVERAGE($E$37:$K$37)</f>
        <v>2.1428571428571428</v>
      </c>
      <c r="M37">
        <v>3</v>
      </c>
      <c r="N37">
        <v>3</v>
      </c>
      <c r="O37">
        <v>3</v>
      </c>
      <c r="P37">
        <v>3</v>
      </c>
      <c r="Q37" s="4">
        <f>(PRODUCT($M$37:$P$37)-1)/40+1</f>
        <v>3</v>
      </c>
      <c r="R37" s="4">
        <f>($L$37^2+$Q$37^2)^0.5</f>
        <v>3.6867108287325543</v>
      </c>
      <c r="S37" s="5">
        <f>MIN(IF($D$37="SEC",-5.8*$R$37^2+6.9*$R$37+105,-11.965*$R$37^2+32.28*$R$37+78.259),100)</f>
        <v>51.605651657030137</v>
      </c>
    </row>
    <row r="38" spans="1:19" x14ac:dyDescent="0.3">
      <c r="A38" t="s">
        <v>126</v>
      </c>
      <c r="B38" s="2" t="s">
        <v>127</v>
      </c>
      <c r="C38" t="s">
        <v>128</v>
      </c>
      <c r="D38" t="s">
        <v>23</v>
      </c>
      <c r="E38">
        <v>3</v>
      </c>
      <c r="F38">
        <v>3</v>
      </c>
      <c r="G38">
        <v>2</v>
      </c>
      <c r="H38">
        <v>1</v>
      </c>
      <c r="I38">
        <v>2</v>
      </c>
      <c r="J38">
        <v>2</v>
      </c>
      <c r="K38">
        <v>3</v>
      </c>
      <c r="L38" s="4">
        <f>AVERAGE($E$38:$K$38)</f>
        <v>2.2857142857142856</v>
      </c>
      <c r="M38">
        <v>2</v>
      </c>
      <c r="N38">
        <v>2</v>
      </c>
      <c r="O38">
        <v>3</v>
      </c>
      <c r="P38">
        <v>3</v>
      </c>
      <c r="Q38" s="4">
        <f>(PRODUCT($M$38:$P$38)-1)/40+1</f>
        <v>1.875</v>
      </c>
      <c r="R38" s="4">
        <f>($L$38^2+$Q$38^2)^0.5</f>
        <v>2.9563685149044541</v>
      </c>
      <c r="S38" s="5">
        <f>MIN(IF($D$38="SEC",-5.8*$R$38^2+6.9*$R$38+105,-11.965*$R$38^2+32.28*$R$38+78.259),100)</f>
        <v>74.7062769365142</v>
      </c>
    </row>
    <row r="39" spans="1:19" x14ac:dyDescent="0.3">
      <c r="A39" t="s">
        <v>129</v>
      </c>
      <c r="B39" s="2" t="s">
        <v>130</v>
      </c>
      <c r="C39" t="s">
        <v>131</v>
      </c>
      <c r="D39" t="s">
        <v>23</v>
      </c>
      <c r="E39">
        <v>2</v>
      </c>
      <c r="F39">
        <v>3</v>
      </c>
      <c r="G39">
        <v>1</v>
      </c>
      <c r="H39">
        <v>2</v>
      </c>
      <c r="I39">
        <v>2</v>
      </c>
      <c r="J39">
        <v>1</v>
      </c>
      <c r="K39">
        <v>3</v>
      </c>
      <c r="L39" s="4">
        <f>AVERAGE($E$39:$K$39)</f>
        <v>2</v>
      </c>
      <c r="M39">
        <v>3</v>
      </c>
      <c r="N39">
        <v>3</v>
      </c>
      <c r="O39">
        <v>3</v>
      </c>
      <c r="P39">
        <v>3</v>
      </c>
      <c r="Q39" s="4">
        <f>(PRODUCT($M$39:$P$39)-1)/40+1</f>
        <v>3</v>
      </c>
      <c r="R39" s="4">
        <f>($L$39^2+$Q$39^2)^0.5</f>
        <v>3.6055512754639891</v>
      </c>
      <c r="S39" s="5">
        <f>MIN(IF($D$39="SEC",-5.8*$R$39^2+6.9*$R$39+105,-11.965*$R$39^2+32.28*$R$39+78.259),100)</f>
        <v>54.478303800701539</v>
      </c>
    </row>
    <row r="40" spans="1:19" x14ac:dyDescent="0.3">
      <c r="A40" t="s">
        <v>132</v>
      </c>
      <c r="B40" s="2" t="s">
        <v>133</v>
      </c>
      <c r="C40" t="s">
        <v>134</v>
      </c>
      <c r="D40" t="s">
        <v>33</v>
      </c>
      <c r="E40">
        <v>1</v>
      </c>
      <c r="F40">
        <v>1</v>
      </c>
      <c r="G40">
        <v>1</v>
      </c>
      <c r="H40">
        <v>2</v>
      </c>
      <c r="I40">
        <v>2</v>
      </c>
      <c r="J40">
        <v>1</v>
      </c>
      <c r="K40">
        <v>3</v>
      </c>
      <c r="L40" s="4">
        <f>AVERAGE($E$40:$K$40)</f>
        <v>1.5714285714285714</v>
      </c>
      <c r="M40">
        <v>3</v>
      </c>
      <c r="N40">
        <v>3</v>
      </c>
      <c r="O40">
        <v>3</v>
      </c>
      <c r="P40">
        <v>3</v>
      </c>
      <c r="Q40" s="4">
        <f>(PRODUCT($M$40:$P$40)-1)/40+1</f>
        <v>3</v>
      </c>
      <c r="R40" s="4">
        <f>($L$40^2+$Q$40^2)^0.5</f>
        <v>3.3866484546084852</v>
      </c>
      <c r="S40" s="5">
        <f>MIN(IF($D$40="SEC",-5.8*$R$40^2+6.9*$R$40+105,-11.965*$R$40^2+32.28*$R$40+78.259),100)</f>
        <v>50.348787624965979</v>
      </c>
    </row>
    <row r="41" spans="1:19" x14ac:dyDescent="0.3">
      <c r="A41" t="s">
        <v>135</v>
      </c>
      <c r="B41" s="2" t="s">
        <v>136</v>
      </c>
      <c r="C41" t="s">
        <v>137</v>
      </c>
      <c r="D41" t="s">
        <v>23</v>
      </c>
      <c r="E41">
        <v>1</v>
      </c>
      <c r="F41">
        <v>2</v>
      </c>
      <c r="G41">
        <v>2</v>
      </c>
      <c r="H41">
        <v>2</v>
      </c>
      <c r="I41">
        <v>2</v>
      </c>
      <c r="J41">
        <v>2</v>
      </c>
      <c r="K41">
        <v>3</v>
      </c>
      <c r="L41" s="4">
        <f>AVERAGE($E$41:$K$41)</f>
        <v>2</v>
      </c>
      <c r="M41">
        <v>3</v>
      </c>
      <c r="N41">
        <v>3</v>
      </c>
      <c r="O41">
        <v>3</v>
      </c>
      <c r="P41">
        <v>3</v>
      </c>
      <c r="Q41" s="4">
        <f>(PRODUCT($M$41:$P$41)-1)/40+1</f>
        <v>3</v>
      </c>
      <c r="R41" s="4">
        <f>($L$41^2+$Q$41^2)^0.5</f>
        <v>3.6055512754639891</v>
      </c>
      <c r="S41" s="5">
        <f>MIN(IF($D$41="SEC",-5.8*$R$41^2+6.9*$R$41+105,-11.965*$R$41^2+32.28*$R$41+78.259),100)</f>
        <v>54.478303800701539</v>
      </c>
    </row>
    <row r="42" spans="1:19" x14ac:dyDescent="0.3">
      <c r="A42" t="s">
        <v>138</v>
      </c>
      <c r="B42" s="2" t="s">
        <v>139</v>
      </c>
      <c r="C42" t="s">
        <v>140</v>
      </c>
      <c r="D42" t="s">
        <v>33</v>
      </c>
      <c r="E42">
        <v>1</v>
      </c>
      <c r="F42">
        <v>1</v>
      </c>
      <c r="G42">
        <v>1</v>
      </c>
      <c r="H42">
        <v>2</v>
      </c>
      <c r="I42">
        <v>2</v>
      </c>
      <c r="J42">
        <v>1</v>
      </c>
      <c r="K42">
        <v>3</v>
      </c>
      <c r="L42" s="4">
        <f>AVERAGE($E$42:$K$42)</f>
        <v>1.5714285714285714</v>
      </c>
      <c r="M42">
        <v>3</v>
      </c>
      <c r="N42">
        <v>3</v>
      </c>
      <c r="O42">
        <v>3</v>
      </c>
      <c r="P42">
        <v>3</v>
      </c>
      <c r="Q42" s="4">
        <f>(PRODUCT($M$42:$P$42)-1)/40+1</f>
        <v>3</v>
      </c>
      <c r="R42" s="4">
        <f>($L$42^2+$Q$42^2)^0.5</f>
        <v>3.3866484546084852</v>
      </c>
      <c r="S42" s="5">
        <f>MIN(IF($D$42="SEC",-5.8*$R$42^2+6.9*$R$42+105,-11.965*$R$42^2+32.28*$R$42+78.259),100)</f>
        <v>50.348787624965979</v>
      </c>
    </row>
    <row r="43" spans="1:19" x14ac:dyDescent="0.3">
      <c r="A43" t="s">
        <v>141</v>
      </c>
      <c r="B43" s="2" t="s">
        <v>142</v>
      </c>
      <c r="C43" t="s">
        <v>143</v>
      </c>
      <c r="D43" t="s">
        <v>33</v>
      </c>
      <c r="E43">
        <v>1</v>
      </c>
      <c r="F43">
        <v>2</v>
      </c>
      <c r="G43">
        <v>1</v>
      </c>
      <c r="H43">
        <v>2</v>
      </c>
      <c r="I43">
        <v>2</v>
      </c>
      <c r="J43">
        <v>1</v>
      </c>
      <c r="K43">
        <v>3</v>
      </c>
      <c r="L43" s="4">
        <f>AVERAGE($E$43:$K$43)</f>
        <v>1.7142857142857142</v>
      </c>
      <c r="M43">
        <v>3</v>
      </c>
      <c r="N43">
        <v>3</v>
      </c>
      <c r="O43">
        <v>3</v>
      </c>
      <c r="P43">
        <v>3</v>
      </c>
      <c r="Q43" s="4">
        <f>(PRODUCT($M$43:$P$43)-1)/40+1</f>
        <v>3</v>
      </c>
      <c r="R43" s="4">
        <f>($L$43^2+$Q$43^2)^0.5</f>
        <v>3.4552533206993785</v>
      </c>
      <c r="S43" s="5">
        <f>MIN(IF($D$43="SEC",-5.8*$R$43^2+6.9*$R$43+105,-11.965*$R$43^2+32.28*$R$43+78.259),100)</f>
        <v>46.947128212584076</v>
      </c>
    </row>
    <row r="44" spans="1:19" x14ac:dyDescent="0.3">
      <c r="A44" t="s">
        <v>144</v>
      </c>
      <c r="B44" s="2" t="s">
        <v>145</v>
      </c>
      <c r="C44" t="s">
        <v>146</v>
      </c>
      <c r="D44" t="s">
        <v>33</v>
      </c>
      <c r="E44">
        <v>2</v>
      </c>
      <c r="F44">
        <v>3</v>
      </c>
      <c r="G44">
        <v>1</v>
      </c>
      <c r="H44">
        <v>3</v>
      </c>
      <c r="I44">
        <v>2</v>
      </c>
      <c r="J44">
        <v>1</v>
      </c>
      <c r="K44">
        <v>3</v>
      </c>
      <c r="L44" s="4">
        <f>AVERAGE($E$44:$K$44)</f>
        <v>2.1428571428571428</v>
      </c>
      <c r="M44">
        <v>2</v>
      </c>
      <c r="N44">
        <v>2</v>
      </c>
      <c r="O44">
        <v>3</v>
      </c>
      <c r="P44">
        <v>3</v>
      </c>
      <c r="Q44" s="4">
        <f>(PRODUCT($M$44:$P$44)-1)/40+1</f>
        <v>1.875</v>
      </c>
      <c r="R44" s="4">
        <f>($L$44^2+$Q$44^2)^0.5</f>
        <v>2.8473604855539238</v>
      </c>
      <c r="S44" s="5">
        <f>MIN(IF($D$44="SEC",-5.8*$R$44^2+6.9*$R$44+105,-11.965*$R$44^2+32.28*$R$44+78.259),100)</f>
        <v>73.166016818068442</v>
      </c>
    </row>
    <row r="45" spans="1:19" x14ac:dyDescent="0.3">
      <c r="A45" t="s">
        <v>147</v>
      </c>
      <c r="B45" s="2" t="s">
        <v>148</v>
      </c>
      <c r="C45" t="s">
        <v>149</v>
      </c>
      <c r="D45" t="s">
        <v>23</v>
      </c>
      <c r="E45">
        <v>1</v>
      </c>
      <c r="F45">
        <v>2</v>
      </c>
      <c r="G45">
        <v>1</v>
      </c>
      <c r="H45">
        <v>3</v>
      </c>
      <c r="I45">
        <v>3</v>
      </c>
      <c r="J45">
        <v>1</v>
      </c>
      <c r="K45">
        <v>3</v>
      </c>
      <c r="L45" s="4">
        <f>AVERAGE($E$45:$K$45)</f>
        <v>2</v>
      </c>
      <c r="M45">
        <v>3</v>
      </c>
      <c r="N45">
        <v>3</v>
      </c>
      <c r="O45">
        <v>3</v>
      </c>
      <c r="P45">
        <v>3</v>
      </c>
      <c r="Q45" s="4">
        <f>(PRODUCT($M$45:$P$45)-1)/40+1</f>
        <v>3</v>
      </c>
      <c r="R45" s="4">
        <f>($L$45^2+$Q$45^2)^0.5</f>
        <v>3.6055512754639891</v>
      </c>
      <c r="S45" s="5">
        <f>MIN(IF($D$45="SEC",-5.8*$R$45^2+6.9*$R$45+105,-11.965*$R$45^2+32.28*$R$45+78.259),100)</f>
        <v>54.478303800701539</v>
      </c>
    </row>
    <row r="46" spans="1:19" x14ac:dyDescent="0.3">
      <c r="A46" t="s">
        <v>150</v>
      </c>
      <c r="B46" s="2" t="s">
        <v>151</v>
      </c>
      <c r="C46" t="s">
        <v>152</v>
      </c>
      <c r="D46" t="s">
        <v>33</v>
      </c>
      <c r="E46">
        <v>2</v>
      </c>
      <c r="F46">
        <v>3</v>
      </c>
      <c r="G46">
        <v>1</v>
      </c>
      <c r="H46">
        <v>2</v>
      </c>
      <c r="I46">
        <v>2</v>
      </c>
      <c r="J46">
        <v>1</v>
      </c>
      <c r="K46">
        <v>3</v>
      </c>
      <c r="L46" s="4">
        <f>AVERAGE($E$46:$K$46)</f>
        <v>2</v>
      </c>
      <c r="M46">
        <v>3</v>
      </c>
      <c r="N46">
        <v>3</v>
      </c>
      <c r="O46">
        <v>3</v>
      </c>
      <c r="P46">
        <v>3</v>
      </c>
      <c r="Q46" s="4">
        <f>(PRODUCT($M$46:$P$46)-1)/40+1</f>
        <v>3</v>
      </c>
      <c r="R46" s="4">
        <f>($L$46^2+$Q$46^2)^0.5</f>
        <v>3.6055512754639891</v>
      </c>
      <c r="S46" s="5">
        <f>MIN(IF($D$46="SEC",-5.8*$R$46^2+6.9*$R$46+105,-11.965*$R$46^2+32.28*$R$46+78.259),100)</f>
        <v>39.101195171977579</v>
      </c>
    </row>
    <row r="47" spans="1:19" x14ac:dyDescent="0.3">
      <c r="A47" t="s">
        <v>153</v>
      </c>
      <c r="B47" s="2" t="s">
        <v>154</v>
      </c>
      <c r="C47" t="s">
        <v>155</v>
      </c>
      <c r="D47" t="s">
        <v>23</v>
      </c>
      <c r="E47">
        <v>1</v>
      </c>
      <c r="F47">
        <v>1</v>
      </c>
      <c r="G47">
        <v>1</v>
      </c>
      <c r="H47">
        <v>1</v>
      </c>
      <c r="I47">
        <v>1</v>
      </c>
      <c r="J47">
        <v>1</v>
      </c>
      <c r="K47">
        <v>3</v>
      </c>
      <c r="L47" s="4">
        <f>AVERAGE($E$47:$K$47)</f>
        <v>1.2857142857142858</v>
      </c>
      <c r="M47">
        <v>1</v>
      </c>
      <c r="N47">
        <v>2</v>
      </c>
      <c r="O47">
        <v>3</v>
      </c>
      <c r="P47">
        <v>3</v>
      </c>
      <c r="Q47" s="4">
        <f>(PRODUCT($M$47:$P$47)-1)/40+1</f>
        <v>1.425</v>
      </c>
      <c r="R47" s="4">
        <f>($L$47^2+$Q$47^2)^0.5</f>
        <v>1.9192931575165364</v>
      </c>
      <c r="S47" s="5">
        <f>MIN(IF($D$47="SEC",-5.8*$R$47^2+6.9*$R$47+105,-11.965*$R$47^2+32.28*$R$47+78.259),100)</f>
        <v>96.877742684823289</v>
      </c>
    </row>
    <row r="48" spans="1:19" x14ac:dyDescent="0.3">
      <c r="A48" t="s">
        <v>156</v>
      </c>
      <c r="B48" s="2" t="s">
        <v>157</v>
      </c>
      <c r="C48" t="s">
        <v>158</v>
      </c>
      <c r="D48" t="s">
        <v>33</v>
      </c>
      <c r="E48">
        <v>2</v>
      </c>
      <c r="F48">
        <v>3</v>
      </c>
      <c r="G48">
        <v>1</v>
      </c>
      <c r="H48">
        <v>1</v>
      </c>
      <c r="I48">
        <v>2</v>
      </c>
      <c r="J48">
        <v>1</v>
      </c>
      <c r="K48">
        <v>3</v>
      </c>
      <c r="L48" s="4">
        <f>AVERAGE($E$48:$K$48)</f>
        <v>1.8571428571428572</v>
      </c>
      <c r="M48">
        <v>3</v>
      </c>
      <c r="N48">
        <v>3</v>
      </c>
      <c r="O48">
        <v>3</v>
      </c>
      <c r="P48">
        <v>3</v>
      </c>
      <c r="Q48" s="4">
        <f>(PRODUCT($M$48:$P$48)-1)/40+1</f>
        <v>3</v>
      </c>
      <c r="R48" s="4">
        <f>($L$48^2+$Q$48^2)^0.5</f>
        <v>3.52831115292242</v>
      </c>
      <c r="S48" s="5">
        <f>MIN(IF($D$48="SEC",-5.8*$R$48^2+6.9*$R$48+105,-11.965*$R$48^2+32.28*$R$48+78.259),100)</f>
        <v>43.20084320000916</v>
      </c>
    </row>
    <row r="49" spans="1:19" x14ac:dyDescent="0.3">
      <c r="A49" t="s">
        <v>159</v>
      </c>
      <c r="B49" s="2" t="s">
        <v>160</v>
      </c>
      <c r="C49" t="s">
        <v>161</v>
      </c>
      <c r="D49" t="s">
        <v>33</v>
      </c>
      <c r="E49">
        <v>1</v>
      </c>
      <c r="F49">
        <v>2</v>
      </c>
      <c r="G49">
        <v>1</v>
      </c>
      <c r="H49">
        <v>2</v>
      </c>
      <c r="I49">
        <v>2</v>
      </c>
      <c r="J49">
        <v>1</v>
      </c>
      <c r="K49">
        <v>3</v>
      </c>
      <c r="L49" s="4">
        <f>AVERAGE($E$49:$K$49)</f>
        <v>1.7142857142857142</v>
      </c>
      <c r="M49">
        <v>3</v>
      </c>
      <c r="N49">
        <v>3</v>
      </c>
      <c r="O49">
        <v>3</v>
      </c>
      <c r="P49">
        <v>3</v>
      </c>
      <c r="Q49" s="4">
        <f>(PRODUCT($M$49:$P$49)-1)/40+1</f>
        <v>3</v>
      </c>
      <c r="R49" s="4">
        <f>($L$49^2+$Q$49^2)^0.5</f>
        <v>3.4552533206993785</v>
      </c>
      <c r="S49" s="5">
        <f>MIN(IF($D$49="SEC",-5.8*$R$49^2+6.9*$R$49+105,-11.965*$R$49^2+32.28*$R$49+78.259),100)</f>
        <v>46.947128212584076</v>
      </c>
    </row>
    <row r="50" spans="1:19" x14ac:dyDescent="0.3">
      <c r="A50" t="s">
        <v>162</v>
      </c>
      <c r="B50" s="2" t="s">
        <v>163</v>
      </c>
      <c r="C50" t="s">
        <v>164</v>
      </c>
      <c r="D50" t="s">
        <v>23</v>
      </c>
      <c r="E50">
        <v>2</v>
      </c>
      <c r="F50">
        <v>2</v>
      </c>
      <c r="G50">
        <v>1</v>
      </c>
      <c r="H50">
        <v>2</v>
      </c>
      <c r="I50">
        <v>2</v>
      </c>
      <c r="J50">
        <v>1</v>
      </c>
      <c r="K50">
        <v>3</v>
      </c>
      <c r="L50" s="4">
        <f>AVERAGE($E$50:$K$50)</f>
        <v>1.8571428571428572</v>
      </c>
      <c r="M50">
        <v>3</v>
      </c>
      <c r="N50">
        <v>3</v>
      </c>
      <c r="O50">
        <v>3</v>
      </c>
      <c r="P50">
        <v>3</v>
      </c>
      <c r="Q50" s="4">
        <f>(PRODUCT($M$50:$P$50)-1)/40+1</f>
        <v>3</v>
      </c>
      <c r="R50" s="4">
        <f>($L$50^2+$Q$50^2)^0.5</f>
        <v>3.52831115292242</v>
      </c>
      <c r="S50" s="5">
        <f>MIN(IF($D$50="SEC",-5.8*$R$50^2+6.9*$R$50+105,-11.965*$R$50^2+32.28*$R$50+78.259),100)</f>
        <v>57.141265322511629</v>
      </c>
    </row>
    <row r="51" spans="1:19" x14ac:dyDescent="0.3">
      <c r="A51" t="s">
        <v>165</v>
      </c>
      <c r="B51" s="2" t="s">
        <v>166</v>
      </c>
      <c r="C51" t="s">
        <v>167</v>
      </c>
      <c r="D51" t="s">
        <v>33</v>
      </c>
      <c r="E51">
        <v>1</v>
      </c>
      <c r="F51">
        <v>2</v>
      </c>
      <c r="G51">
        <v>1</v>
      </c>
      <c r="H51">
        <v>3</v>
      </c>
      <c r="I51">
        <v>3</v>
      </c>
      <c r="J51">
        <v>1</v>
      </c>
      <c r="K51">
        <v>3</v>
      </c>
      <c r="L51" s="4">
        <f>AVERAGE($E$51:$K$51)</f>
        <v>2</v>
      </c>
      <c r="M51">
        <v>2</v>
      </c>
      <c r="N51">
        <v>2</v>
      </c>
      <c r="O51">
        <v>3</v>
      </c>
      <c r="P51">
        <v>3</v>
      </c>
      <c r="Q51" s="4">
        <f>(PRODUCT($M$51:$P$51)-1)/40+1</f>
        <v>1.875</v>
      </c>
      <c r="R51" s="4">
        <f>($L$51^2+$Q$51^2)^0.5</f>
        <v>2.7414640249326636</v>
      </c>
      <c r="S51" s="5">
        <f>MIN(IF($D$51="SEC",-5.8*$R$51^2+6.9*$R$51+105,-11.965*$R$51^2+32.28*$R$51+78.259),100)</f>
        <v>76.829005599826388</v>
      </c>
    </row>
    <row r="52" spans="1:19" x14ac:dyDescent="0.3">
      <c r="A52" t="s">
        <v>168</v>
      </c>
      <c r="B52" s="2" t="s">
        <v>169</v>
      </c>
      <c r="C52" t="s">
        <v>170</v>
      </c>
      <c r="D52" t="s">
        <v>23</v>
      </c>
      <c r="E52">
        <v>3</v>
      </c>
      <c r="F52">
        <v>3</v>
      </c>
      <c r="G52">
        <v>3</v>
      </c>
      <c r="H52">
        <v>2</v>
      </c>
      <c r="I52">
        <v>2</v>
      </c>
      <c r="J52">
        <v>3</v>
      </c>
      <c r="K52">
        <v>3</v>
      </c>
      <c r="L52" s="4">
        <f>AVERAGE($E$52:$K$52)</f>
        <v>2.7142857142857144</v>
      </c>
      <c r="M52">
        <v>2</v>
      </c>
      <c r="N52">
        <v>2</v>
      </c>
      <c r="O52">
        <v>3</v>
      </c>
      <c r="P52">
        <v>3</v>
      </c>
      <c r="Q52" s="4">
        <f>(PRODUCT($M$52:$P$52)-1)/40+1</f>
        <v>1.875</v>
      </c>
      <c r="R52" s="4">
        <f>($L$52^2+$Q$52^2)^0.5</f>
        <v>3.2989349703768811</v>
      </c>
      <c r="S52" s="5">
        <f>MIN(IF($D$52="SEC",-5.8*$R$52^2+6.9*$R$52+105,-11.965*$R$52^2+32.28*$R$52+78.259),100)</f>
        <v>64.641414050702508</v>
      </c>
    </row>
    <row r="53" spans="1:19" x14ac:dyDescent="0.3">
      <c r="A53" t="s">
        <v>171</v>
      </c>
      <c r="B53" s="2" t="s">
        <v>172</v>
      </c>
      <c r="C53" t="s">
        <v>173</v>
      </c>
      <c r="D53" t="s">
        <v>33</v>
      </c>
      <c r="E53">
        <v>1</v>
      </c>
      <c r="F53">
        <v>1</v>
      </c>
      <c r="G53">
        <v>1</v>
      </c>
      <c r="H53">
        <v>1</v>
      </c>
      <c r="I53">
        <v>1</v>
      </c>
      <c r="J53">
        <v>1</v>
      </c>
      <c r="K53">
        <v>3</v>
      </c>
      <c r="L53" s="4">
        <f>AVERAGE($E$53:$K$53)</f>
        <v>1.2857142857142858</v>
      </c>
      <c r="M53">
        <v>3</v>
      </c>
      <c r="N53">
        <v>3</v>
      </c>
      <c r="O53">
        <v>3</v>
      </c>
      <c r="P53">
        <v>3</v>
      </c>
      <c r="Q53" s="4">
        <f>(PRODUCT($M$53:$P$53)-1)/40+1</f>
        <v>3</v>
      </c>
      <c r="R53" s="4">
        <f>($L$53^2+$Q$53^2)^0.5</f>
        <v>3.2639027596559607</v>
      </c>
      <c r="S53" s="5">
        <f>MIN(IF($D$53="SEC",-5.8*$R$53^2+6.9*$R$53+105,-11.965*$R$53^2+32.28*$R$53+78.259),100)</f>
        <v>56.153903530674029</v>
      </c>
    </row>
    <row r="54" spans="1:19" x14ac:dyDescent="0.3">
      <c r="A54" t="s">
        <v>174</v>
      </c>
      <c r="B54" s="2" t="s">
        <v>175</v>
      </c>
      <c r="C54" t="s">
        <v>176</v>
      </c>
      <c r="D54" t="s">
        <v>23</v>
      </c>
      <c r="E54">
        <v>2</v>
      </c>
      <c r="F54">
        <v>2</v>
      </c>
      <c r="G54">
        <v>1</v>
      </c>
      <c r="H54">
        <v>2</v>
      </c>
      <c r="I54">
        <v>1</v>
      </c>
      <c r="J54">
        <v>1</v>
      </c>
      <c r="K54">
        <v>3</v>
      </c>
      <c r="L54" s="4">
        <f>AVERAGE($E$54:$K$54)</f>
        <v>1.7142857142857142</v>
      </c>
      <c r="M54">
        <v>3</v>
      </c>
      <c r="N54">
        <v>3</v>
      </c>
      <c r="O54">
        <v>3</v>
      </c>
      <c r="P54">
        <v>3</v>
      </c>
      <c r="Q54" s="4">
        <f>(PRODUCT($M$54:$P$54)-1)/40+1</f>
        <v>3</v>
      </c>
      <c r="R54" s="4">
        <f>($L$54^2+$Q$54^2)^0.5</f>
        <v>3.4552533206993785</v>
      </c>
      <c r="S54" s="5">
        <f>MIN(IF($D$54="SEC",-5.8*$R$54^2+6.9*$R$54+105,-11.965*$R$54^2+32.28*$R$54+78.259),100)</f>
        <v>59.59634995364204</v>
      </c>
    </row>
    <row r="55" spans="1:19" x14ac:dyDescent="0.3">
      <c r="A55" t="s">
        <v>177</v>
      </c>
      <c r="B55" s="2" t="s">
        <v>178</v>
      </c>
      <c r="C55" t="s">
        <v>179</v>
      </c>
      <c r="D55" t="s">
        <v>33</v>
      </c>
      <c r="E55">
        <v>1</v>
      </c>
      <c r="F55">
        <v>1</v>
      </c>
      <c r="G55">
        <v>1</v>
      </c>
      <c r="H55">
        <v>1</v>
      </c>
      <c r="I55">
        <v>1</v>
      </c>
      <c r="J55">
        <v>1</v>
      </c>
      <c r="K55">
        <v>3</v>
      </c>
      <c r="L55" s="4">
        <f>AVERAGE($E$55:$K$55)</f>
        <v>1.2857142857142858</v>
      </c>
      <c r="M55">
        <v>3</v>
      </c>
      <c r="N55">
        <v>2</v>
      </c>
      <c r="O55">
        <v>3</v>
      </c>
      <c r="P55">
        <v>3</v>
      </c>
      <c r="Q55" s="4">
        <f>(PRODUCT($M$55:$P$55)-1)/40+1</f>
        <v>2.3250000000000002</v>
      </c>
      <c r="R55" s="4">
        <f>($L$55^2+$Q$55^2)^0.5</f>
        <v>2.6568188166470437</v>
      </c>
      <c r="S55" s="5">
        <f>MIN(IF($D$55="SEC",-5.8*$R$55^2+6.9*$R$55+105,-11.965*$R$55^2+32.28*$R$55+78.259),100)</f>
        <v>79.56393072534614</v>
      </c>
    </row>
    <row r="56" spans="1:19" x14ac:dyDescent="0.3">
      <c r="A56" t="s">
        <v>180</v>
      </c>
      <c r="B56" s="2" t="s">
        <v>181</v>
      </c>
      <c r="C56" t="s">
        <v>182</v>
      </c>
      <c r="D56" t="s">
        <v>23</v>
      </c>
      <c r="E56">
        <v>2</v>
      </c>
      <c r="F56">
        <v>3</v>
      </c>
      <c r="G56">
        <v>1</v>
      </c>
      <c r="H56">
        <v>2</v>
      </c>
      <c r="I56">
        <v>2</v>
      </c>
      <c r="J56">
        <v>1</v>
      </c>
      <c r="K56">
        <v>3</v>
      </c>
      <c r="L56" s="4">
        <f>AVERAGE($E$56:$K$56)</f>
        <v>2</v>
      </c>
      <c r="M56">
        <v>3</v>
      </c>
      <c r="N56">
        <v>3</v>
      </c>
      <c r="O56">
        <v>3</v>
      </c>
      <c r="P56">
        <v>3</v>
      </c>
      <c r="Q56" s="4">
        <f>(PRODUCT($M$56:$P$56)-1)/40+1</f>
        <v>3</v>
      </c>
      <c r="R56" s="4">
        <f>($L$56^2+$Q$56^2)^0.5</f>
        <v>3.6055512754639891</v>
      </c>
      <c r="S56" s="5">
        <f>MIN(IF($D$56="SEC",-5.8*$R$56^2+6.9*$R$56+105,-11.965*$R$56^2+32.28*$R$56+78.259),100)</f>
        <v>54.478303800701539</v>
      </c>
    </row>
    <row r="57" spans="1:19" x14ac:dyDescent="0.3">
      <c r="A57" t="s">
        <v>183</v>
      </c>
      <c r="B57" s="2" t="s">
        <v>184</v>
      </c>
      <c r="C57" t="s">
        <v>185</v>
      </c>
      <c r="D57" t="s">
        <v>33</v>
      </c>
      <c r="E57">
        <v>1</v>
      </c>
      <c r="F57">
        <v>2</v>
      </c>
      <c r="G57">
        <v>2</v>
      </c>
      <c r="H57">
        <v>1</v>
      </c>
      <c r="I57">
        <v>1</v>
      </c>
      <c r="J57">
        <v>1</v>
      </c>
      <c r="K57">
        <v>3</v>
      </c>
      <c r="L57" s="4">
        <f>AVERAGE($E$57:$K$57)</f>
        <v>1.5714285714285714</v>
      </c>
      <c r="M57">
        <v>3</v>
      </c>
      <c r="N57">
        <v>1</v>
      </c>
      <c r="O57">
        <v>3</v>
      </c>
      <c r="P57">
        <v>3</v>
      </c>
      <c r="Q57" s="4">
        <f>(PRODUCT($M$57:$P$57)-1)/40+1</f>
        <v>1.65</v>
      </c>
      <c r="R57" s="4">
        <f>($L$57^2+$Q$57^2)^0.5</f>
        <v>2.2785714285714285</v>
      </c>
      <c r="S57" s="5">
        <f>MIN(IF($D$57="SEC",-5.8*$R$57^2+6.9*$R$57+105,-11.965*$R$57^2+32.28*$R$57+78.259),100)</f>
        <v>89.690348724489809</v>
      </c>
    </row>
    <row r="58" spans="1:19" x14ac:dyDescent="0.3">
      <c r="A58" t="s">
        <v>186</v>
      </c>
      <c r="B58" s="2" t="s">
        <v>187</v>
      </c>
      <c r="C58" t="s">
        <v>188</v>
      </c>
      <c r="D58" t="s">
        <v>23</v>
      </c>
      <c r="E58">
        <v>2</v>
      </c>
      <c r="F58">
        <v>3</v>
      </c>
      <c r="G58">
        <v>2</v>
      </c>
      <c r="H58">
        <v>1</v>
      </c>
      <c r="I58">
        <v>1</v>
      </c>
      <c r="J58">
        <v>1</v>
      </c>
      <c r="K58">
        <v>3</v>
      </c>
      <c r="L58" s="4">
        <f>AVERAGE($E$58:$K$58)</f>
        <v>1.8571428571428572</v>
      </c>
      <c r="M58">
        <v>3</v>
      </c>
      <c r="N58">
        <v>2</v>
      </c>
      <c r="O58">
        <v>2</v>
      </c>
      <c r="P58">
        <v>3</v>
      </c>
      <c r="Q58" s="4">
        <f>(PRODUCT($M$58:$P$58)-1)/40+1</f>
        <v>1.875</v>
      </c>
      <c r="R58" s="4">
        <f>($L$58^2+$Q$58^2)^0.5</f>
        <v>2.6390537303807844</v>
      </c>
      <c r="S58" s="5">
        <f>MIN(IF($D$58="SEC",-5.8*$R$58^2+6.9*$R$58+105,-11.965*$R$58^2+32.28*$R$58+78.259),100)</f>
        <v>82.814764106974366</v>
      </c>
    </row>
    <row r="59" spans="1:19" x14ac:dyDescent="0.3">
      <c r="A59" t="s">
        <v>189</v>
      </c>
      <c r="B59" s="2" t="s">
        <v>190</v>
      </c>
      <c r="C59" t="s">
        <v>191</v>
      </c>
      <c r="D59" t="s">
        <v>23</v>
      </c>
      <c r="E59">
        <v>1</v>
      </c>
      <c r="F59">
        <v>2</v>
      </c>
      <c r="G59">
        <v>3</v>
      </c>
      <c r="H59">
        <v>1</v>
      </c>
      <c r="I59">
        <v>1</v>
      </c>
      <c r="J59">
        <v>1</v>
      </c>
      <c r="K59">
        <v>3</v>
      </c>
      <c r="L59" s="4">
        <f>AVERAGE($E$59:$K$59)</f>
        <v>1.7142857142857142</v>
      </c>
      <c r="M59">
        <v>3</v>
      </c>
      <c r="N59">
        <v>3</v>
      </c>
      <c r="O59">
        <v>3</v>
      </c>
      <c r="P59">
        <v>3</v>
      </c>
      <c r="Q59" s="4">
        <f>(PRODUCT($M$59:$P$59)-1)/40+1</f>
        <v>3</v>
      </c>
      <c r="R59" s="4">
        <f>($L$59^2+$Q$59^2)^0.5</f>
        <v>3.4552533206993785</v>
      </c>
      <c r="S59" s="5">
        <f>MIN(IF($D$59="SEC",-5.8*$R$59^2+6.9*$R$59+105,-11.965*$R$59^2+32.28*$R$59+78.259),100)</f>
        <v>59.59634995364204</v>
      </c>
    </row>
    <row r="60" spans="1:19" x14ac:dyDescent="0.3">
      <c r="A60" t="s">
        <v>192</v>
      </c>
      <c r="B60" s="2" t="s">
        <v>193</v>
      </c>
      <c r="C60" t="s">
        <v>194</v>
      </c>
      <c r="D60" t="s">
        <v>23</v>
      </c>
      <c r="E60">
        <v>3</v>
      </c>
      <c r="F60">
        <v>3</v>
      </c>
      <c r="G60">
        <v>3</v>
      </c>
      <c r="H60">
        <v>3</v>
      </c>
      <c r="I60">
        <v>3</v>
      </c>
      <c r="J60">
        <v>3</v>
      </c>
      <c r="K60">
        <v>3</v>
      </c>
      <c r="L60" s="4">
        <f>AVERAGE($E$60:$K$60)</f>
        <v>3</v>
      </c>
      <c r="M60">
        <v>2</v>
      </c>
      <c r="N60">
        <v>1</v>
      </c>
      <c r="O60">
        <v>3</v>
      </c>
      <c r="P60">
        <v>3</v>
      </c>
      <c r="Q60" s="4">
        <f>(PRODUCT($M$60:$P$60)-1)/40+1</f>
        <v>1.425</v>
      </c>
      <c r="R60" s="4">
        <f>($L$60^2+$Q$60^2)^0.5</f>
        <v>3.3212384738226794</v>
      </c>
      <c r="S60" s="5">
        <f>MIN(IF($D$60="SEC",-5.8*$R$60^2+6.9*$R$60+105,-11.965*$R$60^2+32.28*$R$60+78.259),100)</f>
        <v>63.938920469376484</v>
      </c>
    </row>
    <row r="61" spans="1:19" x14ac:dyDescent="0.3">
      <c r="A61" t="s">
        <v>195</v>
      </c>
      <c r="B61" s="2" t="s">
        <v>196</v>
      </c>
      <c r="C61" t="s">
        <v>197</v>
      </c>
      <c r="D61" t="s">
        <v>33</v>
      </c>
      <c r="E61">
        <v>2</v>
      </c>
      <c r="F61">
        <v>2</v>
      </c>
      <c r="G61">
        <v>1</v>
      </c>
      <c r="H61">
        <v>2</v>
      </c>
      <c r="I61">
        <v>1</v>
      </c>
      <c r="J61">
        <v>1</v>
      </c>
      <c r="K61">
        <v>3</v>
      </c>
      <c r="L61" s="4">
        <f>AVERAGE($E$61:$K$61)</f>
        <v>1.7142857142857142</v>
      </c>
      <c r="M61">
        <v>3</v>
      </c>
      <c r="N61">
        <v>2</v>
      </c>
      <c r="O61">
        <v>3</v>
      </c>
      <c r="P61">
        <v>3</v>
      </c>
      <c r="Q61" s="4">
        <f>(PRODUCT($M$61:$P$61)-1)/40+1</f>
        <v>2.3250000000000002</v>
      </c>
      <c r="R61" s="4">
        <f>($L$61^2+$Q$61^2)^0.5</f>
        <v>2.8886676011968011</v>
      </c>
      <c r="S61" s="5">
        <f>MIN(IF($D$61="SEC",-5.8*$R$61^2+6.9*$R$61+105,-11.965*$R$61^2+32.28*$R$61+78.259),100)</f>
        <v>71.664438062040901</v>
      </c>
    </row>
    <row r="62" spans="1:19" x14ac:dyDescent="0.3">
      <c r="A62" t="s">
        <v>198</v>
      </c>
      <c r="B62" s="2" t="s">
        <v>199</v>
      </c>
      <c r="C62" t="s">
        <v>200</v>
      </c>
      <c r="D62" t="s">
        <v>23</v>
      </c>
      <c r="E62">
        <v>2</v>
      </c>
      <c r="F62">
        <v>3</v>
      </c>
      <c r="G62">
        <v>2</v>
      </c>
      <c r="H62">
        <v>2</v>
      </c>
      <c r="I62">
        <v>2</v>
      </c>
      <c r="J62">
        <v>1</v>
      </c>
      <c r="K62">
        <v>3</v>
      </c>
      <c r="L62" s="4">
        <f>AVERAGE($E$62:$K$62)</f>
        <v>2.1428571428571428</v>
      </c>
      <c r="M62">
        <v>3</v>
      </c>
      <c r="N62">
        <v>2</v>
      </c>
      <c r="O62">
        <v>3</v>
      </c>
      <c r="P62">
        <v>3</v>
      </c>
      <c r="Q62" s="4">
        <f>(PRODUCT($M$62:$P$62)-1)/40+1</f>
        <v>2.3250000000000002</v>
      </c>
      <c r="R62" s="4">
        <f>($L$62^2+$Q$62^2)^0.5</f>
        <v>3.1618762997141237</v>
      </c>
      <c r="S62" s="5">
        <f>MIN(IF($D$62="SEC",-5.8*$R$62^2+6.9*$R$62+105,-11.965*$R$62^2+32.28*$R$62+78.259),100)</f>
        <v>68.831668406802962</v>
      </c>
    </row>
    <row r="63" spans="1:19" x14ac:dyDescent="0.3">
      <c r="A63" t="s">
        <v>201</v>
      </c>
      <c r="B63" s="2" t="s">
        <v>202</v>
      </c>
      <c r="C63" t="s">
        <v>203</v>
      </c>
      <c r="D63" t="s">
        <v>23</v>
      </c>
      <c r="E63">
        <v>1</v>
      </c>
      <c r="F63">
        <v>2</v>
      </c>
      <c r="G63">
        <v>2</v>
      </c>
      <c r="H63">
        <v>2</v>
      </c>
      <c r="I63">
        <v>2</v>
      </c>
      <c r="J63">
        <v>1</v>
      </c>
      <c r="K63">
        <v>3</v>
      </c>
      <c r="L63" s="4">
        <f>AVERAGE($E$63:$K$63)</f>
        <v>1.8571428571428572</v>
      </c>
      <c r="M63">
        <v>3</v>
      </c>
      <c r="N63">
        <v>3</v>
      </c>
      <c r="O63">
        <v>3</v>
      </c>
      <c r="P63">
        <v>3</v>
      </c>
      <c r="Q63" s="4">
        <f>(PRODUCT($M$63:$P$63)-1)/40+1</f>
        <v>3</v>
      </c>
      <c r="R63" s="4">
        <f>($L$63^2+$Q$63^2)^0.5</f>
        <v>3.52831115292242</v>
      </c>
      <c r="S63" s="5">
        <f>MIN(IF($D$63="SEC",-5.8*$R$63^2+6.9*$R$63+105,-11.965*$R$63^2+32.28*$R$63+78.259),100)</f>
        <v>57.141265322511629</v>
      </c>
    </row>
    <row r="64" spans="1:19" x14ac:dyDescent="0.3">
      <c r="A64" t="s">
        <v>204</v>
      </c>
      <c r="B64" s="2" t="s">
        <v>205</v>
      </c>
      <c r="C64" t="s">
        <v>206</v>
      </c>
      <c r="D64" t="s">
        <v>33</v>
      </c>
      <c r="E64">
        <v>2</v>
      </c>
      <c r="F64">
        <v>3</v>
      </c>
      <c r="G64">
        <v>3</v>
      </c>
      <c r="H64">
        <v>3</v>
      </c>
      <c r="I64">
        <v>3</v>
      </c>
      <c r="J64">
        <v>3</v>
      </c>
      <c r="K64">
        <v>3</v>
      </c>
      <c r="L64" s="4">
        <f>AVERAGE($E$64:$K$64)</f>
        <v>2.8571428571428572</v>
      </c>
      <c r="M64">
        <v>3</v>
      </c>
      <c r="N64">
        <v>2</v>
      </c>
      <c r="O64">
        <v>3</v>
      </c>
      <c r="P64">
        <v>3</v>
      </c>
      <c r="Q64" s="4">
        <f>(PRODUCT($M$64:$P$64)-1)/40+1</f>
        <v>2.3250000000000002</v>
      </c>
      <c r="R64" s="4">
        <f>($L$64^2+$Q$64^2)^0.5</f>
        <v>3.6835974679818708</v>
      </c>
      <c r="S64" s="5">
        <f>MIN(IF($D$64="SEC",-5.8*$R$64^2+6.9*$R$64+105,-11.965*$R$64^2+32.28*$R$64+78.259),100)</f>
        <v>34.813753753699686</v>
      </c>
    </row>
    <row r="65" spans="1:19" x14ac:dyDescent="0.3">
      <c r="A65" t="s">
        <v>207</v>
      </c>
      <c r="B65" s="2" t="s">
        <v>208</v>
      </c>
      <c r="C65" t="s">
        <v>209</v>
      </c>
      <c r="D65" t="s">
        <v>23</v>
      </c>
      <c r="E65">
        <v>2</v>
      </c>
      <c r="F65">
        <v>3</v>
      </c>
      <c r="G65">
        <v>3</v>
      </c>
      <c r="H65">
        <v>3</v>
      </c>
      <c r="I65">
        <v>3</v>
      </c>
      <c r="J65">
        <v>3</v>
      </c>
      <c r="K65">
        <v>2</v>
      </c>
      <c r="L65" s="4">
        <f>AVERAGE($E$65:$K$65)</f>
        <v>2.7142857142857144</v>
      </c>
      <c r="M65">
        <v>2</v>
      </c>
      <c r="N65">
        <v>1</v>
      </c>
      <c r="O65">
        <v>3</v>
      </c>
      <c r="P65">
        <v>3</v>
      </c>
      <c r="Q65" s="4">
        <f>(PRODUCT($M$65:$P$65)-1)/40+1</f>
        <v>1.425</v>
      </c>
      <c r="R65" s="4">
        <f>($L$65^2+$Q$65^2)^0.5</f>
        <v>3.0656111851921977</v>
      </c>
      <c r="S65" s="5">
        <f>MIN(IF($D$65="SEC",-5.8*$R$65^2+6.9*$R$65+105,-11.965*$R$65^2+32.28*$R$65+78.259),100)</f>
        <v>71.644479932928206</v>
      </c>
    </row>
    <row r="66" spans="1:19" x14ac:dyDescent="0.3">
      <c r="A66" t="s">
        <v>126</v>
      </c>
      <c r="B66" s="2" t="s">
        <v>210</v>
      </c>
      <c r="C66" t="s">
        <v>211</v>
      </c>
      <c r="D66" t="s">
        <v>23</v>
      </c>
      <c r="E66">
        <v>3</v>
      </c>
      <c r="F66">
        <v>3</v>
      </c>
      <c r="G66">
        <v>2</v>
      </c>
      <c r="H66">
        <v>1</v>
      </c>
      <c r="I66">
        <v>1</v>
      </c>
      <c r="J66">
        <v>2</v>
      </c>
      <c r="K66">
        <v>3</v>
      </c>
      <c r="L66" s="4">
        <f>AVERAGE($E$66:$K$66)</f>
        <v>2.1428571428571428</v>
      </c>
      <c r="M66">
        <v>3</v>
      </c>
      <c r="N66">
        <v>1</v>
      </c>
      <c r="O66">
        <v>2</v>
      </c>
      <c r="P66">
        <v>3</v>
      </c>
      <c r="Q66" s="4">
        <f>(PRODUCT($M$66:$P$66)-1)/40+1</f>
        <v>1.425</v>
      </c>
      <c r="R66" s="4">
        <f>($L$66^2+$Q$66^2)^0.5</f>
        <v>2.5734144117677347</v>
      </c>
      <c r="S66" s="5">
        <f>MIN(IF($D$66="SEC",-5.8*$R$66^2+6.9*$R$66+105,-11.965*$R$66^2+32.28*$R$66+78.259),100)</f>
        <v>84.346281379972893</v>
      </c>
    </row>
    <row r="67" spans="1:19" x14ac:dyDescent="0.3">
      <c r="A67" t="s">
        <v>212</v>
      </c>
      <c r="B67" s="2" t="s">
        <v>213</v>
      </c>
      <c r="C67" t="s">
        <v>214</v>
      </c>
      <c r="D67" t="s">
        <v>23</v>
      </c>
      <c r="E67">
        <v>2</v>
      </c>
      <c r="F67">
        <v>3</v>
      </c>
      <c r="G67">
        <v>3</v>
      </c>
      <c r="H67">
        <v>3</v>
      </c>
      <c r="I67">
        <v>3</v>
      </c>
      <c r="J67">
        <v>3</v>
      </c>
      <c r="K67">
        <v>3</v>
      </c>
      <c r="L67" s="4">
        <f>AVERAGE($E$67:$K$67)</f>
        <v>2.8571428571428572</v>
      </c>
      <c r="M67">
        <v>3</v>
      </c>
      <c r="N67">
        <v>2</v>
      </c>
      <c r="O67">
        <v>3</v>
      </c>
      <c r="P67">
        <v>3</v>
      </c>
      <c r="Q67" s="4">
        <f>(PRODUCT($M$67:$P$67)-1)/40+1</f>
        <v>2.3250000000000002</v>
      </c>
      <c r="R67" s="4">
        <f>($L$67^2+$Q$67^2)^0.5</f>
        <v>3.6835974679818708</v>
      </c>
      <c r="S67" s="5">
        <f>MIN(IF($D$67="SEC",-5.8*$R$67^2+6.9*$R$67+105,-11.965*$R$67^2+32.28*$R$67+78.259),100)</f>
        <v>51.717258753564707</v>
      </c>
    </row>
    <row r="68" spans="1:19" x14ac:dyDescent="0.3">
      <c r="A68" t="s">
        <v>215</v>
      </c>
      <c r="B68" s="2" t="s">
        <v>216</v>
      </c>
      <c r="C68" t="s">
        <v>217</v>
      </c>
      <c r="D68" t="s">
        <v>23</v>
      </c>
      <c r="E68">
        <v>1</v>
      </c>
      <c r="F68">
        <v>2</v>
      </c>
      <c r="G68">
        <v>2</v>
      </c>
      <c r="H68">
        <v>2</v>
      </c>
      <c r="I68">
        <v>2</v>
      </c>
      <c r="J68">
        <v>2</v>
      </c>
      <c r="K68">
        <v>3</v>
      </c>
      <c r="L68" s="4">
        <f>AVERAGE($E$68:$K$68)</f>
        <v>2</v>
      </c>
      <c r="M68">
        <v>2</v>
      </c>
      <c r="N68">
        <v>2</v>
      </c>
      <c r="O68">
        <v>3</v>
      </c>
      <c r="P68">
        <v>3</v>
      </c>
      <c r="Q68" s="4">
        <f>(PRODUCT($M$68:$P$68)-1)/40+1</f>
        <v>1.875</v>
      </c>
      <c r="R68" s="4">
        <f>($L$68^2+$Q$68^2)^0.5</f>
        <v>2.7414640249326636</v>
      </c>
      <c r="S68" s="5">
        <f>MIN(IF($D$68="SEC",-5.8*$R$68^2+6.9*$R$68+105,-11.965*$R$68^2+32.28*$R$68+78.259),100)</f>
        <v>80.325476772035387</v>
      </c>
    </row>
    <row r="69" spans="1:19" x14ac:dyDescent="0.3">
      <c r="A69" t="s">
        <v>218</v>
      </c>
      <c r="B69" s="2" t="s">
        <v>219</v>
      </c>
      <c r="C69" t="s">
        <v>220</v>
      </c>
      <c r="D69" t="s">
        <v>33</v>
      </c>
      <c r="E69">
        <v>2</v>
      </c>
      <c r="F69">
        <v>3</v>
      </c>
      <c r="G69">
        <v>1</v>
      </c>
      <c r="H69">
        <v>2</v>
      </c>
      <c r="I69">
        <v>2</v>
      </c>
      <c r="J69">
        <v>1</v>
      </c>
      <c r="K69">
        <v>3</v>
      </c>
      <c r="L69" s="4">
        <f>AVERAGE($E$69:$K$69)</f>
        <v>2</v>
      </c>
      <c r="M69">
        <v>3</v>
      </c>
      <c r="N69">
        <v>1</v>
      </c>
      <c r="O69">
        <v>3</v>
      </c>
      <c r="P69">
        <v>3</v>
      </c>
      <c r="Q69" s="4">
        <f>(PRODUCT($M$69:$P$69)-1)/40+1</f>
        <v>1.65</v>
      </c>
      <c r="R69" s="4">
        <f>($L$69^2+$Q$69^2)^0.5</f>
        <v>2.5927784324928345</v>
      </c>
      <c r="S69" s="5">
        <f>MIN(IF($D$69="SEC",-5.8*$R$69^2+6.9*$R$69+105,-11.965*$R$69^2+32.28*$R$69+78.259),100)</f>
        <v>81.519175300868696</v>
      </c>
    </row>
    <row r="70" spans="1:19" x14ac:dyDescent="0.3">
      <c r="A70" t="s">
        <v>221</v>
      </c>
      <c r="B70" s="2" t="s">
        <v>222</v>
      </c>
      <c r="C70" t="s">
        <v>223</v>
      </c>
      <c r="D70" t="s">
        <v>33</v>
      </c>
      <c r="E70">
        <v>1</v>
      </c>
      <c r="F70">
        <v>1</v>
      </c>
      <c r="G70">
        <v>1</v>
      </c>
      <c r="H70">
        <v>3</v>
      </c>
      <c r="I70">
        <v>2</v>
      </c>
      <c r="J70">
        <v>1</v>
      </c>
      <c r="K70">
        <v>3</v>
      </c>
      <c r="L70" s="4">
        <f>AVERAGE($E$70:$K$70)</f>
        <v>1.7142857142857142</v>
      </c>
      <c r="M70">
        <v>3</v>
      </c>
      <c r="N70">
        <v>3</v>
      </c>
      <c r="O70">
        <v>3</v>
      </c>
      <c r="P70">
        <v>3</v>
      </c>
      <c r="Q70" s="4">
        <f>(PRODUCT($M$70:$P$70)-1)/40+1</f>
        <v>3</v>
      </c>
      <c r="R70" s="4">
        <f>($L$70^2+$Q$70^2)^0.5</f>
        <v>3.4552533206993785</v>
      </c>
      <c r="S70" s="5">
        <f>MIN(IF($D$70="SEC",-5.8*$R$70^2+6.9*$R$70+105,-11.965*$R$70^2+32.28*$R$70+78.259),100)</f>
        <v>46.947128212584076</v>
      </c>
    </row>
    <row r="71" spans="1:19" x14ac:dyDescent="0.3">
      <c r="A71" t="s">
        <v>224</v>
      </c>
      <c r="B71" s="2" t="s">
        <v>225</v>
      </c>
      <c r="C71" t="s">
        <v>226</v>
      </c>
      <c r="D71" t="s">
        <v>23</v>
      </c>
      <c r="E71">
        <v>1</v>
      </c>
      <c r="F71">
        <v>1</v>
      </c>
      <c r="G71">
        <v>2</v>
      </c>
      <c r="H71">
        <v>1</v>
      </c>
      <c r="I71">
        <v>1</v>
      </c>
      <c r="J71">
        <v>1</v>
      </c>
      <c r="K71">
        <v>3</v>
      </c>
      <c r="L71" s="4">
        <f>AVERAGE($E$71:$K$71)</f>
        <v>1.4285714285714286</v>
      </c>
      <c r="M71">
        <v>3</v>
      </c>
      <c r="N71">
        <v>2</v>
      </c>
      <c r="O71">
        <v>2</v>
      </c>
      <c r="P71">
        <v>3</v>
      </c>
      <c r="Q71" s="4">
        <f>(PRODUCT($M$71:$P$71)-1)/40+1</f>
        <v>1.875</v>
      </c>
      <c r="R71" s="4">
        <f>($L$71^2+$Q$71^2)^0.5</f>
        <v>2.3572104968650152</v>
      </c>
      <c r="S71" s="5">
        <f>MIN(IF($D$71="SEC",-5.8*$R$71^2+6.9*$R$71+105,-11.965*$R$71^2+32.28*$R$71+78.259),100)</f>
        <v>89.037392734491064</v>
      </c>
    </row>
    <row r="72" spans="1:19" x14ac:dyDescent="0.3">
      <c r="A72" t="s">
        <v>227</v>
      </c>
      <c r="B72" s="2" t="s">
        <v>228</v>
      </c>
      <c r="C72" t="s">
        <v>229</v>
      </c>
      <c r="D72" t="s">
        <v>23</v>
      </c>
      <c r="E72">
        <v>1</v>
      </c>
      <c r="F72">
        <v>1</v>
      </c>
      <c r="G72">
        <v>2</v>
      </c>
      <c r="H72">
        <v>1</v>
      </c>
      <c r="I72">
        <v>2</v>
      </c>
      <c r="J72">
        <v>2</v>
      </c>
      <c r="K72">
        <v>3</v>
      </c>
      <c r="L72" s="4">
        <f>AVERAGE($E$72:$K$72)</f>
        <v>1.7142857142857142</v>
      </c>
      <c r="M72">
        <v>2</v>
      </c>
      <c r="N72">
        <v>3</v>
      </c>
      <c r="O72">
        <v>3</v>
      </c>
      <c r="P72">
        <v>3</v>
      </c>
      <c r="Q72" s="4">
        <f>(PRODUCT($M$72:$P$72)-1)/40+1</f>
        <v>2.3250000000000002</v>
      </c>
      <c r="R72" s="4">
        <f>($L$72^2+$Q$72^2)^0.5</f>
        <v>2.8886676011968011</v>
      </c>
      <c r="S72" s="5">
        <f>MIN(IF($D$72="SEC",-5.8*$R$72^2+6.9*$R$72+105,-11.965*$R$72^2+32.28*$R$72+78.259),100)</f>
        <v>76.534283489074255</v>
      </c>
    </row>
    <row r="73" spans="1:19" x14ac:dyDescent="0.3">
      <c r="A73" t="s">
        <v>230</v>
      </c>
      <c r="B73" s="2" t="s">
        <v>231</v>
      </c>
      <c r="C73" t="s">
        <v>232</v>
      </c>
      <c r="D73" t="s">
        <v>23</v>
      </c>
      <c r="E73">
        <v>2</v>
      </c>
      <c r="F73">
        <v>3</v>
      </c>
      <c r="G73">
        <v>2</v>
      </c>
      <c r="H73">
        <v>2</v>
      </c>
      <c r="I73">
        <v>2</v>
      </c>
      <c r="J73">
        <v>1</v>
      </c>
      <c r="K73">
        <v>3</v>
      </c>
      <c r="L73" s="4">
        <f>AVERAGE($E$73:$K$73)</f>
        <v>2.1428571428571428</v>
      </c>
      <c r="M73">
        <v>3</v>
      </c>
      <c r="N73">
        <v>3</v>
      </c>
      <c r="O73">
        <v>3</v>
      </c>
      <c r="P73">
        <v>3</v>
      </c>
      <c r="Q73" s="4">
        <f>(PRODUCT($M$73:$P$73)-1)/40+1</f>
        <v>3</v>
      </c>
      <c r="R73" s="4">
        <f>($L$73^2+$Q$73^2)^0.5</f>
        <v>3.6867108287325543</v>
      </c>
      <c r="S73" s="5">
        <f>MIN(IF($D$73="SEC",-5.8*$R$73^2+6.9*$R$73+105,-11.965*$R$73^2+32.28*$R$73+78.259),100)</f>
        <v>51.605651657030137</v>
      </c>
    </row>
    <row r="74" spans="1:19" x14ac:dyDescent="0.3">
      <c r="A74" t="s">
        <v>233</v>
      </c>
      <c r="B74" s="2" t="s">
        <v>234</v>
      </c>
      <c r="C74" t="s">
        <v>235</v>
      </c>
      <c r="D74" t="s">
        <v>23</v>
      </c>
      <c r="E74">
        <v>1</v>
      </c>
      <c r="F74">
        <v>2</v>
      </c>
      <c r="G74">
        <v>2</v>
      </c>
      <c r="H74">
        <v>2</v>
      </c>
      <c r="I74">
        <v>2</v>
      </c>
      <c r="J74">
        <v>1</v>
      </c>
      <c r="K74">
        <v>3</v>
      </c>
      <c r="L74" s="4">
        <f>AVERAGE($E$74:$K$74)</f>
        <v>1.8571428571428572</v>
      </c>
      <c r="M74">
        <v>3</v>
      </c>
      <c r="N74">
        <v>1</v>
      </c>
      <c r="O74">
        <v>3</v>
      </c>
      <c r="P74">
        <v>3</v>
      </c>
      <c r="Q74" s="4">
        <f>(PRODUCT($M$74:$P$74)-1)/40+1</f>
        <v>1.65</v>
      </c>
      <c r="R74" s="4">
        <f>($L$74^2+$Q$74^2)^0.5</f>
        <v>2.4842462824439799</v>
      </c>
      <c r="S74" s="5">
        <f>MIN(IF($D$74="SEC",-5.8*$R$74^2+6.9*$R$74+105,-11.965*$R$74^2+32.28*$R$74+78.259),100)</f>
        <v>86.346717716210406</v>
      </c>
    </row>
    <row r="75" spans="1:19" x14ac:dyDescent="0.3">
      <c r="A75" t="s">
        <v>236</v>
      </c>
      <c r="B75" s="2" t="s">
        <v>237</v>
      </c>
      <c r="C75" t="s">
        <v>238</v>
      </c>
      <c r="D75" t="s">
        <v>23</v>
      </c>
      <c r="E75">
        <v>3</v>
      </c>
      <c r="F75">
        <v>3</v>
      </c>
      <c r="G75">
        <v>3</v>
      </c>
      <c r="H75">
        <v>3</v>
      </c>
      <c r="I75">
        <v>3</v>
      </c>
      <c r="J75">
        <v>3</v>
      </c>
      <c r="K75">
        <v>3</v>
      </c>
      <c r="L75" s="4">
        <f>AVERAGE($E$75:$K$75)</f>
        <v>3</v>
      </c>
      <c r="M75">
        <v>3</v>
      </c>
      <c r="N75">
        <v>3</v>
      </c>
      <c r="O75">
        <v>3</v>
      </c>
      <c r="P75">
        <v>3</v>
      </c>
      <c r="Q75" s="4">
        <f>(PRODUCT($M$75:$P$75)-1)/40+1</f>
        <v>3</v>
      </c>
      <c r="R75" s="4">
        <f>($L$75^2+$Q$75^2)^0.5</f>
        <v>4.2426406871192848</v>
      </c>
      <c r="S75" s="5">
        <f>MIN(IF($D$75="SEC",-5.8*$R$75^2+6.9*$R$75+105,-11.965*$R$75^2+32.28*$R$75+78.259),100)</f>
        <v>29.874220741123082</v>
      </c>
    </row>
    <row r="76" spans="1:19" x14ac:dyDescent="0.3">
      <c r="A76" t="s">
        <v>239</v>
      </c>
      <c r="B76" s="2" t="s">
        <v>240</v>
      </c>
      <c r="C76" t="s">
        <v>241</v>
      </c>
      <c r="D76" t="s">
        <v>23</v>
      </c>
      <c r="E76">
        <v>2</v>
      </c>
      <c r="F76">
        <v>3</v>
      </c>
      <c r="G76">
        <v>1</v>
      </c>
      <c r="H76">
        <v>3</v>
      </c>
      <c r="I76">
        <v>3</v>
      </c>
      <c r="J76">
        <v>1</v>
      </c>
      <c r="K76">
        <v>3</v>
      </c>
      <c r="L76" s="4">
        <f>AVERAGE($E$76:$K$76)</f>
        <v>2.2857142857142856</v>
      </c>
      <c r="M76">
        <v>3</v>
      </c>
      <c r="N76">
        <v>3</v>
      </c>
      <c r="O76">
        <v>3</v>
      </c>
      <c r="P76">
        <v>3</v>
      </c>
      <c r="Q76" s="4">
        <f>(PRODUCT($M$76:$P$76)-1)/40+1</f>
        <v>3</v>
      </c>
      <c r="R76" s="4">
        <f>($L$76^2+$Q$76^2)^0.5</f>
        <v>3.7715367949840242</v>
      </c>
      <c r="S76" s="5">
        <f>MIN(IF($D$76="SEC",-5.8*$R$76^2+6.9*$R$76+105,-11.965*$R$76^2+32.28*$R$76+78.259),100)</f>
        <v>48.521563069063255</v>
      </c>
    </row>
    <row r="77" spans="1:19" x14ac:dyDescent="0.3">
      <c r="A77" t="s">
        <v>242</v>
      </c>
      <c r="B77" s="2" t="s">
        <v>243</v>
      </c>
      <c r="C77" t="s">
        <v>244</v>
      </c>
      <c r="D77" t="s">
        <v>23</v>
      </c>
      <c r="E77">
        <v>1</v>
      </c>
      <c r="F77">
        <v>1</v>
      </c>
      <c r="G77">
        <v>1</v>
      </c>
      <c r="H77">
        <v>2</v>
      </c>
      <c r="I77">
        <v>2</v>
      </c>
      <c r="J77">
        <v>1</v>
      </c>
      <c r="K77">
        <v>3</v>
      </c>
      <c r="L77" s="4">
        <f>AVERAGE($E$77:$K$77)</f>
        <v>1.5714285714285714</v>
      </c>
      <c r="M77">
        <v>3</v>
      </c>
      <c r="N77">
        <v>1</v>
      </c>
      <c r="O77">
        <v>3</v>
      </c>
      <c r="P77">
        <v>3</v>
      </c>
      <c r="Q77" s="4">
        <f>(PRODUCT($M$77:$P$77)-1)/40+1</f>
        <v>1.65</v>
      </c>
      <c r="R77" s="4">
        <f>($L$77^2+$Q$77^2)^0.5</f>
        <v>2.2785714285714285</v>
      </c>
      <c r="S77" s="5">
        <f>MIN(IF($D$77="SEC",-5.8*$R$77^2+6.9*$R$77+105,-11.965*$R$77^2+32.28*$R$77+78.259),100)</f>
        <v>90.609193877551022</v>
      </c>
    </row>
    <row r="78" spans="1:19" x14ac:dyDescent="0.3">
      <c r="A78" t="s">
        <v>245</v>
      </c>
      <c r="B78" s="2" t="s">
        <v>246</v>
      </c>
      <c r="C78" t="s">
        <v>247</v>
      </c>
      <c r="D78" t="s">
        <v>23</v>
      </c>
      <c r="E78">
        <v>3</v>
      </c>
      <c r="F78">
        <v>3</v>
      </c>
      <c r="G78">
        <v>3</v>
      </c>
      <c r="H78">
        <v>2</v>
      </c>
      <c r="I78">
        <v>3</v>
      </c>
      <c r="J78">
        <v>3</v>
      </c>
      <c r="K78">
        <v>3</v>
      </c>
      <c r="L78" s="4">
        <f>AVERAGE($E$78:$K$78)</f>
        <v>2.8571428571428572</v>
      </c>
      <c r="M78">
        <v>1</v>
      </c>
      <c r="N78">
        <v>1</v>
      </c>
      <c r="O78">
        <v>3</v>
      </c>
      <c r="P78">
        <v>3</v>
      </c>
      <c r="Q78" s="4">
        <f>(PRODUCT($M$78:$P$78)-1)/40+1</f>
        <v>1.2</v>
      </c>
      <c r="R78" s="4">
        <f>($L$78^2+$Q$78^2)^0.5</f>
        <v>3.0989135686757141</v>
      </c>
      <c r="S78" s="5">
        <f>MIN(IF($D$78="SEC",-5.8*$R$78^2+6.9*$R$78+105,-11.965*$R$78^2+32.28*$R$78+78.259),100)</f>
        <v>70.683564848352219</v>
      </c>
    </row>
    <row r="79" spans="1:19" x14ac:dyDescent="0.3">
      <c r="A79" t="s">
        <v>248</v>
      </c>
      <c r="B79" s="2" t="s">
        <v>249</v>
      </c>
      <c r="C79" t="s">
        <v>250</v>
      </c>
      <c r="D79" t="s">
        <v>23</v>
      </c>
      <c r="E79">
        <v>1</v>
      </c>
      <c r="F79">
        <v>2</v>
      </c>
      <c r="G79">
        <v>3</v>
      </c>
      <c r="H79">
        <v>2</v>
      </c>
      <c r="I79">
        <v>3</v>
      </c>
      <c r="J79">
        <v>3</v>
      </c>
      <c r="K79">
        <v>3</v>
      </c>
      <c r="L79" s="4">
        <f>AVERAGE($E$79:$K$79)</f>
        <v>2.4285714285714284</v>
      </c>
      <c r="M79">
        <v>2</v>
      </c>
      <c r="N79">
        <v>2</v>
      </c>
      <c r="O79">
        <v>3</v>
      </c>
      <c r="P79">
        <v>3</v>
      </c>
      <c r="Q79" s="4">
        <f>(PRODUCT($M$79:$P$79)-1)/40+1</f>
        <v>1.875</v>
      </c>
      <c r="R79" s="4">
        <f>($L$79^2+$Q$79^2)^0.5</f>
        <v>3.0681564796589935</v>
      </c>
      <c r="S79" s="5">
        <f>MIN(IF($D$79="SEC",-5.8*$R$79^2+6.9*$R$79+105,-11.965*$R$79^2+32.28*$R$79+78.259),100)</f>
        <v>71.57149144434095</v>
      </c>
    </row>
    <row r="80" spans="1:19" x14ac:dyDescent="0.3">
      <c r="A80" t="s">
        <v>251</v>
      </c>
      <c r="B80" s="2" t="s">
        <v>252</v>
      </c>
      <c r="C80" t="s">
        <v>253</v>
      </c>
      <c r="D80" t="s">
        <v>23</v>
      </c>
      <c r="E80">
        <v>1</v>
      </c>
      <c r="F80">
        <v>2</v>
      </c>
      <c r="G80">
        <v>3</v>
      </c>
      <c r="H80">
        <v>1</v>
      </c>
      <c r="I80">
        <v>2</v>
      </c>
      <c r="J80">
        <v>3</v>
      </c>
      <c r="K80">
        <v>3</v>
      </c>
      <c r="L80" s="4">
        <f>AVERAGE($E$80:$K$80)</f>
        <v>2.1428571428571428</v>
      </c>
      <c r="M80">
        <v>2</v>
      </c>
      <c r="N80">
        <v>2</v>
      </c>
      <c r="O80">
        <v>3</v>
      </c>
      <c r="P80">
        <v>3</v>
      </c>
      <c r="Q80" s="4">
        <f>(PRODUCT($M$80:$P$80)-1)/40+1</f>
        <v>1.875</v>
      </c>
      <c r="R80" s="4">
        <f>($L$80^2+$Q$80^2)^0.5</f>
        <v>2.8473604855539238</v>
      </c>
      <c r="S80" s="5">
        <f>MIN(IF($D$80="SEC",-5.8*$R$80^2+6.9*$R$80+105,-11.965*$R$80^2+32.28*$R$80+78.259),100)</f>
        <v>77.623509289097598</v>
      </c>
    </row>
    <row r="81" spans="1:19" x14ac:dyDescent="0.3">
      <c r="A81" t="s">
        <v>254</v>
      </c>
      <c r="B81" s="2" t="s">
        <v>255</v>
      </c>
      <c r="C81" t="s">
        <v>256</v>
      </c>
      <c r="D81" t="s">
        <v>23</v>
      </c>
      <c r="E81">
        <v>2</v>
      </c>
      <c r="F81">
        <v>3</v>
      </c>
      <c r="G81">
        <v>3</v>
      </c>
      <c r="H81">
        <v>3</v>
      </c>
      <c r="I81">
        <v>2</v>
      </c>
      <c r="J81">
        <v>3</v>
      </c>
      <c r="K81">
        <v>3</v>
      </c>
      <c r="L81" s="4">
        <f>AVERAGE($E$81:$K$81)</f>
        <v>2.7142857142857144</v>
      </c>
      <c r="M81">
        <v>3</v>
      </c>
      <c r="N81">
        <v>2</v>
      </c>
      <c r="O81">
        <v>3</v>
      </c>
      <c r="P81">
        <v>3</v>
      </c>
      <c r="Q81" s="4">
        <f>(PRODUCT($M$81:$P$81)-1)/40+1</f>
        <v>2.3250000000000002</v>
      </c>
      <c r="R81" s="4">
        <f>($L$81^2+$Q$81^2)^0.5</f>
        <v>3.5739294815056875</v>
      </c>
      <c r="S81" s="5">
        <f>MIN(IF($D$81="SEC",-5.8*$R$81^2+6.9*$R$81+105,-11.965*$R$81^2+32.28*$R$81+78.259),100)</f>
        <v>55.576876177491272</v>
      </c>
    </row>
    <row r="82" spans="1:19" x14ac:dyDescent="0.3">
      <c r="A82" t="s">
        <v>257</v>
      </c>
      <c r="B82" s="2" t="s">
        <v>258</v>
      </c>
      <c r="C82" t="s">
        <v>259</v>
      </c>
      <c r="D82" t="s">
        <v>23</v>
      </c>
      <c r="E82">
        <v>1</v>
      </c>
      <c r="F82">
        <v>1</v>
      </c>
      <c r="G82">
        <v>3</v>
      </c>
      <c r="H82">
        <v>3</v>
      </c>
      <c r="I82">
        <v>3</v>
      </c>
      <c r="J82">
        <v>3</v>
      </c>
      <c r="K82">
        <v>3</v>
      </c>
      <c r="L82" s="4">
        <f>AVERAGE($E$82:$K$82)</f>
        <v>2.4285714285714284</v>
      </c>
      <c r="M82">
        <v>2</v>
      </c>
      <c r="N82">
        <v>2</v>
      </c>
      <c r="O82">
        <v>3</v>
      </c>
      <c r="P82">
        <v>3</v>
      </c>
      <c r="Q82" s="4">
        <f>(PRODUCT($M$82:$P$82)-1)/40+1</f>
        <v>1.875</v>
      </c>
      <c r="R82" s="4">
        <f>($L$82^2+$Q$82^2)^0.5</f>
        <v>3.0681564796589935</v>
      </c>
      <c r="S82" s="5">
        <f>MIN(IF($D$82="SEC",-5.8*$R$82^2+6.9*$R$82+105,-11.965*$R$82^2+32.28*$R$82+78.259),100)</f>
        <v>71.57149144434095</v>
      </c>
    </row>
    <row r="83" spans="1:19" x14ac:dyDescent="0.3">
      <c r="A83" t="s">
        <v>260</v>
      </c>
      <c r="B83" s="2" t="s">
        <v>261</v>
      </c>
      <c r="C83" t="s">
        <v>262</v>
      </c>
      <c r="D83" t="s">
        <v>23</v>
      </c>
      <c r="E83">
        <v>3</v>
      </c>
      <c r="F83">
        <v>3</v>
      </c>
      <c r="G83">
        <v>3</v>
      </c>
      <c r="H83">
        <v>2</v>
      </c>
      <c r="I83">
        <v>2</v>
      </c>
      <c r="J83">
        <v>3</v>
      </c>
      <c r="K83">
        <v>3</v>
      </c>
      <c r="L83" s="4">
        <f>AVERAGE($E$83:$K$83)</f>
        <v>2.7142857142857144</v>
      </c>
      <c r="M83">
        <v>2</v>
      </c>
      <c r="N83">
        <v>2</v>
      </c>
      <c r="O83">
        <v>3</v>
      </c>
      <c r="P83">
        <v>3</v>
      </c>
      <c r="Q83" s="4">
        <f>(PRODUCT($M$83:$P$83)-1)/40+1</f>
        <v>1.875</v>
      </c>
      <c r="R83" s="4">
        <f>($L$83^2+$Q$83^2)^0.5</f>
        <v>3.2989349703768811</v>
      </c>
      <c r="S83" s="5">
        <f>MIN(IF($D$83="SEC",-5.8*$R$83^2+6.9*$R$83+105,-11.965*$R$83^2+32.28*$R$83+78.259),100)</f>
        <v>64.641414050702508</v>
      </c>
    </row>
    <row r="84" spans="1:19" x14ac:dyDescent="0.3">
      <c r="A84" t="s">
        <v>263</v>
      </c>
      <c r="B84" s="2" t="s">
        <v>264</v>
      </c>
      <c r="C84" t="s">
        <v>265</v>
      </c>
      <c r="D84" t="s">
        <v>23</v>
      </c>
      <c r="E84">
        <v>1</v>
      </c>
      <c r="F84">
        <v>2</v>
      </c>
      <c r="G84">
        <v>3</v>
      </c>
      <c r="H84">
        <v>2</v>
      </c>
      <c r="I84">
        <v>2</v>
      </c>
      <c r="J84">
        <v>3</v>
      </c>
      <c r="K84">
        <v>3</v>
      </c>
      <c r="L84" s="4">
        <f>AVERAGE($E$84:$K$84)</f>
        <v>2.2857142857142856</v>
      </c>
      <c r="M84">
        <v>1</v>
      </c>
      <c r="N84">
        <v>2</v>
      </c>
      <c r="O84">
        <v>3</v>
      </c>
      <c r="P84">
        <v>3</v>
      </c>
      <c r="Q84" s="4">
        <f>(PRODUCT($M$84:$P$84)-1)/40+1</f>
        <v>1.425</v>
      </c>
      <c r="R84" s="4">
        <f>($L$84^2+$Q$84^2)^0.5</f>
        <v>2.6935320298668004</v>
      </c>
      <c r="S84" s="5">
        <f>MIN(IF($D$84="SEC",-5.8*$R$84^2+6.9*$R$84+105,-11.965*$R$84^2+32.28*$R$84+78.259),100)</f>
        <v>81.505705189754408</v>
      </c>
    </row>
    <row r="85" spans="1:19" x14ac:dyDescent="0.3">
      <c r="A85" t="s">
        <v>266</v>
      </c>
      <c r="B85" s="2" t="s">
        <v>267</v>
      </c>
      <c r="C85" t="s">
        <v>268</v>
      </c>
      <c r="D85" t="s">
        <v>23</v>
      </c>
      <c r="E85">
        <v>3</v>
      </c>
      <c r="F85">
        <v>3</v>
      </c>
      <c r="G85">
        <v>3</v>
      </c>
      <c r="H85">
        <v>2</v>
      </c>
      <c r="I85">
        <v>2</v>
      </c>
      <c r="J85">
        <v>3</v>
      </c>
      <c r="K85">
        <v>3</v>
      </c>
      <c r="L85" s="4">
        <f>AVERAGE($E$85:$K$85)</f>
        <v>2.7142857142857144</v>
      </c>
      <c r="M85">
        <v>3</v>
      </c>
      <c r="N85">
        <v>2</v>
      </c>
      <c r="O85">
        <v>3</v>
      </c>
      <c r="P85">
        <v>3</v>
      </c>
      <c r="Q85" s="4">
        <f>(PRODUCT($M$85:$P$85)-1)/40+1</f>
        <v>2.3250000000000002</v>
      </c>
      <c r="R85" s="4">
        <f>($L$85^2+$Q$85^2)^0.5</f>
        <v>3.5739294815056875</v>
      </c>
      <c r="S85" s="5">
        <f>MIN(IF($D$85="SEC",-5.8*$R$85^2+6.9*$R$85+105,-11.965*$R$85^2+32.28*$R$85+78.259),100)</f>
        <v>55.576876177491272</v>
      </c>
    </row>
    <row r="86" spans="1:19" x14ac:dyDescent="0.3">
      <c r="A86" t="s">
        <v>269</v>
      </c>
      <c r="B86" s="2" t="s">
        <v>270</v>
      </c>
      <c r="C86" t="s">
        <v>271</v>
      </c>
      <c r="D86" t="s">
        <v>23</v>
      </c>
      <c r="E86">
        <v>1</v>
      </c>
      <c r="F86">
        <v>2</v>
      </c>
      <c r="G86">
        <v>3</v>
      </c>
      <c r="H86">
        <v>2</v>
      </c>
      <c r="I86">
        <v>2</v>
      </c>
      <c r="J86">
        <v>3</v>
      </c>
      <c r="K86">
        <v>3</v>
      </c>
      <c r="L86" s="4">
        <f>AVERAGE($E$86:$K$86)</f>
        <v>2.2857142857142856</v>
      </c>
      <c r="M86">
        <v>2</v>
      </c>
      <c r="N86">
        <v>2</v>
      </c>
      <c r="O86">
        <v>3</v>
      </c>
      <c r="P86">
        <v>3</v>
      </c>
      <c r="Q86" s="4">
        <f>(PRODUCT($M$86:$P$86)-1)/40+1</f>
        <v>1.875</v>
      </c>
      <c r="R86" s="4">
        <f>($L$86^2+$Q$86^2)^0.5</f>
        <v>2.9563685149044541</v>
      </c>
      <c r="S86" s="5">
        <f>MIN(IF($D$86="SEC",-5.8*$R$86^2+6.9*$R$86+105,-11.965*$R$86^2+32.28*$R$86+78.259),100)</f>
        <v>74.7062769365142</v>
      </c>
    </row>
    <row r="87" spans="1:19" x14ac:dyDescent="0.3">
      <c r="A87" t="s">
        <v>272</v>
      </c>
      <c r="B87" s="2" t="s">
        <v>273</v>
      </c>
      <c r="C87" t="s">
        <v>274</v>
      </c>
      <c r="D87" t="s">
        <v>23</v>
      </c>
      <c r="E87">
        <v>1</v>
      </c>
      <c r="F87">
        <v>2</v>
      </c>
      <c r="G87">
        <v>3</v>
      </c>
      <c r="H87">
        <v>2</v>
      </c>
      <c r="I87">
        <v>2</v>
      </c>
      <c r="J87">
        <v>3</v>
      </c>
      <c r="K87">
        <v>3</v>
      </c>
      <c r="L87" s="4">
        <f>AVERAGE($E$87:$K$87)</f>
        <v>2.2857142857142856</v>
      </c>
      <c r="M87">
        <v>3</v>
      </c>
      <c r="N87">
        <v>2</v>
      </c>
      <c r="O87">
        <v>3</v>
      </c>
      <c r="P87">
        <v>3</v>
      </c>
      <c r="Q87" s="4">
        <f>(PRODUCT($M$87:$P$87)-1)/40+1</f>
        <v>2.3250000000000002</v>
      </c>
      <c r="R87" s="4">
        <f>($L$87^2+$Q$87^2)^0.5</f>
        <v>3.2603856820809356</v>
      </c>
      <c r="S87" s="5">
        <f>MIN(IF($D$87="SEC",-5.8*$R$87^2+6.9*$R$87+105,-11.965*$R$87^2+32.28*$R$87+78.259),100)</f>
        <v>65.841995390031926</v>
      </c>
    </row>
    <row r="88" spans="1:19" x14ac:dyDescent="0.3">
      <c r="A88" t="s">
        <v>275</v>
      </c>
      <c r="B88" s="2" t="s">
        <v>276</v>
      </c>
      <c r="C88" t="s">
        <v>277</v>
      </c>
      <c r="D88" t="s">
        <v>23</v>
      </c>
      <c r="E88">
        <v>3</v>
      </c>
      <c r="F88">
        <v>3</v>
      </c>
      <c r="G88">
        <v>3</v>
      </c>
      <c r="H88">
        <v>2</v>
      </c>
      <c r="I88">
        <v>2</v>
      </c>
      <c r="J88">
        <v>3</v>
      </c>
      <c r="K88">
        <v>3</v>
      </c>
      <c r="L88" s="4">
        <f>AVERAGE($E$88:$K$88)</f>
        <v>2.7142857142857144</v>
      </c>
      <c r="M88">
        <v>3</v>
      </c>
      <c r="N88">
        <v>2</v>
      </c>
      <c r="O88">
        <v>3</v>
      </c>
      <c r="P88">
        <v>3</v>
      </c>
      <c r="Q88" s="4">
        <f>(PRODUCT($M$88:$P$88)-1)/40+1</f>
        <v>2.3250000000000002</v>
      </c>
      <c r="R88" s="4">
        <f>($L$88^2+$Q$88^2)^0.5</f>
        <v>3.5739294815056875</v>
      </c>
      <c r="S88" s="5">
        <f>MIN(IF($D$88="SEC",-5.8*$R$88^2+6.9*$R$88+105,-11.965*$R$88^2+32.28*$R$88+78.259),100)</f>
        <v>55.576876177491272</v>
      </c>
    </row>
    <row r="89" spans="1:19" x14ac:dyDescent="0.3">
      <c r="A89" t="s">
        <v>278</v>
      </c>
      <c r="B89" s="2" t="s">
        <v>279</v>
      </c>
      <c r="C89" t="s">
        <v>280</v>
      </c>
      <c r="D89" t="s">
        <v>23</v>
      </c>
      <c r="E89">
        <v>1</v>
      </c>
      <c r="F89">
        <v>2</v>
      </c>
      <c r="G89">
        <v>3</v>
      </c>
      <c r="H89">
        <v>2</v>
      </c>
      <c r="I89">
        <v>2</v>
      </c>
      <c r="J89">
        <v>3</v>
      </c>
      <c r="K89">
        <v>3</v>
      </c>
      <c r="L89" s="4">
        <f>AVERAGE($E$89:$K$89)</f>
        <v>2.2857142857142856</v>
      </c>
      <c r="M89">
        <v>2</v>
      </c>
      <c r="N89">
        <v>2</v>
      </c>
      <c r="O89">
        <v>3</v>
      </c>
      <c r="P89">
        <v>3</v>
      </c>
      <c r="Q89" s="4">
        <f>(PRODUCT($M$89:$P$89)-1)/40+1</f>
        <v>1.875</v>
      </c>
      <c r="R89" s="4">
        <f>($L$89^2+$Q$89^2)^0.5</f>
        <v>2.9563685149044541</v>
      </c>
      <c r="S89" s="5">
        <f>MIN(IF($D$89="SEC",-5.8*$R$89^2+6.9*$R$89+105,-11.965*$R$89^2+32.28*$R$89+78.259),100)</f>
        <v>74.7062769365142</v>
      </c>
    </row>
    <row r="90" spans="1:19" x14ac:dyDescent="0.3">
      <c r="A90" t="s">
        <v>281</v>
      </c>
      <c r="B90" s="2" t="s">
        <v>282</v>
      </c>
      <c r="C90" t="s">
        <v>283</v>
      </c>
      <c r="D90" t="s">
        <v>23</v>
      </c>
      <c r="E90">
        <v>2</v>
      </c>
      <c r="F90">
        <v>3</v>
      </c>
      <c r="G90">
        <v>3</v>
      </c>
      <c r="H90">
        <v>2</v>
      </c>
      <c r="I90">
        <v>2</v>
      </c>
      <c r="J90">
        <v>3</v>
      </c>
      <c r="K90">
        <v>3</v>
      </c>
      <c r="L90" s="4">
        <f>AVERAGE($E$90:$K$90)</f>
        <v>2.5714285714285716</v>
      </c>
      <c r="M90">
        <v>3</v>
      </c>
      <c r="N90">
        <v>2</v>
      </c>
      <c r="O90">
        <v>3</v>
      </c>
      <c r="P90">
        <v>3</v>
      </c>
      <c r="Q90" s="4">
        <f>(PRODUCT($M$90:$P$90)-1)/40+1</f>
        <v>2.3250000000000002</v>
      </c>
      <c r="R90" s="4">
        <f>($L$90^2+$Q$90^2)^0.5</f>
        <v>3.4666799532058312</v>
      </c>
      <c r="S90" s="5">
        <f>MIN(IF($D$90="SEC",-5.8*$R$90^2+6.9*$R$90+105,-11.965*$R$90^2+32.28*$R$90+78.259),100)</f>
        <v>59.216446268956972</v>
      </c>
    </row>
    <row r="91" spans="1:19" x14ac:dyDescent="0.3">
      <c r="A91" t="s">
        <v>284</v>
      </c>
      <c r="B91" s="2" t="s">
        <v>285</v>
      </c>
      <c r="C91" t="s">
        <v>286</v>
      </c>
      <c r="D91" t="s">
        <v>23</v>
      </c>
      <c r="E91">
        <v>2</v>
      </c>
      <c r="F91">
        <v>3</v>
      </c>
      <c r="G91">
        <v>3</v>
      </c>
      <c r="H91">
        <v>2</v>
      </c>
      <c r="I91">
        <v>2</v>
      </c>
      <c r="J91">
        <v>3</v>
      </c>
      <c r="K91">
        <v>3</v>
      </c>
      <c r="L91" s="4">
        <f>AVERAGE($E$91:$K$91)</f>
        <v>2.5714285714285716</v>
      </c>
      <c r="M91">
        <v>3</v>
      </c>
      <c r="N91">
        <v>2</v>
      </c>
      <c r="O91">
        <v>3</v>
      </c>
      <c r="P91">
        <v>3</v>
      </c>
      <c r="Q91" s="4">
        <f>(PRODUCT($M$91:$P$91)-1)/40+1</f>
        <v>2.3250000000000002</v>
      </c>
      <c r="R91" s="4">
        <f>($L$91^2+$Q$91^2)^0.5</f>
        <v>3.4666799532058312</v>
      </c>
      <c r="S91" s="5">
        <f>MIN(IF($D$91="SEC",-5.8*$R$91^2+6.9*$R$91+105,-11.965*$R$91^2+32.28*$R$91+78.259),100)</f>
        <v>59.216446268956972</v>
      </c>
    </row>
    <row r="92" spans="1:19" x14ac:dyDescent="0.3">
      <c r="A92" t="s">
        <v>287</v>
      </c>
      <c r="B92" s="2" t="s">
        <v>288</v>
      </c>
      <c r="C92" t="s">
        <v>289</v>
      </c>
      <c r="D92" t="s">
        <v>23</v>
      </c>
      <c r="E92">
        <v>2</v>
      </c>
      <c r="F92">
        <v>3</v>
      </c>
      <c r="G92">
        <v>3</v>
      </c>
      <c r="H92">
        <v>3</v>
      </c>
      <c r="I92">
        <v>3</v>
      </c>
      <c r="J92">
        <v>3</v>
      </c>
      <c r="K92">
        <v>3</v>
      </c>
      <c r="L92" s="4">
        <f>AVERAGE($E$92:$K$92)</f>
        <v>2.8571428571428572</v>
      </c>
      <c r="M92">
        <v>1</v>
      </c>
      <c r="N92">
        <v>2</v>
      </c>
      <c r="O92">
        <v>3</v>
      </c>
      <c r="P92">
        <v>3</v>
      </c>
      <c r="Q92" s="4">
        <f>(PRODUCT($M$92:$P$92)-1)/40+1</f>
        <v>1.425</v>
      </c>
      <c r="R92" s="4">
        <f>($L$92^2+$Q$92^2)^0.5</f>
        <v>3.1927872315772077</v>
      </c>
      <c r="S92" s="5">
        <f>MIN(IF($D$92="SEC",-5.8*$R$92^2+6.9*$R$92+105,-11.965*$R$92^2+32.28*$R$92+78.259),100)</f>
        <v>67.905668122372532</v>
      </c>
    </row>
    <row r="93" spans="1:19" x14ac:dyDescent="0.3">
      <c r="A93" t="s">
        <v>64</v>
      </c>
      <c r="B93" s="2" t="s">
        <v>65</v>
      </c>
      <c r="C93" t="s">
        <v>290</v>
      </c>
      <c r="D93" t="s">
        <v>23</v>
      </c>
      <c r="E93">
        <v>2</v>
      </c>
      <c r="F93">
        <v>2</v>
      </c>
      <c r="G93">
        <v>3</v>
      </c>
      <c r="H93">
        <v>2</v>
      </c>
      <c r="I93">
        <v>2</v>
      </c>
      <c r="J93">
        <v>3</v>
      </c>
      <c r="K93">
        <v>3</v>
      </c>
      <c r="L93" s="4">
        <f>AVERAGE($E$93:$K$93)</f>
        <v>2.4285714285714284</v>
      </c>
      <c r="M93">
        <v>3</v>
      </c>
      <c r="N93">
        <v>1</v>
      </c>
      <c r="O93">
        <v>3</v>
      </c>
      <c r="P93">
        <v>3</v>
      </c>
      <c r="Q93" s="4">
        <f>(PRODUCT($M$93:$P$93)-1)/40+1</f>
        <v>1.65</v>
      </c>
      <c r="R93" s="4">
        <f>($L$93^2+$Q$93^2)^0.5</f>
        <v>2.936061849429175</v>
      </c>
      <c r="S93" s="5">
        <f>MIN(IF($D$93="SEC",-5.8*$R$93^2+6.9*$R$93+105,-11.965*$R$93^2+32.28*$R$93+78.259),100)</f>
        <v>75.260163495755194</v>
      </c>
    </row>
    <row r="94" spans="1:19" x14ac:dyDescent="0.3">
      <c r="A94" t="s">
        <v>291</v>
      </c>
      <c r="B94" s="2" t="s">
        <v>292</v>
      </c>
      <c r="C94" t="s">
        <v>293</v>
      </c>
      <c r="D94" t="s">
        <v>23</v>
      </c>
      <c r="E94">
        <v>3</v>
      </c>
      <c r="F94">
        <v>3</v>
      </c>
      <c r="G94">
        <v>3</v>
      </c>
      <c r="H94">
        <v>2</v>
      </c>
      <c r="I94">
        <v>2</v>
      </c>
      <c r="J94">
        <v>3</v>
      </c>
      <c r="K94">
        <v>3</v>
      </c>
      <c r="L94" s="4">
        <f>AVERAGE($E$94:$K$94)</f>
        <v>2.7142857142857144</v>
      </c>
      <c r="M94">
        <v>3</v>
      </c>
      <c r="N94">
        <v>3</v>
      </c>
      <c r="O94">
        <v>3</v>
      </c>
      <c r="P94">
        <v>3</v>
      </c>
      <c r="Q94" s="4">
        <f>(PRODUCT($M$94:$P$94)-1)/40+1</f>
        <v>3</v>
      </c>
      <c r="R94" s="4">
        <f>($L$94^2+$Q$94^2)^0.5</f>
        <v>4.0456577881446565</v>
      </c>
      <c r="S94" s="5">
        <f>MIN(IF($D$94="SEC",-5.8*$R$94^2+6.9*$R$94+105,-11.965*$R$94^2+32.28*$R$94+78.259),100)</f>
        <v>37.984426493300148</v>
      </c>
    </row>
    <row r="95" spans="1:19" x14ac:dyDescent="0.3">
      <c r="A95" t="s">
        <v>294</v>
      </c>
      <c r="B95" s="2" t="s">
        <v>295</v>
      </c>
      <c r="C95" t="s">
        <v>296</v>
      </c>
      <c r="D95" t="s">
        <v>23</v>
      </c>
      <c r="E95">
        <v>1</v>
      </c>
      <c r="F95">
        <v>2</v>
      </c>
      <c r="G95">
        <v>2</v>
      </c>
      <c r="H95">
        <v>2</v>
      </c>
      <c r="I95">
        <v>2</v>
      </c>
      <c r="J95">
        <v>1</v>
      </c>
      <c r="K95">
        <v>3</v>
      </c>
      <c r="L95" s="4">
        <f>AVERAGE($E$95:$K$95)</f>
        <v>1.8571428571428572</v>
      </c>
      <c r="M95">
        <v>3</v>
      </c>
      <c r="N95">
        <v>1</v>
      </c>
      <c r="O95">
        <v>3</v>
      </c>
      <c r="P95">
        <v>3</v>
      </c>
      <c r="Q95" s="4">
        <f>(PRODUCT($M$95:$P$95)-1)/40+1</f>
        <v>1.65</v>
      </c>
      <c r="R95" s="4">
        <f>($L$95^2+$Q$95^2)^0.5</f>
        <v>2.4842462824439799</v>
      </c>
      <c r="S95" s="5">
        <f>MIN(IF($D$95="SEC",-5.8*$R$95^2+6.9*$R$95+105,-11.965*$R$95^2+32.28*$R$95+78.259),100)</f>
        <v>86.346717716210406</v>
      </c>
    </row>
    <row r="96" spans="1:19" x14ac:dyDescent="0.3">
      <c r="A96" t="s">
        <v>297</v>
      </c>
      <c r="B96" s="2" t="s">
        <v>298</v>
      </c>
      <c r="C96" t="s">
        <v>299</v>
      </c>
      <c r="D96" t="s">
        <v>33</v>
      </c>
      <c r="E96">
        <v>1</v>
      </c>
      <c r="F96">
        <v>2</v>
      </c>
      <c r="G96">
        <v>1</v>
      </c>
      <c r="H96">
        <v>2</v>
      </c>
      <c r="I96">
        <v>2</v>
      </c>
      <c r="J96">
        <v>1</v>
      </c>
      <c r="K96">
        <v>3</v>
      </c>
      <c r="L96" s="4">
        <f>AVERAGE($E$96:$K$96)</f>
        <v>1.7142857142857142</v>
      </c>
      <c r="M96">
        <v>3</v>
      </c>
      <c r="N96">
        <v>2</v>
      </c>
      <c r="O96">
        <v>3</v>
      </c>
      <c r="P96">
        <v>3</v>
      </c>
      <c r="Q96" s="4">
        <f>(PRODUCT($M$96:$P$96)-1)/40+1</f>
        <v>2.3250000000000002</v>
      </c>
      <c r="R96" s="4">
        <f>($L$96^2+$Q$96^2)^0.5</f>
        <v>2.8886676011968011</v>
      </c>
      <c r="S96" s="5">
        <f>MIN(IF($D$96="SEC",-5.8*$R$96^2+6.9*$R$96+105,-11.965*$R$96^2+32.28*$R$96+78.259),100)</f>
        <v>71.664438062040901</v>
      </c>
    </row>
    <row r="97" spans="1:19" x14ac:dyDescent="0.3">
      <c r="A97" t="s">
        <v>300</v>
      </c>
      <c r="B97" s="2" t="s">
        <v>301</v>
      </c>
      <c r="C97" t="s">
        <v>302</v>
      </c>
      <c r="D97" t="s">
        <v>23</v>
      </c>
      <c r="E97">
        <v>1</v>
      </c>
      <c r="F97">
        <v>2</v>
      </c>
      <c r="G97">
        <v>3</v>
      </c>
      <c r="H97">
        <v>2</v>
      </c>
      <c r="I97">
        <v>2</v>
      </c>
      <c r="J97">
        <v>3</v>
      </c>
      <c r="K97">
        <v>3</v>
      </c>
      <c r="L97" s="4">
        <f>AVERAGE($E$97:$K$97)</f>
        <v>2.2857142857142856</v>
      </c>
      <c r="M97">
        <v>3</v>
      </c>
      <c r="N97">
        <v>1</v>
      </c>
      <c r="O97">
        <v>3</v>
      </c>
      <c r="P97">
        <v>3</v>
      </c>
      <c r="Q97" s="4">
        <f>(PRODUCT($M$97:$P$97)-1)/40+1</f>
        <v>1.65</v>
      </c>
      <c r="R97" s="4">
        <f>($L$97^2+$Q$97^2)^0.5</f>
        <v>2.8190405807505443</v>
      </c>
      <c r="S97" s="5">
        <f>MIN(IF($D$97="SEC",-5.8*$R$97^2+6.9*$R$97+105,-11.965*$R$97^2+32.28*$R$97+78.259),100)</f>
        <v>78.358839190852223</v>
      </c>
    </row>
    <row r="98" spans="1:19" x14ac:dyDescent="0.3">
      <c r="A98" t="s">
        <v>303</v>
      </c>
      <c r="B98" s="2" t="s">
        <v>304</v>
      </c>
      <c r="C98" t="s">
        <v>305</v>
      </c>
      <c r="D98" t="s">
        <v>33</v>
      </c>
      <c r="E98">
        <v>1</v>
      </c>
      <c r="F98">
        <v>1</v>
      </c>
      <c r="G98">
        <v>1</v>
      </c>
      <c r="H98">
        <v>2</v>
      </c>
      <c r="I98">
        <v>1</v>
      </c>
      <c r="J98">
        <v>1</v>
      </c>
      <c r="K98">
        <v>3</v>
      </c>
      <c r="L98" s="4">
        <f>AVERAGE($E$98:$K$98)</f>
        <v>1.4285714285714286</v>
      </c>
      <c r="M98">
        <v>3</v>
      </c>
      <c r="N98">
        <v>2</v>
      </c>
      <c r="O98">
        <v>3</v>
      </c>
      <c r="P98">
        <v>3</v>
      </c>
      <c r="Q98" s="4">
        <f>(PRODUCT($M$98:$P$98)-1)/40+1</f>
        <v>2.3250000000000002</v>
      </c>
      <c r="R98" s="4">
        <f>($L$98^2+$Q$98^2)^0.5</f>
        <v>2.7288168363836025</v>
      </c>
      <c r="S98" s="5">
        <f>MIN(IF($D$98="SEC",-5.8*$R$98^2+6.9*$R$98+105,-11.965*$R$98^2+32.28*$R$98+78.259),100)</f>
        <v>77.248537006523918</v>
      </c>
    </row>
    <row r="99" spans="1:19" x14ac:dyDescent="0.3">
      <c r="A99" t="s">
        <v>306</v>
      </c>
      <c r="B99" s="2" t="s">
        <v>307</v>
      </c>
      <c r="C99" t="s">
        <v>308</v>
      </c>
      <c r="D99" t="s">
        <v>23</v>
      </c>
      <c r="E99">
        <v>2</v>
      </c>
      <c r="F99">
        <v>3</v>
      </c>
      <c r="G99">
        <v>1</v>
      </c>
      <c r="H99">
        <v>2</v>
      </c>
      <c r="I99">
        <v>2</v>
      </c>
      <c r="J99">
        <v>1</v>
      </c>
      <c r="K99">
        <v>3</v>
      </c>
      <c r="L99" s="4">
        <f>AVERAGE($E$99:$K$99)</f>
        <v>2</v>
      </c>
      <c r="M99">
        <v>3</v>
      </c>
      <c r="N99">
        <v>3</v>
      </c>
      <c r="O99">
        <v>3</v>
      </c>
      <c r="P99">
        <v>3</v>
      </c>
      <c r="Q99" s="4">
        <f>(PRODUCT($M$99:$P$99)-1)/40+1</f>
        <v>3</v>
      </c>
      <c r="R99" s="4">
        <f>($L$99^2+$Q$99^2)^0.5</f>
        <v>3.6055512754639891</v>
      </c>
      <c r="S99" s="5">
        <f>MIN(IF($D$99="SEC",-5.8*$R$99^2+6.9*$R$99+105,-11.965*$R$99^2+32.28*$R$99+78.259),100)</f>
        <v>54.478303800701539</v>
      </c>
    </row>
    <row r="100" spans="1:19" x14ac:dyDescent="0.3">
      <c r="A100" t="s">
        <v>309</v>
      </c>
      <c r="B100" s="2" t="s">
        <v>310</v>
      </c>
      <c r="C100" t="s">
        <v>311</v>
      </c>
      <c r="D100" t="s">
        <v>33</v>
      </c>
      <c r="E100">
        <v>1</v>
      </c>
      <c r="F100">
        <v>1</v>
      </c>
      <c r="G100">
        <v>1</v>
      </c>
      <c r="H100">
        <v>1</v>
      </c>
      <c r="I100">
        <v>1</v>
      </c>
      <c r="J100">
        <v>1</v>
      </c>
      <c r="K100">
        <v>2</v>
      </c>
      <c r="L100" s="4">
        <f>AVERAGE($E$100:$K$100)</f>
        <v>1.1428571428571428</v>
      </c>
      <c r="M100">
        <v>3</v>
      </c>
      <c r="N100">
        <v>0</v>
      </c>
      <c r="O100">
        <v>2</v>
      </c>
      <c r="P100">
        <v>3</v>
      </c>
      <c r="Q100" s="4">
        <f>(PRODUCT($M$100:$P$100)-1)/40+1</f>
        <v>0.97499999999999998</v>
      </c>
      <c r="R100" s="4">
        <f>($L$100^2+$Q$100^2)^0.5</f>
        <v>1.5022474659587852</v>
      </c>
      <c r="S100" s="5">
        <f>MIN(IF($D$100="SEC",-5.8*$R$100^2+6.9*$R$100+105,-11.965*$R$100^2+32.28*$R$100+78.259),100)</f>
        <v>99.749564974108779</v>
      </c>
    </row>
    <row r="101" spans="1:19" x14ac:dyDescent="0.3">
      <c r="A101" t="s">
        <v>312</v>
      </c>
      <c r="B101" s="2" t="s">
        <v>313</v>
      </c>
      <c r="C101" t="s">
        <v>314</v>
      </c>
      <c r="D101" t="s">
        <v>33</v>
      </c>
      <c r="E101">
        <v>2</v>
      </c>
      <c r="F101">
        <v>3</v>
      </c>
      <c r="G101">
        <v>1</v>
      </c>
      <c r="H101">
        <v>2</v>
      </c>
      <c r="I101">
        <v>3</v>
      </c>
      <c r="J101">
        <v>1</v>
      </c>
      <c r="K101">
        <v>3</v>
      </c>
      <c r="L101" s="4">
        <f>AVERAGE($E$101:$K$101)</f>
        <v>2.1428571428571428</v>
      </c>
      <c r="M101">
        <v>2</v>
      </c>
      <c r="N101">
        <v>3</v>
      </c>
      <c r="O101">
        <v>3</v>
      </c>
      <c r="P101">
        <v>3</v>
      </c>
      <c r="Q101" s="4">
        <f>(PRODUCT($M$101:$P$101)-1)/40+1</f>
        <v>2.3250000000000002</v>
      </c>
      <c r="R101" s="4">
        <f>($L$101^2+$Q$101^2)^0.5</f>
        <v>3.1618762997141237</v>
      </c>
      <c r="S101" s="5">
        <f>MIN(IF($D$101="SEC",-5.8*$R$101^2+6.9*$R$101+105,-11.965*$R$101^2+32.28*$R$101+78.259),100)</f>
        <v>60.70473729915966</v>
      </c>
    </row>
    <row r="102" spans="1:19" x14ac:dyDescent="0.3">
      <c r="A102" t="s">
        <v>315</v>
      </c>
      <c r="B102" s="2" t="s">
        <v>316</v>
      </c>
      <c r="C102" t="s">
        <v>317</v>
      </c>
      <c r="D102" t="s">
        <v>33</v>
      </c>
      <c r="E102">
        <v>1</v>
      </c>
      <c r="F102">
        <v>1</v>
      </c>
      <c r="G102">
        <v>3</v>
      </c>
      <c r="H102">
        <v>1</v>
      </c>
      <c r="I102">
        <v>1</v>
      </c>
      <c r="J102">
        <v>1</v>
      </c>
      <c r="K102">
        <v>3</v>
      </c>
      <c r="L102" s="4">
        <f>AVERAGE($E$102:$K$102)</f>
        <v>1.5714285714285714</v>
      </c>
      <c r="M102">
        <v>3</v>
      </c>
      <c r="N102">
        <v>1</v>
      </c>
      <c r="O102">
        <v>2</v>
      </c>
      <c r="P102">
        <v>3</v>
      </c>
      <c r="Q102" s="4">
        <f>(PRODUCT($M$102:$P$102)-1)/40+1</f>
        <v>1.425</v>
      </c>
      <c r="R102" s="4">
        <f>($L$102^2+$Q$102^2)^0.5</f>
        <v>2.121323349963895</v>
      </c>
      <c r="S102" s="5">
        <f>MIN(IF($D$102="SEC",-5.8*$R$102^2+6.9*$R$102+105,-11.965*$R$102^2+32.28*$R$102+78.259),100)</f>
        <v>92.892665122038608</v>
      </c>
    </row>
    <row r="103" spans="1:19" x14ac:dyDescent="0.3">
      <c r="A103" t="s">
        <v>318</v>
      </c>
      <c r="B103" s="2" t="s">
        <v>319</v>
      </c>
      <c r="C103" t="s">
        <v>320</v>
      </c>
      <c r="D103" t="s">
        <v>23</v>
      </c>
      <c r="E103">
        <v>1</v>
      </c>
      <c r="F103">
        <v>1</v>
      </c>
      <c r="G103">
        <v>3</v>
      </c>
      <c r="H103">
        <v>1</v>
      </c>
      <c r="I103">
        <v>2</v>
      </c>
      <c r="J103">
        <v>3</v>
      </c>
      <c r="K103">
        <v>3</v>
      </c>
      <c r="L103" s="4">
        <f>AVERAGE($E$103:$K$103)</f>
        <v>2</v>
      </c>
      <c r="M103">
        <v>3</v>
      </c>
      <c r="N103">
        <v>2</v>
      </c>
      <c r="O103">
        <v>3</v>
      </c>
      <c r="P103">
        <v>3</v>
      </c>
      <c r="Q103" s="4">
        <f>(PRODUCT($M$103:$P$103)-1)/40+1</f>
        <v>2.3250000000000002</v>
      </c>
      <c r="R103" s="4">
        <f>($L$103^2+$Q$103^2)^0.5</f>
        <v>3.0668591425104612</v>
      </c>
      <c r="S103" s="5">
        <f>MIN(IF($D$103="SEC",-5.8*$R$103^2+6.9*$R$103+105,-11.965*$R$103^2+32.28*$R$103+78.259),100)</f>
        <v>71.608703083322183</v>
      </c>
    </row>
    <row r="104" spans="1:19" x14ac:dyDescent="0.3">
      <c r="A104" t="s">
        <v>321</v>
      </c>
      <c r="B104" s="2" t="s">
        <v>322</v>
      </c>
      <c r="C104" t="s">
        <v>323</v>
      </c>
      <c r="D104" t="s">
        <v>23</v>
      </c>
      <c r="E104">
        <v>1</v>
      </c>
      <c r="F104">
        <v>2</v>
      </c>
      <c r="G104">
        <v>2</v>
      </c>
      <c r="H104">
        <v>1</v>
      </c>
      <c r="I104">
        <v>2</v>
      </c>
      <c r="J104">
        <v>2</v>
      </c>
      <c r="K104">
        <v>3</v>
      </c>
      <c r="L104" s="4">
        <f>AVERAGE($E$104:$K$104)</f>
        <v>1.8571428571428572</v>
      </c>
      <c r="M104">
        <v>1</v>
      </c>
      <c r="N104">
        <v>2</v>
      </c>
      <c r="O104">
        <v>3</v>
      </c>
      <c r="P104">
        <v>3</v>
      </c>
      <c r="Q104" s="4">
        <f>(PRODUCT($M$104:$P$104)-1)/40+1</f>
        <v>1.425</v>
      </c>
      <c r="R104" s="4">
        <f>($L$104^2+$Q$104^2)^0.5</f>
        <v>2.3408555256223598</v>
      </c>
      <c r="S104" s="5">
        <f>MIN(IF($D$104="SEC",-5.8*$R$104^2+6.9*$R$104+105,-11.965*$R$104^2+32.28*$R$104+78.259),100)</f>
        <v>89.370196494141226</v>
      </c>
    </row>
    <row r="105" spans="1:19" x14ac:dyDescent="0.3">
      <c r="A105" t="s">
        <v>324</v>
      </c>
      <c r="B105" s="2" t="s">
        <v>325</v>
      </c>
      <c r="C105" t="s">
        <v>326</v>
      </c>
      <c r="D105" t="s">
        <v>23</v>
      </c>
      <c r="E105">
        <v>3</v>
      </c>
      <c r="F105">
        <v>3</v>
      </c>
      <c r="G105">
        <v>3</v>
      </c>
      <c r="H105">
        <v>2</v>
      </c>
      <c r="I105">
        <v>2</v>
      </c>
      <c r="J105">
        <v>3</v>
      </c>
      <c r="K105">
        <v>3</v>
      </c>
      <c r="L105" s="4">
        <f>AVERAGE($E$105:$K$105)</f>
        <v>2.7142857142857144</v>
      </c>
      <c r="M105">
        <v>3</v>
      </c>
      <c r="N105">
        <v>2</v>
      </c>
      <c r="O105">
        <v>3</v>
      </c>
      <c r="P105">
        <v>3</v>
      </c>
      <c r="Q105" s="4">
        <f>(PRODUCT($M$105:$P$105)-1)/40+1</f>
        <v>2.3250000000000002</v>
      </c>
      <c r="R105" s="4">
        <f>($L$105^2+$Q$105^2)^0.5</f>
        <v>3.5739294815056875</v>
      </c>
      <c r="S105" s="5">
        <f>MIN(IF($D$105="SEC",-5.8*$R$105^2+6.9*$R$105+105,-11.965*$R$105^2+32.28*$R$105+78.259),100)</f>
        <v>55.576876177491272</v>
      </c>
    </row>
    <row r="106" spans="1:19" x14ac:dyDescent="0.3">
      <c r="A106" t="s">
        <v>327</v>
      </c>
      <c r="B106" s="2" t="s">
        <v>328</v>
      </c>
      <c r="C106" t="s">
        <v>329</v>
      </c>
      <c r="D106" t="s">
        <v>33</v>
      </c>
      <c r="E106">
        <v>1</v>
      </c>
      <c r="F106">
        <v>2</v>
      </c>
      <c r="G106">
        <v>1</v>
      </c>
      <c r="H106">
        <v>2</v>
      </c>
      <c r="I106">
        <v>2</v>
      </c>
      <c r="J106">
        <v>1</v>
      </c>
      <c r="K106">
        <v>3</v>
      </c>
      <c r="L106" s="4">
        <f>AVERAGE($E$106:$K$106)</f>
        <v>1.7142857142857142</v>
      </c>
      <c r="M106">
        <v>2</v>
      </c>
      <c r="N106">
        <v>3</v>
      </c>
      <c r="O106">
        <v>3</v>
      </c>
      <c r="P106">
        <v>3</v>
      </c>
      <c r="Q106" s="4">
        <f>(PRODUCT($M$106:$P$106)-1)/40+1</f>
        <v>2.3250000000000002</v>
      </c>
      <c r="R106" s="4">
        <f>($L$106^2+$Q$106^2)^0.5</f>
        <v>2.8886676011968011</v>
      </c>
      <c r="S106" s="5">
        <f>MIN(IF($D$106="SEC",-5.8*$R$106^2+6.9*$R$106+105,-11.965*$R$106^2+32.28*$R$106+78.259),100)</f>
        <v>71.664438062040901</v>
      </c>
    </row>
    <row r="107" spans="1:19" x14ac:dyDescent="0.3">
      <c r="A107" t="s">
        <v>330</v>
      </c>
      <c r="B107" s="2" t="s">
        <v>331</v>
      </c>
      <c r="C107" t="s">
        <v>332</v>
      </c>
      <c r="D107" t="s">
        <v>33</v>
      </c>
      <c r="E107">
        <v>1</v>
      </c>
      <c r="F107">
        <v>1</v>
      </c>
      <c r="G107">
        <v>1</v>
      </c>
      <c r="H107">
        <v>2</v>
      </c>
      <c r="I107">
        <v>2</v>
      </c>
      <c r="J107">
        <v>1</v>
      </c>
      <c r="K107">
        <v>3</v>
      </c>
      <c r="L107" s="4">
        <f>AVERAGE($E$107:$K$107)</f>
        <v>1.5714285714285714</v>
      </c>
      <c r="M107">
        <v>3</v>
      </c>
      <c r="N107">
        <v>3</v>
      </c>
      <c r="O107">
        <v>3</v>
      </c>
      <c r="P107">
        <v>3</v>
      </c>
      <c r="Q107" s="4">
        <f>(PRODUCT($M$107:$P$107)-1)/40+1</f>
        <v>3</v>
      </c>
      <c r="R107" s="4">
        <f>($L$107^2+$Q$107^2)^0.5</f>
        <v>3.3866484546084852</v>
      </c>
      <c r="S107" s="5">
        <f>MIN(IF($D$107="SEC",-5.8*$R$107^2+6.9*$R$107+105,-11.965*$R$107^2+32.28*$R$107+78.259),100)</f>
        <v>50.348787624965979</v>
      </c>
    </row>
    <row r="108" spans="1:19" x14ac:dyDescent="0.3">
      <c r="A108" t="s">
        <v>333</v>
      </c>
      <c r="B108" s="2" t="s">
        <v>334</v>
      </c>
      <c r="C108" t="s">
        <v>335</v>
      </c>
      <c r="D108" t="s">
        <v>23</v>
      </c>
      <c r="E108">
        <v>3</v>
      </c>
      <c r="F108">
        <v>3</v>
      </c>
      <c r="G108">
        <v>3</v>
      </c>
      <c r="H108">
        <v>2</v>
      </c>
      <c r="I108">
        <v>2</v>
      </c>
      <c r="J108">
        <v>3</v>
      </c>
      <c r="K108">
        <v>3</v>
      </c>
      <c r="L108" s="4">
        <f>AVERAGE($E$108:$K$108)</f>
        <v>2.7142857142857144</v>
      </c>
      <c r="M108">
        <v>3</v>
      </c>
      <c r="N108">
        <v>1</v>
      </c>
      <c r="O108">
        <v>3</v>
      </c>
      <c r="P108">
        <v>3</v>
      </c>
      <c r="Q108" s="4">
        <f>(PRODUCT($M$108:$P$108)-1)/40+1</f>
        <v>1.65</v>
      </c>
      <c r="R108" s="4">
        <f>($L$108^2+$Q$108^2)^0.5</f>
        <v>3.1764519418331374</v>
      </c>
      <c r="S108" s="5">
        <f>MIN(IF($D$108="SEC",-5.8*$R$108^2+6.9*$R$108+105,-11.965*$R$108^2+32.28*$R$108+78.259),100)</f>
        <v>68.396406153750704</v>
      </c>
    </row>
    <row r="109" spans="1:19" x14ac:dyDescent="0.3">
      <c r="A109" t="s">
        <v>336</v>
      </c>
      <c r="B109" s="2" t="s">
        <v>337</v>
      </c>
      <c r="C109" t="s">
        <v>338</v>
      </c>
      <c r="D109" t="s">
        <v>23</v>
      </c>
      <c r="E109">
        <v>2</v>
      </c>
      <c r="F109">
        <v>3</v>
      </c>
      <c r="G109">
        <v>3</v>
      </c>
      <c r="H109">
        <v>2</v>
      </c>
      <c r="I109">
        <v>2</v>
      </c>
      <c r="J109">
        <v>2</v>
      </c>
      <c r="K109">
        <v>3</v>
      </c>
      <c r="L109" s="4">
        <f>AVERAGE($E$109:$K$109)</f>
        <v>2.4285714285714284</v>
      </c>
      <c r="M109">
        <v>1</v>
      </c>
      <c r="N109">
        <v>1</v>
      </c>
      <c r="O109">
        <v>3</v>
      </c>
      <c r="P109">
        <v>3</v>
      </c>
      <c r="Q109" s="4">
        <f>(PRODUCT($M$109:$P$109)-1)/40+1</f>
        <v>1.2</v>
      </c>
      <c r="R109" s="4">
        <f>($L$109^2+$Q$109^2)^0.5</f>
        <v>2.7088667711191463</v>
      </c>
      <c r="S109" s="5">
        <f>MIN(IF($D$109="SEC",-5.8*$R$109^2+6.9*$R$109+105,-11.965*$R$109^2+32.28*$R$109+78.259),100)</f>
        <v>81.131017455415986</v>
      </c>
    </row>
    <row r="110" spans="1:19" x14ac:dyDescent="0.3">
      <c r="A110" t="s">
        <v>339</v>
      </c>
      <c r="B110" s="2" t="s">
        <v>340</v>
      </c>
      <c r="C110" t="s">
        <v>341</v>
      </c>
      <c r="D110" t="s">
        <v>23</v>
      </c>
      <c r="E110">
        <v>3</v>
      </c>
      <c r="F110">
        <v>3</v>
      </c>
      <c r="G110">
        <v>3</v>
      </c>
      <c r="H110">
        <v>2</v>
      </c>
      <c r="I110">
        <v>2</v>
      </c>
      <c r="J110">
        <v>3</v>
      </c>
      <c r="K110">
        <v>3</v>
      </c>
      <c r="L110" s="4">
        <f>AVERAGE($E$110:$K$110)</f>
        <v>2.7142857142857144</v>
      </c>
      <c r="M110">
        <v>3</v>
      </c>
      <c r="N110">
        <v>1</v>
      </c>
      <c r="O110">
        <v>3</v>
      </c>
      <c r="P110">
        <v>3</v>
      </c>
      <c r="Q110" s="4">
        <f>(PRODUCT($M$110:$P$110)-1)/40+1</f>
        <v>1.65</v>
      </c>
      <c r="R110" s="4">
        <f>($L$110^2+$Q$110^2)^0.5</f>
        <v>3.1764519418331374</v>
      </c>
      <c r="S110" s="5">
        <f>MIN(IF($D$110="SEC",-5.8*$R$110^2+6.9*$R$110+105,-11.965*$R$110^2+32.28*$R$110+78.259),100)</f>
        <v>68.396406153750704</v>
      </c>
    </row>
    <row r="111" spans="1:19" x14ac:dyDescent="0.3">
      <c r="A111" t="s">
        <v>342</v>
      </c>
      <c r="B111" s="2" t="s">
        <v>343</v>
      </c>
      <c r="C111" t="s">
        <v>344</v>
      </c>
      <c r="D111" t="s">
        <v>23</v>
      </c>
      <c r="E111">
        <v>1</v>
      </c>
      <c r="F111">
        <v>2</v>
      </c>
      <c r="G111">
        <v>3</v>
      </c>
      <c r="H111">
        <v>2</v>
      </c>
      <c r="I111">
        <v>2</v>
      </c>
      <c r="J111">
        <v>3</v>
      </c>
      <c r="K111">
        <v>3</v>
      </c>
      <c r="L111" s="4">
        <f>AVERAGE($E$111:$K$111)</f>
        <v>2.2857142857142856</v>
      </c>
      <c r="M111">
        <v>3</v>
      </c>
      <c r="N111">
        <v>2</v>
      </c>
      <c r="O111">
        <v>3</v>
      </c>
      <c r="P111">
        <v>3</v>
      </c>
      <c r="Q111" s="4">
        <f>(PRODUCT($M$111:$P$111)-1)/40+1</f>
        <v>2.3250000000000002</v>
      </c>
      <c r="R111" s="4">
        <f>($L$111^2+$Q$111^2)^0.5</f>
        <v>3.2603856820809356</v>
      </c>
      <c r="S111" s="5">
        <f>MIN(IF($D$111="SEC",-5.8*$R$111^2+6.9*$R$111+105,-11.965*$R$111^2+32.28*$R$111+78.259),100)</f>
        <v>65.841995390031926</v>
      </c>
    </row>
    <row r="112" spans="1:19" x14ac:dyDescent="0.3">
      <c r="A112" t="s">
        <v>345</v>
      </c>
      <c r="B112" s="2" t="s">
        <v>346</v>
      </c>
      <c r="C112" t="s">
        <v>347</v>
      </c>
      <c r="D112" t="s">
        <v>23</v>
      </c>
      <c r="E112">
        <v>1</v>
      </c>
      <c r="F112">
        <v>1</v>
      </c>
      <c r="G112">
        <v>1</v>
      </c>
      <c r="H112">
        <v>2</v>
      </c>
      <c r="I112">
        <v>2</v>
      </c>
      <c r="J112">
        <v>1</v>
      </c>
      <c r="K112">
        <v>3</v>
      </c>
      <c r="L112" s="4">
        <f>AVERAGE($E$112:$K$112)</f>
        <v>1.5714285714285714</v>
      </c>
      <c r="M112">
        <v>2</v>
      </c>
      <c r="N112">
        <v>3</v>
      </c>
      <c r="O112">
        <v>3</v>
      </c>
      <c r="P112">
        <v>3</v>
      </c>
      <c r="Q112" s="4">
        <f>(PRODUCT($M$112:$P$112)-1)/40+1</f>
        <v>2.3250000000000002</v>
      </c>
      <c r="R112" s="4">
        <f>($L$112^2+$Q$112^2)^0.5</f>
        <v>2.806245312709144</v>
      </c>
      <c r="S112" s="5">
        <f>MIN(IF($D$112="SEC",-5.8*$R$112^2+6.9*$R$112+105,-11.965*$R$112^2+32.28*$R$112+78.259),100)</f>
        <v>78.688018678101258</v>
      </c>
    </row>
    <row r="113" spans="1:19" x14ac:dyDescent="0.3">
      <c r="A113" t="s">
        <v>348</v>
      </c>
      <c r="B113" s="2" t="s">
        <v>349</v>
      </c>
      <c r="C113" t="s">
        <v>350</v>
      </c>
      <c r="D113" t="s">
        <v>23</v>
      </c>
      <c r="E113">
        <v>3</v>
      </c>
      <c r="F113">
        <v>3</v>
      </c>
      <c r="G113">
        <v>3</v>
      </c>
      <c r="H113">
        <v>3</v>
      </c>
      <c r="I113">
        <v>3</v>
      </c>
      <c r="J113">
        <v>3</v>
      </c>
      <c r="K113">
        <v>3</v>
      </c>
      <c r="L113" s="4">
        <f>AVERAGE($E$113:$K$113)</f>
        <v>3</v>
      </c>
      <c r="M113">
        <v>3</v>
      </c>
      <c r="N113">
        <v>2</v>
      </c>
      <c r="O113">
        <v>3</v>
      </c>
      <c r="P113">
        <v>3</v>
      </c>
      <c r="Q113" s="4">
        <f>(PRODUCT($M$113:$P$113)-1)/40+1</f>
        <v>2.3250000000000002</v>
      </c>
      <c r="R113" s="4">
        <f>($L$113^2+$Q$113^2)^0.5</f>
        <v>3.7954742786639986</v>
      </c>
      <c r="S113" s="5">
        <f>MIN(IF($D$113="SEC",-5.8*$R$113^2+6.9*$R$113+105,-11.965*$R$113^2+32.28*$R$113+78.259),100)</f>
        <v>47.636147522781584</v>
      </c>
    </row>
    <row r="114" spans="1:19" x14ac:dyDescent="0.3">
      <c r="A114" t="s">
        <v>351</v>
      </c>
      <c r="B114" s="2" t="s">
        <v>352</v>
      </c>
      <c r="C114" t="s">
        <v>353</v>
      </c>
      <c r="D114" t="s">
        <v>23</v>
      </c>
      <c r="E114">
        <v>3</v>
      </c>
      <c r="F114">
        <v>3</v>
      </c>
      <c r="G114">
        <v>3</v>
      </c>
      <c r="H114">
        <v>3</v>
      </c>
      <c r="I114">
        <v>3</v>
      </c>
      <c r="J114">
        <v>3</v>
      </c>
      <c r="K114">
        <v>3</v>
      </c>
      <c r="L114" s="4">
        <f>AVERAGE($E$114:$K$114)</f>
        <v>3</v>
      </c>
      <c r="M114">
        <v>3</v>
      </c>
      <c r="N114">
        <v>2</v>
      </c>
      <c r="O114">
        <v>3</v>
      </c>
      <c r="P114">
        <v>3</v>
      </c>
      <c r="Q114" s="4">
        <f>(PRODUCT($M$114:$P$114)-1)/40+1</f>
        <v>2.3250000000000002</v>
      </c>
      <c r="R114" s="4">
        <f>($L$114^2+$Q$114^2)^0.5</f>
        <v>3.7954742786639986</v>
      </c>
      <c r="S114" s="5">
        <f>MIN(IF($D$114="SEC",-5.8*$R$114^2+6.9*$R$114+105,-11.965*$R$114^2+32.28*$R$114+78.259),100)</f>
        <v>47.636147522781584</v>
      </c>
    </row>
    <row r="115" spans="1:19" x14ac:dyDescent="0.3">
      <c r="A115" t="s">
        <v>354</v>
      </c>
      <c r="B115" s="2" t="s">
        <v>355</v>
      </c>
      <c r="C115" t="s">
        <v>356</v>
      </c>
      <c r="D115" t="s">
        <v>23</v>
      </c>
      <c r="E115">
        <v>1</v>
      </c>
      <c r="F115">
        <v>2</v>
      </c>
      <c r="G115">
        <v>1</v>
      </c>
      <c r="H115">
        <v>2</v>
      </c>
      <c r="I115">
        <v>2</v>
      </c>
      <c r="J115">
        <v>1</v>
      </c>
      <c r="K115">
        <v>3</v>
      </c>
      <c r="L115" s="4">
        <f>AVERAGE($E$115:$K$115)</f>
        <v>1.7142857142857142</v>
      </c>
      <c r="M115">
        <v>2</v>
      </c>
      <c r="N115">
        <v>2</v>
      </c>
      <c r="O115">
        <v>3</v>
      </c>
      <c r="P115">
        <v>3</v>
      </c>
      <c r="Q115" s="4">
        <f>(PRODUCT($M$115:$P$115)-1)/40+1</f>
        <v>1.875</v>
      </c>
      <c r="R115" s="4">
        <f>($L$115^2+$Q$115^2)^0.5</f>
        <v>2.5405512217241522</v>
      </c>
      <c r="S115" s="5">
        <f>MIN(IF($D$115="SEC",-5.8*$R$115^2+6.9*$R$115+105,-11.965*$R$115^2+32.28*$R$115+78.259),100)</f>
        <v>85.094280470712974</v>
      </c>
    </row>
    <row r="116" spans="1:19" x14ac:dyDescent="0.3">
      <c r="A116" t="s">
        <v>357</v>
      </c>
      <c r="B116" s="2" t="s">
        <v>357</v>
      </c>
      <c r="C116" t="s">
        <v>358</v>
      </c>
      <c r="D116" t="s">
        <v>23</v>
      </c>
      <c r="E116">
        <v>3</v>
      </c>
      <c r="F116">
        <v>3</v>
      </c>
      <c r="G116">
        <v>3</v>
      </c>
      <c r="H116">
        <v>3</v>
      </c>
      <c r="I116">
        <v>3</v>
      </c>
      <c r="J116">
        <v>3</v>
      </c>
      <c r="K116">
        <v>3</v>
      </c>
      <c r="L116" s="4">
        <f>AVERAGE($E$116:$K$116)</f>
        <v>3</v>
      </c>
      <c r="M116">
        <v>3</v>
      </c>
      <c r="N116">
        <v>2</v>
      </c>
      <c r="O116">
        <v>3</v>
      </c>
      <c r="P116">
        <v>3</v>
      </c>
      <c r="Q116" s="4">
        <f>(PRODUCT($M$116:$P$116)-1)/40+1</f>
        <v>2.3250000000000002</v>
      </c>
      <c r="R116" s="4">
        <f>($L$116^2+$Q$116^2)^0.5</f>
        <v>3.7954742786639986</v>
      </c>
      <c r="S116" s="5">
        <f>MIN(IF($D$116="SEC",-5.8*$R$116^2+6.9*$R$116+105,-11.965*$R$116^2+32.28*$R$116+78.259),100)</f>
        <v>47.636147522781584</v>
      </c>
    </row>
    <row r="117" spans="1:19" x14ac:dyDescent="0.3">
      <c r="A117" t="s">
        <v>359</v>
      </c>
      <c r="B117" s="2" t="s">
        <v>360</v>
      </c>
      <c r="C117" t="s">
        <v>361</v>
      </c>
      <c r="D117" t="s">
        <v>23</v>
      </c>
      <c r="E117">
        <v>3</v>
      </c>
      <c r="F117">
        <v>3</v>
      </c>
      <c r="G117">
        <v>3</v>
      </c>
      <c r="H117">
        <v>2</v>
      </c>
      <c r="I117">
        <v>2</v>
      </c>
      <c r="J117">
        <v>3</v>
      </c>
      <c r="K117">
        <v>3</v>
      </c>
      <c r="L117" s="4">
        <f>AVERAGE($E$117:$K$117)</f>
        <v>2.7142857142857144</v>
      </c>
      <c r="M117">
        <v>3</v>
      </c>
      <c r="N117">
        <v>1</v>
      </c>
      <c r="O117">
        <v>3</v>
      </c>
      <c r="P117">
        <v>3</v>
      </c>
      <c r="Q117" s="4">
        <f>(PRODUCT($M$117:$P$117)-1)/40+1</f>
        <v>1.65</v>
      </c>
      <c r="R117" s="4">
        <f>($L$117^2+$Q$117^2)^0.5</f>
        <v>3.1764519418331374</v>
      </c>
      <c r="S117" s="5">
        <f>MIN(IF($D$117="SEC",-5.8*$R$117^2+6.9*$R$117+105,-11.965*$R$117^2+32.28*$R$117+78.259),100)</f>
        <v>68.396406153750704</v>
      </c>
    </row>
    <row r="118" spans="1:19" x14ac:dyDescent="0.3">
      <c r="A118" t="s">
        <v>362</v>
      </c>
      <c r="B118" s="2" t="s">
        <v>363</v>
      </c>
      <c r="C118" t="s">
        <v>364</v>
      </c>
      <c r="D118" t="s">
        <v>23</v>
      </c>
      <c r="E118">
        <v>3</v>
      </c>
      <c r="F118">
        <v>3</v>
      </c>
      <c r="G118">
        <v>3</v>
      </c>
      <c r="H118">
        <v>2</v>
      </c>
      <c r="I118">
        <v>2</v>
      </c>
      <c r="J118">
        <v>3</v>
      </c>
      <c r="K118">
        <v>3</v>
      </c>
      <c r="L118" s="4">
        <f>AVERAGE($E$118:$K$118)</f>
        <v>2.7142857142857144</v>
      </c>
      <c r="M118">
        <v>3</v>
      </c>
      <c r="N118">
        <v>1</v>
      </c>
      <c r="O118">
        <v>3</v>
      </c>
      <c r="P118">
        <v>3</v>
      </c>
      <c r="Q118" s="4">
        <f>(PRODUCT($M$118:$P$118)-1)/40+1</f>
        <v>1.65</v>
      </c>
      <c r="R118" s="4">
        <f>($L$118^2+$Q$118^2)^0.5</f>
        <v>3.1764519418331374</v>
      </c>
      <c r="S118" s="5">
        <f>MIN(IF($D$118="SEC",-5.8*$R$118^2+6.9*$R$118+105,-11.965*$R$118^2+32.28*$R$118+78.259),100)</f>
        <v>68.396406153750704</v>
      </c>
    </row>
    <row r="119" spans="1:19" x14ac:dyDescent="0.3">
      <c r="A119" t="s">
        <v>365</v>
      </c>
      <c r="B119" s="2" t="s">
        <v>366</v>
      </c>
      <c r="C119" t="s">
        <v>367</v>
      </c>
      <c r="D119" t="s">
        <v>23</v>
      </c>
      <c r="E119">
        <v>3</v>
      </c>
      <c r="F119">
        <v>3</v>
      </c>
      <c r="G119">
        <v>3</v>
      </c>
      <c r="H119">
        <v>2</v>
      </c>
      <c r="I119">
        <v>2</v>
      </c>
      <c r="J119">
        <v>3</v>
      </c>
      <c r="K119">
        <v>3</v>
      </c>
      <c r="L119" s="4">
        <f>AVERAGE($E$119:$K$119)</f>
        <v>2.7142857142857144</v>
      </c>
      <c r="M119">
        <v>3</v>
      </c>
      <c r="N119">
        <v>1</v>
      </c>
      <c r="O119">
        <v>3</v>
      </c>
      <c r="P119">
        <v>3</v>
      </c>
      <c r="Q119" s="4">
        <f>(PRODUCT($M$119:$P$119)-1)/40+1</f>
        <v>1.65</v>
      </c>
      <c r="R119" s="4">
        <f>($L$119^2+$Q$119^2)^0.5</f>
        <v>3.1764519418331374</v>
      </c>
      <c r="S119" s="5">
        <f>MIN(IF($D$119="SEC",-5.8*$R$119^2+6.9*$R$119+105,-11.965*$R$119^2+32.28*$R$119+78.259),100)</f>
        <v>68.396406153750704</v>
      </c>
    </row>
    <row r="120" spans="1:19" x14ac:dyDescent="0.3">
      <c r="A120" t="s">
        <v>368</v>
      </c>
      <c r="B120" s="2" t="s">
        <v>369</v>
      </c>
      <c r="C120" t="s">
        <v>370</v>
      </c>
      <c r="D120" t="s">
        <v>23</v>
      </c>
      <c r="E120">
        <v>2</v>
      </c>
      <c r="F120">
        <v>3</v>
      </c>
      <c r="G120">
        <v>1</v>
      </c>
      <c r="H120">
        <v>2</v>
      </c>
      <c r="I120">
        <v>2</v>
      </c>
      <c r="J120">
        <v>1</v>
      </c>
      <c r="K120">
        <v>3</v>
      </c>
      <c r="L120" s="4">
        <f>AVERAGE($E$120:$K$120)</f>
        <v>2</v>
      </c>
      <c r="M120">
        <v>3</v>
      </c>
      <c r="N120">
        <v>2</v>
      </c>
      <c r="O120">
        <v>3</v>
      </c>
      <c r="P120">
        <v>3</v>
      </c>
      <c r="Q120" s="4">
        <f>(PRODUCT($M$120:$P$120)-1)/40+1</f>
        <v>2.3250000000000002</v>
      </c>
      <c r="R120" s="4">
        <f>($L$120^2+$Q$120^2)^0.5</f>
        <v>3.0668591425104612</v>
      </c>
      <c r="S120" s="5">
        <f>MIN(IF($D$120="SEC",-5.8*$R$120^2+6.9*$R$120+105,-11.965*$R$120^2+32.28*$R$120+78.259),100)</f>
        <v>71.608703083322183</v>
      </c>
    </row>
    <row r="121" spans="1:19" x14ac:dyDescent="0.3">
      <c r="A121" t="s">
        <v>371</v>
      </c>
      <c r="B121" s="2" t="s">
        <v>372</v>
      </c>
      <c r="C121" t="s">
        <v>373</v>
      </c>
      <c r="D121" t="s">
        <v>23</v>
      </c>
      <c r="E121">
        <v>2</v>
      </c>
      <c r="F121">
        <v>3</v>
      </c>
      <c r="G121">
        <v>3</v>
      </c>
      <c r="H121">
        <v>2</v>
      </c>
      <c r="I121">
        <v>2</v>
      </c>
      <c r="J121">
        <v>3</v>
      </c>
      <c r="K121">
        <v>3</v>
      </c>
      <c r="L121" s="4">
        <f>AVERAGE($E$121:$K$121)</f>
        <v>2.5714285714285716</v>
      </c>
      <c r="M121">
        <v>3</v>
      </c>
      <c r="N121">
        <v>1</v>
      </c>
      <c r="O121">
        <v>3</v>
      </c>
      <c r="P121">
        <v>3</v>
      </c>
      <c r="Q121" s="4">
        <f>(PRODUCT($M$121:$P$121)-1)/40+1</f>
        <v>1.65</v>
      </c>
      <c r="R121" s="4">
        <f>($L$121^2+$Q$121^2)^0.5</f>
        <v>3.0552814760606237</v>
      </c>
      <c r="S121" s="5">
        <f>MIN(IF($D$121="SEC",-5.8*$R$121^2+6.9*$R$121+105,-11.965*$R$121^2+32.28*$R$121+78.259),100)</f>
        <v>71.939921776655041</v>
      </c>
    </row>
    <row r="122" spans="1:19" x14ac:dyDescent="0.3">
      <c r="A122" t="s">
        <v>374</v>
      </c>
      <c r="B122" s="2" t="s">
        <v>375</v>
      </c>
      <c r="C122" t="s">
        <v>376</v>
      </c>
      <c r="D122" t="s">
        <v>23</v>
      </c>
      <c r="E122">
        <v>1</v>
      </c>
      <c r="F122">
        <v>1</v>
      </c>
      <c r="G122">
        <v>2</v>
      </c>
      <c r="H122">
        <v>1</v>
      </c>
      <c r="I122">
        <v>1</v>
      </c>
      <c r="J122">
        <v>2</v>
      </c>
      <c r="K122">
        <v>1</v>
      </c>
      <c r="L122" s="4">
        <f>AVERAGE($E$122:$K$122)</f>
        <v>1.2857142857142858</v>
      </c>
      <c r="M122">
        <v>3</v>
      </c>
      <c r="N122">
        <v>2</v>
      </c>
      <c r="O122">
        <v>2</v>
      </c>
      <c r="P122">
        <v>3</v>
      </c>
      <c r="Q122" s="4">
        <f>(PRODUCT($M$122:$P$122)-1)/40+1</f>
        <v>1.875</v>
      </c>
      <c r="R122" s="4">
        <f>($L$122^2+$Q$122^2)^0.5</f>
        <v>2.2734744829203155</v>
      </c>
      <c r="S122" s="5">
        <f>MIN(IF($D$122="SEC",-5.8*$R$122^2+6.9*$R$122+105,-11.965*$R$122^2+32.28*$R$122+78.259),100)</f>
        <v>90.708593830109365</v>
      </c>
    </row>
    <row r="123" spans="1:19" x14ac:dyDescent="0.3">
      <c r="A123" t="s">
        <v>377</v>
      </c>
      <c r="B123" s="2" t="s">
        <v>378</v>
      </c>
      <c r="C123" t="s">
        <v>379</v>
      </c>
      <c r="D123" t="s">
        <v>23</v>
      </c>
      <c r="E123">
        <v>3</v>
      </c>
      <c r="F123">
        <v>3</v>
      </c>
      <c r="G123">
        <v>2</v>
      </c>
      <c r="H123">
        <v>1</v>
      </c>
      <c r="I123">
        <v>2</v>
      </c>
      <c r="J123">
        <v>2</v>
      </c>
      <c r="K123">
        <v>3</v>
      </c>
      <c r="L123" s="4">
        <f>AVERAGE($E$123:$K$123)</f>
        <v>2.2857142857142856</v>
      </c>
      <c r="M123">
        <v>1</v>
      </c>
      <c r="N123">
        <v>3</v>
      </c>
      <c r="O123">
        <v>3</v>
      </c>
      <c r="P123">
        <v>3</v>
      </c>
      <c r="Q123" s="4">
        <f>(PRODUCT($M$123:$P$123)-1)/40+1</f>
        <v>1.65</v>
      </c>
      <c r="R123" s="4">
        <f>($L$123^2+$Q$123^2)^0.5</f>
        <v>2.8190405807505443</v>
      </c>
      <c r="S123" s="5">
        <f>MIN(IF($D$123="SEC",-5.8*$R$123^2+6.9*$R$123+105,-11.965*$R$123^2+32.28*$R$123+78.259),100)</f>
        <v>78.358839190852223</v>
      </c>
    </row>
    <row r="124" spans="1:19" x14ac:dyDescent="0.3">
      <c r="A124" t="s">
        <v>380</v>
      </c>
      <c r="B124" s="2" t="s">
        <v>381</v>
      </c>
      <c r="C124" t="s">
        <v>382</v>
      </c>
      <c r="D124" t="s">
        <v>23</v>
      </c>
      <c r="E124">
        <v>3</v>
      </c>
      <c r="F124">
        <v>3</v>
      </c>
      <c r="G124">
        <v>2</v>
      </c>
      <c r="H124">
        <v>1</v>
      </c>
      <c r="I124">
        <v>1</v>
      </c>
      <c r="J124">
        <v>2</v>
      </c>
      <c r="K124">
        <v>2</v>
      </c>
      <c r="L124" s="4">
        <f>AVERAGE($E$124:$K$124)</f>
        <v>2</v>
      </c>
      <c r="M124">
        <v>3</v>
      </c>
      <c r="N124">
        <v>1</v>
      </c>
      <c r="O124">
        <v>1</v>
      </c>
      <c r="P124">
        <v>3</v>
      </c>
      <c r="Q124" s="4">
        <f>(PRODUCT($M$124:$P$124)-1)/40+1</f>
        <v>1.2</v>
      </c>
      <c r="R124" s="4">
        <f>($L$124^2+$Q$124^2)^0.5</f>
        <v>2.3323807579381199</v>
      </c>
      <c r="S124" s="5">
        <f>MIN(IF($D$124="SEC",-5.8*$R$124^2+6.9*$R$124+105,-11.965*$R$124^2+32.28*$R$124+78.259),100)</f>
        <v>89.541427229773035</v>
      </c>
    </row>
    <row r="125" spans="1:19" x14ac:dyDescent="0.3">
      <c r="A125" t="s">
        <v>383</v>
      </c>
      <c r="B125" s="2" t="s">
        <v>384</v>
      </c>
      <c r="C125" t="s">
        <v>385</v>
      </c>
      <c r="D125" t="s">
        <v>23</v>
      </c>
      <c r="E125">
        <v>3</v>
      </c>
      <c r="F125">
        <v>3</v>
      </c>
      <c r="G125">
        <v>3</v>
      </c>
      <c r="H125">
        <v>2</v>
      </c>
      <c r="I125">
        <v>2</v>
      </c>
      <c r="J125">
        <v>3</v>
      </c>
      <c r="K125">
        <v>3</v>
      </c>
      <c r="L125" s="4">
        <f>AVERAGE($E$125:$K$125)</f>
        <v>2.7142857142857144</v>
      </c>
      <c r="M125">
        <v>3</v>
      </c>
      <c r="N125">
        <v>1</v>
      </c>
      <c r="O125">
        <v>3</v>
      </c>
      <c r="P125">
        <v>3</v>
      </c>
      <c r="Q125" s="4">
        <f>(PRODUCT($M$125:$P$125)-1)/40+1</f>
        <v>1.65</v>
      </c>
      <c r="R125" s="4">
        <f>($L$125^2+$Q$125^2)^0.5</f>
        <v>3.1764519418331374</v>
      </c>
      <c r="S125" s="5">
        <f>MIN(IF($D$125="SEC",-5.8*$R$125^2+6.9*$R$125+105,-11.965*$R$125^2+32.28*$R$125+78.259),100)</f>
        <v>68.396406153750704</v>
      </c>
    </row>
    <row r="126" spans="1:19" x14ac:dyDescent="0.3">
      <c r="A126" t="s">
        <v>386</v>
      </c>
      <c r="B126" s="2" t="s">
        <v>387</v>
      </c>
      <c r="C126" t="s">
        <v>388</v>
      </c>
      <c r="D126" t="s">
        <v>33</v>
      </c>
      <c r="E126">
        <v>2</v>
      </c>
      <c r="F126">
        <v>3</v>
      </c>
      <c r="G126">
        <v>3</v>
      </c>
      <c r="H126">
        <v>2</v>
      </c>
      <c r="I126">
        <v>2</v>
      </c>
      <c r="J126">
        <v>3</v>
      </c>
      <c r="K126">
        <v>3</v>
      </c>
      <c r="L126" s="4">
        <f>AVERAGE($E$126:$K$126)</f>
        <v>2.5714285714285716</v>
      </c>
      <c r="M126">
        <v>3</v>
      </c>
      <c r="N126">
        <v>1</v>
      </c>
      <c r="O126">
        <v>3</v>
      </c>
      <c r="P126">
        <v>3</v>
      </c>
      <c r="Q126" s="4">
        <f>(PRODUCT($M$126:$P$126)-1)/40+1</f>
        <v>1.65</v>
      </c>
      <c r="R126" s="4">
        <f>($L$126^2+$Q$126^2)^0.5</f>
        <v>3.0552814760606237</v>
      </c>
      <c r="S126" s="5">
        <f>MIN(IF($D$126="SEC",-5.8*$R$126^2+6.9*$R$126+105,-11.965*$R$126^2+32.28*$R$126+78.259),100)</f>
        <v>65.193263343155323</v>
      </c>
    </row>
    <row r="127" spans="1:19" x14ac:dyDescent="0.3">
      <c r="A127" t="s">
        <v>389</v>
      </c>
      <c r="B127" s="2" t="s">
        <v>390</v>
      </c>
      <c r="C127" t="s">
        <v>391</v>
      </c>
      <c r="D127" t="s">
        <v>23</v>
      </c>
      <c r="E127">
        <v>3</v>
      </c>
      <c r="F127">
        <v>3</v>
      </c>
      <c r="G127">
        <v>3</v>
      </c>
      <c r="H127">
        <v>2</v>
      </c>
      <c r="I127">
        <v>2</v>
      </c>
      <c r="J127">
        <v>3</v>
      </c>
      <c r="K127">
        <v>3</v>
      </c>
      <c r="L127" s="4">
        <f>AVERAGE($E$127:$K$127)</f>
        <v>2.7142857142857144</v>
      </c>
      <c r="M127">
        <v>3</v>
      </c>
      <c r="N127">
        <v>3</v>
      </c>
      <c r="O127">
        <v>3</v>
      </c>
      <c r="P127">
        <v>3</v>
      </c>
      <c r="Q127" s="4">
        <f>(PRODUCT($M$127:$P$127)-1)/40+1</f>
        <v>3</v>
      </c>
      <c r="R127" s="4">
        <f>($L$127^2+$Q$127^2)^0.5</f>
        <v>4.0456577881446565</v>
      </c>
      <c r="S127" s="5">
        <f>MIN(IF($D$127="SEC",-5.8*$R$127^2+6.9*$R$127+105,-11.965*$R$127^2+32.28*$R$127+78.259),100)</f>
        <v>37.984426493300148</v>
      </c>
    </row>
    <row r="128" spans="1:19" x14ac:dyDescent="0.3">
      <c r="A128" t="s">
        <v>392</v>
      </c>
      <c r="B128" s="2" t="s">
        <v>393</v>
      </c>
      <c r="C128" t="s">
        <v>394</v>
      </c>
      <c r="D128" t="s">
        <v>23</v>
      </c>
      <c r="E128">
        <v>3</v>
      </c>
      <c r="F128">
        <v>3</v>
      </c>
      <c r="G128">
        <v>3</v>
      </c>
      <c r="H128">
        <v>2</v>
      </c>
      <c r="I128">
        <v>2</v>
      </c>
      <c r="J128">
        <v>3</v>
      </c>
      <c r="K128">
        <v>3</v>
      </c>
      <c r="L128" s="4">
        <f>AVERAGE($E$128:$K$128)</f>
        <v>2.7142857142857144</v>
      </c>
      <c r="M128">
        <v>3</v>
      </c>
      <c r="N128">
        <v>1</v>
      </c>
      <c r="O128">
        <v>3</v>
      </c>
      <c r="P128">
        <v>3</v>
      </c>
      <c r="Q128" s="4">
        <f>(PRODUCT($M$128:$P$128)-1)/40+1</f>
        <v>1.65</v>
      </c>
      <c r="R128" s="4">
        <f>($L$128^2+$Q$128^2)^0.5</f>
        <v>3.1764519418331374</v>
      </c>
      <c r="S128" s="5">
        <f>MIN(IF($D$128="SEC",-5.8*$R$128^2+6.9*$R$128+105,-11.965*$R$128^2+32.28*$R$128+78.259),100)</f>
        <v>68.396406153750704</v>
      </c>
    </row>
    <row r="129" spans="1:19" x14ac:dyDescent="0.3">
      <c r="A129" t="s">
        <v>395</v>
      </c>
      <c r="B129" s="2" t="s">
        <v>396</v>
      </c>
      <c r="C129" t="s">
        <v>397</v>
      </c>
      <c r="D129" t="s">
        <v>23</v>
      </c>
      <c r="E129">
        <v>3</v>
      </c>
      <c r="F129">
        <v>3</v>
      </c>
      <c r="G129">
        <v>3</v>
      </c>
      <c r="H129">
        <v>2</v>
      </c>
      <c r="I129">
        <v>2</v>
      </c>
      <c r="J129">
        <v>3</v>
      </c>
      <c r="K129">
        <v>3</v>
      </c>
      <c r="L129" s="4">
        <f>AVERAGE($E$129:$K$129)</f>
        <v>2.7142857142857144</v>
      </c>
      <c r="M129">
        <v>3</v>
      </c>
      <c r="N129">
        <v>1</v>
      </c>
      <c r="O129">
        <v>3</v>
      </c>
      <c r="P129">
        <v>3</v>
      </c>
      <c r="Q129" s="4">
        <f>(PRODUCT($M$129:$P$129)-1)/40+1</f>
        <v>1.65</v>
      </c>
      <c r="R129" s="4">
        <f>($L$129^2+$Q$129^2)^0.5</f>
        <v>3.1764519418331374</v>
      </c>
      <c r="S129" s="5">
        <f>MIN(IF($D$129="SEC",-5.8*$R$129^2+6.9*$R$129+105,-11.965*$R$129^2+32.28*$R$129+78.259),100)</f>
        <v>68.396406153750704</v>
      </c>
    </row>
    <row r="130" spans="1:19" x14ac:dyDescent="0.3">
      <c r="A130" t="s">
        <v>398</v>
      </c>
      <c r="B130" s="2" t="s">
        <v>399</v>
      </c>
      <c r="C130" t="s">
        <v>400</v>
      </c>
      <c r="D130" t="s">
        <v>23</v>
      </c>
      <c r="E130">
        <v>3</v>
      </c>
      <c r="F130">
        <v>3</v>
      </c>
      <c r="G130">
        <v>3</v>
      </c>
      <c r="H130">
        <v>1</v>
      </c>
      <c r="I130">
        <v>2</v>
      </c>
      <c r="J130">
        <v>3</v>
      </c>
      <c r="K130">
        <v>3</v>
      </c>
      <c r="L130" s="4">
        <f>AVERAGE($E$130:$K$130)</f>
        <v>2.5714285714285716</v>
      </c>
      <c r="M130">
        <v>3</v>
      </c>
      <c r="N130">
        <v>1</v>
      </c>
      <c r="O130">
        <v>3</v>
      </c>
      <c r="P130">
        <v>3</v>
      </c>
      <c r="Q130" s="4">
        <f>(PRODUCT($M$130:$P$130)-1)/40+1</f>
        <v>1.65</v>
      </c>
      <c r="R130" s="4">
        <f>($L$130^2+$Q$130^2)^0.5</f>
        <v>3.0552814760606237</v>
      </c>
      <c r="S130" s="5">
        <f>MIN(IF($D$130="SEC",-5.8*$R$130^2+6.9*$R$130+105,-11.965*$R$130^2+32.28*$R$130+78.259),100)</f>
        <v>71.939921776655041</v>
      </c>
    </row>
    <row r="131" spans="1:19" x14ac:dyDescent="0.3">
      <c r="A131" t="s">
        <v>401</v>
      </c>
      <c r="B131" s="2" t="s">
        <v>402</v>
      </c>
      <c r="C131" t="s">
        <v>403</v>
      </c>
      <c r="D131" t="s">
        <v>23</v>
      </c>
      <c r="E131">
        <v>3</v>
      </c>
      <c r="F131">
        <v>3</v>
      </c>
      <c r="G131">
        <v>3</v>
      </c>
      <c r="H131">
        <v>2</v>
      </c>
      <c r="I131">
        <v>2</v>
      </c>
      <c r="J131">
        <v>3</v>
      </c>
      <c r="K131">
        <v>3</v>
      </c>
      <c r="L131" s="4">
        <f>AVERAGE($E$131:$K$131)</f>
        <v>2.7142857142857144</v>
      </c>
      <c r="M131">
        <v>3</v>
      </c>
      <c r="N131">
        <v>1</v>
      </c>
      <c r="O131">
        <v>3</v>
      </c>
      <c r="P131">
        <v>3</v>
      </c>
      <c r="Q131" s="4">
        <f>(PRODUCT($M$131:$P$131)-1)/40+1</f>
        <v>1.65</v>
      </c>
      <c r="R131" s="4">
        <f>($L$131^2+$Q$131^2)^0.5</f>
        <v>3.1764519418331374</v>
      </c>
      <c r="S131" s="5">
        <f>MIN(IF($D$131="SEC",-5.8*$R$131^2+6.9*$R$131+105,-11.965*$R$131^2+32.28*$R$131+78.259),100)</f>
        <v>68.396406153750704</v>
      </c>
    </row>
    <row r="132" spans="1:19" x14ac:dyDescent="0.3">
      <c r="A132" t="s">
        <v>404</v>
      </c>
      <c r="B132" s="2" t="s">
        <v>405</v>
      </c>
      <c r="C132" t="s">
        <v>406</v>
      </c>
      <c r="D132" t="s">
        <v>23</v>
      </c>
      <c r="E132">
        <v>3</v>
      </c>
      <c r="F132">
        <v>3</v>
      </c>
      <c r="G132">
        <v>3</v>
      </c>
      <c r="H132">
        <v>1</v>
      </c>
      <c r="I132">
        <v>2</v>
      </c>
      <c r="J132">
        <v>3</v>
      </c>
      <c r="K132">
        <v>3</v>
      </c>
      <c r="L132" s="4">
        <f>AVERAGE($E$132:$K$132)</f>
        <v>2.5714285714285716</v>
      </c>
      <c r="M132">
        <v>3</v>
      </c>
      <c r="N132">
        <v>1</v>
      </c>
      <c r="O132">
        <v>3</v>
      </c>
      <c r="P132">
        <v>3</v>
      </c>
      <c r="Q132" s="4">
        <f>(PRODUCT($M$132:$P$132)-1)/40+1</f>
        <v>1.65</v>
      </c>
      <c r="R132" s="4">
        <f>($L$132^2+$Q$132^2)^0.5</f>
        <v>3.0552814760606237</v>
      </c>
      <c r="S132" s="5">
        <f>MIN(IF($D$132="SEC",-5.8*$R$132^2+6.9*$R$132+105,-11.965*$R$132^2+32.28*$R$132+78.259),100)</f>
        <v>71.939921776655041</v>
      </c>
    </row>
    <row r="133" spans="1:19" x14ac:dyDescent="0.3">
      <c r="A133" t="s">
        <v>407</v>
      </c>
      <c r="B133" s="2" t="s">
        <v>408</v>
      </c>
      <c r="C133" t="s">
        <v>409</v>
      </c>
      <c r="D133" t="s">
        <v>23</v>
      </c>
      <c r="E133">
        <v>3</v>
      </c>
      <c r="F133">
        <v>3</v>
      </c>
      <c r="G133">
        <v>3</v>
      </c>
      <c r="H133">
        <v>2</v>
      </c>
      <c r="I133">
        <v>2</v>
      </c>
      <c r="J133">
        <v>3</v>
      </c>
      <c r="K133">
        <v>3</v>
      </c>
      <c r="L133" s="4">
        <f>AVERAGE($E$133:$K$133)</f>
        <v>2.7142857142857144</v>
      </c>
      <c r="M133">
        <v>3</v>
      </c>
      <c r="N133">
        <v>1</v>
      </c>
      <c r="O133">
        <v>3</v>
      </c>
      <c r="P133">
        <v>3</v>
      </c>
      <c r="Q133" s="4">
        <f>(PRODUCT($M$133:$P$133)-1)/40+1</f>
        <v>1.65</v>
      </c>
      <c r="R133" s="4">
        <f>($L$133^2+$Q$133^2)^0.5</f>
        <v>3.1764519418331374</v>
      </c>
      <c r="S133" s="5">
        <f>MIN(IF($D$133="SEC",-5.8*$R$133^2+6.9*$R$133+105,-11.965*$R$133^2+32.28*$R$133+78.259),100)</f>
        <v>68.396406153750704</v>
      </c>
    </row>
    <row r="134" spans="1:19" x14ac:dyDescent="0.3">
      <c r="A134" t="s">
        <v>410</v>
      </c>
      <c r="B134" s="2" t="s">
        <v>411</v>
      </c>
      <c r="C134" t="s">
        <v>412</v>
      </c>
      <c r="D134" t="s">
        <v>23</v>
      </c>
      <c r="E134">
        <v>2</v>
      </c>
      <c r="F134">
        <v>3</v>
      </c>
      <c r="G134">
        <v>3</v>
      </c>
      <c r="H134">
        <v>2</v>
      </c>
      <c r="I134">
        <v>2</v>
      </c>
      <c r="J134">
        <v>3</v>
      </c>
      <c r="K134">
        <v>3</v>
      </c>
      <c r="L134" s="4">
        <f>AVERAGE($E$134:$K$134)</f>
        <v>2.5714285714285716</v>
      </c>
      <c r="M134">
        <v>2</v>
      </c>
      <c r="N134">
        <v>2</v>
      </c>
      <c r="O134">
        <v>3</v>
      </c>
      <c r="P134">
        <v>3</v>
      </c>
      <c r="Q134" s="4">
        <f>(PRODUCT($M$134:$P$134)-1)/40+1</f>
        <v>1.875</v>
      </c>
      <c r="R134" s="4">
        <f>($L$134^2+$Q$134^2)^0.5</f>
        <v>3.1824314443455313</v>
      </c>
      <c r="S134" s="5">
        <f>MIN(IF($D$134="SEC",-5.8*$R$134^2+6.9*$R$134+105,-11.965*$R$134^2+32.28*$R$134+78.259),100)</f>
        <v>68.217131557820892</v>
      </c>
    </row>
    <row r="135" spans="1:19" x14ac:dyDescent="0.3">
      <c r="A135" t="s">
        <v>413</v>
      </c>
      <c r="B135" s="2" t="s">
        <v>414</v>
      </c>
      <c r="C135" t="s">
        <v>415</v>
      </c>
      <c r="D135" t="s">
        <v>23</v>
      </c>
      <c r="E135">
        <v>2</v>
      </c>
      <c r="F135">
        <v>3</v>
      </c>
      <c r="G135">
        <v>3</v>
      </c>
      <c r="H135">
        <v>2</v>
      </c>
      <c r="I135">
        <v>2</v>
      </c>
      <c r="J135">
        <v>3</v>
      </c>
      <c r="K135">
        <v>3</v>
      </c>
      <c r="L135" s="4">
        <f>AVERAGE($E$135:$K$135)</f>
        <v>2.5714285714285716</v>
      </c>
      <c r="M135">
        <v>2</v>
      </c>
      <c r="N135">
        <v>2</v>
      </c>
      <c r="O135">
        <v>3</v>
      </c>
      <c r="P135">
        <v>3</v>
      </c>
      <c r="Q135" s="4">
        <f>(PRODUCT($M$135:$P$135)-1)/40+1</f>
        <v>1.875</v>
      </c>
      <c r="R135" s="4">
        <f>($L$135^2+$Q$135^2)^0.5</f>
        <v>3.1824314443455313</v>
      </c>
      <c r="S135" s="5">
        <f>MIN(IF($D$135="SEC",-5.8*$R$135^2+6.9*$R$135+105,-11.965*$R$135^2+32.28*$R$135+78.259),100)</f>
        <v>68.217131557820892</v>
      </c>
    </row>
    <row r="136" spans="1:19" x14ac:dyDescent="0.3">
      <c r="A136" t="s">
        <v>416</v>
      </c>
      <c r="B136" s="2" t="s">
        <v>417</v>
      </c>
      <c r="C136" t="s">
        <v>418</v>
      </c>
      <c r="D136" t="s">
        <v>23</v>
      </c>
      <c r="E136">
        <v>3</v>
      </c>
      <c r="F136">
        <v>3</v>
      </c>
      <c r="G136">
        <v>2</v>
      </c>
      <c r="H136">
        <v>1</v>
      </c>
      <c r="I136">
        <v>2</v>
      </c>
      <c r="J136">
        <v>2</v>
      </c>
      <c r="K136">
        <v>3</v>
      </c>
      <c r="L136" s="4">
        <f>AVERAGE($E$136:$K$136)</f>
        <v>2.2857142857142856</v>
      </c>
      <c r="M136">
        <v>3</v>
      </c>
      <c r="N136">
        <v>3</v>
      </c>
      <c r="O136">
        <v>3</v>
      </c>
      <c r="P136">
        <v>3</v>
      </c>
      <c r="Q136" s="4">
        <f>(PRODUCT($M$136:$P$136)-1)/40+1</f>
        <v>3</v>
      </c>
      <c r="R136" s="4">
        <f>($L$136^2+$Q$136^2)^0.5</f>
        <v>3.7715367949840242</v>
      </c>
      <c r="S136" s="5">
        <f>MIN(IF($D$136="SEC",-5.8*$R$136^2+6.9*$R$136+105,-11.965*$R$136^2+32.28*$R$136+78.259),100)</f>
        <v>48.521563069063255</v>
      </c>
    </row>
    <row r="137" spans="1:19" x14ac:dyDescent="0.3">
      <c r="A137" t="s">
        <v>419</v>
      </c>
      <c r="B137" s="2" t="s">
        <v>420</v>
      </c>
      <c r="C137" t="s">
        <v>421</v>
      </c>
      <c r="D137" t="s">
        <v>23</v>
      </c>
      <c r="E137">
        <v>1</v>
      </c>
      <c r="F137">
        <v>1</v>
      </c>
      <c r="G137">
        <v>1</v>
      </c>
      <c r="H137">
        <v>2</v>
      </c>
      <c r="I137">
        <v>2</v>
      </c>
      <c r="J137">
        <v>1</v>
      </c>
      <c r="K137">
        <v>3</v>
      </c>
      <c r="L137" s="4">
        <f>AVERAGE($E$137:$K$137)</f>
        <v>1.5714285714285714</v>
      </c>
      <c r="M137">
        <v>3</v>
      </c>
      <c r="N137">
        <v>3</v>
      </c>
      <c r="O137">
        <v>3</v>
      </c>
      <c r="P137">
        <v>3</v>
      </c>
      <c r="Q137" s="4">
        <f>(PRODUCT($M$137:$P$137)-1)/40+1</f>
        <v>3</v>
      </c>
      <c r="R137" s="4">
        <f>($L$137^2+$Q$137^2)^0.5</f>
        <v>3.3866484546084852</v>
      </c>
      <c r="S137" s="5">
        <f>MIN(IF($D$137="SEC",-5.8*$R$137^2+6.9*$R$137+105,-11.965*$R$137^2+32.28*$R$137+78.259),100)</f>
        <v>61.845425357206722</v>
      </c>
    </row>
    <row r="138" spans="1:19" x14ac:dyDescent="0.3">
      <c r="A138" t="s">
        <v>422</v>
      </c>
      <c r="B138" s="2" t="s">
        <v>423</v>
      </c>
      <c r="C138" t="s">
        <v>424</v>
      </c>
      <c r="D138" t="s">
        <v>23</v>
      </c>
      <c r="E138">
        <v>3</v>
      </c>
      <c r="F138">
        <v>3</v>
      </c>
      <c r="G138">
        <v>3</v>
      </c>
      <c r="H138">
        <v>2</v>
      </c>
      <c r="I138">
        <v>2</v>
      </c>
      <c r="J138">
        <v>3</v>
      </c>
      <c r="K138">
        <v>3</v>
      </c>
      <c r="L138" s="4">
        <f>AVERAGE($E$138:$K$138)</f>
        <v>2.7142857142857144</v>
      </c>
      <c r="M138">
        <v>3</v>
      </c>
      <c r="N138">
        <v>1</v>
      </c>
      <c r="O138">
        <v>3</v>
      </c>
      <c r="P138">
        <v>3</v>
      </c>
      <c r="Q138" s="4">
        <f>(PRODUCT($M$138:$P$138)-1)/40+1</f>
        <v>1.65</v>
      </c>
      <c r="R138" s="4">
        <f>($L$138^2+$Q$138^2)^0.5</f>
        <v>3.1764519418331374</v>
      </c>
      <c r="S138" s="5">
        <f>MIN(IF($D$138="SEC",-5.8*$R$138^2+6.9*$R$138+105,-11.965*$R$138^2+32.28*$R$138+78.259),100)</f>
        <v>68.396406153750704</v>
      </c>
    </row>
    <row r="139" spans="1:19" x14ac:dyDescent="0.3">
      <c r="A139" t="s">
        <v>425</v>
      </c>
      <c r="B139" s="2" t="s">
        <v>426</v>
      </c>
      <c r="C139" t="s">
        <v>427</v>
      </c>
      <c r="D139" t="s">
        <v>23</v>
      </c>
      <c r="E139">
        <v>1</v>
      </c>
      <c r="F139">
        <v>1</v>
      </c>
      <c r="G139">
        <v>2</v>
      </c>
      <c r="H139">
        <v>1</v>
      </c>
      <c r="I139">
        <v>1</v>
      </c>
      <c r="J139">
        <v>1</v>
      </c>
      <c r="K139">
        <v>2</v>
      </c>
      <c r="L139" s="4">
        <f>AVERAGE($E$139:$K$139)</f>
        <v>1.2857142857142858</v>
      </c>
      <c r="M139">
        <v>3</v>
      </c>
      <c r="N139">
        <v>3</v>
      </c>
      <c r="O139">
        <v>2</v>
      </c>
      <c r="P139">
        <v>3</v>
      </c>
      <c r="Q139" s="4">
        <f>(PRODUCT($M$139:$P$139)-1)/40+1</f>
        <v>2.3250000000000002</v>
      </c>
      <c r="R139" s="4">
        <f>($L$139^2+$Q$139^2)^0.5</f>
        <v>2.6568188166470437</v>
      </c>
      <c r="S139" s="5">
        <f>MIN(IF($D$139="SEC",-5.8*$R$139^2+6.9*$R$139+105,-11.965*$R$139^2+32.28*$R$139+78.259),100)</f>
        <v>82.391669732823786</v>
      </c>
    </row>
    <row r="140" spans="1:19" x14ac:dyDescent="0.3">
      <c r="A140" t="s">
        <v>428</v>
      </c>
      <c r="B140" s="2" t="s">
        <v>429</v>
      </c>
      <c r="C140" t="s">
        <v>430</v>
      </c>
      <c r="D140" t="s">
        <v>33</v>
      </c>
      <c r="E140">
        <v>1</v>
      </c>
      <c r="F140">
        <v>1</v>
      </c>
      <c r="G140">
        <v>1</v>
      </c>
      <c r="H140">
        <v>2</v>
      </c>
      <c r="I140">
        <v>2</v>
      </c>
      <c r="J140">
        <v>1</v>
      </c>
      <c r="K140">
        <v>3</v>
      </c>
      <c r="L140" s="4">
        <f>AVERAGE($E$140:$K$140)</f>
        <v>1.5714285714285714</v>
      </c>
      <c r="M140">
        <v>3</v>
      </c>
      <c r="N140">
        <v>3</v>
      </c>
      <c r="O140">
        <v>3</v>
      </c>
      <c r="P140">
        <v>3</v>
      </c>
      <c r="Q140" s="4">
        <f>(PRODUCT($M$140:$P$140)-1)/40+1</f>
        <v>3</v>
      </c>
      <c r="R140" s="4">
        <f>($L$140^2+$Q$140^2)^0.5</f>
        <v>3.3866484546084852</v>
      </c>
      <c r="S140" s="5">
        <f>MIN(IF($D$140="SEC",-5.8*$R$140^2+6.9*$R$140+105,-11.965*$R$140^2+32.28*$R$140+78.259),100)</f>
        <v>50.348787624965979</v>
      </c>
    </row>
    <row r="141" spans="1:19" x14ac:dyDescent="0.3">
      <c r="A141" t="s">
        <v>431</v>
      </c>
      <c r="B141" s="2" t="s">
        <v>432</v>
      </c>
      <c r="C141" t="s">
        <v>433</v>
      </c>
      <c r="D141" t="s">
        <v>23</v>
      </c>
      <c r="E141">
        <v>3</v>
      </c>
      <c r="F141">
        <v>3</v>
      </c>
      <c r="G141">
        <v>3</v>
      </c>
      <c r="H141">
        <v>1</v>
      </c>
      <c r="I141">
        <v>2</v>
      </c>
      <c r="J141">
        <v>3</v>
      </c>
      <c r="K141">
        <v>3</v>
      </c>
      <c r="L141" s="4">
        <f>AVERAGE($E$141:$K$141)</f>
        <v>2.5714285714285716</v>
      </c>
      <c r="M141">
        <v>3</v>
      </c>
      <c r="N141">
        <v>1</v>
      </c>
      <c r="O141">
        <v>3</v>
      </c>
      <c r="P141">
        <v>3</v>
      </c>
      <c r="Q141" s="4">
        <f>(PRODUCT($M$141:$P$141)-1)/40+1</f>
        <v>1.65</v>
      </c>
      <c r="R141" s="4">
        <f>($L$141^2+$Q$141^2)^0.5</f>
        <v>3.0552814760606237</v>
      </c>
      <c r="S141" s="5">
        <f>MIN(IF($D$141="SEC",-5.8*$R$141^2+6.9*$R$141+105,-11.965*$R$141^2+32.28*$R$141+78.259),100)</f>
        <v>71.939921776655041</v>
      </c>
    </row>
    <row r="142" spans="1:19" x14ac:dyDescent="0.3">
      <c r="A142" t="s">
        <v>434</v>
      </c>
      <c r="B142" s="2" t="s">
        <v>435</v>
      </c>
      <c r="C142" t="s">
        <v>436</v>
      </c>
      <c r="D142" t="s">
        <v>23</v>
      </c>
      <c r="E142">
        <v>2</v>
      </c>
      <c r="F142">
        <v>3</v>
      </c>
      <c r="G142">
        <v>1</v>
      </c>
      <c r="H142">
        <v>2</v>
      </c>
      <c r="I142">
        <v>3</v>
      </c>
      <c r="J142">
        <v>1</v>
      </c>
      <c r="K142">
        <v>3</v>
      </c>
      <c r="L142" s="4">
        <f>AVERAGE($E$142:$K$142)</f>
        <v>2.1428571428571428</v>
      </c>
      <c r="M142">
        <v>3</v>
      </c>
      <c r="N142">
        <v>2</v>
      </c>
      <c r="O142">
        <v>3</v>
      </c>
      <c r="P142">
        <v>3</v>
      </c>
      <c r="Q142" s="4">
        <f>(PRODUCT($M$142:$P$142)-1)/40+1</f>
        <v>2.3250000000000002</v>
      </c>
      <c r="R142" s="4">
        <f>($L$142^2+$Q$142^2)^0.5</f>
        <v>3.1618762997141237</v>
      </c>
      <c r="S142" s="5">
        <f>MIN(IF($D$142="SEC",-5.8*$R$142^2+6.9*$R$142+105,-11.965*$R$142^2+32.28*$R$142+78.259),100)</f>
        <v>68.831668406802962</v>
      </c>
    </row>
    <row r="143" spans="1:19" x14ac:dyDescent="0.3">
      <c r="A143" t="s">
        <v>437</v>
      </c>
      <c r="B143" s="2" t="s">
        <v>438</v>
      </c>
      <c r="C143" t="s">
        <v>439</v>
      </c>
      <c r="D143" t="s">
        <v>23</v>
      </c>
      <c r="E143">
        <v>1</v>
      </c>
      <c r="F143">
        <v>1</v>
      </c>
      <c r="G143">
        <v>2</v>
      </c>
      <c r="H143">
        <v>1</v>
      </c>
      <c r="I143">
        <v>1</v>
      </c>
      <c r="J143">
        <v>2</v>
      </c>
      <c r="K143">
        <v>3</v>
      </c>
      <c r="L143" s="4">
        <f>AVERAGE($E$143:$K$143)</f>
        <v>1.5714285714285714</v>
      </c>
      <c r="M143">
        <v>1</v>
      </c>
      <c r="N143">
        <v>2</v>
      </c>
      <c r="O143">
        <v>2</v>
      </c>
      <c r="P143">
        <v>3</v>
      </c>
      <c r="Q143" s="4">
        <f>(PRODUCT($M$143:$P$143)-1)/40+1</f>
        <v>1.2749999999999999</v>
      </c>
      <c r="R143" s="4">
        <f>($L$143^2+$Q$143^2)^0.5</f>
        <v>2.023613786052576</v>
      </c>
      <c r="S143" s="5">
        <f>MIN(IF($D$143="SEC",-5.8*$R$143^2+6.9*$R$143+105,-11.965*$R$143^2+32.28*$R$143+78.259),100)</f>
        <v>95.211861144170939</v>
      </c>
    </row>
    <row r="144" spans="1:19" x14ac:dyDescent="0.3">
      <c r="A144" t="s">
        <v>440</v>
      </c>
      <c r="B144" s="2" t="s">
        <v>441</v>
      </c>
      <c r="C144" t="s">
        <v>442</v>
      </c>
      <c r="D144" t="s">
        <v>23</v>
      </c>
      <c r="E144">
        <v>2</v>
      </c>
      <c r="F144">
        <v>3</v>
      </c>
      <c r="G144">
        <v>1</v>
      </c>
      <c r="H144">
        <v>2</v>
      </c>
      <c r="I144">
        <v>2</v>
      </c>
      <c r="J144">
        <v>1</v>
      </c>
      <c r="K144">
        <v>3</v>
      </c>
      <c r="L144" s="4">
        <f>AVERAGE($E$144:$K$144)</f>
        <v>2</v>
      </c>
      <c r="M144">
        <v>3</v>
      </c>
      <c r="N144">
        <v>2</v>
      </c>
      <c r="O144">
        <v>3</v>
      </c>
      <c r="P144">
        <v>3</v>
      </c>
      <c r="Q144" s="4">
        <f>(PRODUCT($M$144:$P$144)-1)/40+1</f>
        <v>2.3250000000000002</v>
      </c>
      <c r="R144" s="4">
        <f>($L$144^2+$Q$144^2)^0.5</f>
        <v>3.0668591425104612</v>
      </c>
      <c r="S144" s="5">
        <f>MIN(IF($D$144="SEC",-5.8*$R$144^2+6.9*$R$144+105,-11.965*$R$144^2+32.28*$R$144+78.259),100)</f>
        <v>71.608703083322183</v>
      </c>
    </row>
    <row r="145" spans="1:19" x14ac:dyDescent="0.3">
      <c r="A145" t="s">
        <v>443</v>
      </c>
      <c r="B145" s="2" t="s">
        <v>444</v>
      </c>
      <c r="C145" t="s">
        <v>445</v>
      </c>
      <c r="D145" t="s">
        <v>23</v>
      </c>
      <c r="E145">
        <v>3</v>
      </c>
      <c r="F145">
        <v>3</v>
      </c>
      <c r="G145">
        <v>3</v>
      </c>
      <c r="H145">
        <v>3</v>
      </c>
      <c r="I145">
        <v>3</v>
      </c>
      <c r="J145">
        <v>3</v>
      </c>
      <c r="K145">
        <v>3</v>
      </c>
      <c r="L145" s="4">
        <f>AVERAGE($E$145:$K$145)</f>
        <v>3</v>
      </c>
      <c r="M145">
        <v>2</v>
      </c>
      <c r="N145">
        <v>1</v>
      </c>
      <c r="O145">
        <v>3</v>
      </c>
      <c r="P145">
        <v>3</v>
      </c>
      <c r="Q145" s="4">
        <f>(PRODUCT($M$145:$P$145)-1)/40+1</f>
        <v>1.425</v>
      </c>
      <c r="R145" s="4">
        <f>($L$145^2+$Q$145^2)^0.5</f>
        <v>3.3212384738226794</v>
      </c>
      <c r="S145" s="5">
        <f>MIN(IF($D$145="SEC",-5.8*$R$145^2+6.9*$R$145+105,-11.965*$R$145^2+32.28*$R$145+78.259),100)</f>
        <v>63.938920469376484</v>
      </c>
    </row>
    <row r="146" spans="1:19" x14ac:dyDescent="0.3">
      <c r="A146" t="s">
        <v>446</v>
      </c>
      <c r="B146" s="2" t="s">
        <v>447</v>
      </c>
      <c r="C146" t="s">
        <v>448</v>
      </c>
      <c r="D146" t="s">
        <v>23</v>
      </c>
      <c r="E146">
        <v>3</v>
      </c>
      <c r="F146">
        <v>3</v>
      </c>
      <c r="G146">
        <v>3</v>
      </c>
      <c r="H146">
        <v>3</v>
      </c>
      <c r="I146">
        <v>2</v>
      </c>
      <c r="J146">
        <v>3</v>
      </c>
      <c r="K146">
        <v>3</v>
      </c>
      <c r="L146" s="4">
        <f>AVERAGE($E$146:$K$146)</f>
        <v>2.8571428571428572</v>
      </c>
      <c r="M146">
        <v>3</v>
      </c>
      <c r="N146">
        <v>3</v>
      </c>
      <c r="O146">
        <v>3</v>
      </c>
      <c r="P146">
        <v>3</v>
      </c>
      <c r="Q146" s="4">
        <f>(PRODUCT($M$146:$P$146)-1)/40+1</f>
        <v>3</v>
      </c>
      <c r="R146" s="4">
        <f>($L$146^2+$Q$146^2)^0.5</f>
        <v>4.1428571428571423</v>
      </c>
      <c r="S146" s="5">
        <f>MIN(IF($D$146="SEC",-5.8*$R$146^2+6.9*$R$146+105,-11.965*$R$146^2+32.28*$R$146+78.259),100)</f>
        <v>34.038775510204118</v>
      </c>
    </row>
    <row r="147" spans="1:19" x14ac:dyDescent="0.3">
      <c r="A147" t="s">
        <v>449</v>
      </c>
      <c r="B147" s="2" t="s">
        <v>450</v>
      </c>
      <c r="C147" t="s">
        <v>451</v>
      </c>
      <c r="D147" t="s">
        <v>23</v>
      </c>
      <c r="E147">
        <v>2</v>
      </c>
      <c r="F147">
        <v>2</v>
      </c>
      <c r="G147">
        <v>2</v>
      </c>
      <c r="H147">
        <v>1</v>
      </c>
      <c r="I147">
        <v>2</v>
      </c>
      <c r="J147">
        <v>1</v>
      </c>
      <c r="K147">
        <v>3</v>
      </c>
      <c r="L147" s="4">
        <f>AVERAGE($E$147:$K$147)</f>
        <v>1.8571428571428572</v>
      </c>
      <c r="M147">
        <v>3</v>
      </c>
      <c r="N147">
        <v>2</v>
      </c>
      <c r="O147">
        <v>3</v>
      </c>
      <c r="P147">
        <v>3</v>
      </c>
      <c r="Q147" s="4">
        <f>(PRODUCT($M$147:$P$147)-1)/40+1</f>
        <v>2.3250000000000002</v>
      </c>
      <c r="R147" s="4">
        <f>($L$147^2+$Q$147^2)^0.5</f>
        <v>2.9756687637969277</v>
      </c>
      <c r="S147" s="5">
        <f>MIN(IF($D$147="SEC",-5.8*$R$147^2+6.9*$R$147+105,-11.965*$R$147^2+32.28*$R$147+78.259),100)</f>
        <v>74.175407837545734</v>
      </c>
    </row>
    <row r="148" spans="1:19" x14ac:dyDescent="0.3">
      <c r="A148" t="s">
        <v>452</v>
      </c>
      <c r="B148" s="2" t="s">
        <v>453</v>
      </c>
      <c r="C148" t="s">
        <v>454</v>
      </c>
      <c r="D148" t="s">
        <v>23</v>
      </c>
      <c r="E148">
        <v>3</v>
      </c>
      <c r="F148">
        <v>3</v>
      </c>
      <c r="G148">
        <v>2</v>
      </c>
      <c r="H148">
        <v>1</v>
      </c>
      <c r="I148">
        <v>2</v>
      </c>
      <c r="J148">
        <v>1</v>
      </c>
      <c r="K148">
        <v>3</v>
      </c>
      <c r="L148" s="4">
        <f>AVERAGE($E$148:$K$148)</f>
        <v>2.1428571428571428</v>
      </c>
      <c r="M148">
        <v>3</v>
      </c>
      <c r="N148">
        <v>3</v>
      </c>
      <c r="O148">
        <v>3</v>
      </c>
      <c r="P148">
        <v>3</v>
      </c>
      <c r="Q148" s="4">
        <f>(PRODUCT($M$148:$P$148)-1)/40+1</f>
        <v>3</v>
      </c>
      <c r="R148" s="4">
        <f>($L$148^2+$Q$148^2)^0.5</f>
        <v>3.6867108287325543</v>
      </c>
      <c r="S148" s="5">
        <f>MIN(IF($D$148="SEC",-5.8*$R$148^2+6.9*$R$148+105,-11.965*$R$148^2+32.28*$R$148+78.259),100)</f>
        <v>51.605651657030137</v>
      </c>
    </row>
    <row r="149" spans="1:19" x14ac:dyDescent="0.3">
      <c r="A149" t="s">
        <v>455</v>
      </c>
      <c r="B149" s="2" t="s">
        <v>456</v>
      </c>
      <c r="C149" t="s">
        <v>457</v>
      </c>
      <c r="D149" t="s">
        <v>23</v>
      </c>
      <c r="E149">
        <v>3</v>
      </c>
      <c r="F149">
        <v>3</v>
      </c>
      <c r="G149">
        <v>2</v>
      </c>
      <c r="H149">
        <v>1</v>
      </c>
      <c r="I149">
        <v>2</v>
      </c>
      <c r="J149">
        <v>1</v>
      </c>
      <c r="K149">
        <v>3</v>
      </c>
      <c r="L149" s="4">
        <f>AVERAGE($E$149:$K$149)</f>
        <v>2.1428571428571428</v>
      </c>
      <c r="M149">
        <v>3</v>
      </c>
      <c r="N149">
        <v>3</v>
      </c>
      <c r="O149">
        <v>3</v>
      </c>
      <c r="P149">
        <v>3</v>
      </c>
      <c r="Q149" s="4">
        <f>(PRODUCT($M$149:$P$149)-1)/40+1</f>
        <v>3</v>
      </c>
      <c r="R149" s="4">
        <f>($L$149^2+$Q$149^2)^0.5</f>
        <v>3.6867108287325543</v>
      </c>
      <c r="S149" s="5">
        <f>MIN(IF($D$149="SEC",-5.8*$R$149^2+6.9*$R$149+105,-11.965*$R$149^2+32.28*$R$149+78.259),100)</f>
        <v>51.605651657030137</v>
      </c>
    </row>
    <row r="150" spans="1:19" x14ac:dyDescent="0.3">
      <c r="A150" t="s">
        <v>458</v>
      </c>
      <c r="B150" s="2" t="s">
        <v>459</v>
      </c>
      <c r="C150" t="s">
        <v>460</v>
      </c>
      <c r="D150" t="s">
        <v>23</v>
      </c>
      <c r="E150">
        <v>1</v>
      </c>
      <c r="F150">
        <v>2</v>
      </c>
      <c r="G150">
        <v>2</v>
      </c>
      <c r="H150">
        <v>1</v>
      </c>
      <c r="I150">
        <v>2</v>
      </c>
      <c r="J150">
        <v>2</v>
      </c>
      <c r="K150">
        <v>3</v>
      </c>
      <c r="L150" s="4">
        <f>AVERAGE($E$150:$K$150)</f>
        <v>1.8571428571428572</v>
      </c>
      <c r="M150">
        <v>3</v>
      </c>
      <c r="N150">
        <v>3</v>
      </c>
      <c r="O150">
        <v>3</v>
      </c>
      <c r="P150">
        <v>3</v>
      </c>
      <c r="Q150" s="4">
        <f>(PRODUCT($M$150:$P$150)-1)/40+1</f>
        <v>3</v>
      </c>
      <c r="R150" s="4">
        <f>($L$150^2+$Q$150^2)^0.5</f>
        <v>3.52831115292242</v>
      </c>
      <c r="S150" s="5">
        <f>MIN(IF($D$150="SEC",-5.8*$R$150^2+6.9*$R$150+105,-11.965*$R$150^2+32.28*$R$150+78.259),100)</f>
        <v>57.141265322511629</v>
      </c>
    </row>
    <row r="151" spans="1:19" x14ac:dyDescent="0.3">
      <c r="A151" t="s">
        <v>461</v>
      </c>
      <c r="B151" s="2" t="s">
        <v>462</v>
      </c>
      <c r="C151" t="s">
        <v>463</v>
      </c>
      <c r="D151" t="s">
        <v>33</v>
      </c>
      <c r="E151">
        <v>1</v>
      </c>
      <c r="F151">
        <v>1</v>
      </c>
      <c r="G151">
        <v>2</v>
      </c>
      <c r="H151">
        <v>1</v>
      </c>
      <c r="I151">
        <v>1</v>
      </c>
      <c r="J151">
        <v>1</v>
      </c>
      <c r="K151">
        <v>3</v>
      </c>
      <c r="L151" s="4">
        <f>AVERAGE($E$151:$K$151)</f>
        <v>1.4285714285714286</v>
      </c>
      <c r="M151">
        <v>3</v>
      </c>
      <c r="N151">
        <v>0</v>
      </c>
      <c r="O151">
        <v>1</v>
      </c>
      <c r="P151">
        <v>3</v>
      </c>
      <c r="Q151" s="4">
        <f>(PRODUCT($M$151:$P$151)-1)/40+1</f>
        <v>0.97499999999999998</v>
      </c>
      <c r="R151" s="4">
        <f>($L$151^2+$Q$151^2)^0.5</f>
        <v>1.7295783666924758</v>
      </c>
      <c r="S151" s="5">
        <f>MIN(IF($D$151="SEC",-5.8*$R$151^2+6.9*$R$151+105,-11.965*$R$151^2+32.28*$R$151+78.259),100)</f>
        <v>98.297194204894339</v>
      </c>
    </row>
    <row r="152" spans="1:19" x14ac:dyDescent="0.3">
      <c r="A152" t="s">
        <v>464</v>
      </c>
      <c r="B152" s="2" t="s">
        <v>465</v>
      </c>
      <c r="C152" t="s">
        <v>466</v>
      </c>
      <c r="D152" t="s">
        <v>23</v>
      </c>
      <c r="E152">
        <v>2</v>
      </c>
      <c r="F152">
        <v>2</v>
      </c>
      <c r="G152">
        <v>1</v>
      </c>
      <c r="H152">
        <v>2</v>
      </c>
      <c r="I152">
        <v>2</v>
      </c>
      <c r="J152">
        <v>1</v>
      </c>
      <c r="K152">
        <v>3</v>
      </c>
      <c r="L152" s="4">
        <f>AVERAGE($E$152:$K$152)</f>
        <v>1.8571428571428572</v>
      </c>
      <c r="M152">
        <v>3</v>
      </c>
      <c r="N152">
        <v>1</v>
      </c>
      <c r="O152">
        <v>3</v>
      </c>
      <c r="P152">
        <v>3</v>
      </c>
      <c r="Q152" s="4">
        <f>(PRODUCT($M$152:$P$152)-1)/40+1</f>
        <v>1.65</v>
      </c>
      <c r="R152" s="4">
        <f>($L$152^2+$Q$152^2)^0.5</f>
        <v>2.4842462824439799</v>
      </c>
      <c r="S152" s="5">
        <f>MIN(IF($D$152="SEC",-5.8*$R$152^2+6.9*$R$152+105,-11.965*$R$152^2+32.28*$R$152+78.259),100)</f>
        <v>86.346717716210406</v>
      </c>
    </row>
    <row r="153" spans="1:19" x14ac:dyDescent="0.3">
      <c r="A153" t="s">
        <v>467</v>
      </c>
      <c r="B153" s="2" t="s">
        <v>468</v>
      </c>
      <c r="C153" t="s">
        <v>469</v>
      </c>
      <c r="D153" t="s">
        <v>33</v>
      </c>
      <c r="E153">
        <v>1</v>
      </c>
      <c r="F153">
        <v>1</v>
      </c>
      <c r="G153">
        <v>2</v>
      </c>
      <c r="H153">
        <v>1</v>
      </c>
      <c r="I153">
        <v>1</v>
      </c>
      <c r="J153">
        <v>1</v>
      </c>
      <c r="K153">
        <v>3</v>
      </c>
      <c r="L153" s="4">
        <f>AVERAGE($E$153:$K$153)</f>
        <v>1.4285714285714286</v>
      </c>
      <c r="M153">
        <v>3</v>
      </c>
      <c r="N153">
        <v>0</v>
      </c>
      <c r="O153">
        <v>1</v>
      </c>
      <c r="P153">
        <v>3</v>
      </c>
      <c r="Q153" s="4">
        <f>(PRODUCT($M$153:$P$153)-1)/40+1</f>
        <v>0.97499999999999998</v>
      </c>
      <c r="R153" s="4">
        <f>($L$153^2+$Q$153^2)^0.5</f>
        <v>1.7295783666924758</v>
      </c>
      <c r="S153" s="5">
        <f>MIN(IF($D$153="SEC",-5.8*$R$153^2+6.9*$R$153+105,-11.965*$R$153^2+32.28*$R$153+78.259),100)</f>
        <v>98.297194204894339</v>
      </c>
    </row>
    <row r="154" spans="1:19" x14ac:dyDescent="0.3">
      <c r="A154" t="s">
        <v>470</v>
      </c>
      <c r="B154" s="2" t="s">
        <v>471</v>
      </c>
      <c r="C154" t="s">
        <v>472</v>
      </c>
      <c r="D154" t="s">
        <v>23</v>
      </c>
      <c r="E154">
        <v>2</v>
      </c>
      <c r="F154">
        <v>2</v>
      </c>
      <c r="G154">
        <v>1</v>
      </c>
      <c r="H154">
        <v>2</v>
      </c>
      <c r="I154">
        <v>2</v>
      </c>
      <c r="J154">
        <v>1</v>
      </c>
      <c r="K154">
        <v>3</v>
      </c>
      <c r="L154" s="4">
        <f>AVERAGE($E$154:$K$154)</f>
        <v>1.8571428571428572</v>
      </c>
      <c r="M154">
        <v>2</v>
      </c>
      <c r="N154">
        <v>2</v>
      </c>
      <c r="O154">
        <v>3</v>
      </c>
      <c r="P154">
        <v>3</v>
      </c>
      <c r="Q154" s="4">
        <f>(PRODUCT($M$154:$P$154)-1)/40+1</f>
        <v>1.875</v>
      </c>
      <c r="R154" s="4">
        <f>($L$154^2+$Q$154^2)^0.5</f>
        <v>2.6390537303807844</v>
      </c>
      <c r="S154" s="5">
        <f>MIN(IF($D$154="SEC",-5.8*$R$154^2+6.9*$R$154+105,-11.965*$R$154^2+32.28*$R$154+78.259),100)</f>
        <v>82.814764106974366</v>
      </c>
    </row>
    <row r="155" spans="1:19" x14ac:dyDescent="0.3">
      <c r="A155" t="s">
        <v>473</v>
      </c>
      <c r="B155" s="2" t="s">
        <v>474</v>
      </c>
      <c r="C155" t="s">
        <v>475</v>
      </c>
      <c r="D155" t="s">
        <v>33</v>
      </c>
      <c r="E155">
        <v>1</v>
      </c>
      <c r="F155">
        <v>1</v>
      </c>
      <c r="G155">
        <v>1</v>
      </c>
      <c r="H155">
        <v>1</v>
      </c>
      <c r="I155">
        <v>1</v>
      </c>
      <c r="J155">
        <v>1</v>
      </c>
      <c r="K155">
        <v>3</v>
      </c>
      <c r="L155" s="4">
        <f>AVERAGE($E$155:$K$155)</f>
        <v>1.2857142857142858</v>
      </c>
      <c r="M155">
        <v>2</v>
      </c>
      <c r="N155">
        <v>0</v>
      </c>
      <c r="O155">
        <v>2</v>
      </c>
      <c r="P155">
        <v>3</v>
      </c>
      <c r="Q155" s="4">
        <f>(PRODUCT($M$155:$P$155)-1)/40+1</f>
        <v>0.97499999999999998</v>
      </c>
      <c r="R155" s="4">
        <f>($L$155^2+$Q$155^2)^0.5</f>
        <v>1.6135941944893692</v>
      </c>
      <c r="S155" s="5">
        <f>MIN(IF($D$155="SEC",-5.8*$R$155^2+6.9*$R$155+105,-11.965*$R$155^2+32.28*$R$155+78.259),100)</f>
        <v>99.192714922096428</v>
      </c>
    </row>
    <row r="156" spans="1:19" x14ac:dyDescent="0.3">
      <c r="A156" t="s">
        <v>476</v>
      </c>
      <c r="B156" s="2" t="s">
        <v>477</v>
      </c>
      <c r="C156" t="s">
        <v>478</v>
      </c>
      <c r="D156" t="s">
        <v>33</v>
      </c>
      <c r="E156">
        <v>1</v>
      </c>
      <c r="F156">
        <v>1</v>
      </c>
      <c r="G156">
        <v>2</v>
      </c>
      <c r="H156">
        <v>1</v>
      </c>
      <c r="I156">
        <v>1</v>
      </c>
      <c r="J156">
        <v>1</v>
      </c>
      <c r="K156">
        <v>2</v>
      </c>
      <c r="L156" s="4">
        <f>AVERAGE($E$156:$K$156)</f>
        <v>1.2857142857142858</v>
      </c>
      <c r="M156">
        <v>3</v>
      </c>
      <c r="N156">
        <v>0</v>
      </c>
      <c r="O156">
        <v>1</v>
      </c>
      <c r="P156">
        <v>3</v>
      </c>
      <c r="Q156" s="4">
        <f>(PRODUCT($M$156:$P$156)-1)/40+1</f>
        <v>0.97499999999999998</v>
      </c>
      <c r="R156" s="4">
        <f>($L$156^2+$Q$156^2)^0.5</f>
        <v>1.6135941944893692</v>
      </c>
      <c r="S156" s="5">
        <f>MIN(IF($D$156="SEC",-5.8*$R$156^2+6.9*$R$156+105,-11.965*$R$156^2+32.28*$R$156+78.259),100)</f>
        <v>99.192714922096428</v>
      </c>
    </row>
    <row r="157" spans="1:19" x14ac:dyDescent="0.3">
      <c r="A157" t="s">
        <v>479</v>
      </c>
      <c r="B157" s="2" t="s">
        <v>480</v>
      </c>
      <c r="C157" t="s">
        <v>481</v>
      </c>
      <c r="D157" t="s">
        <v>33</v>
      </c>
      <c r="E157">
        <v>1</v>
      </c>
      <c r="F157">
        <v>1</v>
      </c>
      <c r="G157">
        <v>2</v>
      </c>
      <c r="H157">
        <v>1</v>
      </c>
      <c r="I157">
        <v>1</v>
      </c>
      <c r="J157">
        <v>1</v>
      </c>
      <c r="K157">
        <v>3</v>
      </c>
      <c r="L157" s="4">
        <f>AVERAGE($E$157:$K$157)</f>
        <v>1.4285714285714286</v>
      </c>
      <c r="M157">
        <v>2</v>
      </c>
      <c r="N157">
        <v>0</v>
      </c>
      <c r="O157">
        <v>1</v>
      </c>
      <c r="P157">
        <v>3</v>
      </c>
      <c r="Q157" s="4">
        <f>(PRODUCT($M$157:$P$157)-1)/40+1</f>
        <v>0.97499999999999998</v>
      </c>
      <c r="R157" s="4">
        <f>($L$157^2+$Q$157^2)^0.5</f>
        <v>1.7295783666924758</v>
      </c>
      <c r="S157" s="5">
        <f>MIN(IF($D$157="SEC",-5.8*$R$157^2+6.9*$R$157+105,-11.965*$R$157^2+32.28*$R$157+78.259),100)</f>
        <v>98.297194204894339</v>
      </c>
    </row>
    <row r="158" spans="1:19" x14ac:dyDescent="0.3">
      <c r="A158" t="s">
        <v>482</v>
      </c>
      <c r="B158" s="2" t="s">
        <v>483</v>
      </c>
      <c r="C158" t="s">
        <v>484</v>
      </c>
      <c r="D158" t="s">
        <v>23</v>
      </c>
      <c r="E158">
        <v>1</v>
      </c>
      <c r="F158">
        <v>2</v>
      </c>
      <c r="G158">
        <v>1</v>
      </c>
      <c r="H158">
        <v>2</v>
      </c>
      <c r="I158">
        <v>2</v>
      </c>
      <c r="J158">
        <v>1</v>
      </c>
      <c r="K158">
        <v>3</v>
      </c>
      <c r="L158" s="4">
        <f>AVERAGE($E$158:$K$158)</f>
        <v>1.7142857142857142</v>
      </c>
      <c r="M158">
        <v>3</v>
      </c>
      <c r="N158">
        <v>1</v>
      </c>
      <c r="O158">
        <v>3</v>
      </c>
      <c r="P158">
        <v>3</v>
      </c>
      <c r="Q158" s="4">
        <f>(PRODUCT($M$158:$P$158)-1)/40+1</f>
        <v>1.65</v>
      </c>
      <c r="R158" s="4">
        <f>($L$158^2+$Q$158^2)^0.5</f>
        <v>2.3793435040372128</v>
      </c>
      <c r="S158" s="5">
        <f>MIN(IF($D$158="SEC",-5.8*$R$158^2+6.9*$R$158+105,-11.965*$R$158^2+32.28*$R$158+78.259),100)</f>
        <v>88.58207221867309</v>
      </c>
    </row>
    <row r="159" spans="1:19" x14ac:dyDescent="0.3">
      <c r="A159" t="s">
        <v>485</v>
      </c>
      <c r="B159" s="2" t="s">
        <v>486</v>
      </c>
      <c r="C159" t="s">
        <v>487</v>
      </c>
      <c r="D159" t="s">
        <v>23</v>
      </c>
      <c r="E159">
        <v>1</v>
      </c>
      <c r="F159">
        <v>2</v>
      </c>
      <c r="G159">
        <v>3</v>
      </c>
      <c r="H159">
        <v>1</v>
      </c>
      <c r="I159">
        <v>1</v>
      </c>
      <c r="J159">
        <v>3</v>
      </c>
      <c r="K159">
        <v>3</v>
      </c>
      <c r="L159" s="4">
        <f>AVERAGE($E$159:$K$159)</f>
        <v>2</v>
      </c>
      <c r="M159">
        <v>3</v>
      </c>
      <c r="N159">
        <v>1</v>
      </c>
      <c r="O159">
        <v>3</v>
      </c>
      <c r="P159">
        <v>3</v>
      </c>
      <c r="Q159" s="4">
        <f>(PRODUCT($M$159:$P$159)-1)/40+1</f>
        <v>1.65</v>
      </c>
      <c r="R159" s="4">
        <f>($L$159^2+$Q$159^2)^0.5</f>
        <v>2.5927784324928345</v>
      </c>
      <c r="S159" s="5">
        <f>MIN(IF($D$159="SEC",-5.8*$R$159^2+6.9*$R$159+105,-11.965*$R$159^2+32.28*$R$159+78.259),100)</f>
        <v>83.899671184200557</v>
      </c>
    </row>
    <row r="160" spans="1:19" x14ac:dyDescent="0.3">
      <c r="A160" t="s">
        <v>488</v>
      </c>
      <c r="B160" s="2" t="s">
        <v>489</v>
      </c>
      <c r="C160" t="s">
        <v>490</v>
      </c>
      <c r="D160" t="s">
        <v>23</v>
      </c>
      <c r="E160">
        <v>1</v>
      </c>
      <c r="F160">
        <v>2</v>
      </c>
      <c r="G160">
        <v>3</v>
      </c>
      <c r="H160">
        <v>1</v>
      </c>
      <c r="I160">
        <v>2</v>
      </c>
      <c r="J160">
        <v>3</v>
      </c>
      <c r="K160">
        <v>3</v>
      </c>
      <c r="L160" s="4">
        <f>AVERAGE($E$160:$K$160)</f>
        <v>2.1428571428571428</v>
      </c>
      <c r="M160">
        <v>3</v>
      </c>
      <c r="N160">
        <v>1</v>
      </c>
      <c r="O160">
        <v>3</v>
      </c>
      <c r="P160">
        <v>3</v>
      </c>
      <c r="Q160" s="4">
        <f>(PRODUCT($M$160:$P$160)-1)/40+1</f>
        <v>1.65</v>
      </c>
      <c r="R160" s="4">
        <f>($L$160^2+$Q$160^2)^0.5</f>
        <v>2.7045030476399683</v>
      </c>
      <c r="S160" s="5">
        <f>MIN(IF($D$160="SEC",-5.8*$R$160^2+6.9*$R$160+105,-11.965*$R$160^2+32.28*$R$160+78.259),100)</f>
        <v>81.237917967491299</v>
      </c>
    </row>
    <row r="161" spans="1:19" x14ac:dyDescent="0.3">
      <c r="A161" t="s">
        <v>491</v>
      </c>
      <c r="B161" s="2" t="s">
        <v>492</v>
      </c>
      <c r="C161" t="s">
        <v>493</v>
      </c>
      <c r="D161" t="s">
        <v>23</v>
      </c>
      <c r="E161">
        <v>1</v>
      </c>
      <c r="F161">
        <v>2</v>
      </c>
      <c r="G161">
        <v>3</v>
      </c>
      <c r="H161">
        <v>1</v>
      </c>
      <c r="I161">
        <v>1</v>
      </c>
      <c r="J161">
        <v>3</v>
      </c>
      <c r="K161">
        <v>3</v>
      </c>
      <c r="L161" s="4">
        <f>AVERAGE($E$161:$K$161)</f>
        <v>2</v>
      </c>
      <c r="M161">
        <v>3</v>
      </c>
      <c r="N161">
        <v>1</v>
      </c>
      <c r="O161">
        <v>3</v>
      </c>
      <c r="P161">
        <v>3</v>
      </c>
      <c r="Q161" s="4">
        <f>(PRODUCT($M$161:$P$161)-1)/40+1</f>
        <v>1.65</v>
      </c>
      <c r="R161" s="4">
        <f>($L$161^2+$Q$161^2)^0.5</f>
        <v>2.5927784324928345</v>
      </c>
      <c r="S161" s="5">
        <f>MIN(IF($D$161="SEC",-5.8*$R$161^2+6.9*$R$161+105,-11.965*$R$161^2+32.28*$R$161+78.259),100)</f>
        <v>83.899671184200557</v>
      </c>
    </row>
    <row r="162" spans="1:19" x14ac:dyDescent="0.3">
      <c r="A162" t="s">
        <v>494</v>
      </c>
      <c r="B162" s="2" t="s">
        <v>495</v>
      </c>
      <c r="C162" t="s">
        <v>496</v>
      </c>
      <c r="D162" t="s">
        <v>23</v>
      </c>
      <c r="E162">
        <v>1</v>
      </c>
      <c r="F162">
        <v>2</v>
      </c>
      <c r="G162">
        <v>2</v>
      </c>
      <c r="H162">
        <v>2</v>
      </c>
      <c r="I162">
        <v>2</v>
      </c>
      <c r="J162">
        <v>1</v>
      </c>
      <c r="K162">
        <v>3</v>
      </c>
      <c r="L162" s="4">
        <f>AVERAGE($E$162:$K$162)</f>
        <v>1.8571428571428572</v>
      </c>
      <c r="M162">
        <v>3</v>
      </c>
      <c r="N162">
        <v>2</v>
      </c>
      <c r="O162">
        <v>3</v>
      </c>
      <c r="P162">
        <v>3</v>
      </c>
      <c r="Q162" s="4">
        <f>(PRODUCT($M$162:$P$162)-1)/40+1</f>
        <v>2.3250000000000002</v>
      </c>
      <c r="R162" s="4">
        <f>($L$162^2+$Q$162^2)^0.5</f>
        <v>2.9756687637969277</v>
      </c>
      <c r="S162" s="5">
        <f>MIN(IF($D$162="SEC",-5.8*$R$162^2+6.9*$R$162+105,-11.965*$R$162^2+32.28*$R$162+78.259),100)</f>
        <v>74.175407837545734</v>
      </c>
    </row>
    <row r="163" spans="1:19" x14ac:dyDescent="0.3">
      <c r="A163" t="s">
        <v>497</v>
      </c>
      <c r="B163" s="2" t="s">
        <v>498</v>
      </c>
      <c r="C163" t="s">
        <v>499</v>
      </c>
      <c r="D163" t="s">
        <v>23</v>
      </c>
      <c r="E163">
        <v>3</v>
      </c>
      <c r="F163">
        <v>3</v>
      </c>
      <c r="G163">
        <v>2</v>
      </c>
      <c r="H163">
        <v>1</v>
      </c>
      <c r="I163">
        <v>2</v>
      </c>
      <c r="J163">
        <v>2</v>
      </c>
      <c r="K163">
        <v>2</v>
      </c>
      <c r="L163" s="4">
        <f>AVERAGE($E$163:$K$163)</f>
        <v>2.1428571428571428</v>
      </c>
      <c r="M163">
        <v>3</v>
      </c>
      <c r="N163">
        <v>3</v>
      </c>
      <c r="O163">
        <v>3</v>
      </c>
      <c r="P163">
        <v>3</v>
      </c>
      <c r="Q163" s="4">
        <f>(PRODUCT($M$163:$P$163)-1)/40+1</f>
        <v>3</v>
      </c>
      <c r="R163" s="4">
        <f>($L$163^2+$Q$163^2)^0.5</f>
        <v>3.6867108287325543</v>
      </c>
      <c r="S163" s="5">
        <f>MIN(IF($D$163="SEC",-5.8*$R$163^2+6.9*$R$163+105,-11.965*$R$163^2+32.28*$R$163+78.259),100)</f>
        <v>51.605651657030137</v>
      </c>
    </row>
    <row r="164" spans="1:19" x14ac:dyDescent="0.3">
      <c r="A164" t="s">
        <v>500</v>
      </c>
      <c r="B164" s="2" t="s">
        <v>501</v>
      </c>
      <c r="C164" t="s">
        <v>502</v>
      </c>
      <c r="D164" t="s">
        <v>23</v>
      </c>
      <c r="E164">
        <v>1</v>
      </c>
      <c r="F164">
        <v>1</v>
      </c>
      <c r="G164">
        <v>2</v>
      </c>
      <c r="H164">
        <v>1</v>
      </c>
      <c r="I164">
        <v>1</v>
      </c>
      <c r="J164">
        <v>1</v>
      </c>
      <c r="K164">
        <v>3</v>
      </c>
      <c r="L164" s="4">
        <f>AVERAGE($E$164:$K$164)</f>
        <v>1.4285714285714286</v>
      </c>
      <c r="M164">
        <v>3</v>
      </c>
      <c r="N164">
        <v>3</v>
      </c>
      <c r="O164">
        <v>2</v>
      </c>
      <c r="P164">
        <v>3</v>
      </c>
      <c r="Q164" s="4">
        <f>(PRODUCT($M$164:$P$164)-1)/40+1</f>
        <v>2.3250000000000002</v>
      </c>
      <c r="R164" s="4">
        <f>($L$164^2+$Q$164^2)^0.5</f>
        <v>2.7288168363836025</v>
      </c>
      <c r="S164" s="5">
        <f>MIN(IF($D$164="SEC",-5.8*$R$164^2+6.9*$R$164+105,-11.965*$R$164^2+32.28*$R$164+78.259),100)</f>
        <v>80.63947647716931</v>
      </c>
    </row>
    <row r="165" spans="1:19" x14ac:dyDescent="0.3">
      <c r="A165" t="s">
        <v>503</v>
      </c>
      <c r="B165" s="2" t="s">
        <v>504</v>
      </c>
      <c r="C165" t="s">
        <v>505</v>
      </c>
      <c r="D165" t="s">
        <v>23</v>
      </c>
      <c r="E165">
        <v>2</v>
      </c>
      <c r="F165">
        <v>3</v>
      </c>
      <c r="G165">
        <v>3</v>
      </c>
      <c r="H165">
        <v>3</v>
      </c>
      <c r="I165">
        <v>3</v>
      </c>
      <c r="J165">
        <v>3</v>
      </c>
      <c r="K165">
        <v>3</v>
      </c>
      <c r="L165" s="4">
        <f>AVERAGE($E$165:$K$165)</f>
        <v>2.8571428571428572</v>
      </c>
      <c r="M165">
        <v>1</v>
      </c>
      <c r="N165">
        <v>1</v>
      </c>
      <c r="O165">
        <v>3</v>
      </c>
      <c r="P165">
        <v>3</v>
      </c>
      <c r="Q165" s="4">
        <f>(PRODUCT($M$165:$P$165)-1)/40+1</f>
        <v>1.2</v>
      </c>
      <c r="R165" s="4">
        <f>($L$165^2+$Q$165^2)^0.5</f>
        <v>3.0989135686757141</v>
      </c>
      <c r="S165" s="5">
        <f>MIN(IF($D$165="SEC",-5.8*$R$165^2+6.9*$R$165+105,-11.965*$R$165^2+32.28*$R$165+78.259),100)</f>
        <v>70.683564848352219</v>
      </c>
    </row>
    <row r="166" spans="1:19" x14ac:dyDescent="0.3">
      <c r="A166" t="s">
        <v>506</v>
      </c>
      <c r="B166" s="2" t="s">
        <v>507</v>
      </c>
      <c r="C166" t="s">
        <v>508</v>
      </c>
      <c r="D166" t="s">
        <v>23</v>
      </c>
      <c r="E166">
        <v>3</v>
      </c>
      <c r="F166">
        <v>3</v>
      </c>
      <c r="G166">
        <v>2</v>
      </c>
      <c r="H166">
        <v>3</v>
      </c>
      <c r="I166">
        <v>3</v>
      </c>
      <c r="J166">
        <v>2</v>
      </c>
      <c r="K166">
        <v>3</v>
      </c>
      <c r="L166" s="4">
        <f>AVERAGE($E$166:$K$166)</f>
        <v>2.7142857142857144</v>
      </c>
      <c r="M166">
        <v>3</v>
      </c>
      <c r="N166">
        <v>3</v>
      </c>
      <c r="O166">
        <v>3</v>
      </c>
      <c r="P166">
        <v>3</v>
      </c>
      <c r="Q166" s="4">
        <f>(PRODUCT($M$166:$P$166)-1)/40+1</f>
        <v>3</v>
      </c>
      <c r="R166" s="4">
        <f>($L$166^2+$Q$166^2)^0.5</f>
        <v>4.0456577881446565</v>
      </c>
      <c r="S166" s="5">
        <f>MIN(IF($D$166="SEC",-5.8*$R$166^2+6.9*$R$166+105,-11.965*$R$166^2+32.28*$R$166+78.259),100)</f>
        <v>37.984426493300148</v>
      </c>
    </row>
    <row r="167" spans="1:19" x14ac:dyDescent="0.3">
      <c r="A167" t="s">
        <v>509</v>
      </c>
      <c r="B167" s="2" t="s">
        <v>510</v>
      </c>
      <c r="C167" t="s">
        <v>511</v>
      </c>
      <c r="D167" t="s">
        <v>23</v>
      </c>
      <c r="E167">
        <v>1</v>
      </c>
      <c r="F167">
        <v>1</v>
      </c>
      <c r="G167">
        <v>2</v>
      </c>
      <c r="H167">
        <v>1</v>
      </c>
      <c r="I167">
        <v>1</v>
      </c>
      <c r="J167">
        <v>2</v>
      </c>
      <c r="K167">
        <v>2</v>
      </c>
      <c r="L167" s="4">
        <f>AVERAGE($E$167:$K$167)</f>
        <v>1.4285714285714286</v>
      </c>
      <c r="M167">
        <v>3</v>
      </c>
      <c r="N167">
        <v>3</v>
      </c>
      <c r="O167">
        <v>2</v>
      </c>
      <c r="P167">
        <v>3</v>
      </c>
      <c r="Q167" s="4">
        <f>(PRODUCT($M$167:$P$167)-1)/40+1</f>
        <v>2.3250000000000002</v>
      </c>
      <c r="R167" s="4">
        <f>($L$167^2+$Q$167^2)^0.5</f>
        <v>2.7288168363836025</v>
      </c>
      <c r="S167" s="5">
        <f>MIN(IF($D$167="SEC",-5.8*$R$167^2+6.9*$R$167+105,-11.965*$R$167^2+32.28*$R$167+78.259),100)</f>
        <v>80.63947647716931</v>
      </c>
    </row>
    <row r="168" spans="1:19" x14ac:dyDescent="0.3">
      <c r="A168" t="s">
        <v>512</v>
      </c>
      <c r="B168" s="2" t="s">
        <v>513</v>
      </c>
      <c r="C168" t="s">
        <v>514</v>
      </c>
      <c r="D168" t="s">
        <v>33</v>
      </c>
      <c r="E168">
        <v>1</v>
      </c>
      <c r="F168">
        <v>1</v>
      </c>
      <c r="G168">
        <v>1</v>
      </c>
      <c r="H168">
        <v>1</v>
      </c>
      <c r="I168">
        <v>1</v>
      </c>
      <c r="J168">
        <v>1</v>
      </c>
      <c r="K168">
        <v>3</v>
      </c>
      <c r="L168" s="4">
        <f>AVERAGE($E$168:$K$168)</f>
        <v>1.2857142857142858</v>
      </c>
      <c r="M168">
        <v>3</v>
      </c>
      <c r="N168">
        <v>3</v>
      </c>
      <c r="O168">
        <v>3</v>
      </c>
      <c r="P168">
        <v>3</v>
      </c>
      <c r="Q168" s="4">
        <f>(PRODUCT($M$168:$P$168)-1)/40+1</f>
        <v>3</v>
      </c>
      <c r="R168" s="4">
        <f>($L$168^2+$Q$168^2)^0.5</f>
        <v>3.2639027596559607</v>
      </c>
      <c r="S168" s="5">
        <f>MIN(IF($D$168="SEC",-5.8*$R$168^2+6.9*$R$168+105,-11.965*$R$168^2+32.28*$R$168+78.259),100)</f>
        <v>56.153903530674029</v>
      </c>
    </row>
    <row r="169" spans="1:19" x14ac:dyDescent="0.3">
      <c r="A169" t="s">
        <v>515</v>
      </c>
      <c r="B169" s="2" t="s">
        <v>516</v>
      </c>
      <c r="C169" t="s">
        <v>517</v>
      </c>
      <c r="D169" t="s">
        <v>23</v>
      </c>
      <c r="E169">
        <v>1</v>
      </c>
      <c r="F169">
        <v>1</v>
      </c>
      <c r="G169">
        <v>1</v>
      </c>
      <c r="H169">
        <v>1</v>
      </c>
      <c r="I169">
        <v>1</v>
      </c>
      <c r="J169">
        <v>1</v>
      </c>
      <c r="K169">
        <v>3</v>
      </c>
      <c r="L169" s="4">
        <f>AVERAGE($E$169:$K$169)</f>
        <v>1.2857142857142858</v>
      </c>
      <c r="M169">
        <v>3</v>
      </c>
      <c r="N169">
        <v>3</v>
      </c>
      <c r="O169">
        <v>3</v>
      </c>
      <c r="P169">
        <v>3</v>
      </c>
      <c r="Q169" s="4">
        <f>(PRODUCT($M$169:$P$169)-1)/40+1</f>
        <v>3</v>
      </c>
      <c r="R169" s="4">
        <f>($L$169^2+$Q$169^2)^0.5</f>
        <v>3.2639027596559607</v>
      </c>
      <c r="S169" s="5">
        <f>MIN(IF($D$169="SEC",-5.8*$R$169^2+6.9*$R$169+105,-11.965*$R$169^2+32.28*$R$169+78.259),100)</f>
        <v>65.733173939585328</v>
      </c>
    </row>
    <row r="170" spans="1:19" x14ac:dyDescent="0.3">
      <c r="A170" t="s">
        <v>518</v>
      </c>
      <c r="B170" s="2" t="s">
        <v>519</v>
      </c>
      <c r="C170" t="s">
        <v>520</v>
      </c>
      <c r="D170" t="s">
        <v>23</v>
      </c>
      <c r="E170">
        <v>2</v>
      </c>
      <c r="F170">
        <v>3</v>
      </c>
      <c r="G170">
        <v>3</v>
      </c>
      <c r="H170">
        <v>2</v>
      </c>
      <c r="I170">
        <v>2</v>
      </c>
      <c r="J170">
        <v>3</v>
      </c>
      <c r="K170">
        <v>3</v>
      </c>
      <c r="L170" s="4">
        <f>AVERAGE($E$170:$K$170)</f>
        <v>2.5714285714285716</v>
      </c>
      <c r="M170">
        <v>3</v>
      </c>
      <c r="N170">
        <v>1</v>
      </c>
      <c r="O170">
        <v>3</v>
      </c>
      <c r="P170">
        <v>3</v>
      </c>
      <c r="Q170" s="4">
        <f>(PRODUCT($M$170:$P$170)-1)/40+1</f>
        <v>1.65</v>
      </c>
      <c r="R170" s="4">
        <f>($L$170^2+$Q$170^2)^0.5</f>
        <v>3.0552814760606237</v>
      </c>
      <c r="S170" s="5">
        <f>MIN(IF($D$170="SEC",-5.8*$R$170^2+6.9*$R$170+105,-11.965*$R$170^2+32.28*$R$170+78.259),100)</f>
        <v>71.939921776655041</v>
      </c>
    </row>
    <row r="171" spans="1:19" x14ac:dyDescent="0.3">
      <c r="A171" t="s">
        <v>521</v>
      </c>
      <c r="B171" s="2" t="s">
        <v>522</v>
      </c>
      <c r="C171" t="s">
        <v>523</v>
      </c>
      <c r="D171" t="s">
        <v>23</v>
      </c>
      <c r="E171">
        <v>2</v>
      </c>
      <c r="F171">
        <v>3</v>
      </c>
      <c r="G171">
        <v>3</v>
      </c>
      <c r="H171">
        <v>1</v>
      </c>
      <c r="I171">
        <v>2</v>
      </c>
      <c r="J171">
        <v>2</v>
      </c>
      <c r="K171">
        <v>3</v>
      </c>
      <c r="L171" s="4">
        <f>AVERAGE($E$171:$K$171)</f>
        <v>2.2857142857142856</v>
      </c>
      <c r="M171">
        <v>2</v>
      </c>
      <c r="N171">
        <v>1</v>
      </c>
      <c r="O171">
        <v>3</v>
      </c>
      <c r="P171">
        <v>3</v>
      </c>
      <c r="Q171" s="4">
        <f>(PRODUCT($M$171:$P$171)-1)/40+1</f>
        <v>1.425</v>
      </c>
      <c r="R171" s="4">
        <f>($L$171^2+$Q$171^2)^0.5</f>
        <v>2.6935320298668004</v>
      </c>
      <c r="S171" s="5">
        <f>MIN(IF($D$171="SEC",-5.8*$R$171^2+6.9*$R$171+105,-11.965*$R$171^2+32.28*$R$171+78.259),100)</f>
        <v>81.505705189754408</v>
      </c>
    </row>
    <row r="172" spans="1:19" x14ac:dyDescent="0.3">
      <c r="A172" t="s">
        <v>524</v>
      </c>
      <c r="B172" s="2" t="s">
        <v>525</v>
      </c>
      <c r="C172" t="s">
        <v>526</v>
      </c>
      <c r="D172" t="s">
        <v>23</v>
      </c>
      <c r="E172">
        <v>1</v>
      </c>
      <c r="F172">
        <v>2</v>
      </c>
      <c r="G172">
        <v>2</v>
      </c>
      <c r="H172">
        <v>2</v>
      </c>
      <c r="I172">
        <v>2</v>
      </c>
      <c r="J172">
        <v>2</v>
      </c>
      <c r="K172">
        <v>3</v>
      </c>
      <c r="L172" s="4">
        <f>AVERAGE($E$172:$K$172)</f>
        <v>2</v>
      </c>
      <c r="M172">
        <v>3</v>
      </c>
      <c r="N172">
        <v>3</v>
      </c>
      <c r="O172">
        <v>3</v>
      </c>
      <c r="P172">
        <v>3</v>
      </c>
      <c r="Q172" s="4">
        <f>(PRODUCT($M$172:$P$172)-1)/40+1</f>
        <v>3</v>
      </c>
      <c r="R172" s="4">
        <f>($L$172^2+$Q$172^2)^0.5</f>
        <v>3.6055512754639891</v>
      </c>
      <c r="S172" s="5">
        <f>MIN(IF($D$172="SEC",-5.8*$R$172^2+6.9*$R$172+105,-11.965*$R$172^2+32.28*$R$172+78.259),100)</f>
        <v>54.478303800701539</v>
      </c>
    </row>
    <row r="173" spans="1:19" x14ac:dyDescent="0.3">
      <c r="A173" t="s">
        <v>527</v>
      </c>
      <c r="B173" s="2" t="s">
        <v>528</v>
      </c>
      <c r="C173" t="s">
        <v>529</v>
      </c>
      <c r="D173" t="s">
        <v>23</v>
      </c>
      <c r="E173">
        <v>2</v>
      </c>
      <c r="F173">
        <v>3</v>
      </c>
      <c r="G173">
        <v>3</v>
      </c>
      <c r="H173">
        <v>2</v>
      </c>
      <c r="I173">
        <v>2</v>
      </c>
      <c r="J173">
        <v>2</v>
      </c>
      <c r="K173">
        <v>3</v>
      </c>
      <c r="L173" s="4">
        <f>AVERAGE($E$173:$K$173)</f>
        <v>2.4285714285714284</v>
      </c>
      <c r="M173">
        <v>3</v>
      </c>
      <c r="N173">
        <v>1</v>
      </c>
      <c r="O173">
        <v>3</v>
      </c>
      <c r="P173">
        <v>3</v>
      </c>
      <c r="Q173" s="4">
        <f>(PRODUCT($M$173:$P$173)-1)/40+1</f>
        <v>1.65</v>
      </c>
      <c r="R173" s="4">
        <f>($L$173^2+$Q$173^2)^0.5</f>
        <v>2.936061849429175</v>
      </c>
      <c r="S173" s="5">
        <f>MIN(IF($D$173="SEC",-5.8*$R$173^2+6.9*$R$173+105,-11.965*$R$173^2+32.28*$R$173+78.259),100)</f>
        <v>75.260163495755194</v>
      </c>
    </row>
    <row r="174" spans="1:19" x14ac:dyDescent="0.3">
      <c r="A174" t="s">
        <v>530</v>
      </c>
      <c r="B174" s="2" t="s">
        <v>531</v>
      </c>
      <c r="C174" t="s">
        <v>532</v>
      </c>
      <c r="D174" t="s">
        <v>23</v>
      </c>
      <c r="E174">
        <v>2</v>
      </c>
      <c r="F174">
        <v>2</v>
      </c>
      <c r="G174">
        <v>2</v>
      </c>
      <c r="H174">
        <v>2</v>
      </c>
      <c r="I174">
        <v>2</v>
      </c>
      <c r="J174">
        <v>1</v>
      </c>
      <c r="K174">
        <v>3</v>
      </c>
      <c r="L174" s="4">
        <f>AVERAGE($E$174:$K$174)</f>
        <v>2</v>
      </c>
      <c r="M174">
        <v>1</v>
      </c>
      <c r="N174">
        <v>2</v>
      </c>
      <c r="O174">
        <v>3</v>
      </c>
      <c r="P174">
        <v>3</v>
      </c>
      <c r="Q174" s="4">
        <f>(PRODUCT($M$174:$P$174)-1)/40+1</f>
        <v>1.425</v>
      </c>
      <c r="R174" s="4">
        <f>($L$174^2+$Q$174^2)^0.5</f>
        <v>2.4557330881022068</v>
      </c>
      <c r="S174" s="5">
        <f>MIN(IF($D$174="SEC",-5.8*$R$174^2+6.9*$R$174+105,-11.965*$R$174^2+32.28*$R$174+78.259),100)</f>
        <v>86.966933307905222</v>
      </c>
    </row>
    <row r="175" spans="1:19" x14ac:dyDescent="0.3">
      <c r="A175" t="s">
        <v>533</v>
      </c>
      <c r="B175" s="2" t="s">
        <v>534</v>
      </c>
      <c r="C175" t="s">
        <v>535</v>
      </c>
      <c r="D175" t="s">
        <v>23</v>
      </c>
      <c r="E175">
        <v>1</v>
      </c>
      <c r="F175">
        <v>2</v>
      </c>
      <c r="G175">
        <v>1</v>
      </c>
      <c r="H175">
        <v>2</v>
      </c>
      <c r="I175">
        <v>2</v>
      </c>
      <c r="J175">
        <v>1</v>
      </c>
      <c r="K175">
        <v>3</v>
      </c>
      <c r="L175" s="4">
        <f>AVERAGE($E$175:$K$175)</f>
        <v>1.7142857142857142</v>
      </c>
      <c r="M175">
        <v>3</v>
      </c>
      <c r="N175">
        <v>1</v>
      </c>
      <c r="O175">
        <v>3</v>
      </c>
      <c r="P175">
        <v>3</v>
      </c>
      <c r="Q175" s="4">
        <f>(PRODUCT($M$175:$P$175)-1)/40+1</f>
        <v>1.65</v>
      </c>
      <c r="R175" s="4">
        <f>($L$175^2+$Q$175^2)^0.5</f>
        <v>2.3793435040372128</v>
      </c>
      <c r="S175" s="5">
        <f>MIN(IF($D$175="SEC",-5.8*$R$175^2+6.9*$R$175+105,-11.965*$R$175^2+32.28*$R$175+78.259),100)</f>
        <v>88.58207221867309</v>
      </c>
    </row>
    <row r="176" spans="1:19" ht="28.8" x14ac:dyDescent="0.3">
      <c r="A176" t="s">
        <v>536</v>
      </c>
      <c r="B176" s="3" t="s">
        <v>537</v>
      </c>
      <c r="C176" t="s">
        <v>538</v>
      </c>
      <c r="D176" t="s">
        <v>23</v>
      </c>
      <c r="E176">
        <v>2</v>
      </c>
      <c r="F176">
        <v>2</v>
      </c>
      <c r="G176">
        <v>1</v>
      </c>
      <c r="H176">
        <v>2</v>
      </c>
      <c r="I176">
        <v>2</v>
      </c>
      <c r="J176">
        <v>1</v>
      </c>
      <c r="K176">
        <v>3</v>
      </c>
      <c r="L176" s="4">
        <f>AVERAGE($E$176:$K$176)</f>
        <v>1.8571428571428572</v>
      </c>
      <c r="M176">
        <v>3</v>
      </c>
      <c r="N176">
        <v>2</v>
      </c>
      <c r="O176">
        <v>3</v>
      </c>
      <c r="P176">
        <v>3</v>
      </c>
      <c r="Q176" s="4">
        <f>(PRODUCT($M$176:$P$176)-1)/40+1</f>
        <v>2.3250000000000002</v>
      </c>
      <c r="R176" s="4">
        <f>($L$176^2+$Q$176^2)^0.5</f>
        <v>2.9756687637969277</v>
      </c>
      <c r="S176" s="5">
        <f>MIN(IF($D$176="SEC",-5.8*$R$176^2+6.9*$R$176+105,-11.965*$R$176^2+32.28*$R$176+78.259),100)</f>
        <v>74.175407837545734</v>
      </c>
    </row>
    <row r="177" spans="1:19" x14ac:dyDescent="0.3">
      <c r="A177" t="s">
        <v>539</v>
      </c>
      <c r="B177" s="2" t="s">
        <v>540</v>
      </c>
      <c r="C177" t="s">
        <v>541</v>
      </c>
      <c r="D177" t="s">
        <v>23</v>
      </c>
      <c r="E177">
        <v>2</v>
      </c>
      <c r="F177">
        <v>2</v>
      </c>
      <c r="G177">
        <v>1</v>
      </c>
      <c r="H177">
        <v>2</v>
      </c>
      <c r="I177">
        <v>2</v>
      </c>
      <c r="J177">
        <v>1</v>
      </c>
      <c r="K177">
        <v>3</v>
      </c>
      <c r="L177" s="4">
        <f>AVERAGE($E$177:$K$177)</f>
        <v>1.8571428571428572</v>
      </c>
      <c r="M177">
        <v>3</v>
      </c>
      <c r="N177">
        <v>2</v>
      </c>
      <c r="O177">
        <v>3</v>
      </c>
      <c r="P177">
        <v>3</v>
      </c>
      <c r="Q177" s="4">
        <f>(PRODUCT($M$177:$P$177)-1)/40+1</f>
        <v>2.3250000000000002</v>
      </c>
      <c r="R177" s="4">
        <f>($L$177^2+$Q$177^2)^0.5</f>
        <v>2.9756687637969277</v>
      </c>
      <c r="S177" s="5">
        <f>MIN(IF($D$177="SEC",-5.8*$R$177^2+6.9*$R$177+105,-11.965*$R$177^2+32.28*$R$177+78.259),100)</f>
        <v>74.175407837545734</v>
      </c>
    </row>
    <row r="178" spans="1:19" x14ac:dyDescent="0.3">
      <c r="A178" t="s">
        <v>542</v>
      </c>
      <c r="B178" s="2" t="s">
        <v>543</v>
      </c>
      <c r="C178" t="s">
        <v>544</v>
      </c>
      <c r="D178" t="s">
        <v>23</v>
      </c>
      <c r="E178">
        <v>1</v>
      </c>
      <c r="F178">
        <v>1</v>
      </c>
      <c r="G178">
        <v>1</v>
      </c>
      <c r="H178">
        <v>2</v>
      </c>
      <c r="I178">
        <v>1</v>
      </c>
      <c r="J178">
        <v>1</v>
      </c>
      <c r="K178">
        <v>3</v>
      </c>
      <c r="L178" s="4">
        <f>AVERAGE($E$178:$K$178)</f>
        <v>1.4285714285714286</v>
      </c>
      <c r="M178">
        <v>2</v>
      </c>
      <c r="N178">
        <v>2</v>
      </c>
      <c r="O178">
        <v>3</v>
      </c>
      <c r="P178">
        <v>3</v>
      </c>
      <c r="Q178" s="4">
        <f>(PRODUCT($M$178:$P$178)-1)/40+1</f>
        <v>1.875</v>
      </c>
      <c r="R178" s="4">
        <f>($L$178^2+$Q$178^2)^0.5</f>
        <v>2.3572104968650152</v>
      </c>
      <c r="S178" s="5">
        <f>MIN(IF($D$178="SEC",-5.8*$R$178^2+6.9*$R$178+105,-11.965*$R$178^2+32.28*$R$178+78.259),100)</f>
        <v>89.037392734491064</v>
      </c>
    </row>
    <row r="179" spans="1:19" x14ac:dyDescent="0.3">
      <c r="A179" t="s">
        <v>545</v>
      </c>
      <c r="B179" s="2" t="s">
        <v>546</v>
      </c>
      <c r="C179" t="s">
        <v>547</v>
      </c>
      <c r="D179" t="s">
        <v>23</v>
      </c>
      <c r="E179">
        <v>2</v>
      </c>
      <c r="F179">
        <v>3</v>
      </c>
      <c r="G179">
        <v>3</v>
      </c>
      <c r="H179">
        <v>3</v>
      </c>
      <c r="I179">
        <v>3</v>
      </c>
      <c r="J179">
        <v>3</v>
      </c>
      <c r="K179">
        <v>3</v>
      </c>
      <c r="L179" s="4">
        <f>AVERAGE($E$179:$K$179)</f>
        <v>2.8571428571428572</v>
      </c>
      <c r="M179">
        <v>2</v>
      </c>
      <c r="N179">
        <v>2</v>
      </c>
      <c r="O179">
        <v>3</v>
      </c>
      <c r="P179">
        <v>3</v>
      </c>
      <c r="Q179" s="4">
        <f>(PRODUCT($M$179:$P$179)-1)/40+1</f>
        <v>1.875</v>
      </c>
      <c r="R179" s="4">
        <f>($L$179^2+$Q$179^2)^0.5</f>
        <v>3.417439144465114</v>
      </c>
      <c r="S179" s="5">
        <f>MIN(IF($D$179="SEC",-5.8*$R$179^2+6.9*$R$179+105,-11.965*$R$179^2+32.28*$R$179+78.259),100)</f>
        <v>60.842766321299081</v>
      </c>
    </row>
    <row r="180" spans="1:19" x14ac:dyDescent="0.3">
      <c r="A180" t="s">
        <v>548</v>
      </c>
      <c r="B180" s="2" t="s">
        <v>549</v>
      </c>
      <c r="C180" t="s">
        <v>550</v>
      </c>
      <c r="D180" t="s">
        <v>23</v>
      </c>
      <c r="E180">
        <v>2</v>
      </c>
      <c r="F180">
        <v>3</v>
      </c>
      <c r="G180">
        <v>3</v>
      </c>
      <c r="H180">
        <v>3</v>
      </c>
      <c r="I180">
        <v>3</v>
      </c>
      <c r="J180">
        <v>3</v>
      </c>
      <c r="K180">
        <v>3</v>
      </c>
      <c r="L180" s="4">
        <f>AVERAGE($E$180:$K$180)</f>
        <v>2.8571428571428572</v>
      </c>
      <c r="M180">
        <v>1</v>
      </c>
      <c r="N180">
        <v>2</v>
      </c>
      <c r="O180">
        <v>3</v>
      </c>
      <c r="P180">
        <v>3</v>
      </c>
      <c r="Q180" s="4">
        <f>(PRODUCT($M$180:$P$180)-1)/40+1</f>
        <v>1.425</v>
      </c>
      <c r="R180" s="4">
        <f>($L$180^2+$Q$180^2)^0.5</f>
        <v>3.1927872315772077</v>
      </c>
      <c r="S180" s="5">
        <f>MIN(IF($D$180="SEC",-5.8*$R$180^2+6.9*$R$180+105,-11.965*$R$180^2+32.28*$R$180+78.259),100)</f>
        <v>67.905668122372532</v>
      </c>
    </row>
    <row r="181" spans="1:19" x14ac:dyDescent="0.3">
      <c r="A181" t="s">
        <v>551</v>
      </c>
      <c r="B181" s="2" t="s">
        <v>552</v>
      </c>
      <c r="C181" t="s">
        <v>553</v>
      </c>
      <c r="D181" t="s">
        <v>23</v>
      </c>
      <c r="E181">
        <v>2</v>
      </c>
      <c r="F181">
        <v>3</v>
      </c>
      <c r="G181">
        <v>1</v>
      </c>
      <c r="H181">
        <v>2</v>
      </c>
      <c r="I181">
        <v>2</v>
      </c>
      <c r="J181">
        <v>1</v>
      </c>
      <c r="K181">
        <v>3</v>
      </c>
      <c r="L181" s="4">
        <f>AVERAGE($E$181:$K$181)</f>
        <v>2</v>
      </c>
      <c r="M181">
        <v>2</v>
      </c>
      <c r="N181">
        <v>2</v>
      </c>
      <c r="O181">
        <v>3</v>
      </c>
      <c r="P181">
        <v>3</v>
      </c>
      <c r="Q181" s="4">
        <f>(PRODUCT($M$181:$P$181)-1)/40+1</f>
        <v>1.875</v>
      </c>
      <c r="R181" s="4">
        <f>($L$181^2+$Q$181^2)^0.5</f>
        <v>2.7414640249326636</v>
      </c>
      <c r="S181" s="5">
        <f>MIN(IF($D$181="SEC",-5.8*$R$181^2+6.9*$R$181+105,-11.965*$R$181^2+32.28*$R$181+78.259),100)</f>
        <v>80.325476772035387</v>
      </c>
    </row>
    <row r="182" spans="1:19" x14ac:dyDescent="0.3">
      <c r="A182" t="s">
        <v>554</v>
      </c>
      <c r="B182" s="2" t="s">
        <v>554</v>
      </c>
      <c r="C182" t="s">
        <v>555</v>
      </c>
      <c r="D182" t="s">
        <v>23</v>
      </c>
      <c r="E182">
        <v>3</v>
      </c>
      <c r="F182">
        <v>3</v>
      </c>
      <c r="G182">
        <v>2</v>
      </c>
      <c r="H182">
        <v>3</v>
      </c>
      <c r="I182">
        <v>3</v>
      </c>
      <c r="J182">
        <v>2</v>
      </c>
      <c r="K182">
        <v>3</v>
      </c>
      <c r="L182" s="4">
        <f>AVERAGE($E$182:$K$182)</f>
        <v>2.7142857142857144</v>
      </c>
      <c r="M182">
        <v>3</v>
      </c>
      <c r="N182">
        <v>3</v>
      </c>
      <c r="O182">
        <v>3</v>
      </c>
      <c r="P182">
        <v>3</v>
      </c>
      <c r="Q182" s="4">
        <f>(PRODUCT($M$182:$P$182)-1)/40+1</f>
        <v>3</v>
      </c>
      <c r="R182" s="4">
        <f>($L$182^2+$Q$182^2)^0.5</f>
        <v>4.0456577881446565</v>
      </c>
      <c r="S182" s="5">
        <f>MIN(IF($D$182="SEC",-5.8*$R$182^2+6.9*$R$182+105,-11.965*$R$182^2+32.28*$R$182+78.259),100)</f>
        <v>37.984426493300148</v>
      </c>
    </row>
    <row r="183" spans="1:19" x14ac:dyDescent="0.3">
      <c r="A183" t="s">
        <v>556</v>
      </c>
      <c r="B183" s="2" t="s">
        <v>557</v>
      </c>
      <c r="C183" t="s">
        <v>558</v>
      </c>
      <c r="D183" t="s">
        <v>23</v>
      </c>
      <c r="E183">
        <v>2</v>
      </c>
      <c r="F183">
        <v>3</v>
      </c>
      <c r="G183">
        <v>1</v>
      </c>
      <c r="H183">
        <v>1</v>
      </c>
      <c r="I183">
        <v>1</v>
      </c>
      <c r="J183">
        <v>1</v>
      </c>
      <c r="K183">
        <v>3</v>
      </c>
      <c r="L183" s="4">
        <f>AVERAGE($E$183:$K$183)</f>
        <v>1.7142857142857142</v>
      </c>
      <c r="M183">
        <v>2</v>
      </c>
      <c r="N183">
        <v>2</v>
      </c>
      <c r="O183">
        <v>2</v>
      </c>
      <c r="P183">
        <v>3</v>
      </c>
      <c r="Q183" s="4">
        <f>(PRODUCT($M$183:$P$183)-1)/40+1</f>
        <v>1.575</v>
      </c>
      <c r="R183" s="4">
        <f>($L$183^2+$Q$183^2)^0.5</f>
        <v>2.3279605903459966</v>
      </c>
      <c r="S183" s="5">
        <f>MIN(IF($D$183="SEC",-5.8*$R$183^2+6.9*$R$183+105,-11.965*$R$183^2+32.28*$R$183+78.259),100)</f>
        <v>89.630405114203711</v>
      </c>
    </row>
    <row r="184" spans="1:19" x14ac:dyDescent="0.3">
      <c r="A184" t="s">
        <v>559</v>
      </c>
      <c r="B184" s="2" t="s">
        <v>560</v>
      </c>
      <c r="C184" t="s">
        <v>561</v>
      </c>
      <c r="D184" t="s">
        <v>23</v>
      </c>
      <c r="E184">
        <v>3</v>
      </c>
      <c r="F184">
        <v>3</v>
      </c>
      <c r="G184">
        <v>3</v>
      </c>
      <c r="H184">
        <v>3</v>
      </c>
      <c r="I184">
        <v>3</v>
      </c>
      <c r="J184">
        <v>3</v>
      </c>
      <c r="K184">
        <v>3</v>
      </c>
      <c r="L184" s="4">
        <f>AVERAGE($E$184:$K$184)</f>
        <v>3</v>
      </c>
      <c r="M184">
        <v>3</v>
      </c>
      <c r="N184">
        <v>1</v>
      </c>
      <c r="O184">
        <v>3</v>
      </c>
      <c r="P184">
        <v>3</v>
      </c>
      <c r="Q184" s="4">
        <f>(PRODUCT($M$184:$P$184)-1)/40+1</f>
        <v>1.65</v>
      </c>
      <c r="R184" s="4">
        <f>($L$184^2+$Q$184^2)^0.5</f>
        <v>3.4238136631539984</v>
      </c>
      <c r="S184" s="5">
        <f>MIN(IF($D$184="SEC",-5.8*$R$184^2+6.9*$R$184+105,-11.965*$R$184^2+32.28*$R$184+78.259),100)</f>
        <v>60.633814275762575</v>
      </c>
    </row>
    <row r="185" spans="1:19" x14ac:dyDescent="0.3">
      <c r="A185" t="s">
        <v>562</v>
      </c>
      <c r="B185" s="2" t="s">
        <v>563</v>
      </c>
      <c r="C185" t="s">
        <v>564</v>
      </c>
      <c r="D185" t="s">
        <v>23</v>
      </c>
      <c r="E185">
        <v>2</v>
      </c>
      <c r="F185">
        <v>3</v>
      </c>
      <c r="G185">
        <v>1</v>
      </c>
      <c r="H185">
        <v>2</v>
      </c>
      <c r="I185">
        <v>1</v>
      </c>
      <c r="J185">
        <v>1</v>
      </c>
      <c r="K185">
        <v>3</v>
      </c>
      <c r="L185" s="4">
        <f>AVERAGE($E$185:$K$185)</f>
        <v>1.8571428571428572</v>
      </c>
      <c r="M185">
        <v>3</v>
      </c>
      <c r="N185">
        <v>2</v>
      </c>
      <c r="O185">
        <v>3</v>
      </c>
      <c r="P185">
        <v>3</v>
      </c>
      <c r="Q185" s="4">
        <f>(PRODUCT($M$185:$P$185)-1)/40+1</f>
        <v>2.3250000000000002</v>
      </c>
      <c r="R185" s="4">
        <f>($L$185^2+$Q$185^2)^0.5</f>
        <v>2.9756687637969277</v>
      </c>
      <c r="S185" s="5">
        <f>MIN(IF($D$185="SEC",-5.8*$R$185^2+6.9*$R$185+105,-11.965*$R$185^2+32.28*$R$185+78.259),100)</f>
        <v>74.175407837545734</v>
      </c>
    </row>
    <row r="186" spans="1:19" x14ac:dyDescent="0.3">
      <c r="A186" t="s">
        <v>565</v>
      </c>
      <c r="B186" s="2" t="s">
        <v>566</v>
      </c>
      <c r="C186" t="s">
        <v>567</v>
      </c>
      <c r="D186" t="s">
        <v>23</v>
      </c>
      <c r="E186">
        <v>2</v>
      </c>
      <c r="F186">
        <v>3</v>
      </c>
      <c r="G186">
        <v>3</v>
      </c>
      <c r="H186">
        <v>2</v>
      </c>
      <c r="I186">
        <v>2</v>
      </c>
      <c r="J186">
        <v>3</v>
      </c>
      <c r="K186">
        <v>3</v>
      </c>
      <c r="L186" s="4">
        <f>AVERAGE($E$186:$K$186)</f>
        <v>2.5714285714285716</v>
      </c>
      <c r="M186">
        <v>3</v>
      </c>
      <c r="N186">
        <v>1</v>
      </c>
      <c r="O186">
        <v>3</v>
      </c>
      <c r="P186">
        <v>3</v>
      </c>
      <c r="Q186" s="4">
        <f>(PRODUCT($M$186:$P$186)-1)/40+1</f>
        <v>1.65</v>
      </c>
      <c r="R186" s="4">
        <f>($L$186^2+$Q$186^2)^0.5</f>
        <v>3.0552814760606237</v>
      </c>
      <c r="S186" s="5">
        <f>MIN(IF($D$186="SEC",-5.8*$R$186^2+6.9*$R$186+105,-11.965*$R$186^2+32.28*$R$186+78.259),100)</f>
        <v>71.939921776655041</v>
      </c>
    </row>
    <row r="187" spans="1:19" x14ac:dyDescent="0.3">
      <c r="A187" t="s">
        <v>568</v>
      </c>
      <c r="B187" s="2" t="s">
        <v>569</v>
      </c>
      <c r="C187" t="s">
        <v>570</v>
      </c>
      <c r="D187" t="s">
        <v>23</v>
      </c>
      <c r="E187">
        <v>3</v>
      </c>
      <c r="F187">
        <v>3</v>
      </c>
      <c r="G187">
        <v>3</v>
      </c>
      <c r="H187">
        <v>2</v>
      </c>
      <c r="I187">
        <v>2</v>
      </c>
      <c r="J187">
        <v>3</v>
      </c>
      <c r="K187">
        <v>3</v>
      </c>
      <c r="L187" s="4">
        <f>AVERAGE($E$187:$K$187)</f>
        <v>2.7142857142857144</v>
      </c>
      <c r="M187">
        <v>3</v>
      </c>
      <c r="N187">
        <v>1</v>
      </c>
      <c r="O187">
        <v>3</v>
      </c>
      <c r="P187">
        <v>3</v>
      </c>
      <c r="Q187" s="4">
        <f>(PRODUCT($M$187:$P$187)-1)/40+1</f>
        <v>1.65</v>
      </c>
      <c r="R187" s="4">
        <f>($L$187^2+$Q$187^2)^0.5</f>
        <v>3.1764519418331374</v>
      </c>
      <c r="S187" s="5">
        <f>MIN(IF($D$187="SEC",-5.8*$R$187^2+6.9*$R$187+105,-11.965*$R$187^2+32.28*$R$187+78.259),100)</f>
        <v>68.396406153750704</v>
      </c>
    </row>
    <row r="188" spans="1:19" x14ac:dyDescent="0.3">
      <c r="A188" t="s">
        <v>571</v>
      </c>
      <c r="B188" s="2" t="s">
        <v>572</v>
      </c>
      <c r="C188" t="s">
        <v>573</v>
      </c>
      <c r="D188" t="s">
        <v>33</v>
      </c>
      <c r="E188">
        <v>1</v>
      </c>
      <c r="F188">
        <v>1</v>
      </c>
      <c r="G188">
        <v>1</v>
      </c>
      <c r="H188">
        <v>1</v>
      </c>
      <c r="I188">
        <v>2</v>
      </c>
      <c r="J188">
        <v>1</v>
      </c>
      <c r="K188">
        <v>3</v>
      </c>
      <c r="L188" s="4">
        <f>AVERAGE($E$188:$K$188)</f>
        <v>1.4285714285714286</v>
      </c>
      <c r="M188">
        <v>3</v>
      </c>
      <c r="N188">
        <v>3</v>
      </c>
      <c r="O188">
        <v>3</v>
      </c>
      <c r="P188">
        <v>3</v>
      </c>
      <c r="Q188" s="4">
        <f>(PRODUCT($M$188:$P$188)-1)/40+1</f>
        <v>3</v>
      </c>
      <c r="R188" s="4">
        <f>($L$188^2+$Q$188^2)^0.5</f>
        <v>3.3227723856037161</v>
      </c>
      <c r="S188" s="5">
        <f>MIN(IF($D$188="SEC",-5.8*$R$188^2+6.9*$R$188+105,-11.965*$R$188^2+32.28*$R$188+78.259),100)</f>
        <v>53.414725260349215</v>
      </c>
    </row>
    <row r="189" spans="1:19" x14ac:dyDescent="0.3">
      <c r="A189" t="s">
        <v>574</v>
      </c>
      <c r="B189" s="2" t="s">
        <v>575</v>
      </c>
      <c r="C189" t="s">
        <v>576</v>
      </c>
      <c r="D189" t="s">
        <v>23</v>
      </c>
      <c r="E189">
        <v>3</v>
      </c>
      <c r="F189">
        <v>3</v>
      </c>
      <c r="G189">
        <v>3</v>
      </c>
      <c r="H189">
        <v>2</v>
      </c>
      <c r="I189">
        <v>2</v>
      </c>
      <c r="J189">
        <v>3</v>
      </c>
      <c r="K189">
        <v>3</v>
      </c>
      <c r="L189" s="4">
        <f>AVERAGE($E$189:$K$189)</f>
        <v>2.7142857142857144</v>
      </c>
      <c r="M189">
        <v>3</v>
      </c>
      <c r="N189">
        <v>2</v>
      </c>
      <c r="O189">
        <v>3</v>
      </c>
      <c r="P189">
        <v>3</v>
      </c>
      <c r="Q189" s="4">
        <f>(PRODUCT($M$189:$P$189)-1)/40+1</f>
        <v>2.3250000000000002</v>
      </c>
      <c r="R189" s="4">
        <f>($L$189^2+$Q$189^2)^0.5</f>
        <v>3.5739294815056875</v>
      </c>
      <c r="S189" s="5">
        <f>MIN(IF($D$189="SEC",-5.8*$R$189^2+6.9*$R$189+105,-11.965*$R$189^2+32.28*$R$189+78.259),100)</f>
        <v>55.576876177491272</v>
      </c>
    </row>
    <row r="190" spans="1:19" x14ac:dyDescent="0.3">
      <c r="A190" t="s">
        <v>577</v>
      </c>
      <c r="B190" s="2" t="s">
        <v>578</v>
      </c>
      <c r="C190" t="s">
        <v>579</v>
      </c>
      <c r="D190" t="s">
        <v>23</v>
      </c>
      <c r="E190">
        <v>1</v>
      </c>
      <c r="F190">
        <v>1</v>
      </c>
      <c r="G190">
        <v>2</v>
      </c>
      <c r="H190">
        <v>1</v>
      </c>
      <c r="I190">
        <v>1</v>
      </c>
      <c r="J190">
        <v>2</v>
      </c>
      <c r="K190">
        <v>2</v>
      </c>
      <c r="L190" s="4">
        <f>AVERAGE($E$190:$K$190)</f>
        <v>1.4285714285714286</v>
      </c>
      <c r="M190">
        <v>3</v>
      </c>
      <c r="N190">
        <v>3</v>
      </c>
      <c r="O190">
        <v>3</v>
      </c>
      <c r="P190">
        <v>3</v>
      </c>
      <c r="Q190" s="4">
        <f>(PRODUCT($M$190:$P$190)-1)/40+1</f>
        <v>3</v>
      </c>
      <c r="R190" s="4">
        <f>($L$190^2+$Q$190^2)^0.5</f>
        <v>3.3227723856037161</v>
      </c>
      <c r="S190" s="5">
        <f>MIN(IF($D$190="SEC",-5.8*$R$190^2+6.9*$R$190+105,-11.965*$R$190^2+32.28*$R$190+78.259),100)</f>
        <v>63.890394766788106</v>
      </c>
    </row>
    <row r="191" spans="1:19" x14ac:dyDescent="0.3">
      <c r="A191" t="s">
        <v>580</v>
      </c>
      <c r="B191" s="2" t="s">
        <v>581</v>
      </c>
      <c r="C191" t="s">
        <v>582</v>
      </c>
      <c r="D191" t="s">
        <v>23</v>
      </c>
      <c r="E191">
        <v>1</v>
      </c>
      <c r="F191">
        <v>2</v>
      </c>
      <c r="G191">
        <v>2</v>
      </c>
      <c r="H191">
        <v>2</v>
      </c>
      <c r="I191">
        <v>2</v>
      </c>
      <c r="J191">
        <v>1</v>
      </c>
      <c r="K191">
        <v>3</v>
      </c>
      <c r="L191" s="4">
        <f>AVERAGE($E$191:$K$191)</f>
        <v>1.8571428571428572</v>
      </c>
      <c r="M191">
        <v>3</v>
      </c>
      <c r="N191">
        <v>1</v>
      </c>
      <c r="O191">
        <v>3</v>
      </c>
      <c r="P191">
        <v>3</v>
      </c>
      <c r="Q191" s="4">
        <f>(PRODUCT($M$191:$P$191)-1)/40+1</f>
        <v>1.65</v>
      </c>
      <c r="R191" s="4">
        <f>($L$191^2+$Q$191^2)^0.5</f>
        <v>2.4842462824439799</v>
      </c>
      <c r="S191" s="5">
        <f>MIN(IF($D$191="SEC",-5.8*$R$191^2+6.9*$R$191+105,-11.965*$R$191^2+32.28*$R$191+78.259),100)</f>
        <v>86.346717716210406</v>
      </c>
    </row>
    <row r="192" spans="1:19" x14ac:dyDescent="0.3">
      <c r="A192" t="s">
        <v>583</v>
      </c>
      <c r="B192" s="2" t="s">
        <v>584</v>
      </c>
      <c r="C192" t="s">
        <v>585</v>
      </c>
      <c r="D192" t="s">
        <v>23</v>
      </c>
      <c r="E192">
        <v>3</v>
      </c>
      <c r="F192">
        <v>3</v>
      </c>
      <c r="G192">
        <v>3</v>
      </c>
      <c r="H192">
        <v>2</v>
      </c>
      <c r="I192">
        <v>2</v>
      </c>
      <c r="J192">
        <v>3</v>
      </c>
      <c r="K192">
        <v>3</v>
      </c>
      <c r="L192" s="4">
        <f>AVERAGE($E$192:$K$192)</f>
        <v>2.7142857142857144</v>
      </c>
      <c r="M192">
        <v>3</v>
      </c>
      <c r="N192">
        <v>2</v>
      </c>
      <c r="O192">
        <v>3</v>
      </c>
      <c r="P192">
        <v>3</v>
      </c>
      <c r="Q192" s="4">
        <f>(PRODUCT($M$192:$P$192)-1)/40+1</f>
        <v>2.3250000000000002</v>
      </c>
      <c r="R192" s="4">
        <f>($L$192^2+$Q$192^2)^0.5</f>
        <v>3.5739294815056875</v>
      </c>
      <c r="S192" s="5">
        <f>MIN(IF($D$192="SEC",-5.8*$R$192^2+6.9*$R$192+105,-11.965*$R$192^2+32.28*$R$192+78.259),100)</f>
        <v>55.576876177491272</v>
      </c>
    </row>
    <row r="193" spans="1:19" x14ac:dyDescent="0.3">
      <c r="A193" t="s">
        <v>586</v>
      </c>
      <c r="B193" s="2" t="s">
        <v>587</v>
      </c>
      <c r="C193" t="s">
        <v>588</v>
      </c>
      <c r="D193" t="s">
        <v>33</v>
      </c>
      <c r="E193">
        <v>1</v>
      </c>
      <c r="F193">
        <v>1</v>
      </c>
      <c r="G193">
        <v>2</v>
      </c>
      <c r="H193">
        <v>1</v>
      </c>
      <c r="I193">
        <v>1</v>
      </c>
      <c r="J193">
        <v>1</v>
      </c>
      <c r="K193">
        <v>3</v>
      </c>
      <c r="L193" s="4">
        <f>AVERAGE($E$193:$K$193)</f>
        <v>1.4285714285714286</v>
      </c>
      <c r="M193">
        <v>3</v>
      </c>
      <c r="N193">
        <v>0</v>
      </c>
      <c r="O193">
        <v>2</v>
      </c>
      <c r="P193">
        <v>3</v>
      </c>
      <c r="Q193" s="4">
        <f>(PRODUCT($M$193:$P$193)-1)/40+1</f>
        <v>0.97499999999999998</v>
      </c>
      <c r="R193" s="4">
        <f>($L$193^2+$Q$193^2)^0.5</f>
        <v>1.7295783666924758</v>
      </c>
      <c r="S193" s="5">
        <f>MIN(IF($D$193="SEC",-5.8*$R$193^2+6.9*$R$193+105,-11.965*$R$193^2+32.28*$R$193+78.259),100)</f>
        <v>98.297194204894339</v>
      </c>
    </row>
    <row r="194" spans="1:19" x14ac:dyDescent="0.3">
      <c r="A194" t="s">
        <v>589</v>
      </c>
      <c r="B194" s="2" t="s">
        <v>590</v>
      </c>
      <c r="C194" t="s">
        <v>591</v>
      </c>
      <c r="D194" t="s">
        <v>23</v>
      </c>
      <c r="E194">
        <v>1</v>
      </c>
      <c r="F194">
        <v>2</v>
      </c>
      <c r="G194">
        <v>2</v>
      </c>
      <c r="H194">
        <v>1</v>
      </c>
      <c r="I194">
        <v>1</v>
      </c>
      <c r="J194">
        <v>1</v>
      </c>
      <c r="K194">
        <v>3</v>
      </c>
      <c r="L194" s="4">
        <f>AVERAGE($E$194:$K$194)</f>
        <v>1.5714285714285714</v>
      </c>
      <c r="M194">
        <v>3</v>
      </c>
      <c r="N194">
        <v>1</v>
      </c>
      <c r="O194">
        <v>2</v>
      </c>
      <c r="P194">
        <v>3</v>
      </c>
      <c r="Q194" s="4">
        <f>(PRODUCT($M$194:$P$194)-1)/40+1</f>
        <v>1.425</v>
      </c>
      <c r="R194" s="4">
        <f>($L$194^2+$Q$194^2)^0.5</f>
        <v>2.121323349963895</v>
      </c>
      <c r="S194" s="5">
        <f>MIN(IF($D$194="SEC",-5.8*$R$194^2+6.9*$R$194+105,-11.965*$R$194^2+32.28*$R$194+78.259),100)</f>
        <v>93.537057135159031</v>
      </c>
    </row>
    <row r="195" spans="1:19" x14ac:dyDescent="0.3">
      <c r="A195" t="s">
        <v>592</v>
      </c>
      <c r="B195" s="2" t="s">
        <v>593</v>
      </c>
      <c r="C195" t="s">
        <v>594</v>
      </c>
      <c r="D195" t="s">
        <v>23</v>
      </c>
      <c r="E195">
        <v>1</v>
      </c>
      <c r="F195">
        <v>1</v>
      </c>
      <c r="G195">
        <v>2</v>
      </c>
      <c r="H195">
        <v>1</v>
      </c>
      <c r="I195">
        <v>1</v>
      </c>
      <c r="J195">
        <v>1</v>
      </c>
      <c r="K195">
        <v>2</v>
      </c>
      <c r="L195" s="4">
        <f>AVERAGE($E$195:$K$195)</f>
        <v>1.2857142857142858</v>
      </c>
      <c r="M195">
        <v>3</v>
      </c>
      <c r="N195">
        <v>3</v>
      </c>
      <c r="O195">
        <v>2</v>
      </c>
      <c r="P195">
        <v>3</v>
      </c>
      <c r="Q195" s="4">
        <f>(PRODUCT($M$195:$P$195)-1)/40+1</f>
        <v>2.3250000000000002</v>
      </c>
      <c r="R195" s="4">
        <f>($L$195^2+$Q$195^2)^0.5</f>
        <v>2.6568188166470437</v>
      </c>
      <c r="S195" s="5">
        <f>MIN(IF($D$195="SEC",-5.8*$R$195^2+6.9*$R$195+105,-11.965*$R$195^2+32.28*$R$195+78.259),100)</f>
        <v>82.391669732823786</v>
      </c>
    </row>
    <row r="196" spans="1:19" x14ac:dyDescent="0.3">
      <c r="A196" t="s">
        <v>595</v>
      </c>
      <c r="B196" s="2" t="s">
        <v>596</v>
      </c>
      <c r="C196" t="s">
        <v>597</v>
      </c>
      <c r="D196" t="s">
        <v>23</v>
      </c>
      <c r="E196">
        <v>1</v>
      </c>
      <c r="F196">
        <v>2</v>
      </c>
      <c r="G196">
        <v>1</v>
      </c>
      <c r="H196">
        <v>2</v>
      </c>
      <c r="I196">
        <v>2</v>
      </c>
      <c r="J196">
        <v>1</v>
      </c>
      <c r="K196">
        <v>3</v>
      </c>
      <c r="L196" s="4">
        <f>AVERAGE($E$196:$K$196)</f>
        <v>1.7142857142857142</v>
      </c>
      <c r="M196">
        <v>3</v>
      </c>
      <c r="N196">
        <v>1</v>
      </c>
      <c r="O196">
        <v>3</v>
      </c>
      <c r="P196">
        <v>3</v>
      </c>
      <c r="Q196" s="4">
        <f>(PRODUCT($M$196:$P$196)-1)/40+1</f>
        <v>1.65</v>
      </c>
      <c r="R196" s="4">
        <f>($L$196^2+$Q$196^2)^0.5</f>
        <v>2.3793435040372128</v>
      </c>
      <c r="S196" s="5">
        <f>MIN(IF($D$196="SEC",-5.8*$R$196^2+6.9*$R$196+105,-11.965*$R$196^2+32.28*$R$196+78.259),100)</f>
        <v>88.58207221867309</v>
      </c>
    </row>
    <row r="197" spans="1:19" x14ac:dyDescent="0.3">
      <c r="A197" t="s">
        <v>598</v>
      </c>
      <c r="B197" s="2" t="s">
        <v>599</v>
      </c>
      <c r="C197" t="s">
        <v>600</v>
      </c>
      <c r="D197" t="s">
        <v>23</v>
      </c>
      <c r="E197">
        <v>1</v>
      </c>
      <c r="F197">
        <v>1</v>
      </c>
      <c r="G197">
        <v>1</v>
      </c>
      <c r="H197">
        <v>1</v>
      </c>
      <c r="I197">
        <v>1</v>
      </c>
      <c r="J197">
        <v>1</v>
      </c>
      <c r="K197">
        <v>3</v>
      </c>
      <c r="L197" s="4">
        <f>AVERAGE($E$197:$K$197)</f>
        <v>1.2857142857142858</v>
      </c>
      <c r="M197">
        <v>3</v>
      </c>
      <c r="N197">
        <v>3</v>
      </c>
      <c r="O197">
        <v>3</v>
      </c>
      <c r="P197">
        <v>3</v>
      </c>
      <c r="Q197" s="4">
        <f>(PRODUCT($M$197:$P$197)-1)/40+1</f>
        <v>3</v>
      </c>
      <c r="R197" s="4">
        <f>($L$197^2+$Q$197^2)^0.5</f>
        <v>3.2639027596559607</v>
      </c>
      <c r="S197" s="5">
        <f>MIN(IF($D$197="SEC",-5.8*$R$197^2+6.9*$R$197+105,-11.965*$R$197^2+32.28*$R$197+78.259),100)</f>
        <v>65.733173939585328</v>
      </c>
    </row>
    <row r="198" spans="1:19" x14ac:dyDescent="0.3">
      <c r="A198" t="s">
        <v>601</v>
      </c>
      <c r="B198" s="2" t="s">
        <v>602</v>
      </c>
      <c r="C198" t="s">
        <v>603</v>
      </c>
      <c r="D198" t="s">
        <v>23</v>
      </c>
      <c r="E198">
        <v>1</v>
      </c>
      <c r="F198">
        <v>1</v>
      </c>
      <c r="G198">
        <v>2</v>
      </c>
      <c r="H198">
        <v>1</v>
      </c>
      <c r="I198">
        <v>1</v>
      </c>
      <c r="J198">
        <v>3</v>
      </c>
      <c r="K198">
        <v>3</v>
      </c>
      <c r="L198" s="4">
        <f>AVERAGE($E$198:$K$198)</f>
        <v>1.7142857142857142</v>
      </c>
      <c r="M198">
        <v>2</v>
      </c>
      <c r="N198">
        <v>3</v>
      </c>
      <c r="O198">
        <v>3</v>
      </c>
      <c r="P198">
        <v>3</v>
      </c>
      <c r="Q198" s="4">
        <f>(PRODUCT($M$198:$P$198)-1)/40+1</f>
        <v>2.3250000000000002</v>
      </c>
      <c r="R198" s="4">
        <f>($L$198^2+$Q$198^2)^0.5</f>
        <v>2.8886676011968011</v>
      </c>
      <c r="S198" s="5">
        <f>MIN(IF($D$198="SEC",-5.8*$R$198^2+6.9*$R$198+105,-11.965*$R$198^2+32.28*$R$198+78.259),100)</f>
        <v>76.534283489074255</v>
      </c>
    </row>
    <row r="199" spans="1:19" x14ac:dyDescent="0.3">
      <c r="A199" t="s">
        <v>604</v>
      </c>
      <c r="B199" s="2" t="s">
        <v>605</v>
      </c>
      <c r="C199" t="s">
        <v>606</v>
      </c>
      <c r="D199" t="s">
        <v>23</v>
      </c>
      <c r="E199">
        <v>3</v>
      </c>
      <c r="F199">
        <v>3</v>
      </c>
      <c r="G199">
        <v>2</v>
      </c>
      <c r="H199">
        <v>1</v>
      </c>
      <c r="I199">
        <v>2</v>
      </c>
      <c r="J199">
        <v>1</v>
      </c>
      <c r="K199">
        <v>3</v>
      </c>
      <c r="L199" s="4">
        <f>AVERAGE($E$199:$K$199)</f>
        <v>2.1428571428571428</v>
      </c>
      <c r="M199">
        <v>3</v>
      </c>
      <c r="N199">
        <v>3</v>
      </c>
      <c r="O199">
        <v>3</v>
      </c>
      <c r="P199">
        <v>3</v>
      </c>
      <c r="Q199" s="4">
        <f>(PRODUCT($M$199:$P$199)-1)/40+1</f>
        <v>3</v>
      </c>
      <c r="R199" s="4">
        <f>($L$199^2+$Q$199^2)^0.5</f>
        <v>3.6867108287325543</v>
      </c>
      <c r="S199" s="5">
        <f>MIN(IF($D$199="SEC",-5.8*$R$199^2+6.9*$R$199+105,-11.965*$R$199^2+32.28*$R$199+78.259),100)</f>
        <v>51.605651657030137</v>
      </c>
    </row>
    <row r="200" spans="1:19" x14ac:dyDescent="0.3">
      <c r="A200" t="s">
        <v>607</v>
      </c>
      <c r="B200" s="2" t="s">
        <v>608</v>
      </c>
      <c r="C200" t="s">
        <v>609</v>
      </c>
      <c r="D200" t="s">
        <v>23</v>
      </c>
      <c r="E200">
        <v>1</v>
      </c>
      <c r="F200">
        <v>2</v>
      </c>
      <c r="G200">
        <v>2</v>
      </c>
      <c r="H200">
        <v>1</v>
      </c>
      <c r="I200">
        <v>2</v>
      </c>
      <c r="J200">
        <v>1</v>
      </c>
      <c r="K200">
        <v>3</v>
      </c>
      <c r="L200" s="4">
        <f>AVERAGE($E$200:$K$200)</f>
        <v>1.7142857142857142</v>
      </c>
      <c r="M200">
        <v>3</v>
      </c>
      <c r="N200">
        <v>3</v>
      </c>
      <c r="O200">
        <v>3</v>
      </c>
      <c r="P200">
        <v>3</v>
      </c>
      <c r="Q200" s="4">
        <f>(PRODUCT($M$200:$P$200)-1)/40+1</f>
        <v>3</v>
      </c>
      <c r="R200" s="4">
        <f>($L$200^2+$Q$200^2)^0.5</f>
        <v>3.4552533206993785</v>
      </c>
      <c r="S200" s="5">
        <f>MIN(IF($D$200="SEC",-5.8*$R$200^2+6.9*$R$200+105,-11.965*$R$200^2+32.28*$R$200+78.259),100)</f>
        <v>59.59634995364204</v>
      </c>
    </row>
    <row r="201" spans="1:19" x14ac:dyDescent="0.3">
      <c r="A201" t="s">
        <v>610</v>
      </c>
      <c r="B201" s="2" t="s">
        <v>611</v>
      </c>
      <c r="C201" t="s">
        <v>612</v>
      </c>
      <c r="D201" t="s">
        <v>23</v>
      </c>
      <c r="E201">
        <v>1</v>
      </c>
      <c r="F201">
        <v>2</v>
      </c>
      <c r="G201">
        <v>3</v>
      </c>
      <c r="H201">
        <v>2</v>
      </c>
      <c r="I201">
        <v>2</v>
      </c>
      <c r="J201">
        <v>3</v>
      </c>
      <c r="K201">
        <v>3</v>
      </c>
      <c r="L201" s="4">
        <f>AVERAGE($E$201:$K$201)</f>
        <v>2.2857142857142856</v>
      </c>
      <c r="M201">
        <v>3</v>
      </c>
      <c r="N201">
        <v>1</v>
      </c>
      <c r="O201">
        <v>3</v>
      </c>
      <c r="P201">
        <v>3</v>
      </c>
      <c r="Q201" s="4">
        <f>(PRODUCT($M$201:$P$201)-1)/40+1</f>
        <v>1.65</v>
      </c>
      <c r="R201" s="4">
        <f>($L$201^2+$Q$201^2)^0.5</f>
        <v>2.8190405807505443</v>
      </c>
      <c r="S201" s="5">
        <f>MIN(IF($D$201="SEC",-5.8*$R$201^2+6.9*$R$201+105,-11.965*$R$201^2+32.28*$R$201+78.259),100)</f>
        <v>78.358839190852223</v>
      </c>
    </row>
    <row r="202" spans="1:19" x14ac:dyDescent="0.3">
      <c r="A202" t="s">
        <v>613</v>
      </c>
      <c r="B202" s="2" t="s">
        <v>614</v>
      </c>
      <c r="C202" t="s">
        <v>615</v>
      </c>
      <c r="D202" t="s">
        <v>23</v>
      </c>
      <c r="E202">
        <v>1</v>
      </c>
      <c r="F202">
        <v>1</v>
      </c>
      <c r="G202">
        <v>2</v>
      </c>
      <c r="H202">
        <v>1</v>
      </c>
      <c r="I202">
        <v>1</v>
      </c>
      <c r="J202">
        <v>1</v>
      </c>
      <c r="K202">
        <v>3</v>
      </c>
      <c r="L202" s="4">
        <f>AVERAGE($E$202:$K$202)</f>
        <v>1.4285714285714286</v>
      </c>
      <c r="M202">
        <v>3</v>
      </c>
      <c r="N202">
        <v>3</v>
      </c>
      <c r="O202">
        <v>-1</v>
      </c>
      <c r="P202">
        <v>3</v>
      </c>
      <c r="Q202" s="4">
        <f>(PRODUCT($M$202:$P$202)-1)/40+1</f>
        <v>0.30000000000000004</v>
      </c>
      <c r="R202" s="4">
        <f>($L$202^2+$Q$202^2)^0.5</f>
        <v>1.4597315940030249</v>
      </c>
      <c r="S202" s="5">
        <f>MIN(IF($D$202="SEC",-5.8*$R$202^2+6.9*$R$202+105,-11.965*$R$202^2+32.28*$R$202+78.259),100)</f>
        <v>100</v>
      </c>
    </row>
    <row r="203" spans="1:19" x14ac:dyDescent="0.3">
      <c r="A203" t="s">
        <v>616</v>
      </c>
      <c r="B203" s="2" t="s">
        <v>617</v>
      </c>
      <c r="C203" t="s">
        <v>618</v>
      </c>
      <c r="D203" t="s">
        <v>23</v>
      </c>
      <c r="E203">
        <v>1</v>
      </c>
      <c r="F203">
        <v>2</v>
      </c>
      <c r="G203">
        <v>2</v>
      </c>
      <c r="H203">
        <v>1</v>
      </c>
      <c r="I203">
        <v>2</v>
      </c>
      <c r="J203">
        <v>1</v>
      </c>
      <c r="K203">
        <v>3</v>
      </c>
      <c r="L203" s="4">
        <f>AVERAGE($E$203:$K$203)</f>
        <v>1.7142857142857142</v>
      </c>
      <c r="M203">
        <v>3</v>
      </c>
      <c r="N203">
        <v>1</v>
      </c>
      <c r="O203">
        <v>3</v>
      </c>
      <c r="P203">
        <v>3</v>
      </c>
      <c r="Q203" s="4">
        <f>(PRODUCT($M$203:$P$203)-1)/40+1</f>
        <v>1.65</v>
      </c>
      <c r="R203" s="4">
        <f>($L$203^2+$Q$203^2)^0.5</f>
        <v>2.3793435040372128</v>
      </c>
      <c r="S203" s="5">
        <f>MIN(IF($D$203="SEC",-5.8*$R$203^2+6.9*$R$203+105,-11.965*$R$203^2+32.28*$R$203+78.259),100)</f>
        <v>88.58207221867309</v>
      </c>
    </row>
    <row r="204" spans="1:19" x14ac:dyDescent="0.3">
      <c r="A204" t="s">
        <v>619</v>
      </c>
      <c r="B204" s="2" t="s">
        <v>620</v>
      </c>
      <c r="C204" t="s">
        <v>621</v>
      </c>
      <c r="D204" t="s">
        <v>23</v>
      </c>
      <c r="E204">
        <v>3</v>
      </c>
      <c r="F204">
        <v>3</v>
      </c>
      <c r="G204">
        <v>3</v>
      </c>
      <c r="H204">
        <v>3</v>
      </c>
      <c r="I204">
        <v>3</v>
      </c>
      <c r="J204">
        <v>3</v>
      </c>
      <c r="K204">
        <v>3</v>
      </c>
      <c r="L204" s="4">
        <f>AVERAGE($E$204:$K$204)</f>
        <v>3</v>
      </c>
      <c r="M204">
        <v>3</v>
      </c>
      <c r="N204">
        <v>0</v>
      </c>
      <c r="O204">
        <v>3</v>
      </c>
      <c r="P204">
        <v>3</v>
      </c>
      <c r="Q204" s="4">
        <f>(PRODUCT($M$204:$P$204)-1)/40+1</f>
        <v>0.97499999999999998</v>
      </c>
      <c r="R204" s="4">
        <f>($L$204^2+$Q$204^2)^0.5</f>
        <v>3.1544611267219635</v>
      </c>
      <c r="S204" s="5">
        <f>MIN(IF($D$204="SEC",-5.8*$R$204^2+6.9*$R$204+105,-11.965*$R$204^2+32.28*$R$204+78.259),100)</f>
        <v>69.052156774381558</v>
      </c>
    </row>
    <row r="205" spans="1:19" x14ac:dyDescent="0.3">
      <c r="A205" t="s">
        <v>622</v>
      </c>
      <c r="B205" s="2" t="s">
        <v>623</v>
      </c>
      <c r="C205" t="s">
        <v>624</v>
      </c>
      <c r="D205" t="s">
        <v>23</v>
      </c>
      <c r="E205">
        <v>1</v>
      </c>
      <c r="F205">
        <v>1</v>
      </c>
      <c r="G205">
        <v>2</v>
      </c>
      <c r="H205">
        <v>1</v>
      </c>
      <c r="I205">
        <v>1</v>
      </c>
      <c r="J205">
        <v>1</v>
      </c>
      <c r="K205">
        <v>3</v>
      </c>
      <c r="L205" s="4">
        <f>AVERAGE($E$205:$K$205)</f>
        <v>1.4285714285714286</v>
      </c>
      <c r="M205">
        <v>2</v>
      </c>
      <c r="N205">
        <v>2</v>
      </c>
      <c r="O205">
        <v>2</v>
      </c>
      <c r="P205">
        <v>3</v>
      </c>
      <c r="Q205" s="4">
        <f>(PRODUCT($M$205:$P$205)-1)/40+1</f>
        <v>1.575</v>
      </c>
      <c r="R205" s="4">
        <f>($L$205^2+$Q$205^2)^0.5</f>
        <v>2.1263681070150136</v>
      </c>
      <c r="S205" s="5">
        <f>MIN(IF($D$205="SEC",-5.8*$R$205^2+6.9*$R$205+105,-11.965*$R$205^2+32.28*$R$205+78.259),100)</f>
        <v>93.447580244526051</v>
      </c>
    </row>
    <row r="206" spans="1:19" x14ac:dyDescent="0.3">
      <c r="A206" t="s">
        <v>625</v>
      </c>
      <c r="B206" s="2" t="s">
        <v>626</v>
      </c>
      <c r="C206" t="s">
        <v>627</v>
      </c>
      <c r="D206" t="s">
        <v>23</v>
      </c>
      <c r="E206">
        <v>3</v>
      </c>
      <c r="F206">
        <v>3</v>
      </c>
      <c r="G206">
        <v>3</v>
      </c>
      <c r="H206">
        <v>1</v>
      </c>
      <c r="I206">
        <v>1</v>
      </c>
      <c r="J206">
        <v>3</v>
      </c>
      <c r="K206">
        <v>3</v>
      </c>
      <c r="L206" s="4">
        <f>AVERAGE($E$206:$K$206)</f>
        <v>2.4285714285714284</v>
      </c>
      <c r="M206">
        <v>3</v>
      </c>
      <c r="N206">
        <v>1</v>
      </c>
      <c r="O206">
        <v>3</v>
      </c>
      <c r="P206">
        <v>3</v>
      </c>
      <c r="Q206" s="4">
        <f>(PRODUCT($M$206:$P$206)-1)/40+1</f>
        <v>1.65</v>
      </c>
      <c r="R206" s="4">
        <f>($L$206^2+$Q$206^2)^0.5</f>
        <v>2.936061849429175</v>
      </c>
      <c r="S206" s="5">
        <f>MIN(IF($D$206="SEC",-5.8*$R$206^2+6.9*$R$206+105,-11.965*$R$206^2+32.28*$R$206+78.259),100)</f>
        <v>75.260163495755194</v>
      </c>
    </row>
    <row r="207" spans="1:19" x14ac:dyDescent="0.3">
      <c r="A207" t="s">
        <v>628</v>
      </c>
      <c r="B207" s="2" t="s">
        <v>629</v>
      </c>
      <c r="C207" t="s">
        <v>630</v>
      </c>
      <c r="D207" t="s">
        <v>23</v>
      </c>
      <c r="E207">
        <v>1</v>
      </c>
      <c r="F207">
        <v>1</v>
      </c>
      <c r="G207">
        <v>2</v>
      </c>
      <c r="H207">
        <v>1</v>
      </c>
      <c r="I207">
        <v>2</v>
      </c>
      <c r="J207">
        <v>1</v>
      </c>
      <c r="K207">
        <v>1</v>
      </c>
      <c r="L207" s="4">
        <f>AVERAGE($E$207:$K$207)</f>
        <v>1.2857142857142858</v>
      </c>
      <c r="M207">
        <v>1</v>
      </c>
      <c r="N207">
        <v>2</v>
      </c>
      <c r="O207">
        <v>3</v>
      </c>
      <c r="P207">
        <v>3</v>
      </c>
      <c r="Q207" s="4">
        <f>(PRODUCT($M$207:$P$207)-1)/40+1</f>
        <v>1.425</v>
      </c>
      <c r="R207" s="4">
        <f>($L$207^2+$Q$207^2)^0.5</f>
        <v>1.9192931575165364</v>
      </c>
      <c r="S207" s="5">
        <f>MIN(IF($D$207="SEC",-5.8*$R$207^2+6.9*$R$207+105,-11.965*$R$207^2+32.28*$R$207+78.259),100)</f>
        <v>96.877742684823289</v>
      </c>
    </row>
    <row r="208" spans="1:19" x14ac:dyDescent="0.3">
      <c r="A208" t="s">
        <v>631</v>
      </c>
      <c r="B208" s="2" t="s">
        <v>632</v>
      </c>
      <c r="C208" t="s">
        <v>633</v>
      </c>
      <c r="D208" t="s">
        <v>33</v>
      </c>
      <c r="E208">
        <v>1</v>
      </c>
      <c r="F208">
        <v>1</v>
      </c>
      <c r="G208">
        <v>2</v>
      </c>
      <c r="H208">
        <v>1</v>
      </c>
      <c r="I208">
        <v>1</v>
      </c>
      <c r="J208">
        <v>1</v>
      </c>
      <c r="K208">
        <v>2</v>
      </c>
      <c r="L208" s="4">
        <f>AVERAGE($E$208:$K$208)</f>
        <v>1.2857142857142858</v>
      </c>
      <c r="M208">
        <v>2</v>
      </c>
      <c r="N208">
        <v>0</v>
      </c>
      <c r="O208">
        <v>2</v>
      </c>
      <c r="P208">
        <v>3</v>
      </c>
      <c r="Q208" s="4">
        <f>(PRODUCT($M$208:$P$208)-1)/40+1</f>
        <v>0.97499999999999998</v>
      </c>
      <c r="R208" s="4">
        <f>($L$208^2+$Q$208^2)^0.5</f>
        <v>1.6135941944893692</v>
      </c>
      <c r="S208" s="5">
        <f>MIN(IF($D$208="SEC",-5.8*$R$208^2+6.9*$R$208+105,-11.965*$R$208^2+32.28*$R$208+78.259),100)</f>
        <v>99.192714922096428</v>
      </c>
    </row>
    <row r="209" spans="1:19" x14ac:dyDescent="0.3">
      <c r="A209" t="s">
        <v>634</v>
      </c>
      <c r="B209" s="2" t="s">
        <v>635</v>
      </c>
      <c r="C209" t="s">
        <v>636</v>
      </c>
      <c r="D209" t="s">
        <v>23</v>
      </c>
      <c r="E209">
        <v>2</v>
      </c>
      <c r="F209">
        <v>3</v>
      </c>
      <c r="G209">
        <v>3</v>
      </c>
      <c r="H209">
        <v>3</v>
      </c>
      <c r="I209">
        <v>3</v>
      </c>
      <c r="J209">
        <v>3</v>
      </c>
      <c r="K209">
        <v>3</v>
      </c>
      <c r="L209" s="4">
        <f>AVERAGE($E$209:$K$209)</f>
        <v>2.8571428571428572</v>
      </c>
      <c r="M209">
        <v>3</v>
      </c>
      <c r="N209">
        <v>1</v>
      </c>
      <c r="O209">
        <v>3</v>
      </c>
      <c r="P209">
        <v>3</v>
      </c>
      <c r="Q209" s="4">
        <f>(PRODUCT($M$209:$P$209)-1)/40+1</f>
        <v>1.65</v>
      </c>
      <c r="R209" s="4">
        <f>($L$209^2+$Q$209^2)^0.5</f>
        <v>3.2993583173281511</v>
      </c>
      <c r="S209" s="5">
        <f>MIN(IF($D$209="SEC",-5.8*$R$209^2+6.9*$R$209+105,-11.965*$R$209^2+32.28*$R$209+78.259),100)</f>
        <v>64.628133614054036</v>
      </c>
    </row>
    <row r="210" spans="1:19" x14ac:dyDescent="0.3">
      <c r="A210" t="s">
        <v>637</v>
      </c>
      <c r="B210" s="2" t="s">
        <v>638</v>
      </c>
      <c r="C210" t="s">
        <v>639</v>
      </c>
      <c r="D210" t="s">
        <v>23</v>
      </c>
      <c r="E210">
        <v>2</v>
      </c>
      <c r="F210">
        <v>3</v>
      </c>
      <c r="G210">
        <v>1</v>
      </c>
      <c r="H210">
        <v>3</v>
      </c>
      <c r="I210">
        <v>3</v>
      </c>
      <c r="J210">
        <v>1</v>
      </c>
      <c r="K210">
        <v>3</v>
      </c>
      <c r="L210" s="4">
        <f>AVERAGE($E$210:$K$210)</f>
        <v>2.2857142857142856</v>
      </c>
      <c r="M210">
        <v>3</v>
      </c>
      <c r="N210">
        <v>3</v>
      </c>
      <c r="O210">
        <v>3</v>
      </c>
      <c r="P210">
        <v>3</v>
      </c>
      <c r="Q210" s="4">
        <f>(PRODUCT($M$210:$P$210)-1)/40+1</f>
        <v>3</v>
      </c>
      <c r="R210" s="4">
        <f>($L$210^2+$Q$210^2)^0.5</f>
        <v>3.7715367949840242</v>
      </c>
      <c r="S210" s="5">
        <f>MIN(IF($D$210="SEC",-5.8*$R$210^2+6.9*$R$210+105,-11.965*$R$210^2+32.28*$R$210+78.259),100)</f>
        <v>48.521563069063255</v>
      </c>
    </row>
    <row r="211" spans="1:19" x14ac:dyDescent="0.3">
      <c r="A211" t="s">
        <v>640</v>
      </c>
      <c r="B211" s="2" t="s">
        <v>641</v>
      </c>
      <c r="C211" t="s">
        <v>642</v>
      </c>
      <c r="D211" t="s">
        <v>23</v>
      </c>
      <c r="E211">
        <v>1</v>
      </c>
      <c r="F211">
        <v>1</v>
      </c>
      <c r="G211">
        <v>2</v>
      </c>
      <c r="H211">
        <v>1</v>
      </c>
      <c r="I211">
        <v>1</v>
      </c>
      <c r="J211">
        <v>1</v>
      </c>
      <c r="K211">
        <v>3</v>
      </c>
      <c r="L211" s="4">
        <f>AVERAGE($E$211:$K$211)</f>
        <v>1.4285714285714286</v>
      </c>
      <c r="M211">
        <v>2</v>
      </c>
      <c r="N211">
        <v>2</v>
      </c>
      <c r="O211">
        <v>3</v>
      </c>
      <c r="P211">
        <v>3</v>
      </c>
      <c r="Q211" s="4">
        <f>(PRODUCT($M$211:$P$211)-1)/40+1</f>
        <v>1.875</v>
      </c>
      <c r="R211" s="4">
        <f>($L$211^2+$Q$211^2)^0.5</f>
        <v>2.3572104968650152</v>
      </c>
      <c r="S211" s="5">
        <f>MIN(IF($D$211="SEC",-5.8*$R$211^2+6.9*$R$211+105,-11.965*$R$211^2+32.28*$R$211+78.259),100)</f>
        <v>89.037392734491064</v>
      </c>
    </row>
    <row r="212" spans="1:19" x14ac:dyDescent="0.3">
      <c r="A212" t="s">
        <v>643</v>
      </c>
      <c r="B212" s="2" t="s">
        <v>644</v>
      </c>
      <c r="C212" t="s">
        <v>645</v>
      </c>
      <c r="D212" t="s">
        <v>23</v>
      </c>
      <c r="E212">
        <v>1</v>
      </c>
      <c r="F212">
        <v>1</v>
      </c>
      <c r="G212">
        <v>1</v>
      </c>
      <c r="H212">
        <v>2</v>
      </c>
      <c r="I212">
        <v>2</v>
      </c>
      <c r="J212">
        <v>1</v>
      </c>
      <c r="K212">
        <v>3</v>
      </c>
      <c r="L212" s="4">
        <f>AVERAGE($E$212:$K$212)</f>
        <v>1.5714285714285714</v>
      </c>
      <c r="M212">
        <v>3</v>
      </c>
      <c r="N212">
        <v>3</v>
      </c>
      <c r="O212">
        <v>3</v>
      </c>
      <c r="P212">
        <v>3</v>
      </c>
      <c r="Q212" s="4">
        <f>(PRODUCT($M$212:$P$212)-1)/40+1</f>
        <v>3</v>
      </c>
      <c r="R212" s="4">
        <f>($L$212^2+$Q$212^2)^0.5</f>
        <v>3.3866484546084852</v>
      </c>
      <c r="S212" s="5">
        <f>MIN(IF($D$212="SEC",-5.8*$R$212^2+6.9*$R$212+105,-11.965*$R$212^2+32.28*$R$212+78.259),100)</f>
        <v>61.845425357206722</v>
      </c>
    </row>
    <row r="213" spans="1:19" x14ac:dyDescent="0.3">
      <c r="A213" t="s">
        <v>646</v>
      </c>
      <c r="B213" s="2" t="s">
        <v>647</v>
      </c>
      <c r="C213" t="s">
        <v>648</v>
      </c>
      <c r="D213" t="s">
        <v>33</v>
      </c>
      <c r="E213">
        <v>1</v>
      </c>
      <c r="F213">
        <v>1</v>
      </c>
      <c r="G213">
        <v>1</v>
      </c>
      <c r="H213">
        <v>2</v>
      </c>
      <c r="I213">
        <v>1</v>
      </c>
      <c r="J213">
        <v>1</v>
      </c>
      <c r="K213">
        <v>3</v>
      </c>
      <c r="L213" s="4">
        <f>AVERAGE($E$213:$K$213)</f>
        <v>1.4285714285714286</v>
      </c>
      <c r="M213">
        <v>2</v>
      </c>
      <c r="N213">
        <v>3</v>
      </c>
      <c r="O213">
        <v>3</v>
      </c>
      <c r="P213">
        <v>3</v>
      </c>
      <c r="Q213" s="4">
        <f>(PRODUCT($M$213:$P$213)-1)/40+1</f>
        <v>2.3250000000000002</v>
      </c>
      <c r="R213" s="4">
        <f>($L$213^2+$Q$213^2)^0.5</f>
        <v>2.7288168363836025</v>
      </c>
      <c r="S213" s="5">
        <f>MIN(IF($D$213="SEC",-5.8*$R$213^2+6.9*$R$213+105,-11.965*$R$213^2+32.28*$R$213+78.259),100)</f>
        <v>77.248537006523918</v>
      </c>
    </row>
    <row r="214" spans="1:19" x14ac:dyDescent="0.3">
      <c r="A214" t="s">
        <v>649</v>
      </c>
      <c r="B214" s="2" t="s">
        <v>650</v>
      </c>
      <c r="C214" t="s">
        <v>651</v>
      </c>
      <c r="D214" t="s">
        <v>33</v>
      </c>
      <c r="E214">
        <v>2</v>
      </c>
      <c r="F214">
        <v>2</v>
      </c>
      <c r="G214">
        <v>1</v>
      </c>
      <c r="H214">
        <v>2</v>
      </c>
      <c r="I214">
        <v>2</v>
      </c>
      <c r="J214">
        <v>1</v>
      </c>
      <c r="K214">
        <v>3</v>
      </c>
      <c r="L214" s="4">
        <f>AVERAGE($E$214:$K$214)</f>
        <v>1.8571428571428572</v>
      </c>
      <c r="M214">
        <v>3</v>
      </c>
      <c r="N214">
        <v>2</v>
      </c>
      <c r="O214">
        <v>3</v>
      </c>
      <c r="P214">
        <v>3</v>
      </c>
      <c r="Q214" s="4">
        <f>(PRODUCT($M$214:$P$214)-1)/40+1</f>
        <v>2.3250000000000002</v>
      </c>
      <c r="R214" s="4">
        <f>($L$214^2+$Q$214^2)^0.5</f>
        <v>2.9756687637969277</v>
      </c>
      <c r="S214" s="5">
        <f>MIN(IF($D$214="SEC",-5.8*$R$214^2+6.9*$R$214+105,-11.965*$R$214^2+32.28*$R$214+78.259),100)</f>
        <v>68.368243754038289</v>
      </c>
    </row>
    <row r="215" spans="1:19" x14ac:dyDescent="0.3">
      <c r="A215" t="s">
        <v>652</v>
      </c>
      <c r="B215" s="2" t="s">
        <v>653</v>
      </c>
      <c r="C215" t="s">
        <v>654</v>
      </c>
      <c r="D215" t="s">
        <v>23</v>
      </c>
      <c r="E215">
        <v>2</v>
      </c>
      <c r="F215">
        <v>3</v>
      </c>
      <c r="G215">
        <v>1</v>
      </c>
      <c r="H215">
        <v>3</v>
      </c>
      <c r="I215">
        <v>3</v>
      </c>
      <c r="J215">
        <v>1</v>
      </c>
      <c r="K215">
        <v>3</v>
      </c>
      <c r="L215" s="4">
        <f>AVERAGE($E$215:$K$215)</f>
        <v>2.2857142857142856</v>
      </c>
      <c r="M215">
        <v>3</v>
      </c>
      <c r="N215">
        <v>3</v>
      </c>
      <c r="O215">
        <v>3</v>
      </c>
      <c r="P215">
        <v>3</v>
      </c>
      <c r="Q215" s="4">
        <f>(PRODUCT($M$215:$P$215)-1)/40+1</f>
        <v>3</v>
      </c>
      <c r="R215" s="4">
        <f>($L$215^2+$Q$215^2)^0.5</f>
        <v>3.7715367949840242</v>
      </c>
      <c r="S215" s="5">
        <f>MIN(IF($D$215="SEC",-5.8*$R$215^2+6.9*$R$215+105,-11.965*$R$215^2+32.28*$R$215+78.259),100)</f>
        <v>48.521563069063255</v>
      </c>
    </row>
    <row r="216" spans="1:19" x14ac:dyDescent="0.3">
      <c r="A216" t="s">
        <v>655</v>
      </c>
      <c r="B216" s="2" t="s">
        <v>656</v>
      </c>
      <c r="C216" t="s">
        <v>657</v>
      </c>
      <c r="D216" t="s">
        <v>23</v>
      </c>
      <c r="E216">
        <v>2</v>
      </c>
      <c r="F216">
        <v>3</v>
      </c>
      <c r="G216">
        <v>1</v>
      </c>
      <c r="H216">
        <v>2</v>
      </c>
      <c r="I216">
        <v>2</v>
      </c>
      <c r="J216">
        <v>1</v>
      </c>
      <c r="K216">
        <v>3</v>
      </c>
      <c r="L216" s="4">
        <f>AVERAGE($E$216:$K$216)</f>
        <v>2</v>
      </c>
      <c r="M216">
        <v>3</v>
      </c>
      <c r="N216">
        <v>3</v>
      </c>
      <c r="O216">
        <v>3</v>
      </c>
      <c r="P216">
        <v>3</v>
      </c>
      <c r="Q216" s="4">
        <f>(PRODUCT($M$216:$P$216)-1)/40+1</f>
        <v>3</v>
      </c>
      <c r="R216" s="4">
        <f>($L$216^2+$Q$216^2)^0.5</f>
        <v>3.6055512754639891</v>
      </c>
      <c r="S216" s="5">
        <f>MIN(IF($D$216="SEC",-5.8*$R$216^2+6.9*$R$216+105,-11.965*$R$216^2+32.28*$R$216+78.259),100)</f>
        <v>54.478303800701539</v>
      </c>
    </row>
    <row r="217" spans="1:19" x14ac:dyDescent="0.3">
      <c r="A217" t="s">
        <v>658</v>
      </c>
      <c r="B217" s="2" t="s">
        <v>659</v>
      </c>
      <c r="C217" t="s">
        <v>660</v>
      </c>
      <c r="D217" t="s">
        <v>23</v>
      </c>
      <c r="E217">
        <v>1</v>
      </c>
      <c r="F217">
        <v>2</v>
      </c>
      <c r="G217">
        <v>2</v>
      </c>
      <c r="H217">
        <v>1</v>
      </c>
      <c r="I217">
        <v>2</v>
      </c>
      <c r="J217">
        <v>2</v>
      </c>
      <c r="K217">
        <v>2</v>
      </c>
      <c r="L217" s="4">
        <f>AVERAGE($E$217:$K$217)</f>
        <v>1.7142857142857142</v>
      </c>
      <c r="M217">
        <v>2</v>
      </c>
      <c r="N217">
        <v>2</v>
      </c>
      <c r="O217">
        <v>3</v>
      </c>
      <c r="P217">
        <v>3</v>
      </c>
      <c r="Q217" s="4">
        <f>(PRODUCT($M$217:$P$217)-1)/40+1</f>
        <v>1.875</v>
      </c>
      <c r="R217" s="4">
        <f>($L$217^2+$Q$217^2)^0.5</f>
        <v>2.5405512217241522</v>
      </c>
      <c r="S217" s="5">
        <f>MIN(IF($D$217="SEC",-5.8*$R$217^2+6.9*$R$217+105,-11.965*$R$217^2+32.28*$R$217+78.259),100)</f>
        <v>85.094280470712974</v>
      </c>
    </row>
    <row r="218" spans="1:19" x14ac:dyDescent="0.3">
      <c r="A218" t="s">
        <v>661</v>
      </c>
      <c r="B218" s="2" t="s">
        <v>662</v>
      </c>
      <c r="C218" t="s">
        <v>663</v>
      </c>
      <c r="D218" t="s">
        <v>23</v>
      </c>
      <c r="E218">
        <v>1</v>
      </c>
      <c r="F218">
        <v>2</v>
      </c>
      <c r="G218">
        <v>2</v>
      </c>
      <c r="H218">
        <v>1</v>
      </c>
      <c r="I218">
        <v>2</v>
      </c>
      <c r="J218">
        <v>2</v>
      </c>
      <c r="K218">
        <v>2</v>
      </c>
      <c r="L218" s="4">
        <f>AVERAGE($E$218:$K$218)</f>
        <v>1.7142857142857142</v>
      </c>
      <c r="M218">
        <v>2</v>
      </c>
      <c r="N218">
        <v>2</v>
      </c>
      <c r="O218">
        <v>3</v>
      </c>
      <c r="P218">
        <v>3</v>
      </c>
      <c r="Q218" s="4">
        <f>(PRODUCT($M$218:$P$218)-1)/40+1</f>
        <v>1.875</v>
      </c>
      <c r="R218" s="4">
        <f>($L$218^2+$Q$218^2)^0.5</f>
        <v>2.5405512217241522</v>
      </c>
      <c r="S218" s="5">
        <f>MIN(IF($D$218="SEC",-5.8*$R$218^2+6.9*$R$218+105,-11.965*$R$218^2+32.28*$R$218+78.259),100)</f>
        <v>85.094280470712974</v>
      </c>
    </row>
    <row r="219" spans="1:19" x14ac:dyDescent="0.3">
      <c r="A219" t="s">
        <v>664</v>
      </c>
      <c r="B219" s="2" t="s">
        <v>665</v>
      </c>
      <c r="C219" t="s">
        <v>666</v>
      </c>
      <c r="D219" t="s">
        <v>23</v>
      </c>
      <c r="E219">
        <v>1</v>
      </c>
      <c r="F219">
        <v>2</v>
      </c>
      <c r="G219">
        <v>2</v>
      </c>
      <c r="H219">
        <v>1</v>
      </c>
      <c r="I219">
        <v>2</v>
      </c>
      <c r="J219">
        <v>2</v>
      </c>
      <c r="K219">
        <v>3</v>
      </c>
      <c r="L219" s="4">
        <f>AVERAGE($E$219:$K$219)</f>
        <v>1.8571428571428572</v>
      </c>
      <c r="M219">
        <v>2</v>
      </c>
      <c r="N219">
        <v>2</v>
      </c>
      <c r="O219">
        <v>3</v>
      </c>
      <c r="P219">
        <v>3</v>
      </c>
      <c r="Q219" s="4">
        <f>(PRODUCT($M$219:$P$219)-1)/40+1</f>
        <v>1.875</v>
      </c>
      <c r="R219" s="4">
        <f>($L$219^2+$Q$219^2)^0.5</f>
        <v>2.6390537303807844</v>
      </c>
      <c r="S219" s="5">
        <f>MIN(IF($D$219="SEC",-5.8*$R$219^2+6.9*$R$219+105,-11.965*$R$219^2+32.28*$R$219+78.259),100)</f>
        <v>82.814764106974366</v>
      </c>
    </row>
    <row r="220" spans="1:19" x14ac:dyDescent="0.3">
      <c r="A220" t="s">
        <v>667</v>
      </c>
      <c r="B220" s="2" t="s">
        <v>668</v>
      </c>
      <c r="C220" t="s">
        <v>669</v>
      </c>
      <c r="D220" t="s">
        <v>23</v>
      </c>
      <c r="E220">
        <v>1</v>
      </c>
      <c r="F220">
        <v>2</v>
      </c>
      <c r="G220">
        <v>2</v>
      </c>
      <c r="H220">
        <v>1</v>
      </c>
      <c r="I220">
        <v>2</v>
      </c>
      <c r="J220">
        <v>2</v>
      </c>
      <c r="K220">
        <v>1</v>
      </c>
      <c r="L220" s="4">
        <f>AVERAGE($E$220:$K$220)</f>
        <v>1.5714285714285714</v>
      </c>
      <c r="M220">
        <v>2</v>
      </c>
      <c r="N220">
        <v>3</v>
      </c>
      <c r="O220">
        <v>3</v>
      </c>
      <c r="P220">
        <v>3</v>
      </c>
      <c r="Q220" s="4">
        <f>(PRODUCT($M$220:$P$220)-1)/40+1</f>
        <v>2.3250000000000002</v>
      </c>
      <c r="R220" s="4">
        <f>($L$220^2+$Q$220^2)^0.5</f>
        <v>2.806245312709144</v>
      </c>
      <c r="S220" s="5">
        <f>MIN(IF($D$220="SEC",-5.8*$R$220^2+6.9*$R$220+105,-11.965*$R$220^2+32.28*$R$220+78.259),100)</f>
        <v>78.688018678101258</v>
      </c>
    </row>
    <row r="221" spans="1:19" x14ac:dyDescent="0.3">
      <c r="A221" t="s">
        <v>670</v>
      </c>
      <c r="B221" s="2" t="s">
        <v>671</v>
      </c>
      <c r="C221" t="s">
        <v>672</v>
      </c>
      <c r="D221" t="s">
        <v>23</v>
      </c>
      <c r="E221">
        <v>1</v>
      </c>
      <c r="F221">
        <v>2</v>
      </c>
      <c r="G221">
        <v>2</v>
      </c>
      <c r="H221">
        <v>1</v>
      </c>
      <c r="I221">
        <v>1</v>
      </c>
      <c r="J221">
        <v>2</v>
      </c>
      <c r="K221">
        <v>1</v>
      </c>
      <c r="L221" s="4">
        <f>AVERAGE($E$221:$K$221)</f>
        <v>1.4285714285714286</v>
      </c>
      <c r="M221">
        <v>3</v>
      </c>
      <c r="N221">
        <v>2</v>
      </c>
      <c r="O221">
        <v>3</v>
      </c>
      <c r="P221">
        <v>3</v>
      </c>
      <c r="Q221" s="4">
        <f>(PRODUCT($M$221:$P$221)-1)/40+1</f>
        <v>2.3250000000000002</v>
      </c>
      <c r="R221" s="4">
        <f>($L$221^2+$Q$221^2)^0.5</f>
        <v>2.7288168363836025</v>
      </c>
      <c r="S221" s="5">
        <f>MIN(IF($D$221="SEC",-5.8*$R$221^2+6.9*$R$221+105,-11.965*$R$221^2+32.28*$R$221+78.259),100)</f>
        <v>80.63947647716931</v>
      </c>
    </row>
    <row r="222" spans="1:19" x14ac:dyDescent="0.3">
      <c r="A222" t="s">
        <v>673</v>
      </c>
      <c r="B222" s="2" t="s">
        <v>674</v>
      </c>
      <c r="C222" t="s">
        <v>675</v>
      </c>
      <c r="D222" t="s">
        <v>33</v>
      </c>
      <c r="E222">
        <v>1</v>
      </c>
      <c r="F222">
        <v>2</v>
      </c>
      <c r="G222">
        <v>2</v>
      </c>
      <c r="H222">
        <v>2</v>
      </c>
      <c r="I222">
        <v>2</v>
      </c>
      <c r="J222">
        <v>1</v>
      </c>
      <c r="K222">
        <v>3</v>
      </c>
      <c r="L222" s="4">
        <f>AVERAGE($E$222:$K$222)</f>
        <v>1.8571428571428572</v>
      </c>
      <c r="M222">
        <v>3</v>
      </c>
      <c r="N222">
        <v>1</v>
      </c>
      <c r="O222">
        <v>3</v>
      </c>
      <c r="P222">
        <v>3</v>
      </c>
      <c r="Q222" s="4">
        <f>(PRODUCT($M$222:$P$222)-1)/40+1</f>
        <v>1.65</v>
      </c>
      <c r="R222" s="4">
        <f>($L$222^2+$Q$222^2)^0.5</f>
        <v>2.4842462824439799</v>
      </c>
      <c r="S222" s="5">
        <f>MIN(IF($D$222="SEC",-5.8*$R$222^2+6.9*$R$222+105,-11.965*$R$222^2+32.28*$R$222+78.259),100)</f>
        <v>84.608716680965145</v>
      </c>
    </row>
    <row r="223" spans="1:19" x14ac:dyDescent="0.3">
      <c r="A223" t="s">
        <v>676</v>
      </c>
      <c r="B223" s="2" t="s">
        <v>677</v>
      </c>
      <c r="C223" t="s">
        <v>678</v>
      </c>
      <c r="D223" t="s">
        <v>23</v>
      </c>
      <c r="E223">
        <v>2</v>
      </c>
      <c r="F223">
        <v>3</v>
      </c>
      <c r="G223">
        <v>1</v>
      </c>
      <c r="H223">
        <v>1</v>
      </c>
      <c r="I223">
        <v>2</v>
      </c>
      <c r="J223">
        <v>1</v>
      </c>
      <c r="K223">
        <v>3</v>
      </c>
      <c r="L223" s="4">
        <f>AVERAGE($E$223:$K$223)</f>
        <v>1.8571428571428572</v>
      </c>
      <c r="M223">
        <v>3</v>
      </c>
      <c r="N223">
        <v>2</v>
      </c>
      <c r="O223">
        <v>3</v>
      </c>
      <c r="P223">
        <v>3</v>
      </c>
      <c r="Q223" s="4">
        <f>(PRODUCT($M$223:$P$223)-1)/40+1</f>
        <v>2.3250000000000002</v>
      </c>
      <c r="R223" s="4">
        <f>($L$223^2+$Q$223^2)^0.5</f>
        <v>2.9756687637969277</v>
      </c>
      <c r="S223" s="5">
        <f>MIN(IF($D$223="SEC",-5.8*$R$223^2+6.9*$R$223+105,-11.965*$R$223^2+32.28*$R$223+78.259),100)</f>
        <v>74.175407837545734</v>
      </c>
    </row>
    <row r="224" spans="1:19" x14ac:dyDescent="0.3">
      <c r="A224" t="s">
        <v>679</v>
      </c>
      <c r="B224" s="2" t="s">
        <v>680</v>
      </c>
      <c r="C224" t="s">
        <v>681</v>
      </c>
      <c r="D224" t="s">
        <v>33</v>
      </c>
      <c r="E224">
        <v>2</v>
      </c>
      <c r="F224">
        <v>2</v>
      </c>
      <c r="G224">
        <v>1</v>
      </c>
      <c r="H224">
        <v>2</v>
      </c>
      <c r="I224">
        <v>2</v>
      </c>
      <c r="J224">
        <v>1</v>
      </c>
      <c r="K224">
        <v>3</v>
      </c>
      <c r="L224" s="4">
        <f>AVERAGE($E$224:$K$224)</f>
        <v>1.8571428571428572</v>
      </c>
      <c r="M224">
        <v>3</v>
      </c>
      <c r="N224">
        <v>1</v>
      </c>
      <c r="O224">
        <v>3</v>
      </c>
      <c r="P224">
        <v>3</v>
      </c>
      <c r="Q224" s="4">
        <f>(PRODUCT($M$224:$P$224)-1)/40+1</f>
        <v>1.65</v>
      </c>
      <c r="R224" s="4">
        <f>($L$224^2+$Q$224^2)^0.5</f>
        <v>2.4842462824439799</v>
      </c>
      <c r="S224" s="5">
        <f>MIN(IF($D$224="SEC",-5.8*$R$224^2+6.9*$R$224+105,-11.965*$R$224^2+32.28*$R$224+78.259),100)</f>
        <v>84.608716680965145</v>
      </c>
    </row>
    <row r="225" spans="1:19" x14ac:dyDescent="0.3">
      <c r="A225" t="s">
        <v>682</v>
      </c>
      <c r="B225" s="2" t="s">
        <v>683</v>
      </c>
      <c r="C225" t="s">
        <v>684</v>
      </c>
      <c r="D225" t="s">
        <v>23</v>
      </c>
      <c r="E225">
        <v>2</v>
      </c>
      <c r="F225">
        <v>3</v>
      </c>
      <c r="G225">
        <v>1</v>
      </c>
      <c r="H225">
        <v>2</v>
      </c>
      <c r="I225">
        <v>2</v>
      </c>
      <c r="J225">
        <v>1</v>
      </c>
      <c r="K225">
        <v>3</v>
      </c>
      <c r="L225" s="4">
        <f>AVERAGE($E$225:$K$225)</f>
        <v>2</v>
      </c>
      <c r="M225">
        <v>3</v>
      </c>
      <c r="N225">
        <v>3</v>
      </c>
      <c r="O225">
        <v>3</v>
      </c>
      <c r="P225">
        <v>3</v>
      </c>
      <c r="Q225" s="4">
        <f>(PRODUCT($M$225:$P$225)-1)/40+1</f>
        <v>3</v>
      </c>
      <c r="R225" s="4">
        <f>($L$225^2+$Q$225^2)^0.5</f>
        <v>3.6055512754639891</v>
      </c>
      <c r="S225" s="5">
        <f>MIN(IF($D$225="SEC",-5.8*$R$225^2+6.9*$R$225+105,-11.965*$R$225^2+32.28*$R$225+78.259),100)</f>
        <v>54.478303800701539</v>
      </c>
    </row>
    <row r="226" spans="1:19" x14ac:dyDescent="0.3">
      <c r="A226" t="s">
        <v>685</v>
      </c>
      <c r="B226" s="2" t="s">
        <v>686</v>
      </c>
      <c r="C226" t="s">
        <v>687</v>
      </c>
      <c r="D226" t="s">
        <v>23</v>
      </c>
      <c r="E226">
        <v>2</v>
      </c>
      <c r="F226">
        <v>3</v>
      </c>
      <c r="G226">
        <v>3</v>
      </c>
      <c r="H226">
        <v>2</v>
      </c>
      <c r="I226">
        <v>2</v>
      </c>
      <c r="J226">
        <v>3</v>
      </c>
      <c r="K226">
        <v>3</v>
      </c>
      <c r="L226" s="4">
        <f>AVERAGE($E$226:$K$226)</f>
        <v>2.5714285714285716</v>
      </c>
      <c r="M226">
        <v>3</v>
      </c>
      <c r="N226">
        <v>2</v>
      </c>
      <c r="O226">
        <v>3</v>
      </c>
      <c r="P226">
        <v>3</v>
      </c>
      <c r="Q226" s="4">
        <f>(PRODUCT($M$226:$P$226)-1)/40+1</f>
        <v>2.3250000000000002</v>
      </c>
      <c r="R226" s="4">
        <f>($L$226^2+$Q$226^2)^0.5</f>
        <v>3.4666799532058312</v>
      </c>
      <c r="S226" s="5">
        <f>MIN(IF($D$226="SEC",-5.8*$R$226^2+6.9*$R$226+105,-11.965*$R$226^2+32.28*$R$226+78.259),100)</f>
        <v>59.216446268956972</v>
      </c>
    </row>
    <row r="227" spans="1:19" x14ac:dyDescent="0.3">
      <c r="A227" t="s">
        <v>688</v>
      </c>
      <c r="B227" s="2" t="s">
        <v>689</v>
      </c>
      <c r="C227" t="s">
        <v>690</v>
      </c>
      <c r="D227" t="s">
        <v>23</v>
      </c>
      <c r="E227">
        <v>2</v>
      </c>
      <c r="F227">
        <v>2</v>
      </c>
      <c r="G227">
        <v>2</v>
      </c>
      <c r="H227">
        <v>2</v>
      </c>
      <c r="I227">
        <v>2</v>
      </c>
      <c r="J227">
        <v>2</v>
      </c>
      <c r="K227">
        <v>3</v>
      </c>
      <c r="L227" s="4">
        <f>AVERAGE($E$227:$K$227)</f>
        <v>2.1428571428571428</v>
      </c>
      <c r="M227">
        <v>2</v>
      </c>
      <c r="N227">
        <v>2</v>
      </c>
      <c r="O227">
        <v>3</v>
      </c>
      <c r="P227">
        <v>3</v>
      </c>
      <c r="Q227" s="4">
        <f>(PRODUCT($M$227:$P$227)-1)/40+1</f>
        <v>1.875</v>
      </c>
      <c r="R227" s="4">
        <f>($L$227^2+$Q$227^2)^0.5</f>
        <v>2.8473604855539238</v>
      </c>
      <c r="S227" s="5">
        <f>MIN(IF($D$227="SEC",-5.8*$R$227^2+6.9*$R$227+105,-11.965*$R$227^2+32.28*$R$227+78.259),100)</f>
        <v>77.623509289097598</v>
      </c>
    </row>
    <row r="228" spans="1:19" x14ac:dyDescent="0.3">
      <c r="A228" t="s">
        <v>691</v>
      </c>
      <c r="B228" s="2" t="s">
        <v>692</v>
      </c>
      <c r="C228" t="s">
        <v>693</v>
      </c>
      <c r="D228" t="s">
        <v>23</v>
      </c>
      <c r="E228">
        <v>2</v>
      </c>
      <c r="F228">
        <v>2</v>
      </c>
      <c r="G228">
        <v>2</v>
      </c>
      <c r="H228">
        <v>1</v>
      </c>
      <c r="I228">
        <v>2</v>
      </c>
      <c r="J228">
        <v>2</v>
      </c>
      <c r="K228">
        <v>3</v>
      </c>
      <c r="L228" s="4">
        <f>AVERAGE($E$228:$K$228)</f>
        <v>2</v>
      </c>
      <c r="M228">
        <v>3</v>
      </c>
      <c r="N228">
        <v>2</v>
      </c>
      <c r="O228">
        <v>3</v>
      </c>
      <c r="P228">
        <v>3</v>
      </c>
      <c r="Q228" s="4">
        <f>(PRODUCT($M$228:$P$228)-1)/40+1</f>
        <v>2.3250000000000002</v>
      </c>
      <c r="R228" s="4">
        <f>($L$228^2+$Q$228^2)^0.5</f>
        <v>3.0668591425104612</v>
      </c>
      <c r="S228" s="5">
        <f>MIN(IF($D$228="SEC",-5.8*$R$228^2+6.9*$R$228+105,-11.965*$R$228^2+32.28*$R$228+78.259),100)</f>
        <v>71.608703083322183</v>
      </c>
    </row>
    <row r="229" spans="1:19" x14ac:dyDescent="0.3">
      <c r="A229" t="s">
        <v>694</v>
      </c>
      <c r="B229" s="2" t="s">
        <v>695</v>
      </c>
      <c r="C229" t="s">
        <v>696</v>
      </c>
      <c r="D229" t="s">
        <v>23</v>
      </c>
      <c r="E229">
        <v>1</v>
      </c>
      <c r="F229">
        <v>2</v>
      </c>
      <c r="G229">
        <v>2</v>
      </c>
      <c r="H229">
        <v>1</v>
      </c>
      <c r="I229">
        <v>1</v>
      </c>
      <c r="J229">
        <v>1</v>
      </c>
      <c r="K229">
        <v>3</v>
      </c>
      <c r="L229" s="4">
        <f>AVERAGE($E$229:$K$229)</f>
        <v>1.5714285714285714</v>
      </c>
      <c r="M229">
        <v>2</v>
      </c>
      <c r="N229">
        <v>2</v>
      </c>
      <c r="O229">
        <v>3</v>
      </c>
      <c r="P229">
        <v>3</v>
      </c>
      <c r="Q229" s="4">
        <f>(PRODUCT($M$229:$P$229)-1)/40+1</f>
        <v>1.875</v>
      </c>
      <c r="R229" s="4">
        <f>($L$229^2+$Q$229^2)^0.5</f>
        <v>2.4464285714285716</v>
      </c>
      <c r="S229" s="5">
        <f>MIN(IF($D$229="SEC",-5.8*$R$229^2+6.9*$R$229+105,-11.965*$R$229^2+32.28*$R$229+78.259),100)</f>
        <v>87.16728316326531</v>
      </c>
    </row>
    <row r="230" spans="1:19" x14ac:dyDescent="0.3">
      <c r="A230" t="s">
        <v>697</v>
      </c>
      <c r="B230" s="2" t="s">
        <v>698</v>
      </c>
      <c r="C230" t="s">
        <v>699</v>
      </c>
      <c r="D230" t="s">
        <v>23</v>
      </c>
      <c r="E230">
        <v>1</v>
      </c>
      <c r="F230">
        <v>2</v>
      </c>
      <c r="G230">
        <v>2</v>
      </c>
      <c r="H230">
        <v>1</v>
      </c>
      <c r="I230">
        <v>1</v>
      </c>
      <c r="J230">
        <v>1</v>
      </c>
      <c r="K230">
        <v>3</v>
      </c>
      <c r="L230" s="4">
        <f>AVERAGE($E$230:$K$230)</f>
        <v>1.5714285714285714</v>
      </c>
      <c r="M230">
        <v>2</v>
      </c>
      <c r="N230">
        <v>2</v>
      </c>
      <c r="O230">
        <v>3</v>
      </c>
      <c r="P230">
        <v>3</v>
      </c>
      <c r="Q230" s="4">
        <f>(PRODUCT($M$230:$P$230)-1)/40+1</f>
        <v>1.875</v>
      </c>
      <c r="R230" s="4">
        <f>($L$230^2+$Q$230^2)^0.5</f>
        <v>2.4464285714285716</v>
      </c>
      <c r="S230" s="5">
        <f>MIN(IF($D$230="SEC",-5.8*$R$230^2+6.9*$R$230+105,-11.965*$R$230^2+32.28*$R$230+78.259),100)</f>
        <v>87.16728316326531</v>
      </c>
    </row>
    <row r="231" spans="1:19" x14ac:dyDescent="0.3">
      <c r="A231" t="s">
        <v>700</v>
      </c>
      <c r="B231" s="2" t="s">
        <v>701</v>
      </c>
      <c r="C231" t="s">
        <v>702</v>
      </c>
      <c r="D231" t="s">
        <v>23</v>
      </c>
      <c r="E231">
        <v>1</v>
      </c>
      <c r="F231">
        <v>1</v>
      </c>
      <c r="G231">
        <v>2</v>
      </c>
      <c r="H231">
        <v>1</v>
      </c>
      <c r="I231">
        <v>1</v>
      </c>
      <c r="J231">
        <v>1</v>
      </c>
      <c r="K231">
        <v>3</v>
      </c>
      <c r="L231" s="4">
        <f>AVERAGE($E$231:$K$231)</f>
        <v>1.4285714285714286</v>
      </c>
      <c r="M231">
        <v>2</v>
      </c>
      <c r="N231">
        <v>2</v>
      </c>
      <c r="O231">
        <v>2</v>
      </c>
      <c r="P231">
        <v>3</v>
      </c>
      <c r="Q231" s="4">
        <f>(PRODUCT($M$231:$P$231)-1)/40+1</f>
        <v>1.575</v>
      </c>
      <c r="R231" s="4">
        <f>($L$231^2+$Q$231^2)^0.5</f>
        <v>2.1263681070150136</v>
      </c>
      <c r="S231" s="5">
        <f>MIN(IF($D$231="SEC",-5.8*$R$231^2+6.9*$R$231+105,-11.965*$R$231^2+32.28*$R$231+78.259),100)</f>
        <v>93.447580244526051</v>
      </c>
    </row>
    <row r="232" spans="1:19" x14ac:dyDescent="0.3">
      <c r="A232" t="s">
        <v>703</v>
      </c>
      <c r="B232" s="2" t="s">
        <v>704</v>
      </c>
      <c r="C232" t="s">
        <v>705</v>
      </c>
      <c r="D232" t="s">
        <v>23</v>
      </c>
      <c r="E232">
        <v>2</v>
      </c>
      <c r="F232">
        <v>3</v>
      </c>
      <c r="G232">
        <v>1</v>
      </c>
      <c r="H232">
        <v>1</v>
      </c>
      <c r="I232">
        <v>2</v>
      </c>
      <c r="J232">
        <v>1</v>
      </c>
      <c r="K232">
        <v>3</v>
      </c>
      <c r="L232" s="4">
        <f>AVERAGE($E$232:$K$232)</f>
        <v>1.8571428571428572</v>
      </c>
      <c r="M232">
        <v>2</v>
      </c>
      <c r="N232">
        <v>2</v>
      </c>
      <c r="O232">
        <v>3</v>
      </c>
      <c r="P232">
        <v>3</v>
      </c>
      <c r="Q232" s="4">
        <f>(PRODUCT($M$232:$P$232)-1)/40+1</f>
        <v>1.875</v>
      </c>
      <c r="R232" s="4">
        <f>($L$232^2+$Q$232^2)^0.5</f>
        <v>2.6390537303807844</v>
      </c>
      <c r="S232" s="5">
        <f>MIN(IF($D$232="SEC",-5.8*$R$232^2+6.9*$R$232+105,-11.965*$R$232^2+32.28*$R$232+78.259),100)</f>
        <v>82.814764106974366</v>
      </c>
    </row>
    <row r="233" spans="1:19" x14ac:dyDescent="0.3">
      <c r="A233" t="s">
        <v>706</v>
      </c>
      <c r="B233" s="2" t="s">
        <v>707</v>
      </c>
      <c r="C233" t="s">
        <v>708</v>
      </c>
      <c r="D233" t="s">
        <v>23</v>
      </c>
      <c r="E233">
        <v>1</v>
      </c>
      <c r="F233">
        <v>1</v>
      </c>
      <c r="G233">
        <v>1</v>
      </c>
      <c r="H233">
        <v>1</v>
      </c>
      <c r="I233">
        <v>1</v>
      </c>
      <c r="J233">
        <v>1</v>
      </c>
      <c r="K233">
        <v>3</v>
      </c>
      <c r="L233" s="4">
        <f>AVERAGE($E$233:$K$233)</f>
        <v>1.2857142857142858</v>
      </c>
      <c r="M233">
        <v>3</v>
      </c>
      <c r="N233">
        <v>3</v>
      </c>
      <c r="O233">
        <v>3</v>
      </c>
      <c r="P233">
        <v>3</v>
      </c>
      <c r="Q233" s="4">
        <f>(PRODUCT($M$233:$P$233)-1)/40+1</f>
        <v>3</v>
      </c>
      <c r="R233" s="4">
        <f>($L$233^2+$Q$233^2)^0.5</f>
        <v>3.2639027596559607</v>
      </c>
      <c r="S233" s="5">
        <f>MIN(IF($D$233="SEC",-5.8*$R$233^2+6.9*$R$233+105,-11.965*$R$233^2+32.28*$R$233+78.259),100)</f>
        <v>65.733173939585328</v>
      </c>
    </row>
    <row r="234" spans="1:19" x14ac:dyDescent="0.3">
      <c r="A234" t="s">
        <v>709</v>
      </c>
      <c r="B234" s="2" t="s">
        <v>710</v>
      </c>
      <c r="C234" t="s">
        <v>711</v>
      </c>
      <c r="D234" t="s">
        <v>23</v>
      </c>
      <c r="E234">
        <v>3</v>
      </c>
      <c r="F234">
        <v>3</v>
      </c>
      <c r="G234">
        <v>2</v>
      </c>
      <c r="H234">
        <v>2</v>
      </c>
      <c r="I234">
        <v>2</v>
      </c>
      <c r="J234">
        <v>1</v>
      </c>
      <c r="K234">
        <v>3</v>
      </c>
      <c r="L234" s="4">
        <f>AVERAGE($E$234:$K$234)</f>
        <v>2.2857142857142856</v>
      </c>
      <c r="M234">
        <v>3</v>
      </c>
      <c r="N234">
        <v>3</v>
      </c>
      <c r="O234">
        <v>3</v>
      </c>
      <c r="P234">
        <v>3</v>
      </c>
      <c r="Q234" s="4">
        <f>(PRODUCT($M$234:$P$234)-1)/40+1</f>
        <v>3</v>
      </c>
      <c r="R234" s="4">
        <f>($L$234^2+$Q$234^2)^0.5</f>
        <v>3.7715367949840242</v>
      </c>
      <c r="S234" s="5">
        <f>MIN(IF($D$234="SEC",-5.8*$R$234^2+6.9*$R$234+105,-11.965*$R$234^2+32.28*$R$234+78.259),100)</f>
        <v>48.521563069063255</v>
      </c>
    </row>
    <row r="235" spans="1:19" x14ac:dyDescent="0.3">
      <c r="A235" t="s">
        <v>712</v>
      </c>
      <c r="B235" s="2" t="s">
        <v>713</v>
      </c>
      <c r="C235" t="s">
        <v>714</v>
      </c>
      <c r="D235" t="s">
        <v>23</v>
      </c>
      <c r="E235">
        <v>2</v>
      </c>
      <c r="F235">
        <v>3</v>
      </c>
      <c r="G235">
        <v>3</v>
      </c>
      <c r="H235">
        <v>3</v>
      </c>
      <c r="I235">
        <v>3</v>
      </c>
      <c r="J235">
        <v>3</v>
      </c>
      <c r="K235">
        <v>3</v>
      </c>
      <c r="L235" s="4">
        <f>AVERAGE($E$235:$K$235)</f>
        <v>2.8571428571428572</v>
      </c>
      <c r="M235">
        <v>3</v>
      </c>
      <c r="N235">
        <v>1</v>
      </c>
      <c r="O235">
        <v>3</v>
      </c>
      <c r="P235">
        <v>3</v>
      </c>
      <c r="Q235" s="4">
        <f>(PRODUCT($M$235:$P$235)-1)/40+1</f>
        <v>1.65</v>
      </c>
      <c r="R235" s="4">
        <f>($L$235^2+$Q$235^2)^0.5</f>
        <v>3.2993583173281511</v>
      </c>
      <c r="S235" s="5">
        <f>MIN(IF($D$235="SEC",-5.8*$R$235^2+6.9*$R$235+105,-11.965*$R$235^2+32.28*$R$235+78.259),100)</f>
        <v>64.628133614054036</v>
      </c>
    </row>
    <row r="236" spans="1:19" x14ac:dyDescent="0.3">
      <c r="A236" t="s">
        <v>715</v>
      </c>
      <c r="B236" s="2" t="s">
        <v>716</v>
      </c>
      <c r="C236" t="s">
        <v>717</v>
      </c>
      <c r="D236" t="s">
        <v>23</v>
      </c>
      <c r="E236">
        <v>1</v>
      </c>
      <c r="F236">
        <v>2</v>
      </c>
      <c r="G236">
        <v>3</v>
      </c>
      <c r="H236">
        <v>3</v>
      </c>
      <c r="I236">
        <v>2</v>
      </c>
      <c r="J236">
        <v>3</v>
      </c>
      <c r="K236">
        <v>3</v>
      </c>
      <c r="L236" s="4">
        <f>AVERAGE($E$236:$K$236)</f>
        <v>2.4285714285714284</v>
      </c>
      <c r="M236">
        <v>2</v>
      </c>
      <c r="N236">
        <v>2</v>
      </c>
      <c r="O236">
        <v>3</v>
      </c>
      <c r="P236">
        <v>3</v>
      </c>
      <c r="Q236" s="4">
        <f>(PRODUCT($M$236:$P$236)-1)/40+1</f>
        <v>1.875</v>
      </c>
      <c r="R236" s="4">
        <f>($L$236^2+$Q$236^2)^0.5</f>
        <v>3.0681564796589935</v>
      </c>
      <c r="S236" s="5">
        <f>MIN(IF($D$236="SEC",-5.8*$R$236^2+6.9*$R$236+105,-11.965*$R$236^2+32.28*$R$236+78.259),100)</f>
        <v>71.57149144434095</v>
      </c>
    </row>
    <row r="237" spans="1:19" x14ac:dyDescent="0.3">
      <c r="A237" t="s">
        <v>718</v>
      </c>
      <c r="B237" s="2" t="s">
        <v>719</v>
      </c>
      <c r="C237" t="s">
        <v>720</v>
      </c>
      <c r="D237" t="s">
        <v>23</v>
      </c>
      <c r="E237">
        <v>3</v>
      </c>
      <c r="F237">
        <v>3</v>
      </c>
      <c r="G237">
        <v>3</v>
      </c>
      <c r="H237">
        <v>3</v>
      </c>
      <c r="I237">
        <v>3</v>
      </c>
      <c r="J237">
        <v>3</v>
      </c>
      <c r="K237">
        <v>3</v>
      </c>
      <c r="L237" s="4">
        <f>AVERAGE($E$237:$K$237)</f>
        <v>3</v>
      </c>
      <c r="M237">
        <v>3</v>
      </c>
      <c r="N237">
        <v>2</v>
      </c>
      <c r="O237">
        <v>3</v>
      </c>
      <c r="P237">
        <v>3</v>
      </c>
      <c r="Q237" s="4">
        <f>(PRODUCT($M$237:$P$237)-1)/40+1</f>
        <v>2.3250000000000002</v>
      </c>
      <c r="R237" s="4">
        <f>($L$237^2+$Q$237^2)^0.5</f>
        <v>3.7954742786639986</v>
      </c>
      <c r="S237" s="5">
        <f>MIN(IF($D$237="SEC",-5.8*$R$237^2+6.9*$R$237+105,-11.965*$R$237^2+32.28*$R$237+78.259),100)</f>
        <v>47.636147522781584</v>
      </c>
    </row>
    <row r="238" spans="1:19" x14ac:dyDescent="0.3">
      <c r="A238" t="s">
        <v>721</v>
      </c>
      <c r="B238" s="2" t="s">
        <v>722</v>
      </c>
      <c r="C238" t="s">
        <v>723</v>
      </c>
      <c r="D238" t="s">
        <v>23</v>
      </c>
      <c r="E238">
        <v>3</v>
      </c>
      <c r="F238">
        <v>3</v>
      </c>
      <c r="G238">
        <v>3</v>
      </c>
      <c r="H238">
        <v>2</v>
      </c>
      <c r="I238">
        <v>2</v>
      </c>
      <c r="J238">
        <v>3</v>
      </c>
      <c r="K238">
        <v>3</v>
      </c>
      <c r="L238" s="4">
        <f>AVERAGE($E$238:$K$238)</f>
        <v>2.7142857142857144</v>
      </c>
      <c r="M238">
        <v>2</v>
      </c>
      <c r="N238">
        <v>2</v>
      </c>
      <c r="O238">
        <v>3</v>
      </c>
      <c r="P238">
        <v>3</v>
      </c>
      <c r="Q238" s="4">
        <f>(PRODUCT($M$238:$P$238)-1)/40+1</f>
        <v>1.875</v>
      </c>
      <c r="R238" s="4">
        <f>($L$238^2+$Q$238^2)^0.5</f>
        <v>3.2989349703768811</v>
      </c>
      <c r="S238" s="5">
        <f>MIN(IF($D$238="SEC",-5.8*$R$238^2+6.9*$R$238+105,-11.965*$R$238^2+32.28*$R$238+78.259),100)</f>
        <v>64.641414050702508</v>
      </c>
    </row>
    <row r="239" spans="1:19" x14ac:dyDescent="0.3">
      <c r="A239" t="s">
        <v>724</v>
      </c>
      <c r="B239" s="2" t="s">
        <v>725</v>
      </c>
      <c r="C239" t="s">
        <v>726</v>
      </c>
      <c r="D239" t="s">
        <v>23</v>
      </c>
      <c r="E239">
        <v>1</v>
      </c>
      <c r="F239">
        <v>1</v>
      </c>
      <c r="G239">
        <v>2</v>
      </c>
      <c r="H239">
        <v>2</v>
      </c>
      <c r="I239">
        <v>2</v>
      </c>
      <c r="J239">
        <v>2</v>
      </c>
      <c r="K239">
        <v>3</v>
      </c>
      <c r="L239" s="4">
        <f>AVERAGE($E$239:$K$239)</f>
        <v>1.8571428571428572</v>
      </c>
      <c r="M239">
        <v>3</v>
      </c>
      <c r="N239">
        <v>3</v>
      </c>
      <c r="O239">
        <v>3</v>
      </c>
      <c r="P239">
        <v>3</v>
      </c>
      <c r="Q239" s="4">
        <f>(PRODUCT($M$239:$P$239)-1)/40+1</f>
        <v>3</v>
      </c>
      <c r="R239" s="4">
        <f>($L$239^2+$Q$239^2)^0.5</f>
        <v>3.52831115292242</v>
      </c>
      <c r="S239" s="5">
        <f>MIN(IF($D$239="SEC",-5.8*$R$239^2+6.9*$R$239+105,-11.965*$R$239^2+32.28*$R$239+78.259),100)</f>
        <v>57.141265322511629</v>
      </c>
    </row>
    <row r="240" spans="1:19" x14ac:dyDescent="0.3">
      <c r="A240" t="s">
        <v>727</v>
      </c>
      <c r="B240" s="2" t="s">
        <v>728</v>
      </c>
      <c r="C240" t="s">
        <v>729</v>
      </c>
      <c r="D240" t="s">
        <v>23</v>
      </c>
      <c r="E240">
        <v>3</v>
      </c>
      <c r="F240">
        <v>3</v>
      </c>
      <c r="G240">
        <v>2</v>
      </c>
      <c r="H240">
        <v>2</v>
      </c>
      <c r="I240">
        <v>2</v>
      </c>
      <c r="J240">
        <v>1</v>
      </c>
      <c r="K240">
        <v>3</v>
      </c>
      <c r="L240" s="4">
        <f>AVERAGE($E$240:$K$240)</f>
        <v>2.2857142857142856</v>
      </c>
      <c r="M240">
        <v>3</v>
      </c>
      <c r="N240">
        <v>1</v>
      </c>
      <c r="O240">
        <v>3</v>
      </c>
      <c r="P240">
        <v>3</v>
      </c>
      <c r="Q240" s="4">
        <f>(PRODUCT($M$240:$P$240)-1)/40+1</f>
        <v>1.65</v>
      </c>
      <c r="R240" s="4">
        <f>($L$240^2+$Q$240^2)^0.5</f>
        <v>2.8190405807505443</v>
      </c>
      <c r="S240" s="5">
        <f>MIN(IF($D$240="SEC",-5.8*$R$240^2+6.9*$R$240+105,-11.965*$R$240^2+32.28*$R$240+78.259),100)</f>
        <v>78.358839190852223</v>
      </c>
    </row>
    <row r="241" spans="1:19" x14ac:dyDescent="0.3">
      <c r="A241" t="s">
        <v>730</v>
      </c>
      <c r="B241" s="2" t="s">
        <v>731</v>
      </c>
      <c r="C241" t="s">
        <v>732</v>
      </c>
      <c r="D241" t="s">
        <v>33</v>
      </c>
      <c r="E241">
        <v>1</v>
      </c>
      <c r="F241">
        <v>2</v>
      </c>
      <c r="G241">
        <v>1</v>
      </c>
      <c r="H241">
        <v>2</v>
      </c>
      <c r="I241">
        <v>2</v>
      </c>
      <c r="J241">
        <v>1</v>
      </c>
      <c r="K241">
        <v>3</v>
      </c>
      <c r="L241" s="4">
        <f>AVERAGE($E$241:$K$241)</f>
        <v>1.7142857142857142</v>
      </c>
      <c r="M241">
        <v>2</v>
      </c>
      <c r="N241">
        <v>2</v>
      </c>
      <c r="O241">
        <v>3</v>
      </c>
      <c r="P241">
        <v>3</v>
      </c>
      <c r="Q241" s="4">
        <f>(PRODUCT($M$241:$P$241)-1)/40+1</f>
        <v>1.875</v>
      </c>
      <c r="R241" s="4">
        <f>($L$241^2+$Q$241^2)^0.5</f>
        <v>2.5405512217241522</v>
      </c>
      <c r="S241" s="5">
        <f>MIN(IF($D$241="SEC",-5.8*$R$241^2+6.9*$R$241+105,-11.965*$R$241^2+32.28*$R$241+78.259),100)</f>
        <v>83.041091332663797</v>
      </c>
    </row>
    <row r="242" spans="1:19" x14ac:dyDescent="0.3">
      <c r="A242" t="s">
        <v>733</v>
      </c>
      <c r="B242" s="2" t="s">
        <v>734</v>
      </c>
      <c r="C242" t="s">
        <v>735</v>
      </c>
      <c r="D242" t="s">
        <v>23</v>
      </c>
      <c r="E242">
        <v>1</v>
      </c>
      <c r="F242">
        <v>2</v>
      </c>
      <c r="G242">
        <v>1</v>
      </c>
      <c r="H242">
        <v>1</v>
      </c>
      <c r="I242">
        <v>1</v>
      </c>
      <c r="J242">
        <v>1</v>
      </c>
      <c r="K242">
        <v>3</v>
      </c>
      <c r="L242" s="4">
        <f>AVERAGE($E$242:$K$242)</f>
        <v>1.4285714285714286</v>
      </c>
      <c r="M242">
        <v>3</v>
      </c>
      <c r="N242">
        <v>2</v>
      </c>
      <c r="O242">
        <v>3</v>
      </c>
      <c r="P242">
        <v>3</v>
      </c>
      <c r="Q242" s="4">
        <f>(PRODUCT($M$242:$P$242)-1)/40+1</f>
        <v>2.3250000000000002</v>
      </c>
      <c r="R242" s="4">
        <f>($L$242^2+$Q$242^2)^0.5</f>
        <v>2.7288168363836025</v>
      </c>
      <c r="S242" s="5">
        <f>MIN(IF($D$242="SEC",-5.8*$R$242^2+6.9*$R$242+105,-11.965*$R$242^2+32.28*$R$242+78.259),100)</f>
        <v>80.63947647716931</v>
      </c>
    </row>
    <row r="243" spans="1:19" x14ac:dyDescent="0.3">
      <c r="A243" t="s">
        <v>736</v>
      </c>
      <c r="B243" s="2" t="s">
        <v>737</v>
      </c>
      <c r="C243" t="s">
        <v>738</v>
      </c>
      <c r="D243" t="s">
        <v>33</v>
      </c>
      <c r="E243">
        <v>2</v>
      </c>
      <c r="F243">
        <v>3</v>
      </c>
      <c r="G243">
        <v>1</v>
      </c>
      <c r="H243">
        <v>2</v>
      </c>
      <c r="I243">
        <v>2</v>
      </c>
      <c r="J243">
        <v>1</v>
      </c>
      <c r="K243">
        <v>3</v>
      </c>
      <c r="L243" s="4">
        <f>AVERAGE($E$243:$K$243)</f>
        <v>2</v>
      </c>
      <c r="M243">
        <v>2</v>
      </c>
      <c r="N243">
        <v>2</v>
      </c>
      <c r="O243">
        <v>3</v>
      </c>
      <c r="P243">
        <v>3</v>
      </c>
      <c r="Q243" s="4">
        <f>(PRODUCT($M$243:$P$243)-1)/40+1</f>
        <v>1.875</v>
      </c>
      <c r="R243" s="4">
        <f>($L$243^2+$Q$243^2)^0.5</f>
        <v>2.7414640249326636</v>
      </c>
      <c r="S243" s="5">
        <f>MIN(IF($D$243="SEC",-5.8*$R$243^2+6.9*$R$243+105,-11.965*$R$243^2+32.28*$R$243+78.259),100)</f>
        <v>76.829005599826388</v>
      </c>
    </row>
    <row r="244" spans="1:19" x14ac:dyDescent="0.3">
      <c r="A244" t="s">
        <v>739</v>
      </c>
      <c r="B244" s="2" t="s">
        <v>740</v>
      </c>
      <c r="C244" t="s">
        <v>741</v>
      </c>
      <c r="D244" t="s">
        <v>23</v>
      </c>
      <c r="E244">
        <v>1</v>
      </c>
      <c r="F244">
        <v>1</v>
      </c>
      <c r="G244">
        <v>2</v>
      </c>
      <c r="H244">
        <v>1</v>
      </c>
      <c r="I244">
        <v>1</v>
      </c>
      <c r="J244">
        <v>1</v>
      </c>
      <c r="K244">
        <v>3</v>
      </c>
      <c r="L244" s="4">
        <f>AVERAGE($E$244:$K$244)</f>
        <v>1.4285714285714286</v>
      </c>
      <c r="M244">
        <v>2</v>
      </c>
      <c r="N244">
        <v>2</v>
      </c>
      <c r="O244">
        <v>3</v>
      </c>
      <c r="P244">
        <v>3</v>
      </c>
      <c r="Q244" s="4">
        <f>(PRODUCT($M$244:$P$244)-1)/40+1</f>
        <v>1.875</v>
      </c>
      <c r="R244" s="4">
        <f>($L$244^2+$Q$244^2)^0.5</f>
        <v>2.3572104968650152</v>
      </c>
      <c r="S244" s="5">
        <f>MIN(IF($D$244="SEC",-5.8*$R$244^2+6.9*$R$244+105,-11.965*$R$244^2+32.28*$R$244+78.259),100)</f>
        <v>89.037392734491064</v>
      </c>
    </row>
    <row r="245" spans="1:19" x14ac:dyDescent="0.3">
      <c r="A245" t="s">
        <v>742</v>
      </c>
      <c r="B245" s="2" t="s">
        <v>743</v>
      </c>
      <c r="C245" t="s">
        <v>744</v>
      </c>
      <c r="D245" t="s">
        <v>23</v>
      </c>
      <c r="E245">
        <v>1</v>
      </c>
      <c r="F245">
        <v>1</v>
      </c>
      <c r="G245">
        <v>2</v>
      </c>
      <c r="H245">
        <v>1</v>
      </c>
      <c r="I245">
        <v>1</v>
      </c>
      <c r="J245">
        <v>1</v>
      </c>
      <c r="K245">
        <v>3</v>
      </c>
      <c r="L245" s="4">
        <f>AVERAGE($E$245:$K$245)</f>
        <v>1.4285714285714286</v>
      </c>
      <c r="M245">
        <v>2</v>
      </c>
      <c r="N245">
        <v>2</v>
      </c>
      <c r="O245">
        <v>3</v>
      </c>
      <c r="P245">
        <v>3</v>
      </c>
      <c r="Q245" s="4">
        <f>(PRODUCT($M$245:$P$245)-1)/40+1</f>
        <v>1.875</v>
      </c>
      <c r="R245" s="4">
        <f>($L$245^2+$Q$245^2)^0.5</f>
        <v>2.3572104968650152</v>
      </c>
      <c r="S245" s="5">
        <f>MIN(IF($D$245="SEC",-5.8*$R$245^2+6.9*$R$245+105,-11.965*$R$245^2+32.28*$R$245+78.259),100)</f>
        <v>89.037392734491064</v>
      </c>
    </row>
    <row r="246" spans="1:19" x14ac:dyDescent="0.3">
      <c r="A246" t="s">
        <v>745</v>
      </c>
      <c r="B246" s="2" t="s">
        <v>746</v>
      </c>
      <c r="C246" t="s">
        <v>747</v>
      </c>
      <c r="D246" t="s">
        <v>23</v>
      </c>
      <c r="E246">
        <v>2</v>
      </c>
      <c r="F246">
        <v>2</v>
      </c>
      <c r="G246">
        <v>1</v>
      </c>
      <c r="H246">
        <v>2</v>
      </c>
      <c r="I246">
        <v>2</v>
      </c>
      <c r="J246">
        <v>1</v>
      </c>
      <c r="K246">
        <v>3</v>
      </c>
      <c r="L246" s="4">
        <f>AVERAGE($E$246:$K$246)</f>
        <v>1.8571428571428572</v>
      </c>
      <c r="M246">
        <v>2</v>
      </c>
      <c r="N246">
        <v>2</v>
      </c>
      <c r="O246">
        <v>3</v>
      </c>
      <c r="P246">
        <v>3</v>
      </c>
      <c r="Q246" s="4">
        <f>(PRODUCT($M$246:$P$246)-1)/40+1</f>
        <v>1.875</v>
      </c>
      <c r="R246" s="4">
        <f>($L$246^2+$Q$246^2)^0.5</f>
        <v>2.6390537303807844</v>
      </c>
      <c r="S246" s="5">
        <f>MIN(IF($D$246="SEC",-5.8*$R$246^2+6.9*$R$246+105,-11.965*$R$246^2+32.28*$R$246+78.259),100)</f>
        <v>82.814764106974366</v>
      </c>
    </row>
    <row r="247" spans="1:19" x14ac:dyDescent="0.3">
      <c r="A247" t="s">
        <v>748</v>
      </c>
      <c r="B247" s="2" t="s">
        <v>749</v>
      </c>
      <c r="C247" t="s">
        <v>750</v>
      </c>
      <c r="D247" t="s">
        <v>23</v>
      </c>
      <c r="E247">
        <v>3</v>
      </c>
      <c r="F247">
        <v>3</v>
      </c>
      <c r="G247">
        <v>2</v>
      </c>
      <c r="H247">
        <v>2</v>
      </c>
      <c r="I247">
        <v>2</v>
      </c>
      <c r="J247">
        <v>2</v>
      </c>
      <c r="K247">
        <v>3</v>
      </c>
      <c r="L247" s="4">
        <f>AVERAGE($E$247:$K$247)</f>
        <v>2.4285714285714284</v>
      </c>
      <c r="M247">
        <v>3</v>
      </c>
      <c r="N247">
        <v>3</v>
      </c>
      <c r="O247">
        <v>3</v>
      </c>
      <c r="P247">
        <v>3</v>
      </c>
      <c r="Q247" s="4">
        <f>(PRODUCT($M$247:$P$247)-1)/40+1</f>
        <v>3</v>
      </c>
      <c r="R247" s="4">
        <f>($L$247^2+$Q$247^2)^0.5</f>
        <v>3.8597874531732272</v>
      </c>
      <c r="S247" s="5">
        <f>MIN(IF($D$247="SEC",-5.8*$R$247^2+6.9*$R$247+105,-11.965*$R$247^2+32.28*$R$247+78.259),100)</f>
        <v>45.22437016158915</v>
      </c>
    </row>
    <row r="248" spans="1:19" x14ac:dyDescent="0.3">
      <c r="A248" t="s">
        <v>751</v>
      </c>
      <c r="B248" s="2" t="s">
        <v>752</v>
      </c>
      <c r="C248" t="s">
        <v>753</v>
      </c>
      <c r="D248" t="s">
        <v>23</v>
      </c>
      <c r="E248">
        <v>1</v>
      </c>
      <c r="F248">
        <v>2</v>
      </c>
      <c r="G248">
        <v>1</v>
      </c>
      <c r="H248">
        <v>2</v>
      </c>
      <c r="I248">
        <v>2</v>
      </c>
      <c r="J248">
        <v>1</v>
      </c>
      <c r="K248">
        <v>3</v>
      </c>
      <c r="L248" s="4">
        <f>AVERAGE($E$248:$K$248)</f>
        <v>1.7142857142857142</v>
      </c>
      <c r="M248">
        <v>2</v>
      </c>
      <c r="N248">
        <v>2</v>
      </c>
      <c r="O248">
        <v>3</v>
      </c>
      <c r="P248">
        <v>3</v>
      </c>
      <c r="Q248" s="4">
        <f>(PRODUCT($M$248:$P$248)-1)/40+1</f>
        <v>1.875</v>
      </c>
      <c r="R248" s="4">
        <f>($L$248^2+$Q$248^2)^0.5</f>
        <v>2.5405512217241522</v>
      </c>
      <c r="S248" s="5">
        <f>MIN(IF($D$248="SEC",-5.8*$R$248^2+6.9*$R$248+105,-11.965*$R$248^2+32.28*$R$248+78.259),100)</f>
        <v>85.094280470712974</v>
      </c>
    </row>
    <row r="249" spans="1:19" x14ac:dyDescent="0.3">
      <c r="A249" t="s">
        <v>754</v>
      </c>
      <c r="B249" s="2" t="s">
        <v>755</v>
      </c>
      <c r="C249" t="s">
        <v>756</v>
      </c>
      <c r="D249" t="s">
        <v>23</v>
      </c>
      <c r="E249">
        <v>1</v>
      </c>
      <c r="F249">
        <v>1</v>
      </c>
      <c r="G249">
        <v>1</v>
      </c>
      <c r="H249">
        <v>1</v>
      </c>
      <c r="I249">
        <v>2</v>
      </c>
      <c r="J249">
        <v>1</v>
      </c>
      <c r="K249">
        <v>3</v>
      </c>
      <c r="L249" s="4">
        <f>AVERAGE($E$249:$K$249)</f>
        <v>1.4285714285714286</v>
      </c>
      <c r="M249">
        <v>3</v>
      </c>
      <c r="N249">
        <v>2</v>
      </c>
      <c r="O249">
        <v>3</v>
      </c>
      <c r="P249">
        <v>3</v>
      </c>
      <c r="Q249" s="4">
        <f>(PRODUCT($M$249:$P$249)-1)/40+1</f>
        <v>2.3250000000000002</v>
      </c>
      <c r="R249" s="4">
        <f>($L$249^2+$Q$249^2)^0.5</f>
        <v>2.7288168363836025</v>
      </c>
      <c r="S249" s="5">
        <f>MIN(IF($D$249="SEC",-5.8*$R$249^2+6.9*$R$249+105,-11.965*$R$249^2+32.28*$R$249+78.259),100)</f>
        <v>80.63947647716931</v>
      </c>
    </row>
    <row r="250" spans="1:19" x14ac:dyDescent="0.3">
      <c r="A250" t="s">
        <v>757</v>
      </c>
      <c r="B250" s="2" t="s">
        <v>758</v>
      </c>
      <c r="C250" t="s">
        <v>759</v>
      </c>
      <c r="D250" t="s">
        <v>33</v>
      </c>
      <c r="E250">
        <v>1</v>
      </c>
      <c r="F250">
        <v>1</v>
      </c>
      <c r="G250">
        <v>1</v>
      </c>
      <c r="H250">
        <v>1</v>
      </c>
      <c r="I250">
        <v>1</v>
      </c>
      <c r="J250">
        <v>1</v>
      </c>
      <c r="K250">
        <v>3</v>
      </c>
      <c r="L250" s="4">
        <f>AVERAGE($E$250:$K$250)</f>
        <v>1.2857142857142858</v>
      </c>
      <c r="M250">
        <v>3</v>
      </c>
      <c r="N250">
        <v>1</v>
      </c>
      <c r="O250">
        <v>3</v>
      </c>
      <c r="P250">
        <v>3</v>
      </c>
      <c r="Q250" s="4">
        <f>(PRODUCT($M$250:$P$250)-1)/40+1</f>
        <v>1.65</v>
      </c>
      <c r="R250" s="4">
        <f>($L$250^2+$Q$250^2)^0.5</f>
        <v>2.0917842203463044</v>
      </c>
      <c r="S250" s="5">
        <f>MIN(IF($D$250="SEC",-5.8*$R$250^2+6.9*$R$250+105,-11.965*$R$250^2+32.28*$R$250+78.259),100)</f>
        <v>93.428204581758294</v>
      </c>
    </row>
    <row r="251" spans="1:19" x14ac:dyDescent="0.3">
      <c r="A251" t="s">
        <v>760</v>
      </c>
      <c r="B251" s="2" t="s">
        <v>761</v>
      </c>
      <c r="C251" t="s">
        <v>762</v>
      </c>
      <c r="D251" t="s">
        <v>23</v>
      </c>
      <c r="E251">
        <v>1</v>
      </c>
      <c r="F251">
        <v>2</v>
      </c>
      <c r="G251">
        <v>3</v>
      </c>
      <c r="H251">
        <v>3</v>
      </c>
      <c r="I251">
        <v>2</v>
      </c>
      <c r="J251">
        <v>3</v>
      </c>
      <c r="K251">
        <v>3</v>
      </c>
      <c r="L251" s="4">
        <f>AVERAGE($E$251:$K$251)</f>
        <v>2.4285714285714284</v>
      </c>
      <c r="M251">
        <v>1</v>
      </c>
      <c r="N251">
        <v>2</v>
      </c>
      <c r="O251">
        <v>3</v>
      </c>
      <c r="P251">
        <v>3</v>
      </c>
      <c r="Q251" s="4">
        <f>(PRODUCT($M$251:$P$251)-1)/40+1</f>
        <v>1.425</v>
      </c>
      <c r="R251" s="4">
        <f>($L$251^2+$Q$251^2)^0.5</f>
        <v>2.8157741712845987</v>
      </c>
      <c r="S251" s="5">
        <f>MIN(IF($D$251="SEC",-5.8*$R$251^2+6.9*$R$251+105,-11.965*$R$251^2+32.28*$R$251+78.259),100)</f>
        <v>78.443053516557626</v>
      </c>
    </row>
    <row r="252" spans="1:19" x14ac:dyDescent="0.3">
      <c r="A252" t="s">
        <v>763</v>
      </c>
      <c r="B252" s="2" t="s">
        <v>764</v>
      </c>
      <c r="C252" t="s">
        <v>765</v>
      </c>
      <c r="D252" t="s">
        <v>23</v>
      </c>
      <c r="E252">
        <v>2</v>
      </c>
      <c r="F252">
        <v>3</v>
      </c>
      <c r="G252">
        <v>3</v>
      </c>
      <c r="H252">
        <v>3</v>
      </c>
      <c r="I252">
        <v>3</v>
      </c>
      <c r="J252">
        <v>3</v>
      </c>
      <c r="K252">
        <v>3</v>
      </c>
      <c r="L252" s="4">
        <f>AVERAGE($E$252:$K$252)</f>
        <v>2.8571428571428572</v>
      </c>
      <c r="M252">
        <v>3</v>
      </c>
      <c r="N252">
        <v>2</v>
      </c>
      <c r="O252">
        <v>3</v>
      </c>
      <c r="P252">
        <v>3</v>
      </c>
      <c r="Q252" s="4">
        <f>(PRODUCT($M$252:$P$252)-1)/40+1</f>
        <v>2.3250000000000002</v>
      </c>
      <c r="R252" s="4">
        <f>($L$252^2+$Q$252^2)^0.5</f>
        <v>3.6835974679818708</v>
      </c>
      <c r="S252" s="5">
        <f>MIN(IF($D$252="SEC",-5.8*$R$252^2+6.9*$R$252+105,-11.965*$R$252^2+32.28*$R$252+78.259),100)</f>
        <v>51.717258753564707</v>
      </c>
    </row>
    <row r="253" spans="1:19" x14ac:dyDescent="0.3">
      <c r="A253" t="s">
        <v>766</v>
      </c>
      <c r="B253" s="2" t="s">
        <v>767</v>
      </c>
      <c r="C253" t="s">
        <v>768</v>
      </c>
      <c r="D253" t="s">
        <v>23</v>
      </c>
      <c r="E253">
        <v>3</v>
      </c>
      <c r="F253">
        <v>3</v>
      </c>
      <c r="G253">
        <v>2</v>
      </c>
      <c r="H253">
        <v>1</v>
      </c>
      <c r="I253">
        <v>2</v>
      </c>
      <c r="J253">
        <v>2</v>
      </c>
      <c r="K253">
        <v>3</v>
      </c>
      <c r="L253" s="4">
        <f>AVERAGE($E$253:$K$253)</f>
        <v>2.2857142857142856</v>
      </c>
      <c r="M253">
        <v>3</v>
      </c>
      <c r="N253">
        <v>2</v>
      </c>
      <c r="O253">
        <v>3</v>
      </c>
      <c r="P253">
        <v>3</v>
      </c>
      <c r="Q253" s="4">
        <f>(PRODUCT($M$253:$P$253)-1)/40+1</f>
        <v>2.3250000000000002</v>
      </c>
      <c r="R253" s="4">
        <f>($L$253^2+$Q$253^2)^0.5</f>
        <v>3.2603856820809356</v>
      </c>
      <c r="S253" s="5">
        <f>MIN(IF($D$253="SEC",-5.8*$R$253^2+6.9*$R$253+105,-11.965*$R$253^2+32.28*$R$253+78.259),100)</f>
        <v>65.841995390031926</v>
      </c>
    </row>
    <row r="254" spans="1:19" x14ac:dyDescent="0.3">
      <c r="A254" t="s">
        <v>769</v>
      </c>
      <c r="B254" s="2" t="s">
        <v>770</v>
      </c>
      <c r="C254" t="s">
        <v>771</v>
      </c>
      <c r="D254" t="s">
        <v>33</v>
      </c>
      <c r="E254">
        <v>1</v>
      </c>
      <c r="F254">
        <v>1</v>
      </c>
      <c r="G254">
        <v>1</v>
      </c>
      <c r="H254">
        <v>1</v>
      </c>
      <c r="I254">
        <v>1</v>
      </c>
      <c r="J254">
        <v>1</v>
      </c>
      <c r="K254">
        <v>3</v>
      </c>
      <c r="L254" s="4">
        <f>AVERAGE($E$254:$K$254)</f>
        <v>1.2857142857142858</v>
      </c>
      <c r="M254">
        <v>2</v>
      </c>
      <c r="N254">
        <v>2</v>
      </c>
      <c r="O254">
        <v>3</v>
      </c>
      <c r="P254">
        <v>3</v>
      </c>
      <c r="Q254" s="4">
        <f>(PRODUCT($M$254:$P$254)-1)/40+1</f>
        <v>1.875</v>
      </c>
      <c r="R254" s="4">
        <f>($L$254^2+$Q$254^2)^0.5</f>
        <v>2.2734744829203155</v>
      </c>
      <c r="S254" s="5">
        <f>MIN(IF($D$254="SEC",-5.8*$R$254^2+6.9*$R$254+105,-11.965*$R$254^2+32.28*$R$254+78.259),100)</f>
        <v>89.803425632647389</v>
      </c>
    </row>
    <row r="255" spans="1:19" x14ac:dyDescent="0.3">
      <c r="A255" t="s">
        <v>772</v>
      </c>
      <c r="B255" s="2" t="s">
        <v>773</v>
      </c>
      <c r="C255" t="s">
        <v>774</v>
      </c>
      <c r="D255" t="s">
        <v>23</v>
      </c>
      <c r="E255">
        <v>1</v>
      </c>
      <c r="F255">
        <v>1</v>
      </c>
      <c r="G255">
        <v>1</v>
      </c>
      <c r="H255">
        <v>2</v>
      </c>
      <c r="I255">
        <v>1</v>
      </c>
      <c r="J255">
        <v>1</v>
      </c>
      <c r="K255">
        <v>3</v>
      </c>
      <c r="L255" s="4">
        <f>AVERAGE($E$255:$K$255)</f>
        <v>1.4285714285714286</v>
      </c>
      <c r="M255">
        <v>3</v>
      </c>
      <c r="N255">
        <v>3</v>
      </c>
      <c r="O255">
        <v>3</v>
      </c>
      <c r="P255">
        <v>3</v>
      </c>
      <c r="Q255" s="4">
        <f>(PRODUCT($M$255:$P$255)-1)/40+1</f>
        <v>3</v>
      </c>
      <c r="R255" s="4">
        <f>($L$255^2+$Q$255^2)^0.5</f>
        <v>3.3227723856037161</v>
      </c>
      <c r="S255" s="5">
        <f>MIN(IF($D$255="SEC",-5.8*$R$255^2+6.9*$R$255+105,-11.965*$R$255^2+32.28*$R$255+78.259),100)</f>
        <v>63.890394766788106</v>
      </c>
    </row>
    <row r="256" spans="1:19" x14ac:dyDescent="0.3">
      <c r="A256" t="s">
        <v>775</v>
      </c>
      <c r="B256" s="2" t="s">
        <v>776</v>
      </c>
      <c r="C256" t="s">
        <v>777</v>
      </c>
      <c r="D256" t="s">
        <v>23</v>
      </c>
      <c r="E256">
        <v>1</v>
      </c>
      <c r="F256">
        <v>2</v>
      </c>
      <c r="G256">
        <v>2</v>
      </c>
      <c r="H256">
        <v>1</v>
      </c>
      <c r="I256">
        <v>2</v>
      </c>
      <c r="J256">
        <v>2</v>
      </c>
      <c r="K256">
        <v>1</v>
      </c>
      <c r="L256" s="4">
        <f>AVERAGE($E$256:$K$256)</f>
        <v>1.5714285714285714</v>
      </c>
      <c r="M256">
        <v>2</v>
      </c>
      <c r="N256">
        <v>2</v>
      </c>
      <c r="O256">
        <v>3</v>
      </c>
      <c r="P256">
        <v>3</v>
      </c>
      <c r="Q256" s="4">
        <f>(PRODUCT($M$256:$P$256)-1)/40+1</f>
        <v>1.875</v>
      </c>
      <c r="R256" s="4">
        <f>($L$256^2+$Q$256^2)^0.5</f>
        <v>2.4464285714285716</v>
      </c>
      <c r="S256" s="5">
        <f>MIN(IF($D$256="SEC",-5.8*$R$256^2+6.9*$R$256+105,-11.965*$R$256^2+32.28*$R$256+78.259),100)</f>
        <v>87.16728316326531</v>
      </c>
    </row>
    <row r="257" spans="1:19" x14ac:dyDescent="0.3">
      <c r="A257" t="s">
        <v>778</v>
      </c>
      <c r="B257" s="2" t="s">
        <v>779</v>
      </c>
      <c r="C257" t="s">
        <v>780</v>
      </c>
      <c r="D257" t="s">
        <v>33</v>
      </c>
      <c r="E257">
        <v>1</v>
      </c>
      <c r="F257">
        <v>1</v>
      </c>
      <c r="G257">
        <v>3</v>
      </c>
      <c r="H257">
        <v>2</v>
      </c>
      <c r="I257">
        <v>2</v>
      </c>
      <c r="J257">
        <v>1</v>
      </c>
      <c r="K257">
        <v>1</v>
      </c>
      <c r="L257" s="4">
        <f>AVERAGE($E$257:$K$257)</f>
        <v>1.5714285714285714</v>
      </c>
      <c r="M257">
        <v>3</v>
      </c>
      <c r="N257">
        <v>0</v>
      </c>
      <c r="O257">
        <v>3</v>
      </c>
      <c r="P257">
        <v>3</v>
      </c>
      <c r="Q257" s="4">
        <f>(PRODUCT($M$257:$P$257)-1)/40+1</f>
        <v>0.97499999999999998</v>
      </c>
      <c r="R257" s="4">
        <f>($L$257^2+$Q$257^2)^0.5</f>
        <v>1.8493276494721105</v>
      </c>
      <c r="S257" s="5">
        <f>MIN(IF($D$257="SEC",-5.8*$R$257^2+6.9*$R$257+105,-11.965*$R$257^2+32.28*$R$257+78.259),100)</f>
        <v>97.034843910163801</v>
      </c>
    </row>
    <row r="258" spans="1:19" x14ac:dyDescent="0.3">
      <c r="A258" t="s">
        <v>781</v>
      </c>
      <c r="B258" s="2" t="s">
        <v>781</v>
      </c>
      <c r="C258" t="s">
        <v>782</v>
      </c>
      <c r="D258" t="s">
        <v>23</v>
      </c>
      <c r="E258">
        <v>2</v>
      </c>
      <c r="F258">
        <v>3</v>
      </c>
      <c r="G258">
        <v>1</v>
      </c>
      <c r="H258">
        <v>3</v>
      </c>
      <c r="I258">
        <v>3</v>
      </c>
      <c r="J258">
        <v>1</v>
      </c>
      <c r="K258">
        <v>3</v>
      </c>
      <c r="L258" s="4">
        <f>AVERAGE($E$258:$K$258)</f>
        <v>2.2857142857142856</v>
      </c>
      <c r="M258">
        <v>3</v>
      </c>
      <c r="N258">
        <v>3</v>
      </c>
      <c r="O258">
        <v>3</v>
      </c>
      <c r="P258">
        <v>3</v>
      </c>
      <c r="Q258" s="4">
        <f>(PRODUCT($M$258:$P$258)-1)/40+1</f>
        <v>3</v>
      </c>
      <c r="R258" s="4">
        <f>($L$258^2+$Q$258^2)^0.5</f>
        <v>3.7715367949840242</v>
      </c>
      <c r="S258" s="5">
        <f>MIN(IF($D$258="SEC",-5.8*$R$258^2+6.9*$R$258+105,-11.965*$R$258^2+32.28*$R$258+78.259),100)</f>
        <v>48.521563069063255</v>
      </c>
    </row>
    <row r="259" spans="1:19" x14ac:dyDescent="0.3">
      <c r="A259" t="s">
        <v>783</v>
      </c>
      <c r="B259" s="2" t="s">
        <v>784</v>
      </c>
      <c r="C259" t="s">
        <v>785</v>
      </c>
      <c r="D259" t="s">
        <v>33</v>
      </c>
      <c r="E259">
        <v>1</v>
      </c>
      <c r="F259">
        <v>1</v>
      </c>
      <c r="G259">
        <v>1</v>
      </c>
      <c r="H259">
        <v>3</v>
      </c>
      <c r="I259">
        <v>3</v>
      </c>
      <c r="J259">
        <v>1</v>
      </c>
      <c r="K259">
        <v>3</v>
      </c>
      <c r="L259" s="4">
        <f>AVERAGE($E$259:$K$259)</f>
        <v>1.8571428571428572</v>
      </c>
      <c r="M259">
        <v>3</v>
      </c>
      <c r="N259">
        <v>3</v>
      </c>
      <c r="O259">
        <v>3</v>
      </c>
      <c r="P259">
        <v>3</v>
      </c>
      <c r="Q259" s="4">
        <f>(PRODUCT($M$259:$P$259)-1)/40+1</f>
        <v>3</v>
      </c>
      <c r="R259" s="4">
        <f>($L$259^2+$Q$259^2)^0.5</f>
        <v>3.52831115292242</v>
      </c>
      <c r="S259" s="5">
        <f>MIN(IF($D$259="SEC",-5.8*$R$259^2+6.9*$R$259+105,-11.965*$R$259^2+32.28*$R$259+78.259),100)</f>
        <v>43.20084320000916</v>
      </c>
    </row>
    <row r="260" spans="1:19" x14ac:dyDescent="0.3">
      <c r="A260" t="s">
        <v>786</v>
      </c>
      <c r="B260" s="2" t="s">
        <v>787</v>
      </c>
      <c r="C260" t="s">
        <v>788</v>
      </c>
      <c r="D260" t="s">
        <v>23</v>
      </c>
      <c r="E260">
        <v>2</v>
      </c>
      <c r="F260">
        <v>3</v>
      </c>
      <c r="G260">
        <v>2</v>
      </c>
      <c r="H260">
        <v>2</v>
      </c>
      <c r="I260">
        <v>2</v>
      </c>
      <c r="J260">
        <v>1</v>
      </c>
      <c r="K260">
        <v>3</v>
      </c>
      <c r="L260" s="4">
        <f>AVERAGE($E$260:$K$260)</f>
        <v>2.1428571428571428</v>
      </c>
      <c r="M260">
        <v>2</v>
      </c>
      <c r="N260">
        <v>3</v>
      </c>
      <c r="O260">
        <v>3</v>
      </c>
      <c r="P260">
        <v>3</v>
      </c>
      <c r="Q260" s="4">
        <f>(PRODUCT($M$260:$P$260)-1)/40+1</f>
        <v>2.3250000000000002</v>
      </c>
      <c r="R260" s="4">
        <f>($L$260^2+$Q$260^2)^0.5</f>
        <v>3.1618762997141237</v>
      </c>
      <c r="S260" s="5">
        <f>MIN(IF($D$260="SEC",-5.8*$R$260^2+6.9*$R$260+105,-11.965*$R$260^2+32.28*$R$260+78.259),100)</f>
        <v>68.831668406802962</v>
      </c>
    </row>
    <row r="261" spans="1:19" x14ac:dyDescent="0.3">
      <c r="A261" t="s">
        <v>789</v>
      </c>
      <c r="B261" s="2" t="s">
        <v>790</v>
      </c>
      <c r="C261" t="s">
        <v>791</v>
      </c>
      <c r="D261" t="s">
        <v>23</v>
      </c>
      <c r="E261">
        <v>1</v>
      </c>
      <c r="F261">
        <v>2</v>
      </c>
      <c r="G261">
        <v>3</v>
      </c>
      <c r="H261">
        <v>3</v>
      </c>
      <c r="I261">
        <v>3</v>
      </c>
      <c r="J261">
        <v>3</v>
      </c>
      <c r="K261">
        <v>3</v>
      </c>
      <c r="L261" s="4">
        <f>AVERAGE($E$261:$K$261)</f>
        <v>2.5714285714285716</v>
      </c>
      <c r="M261">
        <v>3</v>
      </c>
      <c r="N261">
        <v>3</v>
      </c>
      <c r="O261">
        <v>3</v>
      </c>
      <c r="P261">
        <v>3</v>
      </c>
      <c r="Q261" s="4">
        <f>(PRODUCT($M$261:$P$261)-1)/40+1</f>
        <v>3</v>
      </c>
      <c r="R261" s="4">
        <f>($L$261^2+$Q$261^2)^0.5</f>
        <v>3.9512333388398089</v>
      </c>
      <c r="S261" s="5">
        <f>MIN(IF($D$261="SEC",-5.8*$R$261^2+6.9*$R$261+105,-11.965*$R$261^2+32.28*$R$261+78.259),100)</f>
        <v>41.712489629831424</v>
      </c>
    </row>
    <row r="262" spans="1:19" x14ac:dyDescent="0.3">
      <c r="A262" t="s">
        <v>792</v>
      </c>
      <c r="B262" s="2" t="s">
        <v>793</v>
      </c>
      <c r="C262" t="s">
        <v>794</v>
      </c>
      <c r="D262" t="s">
        <v>23</v>
      </c>
      <c r="E262">
        <v>2</v>
      </c>
      <c r="F262">
        <v>2</v>
      </c>
      <c r="G262">
        <v>1</v>
      </c>
      <c r="H262">
        <v>2</v>
      </c>
      <c r="I262">
        <v>2</v>
      </c>
      <c r="J262">
        <v>1</v>
      </c>
      <c r="K262">
        <v>3</v>
      </c>
      <c r="L262" s="4">
        <f>AVERAGE($E$262:$K$262)</f>
        <v>1.8571428571428572</v>
      </c>
      <c r="M262">
        <v>3</v>
      </c>
      <c r="N262">
        <v>3</v>
      </c>
      <c r="O262">
        <v>3</v>
      </c>
      <c r="P262">
        <v>3</v>
      </c>
      <c r="Q262" s="4">
        <f>(PRODUCT($M$262:$P$262)-1)/40+1</f>
        <v>3</v>
      </c>
      <c r="R262" s="4">
        <f>($L$262^2+$Q$262^2)^0.5</f>
        <v>3.52831115292242</v>
      </c>
      <c r="S262" s="5">
        <f>MIN(IF($D$262="SEC",-5.8*$R$262^2+6.9*$R$262+105,-11.965*$R$262^2+32.28*$R$262+78.259),100)</f>
        <v>57.141265322511629</v>
      </c>
    </row>
    <row r="263" spans="1:19" x14ac:dyDescent="0.3">
      <c r="A263" t="s">
        <v>637</v>
      </c>
      <c r="B263" s="2" t="s">
        <v>795</v>
      </c>
      <c r="C263" t="s">
        <v>796</v>
      </c>
      <c r="D263" t="s">
        <v>23</v>
      </c>
      <c r="E263">
        <v>2</v>
      </c>
      <c r="F263">
        <v>3</v>
      </c>
      <c r="G263">
        <v>1</v>
      </c>
      <c r="H263">
        <v>3</v>
      </c>
      <c r="I263">
        <v>3</v>
      </c>
      <c r="J263">
        <v>1</v>
      </c>
      <c r="K263">
        <v>3</v>
      </c>
      <c r="L263" s="4">
        <f>AVERAGE($E$263:$K$263)</f>
        <v>2.2857142857142856</v>
      </c>
      <c r="M263">
        <v>3</v>
      </c>
      <c r="N263">
        <v>2</v>
      </c>
      <c r="O263">
        <v>3</v>
      </c>
      <c r="P263">
        <v>3</v>
      </c>
      <c r="Q263" s="4">
        <f>(PRODUCT($M$263:$P$263)-1)/40+1</f>
        <v>2.3250000000000002</v>
      </c>
      <c r="R263" s="4">
        <f>($L$263^2+$Q$263^2)^0.5</f>
        <v>3.2603856820809356</v>
      </c>
      <c r="S263" s="5">
        <f>MIN(IF($D$263="SEC",-5.8*$R$263^2+6.9*$R$263+105,-11.965*$R$263^2+32.28*$R$263+78.259),100)</f>
        <v>65.841995390031926</v>
      </c>
    </row>
    <row r="264" spans="1:19" x14ac:dyDescent="0.3">
      <c r="A264" t="s">
        <v>797</v>
      </c>
      <c r="B264" s="2" t="s">
        <v>798</v>
      </c>
      <c r="C264" t="s">
        <v>799</v>
      </c>
      <c r="D264" t="s">
        <v>23</v>
      </c>
      <c r="E264">
        <v>2</v>
      </c>
      <c r="F264">
        <v>3</v>
      </c>
      <c r="G264">
        <v>1</v>
      </c>
      <c r="H264">
        <v>1</v>
      </c>
      <c r="I264">
        <v>2</v>
      </c>
      <c r="J264">
        <v>1</v>
      </c>
      <c r="K264">
        <v>3</v>
      </c>
      <c r="L264" s="4">
        <f>AVERAGE($E$264:$K$264)</f>
        <v>1.8571428571428572</v>
      </c>
      <c r="M264">
        <v>3</v>
      </c>
      <c r="N264">
        <v>3</v>
      </c>
      <c r="O264">
        <v>3</v>
      </c>
      <c r="P264">
        <v>3</v>
      </c>
      <c r="Q264" s="4">
        <f>(PRODUCT($M$264:$P$264)-1)/40+1</f>
        <v>3</v>
      </c>
      <c r="R264" s="4">
        <f>($L$264^2+$Q$264^2)^0.5</f>
        <v>3.52831115292242</v>
      </c>
      <c r="S264" s="5">
        <f>MIN(IF($D$264="SEC",-5.8*$R$264^2+6.9*$R$264+105,-11.965*$R$264^2+32.28*$R$264+78.259),100)</f>
        <v>57.141265322511629</v>
      </c>
    </row>
    <row r="265" spans="1:19" x14ac:dyDescent="0.3">
      <c r="A265" t="s">
        <v>800</v>
      </c>
      <c r="B265" s="2" t="s">
        <v>801</v>
      </c>
      <c r="C265" t="s">
        <v>802</v>
      </c>
      <c r="D265" t="s">
        <v>23</v>
      </c>
      <c r="E265">
        <v>2</v>
      </c>
      <c r="F265">
        <v>3</v>
      </c>
      <c r="G265">
        <v>1</v>
      </c>
      <c r="H265">
        <v>3</v>
      </c>
      <c r="I265">
        <v>3</v>
      </c>
      <c r="J265">
        <v>1</v>
      </c>
      <c r="K265">
        <v>3</v>
      </c>
      <c r="L265" s="4">
        <f>AVERAGE($E$265:$K$265)</f>
        <v>2.2857142857142856</v>
      </c>
      <c r="M265">
        <v>3</v>
      </c>
      <c r="N265">
        <v>2</v>
      </c>
      <c r="O265">
        <v>3</v>
      </c>
      <c r="P265">
        <v>3</v>
      </c>
      <c r="Q265" s="4">
        <f>(PRODUCT($M$265:$P$265)-1)/40+1</f>
        <v>2.3250000000000002</v>
      </c>
      <c r="R265" s="4">
        <f>($L$265^2+$Q$265^2)^0.5</f>
        <v>3.2603856820809356</v>
      </c>
      <c r="S265" s="5">
        <f>MIN(IF($D$265="SEC",-5.8*$R$265^2+6.9*$R$265+105,-11.965*$R$265^2+32.28*$R$265+78.259),100)</f>
        <v>65.841995390031926</v>
      </c>
    </row>
    <row r="266" spans="1:19" x14ac:dyDescent="0.3">
      <c r="A266" t="s">
        <v>803</v>
      </c>
      <c r="B266" s="2" t="s">
        <v>804</v>
      </c>
      <c r="C266" t="s">
        <v>805</v>
      </c>
      <c r="D266" t="s">
        <v>23</v>
      </c>
      <c r="E266">
        <v>1</v>
      </c>
      <c r="F266">
        <v>2</v>
      </c>
      <c r="G266">
        <v>3</v>
      </c>
      <c r="H266">
        <v>2</v>
      </c>
      <c r="I266">
        <v>2</v>
      </c>
      <c r="J266">
        <v>3</v>
      </c>
      <c r="K266">
        <v>3</v>
      </c>
      <c r="L266" s="4">
        <f>AVERAGE($E$266:$K$266)</f>
        <v>2.2857142857142856</v>
      </c>
      <c r="M266">
        <v>3</v>
      </c>
      <c r="N266">
        <v>3</v>
      </c>
      <c r="O266">
        <v>3</v>
      </c>
      <c r="P266">
        <v>3</v>
      </c>
      <c r="Q266" s="4">
        <f>(PRODUCT($M$266:$P$266)-1)/40+1</f>
        <v>3</v>
      </c>
      <c r="R266" s="4">
        <f>($L$266^2+$Q$266^2)^0.5</f>
        <v>3.7715367949840242</v>
      </c>
      <c r="S266" s="5">
        <f>MIN(IF($D$266="SEC",-5.8*$R$266^2+6.9*$R$266+105,-11.965*$R$266^2+32.28*$R$266+78.259),100)</f>
        <v>48.521563069063255</v>
      </c>
    </row>
    <row r="267" spans="1:19" x14ac:dyDescent="0.3">
      <c r="A267" t="s">
        <v>806</v>
      </c>
      <c r="B267" s="2" t="s">
        <v>807</v>
      </c>
      <c r="C267" t="s">
        <v>808</v>
      </c>
      <c r="D267" t="s">
        <v>23</v>
      </c>
      <c r="E267">
        <v>1</v>
      </c>
      <c r="F267">
        <v>2</v>
      </c>
      <c r="G267">
        <v>3</v>
      </c>
      <c r="H267">
        <v>2</v>
      </c>
      <c r="I267">
        <v>2</v>
      </c>
      <c r="J267">
        <v>3</v>
      </c>
      <c r="K267">
        <v>3</v>
      </c>
      <c r="L267" s="4">
        <f>AVERAGE($E$267:$K$267)</f>
        <v>2.2857142857142856</v>
      </c>
      <c r="M267">
        <v>2</v>
      </c>
      <c r="N267">
        <v>2</v>
      </c>
      <c r="O267">
        <v>3</v>
      </c>
      <c r="P267">
        <v>3</v>
      </c>
      <c r="Q267" s="4">
        <f>(PRODUCT($M$267:$P$267)-1)/40+1</f>
        <v>1.875</v>
      </c>
      <c r="R267" s="4">
        <f>($L$267^2+$Q$267^2)^0.5</f>
        <v>2.9563685149044541</v>
      </c>
      <c r="S267" s="5">
        <f>MIN(IF($D$267="SEC",-5.8*$R$267^2+6.9*$R$267+105,-11.965*$R$267^2+32.28*$R$267+78.259),100)</f>
        <v>74.7062769365142</v>
      </c>
    </row>
    <row r="268" spans="1:19" x14ac:dyDescent="0.3">
      <c r="A268" t="s">
        <v>809</v>
      </c>
      <c r="B268" s="2" t="s">
        <v>810</v>
      </c>
      <c r="C268" t="s">
        <v>811</v>
      </c>
      <c r="D268" t="s">
        <v>23</v>
      </c>
      <c r="E268">
        <v>2</v>
      </c>
      <c r="F268">
        <v>3</v>
      </c>
      <c r="G268">
        <v>1</v>
      </c>
      <c r="H268">
        <v>3</v>
      </c>
      <c r="I268">
        <v>3</v>
      </c>
      <c r="J268">
        <v>1</v>
      </c>
      <c r="K268">
        <v>3</v>
      </c>
      <c r="L268" s="4">
        <f>AVERAGE($E$268:$K$268)</f>
        <v>2.2857142857142856</v>
      </c>
      <c r="M268">
        <v>3</v>
      </c>
      <c r="N268">
        <v>2</v>
      </c>
      <c r="O268">
        <v>3</v>
      </c>
      <c r="P268">
        <v>3</v>
      </c>
      <c r="Q268" s="4">
        <f>(PRODUCT($M$268:$P$268)-1)/40+1</f>
        <v>2.3250000000000002</v>
      </c>
      <c r="R268" s="4">
        <f>($L$268^2+$Q$268^2)^0.5</f>
        <v>3.2603856820809356</v>
      </c>
      <c r="S268" s="5">
        <f>MIN(IF($D$268="SEC",-5.8*$R$268^2+6.9*$R$268+105,-11.965*$R$268^2+32.28*$R$268+78.259),100)</f>
        <v>65.841995390031926</v>
      </c>
    </row>
    <row r="269" spans="1:19" x14ac:dyDescent="0.3">
      <c r="A269" t="s">
        <v>812</v>
      </c>
      <c r="B269" s="2" t="s">
        <v>813</v>
      </c>
      <c r="C269" t="s">
        <v>814</v>
      </c>
      <c r="D269" t="s">
        <v>23</v>
      </c>
      <c r="E269">
        <v>1</v>
      </c>
      <c r="F269">
        <v>1</v>
      </c>
      <c r="G269">
        <v>1</v>
      </c>
      <c r="H269">
        <v>1</v>
      </c>
      <c r="I269">
        <v>2</v>
      </c>
      <c r="J269">
        <v>1</v>
      </c>
      <c r="K269">
        <v>3</v>
      </c>
      <c r="L269" s="4">
        <f>AVERAGE($E$269:$K$269)</f>
        <v>1.4285714285714286</v>
      </c>
      <c r="M269">
        <v>3</v>
      </c>
      <c r="N269">
        <v>3</v>
      </c>
      <c r="O269">
        <v>3</v>
      </c>
      <c r="P269">
        <v>3</v>
      </c>
      <c r="Q269" s="4">
        <f>(PRODUCT($M$269:$P$269)-1)/40+1</f>
        <v>3</v>
      </c>
      <c r="R269" s="4">
        <f>($L$269^2+$Q$269^2)^0.5</f>
        <v>3.3227723856037161</v>
      </c>
      <c r="S269" s="5">
        <f>MIN(IF($D$269="SEC",-5.8*$R$269^2+6.9*$R$269+105,-11.965*$R$269^2+32.28*$R$269+78.259),100)</f>
        <v>63.890394766788106</v>
      </c>
    </row>
    <row r="270" spans="1:19" x14ac:dyDescent="0.3">
      <c r="A270" t="s">
        <v>815</v>
      </c>
      <c r="B270" s="2" t="s">
        <v>816</v>
      </c>
      <c r="C270" t="s">
        <v>817</v>
      </c>
      <c r="D270" t="s">
        <v>23</v>
      </c>
      <c r="E270">
        <v>2</v>
      </c>
      <c r="F270">
        <v>3</v>
      </c>
      <c r="G270">
        <v>3</v>
      </c>
      <c r="H270">
        <v>3</v>
      </c>
      <c r="I270">
        <v>3</v>
      </c>
      <c r="J270">
        <v>3</v>
      </c>
      <c r="K270">
        <v>3</v>
      </c>
      <c r="L270" s="4">
        <f>AVERAGE($E$270:$K$270)</f>
        <v>2.8571428571428572</v>
      </c>
      <c r="M270">
        <v>3</v>
      </c>
      <c r="N270">
        <v>2</v>
      </c>
      <c r="O270">
        <v>3</v>
      </c>
      <c r="P270">
        <v>3</v>
      </c>
      <c r="Q270" s="4">
        <f>(PRODUCT($M$270:$P$270)-1)/40+1</f>
        <v>2.3250000000000002</v>
      </c>
      <c r="R270" s="4">
        <f>($L$270^2+$Q$270^2)^0.5</f>
        <v>3.6835974679818708</v>
      </c>
      <c r="S270" s="5">
        <f>MIN(IF($D$270="SEC",-5.8*$R$270^2+6.9*$R$270+105,-11.965*$R$270^2+32.28*$R$270+78.259),100)</f>
        <v>51.717258753564707</v>
      </c>
    </row>
    <row r="271" spans="1:19" x14ac:dyDescent="0.3">
      <c r="A271" t="s">
        <v>818</v>
      </c>
      <c r="B271" s="2" t="s">
        <v>819</v>
      </c>
      <c r="C271" t="s">
        <v>820</v>
      </c>
      <c r="D271" t="s">
        <v>33</v>
      </c>
      <c r="E271">
        <v>1</v>
      </c>
      <c r="F271">
        <v>2</v>
      </c>
      <c r="G271">
        <v>1</v>
      </c>
      <c r="H271">
        <v>2</v>
      </c>
      <c r="I271">
        <v>3</v>
      </c>
      <c r="J271">
        <v>1</v>
      </c>
      <c r="K271">
        <v>3</v>
      </c>
      <c r="L271" s="4">
        <f>AVERAGE($E$271:$K$271)</f>
        <v>1.8571428571428572</v>
      </c>
      <c r="M271">
        <v>3</v>
      </c>
      <c r="N271">
        <v>3</v>
      </c>
      <c r="O271">
        <v>3</v>
      </c>
      <c r="P271">
        <v>3</v>
      </c>
      <c r="Q271" s="4">
        <f>(PRODUCT($M$271:$P$271)-1)/40+1</f>
        <v>3</v>
      </c>
      <c r="R271" s="4">
        <f>($L$271^2+$Q$271^2)^0.5</f>
        <v>3.52831115292242</v>
      </c>
      <c r="S271" s="5">
        <f>MIN(IF($D$271="SEC",-5.8*$R$271^2+6.9*$R$271+105,-11.965*$R$271^2+32.28*$R$271+78.259),100)</f>
        <v>43.20084320000916</v>
      </c>
    </row>
    <row r="272" spans="1:19" x14ac:dyDescent="0.3">
      <c r="A272" t="s">
        <v>821</v>
      </c>
      <c r="B272" s="2" t="s">
        <v>822</v>
      </c>
      <c r="C272" t="s">
        <v>823</v>
      </c>
      <c r="D272" t="s">
        <v>23</v>
      </c>
      <c r="E272">
        <v>1</v>
      </c>
      <c r="F272">
        <v>1</v>
      </c>
      <c r="G272">
        <v>1</v>
      </c>
      <c r="H272">
        <v>2</v>
      </c>
      <c r="I272">
        <v>1</v>
      </c>
      <c r="J272">
        <v>1</v>
      </c>
      <c r="K272">
        <v>1</v>
      </c>
      <c r="L272" s="4">
        <f>AVERAGE($E$272:$K$272)</f>
        <v>1.1428571428571428</v>
      </c>
      <c r="M272">
        <v>3</v>
      </c>
      <c r="N272">
        <v>3</v>
      </c>
      <c r="O272">
        <v>3</v>
      </c>
      <c r="P272">
        <v>3</v>
      </c>
      <c r="Q272" s="4">
        <f>(PRODUCT($M$272:$P$272)-1)/40+1</f>
        <v>3</v>
      </c>
      <c r="R272" s="4">
        <f>($L$272^2+$Q$272^2)^0.5</f>
        <v>3.210315007749176</v>
      </c>
      <c r="S272" s="5">
        <f>MIN(IF($D$272="SEC",-5.8*$R$272^2+6.9*$R$272+105,-11.965*$R$272^2+32.28*$R$272+78.259),100)</f>
        <v>67.375663349387693</v>
      </c>
    </row>
    <row r="273" spans="1:19" x14ac:dyDescent="0.3">
      <c r="A273" t="s">
        <v>824</v>
      </c>
      <c r="B273" s="2" t="s">
        <v>825</v>
      </c>
      <c r="C273" t="s">
        <v>826</v>
      </c>
      <c r="D273" t="s">
        <v>23</v>
      </c>
      <c r="E273">
        <v>1</v>
      </c>
      <c r="F273">
        <v>2</v>
      </c>
      <c r="G273">
        <v>3</v>
      </c>
      <c r="H273">
        <v>2</v>
      </c>
      <c r="I273">
        <v>2</v>
      </c>
      <c r="J273">
        <v>3</v>
      </c>
      <c r="K273">
        <v>3</v>
      </c>
      <c r="L273" s="4">
        <f>AVERAGE($E$273:$K$273)</f>
        <v>2.2857142857142856</v>
      </c>
      <c r="M273">
        <v>2</v>
      </c>
      <c r="N273">
        <v>3</v>
      </c>
      <c r="O273">
        <v>3</v>
      </c>
      <c r="P273">
        <v>3</v>
      </c>
      <c r="Q273" s="4">
        <f>(PRODUCT($M$273:$P$273)-1)/40+1</f>
        <v>2.3250000000000002</v>
      </c>
      <c r="R273" s="4">
        <f>($L$273^2+$Q$273^2)^0.5</f>
        <v>3.2603856820809356</v>
      </c>
      <c r="S273" s="5">
        <f>MIN(IF($D$273="SEC",-5.8*$R$273^2+6.9*$R$273+105,-11.965*$R$273^2+32.28*$R$273+78.259),100)</f>
        <v>65.841995390031926</v>
      </c>
    </row>
    <row r="274" spans="1:19" x14ac:dyDescent="0.3">
      <c r="A274" t="s">
        <v>827</v>
      </c>
      <c r="B274" s="2" t="s">
        <v>828</v>
      </c>
      <c r="C274" t="s">
        <v>829</v>
      </c>
      <c r="D274" t="s">
        <v>23</v>
      </c>
      <c r="E274">
        <v>3</v>
      </c>
      <c r="F274">
        <v>3</v>
      </c>
      <c r="G274">
        <v>2</v>
      </c>
      <c r="H274">
        <v>1</v>
      </c>
      <c r="I274">
        <v>1</v>
      </c>
      <c r="J274">
        <v>2</v>
      </c>
      <c r="K274">
        <v>3</v>
      </c>
      <c r="L274" s="4">
        <f>AVERAGE($E$274:$K$274)</f>
        <v>2.1428571428571428</v>
      </c>
      <c r="M274">
        <v>3</v>
      </c>
      <c r="N274">
        <v>1</v>
      </c>
      <c r="O274">
        <v>2</v>
      </c>
      <c r="P274">
        <v>3</v>
      </c>
      <c r="Q274" s="4">
        <f>(PRODUCT($M$274:$P$274)-1)/40+1</f>
        <v>1.425</v>
      </c>
      <c r="R274" s="4">
        <f>($L$274^2+$Q$274^2)^0.5</f>
        <v>2.5734144117677347</v>
      </c>
      <c r="S274" s="5">
        <f>MIN(IF($D$274="SEC",-5.8*$R$274^2+6.9*$R$274+105,-11.965*$R$274^2+32.28*$R$274+78.259),100)</f>
        <v>84.346281379972893</v>
      </c>
    </row>
    <row r="275" spans="1:19" x14ac:dyDescent="0.3">
      <c r="A275" t="s">
        <v>830</v>
      </c>
      <c r="B275" s="2" t="s">
        <v>831</v>
      </c>
      <c r="C275" t="s">
        <v>832</v>
      </c>
      <c r="D275" t="s">
        <v>23</v>
      </c>
      <c r="E275">
        <v>3</v>
      </c>
      <c r="F275">
        <v>3</v>
      </c>
      <c r="G275">
        <v>3</v>
      </c>
      <c r="H275">
        <v>3</v>
      </c>
      <c r="I275">
        <v>3</v>
      </c>
      <c r="J275">
        <v>3</v>
      </c>
      <c r="K275">
        <v>3</v>
      </c>
      <c r="L275" s="4">
        <f>AVERAGE($E$275:$K$275)</f>
        <v>3</v>
      </c>
      <c r="M275">
        <v>3</v>
      </c>
      <c r="N275">
        <v>3</v>
      </c>
      <c r="O275">
        <v>3</v>
      </c>
      <c r="P275">
        <v>3</v>
      </c>
      <c r="Q275" s="4">
        <f>(PRODUCT($M$275:$P$275)-1)/40+1</f>
        <v>3</v>
      </c>
      <c r="R275" s="4">
        <f>($L$275^2+$Q$275^2)^0.5</f>
        <v>4.2426406871192848</v>
      </c>
      <c r="S275" s="5">
        <f>MIN(IF($D$275="SEC",-5.8*$R$275^2+6.9*$R$275+105,-11.965*$R$275^2+32.28*$R$275+78.259),100)</f>
        <v>29.874220741123082</v>
      </c>
    </row>
    <row r="276" spans="1:19" x14ac:dyDescent="0.3">
      <c r="A276" t="s">
        <v>833</v>
      </c>
      <c r="B276" s="2" t="s">
        <v>834</v>
      </c>
      <c r="C276" t="s">
        <v>835</v>
      </c>
      <c r="D276" t="s">
        <v>23</v>
      </c>
      <c r="E276">
        <v>1</v>
      </c>
      <c r="F276">
        <v>1</v>
      </c>
      <c r="G276">
        <v>1</v>
      </c>
      <c r="H276">
        <v>1</v>
      </c>
      <c r="I276">
        <v>2</v>
      </c>
      <c r="J276">
        <v>2</v>
      </c>
      <c r="K276">
        <v>3</v>
      </c>
      <c r="L276" s="4">
        <f>AVERAGE($E$276:$K$276)</f>
        <v>1.5714285714285714</v>
      </c>
      <c r="M276">
        <v>2</v>
      </c>
      <c r="N276">
        <v>2</v>
      </c>
      <c r="O276">
        <v>3</v>
      </c>
      <c r="P276">
        <v>3</v>
      </c>
      <c r="Q276" s="4">
        <f>(PRODUCT($M$276:$P$276)-1)/40+1</f>
        <v>1.875</v>
      </c>
      <c r="R276" s="4">
        <f>($L$276^2+$Q$276^2)^0.5</f>
        <v>2.4464285714285716</v>
      </c>
      <c r="S276" s="5">
        <f>MIN(IF($D$276="SEC",-5.8*$R$276^2+6.9*$R$276+105,-11.965*$R$276^2+32.28*$R$276+78.259),100)</f>
        <v>87.16728316326531</v>
      </c>
    </row>
    <row r="277" spans="1:19" x14ac:dyDescent="0.3">
      <c r="A277" t="s">
        <v>836</v>
      </c>
      <c r="B277" s="2" t="s">
        <v>837</v>
      </c>
      <c r="C277" t="s">
        <v>838</v>
      </c>
      <c r="D277" t="s">
        <v>23</v>
      </c>
      <c r="E277">
        <v>1</v>
      </c>
      <c r="F277">
        <v>1</v>
      </c>
      <c r="G277">
        <v>1</v>
      </c>
      <c r="H277">
        <v>1</v>
      </c>
      <c r="I277">
        <v>2</v>
      </c>
      <c r="J277">
        <v>2</v>
      </c>
      <c r="K277">
        <v>3</v>
      </c>
      <c r="L277" s="4">
        <f>AVERAGE($E$277:$K$277)</f>
        <v>1.5714285714285714</v>
      </c>
      <c r="M277">
        <v>3</v>
      </c>
      <c r="N277">
        <v>1</v>
      </c>
      <c r="O277">
        <v>3</v>
      </c>
      <c r="P277">
        <v>3</v>
      </c>
      <c r="Q277" s="4">
        <f>(PRODUCT($M$277:$P$277)-1)/40+1</f>
        <v>1.65</v>
      </c>
      <c r="R277" s="4">
        <f>($L$277^2+$Q$277^2)^0.5</f>
        <v>2.2785714285714285</v>
      </c>
      <c r="S277" s="5">
        <f>MIN(IF($D$277="SEC",-5.8*$R$277^2+6.9*$R$277+105,-11.965*$R$277^2+32.28*$R$277+78.259),100)</f>
        <v>90.609193877551022</v>
      </c>
    </row>
    <row r="278" spans="1:19" x14ac:dyDescent="0.3">
      <c r="A278" t="s">
        <v>839</v>
      </c>
      <c r="B278" s="2" t="s">
        <v>840</v>
      </c>
      <c r="C278" t="s">
        <v>841</v>
      </c>
      <c r="D278" t="s">
        <v>23</v>
      </c>
      <c r="E278">
        <v>2</v>
      </c>
      <c r="F278">
        <v>2</v>
      </c>
      <c r="G278">
        <v>1</v>
      </c>
      <c r="H278">
        <v>2</v>
      </c>
      <c r="I278">
        <v>2</v>
      </c>
      <c r="J278">
        <v>1</v>
      </c>
      <c r="K278">
        <v>3</v>
      </c>
      <c r="L278" s="4">
        <f>AVERAGE($E$278:$K$278)</f>
        <v>1.8571428571428572</v>
      </c>
      <c r="M278">
        <v>3</v>
      </c>
      <c r="N278">
        <v>1</v>
      </c>
      <c r="O278">
        <v>3</v>
      </c>
      <c r="P278">
        <v>3</v>
      </c>
      <c r="Q278" s="4">
        <f>(PRODUCT($M$278:$P$278)-1)/40+1</f>
        <v>1.65</v>
      </c>
      <c r="R278" s="4">
        <f>($L$278^2+$Q$278^2)^0.5</f>
        <v>2.4842462824439799</v>
      </c>
      <c r="S278" s="5">
        <f>MIN(IF($D$278="SEC",-5.8*$R$278^2+6.9*$R$278+105,-11.965*$R$278^2+32.28*$R$278+78.259),100)</f>
        <v>86.346717716210406</v>
      </c>
    </row>
    <row r="279" spans="1:19" x14ac:dyDescent="0.3">
      <c r="A279" t="s">
        <v>842</v>
      </c>
      <c r="B279" s="2" t="s">
        <v>843</v>
      </c>
      <c r="C279" t="s">
        <v>844</v>
      </c>
      <c r="D279" t="s">
        <v>23</v>
      </c>
      <c r="E279">
        <v>1</v>
      </c>
      <c r="F279">
        <v>1</v>
      </c>
      <c r="G279">
        <v>3</v>
      </c>
      <c r="H279">
        <v>3</v>
      </c>
      <c r="I279">
        <v>3</v>
      </c>
      <c r="J279">
        <v>3</v>
      </c>
      <c r="K279">
        <v>3</v>
      </c>
      <c r="L279" s="4">
        <f>AVERAGE($E$279:$K$279)</f>
        <v>2.4285714285714284</v>
      </c>
      <c r="M279">
        <v>3</v>
      </c>
      <c r="N279">
        <v>2</v>
      </c>
      <c r="O279">
        <v>3</v>
      </c>
      <c r="P279">
        <v>3</v>
      </c>
      <c r="Q279" s="4">
        <f>(PRODUCT($M$279:$P$279)-1)/40+1</f>
        <v>2.3250000000000002</v>
      </c>
      <c r="R279" s="4">
        <f>($L$279^2+$Q$279^2)^0.5</f>
        <v>3.3620803356959614</v>
      </c>
      <c r="S279" s="5">
        <f>MIN(IF($D$279="SEC",-5.8*$R$279^2+6.9*$R$279+105,-11.965*$R$279^2+32.28*$R$279+78.259),100)</f>
        <v>62.637566050996021</v>
      </c>
    </row>
    <row r="280" spans="1:19" x14ac:dyDescent="0.3">
      <c r="A280" t="s">
        <v>845</v>
      </c>
      <c r="B280" s="2" t="s">
        <v>846</v>
      </c>
      <c r="C280" t="s">
        <v>847</v>
      </c>
      <c r="D280" t="s">
        <v>23</v>
      </c>
      <c r="E280">
        <v>2</v>
      </c>
      <c r="F280">
        <v>3</v>
      </c>
      <c r="G280">
        <v>1</v>
      </c>
      <c r="H280">
        <v>1</v>
      </c>
      <c r="I280">
        <v>2</v>
      </c>
      <c r="J280">
        <v>1</v>
      </c>
      <c r="K280">
        <v>3</v>
      </c>
      <c r="L280" s="4">
        <f>AVERAGE($E$280:$K$280)</f>
        <v>1.8571428571428572</v>
      </c>
      <c r="M280">
        <v>2</v>
      </c>
      <c r="N280">
        <v>2</v>
      </c>
      <c r="O280">
        <v>3</v>
      </c>
      <c r="P280">
        <v>3</v>
      </c>
      <c r="Q280" s="4">
        <f>(PRODUCT($M$280:$P$280)-1)/40+1</f>
        <v>1.875</v>
      </c>
      <c r="R280" s="4">
        <f>($L$280^2+$Q$280^2)^0.5</f>
        <v>2.6390537303807844</v>
      </c>
      <c r="S280" s="5">
        <f>MIN(IF($D$280="SEC",-5.8*$R$280^2+6.9*$R$280+105,-11.965*$R$280^2+32.28*$R$280+78.259),100)</f>
        <v>82.814764106974366</v>
      </c>
    </row>
    <row r="281" spans="1:19" x14ac:dyDescent="0.3">
      <c r="A281" t="s">
        <v>848</v>
      </c>
      <c r="B281" s="2" t="s">
        <v>849</v>
      </c>
      <c r="C281" t="s">
        <v>850</v>
      </c>
      <c r="D281" t="s">
        <v>33</v>
      </c>
      <c r="E281">
        <v>1</v>
      </c>
      <c r="F281">
        <v>1</v>
      </c>
      <c r="G281">
        <v>1</v>
      </c>
      <c r="H281">
        <v>2</v>
      </c>
      <c r="I281">
        <v>2</v>
      </c>
      <c r="J281">
        <v>1</v>
      </c>
      <c r="K281">
        <v>3</v>
      </c>
      <c r="L281" s="4">
        <f>AVERAGE($E$281:$K$281)</f>
        <v>1.5714285714285714</v>
      </c>
      <c r="M281">
        <v>3</v>
      </c>
      <c r="N281">
        <v>3</v>
      </c>
      <c r="O281">
        <v>3</v>
      </c>
      <c r="P281">
        <v>3</v>
      </c>
      <c r="Q281" s="4">
        <f>(PRODUCT($M$281:$P$281)-1)/40+1</f>
        <v>3</v>
      </c>
      <c r="R281" s="4">
        <f>($L$281^2+$Q$281^2)^0.5</f>
        <v>3.3866484546084852</v>
      </c>
      <c r="S281" s="5">
        <f>MIN(IF($D$281="SEC",-5.8*$R$281^2+6.9*$R$281+105,-11.965*$R$281^2+32.28*$R$281+78.259),100)</f>
        <v>50.348787624965979</v>
      </c>
    </row>
    <row r="282" spans="1:19" x14ac:dyDescent="0.3">
      <c r="A282" t="s">
        <v>851</v>
      </c>
      <c r="B282" s="2" t="s">
        <v>852</v>
      </c>
      <c r="C282" t="s">
        <v>853</v>
      </c>
      <c r="D282" t="s">
        <v>23</v>
      </c>
      <c r="E282">
        <v>1</v>
      </c>
      <c r="F282">
        <v>2</v>
      </c>
      <c r="G282">
        <v>3</v>
      </c>
      <c r="H282">
        <v>2</v>
      </c>
      <c r="I282">
        <v>3</v>
      </c>
      <c r="J282">
        <v>3</v>
      </c>
      <c r="K282">
        <v>3</v>
      </c>
      <c r="L282" s="4">
        <f>AVERAGE($E$282:$K$282)</f>
        <v>2.4285714285714284</v>
      </c>
      <c r="M282">
        <v>3</v>
      </c>
      <c r="N282">
        <v>1</v>
      </c>
      <c r="O282">
        <v>3</v>
      </c>
      <c r="P282">
        <v>3</v>
      </c>
      <c r="Q282" s="4">
        <f>(PRODUCT($M$282:$P$282)-1)/40+1</f>
        <v>1.65</v>
      </c>
      <c r="R282" s="4">
        <f>($L$282^2+$Q$282^2)^0.5</f>
        <v>2.936061849429175</v>
      </c>
      <c r="S282" s="5">
        <f>MIN(IF($D$282="SEC",-5.8*$R$282^2+6.9*$R$282+105,-11.965*$R$282^2+32.28*$R$282+78.259),100)</f>
        <v>75.260163495755194</v>
      </c>
    </row>
    <row r="283" spans="1:19" x14ac:dyDescent="0.3">
      <c r="A283" t="s">
        <v>854</v>
      </c>
      <c r="B283" s="2" t="s">
        <v>855</v>
      </c>
      <c r="C283" t="s">
        <v>856</v>
      </c>
      <c r="D283" t="s">
        <v>23</v>
      </c>
      <c r="E283">
        <v>1</v>
      </c>
      <c r="F283">
        <v>2</v>
      </c>
      <c r="G283">
        <v>1</v>
      </c>
      <c r="H283">
        <v>2</v>
      </c>
      <c r="I283">
        <v>2</v>
      </c>
      <c r="J283">
        <v>1</v>
      </c>
      <c r="K283">
        <v>3</v>
      </c>
      <c r="L283" s="4">
        <f>AVERAGE($E$283:$K$283)</f>
        <v>1.7142857142857142</v>
      </c>
      <c r="M283">
        <v>2</v>
      </c>
      <c r="N283">
        <v>2</v>
      </c>
      <c r="O283">
        <v>3</v>
      </c>
      <c r="P283">
        <v>3</v>
      </c>
      <c r="Q283" s="4">
        <f>(PRODUCT($M$283:$P$283)-1)/40+1</f>
        <v>1.875</v>
      </c>
      <c r="R283" s="4">
        <f>($L$283^2+$Q$283^2)^0.5</f>
        <v>2.5405512217241522</v>
      </c>
      <c r="S283" s="5">
        <f>MIN(IF($D$283="SEC",-5.8*$R$283^2+6.9*$R$283+105,-11.965*$R$283^2+32.28*$R$283+78.259),100)</f>
        <v>85.094280470712974</v>
      </c>
    </row>
    <row r="284" spans="1:19" x14ac:dyDescent="0.3">
      <c r="A284" t="s">
        <v>857</v>
      </c>
      <c r="B284" s="2" t="s">
        <v>858</v>
      </c>
      <c r="C284" t="s">
        <v>859</v>
      </c>
      <c r="D284" t="s">
        <v>23</v>
      </c>
      <c r="E284">
        <v>1</v>
      </c>
      <c r="F284">
        <v>2</v>
      </c>
      <c r="G284">
        <v>1</v>
      </c>
      <c r="H284">
        <v>2</v>
      </c>
      <c r="I284">
        <v>1</v>
      </c>
      <c r="J284">
        <v>1</v>
      </c>
      <c r="K284">
        <v>3</v>
      </c>
      <c r="L284" s="4">
        <f>AVERAGE($E$284:$K$284)</f>
        <v>1.5714285714285714</v>
      </c>
      <c r="M284">
        <v>2</v>
      </c>
      <c r="N284">
        <v>2</v>
      </c>
      <c r="O284">
        <v>3</v>
      </c>
      <c r="P284">
        <v>3</v>
      </c>
      <c r="Q284" s="4">
        <f>(PRODUCT($M$284:$P$284)-1)/40+1</f>
        <v>1.875</v>
      </c>
      <c r="R284" s="4">
        <f>($L$284^2+$Q$284^2)^0.5</f>
        <v>2.4464285714285716</v>
      </c>
      <c r="S284" s="5">
        <f>MIN(IF($D$284="SEC",-5.8*$R$284^2+6.9*$R$284+105,-11.965*$R$284^2+32.28*$R$284+78.259),100)</f>
        <v>87.16728316326531</v>
      </c>
    </row>
    <row r="285" spans="1:19" x14ac:dyDescent="0.3">
      <c r="A285" t="s">
        <v>860</v>
      </c>
      <c r="B285" s="2" t="s">
        <v>861</v>
      </c>
      <c r="C285" t="s">
        <v>862</v>
      </c>
      <c r="D285" t="s">
        <v>23</v>
      </c>
      <c r="E285">
        <v>1</v>
      </c>
      <c r="F285">
        <v>2</v>
      </c>
      <c r="G285">
        <v>3</v>
      </c>
      <c r="H285">
        <v>3</v>
      </c>
      <c r="I285">
        <v>3</v>
      </c>
      <c r="J285">
        <v>3</v>
      </c>
      <c r="K285">
        <v>3</v>
      </c>
      <c r="L285" s="4">
        <f>AVERAGE($E$285:$K$285)</f>
        <v>2.5714285714285716</v>
      </c>
      <c r="M285">
        <v>3</v>
      </c>
      <c r="N285">
        <v>2</v>
      </c>
      <c r="O285">
        <v>3</v>
      </c>
      <c r="P285">
        <v>3</v>
      </c>
      <c r="Q285" s="4">
        <f>(PRODUCT($M$285:$P$285)-1)/40+1</f>
        <v>2.3250000000000002</v>
      </c>
      <c r="R285" s="4">
        <f>($L$285^2+$Q$285^2)^0.5</f>
        <v>3.4666799532058312</v>
      </c>
      <c r="S285" s="5">
        <f>MIN(IF($D$285="SEC",-5.8*$R$285^2+6.9*$R$285+105,-11.965*$R$285^2+32.28*$R$285+78.259),100)</f>
        <v>59.216446268956972</v>
      </c>
    </row>
    <row r="286" spans="1:19" x14ac:dyDescent="0.3">
      <c r="A286" t="s">
        <v>863</v>
      </c>
      <c r="B286" s="2" t="s">
        <v>864</v>
      </c>
      <c r="C286" t="s">
        <v>865</v>
      </c>
      <c r="D286" t="s">
        <v>23</v>
      </c>
      <c r="E286">
        <v>2</v>
      </c>
      <c r="F286">
        <v>3</v>
      </c>
      <c r="G286">
        <v>3</v>
      </c>
      <c r="H286">
        <v>3</v>
      </c>
      <c r="I286">
        <v>2</v>
      </c>
      <c r="J286">
        <v>3</v>
      </c>
      <c r="K286">
        <v>3</v>
      </c>
      <c r="L286" s="4">
        <f>AVERAGE($E$286:$K$286)</f>
        <v>2.7142857142857144</v>
      </c>
      <c r="M286">
        <v>3</v>
      </c>
      <c r="N286">
        <v>3</v>
      </c>
      <c r="O286">
        <v>3</v>
      </c>
      <c r="P286">
        <v>3</v>
      </c>
      <c r="Q286" s="4">
        <f>(PRODUCT($M$286:$P$286)-1)/40+1</f>
        <v>3</v>
      </c>
      <c r="R286" s="4">
        <f>($L$286^2+$Q$286^2)^0.5</f>
        <v>4.0456577881446565</v>
      </c>
      <c r="S286" s="5">
        <f>MIN(IF($D$286="SEC",-5.8*$R$286^2+6.9*$R$286+105,-11.965*$R$286^2+32.28*$R$286+78.259),100)</f>
        <v>37.984426493300148</v>
      </c>
    </row>
    <row r="287" spans="1:19" x14ac:dyDescent="0.3">
      <c r="A287" t="s">
        <v>866</v>
      </c>
      <c r="B287" s="2" t="s">
        <v>867</v>
      </c>
      <c r="C287" t="s">
        <v>868</v>
      </c>
      <c r="D287" t="s">
        <v>23</v>
      </c>
      <c r="E287">
        <v>2</v>
      </c>
      <c r="F287">
        <v>3</v>
      </c>
      <c r="G287">
        <v>3</v>
      </c>
      <c r="H287">
        <v>3</v>
      </c>
      <c r="I287">
        <v>3</v>
      </c>
      <c r="J287">
        <v>3</v>
      </c>
      <c r="K287">
        <v>3</v>
      </c>
      <c r="L287" s="4">
        <f>AVERAGE($E$287:$K$287)</f>
        <v>2.8571428571428572</v>
      </c>
      <c r="M287">
        <v>3</v>
      </c>
      <c r="N287">
        <v>1</v>
      </c>
      <c r="O287">
        <v>3</v>
      </c>
      <c r="P287">
        <v>3</v>
      </c>
      <c r="Q287" s="4">
        <f>(PRODUCT($M$287:$P$287)-1)/40+1</f>
        <v>1.65</v>
      </c>
      <c r="R287" s="4">
        <f>($L$287^2+$Q$287^2)^0.5</f>
        <v>3.2993583173281511</v>
      </c>
      <c r="S287" s="5">
        <f>MIN(IF($D$287="SEC",-5.8*$R$287^2+6.9*$R$287+105,-11.965*$R$287^2+32.28*$R$287+78.259),100)</f>
        <v>64.628133614054036</v>
      </c>
    </row>
    <row r="288" spans="1:19" x14ac:dyDescent="0.3">
      <c r="A288" t="s">
        <v>869</v>
      </c>
      <c r="B288" s="2" t="s">
        <v>870</v>
      </c>
      <c r="C288" t="s">
        <v>871</v>
      </c>
      <c r="D288" t="s">
        <v>23</v>
      </c>
      <c r="E288">
        <v>2</v>
      </c>
      <c r="F288">
        <v>2</v>
      </c>
      <c r="G288">
        <v>1</v>
      </c>
      <c r="H288">
        <v>2</v>
      </c>
      <c r="I288">
        <v>3</v>
      </c>
      <c r="J288">
        <v>1</v>
      </c>
      <c r="K288">
        <v>3</v>
      </c>
      <c r="L288" s="4">
        <f>AVERAGE($E$288:$K$288)</f>
        <v>2</v>
      </c>
      <c r="M288">
        <v>3</v>
      </c>
      <c r="N288">
        <v>1</v>
      </c>
      <c r="O288">
        <v>3</v>
      </c>
      <c r="P288">
        <v>3</v>
      </c>
      <c r="Q288" s="4">
        <f>(PRODUCT($M$288:$P$288)-1)/40+1</f>
        <v>1.65</v>
      </c>
      <c r="R288" s="4">
        <f>($L$288^2+$Q$288^2)^0.5</f>
        <v>2.5927784324928345</v>
      </c>
      <c r="S288" s="5">
        <f>MIN(IF($D$288="SEC",-5.8*$R$288^2+6.9*$R$288+105,-11.965*$R$288^2+32.28*$R$288+78.259),100)</f>
        <v>83.899671184200557</v>
      </c>
    </row>
    <row r="289" spans="1:19" x14ac:dyDescent="0.3">
      <c r="A289" t="s">
        <v>872</v>
      </c>
      <c r="B289" s="2" t="s">
        <v>873</v>
      </c>
      <c r="C289" t="s">
        <v>874</v>
      </c>
      <c r="D289" t="s">
        <v>23</v>
      </c>
      <c r="E289">
        <v>3</v>
      </c>
      <c r="F289">
        <v>3</v>
      </c>
      <c r="G289">
        <v>2</v>
      </c>
      <c r="H289">
        <v>1</v>
      </c>
      <c r="I289">
        <v>1</v>
      </c>
      <c r="J289">
        <v>2</v>
      </c>
      <c r="K289">
        <v>3</v>
      </c>
      <c r="L289" s="4">
        <f>AVERAGE($E$289:$K$289)</f>
        <v>2.1428571428571428</v>
      </c>
      <c r="M289">
        <v>3</v>
      </c>
      <c r="N289">
        <v>1</v>
      </c>
      <c r="O289">
        <v>2</v>
      </c>
      <c r="P289">
        <v>3</v>
      </c>
      <c r="Q289" s="4">
        <f>(PRODUCT($M$289:$P$289)-1)/40+1</f>
        <v>1.425</v>
      </c>
      <c r="R289" s="4">
        <f>($L$289^2+$Q$289^2)^0.5</f>
        <v>2.5734144117677347</v>
      </c>
      <c r="S289" s="5">
        <f>MIN(IF($D$289="SEC",-5.8*$R$289^2+6.9*$R$289+105,-11.965*$R$289^2+32.28*$R$289+78.259),100)</f>
        <v>84.346281379972893</v>
      </c>
    </row>
    <row r="290" spans="1:19" x14ac:dyDescent="0.3">
      <c r="A290" t="s">
        <v>875</v>
      </c>
      <c r="B290" s="2" t="s">
        <v>876</v>
      </c>
      <c r="C290" t="s">
        <v>877</v>
      </c>
      <c r="D290" t="s">
        <v>23</v>
      </c>
      <c r="E290">
        <v>3</v>
      </c>
      <c r="F290">
        <v>3</v>
      </c>
      <c r="G290">
        <v>3</v>
      </c>
      <c r="H290">
        <v>3</v>
      </c>
      <c r="I290">
        <v>2</v>
      </c>
      <c r="J290">
        <v>2</v>
      </c>
      <c r="K290">
        <v>2</v>
      </c>
      <c r="L290" s="4">
        <f>AVERAGE($E$290:$K$290)</f>
        <v>2.5714285714285716</v>
      </c>
      <c r="M290">
        <v>2</v>
      </c>
      <c r="N290">
        <v>2</v>
      </c>
      <c r="O290">
        <v>3</v>
      </c>
      <c r="P290">
        <v>3</v>
      </c>
      <c r="Q290" s="4">
        <f>(PRODUCT($M$290:$P$290)-1)/40+1</f>
        <v>1.875</v>
      </c>
      <c r="R290" s="4">
        <f>($L$290^2+$Q$290^2)^0.5</f>
        <v>3.1824314443455313</v>
      </c>
      <c r="S290" s="5">
        <f>MIN(IF($D$290="SEC",-5.8*$R$290^2+6.9*$R$290+105,-11.965*$R$290^2+32.28*$R$290+78.259),100)</f>
        <v>68.217131557820892</v>
      </c>
    </row>
    <row r="291" spans="1:19" x14ac:dyDescent="0.3">
      <c r="A291" t="s">
        <v>878</v>
      </c>
      <c r="B291" s="2"/>
      <c r="C291" t="s">
        <v>879</v>
      </c>
      <c r="D291" t="s">
        <v>23</v>
      </c>
      <c r="E291">
        <v>2</v>
      </c>
      <c r="F291">
        <v>3</v>
      </c>
      <c r="G291">
        <v>2</v>
      </c>
      <c r="H291">
        <v>3</v>
      </c>
      <c r="I291">
        <v>3</v>
      </c>
      <c r="J291">
        <v>2</v>
      </c>
      <c r="K291">
        <v>3</v>
      </c>
      <c r="L291" s="4">
        <f>AVERAGE($E$291:$K$291)</f>
        <v>2.5714285714285716</v>
      </c>
      <c r="M291">
        <v>3</v>
      </c>
      <c r="N291">
        <v>3</v>
      </c>
      <c r="O291">
        <v>3</v>
      </c>
      <c r="P291">
        <v>3</v>
      </c>
      <c r="Q291" s="4">
        <f>(PRODUCT($M$291:$P$291)-1)/40+1</f>
        <v>3</v>
      </c>
      <c r="R291" s="4">
        <f>($L$291^2+$Q$291^2)^0.5</f>
        <v>3.9512333388398089</v>
      </c>
      <c r="S291" s="5">
        <f>MIN(IF($D$291="SEC",-5.8*$R$291^2+6.9*$R$291+105,-11.965*$R$291^2+32.28*$R$291+78.259),100)</f>
        <v>41.712489629831424</v>
      </c>
    </row>
    <row r="292" spans="1:19" x14ac:dyDescent="0.3">
      <c r="A292" t="s">
        <v>880</v>
      </c>
      <c r="B292" s="2" t="s">
        <v>881</v>
      </c>
      <c r="C292" t="s">
        <v>882</v>
      </c>
      <c r="D292" t="s">
        <v>23</v>
      </c>
      <c r="E292">
        <v>3</v>
      </c>
      <c r="F292">
        <v>3</v>
      </c>
      <c r="G292">
        <v>3</v>
      </c>
      <c r="H292">
        <v>2</v>
      </c>
      <c r="I292">
        <v>2</v>
      </c>
      <c r="J292">
        <v>3</v>
      </c>
      <c r="K292">
        <v>3</v>
      </c>
      <c r="L292" s="4">
        <f>AVERAGE($E$292:$K$292)</f>
        <v>2.7142857142857144</v>
      </c>
      <c r="M292">
        <v>3</v>
      </c>
      <c r="N292">
        <v>1</v>
      </c>
      <c r="O292">
        <v>3</v>
      </c>
      <c r="P292">
        <v>3</v>
      </c>
      <c r="Q292" s="4">
        <f>(PRODUCT($M$292:$P$292)-1)/40+1</f>
        <v>1.65</v>
      </c>
      <c r="R292" s="4">
        <f>($L$292^2+$Q$292^2)^0.5</f>
        <v>3.1764519418331374</v>
      </c>
      <c r="S292" s="5">
        <f>MIN(IF($D$292="SEC",-5.8*$R$292^2+6.9*$R$292+105,-11.965*$R$292^2+32.28*$R$292+78.259),100)</f>
        <v>68.396406153750704</v>
      </c>
    </row>
    <row r="293" spans="1:19" x14ac:dyDescent="0.3">
      <c r="A293" t="s">
        <v>883</v>
      </c>
      <c r="B293" s="2" t="s">
        <v>884</v>
      </c>
      <c r="C293" t="s">
        <v>885</v>
      </c>
      <c r="D293" t="s">
        <v>23</v>
      </c>
      <c r="E293">
        <v>1</v>
      </c>
      <c r="F293">
        <v>1</v>
      </c>
      <c r="G293">
        <v>2</v>
      </c>
      <c r="H293">
        <v>1</v>
      </c>
      <c r="I293">
        <v>1</v>
      </c>
      <c r="J293">
        <v>2</v>
      </c>
      <c r="K293">
        <v>1</v>
      </c>
      <c r="L293" s="4">
        <f>AVERAGE($E$293:$K$293)</f>
        <v>1.2857142857142858</v>
      </c>
      <c r="M293">
        <v>2</v>
      </c>
      <c r="N293">
        <v>2</v>
      </c>
      <c r="O293">
        <v>3</v>
      </c>
      <c r="P293">
        <v>3</v>
      </c>
      <c r="Q293" s="4">
        <f>(PRODUCT($M$293:$P$293)-1)/40+1</f>
        <v>1.875</v>
      </c>
      <c r="R293" s="4">
        <f>($L$293^2+$Q$293^2)^0.5</f>
        <v>2.2734744829203155</v>
      </c>
      <c r="S293" s="5">
        <f>MIN(IF($D$293="SEC",-5.8*$R$293^2+6.9*$R$293+105,-11.965*$R$293^2+32.28*$R$293+78.259),100)</f>
        <v>90.708593830109365</v>
      </c>
    </row>
    <row r="294" spans="1:19" x14ac:dyDescent="0.3">
      <c r="A294" t="s">
        <v>886</v>
      </c>
      <c r="B294" s="2" t="s">
        <v>887</v>
      </c>
      <c r="C294" t="s">
        <v>888</v>
      </c>
      <c r="D294" t="s">
        <v>23</v>
      </c>
      <c r="E294">
        <v>3</v>
      </c>
      <c r="F294">
        <v>3</v>
      </c>
      <c r="G294">
        <v>3</v>
      </c>
      <c r="H294">
        <v>2</v>
      </c>
      <c r="I294">
        <v>2</v>
      </c>
      <c r="J294">
        <v>3</v>
      </c>
      <c r="K294">
        <v>2</v>
      </c>
      <c r="L294" s="4">
        <f>AVERAGE($E$294:$K$294)</f>
        <v>2.5714285714285716</v>
      </c>
      <c r="M294">
        <v>3</v>
      </c>
      <c r="N294">
        <v>1</v>
      </c>
      <c r="O294">
        <v>3</v>
      </c>
      <c r="P294">
        <v>3</v>
      </c>
      <c r="Q294" s="4">
        <f>(PRODUCT($M$294:$P$294)-1)/40+1</f>
        <v>1.65</v>
      </c>
      <c r="R294" s="4">
        <f>($L$294^2+$Q$294^2)^0.5</f>
        <v>3.0552814760606237</v>
      </c>
      <c r="S294" s="5">
        <f>MIN(IF($D$294="SEC",-5.8*$R$294^2+6.9*$R$294+105,-11.965*$R$294^2+32.28*$R$294+78.259),100)</f>
        <v>71.939921776655041</v>
      </c>
    </row>
    <row r="295" spans="1:19" x14ac:dyDescent="0.3">
      <c r="A295" t="s">
        <v>889</v>
      </c>
      <c r="B295" s="2" t="s">
        <v>890</v>
      </c>
      <c r="C295" t="s">
        <v>891</v>
      </c>
      <c r="D295" t="s">
        <v>23</v>
      </c>
      <c r="E295">
        <v>2</v>
      </c>
      <c r="F295">
        <v>3</v>
      </c>
      <c r="G295">
        <v>1</v>
      </c>
      <c r="H295">
        <v>1</v>
      </c>
      <c r="I295">
        <v>1</v>
      </c>
      <c r="J295">
        <v>1</v>
      </c>
      <c r="K295">
        <v>3</v>
      </c>
      <c r="L295" s="4">
        <f>AVERAGE($E$295:$K$295)</f>
        <v>1.7142857142857142</v>
      </c>
      <c r="M295">
        <v>3</v>
      </c>
      <c r="N295">
        <v>3</v>
      </c>
      <c r="O295">
        <v>3</v>
      </c>
      <c r="P295">
        <v>3</v>
      </c>
      <c r="Q295" s="4">
        <f>(PRODUCT($M$295:$P$295)-1)/40+1</f>
        <v>3</v>
      </c>
      <c r="R295" s="4">
        <f>($L$295^2+$Q$295^2)^0.5</f>
        <v>3.4552533206993785</v>
      </c>
      <c r="S295" s="5">
        <f>MIN(IF($D$295="SEC",-5.8*$R$295^2+6.9*$R$295+105,-11.965*$R$295^2+32.28*$R$295+78.259),100)</f>
        <v>59.59634995364204</v>
      </c>
    </row>
    <row r="296" spans="1:19" x14ac:dyDescent="0.3">
      <c r="A296" t="s">
        <v>892</v>
      </c>
      <c r="B296" s="2" t="s">
        <v>893</v>
      </c>
      <c r="C296" t="s">
        <v>894</v>
      </c>
      <c r="D296" t="s">
        <v>33</v>
      </c>
      <c r="E296">
        <v>2</v>
      </c>
      <c r="F296">
        <v>3</v>
      </c>
      <c r="G296">
        <v>1</v>
      </c>
      <c r="H296">
        <v>2</v>
      </c>
      <c r="I296">
        <v>3</v>
      </c>
      <c r="J296">
        <v>1</v>
      </c>
      <c r="K296">
        <v>3</v>
      </c>
      <c r="L296" s="4">
        <f>AVERAGE($E$296:$K$296)</f>
        <v>2.1428571428571428</v>
      </c>
      <c r="M296">
        <v>3</v>
      </c>
      <c r="N296">
        <v>3</v>
      </c>
      <c r="O296">
        <v>3</v>
      </c>
      <c r="P296">
        <v>3</v>
      </c>
      <c r="Q296" s="4">
        <f>(PRODUCT($M$296:$P$296)-1)/40+1</f>
        <v>3</v>
      </c>
      <c r="R296" s="4">
        <f>($L$296^2+$Q$296^2)^0.5</f>
        <v>3.6867108287325543</v>
      </c>
      <c r="S296" s="5">
        <f>MIN(IF($D$296="SEC",-5.8*$R$296^2+6.9*$R$296+105,-11.965*$R$296^2+32.28*$R$296+78.259),100)</f>
        <v>34.639699020874602</v>
      </c>
    </row>
    <row r="297" spans="1:19" x14ac:dyDescent="0.3">
      <c r="A297" t="s">
        <v>895</v>
      </c>
      <c r="B297" s="2" t="s">
        <v>896</v>
      </c>
      <c r="C297" t="s">
        <v>897</v>
      </c>
      <c r="D297" t="s">
        <v>23</v>
      </c>
      <c r="E297">
        <v>2</v>
      </c>
      <c r="F297">
        <v>2</v>
      </c>
      <c r="G297">
        <v>1</v>
      </c>
      <c r="H297">
        <v>1</v>
      </c>
      <c r="I297">
        <v>2</v>
      </c>
      <c r="J297">
        <v>1</v>
      </c>
      <c r="K297">
        <v>3</v>
      </c>
      <c r="L297" s="4">
        <f>AVERAGE($E$297:$K$297)</f>
        <v>1.7142857142857142</v>
      </c>
      <c r="M297">
        <v>3</v>
      </c>
      <c r="N297">
        <v>1</v>
      </c>
      <c r="O297">
        <v>3</v>
      </c>
      <c r="P297">
        <v>3</v>
      </c>
      <c r="Q297" s="4">
        <f>(PRODUCT($M$297:$P$297)-1)/40+1</f>
        <v>1.65</v>
      </c>
      <c r="R297" s="4">
        <f>($L$297^2+$Q$297^2)^0.5</f>
        <v>2.3793435040372128</v>
      </c>
      <c r="S297" s="5">
        <f>MIN(IF($D$297="SEC",-5.8*$R$297^2+6.9*$R$297+105,-11.965*$R$297^2+32.28*$R$297+78.259),100)</f>
        <v>88.58207221867309</v>
      </c>
    </row>
    <row r="298" spans="1:19" x14ac:dyDescent="0.3">
      <c r="A298" t="s">
        <v>898</v>
      </c>
      <c r="B298" s="2" t="s">
        <v>899</v>
      </c>
      <c r="C298" t="s">
        <v>900</v>
      </c>
      <c r="D298" t="s">
        <v>23</v>
      </c>
      <c r="E298">
        <v>1</v>
      </c>
      <c r="F298">
        <v>2</v>
      </c>
      <c r="G298">
        <v>1</v>
      </c>
      <c r="H298">
        <v>2</v>
      </c>
      <c r="I298">
        <v>2</v>
      </c>
      <c r="J298">
        <v>1</v>
      </c>
      <c r="K298">
        <v>3</v>
      </c>
      <c r="L298" s="4">
        <f>AVERAGE($E$298:$K$298)</f>
        <v>1.7142857142857142</v>
      </c>
      <c r="M298">
        <v>3</v>
      </c>
      <c r="N298">
        <v>2</v>
      </c>
      <c r="O298">
        <v>3</v>
      </c>
      <c r="P298">
        <v>3</v>
      </c>
      <c r="Q298" s="4">
        <f>(PRODUCT($M$298:$P$298)-1)/40+1</f>
        <v>2.3250000000000002</v>
      </c>
      <c r="R298" s="4">
        <f>($L$298^2+$Q$298^2)^0.5</f>
        <v>2.8886676011968011</v>
      </c>
      <c r="S298" s="5">
        <f>MIN(IF($D$298="SEC",-5.8*$R$298^2+6.9*$R$298+105,-11.965*$R$298^2+32.28*$R$298+78.259),100)</f>
        <v>76.534283489074255</v>
      </c>
    </row>
    <row r="299" spans="1:19" x14ac:dyDescent="0.3">
      <c r="A299" t="s">
        <v>901</v>
      </c>
      <c r="B299" s="2" t="s">
        <v>902</v>
      </c>
      <c r="C299" t="s">
        <v>903</v>
      </c>
      <c r="D299" t="s">
        <v>23</v>
      </c>
      <c r="E299">
        <v>1</v>
      </c>
      <c r="F299">
        <v>2</v>
      </c>
      <c r="G299">
        <v>3</v>
      </c>
      <c r="H299">
        <v>1</v>
      </c>
      <c r="I299">
        <v>1</v>
      </c>
      <c r="J299">
        <v>3</v>
      </c>
      <c r="K299">
        <v>3</v>
      </c>
      <c r="L299" s="4">
        <f>AVERAGE($E$299:$K$299)</f>
        <v>2</v>
      </c>
      <c r="M299">
        <v>3</v>
      </c>
      <c r="N299">
        <v>2</v>
      </c>
      <c r="O299">
        <v>3</v>
      </c>
      <c r="P299">
        <v>3</v>
      </c>
      <c r="Q299" s="4">
        <f>(PRODUCT($M$299:$P$299)-1)/40+1</f>
        <v>2.3250000000000002</v>
      </c>
      <c r="R299" s="4">
        <f>($L$299^2+$Q$299^2)^0.5</f>
        <v>3.0668591425104612</v>
      </c>
      <c r="S299" s="5">
        <f>MIN(IF($D$299="SEC",-5.8*$R$299^2+6.9*$R$299+105,-11.965*$R$299^2+32.28*$R$299+78.259),100)</f>
        <v>71.608703083322183</v>
      </c>
    </row>
    <row r="300" spans="1:19" x14ac:dyDescent="0.3">
      <c r="A300" t="s">
        <v>904</v>
      </c>
      <c r="B300" s="2" t="s">
        <v>905</v>
      </c>
      <c r="C300" t="s">
        <v>906</v>
      </c>
      <c r="D300" t="s">
        <v>33</v>
      </c>
      <c r="E300">
        <v>2</v>
      </c>
      <c r="F300">
        <v>3</v>
      </c>
      <c r="G300">
        <v>2</v>
      </c>
      <c r="H300">
        <v>2</v>
      </c>
      <c r="I300">
        <v>2</v>
      </c>
      <c r="J300">
        <v>1</v>
      </c>
      <c r="K300">
        <v>3</v>
      </c>
      <c r="L300" s="4">
        <f>AVERAGE($E$300:$K$300)</f>
        <v>2.1428571428571428</v>
      </c>
      <c r="M300">
        <v>3</v>
      </c>
      <c r="N300">
        <v>2</v>
      </c>
      <c r="O300">
        <v>3</v>
      </c>
      <c r="P300">
        <v>3</v>
      </c>
      <c r="Q300" s="4">
        <f>(PRODUCT($M$300:$P$300)-1)/40+1</f>
        <v>2.3250000000000002</v>
      </c>
      <c r="R300" s="4">
        <f>($L$300^2+$Q$300^2)^0.5</f>
        <v>3.1618762997141237</v>
      </c>
      <c r="S300" s="5">
        <f>MIN(IF($D$300="SEC",-5.8*$R$300^2+6.9*$R$300+105,-11.965*$R$300^2+32.28*$R$300+78.259),100)</f>
        <v>60.70473729915966</v>
      </c>
    </row>
    <row r="301" spans="1:19" x14ac:dyDescent="0.3">
      <c r="A301" t="s">
        <v>907</v>
      </c>
      <c r="B301" s="2" t="s">
        <v>908</v>
      </c>
      <c r="C301" t="s">
        <v>909</v>
      </c>
      <c r="D301" t="s">
        <v>23</v>
      </c>
      <c r="E301">
        <v>1</v>
      </c>
      <c r="F301">
        <v>2</v>
      </c>
      <c r="G301">
        <v>1</v>
      </c>
      <c r="H301">
        <v>2</v>
      </c>
      <c r="I301">
        <v>2</v>
      </c>
      <c r="J301">
        <v>1</v>
      </c>
      <c r="K301">
        <v>3</v>
      </c>
      <c r="L301" s="4">
        <f>AVERAGE($E$301:$K$301)</f>
        <v>1.7142857142857142</v>
      </c>
      <c r="M301">
        <v>3</v>
      </c>
      <c r="N301">
        <v>3</v>
      </c>
      <c r="O301">
        <v>3</v>
      </c>
      <c r="P301">
        <v>3</v>
      </c>
      <c r="Q301" s="4">
        <f>(PRODUCT($M$301:$P$301)-1)/40+1</f>
        <v>3</v>
      </c>
      <c r="R301" s="4">
        <f>($L$301^2+$Q$301^2)^0.5</f>
        <v>3.4552533206993785</v>
      </c>
      <c r="S301" s="5">
        <f>MIN(IF($D$301="SEC",-5.8*$R$301^2+6.9*$R$301+105,-11.965*$R$301^2+32.28*$R$301+78.259),100)</f>
        <v>59.59634995364204</v>
      </c>
    </row>
    <row r="302" spans="1:19" x14ac:dyDescent="0.3">
      <c r="A302" t="s">
        <v>910</v>
      </c>
      <c r="B302" s="2" t="s">
        <v>911</v>
      </c>
      <c r="C302" t="s">
        <v>912</v>
      </c>
      <c r="D302" t="s">
        <v>23</v>
      </c>
      <c r="E302">
        <v>2</v>
      </c>
      <c r="F302">
        <v>3</v>
      </c>
      <c r="G302">
        <v>3</v>
      </c>
      <c r="H302">
        <v>3</v>
      </c>
      <c r="I302">
        <v>2</v>
      </c>
      <c r="J302">
        <v>3</v>
      </c>
      <c r="K302">
        <v>3</v>
      </c>
      <c r="L302" s="4">
        <f>AVERAGE($E$302:$K$302)</f>
        <v>2.7142857142857144</v>
      </c>
      <c r="M302">
        <v>3</v>
      </c>
      <c r="N302">
        <v>2</v>
      </c>
      <c r="O302">
        <v>3</v>
      </c>
      <c r="P302">
        <v>3</v>
      </c>
      <c r="Q302" s="4">
        <f>(PRODUCT($M$302:$P$302)-1)/40+1</f>
        <v>2.3250000000000002</v>
      </c>
      <c r="R302" s="4">
        <f>($L$302^2+$Q$302^2)^0.5</f>
        <v>3.5739294815056875</v>
      </c>
      <c r="S302" s="5">
        <f>MIN(IF($D$302="SEC",-5.8*$R$302^2+6.9*$R$302+105,-11.965*$R$302^2+32.28*$R$302+78.259),100)</f>
        <v>55.576876177491272</v>
      </c>
    </row>
    <row r="303" spans="1:19" x14ac:dyDescent="0.3">
      <c r="A303" t="s">
        <v>913</v>
      </c>
      <c r="B303" s="2" t="s">
        <v>914</v>
      </c>
      <c r="C303" t="s">
        <v>915</v>
      </c>
      <c r="D303" t="s">
        <v>23</v>
      </c>
      <c r="E303">
        <v>2</v>
      </c>
      <c r="F303">
        <v>2</v>
      </c>
      <c r="G303">
        <v>1</v>
      </c>
      <c r="H303">
        <v>2</v>
      </c>
      <c r="I303">
        <v>2</v>
      </c>
      <c r="J303">
        <v>1</v>
      </c>
      <c r="K303">
        <v>3</v>
      </c>
      <c r="L303" s="4">
        <f>AVERAGE($E$303:$K$303)</f>
        <v>1.8571428571428572</v>
      </c>
      <c r="M303">
        <v>3</v>
      </c>
      <c r="N303">
        <v>1</v>
      </c>
      <c r="O303">
        <v>3</v>
      </c>
      <c r="P303">
        <v>3</v>
      </c>
      <c r="Q303" s="4">
        <f>(PRODUCT($M$303:$P$303)-1)/40+1</f>
        <v>1.65</v>
      </c>
      <c r="R303" s="4">
        <f>($L$303^2+$Q$303^2)^0.5</f>
        <v>2.4842462824439799</v>
      </c>
      <c r="S303" s="5">
        <f>MIN(IF($D$303="SEC",-5.8*$R$303^2+6.9*$R$303+105,-11.965*$R$303^2+32.28*$R$303+78.259),100)</f>
        <v>86.346717716210406</v>
      </c>
    </row>
    <row r="304" spans="1:19" x14ac:dyDescent="0.3">
      <c r="A304" t="s">
        <v>916</v>
      </c>
      <c r="B304" s="2" t="s">
        <v>917</v>
      </c>
      <c r="C304" t="s">
        <v>918</v>
      </c>
      <c r="D304" t="s">
        <v>23</v>
      </c>
      <c r="E304">
        <v>3</v>
      </c>
      <c r="F304">
        <v>3</v>
      </c>
      <c r="G304">
        <v>2</v>
      </c>
      <c r="H304">
        <v>1</v>
      </c>
      <c r="I304">
        <v>1</v>
      </c>
      <c r="J304">
        <v>2</v>
      </c>
      <c r="K304">
        <v>3</v>
      </c>
      <c r="L304" s="4">
        <f>AVERAGE($E$304:$K$304)</f>
        <v>2.1428571428571428</v>
      </c>
      <c r="M304">
        <v>3</v>
      </c>
      <c r="N304">
        <v>1</v>
      </c>
      <c r="O304">
        <v>2</v>
      </c>
      <c r="P304">
        <v>3</v>
      </c>
      <c r="Q304" s="4">
        <f>(PRODUCT($M$304:$P$304)-1)/40+1</f>
        <v>1.425</v>
      </c>
      <c r="R304" s="4">
        <f>($L$304^2+$Q$304^2)^0.5</f>
        <v>2.5734144117677347</v>
      </c>
      <c r="S304" s="5">
        <f>MIN(IF($D$304="SEC",-5.8*$R$304^2+6.9*$R$304+105,-11.965*$R$304^2+32.28*$R$304+78.259),100)</f>
        <v>84.346281379972893</v>
      </c>
    </row>
    <row r="305" spans="1:19" x14ac:dyDescent="0.3">
      <c r="A305" t="s">
        <v>919</v>
      </c>
      <c r="B305" s="2" t="s">
        <v>920</v>
      </c>
      <c r="C305" t="s">
        <v>921</v>
      </c>
      <c r="D305" t="s">
        <v>23</v>
      </c>
      <c r="E305">
        <v>2</v>
      </c>
      <c r="F305">
        <v>3</v>
      </c>
      <c r="G305">
        <v>3</v>
      </c>
      <c r="H305">
        <v>2</v>
      </c>
      <c r="I305">
        <v>2</v>
      </c>
      <c r="J305">
        <v>3</v>
      </c>
      <c r="K305">
        <v>3</v>
      </c>
      <c r="L305" s="4">
        <f>AVERAGE($E$305:$K$305)</f>
        <v>2.5714285714285716</v>
      </c>
      <c r="M305">
        <v>3</v>
      </c>
      <c r="N305">
        <v>2</v>
      </c>
      <c r="O305">
        <v>3</v>
      </c>
      <c r="P305">
        <v>3</v>
      </c>
      <c r="Q305" s="4">
        <f>(PRODUCT($M$305:$P$305)-1)/40+1</f>
        <v>2.3250000000000002</v>
      </c>
      <c r="R305" s="4">
        <f>($L$305^2+$Q$305^2)^0.5</f>
        <v>3.4666799532058312</v>
      </c>
      <c r="S305" s="5">
        <f>MIN(IF($D$305="SEC",-5.8*$R$305^2+6.9*$R$305+105,-11.965*$R$305^2+32.28*$R$305+78.259),100)</f>
        <v>59.216446268956972</v>
      </c>
    </row>
    <row r="306" spans="1:19" x14ac:dyDescent="0.3">
      <c r="A306" t="s">
        <v>922</v>
      </c>
      <c r="B306" s="2" t="s">
        <v>923</v>
      </c>
      <c r="C306" t="s">
        <v>924</v>
      </c>
      <c r="D306" t="s">
        <v>23</v>
      </c>
      <c r="E306">
        <v>2</v>
      </c>
      <c r="F306">
        <v>3</v>
      </c>
      <c r="G306">
        <v>3</v>
      </c>
      <c r="H306">
        <v>3</v>
      </c>
      <c r="I306">
        <v>3</v>
      </c>
      <c r="J306">
        <v>3</v>
      </c>
      <c r="K306">
        <v>3</v>
      </c>
      <c r="L306" s="4">
        <f>AVERAGE($E$306:$K$306)</f>
        <v>2.8571428571428572</v>
      </c>
      <c r="M306">
        <v>2</v>
      </c>
      <c r="N306">
        <v>3</v>
      </c>
      <c r="O306">
        <v>3</v>
      </c>
      <c r="P306">
        <v>3</v>
      </c>
      <c r="Q306" s="4">
        <f>(PRODUCT($M$306:$P$306)-1)/40+1</f>
        <v>2.3250000000000002</v>
      </c>
      <c r="R306" s="4">
        <f>($L$306^2+$Q$306^2)^0.5</f>
        <v>3.6835974679818708</v>
      </c>
      <c r="S306" s="5">
        <f>MIN(IF($D$306="SEC",-5.8*$R$306^2+6.9*$R$306+105,-11.965*$R$306^2+32.28*$R$306+78.259),100)</f>
        <v>51.717258753564707</v>
      </c>
    </row>
    <row r="307" spans="1:19" x14ac:dyDescent="0.3">
      <c r="A307" t="s">
        <v>925</v>
      </c>
      <c r="B307" s="2" t="s">
        <v>926</v>
      </c>
      <c r="C307" t="s">
        <v>927</v>
      </c>
      <c r="D307" t="s">
        <v>23</v>
      </c>
      <c r="E307">
        <v>1</v>
      </c>
      <c r="F307">
        <v>2</v>
      </c>
      <c r="G307">
        <v>3</v>
      </c>
      <c r="H307">
        <v>2</v>
      </c>
      <c r="I307">
        <v>3</v>
      </c>
      <c r="J307">
        <v>3</v>
      </c>
      <c r="K307">
        <v>3</v>
      </c>
      <c r="L307" s="4">
        <f>AVERAGE($E$307:$K$307)</f>
        <v>2.4285714285714284</v>
      </c>
      <c r="M307">
        <v>3</v>
      </c>
      <c r="N307">
        <v>1</v>
      </c>
      <c r="O307">
        <v>3</v>
      </c>
      <c r="P307">
        <v>3</v>
      </c>
      <c r="Q307" s="4">
        <f>(PRODUCT($M$307:$P$307)-1)/40+1</f>
        <v>1.65</v>
      </c>
      <c r="R307" s="4">
        <f>($L$307^2+$Q$307^2)^0.5</f>
        <v>2.936061849429175</v>
      </c>
      <c r="S307" s="5">
        <f>MIN(IF($D$307="SEC",-5.8*$R$307^2+6.9*$R$307+105,-11.965*$R$307^2+32.28*$R$307+78.259),100)</f>
        <v>75.260163495755194</v>
      </c>
    </row>
    <row r="308" spans="1:19" x14ac:dyDescent="0.3">
      <c r="A308" t="s">
        <v>928</v>
      </c>
      <c r="B308" s="2" t="s">
        <v>929</v>
      </c>
      <c r="C308" t="s">
        <v>930</v>
      </c>
      <c r="D308" t="s">
        <v>23</v>
      </c>
      <c r="E308">
        <v>3</v>
      </c>
      <c r="F308">
        <v>3</v>
      </c>
      <c r="G308">
        <v>2</v>
      </c>
      <c r="H308">
        <v>3</v>
      </c>
      <c r="I308">
        <v>3</v>
      </c>
      <c r="J308">
        <v>2</v>
      </c>
      <c r="K308">
        <v>3</v>
      </c>
      <c r="L308" s="4">
        <f>AVERAGE($E$308:$K$308)</f>
        <v>2.7142857142857144</v>
      </c>
      <c r="M308">
        <v>3</v>
      </c>
      <c r="N308">
        <v>3</v>
      </c>
      <c r="O308">
        <v>3</v>
      </c>
      <c r="P308">
        <v>3</v>
      </c>
      <c r="Q308" s="4">
        <f>(PRODUCT($M$308:$P$308)-1)/40+1</f>
        <v>3</v>
      </c>
      <c r="R308" s="4">
        <f>($L$308^2+$Q$308^2)^0.5</f>
        <v>4.0456577881446565</v>
      </c>
      <c r="S308" s="5">
        <f>MIN(IF($D$308="SEC",-5.8*$R$308^2+6.9*$R$308+105,-11.965*$R$308^2+32.28*$R$308+78.259),100)</f>
        <v>37.984426493300148</v>
      </c>
    </row>
    <row r="309" spans="1:19" x14ac:dyDescent="0.3">
      <c r="A309" t="s">
        <v>931</v>
      </c>
      <c r="B309" s="2" t="s">
        <v>931</v>
      </c>
      <c r="C309" t="s">
        <v>932</v>
      </c>
      <c r="D309" t="s">
        <v>23</v>
      </c>
      <c r="E309">
        <v>3</v>
      </c>
      <c r="F309">
        <v>3</v>
      </c>
      <c r="G309">
        <v>3</v>
      </c>
      <c r="H309">
        <v>3</v>
      </c>
      <c r="I309">
        <v>3</v>
      </c>
      <c r="J309">
        <v>3</v>
      </c>
      <c r="K309">
        <v>3</v>
      </c>
      <c r="L309" s="4">
        <f>AVERAGE($E$309:$K$309)</f>
        <v>3</v>
      </c>
      <c r="M309">
        <v>3</v>
      </c>
      <c r="N309">
        <v>3</v>
      </c>
      <c r="O309">
        <v>3</v>
      </c>
      <c r="P309">
        <v>3</v>
      </c>
      <c r="Q309" s="4">
        <f>(PRODUCT($M$309:$P$309)-1)/40+1</f>
        <v>3</v>
      </c>
      <c r="R309" s="4">
        <f>($L$309^2+$Q$309^2)^0.5</f>
        <v>4.2426406871192848</v>
      </c>
      <c r="S309" s="5">
        <f>MIN(IF($D$309="SEC",-5.8*$R$309^2+6.9*$R$309+105,-11.965*$R$309^2+32.28*$R$309+78.259),100)</f>
        <v>29.874220741123082</v>
      </c>
    </row>
    <row r="310" spans="1:19" x14ac:dyDescent="0.3">
      <c r="A310" t="s">
        <v>933</v>
      </c>
      <c r="B310" s="2" t="s">
        <v>934</v>
      </c>
      <c r="C310" t="s">
        <v>935</v>
      </c>
      <c r="D310" t="s">
        <v>33</v>
      </c>
      <c r="E310">
        <v>1</v>
      </c>
      <c r="F310">
        <v>1</v>
      </c>
      <c r="G310">
        <v>3</v>
      </c>
      <c r="H310">
        <v>1</v>
      </c>
      <c r="I310">
        <v>1</v>
      </c>
      <c r="J310">
        <v>2</v>
      </c>
      <c r="K310">
        <v>3</v>
      </c>
      <c r="L310" s="4">
        <f>AVERAGE($E$310:$K$310)</f>
        <v>1.7142857142857142</v>
      </c>
      <c r="M310">
        <v>3</v>
      </c>
      <c r="N310">
        <v>0</v>
      </c>
      <c r="O310">
        <v>1</v>
      </c>
      <c r="P310">
        <v>3</v>
      </c>
      <c r="Q310" s="4">
        <f>(PRODUCT($M$310:$P$310)-1)/40+1</f>
        <v>0.97499999999999998</v>
      </c>
      <c r="R310" s="4">
        <f>($L$310^2+$Q$310^2)^0.5</f>
        <v>1.9721563097797501</v>
      </c>
      <c r="S310" s="5">
        <f>MIN(IF($D$310="SEC",-5.8*$R$310^2+6.9*$R$310+105,-11.965*$R$310^2+32.28*$R$310+78.259),100)</f>
        <v>95.383528575098495</v>
      </c>
    </row>
    <row r="311" spans="1:19" x14ac:dyDescent="0.3">
      <c r="A311" t="s">
        <v>936</v>
      </c>
      <c r="B311" s="2" t="s">
        <v>937</v>
      </c>
      <c r="C311" t="s">
        <v>938</v>
      </c>
      <c r="D311" t="s">
        <v>23</v>
      </c>
      <c r="E311">
        <v>2</v>
      </c>
      <c r="F311">
        <v>3</v>
      </c>
      <c r="G311">
        <v>3</v>
      </c>
      <c r="H311">
        <v>2</v>
      </c>
      <c r="I311">
        <v>2</v>
      </c>
      <c r="J311">
        <v>3</v>
      </c>
      <c r="K311">
        <v>3</v>
      </c>
      <c r="L311" s="4">
        <f>AVERAGE($E$311:$K$311)</f>
        <v>2.5714285714285716</v>
      </c>
      <c r="M311">
        <v>2</v>
      </c>
      <c r="N311">
        <v>3</v>
      </c>
      <c r="O311">
        <v>3</v>
      </c>
      <c r="P311">
        <v>3</v>
      </c>
      <c r="Q311" s="4">
        <f>(PRODUCT($M$311:$P$311)-1)/40+1</f>
        <v>2.3250000000000002</v>
      </c>
      <c r="R311" s="4">
        <f>($L$311^2+$Q$311^2)^0.5</f>
        <v>3.4666799532058312</v>
      </c>
      <c r="S311" s="5">
        <f>MIN(IF($D$311="SEC",-5.8*$R$311^2+6.9*$R$311+105,-11.965*$R$311^2+32.28*$R$311+78.259),100)</f>
        <v>59.216446268956972</v>
      </c>
    </row>
    <row r="312" spans="1:19" x14ac:dyDescent="0.3">
      <c r="A312" t="s">
        <v>939</v>
      </c>
      <c r="B312" s="2" t="s">
        <v>940</v>
      </c>
      <c r="C312" t="s">
        <v>941</v>
      </c>
      <c r="D312" t="s">
        <v>23</v>
      </c>
      <c r="E312">
        <v>1</v>
      </c>
      <c r="F312">
        <v>1</v>
      </c>
      <c r="G312">
        <v>1</v>
      </c>
      <c r="H312">
        <v>2</v>
      </c>
      <c r="I312">
        <v>2</v>
      </c>
      <c r="J312">
        <v>1</v>
      </c>
      <c r="K312">
        <v>3</v>
      </c>
      <c r="L312" s="4">
        <f>AVERAGE($E$312:$K$312)</f>
        <v>1.5714285714285714</v>
      </c>
      <c r="M312">
        <v>3</v>
      </c>
      <c r="N312">
        <v>3</v>
      </c>
      <c r="O312">
        <v>3</v>
      </c>
      <c r="P312">
        <v>3</v>
      </c>
      <c r="Q312" s="4">
        <f>(PRODUCT($M$312:$P$312)-1)/40+1</f>
        <v>3</v>
      </c>
      <c r="R312" s="4">
        <f>($L$312^2+$Q$312^2)^0.5</f>
        <v>3.3866484546084852</v>
      </c>
      <c r="S312" s="5">
        <f>MIN(IF($D$312="SEC",-5.8*$R$312^2+6.9*$R$312+105,-11.965*$R$312^2+32.28*$R$312+78.259),100)</f>
        <v>61.845425357206722</v>
      </c>
    </row>
    <row r="313" spans="1:19" x14ac:dyDescent="0.3">
      <c r="A313" t="s">
        <v>942</v>
      </c>
      <c r="B313" s="2" t="s">
        <v>943</v>
      </c>
      <c r="C313" t="s">
        <v>944</v>
      </c>
      <c r="D313" t="s">
        <v>33</v>
      </c>
      <c r="E313">
        <v>1</v>
      </c>
      <c r="F313">
        <v>1</v>
      </c>
      <c r="G313">
        <v>1</v>
      </c>
      <c r="H313">
        <v>1</v>
      </c>
      <c r="I313">
        <v>1</v>
      </c>
      <c r="J313">
        <v>1</v>
      </c>
      <c r="K313">
        <v>2</v>
      </c>
      <c r="L313" s="4">
        <f>AVERAGE($E$313:$K$313)</f>
        <v>1.1428571428571428</v>
      </c>
      <c r="M313">
        <v>3</v>
      </c>
      <c r="N313">
        <v>3</v>
      </c>
      <c r="O313">
        <v>3</v>
      </c>
      <c r="P313">
        <v>3</v>
      </c>
      <c r="Q313" s="4">
        <f>(PRODUCT($M$313:$P$313)-1)/40+1</f>
        <v>3</v>
      </c>
      <c r="R313" s="4">
        <f>($L$313^2+$Q$313^2)^0.5</f>
        <v>3.210315007749176</v>
      </c>
      <c r="S313" s="5">
        <f>MIN(IF($D$313="SEC",-5.8*$R$313^2+6.9*$R$313+105,-11.965*$R$313^2+32.28*$R$313+78.259),100)</f>
        <v>58.575213348102594</v>
      </c>
    </row>
    <row r="314" spans="1:19" x14ac:dyDescent="0.3">
      <c r="A314" t="s">
        <v>945</v>
      </c>
      <c r="B314" s="2" t="s">
        <v>946</v>
      </c>
      <c r="C314" t="s">
        <v>947</v>
      </c>
      <c r="D314" t="s">
        <v>33</v>
      </c>
      <c r="E314">
        <v>1</v>
      </c>
      <c r="F314">
        <v>1</v>
      </c>
      <c r="G314">
        <v>1</v>
      </c>
      <c r="H314">
        <v>1</v>
      </c>
      <c r="I314">
        <v>1</v>
      </c>
      <c r="J314">
        <v>1</v>
      </c>
      <c r="K314">
        <v>2</v>
      </c>
      <c r="L314" s="4">
        <f>AVERAGE($E$314:$K$314)</f>
        <v>1.1428571428571428</v>
      </c>
      <c r="M314">
        <v>3</v>
      </c>
      <c r="N314">
        <v>3</v>
      </c>
      <c r="O314">
        <v>3</v>
      </c>
      <c r="P314">
        <v>3</v>
      </c>
      <c r="Q314" s="4">
        <f>(PRODUCT($M$314:$P$314)-1)/40+1</f>
        <v>3</v>
      </c>
      <c r="R314" s="4">
        <f>($L$314^2+$Q$314^2)^0.5</f>
        <v>3.210315007749176</v>
      </c>
      <c r="S314" s="5">
        <f>MIN(IF($D$314="SEC",-5.8*$R$314^2+6.9*$R$314+105,-11.965*$R$314^2+32.28*$R$314+78.259),100)</f>
        <v>58.575213348102594</v>
      </c>
    </row>
    <row r="315" spans="1:19" x14ac:dyDescent="0.3">
      <c r="A315" t="s">
        <v>948</v>
      </c>
      <c r="B315" s="2" t="s">
        <v>949</v>
      </c>
      <c r="C315" t="s">
        <v>950</v>
      </c>
      <c r="D315" t="s">
        <v>33</v>
      </c>
      <c r="E315">
        <v>1</v>
      </c>
      <c r="F315">
        <v>1</v>
      </c>
      <c r="G315">
        <v>3</v>
      </c>
      <c r="H315">
        <v>1</v>
      </c>
      <c r="I315">
        <v>1</v>
      </c>
      <c r="J315">
        <v>2</v>
      </c>
      <c r="K315">
        <v>3</v>
      </c>
      <c r="L315" s="4">
        <f>AVERAGE($E$315:$K$315)</f>
        <v>1.7142857142857142</v>
      </c>
      <c r="M315">
        <v>3</v>
      </c>
      <c r="N315">
        <v>0</v>
      </c>
      <c r="O315">
        <v>1</v>
      </c>
      <c r="P315">
        <v>3</v>
      </c>
      <c r="Q315" s="4">
        <f>(PRODUCT($M$315:$P$315)-1)/40+1</f>
        <v>0.97499999999999998</v>
      </c>
      <c r="R315" s="4">
        <f>($L$315^2+$Q$315^2)^0.5</f>
        <v>1.9721563097797501</v>
      </c>
      <c r="S315" s="5">
        <f>MIN(IF($D$315="SEC",-5.8*$R$315^2+6.9*$R$315+105,-11.965*$R$315^2+32.28*$R$315+78.259),100)</f>
        <v>95.383528575098495</v>
      </c>
    </row>
    <row r="316" spans="1:19" x14ac:dyDescent="0.3">
      <c r="A316" t="s">
        <v>951</v>
      </c>
      <c r="B316" s="2" t="s">
        <v>952</v>
      </c>
      <c r="C316" t="s">
        <v>953</v>
      </c>
      <c r="D316" t="s">
        <v>23</v>
      </c>
      <c r="E316">
        <v>3</v>
      </c>
      <c r="F316">
        <v>3</v>
      </c>
      <c r="G316">
        <v>3</v>
      </c>
      <c r="H316">
        <v>3</v>
      </c>
      <c r="I316">
        <v>2</v>
      </c>
      <c r="J316">
        <v>3</v>
      </c>
      <c r="K316">
        <v>3</v>
      </c>
      <c r="L316" s="4">
        <f>AVERAGE($E$316:$K$316)</f>
        <v>2.8571428571428572</v>
      </c>
      <c r="M316">
        <v>2</v>
      </c>
      <c r="N316">
        <v>2</v>
      </c>
      <c r="O316">
        <v>3</v>
      </c>
      <c r="P316">
        <v>3</v>
      </c>
      <c r="Q316" s="4">
        <f>(PRODUCT($M$316:$P$316)-1)/40+1</f>
        <v>1.875</v>
      </c>
      <c r="R316" s="4">
        <f>($L$316^2+$Q$316^2)^0.5</f>
        <v>3.417439144465114</v>
      </c>
      <c r="S316" s="5">
        <f>MIN(IF($D$316="SEC",-5.8*$R$316^2+6.9*$R$316+105,-11.965*$R$316^2+32.28*$R$316+78.259),100)</f>
        <v>60.842766321299081</v>
      </c>
    </row>
    <row r="317" spans="1:19" x14ac:dyDescent="0.3">
      <c r="A317" t="s">
        <v>954</v>
      </c>
      <c r="B317" s="2" t="s">
        <v>955</v>
      </c>
      <c r="C317" t="s">
        <v>956</v>
      </c>
      <c r="D317" t="s">
        <v>23</v>
      </c>
      <c r="E317">
        <v>2</v>
      </c>
      <c r="F317">
        <v>3</v>
      </c>
      <c r="G317">
        <v>3</v>
      </c>
      <c r="H317">
        <v>1</v>
      </c>
      <c r="I317">
        <v>1</v>
      </c>
      <c r="J317">
        <v>3</v>
      </c>
      <c r="K317">
        <v>3</v>
      </c>
      <c r="L317" s="4">
        <f>AVERAGE($E$317:$K$317)</f>
        <v>2.2857142857142856</v>
      </c>
      <c r="M317">
        <v>2</v>
      </c>
      <c r="N317">
        <v>2</v>
      </c>
      <c r="O317">
        <v>3</v>
      </c>
      <c r="P317">
        <v>3</v>
      </c>
      <c r="Q317" s="4">
        <f>(PRODUCT($M$317:$P$317)-1)/40+1</f>
        <v>1.875</v>
      </c>
      <c r="R317" s="4">
        <f>($L$317^2+$Q$317^2)^0.5</f>
        <v>2.9563685149044541</v>
      </c>
      <c r="S317" s="5">
        <f>MIN(IF($D$317="SEC",-5.8*$R$317^2+6.9*$R$317+105,-11.965*$R$317^2+32.28*$R$317+78.259),100)</f>
        <v>74.7062769365142</v>
      </c>
    </row>
    <row r="318" spans="1:19" x14ac:dyDescent="0.3">
      <c r="A318" t="s">
        <v>957</v>
      </c>
      <c r="B318" s="2" t="s">
        <v>958</v>
      </c>
      <c r="C318" t="s">
        <v>959</v>
      </c>
      <c r="D318" t="s">
        <v>23</v>
      </c>
      <c r="E318">
        <v>1</v>
      </c>
      <c r="F318">
        <v>1</v>
      </c>
      <c r="G318">
        <v>1</v>
      </c>
      <c r="H318">
        <v>2</v>
      </c>
      <c r="I318">
        <v>2</v>
      </c>
      <c r="J318">
        <v>1</v>
      </c>
      <c r="K318">
        <v>3</v>
      </c>
      <c r="L318" s="4">
        <f>AVERAGE($E$318:$K$318)</f>
        <v>1.5714285714285714</v>
      </c>
      <c r="M318">
        <v>2</v>
      </c>
      <c r="N318">
        <v>3</v>
      </c>
      <c r="O318">
        <v>3</v>
      </c>
      <c r="P318">
        <v>3</v>
      </c>
      <c r="Q318" s="4">
        <f>(PRODUCT($M$318:$P$318)-1)/40+1</f>
        <v>2.3250000000000002</v>
      </c>
      <c r="R318" s="4">
        <f>($L$318^2+$Q$318^2)^0.5</f>
        <v>2.806245312709144</v>
      </c>
      <c r="S318" s="5">
        <f>MIN(IF($D$318="SEC",-5.8*$R$318^2+6.9*$R$318+105,-11.965*$R$318^2+32.28*$R$318+78.259),100)</f>
        <v>78.688018678101258</v>
      </c>
    </row>
    <row r="319" spans="1:19" x14ac:dyDescent="0.3">
      <c r="A319" t="s">
        <v>960</v>
      </c>
      <c r="B319" s="2" t="s">
        <v>961</v>
      </c>
      <c r="C319" t="s">
        <v>962</v>
      </c>
      <c r="D319" t="s">
        <v>23</v>
      </c>
      <c r="E319">
        <v>2</v>
      </c>
      <c r="F319">
        <v>3</v>
      </c>
      <c r="G319">
        <v>3</v>
      </c>
      <c r="H319">
        <v>3</v>
      </c>
      <c r="I319">
        <v>3</v>
      </c>
      <c r="J319">
        <v>3</v>
      </c>
      <c r="K319">
        <v>3</v>
      </c>
      <c r="L319" s="4">
        <f>AVERAGE($E$319:$K$319)</f>
        <v>2.8571428571428572</v>
      </c>
      <c r="M319">
        <v>3</v>
      </c>
      <c r="N319">
        <v>1</v>
      </c>
      <c r="O319">
        <v>3</v>
      </c>
      <c r="P319">
        <v>3</v>
      </c>
      <c r="Q319" s="4">
        <f>(PRODUCT($M$319:$P$319)-1)/40+1</f>
        <v>1.65</v>
      </c>
      <c r="R319" s="4">
        <f>($L$319^2+$Q$319^2)^0.5</f>
        <v>3.2993583173281511</v>
      </c>
      <c r="S319" s="5">
        <f>MIN(IF($D$319="SEC",-5.8*$R$319^2+6.9*$R$319+105,-11.965*$R$319^2+32.28*$R$319+78.259),100)</f>
        <v>64.628133614054036</v>
      </c>
    </row>
    <row r="320" spans="1:19" x14ac:dyDescent="0.3">
      <c r="A320" t="s">
        <v>963</v>
      </c>
      <c r="B320" s="2" t="s">
        <v>964</v>
      </c>
      <c r="C320" t="s">
        <v>965</v>
      </c>
      <c r="D320" t="s">
        <v>23</v>
      </c>
      <c r="E320">
        <v>3</v>
      </c>
      <c r="F320">
        <v>3</v>
      </c>
      <c r="G320">
        <v>1</v>
      </c>
      <c r="H320">
        <v>3</v>
      </c>
      <c r="I320">
        <v>3</v>
      </c>
      <c r="J320">
        <v>1</v>
      </c>
      <c r="K320">
        <v>2</v>
      </c>
      <c r="L320" s="4">
        <f>AVERAGE($E$320:$K$320)</f>
        <v>2.2857142857142856</v>
      </c>
      <c r="M320">
        <v>3</v>
      </c>
      <c r="N320">
        <v>1</v>
      </c>
      <c r="O320">
        <v>3</v>
      </c>
      <c r="P320">
        <v>3</v>
      </c>
      <c r="Q320" s="4">
        <f>(PRODUCT($M$320:$P$320)-1)/40+1</f>
        <v>1.65</v>
      </c>
      <c r="R320" s="4">
        <f>($L$320^2+$Q$320^2)^0.5</f>
        <v>2.8190405807505443</v>
      </c>
      <c r="S320" s="5">
        <f>MIN(IF($D$320="SEC",-5.8*$R$320^2+6.9*$R$320+105,-11.965*$R$320^2+32.28*$R$320+78.259),100)</f>
        <v>78.358839190852223</v>
      </c>
    </row>
    <row r="321" spans="1:19" x14ac:dyDescent="0.3">
      <c r="A321" t="s">
        <v>966</v>
      </c>
      <c r="B321" s="2" t="s">
        <v>967</v>
      </c>
      <c r="C321" t="s">
        <v>968</v>
      </c>
      <c r="D321" t="s">
        <v>23</v>
      </c>
      <c r="E321">
        <v>3</v>
      </c>
      <c r="F321">
        <v>3</v>
      </c>
      <c r="G321">
        <v>2</v>
      </c>
      <c r="H321">
        <v>1</v>
      </c>
      <c r="I321">
        <v>2</v>
      </c>
      <c r="J321">
        <v>1</v>
      </c>
      <c r="K321">
        <v>3</v>
      </c>
      <c r="L321" s="4">
        <f>AVERAGE($E$321:$K$321)</f>
        <v>2.1428571428571428</v>
      </c>
      <c r="M321">
        <v>1</v>
      </c>
      <c r="N321">
        <v>2</v>
      </c>
      <c r="O321">
        <v>3</v>
      </c>
      <c r="P321">
        <v>3</v>
      </c>
      <c r="Q321" s="4">
        <f>(PRODUCT($M$321:$P$321)-1)/40+1</f>
        <v>1.425</v>
      </c>
      <c r="R321" s="4">
        <f>($L$321^2+$Q$321^2)^0.5</f>
        <v>2.5734144117677347</v>
      </c>
      <c r="S321" s="5">
        <f>MIN(IF($D$321="SEC",-5.8*$R$321^2+6.9*$R$321+105,-11.965*$R$321^2+32.28*$R$321+78.259),100)</f>
        <v>84.346281379972893</v>
      </c>
    </row>
    <row r="322" spans="1:19" x14ac:dyDescent="0.3">
      <c r="A322" t="s">
        <v>969</v>
      </c>
      <c r="B322" s="2" t="s">
        <v>970</v>
      </c>
      <c r="C322" t="s">
        <v>971</v>
      </c>
      <c r="D322" t="s">
        <v>23</v>
      </c>
      <c r="E322">
        <v>2</v>
      </c>
      <c r="F322">
        <v>3</v>
      </c>
      <c r="G322">
        <v>1</v>
      </c>
      <c r="H322">
        <v>2</v>
      </c>
      <c r="I322">
        <v>2</v>
      </c>
      <c r="J322">
        <v>1</v>
      </c>
      <c r="K322">
        <v>3</v>
      </c>
      <c r="L322" s="4">
        <f>AVERAGE($E$322:$K$322)</f>
        <v>2</v>
      </c>
      <c r="M322">
        <v>3</v>
      </c>
      <c r="N322">
        <v>2</v>
      </c>
      <c r="O322">
        <v>3</v>
      </c>
      <c r="P322">
        <v>3</v>
      </c>
      <c r="Q322" s="4">
        <f>(PRODUCT($M$322:$P$322)-1)/40+1</f>
        <v>2.3250000000000002</v>
      </c>
      <c r="R322" s="4">
        <f>($L$322^2+$Q$322^2)^0.5</f>
        <v>3.0668591425104612</v>
      </c>
      <c r="S322" s="5">
        <f>MIN(IF($D$322="SEC",-5.8*$R$322^2+6.9*$R$322+105,-11.965*$R$322^2+32.28*$R$322+78.259),100)</f>
        <v>71.608703083322183</v>
      </c>
    </row>
    <row r="323" spans="1:19" x14ac:dyDescent="0.3">
      <c r="A323" t="s">
        <v>972</v>
      </c>
      <c r="B323" s="2" t="s">
        <v>973</v>
      </c>
      <c r="C323" t="s">
        <v>974</v>
      </c>
      <c r="D323" t="s">
        <v>23</v>
      </c>
      <c r="E323">
        <v>1</v>
      </c>
      <c r="F323">
        <v>2</v>
      </c>
      <c r="G323">
        <v>1</v>
      </c>
      <c r="H323">
        <v>2</v>
      </c>
      <c r="I323">
        <v>2</v>
      </c>
      <c r="J323">
        <v>1</v>
      </c>
      <c r="K323">
        <v>3</v>
      </c>
      <c r="L323" s="4">
        <f>AVERAGE($E$323:$K$323)</f>
        <v>1.7142857142857142</v>
      </c>
      <c r="M323">
        <v>3</v>
      </c>
      <c r="N323">
        <v>2</v>
      </c>
      <c r="O323">
        <v>3</v>
      </c>
      <c r="P323">
        <v>3</v>
      </c>
      <c r="Q323" s="4">
        <f>(PRODUCT($M$323:$P$323)-1)/40+1</f>
        <v>2.3250000000000002</v>
      </c>
      <c r="R323" s="4">
        <f>($L$323^2+$Q$323^2)^0.5</f>
        <v>2.8886676011968011</v>
      </c>
      <c r="S323" s="5">
        <f>MIN(IF($D$323="SEC",-5.8*$R$323^2+6.9*$R$323+105,-11.965*$R$323^2+32.28*$R$323+78.259),100)</f>
        <v>76.534283489074255</v>
      </c>
    </row>
    <row r="324" spans="1:19" x14ac:dyDescent="0.3">
      <c r="A324" t="s">
        <v>975</v>
      </c>
      <c r="B324" s="2" t="s">
        <v>976</v>
      </c>
      <c r="C324" t="s">
        <v>977</v>
      </c>
      <c r="D324" t="s">
        <v>23</v>
      </c>
      <c r="E324">
        <v>3</v>
      </c>
      <c r="F324">
        <v>3</v>
      </c>
      <c r="G324">
        <v>2</v>
      </c>
      <c r="H324">
        <v>1</v>
      </c>
      <c r="I324">
        <v>1</v>
      </c>
      <c r="J324">
        <v>1</v>
      </c>
      <c r="K324">
        <v>3</v>
      </c>
      <c r="L324" s="4">
        <f>AVERAGE($E$324:$K$324)</f>
        <v>2</v>
      </c>
      <c r="M324">
        <v>3</v>
      </c>
      <c r="N324">
        <v>3</v>
      </c>
      <c r="O324">
        <v>3</v>
      </c>
      <c r="P324">
        <v>3</v>
      </c>
      <c r="Q324" s="4">
        <f>(PRODUCT($M$324:$P$324)-1)/40+1</f>
        <v>3</v>
      </c>
      <c r="R324" s="4">
        <f>($L$324^2+$Q$324^2)^0.5</f>
        <v>3.6055512754639891</v>
      </c>
      <c r="S324" s="5">
        <f>MIN(IF($D$324="SEC",-5.8*$R$324^2+6.9*$R$324+105,-11.965*$R$324^2+32.28*$R$324+78.259),100)</f>
        <v>54.478303800701539</v>
      </c>
    </row>
    <row r="325" spans="1:19" x14ac:dyDescent="0.3">
      <c r="A325" t="s">
        <v>978</v>
      </c>
      <c r="B325" s="2" t="s">
        <v>979</v>
      </c>
      <c r="C325" t="s">
        <v>980</v>
      </c>
      <c r="D325" t="s">
        <v>23</v>
      </c>
      <c r="E325">
        <v>1</v>
      </c>
      <c r="F325">
        <v>1</v>
      </c>
      <c r="G325">
        <v>3</v>
      </c>
      <c r="H325">
        <v>2</v>
      </c>
      <c r="I325">
        <v>2</v>
      </c>
      <c r="J325">
        <v>3</v>
      </c>
      <c r="K325">
        <v>3</v>
      </c>
      <c r="L325" s="4">
        <f>AVERAGE($E$325:$K$325)</f>
        <v>2.1428571428571428</v>
      </c>
      <c r="M325">
        <v>3</v>
      </c>
      <c r="N325">
        <v>3</v>
      </c>
      <c r="O325">
        <v>3</v>
      </c>
      <c r="P325">
        <v>3</v>
      </c>
      <c r="Q325" s="4">
        <f>(PRODUCT($M$325:$P$325)-1)/40+1</f>
        <v>3</v>
      </c>
      <c r="R325" s="4">
        <f>($L$325^2+$Q$325^2)^0.5</f>
        <v>3.6867108287325543</v>
      </c>
      <c r="S325" s="5">
        <f>MIN(IF($D$325="SEC",-5.8*$R$325^2+6.9*$R$325+105,-11.965*$R$325^2+32.28*$R$325+78.259),100)</f>
        <v>51.605651657030137</v>
      </c>
    </row>
    <row r="326" spans="1:19" x14ac:dyDescent="0.3">
      <c r="A326" t="s">
        <v>981</v>
      </c>
      <c r="B326" s="2" t="s">
        <v>982</v>
      </c>
      <c r="C326" t="s">
        <v>983</v>
      </c>
      <c r="D326" t="s">
        <v>487</v>
      </c>
      <c r="E326">
        <v>3</v>
      </c>
      <c r="F326">
        <v>3</v>
      </c>
      <c r="G326">
        <v>3</v>
      </c>
      <c r="H326">
        <v>3</v>
      </c>
      <c r="I326">
        <v>3</v>
      </c>
      <c r="J326">
        <v>3</v>
      </c>
      <c r="K326">
        <v>3</v>
      </c>
      <c r="L326" s="4">
        <f>AVERAGE($E$326:$K$326)</f>
        <v>3</v>
      </c>
      <c r="M326">
        <v>3</v>
      </c>
      <c r="N326">
        <v>1</v>
      </c>
      <c r="O326">
        <v>3</v>
      </c>
      <c r="P326">
        <v>3</v>
      </c>
      <c r="Q326" s="4">
        <f>(PRODUCT($M$326:$P$326)-1)/40+1</f>
        <v>1.65</v>
      </c>
      <c r="R326" s="4">
        <f>($L$326^2+$Q$326^2)^0.5</f>
        <v>3.4238136631539984</v>
      </c>
      <c r="S326" s="5">
        <f>MIN(IF($D$326="SEC",-5.8*$R$326^2+6.9*$R$326+105,-11.965*$R$326^2+32.28*$R$326+78.259),100)</f>
        <v>48.519992546611036</v>
      </c>
    </row>
    <row r="327" spans="1:19" x14ac:dyDescent="0.3">
      <c r="A327" t="s">
        <v>984</v>
      </c>
      <c r="B327" s="2" t="s">
        <v>985</v>
      </c>
      <c r="C327" t="s">
        <v>986</v>
      </c>
      <c r="D327" t="s">
        <v>23</v>
      </c>
      <c r="E327">
        <v>1</v>
      </c>
      <c r="F327">
        <v>1</v>
      </c>
      <c r="G327">
        <v>3</v>
      </c>
      <c r="H327">
        <v>2</v>
      </c>
      <c r="I327">
        <v>2</v>
      </c>
      <c r="J327">
        <v>3</v>
      </c>
      <c r="K327">
        <v>3</v>
      </c>
      <c r="L327" s="4">
        <f>AVERAGE($E$327:$K$327)</f>
        <v>2.1428571428571428</v>
      </c>
      <c r="M327">
        <v>3</v>
      </c>
      <c r="N327">
        <v>2</v>
      </c>
      <c r="O327">
        <v>3</v>
      </c>
      <c r="P327">
        <v>3</v>
      </c>
      <c r="Q327" s="4">
        <f>(PRODUCT($M$327:$P$327)-1)/40+1</f>
        <v>2.3250000000000002</v>
      </c>
      <c r="R327" s="4">
        <f>($L$327^2+$Q$327^2)^0.5</f>
        <v>3.1618762997141237</v>
      </c>
      <c r="S327" s="5">
        <f>MIN(IF($D$327="SEC",-5.8*$R$327^2+6.9*$R$327+105,-11.965*$R$327^2+32.28*$R$327+78.259),100)</f>
        <v>68.831668406802962</v>
      </c>
    </row>
    <row r="328" spans="1:19" x14ac:dyDescent="0.3">
      <c r="A328" t="s">
        <v>987</v>
      </c>
      <c r="B328" s="2" t="s">
        <v>988</v>
      </c>
      <c r="C328" t="s">
        <v>989</v>
      </c>
      <c r="D328" t="s">
        <v>23</v>
      </c>
      <c r="E328">
        <v>3</v>
      </c>
      <c r="F328">
        <v>3</v>
      </c>
      <c r="G328">
        <v>3</v>
      </c>
      <c r="H328">
        <v>3</v>
      </c>
      <c r="I328">
        <v>3</v>
      </c>
      <c r="J328">
        <v>3</v>
      </c>
      <c r="K328">
        <v>3</v>
      </c>
      <c r="L328" s="4">
        <f>AVERAGE($E$328:$K$328)</f>
        <v>3</v>
      </c>
      <c r="M328">
        <v>3</v>
      </c>
      <c r="N328">
        <v>2</v>
      </c>
      <c r="O328">
        <v>3</v>
      </c>
      <c r="P328">
        <v>3</v>
      </c>
      <c r="Q328" s="4">
        <f>(PRODUCT($M$328:$P$328)-1)/40+1</f>
        <v>2.3250000000000002</v>
      </c>
      <c r="R328" s="4">
        <f>($L$328^2+$Q$328^2)^0.5</f>
        <v>3.7954742786639986</v>
      </c>
      <c r="S328" s="5">
        <f>MIN(IF($D$328="SEC",-5.8*$R$328^2+6.9*$R$328+105,-11.965*$R$328^2+32.28*$R$328+78.259),100)</f>
        <v>47.636147522781584</v>
      </c>
    </row>
    <row r="329" spans="1:19" x14ac:dyDescent="0.3">
      <c r="A329" t="s">
        <v>990</v>
      </c>
      <c r="B329" s="2" t="s">
        <v>991</v>
      </c>
      <c r="C329" t="s">
        <v>992</v>
      </c>
      <c r="D329" t="s">
        <v>23</v>
      </c>
      <c r="E329">
        <v>2</v>
      </c>
      <c r="F329">
        <v>3</v>
      </c>
      <c r="G329">
        <v>1</v>
      </c>
      <c r="H329">
        <v>1</v>
      </c>
      <c r="I329">
        <v>2</v>
      </c>
      <c r="J329">
        <v>1</v>
      </c>
      <c r="K329">
        <v>3</v>
      </c>
      <c r="L329" s="4">
        <f>AVERAGE($E$329:$K$329)</f>
        <v>1.8571428571428572</v>
      </c>
      <c r="M329">
        <v>3</v>
      </c>
      <c r="N329">
        <v>1</v>
      </c>
      <c r="O329">
        <v>3</v>
      </c>
      <c r="P329">
        <v>3</v>
      </c>
      <c r="Q329" s="4">
        <f>(PRODUCT($M$329:$P$329)-1)/40+1</f>
        <v>1.65</v>
      </c>
      <c r="R329" s="4">
        <f>($L$329^2+$Q$329^2)^0.5</f>
        <v>2.4842462824439799</v>
      </c>
      <c r="S329" s="5">
        <f>MIN(IF($D$329="SEC",-5.8*$R$329^2+6.9*$R$329+105,-11.965*$R$329^2+32.28*$R$329+78.259),100)</f>
        <v>86.346717716210406</v>
      </c>
    </row>
    <row r="330" spans="1:19" x14ac:dyDescent="0.3">
      <c r="A330" t="s">
        <v>993</v>
      </c>
      <c r="B330" s="2" t="s">
        <v>994</v>
      </c>
      <c r="C330" t="s">
        <v>995</v>
      </c>
      <c r="D330" t="s">
        <v>33</v>
      </c>
      <c r="E330">
        <v>2</v>
      </c>
      <c r="F330">
        <v>3</v>
      </c>
      <c r="G330">
        <v>1</v>
      </c>
      <c r="H330">
        <v>1</v>
      </c>
      <c r="I330">
        <v>2</v>
      </c>
      <c r="J330">
        <v>1</v>
      </c>
      <c r="K330">
        <v>3</v>
      </c>
      <c r="L330" s="4">
        <f>AVERAGE($E$330:$K$330)</f>
        <v>1.8571428571428572</v>
      </c>
      <c r="M330">
        <v>3</v>
      </c>
      <c r="N330">
        <v>3</v>
      </c>
      <c r="O330">
        <v>3</v>
      </c>
      <c r="P330">
        <v>3</v>
      </c>
      <c r="Q330" s="4">
        <f>(PRODUCT($M$330:$P$330)-1)/40+1</f>
        <v>3</v>
      </c>
      <c r="R330" s="4">
        <f>($L$330^2+$Q$330^2)^0.5</f>
        <v>3.52831115292242</v>
      </c>
      <c r="S330" s="5">
        <f>MIN(IF($D$330="SEC",-5.8*$R$330^2+6.9*$R$330+105,-11.965*$R$330^2+32.28*$R$330+78.259),100)</f>
        <v>43.20084320000916</v>
      </c>
    </row>
    <row r="331" spans="1:19" x14ac:dyDescent="0.3">
      <c r="A331" t="s">
        <v>996</v>
      </c>
      <c r="B331" s="2" t="s">
        <v>997</v>
      </c>
      <c r="C331" t="s">
        <v>998</v>
      </c>
      <c r="D331" t="s">
        <v>487</v>
      </c>
      <c r="E331">
        <v>1</v>
      </c>
      <c r="F331">
        <v>2</v>
      </c>
      <c r="G331">
        <v>3</v>
      </c>
      <c r="H331">
        <v>3</v>
      </c>
      <c r="I331">
        <v>3</v>
      </c>
      <c r="J331">
        <v>3</v>
      </c>
      <c r="K331">
        <v>3</v>
      </c>
      <c r="L331" s="4">
        <f>AVERAGE($E$331:$K$331)</f>
        <v>2.5714285714285716</v>
      </c>
      <c r="M331">
        <v>3</v>
      </c>
      <c r="N331">
        <v>2</v>
      </c>
      <c r="O331">
        <v>3</v>
      </c>
      <c r="P331">
        <v>3</v>
      </c>
      <c r="Q331" s="4">
        <f>(PRODUCT($M$331:$P$331)-1)/40+1</f>
        <v>2.3250000000000002</v>
      </c>
      <c r="R331" s="4">
        <f>($L$331^2+$Q$331^2)^0.5</f>
        <v>3.4666799532058312</v>
      </c>
      <c r="S331" s="5">
        <f>MIN(IF($D$331="SEC",-5.8*$R$331^2+6.9*$R$331+105,-11.965*$R$331^2+32.28*$R$331+78.259),100)</f>
        <v>46.369615560402593</v>
      </c>
    </row>
    <row r="332" spans="1:19" x14ac:dyDescent="0.3">
      <c r="A332" t="s">
        <v>999</v>
      </c>
      <c r="B332" s="2" t="s">
        <v>1000</v>
      </c>
      <c r="C332" t="s">
        <v>1001</v>
      </c>
      <c r="D332" t="s">
        <v>23</v>
      </c>
      <c r="E332">
        <v>1</v>
      </c>
      <c r="F332">
        <v>2</v>
      </c>
      <c r="G332">
        <v>3</v>
      </c>
      <c r="H332">
        <v>3</v>
      </c>
      <c r="I332">
        <v>3</v>
      </c>
      <c r="J332">
        <v>3</v>
      </c>
      <c r="K332">
        <v>3</v>
      </c>
      <c r="L332" s="4">
        <f>AVERAGE($E$332:$K$332)</f>
        <v>2.5714285714285716</v>
      </c>
      <c r="M332">
        <v>2</v>
      </c>
      <c r="N332">
        <v>2</v>
      </c>
      <c r="O332">
        <v>3</v>
      </c>
      <c r="P332">
        <v>3</v>
      </c>
      <c r="Q332" s="4">
        <f>(PRODUCT($M$332:$P$332)-1)/40+1</f>
        <v>1.875</v>
      </c>
      <c r="R332" s="4">
        <f>($L$332^2+$Q$332^2)^0.5</f>
        <v>3.1824314443455313</v>
      </c>
      <c r="S332" s="5">
        <f>MIN(IF($D$332="SEC",-5.8*$R$332^2+6.9*$R$332+105,-11.965*$R$332^2+32.28*$R$332+78.259),100)</f>
        <v>68.217131557820892</v>
      </c>
    </row>
    <row r="333" spans="1:19" x14ac:dyDescent="0.3">
      <c r="A333" t="s">
        <v>1002</v>
      </c>
      <c r="B333" s="2" t="s">
        <v>1003</v>
      </c>
      <c r="C333" t="s">
        <v>1004</v>
      </c>
      <c r="D333" t="s">
        <v>487</v>
      </c>
      <c r="E333">
        <v>1</v>
      </c>
      <c r="F333">
        <v>2</v>
      </c>
      <c r="G333">
        <v>3</v>
      </c>
      <c r="H333">
        <v>2</v>
      </c>
      <c r="I333">
        <v>2</v>
      </c>
      <c r="J333">
        <v>3</v>
      </c>
      <c r="K333">
        <v>3</v>
      </c>
      <c r="L333" s="4">
        <f>AVERAGE($E$333:$K$333)</f>
        <v>2.2857142857142856</v>
      </c>
      <c r="M333">
        <v>3</v>
      </c>
      <c r="N333">
        <v>3</v>
      </c>
      <c r="O333">
        <v>3</v>
      </c>
      <c r="P333">
        <v>3</v>
      </c>
      <c r="Q333" s="4">
        <f>(PRODUCT($M$333:$P$333)-1)/40+1</f>
        <v>3</v>
      </c>
      <c r="R333" s="4">
        <f>($L$333^2+$Q$333^2)^0.5</f>
        <v>3.7715367949840242</v>
      </c>
      <c r="S333" s="5">
        <f>MIN(IF($D$333="SEC",-5.8*$R$333^2+6.9*$R$333+105,-11.965*$R$333^2+32.28*$R$333+78.259),100)</f>
        <v>29.808187333921069</v>
      </c>
    </row>
    <row r="334" spans="1:19" x14ac:dyDescent="0.3">
      <c r="A334" t="s">
        <v>1005</v>
      </c>
      <c r="B334" s="2" t="s">
        <v>1006</v>
      </c>
      <c r="C334" t="s">
        <v>1007</v>
      </c>
      <c r="D334" t="s">
        <v>487</v>
      </c>
      <c r="E334">
        <v>1</v>
      </c>
      <c r="F334">
        <v>2</v>
      </c>
      <c r="G334">
        <v>3</v>
      </c>
      <c r="H334">
        <v>2</v>
      </c>
      <c r="I334">
        <v>2</v>
      </c>
      <c r="J334">
        <v>3</v>
      </c>
      <c r="K334">
        <v>3</v>
      </c>
      <c r="L334" s="4">
        <f>AVERAGE($E$334:$K$334)</f>
        <v>2.2857142857142856</v>
      </c>
      <c r="M334">
        <v>2</v>
      </c>
      <c r="N334">
        <v>3</v>
      </c>
      <c r="O334">
        <v>3</v>
      </c>
      <c r="P334">
        <v>3</v>
      </c>
      <c r="Q334" s="4">
        <f>(PRODUCT($M$334:$P$334)-1)/40+1</f>
        <v>2.3250000000000002</v>
      </c>
      <c r="R334" s="4">
        <f>($L$334^2+$Q$334^2)^0.5</f>
        <v>3.2603856820809356</v>
      </c>
      <c r="S334" s="5">
        <f>MIN(IF($D$334="SEC",-5.8*$R$334^2+6.9*$R$334+105,-11.965*$R$334^2+32.28*$R$334+78.259),100)</f>
        <v>56.314926284409324</v>
      </c>
    </row>
    <row r="335" spans="1:19" x14ac:dyDescent="0.3">
      <c r="A335" t="s">
        <v>1008</v>
      </c>
      <c r="B335" s="2" t="s">
        <v>1009</v>
      </c>
      <c r="C335" t="s">
        <v>1010</v>
      </c>
      <c r="D335" t="s">
        <v>487</v>
      </c>
      <c r="E335">
        <v>1</v>
      </c>
      <c r="F335">
        <v>2</v>
      </c>
      <c r="G335">
        <v>3</v>
      </c>
      <c r="H335">
        <v>3</v>
      </c>
      <c r="I335">
        <v>2</v>
      </c>
      <c r="J335">
        <v>3</v>
      </c>
      <c r="K335">
        <v>3</v>
      </c>
      <c r="L335" s="4">
        <f>AVERAGE($E$335:$K$335)</f>
        <v>2.4285714285714284</v>
      </c>
      <c r="M335">
        <v>2</v>
      </c>
      <c r="N335">
        <v>2</v>
      </c>
      <c r="O335">
        <v>3</v>
      </c>
      <c r="P335">
        <v>3</v>
      </c>
      <c r="Q335" s="4">
        <f>(PRODUCT($M$335:$P$335)-1)/40+1</f>
        <v>1.875</v>
      </c>
      <c r="R335" s="4">
        <f>($L$335^2+$Q$335^2)^0.5</f>
        <v>3.0681564796589935</v>
      </c>
      <c r="S335" s="5">
        <f>MIN(IF($D$335="SEC",-5.8*$R$335^2+6.9*$R$335+105,-11.965*$R$335^2+32.28*$R$335+78.259),100)</f>
        <v>64.665556405739281</v>
      </c>
    </row>
    <row r="336" spans="1:19" x14ac:dyDescent="0.3">
      <c r="A336" t="s">
        <v>1011</v>
      </c>
      <c r="B336" s="2" t="s">
        <v>1012</v>
      </c>
      <c r="C336" t="s">
        <v>1013</v>
      </c>
      <c r="D336" t="s">
        <v>487</v>
      </c>
      <c r="E336">
        <v>1</v>
      </c>
      <c r="F336">
        <v>2</v>
      </c>
      <c r="G336">
        <v>3</v>
      </c>
      <c r="H336">
        <v>2</v>
      </c>
      <c r="I336">
        <v>2</v>
      </c>
      <c r="J336">
        <v>3</v>
      </c>
      <c r="K336">
        <v>3</v>
      </c>
      <c r="L336" s="4">
        <f>AVERAGE($E$336:$K$336)</f>
        <v>2.2857142857142856</v>
      </c>
      <c r="M336">
        <v>3</v>
      </c>
      <c r="N336">
        <v>3</v>
      </c>
      <c r="O336">
        <v>3</v>
      </c>
      <c r="P336">
        <v>3</v>
      </c>
      <c r="Q336" s="4">
        <f>(PRODUCT($M$336:$P$336)-1)/40+1</f>
        <v>3</v>
      </c>
      <c r="R336" s="4">
        <f>($L$336^2+$Q$336^2)^0.5</f>
        <v>3.7715367949840242</v>
      </c>
      <c r="S336" s="5">
        <f>MIN(IF($D$336="SEC",-5.8*$R$336^2+6.9*$R$336+105,-11.965*$R$336^2+32.28*$R$336+78.259),100)</f>
        <v>29.808187333921069</v>
      </c>
    </row>
    <row r="337" spans="1:19" x14ac:dyDescent="0.3">
      <c r="A337" t="s">
        <v>1014</v>
      </c>
      <c r="B337" s="2" t="s">
        <v>1015</v>
      </c>
      <c r="C337" t="s">
        <v>1016</v>
      </c>
      <c r="D337" t="s">
        <v>23</v>
      </c>
      <c r="E337">
        <v>1</v>
      </c>
      <c r="F337">
        <v>2</v>
      </c>
      <c r="G337">
        <v>3</v>
      </c>
      <c r="H337">
        <v>3</v>
      </c>
      <c r="I337">
        <v>3</v>
      </c>
      <c r="J337">
        <v>3</v>
      </c>
      <c r="K337">
        <v>3</v>
      </c>
      <c r="L337" s="4">
        <f>AVERAGE($E$337:$K$337)</f>
        <v>2.5714285714285716</v>
      </c>
      <c r="M337">
        <v>2</v>
      </c>
      <c r="N337">
        <v>3</v>
      </c>
      <c r="O337">
        <v>3</v>
      </c>
      <c r="P337">
        <v>3</v>
      </c>
      <c r="Q337" s="4">
        <f>(PRODUCT($M$337:$P$337)-1)/40+1</f>
        <v>2.3250000000000002</v>
      </c>
      <c r="R337" s="4">
        <f>($L$337^2+$Q$337^2)^0.5</f>
        <v>3.4666799532058312</v>
      </c>
      <c r="S337" s="5">
        <f>MIN(IF($D$337="SEC",-5.8*$R$337^2+6.9*$R$337+105,-11.965*$R$337^2+32.28*$R$337+78.259),100)</f>
        <v>59.216446268956972</v>
      </c>
    </row>
    <row r="338" spans="1:19" x14ac:dyDescent="0.3">
      <c r="A338" t="s">
        <v>1017</v>
      </c>
      <c r="B338" s="2" t="s">
        <v>1018</v>
      </c>
      <c r="C338" t="s">
        <v>1019</v>
      </c>
      <c r="D338" t="s">
        <v>487</v>
      </c>
      <c r="E338">
        <v>1</v>
      </c>
      <c r="F338">
        <v>2</v>
      </c>
      <c r="G338">
        <v>3</v>
      </c>
      <c r="H338">
        <v>2</v>
      </c>
      <c r="I338">
        <v>2</v>
      </c>
      <c r="J338">
        <v>3</v>
      </c>
      <c r="K338">
        <v>3</v>
      </c>
      <c r="L338" s="4">
        <f>AVERAGE($E$338:$K$338)</f>
        <v>2.2857142857142856</v>
      </c>
      <c r="M338">
        <v>2</v>
      </c>
      <c r="N338">
        <v>3</v>
      </c>
      <c r="O338">
        <v>3</v>
      </c>
      <c r="P338">
        <v>3</v>
      </c>
      <c r="Q338" s="4">
        <f>(PRODUCT($M$338:$P$338)-1)/40+1</f>
        <v>2.3250000000000002</v>
      </c>
      <c r="R338" s="4">
        <f>($L$338^2+$Q$338^2)^0.5</f>
        <v>3.2603856820809356</v>
      </c>
      <c r="S338" s="5">
        <f>MIN(IF($D$338="SEC",-5.8*$R$338^2+6.9*$R$338+105,-11.965*$R$338^2+32.28*$R$338+78.259),100)</f>
        <v>56.314926284409324</v>
      </c>
    </row>
    <row r="339" spans="1:19" x14ac:dyDescent="0.3">
      <c r="A339" t="s">
        <v>1020</v>
      </c>
      <c r="B339" s="2" t="s">
        <v>1021</v>
      </c>
      <c r="C339" t="s">
        <v>1022</v>
      </c>
      <c r="D339" t="s">
        <v>487</v>
      </c>
      <c r="E339">
        <v>1</v>
      </c>
      <c r="F339">
        <v>2</v>
      </c>
      <c r="G339">
        <v>3</v>
      </c>
      <c r="H339">
        <v>2</v>
      </c>
      <c r="I339">
        <v>2</v>
      </c>
      <c r="J339">
        <v>3</v>
      </c>
      <c r="K339">
        <v>2</v>
      </c>
      <c r="L339" s="4">
        <f>AVERAGE($E$339:$K$339)</f>
        <v>2.1428571428571428</v>
      </c>
      <c r="M339">
        <v>2</v>
      </c>
      <c r="N339">
        <v>3</v>
      </c>
      <c r="O339">
        <v>3</v>
      </c>
      <c r="P339">
        <v>3</v>
      </c>
      <c r="Q339" s="4">
        <f>(PRODUCT($M$339:$P$339)-1)/40+1</f>
        <v>2.3250000000000002</v>
      </c>
      <c r="R339" s="4">
        <f>($L$339^2+$Q$339^2)^0.5</f>
        <v>3.1618762997141237</v>
      </c>
      <c r="S339" s="5">
        <f>MIN(IF($D$339="SEC",-5.8*$R$339^2+6.9*$R$339+105,-11.965*$R$339^2+32.28*$R$339+78.259),100)</f>
        <v>60.70473729915966</v>
      </c>
    </row>
    <row r="340" spans="1:19" x14ac:dyDescent="0.3">
      <c r="A340" t="s">
        <v>1023</v>
      </c>
      <c r="B340" s="2" t="s">
        <v>1024</v>
      </c>
      <c r="C340" t="s">
        <v>1025</v>
      </c>
      <c r="D340" t="s">
        <v>487</v>
      </c>
      <c r="E340">
        <v>1</v>
      </c>
      <c r="F340">
        <v>2</v>
      </c>
      <c r="G340">
        <v>3</v>
      </c>
      <c r="H340">
        <v>3</v>
      </c>
      <c r="I340">
        <v>3</v>
      </c>
      <c r="J340">
        <v>3</v>
      </c>
      <c r="K340">
        <v>3</v>
      </c>
      <c r="L340" s="4">
        <f>AVERAGE($E$340:$K$340)</f>
        <v>2.5714285714285716</v>
      </c>
      <c r="M340">
        <v>2</v>
      </c>
      <c r="N340">
        <v>2</v>
      </c>
      <c r="O340">
        <v>3</v>
      </c>
      <c r="P340">
        <v>3</v>
      </c>
      <c r="Q340" s="4">
        <f>(PRODUCT($M$340:$P$340)-1)/40+1</f>
        <v>1.875</v>
      </c>
      <c r="R340" s="4">
        <f>($L$340^2+$Q$340^2)^0.5</f>
        <v>3.1824314443455313</v>
      </c>
      <c r="S340" s="5">
        <f>MIN(IF($D$340="SEC",-5.8*$R$340^2+6.9*$R$340+105,-11.965*$R$340^2+32.28*$R$340+78.259),100)</f>
        <v>59.807923694392102</v>
      </c>
    </row>
    <row r="341" spans="1:19" x14ac:dyDescent="0.3">
      <c r="A341" t="s">
        <v>1026</v>
      </c>
      <c r="B341" s="2" t="s">
        <v>1027</v>
      </c>
      <c r="C341" t="s">
        <v>1028</v>
      </c>
      <c r="D341" t="s">
        <v>487</v>
      </c>
      <c r="E341">
        <v>1</v>
      </c>
      <c r="F341">
        <v>2</v>
      </c>
      <c r="G341">
        <v>3</v>
      </c>
      <c r="H341">
        <v>3</v>
      </c>
      <c r="I341">
        <v>3</v>
      </c>
      <c r="J341">
        <v>3</v>
      </c>
      <c r="K341">
        <v>3</v>
      </c>
      <c r="L341" s="4">
        <f>AVERAGE($E$341:$K$341)</f>
        <v>2.5714285714285716</v>
      </c>
      <c r="M341">
        <v>3</v>
      </c>
      <c r="N341">
        <v>3</v>
      </c>
      <c r="O341">
        <v>3</v>
      </c>
      <c r="P341">
        <v>3</v>
      </c>
      <c r="Q341" s="4">
        <f>(PRODUCT($M$341:$P$341)-1)/40+1</f>
        <v>3</v>
      </c>
      <c r="R341" s="4">
        <f>($L$341^2+$Q$341^2)^0.5</f>
        <v>3.9512333388398089</v>
      </c>
      <c r="S341" s="5">
        <f>MIN(IF($D$341="SEC",-5.8*$R$341^2+6.9*$R$341+105,-11.965*$R$341^2+32.28*$R$341+78.259),100)</f>
        <v>19.00430197366741</v>
      </c>
    </row>
    <row r="342" spans="1:19" x14ac:dyDescent="0.3">
      <c r="A342" t="s">
        <v>1029</v>
      </c>
      <c r="B342" s="2" t="s">
        <v>1030</v>
      </c>
      <c r="C342" t="s">
        <v>1031</v>
      </c>
      <c r="D342" t="s">
        <v>23</v>
      </c>
      <c r="E342">
        <v>1</v>
      </c>
      <c r="F342">
        <v>2</v>
      </c>
      <c r="G342">
        <v>3</v>
      </c>
      <c r="H342">
        <v>3</v>
      </c>
      <c r="I342">
        <v>3</v>
      </c>
      <c r="J342">
        <v>3</v>
      </c>
      <c r="K342">
        <v>3</v>
      </c>
      <c r="L342" s="4">
        <f>AVERAGE($E$342:$K$342)</f>
        <v>2.5714285714285716</v>
      </c>
      <c r="M342">
        <v>3</v>
      </c>
      <c r="N342">
        <v>3</v>
      </c>
      <c r="O342">
        <v>3</v>
      </c>
      <c r="P342">
        <v>3</v>
      </c>
      <c r="Q342" s="4">
        <f>(PRODUCT($M$342:$P$342)-1)/40+1</f>
        <v>3</v>
      </c>
      <c r="R342" s="4">
        <f>($L$342^2+$Q$342^2)^0.5</f>
        <v>3.9512333388398089</v>
      </c>
      <c r="S342" s="5">
        <f>MIN(IF($D$342="SEC",-5.8*$R$342^2+6.9*$R$342+105,-11.965*$R$342^2+32.28*$R$342+78.259),100)</f>
        <v>41.712489629831424</v>
      </c>
    </row>
    <row r="343" spans="1:19" x14ac:dyDescent="0.3">
      <c r="A343" t="s">
        <v>1032</v>
      </c>
      <c r="B343" s="2" t="s">
        <v>1033</v>
      </c>
      <c r="C343" t="s">
        <v>1034</v>
      </c>
      <c r="D343" t="s">
        <v>23</v>
      </c>
      <c r="E343">
        <v>2</v>
      </c>
      <c r="F343">
        <v>2</v>
      </c>
      <c r="G343">
        <v>1</v>
      </c>
      <c r="H343">
        <v>1</v>
      </c>
      <c r="I343">
        <v>1</v>
      </c>
      <c r="J343">
        <v>1</v>
      </c>
      <c r="K343">
        <v>3</v>
      </c>
      <c r="L343" s="4">
        <f>AVERAGE($E$343:$K$343)</f>
        <v>1.5714285714285714</v>
      </c>
      <c r="M343">
        <v>2</v>
      </c>
      <c r="N343">
        <v>3</v>
      </c>
      <c r="O343">
        <v>3</v>
      </c>
      <c r="P343">
        <v>3</v>
      </c>
      <c r="Q343" s="4">
        <f>(PRODUCT($M$343:$P$343)-1)/40+1</f>
        <v>2.3250000000000002</v>
      </c>
      <c r="R343" s="4">
        <f>($L$343^2+$Q$343^2)^0.5</f>
        <v>2.806245312709144</v>
      </c>
      <c r="S343" s="5">
        <f>MIN(IF($D$343="SEC",-5.8*$R$343^2+6.9*$R$343+105,-11.965*$R$343^2+32.28*$R$343+78.259),100)</f>
        <v>78.688018678101258</v>
      </c>
    </row>
    <row r="344" spans="1:19" x14ac:dyDescent="0.3">
      <c r="A344" t="s">
        <v>1035</v>
      </c>
      <c r="B344" s="2" t="s">
        <v>1036</v>
      </c>
      <c r="C344" t="s">
        <v>1037</v>
      </c>
      <c r="D344" t="s">
        <v>23</v>
      </c>
      <c r="E344">
        <v>3</v>
      </c>
      <c r="F344">
        <v>3</v>
      </c>
      <c r="G344">
        <v>2</v>
      </c>
      <c r="H344">
        <v>1</v>
      </c>
      <c r="I344">
        <v>1</v>
      </c>
      <c r="J344">
        <v>1</v>
      </c>
      <c r="K344">
        <v>3</v>
      </c>
      <c r="L344" s="4">
        <f>AVERAGE($E$344:$K$344)</f>
        <v>2</v>
      </c>
      <c r="M344">
        <v>3</v>
      </c>
      <c r="N344">
        <v>3</v>
      </c>
      <c r="O344">
        <v>2</v>
      </c>
      <c r="P344">
        <v>3</v>
      </c>
      <c r="Q344" s="4">
        <f>(PRODUCT($M$344:$P$344)-1)/40+1</f>
        <v>2.3250000000000002</v>
      </c>
      <c r="R344" s="4">
        <f>($L$344^2+$Q$344^2)^0.5</f>
        <v>3.0668591425104612</v>
      </c>
      <c r="S344" s="5">
        <f>MIN(IF($D$344="SEC",-5.8*$R$344^2+6.9*$R$344+105,-11.965*$R$344^2+32.28*$R$344+78.259),100)</f>
        <v>71.608703083322183</v>
      </c>
    </row>
    <row r="345" spans="1:19" x14ac:dyDescent="0.3">
      <c r="A345" t="s">
        <v>1038</v>
      </c>
      <c r="B345" s="2" t="s">
        <v>1039</v>
      </c>
      <c r="C345" t="s">
        <v>1040</v>
      </c>
      <c r="D345" t="s">
        <v>33</v>
      </c>
      <c r="E345">
        <v>1</v>
      </c>
      <c r="F345">
        <v>1</v>
      </c>
      <c r="G345">
        <v>1</v>
      </c>
      <c r="H345">
        <v>2</v>
      </c>
      <c r="I345">
        <v>2</v>
      </c>
      <c r="J345">
        <v>1</v>
      </c>
      <c r="K345">
        <v>3</v>
      </c>
      <c r="L345" s="4">
        <f>AVERAGE($E$345:$K$345)</f>
        <v>1.5714285714285714</v>
      </c>
      <c r="M345">
        <v>1</v>
      </c>
      <c r="N345">
        <v>2</v>
      </c>
      <c r="O345">
        <v>3</v>
      </c>
      <c r="P345">
        <v>3</v>
      </c>
      <c r="Q345" s="4">
        <f>(PRODUCT($M$345:$P$345)-1)/40+1</f>
        <v>1.425</v>
      </c>
      <c r="R345" s="4">
        <f>($L$345^2+$Q$345^2)^0.5</f>
        <v>2.121323349963895</v>
      </c>
      <c r="S345" s="5">
        <f>MIN(IF($D$345="SEC",-5.8*$R$345^2+6.9*$R$345+105,-11.965*$R$345^2+32.28*$R$345+78.259),100)</f>
        <v>92.892665122038608</v>
      </c>
    </row>
    <row r="346" spans="1:19" x14ac:dyDescent="0.3">
      <c r="A346" t="s">
        <v>1041</v>
      </c>
      <c r="B346" s="2" t="s">
        <v>1042</v>
      </c>
      <c r="C346" t="s">
        <v>1043</v>
      </c>
      <c r="D346" t="s">
        <v>23</v>
      </c>
      <c r="E346">
        <v>1</v>
      </c>
      <c r="F346">
        <v>1</v>
      </c>
      <c r="G346">
        <v>1</v>
      </c>
      <c r="H346">
        <v>1</v>
      </c>
      <c r="I346">
        <v>1</v>
      </c>
      <c r="J346">
        <v>1</v>
      </c>
      <c r="K346">
        <v>3</v>
      </c>
      <c r="L346" s="4">
        <f>AVERAGE($E$346:$K$346)</f>
        <v>1.2857142857142858</v>
      </c>
      <c r="M346">
        <v>3</v>
      </c>
      <c r="N346">
        <v>3</v>
      </c>
      <c r="O346">
        <v>2</v>
      </c>
      <c r="P346">
        <v>3</v>
      </c>
      <c r="Q346" s="4">
        <f>(PRODUCT($M$346:$P$346)-1)/40+1</f>
        <v>2.3250000000000002</v>
      </c>
      <c r="R346" s="4">
        <f>($L$346^2+$Q$346^2)^0.5</f>
        <v>2.6568188166470437</v>
      </c>
      <c r="S346" s="5">
        <f>MIN(IF($D$346="SEC",-5.8*$R$346^2+6.9*$R$346+105,-11.965*$R$346^2+32.28*$R$346+78.259),100)</f>
        <v>82.391669732823786</v>
      </c>
    </row>
    <row r="347" spans="1:19" x14ac:dyDescent="0.3">
      <c r="A347" t="s">
        <v>1044</v>
      </c>
      <c r="B347" s="2" t="s">
        <v>1045</v>
      </c>
      <c r="C347" t="s">
        <v>1046</v>
      </c>
      <c r="D347" t="s">
        <v>23</v>
      </c>
      <c r="E347">
        <v>3</v>
      </c>
      <c r="F347">
        <v>3</v>
      </c>
      <c r="G347">
        <v>3</v>
      </c>
      <c r="H347">
        <v>3</v>
      </c>
      <c r="I347">
        <v>3</v>
      </c>
      <c r="J347">
        <v>3</v>
      </c>
      <c r="K347">
        <v>3</v>
      </c>
      <c r="L347" s="4">
        <f>AVERAGE($E$347:$K$347)</f>
        <v>3</v>
      </c>
      <c r="M347">
        <v>3</v>
      </c>
      <c r="N347">
        <v>3</v>
      </c>
      <c r="O347">
        <v>3</v>
      </c>
      <c r="P347">
        <v>3</v>
      </c>
      <c r="Q347" s="4">
        <f>(PRODUCT($M$347:$P$347)-1)/40+1</f>
        <v>3</v>
      </c>
      <c r="R347" s="4">
        <f>($L$347^2+$Q$347^2)^0.5</f>
        <v>4.2426406871192848</v>
      </c>
      <c r="S347" s="5">
        <f>MIN(IF($D$347="SEC",-5.8*$R$347^2+6.9*$R$347+105,-11.965*$R$347^2+32.28*$R$347+78.259),100)</f>
        <v>29.874220741123082</v>
      </c>
    </row>
    <row r="348" spans="1:19" x14ac:dyDescent="0.3">
      <c r="A348" t="s">
        <v>1047</v>
      </c>
      <c r="B348" s="2" t="s">
        <v>1048</v>
      </c>
      <c r="C348" t="s">
        <v>1049</v>
      </c>
      <c r="D348" t="s">
        <v>23</v>
      </c>
      <c r="E348">
        <v>1</v>
      </c>
      <c r="F348">
        <v>2</v>
      </c>
      <c r="G348">
        <v>1</v>
      </c>
      <c r="H348">
        <v>2</v>
      </c>
      <c r="I348">
        <v>2</v>
      </c>
      <c r="J348">
        <v>1</v>
      </c>
      <c r="K348">
        <v>3</v>
      </c>
      <c r="L348" s="4">
        <f>AVERAGE($E$348:$K$348)</f>
        <v>1.7142857142857142</v>
      </c>
      <c r="M348">
        <v>3</v>
      </c>
      <c r="N348">
        <v>3</v>
      </c>
      <c r="O348">
        <v>3</v>
      </c>
      <c r="P348">
        <v>3</v>
      </c>
      <c r="Q348" s="4">
        <f>(PRODUCT($M$348:$P$348)-1)/40+1</f>
        <v>3</v>
      </c>
      <c r="R348" s="4">
        <f>($L$348^2+$Q$348^2)^0.5</f>
        <v>3.4552533206993785</v>
      </c>
      <c r="S348" s="5">
        <f>MIN(IF($D$348="SEC",-5.8*$R$348^2+6.9*$R$348+105,-11.965*$R$348^2+32.28*$R$348+78.259),100)</f>
        <v>59.59634995364204</v>
      </c>
    </row>
    <row r="349" spans="1:19" x14ac:dyDescent="0.3">
      <c r="A349" t="s">
        <v>1050</v>
      </c>
      <c r="B349" s="2" t="s">
        <v>1051</v>
      </c>
      <c r="C349" t="s">
        <v>1052</v>
      </c>
      <c r="D349" t="s">
        <v>23</v>
      </c>
      <c r="E349">
        <v>1</v>
      </c>
      <c r="F349">
        <v>1</v>
      </c>
      <c r="G349">
        <v>1</v>
      </c>
      <c r="H349">
        <v>1</v>
      </c>
      <c r="I349">
        <v>1</v>
      </c>
      <c r="J349">
        <v>1</v>
      </c>
      <c r="K349">
        <v>3</v>
      </c>
      <c r="L349" s="4">
        <f>AVERAGE($E$349:$K$349)</f>
        <v>1.2857142857142858</v>
      </c>
      <c r="M349">
        <v>3</v>
      </c>
      <c r="N349">
        <v>2</v>
      </c>
      <c r="O349">
        <v>3</v>
      </c>
      <c r="P349">
        <v>3</v>
      </c>
      <c r="Q349" s="4">
        <f>(PRODUCT($M$349:$P$349)-1)/40+1</f>
        <v>2.3250000000000002</v>
      </c>
      <c r="R349" s="4">
        <f>($L$349^2+$Q$349^2)^0.5</f>
        <v>2.6568188166470437</v>
      </c>
      <c r="S349" s="5">
        <f>MIN(IF($D$349="SEC",-5.8*$R$349^2+6.9*$R$349+105,-11.965*$R$349^2+32.28*$R$349+78.259),100)</f>
        <v>82.391669732823786</v>
      </c>
    </row>
    <row r="350" spans="1:19" x14ac:dyDescent="0.3">
      <c r="A350" t="s">
        <v>1053</v>
      </c>
      <c r="B350" s="2" t="s">
        <v>1054</v>
      </c>
      <c r="C350" t="s">
        <v>1055</v>
      </c>
      <c r="D350" t="s">
        <v>23</v>
      </c>
      <c r="E350">
        <v>2</v>
      </c>
      <c r="F350">
        <v>3</v>
      </c>
      <c r="G350">
        <v>3</v>
      </c>
      <c r="H350">
        <v>3</v>
      </c>
      <c r="I350">
        <v>2</v>
      </c>
      <c r="J350">
        <v>3</v>
      </c>
      <c r="K350">
        <v>3</v>
      </c>
      <c r="L350" s="4">
        <f>AVERAGE($E$350:$K$350)</f>
        <v>2.7142857142857144</v>
      </c>
      <c r="M350">
        <v>2</v>
      </c>
      <c r="N350">
        <v>1</v>
      </c>
      <c r="O350">
        <v>3</v>
      </c>
      <c r="P350">
        <v>3</v>
      </c>
      <c r="Q350" s="4">
        <f>(PRODUCT($M$350:$P$350)-1)/40+1</f>
        <v>1.425</v>
      </c>
      <c r="R350" s="4">
        <f>($L$350^2+$Q$350^2)^0.5</f>
        <v>3.0656111851921977</v>
      </c>
      <c r="S350" s="5">
        <f>MIN(IF($D$350="SEC",-5.8*$R$350^2+6.9*$R$350+105,-11.965*$R$350^2+32.28*$R$350+78.259),100)</f>
        <v>71.644479932928206</v>
      </c>
    </row>
    <row r="351" spans="1:19" x14ac:dyDescent="0.3">
      <c r="A351" t="s">
        <v>1056</v>
      </c>
      <c r="B351" s="2" t="s">
        <v>1057</v>
      </c>
      <c r="C351" t="s">
        <v>1058</v>
      </c>
      <c r="D351" t="s">
        <v>23</v>
      </c>
      <c r="E351">
        <v>2</v>
      </c>
      <c r="F351">
        <v>3</v>
      </c>
      <c r="G351">
        <v>3</v>
      </c>
      <c r="H351">
        <v>1</v>
      </c>
      <c r="I351">
        <v>1</v>
      </c>
      <c r="J351">
        <v>3</v>
      </c>
      <c r="K351">
        <v>3</v>
      </c>
      <c r="L351" s="4">
        <f>AVERAGE($E$351:$K$351)</f>
        <v>2.2857142857142856</v>
      </c>
      <c r="M351">
        <v>2</v>
      </c>
      <c r="N351">
        <v>2</v>
      </c>
      <c r="O351">
        <v>2</v>
      </c>
      <c r="P351">
        <v>3</v>
      </c>
      <c r="Q351" s="4">
        <f>(PRODUCT($M$351:$P$351)-1)/40+1</f>
        <v>1.575</v>
      </c>
      <c r="R351" s="4">
        <f>($L$351^2+$Q$351^2)^0.5</f>
        <v>2.7758088543554953</v>
      </c>
      <c r="S351" s="5">
        <f>MIN(IF($D$351="SEC",-5.8*$R$351^2+6.9*$R$351+105,-11.965*$R$351^2+32.28*$R$351+78.259),100)</f>
        <v>79.463415278726387</v>
      </c>
    </row>
    <row r="352" spans="1:19" x14ac:dyDescent="0.3">
      <c r="A352" t="s">
        <v>1059</v>
      </c>
      <c r="B352" s="2" t="s">
        <v>1060</v>
      </c>
      <c r="C352" t="s">
        <v>1061</v>
      </c>
      <c r="D352" t="s">
        <v>23</v>
      </c>
      <c r="E352">
        <v>2</v>
      </c>
      <c r="F352">
        <v>3</v>
      </c>
      <c r="G352">
        <v>3</v>
      </c>
      <c r="H352">
        <v>2</v>
      </c>
      <c r="I352">
        <v>2</v>
      </c>
      <c r="J352">
        <v>3</v>
      </c>
      <c r="K352">
        <v>3</v>
      </c>
      <c r="L352" s="4">
        <f>AVERAGE($E$352:$K$352)</f>
        <v>2.5714285714285716</v>
      </c>
      <c r="M352">
        <v>2</v>
      </c>
      <c r="N352">
        <v>2</v>
      </c>
      <c r="O352">
        <v>3</v>
      </c>
      <c r="P352">
        <v>3</v>
      </c>
      <c r="Q352" s="4">
        <f>(PRODUCT($M$352:$P$352)-1)/40+1</f>
        <v>1.875</v>
      </c>
      <c r="R352" s="4">
        <f>($L$352^2+$Q$352^2)^0.5</f>
        <v>3.1824314443455313</v>
      </c>
      <c r="S352" s="5">
        <f>MIN(IF($D$352="SEC",-5.8*$R$352^2+6.9*$R$352+105,-11.965*$R$352^2+32.28*$R$352+78.259),100)</f>
        <v>68.217131557820892</v>
      </c>
    </row>
    <row r="353" spans="1:19" x14ac:dyDescent="0.3">
      <c r="A353" t="s">
        <v>1062</v>
      </c>
      <c r="B353" s="2" t="s">
        <v>1063</v>
      </c>
      <c r="C353" t="s">
        <v>1064</v>
      </c>
      <c r="D353" t="s">
        <v>23</v>
      </c>
      <c r="E353">
        <v>1</v>
      </c>
      <c r="F353">
        <v>1</v>
      </c>
      <c r="G353">
        <v>1</v>
      </c>
      <c r="H353">
        <v>1</v>
      </c>
      <c r="I353">
        <v>1</v>
      </c>
      <c r="J353">
        <v>1</v>
      </c>
      <c r="K353">
        <v>3</v>
      </c>
      <c r="L353" s="4">
        <f>AVERAGE($E$353:$K$353)</f>
        <v>1.2857142857142858</v>
      </c>
      <c r="M353">
        <v>2</v>
      </c>
      <c r="N353">
        <v>2</v>
      </c>
      <c r="O353">
        <v>3</v>
      </c>
      <c r="P353">
        <v>3</v>
      </c>
      <c r="Q353" s="4">
        <f>(PRODUCT($M$353:$P$353)-1)/40+1</f>
        <v>1.875</v>
      </c>
      <c r="R353" s="4">
        <f>($L$353^2+$Q$353^2)^0.5</f>
        <v>2.2734744829203155</v>
      </c>
      <c r="S353" s="5">
        <f>MIN(IF($D$353="SEC",-5.8*$R$353^2+6.9*$R$353+105,-11.965*$R$353^2+32.28*$R$353+78.259),100)</f>
        <v>90.708593830109365</v>
      </c>
    </row>
    <row r="354" spans="1:19" x14ac:dyDescent="0.3">
      <c r="A354" t="s">
        <v>1065</v>
      </c>
      <c r="B354" s="2" t="s">
        <v>1066</v>
      </c>
      <c r="C354" t="s">
        <v>1067</v>
      </c>
      <c r="D354" t="s">
        <v>23</v>
      </c>
      <c r="E354">
        <v>2</v>
      </c>
      <c r="F354">
        <v>3</v>
      </c>
      <c r="G354">
        <v>1</v>
      </c>
      <c r="H354">
        <v>2</v>
      </c>
      <c r="I354">
        <v>2</v>
      </c>
      <c r="J354">
        <v>1</v>
      </c>
      <c r="K354">
        <v>3</v>
      </c>
      <c r="L354" s="4">
        <f>AVERAGE($E$354:$K$354)</f>
        <v>2</v>
      </c>
      <c r="M354">
        <v>3</v>
      </c>
      <c r="N354">
        <v>3</v>
      </c>
      <c r="O354">
        <v>3</v>
      </c>
      <c r="P354">
        <v>3</v>
      </c>
      <c r="Q354" s="4">
        <f>(PRODUCT($M$354:$P$354)-1)/40+1</f>
        <v>3</v>
      </c>
      <c r="R354" s="4">
        <f>($L$354^2+$Q$354^2)^0.5</f>
        <v>3.6055512754639891</v>
      </c>
      <c r="S354" s="5">
        <f>MIN(IF($D$354="SEC",-5.8*$R$354^2+6.9*$R$354+105,-11.965*$R$354^2+32.28*$R$354+78.259),100)</f>
        <v>54.478303800701539</v>
      </c>
    </row>
    <row r="355" spans="1:19" x14ac:dyDescent="0.3">
      <c r="A355" t="s">
        <v>1068</v>
      </c>
      <c r="B355" s="2" t="s">
        <v>1069</v>
      </c>
      <c r="C355" t="s">
        <v>1070</v>
      </c>
      <c r="D355" t="s">
        <v>33</v>
      </c>
      <c r="E355">
        <v>1</v>
      </c>
      <c r="F355">
        <v>1</v>
      </c>
      <c r="G355">
        <v>3</v>
      </c>
      <c r="H355">
        <v>1</v>
      </c>
      <c r="I355">
        <v>1</v>
      </c>
      <c r="J355">
        <v>1</v>
      </c>
      <c r="K355">
        <v>3</v>
      </c>
      <c r="L355" s="4">
        <f>AVERAGE($E$355:$K$355)</f>
        <v>1.5714285714285714</v>
      </c>
      <c r="M355">
        <v>3</v>
      </c>
      <c r="N355">
        <v>0</v>
      </c>
      <c r="O355">
        <v>2</v>
      </c>
      <c r="P355">
        <v>3</v>
      </c>
      <c r="Q355" s="4">
        <f>(PRODUCT($M$355:$P$355)-1)/40+1</f>
        <v>0.97499999999999998</v>
      </c>
      <c r="R355" s="4">
        <f>($L$355^2+$Q$355^2)^0.5</f>
        <v>1.8493276494721105</v>
      </c>
      <c r="S355" s="5">
        <f>MIN(IF($D$355="SEC",-5.8*$R$355^2+6.9*$R$355+105,-11.965*$R$355^2+32.28*$R$355+78.259),100)</f>
        <v>97.034843910163801</v>
      </c>
    </row>
    <row r="356" spans="1:19" x14ac:dyDescent="0.3">
      <c r="A356" t="s">
        <v>1071</v>
      </c>
      <c r="B356" s="2" t="s">
        <v>1072</v>
      </c>
      <c r="C356" t="s">
        <v>1073</v>
      </c>
      <c r="D356" t="s">
        <v>23</v>
      </c>
      <c r="E356">
        <v>1</v>
      </c>
      <c r="F356">
        <v>1</v>
      </c>
      <c r="G356">
        <v>2</v>
      </c>
      <c r="H356">
        <v>1</v>
      </c>
      <c r="I356">
        <v>1</v>
      </c>
      <c r="J356">
        <v>2</v>
      </c>
      <c r="K356">
        <v>1</v>
      </c>
      <c r="L356" s="4">
        <f>AVERAGE($E$356:$K$356)</f>
        <v>1.2857142857142858</v>
      </c>
      <c r="M356">
        <v>2</v>
      </c>
      <c r="N356">
        <v>2</v>
      </c>
      <c r="O356">
        <v>2</v>
      </c>
      <c r="P356">
        <v>3</v>
      </c>
      <c r="Q356" s="4">
        <f>(PRODUCT($M$356:$P$356)-1)/40+1</f>
        <v>1.575</v>
      </c>
      <c r="R356" s="4">
        <f>($L$356^2+$Q$356^2)^0.5</f>
        <v>2.0331468772545178</v>
      </c>
      <c r="S356" s="5">
        <f>MIN(IF($D$356="SEC",-5.8*$R$356^2+6.9*$R$356+105,-11.965*$R$356^2+32.28*$R$356+78.259),100)</f>
        <v>95.053333351015354</v>
      </c>
    </row>
    <row r="357" spans="1:19" x14ac:dyDescent="0.3">
      <c r="A357" t="s">
        <v>1074</v>
      </c>
      <c r="B357" s="2" t="s">
        <v>1075</v>
      </c>
      <c r="C357" t="s">
        <v>1076</v>
      </c>
      <c r="D357" t="s">
        <v>23</v>
      </c>
      <c r="E357">
        <v>1</v>
      </c>
      <c r="F357">
        <v>1</v>
      </c>
      <c r="G357">
        <v>2</v>
      </c>
      <c r="H357">
        <v>1</v>
      </c>
      <c r="I357">
        <v>1</v>
      </c>
      <c r="J357">
        <v>1</v>
      </c>
      <c r="K357">
        <v>3</v>
      </c>
      <c r="L357" s="4">
        <f>AVERAGE($E$357:$K$357)</f>
        <v>1.4285714285714286</v>
      </c>
      <c r="M357">
        <v>3</v>
      </c>
      <c r="N357">
        <v>3</v>
      </c>
      <c r="O357">
        <v>3</v>
      </c>
      <c r="P357">
        <v>3</v>
      </c>
      <c r="Q357" s="4">
        <f>(PRODUCT($M$357:$P$357)-1)/40+1</f>
        <v>3</v>
      </c>
      <c r="R357" s="4">
        <f>($L$357^2+$Q$357^2)^0.5</f>
        <v>3.3227723856037161</v>
      </c>
      <c r="S357" s="5">
        <f>MIN(IF($D$357="SEC",-5.8*$R$357^2+6.9*$R$357+105,-11.965*$R$357^2+32.28*$R$357+78.259),100)</f>
        <v>63.890394766788106</v>
      </c>
    </row>
    <row r="358" spans="1:19" x14ac:dyDescent="0.3">
      <c r="A358" t="s">
        <v>1077</v>
      </c>
      <c r="B358" s="2" t="s">
        <v>1078</v>
      </c>
      <c r="C358" t="s">
        <v>1079</v>
      </c>
      <c r="D358" t="s">
        <v>33</v>
      </c>
      <c r="E358">
        <v>1</v>
      </c>
      <c r="F358">
        <v>2</v>
      </c>
      <c r="G358">
        <v>1</v>
      </c>
      <c r="H358">
        <v>2</v>
      </c>
      <c r="I358">
        <v>2</v>
      </c>
      <c r="J358">
        <v>1</v>
      </c>
      <c r="K358">
        <v>3</v>
      </c>
      <c r="L358" s="4">
        <f>AVERAGE($E$358:$K$358)</f>
        <v>1.7142857142857142</v>
      </c>
      <c r="M358">
        <v>3</v>
      </c>
      <c r="N358">
        <v>1</v>
      </c>
      <c r="O358">
        <v>3</v>
      </c>
      <c r="P358">
        <v>3</v>
      </c>
      <c r="Q358" s="4">
        <f>(PRODUCT($M$358:$P$358)-1)/40+1</f>
        <v>1.65</v>
      </c>
      <c r="R358" s="4">
        <f>($L$358^2+$Q$358^2)^0.5</f>
        <v>2.3793435040372128</v>
      </c>
      <c r="S358" s="5">
        <f>MIN(IF($D$358="SEC",-5.8*$R$358^2+6.9*$R$358+105,-11.965*$R$358^2+32.28*$R$358+78.259),100)</f>
        <v>87.327046830729387</v>
      </c>
    </row>
    <row r="359" spans="1:19" x14ac:dyDescent="0.3">
      <c r="A359" t="s">
        <v>1080</v>
      </c>
      <c r="B359" s="2" t="s">
        <v>1081</v>
      </c>
      <c r="C359" t="s">
        <v>1082</v>
      </c>
      <c r="D359" t="s">
        <v>23</v>
      </c>
      <c r="E359">
        <v>1</v>
      </c>
      <c r="F359">
        <v>2</v>
      </c>
      <c r="G359">
        <v>3</v>
      </c>
      <c r="H359">
        <v>3</v>
      </c>
      <c r="I359">
        <v>3</v>
      </c>
      <c r="J359">
        <v>3</v>
      </c>
      <c r="K359">
        <v>3</v>
      </c>
      <c r="L359" s="4">
        <f>AVERAGE($E$359:$K$359)</f>
        <v>2.5714285714285716</v>
      </c>
      <c r="M359">
        <v>3</v>
      </c>
      <c r="N359">
        <v>1</v>
      </c>
      <c r="O359">
        <v>3</v>
      </c>
      <c r="P359">
        <v>3</v>
      </c>
      <c r="Q359" s="4">
        <f>(PRODUCT($M$359:$P$359)-1)/40+1</f>
        <v>1.65</v>
      </c>
      <c r="R359" s="4">
        <f>($L$359^2+$Q$359^2)^0.5</f>
        <v>3.0552814760606237</v>
      </c>
      <c r="S359" s="5">
        <f>MIN(IF($D$359="SEC",-5.8*$R$359^2+6.9*$R$359+105,-11.965*$R$359^2+32.28*$R$359+78.259),100)</f>
        <v>71.939921776655041</v>
      </c>
    </row>
    <row r="360" spans="1:19" x14ac:dyDescent="0.3">
      <c r="A360" t="s">
        <v>1083</v>
      </c>
      <c r="B360" s="2" t="s">
        <v>1084</v>
      </c>
      <c r="C360" t="s">
        <v>1085</v>
      </c>
      <c r="D360" t="s">
        <v>23</v>
      </c>
      <c r="E360">
        <v>3</v>
      </c>
      <c r="F360">
        <v>3</v>
      </c>
      <c r="G360">
        <v>3</v>
      </c>
      <c r="H360">
        <v>2</v>
      </c>
      <c r="I360">
        <v>2</v>
      </c>
      <c r="J360">
        <v>3</v>
      </c>
      <c r="K360">
        <v>3</v>
      </c>
      <c r="L360" s="4">
        <f>AVERAGE($E$360:$K$360)</f>
        <v>2.7142857142857144</v>
      </c>
      <c r="M360">
        <v>3</v>
      </c>
      <c r="N360">
        <v>1</v>
      </c>
      <c r="O360">
        <v>3</v>
      </c>
      <c r="P360">
        <v>3</v>
      </c>
      <c r="Q360" s="4">
        <f>(PRODUCT($M$360:$P$360)-1)/40+1</f>
        <v>1.65</v>
      </c>
      <c r="R360" s="4">
        <f>($L$360^2+$Q$360^2)^0.5</f>
        <v>3.1764519418331374</v>
      </c>
      <c r="S360" s="5">
        <f>MIN(IF($D$360="SEC",-5.8*$R$360^2+6.9*$R$360+105,-11.965*$R$360^2+32.28*$R$360+78.259),100)</f>
        <v>68.396406153750704</v>
      </c>
    </row>
    <row r="361" spans="1:19" x14ac:dyDescent="0.3">
      <c r="A361" t="s">
        <v>1086</v>
      </c>
      <c r="B361" s="2" t="s">
        <v>1087</v>
      </c>
      <c r="C361" t="s">
        <v>1088</v>
      </c>
      <c r="D361" t="s">
        <v>23</v>
      </c>
      <c r="E361">
        <v>2</v>
      </c>
      <c r="F361">
        <v>3</v>
      </c>
      <c r="G361">
        <v>3</v>
      </c>
      <c r="H361">
        <v>2</v>
      </c>
      <c r="I361">
        <v>2</v>
      </c>
      <c r="J361">
        <v>2</v>
      </c>
      <c r="K361">
        <v>3</v>
      </c>
      <c r="L361" s="4">
        <f>AVERAGE($E$361:$K$361)</f>
        <v>2.4285714285714284</v>
      </c>
      <c r="M361">
        <v>3</v>
      </c>
      <c r="N361">
        <v>1</v>
      </c>
      <c r="O361">
        <v>3</v>
      </c>
      <c r="P361">
        <v>3</v>
      </c>
      <c r="Q361" s="4">
        <f>(PRODUCT($M$361:$P$361)-1)/40+1</f>
        <v>1.65</v>
      </c>
      <c r="R361" s="4">
        <f>($L$361^2+$Q$361^2)^0.5</f>
        <v>2.936061849429175</v>
      </c>
      <c r="S361" s="5">
        <f>MIN(IF($D$361="SEC",-5.8*$R$361^2+6.9*$R$361+105,-11.965*$R$361^2+32.28*$R$361+78.259),100)</f>
        <v>75.260163495755194</v>
      </c>
    </row>
    <row r="362" spans="1:19" x14ac:dyDescent="0.3">
      <c r="A362" t="s">
        <v>1089</v>
      </c>
      <c r="B362" s="2" t="s">
        <v>1090</v>
      </c>
      <c r="C362" t="s">
        <v>1091</v>
      </c>
      <c r="D362" t="s">
        <v>23</v>
      </c>
      <c r="E362">
        <v>1</v>
      </c>
      <c r="F362">
        <v>2</v>
      </c>
      <c r="G362">
        <v>3</v>
      </c>
      <c r="H362">
        <v>1</v>
      </c>
      <c r="I362">
        <v>2</v>
      </c>
      <c r="J362">
        <v>3</v>
      </c>
      <c r="K362">
        <v>3</v>
      </c>
      <c r="L362" s="4">
        <f>AVERAGE($E$362:$K$362)</f>
        <v>2.1428571428571428</v>
      </c>
      <c r="M362">
        <v>3</v>
      </c>
      <c r="N362">
        <v>2</v>
      </c>
      <c r="O362">
        <v>3</v>
      </c>
      <c r="P362">
        <v>3</v>
      </c>
      <c r="Q362" s="4">
        <f>(PRODUCT($M$362:$P$362)-1)/40+1</f>
        <v>2.3250000000000002</v>
      </c>
      <c r="R362" s="4">
        <f>($L$362^2+$Q$362^2)^0.5</f>
        <v>3.1618762997141237</v>
      </c>
      <c r="S362" s="5">
        <f>MIN(IF($D$362="SEC",-5.8*$R$362^2+6.9*$R$362+105,-11.965*$R$362^2+32.28*$R$362+78.259),100)</f>
        <v>68.831668406802962</v>
      </c>
    </row>
    <row r="363" spans="1:19" x14ac:dyDescent="0.3">
      <c r="A363" t="s">
        <v>1092</v>
      </c>
      <c r="B363" s="2" t="s">
        <v>1093</v>
      </c>
      <c r="C363" t="s">
        <v>1094</v>
      </c>
      <c r="D363" t="s">
        <v>23</v>
      </c>
      <c r="E363">
        <v>2</v>
      </c>
      <c r="F363">
        <v>3</v>
      </c>
      <c r="G363">
        <v>3</v>
      </c>
      <c r="H363">
        <v>2</v>
      </c>
      <c r="I363">
        <v>2</v>
      </c>
      <c r="J363">
        <v>3</v>
      </c>
      <c r="K363">
        <v>3</v>
      </c>
      <c r="L363" s="4">
        <f>AVERAGE($E$363:$K$363)</f>
        <v>2.5714285714285716</v>
      </c>
      <c r="M363">
        <v>3</v>
      </c>
      <c r="N363">
        <v>1</v>
      </c>
      <c r="O363">
        <v>3</v>
      </c>
      <c r="P363">
        <v>3</v>
      </c>
      <c r="Q363" s="4">
        <f>(PRODUCT($M$363:$P$363)-1)/40+1</f>
        <v>1.65</v>
      </c>
      <c r="R363" s="4">
        <f>($L$363^2+$Q$363^2)^0.5</f>
        <v>3.0552814760606237</v>
      </c>
      <c r="S363" s="5">
        <f>MIN(IF($D$363="SEC",-5.8*$R$363^2+6.9*$R$363+105,-11.965*$R$363^2+32.28*$R$363+78.259),100)</f>
        <v>71.939921776655041</v>
      </c>
    </row>
    <row r="364" spans="1:19" x14ac:dyDescent="0.3">
      <c r="A364" t="s">
        <v>1095</v>
      </c>
      <c r="B364" s="2" t="s">
        <v>1096</v>
      </c>
      <c r="C364" t="s">
        <v>1097</v>
      </c>
      <c r="D364" t="s">
        <v>23</v>
      </c>
      <c r="E364">
        <v>2</v>
      </c>
      <c r="F364">
        <v>3</v>
      </c>
      <c r="G364">
        <v>3</v>
      </c>
      <c r="H364">
        <v>2</v>
      </c>
      <c r="I364">
        <v>2</v>
      </c>
      <c r="J364">
        <v>3</v>
      </c>
      <c r="K364">
        <v>3</v>
      </c>
      <c r="L364" s="4">
        <f>AVERAGE($E$364:$K$364)</f>
        <v>2.5714285714285716</v>
      </c>
      <c r="M364">
        <v>3</v>
      </c>
      <c r="N364">
        <v>1</v>
      </c>
      <c r="O364">
        <v>3</v>
      </c>
      <c r="P364">
        <v>3</v>
      </c>
      <c r="Q364" s="4">
        <f>(PRODUCT($M$364:$P$364)-1)/40+1</f>
        <v>1.65</v>
      </c>
      <c r="R364" s="4">
        <f>($L$364^2+$Q$364^2)^0.5</f>
        <v>3.0552814760606237</v>
      </c>
      <c r="S364" s="5">
        <f>MIN(IF($D$364="SEC",-5.8*$R$364^2+6.9*$R$364+105,-11.965*$R$364^2+32.28*$R$364+78.259),100)</f>
        <v>71.939921776655041</v>
      </c>
    </row>
    <row r="365" spans="1:19" x14ac:dyDescent="0.3">
      <c r="A365" t="s">
        <v>1098</v>
      </c>
      <c r="B365" s="2" t="s">
        <v>1099</v>
      </c>
      <c r="C365" t="s">
        <v>1100</v>
      </c>
      <c r="D365" t="s">
        <v>23</v>
      </c>
      <c r="E365">
        <v>2</v>
      </c>
      <c r="F365">
        <v>3</v>
      </c>
      <c r="G365">
        <v>1</v>
      </c>
      <c r="H365">
        <v>2</v>
      </c>
      <c r="I365">
        <v>2</v>
      </c>
      <c r="J365">
        <v>2</v>
      </c>
      <c r="K365">
        <v>3</v>
      </c>
      <c r="L365" s="4">
        <f>AVERAGE($E$365:$K$365)</f>
        <v>2.1428571428571428</v>
      </c>
      <c r="M365">
        <v>3</v>
      </c>
      <c r="N365">
        <v>2</v>
      </c>
      <c r="O365">
        <v>3</v>
      </c>
      <c r="P365">
        <v>3</v>
      </c>
      <c r="Q365" s="4">
        <f>(PRODUCT($M$365:$P$365)-1)/40+1</f>
        <v>2.3250000000000002</v>
      </c>
      <c r="R365" s="4">
        <f>($L$365^2+$Q$365^2)^0.5</f>
        <v>3.1618762997141237</v>
      </c>
      <c r="S365" s="5">
        <f>MIN(IF($D$365="SEC",-5.8*$R$365^2+6.9*$R$365+105,-11.965*$R$365^2+32.28*$R$365+78.259),100)</f>
        <v>68.831668406802962</v>
      </c>
    </row>
    <row r="366" spans="1:19" x14ac:dyDescent="0.3">
      <c r="A366" t="s">
        <v>1101</v>
      </c>
      <c r="B366" s="2" t="s">
        <v>1102</v>
      </c>
      <c r="C366" t="s">
        <v>1103</v>
      </c>
      <c r="D366" t="s">
        <v>33</v>
      </c>
      <c r="E366">
        <v>1</v>
      </c>
      <c r="F366">
        <v>2</v>
      </c>
      <c r="G366">
        <v>2</v>
      </c>
      <c r="H366">
        <v>1</v>
      </c>
      <c r="I366">
        <v>2</v>
      </c>
      <c r="J366">
        <v>1</v>
      </c>
      <c r="K366">
        <v>2</v>
      </c>
      <c r="L366" s="4">
        <f>AVERAGE($E$366:$K$366)</f>
        <v>1.5714285714285714</v>
      </c>
      <c r="M366">
        <v>3</v>
      </c>
      <c r="N366">
        <v>1</v>
      </c>
      <c r="O366">
        <v>3</v>
      </c>
      <c r="P366">
        <v>3</v>
      </c>
      <c r="Q366" s="4">
        <f>(PRODUCT($M$366:$P$366)-1)/40+1</f>
        <v>1.65</v>
      </c>
      <c r="R366" s="4">
        <f>($L$366^2+$Q$366^2)^0.5</f>
        <v>2.2785714285714285</v>
      </c>
      <c r="S366" s="5">
        <f>MIN(IF($D$366="SEC",-5.8*$R$366^2+6.9*$R$366+105,-11.965*$R$366^2+32.28*$R$366+78.259),100)</f>
        <v>89.690348724489809</v>
      </c>
    </row>
    <row r="367" spans="1:19" x14ac:dyDescent="0.3">
      <c r="A367" t="s">
        <v>1104</v>
      </c>
      <c r="B367" s="2" t="s">
        <v>1105</v>
      </c>
      <c r="C367" t="s">
        <v>1106</v>
      </c>
      <c r="D367" t="s">
        <v>33</v>
      </c>
      <c r="E367">
        <v>1</v>
      </c>
      <c r="F367">
        <v>1</v>
      </c>
      <c r="G367">
        <v>1</v>
      </c>
      <c r="H367">
        <v>3</v>
      </c>
      <c r="I367">
        <v>2</v>
      </c>
      <c r="J367">
        <v>1</v>
      </c>
      <c r="K367">
        <v>3</v>
      </c>
      <c r="L367" s="4">
        <f>AVERAGE($E$367:$K$367)</f>
        <v>1.7142857142857142</v>
      </c>
      <c r="M367">
        <v>2</v>
      </c>
      <c r="N367">
        <v>3</v>
      </c>
      <c r="O367">
        <v>3</v>
      </c>
      <c r="P367">
        <v>3</v>
      </c>
      <c r="Q367" s="4">
        <f>(PRODUCT($M$367:$P$367)-1)/40+1</f>
        <v>2.3250000000000002</v>
      </c>
      <c r="R367" s="4">
        <f>($L$367^2+$Q$367^2)^0.5</f>
        <v>2.8886676011968011</v>
      </c>
      <c r="S367" s="5">
        <f>MIN(IF($D$367="SEC",-5.8*$R$367^2+6.9*$R$367+105,-11.965*$R$367^2+32.28*$R$367+78.259),100)</f>
        <v>71.664438062040901</v>
      </c>
    </row>
    <row r="368" spans="1:19" x14ac:dyDescent="0.3">
      <c r="A368" t="s">
        <v>1107</v>
      </c>
      <c r="B368" s="2" t="s">
        <v>1108</v>
      </c>
      <c r="C368" t="s">
        <v>1109</v>
      </c>
      <c r="D368" t="s">
        <v>23</v>
      </c>
      <c r="E368">
        <v>1</v>
      </c>
      <c r="F368">
        <v>2</v>
      </c>
      <c r="G368">
        <v>2</v>
      </c>
      <c r="H368">
        <v>2</v>
      </c>
      <c r="I368">
        <v>2</v>
      </c>
      <c r="J368">
        <v>1</v>
      </c>
      <c r="K368">
        <v>3</v>
      </c>
      <c r="L368" s="4">
        <f>AVERAGE($E$368:$K$368)</f>
        <v>1.8571428571428572</v>
      </c>
      <c r="M368">
        <v>3</v>
      </c>
      <c r="N368">
        <v>2</v>
      </c>
      <c r="O368">
        <v>3</v>
      </c>
      <c r="P368">
        <v>3</v>
      </c>
      <c r="Q368" s="4">
        <f>(PRODUCT($M$368:$P$368)-1)/40+1</f>
        <v>2.3250000000000002</v>
      </c>
      <c r="R368" s="4">
        <f>($L$368^2+$Q$368^2)^0.5</f>
        <v>2.9756687637969277</v>
      </c>
      <c r="S368" s="5">
        <f>MIN(IF($D$368="SEC",-5.8*$R$368^2+6.9*$R$368+105,-11.965*$R$368^2+32.28*$R$368+78.259),100)</f>
        <v>74.175407837545734</v>
      </c>
    </row>
    <row r="369" spans="1:19" x14ac:dyDescent="0.3">
      <c r="A369" t="s">
        <v>1110</v>
      </c>
      <c r="B369" s="2" t="s">
        <v>1111</v>
      </c>
      <c r="C369" t="s">
        <v>1112</v>
      </c>
      <c r="D369" t="s">
        <v>23</v>
      </c>
      <c r="E369">
        <v>3</v>
      </c>
      <c r="F369">
        <v>3</v>
      </c>
      <c r="G369">
        <v>3</v>
      </c>
      <c r="H369">
        <v>3</v>
      </c>
      <c r="I369">
        <v>3</v>
      </c>
      <c r="J369">
        <v>3</v>
      </c>
      <c r="K369">
        <v>3</v>
      </c>
      <c r="L369" s="4">
        <f>AVERAGE($E$369:$K$369)</f>
        <v>3</v>
      </c>
      <c r="M369">
        <v>3</v>
      </c>
      <c r="N369">
        <v>1</v>
      </c>
      <c r="O369">
        <v>3</v>
      </c>
      <c r="P369">
        <v>3</v>
      </c>
      <c r="Q369" s="4">
        <f>(PRODUCT($M$369:$P$369)-1)/40+1</f>
        <v>1.65</v>
      </c>
      <c r="R369" s="4">
        <f>($L$369^2+$Q$369^2)^0.5</f>
        <v>3.4238136631539984</v>
      </c>
      <c r="S369" s="5">
        <f>MIN(IF($D$369="SEC",-5.8*$R$369^2+6.9*$R$369+105,-11.965*$R$369^2+32.28*$R$369+78.259),100)</f>
        <v>60.633814275762575</v>
      </c>
    </row>
    <row r="370" spans="1:19" x14ac:dyDescent="0.3">
      <c r="A370" t="s">
        <v>1113</v>
      </c>
      <c r="B370" s="2" t="s">
        <v>1114</v>
      </c>
      <c r="C370" t="s">
        <v>1115</v>
      </c>
      <c r="D370" t="s">
        <v>23</v>
      </c>
      <c r="E370">
        <v>1</v>
      </c>
      <c r="F370">
        <v>2</v>
      </c>
      <c r="G370">
        <v>3</v>
      </c>
      <c r="H370">
        <v>2</v>
      </c>
      <c r="I370">
        <v>2</v>
      </c>
      <c r="J370">
        <v>3</v>
      </c>
      <c r="K370">
        <v>3</v>
      </c>
      <c r="L370" s="4">
        <f>AVERAGE($E$370:$K$370)</f>
        <v>2.2857142857142856</v>
      </c>
      <c r="M370">
        <v>3</v>
      </c>
      <c r="N370">
        <v>2</v>
      </c>
      <c r="O370">
        <v>3</v>
      </c>
      <c r="P370">
        <v>3</v>
      </c>
      <c r="Q370" s="4">
        <f>(PRODUCT($M$370:$P$370)-1)/40+1</f>
        <v>2.3250000000000002</v>
      </c>
      <c r="R370" s="4">
        <f>($L$370^2+$Q$370^2)^0.5</f>
        <v>3.2603856820809356</v>
      </c>
      <c r="S370" s="5">
        <f>MIN(IF($D$370="SEC",-5.8*$R$370^2+6.9*$R$370+105,-11.965*$R$370^2+32.28*$R$370+78.259),100)</f>
        <v>65.841995390031926</v>
      </c>
    </row>
    <row r="371" spans="1:19" x14ac:dyDescent="0.3">
      <c r="A371" t="s">
        <v>1116</v>
      </c>
      <c r="B371" s="2" t="s">
        <v>1117</v>
      </c>
      <c r="C371" t="s">
        <v>1118</v>
      </c>
      <c r="D371" t="s">
        <v>23</v>
      </c>
      <c r="E371">
        <v>1</v>
      </c>
      <c r="F371">
        <v>2</v>
      </c>
      <c r="G371">
        <v>3</v>
      </c>
      <c r="H371">
        <v>1</v>
      </c>
      <c r="I371">
        <v>2</v>
      </c>
      <c r="J371">
        <v>3</v>
      </c>
      <c r="K371">
        <v>3</v>
      </c>
      <c r="L371" s="4">
        <f>AVERAGE($E$371:$K$371)</f>
        <v>2.1428571428571428</v>
      </c>
      <c r="M371">
        <v>2</v>
      </c>
      <c r="N371">
        <v>1</v>
      </c>
      <c r="O371">
        <v>3</v>
      </c>
      <c r="P371">
        <v>3</v>
      </c>
      <c r="Q371" s="4">
        <f>(PRODUCT($M$371:$P$371)-1)/40+1</f>
        <v>1.425</v>
      </c>
      <c r="R371" s="4">
        <f>($L$371^2+$Q$371^2)^0.5</f>
        <v>2.5734144117677347</v>
      </c>
      <c r="S371" s="5">
        <f>MIN(IF($D$371="SEC",-5.8*$R$371^2+6.9*$R$371+105,-11.965*$R$371^2+32.28*$R$371+78.259),100)</f>
        <v>84.346281379972893</v>
      </c>
    </row>
    <row r="372" spans="1:19" x14ac:dyDescent="0.3">
      <c r="A372" t="s">
        <v>1119</v>
      </c>
      <c r="B372" s="2" t="s">
        <v>1120</v>
      </c>
      <c r="C372" t="s">
        <v>1121</v>
      </c>
      <c r="D372" t="s">
        <v>23</v>
      </c>
      <c r="E372">
        <v>2</v>
      </c>
      <c r="F372">
        <v>3</v>
      </c>
      <c r="G372">
        <v>1</v>
      </c>
      <c r="H372">
        <v>2</v>
      </c>
      <c r="I372">
        <v>2</v>
      </c>
      <c r="J372">
        <v>1</v>
      </c>
      <c r="K372">
        <v>3</v>
      </c>
      <c r="L372" s="4">
        <f>AVERAGE($E$372:$K$372)</f>
        <v>2</v>
      </c>
      <c r="M372">
        <v>3</v>
      </c>
      <c r="N372">
        <v>2</v>
      </c>
      <c r="O372">
        <v>3</v>
      </c>
      <c r="P372">
        <v>3</v>
      </c>
      <c r="Q372" s="4">
        <f>(PRODUCT($M$372:$P$372)-1)/40+1</f>
        <v>2.3250000000000002</v>
      </c>
      <c r="R372" s="4">
        <f>($L$372^2+$Q$372^2)^0.5</f>
        <v>3.0668591425104612</v>
      </c>
      <c r="S372" s="5">
        <f>MIN(IF($D$372="SEC",-5.8*$R$372^2+6.9*$R$372+105,-11.965*$R$372^2+32.28*$R$372+78.259),100)</f>
        <v>71.608703083322183</v>
      </c>
    </row>
    <row r="373" spans="1:19" x14ac:dyDescent="0.3">
      <c r="A373" t="s">
        <v>1122</v>
      </c>
      <c r="B373" s="2" t="s">
        <v>1123</v>
      </c>
      <c r="C373" t="s">
        <v>1124</v>
      </c>
      <c r="D373" t="s">
        <v>23</v>
      </c>
      <c r="E373">
        <v>2</v>
      </c>
      <c r="F373">
        <v>3</v>
      </c>
      <c r="G373">
        <v>3</v>
      </c>
      <c r="H373">
        <v>1</v>
      </c>
      <c r="I373">
        <v>2</v>
      </c>
      <c r="J373">
        <v>2</v>
      </c>
      <c r="K373">
        <v>3</v>
      </c>
      <c r="L373" s="4">
        <f>AVERAGE($E$373:$K$373)</f>
        <v>2.2857142857142856</v>
      </c>
      <c r="M373">
        <v>3</v>
      </c>
      <c r="N373">
        <v>1</v>
      </c>
      <c r="O373">
        <v>3</v>
      </c>
      <c r="P373">
        <v>3</v>
      </c>
      <c r="Q373" s="4">
        <f>(PRODUCT($M$373:$P$373)-1)/40+1</f>
        <v>1.65</v>
      </c>
      <c r="R373" s="4">
        <f>($L$373^2+$Q$373^2)^0.5</f>
        <v>2.8190405807505443</v>
      </c>
      <c r="S373" s="5">
        <f>MIN(IF($D$373="SEC",-5.8*$R$373^2+6.9*$R$373+105,-11.965*$R$373^2+32.28*$R$373+78.259),100)</f>
        <v>78.358839190852223</v>
      </c>
    </row>
    <row r="374" spans="1:19" x14ac:dyDescent="0.3">
      <c r="A374" t="s">
        <v>1125</v>
      </c>
      <c r="B374" s="2" t="s">
        <v>1126</v>
      </c>
      <c r="C374" t="s">
        <v>1127</v>
      </c>
      <c r="D374" t="s">
        <v>23</v>
      </c>
      <c r="E374">
        <v>3</v>
      </c>
      <c r="F374">
        <v>3</v>
      </c>
      <c r="G374">
        <v>3</v>
      </c>
      <c r="H374">
        <v>2</v>
      </c>
      <c r="I374">
        <v>2</v>
      </c>
      <c r="J374">
        <v>3</v>
      </c>
      <c r="K374">
        <v>3</v>
      </c>
      <c r="L374" s="4">
        <f>AVERAGE($E$374:$K$374)</f>
        <v>2.7142857142857144</v>
      </c>
      <c r="M374">
        <v>3</v>
      </c>
      <c r="N374">
        <v>1</v>
      </c>
      <c r="O374">
        <v>3</v>
      </c>
      <c r="P374">
        <v>3</v>
      </c>
      <c r="Q374" s="4">
        <f>(PRODUCT($M$374:$P$374)-1)/40+1</f>
        <v>1.65</v>
      </c>
      <c r="R374" s="4">
        <f>($L$374^2+$Q$374^2)^0.5</f>
        <v>3.1764519418331374</v>
      </c>
      <c r="S374" s="5">
        <f>MIN(IF($D$374="SEC",-5.8*$R$374^2+6.9*$R$374+105,-11.965*$R$374^2+32.28*$R$374+78.259),100)</f>
        <v>68.396406153750704</v>
      </c>
    </row>
    <row r="375" spans="1:19" x14ac:dyDescent="0.3">
      <c r="A375" t="s">
        <v>1128</v>
      </c>
      <c r="B375" s="2" t="s">
        <v>1129</v>
      </c>
      <c r="C375" t="s">
        <v>1130</v>
      </c>
      <c r="D375" t="s">
        <v>23</v>
      </c>
      <c r="E375">
        <v>1</v>
      </c>
      <c r="F375">
        <v>1</v>
      </c>
      <c r="G375">
        <v>1</v>
      </c>
      <c r="H375">
        <v>1</v>
      </c>
      <c r="I375">
        <v>1</v>
      </c>
      <c r="J375">
        <v>1</v>
      </c>
      <c r="K375">
        <v>3</v>
      </c>
      <c r="L375" s="4">
        <f>AVERAGE($E$375:$K$375)</f>
        <v>1.2857142857142858</v>
      </c>
      <c r="M375">
        <v>3</v>
      </c>
      <c r="N375">
        <v>3</v>
      </c>
      <c r="O375">
        <v>3</v>
      </c>
      <c r="P375">
        <v>3</v>
      </c>
      <c r="Q375" s="4">
        <f>(PRODUCT($M$375:$P$375)-1)/40+1</f>
        <v>3</v>
      </c>
      <c r="R375" s="4">
        <f>($L$375^2+$Q$375^2)^0.5</f>
        <v>3.2639027596559607</v>
      </c>
      <c r="S375" s="5">
        <f>MIN(IF($D$375="SEC",-5.8*$R$375^2+6.9*$R$375+105,-11.965*$R$375^2+32.28*$R$375+78.259),100)</f>
        <v>65.733173939585328</v>
      </c>
    </row>
    <row r="376" spans="1:19" x14ac:dyDescent="0.3">
      <c r="A376" t="s">
        <v>1131</v>
      </c>
      <c r="B376" s="2" t="s">
        <v>1132</v>
      </c>
      <c r="C376" t="s">
        <v>1133</v>
      </c>
      <c r="D376" t="s">
        <v>23</v>
      </c>
      <c r="E376">
        <v>3</v>
      </c>
      <c r="F376">
        <v>3</v>
      </c>
      <c r="G376">
        <v>3</v>
      </c>
      <c r="H376">
        <v>3</v>
      </c>
      <c r="I376">
        <v>3</v>
      </c>
      <c r="J376">
        <v>3</v>
      </c>
      <c r="K376">
        <v>3</v>
      </c>
      <c r="L376" s="4">
        <f>AVERAGE($E$376:$K$376)</f>
        <v>3</v>
      </c>
      <c r="M376">
        <v>3</v>
      </c>
      <c r="N376">
        <v>3</v>
      </c>
      <c r="O376">
        <v>3</v>
      </c>
      <c r="P376">
        <v>3</v>
      </c>
      <c r="Q376" s="4">
        <f>(PRODUCT($M$376:$P$376)-1)/40+1</f>
        <v>3</v>
      </c>
      <c r="R376" s="4">
        <f>($L$376^2+$Q$376^2)^0.5</f>
        <v>4.2426406871192848</v>
      </c>
      <c r="S376" s="5">
        <f>MIN(IF($D$376="SEC",-5.8*$R$376^2+6.9*$R$376+105,-11.965*$R$376^2+32.28*$R$376+78.259),100)</f>
        <v>29.874220741123082</v>
      </c>
    </row>
    <row r="377" spans="1:19" x14ac:dyDescent="0.3">
      <c r="A377" t="s">
        <v>1134</v>
      </c>
      <c r="B377" s="2" t="s">
        <v>1135</v>
      </c>
      <c r="C377" t="s">
        <v>1136</v>
      </c>
      <c r="D377" t="s">
        <v>33</v>
      </c>
      <c r="E377">
        <v>1</v>
      </c>
      <c r="F377">
        <v>1</v>
      </c>
      <c r="G377">
        <v>1</v>
      </c>
      <c r="H377">
        <v>2</v>
      </c>
      <c r="I377">
        <v>2</v>
      </c>
      <c r="J377">
        <v>1</v>
      </c>
      <c r="K377">
        <v>3</v>
      </c>
      <c r="L377" s="4">
        <f>AVERAGE($E$377:$K$377)</f>
        <v>1.5714285714285714</v>
      </c>
      <c r="M377">
        <v>3</v>
      </c>
      <c r="N377">
        <v>3</v>
      </c>
      <c r="O377">
        <v>3</v>
      </c>
      <c r="P377">
        <v>3</v>
      </c>
      <c r="Q377" s="4">
        <f>(PRODUCT($M$377:$P$377)-1)/40+1</f>
        <v>3</v>
      </c>
      <c r="R377" s="4">
        <f>($L$377^2+$Q$377^2)^0.5</f>
        <v>3.3866484546084852</v>
      </c>
      <c r="S377" s="5">
        <f>MIN(IF($D$377="SEC",-5.8*$R$377^2+6.9*$R$377+105,-11.965*$R$377^2+32.28*$R$377+78.259),100)</f>
        <v>50.348787624965979</v>
      </c>
    </row>
    <row r="378" spans="1:19" x14ac:dyDescent="0.3">
      <c r="A378" t="s">
        <v>1137</v>
      </c>
      <c r="B378" s="2" t="s">
        <v>1138</v>
      </c>
      <c r="C378" t="s">
        <v>1139</v>
      </c>
      <c r="D378" t="s">
        <v>23</v>
      </c>
      <c r="E378">
        <v>2</v>
      </c>
      <c r="F378">
        <v>3</v>
      </c>
      <c r="G378">
        <v>1</v>
      </c>
      <c r="H378">
        <v>2</v>
      </c>
      <c r="I378">
        <v>2</v>
      </c>
      <c r="J378">
        <v>1</v>
      </c>
      <c r="K378">
        <v>3</v>
      </c>
      <c r="L378" s="4">
        <f>AVERAGE($E$378:$K$378)</f>
        <v>2</v>
      </c>
      <c r="M378">
        <v>3</v>
      </c>
      <c r="N378">
        <v>3</v>
      </c>
      <c r="O378">
        <v>3</v>
      </c>
      <c r="P378">
        <v>3</v>
      </c>
      <c r="Q378" s="4">
        <f>(PRODUCT($M$378:$P$378)-1)/40+1</f>
        <v>3</v>
      </c>
      <c r="R378" s="4">
        <f>($L$378^2+$Q$378^2)^0.5</f>
        <v>3.6055512754639891</v>
      </c>
      <c r="S378" s="5">
        <f>MIN(IF($D$378="SEC",-5.8*$R$378^2+6.9*$R$378+105,-11.965*$R$378^2+32.28*$R$378+78.259),100)</f>
        <v>54.478303800701539</v>
      </c>
    </row>
    <row r="379" spans="1:19" x14ac:dyDescent="0.3">
      <c r="A379" t="s">
        <v>1140</v>
      </c>
      <c r="B379" s="2" t="s">
        <v>1141</v>
      </c>
      <c r="C379" t="s">
        <v>1142</v>
      </c>
      <c r="D379" t="s">
        <v>23</v>
      </c>
      <c r="E379">
        <v>2</v>
      </c>
      <c r="F379">
        <v>3</v>
      </c>
      <c r="G379">
        <v>3</v>
      </c>
      <c r="H379">
        <v>3</v>
      </c>
      <c r="I379">
        <v>3</v>
      </c>
      <c r="J379">
        <v>3</v>
      </c>
      <c r="K379">
        <v>3</v>
      </c>
      <c r="L379" s="4">
        <f>AVERAGE($E$379:$K$379)</f>
        <v>2.8571428571428572</v>
      </c>
      <c r="M379">
        <v>2</v>
      </c>
      <c r="N379">
        <v>2</v>
      </c>
      <c r="O379">
        <v>3</v>
      </c>
      <c r="P379">
        <v>3</v>
      </c>
      <c r="Q379" s="4">
        <f>(PRODUCT($M$379:$P$379)-1)/40+1</f>
        <v>1.875</v>
      </c>
      <c r="R379" s="4">
        <f>($L$379^2+$Q$379^2)^0.5</f>
        <v>3.417439144465114</v>
      </c>
      <c r="S379" s="5">
        <f>MIN(IF($D$379="SEC",-5.8*$R$379^2+6.9*$R$379+105,-11.965*$R$379^2+32.28*$R$379+78.259),100)</f>
        <v>60.842766321299081</v>
      </c>
    </row>
    <row r="380" spans="1:19" x14ac:dyDescent="0.3">
      <c r="A380" t="s">
        <v>1143</v>
      </c>
      <c r="B380" s="2" t="s">
        <v>1144</v>
      </c>
      <c r="C380" t="s">
        <v>1145</v>
      </c>
      <c r="D380" t="s">
        <v>23</v>
      </c>
      <c r="E380">
        <v>2</v>
      </c>
      <c r="F380">
        <v>3</v>
      </c>
      <c r="G380">
        <v>3</v>
      </c>
      <c r="H380">
        <v>2</v>
      </c>
      <c r="I380">
        <v>2</v>
      </c>
      <c r="J380">
        <v>3</v>
      </c>
      <c r="K380">
        <v>3</v>
      </c>
      <c r="L380" s="4">
        <f>AVERAGE($E$380:$K$380)</f>
        <v>2.5714285714285716</v>
      </c>
      <c r="M380">
        <v>2</v>
      </c>
      <c r="N380">
        <v>1</v>
      </c>
      <c r="O380">
        <v>3</v>
      </c>
      <c r="P380">
        <v>3</v>
      </c>
      <c r="Q380" s="4">
        <f>(PRODUCT($M$380:$P$380)-1)/40+1</f>
        <v>1.425</v>
      </c>
      <c r="R380" s="4">
        <f>($L$380^2+$Q$380^2)^0.5</f>
        <v>2.9398758303641306</v>
      </c>
      <c r="S380" s="5">
        <f>MIN(IF($D$380="SEC",-5.8*$R$380^2+6.9*$R$380+105,-11.965*$R$380^2+32.28*$R$380+78.259),100)</f>
        <v>75.15649782134922</v>
      </c>
    </row>
    <row r="381" spans="1:19" x14ac:dyDescent="0.3">
      <c r="A381" t="s">
        <v>1146</v>
      </c>
      <c r="B381" s="2" t="s">
        <v>1147</v>
      </c>
      <c r="C381" t="s">
        <v>1148</v>
      </c>
      <c r="D381" t="s">
        <v>23</v>
      </c>
      <c r="E381">
        <v>2</v>
      </c>
      <c r="F381">
        <v>3</v>
      </c>
      <c r="G381">
        <v>1</v>
      </c>
      <c r="H381">
        <v>3</v>
      </c>
      <c r="I381">
        <v>3</v>
      </c>
      <c r="J381">
        <v>1</v>
      </c>
      <c r="K381">
        <v>3</v>
      </c>
      <c r="L381" s="4">
        <f>AVERAGE($E$381:$K$381)</f>
        <v>2.2857142857142856</v>
      </c>
      <c r="M381">
        <v>3</v>
      </c>
      <c r="N381">
        <v>3</v>
      </c>
      <c r="O381">
        <v>3</v>
      </c>
      <c r="P381">
        <v>3</v>
      </c>
      <c r="Q381" s="4">
        <f>(PRODUCT($M$381:$P$381)-1)/40+1</f>
        <v>3</v>
      </c>
      <c r="R381" s="4">
        <f>($L$381^2+$Q$381^2)^0.5</f>
        <v>3.7715367949840242</v>
      </c>
      <c r="S381" s="5">
        <f>MIN(IF($D$381="SEC",-5.8*$R$381^2+6.9*$R$381+105,-11.965*$R$381^2+32.28*$R$381+78.259),100)</f>
        <v>48.521563069063255</v>
      </c>
    </row>
    <row r="382" spans="1:19" x14ac:dyDescent="0.3">
      <c r="A382" t="s">
        <v>1149</v>
      </c>
      <c r="B382" s="2" t="s">
        <v>1150</v>
      </c>
      <c r="C382" t="s">
        <v>1151</v>
      </c>
      <c r="D382" t="s">
        <v>23</v>
      </c>
      <c r="E382">
        <v>1</v>
      </c>
      <c r="F382">
        <v>1</v>
      </c>
      <c r="G382">
        <v>1</v>
      </c>
      <c r="H382">
        <v>2</v>
      </c>
      <c r="I382">
        <v>2</v>
      </c>
      <c r="J382">
        <v>1</v>
      </c>
      <c r="K382">
        <v>3</v>
      </c>
      <c r="L382" s="4">
        <f>AVERAGE($E$382:$K$382)</f>
        <v>1.5714285714285714</v>
      </c>
      <c r="M382">
        <v>3</v>
      </c>
      <c r="N382">
        <v>2</v>
      </c>
      <c r="O382">
        <v>3</v>
      </c>
      <c r="P382">
        <v>3</v>
      </c>
      <c r="Q382" s="4">
        <f>(PRODUCT($M$382:$P$382)-1)/40+1</f>
        <v>2.3250000000000002</v>
      </c>
      <c r="R382" s="4">
        <f>($L$382^2+$Q$382^2)^0.5</f>
        <v>2.806245312709144</v>
      </c>
      <c r="S382" s="5">
        <f>MIN(IF($D$382="SEC",-5.8*$R$382^2+6.9*$R$382+105,-11.965*$R$382^2+32.28*$R$382+78.259),100)</f>
        <v>78.688018678101258</v>
      </c>
    </row>
    <row r="383" spans="1:19" x14ac:dyDescent="0.3">
      <c r="A383" t="s">
        <v>1152</v>
      </c>
      <c r="B383" s="2" t="s">
        <v>1153</v>
      </c>
      <c r="C383" t="s">
        <v>1154</v>
      </c>
      <c r="D383" t="s">
        <v>23</v>
      </c>
      <c r="E383">
        <v>3</v>
      </c>
      <c r="F383">
        <v>3</v>
      </c>
      <c r="G383">
        <v>3</v>
      </c>
      <c r="H383">
        <v>2</v>
      </c>
      <c r="I383">
        <v>2</v>
      </c>
      <c r="J383">
        <v>3</v>
      </c>
      <c r="K383">
        <v>3</v>
      </c>
      <c r="L383" s="4">
        <f>AVERAGE($E$383:$K$383)</f>
        <v>2.7142857142857144</v>
      </c>
      <c r="M383">
        <v>3</v>
      </c>
      <c r="N383">
        <v>1</v>
      </c>
      <c r="O383">
        <v>3</v>
      </c>
      <c r="P383">
        <v>3</v>
      </c>
      <c r="Q383" s="4">
        <f>(PRODUCT($M$383:$P$383)-1)/40+1</f>
        <v>1.65</v>
      </c>
      <c r="R383" s="4">
        <f>($L$383^2+$Q$383^2)^0.5</f>
        <v>3.1764519418331374</v>
      </c>
      <c r="S383" s="5">
        <f>MIN(IF($D$383="SEC",-5.8*$R$383^2+6.9*$R$383+105,-11.965*$R$383^2+32.28*$R$383+78.259),100)</f>
        <v>68.396406153750704</v>
      </c>
    </row>
    <row r="384" spans="1:19" x14ac:dyDescent="0.3">
      <c r="A384" t="s">
        <v>1155</v>
      </c>
      <c r="B384" s="2" t="s">
        <v>1156</v>
      </c>
      <c r="C384" t="s">
        <v>1157</v>
      </c>
      <c r="D384" t="s">
        <v>23</v>
      </c>
      <c r="E384">
        <v>3</v>
      </c>
      <c r="F384">
        <v>3</v>
      </c>
      <c r="G384">
        <v>2</v>
      </c>
      <c r="H384">
        <v>1</v>
      </c>
      <c r="I384">
        <v>2</v>
      </c>
      <c r="J384">
        <v>2</v>
      </c>
      <c r="K384">
        <v>3</v>
      </c>
      <c r="L384" s="4">
        <f>AVERAGE($E$384:$K$384)</f>
        <v>2.2857142857142856</v>
      </c>
      <c r="M384">
        <v>2</v>
      </c>
      <c r="N384">
        <v>2</v>
      </c>
      <c r="O384">
        <v>3</v>
      </c>
      <c r="P384">
        <v>3</v>
      </c>
      <c r="Q384" s="4">
        <f>(PRODUCT($M$384:$P$384)-1)/40+1</f>
        <v>1.875</v>
      </c>
      <c r="R384" s="4">
        <f>($L$384^2+$Q$384^2)^0.5</f>
        <v>2.9563685149044541</v>
      </c>
      <c r="S384" s="5">
        <f>MIN(IF($D$384="SEC",-5.8*$R$384^2+6.9*$R$384+105,-11.965*$R$384^2+32.28*$R$384+78.259),100)</f>
        <v>74.7062769365142</v>
      </c>
    </row>
    <row r="385" spans="1:19" x14ac:dyDescent="0.3">
      <c r="A385" t="s">
        <v>1158</v>
      </c>
      <c r="B385" s="2" t="s">
        <v>1159</v>
      </c>
      <c r="C385" t="s">
        <v>1160</v>
      </c>
      <c r="D385" t="s">
        <v>33</v>
      </c>
      <c r="E385">
        <v>1</v>
      </c>
      <c r="F385">
        <v>1</v>
      </c>
      <c r="G385">
        <v>2</v>
      </c>
      <c r="H385">
        <v>1</v>
      </c>
      <c r="I385">
        <v>1</v>
      </c>
      <c r="J385">
        <v>1</v>
      </c>
      <c r="K385">
        <v>2</v>
      </c>
      <c r="L385" s="4">
        <f>AVERAGE($E$385:$K$385)</f>
        <v>1.2857142857142858</v>
      </c>
      <c r="M385">
        <v>3</v>
      </c>
      <c r="N385">
        <v>0</v>
      </c>
      <c r="O385">
        <v>1</v>
      </c>
      <c r="P385">
        <v>3</v>
      </c>
      <c r="Q385" s="4">
        <f>(PRODUCT($M$385:$P$385)-1)/40+1</f>
        <v>0.97499999999999998</v>
      </c>
      <c r="R385" s="4">
        <f>($L$385^2+$Q$385^2)^0.5</f>
        <v>1.6135941944893692</v>
      </c>
      <c r="S385" s="5">
        <f>MIN(IF($D$385="SEC",-5.8*$R$385^2+6.9*$R$385+105,-11.965*$R$385^2+32.28*$R$385+78.259),100)</f>
        <v>99.192714922096428</v>
      </c>
    </row>
    <row r="386" spans="1:19" x14ac:dyDescent="0.3">
      <c r="A386" t="s">
        <v>1161</v>
      </c>
      <c r="B386" s="2" t="s">
        <v>1162</v>
      </c>
      <c r="C386" t="s">
        <v>1163</v>
      </c>
      <c r="D386" t="s">
        <v>33</v>
      </c>
      <c r="E386">
        <v>1</v>
      </c>
      <c r="F386">
        <v>2</v>
      </c>
      <c r="G386">
        <v>1</v>
      </c>
      <c r="H386">
        <v>2</v>
      </c>
      <c r="I386">
        <v>3</v>
      </c>
      <c r="J386">
        <v>1</v>
      </c>
      <c r="K386">
        <v>3</v>
      </c>
      <c r="L386" s="4">
        <f>AVERAGE($E$386:$K$386)</f>
        <v>1.8571428571428572</v>
      </c>
      <c r="M386">
        <v>3</v>
      </c>
      <c r="N386">
        <v>3</v>
      </c>
      <c r="O386">
        <v>3</v>
      </c>
      <c r="P386">
        <v>3</v>
      </c>
      <c r="Q386" s="4">
        <f>(PRODUCT($M$386:$P$386)-1)/40+1</f>
        <v>3</v>
      </c>
      <c r="R386" s="4">
        <f>($L$386^2+$Q$386^2)^0.5</f>
        <v>3.52831115292242</v>
      </c>
      <c r="S386" s="5">
        <f>MIN(IF($D$386="SEC",-5.8*$R$386^2+6.9*$R$386+105,-11.965*$R$386^2+32.28*$R$386+78.259),100)</f>
        <v>43.20084320000916</v>
      </c>
    </row>
    <row r="387" spans="1:19" x14ac:dyDescent="0.3">
      <c r="A387" t="s">
        <v>1164</v>
      </c>
      <c r="B387" s="2" t="s">
        <v>1165</v>
      </c>
      <c r="C387" t="s">
        <v>1166</v>
      </c>
      <c r="D387" t="s">
        <v>23</v>
      </c>
      <c r="E387">
        <v>1</v>
      </c>
      <c r="F387">
        <v>2</v>
      </c>
      <c r="G387">
        <v>3</v>
      </c>
      <c r="H387">
        <v>2</v>
      </c>
      <c r="I387">
        <v>2</v>
      </c>
      <c r="J387">
        <v>3</v>
      </c>
      <c r="K387">
        <v>3</v>
      </c>
      <c r="L387" s="4">
        <f>AVERAGE($E$387:$K$387)</f>
        <v>2.2857142857142856</v>
      </c>
      <c r="M387">
        <v>2</v>
      </c>
      <c r="N387">
        <v>2</v>
      </c>
      <c r="O387">
        <v>3</v>
      </c>
      <c r="P387">
        <v>3</v>
      </c>
      <c r="Q387" s="4">
        <f>(PRODUCT($M$387:$P$387)-1)/40+1</f>
        <v>1.875</v>
      </c>
      <c r="R387" s="4">
        <f>($L$387^2+$Q$387^2)^0.5</f>
        <v>2.9563685149044541</v>
      </c>
      <c r="S387" s="5">
        <f>MIN(IF($D$387="SEC",-5.8*$R$387^2+6.9*$R$387+105,-11.965*$R$387^2+32.28*$R$387+78.259),100)</f>
        <v>74.7062769365142</v>
      </c>
    </row>
    <row r="388" spans="1:19" x14ac:dyDescent="0.3">
      <c r="A388" t="s">
        <v>1167</v>
      </c>
      <c r="B388" s="2" t="s">
        <v>1168</v>
      </c>
      <c r="C388" t="s">
        <v>1169</v>
      </c>
      <c r="D388" t="s">
        <v>23</v>
      </c>
      <c r="E388">
        <v>2</v>
      </c>
      <c r="F388">
        <v>3</v>
      </c>
      <c r="G388">
        <v>3</v>
      </c>
      <c r="H388">
        <v>3</v>
      </c>
      <c r="I388">
        <v>3</v>
      </c>
      <c r="J388">
        <v>3</v>
      </c>
      <c r="K388">
        <v>3</v>
      </c>
      <c r="L388" s="4">
        <f>AVERAGE($E$388:$K$388)</f>
        <v>2.8571428571428572</v>
      </c>
      <c r="M388">
        <v>2</v>
      </c>
      <c r="N388">
        <v>2</v>
      </c>
      <c r="O388">
        <v>3</v>
      </c>
      <c r="P388">
        <v>3</v>
      </c>
      <c r="Q388" s="4">
        <f>(PRODUCT($M$388:$P$388)-1)/40+1</f>
        <v>1.875</v>
      </c>
      <c r="R388" s="4">
        <f>($L$388^2+$Q$388^2)^0.5</f>
        <v>3.417439144465114</v>
      </c>
      <c r="S388" s="5">
        <f>MIN(IF($D$388="SEC",-5.8*$R$388^2+6.9*$R$388+105,-11.965*$R$388^2+32.28*$R$388+78.259),100)</f>
        <v>60.842766321299081</v>
      </c>
    </row>
    <row r="389" spans="1:19" x14ac:dyDescent="0.3">
      <c r="A389" t="s">
        <v>1170</v>
      </c>
      <c r="B389" s="2" t="s">
        <v>1171</v>
      </c>
      <c r="C389" t="s">
        <v>1172</v>
      </c>
      <c r="D389" t="s">
        <v>23</v>
      </c>
      <c r="E389">
        <v>2</v>
      </c>
      <c r="F389">
        <v>3</v>
      </c>
      <c r="G389">
        <v>3</v>
      </c>
      <c r="H389">
        <v>3</v>
      </c>
      <c r="I389">
        <v>3</v>
      </c>
      <c r="J389">
        <v>3</v>
      </c>
      <c r="K389">
        <v>3</v>
      </c>
      <c r="L389" s="4">
        <f>AVERAGE($E$389:$K$389)</f>
        <v>2.8571428571428572</v>
      </c>
      <c r="M389">
        <v>3</v>
      </c>
      <c r="N389">
        <v>2</v>
      </c>
      <c r="O389">
        <v>3</v>
      </c>
      <c r="P389">
        <v>3</v>
      </c>
      <c r="Q389" s="4">
        <f>(PRODUCT($M$389:$P$389)-1)/40+1</f>
        <v>2.3250000000000002</v>
      </c>
      <c r="R389" s="4">
        <f>($L$389^2+$Q$389^2)^0.5</f>
        <v>3.6835974679818708</v>
      </c>
      <c r="S389" s="5">
        <f>MIN(IF($D$389="SEC",-5.8*$R$389^2+6.9*$R$389+105,-11.965*$R$389^2+32.28*$R$389+78.259),100)</f>
        <v>51.717258753564707</v>
      </c>
    </row>
    <row r="390" spans="1:19" x14ac:dyDescent="0.3">
      <c r="A390" t="s">
        <v>1173</v>
      </c>
      <c r="B390" s="2" t="s">
        <v>1174</v>
      </c>
      <c r="C390" t="s">
        <v>1175</v>
      </c>
      <c r="D390" t="s">
        <v>23</v>
      </c>
      <c r="E390">
        <v>2</v>
      </c>
      <c r="F390">
        <v>3</v>
      </c>
      <c r="G390">
        <v>3</v>
      </c>
      <c r="H390">
        <v>3</v>
      </c>
      <c r="I390">
        <v>3</v>
      </c>
      <c r="J390">
        <v>3</v>
      </c>
      <c r="K390">
        <v>3</v>
      </c>
      <c r="L390" s="4">
        <f>AVERAGE($E$390:$K$390)</f>
        <v>2.8571428571428572</v>
      </c>
      <c r="M390">
        <v>3</v>
      </c>
      <c r="N390">
        <v>3</v>
      </c>
      <c r="O390">
        <v>3</v>
      </c>
      <c r="P390">
        <v>3</v>
      </c>
      <c r="Q390" s="4">
        <f>(PRODUCT($M$390:$P$390)-1)/40+1</f>
        <v>3</v>
      </c>
      <c r="R390" s="4">
        <f>($L$390^2+$Q$390^2)^0.5</f>
        <v>4.1428571428571423</v>
      </c>
      <c r="S390" s="5">
        <f>MIN(IF($D$390="SEC",-5.8*$R$390^2+6.9*$R$390+105,-11.965*$R$390^2+32.28*$R$390+78.259),100)</f>
        <v>34.038775510204118</v>
      </c>
    </row>
    <row r="391" spans="1:19" x14ac:dyDescent="0.3">
      <c r="A391" t="s">
        <v>1176</v>
      </c>
      <c r="B391" s="2" t="s">
        <v>1177</v>
      </c>
      <c r="C391" t="s">
        <v>1178</v>
      </c>
      <c r="D391" t="s">
        <v>23</v>
      </c>
      <c r="E391">
        <v>2</v>
      </c>
      <c r="F391">
        <v>3</v>
      </c>
      <c r="G391">
        <v>3</v>
      </c>
      <c r="H391">
        <v>3</v>
      </c>
      <c r="I391">
        <v>3</v>
      </c>
      <c r="J391">
        <v>3</v>
      </c>
      <c r="K391">
        <v>3</v>
      </c>
      <c r="L391" s="4">
        <f>AVERAGE($E$391:$K$391)</f>
        <v>2.8571428571428572</v>
      </c>
      <c r="M391">
        <v>2</v>
      </c>
      <c r="N391">
        <v>3</v>
      </c>
      <c r="O391">
        <v>3</v>
      </c>
      <c r="P391">
        <v>3</v>
      </c>
      <c r="Q391" s="4">
        <f>(PRODUCT($M$391:$P$391)-1)/40+1</f>
        <v>2.3250000000000002</v>
      </c>
      <c r="R391" s="4">
        <f>($L$391^2+$Q$391^2)^0.5</f>
        <v>3.6835974679818708</v>
      </c>
      <c r="S391" s="5">
        <f>MIN(IF($D$391="SEC",-5.8*$R$391^2+6.9*$R$391+105,-11.965*$R$391^2+32.28*$R$391+78.259),100)</f>
        <v>51.717258753564707</v>
      </c>
    </row>
    <row r="392" spans="1:19" x14ac:dyDescent="0.3">
      <c r="A392" t="s">
        <v>1179</v>
      </c>
      <c r="B392" s="2" t="s">
        <v>1180</v>
      </c>
      <c r="C392" t="s">
        <v>1181</v>
      </c>
      <c r="D392" t="s">
        <v>33</v>
      </c>
      <c r="E392">
        <v>1</v>
      </c>
      <c r="F392">
        <v>1</v>
      </c>
      <c r="G392">
        <v>2</v>
      </c>
      <c r="H392">
        <v>1</v>
      </c>
      <c r="I392">
        <v>1</v>
      </c>
      <c r="J392">
        <v>1</v>
      </c>
      <c r="K392">
        <v>2</v>
      </c>
      <c r="L392" s="4">
        <f>AVERAGE($E$392:$K$392)</f>
        <v>1.2857142857142858</v>
      </c>
      <c r="M392">
        <v>2</v>
      </c>
      <c r="N392">
        <v>0</v>
      </c>
      <c r="O392">
        <v>1</v>
      </c>
      <c r="P392">
        <v>3</v>
      </c>
      <c r="Q392" s="4">
        <f>(PRODUCT($M$392:$P$392)-1)/40+1</f>
        <v>0.97499999999999998</v>
      </c>
      <c r="R392" s="4">
        <f>($L$392^2+$Q$392^2)^0.5</f>
        <v>1.6135941944893692</v>
      </c>
      <c r="S392" s="5">
        <f>MIN(IF($D$392="SEC",-5.8*$R$392^2+6.9*$R$392+105,-11.965*$R$392^2+32.28*$R$392+78.259),100)</f>
        <v>99.192714922096428</v>
      </c>
    </row>
    <row r="393" spans="1:19" x14ac:dyDescent="0.3">
      <c r="A393" t="s">
        <v>1182</v>
      </c>
      <c r="B393" s="2"/>
      <c r="C393" t="s">
        <v>1183</v>
      </c>
      <c r="D393" t="s">
        <v>23</v>
      </c>
      <c r="E393">
        <v>2</v>
      </c>
      <c r="F393">
        <v>3</v>
      </c>
      <c r="G393">
        <v>3</v>
      </c>
      <c r="H393">
        <v>3</v>
      </c>
      <c r="I393">
        <v>3</v>
      </c>
      <c r="J393">
        <v>3</v>
      </c>
      <c r="K393">
        <v>3</v>
      </c>
      <c r="L393" s="4">
        <f>AVERAGE($E$393:$K$393)</f>
        <v>2.8571428571428572</v>
      </c>
      <c r="M393">
        <v>3</v>
      </c>
      <c r="N393">
        <v>3</v>
      </c>
      <c r="O393">
        <v>3</v>
      </c>
      <c r="P393">
        <v>3</v>
      </c>
      <c r="Q393" s="4">
        <f>(PRODUCT($M$393:$P$393)-1)/40+1</f>
        <v>3</v>
      </c>
      <c r="R393" s="4">
        <f>($L$393^2+$Q$393^2)^0.5</f>
        <v>4.1428571428571423</v>
      </c>
      <c r="S393" s="5">
        <f>MIN(IF($D$393="SEC",-5.8*$R$393^2+6.9*$R$393+105,-11.965*$R$393^2+32.28*$R$393+78.259),100)</f>
        <v>34.038775510204118</v>
      </c>
    </row>
    <row r="394" spans="1:19" x14ac:dyDescent="0.3">
      <c r="A394" t="s">
        <v>1184</v>
      </c>
      <c r="B394" s="2" t="s">
        <v>1185</v>
      </c>
      <c r="C394" t="s">
        <v>1186</v>
      </c>
      <c r="D394" t="s">
        <v>33</v>
      </c>
      <c r="E394">
        <v>1</v>
      </c>
      <c r="F394">
        <v>1</v>
      </c>
      <c r="G394">
        <v>1</v>
      </c>
      <c r="H394">
        <v>1</v>
      </c>
      <c r="I394">
        <v>2</v>
      </c>
      <c r="J394">
        <v>1</v>
      </c>
      <c r="K394">
        <v>3</v>
      </c>
      <c r="L394" s="4">
        <f>AVERAGE($E$394:$K$394)</f>
        <v>1.4285714285714286</v>
      </c>
      <c r="M394">
        <v>3</v>
      </c>
      <c r="N394">
        <v>3</v>
      </c>
      <c r="O394">
        <v>3</v>
      </c>
      <c r="P394">
        <v>3</v>
      </c>
      <c r="Q394" s="4">
        <f>(PRODUCT($M$394:$P$394)-1)/40+1</f>
        <v>3</v>
      </c>
      <c r="R394" s="4">
        <f>($L$394^2+$Q$394^2)^0.5</f>
        <v>3.3227723856037161</v>
      </c>
      <c r="S394" s="5">
        <f>MIN(IF($D$394="SEC",-5.8*$R$394^2+6.9*$R$394+105,-11.965*$R$394^2+32.28*$R$394+78.259),100)</f>
        <v>53.414725260349215</v>
      </c>
    </row>
    <row r="395" spans="1:19" x14ac:dyDescent="0.3">
      <c r="A395" t="s">
        <v>1187</v>
      </c>
      <c r="B395" s="2" t="s">
        <v>1188</v>
      </c>
      <c r="C395" t="s">
        <v>1189</v>
      </c>
      <c r="D395" t="s">
        <v>23</v>
      </c>
      <c r="E395">
        <v>1</v>
      </c>
      <c r="F395">
        <v>2</v>
      </c>
      <c r="G395">
        <v>1</v>
      </c>
      <c r="H395">
        <v>2</v>
      </c>
      <c r="I395">
        <v>3</v>
      </c>
      <c r="J395">
        <v>1</v>
      </c>
      <c r="K395">
        <v>3</v>
      </c>
      <c r="L395" s="4">
        <f>AVERAGE($E$395:$K$395)</f>
        <v>1.8571428571428572</v>
      </c>
      <c r="M395">
        <v>3</v>
      </c>
      <c r="N395">
        <v>1</v>
      </c>
      <c r="O395">
        <v>3</v>
      </c>
      <c r="P395">
        <v>3</v>
      </c>
      <c r="Q395" s="4">
        <f>(PRODUCT($M$395:$P$395)-1)/40+1</f>
        <v>1.65</v>
      </c>
      <c r="R395" s="4">
        <f>($L$395^2+$Q$395^2)^0.5</f>
        <v>2.4842462824439799</v>
      </c>
      <c r="S395" s="5">
        <f>MIN(IF($D$395="SEC",-5.8*$R$395^2+6.9*$R$395+105,-11.965*$R$395^2+32.28*$R$395+78.259),100)</f>
        <v>86.346717716210406</v>
      </c>
    </row>
    <row r="396" spans="1:19" x14ac:dyDescent="0.3">
      <c r="A396" t="s">
        <v>1190</v>
      </c>
      <c r="B396" s="2" t="s">
        <v>1191</v>
      </c>
      <c r="C396" t="s">
        <v>1192</v>
      </c>
      <c r="D396" t="s">
        <v>33</v>
      </c>
      <c r="E396">
        <v>1</v>
      </c>
      <c r="F396">
        <v>1</v>
      </c>
      <c r="G396">
        <v>2</v>
      </c>
      <c r="H396">
        <v>1</v>
      </c>
      <c r="I396">
        <v>1</v>
      </c>
      <c r="J396">
        <v>1</v>
      </c>
      <c r="K396">
        <v>3</v>
      </c>
      <c r="L396" s="4">
        <f>AVERAGE($E$396:$K$396)</f>
        <v>1.4285714285714286</v>
      </c>
      <c r="M396">
        <v>3</v>
      </c>
      <c r="N396">
        <v>0</v>
      </c>
      <c r="O396">
        <v>1</v>
      </c>
      <c r="P396">
        <v>3</v>
      </c>
      <c r="Q396" s="4">
        <f>(PRODUCT($M$396:$P$396)-1)/40+1</f>
        <v>0.97499999999999998</v>
      </c>
      <c r="R396" s="4">
        <f>($L$396^2+$Q$396^2)^0.5</f>
        <v>1.7295783666924758</v>
      </c>
      <c r="S396" s="5">
        <f>MIN(IF($D$396="SEC",-5.8*$R$396^2+6.9*$R$396+105,-11.965*$R$396^2+32.28*$R$396+78.259),100)</f>
        <v>98.297194204894339</v>
      </c>
    </row>
    <row r="397" spans="1:19" x14ac:dyDescent="0.3">
      <c r="A397" t="s">
        <v>1193</v>
      </c>
      <c r="B397" s="2" t="s">
        <v>1194</v>
      </c>
      <c r="C397" t="s">
        <v>1195</v>
      </c>
      <c r="D397" t="s">
        <v>33</v>
      </c>
      <c r="E397">
        <v>1</v>
      </c>
      <c r="F397">
        <v>1</v>
      </c>
      <c r="G397">
        <v>2</v>
      </c>
      <c r="H397">
        <v>1</v>
      </c>
      <c r="I397">
        <v>1</v>
      </c>
      <c r="J397">
        <v>1</v>
      </c>
      <c r="K397">
        <v>2</v>
      </c>
      <c r="L397" s="4">
        <f>AVERAGE($E$397:$K$397)</f>
        <v>1.2857142857142858</v>
      </c>
      <c r="M397">
        <v>2</v>
      </c>
      <c r="N397">
        <v>0</v>
      </c>
      <c r="O397">
        <v>1</v>
      </c>
      <c r="P397">
        <v>3</v>
      </c>
      <c r="Q397" s="4">
        <f>(PRODUCT($M$397:$P$397)-1)/40+1</f>
        <v>0.97499999999999998</v>
      </c>
      <c r="R397" s="4">
        <f>($L$397^2+$Q$397^2)^0.5</f>
        <v>1.6135941944893692</v>
      </c>
      <c r="S397" s="5">
        <f>MIN(IF($D$397="SEC",-5.8*$R$397^2+6.9*$R$397+105,-11.965*$R$397^2+32.28*$R$397+78.259),100)</f>
        <v>99.192714922096428</v>
      </c>
    </row>
    <row r="398" spans="1:19" x14ac:dyDescent="0.3">
      <c r="A398" t="s">
        <v>1196</v>
      </c>
      <c r="B398" s="2" t="s">
        <v>1197</v>
      </c>
      <c r="C398" t="s">
        <v>1198</v>
      </c>
      <c r="D398" t="s">
        <v>23</v>
      </c>
      <c r="E398">
        <v>2</v>
      </c>
      <c r="F398">
        <v>3</v>
      </c>
      <c r="G398">
        <v>1</v>
      </c>
      <c r="H398">
        <v>1</v>
      </c>
      <c r="I398">
        <v>2</v>
      </c>
      <c r="J398">
        <v>1</v>
      </c>
      <c r="K398">
        <v>3</v>
      </c>
      <c r="L398" s="4">
        <f>AVERAGE($E$398:$K$398)</f>
        <v>1.8571428571428572</v>
      </c>
      <c r="M398">
        <v>3</v>
      </c>
      <c r="N398">
        <v>3</v>
      </c>
      <c r="O398">
        <v>3</v>
      </c>
      <c r="P398">
        <v>3</v>
      </c>
      <c r="Q398" s="4">
        <f>(PRODUCT($M$398:$P$398)-1)/40+1</f>
        <v>3</v>
      </c>
      <c r="R398" s="4">
        <f>($L$398^2+$Q$398^2)^0.5</f>
        <v>3.52831115292242</v>
      </c>
      <c r="S398" s="5">
        <f>MIN(IF($D$398="SEC",-5.8*$R$398^2+6.9*$R$398+105,-11.965*$R$398^2+32.28*$R$398+78.259),100)</f>
        <v>57.141265322511629</v>
      </c>
    </row>
    <row r="399" spans="1:19" x14ac:dyDescent="0.3">
      <c r="A399" t="s">
        <v>1199</v>
      </c>
      <c r="B399" s="2" t="s">
        <v>1200</v>
      </c>
      <c r="C399" t="s">
        <v>1201</v>
      </c>
      <c r="D399" t="s">
        <v>23</v>
      </c>
      <c r="E399">
        <v>2</v>
      </c>
      <c r="F399">
        <v>3</v>
      </c>
      <c r="G399">
        <v>3</v>
      </c>
      <c r="H399">
        <v>3</v>
      </c>
      <c r="I399">
        <v>3</v>
      </c>
      <c r="J399">
        <v>3</v>
      </c>
      <c r="K399">
        <v>3</v>
      </c>
      <c r="L399" s="4">
        <f>AVERAGE($E$399:$K$399)</f>
        <v>2.8571428571428572</v>
      </c>
      <c r="M399">
        <v>3</v>
      </c>
      <c r="N399">
        <v>2</v>
      </c>
      <c r="O399">
        <v>3</v>
      </c>
      <c r="P399">
        <v>3</v>
      </c>
      <c r="Q399" s="4">
        <f>(PRODUCT($M$399:$P$399)-1)/40+1</f>
        <v>2.3250000000000002</v>
      </c>
      <c r="R399" s="4">
        <f>($L$399^2+$Q$399^2)^0.5</f>
        <v>3.6835974679818708</v>
      </c>
      <c r="S399" s="5">
        <f>MIN(IF($D$399="SEC",-5.8*$R$399^2+6.9*$R$399+105,-11.965*$R$399^2+32.28*$R$399+78.259),100)</f>
        <v>51.717258753564707</v>
      </c>
    </row>
    <row r="400" spans="1:19" x14ac:dyDescent="0.3">
      <c r="A400" t="s">
        <v>1202</v>
      </c>
      <c r="B400" s="2" t="s">
        <v>1203</v>
      </c>
      <c r="C400" t="s">
        <v>1204</v>
      </c>
      <c r="D400" t="s">
        <v>23</v>
      </c>
      <c r="E400">
        <v>2</v>
      </c>
      <c r="F400">
        <v>2</v>
      </c>
      <c r="G400">
        <v>1</v>
      </c>
      <c r="H400">
        <v>1</v>
      </c>
      <c r="I400">
        <v>1</v>
      </c>
      <c r="J400">
        <v>1</v>
      </c>
      <c r="K400">
        <v>3</v>
      </c>
      <c r="L400" s="4">
        <f>AVERAGE($E$400:$K$400)</f>
        <v>1.5714285714285714</v>
      </c>
      <c r="M400">
        <v>3</v>
      </c>
      <c r="N400">
        <v>2</v>
      </c>
      <c r="O400">
        <v>3</v>
      </c>
      <c r="P400">
        <v>3</v>
      </c>
      <c r="Q400" s="4">
        <f>(PRODUCT($M$400:$P$400)-1)/40+1</f>
        <v>2.3250000000000002</v>
      </c>
      <c r="R400" s="4">
        <f>($L$400^2+$Q$400^2)^0.5</f>
        <v>2.806245312709144</v>
      </c>
      <c r="S400" s="5">
        <f>MIN(IF($D$400="SEC",-5.8*$R$400^2+6.9*$R$400+105,-11.965*$R$400^2+32.28*$R$400+78.259),100)</f>
        <v>78.688018678101258</v>
      </c>
    </row>
    <row r="401" spans="1:19" x14ac:dyDescent="0.3">
      <c r="A401" t="s">
        <v>1205</v>
      </c>
      <c r="B401" s="2" t="s">
        <v>1206</v>
      </c>
      <c r="C401" t="s">
        <v>1207</v>
      </c>
      <c r="D401" t="s">
        <v>33</v>
      </c>
      <c r="E401">
        <v>2</v>
      </c>
      <c r="F401">
        <v>2</v>
      </c>
      <c r="G401">
        <v>1</v>
      </c>
      <c r="H401">
        <v>3</v>
      </c>
      <c r="I401">
        <v>3</v>
      </c>
      <c r="J401">
        <v>1</v>
      </c>
      <c r="K401">
        <v>3</v>
      </c>
      <c r="L401" s="4">
        <f>AVERAGE($E$401:$K$401)</f>
        <v>2.1428571428571428</v>
      </c>
      <c r="M401">
        <v>3</v>
      </c>
      <c r="N401">
        <v>2</v>
      </c>
      <c r="O401">
        <v>3</v>
      </c>
      <c r="P401">
        <v>3</v>
      </c>
      <c r="Q401" s="4">
        <f>(PRODUCT($M$401:$P$401)-1)/40+1</f>
        <v>2.3250000000000002</v>
      </c>
      <c r="R401" s="4">
        <f>($L$401^2+$Q$401^2)^0.5</f>
        <v>3.1618762997141237</v>
      </c>
      <c r="S401" s="5">
        <f>MIN(IF($D$401="SEC",-5.8*$R$401^2+6.9*$R$401+105,-11.965*$R$401^2+32.28*$R$401+78.259),100)</f>
        <v>60.70473729915966</v>
      </c>
    </row>
    <row r="402" spans="1:19" x14ac:dyDescent="0.3">
      <c r="A402" t="s">
        <v>1208</v>
      </c>
      <c r="B402" s="2" t="s">
        <v>1209</v>
      </c>
      <c r="C402" t="s">
        <v>1210</v>
      </c>
      <c r="D402" t="s">
        <v>23</v>
      </c>
      <c r="E402">
        <v>3</v>
      </c>
      <c r="F402">
        <v>3</v>
      </c>
      <c r="G402">
        <v>2</v>
      </c>
      <c r="H402">
        <v>1</v>
      </c>
      <c r="I402">
        <v>1</v>
      </c>
      <c r="J402">
        <v>1</v>
      </c>
      <c r="K402">
        <v>3</v>
      </c>
      <c r="L402" s="4">
        <f>AVERAGE($E$402:$K$402)</f>
        <v>2</v>
      </c>
      <c r="M402">
        <v>3</v>
      </c>
      <c r="N402">
        <v>1</v>
      </c>
      <c r="O402">
        <v>2</v>
      </c>
      <c r="P402">
        <v>3</v>
      </c>
      <c r="Q402" s="4">
        <f>(PRODUCT($M$402:$P$402)-1)/40+1</f>
        <v>1.425</v>
      </c>
      <c r="R402" s="4">
        <f>($L$402^2+$Q$402^2)^0.5</f>
        <v>2.4557330881022068</v>
      </c>
      <c r="S402" s="5">
        <f>MIN(IF($D$402="SEC",-5.8*$R$402^2+6.9*$R$402+105,-11.965*$R$402^2+32.28*$R$402+78.259),100)</f>
        <v>86.966933307905222</v>
      </c>
    </row>
    <row r="403" spans="1:19" x14ac:dyDescent="0.3">
      <c r="A403" t="s">
        <v>1211</v>
      </c>
      <c r="B403" s="2" t="s">
        <v>1212</v>
      </c>
      <c r="C403" t="s">
        <v>1213</v>
      </c>
      <c r="D403" t="s">
        <v>23</v>
      </c>
      <c r="E403">
        <v>2</v>
      </c>
      <c r="F403">
        <v>3</v>
      </c>
      <c r="G403">
        <v>3</v>
      </c>
      <c r="H403">
        <v>2</v>
      </c>
      <c r="I403">
        <v>2</v>
      </c>
      <c r="J403">
        <v>1</v>
      </c>
      <c r="K403">
        <v>3</v>
      </c>
      <c r="L403" s="4">
        <f>AVERAGE($E$403:$K$403)</f>
        <v>2.2857142857142856</v>
      </c>
      <c r="M403">
        <v>2</v>
      </c>
      <c r="N403">
        <v>1</v>
      </c>
      <c r="O403">
        <v>3</v>
      </c>
      <c r="P403">
        <v>3</v>
      </c>
      <c r="Q403" s="4">
        <f>(PRODUCT($M$403:$P$403)-1)/40+1</f>
        <v>1.425</v>
      </c>
      <c r="R403" s="4">
        <f>($L$403^2+$Q$403^2)^0.5</f>
        <v>2.6935320298668004</v>
      </c>
      <c r="S403" s="5">
        <f>MIN(IF($D$403="SEC",-5.8*$R$403^2+6.9*$R$403+105,-11.965*$R$403^2+32.28*$R$403+78.259),100)</f>
        <v>81.505705189754408</v>
      </c>
    </row>
    <row r="404" spans="1:19" x14ac:dyDescent="0.3">
      <c r="A404" t="s">
        <v>404</v>
      </c>
      <c r="B404" s="2" t="s">
        <v>1214</v>
      </c>
      <c r="C404" t="s">
        <v>1215</v>
      </c>
      <c r="D404" t="s">
        <v>23</v>
      </c>
      <c r="E404">
        <v>3</v>
      </c>
      <c r="F404">
        <v>3</v>
      </c>
      <c r="G404">
        <v>3</v>
      </c>
      <c r="H404">
        <v>1</v>
      </c>
      <c r="I404">
        <v>2</v>
      </c>
      <c r="J404">
        <v>3</v>
      </c>
      <c r="K404">
        <v>3</v>
      </c>
      <c r="L404" s="4">
        <f>AVERAGE($E$404:$K$404)</f>
        <v>2.5714285714285716</v>
      </c>
      <c r="M404">
        <v>3</v>
      </c>
      <c r="N404">
        <v>1</v>
      </c>
      <c r="O404">
        <v>3</v>
      </c>
      <c r="P404">
        <v>3</v>
      </c>
      <c r="Q404" s="4">
        <f>(PRODUCT($M$404:$P$404)-1)/40+1</f>
        <v>1.65</v>
      </c>
      <c r="R404" s="4">
        <f>($L$404^2+$Q$404^2)^0.5</f>
        <v>3.0552814760606237</v>
      </c>
      <c r="S404" s="5">
        <f>MIN(IF($D$404="SEC",-5.8*$R$404^2+6.9*$R$404+105,-11.965*$R$404^2+32.28*$R$404+78.259),100)</f>
        <v>71.939921776655041</v>
      </c>
    </row>
    <row r="405" spans="1:19" x14ac:dyDescent="0.3">
      <c r="A405" t="s">
        <v>1216</v>
      </c>
      <c r="B405" s="2" t="s">
        <v>1217</v>
      </c>
      <c r="C405" t="s">
        <v>1218</v>
      </c>
      <c r="D405" t="s">
        <v>23</v>
      </c>
      <c r="E405">
        <v>3</v>
      </c>
      <c r="F405">
        <v>3</v>
      </c>
      <c r="G405">
        <v>3</v>
      </c>
      <c r="H405">
        <v>2</v>
      </c>
      <c r="I405">
        <v>2</v>
      </c>
      <c r="J405">
        <v>3</v>
      </c>
      <c r="K405">
        <v>3</v>
      </c>
      <c r="L405" s="4">
        <f>AVERAGE($E$405:$K$405)</f>
        <v>2.7142857142857144</v>
      </c>
      <c r="M405">
        <v>3</v>
      </c>
      <c r="N405">
        <v>1</v>
      </c>
      <c r="O405">
        <v>3</v>
      </c>
      <c r="P405">
        <v>3</v>
      </c>
      <c r="Q405" s="4">
        <f>(PRODUCT($M$405:$P$405)-1)/40+1</f>
        <v>1.65</v>
      </c>
      <c r="R405" s="4">
        <f>($L$405^2+$Q$405^2)^0.5</f>
        <v>3.1764519418331374</v>
      </c>
      <c r="S405" s="5">
        <f>MIN(IF($D$405="SEC",-5.8*$R$405^2+6.9*$R$405+105,-11.965*$R$405^2+32.28*$R$405+78.259),100)</f>
        <v>68.396406153750704</v>
      </c>
    </row>
    <row r="406" spans="1:19" x14ac:dyDescent="0.3">
      <c r="A406" t="s">
        <v>1219</v>
      </c>
      <c r="B406" s="2" t="s">
        <v>1220</v>
      </c>
      <c r="C406" t="s">
        <v>1221</v>
      </c>
      <c r="D406" t="s">
        <v>23</v>
      </c>
      <c r="E406">
        <v>2</v>
      </c>
      <c r="F406">
        <v>3</v>
      </c>
      <c r="G406">
        <v>3</v>
      </c>
      <c r="H406">
        <v>2</v>
      </c>
      <c r="I406">
        <v>2</v>
      </c>
      <c r="J406">
        <v>2</v>
      </c>
      <c r="K406">
        <v>3</v>
      </c>
      <c r="L406" s="4">
        <f>AVERAGE($E$406:$K$406)</f>
        <v>2.4285714285714284</v>
      </c>
      <c r="M406">
        <v>2</v>
      </c>
      <c r="N406">
        <v>1</v>
      </c>
      <c r="O406">
        <v>3</v>
      </c>
      <c r="P406">
        <v>3</v>
      </c>
      <c r="Q406" s="4">
        <f>(PRODUCT($M$406:$P$406)-1)/40+1</f>
        <v>1.425</v>
      </c>
      <c r="R406" s="4">
        <f>($L$406^2+$Q$406^2)^0.5</f>
        <v>2.8157741712845987</v>
      </c>
      <c r="S406" s="5">
        <f>MIN(IF($D$406="SEC",-5.8*$R$406^2+6.9*$R$406+105,-11.965*$R$406^2+32.28*$R$406+78.259),100)</f>
        <v>78.443053516557626</v>
      </c>
    </row>
    <row r="407" spans="1:19" x14ac:dyDescent="0.3">
      <c r="A407" t="s">
        <v>1222</v>
      </c>
      <c r="B407" s="2" t="s">
        <v>1223</v>
      </c>
      <c r="C407" t="s">
        <v>1224</v>
      </c>
      <c r="D407" t="s">
        <v>23</v>
      </c>
      <c r="E407">
        <v>2</v>
      </c>
      <c r="F407">
        <v>3</v>
      </c>
      <c r="G407">
        <v>3</v>
      </c>
      <c r="H407">
        <v>2</v>
      </c>
      <c r="I407">
        <v>2</v>
      </c>
      <c r="J407">
        <v>2</v>
      </c>
      <c r="K407">
        <v>3</v>
      </c>
      <c r="L407" s="4">
        <f>AVERAGE($E$407:$K$407)</f>
        <v>2.4285714285714284</v>
      </c>
      <c r="M407">
        <v>3</v>
      </c>
      <c r="N407">
        <v>1</v>
      </c>
      <c r="O407">
        <v>3</v>
      </c>
      <c r="P407">
        <v>3</v>
      </c>
      <c r="Q407" s="4">
        <f>(PRODUCT($M$407:$P$407)-1)/40+1</f>
        <v>1.65</v>
      </c>
      <c r="R407" s="4">
        <f>($L$407^2+$Q$407^2)^0.5</f>
        <v>2.936061849429175</v>
      </c>
      <c r="S407" s="5">
        <f>MIN(IF($D$407="SEC",-5.8*$R$407^2+6.9*$R$407+105,-11.965*$R$407^2+32.28*$R$407+78.259),100)</f>
        <v>75.260163495755194</v>
      </c>
    </row>
    <row r="408" spans="1:19" x14ac:dyDescent="0.3">
      <c r="A408" t="s">
        <v>1225</v>
      </c>
      <c r="B408" s="2" t="s">
        <v>1226</v>
      </c>
      <c r="C408" t="s">
        <v>1227</v>
      </c>
      <c r="D408" t="s">
        <v>23</v>
      </c>
      <c r="E408">
        <v>2</v>
      </c>
      <c r="F408">
        <v>3</v>
      </c>
      <c r="G408">
        <v>2</v>
      </c>
      <c r="H408">
        <v>2</v>
      </c>
      <c r="I408">
        <v>2</v>
      </c>
      <c r="J408">
        <v>1</v>
      </c>
      <c r="K408">
        <v>3</v>
      </c>
      <c r="L408" s="4">
        <f>AVERAGE($E$408:$K$408)</f>
        <v>2.1428571428571428</v>
      </c>
      <c r="M408">
        <v>3</v>
      </c>
      <c r="N408">
        <v>2</v>
      </c>
      <c r="O408">
        <v>3</v>
      </c>
      <c r="P408">
        <v>3</v>
      </c>
      <c r="Q408" s="4">
        <f>(PRODUCT($M$408:$P$408)-1)/40+1</f>
        <v>2.3250000000000002</v>
      </c>
      <c r="R408" s="4">
        <f>($L$408^2+$Q$408^2)^0.5</f>
        <v>3.1618762997141237</v>
      </c>
      <c r="S408" s="5">
        <f>MIN(IF($D$408="SEC",-5.8*$R$408^2+6.9*$R$408+105,-11.965*$R$408^2+32.28*$R$408+78.259),100)</f>
        <v>68.831668406802962</v>
      </c>
    </row>
    <row r="409" spans="1:19" x14ac:dyDescent="0.3">
      <c r="A409" t="s">
        <v>1228</v>
      </c>
      <c r="B409" s="2" t="s">
        <v>1229</v>
      </c>
      <c r="C409" t="s">
        <v>1230</v>
      </c>
      <c r="D409" t="s">
        <v>23</v>
      </c>
      <c r="E409">
        <v>2</v>
      </c>
      <c r="F409">
        <v>3</v>
      </c>
      <c r="G409">
        <v>2</v>
      </c>
      <c r="H409">
        <v>1</v>
      </c>
      <c r="I409">
        <v>2</v>
      </c>
      <c r="J409">
        <v>1</v>
      </c>
      <c r="K409">
        <v>3</v>
      </c>
      <c r="L409" s="4">
        <f>AVERAGE($E$409:$K$409)</f>
        <v>2</v>
      </c>
      <c r="M409">
        <v>3</v>
      </c>
      <c r="N409">
        <v>3</v>
      </c>
      <c r="O409">
        <v>3</v>
      </c>
      <c r="P409">
        <v>3</v>
      </c>
      <c r="Q409" s="4">
        <f>(PRODUCT($M$409:$P$409)-1)/40+1</f>
        <v>3</v>
      </c>
      <c r="R409" s="4">
        <f>($L$409^2+$Q$409^2)^0.5</f>
        <v>3.6055512754639891</v>
      </c>
      <c r="S409" s="5">
        <f>MIN(IF($D$409="SEC",-5.8*$R$409^2+6.9*$R$409+105,-11.965*$R$409^2+32.28*$R$409+78.259),100)</f>
        <v>54.478303800701539</v>
      </c>
    </row>
    <row r="410" spans="1:19" x14ac:dyDescent="0.3">
      <c r="A410" t="s">
        <v>1231</v>
      </c>
      <c r="B410" s="2" t="s">
        <v>1232</v>
      </c>
      <c r="C410" t="s">
        <v>1233</v>
      </c>
      <c r="D410" t="s">
        <v>23</v>
      </c>
      <c r="E410">
        <v>2</v>
      </c>
      <c r="F410">
        <v>3</v>
      </c>
      <c r="G410">
        <v>1</v>
      </c>
      <c r="H410">
        <v>1</v>
      </c>
      <c r="I410">
        <v>2</v>
      </c>
      <c r="J410">
        <v>1</v>
      </c>
      <c r="K410">
        <v>3</v>
      </c>
      <c r="L410" s="4">
        <f>AVERAGE($E$410:$K$410)</f>
        <v>1.8571428571428572</v>
      </c>
      <c r="M410">
        <v>1</v>
      </c>
      <c r="N410">
        <v>2</v>
      </c>
      <c r="O410">
        <v>3</v>
      </c>
      <c r="P410">
        <v>3</v>
      </c>
      <c r="Q410" s="4">
        <f>(PRODUCT($M$410:$P$410)-1)/40+1</f>
        <v>1.425</v>
      </c>
      <c r="R410" s="4">
        <f>($L$410^2+$Q$410^2)^0.5</f>
        <v>2.3408555256223598</v>
      </c>
      <c r="S410" s="5">
        <f>MIN(IF($D$410="SEC",-5.8*$R$410^2+6.9*$R$410+105,-11.965*$R$410^2+32.28*$R$410+78.259),100)</f>
        <v>89.370196494141226</v>
      </c>
    </row>
    <row r="411" spans="1:19" x14ac:dyDescent="0.3">
      <c r="A411" t="s">
        <v>198</v>
      </c>
      <c r="B411" s="2" t="s">
        <v>1234</v>
      </c>
      <c r="C411" t="s">
        <v>1235</v>
      </c>
      <c r="D411" t="s">
        <v>23</v>
      </c>
      <c r="E411">
        <v>2</v>
      </c>
      <c r="F411">
        <v>3</v>
      </c>
      <c r="G411">
        <v>2</v>
      </c>
      <c r="H411">
        <v>1</v>
      </c>
      <c r="I411">
        <v>2</v>
      </c>
      <c r="J411">
        <v>1</v>
      </c>
      <c r="K411">
        <v>3</v>
      </c>
      <c r="L411" s="4">
        <f>AVERAGE($E$411:$K$411)</f>
        <v>2</v>
      </c>
      <c r="M411">
        <v>3</v>
      </c>
      <c r="N411">
        <v>2</v>
      </c>
      <c r="O411">
        <v>3</v>
      </c>
      <c r="P411">
        <v>3</v>
      </c>
      <c r="Q411" s="4">
        <f>(PRODUCT($M$411:$P$411)-1)/40+1</f>
        <v>2.3250000000000002</v>
      </c>
      <c r="R411" s="4">
        <f>($L$411^2+$Q$411^2)^0.5</f>
        <v>3.0668591425104612</v>
      </c>
      <c r="S411" s="5">
        <f>MIN(IF($D$411="SEC",-5.8*$R$411^2+6.9*$R$411+105,-11.965*$R$411^2+32.28*$R$411+78.259),100)</f>
        <v>71.608703083322183</v>
      </c>
    </row>
    <row r="412" spans="1:19" x14ac:dyDescent="0.3">
      <c r="A412" t="s">
        <v>1236</v>
      </c>
      <c r="B412" s="2" t="s">
        <v>1237</v>
      </c>
      <c r="C412" t="s">
        <v>1238</v>
      </c>
      <c r="D412" t="s">
        <v>33</v>
      </c>
      <c r="E412">
        <v>1</v>
      </c>
      <c r="F412">
        <v>1</v>
      </c>
      <c r="G412">
        <v>3</v>
      </c>
      <c r="H412">
        <v>1</v>
      </c>
      <c r="I412">
        <v>1</v>
      </c>
      <c r="J412">
        <v>1</v>
      </c>
      <c r="K412">
        <v>3</v>
      </c>
      <c r="L412" s="4">
        <f>AVERAGE($E$412:$K$412)</f>
        <v>1.5714285714285714</v>
      </c>
      <c r="M412">
        <v>3</v>
      </c>
      <c r="N412">
        <v>1</v>
      </c>
      <c r="O412">
        <v>2</v>
      </c>
      <c r="P412">
        <v>3</v>
      </c>
      <c r="Q412" s="4">
        <f>(PRODUCT($M$412:$P$412)-1)/40+1</f>
        <v>1.425</v>
      </c>
      <c r="R412" s="4">
        <f>($L$412^2+$Q$412^2)^0.5</f>
        <v>2.121323349963895</v>
      </c>
      <c r="S412" s="5">
        <f>MIN(IF($D$412="SEC",-5.8*$R$412^2+6.9*$R$412+105,-11.965*$R$412^2+32.28*$R$412+78.259),100)</f>
        <v>92.892665122038608</v>
      </c>
    </row>
    <row r="413" spans="1:19" x14ac:dyDescent="0.3">
      <c r="A413" t="s">
        <v>1239</v>
      </c>
      <c r="B413" s="2" t="s">
        <v>1240</v>
      </c>
      <c r="C413" t="s">
        <v>1241</v>
      </c>
      <c r="D413" t="s">
        <v>23</v>
      </c>
      <c r="E413">
        <v>2</v>
      </c>
      <c r="F413">
        <v>3</v>
      </c>
      <c r="G413">
        <v>3</v>
      </c>
      <c r="H413">
        <v>3</v>
      </c>
      <c r="I413">
        <v>3</v>
      </c>
      <c r="J413">
        <v>3</v>
      </c>
      <c r="K413">
        <v>3</v>
      </c>
      <c r="L413" s="4">
        <f>AVERAGE($E$413:$K$413)</f>
        <v>2.8571428571428572</v>
      </c>
      <c r="M413">
        <v>3</v>
      </c>
      <c r="N413">
        <v>2</v>
      </c>
      <c r="O413">
        <v>3</v>
      </c>
      <c r="P413">
        <v>3</v>
      </c>
      <c r="Q413" s="4">
        <f>(PRODUCT($M$413:$P$413)-1)/40+1</f>
        <v>2.3250000000000002</v>
      </c>
      <c r="R413" s="4">
        <f>($L$413^2+$Q$413^2)^0.5</f>
        <v>3.6835974679818708</v>
      </c>
      <c r="S413" s="5">
        <f>MIN(IF($D$413="SEC",-5.8*$R$413^2+6.9*$R$413+105,-11.965*$R$413^2+32.28*$R$413+78.259),100)</f>
        <v>51.717258753564707</v>
      </c>
    </row>
    <row r="414" spans="1:19" x14ac:dyDescent="0.3">
      <c r="A414" t="s">
        <v>1242</v>
      </c>
      <c r="B414" s="2" t="s">
        <v>1243</v>
      </c>
      <c r="C414" t="s">
        <v>1244</v>
      </c>
      <c r="D414" t="s">
        <v>23</v>
      </c>
      <c r="E414">
        <v>1</v>
      </c>
      <c r="F414">
        <v>2</v>
      </c>
      <c r="G414">
        <v>3</v>
      </c>
      <c r="H414">
        <v>3</v>
      </c>
      <c r="I414">
        <v>3</v>
      </c>
      <c r="J414">
        <v>3</v>
      </c>
      <c r="K414">
        <v>3</v>
      </c>
      <c r="L414" s="4">
        <f>AVERAGE($E$414:$K$414)</f>
        <v>2.5714285714285716</v>
      </c>
      <c r="M414">
        <v>3</v>
      </c>
      <c r="N414">
        <v>2</v>
      </c>
      <c r="O414">
        <v>3</v>
      </c>
      <c r="P414">
        <v>3</v>
      </c>
      <c r="Q414" s="4">
        <f>(PRODUCT($M$414:$P$414)-1)/40+1</f>
        <v>2.3250000000000002</v>
      </c>
      <c r="R414" s="4">
        <f>($L$414^2+$Q$414^2)^0.5</f>
        <v>3.4666799532058312</v>
      </c>
      <c r="S414" s="5">
        <f>MIN(IF($D$414="SEC",-5.8*$R$414^2+6.9*$R$414+105,-11.965*$R$414^2+32.28*$R$414+78.259),100)</f>
        <v>59.216446268956972</v>
      </c>
    </row>
    <row r="415" spans="1:19" x14ac:dyDescent="0.3">
      <c r="A415" t="s">
        <v>1245</v>
      </c>
      <c r="B415" s="2" t="s">
        <v>1246</v>
      </c>
      <c r="C415" t="s">
        <v>1247</v>
      </c>
      <c r="D415" t="s">
        <v>33</v>
      </c>
      <c r="E415">
        <v>2</v>
      </c>
      <c r="F415">
        <v>3</v>
      </c>
      <c r="G415">
        <v>1</v>
      </c>
      <c r="H415">
        <v>2</v>
      </c>
      <c r="I415">
        <v>2</v>
      </c>
      <c r="J415">
        <v>2</v>
      </c>
      <c r="K415">
        <v>3</v>
      </c>
      <c r="L415" s="4">
        <f>AVERAGE($E$415:$K$415)</f>
        <v>2.1428571428571428</v>
      </c>
      <c r="M415">
        <v>1</v>
      </c>
      <c r="N415">
        <v>3</v>
      </c>
      <c r="O415">
        <v>3</v>
      </c>
      <c r="P415">
        <v>3</v>
      </c>
      <c r="Q415" s="4">
        <f>(PRODUCT($M$415:$P$415)-1)/40+1</f>
        <v>1.65</v>
      </c>
      <c r="R415" s="4">
        <f>($L$415^2+$Q$415^2)^0.5</f>
        <v>2.7045030476399683</v>
      </c>
      <c r="S415" s="5">
        <f>MIN(IF($D$415="SEC",-5.8*$R$415^2+6.9*$R$415+105,-11.965*$R$415^2+32.28*$R$415+78.259),100)</f>
        <v>78.044319347205942</v>
      </c>
    </row>
    <row r="416" spans="1:19" x14ac:dyDescent="0.3">
      <c r="A416" t="s">
        <v>1248</v>
      </c>
      <c r="B416" s="2" t="s">
        <v>1249</v>
      </c>
      <c r="C416" t="s">
        <v>1250</v>
      </c>
      <c r="D416" t="s">
        <v>23</v>
      </c>
      <c r="E416">
        <v>2</v>
      </c>
      <c r="F416">
        <v>3</v>
      </c>
      <c r="G416">
        <v>1</v>
      </c>
      <c r="H416">
        <v>2</v>
      </c>
      <c r="I416">
        <v>2</v>
      </c>
      <c r="J416">
        <v>1</v>
      </c>
      <c r="K416">
        <v>3</v>
      </c>
      <c r="L416" s="4">
        <f>AVERAGE($E$416:$K$416)</f>
        <v>2</v>
      </c>
      <c r="M416">
        <v>3</v>
      </c>
      <c r="N416">
        <v>3</v>
      </c>
      <c r="O416">
        <v>3</v>
      </c>
      <c r="P416">
        <v>3</v>
      </c>
      <c r="Q416" s="4">
        <f>(PRODUCT($M$416:$P$416)-1)/40+1</f>
        <v>3</v>
      </c>
      <c r="R416" s="4">
        <f>($L$416^2+$Q$416^2)^0.5</f>
        <v>3.6055512754639891</v>
      </c>
      <c r="S416" s="5">
        <f>MIN(IF($D$416="SEC",-5.8*$R$416^2+6.9*$R$416+105,-11.965*$R$416^2+32.28*$R$416+78.259),100)</f>
        <v>54.478303800701539</v>
      </c>
    </row>
    <row r="417" spans="1:19" x14ac:dyDescent="0.3">
      <c r="A417" t="s">
        <v>1251</v>
      </c>
      <c r="B417" s="2" t="s">
        <v>1252</v>
      </c>
      <c r="C417" t="s">
        <v>1253</v>
      </c>
      <c r="D417" t="s">
        <v>23</v>
      </c>
      <c r="E417">
        <v>3</v>
      </c>
      <c r="F417">
        <v>3</v>
      </c>
      <c r="G417">
        <v>3</v>
      </c>
      <c r="H417">
        <v>2</v>
      </c>
      <c r="I417">
        <v>2</v>
      </c>
      <c r="J417">
        <v>3</v>
      </c>
      <c r="K417">
        <v>3</v>
      </c>
      <c r="L417" s="4">
        <f>AVERAGE($E$417:$K$417)</f>
        <v>2.7142857142857144</v>
      </c>
      <c r="M417">
        <v>2</v>
      </c>
      <c r="N417">
        <v>2</v>
      </c>
      <c r="O417">
        <v>3</v>
      </c>
      <c r="P417">
        <v>3</v>
      </c>
      <c r="Q417" s="4">
        <f>(PRODUCT($M$417:$P$417)-1)/40+1</f>
        <v>1.875</v>
      </c>
      <c r="R417" s="4">
        <f>($L$417^2+$Q$417^2)^0.5</f>
        <v>3.2989349703768811</v>
      </c>
      <c r="S417" s="5">
        <f>MIN(IF($D$417="SEC",-5.8*$R$417^2+6.9*$R$417+105,-11.965*$R$417^2+32.28*$R$417+78.259),100)</f>
        <v>64.641414050702508</v>
      </c>
    </row>
    <row r="418" spans="1:19" x14ac:dyDescent="0.3">
      <c r="A418" t="s">
        <v>1254</v>
      </c>
      <c r="B418" s="2" t="s">
        <v>1255</v>
      </c>
      <c r="C418" t="s">
        <v>1256</v>
      </c>
      <c r="D418" t="s">
        <v>23</v>
      </c>
      <c r="E418">
        <v>1</v>
      </c>
      <c r="F418">
        <v>2</v>
      </c>
      <c r="G418">
        <v>2</v>
      </c>
      <c r="H418">
        <v>1</v>
      </c>
      <c r="I418">
        <v>1</v>
      </c>
      <c r="J418">
        <v>2</v>
      </c>
      <c r="K418">
        <v>3</v>
      </c>
      <c r="L418" s="4">
        <f>AVERAGE($E$418:$K$418)</f>
        <v>1.7142857142857142</v>
      </c>
      <c r="M418">
        <v>2</v>
      </c>
      <c r="N418">
        <v>2</v>
      </c>
      <c r="O418">
        <v>3</v>
      </c>
      <c r="P418">
        <v>3</v>
      </c>
      <c r="Q418" s="4">
        <f>(PRODUCT($M$418:$P$418)-1)/40+1</f>
        <v>1.875</v>
      </c>
      <c r="R418" s="4">
        <f>($L$418^2+$Q$418^2)^0.5</f>
        <v>2.5405512217241522</v>
      </c>
      <c r="S418" s="5">
        <f>MIN(IF($D$418="SEC",-5.8*$R$418^2+6.9*$R$418+105,-11.965*$R$418^2+32.28*$R$418+78.259),100)</f>
        <v>85.094280470712974</v>
      </c>
    </row>
    <row r="419" spans="1:19" x14ac:dyDescent="0.3">
      <c r="A419" t="s">
        <v>1257</v>
      </c>
      <c r="B419" s="2" t="s">
        <v>1258</v>
      </c>
      <c r="C419" t="s">
        <v>1259</v>
      </c>
      <c r="D419" t="s">
        <v>23</v>
      </c>
      <c r="E419">
        <v>1</v>
      </c>
      <c r="F419">
        <v>2</v>
      </c>
      <c r="G419">
        <v>2</v>
      </c>
      <c r="H419">
        <v>1</v>
      </c>
      <c r="I419">
        <v>2</v>
      </c>
      <c r="J419">
        <v>2</v>
      </c>
      <c r="K419">
        <v>3</v>
      </c>
      <c r="L419" s="4">
        <f>AVERAGE($E$419:$K$419)</f>
        <v>1.8571428571428572</v>
      </c>
      <c r="M419">
        <v>3</v>
      </c>
      <c r="N419">
        <v>2</v>
      </c>
      <c r="O419">
        <v>3</v>
      </c>
      <c r="P419">
        <v>3</v>
      </c>
      <c r="Q419" s="4">
        <f>(PRODUCT($M$419:$P$419)-1)/40+1</f>
        <v>2.3250000000000002</v>
      </c>
      <c r="R419" s="4">
        <f>($L$419^2+$Q$419^2)^0.5</f>
        <v>2.9756687637969277</v>
      </c>
      <c r="S419" s="5">
        <f>MIN(IF($D$419="SEC",-5.8*$R$419^2+6.9*$R$419+105,-11.965*$R$419^2+32.28*$R$419+78.259),100)</f>
        <v>74.175407837545734</v>
      </c>
    </row>
    <row r="420" spans="1:19" x14ac:dyDescent="0.3">
      <c r="A420" t="s">
        <v>1260</v>
      </c>
      <c r="B420" s="2" t="s">
        <v>1261</v>
      </c>
      <c r="C420" t="s">
        <v>1262</v>
      </c>
      <c r="D420" t="s">
        <v>23</v>
      </c>
      <c r="E420">
        <v>1</v>
      </c>
      <c r="F420">
        <v>2</v>
      </c>
      <c r="G420">
        <v>2</v>
      </c>
      <c r="H420">
        <v>1</v>
      </c>
      <c r="I420">
        <v>2</v>
      </c>
      <c r="J420">
        <v>2</v>
      </c>
      <c r="K420">
        <v>3</v>
      </c>
      <c r="L420" s="4">
        <f>AVERAGE($E$420:$K$420)</f>
        <v>1.8571428571428572</v>
      </c>
      <c r="M420">
        <v>3</v>
      </c>
      <c r="N420">
        <v>3</v>
      </c>
      <c r="O420">
        <v>3</v>
      </c>
      <c r="P420">
        <v>3</v>
      </c>
      <c r="Q420" s="4">
        <f>(PRODUCT($M$420:$P$420)-1)/40+1</f>
        <v>3</v>
      </c>
      <c r="R420" s="4">
        <f>($L$420^2+$Q$420^2)^0.5</f>
        <v>3.52831115292242</v>
      </c>
      <c r="S420" s="5">
        <f>MIN(IF($D$420="SEC",-5.8*$R$420^2+6.9*$R$420+105,-11.965*$R$420^2+32.28*$R$420+78.259),100)</f>
        <v>57.141265322511629</v>
      </c>
    </row>
    <row r="421" spans="1:19" x14ac:dyDescent="0.3">
      <c r="A421" t="s">
        <v>1263</v>
      </c>
      <c r="B421" s="2" t="s">
        <v>1264</v>
      </c>
      <c r="C421" t="s">
        <v>1265</v>
      </c>
      <c r="D421" t="s">
        <v>23</v>
      </c>
      <c r="E421">
        <v>2</v>
      </c>
      <c r="F421">
        <v>3</v>
      </c>
      <c r="G421">
        <v>3</v>
      </c>
      <c r="H421">
        <v>2</v>
      </c>
      <c r="I421">
        <v>2</v>
      </c>
      <c r="J421">
        <v>3</v>
      </c>
      <c r="K421">
        <v>3</v>
      </c>
      <c r="L421" s="4">
        <f>AVERAGE($E$421:$K$421)</f>
        <v>2.5714285714285716</v>
      </c>
      <c r="M421">
        <v>3</v>
      </c>
      <c r="N421">
        <v>2</v>
      </c>
      <c r="O421">
        <v>3</v>
      </c>
      <c r="P421">
        <v>3</v>
      </c>
      <c r="Q421" s="4">
        <f>(PRODUCT($M$421:$P$421)-1)/40+1</f>
        <v>2.3250000000000002</v>
      </c>
      <c r="R421" s="4">
        <f>($L$421^2+$Q$421^2)^0.5</f>
        <v>3.4666799532058312</v>
      </c>
      <c r="S421" s="5">
        <f>MIN(IF($D$421="SEC",-5.8*$R$421^2+6.9*$R$421+105,-11.965*$R$421^2+32.28*$R$421+78.259),100)</f>
        <v>59.216446268956972</v>
      </c>
    </row>
    <row r="422" spans="1:19" x14ac:dyDescent="0.3">
      <c r="A422" t="s">
        <v>1266</v>
      </c>
      <c r="B422" s="2" t="s">
        <v>1267</v>
      </c>
      <c r="C422" t="s">
        <v>1268</v>
      </c>
      <c r="D422" t="s">
        <v>23</v>
      </c>
      <c r="E422">
        <v>2</v>
      </c>
      <c r="F422">
        <v>3</v>
      </c>
      <c r="G422">
        <v>1</v>
      </c>
      <c r="H422">
        <v>2</v>
      </c>
      <c r="I422">
        <v>2</v>
      </c>
      <c r="J422">
        <v>1</v>
      </c>
      <c r="K422">
        <v>3</v>
      </c>
      <c r="L422" s="4">
        <f>AVERAGE($E$422:$K$422)</f>
        <v>2</v>
      </c>
      <c r="M422">
        <v>3</v>
      </c>
      <c r="N422">
        <v>2</v>
      </c>
      <c r="O422">
        <v>3</v>
      </c>
      <c r="P422">
        <v>3</v>
      </c>
      <c r="Q422" s="4">
        <f>(PRODUCT($M$422:$P$422)-1)/40+1</f>
        <v>2.3250000000000002</v>
      </c>
      <c r="R422" s="4">
        <f>($L$422^2+$Q$422^2)^0.5</f>
        <v>3.0668591425104612</v>
      </c>
      <c r="S422" s="5">
        <f>MIN(IF($D$422="SEC",-5.8*$R$422^2+6.9*$R$422+105,-11.965*$R$422^2+32.28*$R$422+78.259),100)</f>
        <v>71.608703083322183</v>
      </c>
    </row>
    <row r="423" spans="1:19" x14ac:dyDescent="0.3">
      <c r="A423" t="s">
        <v>1269</v>
      </c>
      <c r="B423" s="2" t="s">
        <v>1270</v>
      </c>
      <c r="C423" t="s">
        <v>1271</v>
      </c>
      <c r="D423" t="s">
        <v>23</v>
      </c>
      <c r="E423">
        <v>2</v>
      </c>
      <c r="F423">
        <v>3</v>
      </c>
      <c r="G423">
        <v>1</v>
      </c>
      <c r="H423">
        <v>2</v>
      </c>
      <c r="I423">
        <v>2</v>
      </c>
      <c r="J423">
        <v>1</v>
      </c>
      <c r="K423">
        <v>3</v>
      </c>
      <c r="L423" s="4">
        <f>AVERAGE($E$423:$K$423)</f>
        <v>2</v>
      </c>
      <c r="M423">
        <v>3</v>
      </c>
      <c r="N423">
        <v>3</v>
      </c>
      <c r="O423">
        <v>3</v>
      </c>
      <c r="P423">
        <v>3</v>
      </c>
      <c r="Q423" s="4">
        <f>(PRODUCT($M$423:$P$423)-1)/40+1</f>
        <v>3</v>
      </c>
      <c r="R423" s="4">
        <f>($L$423^2+$Q$423^2)^0.5</f>
        <v>3.6055512754639891</v>
      </c>
      <c r="S423" s="5">
        <f>MIN(IF($D$423="SEC",-5.8*$R$423^2+6.9*$R$423+105,-11.965*$R$423^2+32.28*$R$423+78.259),100)</f>
        <v>54.478303800701539</v>
      </c>
    </row>
    <row r="424" spans="1:19" x14ac:dyDescent="0.3">
      <c r="A424" t="s">
        <v>1272</v>
      </c>
      <c r="B424" s="2" t="s">
        <v>1273</v>
      </c>
      <c r="C424" t="s">
        <v>1274</v>
      </c>
      <c r="D424" t="s">
        <v>23</v>
      </c>
      <c r="E424">
        <v>2</v>
      </c>
      <c r="F424">
        <v>3</v>
      </c>
      <c r="G424">
        <v>1</v>
      </c>
      <c r="H424">
        <v>2</v>
      </c>
      <c r="I424">
        <v>3</v>
      </c>
      <c r="J424">
        <v>1</v>
      </c>
      <c r="K424">
        <v>2</v>
      </c>
      <c r="L424" s="4">
        <f>AVERAGE($E$424:$K$424)</f>
        <v>2</v>
      </c>
      <c r="M424">
        <v>3</v>
      </c>
      <c r="N424">
        <v>1</v>
      </c>
      <c r="O424">
        <v>3</v>
      </c>
      <c r="P424">
        <v>3</v>
      </c>
      <c r="Q424" s="4">
        <f>(PRODUCT($M$424:$P$424)-1)/40+1</f>
        <v>1.65</v>
      </c>
      <c r="R424" s="4">
        <f>($L$424^2+$Q$424^2)^0.5</f>
        <v>2.5927784324928345</v>
      </c>
      <c r="S424" s="5">
        <f>MIN(IF($D$424="SEC",-5.8*$R$424^2+6.9*$R$424+105,-11.965*$R$424^2+32.28*$R$424+78.259),100)</f>
        <v>83.899671184200557</v>
      </c>
    </row>
    <row r="425" spans="1:19" x14ac:dyDescent="0.3">
      <c r="A425" t="s">
        <v>1275</v>
      </c>
      <c r="B425" s="2" t="s">
        <v>1276</v>
      </c>
      <c r="C425" t="s">
        <v>1277</v>
      </c>
      <c r="D425" t="s">
        <v>23</v>
      </c>
      <c r="E425">
        <v>1</v>
      </c>
      <c r="F425">
        <v>2</v>
      </c>
      <c r="G425">
        <v>1</v>
      </c>
      <c r="H425">
        <v>2</v>
      </c>
      <c r="I425">
        <v>1</v>
      </c>
      <c r="J425">
        <v>1</v>
      </c>
      <c r="K425">
        <v>3</v>
      </c>
      <c r="L425" s="4">
        <f>AVERAGE($E$425:$K$425)</f>
        <v>1.5714285714285714</v>
      </c>
      <c r="M425">
        <v>1</v>
      </c>
      <c r="N425">
        <v>2</v>
      </c>
      <c r="O425">
        <v>3</v>
      </c>
      <c r="P425">
        <v>3</v>
      </c>
      <c r="Q425" s="4">
        <f>(PRODUCT($M$425:$P$425)-1)/40+1</f>
        <v>1.425</v>
      </c>
      <c r="R425" s="4">
        <f>($L$425^2+$Q$425^2)^0.5</f>
        <v>2.121323349963895</v>
      </c>
      <c r="S425" s="5">
        <f>MIN(IF($D$425="SEC",-5.8*$R$425^2+6.9*$R$425+105,-11.965*$R$425^2+32.28*$R$425+78.259),100)</f>
        <v>93.537057135159031</v>
      </c>
    </row>
    <row r="426" spans="1:19" x14ac:dyDescent="0.3">
      <c r="A426" t="s">
        <v>1278</v>
      </c>
      <c r="B426" s="2" t="s">
        <v>1279</v>
      </c>
      <c r="C426" t="s">
        <v>1280</v>
      </c>
      <c r="D426" t="s">
        <v>23</v>
      </c>
      <c r="E426">
        <v>2</v>
      </c>
      <c r="F426">
        <v>2</v>
      </c>
      <c r="G426">
        <v>2</v>
      </c>
      <c r="H426">
        <v>1</v>
      </c>
      <c r="I426">
        <v>2</v>
      </c>
      <c r="J426">
        <v>2</v>
      </c>
      <c r="K426">
        <v>3</v>
      </c>
      <c r="L426" s="4">
        <f>AVERAGE($E$426:$K$426)</f>
        <v>2</v>
      </c>
      <c r="M426">
        <v>3</v>
      </c>
      <c r="N426">
        <v>2</v>
      </c>
      <c r="O426">
        <v>2</v>
      </c>
      <c r="P426">
        <v>3</v>
      </c>
      <c r="Q426" s="4">
        <f>(PRODUCT($M$426:$P$426)-1)/40+1</f>
        <v>1.875</v>
      </c>
      <c r="R426" s="4">
        <f>($L$426^2+$Q$426^2)^0.5</f>
        <v>2.7414640249326636</v>
      </c>
      <c r="S426" s="5">
        <f>MIN(IF($D$426="SEC",-5.8*$R$426^2+6.9*$R$426+105,-11.965*$R$426^2+32.28*$R$426+78.259),100)</f>
        <v>80.325476772035387</v>
      </c>
    </row>
    <row r="427" spans="1:19" x14ac:dyDescent="0.3">
      <c r="A427" t="s">
        <v>1281</v>
      </c>
      <c r="B427" s="2" t="s">
        <v>1282</v>
      </c>
      <c r="C427" t="s">
        <v>1283</v>
      </c>
      <c r="D427" t="s">
        <v>23</v>
      </c>
      <c r="E427">
        <v>3</v>
      </c>
      <c r="F427">
        <v>3</v>
      </c>
      <c r="G427">
        <v>3</v>
      </c>
      <c r="H427">
        <v>3</v>
      </c>
      <c r="I427">
        <v>3</v>
      </c>
      <c r="J427">
        <v>3</v>
      </c>
      <c r="K427">
        <v>3</v>
      </c>
      <c r="L427" s="4">
        <f>AVERAGE($E$427:$K$427)</f>
        <v>3</v>
      </c>
      <c r="M427">
        <v>3</v>
      </c>
      <c r="N427">
        <v>1</v>
      </c>
      <c r="O427">
        <v>3</v>
      </c>
      <c r="P427">
        <v>3</v>
      </c>
      <c r="Q427" s="4">
        <f>(PRODUCT($M$427:$P$427)-1)/40+1</f>
        <v>1.65</v>
      </c>
      <c r="R427" s="4">
        <f>($L$427^2+$Q$427^2)^0.5</f>
        <v>3.4238136631539984</v>
      </c>
      <c r="S427" s="5">
        <f>MIN(IF($D$427="SEC",-5.8*$R$427^2+6.9*$R$427+105,-11.965*$R$427^2+32.28*$R$427+78.259),100)</f>
        <v>60.633814275762575</v>
      </c>
    </row>
    <row r="428" spans="1:19" x14ac:dyDescent="0.3">
      <c r="A428" t="s">
        <v>1284</v>
      </c>
      <c r="B428" s="2" t="s">
        <v>1285</v>
      </c>
      <c r="C428" t="s">
        <v>1286</v>
      </c>
      <c r="D428" t="s">
        <v>23</v>
      </c>
      <c r="E428">
        <v>2</v>
      </c>
      <c r="F428">
        <v>3</v>
      </c>
      <c r="G428">
        <v>2</v>
      </c>
      <c r="H428">
        <v>1</v>
      </c>
      <c r="I428">
        <v>2</v>
      </c>
      <c r="J428">
        <v>1</v>
      </c>
      <c r="K428">
        <v>3</v>
      </c>
      <c r="L428" s="4">
        <f>AVERAGE($E$428:$K$428)</f>
        <v>2</v>
      </c>
      <c r="M428">
        <v>3</v>
      </c>
      <c r="N428">
        <v>1</v>
      </c>
      <c r="O428">
        <v>3</v>
      </c>
      <c r="P428">
        <v>3</v>
      </c>
      <c r="Q428" s="4">
        <f>(PRODUCT($M$428:$P$428)-1)/40+1</f>
        <v>1.65</v>
      </c>
      <c r="R428" s="4">
        <f>($L$428^2+$Q$428^2)^0.5</f>
        <v>2.5927784324928345</v>
      </c>
      <c r="S428" s="5">
        <f>MIN(IF($D$428="SEC",-5.8*$R$428^2+6.9*$R$428+105,-11.965*$R$428^2+32.28*$R$428+78.259),100)</f>
        <v>83.899671184200557</v>
      </c>
    </row>
    <row r="429" spans="1:19" x14ac:dyDescent="0.3">
      <c r="A429" t="s">
        <v>1287</v>
      </c>
      <c r="B429" s="2" t="s">
        <v>1288</v>
      </c>
      <c r="C429" t="s">
        <v>1289</v>
      </c>
      <c r="D429" t="s">
        <v>23</v>
      </c>
      <c r="E429">
        <v>3</v>
      </c>
      <c r="F429">
        <v>3</v>
      </c>
      <c r="G429">
        <v>3</v>
      </c>
      <c r="H429">
        <v>2</v>
      </c>
      <c r="I429">
        <v>2</v>
      </c>
      <c r="J429">
        <v>3</v>
      </c>
      <c r="K429">
        <v>3</v>
      </c>
      <c r="L429" s="4">
        <f>AVERAGE($E$429:$K$429)</f>
        <v>2.7142857142857144</v>
      </c>
      <c r="M429">
        <v>2</v>
      </c>
      <c r="N429">
        <v>1</v>
      </c>
      <c r="O429">
        <v>3</v>
      </c>
      <c r="P429">
        <v>3</v>
      </c>
      <c r="Q429" s="4">
        <f>(PRODUCT($M$429:$P$429)-1)/40+1</f>
        <v>1.425</v>
      </c>
      <c r="R429" s="4">
        <f>($L$429^2+$Q$429^2)^0.5</f>
        <v>3.0656111851921977</v>
      </c>
      <c r="S429" s="5">
        <f>MIN(IF($D$429="SEC",-5.8*$R$429^2+6.9*$R$429+105,-11.965*$R$429^2+32.28*$R$429+78.259),100)</f>
        <v>71.644479932928206</v>
      </c>
    </row>
    <row r="430" spans="1:19" x14ac:dyDescent="0.3">
      <c r="A430" t="s">
        <v>1290</v>
      </c>
      <c r="B430" s="2" t="s">
        <v>1291</v>
      </c>
      <c r="C430" t="s">
        <v>1292</v>
      </c>
      <c r="D430" t="s">
        <v>23</v>
      </c>
      <c r="E430">
        <v>1</v>
      </c>
      <c r="F430">
        <v>1</v>
      </c>
      <c r="G430">
        <v>1</v>
      </c>
      <c r="H430">
        <v>1</v>
      </c>
      <c r="I430">
        <v>1</v>
      </c>
      <c r="J430">
        <v>1</v>
      </c>
      <c r="K430">
        <v>3</v>
      </c>
      <c r="L430" s="4">
        <f>AVERAGE($E$430:$K$430)</f>
        <v>1.2857142857142858</v>
      </c>
      <c r="M430">
        <v>2</v>
      </c>
      <c r="N430">
        <v>2</v>
      </c>
      <c r="O430">
        <v>2</v>
      </c>
      <c r="P430">
        <v>3</v>
      </c>
      <c r="Q430" s="4">
        <f>(PRODUCT($M$430:$P$430)-1)/40+1</f>
        <v>1.575</v>
      </c>
      <c r="R430" s="4">
        <f>($L$430^2+$Q$430^2)^0.5</f>
        <v>2.0331468772545178</v>
      </c>
      <c r="S430" s="5">
        <f>MIN(IF($D$430="SEC",-5.8*$R$430^2+6.9*$R$430+105,-11.965*$R$430^2+32.28*$R$430+78.259),100)</f>
        <v>95.053333351015354</v>
      </c>
    </row>
    <row r="431" spans="1:19" x14ac:dyDescent="0.3">
      <c r="A431" t="s">
        <v>1293</v>
      </c>
      <c r="B431" s="2" t="s">
        <v>1294</v>
      </c>
      <c r="C431" t="s">
        <v>1295</v>
      </c>
      <c r="D431" t="s">
        <v>23</v>
      </c>
      <c r="E431">
        <v>2</v>
      </c>
      <c r="F431">
        <v>3</v>
      </c>
      <c r="G431">
        <v>1</v>
      </c>
      <c r="H431">
        <v>3</v>
      </c>
      <c r="I431">
        <v>3</v>
      </c>
      <c r="J431">
        <v>1</v>
      </c>
      <c r="K431">
        <v>3</v>
      </c>
      <c r="L431" s="4">
        <f>AVERAGE($E$431:$K$431)</f>
        <v>2.2857142857142856</v>
      </c>
      <c r="M431">
        <v>3</v>
      </c>
      <c r="N431">
        <v>3</v>
      </c>
      <c r="O431">
        <v>3</v>
      </c>
      <c r="P431">
        <v>3</v>
      </c>
      <c r="Q431" s="4">
        <f>(PRODUCT($M$431:$P$431)-1)/40+1</f>
        <v>3</v>
      </c>
      <c r="R431" s="4">
        <f>($L$431^2+$Q$431^2)^0.5</f>
        <v>3.7715367949840242</v>
      </c>
      <c r="S431" s="5">
        <f>MIN(IF($D$431="SEC",-5.8*$R$431^2+6.9*$R$431+105,-11.965*$R$431^2+32.28*$R$431+78.259),100)</f>
        <v>48.521563069063255</v>
      </c>
    </row>
    <row r="432" spans="1:19" x14ac:dyDescent="0.3">
      <c r="A432" t="s">
        <v>1296</v>
      </c>
      <c r="B432" s="2" t="s">
        <v>1297</v>
      </c>
      <c r="C432" t="s">
        <v>1298</v>
      </c>
      <c r="D432" t="s">
        <v>23</v>
      </c>
      <c r="E432">
        <v>2</v>
      </c>
      <c r="F432">
        <v>3</v>
      </c>
      <c r="G432">
        <v>1</v>
      </c>
      <c r="H432">
        <v>3</v>
      </c>
      <c r="I432">
        <v>3</v>
      </c>
      <c r="J432">
        <v>1</v>
      </c>
      <c r="K432">
        <v>3</v>
      </c>
      <c r="L432" s="4">
        <f>AVERAGE($E$432:$K$432)</f>
        <v>2.2857142857142856</v>
      </c>
      <c r="M432">
        <v>3</v>
      </c>
      <c r="N432">
        <v>3</v>
      </c>
      <c r="O432">
        <v>3</v>
      </c>
      <c r="P432">
        <v>3</v>
      </c>
      <c r="Q432" s="4">
        <f>(PRODUCT($M$432:$P$432)-1)/40+1</f>
        <v>3</v>
      </c>
      <c r="R432" s="4">
        <f>($L$432^2+$Q$432^2)^0.5</f>
        <v>3.7715367949840242</v>
      </c>
      <c r="S432" s="5">
        <f>MIN(IF($D$432="SEC",-5.8*$R$432^2+6.9*$R$432+105,-11.965*$R$432^2+32.28*$R$432+78.259),100)</f>
        <v>48.521563069063255</v>
      </c>
    </row>
    <row r="433" spans="1:19" x14ac:dyDescent="0.3">
      <c r="A433" t="s">
        <v>1299</v>
      </c>
      <c r="B433" s="2" t="s">
        <v>1300</v>
      </c>
      <c r="C433" t="s">
        <v>1301</v>
      </c>
      <c r="D433" t="s">
        <v>23</v>
      </c>
      <c r="E433">
        <v>1</v>
      </c>
      <c r="F433">
        <v>2</v>
      </c>
      <c r="G433">
        <v>2</v>
      </c>
      <c r="H433">
        <v>1</v>
      </c>
      <c r="I433">
        <v>2</v>
      </c>
      <c r="J433">
        <v>1</v>
      </c>
      <c r="K433">
        <v>3</v>
      </c>
      <c r="L433" s="4">
        <f>AVERAGE($E$433:$K$433)</f>
        <v>1.7142857142857142</v>
      </c>
      <c r="M433">
        <v>3</v>
      </c>
      <c r="N433">
        <v>2</v>
      </c>
      <c r="O433">
        <v>3</v>
      </c>
      <c r="P433">
        <v>3</v>
      </c>
      <c r="Q433" s="4">
        <f>(PRODUCT($M$433:$P$433)-1)/40+1</f>
        <v>2.3250000000000002</v>
      </c>
      <c r="R433" s="4">
        <f>($L$433^2+$Q$433^2)^0.5</f>
        <v>2.8886676011968011</v>
      </c>
      <c r="S433" s="5">
        <f>MIN(IF($D$433="SEC",-5.8*$R$433^2+6.9*$R$433+105,-11.965*$R$433^2+32.28*$R$433+78.259),100)</f>
        <v>76.534283489074255</v>
      </c>
    </row>
    <row r="434" spans="1:19" x14ac:dyDescent="0.3">
      <c r="A434" t="s">
        <v>1302</v>
      </c>
      <c r="B434" s="2" t="s">
        <v>1303</v>
      </c>
      <c r="C434" t="s">
        <v>1304</v>
      </c>
      <c r="D434" t="s">
        <v>23</v>
      </c>
      <c r="E434">
        <v>2</v>
      </c>
      <c r="F434">
        <v>3</v>
      </c>
      <c r="G434">
        <v>1</v>
      </c>
      <c r="H434">
        <v>3</v>
      </c>
      <c r="I434">
        <v>3</v>
      </c>
      <c r="J434">
        <v>1</v>
      </c>
      <c r="K434">
        <v>3</v>
      </c>
      <c r="L434" s="4">
        <f>AVERAGE($E$434:$K$434)</f>
        <v>2.2857142857142856</v>
      </c>
      <c r="M434">
        <v>3</v>
      </c>
      <c r="N434">
        <v>3</v>
      </c>
      <c r="O434">
        <v>3</v>
      </c>
      <c r="P434">
        <v>3</v>
      </c>
      <c r="Q434" s="4">
        <f>(PRODUCT($M$434:$P$434)-1)/40+1</f>
        <v>3</v>
      </c>
      <c r="R434" s="4">
        <f>($L$434^2+$Q$434^2)^0.5</f>
        <v>3.7715367949840242</v>
      </c>
      <c r="S434" s="5">
        <f>MIN(IF($D$434="SEC",-5.8*$R$434^2+6.9*$R$434+105,-11.965*$R$434^2+32.28*$R$434+78.259),100)</f>
        <v>48.521563069063255</v>
      </c>
    </row>
    <row r="435" spans="1:19" x14ac:dyDescent="0.3">
      <c r="A435" t="s">
        <v>1305</v>
      </c>
      <c r="B435" s="2" t="s">
        <v>1306</v>
      </c>
      <c r="C435" t="s">
        <v>1307</v>
      </c>
      <c r="D435" t="s">
        <v>23</v>
      </c>
      <c r="E435">
        <v>2</v>
      </c>
      <c r="F435">
        <v>3</v>
      </c>
      <c r="G435">
        <v>2</v>
      </c>
      <c r="H435">
        <v>1</v>
      </c>
      <c r="I435">
        <v>2</v>
      </c>
      <c r="J435">
        <v>1</v>
      </c>
      <c r="K435">
        <v>3</v>
      </c>
      <c r="L435" s="4">
        <f>AVERAGE($E$435:$K$435)</f>
        <v>2</v>
      </c>
      <c r="M435">
        <v>3</v>
      </c>
      <c r="N435">
        <v>3</v>
      </c>
      <c r="O435">
        <v>3</v>
      </c>
      <c r="P435">
        <v>3</v>
      </c>
      <c r="Q435" s="4">
        <f>(PRODUCT($M$435:$P$435)-1)/40+1</f>
        <v>3</v>
      </c>
      <c r="R435" s="4">
        <f>($L$435^2+$Q$435^2)^0.5</f>
        <v>3.6055512754639891</v>
      </c>
      <c r="S435" s="5">
        <f>MIN(IF($D$435="SEC",-5.8*$R$435^2+6.9*$R$435+105,-11.965*$R$435^2+32.28*$R$435+78.259),100)</f>
        <v>54.478303800701539</v>
      </c>
    </row>
    <row r="436" spans="1:19" x14ac:dyDescent="0.3">
      <c r="A436" t="s">
        <v>1308</v>
      </c>
      <c r="B436" s="2" t="s">
        <v>1309</v>
      </c>
      <c r="C436" t="s">
        <v>1310</v>
      </c>
      <c r="D436" t="s">
        <v>23</v>
      </c>
      <c r="E436">
        <v>2</v>
      </c>
      <c r="F436">
        <v>3</v>
      </c>
      <c r="G436">
        <v>1</v>
      </c>
      <c r="H436">
        <v>2</v>
      </c>
      <c r="I436">
        <v>3</v>
      </c>
      <c r="J436">
        <v>1</v>
      </c>
      <c r="K436">
        <v>3</v>
      </c>
      <c r="L436" s="4">
        <f>AVERAGE($E$436:$K$436)</f>
        <v>2.1428571428571428</v>
      </c>
      <c r="M436">
        <v>3</v>
      </c>
      <c r="N436">
        <v>3</v>
      </c>
      <c r="O436">
        <v>3</v>
      </c>
      <c r="P436">
        <v>3</v>
      </c>
      <c r="Q436" s="4">
        <f>(PRODUCT($M$436:$P$436)-1)/40+1</f>
        <v>3</v>
      </c>
      <c r="R436" s="4">
        <f>($L$436^2+$Q$436^2)^0.5</f>
        <v>3.6867108287325543</v>
      </c>
      <c r="S436" s="5">
        <f>MIN(IF($D$436="SEC",-5.8*$R$436^2+6.9*$R$436+105,-11.965*$R$436^2+32.28*$R$436+78.259),100)</f>
        <v>51.605651657030137</v>
      </c>
    </row>
    <row r="437" spans="1:19" x14ac:dyDescent="0.3">
      <c r="A437" t="s">
        <v>1311</v>
      </c>
      <c r="B437" s="2" t="s">
        <v>1312</v>
      </c>
      <c r="C437" t="s">
        <v>1313</v>
      </c>
      <c r="D437" t="s">
        <v>23</v>
      </c>
      <c r="E437">
        <v>3</v>
      </c>
      <c r="F437">
        <v>3</v>
      </c>
      <c r="G437">
        <v>2</v>
      </c>
      <c r="H437">
        <v>2</v>
      </c>
      <c r="I437">
        <v>2</v>
      </c>
      <c r="J437">
        <v>2</v>
      </c>
      <c r="K437">
        <v>3</v>
      </c>
      <c r="L437" s="4">
        <f>AVERAGE($E$437:$K$437)</f>
        <v>2.4285714285714284</v>
      </c>
      <c r="M437">
        <v>3</v>
      </c>
      <c r="N437">
        <v>3</v>
      </c>
      <c r="O437">
        <v>3</v>
      </c>
      <c r="P437">
        <v>3</v>
      </c>
      <c r="Q437" s="4">
        <f>(PRODUCT($M$437:$P$437)-1)/40+1</f>
        <v>3</v>
      </c>
      <c r="R437" s="4">
        <f>($L$437^2+$Q$437^2)^0.5</f>
        <v>3.8597874531732272</v>
      </c>
      <c r="S437" s="5">
        <f>MIN(IF($D$437="SEC",-5.8*$R$437^2+6.9*$R$437+105,-11.965*$R$437^2+32.28*$R$437+78.259),100)</f>
        <v>45.22437016158915</v>
      </c>
    </row>
    <row r="438" spans="1:19" x14ac:dyDescent="0.3">
      <c r="A438" t="s">
        <v>1314</v>
      </c>
      <c r="B438" s="2" t="s">
        <v>1315</v>
      </c>
      <c r="C438" t="s">
        <v>1316</v>
      </c>
      <c r="D438" t="s">
        <v>23</v>
      </c>
      <c r="E438">
        <v>1</v>
      </c>
      <c r="F438">
        <v>1</v>
      </c>
      <c r="G438">
        <v>1</v>
      </c>
      <c r="H438">
        <v>1</v>
      </c>
      <c r="I438">
        <v>2</v>
      </c>
      <c r="J438">
        <v>2</v>
      </c>
      <c r="K438">
        <v>3</v>
      </c>
      <c r="L438" s="4">
        <f>AVERAGE($E$438:$K$438)</f>
        <v>1.5714285714285714</v>
      </c>
      <c r="M438">
        <v>1</v>
      </c>
      <c r="N438">
        <v>1</v>
      </c>
      <c r="O438">
        <v>3</v>
      </c>
      <c r="P438">
        <v>3</v>
      </c>
      <c r="Q438" s="4">
        <f>(PRODUCT($M$438:$P$438)-1)/40+1</f>
        <v>1.2</v>
      </c>
      <c r="R438" s="4">
        <f>($L$438^2+$Q$438^2)^0.5</f>
        <v>1.9772171744909663</v>
      </c>
      <c r="S438" s="5">
        <f>MIN(IF($D$438="SEC",-5.8*$R$438^2+6.9*$R$438+105,-11.965*$R$438^2+32.28*$R$438+78.259),100)</f>
        <v>95.968349524395833</v>
      </c>
    </row>
    <row r="439" spans="1:19" x14ac:dyDescent="0.3">
      <c r="A439" t="s">
        <v>1317</v>
      </c>
      <c r="B439" s="2" t="s">
        <v>1318</v>
      </c>
      <c r="C439" t="s">
        <v>1319</v>
      </c>
      <c r="D439" t="s">
        <v>23</v>
      </c>
      <c r="E439">
        <v>3</v>
      </c>
      <c r="F439">
        <v>3</v>
      </c>
      <c r="G439">
        <v>2</v>
      </c>
      <c r="H439">
        <v>1</v>
      </c>
      <c r="I439">
        <v>1</v>
      </c>
      <c r="J439">
        <v>2</v>
      </c>
      <c r="K439">
        <v>3</v>
      </c>
      <c r="L439" s="4">
        <f>AVERAGE($E$439:$K$439)</f>
        <v>2.1428571428571428</v>
      </c>
      <c r="M439">
        <v>3</v>
      </c>
      <c r="N439">
        <v>1</v>
      </c>
      <c r="O439">
        <v>2</v>
      </c>
      <c r="P439">
        <v>3</v>
      </c>
      <c r="Q439" s="4">
        <f>(PRODUCT($M$439:$P$439)-1)/40+1</f>
        <v>1.425</v>
      </c>
      <c r="R439" s="4">
        <f>($L$439^2+$Q$439^2)^0.5</f>
        <v>2.5734144117677347</v>
      </c>
      <c r="S439" s="5">
        <f>MIN(IF($D$439="SEC",-5.8*$R$439^2+6.9*$R$439+105,-11.965*$R$439^2+32.28*$R$439+78.259),100)</f>
        <v>84.346281379972893</v>
      </c>
    </row>
    <row r="440" spans="1:19" x14ac:dyDescent="0.3">
      <c r="A440" t="s">
        <v>1320</v>
      </c>
      <c r="B440" s="2" t="s">
        <v>1321</v>
      </c>
      <c r="C440" t="s">
        <v>1322</v>
      </c>
      <c r="D440" t="s">
        <v>23</v>
      </c>
      <c r="E440">
        <v>2</v>
      </c>
      <c r="F440">
        <v>3</v>
      </c>
      <c r="G440">
        <v>1</v>
      </c>
      <c r="H440">
        <v>1</v>
      </c>
      <c r="I440">
        <v>1</v>
      </c>
      <c r="J440">
        <v>1</v>
      </c>
      <c r="K440">
        <v>3</v>
      </c>
      <c r="L440" s="4">
        <f>AVERAGE($E$440:$K$440)</f>
        <v>1.7142857142857142</v>
      </c>
      <c r="M440">
        <v>2</v>
      </c>
      <c r="N440">
        <v>2</v>
      </c>
      <c r="O440">
        <v>2</v>
      </c>
      <c r="P440">
        <v>3</v>
      </c>
      <c r="Q440" s="4">
        <f>(PRODUCT($M$440:$P$440)-1)/40+1</f>
        <v>1.575</v>
      </c>
      <c r="R440" s="4">
        <f>($L$440^2+$Q$440^2)^0.5</f>
        <v>2.3279605903459966</v>
      </c>
      <c r="S440" s="5">
        <f>MIN(IF($D$440="SEC",-5.8*$R$440^2+6.9*$R$440+105,-11.965*$R$440^2+32.28*$R$440+78.259),100)</f>
        <v>89.630405114203711</v>
      </c>
    </row>
    <row r="441" spans="1:19" x14ac:dyDescent="0.3">
      <c r="A441" t="s">
        <v>1323</v>
      </c>
      <c r="B441" s="2" t="s">
        <v>1324</v>
      </c>
      <c r="C441" t="s">
        <v>1325</v>
      </c>
      <c r="D441" t="s">
        <v>23</v>
      </c>
      <c r="E441">
        <v>2</v>
      </c>
      <c r="F441">
        <v>3</v>
      </c>
      <c r="G441">
        <v>1</v>
      </c>
      <c r="H441">
        <v>1</v>
      </c>
      <c r="I441">
        <v>2</v>
      </c>
      <c r="J441">
        <v>1</v>
      </c>
      <c r="K441">
        <v>3</v>
      </c>
      <c r="L441" s="4">
        <f>AVERAGE($E$441:$K$441)</f>
        <v>1.8571428571428572</v>
      </c>
      <c r="M441">
        <v>3</v>
      </c>
      <c r="N441">
        <v>3</v>
      </c>
      <c r="O441">
        <v>3</v>
      </c>
      <c r="P441">
        <v>3</v>
      </c>
      <c r="Q441" s="4">
        <f>(PRODUCT($M$441:$P$441)-1)/40+1</f>
        <v>3</v>
      </c>
      <c r="R441" s="4">
        <f>($L$441^2+$Q$441^2)^0.5</f>
        <v>3.52831115292242</v>
      </c>
      <c r="S441" s="5">
        <f>MIN(IF($D$441="SEC",-5.8*$R$441^2+6.9*$R$441+105,-11.965*$R$441^2+32.28*$R$441+78.259),100)</f>
        <v>57.141265322511629</v>
      </c>
    </row>
    <row r="442" spans="1:19" x14ac:dyDescent="0.3">
      <c r="A442" t="s">
        <v>1326</v>
      </c>
      <c r="B442" s="2" t="s">
        <v>1327</v>
      </c>
      <c r="C442" t="s">
        <v>1328</v>
      </c>
      <c r="D442" t="s">
        <v>23</v>
      </c>
      <c r="E442">
        <v>2</v>
      </c>
      <c r="F442">
        <v>3</v>
      </c>
      <c r="G442">
        <v>1</v>
      </c>
      <c r="H442">
        <v>1</v>
      </c>
      <c r="I442">
        <v>2</v>
      </c>
      <c r="J442">
        <v>1</v>
      </c>
      <c r="K442">
        <v>3</v>
      </c>
      <c r="L442" s="4">
        <f>AVERAGE($E$442:$K$442)</f>
        <v>1.8571428571428572</v>
      </c>
      <c r="M442">
        <v>2</v>
      </c>
      <c r="N442">
        <v>3</v>
      </c>
      <c r="O442">
        <v>3</v>
      </c>
      <c r="P442">
        <v>3</v>
      </c>
      <c r="Q442" s="4">
        <f>(PRODUCT($M$442:$P$442)-1)/40+1</f>
        <v>2.3250000000000002</v>
      </c>
      <c r="R442" s="4">
        <f>($L$442^2+$Q$442^2)^0.5</f>
        <v>2.9756687637969277</v>
      </c>
      <c r="S442" s="5">
        <f>MIN(IF($D$442="SEC",-5.8*$R$442^2+6.9*$R$442+105,-11.965*$R$442^2+32.28*$R$442+78.259),100)</f>
        <v>74.175407837545734</v>
      </c>
    </row>
    <row r="443" spans="1:19" x14ac:dyDescent="0.3">
      <c r="A443" t="s">
        <v>1329</v>
      </c>
      <c r="B443" s="2" t="s">
        <v>1330</v>
      </c>
      <c r="C443" t="s">
        <v>1331</v>
      </c>
      <c r="D443" t="s">
        <v>33</v>
      </c>
      <c r="E443">
        <v>1</v>
      </c>
      <c r="F443">
        <v>1</v>
      </c>
      <c r="G443">
        <v>2</v>
      </c>
      <c r="H443">
        <v>1</v>
      </c>
      <c r="I443">
        <v>1</v>
      </c>
      <c r="J443">
        <v>1</v>
      </c>
      <c r="K443">
        <v>1</v>
      </c>
      <c r="L443" s="4">
        <f>AVERAGE($E$443:$K$443)</f>
        <v>1.1428571428571428</v>
      </c>
      <c r="M443">
        <v>2</v>
      </c>
      <c r="N443">
        <v>0</v>
      </c>
      <c r="O443">
        <v>2</v>
      </c>
      <c r="P443">
        <v>3</v>
      </c>
      <c r="Q443" s="4">
        <f>(PRODUCT($M$443:$P$443)-1)/40+1</f>
        <v>0.97499999999999998</v>
      </c>
      <c r="R443" s="4">
        <f>($L$443^2+$Q$443^2)^0.5</f>
        <v>1.5022474659587852</v>
      </c>
      <c r="S443" s="5">
        <f>MIN(IF($D$443="SEC",-5.8*$R$443^2+6.9*$R$443+105,-11.965*$R$443^2+32.28*$R$443+78.259),100)</f>
        <v>99.749564974108779</v>
      </c>
    </row>
    <row r="444" spans="1:19" x14ac:dyDescent="0.3">
      <c r="A444" t="s">
        <v>1332</v>
      </c>
      <c r="B444" s="2" t="s">
        <v>1333</v>
      </c>
      <c r="C444" t="s">
        <v>1334</v>
      </c>
      <c r="D444" t="s">
        <v>33</v>
      </c>
      <c r="E444">
        <v>1</v>
      </c>
      <c r="F444">
        <v>2</v>
      </c>
      <c r="G444">
        <v>1</v>
      </c>
      <c r="H444">
        <v>2</v>
      </c>
      <c r="I444">
        <v>2</v>
      </c>
      <c r="J444">
        <v>1</v>
      </c>
      <c r="K444">
        <v>3</v>
      </c>
      <c r="L444" s="4">
        <f>AVERAGE($E$444:$K$444)</f>
        <v>1.7142857142857142</v>
      </c>
      <c r="M444">
        <v>3</v>
      </c>
      <c r="N444">
        <v>3</v>
      </c>
      <c r="O444">
        <v>3</v>
      </c>
      <c r="P444">
        <v>3</v>
      </c>
      <c r="Q444" s="4">
        <f>(PRODUCT($M$444:$P$444)-1)/40+1</f>
        <v>3</v>
      </c>
      <c r="R444" s="4">
        <f>($L$444^2+$Q$444^2)^0.5</f>
        <v>3.4552533206993785</v>
      </c>
      <c r="S444" s="5">
        <f>MIN(IF($D$444="SEC",-5.8*$R$444^2+6.9*$R$444+105,-11.965*$R$444^2+32.28*$R$444+78.259),100)</f>
        <v>46.947128212584076</v>
      </c>
    </row>
    <row r="445" spans="1:19" x14ac:dyDescent="0.3">
      <c r="A445" t="s">
        <v>1335</v>
      </c>
      <c r="B445" s="2" t="s">
        <v>1336</v>
      </c>
      <c r="C445" t="s">
        <v>1337</v>
      </c>
      <c r="D445" t="s">
        <v>23</v>
      </c>
      <c r="E445">
        <v>2</v>
      </c>
      <c r="F445">
        <v>3</v>
      </c>
      <c r="G445">
        <v>1</v>
      </c>
      <c r="H445">
        <v>2</v>
      </c>
      <c r="I445">
        <v>2</v>
      </c>
      <c r="J445">
        <v>1</v>
      </c>
      <c r="K445">
        <v>3</v>
      </c>
      <c r="L445" s="4">
        <f>AVERAGE($E$445:$K$445)</f>
        <v>2</v>
      </c>
      <c r="M445">
        <v>3</v>
      </c>
      <c r="N445">
        <v>1</v>
      </c>
      <c r="O445">
        <v>3</v>
      </c>
      <c r="P445">
        <v>3</v>
      </c>
      <c r="Q445" s="4">
        <f>(PRODUCT($M$445:$P$445)-1)/40+1</f>
        <v>1.65</v>
      </c>
      <c r="R445" s="4">
        <f>($L$445^2+$Q$445^2)^0.5</f>
        <v>2.5927784324928345</v>
      </c>
      <c r="S445" s="5">
        <f>MIN(IF($D$445="SEC",-5.8*$R$445^2+6.9*$R$445+105,-11.965*$R$445^2+32.28*$R$445+78.259),100)</f>
        <v>83.899671184200557</v>
      </c>
    </row>
    <row r="446" spans="1:19" x14ac:dyDescent="0.3">
      <c r="A446" t="s">
        <v>1338</v>
      </c>
      <c r="B446" s="2" t="s">
        <v>1339</v>
      </c>
      <c r="C446" t="s">
        <v>1340</v>
      </c>
      <c r="D446" t="s">
        <v>33</v>
      </c>
      <c r="E446">
        <v>1</v>
      </c>
      <c r="F446">
        <v>1</v>
      </c>
      <c r="G446">
        <v>1</v>
      </c>
      <c r="H446">
        <v>2</v>
      </c>
      <c r="I446">
        <v>2</v>
      </c>
      <c r="J446">
        <v>1</v>
      </c>
      <c r="K446">
        <v>3</v>
      </c>
      <c r="L446" s="4">
        <f>AVERAGE($E$446:$K$446)</f>
        <v>1.5714285714285714</v>
      </c>
      <c r="M446">
        <v>3</v>
      </c>
      <c r="N446">
        <v>3</v>
      </c>
      <c r="O446">
        <v>3</v>
      </c>
      <c r="P446">
        <v>3</v>
      </c>
      <c r="Q446" s="4">
        <f>(PRODUCT($M$446:$P$446)-1)/40+1</f>
        <v>3</v>
      </c>
      <c r="R446" s="4">
        <f>($L$446^2+$Q$446^2)^0.5</f>
        <v>3.3866484546084852</v>
      </c>
      <c r="S446" s="5">
        <f>MIN(IF($D$446="SEC",-5.8*$R$446^2+6.9*$R$446+105,-11.965*$R$446^2+32.28*$R$446+78.259),100)</f>
        <v>50.348787624965979</v>
      </c>
    </row>
    <row r="447" spans="1:19" x14ac:dyDescent="0.3">
      <c r="A447" t="s">
        <v>1341</v>
      </c>
      <c r="B447" s="2" t="s">
        <v>1342</v>
      </c>
      <c r="C447" t="s">
        <v>1343</v>
      </c>
      <c r="D447" t="s">
        <v>23</v>
      </c>
      <c r="E447">
        <v>2</v>
      </c>
      <c r="F447">
        <v>3</v>
      </c>
      <c r="G447">
        <v>1</v>
      </c>
      <c r="H447">
        <v>2</v>
      </c>
      <c r="I447">
        <v>2</v>
      </c>
      <c r="J447">
        <v>1</v>
      </c>
      <c r="K447">
        <v>3</v>
      </c>
      <c r="L447" s="4">
        <f>AVERAGE($E$447:$K$447)</f>
        <v>2</v>
      </c>
      <c r="M447">
        <v>3</v>
      </c>
      <c r="N447">
        <v>3</v>
      </c>
      <c r="O447">
        <v>3</v>
      </c>
      <c r="P447">
        <v>3</v>
      </c>
      <c r="Q447" s="4">
        <f>(PRODUCT($M$447:$P$447)-1)/40+1</f>
        <v>3</v>
      </c>
      <c r="R447" s="4">
        <f>($L$447^2+$Q$447^2)^0.5</f>
        <v>3.6055512754639891</v>
      </c>
      <c r="S447" s="5">
        <f>MIN(IF($D$447="SEC",-5.8*$R$447^2+6.9*$R$447+105,-11.965*$R$447^2+32.28*$R$447+78.259),100)</f>
        <v>54.478303800701539</v>
      </c>
    </row>
    <row r="448" spans="1:19" x14ac:dyDescent="0.3">
      <c r="A448" t="s">
        <v>1344</v>
      </c>
      <c r="B448" s="2" t="s">
        <v>1345</v>
      </c>
      <c r="C448" t="s">
        <v>1346</v>
      </c>
      <c r="D448" t="s">
        <v>23</v>
      </c>
      <c r="E448">
        <v>2</v>
      </c>
      <c r="F448">
        <v>3</v>
      </c>
      <c r="G448">
        <v>1</v>
      </c>
      <c r="H448">
        <v>2</v>
      </c>
      <c r="I448">
        <v>2</v>
      </c>
      <c r="J448">
        <v>1</v>
      </c>
      <c r="K448">
        <v>3</v>
      </c>
      <c r="L448" s="4">
        <f>AVERAGE($E$448:$K$448)</f>
        <v>2</v>
      </c>
      <c r="M448">
        <v>3</v>
      </c>
      <c r="N448">
        <v>1</v>
      </c>
      <c r="O448">
        <v>3</v>
      </c>
      <c r="P448">
        <v>3</v>
      </c>
      <c r="Q448" s="4">
        <f>(PRODUCT($M$448:$P$448)-1)/40+1</f>
        <v>1.65</v>
      </c>
      <c r="R448" s="4">
        <f>($L$448^2+$Q$448^2)^0.5</f>
        <v>2.5927784324928345</v>
      </c>
      <c r="S448" s="5">
        <f>MIN(IF($D$448="SEC",-5.8*$R$448^2+6.9*$R$448+105,-11.965*$R$448^2+32.28*$R$448+78.259),100)</f>
        <v>83.899671184200557</v>
      </c>
    </row>
    <row r="449" spans="1:19" x14ac:dyDescent="0.3">
      <c r="A449" t="s">
        <v>1347</v>
      </c>
      <c r="B449" s="2" t="s">
        <v>1348</v>
      </c>
      <c r="C449" t="s">
        <v>1349</v>
      </c>
      <c r="D449" t="s">
        <v>487</v>
      </c>
      <c r="E449">
        <v>2</v>
      </c>
      <c r="F449">
        <v>3</v>
      </c>
      <c r="G449">
        <v>3</v>
      </c>
      <c r="H449">
        <v>3</v>
      </c>
      <c r="I449">
        <v>3</v>
      </c>
      <c r="J449">
        <v>3</v>
      </c>
      <c r="K449">
        <v>3</v>
      </c>
      <c r="L449" s="4">
        <f>AVERAGE($E$449:$K$449)</f>
        <v>2.8571428571428572</v>
      </c>
      <c r="M449">
        <v>2</v>
      </c>
      <c r="N449">
        <v>1</v>
      </c>
      <c r="O449">
        <v>3</v>
      </c>
      <c r="P449">
        <v>3</v>
      </c>
      <c r="Q449" s="4">
        <f>(PRODUCT($M$449:$P$449)-1)/40+1</f>
        <v>1.425</v>
      </c>
      <c r="R449" s="4">
        <f>($L$449^2+$Q$449^2)^0.5</f>
        <v>3.1927872315772077</v>
      </c>
      <c r="S449" s="5">
        <f>MIN(IF($D$449="SEC",-5.8*$R$449^2+6.9*$R$449+105,-11.965*$R$449^2+32.28*$R$449+78.259),100)</f>
        <v>59.35227432255715</v>
      </c>
    </row>
    <row r="450" spans="1:19" x14ac:dyDescent="0.3">
      <c r="A450" t="s">
        <v>1350</v>
      </c>
      <c r="B450" s="2" t="s">
        <v>1351</v>
      </c>
      <c r="C450" t="s">
        <v>1352</v>
      </c>
      <c r="D450" t="s">
        <v>23</v>
      </c>
      <c r="E450">
        <v>2</v>
      </c>
      <c r="F450">
        <v>3</v>
      </c>
      <c r="G450">
        <v>3</v>
      </c>
      <c r="H450">
        <v>2</v>
      </c>
      <c r="I450">
        <v>2</v>
      </c>
      <c r="J450">
        <v>3</v>
      </c>
      <c r="K450">
        <v>3</v>
      </c>
      <c r="L450" s="4">
        <f>AVERAGE($E$450:$K$450)</f>
        <v>2.5714285714285716</v>
      </c>
      <c r="M450">
        <v>3</v>
      </c>
      <c r="N450">
        <v>2</v>
      </c>
      <c r="O450">
        <v>3</v>
      </c>
      <c r="P450">
        <v>3</v>
      </c>
      <c r="Q450" s="4">
        <f>(PRODUCT($M$450:$P$450)-1)/40+1</f>
        <v>2.3250000000000002</v>
      </c>
      <c r="R450" s="4">
        <f>($L$450^2+$Q$450^2)^0.5</f>
        <v>3.4666799532058312</v>
      </c>
      <c r="S450" s="5">
        <f>MIN(IF($D$450="SEC",-5.8*$R$450^2+6.9*$R$450+105,-11.965*$R$450^2+32.28*$R$450+78.259),100)</f>
        <v>59.216446268956972</v>
      </c>
    </row>
    <row r="451" spans="1:19" x14ac:dyDescent="0.3">
      <c r="A451" t="s">
        <v>1353</v>
      </c>
      <c r="B451" s="2" t="s">
        <v>1354</v>
      </c>
      <c r="C451" t="s">
        <v>1355</v>
      </c>
      <c r="D451" t="s">
        <v>33</v>
      </c>
      <c r="E451">
        <v>1</v>
      </c>
      <c r="F451">
        <v>1</v>
      </c>
      <c r="G451">
        <v>1</v>
      </c>
      <c r="H451">
        <v>2</v>
      </c>
      <c r="I451">
        <v>2</v>
      </c>
      <c r="J451">
        <v>1</v>
      </c>
      <c r="K451">
        <v>3</v>
      </c>
      <c r="L451" s="4">
        <f>AVERAGE($E$451:$K$451)</f>
        <v>1.5714285714285714</v>
      </c>
      <c r="M451">
        <v>3</v>
      </c>
      <c r="N451">
        <v>3</v>
      </c>
      <c r="O451">
        <v>3</v>
      </c>
      <c r="P451">
        <v>3</v>
      </c>
      <c r="Q451" s="4">
        <f>(PRODUCT($M$451:$P$451)-1)/40+1</f>
        <v>3</v>
      </c>
      <c r="R451" s="4">
        <f>($L$451^2+$Q$451^2)^0.5</f>
        <v>3.3866484546084852</v>
      </c>
      <c r="S451" s="5">
        <f>MIN(IF($D$451="SEC",-5.8*$R$451^2+6.9*$R$451+105,-11.965*$R$451^2+32.28*$R$451+78.259),100)</f>
        <v>50.348787624965979</v>
      </c>
    </row>
    <row r="452" spans="1:19" x14ac:dyDescent="0.3">
      <c r="A452" t="s">
        <v>1356</v>
      </c>
      <c r="B452" s="2" t="s">
        <v>1357</v>
      </c>
      <c r="C452" t="s">
        <v>1358</v>
      </c>
      <c r="D452" t="s">
        <v>33</v>
      </c>
      <c r="E452">
        <v>2</v>
      </c>
      <c r="F452">
        <v>3</v>
      </c>
      <c r="G452">
        <v>2</v>
      </c>
      <c r="H452">
        <v>2</v>
      </c>
      <c r="I452">
        <v>2</v>
      </c>
      <c r="J452">
        <v>1</v>
      </c>
      <c r="K452">
        <v>3</v>
      </c>
      <c r="L452" s="4">
        <f>AVERAGE($E$452:$K$452)</f>
        <v>2.1428571428571428</v>
      </c>
      <c r="M452">
        <v>2</v>
      </c>
      <c r="N452">
        <v>3</v>
      </c>
      <c r="O452">
        <v>3</v>
      </c>
      <c r="P452">
        <v>3</v>
      </c>
      <c r="Q452" s="4">
        <f>(PRODUCT($M$452:$P$452)-1)/40+1</f>
        <v>2.3250000000000002</v>
      </c>
      <c r="R452" s="4">
        <f>($L$452^2+$Q$452^2)^0.5</f>
        <v>3.1618762997141237</v>
      </c>
      <c r="S452" s="5">
        <f>MIN(IF($D$452="SEC",-5.8*$R$452^2+6.9*$R$452+105,-11.965*$R$452^2+32.28*$R$452+78.259),100)</f>
        <v>60.70473729915966</v>
      </c>
    </row>
    <row r="453" spans="1:19" x14ac:dyDescent="0.3">
      <c r="A453" t="s">
        <v>1359</v>
      </c>
      <c r="B453" s="2" t="s">
        <v>1360</v>
      </c>
      <c r="C453" t="s">
        <v>1361</v>
      </c>
      <c r="D453" t="s">
        <v>33</v>
      </c>
      <c r="E453">
        <v>2</v>
      </c>
      <c r="F453">
        <v>3</v>
      </c>
      <c r="G453">
        <v>1</v>
      </c>
      <c r="H453">
        <v>2</v>
      </c>
      <c r="I453">
        <v>2</v>
      </c>
      <c r="J453">
        <v>1</v>
      </c>
      <c r="K453">
        <v>3</v>
      </c>
      <c r="L453" s="4">
        <f>AVERAGE($E$453:$K$453)</f>
        <v>2</v>
      </c>
      <c r="M453">
        <v>3</v>
      </c>
      <c r="N453">
        <v>2</v>
      </c>
      <c r="O453">
        <v>3</v>
      </c>
      <c r="P453">
        <v>3</v>
      </c>
      <c r="Q453" s="4">
        <f>(PRODUCT($M$453:$P$453)-1)/40+1</f>
        <v>2.3250000000000002</v>
      </c>
      <c r="R453" s="4">
        <f>($L$453^2+$Q$453^2)^0.5</f>
        <v>3.0668591425104612</v>
      </c>
      <c r="S453" s="5">
        <f>MIN(IF($D$453="SEC",-5.8*$R$453^2+6.9*$R$453+105,-11.965*$R$453^2+32.28*$R$453+78.259),100)</f>
        <v>64.718909995237695</v>
      </c>
    </row>
    <row r="454" spans="1:19" x14ac:dyDescent="0.3">
      <c r="A454" t="s">
        <v>1362</v>
      </c>
      <c r="B454" s="2" t="s">
        <v>1363</v>
      </c>
      <c r="C454" t="s">
        <v>1364</v>
      </c>
      <c r="D454" t="s">
        <v>33</v>
      </c>
      <c r="E454">
        <v>2</v>
      </c>
      <c r="F454">
        <v>3</v>
      </c>
      <c r="G454">
        <v>1</v>
      </c>
      <c r="H454">
        <v>2</v>
      </c>
      <c r="I454">
        <v>2</v>
      </c>
      <c r="J454">
        <v>1</v>
      </c>
      <c r="K454">
        <v>3</v>
      </c>
      <c r="L454" s="4">
        <f>AVERAGE($E$454:$K$454)</f>
        <v>2</v>
      </c>
      <c r="M454">
        <v>2</v>
      </c>
      <c r="N454">
        <v>2</v>
      </c>
      <c r="O454">
        <v>3</v>
      </c>
      <c r="P454">
        <v>3</v>
      </c>
      <c r="Q454" s="4">
        <f>(PRODUCT($M$454:$P$454)-1)/40+1</f>
        <v>1.875</v>
      </c>
      <c r="R454" s="4">
        <f>($L$454^2+$Q$454^2)^0.5</f>
        <v>2.7414640249326636</v>
      </c>
      <c r="S454" s="5">
        <f>MIN(IF($D$454="SEC",-5.8*$R$454^2+6.9*$R$454+105,-11.965*$R$454^2+32.28*$R$454+78.259),100)</f>
        <v>76.829005599826388</v>
      </c>
    </row>
    <row r="455" spans="1:19" x14ac:dyDescent="0.3">
      <c r="A455" t="s">
        <v>1365</v>
      </c>
      <c r="B455" s="2" t="s">
        <v>1366</v>
      </c>
      <c r="C455" t="s">
        <v>1367</v>
      </c>
      <c r="D455" t="s">
        <v>23</v>
      </c>
      <c r="E455">
        <v>3</v>
      </c>
      <c r="F455">
        <v>3</v>
      </c>
      <c r="G455">
        <v>2</v>
      </c>
      <c r="H455">
        <v>1</v>
      </c>
      <c r="I455">
        <v>1</v>
      </c>
      <c r="J455">
        <v>1</v>
      </c>
      <c r="K455">
        <v>1</v>
      </c>
      <c r="L455" s="4">
        <f>AVERAGE($E$455:$K$455)</f>
        <v>1.7142857142857142</v>
      </c>
      <c r="M455">
        <v>3</v>
      </c>
      <c r="N455">
        <v>2</v>
      </c>
      <c r="O455">
        <v>2</v>
      </c>
      <c r="P455">
        <v>3</v>
      </c>
      <c r="Q455" s="4">
        <f>(PRODUCT($M$455:$P$455)-1)/40+1</f>
        <v>1.875</v>
      </c>
      <c r="R455" s="4">
        <f>($L$455^2+$Q$455^2)^0.5</f>
        <v>2.5405512217241522</v>
      </c>
      <c r="S455" s="5">
        <f>MIN(IF($D$455="SEC",-5.8*$R$455^2+6.9*$R$455+105,-11.965*$R$455^2+32.28*$R$455+78.259),100)</f>
        <v>85.094280470712974</v>
      </c>
    </row>
    <row r="456" spans="1:19" x14ac:dyDescent="0.3">
      <c r="A456" t="s">
        <v>1368</v>
      </c>
      <c r="B456" s="2" t="s">
        <v>1369</v>
      </c>
      <c r="C456" t="s">
        <v>1370</v>
      </c>
      <c r="D456" t="s">
        <v>23</v>
      </c>
      <c r="E456">
        <v>2</v>
      </c>
      <c r="F456">
        <v>3</v>
      </c>
      <c r="G456">
        <v>1</v>
      </c>
      <c r="H456">
        <v>2</v>
      </c>
      <c r="I456">
        <v>2</v>
      </c>
      <c r="J456">
        <v>1</v>
      </c>
      <c r="K456">
        <v>3</v>
      </c>
      <c r="L456" s="4">
        <f>AVERAGE($E$456:$K$456)</f>
        <v>2</v>
      </c>
      <c r="M456">
        <v>3</v>
      </c>
      <c r="N456">
        <v>3</v>
      </c>
      <c r="O456">
        <v>3</v>
      </c>
      <c r="P456">
        <v>3</v>
      </c>
      <c r="Q456" s="4">
        <f>(PRODUCT($M$456:$P$456)-1)/40+1</f>
        <v>3</v>
      </c>
      <c r="R456" s="4">
        <f>($L$456^2+$Q$456^2)^0.5</f>
        <v>3.6055512754639891</v>
      </c>
      <c r="S456" s="5">
        <f>MIN(IF($D$456="SEC",-5.8*$R$456^2+6.9*$R$456+105,-11.965*$R$456^2+32.28*$R$456+78.259),100)</f>
        <v>54.478303800701539</v>
      </c>
    </row>
    <row r="457" spans="1:19" x14ac:dyDescent="0.3">
      <c r="A457" t="s">
        <v>1371</v>
      </c>
      <c r="B457" s="2" t="s">
        <v>1372</v>
      </c>
      <c r="C457" t="s">
        <v>1373</v>
      </c>
      <c r="D457" t="s">
        <v>23</v>
      </c>
      <c r="E457">
        <v>2</v>
      </c>
      <c r="F457">
        <v>3</v>
      </c>
      <c r="G457">
        <v>1</v>
      </c>
      <c r="H457">
        <v>2</v>
      </c>
      <c r="I457">
        <v>2</v>
      </c>
      <c r="J457">
        <v>1</v>
      </c>
      <c r="K457">
        <v>3</v>
      </c>
      <c r="L457" s="4">
        <f>AVERAGE($E$457:$K$457)</f>
        <v>2</v>
      </c>
      <c r="M457">
        <v>3</v>
      </c>
      <c r="N457">
        <v>3</v>
      </c>
      <c r="O457">
        <v>3</v>
      </c>
      <c r="P457">
        <v>3</v>
      </c>
      <c r="Q457" s="4">
        <f>(PRODUCT($M$457:$P$457)-1)/40+1</f>
        <v>3</v>
      </c>
      <c r="R457" s="4">
        <f>($L$457^2+$Q$457^2)^0.5</f>
        <v>3.6055512754639891</v>
      </c>
      <c r="S457" s="5">
        <f>MIN(IF($D$457="SEC",-5.8*$R$457^2+6.9*$R$457+105,-11.965*$R$457^2+32.28*$R$457+78.259),100)</f>
        <v>54.478303800701539</v>
      </c>
    </row>
  </sheetData>
  <mergeCells count="2">
    <mergeCell ref="E1:L1"/>
    <mergeCell ref="M1:Q1"/>
  </mergeCells>
  <conditionalFormatting sqref="E3:K457">
    <cfRule type="cellIs" dxfId="7" priority="6" operator="equal">
      <formula>3</formula>
    </cfRule>
    <cfRule type="cellIs" dxfId="6" priority="7" operator="equal">
      <formula>2</formula>
    </cfRule>
    <cfRule type="cellIs" dxfId="5" priority="8" operator="equal">
      <formula>1</formula>
    </cfRule>
    <cfRule type="cellIs" dxfId="4" priority="9" operator="equal">
      <formula>0</formula>
    </cfRule>
  </conditionalFormatting>
  <conditionalFormatting sqref="M3:P457">
    <cfRule type="cellIs" dxfId="3" priority="2" operator="equal">
      <formula>3</formula>
    </cfRule>
    <cfRule type="cellIs" dxfId="2" priority="3" operator="equal">
      <formula>2</formula>
    </cfRule>
    <cfRule type="cellIs" dxfId="1" priority="4" operator="equal">
      <formula>1</formula>
    </cfRule>
    <cfRule type="cellIs" dxfId="0" priority="5" operator="equal">
      <formula>0</formula>
    </cfRule>
  </conditionalFormatting>
  <conditionalFormatting sqref="S3:S457">
    <cfRule type="colorScale" priority="1">
      <colorScale>
        <cfvo type="min"/>
        <cfvo type="percentile" val="60"/>
        <cfvo type="percentile" val="100"/>
        <color rgb="FFF8696B"/>
        <color rgb="FFFFEB84"/>
        <color rgb="FF63BE7B"/>
      </colorScale>
    </cfRule>
  </conditionalFormatting>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Codes</vt:lpstr>
      <vt:lpstr>TRF</vt:lpstr>
      <vt:lpstr>TRB</vt:lpstr>
      <vt:lpstr>PTT</vt:lpstr>
      <vt:lpstr>PSF</vt:lpstr>
      <vt:lpstr>PSD</vt:lpstr>
      <vt:lpstr>PSB</vt:lpstr>
      <vt:lpstr>PLF</vt:lpstr>
      <vt:lpstr>PLB</vt:lpstr>
      <vt:lpstr>LLT</vt:lpstr>
      <vt:lpstr>DNT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 Medley</dc:creator>
  <cp:lastModifiedBy>Paul Medley</cp:lastModifiedBy>
  <dcterms:created xsi:type="dcterms:W3CDTF">2018-05-16T10:47:22Z</dcterms:created>
  <dcterms:modified xsi:type="dcterms:W3CDTF">2018-05-16T16:56:28Z</dcterms:modified>
</cp:coreProperties>
</file>